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isspecialisten-my.sharepoint.com/personal/henny_gisspecialisten_nl/Documents/GIS_TPG_Desktop/FLEVOLAND/"/>
    </mc:Choice>
  </mc:AlternateContent>
  <xr:revisionPtr revIDLastSave="730" documentId="13_ncr:1_{1560747D-9D83-4215-997C-C2603C2B415D}" xr6:coauthVersionLast="47" xr6:coauthVersionMax="47" xr10:uidLastSave="{A04B5EB9-2AF8-445F-9028-73B30C87628E}"/>
  <workbookProtection workbookAlgorithmName="SHA-512" workbookHashValue="uueMMl4F/idUPCRIjd7Zo15PjaP1i3SEjz3gTtWugKSLOD8m/WvXa3Aw/dxzzlS5gGDr07CXOlym7HxOSrIkDQ==" workbookSaltValue="KohWXlU4UCid0jlQoFSlag==" workbookSpinCount="100000" lockStructure="1"/>
  <bookViews>
    <workbookView xWindow="-108" yWindow="-108" windowWidth="23256" windowHeight="12576" tabRatio="812" xr2:uid="{00000000-000D-0000-FFFF-FFFF00000000}"/>
  </bookViews>
  <sheets>
    <sheet name="Handleiding" sheetId="44" r:id="rId1"/>
    <sheet name="_Keuzelijst Algemeen" sheetId="14" state="hidden" r:id="rId2"/>
    <sheet name="_Lijsten" sheetId="22" state="hidden" r:id="rId3"/>
    <sheet name="_Keuzelijst Extra" sheetId="29" state="hidden" r:id="rId4"/>
    <sheet name="_DELETE_LIJST" sheetId="33" state="hidden" r:id="rId5"/>
    <sheet name="_Kolommen_LOG" sheetId="35" state="hidden" r:id="rId6"/>
    <sheet name="verhardingen" sheetId="25" r:id="rId7"/>
    <sheet name="riolering" sheetId="27" r:id="rId8"/>
    <sheet name="meubilair" sheetId="26" r:id="rId9"/>
    <sheet name="kunstwerken" sheetId="28" r:id="rId10"/>
    <sheet name="Kavelsloten" sheetId="30" r:id="rId11"/>
    <sheet name="Kabels en Leidingen" sheetId="32" r:id="rId12"/>
    <sheet name="Oever_Nat.Oever" sheetId="36" r:id="rId13"/>
    <sheet name="Passantensteigers" sheetId="43" r:id="rId14"/>
    <sheet name="OVI_Kasten" sheetId="37" r:id="rId15"/>
    <sheet name="VRI_Kasten" sheetId="39" r:id="rId16"/>
    <sheet name="Groen_Sierbeplanting" sheetId="40" r:id="rId17"/>
    <sheet name="Fauna_Voorzieningen" sheetId="41" r:id="rId18"/>
  </sheets>
  <definedNames>
    <definedName name="_xlnm._FilterDatabase" localSheetId="1" hidden="1">'_Keuzelijst Algemeen'!$Z$2:$Z$13</definedName>
    <definedName name="_xlnm._FilterDatabase" localSheetId="3" hidden="1">'_Keuzelijst Extra'!$C$1:$C$36</definedName>
    <definedName name="_xlnm._FilterDatabase" localSheetId="5" hidden="1">_Kolommen_LOG!$X$1:$Z$402</definedName>
    <definedName name="_xlnm._FilterDatabase" localSheetId="2" hidden="1">_Lijsten!$A$3:$BK$3</definedName>
    <definedName name="_xlnm._FilterDatabase" localSheetId="9" hidden="1">kunstwerken!#REF!</definedName>
    <definedName name="afdekmateriaal">'_Keuzelijst Algemeen'!$CQ$3:$CQ$5</definedName>
    <definedName name="Asfaltverharding">'_Keuzelijst Algemeen'!$L$3:$L$12</definedName>
    <definedName name="Automaatnummer_vri">'_Keuzelijst Algemeen'!$CX$3:$CX$45</definedName>
    <definedName name="Beheerder">'_Keuzelijst Algemeen'!$D$3:$D$6</definedName>
    <definedName name="Beheertype_faunav">'_Keuzelijst Algemeen'!$DL$3:$DL$13</definedName>
    <definedName name="Beheertype_Sierbeplanting">'_Keuzelijst Algemeen'!$DH$3:$DH$10</definedName>
    <definedName name="Beheertype_water">'_Keuzelijst Algemeen'!$BP$3:$BP$9</definedName>
    <definedName name="Beheertypewater">'_Keuzelijst Algemeen'!$BP$3:$BP$9</definedName>
    <definedName name="belastingklasse">'_Keuzelijst Algemeen'!#REF!</definedName>
    <definedName name="belastingklasse_verkeersklasse">'_Keuzelijst Algemeen'!$BM$3:$BM$11</definedName>
    <definedName name="bestortingsmateriaal">'_Keuzelijst Algemeen'!$CR$3:$CR$5</definedName>
    <definedName name="Betonverharding">'_Keuzelijst Algemeen'!$M$3:$M$8</definedName>
    <definedName name="Bevestigingswijze">'_Keuzelijst Algemeen'!$AO$3:$AO$15</definedName>
    <definedName name="Beweegbare_kunstwerken">'_Keuzelijst Algemeen'!$BE$3</definedName>
    <definedName name="Bgt_classificatie_passant">'_Keuzelijst Algemeen'!$DP$3:$DP$5</definedName>
    <definedName name="Cult">'_Keuzelijst Algemeen'!$S$3:$S$71</definedName>
    <definedName name="deksloof">'_Keuzelijst Algemeen'!$CP$3:$CP$7</definedName>
    <definedName name="DIM_installatie">'_Keuzelijst Algemeen'!$J$3:$J$10</definedName>
    <definedName name="drainage">'_Keuzelijst Algemeen'!$AX$5:$AX$6</definedName>
    <definedName name="duiker">'_Keuzelijst Algemeen'!$AV$3:$AV$5</definedName>
    <definedName name="Duikers">'_Keuzelijst Algemeen'!$BH$3</definedName>
    <definedName name="eCLIQ_cilindernummer">'_Keuzelijst Algemeen'!$CW$3:$CW$8</definedName>
    <definedName name="Eigenaar">'_Keuzelijst Algemeen'!$V$3:$V$7</definedName>
    <definedName name="eindduiker">'_Keuzelijst Algemeen'!$AX$3:$AX$8</definedName>
    <definedName name="Elementenverharding">'_Keuzelijst Algemeen'!$N$3:$N$11</definedName>
    <definedName name="Fabrikant_vri">'_Keuzelijst Algemeen'!$CY$3:$CY$6</definedName>
    <definedName name="Fietspad">'_Keuzelijst Algemeen'!$W$3:$W$5</definedName>
    <definedName name="Fietssuggestiestroken">'_Keuzelijst Algemeen'!$AB$3:$AB$4</definedName>
    <definedName name="Frequentie_beeldbestek">'_Keuzelijst Algemeen'!$CB$3:$CB$5</definedName>
    <definedName name="Functie">'_Keuzelijst Algemeen'!$BL$3:$BL$7</definedName>
    <definedName name="Functie_passant">'_Keuzelijst Algemeen'!$DR$3:$DR$5</definedName>
    <definedName name="Gebied_oever_natoever">'_Keuzelijst Algemeen'!$CJ$3:$CJ$13</definedName>
    <definedName name="Geleiderails">'_Keuzelijst Algemeen'!$AG$3:$AG$30</definedName>
    <definedName name="Gemeente">'_Keuzelijst Algemeen'!$F$3:$F$12</definedName>
    <definedName name="Geo_nauwkeurigheid">'_Keuzelijst Algemeen'!$CF$3:$CF$8</definedName>
    <definedName name="gording">'_Keuzelijst Algemeen'!$CN$3:$CN$8</definedName>
    <definedName name="gras_extensief">'_Keuzelijst Algemeen'!$DD$3</definedName>
    <definedName name="gras_intensief">'_Keuzelijst Algemeen'!$DC$3:$DC$4</definedName>
    <definedName name="hagen">'_Keuzelijst Algemeen'!$DB$3</definedName>
    <definedName name="Halteplaats_met_Abri">'_Keuzelijst Algemeen'!$AH$3:$AH$10</definedName>
    <definedName name="heesters">'_Keuzelijst Algemeen'!$DF$3:$DF$7</definedName>
    <definedName name="Hekwerk">'_Keuzelijst Algemeen'!$AI$3:$AI$20</definedName>
    <definedName name="Historie">'_Keuzelijst Algemeen'!$BG$3:$BG$8</definedName>
    <definedName name="Hoofdbewegwijzeringsbord">'_Keuzelijst Algemeen'!$AJ$3:$AJ$7</definedName>
    <definedName name="hoofdcat_beheergroep_faunav">'_Keuzelijst Algemeen'!$DJ$3:$DJ$5</definedName>
    <definedName name="hoofdcat_beheergroep_sier">'_Keuzelijst Algemeen'!$DA$3:$DA$8</definedName>
    <definedName name="hoogteklasse">'_Keuzelijst Algemeen'!$T$4:$T$11</definedName>
    <definedName name="Inspectieput">'_Keuzelijst Algemeen'!$AW$3:$AW$8</definedName>
    <definedName name="Ja_Nee">'_Keuzelijst Algemeen'!$AD$3:$AD$4</definedName>
    <definedName name="kast_fabrikant_ovi">'_Keuzelijst Algemeen'!$CU$3:$CU$19</definedName>
    <definedName name="kast_typenr_ovi">'_Keuzelijst Algemeen'!$CV$3:$CV$48</definedName>
    <definedName name="kavelsloten_naam">'_Keuzelijst Algemeen'!$BR$3:$BR$174</definedName>
    <definedName name="kolken">'_Keuzelijst Algemeen'!$AS$3:$AS$9</definedName>
    <definedName name="Kunstwerken">'_Keuzelijst Algemeen'!$BA$3:$BA$6</definedName>
    <definedName name="kunstwerken_duiker">'_Keuzelijst Algemeen'!$BK$3:$BK$6</definedName>
    <definedName name="kunstwerken_excl_duiker">'_Keuzelijst Algemeen'!$BJ$3:$BJ$12</definedName>
    <definedName name="Kunstwerken_objecttype">'_Keuzelijst Algemeen'!$BI$4:$BI$16</definedName>
    <definedName name="leidingen">'_Keuzelijst Algemeen'!$AU$3:$AU$10</definedName>
    <definedName name="Ligging_Type">'_Keuzelijst Algemeen'!$BO$3:$BO$6</definedName>
    <definedName name="locatie_type">'_Keuzelijst Algemeen'!$DI$3:$DI$10</definedName>
    <definedName name="Materiaal">'_Keuzelijst Algemeen'!$X$3:$X$11</definedName>
    <definedName name="Materiaal_faunav">'_Keuzelijst Algemeen'!$DO$3:$DO$11</definedName>
    <definedName name="Materiaal_loopvlak">'_Keuzelijst Algemeen'!$DS$3:$DS$6</definedName>
    <definedName name="Maximum_snelheid">'_Keuzelijst Algemeen'!$AC$3:$AC$7</definedName>
    <definedName name="Meubilair">'_Keuzelijst Algemeen'!$AE$3:$AE$30</definedName>
    <definedName name="monument">'_Keuzelijst Algemeen'!$BN$3:$BN$5</definedName>
    <definedName name="Naam_oever_natoever">'_Keuzelijst Algemeen'!$CI$3:$CI$650</definedName>
    <definedName name="Naam_watergang">'_Keuzelijst Algemeen'!$DT$3:$DT$10</definedName>
    <definedName name="nen2767_beheerobject">'_Keuzelijst Algemeen'!$BC$3:$BC$10</definedName>
    <definedName name="nen2767_beheerobject_passant">'_Keuzelijst Algemeen'!$DQ$3:$DQ$4</definedName>
    <definedName name="nen2767_beheerobject_sier">'_Keuzelijst Algemeen'!$DG$3:$DG$4</definedName>
    <definedName name="nen2767_beheerobject_water">'_Keuzelijst Algemeen'!$CK$3:$CK$4</definedName>
    <definedName name="NL_naam">'_Keuzelijst Algemeen'!$R$3:$R$69</definedName>
    <definedName name="object_conditie">'_Keuzelijst Algemeen'!$BS$3:$BS$4</definedName>
    <definedName name="Objecttype_passant">'_Keuzelijst Algemeen'!$DU$3:$DU$8</definedName>
    <definedName name="Onderhoud_bestek">'_Keuzelijst Algemeen'!$BT$3:$BT$6</definedName>
    <definedName name="overige_bebording">'_Keuzelijst Algemeen'!$AK$3:$AK$30</definedName>
    <definedName name="Paaltype">'_Keuzelijst Algemeen'!$AP$3:$AP$20</definedName>
    <definedName name="plaats">'_Keuzelijst Algemeen'!$CT$3:$CT$15</definedName>
    <definedName name="Poort_aanwezig">'_Keuzelijst Algemeen'!$DN$3:$DN$6</definedName>
    <definedName name="putten">'_Keuzelijst Algemeen'!$AT$3:$AT$10</definedName>
    <definedName name="Regio">'_Keuzelijst Algemeen'!$A$3:$A$5</definedName>
    <definedName name="relatieveHoogteligging">'_Keuzelijst Algemeen'!$H$3:$H$7</definedName>
    <definedName name="Riolering">'_Keuzelijst Algemeen'!$AQ$3:$AQ$7</definedName>
    <definedName name="Rioleringstype">'_Keuzelijst Algemeen'!$AZ$3:$AZ$10</definedName>
    <definedName name="Schakelwijze_OVI">'_Keuzelijst Algemeen'!$I$3:$I$10</definedName>
    <definedName name="Spanning_installatie">'_Keuzelijst Algemeen'!$CZ$3:$CZ$5</definedName>
    <definedName name="stamdiameter">'_Keuzelijst Algemeen'!$U$3:$U$7</definedName>
    <definedName name="Status">'_Keuzelijst Algemeen'!$G$3:$G$10</definedName>
    <definedName name="straatmeubilair">'_Keuzelijst Algemeen'!$AN$3:$AN$40</definedName>
    <definedName name="Straatnaamborden">'_Keuzelijst Algemeen'!$AL$3:$AL$5</definedName>
    <definedName name="Subcategorie_faunav">'_Keuzelijst Algemeen'!$DK$3:$DK$5</definedName>
    <definedName name="Subthema_kabels_leidingen">'_Keuzelijst Algemeen'!$CC$3:$CC$10</definedName>
    <definedName name="Subthema_water">'_Keuzelijst Algemeen'!$CG$3:$CG$5</definedName>
    <definedName name="toeristische_bewegwijzering">'_Keuzelijst Algemeen'!$AM$3:$AM$52</definedName>
    <definedName name="transportleiding">'_Keuzelijst Algemeen'!$AX$4:$AX$10</definedName>
    <definedName name="tussenduiker">'_Keuzelijst Algemeen'!$AX$3:$AX$8</definedName>
    <definedName name="Type_NVO">'_Keuzelijst Algemeen'!$CS$3:$CS$15</definedName>
    <definedName name="Type_voorziening">'_Keuzelijst Algemeen'!$DM$3:$DM$14</definedName>
    <definedName name="Type_water">'_Keuzelijst Algemeen'!$BX$3:$BX$9</definedName>
    <definedName name="Vaste_kunstwerken">'_Keuzelijst Algemeen'!$BF$3:$BF$7</definedName>
    <definedName name="vaste_planten">'_Keuzelijst Algemeen'!$DE$3</definedName>
    <definedName name="verankering">'_Keuzelijst Algemeen'!$CO$3:$CO$6</definedName>
    <definedName name="Verhardingen">'_Keuzelijst Algemeen'!$Z$3:$Z$13</definedName>
    <definedName name="Verhardingssoort">'_Keuzelijst Extra'!$C$2:$C$26</definedName>
    <definedName name="Verhardingstype">'_Keuzelijst Algemeen'!$K$3:$K$7</definedName>
    <definedName name="Verhoogd_risico">'_Keuzelijst Algemeen'!$CE$3:$CE$5</definedName>
    <definedName name="Voetpad">'_Keuzelijst Algemeen'!$W$6:$W$7</definedName>
    <definedName name="vorm">'_Keuzelijst Algemeen'!$AY$3:$AY$6</definedName>
    <definedName name="water_categorie">'_Keuzelijst Algemeen'!$CL$3:$CL$9</definedName>
    <definedName name="Water_objecttype">'_Keuzelijst Algemeen'!$CM$3:$CM$9</definedName>
    <definedName name="Waterschap_categorie">'_Keuzelijst Algemeen'!$BY$3:$BY$11</definedName>
    <definedName name="waterschap_categoriesoort">'_Keuzelijst Algemeen'!$BZ$3:$BZ$18</definedName>
    <definedName name="waterschapsgebied">'_Keuzelijst Algemeen'!$CA$3:$CA$45</definedName>
    <definedName name="Wegcategorie_lvvp">'_Keuzelijst Algemeen'!$P$3:$P$6</definedName>
    <definedName name="wegduiker">'_Keuzelijst Algemeen'!$AX$3:$AX$8</definedName>
    <definedName name="Wegindeling">'_Keuzelijst Algemeen'!$O$3:$O$7</definedName>
    <definedName name="Wegnaam">'_Keuzelijst Algemeen'!$B$3:$B$74</definedName>
    <definedName name="Wegnummer">'_Keuzelijst Algemeen'!$C$3:$C$76</definedName>
    <definedName name="wegnummer_sort">'_Keuzelijst Extra'!$A$2:$A$37</definedName>
    <definedName name="Wegtype">'_Keuzelijst Algemeen'!$Q$3:$Q$8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1" l="1"/>
  <c r="B501" i="43"/>
  <c r="B500" i="43"/>
  <c r="B499" i="43"/>
  <c r="B498" i="43"/>
  <c r="B497" i="43"/>
  <c r="B496" i="43"/>
  <c r="B495" i="43"/>
  <c r="B494" i="43"/>
  <c r="B493" i="43"/>
  <c r="B492" i="43"/>
  <c r="B491" i="43"/>
  <c r="B490" i="43"/>
  <c r="B489" i="43"/>
  <c r="B488" i="43"/>
  <c r="B487" i="43"/>
  <c r="B486" i="43"/>
  <c r="B485" i="43"/>
  <c r="B484" i="43"/>
  <c r="B483" i="43"/>
  <c r="B482" i="43"/>
  <c r="B481" i="43"/>
  <c r="B480" i="43"/>
  <c r="B479" i="43"/>
  <c r="B478" i="43"/>
  <c r="B477" i="43"/>
  <c r="B476" i="43"/>
  <c r="B475" i="43"/>
  <c r="B474" i="43"/>
  <c r="B473" i="43"/>
  <c r="B472" i="43"/>
  <c r="B471" i="43"/>
  <c r="B470" i="43"/>
  <c r="B469" i="43"/>
  <c r="B468" i="43"/>
  <c r="B467" i="43"/>
  <c r="B466" i="43"/>
  <c r="B465" i="43"/>
  <c r="B464" i="43"/>
  <c r="B463" i="43"/>
  <c r="B462" i="43"/>
  <c r="B461" i="43"/>
  <c r="B460" i="43"/>
  <c r="B459" i="43"/>
  <c r="B458" i="43"/>
  <c r="B457" i="43"/>
  <c r="B456" i="43"/>
  <c r="B455" i="43"/>
  <c r="B454" i="43"/>
  <c r="B453" i="43"/>
  <c r="B452" i="43"/>
  <c r="B451" i="43"/>
  <c r="B450" i="43"/>
  <c r="B449" i="43"/>
  <c r="B448" i="43"/>
  <c r="B447" i="43"/>
  <c r="B446" i="43"/>
  <c r="B445" i="43"/>
  <c r="B444" i="43"/>
  <c r="B443" i="43"/>
  <c r="B442" i="43"/>
  <c r="B441" i="43"/>
  <c r="B440" i="43"/>
  <c r="B439" i="43"/>
  <c r="B438" i="43"/>
  <c r="B437" i="43"/>
  <c r="B436" i="43"/>
  <c r="B435" i="43"/>
  <c r="B434" i="43"/>
  <c r="B433" i="43"/>
  <c r="B432" i="43"/>
  <c r="B431" i="43"/>
  <c r="B430" i="43"/>
  <c r="B429" i="43"/>
  <c r="B428" i="43"/>
  <c r="B427" i="43"/>
  <c r="B426" i="43"/>
  <c r="B425" i="43"/>
  <c r="B424" i="43"/>
  <c r="B423" i="43"/>
  <c r="B422" i="43"/>
  <c r="B421" i="43"/>
  <c r="B420" i="43"/>
  <c r="B419" i="43"/>
  <c r="B418" i="43"/>
  <c r="B417" i="43"/>
  <c r="B416" i="43"/>
  <c r="B415" i="43"/>
  <c r="B414" i="43"/>
  <c r="B413" i="43"/>
  <c r="B412" i="43"/>
  <c r="B411" i="43"/>
  <c r="B410" i="43"/>
  <c r="B409" i="43"/>
  <c r="B408" i="43"/>
  <c r="B407" i="43"/>
  <c r="B406" i="43"/>
  <c r="B405" i="43"/>
  <c r="B404" i="43"/>
  <c r="B403" i="43"/>
  <c r="B402" i="43"/>
  <c r="B401" i="43"/>
  <c r="B400" i="43"/>
  <c r="B399" i="43"/>
  <c r="B398" i="43"/>
  <c r="B397" i="43"/>
  <c r="B396" i="43"/>
  <c r="B395" i="43"/>
  <c r="B394" i="43"/>
  <c r="B393" i="43"/>
  <c r="B392" i="43"/>
  <c r="B391" i="43"/>
  <c r="B390" i="43"/>
  <c r="B389" i="43"/>
  <c r="B388" i="43"/>
  <c r="B387" i="43"/>
  <c r="B386" i="43"/>
  <c r="B385" i="43"/>
  <c r="B384" i="43"/>
  <c r="B383" i="43"/>
  <c r="B382" i="43"/>
  <c r="B381" i="43"/>
  <c r="B380" i="43"/>
  <c r="B379" i="43"/>
  <c r="B378" i="43"/>
  <c r="B377" i="43"/>
  <c r="B376" i="43"/>
  <c r="B375" i="43"/>
  <c r="B374" i="43"/>
  <c r="B373" i="43"/>
  <c r="B372" i="43"/>
  <c r="B371" i="43"/>
  <c r="B370" i="43"/>
  <c r="B369" i="43"/>
  <c r="B368" i="43"/>
  <c r="B367" i="43"/>
  <c r="B366" i="43"/>
  <c r="B365" i="43"/>
  <c r="B364" i="43"/>
  <c r="B363" i="43"/>
  <c r="B362" i="43"/>
  <c r="B361" i="43"/>
  <c r="B360" i="43"/>
  <c r="B359" i="43"/>
  <c r="B358" i="43"/>
  <c r="B357" i="43"/>
  <c r="B356" i="43"/>
  <c r="B355" i="43"/>
  <c r="B354" i="43"/>
  <c r="B353" i="43"/>
  <c r="B352" i="43"/>
  <c r="B351" i="43"/>
  <c r="B350" i="43"/>
  <c r="B349" i="43"/>
  <c r="B348" i="43"/>
  <c r="B347" i="43"/>
  <c r="B346" i="43"/>
  <c r="B345" i="43"/>
  <c r="B344" i="43"/>
  <c r="B343" i="43"/>
  <c r="B342" i="43"/>
  <c r="B341" i="43"/>
  <c r="B340" i="43"/>
  <c r="B339" i="43"/>
  <c r="B338" i="43"/>
  <c r="B337" i="43"/>
  <c r="B336" i="43"/>
  <c r="B335" i="43"/>
  <c r="B334" i="43"/>
  <c r="B333" i="43"/>
  <c r="B332" i="43"/>
  <c r="B331" i="43"/>
  <c r="B330" i="43"/>
  <c r="B329" i="43"/>
  <c r="B328" i="43"/>
  <c r="B327" i="43"/>
  <c r="B326" i="43"/>
  <c r="B325" i="43"/>
  <c r="B324" i="43"/>
  <c r="B323" i="43"/>
  <c r="B322" i="43"/>
  <c r="B321" i="43"/>
  <c r="B320" i="43"/>
  <c r="B319" i="43"/>
  <c r="B318" i="43"/>
  <c r="B317" i="43"/>
  <c r="B316" i="43"/>
  <c r="B315" i="43"/>
  <c r="B314" i="43"/>
  <c r="B313" i="43"/>
  <c r="B312" i="43"/>
  <c r="B311" i="43"/>
  <c r="B310" i="43"/>
  <c r="B309" i="43"/>
  <c r="B308" i="43"/>
  <c r="B307" i="43"/>
  <c r="B306" i="43"/>
  <c r="B305" i="43"/>
  <c r="B304" i="43"/>
  <c r="B303" i="43"/>
  <c r="B302" i="43"/>
  <c r="B301" i="43"/>
  <c r="B300" i="43"/>
  <c r="B299" i="43"/>
  <c r="B298" i="43"/>
  <c r="B297" i="43"/>
  <c r="B296" i="43"/>
  <c r="B295" i="43"/>
  <c r="B294" i="43"/>
  <c r="B293" i="43"/>
  <c r="B292" i="43"/>
  <c r="B291" i="43"/>
  <c r="B290" i="43"/>
  <c r="B289" i="43"/>
  <c r="B288" i="43"/>
  <c r="B287" i="43"/>
  <c r="B286" i="43"/>
  <c r="B285" i="43"/>
  <c r="B284" i="43"/>
  <c r="B283" i="43"/>
  <c r="B282" i="43"/>
  <c r="B281" i="43"/>
  <c r="B280" i="43"/>
  <c r="B279" i="43"/>
  <c r="B278" i="43"/>
  <c r="B277" i="43"/>
  <c r="B276" i="43"/>
  <c r="B275" i="43"/>
  <c r="B274" i="43"/>
  <c r="B273" i="43"/>
  <c r="B272" i="43"/>
  <c r="B271" i="43"/>
  <c r="B270" i="43"/>
  <c r="B269" i="43"/>
  <c r="B268" i="43"/>
  <c r="B267" i="43"/>
  <c r="B266" i="43"/>
  <c r="B265" i="43"/>
  <c r="B264" i="43"/>
  <c r="B263" i="43"/>
  <c r="B262" i="43"/>
  <c r="B261" i="43"/>
  <c r="B260" i="43"/>
  <c r="B259" i="43"/>
  <c r="B258" i="43"/>
  <c r="B257" i="43"/>
  <c r="B256" i="43"/>
  <c r="B255" i="43"/>
  <c r="B254" i="43"/>
  <c r="B253" i="43"/>
  <c r="B252" i="43"/>
  <c r="B251" i="43"/>
  <c r="B250" i="43"/>
  <c r="B249" i="43"/>
  <c r="B248" i="43"/>
  <c r="B247" i="43"/>
  <c r="B246" i="43"/>
  <c r="B245" i="43"/>
  <c r="B244" i="43"/>
  <c r="B243" i="43"/>
  <c r="B242" i="43"/>
  <c r="B241" i="43"/>
  <c r="B240" i="43"/>
  <c r="B239" i="43"/>
  <c r="B238" i="43"/>
  <c r="B237" i="43"/>
  <c r="B236" i="43"/>
  <c r="B235" i="43"/>
  <c r="B234" i="43"/>
  <c r="B233" i="43"/>
  <c r="B232" i="43"/>
  <c r="B231" i="43"/>
  <c r="B230" i="43"/>
  <c r="B229" i="43"/>
  <c r="B228" i="43"/>
  <c r="B227" i="43"/>
  <c r="B226" i="43"/>
  <c r="B225" i="43"/>
  <c r="B224" i="43"/>
  <c r="B223" i="43"/>
  <c r="B222" i="43"/>
  <c r="B221" i="43"/>
  <c r="B220" i="43"/>
  <c r="B219" i="43"/>
  <c r="B218" i="43"/>
  <c r="B217" i="43"/>
  <c r="B216" i="43"/>
  <c r="B215" i="43"/>
  <c r="B214" i="43"/>
  <c r="B213" i="43"/>
  <c r="B212" i="43"/>
  <c r="B211" i="43"/>
  <c r="B210" i="43"/>
  <c r="B209" i="43"/>
  <c r="B208" i="43"/>
  <c r="B207" i="43"/>
  <c r="B206" i="43"/>
  <c r="B205" i="43"/>
  <c r="B204" i="43"/>
  <c r="B203" i="43"/>
  <c r="B202" i="43"/>
  <c r="B201" i="43"/>
  <c r="B200" i="43"/>
  <c r="B199" i="43"/>
  <c r="B198" i="43"/>
  <c r="B197" i="43"/>
  <c r="B196" i="43"/>
  <c r="B195" i="43"/>
  <c r="B194" i="43"/>
  <c r="B193" i="43"/>
  <c r="B192" i="43"/>
  <c r="B191" i="43"/>
  <c r="B190" i="43"/>
  <c r="B189" i="43"/>
  <c r="B188" i="43"/>
  <c r="B187" i="43"/>
  <c r="B186" i="43"/>
  <c r="B185" i="43"/>
  <c r="B184" i="43"/>
  <c r="B183" i="43"/>
  <c r="B182" i="43"/>
  <c r="B181" i="43"/>
  <c r="B180" i="43"/>
  <c r="B179" i="43"/>
  <c r="B178" i="43"/>
  <c r="B177" i="43"/>
  <c r="B176" i="43"/>
  <c r="B175" i="43"/>
  <c r="B174" i="43"/>
  <c r="B173" i="43"/>
  <c r="B172" i="43"/>
  <c r="B171" i="43"/>
  <c r="B170" i="43"/>
  <c r="B169" i="43"/>
  <c r="B168" i="43"/>
  <c r="B167" i="43"/>
  <c r="B166" i="43"/>
  <c r="B165" i="43"/>
  <c r="B164" i="43"/>
  <c r="B163" i="43"/>
  <c r="B162" i="43"/>
  <c r="B161" i="43"/>
  <c r="B160" i="43"/>
  <c r="B159" i="43"/>
  <c r="B158" i="43"/>
  <c r="B157" i="43"/>
  <c r="B156" i="43"/>
  <c r="B155" i="43"/>
  <c r="B154" i="43"/>
  <c r="B153" i="43"/>
  <c r="B152" i="43"/>
  <c r="B151" i="43"/>
  <c r="B150" i="43"/>
  <c r="B149" i="43"/>
  <c r="B148" i="43"/>
  <c r="B147" i="43"/>
  <c r="B146" i="43"/>
  <c r="B145" i="43"/>
  <c r="B144" i="43"/>
  <c r="B143" i="43"/>
  <c r="B142" i="43"/>
  <c r="B141" i="43"/>
  <c r="B140" i="43"/>
  <c r="B139" i="43"/>
  <c r="B138" i="43"/>
  <c r="B137" i="43"/>
  <c r="B136" i="43"/>
  <c r="B135" i="43"/>
  <c r="B134" i="43"/>
  <c r="B133" i="43"/>
  <c r="B132" i="43"/>
  <c r="B131" i="43"/>
  <c r="B130" i="43"/>
  <c r="B129" i="43"/>
  <c r="B128" i="43"/>
  <c r="B127" i="43"/>
  <c r="B126" i="43"/>
  <c r="B125" i="43"/>
  <c r="B124" i="43"/>
  <c r="B123" i="43"/>
  <c r="B122" i="43"/>
  <c r="B121" i="43"/>
  <c r="B120" i="43"/>
  <c r="B119" i="43"/>
  <c r="B118" i="43"/>
  <c r="B117" i="43"/>
  <c r="B116" i="43"/>
  <c r="B115" i="43"/>
  <c r="B114" i="43"/>
  <c r="B113" i="43"/>
  <c r="B112" i="43"/>
  <c r="B111" i="43"/>
  <c r="B110" i="43"/>
  <c r="B109" i="43"/>
  <c r="B108" i="43"/>
  <c r="B107" i="43"/>
  <c r="B106" i="43"/>
  <c r="B105" i="43"/>
  <c r="B104" i="43"/>
  <c r="B103" i="43"/>
  <c r="B102" i="43"/>
  <c r="B101" i="43"/>
  <c r="B100" i="43"/>
  <c r="B99" i="43"/>
  <c r="B98" i="43"/>
  <c r="B97" i="43"/>
  <c r="B96" i="43"/>
  <c r="B95" i="43"/>
  <c r="B94" i="43"/>
  <c r="B93" i="43"/>
  <c r="B92" i="43"/>
  <c r="B91" i="43"/>
  <c r="B90" i="43"/>
  <c r="B89" i="43"/>
  <c r="B88" i="43"/>
  <c r="B87" i="43"/>
  <c r="B86" i="43"/>
  <c r="B85" i="43"/>
  <c r="B84" i="43"/>
  <c r="B83" i="43"/>
  <c r="B82" i="43"/>
  <c r="B81" i="43"/>
  <c r="B80" i="43"/>
  <c r="B79" i="43"/>
  <c r="B78" i="43"/>
  <c r="B77" i="43"/>
  <c r="B76" i="43"/>
  <c r="B75" i="43"/>
  <c r="B74" i="43"/>
  <c r="B73" i="43"/>
  <c r="B72" i="43"/>
  <c r="B71" i="43"/>
  <c r="B70" i="43"/>
  <c r="B69" i="43"/>
  <c r="B68" i="43"/>
  <c r="B67" i="43"/>
  <c r="B66" i="43"/>
  <c r="B65" i="43"/>
  <c r="B64" i="43"/>
  <c r="B63" i="43"/>
  <c r="B62" i="43"/>
  <c r="B61" i="43"/>
  <c r="B60" i="43"/>
  <c r="B59" i="43"/>
  <c r="B58" i="43"/>
  <c r="B57" i="43"/>
  <c r="B56" i="43"/>
  <c r="B55" i="43"/>
  <c r="B54" i="43"/>
  <c r="B53" i="43"/>
  <c r="B52" i="43"/>
  <c r="B51" i="43"/>
  <c r="B50" i="43"/>
  <c r="B49" i="43"/>
  <c r="B48" i="43"/>
  <c r="B47" i="43"/>
  <c r="B46" i="43"/>
  <c r="B45" i="43"/>
  <c r="B44" i="43"/>
  <c r="B43" i="43"/>
  <c r="B42" i="43"/>
  <c r="B41" i="43"/>
  <c r="B40" i="43"/>
  <c r="B39" i="43"/>
  <c r="B38" i="43"/>
  <c r="B37" i="43"/>
  <c r="B36" i="43"/>
  <c r="B35" i="43"/>
  <c r="B34" i="43"/>
  <c r="B33" i="43"/>
  <c r="B32" i="43"/>
  <c r="B31" i="43"/>
  <c r="B30" i="43"/>
  <c r="B29" i="43"/>
  <c r="B28" i="43"/>
  <c r="B27" i="43"/>
  <c r="B26" i="43"/>
  <c r="B25" i="43"/>
  <c r="B24" i="43"/>
  <c r="B23" i="43"/>
  <c r="B22" i="43"/>
  <c r="B21" i="43"/>
  <c r="B20" i="43"/>
  <c r="B19" i="43"/>
  <c r="B18" i="43"/>
  <c r="B17" i="43"/>
  <c r="B16" i="43"/>
  <c r="B15" i="43"/>
  <c r="B14" i="43"/>
  <c r="B13" i="43"/>
  <c r="B12" i="43"/>
  <c r="B11" i="43"/>
  <c r="B10" i="43"/>
  <c r="B9" i="43"/>
  <c r="B8" i="43"/>
  <c r="B7" i="43"/>
  <c r="B6" i="43"/>
  <c r="B5" i="43"/>
  <c r="B4" i="43"/>
  <c r="B3001" i="41"/>
  <c r="B3000" i="41"/>
  <c r="B2999" i="41"/>
  <c r="B2998" i="41"/>
  <c r="B2997" i="41"/>
  <c r="B2996" i="41"/>
  <c r="B2995" i="41"/>
  <c r="B2994" i="41"/>
  <c r="B2993" i="41"/>
  <c r="B2992" i="41"/>
  <c r="B2991" i="41"/>
  <c r="B2990" i="41"/>
  <c r="B2989" i="41"/>
  <c r="B2988" i="41"/>
  <c r="B2987" i="41"/>
  <c r="B2986" i="41"/>
  <c r="B2985" i="41"/>
  <c r="B2984" i="41"/>
  <c r="B2983" i="41"/>
  <c r="B2982" i="41"/>
  <c r="B2981" i="41"/>
  <c r="B2980" i="41"/>
  <c r="B2979" i="41"/>
  <c r="B2978" i="41"/>
  <c r="B2977" i="41"/>
  <c r="B2976" i="41"/>
  <c r="B2975" i="41"/>
  <c r="B2974" i="41"/>
  <c r="B2973" i="41"/>
  <c r="B2972" i="41"/>
  <c r="B2971" i="41"/>
  <c r="B2970" i="41"/>
  <c r="B2969" i="41"/>
  <c r="B2968" i="41"/>
  <c r="B2967" i="41"/>
  <c r="B2966" i="41"/>
  <c r="B2965" i="41"/>
  <c r="B2964" i="41"/>
  <c r="B2963" i="41"/>
  <c r="B2962" i="41"/>
  <c r="B2961" i="41"/>
  <c r="B2960" i="41"/>
  <c r="B2959" i="41"/>
  <c r="B2958" i="41"/>
  <c r="B2957" i="41"/>
  <c r="B2956" i="41"/>
  <c r="B2955" i="41"/>
  <c r="B2954" i="41"/>
  <c r="B2953" i="41"/>
  <c r="B2952" i="41"/>
  <c r="B2951" i="41"/>
  <c r="B2950" i="41"/>
  <c r="B2949" i="41"/>
  <c r="B2948" i="41"/>
  <c r="B2947" i="41"/>
  <c r="B2946" i="41"/>
  <c r="B2945" i="41"/>
  <c r="B2944" i="41"/>
  <c r="B2943" i="41"/>
  <c r="B2942" i="41"/>
  <c r="B2941" i="41"/>
  <c r="B2940" i="41"/>
  <c r="B2939" i="41"/>
  <c r="B2938" i="41"/>
  <c r="B2937" i="41"/>
  <c r="B2936" i="41"/>
  <c r="B2935" i="41"/>
  <c r="B2934" i="41"/>
  <c r="B2933" i="41"/>
  <c r="B2932" i="41"/>
  <c r="B2931" i="41"/>
  <c r="B2930" i="41"/>
  <c r="B2929" i="41"/>
  <c r="B2928" i="41"/>
  <c r="B2927" i="41"/>
  <c r="B2926" i="41"/>
  <c r="B2925" i="41"/>
  <c r="B2924" i="41"/>
  <c r="B2923" i="41"/>
  <c r="B2922" i="41"/>
  <c r="B2921" i="41"/>
  <c r="B2920" i="41"/>
  <c r="B2919" i="41"/>
  <c r="B2918" i="41"/>
  <c r="B2917" i="41"/>
  <c r="B2916" i="41"/>
  <c r="B2915" i="41"/>
  <c r="B2914" i="41"/>
  <c r="B2913" i="41"/>
  <c r="B2912" i="41"/>
  <c r="B2911" i="41"/>
  <c r="B2910" i="41"/>
  <c r="B2909" i="41"/>
  <c r="B2908" i="41"/>
  <c r="B2907" i="41"/>
  <c r="B2906" i="41"/>
  <c r="B2905" i="41"/>
  <c r="B2904" i="41"/>
  <c r="B2903" i="41"/>
  <c r="B2902" i="41"/>
  <c r="B2901" i="41"/>
  <c r="B2900" i="41"/>
  <c r="B2899" i="41"/>
  <c r="B2898" i="41"/>
  <c r="B2897" i="41"/>
  <c r="B2896" i="41"/>
  <c r="B2895" i="41"/>
  <c r="B2894" i="41"/>
  <c r="B2893" i="41"/>
  <c r="B2892" i="41"/>
  <c r="B2891" i="41"/>
  <c r="B2890" i="41"/>
  <c r="B2889" i="41"/>
  <c r="B2888" i="41"/>
  <c r="B2887" i="41"/>
  <c r="B2886" i="41"/>
  <c r="B2885" i="41"/>
  <c r="B2884" i="41"/>
  <c r="B2883" i="41"/>
  <c r="B2882" i="41"/>
  <c r="B2881" i="41"/>
  <c r="B2880" i="41"/>
  <c r="B2879" i="41"/>
  <c r="B2878" i="41"/>
  <c r="B2877" i="41"/>
  <c r="B2876" i="41"/>
  <c r="B2875" i="41"/>
  <c r="B2874" i="41"/>
  <c r="B2873" i="41"/>
  <c r="B2872" i="41"/>
  <c r="B2871" i="41"/>
  <c r="B2870" i="41"/>
  <c r="B2869" i="41"/>
  <c r="B2868" i="41"/>
  <c r="B2867" i="41"/>
  <c r="B2866" i="41"/>
  <c r="B2865" i="41"/>
  <c r="B2864" i="41"/>
  <c r="B2863" i="41"/>
  <c r="B2862" i="41"/>
  <c r="B2861" i="41"/>
  <c r="B2860" i="41"/>
  <c r="B2859" i="41"/>
  <c r="B2858" i="41"/>
  <c r="B2857" i="41"/>
  <c r="B2856" i="41"/>
  <c r="B2855" i="41"/>
  <c r="B2854" i="41"/>
  <c r="B2853" i="41"/>
  <c r="B2852" i="41"/>
  <c r="B2851" i="41"/>
  <c r="B2850" i="41"/>
  <c r="B2849" i="41"/>
  <c r="B2848" i="41"/>
  <c r="B2847" i="41"/>
  <c r="B2846" i="41"/>
  <c r="B2845" i="41"/>
  <c r="B2844" i="41"/>
  <c r="B2843" i="41"/>
  <c r="B2842" i="41"/>
  <c r="B2841" i="41"/>
  <c r="B2840" i="41"/>
  <c r="B2839" i="41"/>
  <c r="B2838" i="41"/>
  <c r="B2837" i="41"/>
  <c r="B2836" i="41"/>
  <c r="B2835" i="41"/>
  <c r="B2834" i="41"/>
  <c r="B2833" i="41"/>
  <c r="B2832" i="41"/>
  <c r="B2831" i="41"/>
  <c r="B2830" i="41"/>
  <c r="B2829" i="41"/>
  <c r="B2828" i="41"/>
  <c r="B2827" i="41"/>
  <c r="B2826" i="41"/>
  <c r="B2825" i="41"/>
  <c r="B2824" i="41"/>
  <c r="B2823" i="41"/>
  <c r="B2822" i="41"/>
  <c r="B2821" i="41"/>
  <c r="B2820" i="41"/>
  <c r="B2819" i="41"/>
  <c r="B2818" i="41"/>
  <c r="B2817" i="41"/>
  <c r="B2816" i="41"/>
  <c r="B2815" i="41"/>
  <c r="B2814" i="41"/>
  <c r="B2813" i="41"/>
  <c r="B2812" i="41"/>
  <c r="B2811" i="41"/>
  <c r="B2810" i="41"/>
  <c r="B2809" i="41"/>
  <c r="B2808" i="41"/>
  <c r="B2807" i="41"/>
  <c r="B2806" i="41"/>
  <c r="B2805" i="41"/>
  <c r="B2804" i="41"/>
  <c r="B2803" i="41"/>
  <c r="B2802" i="41"/>
  <c r="B2801" i="41"/>
  <c r="B2800" i="41"/>
  <c r="B2799" i="41"/>
  <c r="B2798" i="41"/>
  <c r="B2797" i="41"/>
  <c r="B2796" i="41"/>
  <c r="B2795" i="41"/>
  <c r="B2794" i="41"/>
  <c r="B2793" i="41"/>
  <c r="B2792" i="41"/>
  <c r="B2791" i="41"/>
  <c r="B2790" i="41"/>
  <c r="B2789" i="41"/>
  <c r="B2788" i="41"/>
  <c r="B2787" i="41"/>
  <c r="B2786" i="41"/>
  <c r="B2785" i="41"/>
  <c r="B2784" i="41"/>
  <c r="B2783" i="41"/>
  <c r="B2782" i="41"/>
  <c r="B2781" i="41"/>
  <c r="B2780" i="41"/>
  <c r="B2779" i="41"/>
  <c r="B2778" i="41"/>
  <c r="B2777" i="41"/>
  <c r="B2776" i="41"/>
  <c r="B2775" i="41"/>
  <c r="B2774" i="41"/>
  <c r="B2773" i="41"/>
  <c r="B2772" i="41"/>
  <c r="B2771" i="41"/>
  <c r="B2770" i="41"/>
  <c r="B2769" i="41"/>
  <c r="B2768" i="41"/>
  <c r="B2767" i="41"/>
  <c r="B2766" i="41"/>
  <c r="B2765" i="41"/>
  <c r="B2764" i="41"/>
  <c r="B2763" i="41"/>
  <c r="B2762" i="41"/>
  <c r="B2761" i="41"/>
  <c r="B2760" i="41"/>
  <c r="B2759" i="41"/>
  <c r="B2758" i="41"/>
  <c r="B2757" i="41"/>
  <c r="B2756" i="41"/>
  <c r="B2755" i="41"/>
  <c r="B2754" i="41"/>
  <c r="B2753" i="41"/>
  <c r="B2752" i="41"/>
  <c r="B2751" i="41"/>
  <c r="B2750" i="41"/>
  <c r="B2749" i="41"/>
  <c r="B2748" i="41"/>
  <c r="B2747" i="41"/>
  <c r="B2746" i="41"/>
  <c r="B2745" i="41"/>
  <c r="B2744" i="41"/>
  <c r="B2743" i="41"/>
  <c r="B2742" i="41"/>
  <c r="B2741" i="41"/>
  <c r="B2740" i="41"/>
  <c r="B2739" i="41"/>
  <c r="B2738" i="41"/>
  <c r="B2737" i="41"/>
  <c r="B2736" i="41"/>
  <c r="B2735" i="41"/>
  <c r="B2734" i="41"/>
  <c r="B2733" i="41"/>
  <c r="B2732" i="41"/>
  <c r="B2731" i="41"/>
  <c r="B2730" i="41"/>
  <c r="B2729" i="41"/>
  <c r="B2728" i="41"/>
  <c r="B2727" i="41"/>
  <c r="B2726" i="41"/>
  <c r="B2725" i="41"/>
  <c r="B2724" i="41"/>
  <c r="B2723" i="41"/>
  <c r="B2722" i="41"/>
  <c r="B2721" i="41"/>
  <c r="B2720" i="41"/>
  <c r="B2719" i="41"/>
  <c r="B2718" i="41"/>
  <c r="B2717" i="41"/>
  <c r="B2716" i="41"/>
  <c r="B2715" i="41"/>
  <c r="B2714" i="41"/>
  <c r="B2713" i="41"/>
  <c r="B2712" i="41"/>
  <c r="B2711" i="41"/>
  <c r="B2710" i="41"/>
  <c r="B2709" i="41"/>
  <c r="B2708" i="41"/>
  <c r="B2707" i="41"/>
  <c r="B2706" i="41"/>
  <c r="B2705" i="41"/>
  <c r="B2704" i="41"/>
  <c r="B2703" i="41"/>
  <c r="B2702" i="41"/>
  <c r="B2701" i="41"/>
  <c r="B2700" i="41"/>
  <c r="B2699" i="41"/>
  <c r="B2698" i="41"/>
  <c r="B2697" i="41"/>
  <c r="B2696" i="41"/>
  <c r="B2695" i="41"/>
  <c r="B2694" i="41"/>
  <c r="B2693" i="41"/>
  <c r="B2692" i="41"/>
  <c r="B2691" i="41"/>
  <c r="B2690" i="41"/>
  <c r="B2689" i="41"/>
  <c r="B2688" i="41"/>
  <c r="B2687" i="41"/>
  <c r="B2686" i="41"/>
  <c r="B2685" i="41"/>
  <c r="B2684" i="41"/>
  <c r="B2683" i="41"/>
  <c r="B2682" i="41"/>
  <c r="B2681" i="41"/>
  <c r="B2680" i="41"/>
  <c r="B2679" i="41"/>
  <c r="B2678" i="41"/>
  <c r="B2677" i="41"/>
  <c r="B2676" i="41"/>
  <c r="B2675" i="41"/>
  <c r="B2674" i="41"/>
  <c r="B2673" i="41"/>
  <c r="B2672" i="41"/>
  <c r="B2671" i="41"/>
  <c r="B2670" i="41"/>
  <c r="B2669" i="41"/>
  <c r="B2668" i="41"/>
  <c r="B2667" i="41"/>
  <c r="B2666" i="41"/>
  <c r="B2665" i="41"/>
  <c r="B2664" i="41"/>
  <c r="B2663" i="41"/>
  <c r="B2662" i="41"/>
  <c r="B2661" i="41"/>
  <c r="B2660" i="41"/>
  <c r="B2659" i="41"/>
  <c r="B2658" i="41"/>
  <c r="B2657" i="41"/>
  <c r="B2656" i="41"/>
  <c r="B2655" i="41"/>
  <c r="B2654" i="41"/>
  <c r="B2653" i="41"/>
  <c r="B2652" i="41"/>
  <c r="B2651" i="41"/>
  <c r="B2650" i="41"/>
  <c r="B2649" i="41"/>
  <c r="B2648" i="41"/>
  <c r="B2647" i="41"/>
  <c r="B2646" i="41"/>
  <c r="B2645" i="41"/>
  <c r="B2644" i="41"/>
  <c r="B2643" i="41"/>
  <c r="B2642" i="41"/>
  <c r="B2641" i="41"/>
  <c r="B2640" i="41"/>
  <c r="B2639" i="41"/>
  <c r="B2638" i="41"/>
  <c r="B2637" i="41"/>
  <c r="B2636" i="41"/>
  <c r="B2635" i="41"/>
  <c r="B2634" i="41"/>
  <c r="B2633" i="41"/>
  <c r="B2632" i="41"/>
  <c r="B2631" i="41"/>
  <c r="B2630" i="41"/>
  <c r="B2629" i="41"/>
  <c r="B2628" i="41"/>
  <c r="B2627" i="41"/>
  <c r="B2626" i="41"/>
  <c r="B2625" i="41"/>
  <c r="B2624" i="41"/>
  <c r="B2623" i="41"/>
  <c r="B2622" i="41"/>
  <c r="B2621" i="41"/>
  <c r="B2620" i="41"/>
  <c r="B2619" i="41"/>
  <c r="B2618" i="41"/>
  <c r="B2617" i="41"/>
  <c r="B2616" i="41"/>
  <c r="B2615" i="41"/>
  <c r="B2614" i="41"/>
  <c r="B2613" i="41"/>
  <c r="B2612" i="41"/>
  <c r="B2611" i="41"/>
  <c r="B2610" i="41"/>
  <c r="B2609" i="41"/>
  <c r="B2608" i="41"/>
  <c r="B2607" i="41"/>
  <c r="B2606" i="41"/>
  <c r="B2605" i="41"/>
  <c r="B2604" i="41"/>
  <c r="B2603" i="41"/>
  <c r="B2602" i="41"/>
  <c r="B2601" i="41"/>
  <c r="B2600" i="41"/>
  <c r="B2599" i="41"/>
  <c r="B2598" i="41"/>
  <c r="B2597" i="41"/>
  <c r="B2596" i="41"/>
  <c r="B2595" i="41"/>
  <c r="B2594" i="41"/>
  <c r="B2593" i="41"/>
  <c r="B2592" i="41"/>
  <c r="B2591" i="41"/>
  <c r="B2590" i="41"/>
  <c r="B2589" i="41"/>
  <c r="B2588" i="41"/>
  <c r="B2587" i="41"/>
  <c r="B2586" i="41"/>
  <c r="B2585" i="41"/>
  <c r="B2584" i="41"/>
  <c r="B2583" i="41"/>
  <c r="B2582" i="41"/>
  <c r="B2581" i="41"/>
  <c r="B2580" i="41"/>
  <c r="B2579" i="41"/>
  <c r="B2578" i="41"/>
  <c r="B2577" i="41"/>
  <c r="B2576" i="41"/>
  <c r="B2575" i="41"/>
  <c r="B2574" i="41"/>
  <c r="B2573" i="41"/>
  <c r="B2572" i="41"/>
  <c r="B2571" i="41"/>
  <c r="B2570" i="41"/>
  <c r="B2569" i="41"/>
  <c r="B2568" i="41"/>
  <c r="B2567" i="41"/>
  <c r="B2566" i="41"/>
  <c r="B2565" i="41"/>
  <c r="B2564" i="41"/>
  <c r="B2563" i="41"/>
  <c r="B2562" i="41"/>
  <c r="B2561" i="41"/>
  <c r="B2560" i="41"/>
  <c r="B2559" i="41"/>
  <c r="B2558" i="41"/>
  <c r="B2557" i="41"/>
  <c r="B2556" i="41"/>
  <c r="B2555" i="41"/>
  <c r="B2554" i="41"/>
  <c r="B2553" i="41"/>
  <c r="B2552" i="41"/>
  <c r="B2551" i="41"/>
  <c r="B2550" i="41"/>
  <c r="B2549" i="41"/>
  <c r="B2548" i="41"/>
  <c r="B2547" i="41"/>
  <c r="B2546" i="41"/>
  <c r="B2545" i="41"/>
  <c r="B2544" i="41"/>
  <c r="B2543" i="41"/>
  <c r="B2542" i="41"/>
  <c r="B2541" i="41"/>
  <c r="B2540" i="41"/>
  <c r="B2539" i="41"/>
  <c r="B2538" i="41"/>
  <c r="B2537" i="41"/>
  <c r="B2536" i="41"/>
  <c r="B2535" i="41"/>
  <c r="B2534" i="41"/>
  <c r="B2533" i="41"/>
  <c r="B2532" i="41"/>
  <c r="B2531" i="41"/>
  <c r="B2530" i="41"/>
  <c r="B2529" i="41"/>
  <c r="B2528" i="41"/>
  <c r="B2527" i="41"/>
  <c r="B2526" i="41"/>
  <c r="B2525" i="41"/>
  <c r="B2524" i="41"/>
  <c r="B2523" i="41"/>
  <c r="B2522" i="41"/>
  <c r="B2521" i="41"/>
  <c r="B2520" i="41"/>
  <c r="B2519" i="41"/>
  <c r="B2518" i="41"/>
  <c r="B2517" i="41"/>
  <c r="B2516" i="41"/>
  <c r="B2515" i="41"/>
  <c r="B2514" i="41"/>
  <c r="B2513" i="41"/>
  <c r="B2512" i="41"/>
  <c r="B2511" i="41"/>
  <c r="B2510" i="41"/>
  <c r="B2509" i="41"/>
  <c r="B2508" i="41"/>
  <c r="B2507" i="41"/>
  <c r="B2506" i="41"/>
  <c r="B2505" i="41"/>
  <c r="B2504" i="41"/>
  <c r="B2503" i="41"/>
  <c r="B2502" i="41"/>
  <c r="B2501" i="41"/>
  <c r="B2500" i="41"/>
  <c r="B2499" i="41"/>
  <c r="B2498" i="41"/>
  <c r="B2497" i="41"/>
  <c r="B2496" i="41"/>
  <c r="B2495" i="41"/>
  <c r="B2494" i="41"/>
  <c r="B2493" i="41"/>
  <c r="B2492" i="41"/>
  <c r="B2491" i="41"/>
  <c r="B2490" i="41"/>
  <c r="B2489" i="41"/>
  <c r="B2488" i="41"/>
  <c r="B2487" i="41"/>
  <c r="B2486" i="41"/>
  <c r="B2485" i="41"/>
  <c r="B2484" i="41"/>
  <c r="B2483" i="41"/>
  <c r="B2482" i="41"/>
  <c r="B2481" i="41"/>
  <c r="B2480" i="41"/>
  <c r="B2479" i="41"/>
  <c r="B2478" i="41"/>
  <c r="B2477" i="41"/>
  <c r="B2476" i="41"/>
  <c r="B2475" i="41"/>
  <c r="B2474" i="41"/>
  <c r="B2473" i="41"/>
  <c r="B2472" i="41"/>
  <c r="B2471" i="41"/>
  <c r="B2470" i="41"/>
  <c r="B2469" i="41"/>
  <c r="B2468" i="41"/>
  <c r="B2467" i="41"/>
  <c r="B2466" i="41"/>
  <c r="B2465" i="41"/>
  <c r="B2464" i="41"/>
  <c r="B2463" i="41"/>
  <c r="B2462" i="41"/>
  <c r="B2461" i="41"/>
  <c r="B2460" i="41"/>
  <c r="B2459" i="41"/>
  <c r="B2458" i="41"/>
  <c r="B2457" i="41"/>
  <c r="B2456" i="41"/>
  <c r="B2455" i="41"/>
  <c r="B2454" i="41"/>
  <c r="B2453" i="41"/>
  <c r="B2452" i="41"/>
  <c r="B2451" i="41"/>
  <c r="B2450" i="41"/>
  <c r="B2449" i="41"/>
  <c r="B2448" i="41"/>
  <c r="B2447" i="41"/>
  <c r="B2446" i="41"/>
  <c r="B2445" i="41"/>
  <c r="B2444" i="41"/>
  <c r="B2443" i="41"/>
  <c r="B2442" i="41"/>
  <c r="B2441" i="41"/>
  <c r="B2440" i="41"/>
  <c r="B2439" i="41"/>
  <c r="B2438" i="41"/>
  <c r="B2437" i="41"/>
  <c r="B2436" i="41"/>
  <c r="B2435" i="41"/>
  <c r="B2434" i="41"/>
  <c r="B2433" i="41"/>
  <c r="B2432" i="41"/>
  <c r="B2431" i="41"/>
  <c r="B2430" i="41"/>
  <c r="B2429" i="41"/>
  <c r="B2428" i="41"/>
  <c r="B2427" i="41"/>
  <c r="B2426" i="41"/>
  <c r="B2425" i="41"/>
  <c r="B2424" i="41"/>
  <c r="B2423" i="41"/>
  <c r="B2422" i="41"/>
  <c r="B2421" i="41"/>
  <c r="B2420" i="41"/>
  <c r="B2419" i="41"/>
  <c r="B2418" i="41"/>
  <c r="B2417" i="41"/>
  <c r="B2416" i="41"/>
  <c r="B2415" i="41"/>
  <c r="B2414" i="41"/>
  <c r="B2413" i="41"/>
  <c r="B2412" i="41"/>
  <c r="B2411" i="41"/>
  <c r="B2410" i="41"/>
  <c r="B2409" i="41"/>
  <c r="B2408" i="41"/>
  <c r="B2407" i="41"/>
  <c r="B2406" i="41"/>
  <c r="B2405" i="41"/>
  <c r="B2404" i="41"/>
  <c r="B2403" i="41"/>
  <c r="B2402" i="41"/>
  <c r="B2401" i="41"/>
  <c r="B2400" i="41"/>
  <c r="B2399" i="41"/>
  <c r="B2398" i="41"/>
  <c r="B2397" i="41"/>
  <c r="B2396" i="41"/>
  <c r="B2395" i="41"/>
  <c r="B2394" i="41"/>
  <c r="B2393" i="41"/>
  <c r="B2392" i="41"/>
  <c r="B2391" i="41"/>
  <c r="B2390" i="41"/>
  <c r="B2389" i="41"/>
  <c r="B2388" i="41"/>
  <c r="B2387" i="41"/>
  <c r="B2386" i="41"/>
  <c r="B2385" i="41"/>
  <c r="B2384" i="41"/>
  <c r="B2383" i="41"/>
  <c r="B2382" i="41"/>
  <c r="B2381" i="41"/>
  <c r="B2380" i="41"/>
  <c r="B2379" i="41"/>
  <c r="B2378" i="41"/>
  <c r="B2377" i="41"/>
  <c r="B2376" i="41"/>
  <c r="B2375" i="41"/>
  <c r="B2374" i="41"/>
  <c r="B2373" i="41"/>
  <c r="B2372" i="41"/>
  <c r="B2371" i="41"/>
  <c r="B2370" i="41"/>
  <c r="B2369" i="41"/>
  <c r="B2368" i="41"/>
  <c r="B2367" i="41"/>
  <c r="B2366" i="41"/>
  <c r="B2365" i="41"/>
  <c r="B2364" i="41"/>
  <c r="B2363" i="41"/>
  <c r="B2362" i="41"/>
  <c r="B2361" i="41"/>
  <c r="B2360" i="41"/>
  <c r="B2359" i="41"/>
  <c r="B2358" i="41"/>
  <c r="B2357" i="41"/>
  <c r="B2356" i="41"/>
  <c r="B2355" i="41"/>
  <c r="B2354" i="41"/>
  <c r="B2353" i="41"/>
  <c r="B2352" i="41"/>
  <c r="B2351" i="41"/>
  <c r="B2350" i="41"/>
  <c r="B2349" i="41"/>
  <c r="B2348" i="41"/>
  <c r="B2347" i="41"/>
  <c r="B2346" i="41"/>
  <c r="B2345" i="41"/>
  <c r="B2344" i="41"/>
  <c r="B2343" i="41"/>
  <c r="B2342" i="41"/>
  <c r="B2341" i="41"/>
  <c r="B2340" i="41"/>
  <c r="B2339" i="41"/>
  <c r="B2338" i="41"/>
  <c r="B2337" i="41"/>
  <c r="B2336" i="41"/>
  <c r="B2335" i="41"/>
  <c r="B2334" i="41"/>
  <c r="B2333" i="41"/>
  <c r="B2332" i="41"/>
  <c r="B2331" i="41"/>
  <c r="B2330" i="41"/>
  <c r="B2329" i="41"/>
  <c r="B2328" i="41"/>
  <c r="B2327" i="41"/>
  <c r="B2326" i="41"/>
  <c r="B2325" i="41"/>
  <c r="B2324" i="41"/>
  <c r="B2323" i="41"/>
  <c r="B2322" i="41"/>
  <c r="B2321" i="41"/>
  <c r="B2320" i="41"/>
  <c r="B2319" i="41"/>
  <c r="B2318" i="41"/>
  <c r="B2317" i="41"/>
  <c r="B2316" i="41"/>
  <c r="B2315" i="41"/>
  <c r="B2314" i="41"/>
  <c r="B2313" i="41"/>
  <c r="B2312" i="41"/>
  <c r="B2311" i="41"/>
  <c r="B2310" i="41"/>
  <c r="B2309" i="41"/>
  <c r="B2308" i="41"/>
  <c r="B2307" i="41"/>
  <c r="B2306" i="41"/>
  <c r="B2305" i="41"/>
  <c r="B2304" i="41"/>
  <c r="B2303" i="41"/>
  <c r="B2302" i="41"/>
  <c r="B2301" i="41"/>
  <c r="B2300" i="41"/>
  <c r="B2299" i="41"/>
  <c r="B2298" i="41"/>
  <c r="B2297" i="41"/>
  <c r="B2296" i="41"/>
  <c r="B2295" i="41"/>
  <c r="B2294" i="41"/>
  <c r="B2293" i="41"/>
  <c r="B2292" i="41"/>
  <c r="B2291" i="41"/>
  <c r="B2290" i="41"/>
  <c r="B2289" i="41"/>
  <c r="B2288" i="41"/>
  <c r="B2287" i="41"/>
  <c r="B2286" i="41"/>
  <c r="B2285" i="41"/>
  <c r="B2284" i="41"/>
  <c r="B2283" i="41"/>
  <c r="B2282" i="41"/>
  <c r="B2281" i="41"/>
  <c r="B2280" i="41"/>
  <c r="B2279" i="41"/>
  <c r="B2278" i="41"/>
  <c r="B2277" i="41"/>
  <c r="B2276" i="41"/>
  <c r="B2275" i="41"/>
  <c r="B2274" i="41"/>
  <c r="B2273" i="41"/>
  <c r="B2272" i="41"/>
  <c r="B2271" i="41"/>
  <c r="B2270" i="41"/>
  <c r="B2269" i="41"/>
  <c r="B2268" i="41"/>
  <c r="B2267" i="41"/>
  <c r="B2266" i="41"/>
  <c r="B2265" i="41"/>
  <c r="B2264" i="41"/>
  <c r="B2263" i="41"/>
  <c r="B2262" i="41"/>
  <c r="B2261" i="41"/>
  <c r="B2260" i="41"/>
  <c r="B2259" i="41"/>
  <c r="B2258" i="41"/>
  <c r="B2257" i="41"/>
  <c r="B2256" i="41"/>
  <c r="B2255" i="41"/>
  <c r="B2254" i="41"/>
  <c r="B2253" i="41"/>
  <c r="B2252" i="41"/>
  <c r="B2251" i="41"/>
  <c r="B2250" i="41"/>
  <c r="B2249" i="41"/>
  <c r="B2248" i="41"/>
  <c r="B2247" i="41"/>
  <c r="B2246" i="41"/>
  <c r="B2245" i="41"/>
  <c r="B2244" i="41"/>
  <c r="B2243" i="41"/>
  <c r="B2242" i="41"/>
  <c r="B2241" i="41"/>
  <c r="B2240" i="41"/>
  <c r="B2239" i="41"/>
  <c r="B2238" i="41"/>
  <c r="B2237" i="41"/>
  <c r="B2236" i="41"/>
  <c r="B2235" i="41"/>
  <c r="B2234" i="41"/>
  <c r="B2233" i="41"/>
  <c r="B2232" i="41"/>
  <c r="B2231" i="41"/>
  <c r="B2230" i="41"/>
  <c r="B2229" i="41"/>
  <c r="B2228" i="41"/>
  <c r="B2227" i="41"/>
  <c r="B2226" i="41"/>
  <c r="B2225" i="41"/>
  <c r="B2224" i="41"/>
  <c r="B2223" i="41"/>
  <c r="B2222" i="41"/>
  <c r="B2221" i="41"/>
  <c r="B2220" i="41"/>
  <c r="B2219" i="41"/>
  <c r="B2218" i="41"/>
  <c r="B2217" i="41"/>
  <c r="B2216" i="41"/>
  <c r="B2215" i="41"/>
  <c r="B2214" i="41"/>
  <c r="B2213" i="41"/>
  <c r="B2212" i="41"/>
  <c r="B2211" i="41"/>
  <c r="B2210" i="41"/>
  <c r="B2209" i="41"/>
  <c r="B2208" i="41"/>
  <c r="B2207" i="41"/>
  <c r="B2206" i="41"/>
  <c r="B2205" i="41"/>
  <c r="B2204" i="41"/>
  <c r="B2203" i="41"/>
  <c r="B2202" i="41"/>
  <c r="B2201" i="41"/>
  <c r="B2200" i="41"/>
  <c r="B2199" i="41"/>
  <c r="B2198" i="41"/>
  <c r="B2197" i="41"/>
  <c r="B2196" i="41"/>
  <c r="B2195" i="41"/>
  <c r="B2194" i="41"/>
  <c r="B2193" i="41"/>
  <c r="B2192" i="41"/>
  <c r="B2191" i="41"/>
  <c r="B2190" i="41"/>
  <c r="B2189" i="41"/>
  <c r="B2188" i="41"/>
  <c r="B2187" i="41"/>
  <c r="B2186" i="41"/>
  <c r="B2185" i="41"/>
  <c r="B2184" i="41"/>
  <c r="B2183" i="41"/>
  <c r="B2182" i="41"/>
  <c r="B2181" i="41"/>
  <c r="B2180" i="41"/>
  <c r="B2179" i="41"/>
  <c r="B2178" i="41"/>
  <c r="B2177" i="41"/>
  <c r="B2176" i="41"/>
  <c r="B2175" i="41"/>
  <c r="B2174" i="41"/>
  <c r="B2173" i="41"/>
  <c r="B2172" i="41"/>
  <c r="B2171" i="41"/>
  <c r="B2170" i="41"/>
  <c r="B2169" i="41"/>
  <c r="B2168" i="41"/>
  <c r="B2167" i="41"/>
  <c r="B2166" i="41"/>
  <c r="B2165" i="41"/>
  <c r="B2164" i="41"/>
  <c r="B2163" i="41"/>
  <c r="B2162" i="41"/>
  <c r="B2161" i="41"/>
  <c r="B2160" i="41"/>
  <c r="B2159" i="41"/>
  <c r="B2158" i="41"/>
  <c r="B2157" i="41"/>
  <c r="B2156" i="41"/>
  <c r="B2155" i="41"/>
  <c r="B2154" i="41"/>
  <c r="B2153" i="41"/>
  <c r="B2152" i="41"/>
  <c r="B2151" i="41"/>
  <c r="B2150" i="41"/>
  <c r="B2149" i="41"/>
  <c r="B2148" i="41"/>
  <c r="B2147" i="41"/>
  <c r="B2146" i="41"/>
  <c r="B2145" i="41"/>
  <c r="B2144" i="41"/>
  <c r="B2143" i="41"/>
  <c r="B2142" i="41"/>
  <c r="B2141" i="41"/>
  <c r="B2140" i="41"/>
  <c r="B2139" i="41"/>
  <c r="B2138" i="41"/>
  <c r="B2137" i="41"/>
  <c r="B2136" i="41"/>
  <c r="B2135" i="41"/>
  <c r="B2134" i="41"/>
  <c r="B2133" i="41"/>
  <c r="B2132" i="41"/>
  <c r="B2131" i="41"/>
  <c r="B2130" i="41"/>
  <c r="B2129" i="41"/>
  <c r="B2128" i="41"/>
  <c r="B2127" i="41"/>
  <c r="B2126" i="41"/>
  <c r="B2125" i="41"/>
  <c r="B2124" i="41"/>
  <c r="B2123" i="41"/>
  <c r="B2122" i="41"/>
  <c r="B2121" i="41"/>
  <c r="B2120" i="41"/>
  <c r="B2119" i="41"/>
  <c r="B2118" i="41"/>
  <c r="B2117" i="41"/>
  <c r="B2116" i="41"/>
  <c r="B2115" i="41"/>
  <c r="B2114" i="41"/>
  <c r="B2113" i="41"/>
  <c r="B2112" i="41"/>
  <c r="B2111" i="41"/>
  <c r="B2110" i="41"/>
  <c r="B2109" i="41"/>
  <c r="B2108" i="41"/>
  <c r="B2107" i="41"/>
  <c r="B2106" i="41"/>
  <c r="B2105" i="41"/>
  <c r="B2104" i="41"/>
  <c r="B2103" i="41"/>
  <c r="B2102" i="41"/>
  <c r="B2101" i="41"/>
  <c r="B2100" i="41"/>
  <c r="B2099" i="41"/>
  <c r="B2098" i="41"/>
  <c r="B2097" i="41"/>
  <c r="B2096" i="41"/>
  <c r="B2095" i="41"/>
  <c r="B2094" i="41"/>
  <c r="B2093" i="41"/>
  <c r="B2092" i="41"/>
  <c r="B2091" i="41"/>
  <c r="B2090" i="41"/>
  <c r="B2089" i="41"/>
  <c r="B2088" i="41"/>
  <c r="B2087" i="41"/>
  <c r="B2086" i="41"/>
  <c r="B2085" i="41"/>
  <c r="B2084" i="41"/>
  <c r="B2083" i="41"/>
  <c r="B2082" i="41"/>
  <c r="B2081" i="41"/>
  <c r="B2080" i="41"/>
  <c r="B2079" i="41"/>
  <c r="B2078" i="41"/>
  <c r="B2077" i="41"/>
  <c r="B2076" i="41"/>
  <c r="B2075" i="41"/>
  <c r="B2074" i="41"/>
  <c r="B2073" i="41"/>
  <c r="B2072" i="41"/>
  <c r="B2071" i="41"/>
  <c r="B2070" i="41"/>
  <c r="B2069" i="41"/>
  <c r="B2068" i="41"/>
  <c r="B2067" i="41"/>
  <c r="B2066" i="41"/>
  <c r="B2065" i="41"/>
  <c r="B2064" i="41"/>
  <c r="B2063" i="41"/>
  <c r="B2062" i="41"/>
  <c r="B2061" i="41"/>
  <c r="B2060" i="41"/>
  <c r="B2059" i="41"/>
  <c r="B2058" i="41"/>
  <c r="B2057" i="41"/>
  <c r="B2056" i="41"/>
  <c r="B2055" i="41"/>
  <c r="B2054" i="41"/>
  <c r="B2053" i="41"/>
  <c r="B2052" i="41"/>
  <c r="B2051" i="41"/>
  <c r="B2050" i="41"/>
  <c r="B2049" i="41"/>
  <c r="B2048" i="41"/>
  <c r="B2047" i="41"/>
  <c r="B2046" i="41"/>
  <c r="B2045" i="41"/>
  <c r="B2044" i="41"/>
  <c r="B2043" i="41"/>
  <c r="B2042" i="41"/>
  <c r="B2041" i="41"/>
  <c r="B2040" i="41"/>
  <c r="B2039" i="41"/>
  <c r="B2038" i="41"/>
  <c r="B2037" i="41"/>
  <c r="B2036" i="41"/>
  <c r="B2035" i="41"/>
  <c r="B2034" i="41"/>
  <c r="B2033" i="41"/>
  <c r="B2032" i="41"/>
  <c r="B2031" i="41"/>
  <c r="B2030" i="41"/>
  <c r="B2029" i="41"/>
  <c r="B2028" i="41"/>
  <c r="B2027" i="41"/>
  <c r="B2026" i="41"/>
  <c r="B2025" i="41"/>
  <c r="B2024" i="41"/>
  <c r="B2023" i="41"/>
  <c r="B2022" i="41"/>
  <c r="B2021" i="41"/>
  <c r="B2020" i="41"/>
  <c r="B2019" i="41"/>
  <c r="B2018" i="41"/>
  <c r="B2017" i="41"/>
  <c r="B2016" i="41"/>
  <c r="B2015" i="41"/>
  <c r="B2014" i="41"/>
  <c r="B2013" i="41"/>
  <c r="B2012" i="41"/>
  <c r="B2011" i="41"/>
  <c r="B2010" i="41"/>
  <c r="B2009" i="41"/>
  <c r="B2008" i="41"/>
  <c r="B2007" i="41"/>
  <c r="B2006" i="41"/>
  <c r="B2005" i="41"/>
  <c r="B2004" i="41"/>
  <c r="B2003" i="41"/>
  <c r="B2002" i="41"/>
  <c r="B2001" i="41"/>
  <c r="B2000" i="41"/>
  <c r="B1999" i="41"/>
  <c r="B1998" i="41"/>
  <c r="B1997" i="41"/>
  <c r="B1996" i="41"/>
  <c r="B1995" i="41"/>
  <c r="B1994" i="41"/>
  <c r="B1993" i="41"/>
  <c r="B1992" i="41"/>
  <c r="B1991" i="41"/>
  <c r="B1990" i="41"/>
  <c r="B1989" i="41"/>
  <c r="B1988" i="41"/>
  <c r="B1987" i="41"/>
  <c r="B1986" i="41"/>
  <c r="B1985" i="41"/>
  <c r="B1984" i="41"/>
  <c r="B1983" i="41"/>
  <c r="B1982" i="41"/>
  <c r="B1981" i="41"/>
  <c r="B1980" i="41"/>
  <c r="B1979" i="41"/>
  <c r="B1978" i="41"/>
  <c r="B1977" i="41"/>
  <c r="B1976" i="41"/>
  <c r="B1975" i="41"/>
  <c r="B1974" i="41"/>
  <c r="B1973" i="41"/>
  <c r="B1972" i="41"/>
  <c r="B1971" i="41"/>
  <c r="B1970" i="41"/>
  <c r="B1969" i="41"/>
  <c r="B1968" i="41"/>
  <c r="B1967" i="41"/>
  <c r="B1966" i="41"/>
  <c r="B1965" i="41"/>
  <c r="B1964" i="41"/>
  <c r="B1963" i="41"/>
  <c r="B1962" i="41"/>
  <c r="B1961" i="41"/>
  <c r="B1960" i="41"/>
  <c r="B1959" i="41"/>
  <c r="B1958" i="41"/>
  <c r="B1957" i="41"/>
  <c r="B1956" i="41"/>
  <c r="B1955" i="41"/>
  <c r="B1954" i="41"/>
  <c r="B1953" i="41"/>
  <c r="B1952" i="41"/>
  <c r="B1951" i="41"/>
  <c r="B1950" i="41"/>
  <c r="B1949" i="41"/>
  <c r="B1948" i="41"/>
  <c r="B1947" i="41"/>
  <c r="B1946" i="41"/>
  <c r="B1945" i="41"/>
  <c r="B1944" i="41"/>
  <c r="B1943" i="41"/>
  <c r="B1942" i="41"/>
  <c r="B1941" i="41"/>
  <c r="B1940" i="41"/>
  <c r="B1939" i="41"/>
  <c r="B1938" i="41"/>
  <c r="B1937" i="41"/>
  <c r="B1936" i="41"/>
  <c r="B1935" i="41"/>
  <c r="B1934" i="41"/>
  <c r="B1933" i="41"/>
  <c r="B1932" i="41"/>
  <c r="B1931" i="41"/>
  <c r="B1930" i="41"/>
  <c r="B1929" i="41"/>
  <c r="B1928" i="41"/>
  <c r="B1927" i="41"/>
  <c r="B1926" i="41"/>
  <c r="B1925" i="41"/>
  <c r="B1924" i="41"/>
  <c r="B1923" i="41"/>
  <c r="B1922" i="41"/>
  <c r="B1921" i="41"/>
  <c r="B1920" i="41"/>
  <c r="B1919" i="41"/>
  <c r="B1918" i="41"/>
  <c r="B1917" i="41"/>
  <c r="B1916" i="41"/>
  <c r="B1915" i="41"/>
  <c r="B1914" i="41"/>
  <c r="B1913" i="41"/>
  <c r="B1912" i="41"/>
  <c r="B1911" i="41"/>
  <c r="B1910" i="41"/>
  <c r="B1909" i="41"/>
  <c r="B1908" i="41"/>
  <c r="B1907" i="41"/>
  <c r="B1906" i="41"/>
  <c r="B1905" i="41"/>
  <c r="B1904" i="41"/>
  <c r="B1903" i="41"/>
  <c r="B1902" i="41"/>
  <c r="B1901" i="41"/>
  <c r="B1900" i="41"/>
  <c r="B1899" i="41"/>
  <c r="B1898" i="41"/>
  <c r="B1897" i="41"/>
  <c r="B1896" i="41"/>
  <c r="B1895" i="41"/>
  <c r="B1894" i="41"/>
  <c r="B1893" i="41"/>
  <c r="B1892" i="41"/>
  <c r="B1891" i="41"/>
  <c r="B1890" i="41"/>
  <c r="B1889" i="41"/>
  <c r="B1888" i="41"/>
  <c r="B1887" i="41"/>
  <c r="B1886" i="41"/>
  <c r="B1885" i="41"/>
  <c r="B1884" i="41"/>
  <c r="B1883" i="41"/>
  <c r="B1882" i="41"/>
  <c r="B1881" i="41"/>
  <c r="B1880" i="41"/>
  <c r="B1879" i="41"/>
  <c r="B1878" i="41"/>
  <c r="B1877" i="41"/>
  <c r="B1876" i="41"/>
  <c r="B1875" i="41"/>
  <c r="B1874" i="41"/>
  <c r="B1873" i="41"/>
  <c r="B1872" i="41"/>
  <c r="B1871" i="41"/>
  <c r="B1870" i="41"/>
  <c r="B1869" i="41"/>
  <c r="B1868" i="41"/>
  <c r="B1867" i="41"/>
  <c r="B1866" i="41"/>
  <c r="B1865" i="41"/>
  <c r="B1864" i="41"/>
  <c r="B1863" i="41"/>
  <c r="B1862" i="41"/>
  <c r="B1861" i="41"/>
  <c r="B1860" i="41"/>
  <c r="B1859" i="41"/>
  <c r="B1858" i="41"/>
  <c r="B1857" i="41"/>
  <c r="B1856" i="41"/>
  <c r="B1855" i="41"/>
  <c r="B1854" i="41"/>
  <c r="B1853" i="41"/>
  <c r="B1852" i="41"/>
  <c r="B1851" i="41"/>
  <c r="B1850" i="41"/>
  <c r="B1849" i="41"/>
  <c r="B1848" i="41"/>
  <c r="B1847" i="41"/>
  <c r="B1846" i="41"/>
  <c r="B1845" i="41"/>
  <c r="B1844" i="41"/>
  <c r="B1843" i="41"/>
  <c r="B1842" i="41"/>
  <c r="B1841" i="41"/>
  <c r="B1840" i="41"/>
  <c r="B1839" i="41"/>
  <c r="B1838" i="41"/>
  <c r="B1837" i="41"/>
  <c r="B1836" i="41"/>
  <c r="B1835" i="41"/>
  <c r="B1834" i="41"/>
  <c r="B1833" i="41"/>
  <c r="B1832" i="41"/>
  <c r="B1831" i="41"/>
  <c r="B1830" i="41"/>
  <c r="B1829" i="41"/>
  <c r="B1828" i="41"/>
  <c r="B1827" i="41"/>
  <c r="B1826" i="41"/>
  <c r="B1825" i="41"/>
  <c r="B1824" i="41"/>
  <c r="B1823" i="41"/>
  <c r="B1822" i="41"/>
  <c r="B1821" i="41"/>
  <c r="B1820" i="41"/>
  <c r="B1819" i="41"/>
  <c r="B1818" i="41"/>
  <c r="B1817" i="41"/>
  <c r="B1816" i="41"/>
  <c r="B1815" i="41"/>
  <c r="B1814" i="41"/>
  <c r="B1813" i="41"/>
  <c r="B1812" i="41"/>
  <c r="B1811" i="41"/>
  <c r="B1810" i="41"/>
  <c r="B1809" i="41"/>
  <c r="B1808" i="41"/>
  <c r="B1807" i="41"/>
  <c r="B1806" i="41"/>
  <c r="B1805" i="41"/>
  <c r="B1804" i="41"/>
  <c r="B1803" i="41"/>
  <c r="B1802" i="41"/>
  <c r="B1801" i="41"/>
  <c r="B1800" i="41"/>
  <c r="B1799" i="41"/>
  <c r="B1798" i="41"/>
  <c r="B1797" i="41"/>
  <c r="B1796" i="41"/>
  <c r="B1795" i="41"/>
  <c r="B1794" i="41"/>
  <c r="B1793" i="41"/>
  <c r="B1792" i="41"/>
  <c r="B1791" i="41"/>
  <c r="B1790" i="41"/>
  <c r="B1789" i="41"/>
  <c r="B1788" i="41"/>
  <c r="B1787" i="41"/>
  <c r="B1786" i="41"/>
  <c r="B1785" i="41"/>
  <c r="B1784" i="41"/>
  <c r="B1783" i="41"/>
  <c r="B1782" i="41"/>
  <c r="B1781" i="41"/>
  <c r="B1780" i="41"/>
  <c r="B1779" i="41"/>
  <c r="B1778" i="41"/>
  <c r="B1777" i="41"/>
  <c r="B1776" i="41"/>
  <c r="B1775" i="41"/>
  <c r="B1774" i="41"/>
  <c r="B1773" i="41"/>
  <c r="B1772" i="41"/>
  <c r="B1771" i="41"/>
  <c r="B1770" i="41"/>
  <c r="B1769" i="41"/>
  <c r="B1768" i="41"/>
  <c r="B1767" i="41"/>
  <c r="B1766" i="41"/>
  <c r="B1765" i="41"/>
  <c r="B1764" i="41"/>
  <c r="B1763" i="41"/>
  <c r="B1762" i="41"/>
  <c r="B1761" i="41"/>
  <c r="B1760" i="41"/>
  <c r="B1759" i="41"/>
  <c r="B1758" i="41"/>
  <c r="B1757" i="41"/>
  <c r="B1756" i="41"/>
  <c r="B1755" i="41"/>
  <c r="B1754" i="41"/>
  <c r="B1753" i="41"/>
  <c r="B1752" i="41"/>
  <c r="B1751" i="41"/>
  <c r="B1750" i="41"/>
  <c r="B1749" i="41"/>
  <c r="B1748" i="41"/>
  <c r="B1747" i="41"/>
  <c r="B1746" i="41"/>
  <c r="B1745" i="41"/>
  <c r="B1744" i="41"/>
  <c r="B1743" i="41"/>
  <c r="B1742" i="41"/>
  <c r="B1741" i="41"/>
  <c r="B1740" i="41"/>
  <c r="B1739" i="41"/>
  <c r="B1738" i="41"/>
  <c r="B1737" i="41"/>
  <c r="B1736" i="41"/>
  <c r="B1735" i="41"/>
  <c r="B1734" i="41"/>
  <c r="B1733" i="41"/>
  <c r="B1732" i="41"/>
  <c r="B1731" i="41"/>
  <c r="B1730" i="41"/>
  <c r="B1729" i="41"/>
  <c r="B1728" i="41"/>
  <c r="B1727" i="41"/>
  <c r="B1726" i="41"/>
  <c r="B1725" i="41"/>
  <c r="B1724" i="41"/>
  <c r="B1723" i="41"/>
  <c r="B1722" i="41"/>
  <c r="B1721" i="41"/>
  <c r="B1720" i="41"/>
  <c r="B1719" i="41"/>
  <c r="B1718" i="41"/>
  <c r="B1717" i="41"/>
  <c r="B1716" i="41"/>
  <c r="B1715" i="41"/>
  <c r="B1714" i="41"/>
  <c r="B1713" i="41"/>
  <c r="B1712" i="41"/>
  <c r="B1711" i="41"/>
  <c r="B1710" i="41"/>
  <c r="B1709" i="41"/>
  <c r="B1708" i="41"/>
  <c r="B1707" i="41"/>
  <c r="B1706" i="41"/>
  <c r="B1705" i="41"/>
  <c r="B1704" i="41"/>
  <c r="B1703" i="41"/>
  <c r="B1702" i="41"/>
  <c r="B1701" i="41"/>
  <c r="B1700" i="41"/>
  <c r="B1699" i="41"/>
  <c r="B1698" i="41"/>
  <c r="B1697" i="41"/>
  <c r="B1696" i="41"/>
  <c r="B1695" i="41"/>
  <c r="B1694" i="41"/>
  <c r="B1693" i="41"/>
  <c r="B1692" i="41"/>
  <c r="B1691" i="41"/>
  <c r="B1690" i="41"/>
  <c r="B1689" i="41"/>
  <c r="B1688" i="41"/>
  <c r="B1687" i="41"/>
  <c r="B1686" i="41"/>
  <c r="B1685" i="41"/>
  <c r="B1684" i="41"/>
  <c r="B1683" i="41"/>
  <c r="B1682" i="41"/>
  <c r="B1681" i="41"/>
  <c r="B1680" i="41"/>
  <c r="B1679" i="41"/>
  <c r="B1678" i="41"/>
  <c r="B1677" i="41"/>
  <c r="B1676" i="41"/>
  <c r="B1675" i="41"/>
  <c r="B1674" i="41"/>
  <c r="B1673" i="41"/>
  <c r="B1672" i="41"/>
  <c r="B1671" i="41"/>
  <c r="B1670" i="41"/>
  <c r="B1669" i="41"/>
  <c r="B1668" i="41"/>
  <c r="B1667" i="41"/>
  <c r="B1666" i="41"/>
  <c r="B1665" i="41"/>
  <c r="B1664" i="41"/>
  <c r="B1663" i="41"/>
  <c r="B1662" i="41"/>
  <c r="B1661" i="41"/>
  <c r="B1660" i="41"/>
  <c r="B1659" i="41"/>
  <c r="B1658" i="41"/>
  <c r="B1657" i="41"/>
  <c r="B1656" i="41"/>
  <c r="B1655" i="41"/>
  <c r="B1654" i="41"/>
  <c r="B1653" i="41"/>
  <c r="B1652" i="41"/>
  <c r="B1651" i="41"/>
  <c r="B1650" i="41"/>
  <c r="B1649" i="41"/>
  <c r="B1648" i="41"/>
  <c r="B1647" i="41"/>
  <c r="B1646" i="41"/>
  <c r="B1645" i="41"/>
  <c r="B1644" i="41"/>
  <c r="B1643" i="41"/>
  <c r="B1642" i="41"/>
  <c r="B1641" i="41"/>
  <c r="B1640" i="41"/>
  <c r="B1639" i="41"/>
  <c r="B1638" i="41"/>
  <c r="B1637" i="41"/>
  <c r="B1636" i="41"/>
  <c r="B1635" i="41"/>
  <c r="B1634" i="41"/>
  <c r="B1633" i="41"/>
  <c r="B1632" i="41"/>
  <c r="B1631" i="41"/>
  <c r="B1630" i="41"/>
  <c r="B1629" i="41"/>
  <c r="B1628" i="41"/>
  <c r="B1627" i="41"/>
  <c r="B1626" i="41"/>
  <c r="B1625" i="41"/>
  <c r="B1624" i="41"/>
  <c r="B1623" i="41"/>
  <c r="B1622" i="41"/>
  <c r="B1621" i="41"/>
  <c r="B1620" i="41"/>
  <c r="B1619" i="41"/>
  <c r="B1618" i="41"/>
  <c r="B1617" i="41"/>
  <c r="B1616" i="41"/>
  <c r="B1615" i="41"/>
  <c r="B1614" i="41"/>
  <c r="B1613" i="41"/>
  <c r="B1612" i="41"/>
  <c r="B1611" i="41"/>
  <c r="B1610" i="41"/>
  <c r="B1609" i="41"/>
  <c r="B1608" i="41"/>
  <c r="B1607" i="41"/>
  <c r="B1606" i="41"/>
  <c r="B1605" i="41"/>
  <c r="B1604" i="41"/>
  <c r="B1603" i="41"/>
  <c r="B1602" i="41"/>
  <c r="B1601" i="41"/>
  <c r="B1600" i="41"/>
  <c r="B1599" i="41"/>
  <c r="B1598" i="41"/>
  <c r="B1597" i="41"/>
  <c r="B1596" i="41"/>
  <c r="B1595" i="41"/>
  <c r="B1594" i="41"/>
  <c r="B1593" i="41"/>
  <c r="B1592" i="41"/>
  <c r="B1591" i="41"/>
  <c r="B1590" i="41"/>
  <c r="B1589" i="41"/>
  <c r="B1588" i="41"/>
  <c r="B1587" i="41"/>
  <c r="B1586" i="41"/>
  <c r="B1585" i="41"/>
  <c r="B1584" i="41"/>
  <c r="B1583" i="41"/>
  <c r="B1582" i="41"/>
  <c r="B1581" i="41"/>
  <c r="B1580" i="41"/>
  <c r="B1579" i="41"/>
  <c r="B1578" i="41"/>
  <c r="B1577" i="41"/>
  <c r="B1576" i="41"/>
  <c r="B1575" i="41"/>
  <c r="B1574" i="41"/>
  <c r="B1573" i="41"/>
  <c r="B1572" i="41"/>
  <c r="B1571" i="41"/>
  <c r="B1570" i="41"/>
  <c r="B1569" i="41"/>
  <c r="B1568" i="41"/>
  <c r="B1567" i="41"/>
  <c r="B1566" i="41"/>
  <c r="B1565" i="41"/>
  <c r="B1564" i="41"/>
  <c r="B1563" i="41"/>
  <c r="B1562" i="41"/>
  <c r="B1561" i="41"/>
  <c r="B1560" i="41"/>
  <c r="B1559" i="41"/>
  <c r="B1558" i="41"/>
  <c r="B1557" i="41"/>
  <c r="B1556" i="41"/>
  <c r="B1555" i="41"/>
  <c r="B1554" i="41"/>
  <c r="B1553" i="41"/>
  <c r="B1552" i="41"/>
  <c r="B1551" i="41"/>
  <c r="B1550" i="41"/>
  <c r="B1549" i="41"/>
  <c r="B1548" i="41"/>
  <c r="B1547" i="41"/>
  <c r="B1546" i="41"/>
  <c r="B1545" i="41"/>
  <c r="B1544" i="41"/>
  <c r="B1543" i="41"/>
  <c r="B1542" i="41"/>
  <c r="B1541" i="41"/>
  <c r="B1540" i="41"/>
  <c r="B1539" i="41"/>
  <c r="B1538" i="41"/>
  <c r="B1537" i="41"/>
  <c r="B1536" i="41"/>
  <c r="B1535" i="41"/>
  <c r="B1534" i="41"/>
  <c r="B1533" i="41"/>
  <c r="B1532" i="41"/>
  <c r="B1531" i="41"/>
  <c r="B1530" i="41"/>
  <c r="B1529" i="41"/>
  <c r="B1528" i="41"/>
  <c r="B1527" i="41"/>
  <c r="B1526" i="41"/>
  <c r="B1525" i="41"/>
  <c r="B1524" i="41"/>
  <c r="B1523" i="41"/>
  <c r="B1522" i="41"/>
  <c r="B1521" i="41"/>
  <c r="B1520" i="41"/>
  <c r="B1519" i="41"/>
  <c r="B1518" i="41"/>
  <c r="B1517" i="41"/>
  <c r="B1516" i="41"/>
  <c r="B1515" i="41"/>
  <c r="B1514" i="41"/>
  <c r="B1513" i="41"/>
  <c r="B1512" i="41"/>
  <c r="B1511" i="41"/>
  <c r="B1510" i="41"/>
  <c r="B1509" i="41"/>
  <c r="B1508" i="41"/>
  <c r="B1507" i="41"/>
  <c r="B1506" i="41"/>
  <c r="B1505" i="41"/>
  <c r="B1504" i="41"/>
  <c r="B1503" i="41"/>
  <c r="B1502" i="41"/>
  <c r="B1501" i="41"/>
  <c r="B1500" i="41"/>
  <c r="B1499" i="41"/>
  <c r="B1498" i="41"/>
  <c r="B1497" i="41"/>
  <c r="B1496" i="41"/>
  <c r="B1495" i="41"/>
  <c r="B1494" i="41"/>
  <c r="B1493" i="41"/>
  <c r="B1492" i="41"/>
  <c r="B1491" i="41"/>
  <c r="B1490" i="41"/>
  <c r="B1489" i="41"/>
  <c r="B1488" i="41"/>
  <c r="B1487" i="41"/>
  <c r="B1486" i="41"/>
  <c r="B1485" i="41"/>
  <c r="B1484" i="41"/>
  <c r="B1483" i="41"/>
  <c r="B1482" i="41"/>
  <c r="B1481" i="41"/>
  <c r="B1480" i="41"/>
  <c r="B1479" i="41"/>
  <c r="B1478" i="41"/>
  <c r="B1477" i="41"/>
  <c r="B1476" i="41"/>
  <c r="B1475" i="41"/>
  <c r="B1474" i="41"/>
  <c r="B1473" i="41"/>
  <c r="B1472" i="41"/>
  <c r="B1471" i="41"/>
  <c r="B1470" i="41"/>
  <c r="B1469" i="41"/>
  <c r="B1468" i="41"/>
  <c r="B1467" i="41"/>
  <c r="B1466" i="41"/>
  <c r="B1465" i="41"/>
  <c r="B1464" i="41"/>
  <c r="B1463" i="41"/>
  <c r="B1462" i="41"/>
  <c r="B1461" i="41"/>
  <c r="B1460" i="41"/>
  <c r="B1459" i="41"/>
  <c r="B1458" i="41"/>
  <c r="B1457" i="41"/>
  <c r="B1456" i="41"/>
  <c r="B1455" i="41"/>
  <c r="B1454" i="41"/>
  <c r="B1453" i="41"/>
  <c r="B1452" i="41"/>
  <c r="B1451" i="41"/>
  <c r="B1450" i="41"/>
  <c r="B1449" i="41"/>
  <c r="B1448" i="41"/>
  <c r="B1447" i="41"/>
  <c r="B1446" i="41"/>
  <c r="B1445" i="41"/>
  <c r="B1444" i="41"/>
  <c r="B1443" i="41"/>
  <c r="B1442" i="41"/>
  <c r="B1441" i="41"/>
  <c r="B1440" i="41"/>
  <c r="B1439" i="41"/>
  <c r="B1438" i="41"/>
  <c r="B1437" i="41"/>
  <c r="B1436" i="41"/>
  <c r="B1435" i="41"/>
  <c r="B1434" i="41"/>
  <c r="B1433" i="41"/>
  <c r="B1432" i="41"/>
  <c r="B1431" i="41"/>
  <c r="B1430" i="41"/>
  <c r="B1429" i="41"/>
  <c r="B1428" i="41"/>
  <c r="B1427" i="41"/>
  <c r="B1426" i="41"/>
  <c r="B1425" i="41"/>
  <c r="B1424" i="41"/>
  <c r="B1423" i="41"/>
  <c r="B1422" i="41"/>
  <c r="B1421" i="41"/>
  <c r="B1420" i="41"/>
  <c r="B1419" i="41"/>
  <c r="B1418" i="41"/>
  <c r="B1417" i="41"/>
  <c r="B1416" i="41"/>
  <c r="B1415" i="41"/>
  <c r="B1414" i="41"/>
  <c r="B1413" i="41"/>
  <c r="B1412" i="41"/>
  <c r="B1411" i="41"/>
  <c r="B1410" i="41"/>
  <c r="B1409" i="41"/>
  <c r="B1408" i="41"/>
  <c r="B1407" i="41"/>
  <c r="B1406" i="41"/>
  <c r="B1405" i="41"/>
  <c r="B1404" i="41"/>
  <c r="B1403" i="41"/>
  <c r="B1402" i="41"/>
  <c r="B1401" i="41"/>
  <c r="B1400" i="41"/>
  <c r="B1399" i="41"/>
  <c r="B1398" i="41"/>
  <c r="B1397" i="41"/>
  <c r="B1396" i="41"/>
  <c r="B1395" i="41"/>
  <c r="B1394" i="41"/>
  <c r="B1393" i="41"/>
  <c r="B1392" i="41"/>
  <c r="B1391" i="41"/>
  <c r="B1390" i="41"/>
  <c r="B1389" i="41"/>
  <c r="B1388" i="41"/>
  <c r="B1387" i="41"/>
  <c r="B1386" i="41"/>
  <c r="B1385" i="41"/>
  <c r="B1384" i="41"/>
  <c r="B1383" i="41"/>
  <c r="B1382" i="41"/>
  <c r="B1381" i="41"/>
  <c r="B1380" i="41"/>
  <c r="B1379" i="41"/>
  <c r="B1378" i="41"/>
  <c r="B1377" i="41"/>
  <c r="B1376" i="41"/>
  <c r="B1375" i="41"/>
  <c r="B1374" i="41"/>
  <c r="B1373" i="41"/>
  <c r="B1372" i="41"/>
  <c r="B1371" i="41"/>
  <c r="B1370" i="41"/>
  <c r="B1369" i="41"/>
  <c r="B1368" i="41"/>
  <c r="B1367" i="41"/>
  <c r="B1366" i="41"/>
  <c r="B1365" i="41"/>
  <c r="B1364" i="41"/>
  <c r="B1363" i="41"/>
  <c r="B1362" i="41"/>
  <c r="B1361" i="41"/>
  <c r="B1360" i="41"/>
  <c r="B1359" i="41"/>
  <c r="B1358" i="41"/>
  <c r="B1357" i="41"/>
  <c r="B1356" i="41"/>
  <c r="B1355" i="41"/>
  <c r="B1354" i="41"/>
  <c r="B1353" i="41"/>
  <c r="B1352" i="41"/>
  <c r="B1351" i="41"/>
  <c r="B1350" i="41"/>
  <c r="B1349" i="41"/>
  <c r="B1348" i="41"/>
  <c r="B1347" i="41"/>
  <c r="B1346" i="41"/>
  <c r="B1345" i="41"/>
  <c r="B1344" i="41"/>
  <c r="B1343" i="41"/>
  <c r="B1342" i="41"/>
  <c r="B1341" i="41"/>
  <c r="B1340" i="41"/>
  <c r="B1339" i="41"/>
  <c r="B1338" i="41"/>
  <c r="B1337" i="41"/>
  <c r="B1336" i="41"/>
  <c r="B1335" i="41"/>
  <c r="B1334" i="41"/>
  <c r="B1333" i="41"/>
  <c r="B1332" i="41"/>
  <c r="B1331" i="41"/>
  <c r="B1330" i="41"/>
  <c r="B1329" i="41"/>
  <c r="B1328" i="41"/>
  <c r="B1327" i="41"/>
  <c r="B1326" i="41"/>
  <c r="B1325" i="41"/>
  <c r="B1324" i="41"/>
  <c r="B1323" i="41"/>
  <c r="B1322" i="41"/>
  <c r="B1321" i="41"/>
  <c r="B1320" i="41"/>
  <c r="B1319" i="41"/>
  <c r="B1318" i="41"/>
  <c r="B1317" i="41"/>
  <c r="B1316" i="41"/>
  <c r="B1315" i="41"/>
  <c r="B1314" i="41"/>
  <c r="B1313" i="41"/>
  <c r="B1312" i="41"/>
  <c r="B1311" i="41"/>
  <c r="B1310" i="41"/>
  <c r="B1309" i="41"/>
  <c r="B1308" i="41"/>
  <c r="B1307" i="41"/>
  <c r="B1306" i="41"/>
  <c r="B1305" i="41"/>
  <c r="B1304" i="41"/>
  <c r="B1303" i="41"/>
  <c r="B1302" i="41"/>
  <c r="B1301" i="41"/>
  <c r="B1300" i="41"/>
  <c r="B1299" i="41"/>
  <c r="B1298" i="41"/>
  <c r="B1297" i="41"/>
  <c r="B1296" i="41"/>
  <c r="B1295" i="41"/>
  <c r="B1294" i="41"/>
  <c r="B1293" i="41"/>
  <c r="B1292" i="41"/>
  <c r="B1291" i="41"/>
  <c r="B1290" i="41"/>
  <c r="B1289" i="41"/>
  <c r="B1288" i="41"/>
  <c r="B1287" i="41"/>
  <c r="B1286" i="41"/>
  <c r="B1285" i="41"/>
  <c r="B1284" i="41"/>
  <c r="B1283" i="41"/>
  <c r="B1282" i="41"/>
  <c r="B1281" i="41"/>
  <c r="B1280" i="41"/>
  <c r="B1279" i="41"/>
  <c r="B1278" i="41"/>
  <c r="B1277" i="41"/>
  <c r="B1276" i="41"/>
  <c r="B1275" i="41"/>
  <c r="B1274" i="41"/>
  <c r="B1273" i="41"/>
  <c r="B1272" i="41"/>
  <c r="B1271" i="41"/>
  <c r="B1270" i="41"/>
  <c r="B1269" i="41"/>
  <c r="B1268" i="41"/>
  <c r="B1267" i="41"/>
  <c r="B1266" i="41"/>
  <c r="B1265" i="41"/>
  <c r="B1264" i="41"/>
  <c r="B1263" i="41"/>
  <c r="B1262" i="41"/>
  <c r="B1261" i="41"/>
  <c r="B1260" i="41"/>
  <c r="B1259" i="41"/>
  <c r="B1258" i="41"/>
  <c r="B1257" i="41"/>
  <c r="B1256" i="41"/>
  <c r="B1255" i="41"/>
  <c r="B1254" i="41"/>
  <c r="B1253" i="41"/>
  <c r="B1252" i="41"/>
  <c r="B1251" i="41"/>
  <c r="B1250" i="41"/>
  <c r="B1249" i="41"/>
  <c r="B1248" i="41"/>
  <c r="B1247" i="41"/>
  <c r="B1246" i="41"/>
  <c r="B1245" i="41"/>
  <c r="B1244" i="41"/>
  <c r="B1243" i="41"/>
  <c r="B1242" i="41"/>
  <c r="B1241" i="41"/>
  <c r="B1240" i="41"/>
  <c r="B1239" i="41"/>
  <c r="B1238" i="41"/>
  <c r="B1237" i="41"/>
  <c r="B1236" i="41"/>
  <c r="B1235" i="41"/>
  <c r="B1234" i="41"/>
  <c r="B1233" i="41"/>
  <c r="B1232" i="41"/>
  <c r="B1231" i="41"/>
  <c r="B1230" i="41"/>
  <c r="B1229" i="41"/>
  <c r="B1228" i="41"/>
  <c r="B1227" i="41"/>
  <c r="B1226" i="41"/>
  <c r="B1225" i="41"/>
  <c r="B1224" i="41"/>
  <c r="B1223" i="41"/>
  <c r="B1222" i="41"/>
  <c r="B1221" i="41"/>
  <c r="B1220" i="41"/>
  <c r="B1219" i="41"/>
  <c r="B1218" i="41"/>
  <c r="B1217" i="41"/>
  <c r="B1216" i="41"/>
  <c r="B1215" i="41"/>
  <c r="B1214" i="41"/>
  <c r="B1213" i="41"/>
  <c r="B1212" i="41"/>
  <c r="B1211" i="41"/>
  <c r="B1210" i="41"/>
  <c r="B1209" i="41"/>
  <c r="B1208" i="41"/>
  <c r="B1207" i="41"/>
  <c r="B1206" i="41"/>
  <c r="B1205" i="41"/>
  <c r="B1204" i="41"/>
  <c r="B1203" i="41"/>
  <c r="B1202" i="41"/>
  <c r="B1201" i="41"/>
  <c r="B1200" i="41"/>
  <c r="B1199" i="41"/>
  <c r="B1198" i="41"/>
  <c r="B1197" i="41"/>
  <c r="B1196" i="41"/>
  <c r="B1195" i="41"/>
  <c r="B1194" i="41"/>
  <c r="B1193" i="41"/>
  <c r="B1192" i="41"/>
  <c r="B1191" i="41"/>
  <c r="B1190" i="41"/>
  <c r="B1189" i="41"/>
  <c r="B1188" i="41"/>
  <c r="B1187" i="41"/>
  <c r="B1186" i="41"/>
  <c r="B1185" i="41"/>
  <c r="B1184" i="41"/>
  <c r="B1183" i="41"/>
  <c r="B1182" i="41"/>
  <c r="B1181" i="41"/>
  <c r="B1180" i="41"/>
  <c r="B1179" i="41"/>
  <c r="B1178" i="41"/>
  <c r="B1177" i="41"/>
  <c r="B1176" i="41"/>
  <c r="B1175" i="41"/>
  <c r="B1174" i="41"/>
  <c r="B1173" i="41"/>
  <c r="B1172" i="41"/>
  <c r="B1171" i="41"/>
  <c r="B1170" i="41"/>
  <c r="B1169" i="41"/>
  <c r="B1168" i="41"/>
  <c r="B1167" i="41"/>
  <c r="B1166" i="41"/>
  <c r="B1165" i="41"/>
  <c r="B1164" i="41"/>
  <c r="B1163" i="41"/>
  <c r="B1162" i="41"/>
  <c r="B1161" i="41"/>
  <c r="B1160" i="41"/>
  <c r="B1159" i="41"/>
  <c r="B1158" i="41"/>
  <c r="B1157" i="41"/>
  <c r="B1156" i="41"/>
  <c r="B1155" i="41"/>
  <c r="B1154" i="41"/>
  <c r="B1153" i="41"/>
  <c r="B1152" i="41"/>
  <c r="B1151" i="41"/>
  <c r="B1150" i="41"/>
  <c r="B1149" i="41"/>
  <c r="B1148" i="41"/>
  <c r="B1147" i="41"/>
  <c r="B1146" i="41"/>
  <c r="B1145" i="41"/>
  <c r="B1144" i="41"/>
  <c r="B1143" i="41"/>
  <c r="B1142" i="41"/>
  <c r="B1141" i="41"/>
  <c r="B1140" i="41"/>
  <c r="B1139" i="41"/>
  <c r="B1138" i="41"/>
  <c r="B1137" i="41"/>
  <c r="B1136" i="41"/>
  <c r="B1135" i="41"/>
  <c r="B1134" i="41"/>
  <c r="B1133" i="41"/>
  <c r="B1132" i="41"/>
  <c r="B1131" i="41"/>
  <c r="B1130" i="41"/>
  <c r="B1129" i="41"/>
  <c r="B1128" i="41"/>
  <c r="B1127" i="41"/>
  <c r="B1126" i="41"/>
  <c r="B1125" i="41"/>
  <c r="B1124" i="41"/>
  <c r="B1123" i="41"/>
  <c r="B1122" i="41"/>
  <c r="B1121" i="41"/>
  <c r="B1120" i="41"/>
  <c r="B1119" i="41"/>
  <c r="B1118" i="41"/>
  <c r="B1117" i="41"/>
  <c r="B1116" i="41"/>
  <c r="B1115" i="41"/>
  <c r="B1114" i="41"/>
  <c r="B1113" i="41"/>
  <c r="B1112" i="41"/>
  <c r="B1111" i="41"/>
  <c r="B1110" i="41"/>
  <c r="B1109" i="41"/>
  <c r="B1108" i="41"/>
  <c r="B1107" i="41"/>
  <c r="B1106" i="41"/>
  <c r="B1105" i="41"/>
  <c r="B1104" i="41"/>
  <c r="B1103" i="41"/>
  <c r="B1102" i="41"/>
  <c r="B1101" i="41"/>
  <c r="B1100" i="41"/>
  <c r="B1099" i="41"/>
  <c r="B1098" i="41"/>
  <c r="B1097" i="41"/>
  <c r="B1096" i="41"/>
  <c r="B1095" i="41"/>
  <c r="B1094" i="41"/>
  <c r="B1093" i="41"/>
  <c r="B1092" i="41"/>
  <c r="B1091" i="41"/>
  <c r="B1090" i="41"/>
  <c r="B1089" i="41"/>
  <c r="B1088" i="41"/>
  <c r="B1087" i="41"/>
  <c r="B1086" i="41"/>
  <c r="B1085" i="41"/>
  <c r="B1084" i="41"/>
  <c r="B1083" i="41"/>
  <c r="B1082" i="41"/>
  <c r="B1081" i="41"/>
  <c r="B1080" i="41"/>
  <c r="B1079" i="41"/>
  <c r="B1078" i="41"/>
  <c r="B1077" i="41"/>
  <c r="B1076" i="41"/>
  <c r="B1075" i="41"/>
  <c r="B1074" i="41"/>
  <c r="B1073" i="41"/>
  <c r="B1072" i="41"/>
  <c r="B1071" i="41"/>
  <c r="B1070" i="41"/>
  <c r="B1069" i="41"/>
  <c r="B1068" i="41"/>
  <c r="B1067" i="41"/>
  <c r="B1066" i="41"/>
  <c r="B1065" i="41"/>
  <c r="B1064" i="41"/>
  <c r="B1063" i="41"/>
  <c r="B1062" i="41"/>
  <c r="B1061" i="41"/>
  <c r="B1060" i="41"/>
  <c r="B1059" i="41"/>
  <c r="B1058" i="41"/>
  <c r="B1057" i="41"/>
  <c r="B1056" i="41"/>
  <c r="B1055" i="41"/>
  <c r="B1054" i="41"/>
  <c r="B1053" i="41"/>
  <c r="B1052" i="41"/>
  <c r="B1051" i="41"/>
  <c r="B1050" i="41"/>
  <c r="B1049" i="41"/>
  <c r="B1048" i="41"/>
  <c r="B1047" i="41"/>
  <c r="B1046" i="41"/>
  <c r="B1045" i="41"/>
  <c r="B1044" i="41"/>
  <c r="B1043" i="41"/>
  <c r="B1042" i="41"/>
  <c r="B1041" i="41"/>
  <c r="B1040" i="41"/>
  <c r="B1039" i="41"/>
  <c r="B1038" i="41"/>
  <c r="B1037" i="41"/>
  <c r="B1036" i="41"/>
  <c r="B1035" i="41"/>
  <c r="B1034" i="41"/>
  <c r="B1033" i="41"/>
  <c r="B1032" i="41"/>
  <c r="B1031" i="41"/>
  <c r="B1030" i="41"/>
  <c r="B1029" i="41"/>
  <c r="B1028" i="41"/>
  <c r="B1027" i="41"/>
  <c r="B1026" i="41"/>
  <c r="B1025" i="41"/>
  <c r="B1024" i="41"/>
  <c r="B1023" i="41"/>
  <c r="B1022" i="41"/>
  <c r="B1021" i="41"/>
  <c r="B1020" i="41"/>
  <c r="B1019" i="41"/>
  <c r="B1018" i="41"/>
  <c r="B1017" i="41"/>
  <c r="B1016" i="41"/>
  <c r="B1015" i="41"/>
  <c r="B1014" i="41"/>
  <c r="B1013" i="41"/>
  <c r="B1012" i="41"/>
  <c r="B1011" i="41"/>
  <c r="B1010" i="41"/>
  <c r="B1009" i="41"/>
  <c r="B1008" i="41"/>
  <c r="B1007" i="41"/>
  <c r="B1006" i="41"/>
  <c r="B1005" i="41"/>
  <c r="B1004" i="41"/>
  <c r="B1003" i="41"/>
  <c r="B1002" i="41"/>
  <c r="B1001" i="41"/>
  <c r="B1000" i="41"/>
  <c r="B999" i="41"/>
  <c r="B998" i="41"/>
  <c r="B997" i="41"/>
  <c r="B996" i="41"/>
  <c r="B995" i="41"/>
  <c r="B994" i="41"/>
  <c r="B993" i="41"/>
  <c r="B992" i="41"/>
  <c r="B991" i="41"/>
  <c r="B990" i="41"/>
  <c r="B989" i="41"/>
  <c r="B988" i="41"/>
  <c r="B987" i="41"/>
  <c r="B986" i="41"/>
  <c r="B985" i="41"/>
  <c r="B984" i="41"/>
  <c r="B983" i="41"/>
  <c r="B982" i="41"/>
  <c r="B981" i="41"/>
  <c r="B980" i="41"/>
  <c r="B979" i="41"/>
  <c r="B978" i="41"/>
  <c r="B977" i="41"/>
  <c r="B976" i="41"/>
  <c r="B975" i="41"/>
  <c r="B974" i="41"/>
  <c r="B973" i="41"/>
  <c r="B972" i="41"/>
  <c r="B971" i="41"/>
  <c r="B970" i="41"/>
  <c r="B969" i="41"/>
  <c r="B968" i="41"/>
  <c r="B967" i="41"/>
  <c r="B966" i="41"/>
  <c r="B965" i="41"/>
  <c r="B964" i="41"/>
  <c r="B963" i="41"/>
  <c r="B962" i="41"/>
  <c r="B961" i="41"/>
  <c r="B960" i="41"/>
  <c r="B959" i="41"/>
  <c r="B958" i="41"/>
  <c r="B957" i="41"/>
  <c r="B956" i="41"/>
  <c r="B955" i="41"/>
  <c r="B954" i="41"/>
  <c r="B953" i="41"/>
  <c r="B952" i="41"/>
  <c r="B951" i="41"/>
  <c r="B950" i="41"/>
  <c r="B949" i="41"/>
  <c r="B948" i="41"/>
  <c r="B947" i="41"/>
  <c r="B946" i="41"/>
  <c r="B945" i="41"/>
  <c r="B944" i="41"/>
  <c r="B943" i="41"/>
  <c r="B942" i="41"/>
  <c r="B941" i="41"/>
  <c r="B940" i="41"/>
  <c r="B939" i="41"/>
  <c r="B938" i="41"/>
  <c r="B937" i="41"/>
  <c r="B936" i="41"/>
  <c r="B935" i="41"/>
  <c r="B934" i="41"/>
  <c r="B933" i="41"/>
  <c r="B932" i="41"/>
  <c r="B931" i="41"/>
  <c r="B930" i="41"/>
  <c r="B929" i="41"/>
  <c r="B928" i="41"/>
  <c r="B927" i="41"/>
  <c r="B926" i="41"/>
  <c r="B925" i="41"/>
  <c r="B924" i="41"/>
  <c r="B923" i="41"/>
  <c r="B922" i="41"/>
  <c r="B921" i="41"/>
  <c r="B920" i="41"/>
  <c r="B919" i="41"/>
  <c r="B918" i="41"/>
  <c r="B917" i="41"/>
  <c r="B916" i="41"/>
  <c r="B915" i="41"/>
  <c r="B914" i="41"/>
  <c r="B913" i="41"/>
  <c r="B912" i="41"/>
  <c r="B911" i="41"/>
  <c r="B910" i="41"/>
  <c r="B909" i="41"/>
  <c r="B908" i="41"/>
  <c r="B907" i="41"/>
  <c r="B906" i="41"/>
  <c r="B905" i="41"/>
  <c r="B904" i="41"/>
  <c r="B903" i="41"/>
  <c r="B902" i="41"/>
  <c r="B901" i="41"/>
  <c r="B900" i="41"/>
  <c r="B899" i="41"/>
  <c r="B898" i="41"/>
  <c r="B897" i="41"/>
  <c r="B896" i="41"/>
  <c r="B895" i="41"/>
  <c r="B894" i="41"/>
  <c r="B893" i="41"/>
  <c r="B892" i="41"/>
  <c r="B891" i="41"/>
  <c r="B890" i="41"/>
  <c r="B889" i="41"/>
  <c r="B888" i="41"/>
  <c r="B887" i="41"/>
  <c r="B886" i="41"/>
  <c r="B885" i="41"/>
  <c r="B884" i="41"/>
  <c r="B883" i="41"/>
  <c r="B882" i="41"/>
  <c r="B881" i="41"/>
  <c r="B880" i="41"/>
  <c r="B879" i="41"/>
  <c r="B878" i="41"/>
  <c r="B877" i="41"/>
  <c r="B876" i="41"/>
  <c r="B875" i="41"/>
  <c r="B874" i="41"/>
  <c r="B873" i="41"/>
  <c r="B872" i="41"/>
  <c r="B871" i="41"/>
  <c r="B870" i="41"/>
  <c r="B869" i="41"/>
  <c r="B868" i="41"/>
  <c r="B867" i="41"/>
  <c r="B866" i="41"/>
  <c r="B865" i="41"/>
  <c r="B864" i="41"/>
  <c r="B863" i="41"/>
  <c r="B862" i="41"/>
  <c r="B861" i="41"/>
  <c r="B860" i="41"/>
  <c r="B859" i="41"/>
  <c r="B858" i="41"/>
  <c r="B857" i="41"/>
  <c r="B856" i="41"/>
  <c r="B855" i="41"/>
  <c r="B854" i="41"/>
  <c r="B853" i="41"/>
  <c r="B852" i="41"/>
  <c r="B851" i="41"/>
  <c r="B850" i="41"/>
  <c r="B849" i="41"/>
  <c r="B848" i="41"/>
  <c r="B847" i="41"/>
  <c r="B846" i="41"/>
  <c r="B845" i="41"/>
  <c r="B844" i="41"/>
  <c r="B843" i="41"/>
  <c r="B842" i="41"/>
  <c r="B841" i="41"/>
  <c r="B840" i="41"/>
  <c r="B839" i="41"/>
  <c r="B838" i="41"/>
  <c r="B837" i="41"/>
  <c r="B836" i="41"/>
  <c r="B835" i="41"/>
  <c r="B834" i="41"/>
  <c r="B833" i="41"/>
  <c r="B832" i="41"/>
  <c r="B831" i="41"/>
  <c r="B830" i="41"/>
  <c r="B829" i="41"/>
  <c r="B828" i="41"/>
  <c r="B827" i="41"/>
  <c r="B826" i="41"/>
  <c r="B825" i="41"/>
  <c r="B824" i="41"/>
  <c r="B823" i="41"/>
  <c r="B822" i="41"/>
  <c r="B821" i="41"/>
  <c r="B820" i="41"/>
  <c r="B819" i="41"/>
  <c r="B818" i="41"/>
  <c r="B817" i="41"/>
  <c r="B816" i="41"/>
  <c r="B815" i="41"/>
  <c r="B814" i="41"/>
  <c r="B813" i="41"/>
  <c r="B812" i="41"/>
  <c r="B811" i="41"/>
  <c r="B810" i="41"/>
  <c r="B809" i="41"/>
  <c r="B808" i="41"/>
  <c r="B807" i="41"/>
  <c r="B806" i="41"/>
  <c r="B805" i="41"/>
  <c r="B804" i="41"/>
  <c r="B803" i="41"/>
  <c r="B802" i="41"/>
  <c r="B801" i="41"/>
  <c r="B800" i="41"/>
  <c r="B799" i="41"/>
  <c r="B798" i="41"/>
  <c r="B797" i="41"/>
  <c r="B796" i="41"/>
  <c r="B795" i="41"/>
  <c r="B794" i="41"/>
  <c r="B793" i="41"/>
  <c r="B792" i="41"/>
  <c r="B791" i="41"/>
  <c r="B790" i="41"/>
  <c r="B789" i="41"/>
  <c r="B788" i="41"/>
  <c r="B787" i="41"/>
  <c r="B786" i="41"/>
  <c r="B785" i="41"/>
  <c r="B784" i="41"/>
  <c r="B783" i="41"/>
  <c r="B782" i="41"/>
  <c r="B781" i="41"/>
  <c r="B780" i="41"/>
  <c r="B779" i="41"/>
  <c r="B778" i="41"/>
  <c r="B777" i="41"/>
  <c r="B776" i="41"/>
  <c r="B775" i="41"/>
  <c r="B774" i="41"/>
  <c r="B773" i="41"/>
  <c r="B772" i="41"/>
  <c r="B771" i="41"/>
  <c r="B770" i="41"/>
  <c r="B769" i="41"/>
  <c r="B768" i="41"/>
  <c r="B767" i="41"/>
  <c r="B766" i="41"/>
  <c r="B765" i="41"/>
  <c r="B764" i="41"/>
  <c r="B763" i="41"/>
  <c r="B762" i="41"/>
  <c r="B761" i="41"/>
  <c r="B760" i="41"/>
  <c r="B759" i="41"/>
  <c r="B758" i="41"/>
  <c r="B757" i="41"/>
  <c r="B756" i="41"/>
  <c r="B755" i="41"/>
  <c r="B754" i="41"/>
  <c r="B753" i="41"/>
  <c r="B752" i="41"/>
  <c r="B751" i="41"/>
  <c r="B750" i="41"/>
  <c r="B749" i="41"/>
  <c r="B748" i="41"/>
  <c r="B747" i="41"/>
  <c r="B746" i="41"/>
  <c r="B745" i="41"/>
  <c r="B744" i="41"/>
  <c r="B743" i="41"/>
  <c r="B742" i="41"/>
  <c r="B741" i="41"/>
  <c r="B740" i="41"/>
  <c r="B739" i="41"/>
  <c r="B738" i="41"/>
  <c r="B737" i="41"/>
  <c r="B736" i="41"/>
  <c r="B735" i="41"/>
  <c r="B734" i="41"/>
  <c r="B733" i="41"/>
  <c r="B732" i="41"/>
  <c r="B731" i="41"/>
  <c r="B730" i="41"/>
  <c r="B729" i="41"/>
  <c r="B728" i="41"/>
  <c r="B727" i="41"/>
  <c r="B726" i="41"/>
  <c r="B725" i="41"/>
  <c r="B724" i="41"/>
  <c r="B723" i="41"/>
  <c r="B722" i="41"/>
  <c r="B721" i="41"/>
  <c r="B720" i="41"/>
  <c r="B719" i="41"/>
  <c r="B718" i="41"/>
  <c r="B717" i="41"/>
  <c r="B716" i="41"/>
  <c r="B715" i="41"/>
  <c r="B714" i="41"/>
  <c r="B713" i="41"/>
  <c r="B712" i="41"/>
  <c r="B711" i="41"/>
  <c r="B710" i="41"/>
  <c r="B709" i="41"/>
  <c r="B708" i="41"/>
  <c r="B707" i="41"/>
  <c r="B706" i="41"/>
  <c r="B705" i="41"/>
  <c r="B704" i="41"/>
  <c r="B703" i="41"/>
  <c r="B702" i="41"/>
  <c r="B701" i="41"/>
  <c r="B700" i="41"/>
  <c r="B699" i="41"/>
  <c r="B698" i="41"/>
  <c r="B697" i="41"/>
  <c r="B696" i="41"/>
  <c r="B695" i="41"/>
  <c r="B694" i="41"/>
  <c r="B693" i="41"/>
  <c r="B692" i="41"/>
  <c r="B691" i="41"/>
  <c r="B690" i="41"/>
  <c r="B689" i="41"/>
  <c r="B688" i="41"/>
  <c r="B687" i="41"/>
  <c r="B686" i="41"/>
  <c r="B685" i="41"/>
  <c r="B684" i="41"/>
  <c r="B683" i="41"/>
  <c r="B682" i="41"/>
  <c r="B681" i="41"/>
  <c r="B680" i="41"/>
  <c r="B679" i="41"/>
  <c r="B678" i="41"/>
  <c r="B677" i="41"/>
  <c r="B676" i="41"/>
  <c r="B675" i="41"/>
  <c r="B674" i="41"/>
  <c r="B673" i="41"/>
  <c r="B672" i="41"/>
  <c r="B671" i="41"/>
  <c r="B670" i="41"/>
  <c r="B669" i="41"/>
  <c r="B668" i="41"/>
  <c r="B667" i="41"/>
  <c r="B666" i="41"/>
  <c r="B665" i="41"/>
  <c r="B664" i="41"/>
  <c r="B663" i="41"/>
  <c r="B662" i="41"/>
  <c r="B661" i="41"/>
  <c r="B660" i="41"/>
  <c r="B659" i="41"/>
  <c r="B658" i="41"/>
  <c r="B657" i="41"/>
  <c r="B656" i="41"/>
  <c r="B655" i="41"/>
  <c r="B654" i="41"/>
  <c r="B653" i="41"/>
  <c r="B652" i="41"/>
  <c r="B651" i="41"/>
  <c r="B650" i="41"/>
  <c r="B649" i="41"/>
  <c r="B648" i="41"/>
  <c r="B647" i="41"/>
  <c r="B646" i="41"/>
  <c r="B645" i="41"/>
  <c r="B644" i="41"/>
  <c r="B643" i="41"/>
  <c r="B642" i="41"/>
  <c r="B641" i="41"/>
  <c r="B640" i="41"/>
  <c r="B639" i="41"/>
  <c r="B638" i="41"/>
  <c r="B637" i="41"/>
  <c r="B636" i="41"/>
  <c r="B635" i="41"/>
  <c r="B634" i="41"/>
  <c r="B633" i="41"/>
  <c r="B632" i="41"/>
  <c r="B631" i="41"/>
  <c r="B630" i="41"/>
  <c r="B629" i="41"/>
  <c r="B628" i="41"/>
  <c r="B627" i="41"/>
  <c r="B626" i="41"/>
  <c r="B625" i="41"/>
  <c r="B624" i="41"/>
  <c r="B623" i="41"/>
  <c r="B622" i="41"/>
  <c r="B621" i="41"/>
  <c r="B620" i="41"/>
  <c r="B619" i="41"/>
  <c r="B618" i="41"/>
  <c r="B617" i="41"/>
  <c r="B616" i="41"/>
  <c r="B615" i="41"/>
  <c r="B614" i="41"/>
  <c r="B613" i="41"/>
  <c r="B612" i="41"/>
  <c r="B611" i="41"/>
  <c r="B610" i="41"/>
  <c r="B609" i="41"/>
  <c r="B608" i="41"/>
  <c r="B607" i="41"/>
  <c r="B606" i="41"/>
  <c r="B605" i="41"/>
  <c r="B604" i="41"/>
  <c r="B603" i="41"/>
  <c r="B602" i="41"/>
  <c r="B601" i="41"/>
  <c r="B600" i="41"/>
  <c r="B599" i="41"/>
  <c r="B598" i="41"/>
  <c r="B597" i="41"/>
  <c r="B596" i="41"/>
  <c r="B595" i="41"/>
  <c r="B594" i="41"/>
  <c r="B593" i="41"/>
  <c r="B592" i="41"/>
  <c r="B591" i="41"/>
  <c r="B590" i="41"/>
  <c r="B589" i="41"/>
  <c r="B588" i="41"/>
  <c r="B587" i="41"/>
  <c r="B586" i="41"/>
  <c r="B585" i="41"/>
  <c r="B584" i="41"/>
  <c r="B583" i="41"/>
  <c r="B582" i="41"/>
  <c r="B581" i="41"/>
  <c r="B580" i="41"/>
  <c r="B579" i="41"/>
  <c r="B578" i="41"/>
  <c r="B577" i="41"/>
  <c r="B576" i="41"/>
  <c r="B575" i="41"/>
  <c r="B574" i="41"/>
  <c r="B573" i="41"/>
  <c r="B572" i="41"/>
  <c r="B571" i="41"/>
  <c r="B570" i="41"/>
  <c r="B569" i="41"/>
  <c r="B568" i="41"/>
  <c r="B567" i="41"/>
  <c r="B566" i="41"/>
  <c r="B565" i="41"/>
  <c r="B564" i="41"/>
  <c r="B563" i="41"/>
  <c r="B562" i="41"/>
  <c r="B561" i="41"/>
  <c r="B560" i="41"/>
  <c r="B559" i="41"/>
  <c r="B558" i="41"/>
  <c r="B557" i="41"/>
  <c r="B556" i="41"/>
  <c r="B555" i="41"/>
  <c r="B554" i="41"/>
  <c r="B553" i="41"/>
  <c r="B552" i="41"/>
  <c r="B551" i="41"/>
  <c r="B550" i="41"/>
  <c r="B549" i="41"/>
  <c r="B548" i="41"/>
  <c r="B547" i="41"/>
  <c r="B546" i="41"/>
  <c r="B545" i="41"/>
  <c r="B544" i="41"/>
  <c r="B543" i="41"/>
  <c r="B542" i="41"/>
  <c r="B541" i="41"/>
  <c r="B540" i="41"/>
  <c r="B539" i="41"/>
  <c r="B538" i="41"/>
  <c r="B537" i="41"/>
  <c r="B536" i="41"/>
  <c r="B535" i="41"/>
  <c r="B534" i="41"/>
  <c r="B533" i="41"/>
  <c r="B532" i="41"/>
  <c r="B531" i="41"/>
  <c r="B530" i="41"/>
  <c r="B529" i="41"/>
  <c r="B528" i="41"/>
  <c r="B527" i="41"/>
  <c r="B526" i="41"/>
  <c r="B525" i="41"/>
  <c r="B524" i="41"/>
  <c r="B523" i="41"/>
  <c r="B522" i="41"/>
  <c r="B521" i="41"/>
  <c r="B520" i="41"/>
  <c r="B519" i="41"/>
  <c r="B518" i="41"/>
  <c r="B517" i="41"/>
  <c r="B516" i="41"/>
  <c r="B515" i="41"/>
  <c r="B514" i="41"/>
  <c r="B513" i="41"/>
  <c r="B512" i="41"/>
  <c r="B511" i="41"/>
  <c r="B510" i="41"/>
  <c r="B509" i="41"/>
  <c r="B508" i="41"/>
  <c r="B507" i="41"/>
  <c r="B506" i="41"/>
  <c r="B505" i="41"/>
  <c r="B504" i="41"/>
  <c r="B503" i="41"/>
  <c r="B502" i="41"/>
  <c r="B501" i="41"/>
  <c r="B500" i="41"/>
  <c r="B499" i="41"/>
  <c r="B498" i="41"/>
  <c r="B497" i="41"/>
  <c r="B496" i="41"/>
  <c r="B495" i="41"/>
  <c r="B494" i="41"/>
  <c r="B493" i="41"/>
  <c r="B492" i="41"/>
  <c r="B491" i="41"/>
  <c r="B490" i="41"/>
  <c r="B489" i="41"/>
  <c r="B488" i="41"/>
  <c r="B487" i="41"/>
  <c r="B486" i="41"/>
  <c r="B485" i="41"/>
  <c r="B484" i="41"/>
  <c r="B483" i="41"/>
  <c r="B482" i="41"/>
  <c r="B481" i="41"/>
  <c r="B480" i="41"/>
  <c r="B479" i="41"/>
  <c r="B478" i="41"/>
  <c r="B477" i="41"/>
  <c r="B476" i="41"/>
  <c r="B475" i="41"/>
  <c r="B474" i="41"/>
  <c r="B473" i="41"/>
  <c r="B472" i="41"/>
  <c r="B471" i="41"/>
  <c r="B470" i="41"/>
  <c r="B469" i="41"/>
  <c r="B468" i="41"/>
  <c r="B467" i="41"/>
  <c r="B466" i="41"/>
  <c r="B465" i="41"/>
  <c r="B464" i="41"/>
  <c r="B463" i="41"/>
  <c r="B462" i="41"/>
  <c r="B461" i="41"/>
  <c r="B460" i="41"/>
  <c r="B459" i="41"/>
  <c r="B458" i="41"/>
  <c r="B457" i="41"/>
  <c r="B456" i="41"/>
  <c r="B455" i="41"/>
  <c r="B454" i="41"/>
  <c r="B453" i="41"/>
  <c r="B452" i="41"/>
  <c r="B451" i="41"/>
  <c r="B450" i="41"/>
  <c r="B449" i="41"/>
  <c r="B448" i="41"/>
  <c r="B447" i="41"/>
  <c r="B446" i="41"/>
  <c r="B445" i="41"/>
  <c r="B444" i="41"/>
  <c r="B443" i="41"/>
  <c r="B442" i="41"/>
  <c r="B441" i="41"/>
  <c r="B440" i="41"/>
  <c r="B439" i="41"/>
  <c r="B438" i="41"/>
  <c r="B437" i="41"/>
  <c r="B436" i="41"/>
  <c r="B435" i="41"/>
  <c r="B434" i="41"/>
  <c r="B433" i="41"/>
  <c r="B432" i="41"/>
  <c r="B431" i="41"/>
  <c r="B430" i="41"/>
  <c r="B429" i="41"/>
  <c r="B428" i="41"/>
  <c r="B427" i="41"/>
  <c r="B426" i="41"/>
  <c r="B425" i="41"/>
  <c r="B424" i="41"/>
  <c r="B423" i="41"/>
  <c r="B422" i="41"/>
  <c r="B421" i="41"/>
  <c r="B420" i="41"/>
  <c r="B419" i="41"/>
  <c r="B418" i="41"/>
  <c r="B417" i="41"/>
  <c r="B416" i="41"/>
  <c r="B415" i="41"/>
  <c r="B414" i="41"/>
  <c r="B413" i="41"/>
  <c r="B412" i="41"/>
  <c r="B411" i="41"/>
  <c r="B410" i="41"/>
  <c r="B409" i="41"/>
  <c r="B408" i="41"/>
  <c r="B407" i="41"/>
  <c r="B406" i="41"/>
  <c r="B405" i="41"/>
  <c r="B404" i="41"/>
  <c r="B403" i="41"/>
  <c r="B402" i="41"/>
  <c r="B401" i="41"/>
  <c r="B400" i="41"/>
  <c r="B399" i="41"/>
  <c r="B398" i="41"/>
  <c r="B397" i="41"/>
  <c r="B396" i="41"/>
  <c r="B395" i="41"/>
  <c r="B394" i="41"/>
  <c r="B393" i="41"/>
  <c r="B392" i="41"/>
  <c r="B391" i="41"/>
  <c r="B390" i="41"/>
  <c r="B389" i="41"/>
  <c r="B388" i="41"/>
  <c r="B387" i="41"/>
  <c r="B386" i="41"/>
  <c r="B385" i="41"/>
  <c r="B384" i="41"/>
  <c r="B383" i="41"/>
  <c r="B382" i="41"/>
  <c r="B381" i="41"/>
  <c r="B380" i="41"/>
  <c r="B379" i="41"/>
  <c r="B378" i="41"/>
  <c r="B377" i="41"/>
  <c r="B376" i="41"/>
  <c r="B375" i="41"/>
  <c r="B374" i="41"/>
  <c r="B373" i="41"/>
  <c r="B372" i="41"/>
  <c r="B371" i="41"/>
  <c r="B370" i="41"/>
  <c r="B369" i="41"/>
  <c r="B368" i="41"/>
  <c r="B367" i="41"/>
  <c r="B366" i="41"/>
  <c r="B365" i="41"/>
  <c r="B364" i="41"/>
  <c r="B363" i="41"/>
  <c r="B362" i="41"/>
  <c r="B361" i="41"/>
  <c r="B360" i="41"/>
  <c r="B359" i="41"/>
  <c r="B358" i="41"/>
  <c r="B357" i="41"/>
  <c r="B356" i="41"/>
  <c r="B355" i="41"/>
  <c r="B354" i="41"/>
  <c r="B353" i="41"/>
  <c r="B352" i="41"/>
  <c r="B351" i="41"/>
  <c r="B350" i="41"/>
  <c r="B349" i="41"/>
  <c r="B348" i="41"/>
  <c r="B347" i="41"/>
  <c r="B346" i="41"/>
  <c r="B345" i="41"/>
  <c r="B344" i="41"/>
  <c r="B343" i="41"/>
  <c r="B342" i="41"/>
  <c r="B341" i="41"/>
  <c r="B340" i="41"/>
  <c r="B339" i="41"/>
  <c r="B338" i="41"/>
  <c r="B337" i="41"/>
  <c r="B336" i="41"/>
  <c r="B335" i="41"/>
  <c r="B334" i="41"/>
  <c r="B333" i="41"/>
  <c r="B332" i="41"/>
  <c r="B331" i="41"/>
  <c r="B330" i="41"/>
  <c r="B329" i="41"/>
  <c r="B328" i="41"/>
  <c r="B327" i="41"/>
  <c r="B326" i="41"/>
  <c r="B325" i="41"/>
  <c r="B324" i="41"/>
  <c r="B323" i="41"/>
  <c r="B322" i="41"/>
  <c r="B321" i="41"/>
  <c r="B320" i="41"/>
  <c r="B319" i="41"/>
  <c r="B318" i="41"/>
  <c r="B317" i="41"/>
  <c r="B316" i="41"/>
  <c r="B315" i="41"/>
  <c r="B314" i="41"/>
  <c r="B313" i="41"/>
  <c r="B312" i="41"/>
  <c r="B311" i="41"/>
  <c r="B310" i="41"/>
  <c r="B309" i="41"/>
  <c r="B308" i="41"/>
  <c r="B307" i="41"/>
  <c r="B306" i="41"/>
  <c r="B305" i="41"/>
  <c r="B304" i="41"/>
  <c r="B303" i="41"/>
  <c r="B302" i="41"/>
  <c r="B301" i="41"/>
  <c r="B300" i="41"/>
  <c r="B299" i="41"/>
  <c r="B298" i="41"/>
  <c r="B297" i="41"/>
  <c r="B296" i="41"/>
  <c r="B295" i="41"/>
  <c r="B294" i="41"/>
  <c r="B293" i="41"/>
  <c r="B292" i="41"/>
  <c r="B291" i="41"/>
  <c r="B290" i="41"/>
  <c r="B289" i="41"/>
  <c r="B288" i="41"/>
  <c r="B287" i="41"/>
  <c r="B286" i="41"/>
  <c r="B285" i="41"/>
  <c r="B284" i="41"/>
  <c r="B283" i="41"/>
  <c r="B282" i="41"/>
  <c r="B281" i="41"/>
  <c r="B280" i="41"/>
  <c r="B279" i="41"/>
  <c r="B278" i="41"/>
  <c r="B277" i="41"/>
  <c r="B276" i="41"/>
  <c r="B275" i="41"/>
  <c r="B274" i="41"/>
  <c r="B273" i="41"/>
  <c r="B272" i="41"/>
  <c r="B271" i="41"/>
  <c r="B270" i="41"/>
  <c r="B269" i="41"/>
  <c r="B268" i="41"/>
  <c r="B267" i="41"/>
  <c r="B266" i="41"/>
  <c r="B265" i="41"/>
  <c r="B264" i="41"/>
  <c r="B263" i="41"/>
  <c r="B262" i="41"/>
  <c r="B261" i="41"/>
  <c r="B260" i="41"/>
  <c r="B259" i="41"/>
  <c r="B258" i="41"/>
  <c r="B257" i="41"/>
  <c r="B256" i="41"/>
  <c r="B255" i="41"/>
  <c r="B254" i="41"/>
  <c r="B253" i="41"/>
  <c r="B252" i="41"/>
  <c r="B251" i="41"/>
  <c r="B250" i="41"/>
  <c r="B249" i="41"/>
  <c r="B248" i="41"/>
  <c r="B247" i="41"/>
  <c r="B246" i="41"/>
  <c r="B245" i="41"/>
  <c r="B244" i="41"/>
  <c r="B243" i="41"/>
  <c r="B242" i="41"/>
  <c r="B241" i="41"/>
  <c r="B240" i="41"/>
  <c r="B239" i="41"/>
  <c r="B238" i="41"/>
  <c r="B237" i="41"/>
  <c r="B236" i="41"/>
  <c r="B235" i="41"/>
  <c r="B234" i="41"/>
  <c r="B233" i="41"/>
  <c r="B232" i="41"/>
  <c r="B231" i="41"/>
  <c r="B230" i="41"/>
  <c r="B229" i="41"/>
  <c r="B228" i="41"/>
  <c r="B227" i="41"/>
  <c r="B226" i="41"/>
  <c r="B225" i="41"/>
  <c r="B224" i="41"/>
  <c r="B223" i="41"/>
  <c r="B222" i="41"/>
  <c r="B221" i="41"/>
  <c r="B220" i="41"/>
  <c r="B219" i="41"/>
  <c r="B218" i="41"/>
  <c r="B217" i="41"/>
  <c r="B216" i="41"/>
  <c r="B215" i="41"/>
  <c r="B214" i="41"/>
  <c r="B213" i="41"/>
  <c r="B212" i="41"/>
  <c r="B211" i="41"/>
  <c r="B210" i="41"/>
  <c r="B209" i="41"/>
  <c r="B208" i="41"/>
  <c r="B207" i="41"/>
  <c r="B206" i="41"/>
  <c r="B205" i="41"/>
  <c r="B204" i="41"/>
  <c r="B203" i="41"/>
  <c r="B202" i="41"/>
  <c r="B201" i="41"/>
  <c r="B200" i="41"/>
  <c r="B199" i="41"/>
  <c r="B198" i="41"/>
  <c r="B197" i="41"/>
  <c r="B196" i="41"/>
  <c r="B195" i="41"/>
  <c r="B194" i="41"/>
  <c r="B193" i="41"/>
  <c r="B192" i="41"/>
  <c r="B191" i="41"/>
  <c r="B190" i="41"/>
  <c r="B189" i="41"/>
  <c r="B188" i="41"/>
  <c r="B187" i="41"/>
  <c r="B186" i="41"/>
  <c r="B185" i="41"/>
  <c r="B184" i="41"/>
  <c r="B183" i="41"/>
  <c r="B182" i="41"/>
  <c r="B181" i="41"/>
  <c r="B180" i="41"/>
  <c r="B179" i="41"/>
  <c r="B178" i="41"/>
  <c r="B177" i="41"/>
  <c r="B176" i="41"/>
  <c r="B175" i="41"/>
  <c r="B174" i="41"/>
  <c r="B173" i="41"/>
  <c r="B172" i="41"/>
  <c r="B171" i="41"/>
  <c r="B170" i="41"/>
  <c r="B169" i="41"/>
  <c r="B168" i="41"/>
  <c r="B167" i="41"/>
  <c r="B166" i="41"/>
  <c r="B165" i="41"/>
  <c r="B164" i="41"/>
  <c r="B163" i="41"/>
  <c r="B162" i="41"/>
  <c r="B161" i="41"/>
  <c r="B160" i="41"/>
  <c r="B159" i="41"/>
  <c r="B158" i="41"/>
  <c r="B157" i="41"/>
  <c r="B156" i="41"/>
  <c r="B155" i="41"/>
  <c r="B154" i="41"/>
  <c r="B153" i="41"/>
  <c r="B152" i="41"/>
  <c r="B151" i="41"/>
  <c r="B150" i="41"/>
  <c r="B149" i="41"/>
  <c r="B148" i="41"/>
  <c r="B147" i="41"/>
  <c r="B146" i="41"/>
  <c r="B145" i="41"/>
  <c r="B144" i="41"/>
  <c r="B143" i="41"/>
  <c r="B142" i="41"/>
  <c r="B141" i="41"/>
  <c r="B140" i="41"/>
  <c r="B139" i="41"/>
  <c r="B138" i="41"/>
  <c r="B137" i="41"/>
  <c r="B136" i="41"/>
  <c r="B135" i="41"/>
  <c r="B134" i="41"/>
  <c r="B133" i="41"/>
  <c r="B132" i="41"/>
  <c r="B131" i="41"/>
  <c r="B130" i="41"/>
  <c r="B129" i="41"/>
  <c r="B128" i="41"/>
  <c r="B127" i="41"/>
  <c r="B126" i="41"/>
  <c r="B125" i="41"/>
  <c r="B124" i="41"/>
  <c r="B123" i="41"/>
  <c r="B122" i="41"/>
  <c r="B121" i="41"/>
  <c r="B120" i="41"/>
  <c r="B119" i="41"/>
  <c r="B118" i="41"/>
  <c r="B117" i="41"/>
  <c r="B116" i="41"/>
  <c r="B115" i="41"/>
  <c r="B114" i="41"/>
  <c r="B113" i="41"/>
  <c r="B112" i="41"/>
  <c r="B111" i="41"/>
  <c r="B110" i="41"/>
  <c r="B109" i="41"/>
  <c r="B108" i="41"/>
  <c r="B107" i="41"/>
  <c r="B106" i="41"/>
  <c r="B105" i="41"/>
  <c r="B104" i="41"/>
  <c r="B103" i="41"/>
  <c r="B102" i="41"/>
  <c r="B101" i="41"/>
  <c r="B100" i="41"/>
  <c r="B99" i="41"/>
  <c r="B98" i="41"/>
  <c r="B97" i="41"/>
  <c r="B96" i="41"/>
  <c r="B95" i="41"/>
  <c r="B94" i="41"/>
  <c r="B93" i="41"/>
  <c r="B92" i="41"/>
  <c r="B91" i="41"/>
  <c r="B90" i="41"/>
  <c r="B89" i="41"/>
  <c r="B88" i="41"/>
  <c r="B87" i="41"/>
  <c r="B86" i="41"/>
  <c r="B85" i="41"/>
  <c r="B84" i="41"/>
  <c r="B83" i="41"/>
  <c r="B82" i="41"/>
  <c r="B81" i="41"/>
  <c r="B80" i="41"/>
  <c r="B79" i="41"/>
  <c r="B78" i="41"/>
  <c r="B77" i="41"/>
  <c r="B76" i="41"/>
  <c r="B75" i="41"/>
  <c r="B74" i="41"/>
  <c r="B73" i="41"/>
  <c r="B72" i="41"/>
  <c r="B71" i="41"/>
  <c r="B70" i="41"/>
  <c r="B69" i="41"/>
  <c r="B68" i="41"/>
  <c r="B67" i="41"/>
  <c r="B66" i="41"/>
  <c r="B65" i="41"/>
  <c r="B64" i="41"/>
  <c r="B63" i="41"/>
  <c r="B62" i="41"/>
  <c r="B61" i="41"/>
  <c r="B60" i="41"/>
  <c r="B59" i="41"/>
  <c r="B58" i="41"/>
  <c r="B57" i="41"/>
  <c r="B56" i="41"/>
  <c r="B55" i="41"/>
  <c r="B54" i="41"/>
  <c r="B53" i="41"/>
  <c r="B52" i="41"/>
  <c r="B51" i="41"/>
  <c r="B50" i="41"/>
  <c r="B49" i="41"/>
  <c r="B48" i="41"/>
  <c r="B47" i="41"/>
  <c r="B46" i="41"/>
  <c r="B45" i="41"/>
  <c r="B44" i="41"/>
  <c r="B43" i="41"/>
  <c r="B42" i="41"/>
  <c r="B41" i="41"/>
  <c r="B40" i="41"/>
  <c r="B39" i="41"/>
  <c r="B38" i="41"/>
  <c r="B37" i="41"/>
  <c r="B36" i="41"/>
  <c r="B35" i="41"/>
  <c r="B34" i="41"/>
  <c r="B33" i="41"/>
  <c r="B32" i="41"/>
  <c r="B31" i="41"/>
  <c r="B30" i="41"/>
  <c r="B29" i="41"/>
  <c r="B28" i="41"/>
  <c r="B27" i="41"/>
  <c r="B26" i="41"/>
  <c r="B25" i="41"/>
  <c r="B24" i="41"/>
  <c r="B23" i="41"/>
  <c r="B22" i="41"/>
  <c r="B21" i="41"/>
  <c r="B20" i="41"/>
  <c r="B19" i="41"/>
  <c r="B18" i="41"/>
  <c r="B17" i="41"/>
  <c r="B16" i="41"/>
  <c r="B15" i="41"/>
  <c r="B14" i="41"/>
  <c r="B13" i="41"/>
  <c r="B12" i="41"/>
  <c r="B11" i="41"/>
  <c r="B10" i="41"/>
  <c r="B9" i="41"/>
  <c r="B8" i="41"/>
  <c r="B7" i="41"/>
  <c r="B6" i="41"/>
  <c r="B5" i="41"/>
  <c r="B4" i="41"/>
  <c r="A3001" i="41"/>
  <c r="A3000" i="41"/>
  <c r="A2999" i="41"/>
  <c r="A2998" i="41"/>
  <c r="A2997" i="41"/>
  <c r="A2996" i="41"/>
  <c r="A2995" i="41"/>
  <c r="A2994" i="41"/>
  <c r="A2993" i="41"/>
  <c r="A2992" i="41"/>
  <c r="A2991" i="41"/>
  <c r="A2990" i="41"/>
  <c r="A2989" i="41"/>
  <c r="A2988" i="41"/>
  <c r="A2987" i="41"/>
  <c r="A2986" i="41"/>
  <c r="A2985" i="41"/>
  <c r="A2984" i="41"/>
  <c r="A2983" i="41"/>
  <c r="A2982" i="41"/>
  <c r="A2981" i="41"/>
  <c r="A2980" i="41"/>
  <c r="A2979" i="41"/>
  <c r="A2978" i="41"/>
  <c r="A2977" i="41"/>
  <c r="A2976" i="41"/>
  <c r="A2975" i="41"/>
  <c r="A2974" i="41"/>
  <c r="A2973" i="41"/>
  <c r="A2972" i="41"/>
  <c r="A2971" i="41"/>
  <c r="A2970" i="41"/>
  <c r="A2969" i="41"/>
  <c r="A2968" i="41"/>
  <c r="A2967" i="41"/>
  <c r="A2966" i="41"/>
  <c r="A2965" i="41"/>
  <c r="A2964" i="41"/>
  <c r="A2963" i="41"/>
  <c r="A2962" i="41"/>
  <c r="A2961" i="41"/>
  <c r="A2960" i="41"/>
  <c r="A2959" i="41"/>
  <c r="A2958" i="41"/>
  <c r="A2957" i="41"/>
  <c r="A2956" i="41"/>
  <c r="A2955" i="41"/>
  <c r="A2954" i="41"/>
  <c r="A2953" i="41"/>
  <c r="A2952" i="41"/>
  <c r="A2951" i="41"/>
  <c r="A2950" i="41"/>
  <c r="A2949" i="41"/>
  <c r="A2948" i="41"/>
  <c r="A2947" i="41"/>
  <c r="A2946" i="41"/>
  <c r="A2945" i="41"/>
  <c r="A2944" i="41"/>
  <c r="A2943" i="41"/>
  <c r="A2942" i="41"/>
  <c r="A2941" i="41"/>
  <c r="A2940" i="41"/>
  <c r="A2939" i="41"/>
  <c r="A2938" i="41"/>
  <c r="A2937" i="41"/>
  <c r="A2936" i="41"/>
  <c r="A2935" i="41"/>
  <c r="A2934" i="41"/>
  <c r="A2933" i="41"/>
  <c r="A2932" i="41"/>
  <c r="A2931" i="41"/>
  <c r="A2930" i="41"/>
  <c r="A2929" i="41"/>
  <c r="A2928" i="41"/>
  <c r="A2927" i="41"/>
  <c r="A2926" i="41"/>
  <c r="A2925" i="41"/>
  <c r="A2924" i="41"/>
  <c r="A2923" i="41"/>
  <c r="A2922" i="41"/>
  <c r="A2921" i="41"/>
  <c r="A2920" i="41"/>
  <c r="A2919" i="41"/>
  <c r="A2918" i="41"/>
  <c r="A2917" i="41"/>
  <c r="A2916" i="41"/>
  <c r="A2915" i="41"/>
  <c r="A2914" i="41"/>
  <c r="A2913" i="41"/>
  <c r="A2912" i="41"/>
  <c r="A2911" i="41"/>
  <c r="A2910" i="41"/>
  <c r="A2909" i="41"/>
  <c r="A2908" i="41"/>
  <c r="A2907" i="41"/>
  <c r="A2906" i="41"/>
  <c r="A2905" i="41"/>
  <c r="A2904" i="41"/>
  <c r="A2903" i="41"/>
  <c r="A2902" i="41"/>
  <c r="A2901" i="41"/>
  <c r="A2900" i="41"/>
  <c r="A2899" i="41"/>
  <c r="A2898" i="41"/>
  <c r="A2897" i="41"/>
  <c r="A2896" i="41"/>
  <c r="A2895" i="41"/>
  <c r="A2894" i="41"/>
  <c r="A2893" i="41"/>
  <c r="A2892" i="41"/>
  <c r="A2891" i="41"/>
  <c r="A2890" i="41"/>
  <c r="A2889" i="41"/>
  <c r="A2888" i="41"/>
  <c r="A2887" i="41"/>
  <c r="A2886" i="41"/>
  <c r="A2885" i="41"/>
  <c r="A2884" i="41"/>
  <c r="A2883" i="41"/>
  <c r="A2882" i="41"/>
  <c r="A2881" i="41"/>
  <c r="A2880" i="41"/>
  <c r="A2879" i="41"/>
  <c r="A2878" i="41"/>
  <c r="A2877" i="41"/>
  <c r="A2876" i="41"/>
  <c r="A2875" i="41"/>
  <c r="A2874" i="41"/>
  <c r="A2873" i="41"/>
  <c r="A2872" i="41"/>
  <c r="A2871" i="41"/>
  <c r="A2870" i="41"/>
  <c r="A2869" i="41"/>
  <c r="A2868" i="41"/>
  <c r="A2867" i="41"/>
  <c r="A2866" i="41"/>
  <c r="A2865" i="41"/>
  <c r="A2864" i="41"/>
  <c r="A2863" i="41"/>
  <c r="A2862" i="41"/>
  <c r="A2861" i="41"/>
  <c r="A2860" i="41"/>
  <c r="A2859" i="41"/>
  <c r="A2858" i="41"/>
  <c r="A2857" i="41"/>
  <c r="A2856" i="41"/>
  <c r="A2855" i="41"/>
  <c r="A2854" i="41"/>
  <c r="A2853" i="41"/>
  <c r="A2852" i="41"/>
  <c r="A2851" i="41"/>
  <c r="A2850" i="41"/>
  <c r="A2849" i="41"/>
  <c r="A2848" i="41"/>
  <c r="A2847" i="41"/>
  <c r="A2846" i="41"/>
  <c r="A2845" i="41"/>
  <c r="A2844" i="41"/>
  <c r="A2843" i="41"/>
  <c r="A2842" i="41"/>
  <c r="A2841" i="41"/>
  <c r="A2840" i="41"/>
  <c r="A2839" i="41"/>
  <c r="A2838" i="41"/>
  <c r="A2837" i="41"/>
  <c r="A2836" i="41"/>
  <c r="A2835" i="41"/>
  <c r="A2834" i="41"/>
  <c r="A2833" i="41"/>
  <c r="A2832" i="41"/>
  <c r="A2831" i="41"/>
  <c r="A2830" i="41"/>
  <c r="A2829" i="41"/>
  <c r="A2828" i="41"/>
  <c r="A2827" i="41"/>
  <c r="A2826" i="41"/>
  <c r="A2825" i="41"/>
  <c r="A2824" i="41"/>
  <c r="A2823" i="41"/>
  <c r="A2822" i="41"/>
  <c r="A2821" i="41"/>
  <c r="A2820" i="41"/>
  <c r="A2819" i="41"/>
  <c r="A2818" i="41"/>
  <c r="A2817" i="41"/>
  <c r="A2816" i="41"/>
  <c r="A2815" i="41"/>
  <c r="A2814" i="41"/>
  <c r="A2813" i="41"/>
  <c r="A2812" i="41"/>
  <c r="A2811" i="41"/>
  <c r="A2810" i="41"/>
  <c r="A2809" i="41"/>
  <c r="A2808" i="41"/>
  <c r="A2807" i="41"/>
  <c r="A2806" i="41"/>
  <c r="A2805" i="41"/>
  <c r="A2804" i="41"/>
  <c r="A2803" i="41"/>
  <c r="A2802" i="41"/>
  <c r="A2801" i="41"/>
  <c r="A2800" i="41"/>
  <c r="A2799" i="41"/>
  <c r="A2798" i="41"/>
  <c r="A2797" i="41"/>
  <c r="A2796" i="41"/>
  <c r="A2795" i="41"/>
  <c r="A2794" i="41"/>
  <c r="A2793" i="41"/>
  <c r="A2792" i="41"/>
  <c r="A2791" i="41"/>
  <c r="A2790" i="41"/>
  <c r="A2789" i="41"/>
  <c r="A2788" i="41"/>
  <c r="A2787" i="41"/>
  <c r="A2786" i="41"/>
  <c r="A2785" i="41"/>
  <c r="A2784" i="41"/>
  <c r="A2783" i="41"/>
  <c r="A2782" i="41"/>
  <c r="A2781" i="41"/>
  <c r="A2780" i="41"/>
  <c r="A2779" i="41"/>
  <c r="A2778" i="41"/>
  <c r="A2777" i="41"/>
  <c r="A2776" i="41"/>
  <c r="A2775" i="41"/>
  <c r="A2774" i="41"/>
  <c r="A2773" i="41"/>
  <c r="A2772" i="41"/>
  <c r="A2771" i="41"/>
  <c r="A2770" i="41"/>
  <c r="A2769" i="41"/>
  <c r="A2768" i="41"/>
  <c r="A2767" i="41"/>
  <c r="A2766" i="41"/>
  <c r="A2765" i="41"/>
  <c r="A2764" i="41"/>
  <c r="A2763" i="41"/>
  <c r="A2762" i="41"/>
  <c r="A2761" i="41"/>
  <c r="A2760" i="41"/>
  <c r="A2759" i="41"/>
  <c r="A2758" i="41"/>
  <c r="A2757" i="41"/>
  <c r="A2756" i="41"/>
  <c r="A2755" i="41"/>
  <c r="A2754" i="41"/>
  <c r="A2753" i="41"/>
  <c r="A2752" i="41"/>
  <c r="A2751" i="41"/>
  <c r="A2750" i="41"/>
  <c r="A2749" i="41"/>
  <c r="A2748" i="41"/>
  <c r="A2747" i="41"/>
  <c r="A2746" i="41"/>
  <c r="A2745" i="41"/>
  <c r="A2744" i="41"/>
  <c r="A2743" i="41"/>
  <c r="A2742" i="41"/>
  <c r="A2741" i="41"/>
  <c r="A2740" i="41"/>
  <c r="A2739" i="41"/>
  <c r="A2738" i="41"/>
  <c r="A2737" i="41"/>
  <c r="A2736" i="41"/>
  <c r="A2735" i="41"/>
  <c r="A2734" i="41"/>
  <c r="A2733" i="41"/>
  <c r="A2732" i="41"/>
  <c r="A2731" i="41"/>
  <c r="A2730" i="41"/>
  <c r="A2729" i="41"/>
  <c r="A2728" i="41"/>
  <c r="A2727" i="41"/>
  <c r="A2726" i="41"/>
  <c r="A2725" i="41"/>
  <c r="A2724" i="41"/>
  <c r="A2723" i="41"/>
  <c r="A2722" i="41"/>
  <c r="A2721" i="41"/>
  <c r="A2720" i="41"/>
  <c r="A2719" i="41"/>
  <c r="A2718" i="41"/>
  <c r="A2717" i="41"/>
  <c r="A2716" i="41"/>
  <c r="A2715" i="41"/>
  <c r="A2714" i="41"/>
  <c r="A2713" i="41"/>
  <c r="A2712" i="41"/>
  <c r="A2711" i="41"/>
  <c r="A2710" i="41"/>
  <c r="A2709" i="41"/>
  <c r="A2708" i="41"/>
  <c r="A2707" i="41"/>
  <c r="A2706" i="41"/>
  <c r="A2705" i="41"/>
  <c r="A2704" i="41"/>
  <c r="A2703" i="41"/>
  <c r="A2702" i="41"/>
  <c r="A2701" i="41"/>
  <c r="A2700" i="41"/>
  <c r="A2699" i="41"/>
  <c r="A2698" i="41"/>
  <c r="A2697" i="41"/>
  <c r="A2696" i="41"/>
  <c r="A2695" i="41"/>
  <c r="A2694" i="41"/>
  <c r="A2693" i="41"/>
  <c r="A2692" i="41"/>
  <c r="A2691" i="41"/>
  <c r="A2690" i="41"/>
  <c r="A2689" i="41"/>
  <c r="A2688" i="41"/>
  <c r="A2687" i="41"/>
  <c r="A2686" i="41"/>
  <c r="A2685" i="41"/>
  <c r="A2684" i="41"/>
  <c r="A2683" i="41"/>
  <c r="A2682" i="41"/>
  <c r="A2681" i="41"/>
  <c r="A2680" i="41"/>
  <c r="A2679" i="41"/>
  <c r="A2678" i="41"/>
  <c r="A2677" i="41"/>
  <c r="A2676" i="41"/>
  <c r="A2675" i="41"/>
  <c r="A2674" i="41"/>
  <c r="A2673" i="41"/>
  <c r="A2672" i="41"/>
  <c r="A2671" i="41"/>
  <c r="A2670" i="41"/>
  <c r="A2669" i="41"/>
  <c r="A2668" i="41"/>
  <c r="A2667" i="41"/>
  <c r="A2666" i="41"/>
  <c r="A2665" i="41"/>
  <c r="A2664" i="41"/>
  <c r="A2663" i="41"/>
  <c r="A2662" i="41"/>
  <c r="A2661" i="41"/>
  <c r="A2660" i="41"/>
  <c r="A2659" i="41"/>
  <c r="A2658" i="41"/>
  <c r="A2657" i="41"/>
  <c r="A2656" i="41"/>
  <c r="A2655" i="41"/>
  <c r="A2654" i="41"/>
  <c r="A2653" i="41"/>
  <c r="A2652" i="41"/>
  <c r="A2651" i="41"/>
  <c r="A2650" i="41"/>
  <c r="A2649" i="41"/>
  <c r="A2648" i="41"/>
  <c r="A2647" i="41"/>
  <c r="A2646" i="41"/>
  <c r="A2645" i="41"/>
  <c r="A2644" i="41"/>
  <c r="A2643" i="41"/>
  <c r="A2642" i="41"/>
  <c r="A2641" i="41"/>
  <c r="A2640" i="41"/>
  <c r="A2639" i="41"/>
  <c r="A2638" i="41"/>
  <c r="A2637" i="41"/>
  <c r="A2636" i="41"/>
  <c r="A2635" i="41"/>
  <c r="A2634" i="41"/>
  <c r="A2633" i="41"/>
  <c r="A2632" i="41"/>
  <c r="A2631" i="41"/>
  <c r="A2630" i="41"/>
  <c r="A2629" i="41"/>
  <c r="A2628" i="41"/>
  <c r="A2627" i="41"/>
  <c r="A2626" i="41"/>
  <c r="A2625" i="41"/>
  <c r="A2624" i="41"/>
  <c r="A2623" i="41"/>
  <c r="A2622" i="41"/>
  <c r="A2621" i="41"/>
  <c r="A2620" i="41"/>
  <c r="A2619" i="41"/>
  <c r="A2618" i="41"/>
  <c r="A2617" i="41"/>
  <c r="A2616" i="41"/>
  <c r="A2615" i="41"/>
  <c r="A2614" i="41"/>
  <c r="A2613" i="41"/>
  <c r="A2612" i="41"/>
  <c r="A2611" i="41"/>
  <c r="A2610" i="41"/>
  <c r="A2609" i="41"/>
  <c r="A2608" i="41"/>
  <c r="A2607" i="41"/>
  <c r="A2606" i="41"/>
  <c r="A2605" i="41"/>
  <c r="A2604" i="41"/>
  <c r="A2603" i="41"/>
  <c r="A2602" i="41"/>
  <c r="A2601" i="41"/>
  <c r="A2600" i="41"/>
  <c r="A2599" i="41"/>
  <c r="A2598" i="41"/>
  <c r="A2597" i="41"/>
  <c r="A2596" i="41"/>
  <c r="A2595" i="41"/>
  <c r="A2594" i="41"/>
  <c r="A2593" i="41"/>
  <c r="A2592" i="41"/>
  <c r="A2591" i="41"/>
  <c r="A2590" i="41"/>
  <c r="A2589" i="41"/>
  <c r="A2588" i="41"/>
  <c r="A2587" i="41"/>
  <c r="A2586" i="41"/>
  <c r="A2585" i="41"/>
  <c r="A2584" i="41"/>
  <c r="A2583" i="41"/>
  <c r="A2582" i="41"/>
  <c r="A2581" i="41"/>
  <c r="A2580" i="41"/>
  <c r="A2579" i="41"/>
  <c r="A2578" i="41"/>
  <c r="A2577" i="41"/>
  <c r="A2576" i="41"/>
  <c r="A2575" i="41"/>
  <c r="A2574" i="41"/>
  <c r="A2573" i="41"/>
  <c r="A2572" i="41"/>
  <c r="A2571" i="41"/>
  <c r="A2570" i="41"/>
  <c r="A2569" i="41"/>
  <c r="A2568" i="41"/>
  <c r="A2567" i="41"/>
  <c r="A2566" i="41"/>
  <c r="A2565" i="41"/>
  <c r="A2564" i="41"/>
  <c r="A2563" i="41"/>
  <c r="A2562" i="41"/>
  <c r="A2561" i="41"/>
  <c r="A2560" i="41"/>
  <c r="A2559" i="41"/>
  <c r="A2558" i="41"/>
  <c r="A2557" i="41"/>
  <c r="A2556" i="41"/>
  <c r="A2555" i="41"/>
  <c r="A2554" i="41"/>
  <c r="A2553" i="41"/>
  <c r="A2552" i="41"/>
  <c r="A2551" i="41"/>
  <c r="A2550" i="41"/>
  <c r="A2549" i="41"/>
  <c r="A2548" i="41"/>
  <c r="A2547" i="41"/>
  <c r="A2546" i="41"/>
  <c r="A2545" i="41"/>
  <c r="A2544" i="41"/>
  <c r="A2543" i="41"/>
  <c r="A2542" i="41"/>
  <c r="A2541" i="41"/>
  <c r="A2540" i="41"/>
  <c r="A2539" i="41"/>
  <c r="A2538" i="41"/>
  <c r="A2537" i="41"/>
  <c r="A2536" i="41"/>
  <c r="A2535" i="41"/>
  <c r="A2534" i="41"/>
  <c r="A2533" i="41"/>
  <c r="A2532" i="41"/>
  <c r="A2531" i="41"/>
  <c r="A2530" i="41"/>
  <c r="A2529" i="41"/>
  <c r="A2528" i="41"/>
  <c r="A2527" i="41"/>
  <c r="A2526" i="41"/>
  <c r="A2525" i="41"/>
  <c r="A2524" i="41"/>
  <c r="A2523" i="41"/>
  <c r="A2522" i="41"/>
  <c r="A2521" i="41"/>
  <c r="A2520" i="41"/>
  <c r="A2519" i="41"/>
  <c r="A2518" i="41"/>
  <c r="A2517" i="41"/>
  <c r="A2516" i="41"/>
  <c r="A2515" i="41"/>
  <c r="A2514" i="41"/>
  <c r="A2513" i="41"/>
  <c r="A2512" i="41"/>
  <c r="A2511" i="41"/>
  <c r="A2510" i="41"/>
  <c r="A2509" i="41"/>
  <c r="A2508" i="41"/>
  <c r="A2507" i="41"/>
  <c r="A2506" i="41"/>
  <c r="A2505" i="41"/>
  <c r="A2504" i="41"/>
  <c r="A2503" i="41"/>
  <c r="A2502" i="41"/>
  <c r="A2501" i="41"/>
  <c r="A2500" i="41"/>
  <c r="A2499" i="41"/>
  <c r="A2498" i="41"/>
  <c r="A2497" i="41"/>
  <c r="A2496" i="41"/>
  <c r="A2495" i="41"/>
  <c r="A2494" i="41"/>
  <c r="A2493" i="41"/>
  <c r="A2492" i="41"/>
  <c r="A2491" i="41"/>
  <c r="A2490" i="41"/>
  <c r="A2489" i="41"/>
  <c r="A2488" i="41"/>
  <c r="A2487" i="41"/>
  <c r="A2486" i="41"/>
  <c r="A2485" i="41"/>
  <c r="A2484" i="41"/>
  <c r="A2483" i="41"/>
  <c r="A2482" i="41"/>
  <c r="A2481" i="41"/>
  <c r="A2480" i="41"/>
  <c r="A2479" i="41"/>
  <c r="A2478" i="41"/>
  <c r="A2477" i="41"/>
  <c r="A2476" i="41"/>
  <c r="A2475" i="41"/>
  <c r="A2474" i="41"/>
  <c r="A2473" i="41"/>
  <c r="A2472" i="41"/>
  <c r="A2471" i="41"/>
  <c r="A2470" i="41"/>
  <c r="A2469" i="41"/>
  <c r="A2468" i="41"/>
  <c r="A2467" i="41"/>
  <c r="A2466" i="41"/>
  <c r="A2465" i="41"/>
  <c r="A2464" i="41"/>
  <c r="A2463" i="41"/>
  <c r="A2462" i="41"/>
  <c r="A2461" i="41"/>
  <c r="A2460" i="41"/>
  <c r="A2459" i="41"/>
  <c r="A2458" i="41"/>
  <c r="A2457" i="41"/>
  <c r="A2456" i="41"/>
  <c r="A2455" i="41"/>
  <c r="A2454" i="41"/>
  <c r="A2453" i="41"/>
  <c r="A2452" i="41"/>
  <c r="A2451" i="41"/>
  <c r="A2450" i="41"/>
  <c r="A2449" i="41"/>
  <c r="A2448" i="41"/>
  <c r="A2447" i="41"/>
  <c r="A2446" i="41"/>
  <c r="A2445" i="41"/>
  <c r="A2444" i="41"/>
  <c r="A2443" i="41"/>
  <c r="A2442" i="41"/>
  <c r="A2441" i="41"/>
  <c r="A2440" i="41"/>
  <c r="A2439" i="41"/>
  <c r="A2438" i="41"/>
  <c r="A2437" i="41"/>
  <c r="A2436" i="41"/>
  <c r="A2435" i="41"/>
  <c r="A2434" i="41"/>
  <c r="A2433" i="41"/>
  <c r="A2432" i="41"/>
  <c r="A2431" i="41"/>
  <c r="A2430" i="41"/>
  <c r="A2429" i="41"/>
  <c r="A2428" i="41"/>
  <c r="A2427" i="41"/>
  <c r="A2426" i="41"/>
  <c r="A2425" i="41"/>
  <c r="A2424" i="41"/>
  <c r="A2423" i="41"/>
  <c r="A2422" i="41"/>
  <c r="A2421" i="41"/>
  <c r="A2420" i="41"/>
  <c r="A2419" i="41"/>
  <c r="A2418" i="41"/>
  <c r="A2417" i="41"/>
  <c r="A2416" i="41"/>
  <c r="A2415" i="41"/>
  <c r="A2414" i="41"/>
  <c r="A2413" i="41"/>
  <c r="A2412" i="41"/>
  <c r="A2411" i="41"/>
  <c r="A2410" i="41"/>
  <c r="A2409" i="41"/>
  <c r="A2408" i="41"/>
  <c r="A2407" i="41"/>
  <c r="A2406" i="41"/>
  <c r="A2405" i="41"/>
  <c r="A2404" i="41"/>
  <c r="A2403" i="41"/>
  <c r="A2402" i="41"/>
  <c r="A2401" i="41"/>
  <c r="A2400" i="41"/>
  <c r="A2399" i="41"/>
  <c r="A2398" i="41"/>
  <c r="A2397" i="41"/>
  <c r="A2396" i="41"/>
  <c r="A2395" i="41"/>
  <c r="A2394" i="41"/>
  <c r="A2393" i="41"/>
  <c r="A2392" i="41"/>
  <c r="A2391" i="41"/>
  <c r="A2390" i="41"/>
  <c r="A2389" i="41"/>
  <c r="A2388" i="41"/>
  <c r="A2387" i="41"/>
  <c r="A2386" i="41"/>
  <c r="A2385" i="41"/>
  <c r="A2384" i="41"/>
  <c r="A2383" i="41"/>
  <c r="A2382" i="41"/>
  <c r="A2381" i="41"/>
  <c r="A2380" i="41"/>
  <c r="A2379" i="41"/>
  <c r="A2378" i="41"/>
  <c r="A2377" i="41"/>
  <c r="A2376" i="41"/>
  <c r="A2375" i="41"/>
  <c r="A2374" i="41"/>
  <c r="A2373" i="41"/>
  <c r="A2372" i="41"/>
  <c r="A2371" i="41"/>
  <c r="A2370" i="41"/>
  <c r="A2369" i="41"/>
  <c r="A2368" i="41"/>
  <c r="A2367" i="41"/>
  <c r="A2366" i="41"/>
  <c r="A2365" i="41"/>
  <c r="A2364" i="41"/>
  <c r="A2363" i="41"/>
  <c r="A2362" i="41"/>
  <c r="A2361" i="41"/>
  <c r="A2360" i="41"/>
  <c r="A2359" i="41"/>
  <c r="A2358" i="41"/>
  <c r="A2357" i="41"/>
  <c r="A2356" i="41"/>
  <c r="A2355" i="41"/>
  <c r="A2354" i="41"/>
  <c r="A2353" i="41"/>
  <c r="A2352" i="41"/>
  <c r="A2351" i="41"/>
  <c r="A2350" i="41"/>
  <c r="A2349" i="41"/>
  <c r="A2348" i="41"/>
  <c r="A2347" i="41"/>
  <c r="A2346" i="41"/>
  <c r="A2345" i="41"/>
  <c r="A2344" i="41"/>
  <c r="A2343" i="41"/>
  <c r="A2342" i="41"/>
  <c r="A2341" i="41"/>
  <c r="A2340" i="41"/>
  <c r="A2339" i="41"/>
  <c r="A2338" i="41"/>
  <c r="A2337" i="41"/>
  <c r="A2336" i="41"/>
  <c r="A2335" i="41"/>
  <c r="A2334" i="41"/>
  <c r="A2333" i="41"/>
  <c r="A2332" i="41"/>
  <c r="A2331" i="41"/>
  <c r="A2330" i="41"/>
  <c r="A2329" i="41"/>
  <c r="A2328" i="41"/>
  <c r="A2327" i="41"/>
  <c r="A2326" i="41"/>
  <c r="A2325" i="41"/>
  <c r="A2324" i="41"/>
  <c r="A2323" i="41"/>
  <c r="A2322" i="41"/>
  <c r="A2321" i="41"/>
  <c r="A2320" i="41"/>
  <c r="A2319" i="41"/>
  <c r="A2318" i="41"/>
  <c r="A2317" i="41"/>
  <c r="A2316" i="41"/>
  <c r="A2315" i="41"/>
  <c r="A2314" i="41"/>
  <c r="A2313" i="41"/>
  <c r="A2312" i="41"/>
  <c r="A2311" i="41"/>
  <c r="A2310" i="41"/>
  <c r="A2309" i="41"/>
  <c r="A2308" i="41"/>
  <c r="A2307" i="41"/>
  <c r="A2306" i="41"/>
  <c r="A2305" i="41"/>
  <c r="A2304" i="41"/>
  <c r="A2303" i="41"/>
  <c r="A2302" i="41"/>
  <c r="A2301" i="41"/>
  <c r="A2300" i="41"/>
  <c r="A2299" i="41"/>
  <c r="A2298" i="41"/>
  <c r="A2297" i="41"/>
  <c r="A2296" i="41"/>
  <c r="A2295" i="41"/>
  <c r="A2294" i="41"/>
  <c r="A2293" i="41"/>
  <c r="A2292" i="41"/>
  <c r="A2291" i="41"/>
  <c r="A2290" i="41"/>
  <c r="A2289" i="41"/>
  <c r="A2288" i="41"/>
  <c r="A2287" i="41"/>
  <c r="A2286" i="41"/>
  <c r="A2285" i="41"/>
  <c r="A2284" i="41"/>
  <c r="A2283" i="41"/>
  <c r="A2282" i="41"/>
  <c r="A2281" i="41"/>
  <c r="A2280" i="41"/>
  <c r="A2279" i="41"/>
  <c r="A2278" i="41"/>
  <c r="A2277" i="41"/>
  <c r="A2276" i="41"/>
  <c r="A2275" i="41"/>
  <c r="A2274" i="41"/>
  <c r="A2273" i="41"/>
  <c r="A2272" i="41"/>
  <c r="A2271" i="41"/>
  <c r="A2270" i="41"/>
  <c r="A2269" i="41"/>
  <c r="A2268" i="41"/>
  <c r="A2267" i="41"/>
  <c r="A2266" i="41"/>
  <c r="A2265" i="41"/>
  <c r="A2264" i="41"/>
  <c r="A2263" i="41"/>
  <c r="A2262" i="41"/>
  <c r="A2261" i="41"/>
  <c r="A2260" i="41"/>
  <c r="A2259" i="41"/>
  <c r="A2258" i="41"/>
  <c r="A2257" i="41"/>
  <c r="A2256" i="41"/>
  <c r="A2255" i="41"/>
  <c r="A2254" i="41"/>
  <c r="A2253" i="41"/>
  <c r="A2252" i="41"/>
  <c r="A2251" i="41"/>
  <c r="A2250" i="41"/>
  <c r="A2249" i="41"/>
  <c r="A2248" i="41"/>
  <c r="A2247" i="41"/>
  <c r="A2246" i="41"/>
  <c r="A2245" i="41"/>
  <c r="A2244" i="41"/>
  <c r="A2243" i="41"/>
  <c r="A2242" i="41"/>
  <c r="A2241" i="41"/>
  <c r="A2240" i="41"/>
  <c r="A2239" i="41"/>
  <c r="A2238" i="41"/>
  <c r="A2237" i="41"/>
  <c r="A2236" i="41"/>
  <c r="A2235" i="41"/>
  <c r="A2234" i="41"/>
  <c r="A2233" i="41"/>
  <c r="A2232" i="41"/>
  <c r="A2231" i="41"/>
  <c r="A2230" i="41"/>
  <c r="A2229" i="41"/>
  <c r="A2228" i="41"/>
  <c r="A2227" i="41"/>
  <c r="A2226" i="41"/>
  <c r="A2225" i="41"/>
  <c r="A2224" i="41"/>
  <c r="A2223" i="41"/>
  <c r="A2222" i="41"/>
  <c r="A2221" i="41"/>
  <c r="A2220" i="41"/>
  <c r="A2219" i="41"/>
  <c r="A2218" i="41"/>
  <c r="A2217" i="41"/>
  <c r="A2216" i="41"/>
  <c r="A2215" i="41"/>
  <c r="A2214" i="41"/>
  <c r="A2213" i="41"/>
  <c r="A2212" i="41"/>
  <c r="A2211" i="41"/>
  <c r="A2210" i="41"/>
  <c r="A2209" i="41"/>
  <c r="A2208" i="41"/>
  <c r="A2207" i="41"/>
  <c r="A2206" i="41"/>
  <c r="A2205" i="41"/>
  <c r="A2204" i="41"/>
  <c r="A2203" i="41"/>
  <c r="A2202" i="41"/>
  <c r="A2201" i="41"/>
  <c r="A2200" i="41"/>
  <c r="A2199" i="41"/>
  <c r="A2198" i="41"/>
  <c r="A2197" i="41"/>
  <c r="A2196" i="41"/>
  <c r="A2195" i="41"/>
  <c r="A2194" i="41"/>
  <c r="A2193" i="41"/>
  <c r="A2192" i="41"/>
  <c r="A2191" i="41"/>
  <c r="A2190" i="41"/>
  <c r="A2189" i="41"/>
  <c r="A2188" i="41"/>
  <c r="A2187" i="41"/>
  <c r="A2186" i="41"/>
  <c r="A2185" i="41"/>
  <c r="A2184" i="41"/>
  <c r="A2183" i="41"/>
  <c r="A2182" i="41"/>
  <c r="A2181" i="41"/>
  <c r="A2180" i="41"/>
  <c r="A2179" i="41"/>
  <c r="A2178" i="41"/>
  <c r="A2177" i="41"/>
  <c r="A2176" i="41"/>
  <c r="A2175" i="41"/>
  <c r="A2174" i="41"/>
  <c r="A2173" i="41"/>
  <c r="A2172" i="41"/>
  <c r="A2171" i="41"/>
  <c r="A2170" i="41"/>
  <c r="A2169" i="41"/>
  <c r="A2168" i="41"/>
  <c r="A2167" i="41"/>
  <c r="A2166" i="41"/>
  <c r="A2165" i="41"/>
  <c r="A2164" i="41"/>
  <c r="A2163" i="41"/>
  <c r="A2162" i="41"/>
  <c r="A2161" i="41"/>
  <c r="A2160" i="41"/>
  <c r="A2159" i="41"/>
  <c r="A2158" i="41"/>
  <c r="A2157" i="41"/>
  <c r="A2156" i="41"/>
  <c r="A2155" i="41"/>
  <c r="A2154" i="41"/>
  <c r="A2153" i="41"/>
  <c r="A2152" i="41"/>
  <c r="A2151" i="41"/>
  <c r="A2150" i="41"/>
  <c r="A2149" i="41"/>
  <c r="A2148" i="41"/>
  <c r="A2147" i="41"/>
  <c r="A2146" i="41"/>
  <c r="A2145" i="41"/>
  <c r="A2144" i="41"/>
  <c r="A2143" i="41"/>
  <c r="A2142" i="41"/>
  <c r="A2141" i="41"/>
  <c r="A2140" i="41"/>
  <c r="A2139" i="41"/>
  <c r="A2138" i="41"/>
  <c r="A2137" i="41"/>
  <c r="A2136" i="41"/>
  <c r="A2135" i="41"/>
  <c r="A2134" i="41"/>
  <c r="A2133" i="41"/>
  <c r="A2132" i="41"/>
  <c r="A2131" i="41"/>
  <c r="A2130" i="41"/>
  <c r="A2129" i="41"/>
  <c r="A2128" i="41"/>
  <c r="A2127" i="41"/>
  <c r="A2126" i="41"/>
  <c r="A2125" i="41"/>
  <c r="A2124" i="41"/>
  <c r="A2123" i="41"/>
  <c r="A2122" i="41"/>
  <c r="A2121" i="41"/>
  <c r="A2120" i="41"/>
  <c r="A2119" i="41"/>
  <c r="A2118" i="41"/>
  <c r="A2117" i="41"/>
  <c r="A2116" i="41"/>
  <c r="A2115" i="41"/>
  <c r="A2114" i="41"/>
  <c r="A2113" i="41"/>
  <c r="A2112" i="41"/>
  <c r="A2111" i="41"/>
  <c r="A2110" i="41"/>
  <c r="A2109" i="41"/>
  <c r="A2108" i="41"/>
  <c r="A2107" i="41"/>
  <c r="A2106" i="41"/>
  <c r="A2105" i="41"/>
  <c r="A2104" i="41"/>
  <c r="A2103" i="41"/>
  <c r="A2102" i="41"/>
  <c r="A2101" i="41"/>
  <c r="A2100" i="41"/>
  <c r="A2099" i="41"/>
  <c r="A2098" i="41"/>
  <c r="A2097" i="41"/>
  <c r="A2096" i="41"/>
  <c r="A2095" i="41"/>
  <c r="A2094" i="41"/>
  <c r="A2093" i="41"/>
  <c r="A2092" i="41"/>
  <c r="A2091" i="41"/>
  <c r="A2090" i="41"/>
  <c r="A2089" i="41"/>
  <c r="A2088" i="41"/>
  <c r="A2087" i="41"/>
  <c r="A2086" i="41"/>
  <c r="A2085" i="41"/>
  <c r="A2084" i="41"/>
  <c r="A2083" i="41"/>
  <c r="A2082" i="41"/>
  <c r="A2081" i="41"/>
  <c r="A2080" i="41"/>
  <c r="A2079" i="41"/>
  <c r="A2078" i="41"/>
  <c r="A2077" i="41"/>
  <c r="A2076" i="41"/>
  <c r="A2075" i="41"/>
  <c r="A2074" i="41"/>
  <c r="A2073" i="41"/>
  <c r="A2072" i="41"/>
  <c r="A2071" i="41"/>
  <c r="A2070" i="41"/>
  <c r="A2069" i="41"/>
  <c r="A2068" i="41"/>
  <c r="A2067" i="41"/>
  <c r="A2066" i="41"/>
  <c r="A2065" i="41"/>
  <c r="A2064" i="41"/>
  <c r="A2063" i="41"/>
  <c r="A2062" i="41"/>
  <c r="A2061" i="41"/>
  <c r="A2060" i="41"/>
  <c r="A2059" i="41"/>
  <c r="A2058" i="41"/>
  <c r="A2057" i="41"/>
  <c r="A2056" i="41"/>
  <c r="A2055" i="41"/>
  <c r="A2054" i="41"/>
  <c r="A2053" i="41"/>
  <c r="A2052" i="41"/>
  <c r="A2051" i="41"/>
  <c r="A2050" i="41"/>
  <c r="A2049" i="41"/>
  <c r="A2048" i="41"/>
  <c r="A2047" i="41"/>
  <c r="A2046" i="41"/>
  <c r="A2045" i="41"/>
  <c r="A2044" i="41"/>
  <c r="A2043" i="41"/>
  <c r="A2042" i="41"/>
  <c r="A2041" i="41"/>
  <c r="A2040" i="41"/>
  <c r="A2039" i="41"/>
  <c r="A2038" i="41"/>
  <c r="A2037" i="41"/>
  <c r="A2036" i="41"/>
  <c r="A2035" i="41"/>
  <c r="A2034" i="41"/>
  <c r="A2033" i="41"/>
  <c r="A2032" i="41"/>
  <c r="A2031" i="41"/>
  <c r="A2030" i="41"/>
  <c r="A2029" i="41"/>
  <c r="A2028" i="41"/>
  <c r="A2027" i="41"/>
  <c r="A2026" i="41"/>
  <c r="A2025" i="41"/>
  <c r="A2024" i="41"/>
  <c r="A2023" i="41"/>
  <c r="A2022" i="41"/>
  <c r="A2021" i="41"/>
  <c r="A2020" i="41"/>
  <c r="A2019" i="41"/>
  <c r="A2018" i="41"/>
  <c r="A2017" i="41"/>
  <c r="A2016" i="41"/>
  <c r="A2015" i="41"/>
  <c r="A2014" i="41"/>
  <c r="A2013" i="41"/>
  <c r="A2012" i="41"/>
  <c r="A2011" i="41"/>
  <c r="A2010" i="41"/>
  <c r="A2009" i="41"/>
  <c r="A2008" i="41"/>
  <c r="A2007" i="41"/>
  <c r="A2006" i="41"/>
  <c r="A2005" i="41"/>
  <c r="A2004" i="41"/>
  <c r="A2003" i="41"/>
  <c r="A2002" i="41"/>
  <c r="A2001" i="41"/>
  <c r="A2000" i="41"/>
  <c r="A1999" i="41"/>
  <c r="A1998" i="41"/>
  <c r="A1997" i="41"/>
  <c r="A1996" i="41"/>
  <c r="A1995" i="41"/>
  <c r="A1994" i="41"/>
  <c r="A1993" i="41"/>
  <c r="A1992" i="41"/>
  <c r="A1991" i="41"/>
  <c r="A1990" i="41"/>
  <c r="A1989" i="41"/>
  <c r="A1988" i="41"/>
  <c r="A1987" i="41"/>
  <c r="A1986" i="41"/>
  <c r="A1985" i="41"/>
  <c r="A1984" i="41"/>
  <c r="A1983" i="41"/>
  <c r="A1982" i="41"/>
  <c r="A1981" i="41"/>
  <c r="A1980" i="41"/>
  <c r="A1979" i="41"/>
  <c r="A1978" i="41"/>
  <c r="A1977" i="41"/>
  <c r="A1976" i="41"/>
  <c r="A1975" i="41"/>
  <c r="A1974" i="41"/>
  <c r="A1973" i="41"/>
  <c r="A1972" i="41"/>
  <c r="A1971" i="41"/>
  <c r="A1970" i="41"/>
  <c r="A1969" i="41"/>
  <c r="A1968" i="41"/>
  <c r="A1967" i="41"/>
  <c r="A1966" i="41"/>
  <c r="A1965" i="41"/>
  <c r="A1964" i="41"/>
  <c r="A1963" i="41"/>
  <c r="A1962" i="41"/>
  <c r="A1961" i="41"/>
  <c r="A1960" i="41"/>
  <c r="A1959" i="41"/>
  <c r="A1958" i="41"/>
  <c r="A1957" i="41"/>
  <c r="A1956" i="41"/>
  <c r="A1955" i="41"/>
  <c r="A1954" i="41"/>
  <c r="A1953" i="41"/>
  <c r="A1952" i="41"/>
  <c r="A1951" i="41"/>
  <c r="A1950" i="41"/>
  <c r="A1949" i="41"/>
  <c r="A1948" i="41"/>
  <c r="A1947" i="41"/>
  <c r="A1946" i="41"/>
  <c r="A1945" i="41"/>
  <c r="A1944" i="41"/>
  <c r="A1943" i="41"/>
  <c r="A1942" i="41"/>
  <c r="A1941" i="41"/>
  <c r="A1940" i="41"/>
  <c r="A1939" i="41"/>
  <c r="A1938" i="41"/>
  <c r="A1937" i="41"/>
  <c r="A1936" i="41"/>
  <c r="A1935" i="41"/>
  <c r="A1934" i="41"/>
  <c r="A1933" i="41"/>
  <c r="A1932" i="41"/>
  <c r="A1931" i="41"/>
  <c r="A1930" i="41"/>
  <c r="A1929" i="41"/>
  <c r="A1928" i="41"/>
  <c r="A1927" i="41"/>
  <c r="A1926" i="41"/>
  <c r="A1925" i="41"/>
  <c r="A1924" i="41"/>
  <c r="A1923" i="41"/>
  <c r="A1922" i="41"/>
  <c r="A1921" i="41"/>
  <c r="A1920" i="41"/>
  <c r="A1919" i="41"/>
  <c r="A1918" i="41"/>
  <c r="A1917" i="41"/>
  <c r="A1916" i="41"/>
  <c r="A1915" i="41"/>
  <c r="A1914" i="41"/>
  <c r="A1913" i="41"/>
  <c r="A1912" i="41"/>
  <c r="A1911" i="41"/>
  <c r="A1910" i="41"/>
  <c r="A1909" i="41"/>
  <c r="A1908" i="41"/>
  <c r="A1907" i="41"/>
  <c r="A1906" i="41"/>
  <c r="A1905" i="41"/>
  <c r="A1904" i="41"/>
  <c r="A1903" i="41"/>
  <c r="A1902" i="41"/>
  <c r="A1901" i="41"/>
  <c r="A1900" i="41"/>
  <c r="A1899" i="41"/>
  <c r="A1898" i="41"/>
  <c r="A1897" i="41"/>
  <c r="A1896" i="41"/>
  <c r="A1895" i="41"/>
  <c r="A1894" i="41"/>
  <c r="A1893" i="41"/>
  <c r="A1892" i="41"/>
  <c r="A1891" i="41"/>
  <c r="A1890" i="41"/>
  <c r="A1889" i="41"/>
  <c r="A1888" i="41"/>
  <c r="A1887" i="41"/>
  <c r="A1886" i="41"/>
  <c r="A1885" i="41"/>
  <c r="A1884" i="41"/>
  <c r="A1883" i="41"/>
  <c r="A1882" i="41"/>
  <c r="A1881" i="41"/>
  <c r="A1880" i="41"/>
  <c r="A1879" i="41"/>
  <c r="A1878" i="41"/>
  <c r="A1877" i="41"/>
  <c r="A1876" i="41"/>
  <c r="A1875" i="41"/>
  <c r="A1874" i="41"/>
  <c r="A1873" i="41"/>
  <c r="A1872" i="41"/>
  <c r="A1871" i="41"/>
  <c r="A1870" i="41"/>
  <c r="A1869" i="41"/>
  <c r="A1868" i="41"/>
  <c r="A1867" i="41"/>
  <c r="A1866" i="41"/>
  <c r="A1865" i="41"/>
  <c r="A1864" i="41"/>
  <c r="A1863" i="41"/>
  <c r="A1862" i="41"/>
  <c r="A1861" i="41"/>
  <c r="A1860" i="41"/>
  <c r="A1859" i="41"/>
  <c r="A1858" i="41"/>
  <c r="A1857" i="41"/>
  <c r="A1856" i="41"/>
  <c r="A1855" i="41"/>
  <c r="A1854" i="41"/>
  <c r="A1853" i="41"/>
  <c r="A1852" i="41"/>
  <c r="A1851" i="41"/>
  <c r="A1850" i="41"/>
  <c r="A1849" i="41"/>
  <c r="A1848" i="41"/>
  <c r="A1847" i="41"/>
  <c r="A1846" i="41"/>
  <c r="A1845" i="41"/>
  <c r="A1844" i="41"/>
  <c r="A1843" i="41"/>
  <c r="A1842" i="41"/>
  <c r="A1841" i="41"/>
  <c r="A1840" i="41"/>
  <c r="A1839" i="41"/>
  <c r="A1838" i="41"/>
  <c r="A1837" i="41"/>
  <c r="A1836" i="41"/>
  <c r="A1835" i="41"/>
  <c r="A1834" i="41"/>
  <c r="A1833" i="41"/>
  <c r="A1832" i="41"/>
  <c r="A1831" i="41"/>
  <c r="A1830" i="41"/>
  <c r="A1829" i="41"/>
  <c r="A1828" i="41"/>
  <c r="A1827" i="41"/>
  <c r="A1826" i="41"/>
  <c r="A1825" i="41"/>
  <c r="A1824" i="41"/>
  <c r="A1823" i="41"/>
  <c r="A1822" i="41"/>
  <c r="A1821" i="41"/>
  <c r="A1820" i="41"/>
  <c r="A1819" i="41"/>
  <c r="A1818" i="41"/>
  <c r="A1817" i="41"/>
  <c r="A1816" i="41"/>
  <c r="A1815" i="41"/>
  <c r="A1814" i="41"/>
  <c r="A1813" i="41"/>
  <c r="A1812" i="41"/>
  <c r="A1811" i="41"/>
  <c r="A1810" i="41"/>
  <c r="A1809" i="41"/>
  <c r="A1808" i="41"/>
  <c r="A1807" i="41"/>
  <c r="A1806" i="41"/>
  <c r="A1805" i="41"/>
  <c r="A1804" i="41"/>
  <c r="A1803" i="41"/>
  <c r="A1802" i="41"/>
  <c r="A1801" i="41"/>
  <c r="A1800" i="41"/>
  <c r="A1799" i="41"/>
  <c r="A1798" i="41"/>
  <c r="A1797" i="41"/>
  <c r="A1796" i="41"/>
  <c r="A1795" i="41"/>
  <c r="A1794" i="41"/>
  <c r="A1793" i="41"/>
  <c r="A1792" i="41"/>
  <c r="A1791" i="41"/>
  <c r="A1790" i="41"/>
  <c r="A1789" i="41"/>
  <c r="A1788" i="41"/>
  <c r="A1787" i="41"/>
  <c r="A1786" i="41"/>
  <c r="A1785" i="41"/>
  <c r="A1784" i="41"/>
  <c r="A1783" i="41"/>
  <c r="A1782" i="41"/>
  <c r="A1781" i="41"/>
  <c r="A1780" i="41"/>
  <c r="A1779" i="41"/>
  <c r="A1778" i="41"/>
  <c r="A1777" i="41"/>
  <c r="A1776" i="41"/>
  <c r="A1775" i="41"/>
  <c r="A1774" i="41"/>
  <c r="A1773" i="41"/>
  <c r="A1772" i="41"/>
  <c r="A1771" i="41"/>
  <c r="A1770" i="41"/>
  <c r="A1769" i="41"/>
  <c r="A1768" i="41"/>
  <c r="A1767" i="41"/>
  <c r="A1766" i="41"/>
  <c r="A1765" i="41"/>
  <c r="A1764" i="41"/>
  <c r="A1763" i="41"/>
  <c r="A1762" i="41"/>
  <c r="A1761" i="41"/>
  <c r="A1760" i="41"/>
  <c r="A1759" i="41"/>
  <c r="A1758" i="41"/>
  <c r="A1757" i="41"/>
  <c r="A1756" i="41"/>
  <c r="A1755" i="41"/>
  <c r="A1754" i="41"/>
  <c r="A1753" i="41"/>
  <c r="A1752" i="41"/>
  <c r="A1751" i="41"/>
  <c r="A1750" i="41"/>
  <c r="A1749" i="41"/>
  <c r="A1748" i="41"/>
  <c r="A1747" i="41"/>
  <c r="A1746" i="41"/>
  <c r="A1745" i="41"/>
  <c r="A1744" i="41"/>
  <c r="A1743" i="41"/>
  <c r="A1742" i="41"/>
  <c r="A1741" i="41"/>
  <c r="A1740" i="41"/>
  <c r="A1739" i="41"/>
  <c r="A1738" i="41"/>
  <c r="A1737" i="41"/>
  <c r="A1736" i="41"/>
  <c r="A1735" i="41"/>
  <c r="A1734" i="41"/>
  <c r="A1733" i="41"/>
  <c r="A1732" i="41"/>
  <c r="A1731" i="41"/>
  <c r="A1730" i="41"/>
  <c r="A1729" i="41"/>
  <c r="A1728" i="41"/>
  <c r="A1727" i="41"/>
  <c r="A1726" i="41"/>
  <c r="A1725" i="41"/>
  <c r="A1724" i="41"/>
  <c r="A1723" i="41"/>
  <c r="A1722" i="41"/>
  <c r="A1721" i="41"/>
  <c r="A1720" i="41"/>
  <c r="A1719" i="41"/>
  <c r="A1718" i="41"/>
  <c r="A1717" i="41"/>
  <c r="A1716" i="41"/>
  <c r="A1715" i="41"/>
  <c r="A1714" i="41"/>
  <c r="A1713" i="41"/>
  <c r="A1712" i="41"/>
  <c r="A1711" i="41"/>
  <c r="A1710" i="41"/>
  <c r="A1709" i="41"/>
  <c r="A1708" i="41"/>
  <c r="A1707" i="41"/>
  <c r="A1706" i="41"/>
  <c r="A1705" i="41"/>
  <c r="A1704" i="41"/>
  <c r="A1703" i="41"/>
  <c r="A1702" i="41"/>
  <c r="A1701" i="41"/>
  <c r="A1700" i="41"/>
  <c r="A1699" i="41"/>
  <c r="A1698" i="41"/>
  <c r="A1697" i="41"/>
  <c r="A1696" i="41"/>
  <c r="A1695" i="41"/>
  <c r="A1694" i="41"/>
  <c r="A1693" i="41"/>
  <c r="A1692" i="41"/>
  <c r="A1691" i="41"/>
  <c r="A1690" i="41"/>
  <c r="A1689" i="41"/>
  <c r="A1688" i="41"/>
  <c r="A1687" i="41"/>
  <c r="A1686" i="41"/>
  <c r="A1685" i="41"/>
  <c r="A1684" i="41"/>
  <c r="A1683" i="41"/>
  <c r="A1682" i="41"/>
  <c r="A1681" i="41"/>
  <c r="A1680" i="41"/>
  <c r="A1679" i="41"/>
  <c r="A1678" i="41"/>
  <c r="A1677" i="41"/>
  <c r="A1676" i="41"/>
  <c r="A1675" i="41"/>
  <c r="A1674" i="41"/>
  <c r="A1673" i="41"/>
  <c r="A1672" i="41"/>
  <c r="A1671" i="41"/>
  <c r="A1670" i="41"/>
  <c r="A1669" i="41"/>
  <c r="A1668" i="41"/>
  <c r="A1667" i="41"/>
  <c r="A1666" i="41"/>
  <c r="A1665" i="41"/>
  <c r="A1664" i="41"/>
  <c r="A1663" i="41"/>
  <c r="A1662" i="41"/>
  <c r="A1661" i="41"/>
  <c r="A1660" i="41"/>
  <c r="A1659" i="41"/>
  <c r="A1658" i="41"/>
  <c r="A1657" i="41"/>
  <c r="A1656" i="41"/>
  <c r="A1655" i="41"/>
  <c r="A1654" i="41"/>
  <c r="A1653" i="41"/>
  <c r="A1652" i="41"/>
  <c r="A1651" i="41"/>
  <c r="A1650" i="41"/>
  <c r="A1649" i="41"/>
  <c r="A1648" i="41"/>
  <c r="A1647" i="41"/>
  <c r="A1646" i="41"/>
  <c r="A1645" i="41"/>
  <c r="A1644" i="41"/>
  <c r="A1643" i="41"/>
  <c r="A1642" i="41"/>
  <c r="A1641" i="41"/>
  <c r="A1640" i="41"/>
  <c r="A1639" i="41"/>
  <c r="A1638" i="41"/>
  <c r="A1637" i="41"/>
  <c r="A1636" i="41"/>
  <c r="A1635" i="41"/>
  <c r="A1634" i="41"/>
  <c r="A1633" i="41"/>
  <c r="A1632" i="41"/>
  <c r="A1631" i="41"/>
  <c r="A1630" i="41"/>
  <c r="A1629" i="41"/>
  <c r="A1628" i="41"/>
  <c r="A1627" i="41"/>
  <c r="A1626" i="41"/>
  <c r="A1625" i="41"/>
  <c r="A1624" i="41"/>
  <c r="A1623" i="41"/>
  <c r="A1622" i="41"/>
  <c r="A1621" i="41"/>
  <c r="A1620" i="41"/>
  <c r="A1619" i="41"/>
  <c r="A1618" i="41"/>
  <c r="A1617" i="41"/>
  <c r="A1616" i="41"/>
  <c r="A1615" i="41"/>
  <c r="A1614" i="41"/>
  <c r="A1613" i="41"/>
  <c r="A1612" i="41"/>
  <c r="A1611" i="41"/>
  <c r="A1610" i="41"/>
  <c r="A1609" i="41"/>
  <c r="A1608" i="41"/>
  <c r="A1607" i="41"/>
  <c r="A1606" i="41"/>
  <c r="A1605" i="41"/>
  <c r="A1604" i="41"/>
  <c r="A1603" i="41"/>
  <c r="A1602" i="41"/>
  <c r="A1601" i="41"/>
  <c r="A1600" i="41"/>
  <c r="A1599" i="41"/>
  <c r="A1598" i="41"/>
  <c r="A1597" i="41"/>
  <c r="A1596" i="41"/>
  <c r="A1595" i="41"/>
  <c r="A1594" i="41"/>
  <c r="A1593" i="41"/>
  <c r="A1592" i="41"/>
  <c r="A1591" i="41"/>
  <c r="A1590" i="41"/>
  <c r="A1589" i="41"/>
  <c r="A1588" i="41"/>
  <c r="A1587" i="41"/>
  <c r="A1586" i="41"/>
  <c r="A1585" i="41"/>
  <c r="A1584" i="41"/>
  <c r="A1583" i="41"/>
  <c r="A1582" i="41"/>
  <c r="A1581" i="41"/>
  <c r="A1580" i="41"/>
  <c r="A1579" i="41"/>
  <c r="A1578" i="41"/>
  <c r="A1577" i="41"/>
  <c r="A1576" i="41"/>
  <c r="A1575" i="41"/>
  <c r="A1574" i="41"/>
  <c r="A1573" i="41"/>
  <c r="A1572" i="41"/>
  <c r="A1571" i="41"/>
  <c r="A1570" i="41"/>
  <c r="A1569" i="41"/>
  <c r="A1568" i="41"/>
  <c r="A1567" i="41"/>
  <c r="A1566" i="41"/>
  <c r="A1565" i="41"/>
  <c r="A1564" i="41"/>
  <c r="A1563" i="41"/>
  <c r="A1562" i="41"/>
  <c r="A1561" i="41"/>
  <c r="A1560" i="41"/>
  <c r="A1559" i="41"/>
  <c r="A1558" i="41"/>
  <c r="A1557" i="41"/>
  <c r="A1556" i="41"/>
  <c r="A1555" i="41"/>
  <c r="A1554" i="41"/>
  <c r="A1553" i="41"/>
  <c r="A1552" i="41"/>
  <c r="A1551" i="41"/>
  <c r="A1550" i="41"/>
  <c r="A1549" i="41"/>
  <c r="A1548" i="41"/>
  <c r="A1547" i="41"/>
  <c r="A1546" i="41"/>
  <c r="A1545" i="41"/>
  <c r="A1544" i="41"/>
  <c r="A1543" i="41"/>
  <c r="A1542" i="41"/>
  <c r="A1541" i="41"/>
  <c r="A1540" i="41"/>
  <c r="A1539" i="41"/>
  <c r="A1538" i="41"/>
  <c r="A1537" i="41"/>
  <c r="A1536" i="41"/>
  <c r="A1535" i="41"/>
  <c r="A1534" i="41"/>
  <c r="A1533" i="41"/>
  <c r="A1532" i="41"/>
  <c r="A1531" i="41"/>
  <c r="A1530" i="41"/>
  <c r="A1529" i="41"/>
  <c r="A1528" i="41"/>
  <c r="A1527" i="41"/>
  <c r="A1526" i="41"/>
  <c r="A1525" i="41"/>
  <c r="A1524" i="41"/>
  <c r="A1523" i="41"/>
  <c r="A1522" i="41"/>
  <c r="A1521" i="41"/>
  <c r="A1520" i="41"/>
  <c r="A1519" i="41"/>
  <c r="A1518" i="41"/>
  <c r="A1517" i="41"/>
  <c r="A1516" i="41"/>
  <c r="A1515" i="41"/>
  <c r="A1514" i="41"/>
  <c r="A1513" i="41"/>
  <c r="A1512" i="41"/>
  <c r="A1511" i="41"/>
  <c r="A1510" i="41"/>
  <c r="A1509" i="41"/>
  <c r="A1508" i="41"/>
  <c r="A1507" i="41"/>
  <c r="A1506" i="41"/>
  <c r="A1505" i="41"/>
  <c r="A1504" i="41"/>
  <c r="A1503" i="41"/>
  <c r="A1502" i="41"/>
  <c r="A1501" i="41"/>
  <c r="A1500" i="41"/>
  <c r="A1499" i="41"/>
  <c r="A1498" i="41"/>
  <c r="A1497" i="41"/>
  <c r="A1496" i="41"/>
  <c r="A1495" i="41"/>
  <c r="A1494" i="41"/>
  <c r="A1493" i="41"/>
  <c r="A1492" i="41"/>
  <c r="A1491" i="41"/>
  <c r="A1490" i="41"/>
  <c r="A1489" i="41"/>
  <c r="A1488" i="41"/>
  <c r="A1487" i="41"/>
  <c r="A1486" i="41"/>
  <c r="A1485" i="41"/>
  <c r="A1484" i="41"/>
  <c r="A1483" i="41"/>
  <c r="A1482" i="41"/>
  <c r="A1481" i="41"/>
  <c r="A1480" i="41"/>
  <c r="A1479" i="41"/>
  <c r="A1478" i="41"/>
  <c r="A1477" i="41"/>
  <c r="A1476" i="41"/>
  <c r="A1475" i="41"/>
  <c r="A1474" i="41"/>
  <c r="A1473" i="41"/>
  <c r="A1472" i="41"/>
  <c r="A1471" i="41"/>
  <c r="A1470" i="41"/>
  <c r="A1469" i="41"/>
  <c r="A1468" i="41"/>
  <c r="A1467" i="41"/>
  <c r="A1466" i="41"/>
  <c r="A1465" i="41"/>
  <c r="A1464" i="41"/>
  <c r="A1463" i="41"/>
  <c r="A1462" i="41"/>
  <c r="A1461" i="41"/>
  <c r="A1460" i="41"/>
  <c r="A1459" i="41"/>
  <c r="A1458" i="41"/>
  <c r="A1457" i="41"/>
  <c r="A1456" i="41"/>
  <c r="A1455" i="41"/>
  <c r="A1454" i="41"/>
  <c r="A1453" i="41"/>
  <c r="A1452" i="41"/>
  <c r="A1451" i="41"/>
  <c r="A1450" i="41"/>
  <c r="A1449" i="41"/>
  <c r="A1448" i="41"/>
  <c r="A1447" i="41"/>
  <c r="A1446" i="41"/>
  <c r="A1445" i="41"/>
  <c r="A1444" i="41"/>
  <c r="A1443" i="41"/>
  <c r="A1442" i="41"/>
  <c r="A1441" i="41"/>
  <c r="A1440" i="41"/>
  <c r="A1439" i="41"/>
  <c r="A1438" i="41"/>
  <c r="A1437" i="41"/>
  <c r="A1436" i="41"/>
  <c r="A1435" i="41"/>
  <c r="A1434" i="41"/>
  <c r="A1433" i="41"/>
  <c r="A1432" i="41"/>
  <c r="A1431" i="41"/>
  <c r="A1430" i="41"/>
  <c r="A1429" i="41"/>
  <c r="A1428" i="41"/>
  <c r="A1427" i="41"/>
  <c r="A1426" i="41"/>
  <c r="A1425" i="41"/>
  <c r="A1424" i="41"/>
  <c r="A1423" i="41"/>
  <c r="A1422" i="41"/>
  <c r="A1421" i="41"/>
  <c r="A1420" i="41"/>
  <c r="A1419" i="41"/>
  <c r="A1418" i="41"/>
  <c r="A1417" i="41"/>
  <c r="A1416" i="41"/>
  <c r="A1415" i="41"/>
  <c r="A1414" i="41"/>
  <c r="A1413" i="41"/>
  <c r="A1412" i="41"/>
  <c r="A1411" i="41"/>
  <c r="A1410" i="41"/>
  <c r="A1409" i="41"/>
  <c r="A1408" i="41"/>
  <c r="A1407" i="41"/>
  <c r="A1406" i="41"/>
  <c r="A1405" i="41"/>
  <c r="A1404" i="41"/>
  <c r="A1403" i="41"/>
  <c r="A1402" i="41"/>
  <c r="A1401" i="41"/>
  <c r="A1400" i="41"/>
  <c r="A1399" i="41"/>
  <c r="A1398" i="41"/>
  <c r="A1397" i="41"/>
  <c r="A1396" i="41"/>
  <c r="A1395" i="41"/>
  <c r="A1394" i="41"/>
  <c r="A1393" i="41"/>
  <c r="A1392" i="41"/>
  <c r="A1391" i="41"/>
  <c r="A1390" i="41"/>
  <c r="A1389" i="41"/>
  <c r="A1388" i="41"/>
  <c r="A1387" i="41"/>
  <c r="A1386" i="41"/>
  <c r="A1385" i="41"/>
  <c r="A1384" i="41"/>
  <c r="A1383" i="41"/>
  <c r="A1382" i="41"/>
  <c r="A1381" i="41"/>
  <c r="A1380" i="41"/>
  <c r="A1379" i="41"/>
  <c r="A1378" i="41"/>
  <c r="A1377" i="41"/>
  <c r="A1376" i="41"/>
  <c r="A1375" i="41"/>
  <c r="A1374" i="41"/>
  <c r="A1373" i="41"/>
  <c r="A1372" i="41"/>
  <c r="A1371" i="41"/>
  <c r="A1370" i="41"/>
  <c r="A1369" i="41"/>
  <c r="A1368" i="41"/>
  <c r="A1367" i="41"/>
  <c r="A1366" i="41"/>
  <c r="A1365" i="41"/>
  <c r="A1364" i="41"/>
  <c r="A1363" i="41"/>
  <c r="A1362" i="41"/>
  <c r="A1361" i="41"/>
  <c r="A1360" i="41"/>
  <c r="A1359" i="41"/>
  <c r="A1358" i="41"/>
  <c r="A1357" i="41"/>
  <c r="A1356" i="41"/>
  <c r="A1355" i="41"/>
  <c r="A1354" i="41"/>
  <c r="A1353" i="41"/>
  <c r="A1352" i="41"/>
  <c r="A1351" i="41"/>
  <c r="A1350" i="41"/>
  <c r="A1349" i="41"/>
  <c r="A1348" i="41"/>
  <c r="A1347" i="41"/>
  <c r="A1346" i="41"/>
  <c r="A1345" i="41"/>
  <c r="A1344" i="41"/>
  <c r="A1343" i="41"/>
  <c r="A1342" i="41"/>
  <c r="A1341" i="41"/>
  <c r="A1340" i="41"/>
  <c r="A1339" i="41"/>
  <c r="A1338" i="41"/>
  <c r="A1337" i="41"/>
  <c r="A1336" i="41"/>
  <c r="A1335" i="41"/>
  <c r="A1334" i="41"/>
  <c r="A1333" i="41"/>
  <c r="A1332" i="41"/>
  <c r="A1331" i="41"/>
  <c r="A1330" i="41"/>
  <c r="A1329" i="41"/>
  <c r="A1328" i="41"/>
  <c r="A1327" i="41"/>
  <c r="A1326" i="41"/>
  <c r="A1325" i="41"/>
  <c r="A1324" i="41"/>
  <c r="A1323" i="41"/>
  <c r="A1322" i="41"/>
  <c r="A1321" i="41"/>
  <c r="A1320" i="41"/>
  <c r="A1319" i="41"/>
  <c r="A1318" i="41"/>
  <c r="A1317" i="41"/>
  <c r="A1316" i="41"/>
  <c r="A1315" i="41"/>
  <c r="A1314" i="41"/>
  <c r="A1313" i="41"/>
  <c r="A1312" i="41"/>
  <c r="A1311" i="41"/>
  <c r="A1310" i="41"/>
  <c r="A1309" i="41"/>
  <c r="A1308" i="41"/>
  <c r="A1307" i="41"/>
  <c r="A1306" i="41"/>
  <c r="A1305" i="41"/>
  <c r="A1304" i="41"/>
  <c r="A1303" i="41"/>
  <c r="A1302" i="41"/>
  <c r="A1301" i="41"/>
  <c r="A1300" i="41"/>
  <c r="A1299" i="41"/>
  <c r="A1298" i="41"/>
  <c r="A1297" i="41"/>
  <c r="A1296" i="41"/>
  <c r="A1295" i="41"/>
  <c r="A1294" i="41"/>
  <c r="A1293" i="41"/>
  <c r="A1292" i="41"/>
  <c r="A1291" i="41"/>
  <c r="A1290" i="41"/>
  <c r="A1289" i="41"/>
  <c r="A1288" i="41"/>
  <c r="A1287" i="41"/>
  <c r="A1286" i="41"/>
  <c r="A1285" i="41"/>
  <c r="A1284" i="41"/>
  <c r="A1283" i="41"/>
  <c r="A1282" i="41"/>
  <c r="A1281" i="41"/>
  <c r="A1280" i="41"/>
  <c r="A1279" i="41"/>
  <c r="A1278" i="41"/>
  <c r="A1277" i="41"/>
  <c r="A1276" i="41"/>
  <c r="A1275" i="41"/>
  <c r="A1274" i="41"/>
  <c r="A1273" i="41"/>
  <c r="A1272" i="41"/>
  <c r="A1271" i="41"/>
  <c r="A1270" i="41"/>
  <c r="A1269" i="41"/>
  <c r="A1268" i="41"/>
  <c r="A1267" i="41"/>
  <c r="A1266" i="41"/>
  <c r="A1265" i="41"/>
  <c r="A1264" i="41"/>
  <c r="A1263" i="41"/>
  <c r="A1262" i="41"/>
  <c r="A1261" i="41"/>
  <c r="A1260" i="41"/>
  <c r="A1259" i="41"/>
  <c r="A1258" i="41"/>
  <c r="A1257" i="41"/>
  <c r="A1256" i="41"/>
  <c r="A1255" i="41"/>
  <c r="A1254" i="41"/>
  <c r="A1253" i="41"/>
  <c r="A1252" i="41"/>
  <c r="A1251" i="41"/>
  <c r="A1250" i="41"/>
  <c r="A1249" i="41"/>
  <c r="A1248" i="41"/>
  <c r="A1247" i="41"/>
  <c r="A1246" i="41"/>
  <c r="A1245" i="41"/>
  <c r="A1244" i="41"/>
  <c r="A1243" i="41"/>
  <c r="A1242" i="41"/>
  <c r="A1241" i="41"/>
  <c r="A1240" i="41"/>
  <c r="A1239" i="41"/>
  <c r="A1238" i="41"/>
  <c r="A1237" i="41"/>
  <c r="A1236" i="41"/>
  <c r="A1235" i="41"/>
  <c r="A1234" i="41"/>
  <c r="A1233" i="41"/>
  <c r="A1232" i="41"/>
  <c r="A1231" i="41"/>
  <c r="A1230" i="41"/>
  <c r="A1229" i="41"/>
  <c r="A1228" i="41"/>
  <c r="A1227" i="41"/>
  <c r="A1226" i="41"/>
  <c r="A1225" i="41"/>
  <c r="A1224" i="41"/>
  <c r="A1223" i="41"/>
  <c r="A1222" i="41"/>
  <c r="A1221" i="41"/>
  <c r="A1220" i="41"/>
  <c r="A1219" i="41"/>
  <c r="A1218" i="41"/>
  <c r="A1217" i="41"/>
  <c r="A1216" i="41"/>
  <c r="A1215" i="41"/>
  <c r="A1214" i="41"/>
  <c r="A1213" i="41"/>
  <c r="A1212" i="41"/>
  <c r="A1211" i="41"/>
  <c r="A1210" i="41"/>
  <c r="A1209" i="41"/>
  <c r="A1208" i="41"/>
  <c r="A1207" i="41"/>
  <c r="A1206" i="41"/>
  <c r="A1205" i="41"/>
  <c r="A1204" i="41"/>
  <c r="A1203" i="41"/>
  <c r="A1202" i="41"/>
  <c r="A1201" i="41"/>
  <c r="A1200" i="41"/>
  <c r="A1199" i="41"/>
  <c r="A1198" i="41"/>
  <c r="A1197" i="41"/>
  <c r="A1196" i="41"/>
  <c r="A1195" i="41"/>
  <c r="A1194" i="41"/>
  <c r="A1193" i="41"/>
  <c r="A1192" i="41"/>
  <c r="A1191" i="41"/>
  <c r="A1190" i="41"/>
  <c r="A1189" i="41"/>
  <c r="A1188" i="41"/>
  <c r="A1187" i="41"/>
  <c r="A1186" i="41"/>
  <c r="A1185" i="41"/>
  <c r="A1184" i="41"/>
  <c r="A1183" i="41"/>
  <c r="A1182" i="41"/>
  <c r="A1181" i="41"/>
  <c r="A1180" i="41"/>
  <c r="A1179" i="41"/>
  <c r="A1178" i="41"/>
  <c r="A1177" i="41"/>
  <c r="A1176" i="41"/>
  <c r="A1175" i="41"/>
  <c r="A1174" i="41"/>
  <c r="A1173" i="41"/>
  <c r="A1172" i="41"/>
  <c r="A1171" i="41"/>
  <c r="A1170" i="41"/>
  <c r="A1169" i="41"/>
  <c r="A1168" i="41"/>
  <c r="A1167" i="41"/>
  <c r="A1166" i="41"/>
  <c r="A1165" i="41"/>
  <c r="A1164" i="41"/>
  <c r="A1163" i="41"/>
  <c r="A1162" i="41"/>
  <c r="A1161" i="41"/>
  <c r="A1160" i="41"/>
  <c r="A1159" i="41"/>
  <c r="A1158" i="41"/>
  <c r="A1157" i="41"/>
  <c r="A1156" i="41"/>
  <c r="A1155" i="41"/>
  <c r="A1154" i="41"/>
  <c r="A1153" i="41"/>
  <c r="A1152" i="41"/>
  <c r="A1151" i="41"/>
  <c r="A1150" i="41"/>
  <c r="A1149" i="41"/>
  <c r="A1148" i="41"/>
  <c r="A1147" i="41"/>
  <c r="A1146" i="41"/>
  <c r="A1145" i="41"/>
  <c r="A1144" i="41"/>
  <c r="A1143" i="41"/>
  <c r="A1142" i="41"/>
  <c r="A1141" i="41"/>
  <c r="A1140" i="41"/>
  <c r="A1139" i="41"/>
  <c r="A1138" i="41"/>
  <c r="A1137" i="41"/>
  <c r="A1136" i="41"/>
  <c r="A1135" i="41"/>
  <c r="A1134" i="41"/>
  <c r="A1133" i="41"/>
  <c r="A1132" i="41"/>
  <c r="A1131" i="41"/>
  <c r="A1130" i="41"/>
  <c r="A1129" i="41"/>
  <c r="A1128" i="41"/>
  <c r="A1127" i="41"/>
  <c r="A1126" i="41"/>
  <c r="A1125" i="41"/>
  <c r="A1124" i="41"/>
  <c r="A1123" i="41"/>
  <c r="A1122" i="41"/>
  <c r="A1121" i="41"/>
  <c r="A1120" i="41"/>
  <c r="A1119" i="41"/>
  <c r="A1118" i="41"/>
  <c r="A1117" i="41"/>
  <c r="A1116" i="41"/>
  <c r="A1115" i="41"/>
  <c r="A1114" i="41"/>
  <c r="A1113" i="41"/>
  <c r="A1112" i="41"/>
  <c r="A1111" i="41"/>
  <c r="A1110" i="41"/>
  <c r="A1109" i="41"/>
  <c r="A1108" i="41"/>
  <c r="A1107" i="41"/>
  <c r="A1106" i="41"/>
  <c r="A1105" i="41"/>
  <c r="A1104" i="41"/>
  <c r="A1103" i="41"/>
  <c r="A1102" i="41"/>
  <c r="A1101" i="41"/>
  <c r="A1100" i="41"/>
  <c r="A1099" i="41"/>
  <c r="A1098" i="41"/>
  <c r="A1097" i="41"/>
  <c r="A1096" i="41"/>
  <c r="A1095" i="41"/>
  <c r="A1094" i="41"/>
  <c r="A1093" i="41"/>
  <c r="A1092" i="41"/>
  <c r="A1091" i="41"/>
  <c r="A1090" i="41"/>
  <c r="A1089" i="41"/>
  <c r="A1088" i="41"/>
  <c r="A1087" i="41"/>
  <c r="A1086" i="41"/>
  <c r="A1085" i="41"/>
  <c r="A1084" i="41"/>
  <c r="A1083" i="41"/>
  <c r="A1082" i="41"/>
  <c r="A1081" i="41"/>
  <c r="A1080" i="41"/>
  <c r="A1079" i="41"/>
  <c r="A1078" i="41"/>
  <c r="A1077" i="41"/>
  <c r="A1076" i="41"/>
  <c r="A1075" i="41"/>
  <c r="A1074" i="41"/>
  <c r="A1073" i="41"/>
  <c r="A1072" i="41"/>
  <c r="A1071" i="41"/>
  <c r="A1070" i="41"/>
  <c r="A1069" i="41"/>
  <c r="A1068" i="41"/>
  <c r="A1067" i="41"/>
  <c r="A1066" i="41"/>
  <c r="A1065" i="41"/>
  <c r="A1064" i="41"/>
  <c r="A1063" i="41"/>
  <c r="A1062" i="41"/>
  <c r="A1061" i="41"/>
  <c r="A1060" i="41"/>
  <c r="A1059" i="41"/>
  <c r="A1058" i="41"/>
  <c r="A1057" i="41"/>
  <c r="A1056" i="41"/>
  <c r="A1055" i="41"/>
  <c r="A1054" i="41"/>
  <c r="A1053" i="41"/>
  <c r="A1052" i="41"/>
  <c r="A1051" i="41"/>
  <c r="A1050" i="41"/>
  <c r="A1049" i="41"/>
  <c r="A1048" i="41"/>
  <c r="A1047" i="41"/>
  <c r="A1046" i="41"/>
  <c r="A1045" i="41"/>
  <c r="A1044" i="41"/>
  <c r="A1043" i="41"/>
  <c r="A1042" i="41"/>
  <c r="A1041" i="41"/>
  <c r="A1040" i="41"/>
  <c r="A1039" i="41"/>
  <c r="A1038" i="41"/>
  <c r="A1037" i="41"/>
  <c r="A1036" i="41"/>
  <c r="A1035" i="41"/>
  <c r="A1034" i="41"/>
  <c r="A1033" i="41"/>
  <c r="A1032" i="41"/>
  <c r="A1031" i="41"/>
  <c r="A1030" i="41"/>
  <c r="A1029" i="41"/>
  <c r="A1028" i="41"/>
  <c r="A1027" i="41"/>
  <c r="A1026" i="41"/>
  <c r="A1025" i="41"/>
  <c r="A1024" i="41"/>
  <c r="A1023" i="41"/>
  <c r="A1022" i="41"/>
  <c r="A1021" i="41"/>
  <c r="A1020" i="41"/>
  <c r="A1019" i="41"/>
  <c r="A1018" i="41"/>
  <c r="A1017" i="41"/>
  <c r="A1016" i="41"/>
  <c r="A1015" i="41"/>
  <c r="A1014" i="41"/>
  <c r="A1013" i="41"/>
  <c r="A1012" i="41"/>
  <c r="A1011" i="41"/>
  <c r="A1010" i="41"/>
  <c r="A1009" i="41"/>
  <c r="A1008" i="41"/>
  <c r="A1007" i="41"/>
  <c r="A1006" i="41"/>
  <c r="A1005" i="41"/>
  <c r="A1004" i="41"/>
  <c r="A1003" i="41"/>
  <c r="A1002" i="41"/>
  <c r="A1001" i="41"/>
  <c r="A1000" i="41"/>
  <c r="A999" i="41"/>
  <c r="A998" i="41"/>
  <c r="A997" i="41"/>
  <c r="A996" i="41"/>
  <c r="A995" i="41"/>
  <c r="A994" i="41"/>
  <c r="A993" i="41"/>
  <c r="A992" i="41"/>
  <c r="A991" i="41"/>
  <c r="A990" i="41"/>
  <c r="A989" i="41"/>
  <c r="A988" i="41"/>
  <c r="A987" i="41"/>
  <c r="A986" i="41"/>
  <c r="A985" i="41"/>
  <c r="A984" i="41"/>
  <c r="A983" i="41"/>
  <c r="A982" i="41"/>
  <c r="A981" i="41"/>
  <c r="A980" i="41"/>
  <c r="A979" i="41"/>
  <c r="A978" i="41"/>
  <c r="A977" i="41"/>
  <c r="A976" i="41"/>
  <c r="A975" i="41"/>
  <c r="A974" i="41"/>
  <c r="A973" i="41"/>
  <c r="A972" i="41"/>
  <c r="A971" i="41"/>
  <c r="A970" i="41"/>
  <c r="A969" i="41"/>
  <c r="A968" i="41"/>
  <c r="A967" i="41"/>
  <c r="A966" i="41"/>
  <c r="A965" i="41"/>
  <c r="A964" i="41"/>
  <c r="A963" i="41"/>
  <c r="A962" i="41"/>
  <c r="A961" i="41"/>
  <c r="A960" i="41"/>
  <c r="A959" i="41"/>
  <c r="A958" i="41"/>
  <c r="A957" i="41"/>
  <c r="A956" i="41"/>
  <c r="A955" i="41"/>
  <c r="A954" i="41"/>
  <c r="A953" i="41"/>
  <c r="A952" i="41"/>
  <c r="A951" i="41"/>
  <c r="A950" i="41"/>
  <c r="A949" i="41"/>
  <c r="A948" i="41"/>
  <c r="A947" i="41"/>
  <c r="A946" i="41"/>
  <c r="A945" i="41"/>
  <c r="A944" i="41"/>
  <c r="A943" i="41"/>
  <c r="A942" i="41"/>
  <c r="A941" i="41"/>
  <c r="A940" i="41"/>
  <c r="A939" i="41"/>
  <c r="A938" i="41"/>
  <c r="A937" i="41"/>
  <c r="A936" i="41"/>
  <c r="A935" i="41"/>
  <c r="A934" i="41"/>
  <c r="A933" i="41"/>
  <c r="A932" i="41"/>
  <c r="A931" i="41"/>
  <c r="A930" i="41"/>
  <c r="A929" i="41"/>
  <c r="A928" i="41"/>
  <c r="A927" i="41"/>
  <c r="A926" i="41"/>
  <c r="A925" i="41"/>
  <c r="A924" i="41"/>
  <c r="A923" i="41"/>
  <c r="A922" i="41"/>
  <c r="A921" i="41"/>
  <c r="A920" i="41"/>
  <c r="A919" i="41"/>
  <c r="A918" i="41"/>
  <c r="A917" i="41"/>
  <c r="A916" i="41"/>
  <c r="A915" i="41"/>
  <c r="A914" i="41"/>
  <c r="A913" i="41"/>
  <c r="A912" i="41"/>
  <c r="A911" i="41"/>
  <c r="A910" i="41"/>
  <c r="A909" i="41"/>
  <c r="A908" i="41"/>
  <c r="A907" i="41"/>
  <c r="A906" i="41"/>
  <c r="A905" i="41"/>
  <c r="A904" i="41"/>
  <c r="A903" i="41"/>
  <c r="A902" i="41"/>
  <c r="A901" i="41"/>
  <c r="A900" i="41"/>
  <c r="A899" i="41"/>
  <c r="A898" i="41"/>
  <c r="A897" i="41"/>
  <c r="A896" i="41"/>
  <c r="A895" i="41"/>
  <c r="A894" i="41"/>
  <c r="A893" i="41"/>
  <c r="A892" i="41"/>
  <c r="A891" i="41"/>
  <c r="A890" i="41"/>
  <c r="A889" i="41"/>
  <c r="A888" i="41"/>
  <c r="A887" i="41"/>
  <c r="A886" i="41"/>
  <c r="A885" i="41"/>
  <c r="A884" i="41"/>
  <c r="A883" i="41"/>
  <c r="A882" i="41"/>
  <c r="A881" i="41"/>
  <c r="A880" i="41"/>
  <c r="A879" i="41"/>
  <c r="A878" i="41"/>
  <c r="A877" i="41"/>
  <c r="A876" i="41"/>
  <c r="A875" i="41"/>
  <c r="A874" i="41"/>
  <c r="A873" i="41"/>
  <c r="A872" i="41"/>
  <c r="A871" i="41"/>
  <c r="A870" i="41"/>
  <c r="A869" i="41"/>
  <c r="A868" i="41"/>
  <c r="A867" i="41"/>
  <c r="A866" i="41"/>
  <c r="A865" i="41"/>
  <c r="A864" i="41"/>
  <c r="A863" i="41"/>
  <c r="A862" i="41"/>
  <c r="A861" i="41"/>
  <c r="A860" i="41"/>
  <c r="A859" i="41"/>
  <c r="A858" i="41"/>
  <c r="A857" i="41"/>
  <c r="A856" i="41"/>
  <c r="A855" i="41"/>
  <c r="A854" i="41"/>
  <c r="A853" i="41"/>
  <c r="A852" i="41"/>
  <c r="A851" i="41"/>
  <c r="A850" i="41"/>
  <c r="A849" i="41"/>
  <c r="A848" i="41"/>
  <c r="A847" i="41"/>
  <c r="A846" i="41"/>
  <c r="A845" i="41"/>
  <c r="A844" i="41"/>
  <c r="A843" i="41"/>
  <c r="A842" i="41"/>
  <c r="A841" i="41"/>
  <c r="A840" i="41"/>
  <c r="A839" i="41"/>
  <c r="A838" i="41"/>
  <c r="A837" i="41"/>
  <c r="A836" i="41"/>
  <c r="A835" i="41"/>
  <c r="A834" i="41"/>
  <c r="A833" i="41"/>
  <c r="A832" i="41"/>
  <c r="A831" i="41"/>
  <c r="A830" i="41"/>
  <c r="A829" i="41"/>
  <c r="A828" i="41"/>
  <c r="A827" i="41"/>
  <c r="A826" i="41"/>
  <c r="A825" i="41"/>
  <c r="A824" i="41"/>
  <c r="A823" i="41"/>
  <c r="A822" i="41"/>
  <c r="A821" i="41"/>
  <c r="A820" i="41"/>
  <c r="A819" i="41"/>
  <c r="A818" i="41"/>
  <c r="A817" i="41"/>
  <c r="A816" i="41"/>
  <c r="A815" i="41"/>
  <c r="A814" i="41"/>
  <c r="A813" i="41"/>
  <c r="A812" i="41"/>
  <c r="A811" i="41"/>
  <c r="A810" i="41"/>
  <c r="A809" i="41"/>
  <c r="A808" i="41"/>
  <c r="A807" i="41"/>
  <c r="A806" i="41"/>
  <c r="A805" i="41"/>
  <c r="A804" i="41"/>
  <c r="A803" i="41"/>
  <c r="A802" i="41"/>
  <c r="A801" i="41"/>
  <c r="A800" i="41"/>
  <c r="A799" i="41"/>
  <c r="A798" i="41"/>
  <c r="A797" i="41"/>
  <c r="A796" i="41"/>
  <c r="A795" i="41"/>
  <c r="A794" i="41"/>
  <c r="A793" i="41"/>
  <c r="A792" i="41"/>
  <c r="A791" i="41"/>
  <c r="A790" i="41"/>
  <c r="A789" i="41"/>
  <c r="A788" i="41"/>
  <c r="A787" i="41"/>
  <c r="A786" i="41"/>
  <c r="A785" i="41"/>
  <c r="A784" i="41"/>
  <c r="A783" i="41"/>
  <c r="A782" i="41"/>
  <c r="A781" i="41"/>
  <c r="A780" i="41"/>
  <c r="A779" i="41"/>
  <c r="A778" i="41"/>
  <c r="A777" i="41"/>
  <c r="A776" i="41"/>
  <c r="A775" i="41"/>
  <c r="A774" i="41"/>
  <c r="A773" i="41"/>
  <c r="A772" i="41"/>
  <c r="A771" i="41"/>
  <c r="A770" i="41"/>
  <c r="A769" i="41"/>
  <c r="A768" i="41"/>
  <c r="A767" i="41"/>
  <c r="A766" i="41"/>
  <c r="A765" i="41"/>
  <c r="A764" i="41"/>
  <c r="A763" i="41"/>
  <c r="A762" i="41"/>
  <c r="A761" i="41"/>
  <c r="A760" i="41"/>
  <c r="A759" i="41"/>
  <c r="A758" i="41"/>
  <c r="A757" i="41"/>
  <c r="A756" i="41"/>
  <c r="A755" i="41"/>
  <c r="A754" i="41"/>
  <c r="A753" i="41"/>
  <c r="A752" i="41"/>
  <c r="A751" i="41"/>
  <c r="A750" i="41"/>
  <c r="A749" i="41"/>
  <c r="A748" i="41"/>
  <c r="A747" i="41"/>
  <c r="A746" i="41"/>
  <c r="A745" i="41"/>
  <c r="A744" i="41"/>
  <c r="A743" i="41"/>
  <c r="A742" i="41"/>
  <c r="A741" i="41"/>
  <c r="A740" i="41"/>
  <c r="A739" i="41"/>
  <c r="A738" i="41"/>
  <c r="A737" i="41"/>
  <c r="A736" i="41"/>
  <c r="A735" i="41"/>
  <c r="A734" i="41"/>
  <c r="A733" i="41"/>
  <c r="A732" i="41"/>
  <c r="A731" i="41"/>
  <c r="A730" i="41"/>
  <c r="A729" i="41"/>
  <c r="A728" i="41"/>
  <c r="A727" i="41"/>
  <c r="A726" i="41"/>
  <c r="A725" i="41"/>
  <c r="A724" i="41"/>
  <c r="A723" i="41"/>
  <c r="A722" i="41"/>
  <c r="A721" i="41"/>
  <c r="A720" i="41"/>
  <c r="A719" i="41"/>
  <c r="A718" i="41"/>
  <c r="A717" i="41"/>
  <c r="A716" i="41"/>
  <c r="A715" i="41"/>
  <c r="A714" i="41"/>
  <c r="A713" i="41"/>
  <c r="A712" i="41"/>
  <c r="A711" i="41"/>
  <c r="A710" i="41"/>
  <c r="A709" i="41"/>
  <c r="A708" i="41"/>
  <c r="A707" i="41"/>
  <c r="A706" i="41"/>
  <c r="A705" i="41"/>
  <c r="A704" i="41"/>
  <c r="A703" i="41"/>
  <c r="A702" i="41"/>
  <c r="A701" i="41"/>
  <c r="A700" i="41"/>
  <c r="A699" i="41"/>
  <c r="A698" i="41"/>
  <c r="A697" i="41"/>
  <c r="A696" i="41"/>
  <c r="A695" i="41"/>
  <c r="A694" i="41"/>
  <c r="A693" i="41"/>
  <c r="A692" i="41"/>
  <c r="A691" i="41"/>
  <c r="A690" i="41"/>
  <c r="A689" i="41"/>
  <c r="A688" i="41"/>
  <c r="A687" i="41"/>
  <c r="A686" i="41"/>
  <c r="A685" i="41"/>
  <c r="A684" i="41"/>
  <c r="A683" i="41"/>
  <c r="A682" i="41"/>
  <c r="A681" i="41"/>
  <c r="A680" i="41"/>
  <c r="A679" i="41"/>
  <c r="A678" i="41"/>
  <c r="A677" i="41"/>
  <c r="A676" i="41"/>
  <c r="A675" i="41"/>
  <c r="A674" i="41"/>
  <c r="A673" i="41"/>
  <c r="A672" i="41"/>
  <c r="A671" i="41"/>
  <c r="A670" i="41"/>
  <c r="A669" i="41"/>
  <c r="A668" i="41"/>
  <c r="A667" i="41"/>
  <c r="A666" i="41"/>
  <c r="A665" i="41"/>
  <c r="A664" i="41"/>
  <c r="A663" i="41"/>
  <c r="A662" i="41"/>
  <c r="A661" i="41"/>
  <c r="A660" i="41"/>
  <c r="A659" i="41"/>
  <c r="A658" i="41"/>
  <c r="A657" i="41"/>
  <c r="A656" i="41"/>
  <c r="A655" i="41"/>
  <c r="A654" i="41"/>
  <c r="A653" i="41"/>
  <c r="A652" i="41"/>
  <c r="A651" i="41"/>
  <c r="A650" i="41"/>
  <c r="A649" i="41"/>
  <c r="A648" i="41"/>
  <c r="A647" i="41"/>
  <c r="A646" i="41"/>
  <c r="A645" i="41"/>
  <c r="A644" i="41"/>
  <c r="A643" i="41"/>
  <c r="A642" i="41"/>
  <c r="A641" i="41"/>
  <c r="A640" i="41"/>
  <c r="A639" i="41"/>
  <c r="A638" i="41"/>
  <c r="A637" i="41"/>
  <c r="A636" i="41"/>
  <c r="A635" i="41"/>
  <c r="A634" i="41"/>
  <c r="A633" i="41"/>
  <c r="A632" i="41"/>
  <c r="A631" i="41"/>
  <c r="A630" i="41"/>
  <c r="A629" i="41"/>
  <c r="A628" i="41"/>
  <c r="A627" i="41"/>
  <c r="A626" i="41"/>
  <c r="A625" i="41"/>
  <c r="A624" i="41"/>
  <c r="A623" i="41"/>
  <c r="A622" i="41"/>
  <c r="A621" i="41"/>
  <c r="A620" i="41"/>
  <c r="A619" i="41"/>
  <c r="A618" i="41"/>
  <c r="A617" i="41"/>
  <c r="A616" i="41"/>
  <c r="A615" i="41"/>
  <c r="A614" i="41"/>
  <c r="A613" i="41"/>
  <c r="A612" i="41"/>
  <c r="A611" i="41"/>
  <c r="A610" i="41"/>
  <c r="A609" i="41"/>
  <c r="A608" i="41"/>
  <c r="A607" i="41"/>
  <c r="A606" i="41"/>
  <c r="A605" i="41"/>
  <c r="A604" i="41"/>
  <c r="A603" i="41"/>
  <c r="A602" i="41"/>
  <c r="A601" i="41"/>
  <c r="A600" i="41"/>
  <c r="A599" i="41"/>
  <c r="A598" i="41"/>
  <c r="A597" i="41"/>
  <c r="A596" i="41"/>
  <c r="A595" i="41"/>
  <c r="A594" i="41"/>
  <c r="A593" i="41"/>
  <c r="A592" i="41"/>
  <c r="A591" i="41"/>
  <c r="A590" i="41"/>
  <c r="A589" i="41"/>
  <c r="A588" i="41"/>
  <c r="A587" i="41"/>
  <c r="A586" i="41"/>
  <c r="A585" i="41"/>
  <c r="A584" i="41"/>
  <c r="A583" i="41"/>
  <c r="A582" i="41"/>
  <c r="A581" i="41"/>
  <c r="A580" i="41"/>
  <c r="A579" i="41"/>
  <c r="A578" i="41"/>
  <c r="A577" i="41"/>
  <c r="A576" i="41"/>
  <c r="A575" i="41"/>
  <c r="A574" i="41"/>
  <c r="A573" i="41"/>
  <c r="A572" i="41"/>
  <c r="A571" i="41"/>
  <c r="A570" i="41"/>
  <c r="A569" i="41"/>
  <c r="A568" i="41"/>
  <c r="A567" i="41"/>
  <c r="A566" i="41"/>
  <c r="A565" i="41"/>
  <c r="A564" i="41"/>
  <c r="A563" i="41"/>
  <c r="A562" i="41"/>
  <c r="A561" i="41"/>
  <c r="A560" i="41"/>
  <c r="A559" i="41"/>
  <c r="A558" i="41"/>
  <c r="A557" i="41"/>
  <c r="A556" i="41"/>
  <c r="A555" i="41"/>
  <c r="A554" i="41"/>
  <c r="A553" i="41"/>
  <c r="A552" i="41"/>
  <c r="A551" i="41"/>
  <c r="A550" i="41"/>
  <c r="A549" i="41"/>
  <c r="A548" i="41"/>
  <c r="A547" i="41"/>
  <c r="A546" i="41"/>
  <c r="A545" i="41"/>
  <c r="A544" i="41"/>
  <c r="A543" i="41"/>
  <c r="A542" i="41"/>
  <c r="A541" i="41"/>
  <c r="A540" i="41"/>
  <c r="A539" i="41"/>
  <c r="A538" i="41"/>
  <c r="A537" i="41"/>
  <c r="A536" i="41"/>
  <c r="A535" i="41"/>
  <c r="A534" i="41"/>
  <c r="A533" i="41"/>
  <c r="A532" i="41"/>
  <c r="A531" i="41"/>
  <c r="A530" i="41"/>
  <c r="A529" i="41"/>
  <c r="A528" i="41"/>
  <c r="A527" i="41"/>
  <c r="A526" i="41"/>
  <c r="A525" i="41"/>
  <c r="A524" i="41"/>
  <c r="A523" i="41"/>
  <c r="A522" i="41"/>
  <c r="A521" i="41"/>
  <c r="A520" i="41"/>
  <c r="A519" i="41"/>
  <c r="A518" i="41"/>
  <c r="A517" i="41"/>
  <c r="A516" i="41"/>
  <c r="A515" i="41"/>
  <c r="A514" i="41"/>
  <c r="A513" i="41"/>
  <c r="A512" i="41"/>
  <c r="A511" i="41"/>
  <c r="A510" i="41"/>
  <c r="A509" i="41"/>
  <c r="A508" i="41"/>
  <c r="A507" i="41"/>
  <c r="A506" i="41"/>
  <c r="A505" i="41"/>
  <c r="A504" i="41"/>
  <c r="A503" i="41"/>
  <c r="A502" i="41"/>
  <c r="A501" i="41"/>
  <c r="A500" i="41"/>
  <c r="A499" i="41"/>
  <c r="A498" i="41"/>
  <c r="A497" i="41"/>
  <c r="A496" i="41"/>
  <c r="A495" i="41"/>
  <c r="A494" i="41"/>
  <c r="A493" i="41"/>
  <c r="A492" i="41"/>
  <c r="A491" i="41"/>
  <c r="A490" i="41"/>
  <c r="A489" i="41"/>
  <c r="A488" i="41"/>
  <c r="A487" i="41"/>
  <c r="A486" i="41"/>
  <c r="A485" i="41"/>
  <c r="A484" i="41"/>
  <c r="A483" i="41"/>
  <c r="A482" i="41"/>
  <c r="A481" i="41"/>
  <c r="A480" i="41"/>
  <c r="A479" i="41"/>
  <c r="A478" i="41"/>
  <c r="A477" i="41"/>
  <c r="A476" i="41"/>
  <c r="A475" i="41"/>
  <c r="A474" i="41"/>
  <c r="A473" i="41"/>
  <c r="A472" i="41"/>
  <c r="A471" i="41"/>
  <c r="A470" i="41"/>
  <c r="A469" i="41"/>
  <c r="A468" i="41"/>
  <c r="A467" i="41"/>
  <c r="A466" i="41"/>
  <c r="A465" i="41"/>
  <c r="A464" i="41"/>
  <c r="A463" i="41"/>
  <c r="A462" i="41"/>
  <c r="A461" i="41"/>
  <c r="A460" i="41"/>
  <c r="A459" i="41"/>
  <c r="A458" i="41"/>
  <c r="A457" i="41"/>
  <c r="A456" i="41"/>
  <c r="A455" i="41"/>
  <c r="A454" i="41"/>
  <c r="A453" i="41"/>
  <c r="A452" i="41"/>
  <c r="A451" i="41"/>
  <c r="A450" i="41"/>
  <c r="A449" i="41"/>
  <c r="A448" i="41"/>
  <c r="A447" i="41"/>
  <c r="A446" i="41"/>
  <c r="A445" i="41"/>
  <c r="A444" i="41"/>
  <c r="A443" i="41"/>
  <c r="A442" i="41"/>
  <c r="A441" i="41"/>
  <c r="A440" i="41"/>
  <c r="A439" i="41"/>
  <c r="A438" i="41"/>
  <c r="A437" i="41"/>
  <c r="A436" i="41"/>
  <c r="A435" i="41"/>
  <c r="A434" i="41"/>
  <c r="A433" i="41"/>
  <c r="A432" i="41"/>
  <c r="A431" i="41"/>
  <c r="A430" i="41"/>
  <c r="A429" i="41"/>
  <c r="A428" i="41"/>
  <c r="A427" i="41"/>
  <c r="A426" i="41"/>
  <c r="A425" i="41"/>
  <c r="A424" i="41"/>
  <c r="A423" i="41"/>
  <c r="A422" i="41"/>
  <c r="A421" i="41"/>
  <c r="A420" i="41"/>
  <c r="A419" i="41"/>
  <c r="A418" i="41"/>
  <c r="A417" i="41"/>
  <c r="A416" i="41"/>
  <c r="A415" i="41"/>
  <c r="A414" i="41"/>
  <c r="A413" i="41"/>
  <c r="A412" i="41"/>
  <c r="A411" i="41"/>
  <c r="A410" i="41"/>
  <c r="A409" i="41"/>
  <c r="A408" i="41"/>
  <c r="A407" i="41"/>
  <c r="A406" i="41"/>
  <c r="A405" i="41"/>
  <c r="A404" i="41"/>
  <c r="A403" i="41"/>
  <c r="A402" i="41"/>
  <c r="A401" i="41"/>
  <c r="A400" i="41"/>
  <c r="A399" i="41"/>
  <c r="A398" i="41"/>
  <c r="A397" i="41"/>
  <c r="A396" i="41"/>
  <c r="A395" i="41"/>
  <c r="A394" i="41"/>
  <c r="A393" i="41"/>
  <c r="A392" i="41"/>
  <c r="A391" i="41"/>
  <c r="A390" i="41"/>
  <c r="A389" i="41"/>
  <c r="A388" i="41"/>
  <c r="A387" i="41"/>
  <c r="A386" i="41"/>
  <c r="A385" i="41"/>
  <c r="A384" i="41"/>
  <c r="A383" i="41"/>
  <c r="A382" i="41"/>
  <c r="A381" i="41"/>
  <c r="A380" i="41"/>
  <c r="A379" i="41"/>
  <c r="A378" i="41"/>
  <c r="A377" i="41"/>
  <c r="A376" i="41"/>
  <c r="A375" i="41"/>
  <c r="A374" i="41"/>
  <c r="A373" i="41"/>
  <c r="A372" i="41"/>
  <c r="A371" i="41"/>
  <c r="A370" i="41"/>
  <c r="A369" i="41"/>
  <c r="A368" i="41"/>
  <c r="A367" i="41"/>
  <c r="A366" i="41"/>
  <c r="A365" i="41"/>
  <c r="A364" i="41"/>
  <c r="A363" i="41"/>
  <c r="A362" i="41"/>
  <c r="A361" i="41"/>
  <c r="A360" i="41"/>
  <c r="A359" i="41"/>
  <c r="A358" i="41"/>
  <c r="A357" i="41"/>
  <c r="A356" i="41"/>
  <c r="A355" i="41"/>
  <c r="A354" i="41"/>
  <c r="A353" i="41"/>
  <c r="A352" i="41"/>
  <c r="A351" i="41"/>
  <c r="A350" i="41"/>
  <c r="A349" i="41"/>
  <c r="A348" i="41"/>
  <c r="A347" i="41"/>
  <c r="A346" i="41"/>
  <c r="A345" i="41"/>
  <c r="A344" i="41"/>
  <c r="A343" i="41"/>
  <c r="A342" i="41"/>
  <c r="A341" i="41"/>
  <c r="A340" i="41"/>
  <c r="A339" i="41"/>
  <c r="A338" i="41"/>
  <c r="A337" i="41"/>
  <c r="A336" i="41"/>
  <c r="A335" i="41"/>
  <c r="A334" i="41"/>
  <c r="A333" i="41"/>
  <c r="A332" i="41"/>
  <c r="A331" i="41"/>
  <c r="A330" i="41"/>
  <c r="A329" i="41"/>
  <c r="A328" i="41"/>
  <c r="A327" i="41"/>
  <c r="A326" i="41"/>
  <c r="A325" i="41"/>
  <c r="A324" i="41"/>
  <c r="A323" i="41"/>
  <c r="A322" i="41"/>
  <c r="A321" i="41"/>
  <c r="A320" i="41"/>
  <c r="A319" i="41"/>
  <c r="A318" i="41"/>
  <c r="A317" i="41"/>
  <c r="A316" i="41"/>
  <c r="A315" i="41"/>
  <c r="A314" i="41"/>
  <c r="A313" i="41"/>
  <c r="A312" i="41"/>
  <c r="A311" i="41"/>
  <c r="A310" i="41"/>
  <c r="A309" i="41"/>
  <c r="A308" i="41"/>
  <c r="A307" i="41"/>
  <c r="A306" i="41"/>
  <c r="A305" i="41"/>
  <c r="A304" i="41"/>
  <c r="A303" i="41"/>
  <c r="A302" i="41"/>
  <c r="A301" i="41"/>
  <c r="A300" i="41"/>
  <c r="A299" i="41"/>
  <c r="A298" i="41"/>
  <c r="A297" i="41"/>
  <c r="A296" i="41"/>
  <c r="A295" i="41"/>
  <c r="A294" i="41"/>
  <c r="A293" i="41"/>
  <c r="A292" i="41"/>
  <c r="A291" i="41"/>
  <c r="A290" i="41"/>
  <c r="A289" i="41"/>
  <c r="A288" i="41"/>
  <c r="A287" i="41"/>
  <c r="A286" i="41"/>
  <c r="A285" i="41"/>
  <c r="A284" i="41"/>
  <c r="A283" i="41"/>
  <c r="A282" i="41"/>
  <c r="A281" i="41"/>
  <c r="A280" i="41"/>
  <c r="A279" i="41"/>
  <c r="A278" i="41"/>
  <c r="A277" i="41"/>
  <c r="A276" i="41"/>
  <c r="A275" i="41"/>
  <c r="A274" i="41"/>
  <c r="A273" i="41"/>
  <c r="A272" i="41"/>
  <c r="A271" i="41"/>
  <c r="A270" i="41"/>
  <c r="A269" i="41"/>
  <c r="A268" i="41"/>
  <c r="A267" i="41"/>
  <c r="A266" i="41"/>
  <c r="A265" i="41"/>
  <c r="A264" i="41"/>
  <c r="A263" i="41"/>
  <c r="A262" i="41"/>
  <c r="A261" i="41"/>
  <c r="A260" i="41"/>
  <c r="A259" i="41"/>
  <c r="A258" i="41"/>
  <c r="A257" i="41"/>
  <c r="A256" i="41"/>
  <c r="A255" i="41"/>
  <c r="A254" i="41"/>
  <c r="A253" i="41"/>
  <c r="A252" i="41"/>
  <c r="A251" i="41"/>
  <c r="A250" i="41"/>
  <c r="A249" i="41"/>
  <c r="A248" i="41"/>
  <c r="A247" i="41"/>
  <c r="A246" i="41"/>
  <c r="A245" i="41"/>
  <c r="A244" i="41"/>
  <c r="A243" i="41"/>
  <c r="A242" i="41"/>
  <c r="A241" i="41"/>
  <c r="A240" i="41"/>
  <c r="A239" i="41"/>
  <c r="A238" i="41"/>
  <c r="A237" i="41"/>
  <c r="A236" i="41"/>
  <c r="A235" i="41"/>
  <c r="A234" i="41"/>
  <c r="A233" i="41"/>
  <c r="A232" i="41"/>
  <c r="A231" i="41"/>
  <c r="A230" i="41"/>
  <c r="A229" i="41"/>
  <c r="A228" i="41"/>
  <c r="A227" i="41"/>
  <c r="A226" i="41"/>
  <c r="A225" i="41"/>
  <c r="A224" i="41"/>
  <c r="A223" i="41"/>
  <c r="A222" i="41"/>
  <c r="A221" i="41"/>
  <c r="A220" i="41"/>
  <c r="A219" i="41"/>
  <c r="A218" i="41"/>
  <c r="A217" i="41"/>
  <c r="A216" i="41"/>
  <c r="A215" i="41"/>
  <c r="A214" i="41"/>
  <c r="A213" i="41"/>
  <c r="A212" i="41"/>
  <c r="A211" i="41"/>
  <c r="A210" i="41"/>
  <c r="A209" i="41"/>
  <c r="A208" i="41"/>
  <c r="A207" i="41"/>
  <c r="A206" i="41"/>
  <c r="A205" i="41"/>
  <c r="A204" i="41"/>
  <c r="A203" i="41"/>
  <c r="A202" i="41"/>
  <c r="A201" i="41"/>
  <c r="A200" i="41"/>
  <c r="A199" i="41"/>
  <c r="A198" i="41"/>
  <c r="A197" i="41"/>
  <c r="A196" i="41"/>
  <c r="A195" i="41"/>
  <c r="A194" i="41"/>
  <c r="A193" i="41"/>
  <c r="A192" i="41"/>
  <c r="A191" i="41"/>
  <c r="A190" i="41"/>
  <c r="A189" i="41"/>
  <c r="A188" i="41"/>
  <c r="A187" i="41"/>
  <c r="A186" i="41"/>
  <c r="A185" i="41"/>
  <c r="A184" i="41"/>
  <c r="A183" i="41"/>
  <c r="A182" i="41"/>
  <c r="A181" i="41"/>
  <c r="A180" i="41"/>
  <c r="A179" i="41"/>
  <c r="A178" i="41"/>
  <c r="A177" i="41"/>
  <c r="A176" i="41"/>
  <c r="A175" i="41"/>
  <c r="A174" i="41"/>
  <c r="A173" i="41"/>
  <c r="A172" i="41"/>
  <c r="A171" i="41"/>
  <c r="A170" i="41"/>
  <c r="A169" i="41"/>
  <c r="A168" i="41"/>
  <c r="A167" i="41"/>
  <c r="A166" i="41"/>
  <c r="A165" i="41"/>
  <c r="A164" i="41"/>
  <c r="A163" i="41"/>
  <c r="A162" i="41"/>
  <c r="A161" i="41"/>
  <c r="A160" i="41"/>
  <c r="A159" i="41"/>
  <c r="A158" i="41"/>
  <c r="A157" i="41"/>
  <c r="A156" i="41"/>
  <c r="A155" i="41"/>
  <c r="A154" i="41"/>
  <c r="A153" i="41"/>
  <c r="A152" i="41"/>
  <c r="A151" i="41"/>
  <c r="A150" i="41"/>
  <c r="A149" i="41"/>
  <c r="A148" i="41"/>
  <c r="A147" i="41"/>
  <c r="A146" i="41"/>
  <c r="A145" i="41"/>
  <c r="A144" i="41"/>
  <c r="A143" i="41"/>
  <c r="A142" i="41"/>
  <c r="A141" i="41"/>
  <c r="A140" i="41"/>
  <c r="A139" i="41"/>
  <c r="A138" i="41"/>
  <c r="A137" i="41"/>
  <c r="A136" i="41"/>
  <c r="A135" i="41"/>
  <c r="A134" i="41"/>
  <c r="A133" i="41"/>
  <c r="A132" i="41"/>
  <c r="A131" i="41"/>
  <c r="A130" i="41"/>
  <c r="A129" i="41"/>
  <c r="A128" i="41"/>
  <c r="A127" i="41"/>
  <c r="A126" i="41"/>
  <c r="A125" i="41"/>
  <c r="A124" i="41"/>
  <c r="A123" i="41"/>
  <c r="A122" i="41"/>
  <c r="A121" i="41"/>
  <c r="A120" i="41"/>
  <c r="A119" i="41"/>
  <c r="A118" i="41"/>
  <c r="A117" i="41"/>
  <c r="A116" i="41"/>
  <c r="A115" i="41"/>
  <c r="A114" i="41"/>
  <c r="A113" i="41"/>
  <c r="A112" i="41"/>
  <c r="A111" i="41"/>
  <c r="A110" i="41"/>
  <c r="A109" i="41"/>
  <c r="A108" i="41"/>
  <c r="A107" i="41"/>
  <c r="A106" i="41"/>
  <c r="A105" i="41"/>
  <c r="A104" i="41"/>
  <c r="A103" i="41"/>
  <c r="A102" i="41"/>
  <c r="A101" i="41"/>
  <c r="A100" i="41"/>
  <c r="A99" i="41"/>
  <c r="A98" i="41"/>
  <c r="A97" i="41"/>
  <c r="A96" i="41"/>
  <c r="A95" i="41"/>
  <c r="A94" i="41"/>
  <c r="A93" i="41"/>
  <c r="A92" i="41"/>
  <c r="A91" i="41"/>
  <c r="A90" i="41"/>
  <c r="A89" i="41"/>
  <c r="A88" i="41"/>
  <c r="A87" i="41"/>
  <c r="A86" i="41"/>
  <c r="A85" i="41"/>
  <c r="A84" i="41"/>
  <c r="A83" i="41"/>
  <c r="A82" i="41"/>
  <c r="A81" i="41"/>
  <c r="A80" i="41"/>
  <c r="A79" i="41"/>
  <c r="A78" i="41"/>
  <c r="A77" i="41"/>
  <c r="A76" i="41"/>
  <c r="A75" i="41"/>
  <c r="A74" i="41"/>
  <c r="A73" i="41"/>
  <c r="A72" i="41"/>
  <c r="A71" i="41"/>
  <c r="A70" i="41"/>
  <c r="A69" i="41"/>
  <c r="A68" i="41"/>
  <c r="A67" i="41"/>
  <c r="A66" i="41"/>
  <c r="A65" i="41"/>
  <c r="A64" i="41"/>
  <c r="A63" i="41"/>
  <c r="A62" i="41"/>
  <c r="A61" i="41"/>
  <c r="A60" i="41"/>
  <c r="A59" i="41"/>
  <c r="A58" i="41"/>
  <c r="A57" i="41"/>
  <c r="A56" i="41"/>
  <c r="A55" i="41"/>
  <c r="A54" i="41"/>
  <c r="A53" i="41"/>
  <c r="A52" i="41"/>
  <c r="A51" i="41"/>
  <c r="A50" i="41"/>
  <c r="A49" i="41"/>
  <c r="A48" i="41"/>
  <c r="A47" i="41"/>
  <c r="A46" i="41"/>
  <c r="A45" i="41"/>
  <c r="A44" i="41"/>
  <c r="A43" i="41"/>
  <c r="A42" i="41"/>
  <c r="A41" i="41"/>
  <c r="A40" i="41"/>
  <c r="A39" i="41"/>
  <c r="A38" i="41"/>
  <c r="A37" i="41"/>
  <c r="A36" i="41"/>
  <c r="A35" i="41"/>
  <c r="A34" i="41"/>
  <c r="A33" i="41"/>
  <c r="A32" i="41"/>
  <c r="A31" i="41"/>
  <c r="A30" i="41"/>
  <c r="A29" i="41"/>
  <c r="A28" i="41"/>
  <c r="A27" i="41"/>
  <c r="A26" i="41"/>
  <c r="A25" i="41"/>
  <c r="A24" i="41"/>
  <c r="A23" i="41"/>
  <c r="A22" i="41"/>
  <c r="A21" i="41"/>
  <c r="A20" i="41"/>
  <c r="A19" i="41"/>
  <c r="A18" i="41"/>
  <c r="A17" i="41"/>
  <c r="A16" i="41"/>
  <c r="A15" i="41"/>
  <c r="A14" i="41"/>
  <c r="A13" i="41"/>
  <c r="A12" i="41"/>
  <c r="A11" i="41"/>
  <c r="A10" i="41"/>
  <c r="A9" i="41"/>
  <c r="A8" i="41"/>
  <c r="A7" i="41"/>
  <c r="A6" i="41"/>
  <c r="A5" i="41"/>
  <c r="A4" i="41"/>
  <c r="A1001" i="40"/>
  <c r="A1000" i="40"/>
  <c r="A999" i="40"/>
  <c r="A998" i="40"/>
  <c r="A997" i="40"/>
  <c r="A996" i="40"/>
  <c r="A995" i="40"/>
  <c r="A994" i="40"/>
  <c r="A993" i="40"/>
  <c r="A992" i="40"/>
  <c r="A991" i="40"/>
  <c r="A990" i="40"/>
  <c r="A989" i="40"/>
  <c r="A988" i="40"/>
  <c r="A987" i="40"/>
  <c r="A986" i="40"/>
  <c r="A985" i="40"/>
  <c r="A984" i="40"/>
  <c r="A983" i="40"/>
  <c r="A982" i="40"/>
  <c r="A981" i="40"/>
  <c r="A980" i="40"/>
  <c r="A979" i="40"/>
  <c r="A978" i="40"/>
  <c r="A977" i="40"/>
  <c r="A976" i="40"/>
  <c r="A975" i="40"/>
  <c r="A974" i="40"/>
  <c r="A973" i="40"/>
  <c r="A972" i="40"/>
  <c r="A971" i="40"/>
  <c r="A970" i="40"/>
  <c r="A969" i="40"/>
  <c r="A968" i="40"/>
  <c r="A967" i="40"/>
  <c r="A966" i="40"/>
  <c r="A965" i="40"/>
  <c r="A964" i="40"/>
  <c r="A963" i="40"/>
  <c r="A962" i="40"/>
  <c r="A961" i="40"/>
  <c r="A960" i="40"/>
  <c r="A959" i="40"/>
  <c r="A958" i="40"/>
  <c r="A957" i="40"/>
  <c r="A956" i="40"/>
  <c r="A955" i="40"/>
  <c r="A954" i="40"/>
  <c r="A953" i="40"/>
  <c r="A952" i="40"/>
  <c r="A951" i="40"/>
  <c r="A950" i="40"/>
  <c r="A949" i="40"/>
  <c r="A948" i="40"/>
  <c r="A947" i="40"/>
  <c r="A946" i="40"/>
  <c r="A945" i="40"/>
  <c r="A944" i="40"/>
  <c r="A943" i="40"/>
  <c r="A942" i="40"/>
  <c r="A941" i="40"/>
  <c r="A940" i="40"/>
  <c r="A939" i="40"/>
  <c r="A938" i="40"/>
  <c r="A937" i="40"/>
  <c r="A936" i="40"/>
  <c r="A935" i="40"/>
  <c r="A934" i="40"/>
  <c r="A933" i="40"/>
  <c r="A932" i="40"/>
  <c r="A931" i="40"/>
  <c r="A930" i="40"/>
  <c r="A929" i="40"/>
  <c r="A928" i="40"/>
  <c r="A927" i="40"/>
  <c r="A926" i="40"/>
  <c r="A925" i="40"/>
  <c r="A924" i="40"/>
  <c r="A923" i="40"/>
  <c r="A922" i="40"/>
  <c r="A921" i="40"/>
  <c r="A920" i="40"/>
  <c r="A919" i="40"/>
  <c r="A918" i="40"/>
  <c r="A917" i="40"/>
  <c r="A916" i="40"/>
  <c r="A915" i="40"/>
  <c r="A914" i="40"/>
  <c r="A913" i="40"/>
  <c r="A912" i="40"/>
  <c r="A911" i="40"/>
  <c r="A910" i="40"/>
  <c r="A909" i="40"/>
  <c r="A908" i="40"/>
  <c r="A907" i="40"/>
  <c r="A906" i="40"/>
  <c r="A905" i="40"/>
  <c r="A904" i="40"/>
  <c r="A903" i="40"/>
  <c r="A902" i="40"/>
  <c r="A901" i="40"/>
  <c r="A900" i="40"/>
  <c r="A899" i="40"/>
  <c r="A898" i="40"/>
  <c r="A897" i="40"/>
  <c r="A896" i="40"/>
  <c r="A895" i="40"/>
  <c r="A894" i="40"/>
  <c r="A893" i="40"/>
  <c r="A892" i="40"/>
  <c r="A891" i="40"/>
  <c r="A890" i="40"/>
  <c r="A889" i="40"/>
  <c r="A888" i="40"/>
  <c r="A887" i="40"/>
  <c r="A886" i="40"/>
  <c r="A885" i="40"/>
  <c r="A884" i="40"/>
  <c r="A883" i="40"/>
  <c r="A882" i="40"/>
  <c r="A881" i="40"/>
  <c r="A880" i="40"/>
  <c r="A879" i="40"/>
  <c r="A878" i="40"/>
  <c r="A877" i="40"/>
  <c r="A876" i="40"/>
  <c r="A875" i="40"/>
  <c r="A874" i="40"/>
  <c r="A873" i="40"/>
  <c r="A872" i="40"/>
  <c r="A871" i="40"/>
  <c r="A870" i="40"/>
  <c r="A869" i="40"/>
  <c r="A868" i="40"/>
  <c r="A867" i="40"/>
  <c r="A866" i="40"/>
  <c r="A865" i="40"/>
  <c r="A864" i="40"/>
  <c r="A863" i="40"/>
  <c r="A862" i="40"/>
  <c r="A861" i="40"/>
  <c r="A860" i="40"/>
  <c r="A859" i="40"/>
  <c r="A858" i="40"/>
  <c r="A857" i="40"/>
  <c r="A856" i="40"/>
  <c r="A855" i="40"/>
  <c r="A854" i="40"/>
  <c r="A853" i="40"/>
  <c r="A852" i="40"/>
  <c r="A851" i="40"/>
  <c r="A850" i="40"/>
  <c r="A849" i="40"/>
  <c r="A848" i="40"/>
  <c r="A847" i="40"/>
  <c r="A846" i="40"/>
  <c r="A845" i="40"/>
  <c r="A844" i="40"/>
  <c r="A843" i="40"/>
  <c r="A842" i="40"/>
  <c r="A841" i="40"/>
  <c r="A840" i="40"/>
  <c r="A839" i="40"/>
  <c r="A838" i="40"/>
  <c r="A837" i="40"/>
  <c r="A836" i="40"/>
  <c r="A835" i="40"/>
  <c r="A834" i="40"/>
  <c r="A833" i="40"/>
  <c r="A832" i="40"/>
  <c r="A831" i="40"/>
  <c r="A830" i="40"/>
  <c r="A829" i="40"/>
  <c r="A828" i="40"/>
  <c r="A827" i="40"/>
  <c r="A826" i="40"/>
  <c r="A825" i="40"/>
  <c r="A824" i="40"/>
  <c r="A823" i="40"/>
  <c r="A822" i="40"/>
  <c r="A821" i="40"/>
  <c r="A820" i="40"/>
  <c r="A819" i="40"/>
  <c r="A818" i="40"/>
  <c r="A817" i="40"/>
  <c r="A816" i="40"/>
  <c r="A815" i="40"/>
  <c r="A814" i="40"/>
  <c r="A813" i="40"/>
  <c r="A812" i="40"/>
  <c r="A811" i="40"/>
  <c r="A810" i="40"/>
  <c r="A809" i="40"/>
  <c r="A808" i="40"/>
  <c r="A807" i="40"/>
  <c r="A806" i="40"/>
  <c r="A805" i="40"/>
  <c r="A804" i="40"/>
  <c r="A803" i="40"/>
  <c r="A802" i="40"/>
  <c r="A801" i="40"/>
  <c r="A800" i="40"/>
  <c r="A799" i="40"/>
  <c r="A798" i="40"/>
  <c r="A797" i="40"/>
  <c r="A796" i="40"/>
  <c r="A795" i="40"/>
  <c r="A794" i="40"/>
  <c r="A793" i="40"/>
  <c r="A792" i="40"/>
  <c r="A791" i="40"/>
  <c r="A790" i="40"/>
  <c r="A789" i="40"/>
  <c r="A788" i="40"/>
  <c r="A787" i="40"/>
  <c r="A786" i="40"/>
  <c r="A785" i="40"/>
  <c r="A784" i="40"/>
  <c r="A783" i="40"/>
  <c r="A782" i="40"/>
  <c r="A781" i="40"/>
  <c r="A780" i="40"/>
  <c r="A779" i="40"/>
  <c r="A778" i="40"/>
  <c r="A777" i="40"/>
  <c r="A776" i="40"/>
  <c r="A775" i="40"/>
  <c r="A774" i="40"/>
  <c r="A773" i="40"/>
  <c r="A772" i="40"/>
  <c r="A771" i="40"/>
  <c r="A770" i="40"/>
  <c r="A769" i="40"/>
  <c r="A768" i="40"/>
  <c r="A767" i="40"/>
  <c r="A766" i="40"/>
  <c r="A765" i="40"/>
  <c r="A764" i="40"/>
  <c r="A763" i="40"/>
  <c r="A762" i="40"/>
  <c r="A761" i="40"/>
  <c r="A760" i="40"/>
  <c r="A759" i="40"/>
  <c r="A758" i="40"/>
  <c r="A757" i="40"/>
  <c r="A756" i="40"/>
  <c r="A755" i="40"/>
  <c r="A754" i="40"/>
  <c r="A753" i="40"/>
  <c r="A752" i="40"/>
  <c r="A751" i="40"/>
  <c r="A750" i="40"/>
  <c r="A749" i="40"/>
  <c r="A748" i="40"/>
  <c r="A747" i="40"/>
  <c r="A746" i="40"/>
  <c r="A745" i="40"/>
  <c r="A744" i="40"/>
  <c r="A743" i="40"/>
  <c r="A742" i="40"/>
  <c r="A741" i="40"/>
  <c r="A740" i="40"/>
  <c r="A739" i="40"/>
  <c r="A738" i="40"/>
  <c r="A737" i="40"/>
  <c r="A736" i="40"/>
  <c r="A735" i="40"/>
  <c r="A734" i="40"/>
  <c r="A733" i="40"/>
  <c r="A732" i="40"/>
  <c r="A731" i="40"/>
  <c r="A730" i="40"/>
  <c r="A729" i="40"/>
  <c r="A728" i="40"/>
  <c r="A727" i="40"/>
  <c r="A726" i="40"/>
  <c r="A725" i="40"/>
  <c r="A724" i="40"/>
  <c r="A723" i="40"/>
  <c r="A722" i="40"/>
  <c r="A721" i="40"/>
  <c r="A720" i="40"/>
  <c r="A719" i="40"/>
  <c r="A718" i="40"/>
  <c r="A717" i="40"/>
  <c r="A716" i="40"/>
  <c r="A715" i="40"/>
  <c r="A714" i="40"/>
  <c r="A713" i="40"/>
  <c r="A712" i="40"/>
  <c r="A711" i="40"/>
  <c r="A710" i="40"/>
  <c r="A709" i="40"/>
  <c r="A708" i="40"/>
  <c r="A707" i="40"/>
  <c r="A706" i="40"/>
  <c r="A705" i="40"/>
  <c r="A704" i="40"/>
  <c r="A703" i="40"/>
  <c r="A702" i="40"/>
  <c r="A701" i="40"/>
  <c r="A700" i="40"/>
  <c r="A699" i="40"/>
  <c r="A698" i="40"/>
  <c r="A697" i="40"/>
  <c r="A696" i="40"/>
  <c r="A695" i="40"/>
  <c r="A694" i="40"/>
  <c r="A693" i="40"/>
  <c r="A692" i="40"/>
  <c r="A691" i="40"/>
  <c r="A690" i="40"/>
  <c r="A689" i="40"/>
  <c r="A688" i="40"/>
  <c r="A687" i="40"/>
  <c r="A686" i="40"/>
  <c r="A685" i="40"/>
  <c r="A684" i="40"/>
  <c r="A683" i="40"/>
  <c r="A682" i="40"/>
  <c r="A681" i="40"/>
  <c r="A680" i="40"/>
  <c r="A679" i="40"/>
  <c r="A678" i="40"/>
  <c r="A677" i="40"/>
  <c r="A676" i="40"/>
  <c r="A675" i="40"/>
  <c r="A674" i="40"/>
  <c r="A673" i="40"/>
  <c r="A672" i="40"/>
  <c r="A671" i="40"/>
  <c r="A670" i="40"/>
  <c r="A669" i="40"/>
  <c r="A668" i="40"/>
  <c r="A667" i="40"/>
  <c r="A666" i="40"/>
  <c r="A665" i="40"/>
  <c r="A664" i="40"/>
  <c r="A663" i="40"/>
  <c r="A662" i="40"/>
  <c r="A661" i="40"/>
  <c r="A660" i="40"/>
  <c r="A659" i="40"/>
  <c r="A658" i="40"/>
  <c r="A657" i="40"/>
  <c r="A656" i="40"/>
  <c r="A655" i="40"/>
  <c r="A654" i="40"/>
  <c r="A653" i="40"/>
  <c r="A652" i="40"/>
  <c r="A651" i="40"/>
  <c r="A650" i="40"/>
  <c r="A649" i="40"/>
  <c r="A648" i="40"/>
  <c r="A647" i="40"/>
  <c r="A646" i="40"/>
  <c r="A645" i="40"/>
  <c r="A644" i="40"/>
  <c r="A643" i="40"/>
  <c r="A642" i="40"/>
  <c r="A641" i="40"/>
  <c r="A640" i="40"/>
  <c r="A639" i="40"/>
  <c r="A638" i="40"/>
  <c r="A637" i="40"/>
  <c r="A636" i="40"/>
  <c r="A635" i="40"/>
  <c r="A634" i="40"/>
  <c r="A633" i="40"/>
  <c r="A632" i="40"/>
  <c r="A631" i="40"/>
  <c r="A630" i="40"/>
  <c r="A629" i="40"/>
  <c r="A628" i="40"/>
  <c r="A627" i="40"/>
  <c r="A626" i="40"/>
  <c r="A625" i="40"/>
  <c r="A624" i="40"/>
  <c r="A623" i="40"/>
  <c r="A622" i="40"/>
  <c r="A621" i="40"/>
  <c r="A620" i="40"/>
  <c r="A619" i="40"/>
  <c r="A618" i="40"/>
  <c r="A617" i="40"/>
  <c r="A616" i="40"/>
  <c r="A615" i="40"/>
  <c r="A614" i="40"/>
  <c r="A613" i="40"/>
  <c r="A612" i="40"/>
  <c r="A611" i="40"/>
  <c r="A610" i="40"/>
  <c r="A609" i="40"/>
  <c r="A608" i="40"/>
  <c r="A607" i="40"/>
  <c r="A606" i="40"/>
  <c r="A605" i="40"/>
  <c r="A604" i="40"/>
  <c r="A603" i="40"/>
  <c r="A602" i="40"/>
  <c r="A601" i="40"/>
  <c r="A600" i="40"/>
  <c r="A599" i="40"/>
  <c r="A598" i="40"/>
  <c r="A597" i="40"/>
  <c r="A596" i="40"/>
  <c r="A595" i="40"/>
  <c r="A594" i="40"/>
  <c r="A593" i="40"/>
  <c r="A592" i="40"/>
  <c r="A591" i="40"/>
  <c r="A590" i="40"/>
  <c r="A589" i="40"/>
  <c r="A588" i="40"/>
  <c r="A587" i="40"/>
  <c r="A586" i="40"/>
  <c r="A585" i="40"/>
  <c r="A584" i="40"/>
  <c r="A583" i="40"/>
  <c r="A582" i="40"/>
  <c r="A581" i="40"/>
  <c r="A580" i="40"/>
  <c r="A579" i="40"/>
  <c r="A578" i="40"/>
  <c r="A577" i="40"/>
  <c r="A576" i="40"/>
  <c r="A575" i="40"/>
  <c r="A574" i="40"/>
  <c r="A573" i="40"/>
  <c r="A572" i="40"/>
  <c r="A571" i="40"/>
  <c r="A570" i="40"/>
  <c r="A569" i="40"/>
  <c r="A568" i="40"/>
  <c r="A567" i="40"/>
  <c r="A566" i="40"/>
  <c r="A565" i="40"/>
  <c r="A564" i="40"/>
  <c r="A563" i="40"/>
  <c r="A562" i="40"/>
  <c r="A561" i="40"/>
  <c r="A560" i="40"/>
  <c r="A559" i="40"/>
  <c r="A558" i="40"/>
  <c r="A557" i="40"/>
  <c r="A556" i="40"/>
  <c r="A555" i="40"/>
  <c r="A554" i="40"/>
  <c r="A553" i="40"/>
  <c r="A552" i="40"/>
  <c r="A551" i="40"/>
  <c r="A550" i="40"/>
  <c r="A549" i="40"/>
  <c r="A548" i="40"/>
  <c r="A547" i="40"/>
  <c r="A546" i="40"/>
  <c r="A545" i="40"/>
  <c r="A544" i="40"/>
  <c r="A543" i="40"/>
  <c r="A542" i="40"/>
  <c r="A541" i="40"/>
  <c r="A540" i="40"/>
  <c r="A539" i="40"/>
  <c r="A538" i="40"/>
  <c r="A537" i="40"/>
  <c r="A536" i="40"/>
  <c r="A535" i="40"/>
  <c r="A534" i="40"/>
  <c r="A533" i="40"/>
  <c r="A532" i="40"/>
  <c r="A531" i="40"/>
  <c r="A530" i="40"/>
  <c r="A529" i="40"/>
  <c r="A528" i="40"/>
  <c r="A527" i="40"/>
  <c r="A526" i="40"/>
  <c r="A525" i="40"/>
  <c r="A524" i="40"/>
  <c r="A523" i="40"/>
  <c r="A522" i="40"/>
  <c r="A521" i="40"/>
  <c r="A520" i="40"/>
  <c r="A519" i="40"/>
  <c r="A518" i="40"/>
  <c r="A517" i="40"/>
  <c r="A516" i="40"/>
  <c r="A515" i="40"/>
  <c r="A514" i="40"/>
  <c r="A513" i="40"/>
  <c r="A512" i="40"/>
  <c r="A511" i="40"/>
  <c r="A510" i="40"/>
  <c r="A509" i="40"/>
  <c r="A508" i="40"/>
  <c r="A507" i="40"/>
  <c r="A506" i="40"/>
  <c r="A505" i="40"/>
  <c r="A504" i="40"/>
  <c r="A503" i="40"/>
  <c r="A502" i="40"/>
  <c r="A501" i="40"/>
  <c r="A500" i="40"/>
  <c r="A499" i="40"/>
  <c r="A498" i="40"/>
  <c r="A497" i="40"/>
  <c r="A496" i="40"/>
  <c r="A495" i="40"/>
  <c r="A494" i="40"/>
  <c r="A493" i="40"/>
  <c r="A492" i="40"/>
  <c r="A491" i="40"/>
  <c r="A490" i="40"/>
  <c r="A489" i="40"/>
  <c r="A488" i="40"/>
  <c r="A487" i="40"/>
  <c r="A486" i="40"/>
  <c r="A485" i="40"/>
  <c r="A484" i="40"/>
  <c r="A483" i="40"/>
  <c r="A482" i="40"/>
  <c r="A481" i="40"/>
  <c r="A480" i="40"/>
  <c r="A479" i="40"/>
  <c r="A478" i="40"/>
  <c r="A477" i="40"/>
  <c r="A476" i="40"/>
  <c r="A475" i="40"/>
  <c r="A474" i="40"/>
  <c r="A473" i="40"/>
  <c r="A472" i="40"/>
  <c r="A471" i="40"/>
  <c r="A470" i="40"/>
  <c r="A469" i="40"/>
  <c r="A468" i="40"/>
  <c r="A467" i="40"/>
  <c r="A466" i="40"/>
  <c r="A465" i="40"/>
  <c r="A464" i="40"/>
  <c r="A463" i="40"/>
  <c r="A462" i="40"/>
  <c r="A461" i="40"/>
  <c r="A460" i="40"/>
  <c r="A459" i="40"/>
  <c r="A458" i="40"/>
  <c r="A457" i="40"/>
  <c r="A456" i="40"/>
  <c r="A455" i="40"/>
  <c r="A454" i="40"/>
  <c r="A453" i="40"/>
  <c r="A452" i="40"/>
  <c r="A451" i="40"/>
  <c r="A450" i="40"/>
  <c r="A449" i="40"/>
  <c r="A448" i="40"/>
  <c r="A447" i="40"/>
  <c r="A446" i="40"/>
  <c r="A445" i="40"/>
  <c r="A444" i="40"/>
  <c r="A443" i="40"/>
  <c r="A442" i="40"/>
  <c r="A441" i="40"/>
  <c r="A440" i="40"/>
  <c r="A439" i="40"/>
  <c r="A438" i="40"/>
  <c r="A437" i="40"/>
  <c r="A436" i="40"/>
  <c r="A435" i="40"/>
  <c r="A434" i="40"/>
  <c r="A433" i="40"/>
  <c r="A432" i="40"/>
  <c r="A431" i="40"/>
  <c r="A430" i="40"/>
  <c r="A429" i="40"/>
  <c r="A428" i="40"/>
  <c r="A427" i="40"/>
  <c r="A426" i="40"/>
  <c r="A425" i="40"/>
  <c r="A424" i="40"/>
  <c r="A423" i="40"/>
  <c r="A422" i="40"/>
  <c r="A421" i="40"/>
  <c r="A420" i="40"/>
  <c r="A419" i="40"/>
  <c r="A418" i="40"/>
  <c r="A417" i="40"/>
  <c r="A416" i="40"/>
  <c r="A415" i="40"/>
  <c r="A414" i="40"/>
  <c r="A413" i="40"/>
  <c r="A412" i="40"/>
  <c r="A411" i="40"/>
  <c r="A410" i="40"/>
  <c r="A409" i="40"/>
  <c r="A408" i="40"/>
  <c r="A407" i="40"/>
  <c r="A406" i="40"/>
  <c r="A405" i="40"/>
  <c r="A404" i="40"/>
  <c r="A403" i="40"/>
  <c r="A402" i="40"/>
  <c r="A401" i="40"/>
  <c r="A400" i="40"/>
  <c r="A399" i="40"/>
  <c r="A398" i="40"/>
  <c r="A397" i="40"/>
  <c r="A396" i="40"/>
  <c r="A395" i="40"/>
  <c r="A394" i="40"/>
  <c r="A393" i="40"/>
  <c r="A392" i="40"/>
  <c r="A391" i="40"/>
  <c r="A390" i="40"/>
  <c r="A389" i="40"/>
  <c r="A388" i="40"/>
  <c r="A387" i="40"/>
  <c r="A386" i="40"/>
  <c r="A385" i="40"/>
  <c r="A384" i="40"/>
  <c r="A383" i="40"/>
  <c r="A382" i="40"/>
  <c r="A381" i="40"/>
  <c r="A380" i="40"/>
  <c r="A379" i="40"/>
  <c r="A378" i="40"/>
  <c r="A377" i="40"/>
  <c r="A376" i="40"/>
  <c r="A375" i="40"/>
  <c r="A374" i="40"/>
  <c r="A373" i="40"/>
  <c r="A372" i="40"/>
  <c r="A371" i="40"/>
  <c r="A370" i="40"/>
  <c r="A369" i="40"/>
  <c r="A368" i="40"/>
  <c r="A367" i="40"/>
  <c r="A366" i="40"/>
  <c r="A365" i="40"/>
  <c r="A364" i="40"/>
  <c r="A363" i="40"/>
  <c r="A362" i="40"/>
  <c r="A361" i="40"/>
  <c r="A360" i="40"/>
  <c r="A359" i="40"/>
  <c r="A358" i="40"/>
  <c r="A357" i="40"/>
  <c r="A356" i="40"/>
  <c r="A355" i="40"/>
  <c r="A354" i="40"/>
  <c r="A353" i="40"/>
  <c r="A352" i="40"/>
  <c r="A351" i="40"/>
  <c r="A350" i="40"/>
  <c r="A349" i="40"/>
  <c r="A348" i="40"/>
  <c r="A347" i="40"/>
  <c r="A346" i="40"/>
  <c r="A345" i="40"/>
  <c r="A344" i="40"/>
  <c r="A343" i="40"/>
  <c r="A342" i="40"/>
  <c r="A341" i="40"/>
  <c r="A340" i="40"/>
  <c r="A339" i="40"/>
  <c r="A338" i="40"/>
  <c r="A337" i="40"/>
  <c r="A336" i="40"/>
  <c r="A335" i="40"/>
  <c r="A334" i="40"/>
  <c r="A333" i="40"/>
  <c r="A332" i="40"/>
  <c r="A331" i="40"/>
  <c r="A330" i="40"/>
  <c r="A329" i="40"/>
  <c r="A328" i="40"/>
  <c r="A327" i="40"/>
  <c r="A326" i="40"/>
  <c r="A325" i="40"/>
  <c r="A324" i="40"/>
  <c r="A323" i="40"/>
  <c r="A322" i="40"/>
  <c r="A321" i="40"/>
  <c r="A320" i="40"/>
  <c r="A319" i="40"/>
  <c r="A318" i="40"/>
  <c r="A317" i="40"/>
  <c r="A316" i="40"/>
  <c r="A315" i="40"/>
  <c r="A314" i="40"/>
  <c r="A313" i="40"/>
  <c r="A312" i="40"/>
  <c r="A311" i="40"/>
  <c r="A310" i="40"/>
  <c r="A309" i="40"/>
  <c r="A308" i="40"/>
  <c r="A307" i="40"/>
  <c r="A306" i="40"/>
  <c r="A305" i="40"/>
  <c r="A304" i="40"/>
  <c r="A303" i="40"/>
  <c r="A302" i="40"/>
  <c r="A301" i="40"/>
  <c r="A300" i="40"/>
  <c r="A299" i="40"/>
  <c r="A298" i="40"/>
  <c r="A297" i="40"/>
  <c r="A296" i="40"/>
  <c r="A295" i="40"/>
  <c r="A294" i="40"/>
  <c r="A293" i="40"/>
  <c r="A292" i="40"/>
  <c r="A291" i="40"/>
  <c r="A290" i="40"/>
  <c r="A289" i="40"/>
  <c r="A288" i="40"/>
  <c r="A287" i="40"/>
  <c r="A286" i="40"/>
  <c r="A285" i="40"/>
  <c r="A284" i="40"/>
  <c r="A283" i="40"/>
  <c r="A282" i="40"/>
  <c r="A281" i="40"/>
  <c r="A280" i="40"/>
  <c r="A279" i="40"/>
  <c r="A278" i="40"/>
  <c r="A277" i="40"/>
  <c r="A276" i="40"/>
  <c r="A275" i="40"/>
  <c r="A274" i="40"/>
  <c r="A273" i="40"/>
  <c r="A272" i="40"/>
  <c r="A271" i="40"/>
  <c r="A270" i="40"/>
  <c r="A269" i="40"/>
  <c r="A268" i="40"/>
  <c r="A267" i="40"/>
  <c r="A266" i="40"/>
  <c r="A265" i="40"/>
  <c r="A264" i="40"/>
  <c r="A263" i="40"/>
  <c r="A262" i="40"/>
  <c r="A261" i="40"/>
  <c r="A260" i="40"/>
  <c r="A259" i="40"/>
  <c r="A258" i="40"/>
  <c r="A257" i="40"/>
  <c r="A256" i="40"/>
  <c r="A255" i="40"/>
  <c r="A254" i="40"/>
  <c r="A253" i="40"/>
  <c r="A252" i="40"/>
  <c r="A251" i="40"/>
  <c r="A250" i="40"/>
  <c r="A249" i="40"/>
  <c r="A248" i="40"/>
  <c r="A247" i="40"/>
  <c r="A246" i="40"/>
  <c r="A245" i="40"/>
  <c r="A244" i="40"/>
  <c r="A243" i="40"/>
  <c r="A242" i="40"/>
  <c r="A241" i="40"/>
  <c r="A240" i="40"/>
  <c r="A239" i="40"/>
  <c r="A238" i="40"/>
  <c r="A237" i="40"/>
  <c r="A236" i="40"/>
  <c r="A235" i="40"/>
  <c r="A234" i="40"/>
  <c r="A233" i="40"/>
  <c r="A232" i="40"/>
  <c r="A231" i="40"/>
  <c r="A230" i="40"/>
  <c r="A229" i="40"/>
  <c r="A228" i="40"/>
  <c r="A227" i="40"/>
  <c r="A226" i="40"/>
  <c r="A225" i="40"/>
  <c r="A224" i="40"/>
  <c r="A223" i="40"/>
  <c r="A222" i="40"/>
  <c r="A221" i="40"/>
  <c r="A220" i="40"/>
  <c r="A219" i="40"/>
  <c r="A218" i="40"/>
  <c r="A217" i="40"/>
  <c r="A216" i="40"/>
  <c r="A215" i="40"/>
  <c r="A214" i="40"/>
  <c r="A213" i="40"/>
  <c r="A212" i="40"/>
  <c r="A211" i="40"/>
  <c r="A210" i="40"/>
  <c r="A209" i="40"/>
  <c r="A208" i="40"/>
  <c r="A207" i="40"/>
  <c r="A206" i="40"/>
  <c r="A205" i="40"/>
  <c r="A204" i="40"/>
  <c r="A203" i="40"/>
  <c r="A202" i="40"/>
  <c r="A201" i="40"/>
  <c r="A200" i="40"/>
  <c r="A199" i="40"/>
  <c r="A198" i="40"/>
  <c r="A197" i="40"/>
  <c r="A196" i="40"/>
  <c r="A195" i="40"/>
  <c r="A194" i="40"/>
  <c r="A193" i="40"/>
  <c r="A192" i="40"/>
  <c r="A191" i="40"/>
  <c r="A190" i="40"/>
  <c r="A189" i="40"/>
  <c r="A188" i="40"/>
  <c r="A187" i="40"/>
  <c r="A186" i="40"/>
  <c r="A185" i="40"/>
  <c r="A184" i="40"/>
  <c r="A183" i="40"/>
  <c r="A182" i="40"/>
  <c r="A181" i="40"/>
  <c r="A180" i="40"/>
  <c r="A179" i="40"/>
  <c r="A178" i="40"/>
  <c r="A177" i="40"/>
  <c r="A176" i="40"/>
  <c r="A175" i="40"/>
  <c r="A174" i="40"/>
  <c r="A173" i="40"/>
  <c r="A172" i="40"/>
  <c r="A171" i="40"/>
  <c r="A170" i="40"/>
  <c r="A169" i="40"/>
  <c r="A168" i="40"/>
  <c r="A167" i="40"/>
  <c r="A166" i="40"/>
  <c r="A165" i="40"/>
  <c r="A164" i="40"/>
  <c r="A163" i="40"/>
  <c r="A162" i="40"/>
  <c r="A161" i="40"/>
  <c r="A160" i="40"/>
  <c r="A159" i="40"/>
  <c r="A158" i="40"/>
  <c r="A157" i="40"/>
  <c r="A156" i="40"/>
  <c r="A155" i="40"/>
  <c r="A154" i="40"/>
  <c r="A153" i="40"/>
  <c r="A152" i="40"/>
  <c r="A151" i="40"/>
  <c r="A150" i="40"/>
  <c r="A149" i="40"/>
  <c r="A148" i="40"/>
  <c r="A147" i="40"/>
  <c r="A146" i="40"/>
  <c r="A145" i="40"/>
  <c r="A144" i="40"/>
  <c r="A143" i="40"/>
  <c r="A142" i="40"/>
  <c r="A141" i="40"/>
  <c r="A140" i="40"/>
  <c r="A139" i="40"/>
  <c r="A138" i="40"/>
  <c r="A137" i="40"/>
  <c r="A136" i="40"/>
  <c r="A135" i="40"/>
  <c r="A134" i="40"/>
  <c r="A133" i="40"/>
  <c r="A132" i="40"/>
  <c r="A131" i="40"/>
  <c r="A130" i="40"/>
  <c r="A129" i="40"/>
  <c r="A128" i="40"/>
  <c r="A127" i="40"/>
  <c r="A126" i="40"/>
  <c r="A125" i="40"/>
  <c r="A124" i="40"/>
  <c r="A123" i="40"/>
  <c r="A122" i="40"/>
  <c r="A121" i="40"/>
  <c r="A120" i="40"/>
  <c r="A119" i="40"/>
  <c r="A118" i="40"/>
  <c r="A117" i="40"/>
  <c r="A116" i="40"/>
  <c r="A115" i="40"/>
  <c r="A114" i="40"/>
  <c r="A113" i="40"/>
  <c r="A112" i="40"/>
  <c r="A111" i="40"/>
  <c r="A110" i="40"/>
  <c r="A109" i="40"/>
  <c r="A108" i="40"/>
  <c r="A107" i="40"/>
  <c r="A106" i="40"/>
  <c r="A105" i="40"/>
  <c r="A104" i="40"/>
  <c r="A103" i="40"/>
  <c r="A102" i="40"/>
  <c r="A101" i="40"/>
  <c r="A100" i="40"/>
  <c r="A99" i="40"/>
  <c r="A98" i="40"/>
  <c r="A97" i="40"/>
  <c r="A96" i="40"/>
  <c r="A95" i="40"/>
  <c r="A94" i="40"/>
  <c r="A93" i="40"/>
  <c r="A92" i="40"/>
  <c r="A91" i="40"/>
  <c r="A90" i="40"/>
  <c r="A89" i="40"/>
  <c r="A88" i="40"/>
  <c r="A87" i="40"/>
  <c r="A86" i="40"/>
  <c r="A85" i="40"/>
  <c r="A84" i="40"/>
  <c r="A83" i="40"/>
  <c r="A82" i="40"/>
  <c r="A81" i="40"/>
  <c r="A80" i="40"/>
  <c r="A79" i="40"/>
  <c r="A78" i="40"/>
  <c r="A77" i="40"/>
  <c r="A76" i="40"/>
  <c r="A75" i="40"/>
  <c r="A74" i="40"/>
  <c r="A73" i="40"/>
  <c r="A72" i="40"/>
  <c r="A71" i="40"/>
  <c r="A70" i="40"/>
  <c r="A69" i="40"/>
  <c r="A68" i="40"/>
  <c r="A67" i="40"/>
  <c r="A66" i="40"/>
  <c r="A65" i="40"/>
  <c r="A64" i="40"/>
  <c r="A63" i="40"/>
  <c r="A62" i="40"/>
  <c r="A61" i="40"/>
  <c r="A60" i="40"/>
  <c r="A59" i="40"/>
  <c r="A58" i="40"/>
  <c r="A57" i="40"/>
  <c r="A56" i="40"/>
  <c r="A55" i="40"/>
  <c r="A54" i="40"/>
  <c r="A53" i="40"/>
  <c r="A52" i="40"/>
  <c r="A51" i="40"/>
  <c r="A50" i="40"/>
  <c r="A49" i="40"/>
  <c r="A48" i="40"/>
  <c r="A47" i="40"/>
  <c r="A46" i="40"/>
  <c r="A45" i="40"/>
  <c r="A44" i="40"/>
  <c r="A43" i="40"/>
  <c r="A42" i="40"/>
  <c r="A41" i="40"/>
  <c r="A40" i="40"/>
  <c r="A39" i="40"/>
  <c r="A38" i="40"/>
  <c r="A37" i="40"/>
  <c r="A36" i="40"/>
  <c r="A35" i="40"/>
  <c r="A34" i="40"/>
  <c r="A33" i="40"/>
  <c r="A32" i="40"/>
  <c r="A31" i="40"/>
  <c r="A30" i="40"/>
  <c r="A29" i="40"/>
  <c r="A28" i="40"/>
  <c r="A27" i="40"/>
  <c r="A26" i="40"/>
  <c r="A25" i="40"/>
  <c r="A24" i="40"/>
  <c r="A23" i="40"/>
  <c r="A22" i="40"/>
  <c r="A21" i="40"/>
  <c r="A20" i="40"/>
  <c r="A19" i="40"/>
  <c r="A18" i="40"/>
  <c r="A17" i="40"/>
  <c r="A16" i="40"/>
  <c r="A15" i="40"/>
  <c r="A14" i="40"/>
  <c r="A13" i="40"/>
  <c r="A12" i="40"/>
  <c r="A11" i="40"/>
  <c r="A10" i="40"/>
  <c r="A9" i="40"/>
  <c r="A8" i="40"/>
  <c r="A7" i="40"/>
  <c r="A6" i="40"/>
  <c r="A5" i="40"/>
  <c r="A4" i="40"/>
  <c r="A150" i="39"/>
  <c r="A149" i="39"/>
  <c r="A148" i="39"/>
  <c r="A147" i="39"/>
  <c r="A146" i="39"/>
  <c r="A145" i="39"/>
  <c r="A144" i="39"/>
  <c r="A143" i="39"/>
  <c r="A142" i="39"/>
  <c r="A141" i="39"/>
  <c r="A140" i="39"/>
  <c r="A139" i="39"/>
  <c r="A138" i="39"/>
  <c r="A137" i="39"/>
  <c r="A136" i="39"/>
  <c r="A135" i="39"/>
  <c r="A134" i="39"/>
  <c r="A133" i="39"/>
  <c r="A132" i="39"/>
  <c r="A131" i="39"/>
  <c r="A130" i="39"/>
  <c r="A129" i="39"/>
  <c r="A128" i="39"/>
  <c r="A127" i="39"/>
  <c r="A126" i="39"/>
  <c r="A125" i="39"/>
  <c r="A124" i="39"/>
  <c r="A123" i="39"/>
  <c r="A122" i="39"/>
  <c r="A121" i="39"/>
  <c r="A120" i="39"/>
  <c r="A119" i="39"/>
  <c r="A118" i="39"/>
  <c r="A117" i="39"/>
  <c r="A116" i="39"/>
  <c r="A115" i="39"/>
  <c r="A114" i="39"/>
  <c r="A113" i="39"/>
  <c r="A112" i="39"/>
  <c r="A111" i="39"/>
  <c r="A110" i="39"/>
  <c r="A109" i="39"/>
  <c r="A108" i="39"/>
  <c r="A107" i="39"/>
  <c r="A106" i="39"/>
  <c r="A105" i="39"/>
  <c r="A104" i="39"/>
  <c r="A103" i="39"/>
  <c r="A102" i="39"/>
  <c r="A101" i="39"/>
  <c r="A100" i="39"/>
  <c r="A99" i="39"/>
  <c r="A98" i="39"/>
  <c r="A97" i="39"/>
  <c r="A96" i="39"/>
  <c r="A95" i="39"/>
  <c r="A94" i="39"/>
  <c r="A93" i="39"/>
  <c r="A92" i="39"/>
  <c r="A91" i="39"/>
  <c r="A90" i="39"/>
  <c r="A89" i="39"/>
  <c r="A88" i="39"/>
  <c r="A87" i="39"/>
  <c r="A86" i="39"/>
  <c r="A85" i="39"/>
  <c r="A84" i="39"/>
  <c r="A83" i="39"/>
  <c r="A82" i="39"/>
  <c r="A81" i="39"/>
  <c r="A80" i="39"/>
  <c r="A79" i="39"/>
  <c r="A78" i="39"/>
  <c r="A77" i="39"/>
  <c r="A76" i="39"/>
  <c r="A75" i="39"/>
  <c r="A74" i="39"/>
  <c r="A73" i="39"/>
  <c r="A72" i="39"/>
  <c r="A71" i="39"/>
  <c r="A70" i="39"/>
  <c r="A69" i="39"/>
  <c r="A68" i="39"/>
  <c r="A67" i="39"/>
  <c r="A66" i="39"/>
  <c r="A65" i="39"/>
  <c r="A64" i="39"/>
  <c r="A63" i="39"/>
  <c r="A62" i="39"/>
  <c r="A61" i="39"/>
  <c r="A60" i="39"/>
  <c r="A59" i="39"/>
  <c r="A58" i="39"/>
  <c r="A57" i="39"/>
  <c r="A56" i="39"/>
  <c r="A55" i="39"/>
  <c r="A54" i="39"/>
  <c r="A53" i="39"/>
  <c r="A52" i="39"/>
  <c r="A51" i="39"/>
  <c r="A50" i="39"/>
  <c r="A49" i="39"/>
  <c r="A48" i="39"/>
  <c r="A47" i="39"/>
  <c r="A46" i="39"/>
  <c r="A45" i="39"/>
  <c r="A44" i="39"/>
  <c r="A43" i="39"/>
  <c r="A42" i="39"/>
  <c r="A41" i="39"/>
  <c r="A40" i="39"/>
  <c r="A39" i="39"/>
  <c r="A38" i="39"/>
  <c r="A37" i="39"/>
  <c r="A36" i="39"/>
  <c r="A35" i="39"/>
  <c r="A34" i="39"/>
  <c r="A33" i="39"/>
  <c r="A32" i="39"/>
  <c r="A31" i="39"/>
  <c r="A30" i="39"/>
  <c r="A29" i="39"/>
  <c r="A28" i="39"/>
  <c r="A27" i="39"/>
  <c r="A26" i="39"/>
  <c r="A25" i="39"/>
  <c r="A24" i="39"/>
  <c r="A23" i="39"/>
  <c r="A22" i="39"/>
  <c r="A21" i="39"/>
  <c r="A20" i="39"/>
  <c r="A19" i="39"/>
  <c r="A18" i="39"/>
  <c r="A17" i="39"/>
  <c r="A16" i="39"/>
  <c r="A15" i="39"/>
  <c r="A14" i="39"/>
  <c r="A13" i="39"/>
  <c r="A12" i="39"/>
  <c r="A11" i="39"/>
  <c r="A10" i="39"/>
  <c r="A9" i="39"/>
  <c r="A8" i="39"/>
  <c r="A7" i="39"/>
  <c r="A6" i="39"/>
  <c r="A5" i="39"/>
  <c r="A4" i="39"/>
  <c r="A500" i="37"/>
  <c r="A499" i="37"/>
  <c r="A498" i="37"/>
  <c r="A497" i="37"/>
  <c r="A496" i="37"/>
  <c r="A495" i="37"/>
  <c r="A494" i="37"/>
  <c r="A493" i="37"/>
  <c r="A492" i="37"/>
  <c r="A491" i="37"/>
  <c r="A490" i="37"/>
  <c r="A489" i="37"/>
  <c r="A488" i="37"/>
  <c r="A487" i="37"/>
  <c r="A486" i="37"/>
  <c r="A485" i="37"/>
  <c r="A484" i="37"/>
  <c r="A483" i="37"/>
  <c r="A482" i="37"/>
  <c r="A481" i="37"/>
  <c r="A480" i="37"/>
  <c r="A479" i="37"/>
  <c r="A478" i="37"/>
  <c r="A477" i="37"/>
  <c r="A476" i="37"/>
  <c r="A475" i="37"/>
  <c r="A474" i="37"/>
  <c r="A473" i="37"/>
  <c r="A472" i="37"/>
  <c r="A471" i="37"/>
  <c r="A470" i="37"/>
  <c r="A469" i="37"/>
  <c r="A468" i="37"/>
  <c r="A467" i="37"/>
  <c r="A466" i="37"/>
  <c r="A465" i="37"/>
  <c r="A464" i="37"/>
  <c r="A463" i="37"/>
  <c r="A462" i="37"/>
  <c r="A461" i="37"/>
  <c r="A460" i="37"/>
  <c r="A459" i="37"/>
  <c r="A458" i="37"/>
  <c r="A457" i="37"/>
  <c r="A456" i="37"/>
  <c r="A455" i="37"/>
  <c r="A454" i="37"/>
  <c r="A453" i="37"/>
  <c r="A452" i="37"/>
  <c r="A451" i="37"/>
  <c r="A450" i="37"/>
  <c r="A449" i="37"/>
  <c r="A448" i="37"/>
  <c r="A447" i="37"/>
  <c r="A446" i="37"/>
  <c r="A445" i="37"/>
  <c r="A444" i="37"/>
  <c r="A443" i="37"/>
  <c r="A442" i="37"/>
  <c r="A441" i="37"/>
  <c r="A440" i="37"/>
  <c r="A439" i="37"/>
  <c r="A438" i="37"/>
  <c r="A437" i="37"/>
  <c r="A436" i="37"/>
  <c r="A435" i="37"/>
  <c r="A434" i="37"/>
  <c r="A433" i="37"/>
  <c r="A432" i="37"/>
  <c r="A431" i="37"/>
  <c r="A430" i="37"/>
  <c r="A429" i="37"/>
  <c r="A428" i="37"/>
  <c r="A427" i="37"/>
  <c r="A426" i="37"/>
  <c r="A425" i="37"/>
  <c r="A424" i="37"/>
  <c r="A423" i="37"/>
  <c r="A422" i="37"/>
  <c r="A421" i="37"/>
  <c r="A420" i="37"/>
  <c r="A419" i="37"/>
  <c r="A418" i="37"/>
  <c r="A417" i="37"/>
  <c r="A416" i="37"/>
  <c r="A415" i="37"/>
  <c r="A414" i="37"/>
  <c r="A413" i="37"/>
  <c r="A412" i="37"/>
  <c r="A411" i="37"/>
  <c r="A410" i="37"/>
  <c r="A409" i="37"/>
  <c r="A408" i="37"/>
  <c r="A407" i="37"/>
  <c r="A406" i="37"/>
  <c r="A405" i="37"/>
  <c r="A404" i="37"/>
  <c r="A403" i="37"/>
  <c r="A402" i="37"/>
  <c r="A401" i="37"/>
  <c r="A400" i="37"/>
  <c r="A399" i="37"/>
  <c r="A398" i="37"/>
  <c r="A397" i="37"/>
  <c r="A396" i="37"/>
  <c r="A395" i="37"/>
  <c r="A394" i="37"/>
  <c r="A393" i="37"/>
  <c r="A392" i="37"/>
  <c r="A391" i="37"/>
  <c r="A390" i="37"/>
  <c r="A389" i="37"/>
  <c r="A388" i="37"/>
  <c r="A387" i="37"/>
  <c r="A386" i="37"/>
  <c r="A385" i="37"/>
  <c r="A384" i="37"/>
  <c r="A383" i="37"/>
  <c r="A382" i="37"/>
  <c r="A381" i="37"/>
  <c r="A380" i="37"/>
  <c r="A379" i="37"/>
  <c r="A378" i="37"/>
  <c r="A377" i="37"/>
  <c r="A376" i="37"/>
  <c r="A375" i="37"/>
  <c r="A374" i="37"/>
  <c r="A373" i="37"/>
  <c r="A372" i="37"/>
  <c r="A371" i="37"/>
  <c r="A370" i="37"/>
  <c r="A369" i="37"/>
  <c r="A368" i="37"/>
  <c r="A367" i="37"/>
  <c r="A366" i="37"/>
  <c r="A365" i="37"/>
  <c r="A364" i="37"/>
  <c r="A363" i="37"/>
  <c r="A362" i="37"/>
  <c r="A361" i="37"/>
  <c r="A360" i="37"/>
  <c r="A359" i="37"/>
  <c r="A358" i="37"/>
  <c r="A357" i="37"/>
  <c r="A356" i="37"/>
  <c r="A355" i="37"/>
  <c r="A354" i="37"/>
  <c r="A353" i="37"/>
  <c r="A352" i="37"/>
  <c r="A351" i="37"/>
  <c r="A350" i="37"/>
  <c r="A349" i="37"/>
  <c r="A348" i="37"/>
  <c r="A347" i="37"/>
  <c r="A346" i="37"/>
  <c r="A345" i="37"/>
  <c r="A344" i="37"/>
  <c r="A343" i="37"/>
  <c r="A342" i="37"/>
  <c r="A341" i="37"/>
  <c r="A340" i="37"/>
  <c r="A339" i="37"/>
  <c r="A338" i="37"/>
  <c r="A337" i="37"/>
  <c r="A336" i="37"/>
  <c r="A335" i="37"/>
  <c r="A334" i="37"/>
  <c r="A333" i="37"/>
  <c r="A332" i="37"/>
  <c r="A331" i="37"/>
  <c r="A330" i="37"/>
  <c r="A329" i="37"/>
  <c r="A328" i="37"/>
  <c r="A327" i="37"/>
  <c r="A326" i="37"/>
  <c r="A325" i="37"/>
  <c r="A324" i="37"/>
  <c r="A323" i="37"/>
  <c r="A322" i="37"/>
  <c r="A321" i="37"/>
  <c r="A320" i="37"/>
  <c r="A319" i="37"/>
  <c r="A318" i="37"/>
  <c r="A317" i="37"/>
  <c r="A316" i="37"/>
  <c r="A315" i="37"/>
  <c r="A314" i="37"/>
  <c r="A313" i="37"/>
  <c r="A312" i="37"/>
  <c r="A311" i="37"/>
  <c r="A310" i="37"/>
  <c r="A309" i="37"/>
  <c r="A308" i="37"/>
  <c r="A307" i="37"/>
  <c r="A306" i="37"/>
  <c r="A305" i="37"/>
  <c r="A304" i="37"/>
  <c r="A303" i="37"/>
  <c r="A302" i="37"/>
  <c r="A301" i="37"/>
  <c r="A300" i="37"/>
  <c r="A299" i="37"/>
  <c r="A298" i="37"/>
  <c r="A297" i="37"/>
  <c r="A296" i="37"/>
  <c r="A295" i="37"/>
  <c r="A294" i="37"/>
  <c r="A293" i="37"/>
  <c r="A292" i="37"/>
  <c r="A291" i="37"/>
  <c r="A290" i="37"/>
  <c r="A289" i="37"/>
  <c r="A288" i="37"/>
  <c r="A287" i="37"/>
  <c r="A286" i="37"/>
  <c r="A285" i="37"/>
  <c r="A284" i="37"/>
  <c r="A283" i="37"/>
  <c r="A282" i="37"/>
  <c r="A281" i="37"/>
  <c r="A280" i="37"/>
  <c r="A279" i="37"/>
  <c r="A278" i="37"/>
  <c r="A277" i="37"/>
  <c r="A276" i="37"/>
  <c r="A275" i="37"/>
  <c r="A274" i="37"/>
  <c r="A273" i="37"/>
  <c r="A272" i="37"/>
  <c r="A271" i="37"/>
  <c r="A270" i="37"/>
  <c r="A269" i="37"/>
  <c r="A268" i="37"/>
  <c r="A267" i="37"/>
  <c r="A266" i="37"/>
  <c r="A265" i="37"/>
  <c r="A264" i="37"/>
  <c r="A263" i="37"/>
  <c r="A262" i="37"/>
  <c r="A261" i="37"/>
  <c r="A260" i="37"/>
  <c r="A259" i="37"/>
  <c r="A258" i="37"/>
  <c r="A257" i="37"/>
  <c r="A256" i="37"/>
  <c r="A255" i="37"/>
  <c r="A254" i="37"/>
  <c r="A253" i="37"/>
  <c r="A252" i="37"/>
  <c r="A251" i="37"/>
  <c r="A250" i="37"/>
  <c r="A249" i="37"/>
  <c r="A248" i="37"/>
  <c r="A247" i="37"/>
  <c r="A246" i="37"/>
  <c r="A245" i="37"/>
  <c r="A244" i="37"/>
  <c r="A243" i="37"/>
  <c r="A242" i="37"/>
  <c r="A241" i="37"/>
  <c r="A240" i="37"/>
  <c r="A239" i="37"/>
  <c r="A238" i="37"/>
  <c r="A237" i="37"/>
  <c r="A236" i="37"/>
  <c r="A235" i="37"/>
  <c r="A234" i="37"/>
  <c r="A233" i="37"/>
  <c r="A232" i="37"/>
  <c r="A231" i="37"/>
  <c r="A230" i="37"/>
  <c r="A229" i="37"/>
  <c r="A228" i="37"/>
  <c r="A227" i="37"/>
  <c r="A226" i="37"/>
  <c r="A225" i="37"/>
  <c r="A224" i="37"/>
  <c r="A223" i="37"/>
  <c r="A222" i="37"/>
  <c r="A221" i="37"/>
  <c r="A220" i="37"/>
  <c r="A219" i="37"/>
  <c r="A218" i="37"/>
  <c r="A217" i="37"/>
  <c r="A216" i="37"/>
  <c r="A215" i="37"/>
  <c r="A214" i="37"/>
  <c r="A213" i="37"/>
  <c r="A212" i="37"/>
  <c r="A211" i="37"/>
  <c r="A210" i="37"/>
  <c r="A209" i="37"/>
  <c r="A208" i="37"/>
  <c r="A207" i="37"/>
  <c r="A206" i="37"/>
  <c r="A205" i="37"/>
  <c r="A204" i="37"/>
  <c r="A203" i="37"/>
  <c r="A202" i="37"/>
  <c r="A201" i="37"/>
  <c r="A200" i="37"/>
  <c r="A199" i="37"/>
  <c r="A198" i="37"/>
  <c r="A197" i="37"/>
  <c r="A196" i="37"/>
  <c r="A195" i="37"/>
  <c r="A194" i="37"/>
  <c r="A193" i="37"/>
  <c r="A192" i="37"/>
  <c r="A191" i="37"/>
  <c r="A190" i="37"/>
  <c r="A189" i="37"/>
  <c r="A188" i="37"/>
  <c r="A187" i="37"/>
  <c r="A186" i="37"/>
  <c r="A185" i="37"/>
  <c r="A184" i="37"/>
  <c r="A183" i="37"/>
  <c r="A182" i="37"/>
  <c r="A181" i="37"/>
  <c r="A180" i="37"/>
  <c r="A179" i="37"/>
  <c r="A178" i="37"/>
  <c r="A177" i="37"/>
  <c r="A176" i="37"/>
  <c r="A175" i="37"/>
  <c r="A174" i="37"/>
  <c r="A173" i="37"/>
  <c r="A172" i="37"/>
  <c r="A171" i="37"/>
  <c r="A170" i="37"/>
  <c r="A169" i="37"/>
  <c r="A168" i="37"/>
  <c r="A167" i="37"/>
  <c r="A166" i="37"/>
  <c r="A165" i="37"/>
  <c r="A164" i="37"/>
  <c r="A163" i="37"/>
  <c r="A162" i="37"/>
  <c r="A161" i="37"/>
  <c r="A160" i="37"/>
  <c r="A159" i="37"/>
  <c r="A158" i="37"/>
  <c r="A157" i="37"/>
  <c r="A156" i="37"/>
  <c r="A155" i="37"/>
  <c r="A154" i="37"/>
  <c r="A153" i="37"/>
  <c r="A152" i="37"/>
  <c r="A151" i="37"/>
  <c r="A150" i="37"/>
  <c r="A149" i="37"/>
  <c r="A148" i="37"/>
  <c r="A147" i="37"/>
  <c r="A146" i="37"/>
  <c r="A145" i="37"/>
  <c r="A144" i="37"/>
  <c r="A143" i="37"/>
  <c r="A142" i="37"/>
  <c r="A141" i="37"/>
  <c r="A140" i="37"/>
  <c r="A139" i="37"/>
  <c r="A138" i="37"/>
  <c r="A137" i="37"/>
  <c r="A136" i="37"/>
  <c r="A135" i="37"/>
  <c r="A134" i="37"/>
  <c r="A133" i="37"/>
  <c r="A132" i="37"/>
  <c r="A131" i="37"/>
  <c r="A130" i="37"/>
  <c r="A129" i="37"/>
  <c r="A128" i="37"/>
  <c r="A127" i="37"/>
  <c r="A126" i="37"/>
  <c r="A125" i="37"/>
  <c r="A124" i="37"/>
  <c r="A123" i="37"/>
  <c r="A122" i="37"/>
  <c r="A121" i="37"/>
  <c r="A120" i="37"/>
  <c r="A119" i="37"/>
  <c r="A118" i="37"/>
  <c r="A117" i="37"/>
  <c r="A116" i="37"/>
  <c r="A115" i="37"/>
  <c r="A114" i="37"/>
  <c r="A113" i="37"/>
  <c r="A112" i="37"/>
  <c r="A111" i="37"/>
  <c r="A110" i="37"/>
  <c r="A109" i="37"/>
  <c r="A108" i="37"/>
  <c r="A107" i="37"/>
  <c r="A106" i="37"/>
  <c r="A105" i="37"/>
  <c r="A104" i="37"/>
  <c r="A103" i="37"/>
  <c r="A102" i="37"/>
  <c r="A101" i="37"/>
  <c r="A100" i="37"/>
  <c r="A99" i="37"/>
  <c r="A98" i="37"/>
  <c r="A97" i="37"/>
  <c r="A96" i="37"/>
  <c r="A95" i="37"/>
  <c r="A94" i="37"/>
  <c r="A93" i="37"/>
  <c r="A92" i="37"/>
  <c r="A91" i="37"/>
  <c r="A90" i="37"/>
  <c r="A89" i="37"/>
  <c r="A88" i="37"/>
  <c r="A87" i="37"/>
  <c r="A86" i="37"/>
  <c r="A85" i="37"/>
  <c r="A84" i="37"/>
  <c r="A83" i="37"/>
  <c r="A82" i="37"/>
  <c r="A81" i="37"/>
  <c r="A80" i="37"/>
  <c r="A79" i="37"/>
  <c r="A78" i="37"/>
  <c r="A77" i="37"/>
  <c r="A76" i="37"/>
  <c r="A75" i="37"/>
  <c r="A74" i="37"/>
  <c r="A73" i="37"/>
  <c r="A72" i="37"/>
  <c r="A71" i="37"/>
  <c r="A70" i="37"/>
  <c r="A69" i="37"/>
  <c r="A68" i="37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A33" i="37"/>
  <c r="A32" i="37"/>
  <c r="A31" i="37"/>
  <c r="A30" i="37"/>
  <c r="A29" i="37"/>
  <c r="A28" i="37"/>
  <c r="A27" i="37"/>
  <c r="A26" i="37"/>
  <c r="A25" i="37"/>
  <c r="A24" i="37"/>
  <c r="A23" i="37"/>
  <c r="A22" i="37"/>
  <c r="A21" i="37"/>
  <c r="A20" i="37"/>
  <c r="A19" i="37"/>
  <c r="A18" i="37"/>
  <c r="A17" i="37"/>
  <c r="A16" i="37"/>
  <c r="A15" i="37"/>
  <c r="A14" i="37"/>
  <c r="A13" i="37"/>
  <c r="A12" i="37"/>
  <c r="A11" i="37"/>
  <c r="A10" i="37"/>
  <c r="A9" i="37"/>
  <c r="A8" i="37"/>
  <c r="A7" i="37"/>
  <c r="A6" i="37"/>
  <c r="A5" i="37"/>
  <c r="A4" i="37"/>
  <c r="A1005" i="28"/>
  <c r="A1004" i="28"/>
  <c r="A1003" i="28"/>
  <c r="A1002" i="28"/>
  <c r="A1001" i="28"/>
  <c r="A1000" i="28"/>
  <c r="A999" i="28"/>
  <c r="A998" i="28"/>
  <c r="A997" i="28"/>
  <c r="A996" i="28"/>
  <c r="A995" i="28"/>
  <c r="A994" i="28"/>
  <c r="A993" i="28"/>
  <c r="A992" i="28"/>
  <c r="A991" i="28"/>
  <c r="A990" i="28"/>
  <c r="A989" i="28"/>
  <c r="A988" i="28"/>
  <c r="A987" i="28"/>
  <c r="A986" i="28"/>
  <c r="A985" i="28"/>
  <c r="A984" i="28"/>
  <c r="A983" i="28"/>
  <c r="A982" i="28"/>
  <c r="A981" i="28"/>
  <c r="A980" i="28"/>
  <c r="A979" i="28"/>
  <c r="A978" i="28"/>
  <c r="A977" i="28"/>
  <c r="A976" i="28"/>
  <c r="A975" i="28"/>
  <c r="A974" i="28"/>
  <c r="A973" i="28"/>
  <c r="A972" i="28"/>
  <c r="A971" i="28"/>
  <c r="A970" i="28"/>
  <c r="A969" i="28"/>
  <c r="A968" i="28"/>
  <c r="A967" i="28"/>
  <c r="A966" i="28"/>
  <c r="A965" i="28"/>
  <c r="A964" i="28"/>
  <c r="A963" i="28"/>
  <c r="A962" i="28"/>
  <c r="A961" i="28"/>
  <c r="A960" i="28"/>
  <c r="A959" i="28"/>
  <c r="A958" i="28"/>
  <c r="A957" i="28"/>
  <c r="A956" i="28"/>
  <c r="A955" i="28"/>
  <c r="A954" i="28"/>
  <c r="A953" i="28"/>
  <c r="A952" i="28"/>
  <c r="A951" i="28"/>
  <c r="A950" i="28"/>
  <c r="A949" i="28"/>
  <c r="A948" i="28"/>
  <c r="A947" i="28"/>
  <c r="A946" i="28"/>
  <c r="A945" i="28"/>
  <c r="A944" i="28"/>
  <c r="A943" i="28"/>
  <c r="A942" i="28"/>
  <c r="A941" i="28"/>
  <c r="A940" i="28"/>
  <c r="A939" i="28"/>
  <c r="A938" i="28"/>
  <c r="A937" i="28"/>
  <c r="A936" i="28"/>
  <c r="A935" i="28"/>
  <c r="A934" i="28"/>
  <c r="A933" i="28"/>
  <c r="A932" i="28"/>
  <c r="A931" i="28"/>
  <c r="A930" i="28"/>
  <c r="A929" i="28"/>
  <c r="A928" i="28"/>
  <c r="A927" i="28"/>
  <c r="A926" i="28"/>
  <c r="A925" i="28"/>
  <c r="A924" i="28"/>
  <c r="A923" i="28"/>
  <c r="A922" i="28"/>
  <c r="A921" i="28"/>
  <c r="A920" i="28"/>
  <c r="A919" i="28"/>
  <c r="A918" i="28"/>
  <c r="A917" i="28"/>
  <c r="A916" i="28"/>
  <c r="A915" i="28"/>
  <c r="A914" i="28"/>
  <c r="A913" i="28"/>
  <c r="A912" i="28"/>
  <c r="A911" i="28"/>
  <c r="A910" i="28"/>
  <c r="A909" i="28"/>
  <c r="A908" i="28"/>
  <c r="A907" i="28"/>
  <c r="A906" i="28"/>
  <c r="A905" i="28"/>
  <c r="A904" i="28"/>
  <c r="A903" i="28"/>
  <c r="A902" i="28"/>
  <c r="A901" i="28"/>
  <c r="A900" i="28"/>
  <c r="A899" i="28"/>
  <c r="A898" i="28"/>
  <c r="A897" i="28"/>
  <c r="A896" i="28"/>
  <c r="A895" i="28"/>
  <c r="A894" i="28"/>
  <c r="A893" i="28"/>
  <c r="A892" i="28"/>
  <c r="A891" i="28"/>
  <c r="A890" i="28"/>
  <c r="A889" i="28"/>
  <c r="A888" i="28"/>
  <c r="A887" i="28"/>
  <c r="A886" i="28"/>
  <c r="A885" i="28"/>
  <c r="A884" i="28"/>
  <c r="A883" i="28"/>
  <c r="A882" i="28"/>
  <c r="A881" i="28"/>
  <c r="A880" i="28"/>
  <c r="A879" i="28"/>
  <c r="A878" i="28"/>
  <c r="A877" i="28"/>
  <c r="A876" i="28"/>
  <c r="A875" i="28"/>
  <c r="A874" i="28"/>
  <c r="A873" i="28"/>
  <c r="A872" i="28"/>
  <c r="A871" i="28"/>
  <c r="A870" i="28"/>
  <c r="A869" i="28"/>
  <c r="A868" i="28"/>
  <c r="A867" i="28"/>
  <c r="A866" i="28"/>
  <c r="A865" i="28"/>
  <c r="A864" i="28"/>
  <c r="A863" i="28"/>
  <c r="A862" i="28"/>
  <c r="A861" i="28"/>
  <c r="A860" i="28"/>
  <c r="A859" i="28"/>
  <c r="A858" i="28"/>
  <c r="A857" i="28"/>
  <c r="A856" i="28"/>
  <c r="A855" i="28"/>
  <c r="A854" i="28"/>
  <c r="A853" i="28"/>
  <c r="A852" i="28"/>
  <c r="A851" i="28"/>
  <c r="A850" i="28"/>
  <c r="A849" i="28"/>
  <c r="A848" i="28"/>
  <c r="A847" i="28"/>
  <c r="A846" i="28"/>
  <c r="A845" i="28"/>
  <c r="A844" i="28"/>
  <c r="A843" i="28"/>
  <c r="A842" i="28"/>
  <c r="A841" i="28"/>
  <c r="A840" i="28"/>
  <c r="A839" i="28"/>
  <c r="A838" i="28"/>
  <c r="A837" i="28"/>
  <c r="A836" i="28"/>
  <c r="A835" i="28"/>
  <c r="A834" i="28"/>
  <c r="A833" i="28"/>
  <c r="A832" i="28"/>
  <c r="A831" i="28"/>
  <c r="A830" i="28"/>
  <c r="A829" i="28"/>
  <c r="A828" i="28"/>
  <c r="A827" i="28"/>
  <c r="A826" i="28"/>
  <c r="A825" i="28"/>
  <c r="A824" i="28"/>
  <c r="A823" i="28"/>
  <c r="A822" i="28"/>
  <c r="A821" i="28"/>
  <c r="A820" i="28"/>
  <c r="A819" i="28"/>
  <c r="A818" i="28"/>
  <c r="A817" i="28"/>
  <c r="A816" i="28"/>
  <c r="A815" i="28"/>
  <c r="A814" i="28"/>
  <c r="A813" i="28"/>
  <c r="A812" i="28"/>
  <c r="A811" i="28"/>
  <c r="A810" i="28"/>
  <c r="A809" i="28"/>
  <c r="A808" i="28"/>
  <c r="A807" i="28"/>
  <c r="A806" i="28"/>
  <c r="A805" i="28"/>
  <c r="A804" i="28"/>
  <c r="A803" i="28"/>
  <c r="A802" i="28"/>
  <c r="A801" i="28"/>
  <c r="A800" i="28"/>
  <c r="A799" i="28"/>
  <c r="A798" i="28"/>
  <c r="A797" i="28"/>
  <c r="A796" i="28"/>
  <c r="A795" i="28"/>
  <c r="A794" i="28"/>
  <c r="A793" i="28"/>
  <c r="A792" i="28"/>
  <c r="A791" i="28"/>
  <c r="A790" i="28"/>
  <c r="A789" i="28"/>
  <c r="A788" i="28"/>
  <c r="A787" i="28"/>
  <c r="A786" i="28"/>
  <c r="A785" i="28"/>
  <c r="A784" i="28"/>
  <c r="A783" i="28"/>
  <c r="A782" i="28"/>
  <c r="A781" i="28"/>
  <c r="A780" i="28"/>
  <c r="A779" i="28"/>
  <c r="A778" i="28"/>
  <c r="A777" i="28"/>
  <c r="A776" i="28"/>
  <c r="A775" i="28"/>
  <c r="A774" i="28"/>
  <c r="A773" i="28"/>
  <c r="A772" i="28"/>
  <c r="A771" i="28"/>
  <c r="A770" i="28"/>
  <c r="A769" i="28"/>
  <c r="A768" i="28"/>
  <c r="A767" i="28"/>
  <c r="A766" i="28"/>
  <c r="A765" i="28"/>
  <c r="A764" i="28"/>
  <c r="A763" i="28"/>
  <c r="A762" i="28"/>
  <c r="A761" i="28"/>
  <c r="A760" i="28"/>
  <c r="A759" i="28"/>
  <c r="A758" i="28"/>
  <c r="A757" i="28"/>
  <c r="A756" i="28"/>
  <c r="A755" i="28"/>
  <c r="A754" i="28"/>
  <c r="A753" i="28"/>
  <c r="A752" i="28"/>
  <c r="A751" i="28"/>
  <c r="A750" i="28"/>
  <c r="A749" i="28"/>
  <c r="A748" i="28"/>
  <c r="A747" i="28"/>
  <c r="A746" i="28"/>
  <c r="A745" i="28"/>
  <c r="A744" i="28"/>
  <c r="A743" i="28"/>
  <c r="A742" i="28"/>
  <c r="A741" i="28"/>
  <c r="A740" i="28"/>
  <c r="A739" i="28"/>
  <c r="A738" i="28"/>
  <c r="A737" i="28"/>
  <c r="A736" i="28"/>
  <c r="A735" i="28"/>
  <c r="A734" i="28"/>
  <c r="A733" i="28"/>
  <c r="A732" i="28"/>
  <c r="A731" i="28"/>
  <c r="A730" i="28"/>
  <c r="A729" i="28"/>
  <c r="A728" i="28"/>
  <c r="A727" i="28"/>
  <c r="A726" i="28"/>
  <c r="A725" i="28"/>
  <c r="A724" i="28"/>
  <c r="A723" i="28"/>
  <c r="A722" i="28"/>
  <c r="A721" i="28"/>
  <c r="A720" i="28"/>
  <c r="A719" i="28"/>
  <c r="A718" i="28"/>
  <c r="A717" i="28"/>
  <c r="A716" i="28"/>
  <c r="A715" i="28"/>
  <c r="A714" i="28"/>
  <c r="A713" i="28"/>
  <c r="A712" i="28"/>
  <c r="A711" i="28"/>
  <c r="A710" i="28"/>
  <c r="A709" i="28"/>
  <c r="A708" i="28"/>
  <c r="A707" i="28"/>
  <c r="A706" i="28"/>
  <c r="A705" i="28"/>
  <c r="A704" i="28"/>
  <c r="A703" i="28"/>
  <c r="A702" i="28"/>
  <c r="A701" i="28"/>
  <c r="A700" i="28"/>
  <c r="A699" i="28"/>
  <c r="A698" i="28"/>
  <c r="A697" i="28"/>
  <c r="A696" i="28"/>
  <c r="A695" i="28"/>
  <c r="A694" i="28"/>
  <c r="A693" i="28"/>
  <c r="A692" i="28"/>
  <c r="A691" i="28"/>
  <c r="A690" i="28"/>
  <c r="A689" i="28"/>
  <c r="A688" i="28"/>
  <c r="A687" i="28"/>
  <c r="A686" i="28"/>
  <c r="A685" i="28"/>
  <c r="A684" i="28"/>
  <c r="A683" i="28"/>
  <c r="A682" i="28"/>
  <c r="A681" i="28"/>
  <c r="A680" i="28"/>
  <c r="A679" i="28"/>
  <c r="A678" i="28"/>
  <c r="A677" i="28"/>
  <c r="A676" i="28"/>
  <c r="A675" i="28"/>
  <c r="A674" i="28"/>
  <c r="A673" i="28"/>
  <c r="A672" i="28"/>
  <c r="A671" i="28"/>
  <c r="A670" i="28"/>
  <c r="A669" i="28"/>
  <c r="A668" i="28"/>
  <c r="A667" i="28"/>
  <c r="A666" i="28"/>
  <c r="A665" i="28"/>
  <c r="A664" i="28"/>
  <c r="A663" i="28"/>
  <c r="A662" i="28"/>
  <c r="A661" i="28"/>
  <c r="A660" i="28"/>
  <c r="A659" i="28"/>
  <c r="A658" i="28"/>
  <c r="A657" i="28"/>
  <c r="A656" i="28"/>
  <c r="A655" i="28"/>
  <c r="A654" i="28"/>
  <c r="A653" i="28"/>
  <c r="A652" i="28"/>
  <c r="A651" i="28"/>
  <c r="A650" i="28"/>
  <c r="A649" i="28"/>
  <c r="A648" i="28"/>
  <c r="A647" i="28"/>
  <c r="A646" i="28"/>
  <c r="A645" i="28"/>
  <c r="A644" i="28"/>
  <c r="A643" i="28"/>
  <c r="A642" i="28"/>
  <c r="A641" i="28"/>
  <c r="A640" i="28"/>
  <c r="A639" i="28"/>
  <c r="A638" i="28"/>
  <c r="A637" i="28"/>
  <c r="A636" i="28"/>
  <c r="A635" i="28"/>
  <c r="A634" i="28"/>
  <c r="A633" i="28"/>
  <c r="A632" i="28"/>
  <c r="A631" i="28"/>
  <c r="A630" i="28"/>
  <c r="A629" i="28"/>
  <c r="A628" i="28"/>
  <c r="A627" i="28"/>
  <c r="A626" i="28"/>
  <c r="A625" i="28"/>
  <c r="A624" i="28"/>
  <c r="A623" i="28"/>
  <c r="A622" i="28"/>
  <c r="A621" i="28"/>
  <c r="A620" i="28"/>
  <c r="A619" i="28"/>
  <c r="A618" i="28"/>
  <c r="A617" i="28"/>
  <c r="A616" i="28"/>
  <c r="A615" i="28"/>
  <c r="A614" i="28"/>
  <c r="A613" i="28"/>
  <c r="A612" i="28"/>
  <c r="A611" i="28"/>
  <c r="A610" i="28"/>
  <c r="A609" i="28"/>
  <c r="A608" i="28"/>
  <c r="A607" i="28"/>
  <c r="A606" i="28"/>
  <c r="A605" i="28"/>
  <c r="A604" i="28"/>
  <c r="A603" i="28"/>
  <c r="A602" i="28"/>
  <c r="A601" i="28"/>
  <c r="A600" i="28"/>
  <c r="A599" i="28"/>
  <c r="A598" i="28"/>
  <c r="A597" i="28"/>
  <c r="A596" i="28"/>
  <c r="A595" i="28"/>
  <c r="A594" i="28"/>
  <c r="A593" i="28"/>
  <c r="A592" i="28"/>
  <c r="A591" i="28"/>
  <c r="A590" i="28"/>
  <c r="A589" i="28"/>
  <c r="A588" i="28"/>
  <c r="A587" i="28"/>
  <c r="A586" i="28"/>
  <c r="A585" i="28"/>
  <c r="A584" i="28"/>
  <c r="A583" i="28"/>
  <c r="A582" i="28"/>
  <c r="A581" i="28"/>
  <c r="A580" i="28"/>
  <c r="A579" i="28"/>
  <c r="A578" i="28"/>
  <c r="A577" i="28"/>
  <c r="A576" i="28"/>
  <c r="A575" i="28"/>
  <c r="A574" i="28"/>
  <c r="A573" i="28"/>
  <c r="A572" i="28"/>
  <c r="A571" i="28"/>
  <c r="A570" i="28"/>
  <c r="A569" i="28"/>
  <c r="A568" i="28"/>
  <c r="A567" i="28"/>
  <c r="A566" i="28"/>
  <c r="A565" i="28"/>
  <c r="A564" i="28"/>
  <c r="A563" i="28"/>
  <c r="A562" i="28"/>
  <c r="A561" i="28"/>
  <c r="A560" i="28"/>
  <c r="A559" i="28"/>
  <c r="A558" i="28"/>
  <c r="A557" i="28"/>
  <c r="A556" i="28"/>
  <c r="A555" i="28"/>
  <c r="A554" i="28"/>
  <c r="A553" i="28"/>
  <c r="A552" i="28"/>
  <c r="A551" i="28"/>
  <c r="A550" i="28"/>
  <c r="A549" i="28"/>
  <c r="A548" i="28"/>
  <c r="A547" i="28"/>
  <c r="A546" i="28"/>
  <c r="A545" i="28"/>
  <c r="A544" i="28"/>
  <c r="A543" i="28"/>
  <c r="A542" i="28"/>
  <c r="A541" i="28"/>
  <c r="A540" i="28"/>
  <c r="A539" i="28"/>
  <c r="A538" i="28"/>
  <c r="A537" i="28"/>
  <c r="A536" i="28"/>
  <c r="A535" i="28"/>
  <c r="A534" i="28"/>
  <c r="A533" i="28"/>
  <c r="A532" i="28"/>
  <c r="A531" i="28"/>
  <c r="A530" i="28"/>
  <c r="A529" i="28"/>
  <c r="A528" i="28"/>
  <c r="A527" i="28"/>
  <c r="A526" i="28"/>
  <c r="A525" i="28"/>
  <c r="A524" i="28"/>
  <c r="A523" i="28"/>
  <c r="A522" i="28"/>
  <c r="A521" i="28"/>
  <c r="A520" i="28"/>
  <c r="A519" i="28"/>
  <c r="A518" i="28"/>
  <c r="A517" i="28"/>
  <c r="A516" i="28"/>
  <c r="A515" i="28"/>
  <c r="A514" i="28"/>
  <c r="A513" i="28"/>
  <c r="A512" i="28"/>
  <c r="A511" i="28"/>
  <c r="A510" i="28"/>
  <c r="A509" i="28"/>
  <c r="A508" i="28"/>
  <c r="A507" i="28"/>
  <c r="A506" i="28"/>
  <c r="A505" i="28"/>
  <c r="A504" i="28"/>
  <c r="A503" i="28"/>
  <c r="A502" i="28"/>
  <c r="A501" i="28"/>
  <c r="A500" i="28"/>
  <c r="A499" i="28"/>
  <c r="A498" i="28"/>
  <c r="A497" i="28"/>
  <c r="A496" i="28"/>
  <c r="A495" i="28"/>
  <c r="A494" i="28"/>
  <c r="A493" i="28"/>
  <c r="A492" i="28"/>
  <c r="A491" i="28"/>
  <c r="A490" i="28"/>
  <c r="A489" i="28"/>
  <c r="A488" i="28"/>
  <c r="A487" i="28"/>
  <c r="A486" i="28"/>
  <c r="A485" i="28"/>
  <c r="A484" i="28"/>
  <c r="A483" i="28"/>
  <c r="A482" i="28"/>
  <c r="A481" i="28"/>
  <c r="A480" i="28"/>
  <c r="A479" i="28"/>
  <c r="A478" i="28"/>
  <c r="A477" i="28"/>
  <c r="A476" i="28"/>
  <c r="A475" i="28"/>
  <c r="A474" i="28"/>
  <c r="A473" i="28"/>
  <c r="A472" i="28"/>
  <c r="A471" i="28"/>
  <c r="A470" i="28"/>
  <c r="A469" i="28"/>
  <c r="A468" i="28"/>
  <c r="A467" i="28"/>
  <c r="A466" i="28"/>
  <c r="A465" i="28"/>
  <c r="A464" i="28"/>
  <c r="A463" i="28"/>
  <c r="A462" i="28"/>
  <c r="A461" i="28"/>
  <c r="A460" i="28"/>
  <c r="A459" i="28"/>
  <c r="A458" i="28"/>
  <c r="A457" i="28"/>
  <c r="A456" i="28"/>
  <c r="A455" i="28"/>
  <c r="A454" i="28"/>
  <c r="A453" i="28"/>
  <c r="A452" i="28"/>
  <c r="A451" i="28"/>
  <c r="A450" i="28"/>
  <c r="A449" i="28"/>
  <c r="A448" i="28"/>
  <c r="A447" i="28"/>
  <c r="A446" i="28"/>
  <c r="A445" i="28"/>
  <c r="A444" i="28"/>
  <c r="A443" i="28"/>
  <c r="A442" i="28"/>
  <c r="A441" i="28"/>
  <c r="A440" i="28"/>
  <c r="A439" i="28"/>
  <c r="A438" i="28"/>
  <c r="A437" i="28"/>
  <c r="A436" i="28"/>
  <c r="A435" i="28"/>
  <c r="A434" i="28"/>
  <c r="A433" i="28"/>
  <c r="A432" i="28"/>
  <c r="A431" i="28"/>
  <c r="A430" i="28"/>
  <c r="A429" i="28"/>
  <c r="A428" i="28"/>
  <c r="A427" i="28"/>
  <c r="A426" i="28"/>
  <c r="A425" i="28"/>
  <c r="A424" i="28"/>
  <c r="A423" i="28"/>
  <c r="A422" i="28"/>
  <c r="A421" i="28"/>
  <c r="A420" i="28"/>
  <c r="A419" i="28"/>
  <c r="A418" i="28"/>
  <c r="A417" i="28"/>
  <c r="A416" i="28"/>
  <c r="A415" i="28"/>
  <c r="A414" i="28"/>
  <c r="A413" i="28"/>
  <c r="A412" i="28"/>
  <c r="A411" i="28"/>
  <c r="A410" i="28"/>
  <c r="A409" i="28"/>
  <c r="A408" i="28"/>
  <c r="A407" i="28"/>
  <c r="A406" i="28"/>
  <c r="A405" i="28"/>
  <c r="A404" i="28"/>
  <c r="A403" i="28"/>
  <c r="A402" i="28"/>
  <c r="A401" i="28"/>
  <c r="A400" i="28"/>
  <c r="A399" i="28"/>
  <c r="A398" i="28"/>
  <c r="A397" i="28"/>
  <c r="A396" i="28"/>
  <c r="A395" i="28"/>
  <c r="A394" i="28"/>
  <c r="A393" i="28"/>
  <c r="A392" i="28"/>
  <c r="A391" i="28"/>
  <c r="A390" i="28"/>
  <c r="A389" i="28"/>
  <c r="A388" i="28"/>
  <c r="A387" i="28"/>
  <c r="A386" i="28"/>
  <c r="A385" i="28"/>
  <c r="A384" i="28"/>
  <c r="A383" i="28"/>
  <c r="A382" i="28"/>
  <c r="A381" i="28"/>
  <c r="A380" i="28"/>
  <c r="A379" i="28"/>
  <c r="A378" i="28"/>
  <c r="A377" i="28"/>
  <c r="A376" i="28"/>
  <c r="A375" i="28"/>
  <c r="A374" i="28"/>
  <c r="A373" i="28"/>
  <c r="A372" i="28"/>
  <c r="A371" i="28"/>
  <c r="A370" i="28"/>
  <c r="A369" i="28"/>
  <c r="A368" i="28"/>
  <c r="A367" i="28"/>
  <c r="A366" i="28"/>
  <c r="A365" i="28"/>
  <c r="A364" i="28"/>
  <c r="A363" i="28"/>
  <c r="A362" i="28"/>
  <c r="A361" i="28"/>
  <c r="A360" i="28"/>
  <c r="A359" i="28"/>
  <c r="A358" i="28"/>
  <c r="A357" i="28"/>
  <c r="A356" i="28"/>
  <c r="A355" i="28"/>
  <c r="A354" i="28"/>
  <c r="A353" i="28"/>
  <c r="A352" i="28"/>
  <c r="A351" i="28"/>
  <c r="A350" i="28"/>
  <c r="A349" i="28"/>
  <c r="A348" i="28"/>
  <c r="A347" i="28"/>
  <c r="A346" i="28"/>
  <c r="A345" i="28"/>
  <c r="A344" i="28"/>
  <c r="A343" i="28"/>
  <c r="A342" i="28"/>
  <c r="A341" i="28"/>
  <c r="A340" i="28"/>
  <c r="A339" i="28"/>
  <c r="A338" i="28"/>
  <c r="A337" i="28"/>
  <c r="A336" i="28"/>
  <c r="A335" i="28"/>
  <c r="A334" i="28"/>
  <c r="A333" i="28"/>
  <c r="A332" i="28"/>
  <c r="A331" i="28"/>
  <c r="A330" i="28"/>
  <c r="A329" i="28"/>
  <c r="A328" i="28"/>
  <c r="A327" i="28"/>
  <c r="A326" i="28"/>
  <c r="A325" i="28"/>
  <c r="A324" i="28"/>
  <c r="A323" i="28"/>
  <c r="A322" i="28"/>
  <c r="A321" i="28"/>
  <c r="A320" i="28"/>
  <c r="A319" i="28"/>
  <c r="A318" i="28"/>
  <c r="A317" i="28"/>
  <c r="A316" i="28"/>
  <c r="A315" i="28"/>
  <c r="A314" i="28"/>
  <c r="A313" i="28"/>
  <c r="A312" i="28"/>
  <c r="A311" i="28"/>
  <c r="A310" i="28"/>
  <c r="A309" i="28"/>
  <c r="A308" i="28"/>
  <c r="A307" i="28"/>
  <c r="A306" i="28"/>
  <c r="A305" i="28"/>
  <c r="A304" i="28"/>
  <c r="A303" i="28"/>
  <c r="A302" i="28"/>
  <c r="A301" i="28"/>
  <c r="A300" i="28"/>
  <c r="A299" i="28"/>
  <c r="A298" i="28"/>
  <c r="A297" i="28"/>
  <c r="A296" i="28"/>
  <c r="A295" i="28"/>
  <c r="A294" i="28"/>
  <c r="A293" i="28"/>
  <c r="A292" i="28"/>
  <c r="A291" i="28"/>
  <c r="A290" i="28"/>
  <c r="A289" i="28"/>
  <c r="A288" i="28"/>
  <c r="A287" i="28"/>
  <c r="A286" i="28"/>
  <c r="A285" i="28"/>
  <c r="A284" i="28"/>
  <c r="A283" i="28"/>
  <c r="A282" i="28"/>
  <c r="A281" i="28"/>
  <c r="A280" i="28"/>
  <c r="A279" i="28"/>
  <c r="A278" i="28"/>
  <c r="A277" i="28"/>
  <c r="A276" i="28"/>
  <c r="A275" i="28"/>
  <c r="A274" i="28"/>
  <c r="A273" i="28"/>
  <c r="A272" i="28"/>
  <c r="A271" i="28"/>
  <c r="A270" i="28"/>
  <c r="A269" i="28"/>
  <c r="A268" i="28"/>
  <c r="A267" i="28"/>
  <c r="A266" i="28"/>
  <c r="A265" i="28"/>
  <c r="A264" i="28"/>
  <c r="A263" i="28"/>
  <c r="A262" i="28"/>
  <c r="A261" i="28"/>
  <c r="A260" i="28"/>
  <c r="A259" i="28"/>
  <c r="A258" i="28"/>
  <c r="A257" i="28"/>
  <c r="A256" i="28"/>
  <c r="A255" i="28"/>
  <c r="A254" i="28"/>
  <c r="A253" i="28"/>
  <c r="A252" i="28"/>
  <c r="A251" i="28"/>
  <c r="A250" i="28"/>
  <c r="A249" i="28"/>
  <c r="A248" i="28"/>
  <c r="A247" i="28"/>
  <c r="A246" i="28"/>
  <c r="A245" i="28"/>
  <c r="A244" i="28"/>
  <c r="A243" i="28"/>
  <c r="A242" i="28"/>
  <c r="A241" i="28"/>
  <c r="A240" i="28"/>
  <c r="A239" i="28"/>
  <c r="A238" i="28"/>
  <c r="A237" i="28"/>
  <c r="A236" i="28"/>
  <c r="A235" i="28"/>
  <c r="A234" i="28"/>
  <c r="A233" i="28"/>
  <c r="A232" i="28"/>
  <c r="A231" i="28"/>
  <c r="A230" i="28"/>
  <c r="A229" i="28"/>
  <c r="A228" i="28"/>
  <c r="A227" i="28"/>
  <c r="A226" i="28"/>
  <c r="A225" i="28"/>
  <c r="A224" i="28"/>
  <c r="A223" i="28"/>
  <c r="A222" i="28"/>
  <c r="A221" i="28"/>
  <c r="A220" i="28"/>
  <c r="A219" i="28"/>
  <c r="A218" i="28"/>
  <c r="A217" i="28"/>
  <c r="A216" i="28"/>
  <c r="A215" i="28"/>
  <c r="A214" i="28"/>
  <c r="A213" i="28"/>
  <c r="A212" i="28"/>
  <c r="A211" i="28"/>
  <c r="A210" i="28"/>
  <c r="A209" i="28"/>
  <c r="A208" i="28"/>
  <c r="A207" i="28"/>
  <c r="A206" i="28"/>
  <c r="A205" i="28"/>
  <c r="A204" i="28"/>
  <c r="A203" i="28"/>
  <c r="A202" i="28"/>
  <c r="A201" i="28"/>
  <c r="A200" i="28"/>
  <c r="A199" i="28"/>
  <c r="A198" i="28"/>
  <c r="A197" i="28"/>
  <c r="A196" i="28"/>
  <c r="A195" i="28"/>
  <c r="A194" i="28"/>
  <c r="A193" i="28"/>
  <c r="A192" i="28"/>
  <c r="A191" i="28"/>
  <c r="A190" i="28"/>
  <c r="A189" i="28"/>
  <c r="A188" i="28"/>
  <c r="A187" i="28"/>
  <c r="A186" i="28"/>
  <c r="A185" i="28"/>
  <c r="A184" i="28"/>
  <c r="A183" i="28"/>
  <c r="A182" i="28"/>
  <c r="A181" i="28"/>
  <c r="A180" i="28"/>
  <c r="A179" i="28"/>
  <c r="A178" i="28"/>
  <c r="A177" i="28"/>
  <c r="A176" i="28"/>
  <c r="A175" i="28"/>
  <c r="A174" i="28"/>
  <c r="A173" i="28"/>
  <c r="A172" i="28"/>
  <c r="A171" i="28"/>
  <c r="A170" i="28"/>
  <c r="A169" i="28"/>
  <c r="A168" i="28"/>
  <c r="A167" i="28"/>
  <c r="A166" i="28"/>
  <c r="A165" i="28"/>
  <c r="A164" i="28"/>
  <c r="A163" i="28"/>
  <c r="A162" i="28"/>
  <c r="A161" i="28"/>
  <c r="A160" i="28"/>
  <c r="A159" i="28"/>
  <c r="A158" i="28"/>
  <c r="A157" i="28"/>
  <c r="A156" i="28"/>
  <c r="A155" i="28"/>
  <c r="A154" i="28"/>
  <c r="A153" i="28"/>
  <c r="A152" i="28"/>
  <c r="A151" i="28"/>
  <c r="A150" i="28"/>
  <c r="A149" i="28"/>
  <c r="A148" i="28"/>
  <c r="A147" i="28"/>
  <c r="A146" i="28"/>
  <c r="A145" i="28"/>
  <c r="A144" i="28"/>
  <c r="A143" i="28"/>
  <c r="A142" i="28"/>
  <c r="A141" i="28"/>
  <c r="A140" i="28"/>
  <c r="A139" i="28"/>
  <c r="A138" i="28"/>
  <c r="A137" i="28"/>
  <c r="A136" i="28"/>
  <c r="A135" i="28"/>
  <c r="A134" i="28"/>
  <c r="A133" i="28"/>
  <c r="A132" i="28"/>
  <c r="A131" i="28"/>
  <c r="A130" i="28"/>
  <c r="A129" i="28"/>
  <c r="A128" i="28"/>
  <c r="A127" i="28"/>
  <c r="A126" i="28"/>
  <c r="A125" i="28"/>
  <c r="A124" i="28"/>
  <c r="A123" i="28"/>
  <c r="A122" i="28"/>
  <c r="A121" i="28"/>
  <c r="A120" i="28"/>
  <c r="A119" i="28"/>
  <c r="A118" i="28"/>
  <c r="A117" i="28"/>
  <c r="A116" i="28"/>
  <c r="A115" i="28"/>
  <c r="A114" i="28"/>
  <c r="A113" i="28"/>
  <c r="A112" i="28"/>
  <c r="A111" i="28"/>
  <c r="A110" i="28"/>
  <c r="A109" i="28"/>
  <c r="A108" i="28"/>
  <c r="A107" i="28"/>
  <c r="A106" i="28"/>
  <c r="A105" i="28"/>
  <c r="A104" i="28"/>
  <c r="A103" i="28"/>
  <c r="A102" i="28"/>
  <c r="A101" i="28"/>
  <c r="A100" i="28"/>
  <c r="A99" i="28"/>
  <c r="A98" i="28"/>
  <c r="A97" i="28"/>
  <c r="A96" i="28"/>
  <c r="A95" i="28"/>
  <c r="A94" i="28"/>
  <c r="A93" i="28"/>
  <c r="A92" i="28"/>
  <c r="A91" i="28"/>
  <c r="A90" i="28"/>
  <c r="A89" i="28"/>
  <c r="A88" i="28"/>
  <c r="A87" i="28"/>
  <c r="A86" i="28"/>
  <c r="A85" i="28"/>
  <c r="A84" i="28"/>
  <c r="A83" i="28"/>
  <c r="A82" i="28"/>
  <c r="A81" i="28"/>
  <c r="A80" i="28"/>
  <c r="A79" i="28"/>
  <c r="A78" i="28"/>
  <c r="A77" i="28"/>
  <c r="A76" i="28"/>
  <c r="A75" i="28"/>
  <c r="A74" i="28"/>
  <c r="A73" i="28"/>
  <c r="A72" i="28"/>
  <c r="A71" i="28"/>
  <c r="A70" i="28"/>
  <c r="A69" i="28"/>
  <c r="A68" i="28"/>
  <c r="A67" i="28"/>
  <c r="A66" i="28"/>
  <c r="A65" i="28"/>
  <c r="A64" i="28"/>
  <c r="A63" i="28"/>
  <c r="A62" i="28"/>
  <c r="A61" i="28"/>
  <c r="A60" i="28"/>
  <c r="A59" i="28"/>
  <c r="A58" i="28"/>
  <c r="A57" i="28"/>
  <c r="A56" i="28"/>
  <c r="A55" i="28"/>
  <c r="A54" i="28"/>
  <c r="A53" i="28"/>
  <c r="A52" i="28"/>
  <c r="A51" i="28"/>
  <c r="A50" i="28"/>
  <c r="A49" i="28"/>
  <c r="A48" i="28"/>
  <c r="A47" i="28"/>
  <c r="A46" i="28"/>
  <c r="A45" i="28"/>
  <c r="A44" i="28"/>
  <c r="A43" i="28"/>
  <c r="A42" i="28"/>
  <c r="A41" i="28"/>
  <c r="A40" i="28"/>
  <c r="A39" i="28"/>
  <c r="A38" i="28"/>
  <c r="A37" i="28"/>
  <c r="A36" i="28"/>
  <c r="A35" i="28"/>
  <c r="A34" i="28"/>
  <c r="A33" i="28"/>
  <c r="A32" i="28"/>
  <c r="A31" i="28"/>
  <c r="A30" i="28"/>
  <c r="A29" i="28"/>
  <c r="A28" i="28"/>
  <c r="A27" i="28"/>
  <c r="A26" i="28"/>
  <c r="A25" i="28"/>
  <c r="A24" i="28"/>
  <c r="A23" i="28"/>
  <c r="A22" i="28"/>
  <c r="A21" i="28"/>
  <c r="A20" i="28"/>
  <c r="A19" i="28"/>
  <c r="A18" i="28"/>
  <c r="A17" i="28"/>
  <c r="A16" i="28"/>
  <c r="A15" i="28"/>
  <c r="A14" i="28"/>
  <c r="A13" i="28"/>
  <c r="A12" i="28"/>
  <c r="A11" i="28"/>
  <c r="A10" i="28"/>
  <c r="A9" i="28"/>
  <c r="A8" i="28"/>
  <c r="A7" i="28"/>
  <c r="A6" i="28"/>
  <c r="A5" i="28"/>
  <c r="A4" i="28"/>
  <c r="A1" i="27"/>
  <c r="B1" i="25"/>
  <c r="X1" i="25"/>
  <c r="AA1" i="25"/>
  <c r="G1" i="30"/>
  <c r="F1" i="30"/>
  <c r="Z1" i="25"/>
  <c r="AB1" i="25"/>
  <c r="AK300" i="26"/>
  <c r="C300" i="26"/>
  <c r="AK299" i="26"/>
  <c r="C299" i="26"/>
  <c r="AK298" i="26"/>
  <c r="C298" i="26"/>
  <c r="AK297" i="26"/>
  <c r="C297" i="26"/>
  <c r="AK296" i="26"/>
  <c r="C296" i="26"/>
  <c r="AK295" i="26"/>
  <c r="C295" i="26"/>
  <c r="AK294" i="26"/>
  <c r="C294" i="26"/>
  <c r="AK293" i="26"/>
  <c r="C293" i="26"/>
  <c r="AK292" i="26"/>
  <c r="C292" i="26"/>
  <c r="AK291" i="26"/>
  <c r="C291" i="26"/>
  <c r="AK290" i="26"/>
  <c r="C290" i="26"/>
  <c r="AK289" i="26"/>
  <c r="C289" i="26"/>
  <c r="AK288" i="26"/>
  <c r="C288" i="26"/>
  <c r="AK287" i="26"/>
  <c r="C287" i="26"/>
  <c r="AK286" i="26"/>
  <c r="C286" i="26"/>
  <c r="AK285" i="26"/>
  <c r="C285" i="26"/>
  <c r="AK284" i="26"/>
  <c r="C284" i="26"/>
  <c r="AK283" i="26"/>
  <c r="C283" i="26"/>
  <c r="AK282" i="26"/>
  <c r="C282" i="26"/>
  <c r="AK281" i="26"/>
  <c r="C281" i="26"/>
  <c r="AK280" i="26"/>
  <c r="C280" i="26"/>
  <c r="AK279" i="26"/>
  <c r="C279" i="26"/>
  <c r="AK278" i="26"/>
  <c r="C278" i="26"/>
  <c r="AK277" i="26"/>
  <c r="C277" i="26"/>
  <c r="AK276" i="26"/>
  <c r="C276" i="26"/>
  <c r="AK275" i="26"/>
  <c r="C275" i="26"/>
  <c r="AK274" i="26"/>
  <c r="C274" i="26"/>
  <c r="AK273" i="26"/>
  <c r="C273" i="26"/>
  <c r="AK272" i="26"/>
  <c r="C272" i="26"/>
  <c r="AK271" i="26"/>
  <c r="C271" i="26"/>
  <c r="AK270" i="26"/>
  <c r="C270" i="26"/>
  <c r="AK269" i="26"/>
  <c r="C269" i="26"/>
  <c r="AK268" i="26"/>
  <c r="C268" i="26"/>
  <c r="AK267" i="26"/>
  <c r="C267" i="26"/>
  <c r="AK266" i="26"/>
  <c r="C266" i="26"/>
  <c r="AK265" i="26"/>
  <c r="C265" i="26"/>
  <c r="AK264" i="26"/>
  <c r="C264" i="26"/>
  <c r="AK263" i="26"/>
  <c r="C263" i="26"/>
  <c r="AK262" i="26"/>
  <c r="C262" i="26"/>
  <c r="AK261" i="26"/>
  <c r="C261" i="26"/>
  <c r="AK260" i="26"/>
  <c r="C260" i="26"/>
  <c r="AK259" i="26"/>
  <c r="C259" i="26"/>
  <c r="AK258" i="26"/>
  <c r="C258" i="26"/>
  <c r="AK257" i="26"/>
  <c r="C257" i="26"/>
  <c r="AK256" i="26"/>
  <c r="C256" i="26"/>
  <c r="AK255" i="26"/>
  <c r="C255" i="26"/>
  <c r="AK254" i="26"/>
  <c r="C254" i="26"/>
  <c r="AK253" i="26"/>
  <c r="C253" i="26"/>
  <c r="AK252" i="26"/>
  <c r="C252" i="26"/>
  <c r="AK251" i="26"/>
  <c r="C251" i="26"/>
  <c r="AK250" i="26"/>
  <c r="C250" i="26"/>
  <c r="AK249" i="26"/>
  <c r="C249" i="26"/>
  <c r="AK248" i="26"/>
  <c r="C248" i="26"/>
  <c r="AK247" i="26"/>
  <c r="C247" i="26"/>
  <c r="AK246" i="26"/>
  <c r="C246" i="26"/>
  <c r="AK245" i="26"/>
  <c r="C245" i="26"/>
  <c r="AK244" i="26"/>
  <c r="C244" i="26"/>
  <c r="AK243" i="26"/>
  <c r="C243" i="26"/>
  <c r="AK242" i="26"/>
  <c r="C242" i="26"/>
  <c r="AK241" i="26"/>
  <c r="C241" i="26"/>
  <c r="AK240" i="26"/>
  <c r="C240" i="26"/>
  <c r="AK239" i="26"/>
  <c r="C239" i="26"/>
  <c r="AK238" i="26"/>
  <c r="C238" i="26"/>
  <c r="AK237" i="26"/>
  <c r="C237" i="26"/>
  <c r="AK236" i="26"/>
  <c r="C236" i="26"/>
  <c r="AK235" i="26"/>
  <c r="C235" i="26"/>
  <c r="AK234" i="26"/>
  <c r="C234" i="26"/>
  <c r="AK233" i="26"/>
  <c r="C233" i="26"/>
  <c r="AK232" i="26"/>
  <c r="C232" i="26"/>
  <c r="AK231" i="26"/>
  <c r="C231" i="26"/>
  <c r="AK230" i="26"/>
  <c r="C230" i="26"/>
  <c r="AK229" i="26"/>
  <c r="C229" i="26"/>
  <c r="AK228" i="26"/>
  <c r="C228" i="26"/>
  <c r="AK227" i="26"/>
  <c r="C227" i="26"/>
  <c r="AK226" i="26"/>
  <c r="C226" i="26"/>
  <c r="AK225" i="26"/>
  <c r="C225" i="26"/>
  <c r="AK224" i="26"/>
  <c r="C224" i="26"/>
  <c r="AK223" i="26"/>
  <c r="C223" i="26"/>
  <c r="AK222" i="26"/>
  <c r="C222" i="26"/>
  <c r="AK221" i="26"/>
  <c r="C221" i="26"/>
  <c r="AK220" i="26"/>
  <c r="C220" i="26"/>
  <c r="AK219" i="26"/>
  <c r="C219" i="26"/>
  <c r="AK218" i="26"/>
  <c r="C218" i="26"/>
  <c r="AK217" i="26"/>
  <c r="C217" i="26"/>
  <c r="AK216" i="26"/>
  <c r="C216" i="26"/>
  <c r="AK215" i="26"/>
  <c r="C215" i="26"/>
  <c r="AK214" i="26"/>
  <c r="C214" i="26"/>
  <c r="AK213" i="26"/>
  <c r="C213" i="26"/>
  <c r="AK212" i="26"/>
  <c r="C212" i="26"/>
  <c r="AK211" i="26"/>
  <c r="C211" i="26"/>
  <c r="AK210" i="26"/>
  <c r="C210" i="26"/>
  <c r="AK209" i="26"/>
  <c r="C209" i="26"/>
  <c r="AK208" i="26"/>
  <c r="C208" i="26"/>
  <c r="AK207" i="26"/>
  <c r="C207" i="26"/>
  <c r="AK206" i="26"/>
  <c r="C206" i="26"/>
  <c r="AK205" i="26"/>
  <c r="C205" i="26"/>
  <c r="AK204" i="26"/>
  <c r="C204" i="26"/>
  <c r="AK203" i="26"/>
  <c r="C203" i="26"/>
  <c r="AK202" i="26"/>
  <c r="C202" i="26"/>
  <c r="AK201" i="26"/>
  <c r="C201" i="26"/>
  <c r="AK200" i="26"/>
  <c r="C200" i="26"/>
  <c r="AK199" i="26"/>
  <c r="C199" i="26"/>
  <c r="AK198" i="26"/>
  <c r="C198" i="26"/>
  <c r="AK197" i="26"/>
  <c r="C197" i="26"/>
  <c r="AK196" i="26"/>
  <c r="C196" i="26"/>
  <c r="AK195" i="26"/>
  <c r="C195" i="26"/>
  <c r="AK194" i="26"/>
  <c r="C194" i="26"/>
  <c r="AK193" i="26"/>
  <c r="C193" i="26"/>
  <c r="AK192" i="26"/>
  <c r="C192" i="26"/>
  <c r="AK191" i="26"/>
  <c r="C191" i="26"/>
  <c r="AK190" i="26"/>
  <c r="C190" i="26"/>
  <c r="AK189" i="26"/>
  <c r="C189" i="26"/>
  <c r="AK188" i="26"/>
  <c r="C188" i="26"/>
  <c r="AK187" i="26"/>
  <c r="C187" i="26"/>
  <c r="AK186" i="26"/>
  <c r="C186" i="26"/>
  <c r="AK185" i="26"/>
  <c r="C185" i="26"/>
  <c r="AK184" i="26"/>
  <c r="C184" i="26"/>
  <c r="AK183" i="26"/>
  <c r="C183" i="26"/>
  <c r="AK182" i="26"/>
  <c r="C182" i="26"/>
  <c r="AK181" i="26"/>
  <c r="C181" i="26"/>
  <c r="AK180" i="26"/>
  <c r="C180" i="26"/>
  <c r="AK179" i="26"/>
  <c r="C179" i="26"/>
  <c r="AK178" i="26"/>
  <c r="C178" i="26"/>
  <c r="AK177" i="26"/>
  <c r="C177" i="26"/>
  <c r="AK176" i="26"/>
  <c r="C176" i="26"/>
  <c r="AK175" i="26"/>
  <c r="C175" i="26"/>
  <c r="AK174" i="26"/>
  <c r="C174" i="26"/>
  <c r="AK173" i="26"/>
  <c r="C173" i="26"/>
  <c r="AK172" i="26"/>
  <c r="C172" i="26"/>
  <c r="AK171" i="26"/>
  <c r="C171" i="26"/>
  <c r="AK170" i="26"/>
  <c r="C170" i="26"/>
  <c r="AK169" i="26"/>
  <c r="C169" i="26"/>
  <c r="AK168" i="26"/>
  <c r="C168" i="26"/>
  <c r="AK167" i="26"/>
  <c r="C167" i="26"/>
  <c r="AK166" i="26"/>
  <c r="C166" i="26"/>
  <c r="AK165" i="26"/>
  <c r="C165" i="26"/>
  <c r="AK164" i="26"/>
  <c r="C164" i="26"/>
  <c r="AK163" i="26"/>
  <c r="C163" i="26"/>
  <c r="AK162" i="26"/>
  <c r="C162" i="26"/>
  <c r="AK161" i="26"/>
  <c r="C161" i="26"/>
  <c r="AK160" i="26"/>
  <c r="C160" i="26"/>
  <c r="AK159" i="26"/>
  <c r="C159" i="26"/>
  <c r="AK158" i="26"/>
  <c r="C158" i="26"/>
  <c r="AK157" i="26"/>
  <c r="C157" i="26"/>
  <c r="AK156" i="26"/>
  <c r="C156" i="26"/>
  <c r="AK155" i="26"/>
  <c r="C155" i="26"/>
  <c r="AK154" i="26"/>
  <c r="C154" i="26"/>
  <c r="AK153" i="26"/>
  <c r="C153" i="26"/>
  <c r="AK152" i="26"/>
  <c r="C152" i="26"/>
  <c r="AK151" i="26"/>
  <c r="C151" i="26"/>
  <c r="AK150" i="26"/>
  <c r="C150" i="26"/>
  <c r="AK149" i="26"/>
  <c r="C149" i="26"/>
  <c r="AK148" i="26"/>
  <c r="C148" i="26"/>
  <c r="AK147" i="26"/>
  <c r="C147" i="26"/>
  <c r="AK146" i="26"/>
  <c r="C146" i="26"/>
  <c r="AK145" i="26"/>
  <c r="C145" i="26"/>
  <c r="AK144" i="26"/>
  <c r="C144" i="26"/>
  <c r="AK143" i="26"/>
  <c r="C143" i="26"/>
  <c r="AK142" i="26"/>
  <c r="C142" i="26"/>
  <c r="AK141" i="26"/>
  <c r="C141" i="26"/>
  <c r="AK140" i="26"/>
  <c r="C140" i="26"/>
  <c r="AK139" i="26"/>
  <c r="C139" i="26"/>
  <c r="AK138" i="26"/>
  <c r="C138" i="26"/>
  <c r="AK137" i="26"/>
  <c r="C137" i="26"/>
  <c r="AK136" i="26"/>
  <c r="C136" i="26"/>
  <c r="AK135" i="26"/>
  <c r="C135" i="26"/>
  <c r="AK134" i="26"/>
  <c r="C134" i="26"/>
  <c r="AK133" i="26"/>
  <c r="C133" i="26"/>
  <c r="AK132" i="26"/>
  <c r="C132" i="26"/>
  <c r="AK131" i="26"/>
  <c r="C131" i="26"/>
  <c r="AK130" i="26"/>
  <c r="C130" i="26"/>
  <c r="AK129" i="26"/>
  <c r="C129" i="26"/>
  <c r="AK128" i="26"/>
  <c r="C128" i="26"/>
  <c r="AK127" i="26"/>
  <c r="C127" i="26"/>
  <c r="AK126" i="26"/>
  <c r="C126" i="26"/>
  <c r="AK125" i="26"/>
  <c r="C125" i="26"/>
  <c r="AK124" i="26"/>
  <c r="C124" i="26"/>
  <c r="AK123" i="26"/>
  <c r="C123" i="26"/>
  <c r="AK122" i="26"/>
  <c r="C122" i="26"/>
  <c r="AK121" i="26"/>
  <c r="C121" i="26"/>
  <c r="AK120" i="26"/>
  <c r="C120" i="26"/>
  <c r="AK119" i="26"/>
  <c r="C119" i="26"/>
  <c r="AK118" i="26"/>
  <c r="C118" i="26"/>
  <c r="AK117" i="26"/>
  <c r="C117" i="26"/>
  <c r="AK116" i="26"/>
  <c r="C116" i="26"/>
  <c r="AK115" i="26"/>
  <c r="C115" i="26"/>
  <c r="AK114" i="26"/>
  <c r="C114" i="26"/>
  <c r="AK113" i="26"/>
  <c r="C113" i="26"/>
  <c r="AK112" i="26"/>
  <c r="C112" i="26"/>
  <c r="AK111" i="26"/>
  <c r="C111" i="26"/>
  <c r="AK110" i="26"/>
  <c r="C110" i="26"/>
  <c r="AK109" i="26"/>
  <c r="C109" i="26"/>
  <c r="AK108" i="26"/>
  <c r="C108" i="26"/>
  <c r="AK107" i="26"/>
  <c r="C107" i="26"/>
  <c r="AK106" i="26"/>
  <c r="C106" i="26"/>
  <c r="AK105" i="26"/>
  <c r="C105" i="26"/>
  <c r="AK104" i="26"/>
  <c r="C104" i="26"/>
  <c r="AK103" i="26"/>
  <c r="C103" i="26"/>
  <c r="AK102" i="26"/>
  <c r="C102" i="26"/>
  <c r="AK101" i="26"/>
  <c r="C101" i="26"/>
  <c r="AK301" i="26"/>
  <c r="C301" i="26"/>
  <c r="AK100" i="26"/>
  <c r="C100" i="26"/>
  <c r="AK99" i="26"/>
  <c r="C99" i="26"/>
  <c r="AK98" i="26"/>
  <c r="C98" i="26"/>
  <c r="AK97" i="26"/>
  <c r="C97" i="26"/>
  <c r="AK96" i="26"/>
  <c r="C96" i="26"/>
  <c r="AK95" i="26"/>
  <c r="C95" i="26"/>
  <c r="AK94" i="26"/>
  <c r="C94" i="26"/>
  <c r="AK93" i="26"/>
  <c r="C93" i="26"/>
  <c r="AK92" i="26"/>
  <c r="C92" i="26"/>
  <c r="AK91" i="26"/>
  <c r="C91" i="26"/>
  <c r="AK90" i="26"/>
  <c r="C90" i="26"/>
  <c r="AK89" i="26"/>
  <c r="C89" i="26"/>
  <c r="AK88" i="26"/>
  <c r="C88" i="26"/>
  <c r="AK87" i="26"/>
  <c r="C87" i="26"/>
  <c r="AK86" i="26"/>
  <c r="C86" i="26"/>
  <c r="AK85" i="26"/>
  <c r="C85" i="26"/>
  <c r="AK84" i="26"/>
  <c r="C84" i="26"/>
  <c r="AK83" i="26"/>
  <c r="C83" i="26"/>
  <c r="AK82" i="26"/>
  <c r="C82" i="26"/>
  <c r="AK81" i="26"/>
  <c r="C81" i="26"/>
  <c r="AK80" i="26"/>
  <c r="C80" i="26"/>
  <c r="AK79" i="26"/>
  <c r="C79" i="26"/>
  <c r="AK78" i="26"/>
  <c r="C78" i="26"/>
  <c r="AK77" i="26"/>
  <c r="C77" i="26"/>
  <c r="AK76" i="26"/>
  <c r="C76" i="26"/>
  <c r="AK75" i="26"/>
  <c r="C75" i="26"/>
  <c r="AK74" i="26"/>
  <c r="C74" i="26"/>
  <c r="AK73" i="26"/>
  <c r="C73" i="26"/>
  <c r="AK72" i="26"/>
  <c r="C72" i="26"/>
  <c r="AK71" i="26"/>
  <c r="C71" i="26"/>
  <c r="AK70" i="26"/>
  <c r="C70" i="26"/>
  <c r="AK69" i="26"/>
  <c r="C69" i="26"/>
  <c r="AK68" i="26"/>
  <c r="C68" i="26"/>
  <c r="AK67" i="26"/>
  <c r="C67" i="26"/>
  <c r="AK66" i="26"/>
  <c r="C66" i="26"/>
  <c r="AK65" i="26"/>
  <c r="C65" i="26"/>
  <c r="AK64" i="26"/>
  <c r="C64" i="26"/>
  <c r="AK63" i="26"/>
  <c r="C63" i="26"/>
  <c r="AK62" i="26"/>
  <c r="C62" i="26"/>
  <c r="AK61" i="26"/>
  <c r="C61" i="26"/>
  <c r="AK60" i="26"/>
  <c r="C60" i="26"/>
  <c r="AK59" i="26"/>
  <c r="C59" i="26"/>
  <c r="AK58" i="26"/>
  <c r="C58" i="26"/>
  <c r="AK57" i="26"/>
  <c r="C57" i="26"/>
  <c r="AK56" i="26"/>
  <c r="C56" i="26"/>
  <c r="AK55" i="26"/>
  <c r="C55" i="26"/>
  <c r="AK54" i="26"/>
  <c r="C54" i="26"/>
  <c r="AK53" i="26"/>
  <c r="C53" i="26"/>
  <c r="AK52" i="26"/>
  <c r="C52" i="26"/>
  <c r="AK51" i="26"/>
  <c r="C51" i="26"/>
  <c r="AK50" i="26"/>
  <c r="C50" i="26"/>
  <c r="AK49" i="26"/>
  <c r="C49" i="26"/>
  <c r="AK48" i="26"/>
  <c r="C48" i="26"/>
  <c r="AK47" i="26"/>
  <c r="C47" i="26"/>
  <c r="AK46" i="26"/>
  <c r="C46" i="26"/>
  <c r="AK45" i="26"/>
  <c r="C45" i="26"/>
  <c r="AK44" i="26"/>
  <c r="C44" i="26"/>
  <c r="AK43" i="26"/>
  <c r="C43" i="26"/>
  <c r="AK42" i="26"/>
  <c r="C42" i="26"/>
  <c r="AK41" i="26"/>
  <c r="C41" i="26"/>
  <c r="AK40" i="26"/>
  <c r="C40" i="26"/>
  <c r="AK39" i="26"/>
  <c r="C39" i="26"/>
  <c r="AK38" i="26"/>
  <c r="C38" i="26"/>
  <c r="AK37" i="26"/>
  <c r="C37" i="26"/>
  <c r="AK36" i="26"/>
  <c r="C36" i="26"/>
  <c r="AK35" i="26"/>
  <c r="C35" i="26"/>
  <c r="AK34" i="26"/>
  <c r="C34" i="26"/>
  <c r="AK33" i="26"/>
  <c r="C33" i="26"/>
  <c r="AK32" i="26"/>
  <c r="C32" i="26"/>
  <c r="AK31" i="26"/>
  <c r="C31" i="26"/>
  <c r="AK30" i="26"/>
  <c r="C30" i="26"/>
  <c r="AK29" i="26"/>
  <c r="C29" i="26"/>
  <c r="AK28" i="26"/>
  <c r="C28" i="26"/>
  <c r="AK27" i="26"/>
  <c r="C27" i="26"/>
  <c r="AK26" i="26"/>
  <c r="C26" i="26"/>
  <c r="AK25" i="26"/>
  <c r="C25" i="26"/>
  <c r="AK24" i="26"/>
  <c r="C24" i="26"/>
  <c r="AK23" i="26"/>
  <c r="C23" i="26"/>
  <c r="AK22" i="26"/>
  <c r="C22" i="26"/>
  <c r="AK21" i="26"/>
  <c r="C21" i="26"/>
  <c r="AK20" i="26"/>
  <c r="C20" i="26"/>
  <c r="AK19" i="26"/>
  <c r="C19" i="26"/>
  <c r="AK18" i="26"/>
  <c r="C18" i="26"/>
  <c r="AK17" i="26"/>
  <c r="C17" i="26"/>
  <c r="AK16" i="26"/>
  <c r="C16" i="26"/>
  <c r="AK15" i="26"/>
  <c r="C15" i="26"/>
  <c r="AK14" i="26"/>
  <c r="C14" i="26"/>
  <c r="AK13" i="26"/>
  <c r="C13" i="26"/>
  <c r="AK12" i="26"/>
  <c r="C12" i="26"/>
  <c r="AK11" i="26"/>
  <c r="C11" i="26"/>
  <c r="AK10" i="26"/>
  <c r="C10" i="26"/>
  <c r="AK9" i="26"/>
  <c r="C9" i="26"/>
  <c r="AK8" i="26"/>
  <c r="C8" i="26"/>
  <c r="AK7" i="26"/>
  <c r="C7" i="26"/>
  <c r="AK6" i="26"/>
  <c r="C6" i="26"/>
  <c r="AK5" i="26"/>
  <c r="C5" i="26"/>
  <c r="AJ301" i="27"/>
  <c r="C301" i="27"/>
  <c r="AJ300" i="27"/>
  <c r="C300" i="27"/>
  <c r="AJ299" i="27"/>
  <c r="C299" i="27"/>
  <c r="AJ298" i="27"/>
  <c r="C298" i="27"/>
  <c r="AJ297" i="27"/>
  <c r="C297" i="27"/>
  <c r="AJ296" i="27"/>
  <c r="C296" i="27"/>
  <c r="AJ295" i="27"/>
  <c r="C295" i="27"/>
  <c r="AJ294" i="27"/>
  <c r="C294" i="27"/>
  <c r="AJ293" i="27"/>
  <c r="C293" i="27"/>
  <c r="AJ292" i="27"/>
  <c r="C292" i="27"/>
  <c r="AJ291" i="27"/>
  <c r="C291" i="27"/>
  <c r="AJ290" i="27"/>
  <c r="C290" i="27"/>
  <c r="AJ289" i="27"/>
  <c r="C289" i="27"/>
  <c r="AJ288" i="27"/>
  <c r="C288" i="27"/>
  <c r="AJ287" i="27"/>
  <c r="C287" i="27"/>
  <c r="AJ286" i="27"/>
  <c r="C286" i="27"/>
  <c r="AJ285" i="27"/>
  <c r="C285" i="27"/>
  <c r="AJ284" i="27"/>
  <c r="C284" i="27"/>
  <c r="AJ283" i="27"/>
  <c r="C283" i="27"/>
  <c r="AJ282" i="27"/>
  <c r="C282" i="27"/>
  <c r="AJ281" i="27"/>
  <c r="C281" i="27"/>
  <c r="AJ280" i="27"/>
  <c r="C280" i="27"/>
  <c r="AJ279" i="27"/>
  <c r="C279" i="27"/>
  <c r="AJ278" i="27"/>
  <c r="C278" i="27"/>
  <c r="AJ277" i="27"/>
  <c r="C277" i="27"/>
  <c r="AJ276" i="27"/>
  <c r="C276" i="27"/>
  <c r="AJ275" i="27"/>
  <c r="C275" i="27"/>
  <c r="AJ274" i="27"/>
  <c r="C274" i="27"/>
  <c r="AJ273" i="27"/>
  <c r="C273" i="27"/>
  <c r="AJ272" i="27"/>
  <c r="C272" i="27"/>
  <c r="AJ271" i="27"/>
  <c r="C271" i="27"/>
  <c r="AJ270" i="27"/>
  <c r="C270" i="27"/>
  <c r="AJ269" i="27"/>
  <c r="C269" i="27"/>
  <c r="AJ268" i="27"/>
  <c r="C268" i="27"/>
  <c r="AJ267" i="27"/>
  <c r="C267" i="27"/>
  <c r="AJ266" i="27"/>
  <c r="C266" i="27"/>
  <c r="AJ265" i="27"/>
  <c r="C265" i="27"/>
  <c r="AJ264" i="27"/>
  <c r="C264" i="27"/>
  <c r="AJ263" i="27"/>
  <c r="C263" i="27"/>
  <c r="AJ262" i="27"/>
  <c r="C262" i="27"/>
  <c r="AJ261" i="27"/>
  <c r="C261" i="27"/>
  <c r="AJ260" i="27"/>
  <c r="C260" i="27"/>
  <c r="AJ259" i="27"/>
  <c r="C259" i="27"/>
  <c r="AJ258" i="27"/>
  <c r="C258" i="27"/>
  <c r="AJ257" i="27"/>
  <c r="C257" i="27"/>
  <c r="AJ256" i="27"/>
  <c r="C256" i="27"/>
  <c r="AJ255" i="27"/>
  <c r="C255" i="27"/>
  <c r="AJ254" i="27"/>
  <c r="C254" i="27"/>
  <c r="AJ253" i="27"/>
  <c r="C253" i="27"/>
  <c r="AJ252" i="27"/>
  <c r="C252" i="27"/>
  <c r="AJ251" i="27"/>
  <c r="C251" i="27"/>
  <c r="AJ250" i="27"/>
  <c r="C250" i="27"/>
  <c r="AJ249" i="27"/>
  <c r="C249" i="27"/>
  <c r="AJ248" i="27"/>
  <c r="C248" i="27"/>
  <c r="AJ247" i="27"/>
  <c r="C247" i="27"/>
  <c r="AJ246" i="27"/>
  <c r="C246" i="27"/>
  <c r="AJ245" i="27"/>
  <c r="C245" i="27"/>
  <c r="AJ244" i="27"/>
  <c r="C244" i="27"/>
  <c r="AJ243" i="27"/>
  <c r="C243" i="27"/>
  <c r="AJ242" i="27"/>
  <c r="C242" i="27"/>
  <c r="AJ241" i="27"/>
  <c r="C241" i="27"/>
  <c r="AJ240" i="27"/>
  <c r="C240" i="27"/>
  <c r="AJ239" i="27"/>
  <c r="C239" i="27"/>
  <c r="AJ238" i="27"/>
  <c r="C238" i="27"/>
  <c r="AJ237" i="27"/>
  <c r="C237" i="27"/>
  <c r="AJ236" i="27"/>
  <c r="C236" i="27"/>
  <c r="AJ235" i="27"/>
  <c r="C235" i="27"/>
  <c r="AJ234" i="27"/>
  <c r="C234" i="27"/>
  <c r="AJ233" i="27"/>
  <c r="C233" i="27"/>
  <c r="AJ232" i="27"/>
  <c r="C232" i="27"/>
  <c r="AJ231" i="27"/>
  <c r="C231" i="27"/>
  <c r="AJ230" i="27"/>
  <c r="C230" i="27"/>
  <c r="AJ229" i="27"/>
  <c r="C229" i="27"/>
  <c r="AJ228" i="27"/>
  <c r="C228" i="27"/>
  <c r="AJ227" i="27"/>
  <c r="C227" i="27"/>
  <c r="AJ226" i="27"/>
  <c r="C226" i="27"/>
  <c r="AJ225" i="27"/>
  <c r="C225" i="27"/>
  <c r="AJ224" i="27"/>
  <c r="C224" i="27"/>
  <c r="AJ223" i="27"/>
  <c r="C223" i="27"/>
  <c r="AJ222" i="27"/>
  <c r="C222" i="27"/>
  <c r="AJ221" i="27"/>
  <c r="C221" i="27"/>
  <c r="AJ220" i="27"/>
  <c r="C220" i="27"/>
  <c r="AJ219" i="27"/>
  <c r="C219" i="27"/>
  <c r="AJ218" i="27"/>
  <c r="C218" i="27"/>
  <c r="AJ217" i="27"/>
  <c r="C217" i="27"/>
  <c r="AJ216" i="27"/>
  <c r="C216" i="27"/>
  <c r="AJ215" i="27"/>
  <c r="C215" i="27"/>
  <c r="AJ214" i="27"/>
  <c r="C214" i="27"/>
  <c r="AJ213" i="27"/>
  <c r="C213" i="27"/>
  <c r="AJ212" i="27"/>
  <c r="C212" i="27"/>
  <c r="AJ211" i="27"/>
  <c r="C211" i="27"/>
  <c r="AJ210" i="27"/>
  <c r="C210" i="27"/>
  <c r="AJ209" i="27"/>
  <c r="C209" i="27"/>
  <c r="AJ208" i="27"/>
  <c r="C208" i="27"/>
  <c r="AJ207" i="27"/>
  <c r="C207" i="27"/>
  <c r="AJ206" i="27"/>
  <c r="C206" i="27"/>
  <c r="AJ205" i="27"/>
  <c r="C205" i="27"/>
  <c r="AJ204" i="27"/>
  <c r="C204" i="27"/>
  <c r="AJ203" i="27"/>
  <c r="C203" i="27"/>
  <c r="AJ202" i="27"/>
  <c r="C202" i="27"/>
  <c r="AJ201" i="27"/>
  <c r="C201" i="27"/>
  <c r="AJ200" i="27"/>
  <c r="C200" i="27"/>
  <c r="AJ199" i="27"/>
  <c r="C199" i="27"/>
  <c r="AJ198" i="27"/>
  <c r="C198" i="27"/>
  <c r="AJ197" i="27"/>
  <c r="C197" i="27"/>
  <c r="AJ196" i="27"/>
  <c r="C196" i="27"/>
  <c r="AJ195" i="27"/>
  <c r="C195" i="27"/>
  <c r="AJ194" i="27"/>
  <c r="C194" i="27"/>
  <c r="AJ193" i="27"/>
  <c r="C193" i="27"/>
  <c r="AJ192" i="27"/>
  <c r="C192" i="27"/>
  <c r="AJ191" i="27"/>
  <c r="C191" i="27"/>
  <c r="AJ190" i="27"/>
  <c r="C190" i="27"/>
  <c r="AJ189" i="27"/>
  <c r="C189" i="27"/>
  <c r="AJ188" i="27"/>
  <c r="C188" i="27"/>
  <c r="AJ187" i="27"/>
  <c r="C187" i="27"/>
  <c r="AJ186" i="27"/>
  <c r="C186" i="27"/>
  <c r="AJ185" i="27"/>
  <c r="C185" i="27"/>
  <c r="AJ184" i="27"/>
  <c r="C184" i="27"/>
  <c r="AJ183" i="27"/>
  <c r="C183" i="27"/>
  <c r="AJ182" i="27"/>
  <c r="C182" i="27"/>
  <c r="AJ181" i="27"/>
  <c r="C181" i="27"/>
  <c r="AJ180" i="27"/>
  <c r="C180" i="27"/>
  <c r="AJ179" i="27"/>
  <c r="C179" i="27"/>
  <c r="AJ178" i="27"/>
  <c r="C178" i="27"/>
  <c r="AJ177" i="27"/>
  <c r="C177" i="27"/>
  <c r="AJ176" i="27"/>
  <c r="C176" i="27"/>
  <c r="AJ175" i="27"/>
  <c r="C175" i="27"/>
  <c r="AJ174" i="27"/>
  <c r="C174" i="27"/>
  <c r="AJ173" i="27"/>
  <c r="C173" i="27"/>
  <c r="AJ172" i="27"/>
  <c r="C172" i="27"/>
  <c r="AJ171" i="27"/>
  <c r="C171" i="27"/>
  <c r="AJ170" i="27"/>
  <c r="C170" i="27"/>
  <c r="AJ169" i="27"/>
  <c r="C169" i="27"/>
  <c r="AJ168" i="27"/>
  <c r="C168" i="27"/>
  <c r="AJ167" i="27"/>
  <c r="C167" i="27"/>
  <c r="AJ166" i="27"/>
  <c r="C166" i="27"/>
  <c r="AJ165" i="27"/>
  <c r="C165" i="27"/>
  <c r="AJ164" i="27"/>
  <c r="C164" i="27"/>
  <c r="AJ163" i="27"/>
  <c r="C163" i="27"/>
  <c r="AJ162" i="27"/>
  <c r="C162" i="27"/>
  <c r="AJ161" i="27"/>
  <c r="C161" i="27"/>
  <c r="AJ160" i="27"/>
  <c r="C160" i="27"/>
  <c r="AJ159" i="27"/>
  <c r="C159" i="27"/>
  <c r="AJ158" i="27"/>
  <c r="C158" i="27"/>
  <c r="AJ157" i="27"/>
  <c r="C157" i="27"/>
  <c r="AJ156" i="27"/>
  <c r="C156" i="27"/>
  <c r="AJ155" i="27"/>
  <c r="C155" i="27"/>
  <c r="AJ154" i="27"/>
  <c r="C154" i="27"/>
  <c r="AJ153" i="27"/>
  <c r="C153" i="27"/>
  <c r="AJ152" i="27"/>
  <c r="C152" i="27"/>
  <c r="AJ151" i="27"/>
  <c r="C151" i="27"/>
  <c r="AJ150" i="27"/>
  <c r="C150" i="27"/>
  <c r="AJ149" i="27"/>
  <c r="C149" i="27"/>
  <c r="AJ148" i="27"/>
  <c r="C148" i="27"/>
  <c r="AJ147" i="27"/>
  <c r="C147" i="27"/>
  <c r="AJ146" i="27"/>
  <c r="C146" i="27"/>
  <c r="AJ145" i="27"/>
  <c r="C145" i="27"/>
  <c r="AJ144" i="27"/>
  <c r="C144" i="27"/>
  <c r="AJ143" i="27"/>
  <c r="C143" i="27"/>
  <c r="AJ142" i="27"/>
  <c r="C142" i="27"/>
  <c r="AJ141" i="27"/>
  <c r="C141" i="27"/>
  <c r="AJ140" i="27"/>
  <c r="C140" i="27"/>
  <c r="AJ139" i="27"/>
  <c r="C139" i="27"/>
  <c r="AJ138" i="27"/>
  <c r="C138" i="27"/>
  <c r="AJ137" i="27"/>
  <c r="C137" i="27"/>
  <c r="AJ136" i="27"/>
  <c r="C136" i="27"/>
  <c r="AJ135" i="27"/>
  <c r="C135" i="27"/>
  <c r="AJ134" i="27"/>
  <c r="C134" i="27"/>
  <c r="AJ133" i="27"/>
  <c r="C133" i="27"/>
  <c r="AJ132" i="27"/>
  <c r="C132" i="27"/>
  <c r="AJ131" i="27"/>
  <c r="C131" i="27"/>
  <c r="AJ130" i="27"/>
  <c r="C130" i="27"/>
  <c r="AJ129" i="27"/>
  <c r="C129" i="27"/>
  <c r="AJ128" i="27"/>
  <c r="C128" i="27"/>
  <c r="AJ127" i="27"/>
  <c r="C127" i="27"/>
  <c r="AJ126" i="27"/>
  <c r="C126" i="27"/>
  <c r="AJ125" i="27"/>
  <c r="C125" i="27"/>
  <c r="AJ124" i="27"/>
  <c r="C124" i="27"/>
  <c r="AJ123" i="27"/>
  <c r="C123" i="27"/>
  <c r="AJ122" i="27"/>
  <c r="C122" i="27"/>
  <c r="AJ121" i="27"/>
  <c r="C121" i="27"/>
  <c r="AJ120" i="27"/>
  <c r="C120" i="27"/>
  <c r="AJ119" i="27"/>
  <c r="C119" i="27"/>
  <c r="AJ118" i="27"/>
  <c r="C118" i="27"/>
  <c r="AJ117" i="27"/>
  <c r="C117" i="27"/>
  <c r="AJ116" i="27"/>
  <c r="C116" i="27"/>
  <c r="AJ115" i="27"/>
  <c r="C115" i="27"/>
  <c r="AJ114" i="27"/>
  <c r="C114" i="27"/>
  <c r="AJ113" i="27"/>
  <c r="C113" i="27"/>
  <c r="AJ112" i="27"/>
  <c r="C112" i="27"/>
  <c r="AJ111" i="27"/>
  <c r="C111" i="27"/>
  <c r="AJ110" i="27"/>
  <c r="C110" i="27"/>
  <c r="AJ109" i="27"/>
  <c r="C109" i="27"/>
  <c r="AJ108" i="27"/>
  <c r="C108" i="27"/>
  <c r="AJ107" i="27"/>
  <c r="C107" i="27"/>
  <c r="AJ106" i="27"/>
  <c r="C106" i="27"/>
  <c r="AJ105" i="27"/>
  <c r="C105" i="27"/>
  <c r="AJ104" i="27"/>
  <c r="C104" i="27"/>
  <c r="AJ103" i="27"/>
  <c r="C103" i="27"/>
  <c r="AJ102" i="27"/>
  <c r="C102" i="27"/>
  <c r="AJ101" i="27"/>
  <c r="C101" i="27"/>
  <c r="AJ100" i="27"/>
  <c r="C100" i="27"/>
  <c r="AJ99" i="27"/>
  <c r="C99" i="27"/>
  <c r="AJ98" i="27"/>
  <c r="C98" i="27"/>
  <c r="AJ97" i="27"/>
  <c r="C97" i="27"/>
  <c r="AJ96" i="27"/>
  <c r="C96" i="27"/>
  <c r="AJ95" i="27"/>
  <c r="C95" i="27"/>
  <c r="AJ94" i="27"/>
  <c r="C94" i="27"/>
  <c r="AJ93" i="27"/>
  <c r="C93" i="27"/>
  <c r="AJ92" i="27"/>
  <c r="C92" i="27"/>
  <c r="AJ91" i="27"/>
  <c r="C91" i="27"/>
  <c r="AJ90" i="27"/>
  <c r="C90" i="27"/>
  <c r="AJ89" i="27"/>
  <c r="C89" i="27"/>
  <c r="AJ88" i="27"/>
  <c r="C88" i="27"/>
  <c r="AJ87" i="27"/>
  <c r="C87" i="27"/>
  <c r="AJ86" i="27"/>
  <c r="C86" i="27"/>
  <c r="AJ85" i="27"/>
  <c r="C85" i="27"/>
  <c r="AJ84" i="27"/>
  <c r="C84" i="27"/>
  <c r="AJ83" i="27"/>
  <c r="C83" i="27"/>
  <c r="AJ82" i="27"/>
  <c r="C82" i="27"/>
  <c r="AJ81" i="27"/>
  <c r="C81" i="27"/>
  <c r="AJ80" i="27"/>
  <c r="C80" i="27"/>
  <c r="AJ79" i="27"/>
  <c r="C79" i="27"/>
  <c r="AJ78" i="27"/>
  <c r="C78" i="27"/>
  <c r="AJ77" i="27"/>
  <c r="C77" i="27"/>
  <c r="AJ76" i="27"/>
  <c r="C76" i="27"/>
  <c r="AJ75" i="27"/>
  <c r="C75" i="27"/>
  <c r="AJ74" i="27"/>
  <c r="C74" i="27"/>
  <c r="AJ73" i="27"/>
  <c r="C73" i="27"/>
  <c r="AJ72" i="27"/>
  <c r="C72" i="27"/>
  <c r="AJ71" i="27"/>
  <c r="C71" i="27"/>
  <c r="AJ70" i="27"/>
  <c r="C70" i="27"/>
  <c r="AJ69" i="27"/>
  <c r="C69" i="27"/>
  <c r="AJ68" i="27"/>
  <c r="C68" i="27"/>
  <c r="AJ67" i="27"/>
  <c r="C67" i="27"/>
  <c r="AJ66" i="27"/>
  <c r="C66" i="27"/>
  <c r="AJ65" i="27"/>
  <c r="C65" i="27"/>
  <c r="AJ64" i="27"/>
  <c r="C64" i="27"/>
  <c r="AJ63" i="27"/>
  <c r="C63" i="27"/>
  <c r="AJ62" i="27"/>
  <c r="C62" i="27"/>
  <c r="AJ61" i="27"/>
  <c r="C61" i="27"/>
  <c r="AJ60" i="27"/>
  <c r="C60" i="27"/>
  <c r="AJ59" i="27"/>
  <c r="C59" i="27"/>
  <c r="AJ58" i="27"/>
  <c r="C58" i="27"/>
  <c r="AJ57" i="27"/>
  <c r="C57" i="27"/>
  <c r="AJ56" i="27"/>
  <c r="C56" i="27"/>
  <c r="AJ55" i="27"/>
  <c r="C55" i="27"/>
  <c r="AJ54" i="27"/>
  <c r="C54" i="27"/>
  <c r="AJ53" i="27"/>
  <c r="C53" i="27"/>
  <c r="AJ52" i="27"/>
  <c r="C52" i="27"/>
  <c r="AJ51" i="27"/>
  <c r="C51" i="27"/>
  <c r="AJ50" i="27"/>
  <c r="C50" i="27"/>
  <c r="AJ49" i="27"/>
  <c r="C49" i="27"/>
  <c r="AJ48" i="27"/>
  <c r="C48" i="27"/>
  <c r="AJ47" i="27"/>
  <c r="C47" i="27"/>
  <c r="AJ46" i="27"/>
  <c r="C46" i="27"/>
  <c r="AJ45" i="27"/>
  <c r="C45" i="27"/>
  <c r="AJ44" i="27"/>
  <c r="C44" i="27"/>
  <c r="AJ43" i="27"/>
  <c r="C43" i="27"/>
  <c r="AJ42" i="27"/>
  <c r="C42" i="27"/>
  <c r="AJ41" i="27"/>
  <c r="C41" i="27"/>
  <c r="AJ40" i="27"/>
  <c r="C40" i="27"/>
  <c r="AJ39" i="27"/>
  <c r="C39" i="27"/>
  <c r="AJ38" i="27"/>
  <c r="C38" i="27"/>
  <c r="AJ37" i="27"/>
  <c r="C37" i="27"/>
  <c r="AJ36" i="27"/>
  <c r="C36" i="27"/>
  <c r="AJ35" i="27"/>
  <c r="C35" i="27"/>
  <c r="AJ34" i="27"/>
  <c r="C34" i="27"/>
  <c r="AJ33" i="27"/>
  <c r="C33" i="27"/>
  <c r="AJ32" i="27"/>
  <c r="C32" i="27"/>
  <c r="AJ31" i="27"/>
  <c r="C31" i="27"/>
  <c r="AJ30" i="27"/>
  <c r="C30" i="27"/>
  <c r="AJ29" i="27"/>
  <c r="C29" i="27"/>
  <c r="AJ28" i="27"/>
  <c r="C28" i="27"/>
  <c r="AJ27" i="27"/>
  <c r="C27" i="27"/>
  <c r="AJ26" i="27"/>
  <c r="C26" i="27"/>
  <c r="AJ25" i="27"/>
  <c r="C25" i="27"/>
  <c r="AJ24" i="27"/>
  <c r="C24" i="27"/>
  <c r="AJ23" i="27"/>
  <c r="C23" i="27"/>
  <c r="AJ22" i="27"/>
  <c r="C22" i="27"/>
  <c r="AJ21" i="27"/>
  <c r="C21" i="27"/>
  <c r="AJ20" i="27"/>
  <c r="C20" i="27"/>
  <c r="AJ19" i="27"/>
  <c r="C19" i="27"/>
  <c r="AJ18" i="27"/>
  <c r="C18" i="27"/>
  <c r="AJ17" i="27"/>
  <c r="C17" i="27"/>
  <c r="AJ16" i="27"/>
  <c r="C16" i="27"/>
  <c r="AJ15" i="27"/>
  <c r="C15" i="27"/>
  <c r="AJ14" i="27"/>
  <c r="C14" i="27"/>
  <c r="AJ13" i="27"/>
  <c r="C13" i="27"/>
  <c r="AJ12" i="27"/>
  <c r="C12" i="27"/>
  <c r="AJ11" i="27"/>
  <c r="C11" i="27"/>
  <c r="AJ10" i="27"/>
  <c r="C10" i="27"/>
  <c r="AJ9" i="27"/>
  <c r="C9" i="27"/>
  <c r="AJ8" i="27"/>
  <c r="C8" i="27"/>
  <c r="AJ7" i="27"/>
  <c r="C7" i="27"/>
  <c r="AJ6" i="27"/>
  <c r="C6" i="27"/>
  <c r="AJ5" i="27"/>
  <c r="C5" i="27"/>
  <c r="AK4" i="26"/>
  <c r="AJ4" i="27"/>
  <c r="R1" i="25"/>
  <c r="AK301" i="25"/>
  <c r="C301" i="25"/>
  <c r="AK300" i="25"/>
  <c r="C300" i="25"/>
  <c r="AK299" i="25"/>
  <c r="C299" i="25"/>
  <c r="AK298" i="25"/>
  <c r="C298" i="25"/>
  <c r="AK297" i="25"/>
  <c r="C297" i="25"/>
  <c r="AK296" i="25"/>
  <c r="C296" i="25"/>
  <c r="AK295" i="25"/>
  <c r="C295" i="25"/>
  <c r="AK294" i="25"/>
  <c r="C294" i="25"/>
  <c r="AK293" i="25"/>
  <c r="C293" i="25"/>
  <c r="AK292" i="25"/>
  <c r="C292" i="25"/>
  <c r="AK291" i="25"/>
  <c r="C291" i="25"/>
  <c r="AK290" i="25"/>
  <c r="C290" i="25"/>
  <c r="AK289" i="25"/>
  <c r="C289" i="25"/>
  <c r="AK288" i="25"/>
  <c r="C288" i="25"/>
  <c r="AK287" i="25"/>
  <c r="C287" i="25"/>
  <c r="AK286" i="25"/>
  <c r="C286" i="25"/>
  <c r="AK285" i="25"/>
  <c r="C285" i="25"/>
  <c r="AK284" i="25"/>
  <c r="C284" i="25"/>
  <c r="AK283" i="25"/>
  <c r="C283" i="25"/>
  <c r="AK282" i="25"/>
  <c r="C282" i="25"/>
  <c r="AK281" i="25"/>
  <c r="C281" i="25"/>
  <c r="AK280" i="25"/>
  <c r="C280" i="25"/>
  <c r="AK279" i="25"/>
  <c r="C279" i="25"/>
  <c r="AK278" i="25"/>
  <c r="C278" i="25"/>
  <c r="AK277" i="25"/>
  <c r="C277" i="25"/>
  <c r="AK276" i="25"/>
  <c r="C276" i="25"/>
  <c r="AK275" i="25"/>
  <c r="C275" i="25"/>
  <c r="AK274" i="25"/>
  <c r="C274" i="25"/>
  <c r="AK273" i="25"/>
  <c r="C273" i="25"/>
  <c r="AK272" i="25"/>
  <c r="C272" i="25"/>
  <c r="AK271" i="25"/>
  <c r="C271" i="25"/>
  <c r="AK270" i="25"/>
  <c r="C270" i="25"/>
  <c r="AK269" i="25"/>
  <c r="C269" i="25"/>
  <c r="AK268" i="25"/>
  <c r="C268" i="25"/>
  <c r="AK267" i="25"/>
  <c r="C267" i="25"/>
  <c r="AK266" i="25"/>
  <c r="C266" i="25"/>
  <c r="AK265" i="25"/>
  <c r="C265" i="25"/>
  <c r="AK264" i="25"/>
  <c r="C264" i="25"/>
  <c r="AK263" i="25"/>
  <c r="C263" i="25"/>
  <c r="AK262" i="25"/>
  <c r="C262" i="25"/>
  <c r="AK261" i="25"/>
  <c r="C261" i="25"/>
  <c r="AK260" i="25"/>
  <c r="C260" i="25"/>
  <c r="AK259" i="25"/>
  <c r="C259" i="25"/>
  <c r="AK258" i="25"/>
  <c r="C258" i="25"/>
  <c r="AK257" i="25"/>
  <c r="C257" i="25"/>
  <c r="AK256" i="25"/>
  <c r="C256" i="25"/>
  <c r="AK255" i="25"/>
  <c r="C255" i="25"/>
  <c r="AK254" i="25"/>
  <c r="C254" i="25"/>
  <c r="AK253" i="25"/>
  <c r="C253" i="25"/>
  <c r="AK252" i="25"/>
  <c r="C252" i="25"/>
  <c r="AK251" i="25"/>
  <c r="C251" i="25"/>
  <c r="AK250" i="25"/>
  <c r="C250" i="25"/>
  <c r="AK249" i="25"/>
  <c r="C249" i="25"/>
  <c r="AK248" i="25"/>
  <c r="C248" i="25"/>
  <c r="AK247" i="25"/>
  <c r="C247" i="25"/>
  <c r="AK246" i="25"/>
  <c r="C246" i="25"/>
  <c r="AK245" i="25"/>
  <c r="C245" i="25"/>
  <c r="AK244" i="25"/>
  <c r="C244" i="25"/>
  <c r="AK243" i="25"/>
  <c r="C243" i="25"/>
  <c r="AK242" i="25"/>
  <c r="C242" i="25"/>
  <c r="AK241" i="25"/>
  <c r="C241" i="25"/>
  <c r="AK240" i="25"/>
  <c r="C240" i="25"/>
  <c r="AK239" i="25"/>
  <c r="C239" i="25"/>
  <c r="AK238" i="25"/>
  <c r="C238" i="25"/>
  <c r="AK237" i="25"/>
  <c r="C237" i="25"/>
  <c r="AK236" i="25"/>
  <c r="C236" i="25"/>
  <c r="AK235" i="25"/>
  <c r="C235" i="25"/>
  <c r="AK234" i="25"/>
  <c r="C234" i="25"/>
  <c r="AK233" i="25"/>
  <c r="C233" i="25"/>
  <c r="AK232" i="25"/>
  <c r="C232" i="25"/>
  <c r="AK231" i="25"/>
  <c r="C231" i="25"/>
  <c r="AK230" i="25"/>
  <c r="C230" i="25"/>
  <c r="AK229" i="25"/>
  <c r="C229" i="25"/>
  <c r="AK228" i="25"/>
  <c r="C228" i="25"/>
  <c r="AK227" i="25"/>
  <c r="C227" i="25"/>
  <c r="AK226" i="25"/>
  <c r="C226" i="25"/>
  <c r="AK225" i="25"/>
  <c r="C225" i="25"/>
  <c r="AK224" i="25"/>
  <c r="C224" i="25"/>
  <c r="AK223" i="25"/>
  <c r="C223" i="25"/>
  <c r="AK222" i="25"/>
  <c r="C222" i="25"/>
  <c r="AK221" i="25"/>
  <c r="C221" i="25"/>
  <c r="AK220" i="25"/>
  <c r="C220" i="25"/>
  <c r="AK219" i="25"/>
  <c r="C219" i="25"/>
  <c r="AK218" i="25"/>
  <c r="C218" i="25"/>
  <c r="AK217" i="25"/>
  <c r="C217" i="25"/>
  <c r="AK216" i="25"/>
  <c r="C216" i="25"/>
  <c r="AK215" i="25"/>
  <c r="C215" i="25"/>
  <c r="AK214" i="25"/>
  <c r="C214" i="25"/>
  <c r="AK213" i="25"/>
  <c r="C213" i="25"/>
  <c r="AK212" i="25"/>
  <c r="C212" i="25"/>
  <c r="AK211" i="25"/>
  <c r="C211" i="25"/>
  <c r="AK210" i="25"/>
  <c r="C210" i="25"/>
  <c r="AK209" i="25"/>
  <c r="C209" i="25"/>
  <c r="AK208" i="25"/>
  <c r="C208" i="25"/>
  <c r="AK207" i="25"/>
  <c r="C207" i="25"/>
  <c r="AK206" i="25"/>
  <c r="C206" i="25"/>
  <c r="AK205" i="25"/>
  <c r="C205" i="25"/>
  <c r="AK204" i="25"/>
  <c r="C204" i="25"/>
  <c r="AK203" i="25"/>
  <c r="C203" i="25"/>
  <c r="AK202" i="25"/>
  <c r="C202" i="25"/>
  <c r="AK201" i="25"/>
  <c r="C201" i="25"/>
  <c r="AK200" i="25"/>
  <c r="C200" i="25"/>
  <c r="C4" i="25"/>
  <c r="C5" i="25"/>
  <c r="C6" i="25"/>
  <c r="C7" i="25"/>
  <c r="C8" i="25"/>
  <c r="C9" i="25"/>
  <c r="C10" i="25"/>
  <c r="C11" i="25"/>
  <c r="C12" i="25"/>
  <c r="C13" i="25"/>
  <c r="C14" i="25"/>
  <c r="C15" i="25"/>
  <c r="C16" i="25"/>
  <c r="C17" i="25"/>
  <c r="C18" i="25"/>
  <c r="C19" i="25"/>
  <c r="C20" i="25"/>
  <c r="C21" i="25"/>
  <c r="E1" i="27"/>
  <c r="E1" i="26"/>
  <c r="E1" i="25"/>
  <c r="C101" i="25"/>
  <c r="AK101" i="25"/>
  <c r="C102" i="25"/>
  <c r="AK102" i="25"/>
  <c r="C103" i="25"/>
  <c r="AK103" i="25"/>
  <c r="C104" i="25"/>
  <c r="AK104" i="25"/>
  <c r="C105" i="25"/>
  <c r="AK105" i="25"/>
  <c r="C106" i="25"/>
  <c r="AK106" i="25"/>
  <c r="C107" i="25"/>
  <c r="AK107" i="25"/>
  <c r="C108" i="25"/>
  <c r="AK108" i="25"/>
  <c r="C109" i="25"/>
  <c r="AK109" i="25"/>
  <c r="C110" i="25"/>
  <c r="AK110" i="25"/>
  <c r="C111" i="25"/>
  <c r="AK111" i="25"/>
  <c r="C112" i="25"/>
  <c r="AK112" i="25"/>
  <c r="C113" i="25"/>
  <c r="AK113" i="25"/>
  <c r="C114" i="25"/>
  <c r="AK114" i="25"/>
  <c r="C115" i="25"/>
  <c r="AK115" i="25"/>
  <c r="C116" i="25"/>
  <c r="AK116" i="25"/>
  <c r="C117" i="25"/>
  <c r="AK117" i="25"/>
  <c r="C118" i="25"/>
  <c r="AK118" i="25"/>
  <c r="C119" i="25"/>
  <c r="AK119" i="25"/>
  <c r="C120" i="25"/>
  <c r="AK120" i="25"/>
  <c r="C121" i="25"/>
  <c r="AK121" i="25"/>
  <c r="C122" i="25"/>
  <c r="AK122" i="25"/>
  <c r="C123" i="25"/>
  <c r="AK123" i="25"/>
  <c r="C124" i="25"/>
  <c r="AK124" i="25"/>
  <c r="C125" i="25"/>
  <c r="AK125" i="25"/>
  <c r="C126" i="25"/>
  <c r="AK126" i="25"/>
  <c r="C127" i="25"/>
  <c r="AK127" i="25"/>
  <c r="C128" i="25"/>
  <c r="AK128" i="25"/>
  <c r="C129" i="25"/>
  <c r="AK129" i="25"/>
  <c r="C130" i="25"/>
  <c r="AK130" i="25"/>
  <c r="C131" i="25"/>
  <c r="AK131" i="25"/>
  <c r="C132" i="25"/>
  <c r="AK132" i="25"/>
  <c r="C133" i="25"/>
  <c r="AK133" i="25"/>
  <c r="C134" i="25"/>
  <c r="AK134" i="25"/>
  <c r="C135" i="25"/>
  <c r="AK135" i="25"/>
  <c r="C136" i="25"/>
  <c r="AK136" i="25"/>
  <c r="C137" i="25"/>
  <c r="AK137" i="25"/>
  <c r="C138" i="25"/>
  <c r="AK138" i="25"/>
  <c r="C139" i="25"/>
  <c r="AK139" i="25"/>
  <c r="C140" i="25"/>
  <c r="AK140" i="25"/>
  <c r="C141" i="25"/>
  <c r="AK141" i="25"/>
  <c r="C142" i="25"/>
  <c r="AK142" i="25"/>
  <c r="C143" i="25"/>
  <c r="AK143" i="25"/>
  <c r="C144" i="25"/>
  <c r="AK144" i="25"/>
  <c r="C145" i="25"/>
  <c r="AK145" i="25"/>
  <c r="C146" i="25"/>
  <c r="AK146" i="25"/>
  <c r="C147" i="25"/>
  <c r="AK147" i="25"/>
  <c r="C148" i="25"/>
  <c r="AK148" i="25"/>
  <c r="C149" i="25"/>
  <c r="AK149" i="25"/>
  <c r="C150" i="25"/>
  <c r="AK150" i="25"/>
  <c r="C151" i="25"/>
  <c r="AK151" i="25"/>
  <c r="C152" i="25"/>
  <c r="AK152" i="25"/>
  <c r="C153" i="25"/>
  <c r="AK153" i="25"/>
  <c r="C154" i="25"/>
  <c r="AK154" i="25"/>
  <c r="C155" i="25"/>
  <c r="AK155" i="25"/>
  <c r="C156" i="25"/>
  <c r="AK156" i="25"/>
  <c r="C157" i="25"/>
  <c r="AK157" i="25"/>
  <c r="C158" i="25"/>
  <c r="AK158" i="25"/>
  <c r="C159" i="25"/>
  <c r="AK159" i="25"/>
  <c r="C160" i="25"/>
  <c r="AK160" i="25"/>
  <c r="C161" i="25"/>
  <c r="AK161" i="25"/>
  <c r="C162" i="25"/>
  <c r="AK162" i="25"/>
  <c r="C163" i="25"/>
  <c r="AK163" i="25"/>
  <c r="C164" i="25"/>
  <c r="AK164" i="25"/>
  <c r="C165" i="25"/>
  <c r="AK165" i="25"/>
  <c r="C166" i="25"/>
  <c r="AK166" i="25"/>
  <c r="C167" i="25"/>
  <c r="AK167" i="25"/>
  <c r="C168" i="25"/>
  <c r="AK168" i="25"/>
  <c r="C169" i="25"/>
  <c r="AK169" i="25"/>
  <c r="C170" i="25"/>
  <c r="AK170" i="25"/>
  <c r="C171" i="25"/>
  <c r="AK171" i="25"/>
  <c r="C172" i="25"/>
  <c r="AK172" i="25"/>
  <c r="C173" i="25"/>
  <c r="AK173" i="25"/>
  <c r="C174" i="25"/>
  <c r="AK174" i="25"/>
  <c r="C175" i="25"/>
  <c r="AK175" i="25"/>
  <c r="C176" i="25"/>
  <c r="AK176" i="25"/>
  <c r="C177" i="25"/>
  <c r="AK177" i="25"/>
  <c r="C178" i="25"/>
  <c r="AK178" i="25"/>
  <c r="C179" i="25"/>
  <c r="AK179" i="25"/>
  <c r="C180" i="25"/>
  <c r="AK180" i="25"/>
  <c r="C181" i="25"/>
  <c r="AK181" i="25"/>
  <c r="C182" i="25"/>
  <c r="AK182" i="25"/>
  <c r="C183" i="25"/>
  <c r="AK183" i="25"/>
  <c r="C184" i="25"/>
  <c r="AK184" i="25"/>
  <c r="C185" i="25"/>
  <c r="AK185" i="25"/>
  <c r="C186" i="25"/>
  <c r="AK186" i="25"/>
  <c r="C187" i="25"/>
  <c r="AK187" i="25"/>
  <c r="C188" i="25"/>
  <c r="AK188" i="25"/>
  <c r="C189" i="25"/>
  <c r="AK189" i="25"/>
  <c r="C190" i="25"/>
  <c r="AK190" i="25"/>
  <c r="C191" i="25"/>
  <c r="AK191" i="25"/>
  <c r="C192" i="25"/>
  <c r="AK192" i="25"/>
  <c r="C193" i="25"/>
  <c r="AK193" i="25"/>
  <c r="C194" i="25"/>
  <c r="AK194" i="25"/>
  <c r="C195" i="25"/>
  <c r="AK195" i="25"/>
  <c r="C196" i="25"/>
  <c r="AK196" i="25"/>
  <c r="C197" i="25"/>
  <c r="AK197" i="25"/>
  <c r="C198" i="25"/>
  <c r="AK198" i="25"/>
  <c r="C199" i="25"/>
  <c r="AK199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G1" i="25" l="1"/>
  <c r="Y1" i="28"/>
  <c r="AX1" i="43"/>
  <c r="AW1" i="43"/>
  <c r="AV1" i="43"/>
  <c r="AS1" i="43"/>
  <c r="AR1" i="43"/>
  <c r="AQ1" i="43"/>
  <c r="AP1" i="43"/>
  <c r="AM1" i="43"/>
  <c r="AL1" i="43"/>
  <c r="AK1" i="43"/>
  <c r="AJ1" i="43"/>
  <c r="AI1" i="43"/>
  <c r="AG1" i="43"/>
  <c r="AD1" i="43"/>
  <c r="Y1" i="43"/>
  <c r="X1" i="43"/>
  <c r="W1" i="43"/>
  <c r="V1" i="43"/>
  <c r="U1" i="43"/>
  <c r="S1" i="43"/>
  <c r="R1" i="43"/>
  <c r="Q1" i="43"/>
  <c r="P1" i="43"/>
  <c r="O1" i="43"/>
  <c r="N1" i="43"/>
  <c r="M1" i="43"/>
  <c r="L1" i="43"/>
  <c r="J1" i="43"/>
  <c r="I1" i="43"/>
  <c r="G1" i="43"/>
  <c r="F1" i="43"/>
  <c r="D1" i="43"/>
  <c r="C1" i="43"/>
  <c r="B1" i="43"/>
  <c r="A1" i="43"/>
  <c r="T3001" i="41"/>
  <c r="T3000" i="41"/>
  <c r="T2999" i="41"/>
  <c r="T2998" i="41"/>
  <c r="T2997" i="41"/>
  <c r="T2996" i="41"/>
  <c r="T2995" i="41"/>
  <c r="T2994" i="41"/>
  <c r="T2993" i="41"/>
  <c r="T2992" i="41"/>
  <c r="T2991" i="41"/>
  <c r="T2990" i="41"/>
  <c r="T2989" i="41"/>
  <c r="T2988" i="41"/>
  <c r="T2987" i="41"/>
  <c r="T2986" i="41"/>
  <c r="T2985" i="41"/>
  <c r="T2984" i="41"/>
  <c r="T2983" i="41"/>
  <c r="T2982" i="41"/>
  <c r="T2981" i="41"/>
  <c r="T2980" i="41"/>
  <c r="T2979" i="41"/>
  <c r="T2978" i="41"/>
  <c r="T2977" i="41"/>
  <c r="T2976" i="41"/>
  <c r="T2975" i="41"/>
  <c r="T2974" i="41"/>
  <c r="T2973" i="41"/>
  <c r="T2972" i="41"/>
  <c r="T2971" i="41"/>
  <c r="T2970" i="41"/>
  <c r="T2969" i="41"/>
  <c r="T2968" i="41"/>
  <c r="T2967" i="41"/>
  <c r="T2966" i="41"/>
  <c r="T2965" i="41"/>
  <c r="T2964" i="41"/>
  <c r="T2963" i="41"/>
  <c r="T2962" i="41"/>
  <c r="T2961" i="41"/>
  <c r="T2960" i="41"/>
  <c r="T2959" i="41"/>
  <c r="T2958" i="41"/>
  <c r="T2957" i="41"/>
  <c r="T2956" i="41"/>
  <c r="T2955" i="41"/>
  <c r="T2954" i="41"/>
  <c r="T2953" i="41"/>
  <c r="T2952" i="41"/>
  <c r="T2951" i="41"/>
  <c r="T2950" i="41"/>
  <c r="T2949" i="41"/>
  <c r="T2948" i="41"/>
  <c r="T2947" i="41"/>
  <c r="T2946" i="41"/>
  <c r="T2945" i="41"/>
  <c r="T2944" i="41"/>
  <c r="T2943" i="41"/>
  <c r="T2942" i="41"/>
  <c r="T2941" i="41"/>
  <c r="T2940" i="41"/>
  <c r="T2939" i="41"/>
  <c r="T2938" i="41"/>
  <c r="T2937" i="41"/>
  <c r="T2936" i="41"/>
  <c r="T2935" i="41"/>
  <c r="T2934" i="41"/>
  <c r="T2933" i="41"/>
  <c r="T2932" i="41"/>
  <c r="T2931" i="41"/>
  <c r="T2930" i="41"/>
  <c r="T2929" i="41"/>
  <c r="T2928" i="41"/>
  <c r="T2927" i="41"/>
  <c r="T2926" i="41"/>
  <c r="T2925" i="41"/>
  <c r="T2924" i="41"/>
  <c r="T2923" i="41"/>
  <c r="T2922" i="41"/>
  <c r="T2921" i="41"/>
  <c r="T2920" i="41"/>
  <c r="T2919" i="41"/>
  <c r="T2918" i="41"/>
  <c r="T2917" i="41"/>
  <c r="T2916" i="41"/>
  <c r="T2915" i="41"/>
  <c r="T2914" i="41"/>
  <c r="T2913" i="41"/>
  <c r="T2912" i="41"/>
  <c r="T2911" i="41"/>
  <c r="T2910" i="41"/>
  <c r="T2909" i="41"/>
  <c r="T2908" i="41"/>
  <c r="T2907" i="41"/>
  <c r="T2906" i="41"/>
  <c r="T2905" i="41"/>
  <c r="T2904" i="41"/>
  <c r="T2903" i="41"/>
  <c r="T2902" i="41"/>
  <c r="T2901" i="41"/>
  <c r="T2900" i="41"/>
  <c r="T2899" i="41"/>
  <c r="T2898" i="41"/>
  <c r="T2897" i="41"/>
  <c r="T2896" i="41"/>
  <c r="T2895" i="41"/>
  <c r="T2894" i="41"/>
  <c r="T2893" i="41"/>
  <c r="T2892" i="41"/>
  <c r="T2891" i="41"/>
  <c r="T2890" i="41"/>
  <c r="T2889" i="41"/>
  <c r="T2888" i="41"/>
  <c r="T2887" i="41"/>
  <c r="T2886" i="41"/>
  <c r="T2885" i="41"/>
  <c r="T2884" i="41"/>
  <c r="T2883" i="41"/>
  <c r="T2882" i="41"/>
  <c r="T2881" i="41"/>
  <c r="T2880" i="41"/>
  <c r="T2879" i="41"/>
  <c r="T2878" i="41"/>
  <c r="T2877" i="41"/>
  <c r="T2876" i="41"/>
  <c r="T2875" i="41"/>
  <c r="T2874" i="41"/>
  <c r="T2873" i="41"/>
  <c r="T2872" i="41"/>
  <c r="T2871" i="41"/>
  <c r="T2870" i="41"/>
  <c r="T2869" i="41"/>
  <c r="T2868" i="41"/>
  <c r="T2867" i="41"/>
  <c r="T2866" i="41"/>
  <c r="T2865" i="41"/>
  <c r="T2864" i="41"/>
  <c r="T2863" i="41"/>
  <c r="T2862" i="41"/>
  <c r="T2861" i="41"/>
  <c r="T2860" i="41"/>
  <c r="T2859" i="41"/>
  <c r="T2858" i="41"/>
  <c r="T2857" i="41"/>
  <c r="T2856" i="41"/>
  <c r="T2855" i="41"/>
  <c r="T2854" i="41"/>
  <c r="T2853" i="41"/>
  <c r="T2852" i="41"/>
  <c r="T2851" i="41"/>
  <c r="T2850" i="41"/>
  <c r="T2849" i="41"/>
  <c r="T2848" i="41"/>
  <c r="T2847" i="41"/>
  <c r="T2846" i="41"/>
  <c r="T2845" i="41"/>
  <c r="T2844" i="41"/>
  <c r="T2843" i="41"/>
  <c r="T2842" i="41"/>
  <c r="T2841" i="41"/>
  <c r="T2840" i="41"/>
  <c r="T2839" i="41"/>
  <c r="T2838" i="41"/>
  <c r="T2837" i="41"/>
  <c r="T2836" i="41"/>
  <c r="T2835" i="41"/>
  <c r="T2834" i="41"/>
  <c r="T2833" i="41"/>
  <c r="T2832" i="41"/>
  <c r="T2831" i="41"/>
  <c r="T2830" i="41"/>
  <c r="T2829" i="41"/>
  <c r="T2828" i="41"/>
  <c r="T2827" i="41"/>
  <c r="T2826" i="41"/>
  <c r="T2825" i="41"/>
  <c r="T2824" i="41"/>
  <c r="T2823" i="41"/>
  <c r="T2822" i="41"/>
  <c r="T2821" i="41"/>
  <c r="T2820" i="41"/>
  <c r="T2819" i="41"/>
  <c r="T2818" i="41"/>
  <c r="T2817" i="41"/>
  <c r="T2816" i="41"/>
  <c r="T2815" i="41"/>
  <c r="T2814" i="41"/>
  <c r="T2813" i="41"/>
  <c r="T2812" i="41"/>
  <c r="T2811" i="41"/>
  <c r="T2810" i="41"/>
  <c r="T2809" i="41"/>
  <c r="T2808" i="41"/>
  <c r="T2807" i="41"/>
  <c r="T2806" i="41"/>
  <c r="T2805" i="41"/>
  <c r="T2804" i="41"/>
  <c r="T2803" i="41"/>
  <c r="T2802" i="41"/>
  <c r="T2801" i="41"/>
  <c r="T2800" i="41"/>
  <c r="T2799" i="41"/>
  <c r="T2798" i="41"/>
  <c r="T2797" i="41"/>
  <c r="T2796" i="41"/>
  <c r="T2795" i="41"/>
  <c r="T2794" i="41"/>
  <c r="T2793" i="41"/>
  <c r="T2792" i="41"/>
  <c r="T2791" i="41"/>
  <c r="T2790" i="41"/>
  <c r="T2789" i="41"/>
  <c r="T2788" i="41"/>
  <c r="T2787" i="41"/>
  <c r="T2786" i="41"/>
  <c r="T2785" i="41"/>
  <c r="T2784" i="41"/>
  <c r="T2783" i="41"/>
  <c r="T2782" i="41"/>
  <c r="T2781" i="41"/>
  <c r="T2780" i="41"/>
  <c r="T2779" i="41"/>
  <c r="T2778" i="41"/>
  <c r="T2777" i="41"/>
  <c r="T2776" i="41"/>
  <c r="T2775" i="41"/>
  <c r="T2774" i="41"/>
  <c r="T2773" i="41"/>
  <c r="T2772" i="41"/>
  <c r="T2771" i="41"/>
  <c r="T2770" i="41"/>
  <c r="T2769" i="41"/>
  <c r="T2768" i="41"/>
  <c r="T2767" i="41"/>
  <c r="T2766" i="41"/>
  <c r="T2765" i="41"/>
  <c r="T2764" i="41"/>
  <c r="T2763" i="41"/>
  <c r="T2762" i="41"/>
  <c r="T2761" i="41"/>
  <c r="T2760" i="41"/>
  <c r="T2759" i="41"/>
  <c r="T2758" i="41"/>
  <c r="T2757" i="41"/>
  <c r="T2756" i="41"/>
  <c r="T2755" i="41"/>
  <c r="T2754" i="41"/>
  <c r="T2753" i="41"/>
  <c r="T2752" i="41"/>
  <c r="T2751" i="41"/>
  <c r="T2750" i="41"/>
  <c r="T2749" i="41"/>
  <c r="T2748" i="41"/>
  <c r="T2747" i="41"/>
  <c r="T2746" i="41"/>
  <c r="T2745" i="41"/>
  <c r="T2744" i="41"/>
  <c r="T2743" i="41"/>
  <c r="T2742" i="41"/>
  <c r="T2741" i="41"/>
  <c r="T2740" i="41"/>
  <c r="T2739" i="41"/>
  <c r="T2738" i="41"/>
  <c r="T2737" i="41"/>
  <c r="T2736" i="41"/>
  <c r="T2735" i="41"/>
  <c r="T2734" i="41"/>
  <c r="T2733" i="41"/>
  <c r="T2732" i="41"/>
  <c r="T2731" i="41"/>
  <c r="T2730" i="41"/>
  <c r="T2729" i="41"/>
  <c r="T2728" i="41"/>
  <c r="T2727" i="41"/>
  <c r="T2726" i="41"/>
  <c r="T2725" i="41"/>
  <c r="T2724" i="41"/>
  <c r="T2723" i="41"/>
  <c r="T2722" i="41"/>
  <c r="T2721" i="41"/>
  <c r="T2720" i="41"/>
  <c r="T2719" i="41"/>
  <c r="T2718" i="41"/>
  <c r="T2717" i="41"/>
  <c r="T2716" i="41"/>
  <c r="T2715" i="41"/>
  <c r="T2714" i="41"/>
  <c r="T2713" i="41"/>
  <c r="T2712" i="41"/>
  <c r="T2711" i="41"/>
  <c r="T2710" i="41"/>
  <c r="T2709" i="41"/>
  <c r="T2708" i="41"/>
  <c r="T2707" i="41"/>
  <c r="T2706" i="41"/>
  <c r="T2705" i="41"/>
  <c r="T2704" i="41"/>
  <c r="T2703" i="41"/>
  <c r="T2702" i="41"/>
  <c r="T2701" i="41"/>
  <c r="T2700" i="41"/>
  <c r="T2699" i="41"/>
  <c r="T2698" i="41"/>
  <c r="T2697" i="41"/>
  <c r="T2696" i="41"/>
  <c r="T2695" i="41"/>
  <c r="T2694" i="41"/>
  <c r="T2693" i="41"/>
  <c r="T2692" i="41"/>
  <c r="T2691" i="41"/>
  <c r="T2690" i="41"/>
  <c r="T2689" i="41"/>
  <c r="T2688" i="41"/>
  <c r="T2687" i="41"/>
  <c r="T2686" i="41"/>
  <c r="T2685" i="41"/>
  <c r="T2684" i="41"/>
  <c r="T2683" i="41"/>
  <c r="T2682" i="41"/>
  <c r="T2681" i="41"/>
  <c r="T2680" i="41"/>
  <c r="T2679" i="41"/>
  <c r="T2678" i="41"/>
  <c r="T2677" i="41"/>
  <c r="T2676" i="41"/>
  <c r="T2675" i="41"/>
  <c r="T2674" i="41"/>
  <c r="T2673" i="41"/>
  <c r="T2672" i="41"/>
  <c r="T2671" i="41"/>
  <c r="T2670" i="41"/>
  <c r="T2669" i="41"/>
  <c r="T2668" i="41"/>
  <c r="T2667" i="41"/>
  <c r="T2666" i="41"/>
  <c r="T2665" i="41"/>
  <c r="T2664" i="41"/>
  <c r="T2663" i="41"/>
  <c r="T2662" i="41"/>
  <c r="T2661" i="41"/>
  <c r="T2660" i="41"/>
  <c r="T2659" i="41"/>
  <c r="T2658" i="41"/>
  <c r="T2657" i="41"/>
  <c r="T2656" i="41"/>
  <c r="T2655" i="41"/>
  <c r="T2654" i="41"/>
  <c r="T2653" i="41"/>
  <c r="T2652" i="41"/>
  <c r="T2651" i="41"/>
  <c r="T2650" i="41"/>
  <c r="T2649" i="41"/>
  <c r="T2648" i="41"/>
  <c r="T2647" i="41"/>
  <c r="T2646" i="41"/>
  <c r="T2645" i="41"/>
  <c r="T2644" i="41"/>
  <c r="T2643" i="41"/>
  <c r="T2642" i="41"/>
  <c r="T2641" i="41"/>
  <c r="T2640" i="41"/>
  <c r="T2639" i="41"/>
  <c r="T2638" i="41"/>
  <c r="T2637" i="41"/>
  <c r="T2636" i="41"/>
  <c r="T2635" i="41"/>
  <c r="T2634" i="41"/>
  <c r="T2633" i="41"/>
  <c r="T2632" i="41"/>
  <c r="T2631" i="41"/>
  <c r="T2630" i="41"/>
  <c r="T2629" i="41"/>
  <c r="T2628" i="41"/>
  <c r="T2627" i="41"/>
  <c r="T2626" i="41"/>
  <c r="T2625" i="41"/>
  <c r="T2624" i="41"/>
  <c r="T2623" i="41"/>
  <c r="T2622" i="41"/>
  <c r="T2621" i="41"/>
  <c r="T2620" i="41"/>
  <c r="T2619" i="41"/>
  <c r="T2618" i="41"/>
  <c r="T2617" i="41"/>
  <c r="T2616" i="41"/>
  <c r="T2615" i="41"/>
  <c r="T2614" i="41"/>
  <c r="T2613" i="41"/>
  <c r="T2612" i="41"/>
  <c r="T2611" i="41"/>
  <c r="T2610" i="41"/>
  <c r="T2609" i="41"/>
  <c r="T2608" i="41"/>
  <c r="T2607" i="41"/>
  <c r="T2606" i="41"/>
  <c r="T2605" i="41"/>
  <c r="T2604" i="41"/>
  <c r="T2603" i="41"/>
  <c r="T2602" i="41"/>
  <c r="T2601" i="41"/>
  <c r="T2600" i="41"/>
  <c r="T2599" i="41"/>
  <c r="T2598" i="41"/>
  <c r="T2597" i="41"/>
  <c r="T2596" i="41"/>
  <c r="T2595" i="41"/>
  <c r="T2594" i="41"/>
  <c r="T2593" i="41"/>
  <c r="T2592" i="41"/>
  <c r="T2591" i="41"/>
  <c r="T2590" i="41"/>
  <c r="T2589" i="41"/>
  <c r="T2588" i="41"/>
  <c r="T2587" i="41"/>
  <c r="T2586" i="41"/>
  <c r="T2585" i="41"/>
  <c r="T2584" i="41"/>
  <c r="T2583" i="41"/>
  <c r="T2582" i="41"/>
  <c r="T2581" i="41"/>
  <c r="T2580" i="41"/>
  <c r="T2579" i="41"/>
  <c r="T2578" i="41"/>
  <c r="T2577" i="41"/>
  <c r="T2576" i="41"/>
  <c r="T2575" i="41"/>
  <c r="T2574" i="41"/>
  <c r="T2573" i="41"/>
  <c r="T2572" i="41"/>
  <c r="T2571" i="41"/>
  <c r="T2570" i="41"/>
  <c r="T2569" i="41"/>
  <c r="T2568" i="41"/>
  <c r="T2567" i="41"/>
  <c r="T2566" i="41"/>
  <c r="T2565" i="41"/>
  <c r="T2564" i="41"/>
  <c r="T2563" i="41"/>
  <c r="T2562" i="41"/>
  <c r="T2561" i="41"/>
  <c r="T2560" i="41"/>
  <c r="T2559" i="41"/>
  <c r="T2558" i="41"/>
  <c r="T2557" i="41"/>
  <c r="T2556" i="41"/>
  <c r="T2555" i="41"/>
  <c r="T2554" i="41"/>
  <c r="T2553" i="41"/>
  <c r="T2552" i="41"/>
  <c r="T2551" i="41"/>
  <c r="T2550" i="41"/>
  <c r="T2549" i="41"/>
  <c r="T2548" i="41"/>
  <c r="T2547" i="41"/>
  <c r="T2546" i="41"/>
  <c r="T2545" i="41"/>
  <c r="T2544" i="41"/>
  <c r="T2543" i="41"/>
  <c r="T2542" i="41"/>
  <c r="T2541" i="41"/>
  <c r="T2540" i="41"/>
  <c r="T2539" i="41"/>
  <c r="T2538" i="41"/>
  <c r="T2537" i="41"/>
  <c r="T2536" i="41"/>
  <c r="T2535" i="41"/>
  <c r="T2534" i="41"/>
  <c r="T2533" i="41"/>
  <c r="T2532" i="41"/>
  <c r="T2531" i="41"/>
  <c r="T2530" i="41"/>
  <c r="T2529" i="41"/>
  <c r="T2528" i="41"/>
  <c r="T2527" i="41"/>
  <c r="T2526" i="41"/>
  <c r="T2525" i="41"/>
  <c r="T2524" i="41"/>
  <c r="T2523" i="41"/>
  <c r="T2522" i="41"/>
  <c r="T2521" i="41"/>
  <c r="T2520" i="41"/>
  <c r="T2519" i="41"/>
  <c r="T2518" i="41"/>
  <c r="T2517" i="41"/>
  <c r="T2516" i="41"/>
  <c r="T2515" i="41"/>
  <c r="T2514" i="41"/>
  <c r="T2513" i="41"/>
  <c r="T2512" i="41"/>
  <c r="T2511" i="41"/>
  <c r="T2510" i="41"/>
  <c r="T2509" i="41"/>
  <c r="T2508" i="41"/>
  <c r="T2507" i="41"/>
  <c r="T2506" i="41"/>
  <c r="T2505" i="41"/>
  <c r="T2504" i="41"/>
  <c r="T2503" i="41"/>
  <c r="T2502" i="41"/>
  <c r="T2501" i="41"/>
  <c r="T2500" i="41"/>
  <c r="T2499" i="41"/>
  <c r="T2498" i="41"/>
  <c r="T2497" i="41"/>
  <c r="T2496" i="41"/>
  <c r="T2495" i="41"/>
  <c r="T2494" i="41"/>
  <c r="T2493" i="41"/>
  <c r="T2492" i="41"/>
  <c r="T2491" i="41"/>
  <c r="T2490" i="41"/>
  <c r="T2489" i="41"/>
  <c r="T2488" i="41"/>
  <c r="T2487" i="41"/>
  <c r="T2486" i="41"/>
  <c r="T2485" i="41"/>
  <c r="T2484" i="41"/>
  <c r="T2483" i="41"/>
  <c r="T2482" i="41"/>
  <c r="T2481" i="41"/>
  <c r="T2480" i="41"/>
  <c r="T2479" i="41"/>
  <c r="T2478" i="41"/>
  <c r="T2477" i="41"/>
  <c r="T2476" i="41"/>
  <c r="T2475" i="41"/>
  <c r="T2474" i="41"/>
  <c r="T2473" i="41"/>
  <c r="T2472" i="41"/>
  <c r="T2471" i="41"/>
  <c r="T2470" i="41"/>
  <c r="T2469" i="41"/>
  <c r="T2468" i="41"/>
  <c r="T2467" i="41"/>
  <c r="T2466" i="41"/>
  <c r="T2465" i="41"/>
  <c r="T2464" i="41"/>
  <c r="T2463" i="41"/>
  <c r="T2462" i="41"/>
  <c r="T2461" i="41"/>
  <c r="T2460" i="41"/>
  <c r="T2459" i="41"/>
  <c r="T2458" i="41"/>
  <c r="T2457" i="41"/>
  <c r="T2456" i="41"/>
  <c r="T2455" i="41"/>
  <c r="T2454" i="41"/>
  <c r="T2453" i="41"/>
  <c r="T2452" i="41"/>
  <c r="T2451" i="41"/>
  <c r="T2450" i="41"/>
  <c r="T2449" i="41"/>
  <c r="T2448" i="41"/>
  <c r="T2447" i="41"/>
  <c r="T2446" i="41"/>
  <c r="T2445" i="41"/>
  <c r="T2444" i="41"/>
  <c r="T2443" i="41"/>
  <c r="T2442" i="41"/>
  <c r="T2441" i="41"/>
  <c r="T2440" i="41"/>
  <c r="T2439" i="41"/>
  <c r="T2438" i="41"/>
  <c r="T2437" i="41"/>
  <c r="T2436" i="41"/>
  <c r="T2435" i="41"/>
  <c r="T2434" i="41"/>
  <c r="T2433" i="41"/>
  <c r="T2432" i="41"/>
  <c r="T2431" i="41"/>
  <c r="T2430" i="41"/>
  <c r="T2429" i="41"/>
  <c r="T2428" i="41"/>
  <c r="T2427" i="41"/>
  <c r="T2426" i="41"/>
  <c r="T2425" i="41"/>
  <c r="T2424" i="41"/>
  <c r="T2423" i="41"/>
  <c r="T2422" i="41"/>
  <c r="T2421" i="41"/>
  <c r="T2420" i="41"/>
  <c r="T2419" i="41"/>
  <c r="T2418" i="41"/>
  <c r="T2417" i="41"/>
  <c r="T2416" i="41"/>
  <c r="T2415" i="41"/>
  <c r="T2414" i="41"/>
  <c r="T2413" i="41"/>
  <c r="T2412" i="41"/>
  <c r="T2411" i="41"/>
  <c r="T2410" i="41"/>
  <c r="T2409" i="41"/>
  <c r="T2408" i="41"/>
  <c r="T2407" i="41"/>
  <c r="T2406" i="41"/>
  <c r="T2405" i="41"/>
  <c r="T2404" i="41"/>
  <c r="T2403" i="41"/>
  <c r="T2402" i="41"/>
  <c r="T2401" i="41"/>
  <c r="T2400" i="41"/>
  <c r="T2399" i="41"/>
  <c r="T2398" i="41"/>
  <c r="T2397" i="41"/>
  <c r="T2396" i="41"/>
  <c r="T2395" i="41"/>
  <c r="T2394" i="41"/>
  <c r="T2393" i="41"/>
  <c r="T2392" i="41"/>
  <c r="T2391" i="41"/>
  <c r="T2390" i="41"/>
  <c r="T2389" i="41"/>
  <c r="T2388" i="41"/>
  <c r="T2387" i="41"/>
  <c r="T2386" i="41"/>
  <c r="T2385" i="41"/>
  <c r="T2384" i="41"/>
  <c r="T2383" i="41"/>
  <c r="T2382" i="41"/>
  <c r="T2381" i="41"/>
  <c r="T2380" i="41"/>
  <c r="T2379" i="41"/>
  <c r="T2378" i="41"/>
  <c r="T2377" i="41"/>
  <c r="T2376" i="41"/>
  <c r="T2375" i="41"/>
  <c r="T2374" i="41"/>
  <c r="T2373" i="41"/>
  <c r="T2372" i="41"/>
  <c r="T2371" i="41"/>
  <c r="T2370" i="41"/>
  <c r="T2369" i="41"/>
  <c r="T2368" i="41"/>
  <c r="T2367" i="41"/>
  <c r="T2366" i="41"/>
  <c r="T2365" i="41"/>
  <c r="T2364" i="41"/>
  <c r="T2363" i="41"/>
  <c r="T2362" i="41"/>
  <c r="T2361" i="41"/>
  <c r="T2360" i="41"/>
  <c r="T2359" i="41"/>
  <c r="T2358" i="41"/>
  <c r="T2357" i="41"/>
  <c r="T2356" i="41"/>
  <c r="T2355" i="41"/>
  <c r="T2354" i="41"/>
  <c r="T2353" i="41"/>
  <c r="T2352" i="41"/>
  <c r="T2351" i="41"/>
  <c r="T2350" i="41"/>
  <c r="T2349" i="41"/>
  <c r="T2348" i="41"/>
  <c r="T2347" i="41"/>
  <c r="T2346" i="41"/>
  <c r="T2345" i="41"/>
  <c r="T2344" i="41"/>
  <c r="T2343" i="41"/>
  <c r="T2342" i="41"/>
  <c r="T2341" i="41"/>
  <c r="T2340" i="41"/>
  <c r="T2339" i="41"/>
  <c r="T2338" i="41"/>
  <c r="T2337" i="41"/>
  <c r="T2336" i="41"/>
  <c r="T2335" i="41"/>
  <c r="T2334" i="41"/>
  <c r="T2333" i="41"/>
  <c r="T2332" i="41"/>
  <c r="T2331" i="41"/>
  <c r="T2330" i="41"/>
  <c r="T2329" i="41"/>
  <c r="T2328" i="41"/>
  <c r="T2327" i="41"/>
  <c r="T2326" i="41"/>
  <c r="T2325" i="41"/>
  <c r="T2324" i="41"/>
  <c r="T2323" i="41"/>
  <c r="T2322" i="41"/>
  <c r="T2321" i="41"/>
  <c r="T2320" i="41"/>
  <c r="T2319" i="41"/>
  <c r="T2318" i="41"/>
  <c r="T2317" i="41"/>
  <c r="T2316" i="41"/>
  <c r="T2315" i="41"/>
  <c r="T2314" i="41"/>
  <c r="T2313" i="41"/>
  <c r="T2312" i="41"/>
  <c r="T2311" i="41"/>
  <c r="T2310" i="41"/>
  <c r="T2309" i="41"/>
  <c r="T2308" i="41"/>
  <c r="T2307" i="41"/>
  <c r="T2306" i="41"/>
  <c r="T2305" i="41"/>
  <c r="T2304" i="41"/>
  <c r="T2303" i="41"/>
  <c r="T2302" i="41"/>
  <c r="T2301" i="41"/>
  <c r="T2300" i="41"/>
  <c r="T2299" i="41"/>
  <c r="T2298" i="41"/>
  <c r="T2297" i="41"/>
  <c r="T2296" i="41"/>
  <c r="T2295" i="41"/>
  <c r="T2294" i="41"/>
  <c r="T2293" i="41"/>
  <c r="T2292" i="41"/>
  <c r="T2291" i="41"/>
  <c r="T2290" i="41"/>
  <c r="T2289" i="41"/>
  <c r="T2288" i="41"/>
  <c r="T2287" i="41"/>
  <c r="T2286" i="41"/>
  <c r="T2285" i="41"/>
  <c r="T2284" i="41"/>
  <c r="T2283" i="41"/>
  <c r="T2282" i="41"/>
  <c r="T2281" i="41"/>
  <c r="T2280" i="41"/>
  <c r="T2279" i="41"/>
  <c r="T2278" i="41"/>
  <c r="T2277" i="41"/>
  <c r="T2276" i="41"/>
  <c r="T2275" i="41"/>
  <c r="T2274" i="41"/>
  <c r="T2273" i="41"/>
  <c r="T2272" i="41"/>
  <c r="T2271" i="41"/>
  <c r="T2270" i="41"/>
  <c r="T2269" i="41"/>
  <c r="T2268" i="41"/>
  <c r="T2267" i="41"/>
  <c r="T2266" i="41"/>
  <c r="T2265" i="41"/>
  <c r="T2264" i="41"/>
  <c r="T2263" i="41"/>
  <c r="T2262" i="41"/>
  <c r="T2261" i="41"/>
  <c r="T2260" i="41"/>
  <c r="T2259" i="41"/>
  <c r="T2258" i="41"/>
  <c r="T2257" i="41"/>
  <c r="T2256" i="41"/>
  <c r="T2255" i="41"/>
  <c r="T2254" i="41"/>
  <c r="T2253" i="41"/>
  <c r="T2252" i="41"/>
  <c r="T2251" i="41"/>
  <c r="T2250" i="41"/>
  <c r="T2249" i="41"/>
  <c r="T2248" i="41"/>
  <c r="T2247" i="41"/>
  <c r="T2246" i="41"/>
  <c r="T2245" i="41"/>
  <c r="T2244" i="41"/>
  <c r="T2243" i="41"/>
  <c r="T2242" i="41"/>
  <c r="T2241" i="41"/>
  <c r="T2240" i="41"/>
  <c r="T2239" i="41"/>
  <c r="T2238" i="41"/>
  <c r="T2237" i="41"/>
  <c r="T2236" i="41"/>
  <c r="T2235" i="41"/>
  <c r="T2234" i="41"/>
  <c r="T2233" i="41"/>
  <c r="T2232" i="41"/>
  <c r="T2231" i="41"/>
  <c r="T2230" i="41"/>
  <c r="T2229" i="41"/>
  <c r="T2228" i="41"/>
  <c r="T2227" i="41"/>
  <c r="T2226" i="41"/>
  <c r="T2225" i="41"/>
  <c r="T2224" i="41"/>
  <c r="T2223" i="41"/>
  <c r="T2222" i="41"/>
  <c r="T2221" i="41"/>
  <c r="T2220" i="41"/>
  <c r="T2219" i="41"/>
  <c r="T2218" i="41"/>
  <c r="T2217" i="41"/>
  <c r="T2216" i="41"/>
  <c r="T2215" i="41"/>
  <c r="T2214" i="41"/>
  <c r="T2213" i="41"/>
  <c r="T2212" i="41"/>
  <c r="T2211" i="41"/>
  <c r="T2210" i="41"/>
  <c r="T2209" i="41"/>
  <c r="T2208" i="41"/>
  <c r="T2207" i="41"/>
  <c r="T2206" i="41"/>
  <c r="T2205" i="41"/>
  <c r="T2204" i="41"/>
  <c r="T2203" i="41"/>
  <c r="T2202" i="41"/>
  <c r="T2201" i="41"/>
  <c r="T2200" i="41"/>
  <c r="T2199" i="41"/>
  <c r="T2198" i="41"/>
  <c r="T2197" i="41"/>
  <c r="T2196" i="41"/>
  <c r="T2195" i="41"/>
  <c r="T2194" i="41"/>
  <c r="T2193" i="41"/>
  <c r="T2192" i="41"/>
  <c r="T2191" i="41"/>
  <c r="T2190" i="41"/>
  <c r="T2189" i="41"/>
  <c r="T2188" i="41"/>
  <c r="T2187" i="41"/>
  <c r="T2186" i="41"/>
  <c r="T2185" i="41"/>
  <c r="T2184" i="41"/>
  <c r="T2183" i="41"/>
  <c r="T2182" i="41"/>
  <c r="T2181" i="41"/>
  <c r="T2180" i="41"/>
  <c r="T2179" i="41"/>
  <c r="T2178" i="41"/>
  <c r="T2177" i="41"/>
  <c r="T2176" i="41"/>
  <c r="T2175" i="41"/>
  <c r="T2174" i="41"/>
  <c r="T2173" i="41"/>
  <c r="T2172" i="41"/>
  <c r="T2171" i="41"/>
  <c r="T2170" i="41"/>
  <c r="T2169" i="41"/>
  <c r="T2168" i="41"/>
  <c r="T2167" i="41"/>
  <c r="T2166" i="41"/>
  <c r="T2165" i="41"/>
  <c r="T2164" i="41"/>
  <c r="T2163" i="41"/>
  <c r="T2162" i="41"/>
  <c r="T2161" i="41"/>
  <c r="T2160" i="41"/>
  <c r="T2159" i="41"/>
  <c r="T2158" i="41"/>
  <c r="T2157" i="41"/>
  <c r="T2156" i="41"/>
  <c r="T2155" i="41"/>
  <c r="T2154" i="41"/>
  <c r="T2153" i="41"/>
  <c r="T2152" i="41"/>
  <c r="T2151" i="41"/>
  <c r="T2150" i="41"/>
  <c r="T2149" i="41"/>
  <c r="T2148" i="41"/>
  <c r="T2147" i="41"/>
  <c r="T2146" i="41"/>
  <c r="T2145" i="41"/>
  <c r="T2144" i="41"/>
  <c r="T2143" i="41"/>
  <c r="T2142" i="41"/>
  <c r="T2141" i="41"/>
  <c r="T2140" i="41"/>
  <c r="T2139" i="41"/>
  <c r="T2138" i="41"/>
  <c r="T2137" i="41"/>
  <c r="T2136" i="41"/>
  <c r="T2135" i="41"/>
  <c r="T2134" i="41"/>
  <c r="T2133" i="41"/>
  <c r="T2132" i="41"/>
  <c r="T2131" i="41"/>
  <c r="T2130" i="41"/>
  <c r="T2129" i="41"/>
  <c r="T2128" i="41"/>
  <c r="T2127" i="41"/>
  <c r="T2126" i="41"/>
  <c r="T2125" i="41"/>
  <c r="T2124" i="41"/>
  <c r="T2123" i="41"/>
  <c r="T2122" i="41"/>
  <c r="T2121" i="41"/>
  <c r="T2120" i="41"/>
  <c r="T2119" i="41"/>
  <c r="T2118" i="41"/>
  <c r="T2117" i="41"/>
  <c r="T2116" i="41"/>
  <c r="T2115" i="41"/>
  <c r="T2114" i="41"/>
  <c r="T2113" i="41"/>
  <c r="T2112" i="41"/>
  <c r="T2111" i="41"/>
  <c r="T2110" i="41"/>
  <c r="T2109" i="41"/>
  <c r="T2108" i="41"/>
  <c r="T2107" i="41"/>
  <c r="T2106" i="41"/>
  <c r="T2105" i="41"/>
  <c r="T2104" i="41"/>
  <c r="T2103" i="41"/>
  <c r="T2102" i="41"/>
  <c r="T2101" i="41"/>
  <c r="T2100" i="41"/>
  <c r="T2099" i="41"/>
  <c r="T2098" i="41"/>
  <c r="T2097" i="41"/>
  <c r="T2096" i="41"/>
  <c r="T2095" i="41"/>
  <c r="T2094" i="41"/>
  <c r="T2093" i="41"/>
  <c r="T2092" i="41"/>
  <c r="T2091" i="41"/>
  <c r="T2090" i="41"/>
  <c r="T2089" i="41"/>
  <c r="T2088" i="41"/>
  <c r="T2087" i="41"/>
  <c r="T2086" i="41"/>
  <c r="T2085" i="41"/>
  <c r="T2084" i="41"/>
  <c r="T2083" i="41"/>
  <c r="T2082" i="41"/>
  <c r="T2081" i="41"/>
  <c r="T2080" i="41"/>
  <c r="T2079" i="41"/>
  <c r="T2078" i="41"/>
  <c r="T2077" i="41"/>
  <c r="T2076" i="41"/>
  <c r="T2075" i="41"/>
  <c r="T2074" i="41"/>
  <c r="T2073" i="41"/>
  <c r="T2072" i="41"/>
  <c r="T2071" i="41"/>
  <c r="T2070" i="41"/>
  <c r="T2069" i="41"/>
  <c r="T2068" i="41"/>
  <c r="T2067" i="41"/>
  <c r="T2066" i="41"/>
  <c r="T2065" i="41"/>
  <c r="T2064" i="41"/>
  <c r="T2063" i="41"/>
  <c r="T2062" i="41"/>
  <c r="T2061" i="41"/>
  <c r="T2060" i="41"/>
  <c r="T2059" i="41"/>
  <c r="T2058" i="41"/>
  <c r="T2057" i="41"/>
  <c r="T2056" i="41"/>
  <c r="T2055" i="41"/>
  <c r="T2054" i="41"/>
  <c r="T2053" i="41"/>
  <c r="T2052" i="41"/>
  <c r="T2051" i="41"/>
  <c r="T2050" i="41"/>
  <c r="T2049" i="41"/>
  <c r="T2048" i="41"/>
  <c r="T2047" i="41"/>
  <c r="T2046" i="41"/>
  <c r="T2045" i="41"/>
  <c r="T2044" i="41"/>
  <c r="T2043" i="41"/>
  <c r="T2042" i="41"/>
  <c r="T2041" i="41"/>
  <c r="T2040" i="41"/>
  <c r="T2039" i="41"/>
  <c r="T2038" i="41"/>
  <c r="T2037" i="41"/>
  <c r="T2036" i="41"/>
  <c r="T2035" i="41"/>
  <c r="T2034" i="41"/>
  <c r="T2033" i="41"/>
  <c r="T2032" i="41"/>
  <c r="T2031" i="41"/>
  <c r="T2030" i="41"/>
  <c r="T2029" i="41"/>
  <c r="T2028" i="41"/>
  <c r="T2027" i="41"/>
  <c r="T2026" i="41"/>
  <c r="T2025" i="41"/>
  <c r="T2024" i="41"/>
  <c r="T2023" i="41"/>
  <c r="T2022" i="41"/>
  <c r="T2021" i="41"/>
  <c r="T2020" i="41"/>
  <c r="T2019" i="41"/>
  <c r="T2018" i="41"/>
  <c r="T2017" i="41"/>
  <c r="T2016" i="41"/>
  <c r="T2015" i="41"/>
  <c r="T2014" i="41"/>
  <c r="T2013" i="41"/>
  <c r="T2012" i="41"/>
  <c r="T2011" i="41"/>
  <c r="T2010" i="41"/>
  <c r="T2009" i="41"/>
  <c r="T2008" i="41"/>
  <c r="T2007" i="41"/>
  <c r="T2006" i="41"/>
  <c r="T2005" i="41"/>
  <c r="T2004" i="41"/>
  <c r="T2003" i="41"/>
  <c r="T2002" i="41"/>
  <c r="T2001" i="41"/>
  <c r="T2000" i="41"/>
  <c r="T1999" i="41"/>
  <c r="T1998" i="41"/>
  <c r="T1997" i="41"/>
  <c r="T1996" i="41"/>
  <c r="T1995" i="41"/>
  <c r="T1994" i="41"/>
  <c r="T1993" i="41"/>
  <c r="T1992" i="41"/>
  <c r="T1991" i="41"/>
  <c r="T1990" i="41"/>
  <c r="T1989" i="41"/>
  <c r="T1988" i="41"/>
  <c r="T1987" i="41"/>
  <c r="T1986" i="41"/>
  <c r="T1985" i="41"/>
  <c r="T1984" i="41"/>
  <c r="T1983" i="41"/>
  <c r="T1982" i="41"/>
  <c r="T1981" i="41"/>
  <c r="T1980" i="41"/>
  <c r="T1979" i="41"/>
  <c r="T1978" i="41"/>
  <c r="T1977" i="41"/>
  <c r="T1976" i="41"/>
  <c r="T1975" i="41"/>
  <c r="T1974" i="41"/>
  <c r="T1973" i="41"/>
  <c r="T1972" i="41"/>
  <c r="T1971" i="41"/>
  <c r="T1970" i="41"/>
  <c r="T1969" i="41"/>
  <c r="T1968" i="41"/>
  <c r="T1967" i="41"/>
  <c r="T1966" i="41"/>
  <c r="T1965" i="41"/>
  <c r="T1964" i="41"/>
  <c r="T1963" i="41"/>
  <c r="T1962" i="41"/>
  <c r="T1961" i="41"/>
  <c r="T1960" i="41"/>
  <c r="T1959" i="41"/>
  <c r="T1958" i="41"/>
  <c r="T1957" i="41"/>
  <c r="T1956" i="41"/>
  <c r="T1955" i="41"/>
  <c r="T1954" i="41"/>
  <c r="T1953" i="41"/>
  <c r="T1952" i="41"/>
  <c r="T1951" i="41"/>
  <c r="T1950" i="41"/>
  <c r="T1949" i="41"/>
  <c r="T1948" i="41"/>
  <c r="T1947" i="41"/>
  <c r="T1946" i="41"/>
  <c r="T1945" i="41"/>
  <c r="T1944" i="41"/>
  <c r="T1943" i="41"/>
  <c r="T1942" i="41"/>
  <c r="T1941" i="41"/>
  <c r="T1940" i="41"/>
  <c r="T1939" i="41"/>
  <c r="T1938" i="41"/>
  <c r="T1937" i="41"/>
  <c r="T1936" i="41"/>
  <c r="T1935" i="41"/>
  <c r="T1934" i="41"/>
  <c r="T1933" i="41"/>
  <c r="T1932" i="41"/>
  <c r="T1931" i="41"/>
  <c r="T1930" i="41"/>
  <c r="T1929" i="41"/>
  <c r="T1928" i="41"/>
  <c r="T1927" i="41"/>
  <c r="T1926" i="41"/>
  <c r="T1925" i="41"/>
  <c r="T1924" i="41"/>
  <c r="T1923" i="41"/>
  <c r="T1922" i="41"/>
  <c r="T1921" i="41"/>
  <c r="T1920" i="41"/>
  <c r="T1919" i="41"/>
  <c r="T1918" i="41"/>
  <c r="T1917" i="41"/>
  <c r="T1916" i="41"/>
  <c r="T1915" i="41"/>
  <c r="T1914" i="41"/>
  <c r="T1913" i="41"/>
  <c r="T1912" i="41"/>
  <c r="T1911" i="41"/>
  <c r="T1910" i="41"/>
  <c r="T1909" i="41"/>
  <c r="T1908" i="41"/>
  <c r="T1907" i="41"/>
  <c r="T1906" i="41"/>
  <c r="T1905" i="41"/>
  <c r="T1904" i="41"/>
  <c r="T1903" i="41"/>
  <c r="T1902" i="41"/>
  <c r="T1901" i="41"/>
  <c r="T1900" i="41"/>
  <c r="T1899" i="41"/>
  <c r="T1898" i="41"/>
  <c r="T1897" i="41"/>
  <c r="T1896" i="41"/>
  <c r="T1895" i="41"/>
  <c r="T1894" i="41"/>
  <c r="T1893" i="41"/>
  <c r="T1892" i="41"/>
  <c r="T1891" i="41"/>
  <c r="T1890" i="41"/>
  <c r="T1889" i="41"/>
  <c r="T1888" i="41"/>
  <c r="T1887" i="41"/>
  <c r="T1886" i="41"/>
  <c r="T1885" i="41"/>
  <c r="T1884" i="41"/>
  <c r="T1883" i="41"/>
  <c r="T1882" i="41"/>
  <c r="T1881" i="41"/>
  <c r="T1880" i="41"/>
  <c r="T1879" i="41"/>
  <c r="T1878" i="41"/>
  <c r="T1877" i="41"/>
  <c r="T1876" i="41"/>
  <c r="T1875" i="41"/>
  <c r="T1874" i="41"/>
  <c r="T1873" i="41"/>
  <c r="T1872" i="41"/>
  <c r="T1871" i="41"/>
  <c r="T1870" i="41"/>
  <c r="T1869" i="41"/>
  <c r="T1868" i="41"/>
  <c r="T1867" i="41"/>
  <c r="T1866" i="41"/>
  <c r="T1865" i="41"/>
  <c r="T1864" i="41"/>
  <c r="T1863" i="41"/>
  <c r="T1862" i="41"/>
  <c r="T1861" i="41"/>
  <c r="T1860" i="41"/>
  <c r="T1859" i="41"/>
  <c r="T1858" i="41"/>
  <c r="T1857" i="41"/>
  <c r="T1856" i="41"/>
  <c r="T1855" i="41"/>
  <c r="T1854" i="41"/>
  <c r="T1853" i="41"/>
  <c r="T1852" i="41"/>
  <c r="T1851" i="41"/>
  <c r="T1850" i="41"/>
  <c r="T1849" i="41"/>
  <c r="T1848" i="41"/>
  <c r="T1847" i="41"/>
  <c r="T1846" i="41"/>
  <c r="T1845" i="41"/>
  <c r="T1844" i="41"/>
  <c r="T1843" i="41"/>
  <c r="T1842" i="41"/>
  <c r="T1841" i="41"/>
  <c r="T1840" i="41"/>
  <c r="T1839" i="41"/>
  <c r="T1838" i="41"/>
  <c r="T1837" i="41"/>
  <c r="T1836" i="41"/>
  <c r="T1835" i="41"/>
  <c r="T1834" i="41"/>
  <c r="T1833" i="41"/>
  <c r="T1832" i="41"/>
  <c r="T1831" i="41"/>
  <c r="T1830" i="41"/>
  <c r="T1829" i="41"/>
  <c r="T1828" i="41"/>
  <c r="T1827" i="41"/>
  <c r="T1826" i="41"/>
  <c r="T1825" i="41"/>
  <c r="T1824" i="41"/>
  <c r="T1823" i="41"/>
  <c r="T1822" i="41"/>
  <c r="T1821" i="41"/>
  <c r="T1820" i="41"/>
  <c r="T1819" i="41"/>
  <c r="T1818" i="41"/>
  <c r="T1817" i="41"/>
  <c r="T1816" i="41"/>
  <c r="T1815" i="41"/>
  <c r="T1814" i="41"/>
  <c r="T1813" i="41"/>
  <c r="T1812" i="41"/>
  <c r="T1811" i="41"/>
  <c r="T1810" i="41"/>
  <c r="T1809" i="41"/>
  <c r="T1808" i="41"/>
  <c r="T1807" i="41"/>
  <c r="T1806" i="41"/>
  <c r="T1805" i="41"/>
  <c r="T1804" i="41"/>
  <c r="T1803" i="41"/>
  <c r="T1802" i="41"/>
  <c r="T1801" i="41"/>
  <c r="T1800" i="41"/>
  <c r="T1799" i="41"/>
  <c r="T1798" i="41"/>
  <c r="T1797" i="41"/>
  <c r="T1796" i="41"/>
  <c r="T1795" i="41"/>
  <c r="T1794" i="41"/>
  <c r="T1793" i="41"/>
  <c r="T1792" i="41"/>
  <c r="T1791" i="41"/>
  <c r="T1790" i="41"/>
  <c r="T1789" i="41"/>
  <c r="T1788" i="41"/>
  <c r="T1787" i="41"/>
  <c r="T1786" i="41"/>
  <c r="T1785" i="41"/>
  <c r="T1784" i="41"/>
  <c r="T1783" i="41"/>
  <c r="T1782" i="41"/>
  <c r="T1781" i="41"/>
  <c r="T1780" i="41"/>
  <c r="T1779" i="41"/>
  <c r="T1778" i="41"/>
  <c r="T1777" i="41"/>
  <c r="T1776" i="41"/>
  <c r="T1775" i="41"/>
  <c r="T1774" i="41"/>
  <c r="T1773" i="41"/>
  <c r="T1772" i="41"/>
  <c r="T1771" i="41"/>
  <c r="T1770" i="41"/>
  <c r="T1769" i="41"/>
  <c r="T1768" i="41"/>
  <c r="T1767" i="41"/>
  <c r="T1766" i="41"/>
  <c r="T1765" i="41"/>
  <c r="T1764" i="41"/>
  <c r="T1763" i="41"/>
  <c r="T1762" i="41"/>
  <c r="T1761" i="41"/>
  <c r="T1760" i="41"/>
  <c r="T1759" i="41"/>
  <c r="T1758" i="41"/>
  <c r="T1757" i="41"/>
  <c r="T1756" i="41"/>
  <c r="T1755" i="41"/>
  <c r="T1754" i="41"/>
  <c r="T1753" i="41"/>
  <c r="T1752" i="41"/>
  <c r="T1751" i="41"/>
  <c r="T1750" i="41"/>
  <c r="T1749" i="41"/>
  <c r="T1748" i="41"/>
  <c r="T1747" i="41"/>
  <c r="T1746" i="41"/>
  <c r="T1745" i="41"/>
  <c r="T1744" i="41"/>
  <c r="T1743" i="41"/>
  <c r="T1742" i="41"/>
  <c r="T1741" i="41"/>
  <c r="T1740" i="41"/>
  <c r="T1739" i="41"/>
  <c r="T1738" i="41"/>
  <c r="T1737" i="41"/>
  <c r="T1736" i="41"/>
  <c r="T1735" i="41"/>
  <c r="T1734" i="41"/>
  <c r="T1733" i="41"/>
  <c r="T1732" i="41"/>
  <c r="T1731" i="41"/>
  <c r="T1730" i="41"/>
  <c r="T1729" i="41"/>
  <c r="T1728" i="41"/>
  <c r="T1727" i="41"/>
  <c r="T1726" i="41"/>
  <c r="T1725" i="41"/>
  <c r="T1724" i="41"/>
  <c r="T1723" i="41"/>
  <c r="T1722" i="41"/>
  <c r="T1721" i="41"/>
  <c r="T1720" i="41"/>
  <c r="T1719" i="41"/>
  <c r="T1718" i="41"/>
  <c r="T1717" i="41"/>
  <c r="T1716" i="41"/>
  <c r="T1715" i="41"/>
  <c r="T1714" i="41"/>
  <c r="T1713" i="41"/>
  <c r="T1712" i="41"/>
  <c r="T1711" i="41"/>
  <c r="T1710" i="41"/>
  <c r="T1709" i="41"/>
  <c r="T1708" i="41"/>
  <c r="T1707" i="41"/>
  <c r="T1706" i="41"/>
  <c r="T1705" i="41"/>
  <c r="T1704" i="41"/>
  <c r="T1703" i="41"/>
  <c r="T1702" i="41"/>
  <c r="T1701" i="41"/>
  <c r="T1700" i="41"/>
  <c r="T1699" i="41"/>
  <c r="T1698" i="41"/>
  <c r="T1697" i="41"/>
  <c r="T1696" i="41"/>
  <c r="T1695" i="41"/>
  <c r="T1694" i="41"/>
  <c r="T1693" i="41"/>
  <c r="T1692" i="41"/>
  <c r="T1691" i="41"/>
  <c r="T1690" i="41"/>
  <c r="T1689" i="41"/>
  <c r="T1688" i="41"/>
  <c r="T1687" i="41"/>
  <c r="T1686" i="41"/>
  <c r="T1685" i="41"/>
  <c r="T1684" i="41"/>
  <c r="T1683" i="41"/>
  <c r="T1682" i="41"/>
  <c r="T1681" i="41"/>
  <c r="T1680" i="41"/>
  <c r="T1679" i="41"/>
  <c r="T1678" i="41"/>
  <c r="T1677" i="41"/>
  <c r="T1676" i="41"/>
  <c r="T1675" i="41"/>
  <c r="T1674" i="41"/>
  <c r="T1673" i="41"/>
  <c r="T1672" i="41"/>
  <c r="T1671" i="41"/>
  <c r="T1670" i="41"/>
  <c r="T1669" i="41"/>
  <c r="T1668" i="41"/>
  <c r="T1667" i="41"/>
  <c r="T1666" i="41"/>
  <c r="T1665" i="41"/>
  <c r="T1664" i="41"/>
  <c r="T1663" i="41"/>
  <c r="T1662" i="41"/>
  <c r="T1661" i="41"/>
  <c r="T1660" i="41"/>
  <c r="T1659" i="41"/>
  <c r="T1658" i="41"/>
  <c r="T1657" i="41"/>
  <c r="T1656" i="41"/>
  <c r="T1655" i="41"/>
  <c r="T1654" i="41"/>
  <c r="T1653" i="41"/>
  <c r="T1652" i="41"/>
  <c r="T1651" i="41"/>
  <c r="T1650" i="41"/>
  <c r="T1649" i="41"/>
  <c r="T1648" i="41"/>
  <c r="T1647" i="41"/>
  <c r="T1646" i="41"/>
  <c r="T1645" i="41"/>
  <c r="T1644" i="41"/>
  <c r="T1643" i="41"/>
  <c r="T1642" i="41"/>
  <c r="T1641" i="41"/>
  <c r="T1640" i="41"/>
  <c r="T1639" i="41"/>
  <c r="T1638" i="41"/>
  <c r="T1637" i="41"/>
  <c r="T1636" i="41"/>
  <c r="T1635" i="41"/>
  <c r="T1634" i="41"/>
  <c r="T1633" i="41"/>
  <c r="T1632" i="41"/>
  <c r="T1631" i="41"/>
  <c r="T1630" i="41"/>
  <c r="T1629" i="41"/>
  <c r="T1628" i="41"/>
  <c r="T1627" i="41"/>
  <c r="T1626" i="41"/>
  <c r="T1625" i="41"/>
  <c r="T1624" i="41"/>
  <c r="T1623" i="41"/>
  <c r="T1622" i="41"/>
  <c r="T1621" i="41"/>
  <c r="T1620" i="41"/>
  <c r="T1619" i="41"/>
  <c r="T1618" i="41"/>
  <c r="T1617" i="41"/>
  <c r="T1616" i="41"/>
  <c r="T1615" i="41"/>
  <c r="T1614" i="41"/>
  <c r="T1613" i="41"/>
  <c r="T1612" i="41"/>
  <c r="T1611" i="41"/>
  <c r="T1610" i="41"/>
  <c r="T1609" i="41"/>
  <c r="T1608" i="41"/>
  <c r="T1607" i="41"/>
  <c r="T1606" i="41"/>
  <c r="T1605" i="41"/>
  <c r="T1604" i="41"/>
  <c r="T1603" i="41"/>
  <c r="T1602" i="41"/>
  <c r="T1601" i="41"/>
  <c r="T1600" i="41"/>
  <c r="T1599" i="41"/>
  <c r="T1598" i="41"/>
  <c r="T1597" i="41"/>
  <c r="T1596" i="41"/>
  <c r="T1595" i="41"/>
  <c r="T1594" i="41"/>
  <c r="T1593" i="41"/>
  <c r="T1592" i="41"/>
  <c r="T1591" i="41"/>
  <c r="T1590" i="41"/>
  <c r="T1589" i="41"/>
  <c r="T1588" i="41"/>
  <c r="T1587" i="41"/>
  <c r="T1586" i="41"/>
  <c r="T1585" i="41"/>
  <c r="T1584" i="41"/>
  <c r="T1583" i="41"/>
  <c r="T1582" i="41"/>
  <c r="T1581" i="41"/>
  <c r="T1580" i="41"/>
  <c r="T1579" i="41"/>
  <c r="T1578" i="41"/>
  <c r="T1577" i="41"/>
  <c r="T1576" i="41"/>
  <c r="T1575" i="41"/>
  <c r="T1574" i="41"/>
  <c r="T1573" i="41"/>
  <c r="T1572" i="41"/>
  <c r="T1571" i="41"/>
  <c r="T1570" i="41"/>
  <c r="T1569" i="41"/>
  <c r="T1568" i="41"/>
  <c r="T1567" i="41"/>
  <c r="T1566" i="41"/>
  <c r="T1565" i="41"/>
  <c r="T1564" i="41"/>
  <c r="T1563" i="41"/>
  <c r="T1562" i="41"/>
  <c r="T1561" i="41"/>
  <c r="T1560" i="41"/>
  <c r="T1559" i="41"/>
  <c r="T1558" i="41"/>
  <c r="T1557" i="41"/>
  <c r="T1556" i="41"/>
  <c r="T1555" i="41"/>
  <c r="T1554" i="41"/>
  <c r="T1553" i="41"/>
  <c r="T1552" i="41"/>
  <c r="T1551" i="41"/>
  <c r="T1550" i="41"/>
  <c r="T1549" i="41"/>
  <c r="T1548" i="41"/>
  <c r="T1547" i="41"/>
  <c r="T1546" i="41"/>
  <c r="T1545" i="41"/>
  <c r="T1544" i="41"/>
  <c r="T1543" i="41"/>
  <c r="T1542" i="41"/>
  <c r="T1541" i="41"/>
  <c r="T1540" i="41"/>
  <c r="T1539" i="41"/>
  <c r="T1538" i="41"/>
  <c r="T1537" i="41"/>
  <c r="T1536" i="41"/>
  <c r="T1535" i="41"/>
  <c r="T1534" i="41"/>
  <c r="T1533" i="41"/>
  <c r="T1532" i="41"/>
  <c r="T1531" i="41"/>
  <c r="T1530" i="41"/>
  <c r="T1529" i="41"/>
  <c r="T1528" i="41"/>
  <c r="T1527" i="41"/>
  <c r="T1526" i="41"/>
  <c r="T1525" i="41"/>
  <c r="T1524" i="41"/>
  <c r="T1523" i="41"/>
  <c r="T1522" i="41"/>
  <c r="T1521" i="41"/>
  <c r="T1520" i="41"/>
  <c r="T1519" i="41"/>
  <c r="T1518" i="41"/>
  <c r="T1517" i="41"/>
  <c r="T1516" i="41"/>
  <c r="T1515" i="41"/>
  <c r="T1514" i="41"/>
  <c r="T1513" i="41"/>
  <c r="T1512" i="41"/>
  <c r="T1511" i="41"/>
  <c r="T1510" i="41"/>
  <c r="T1509" i="41"/>
  <c r="T1508" i="41"/>
  <c r="T1507" i="41"/>
  <c r="T1506" i="41"/>
  <c r="T1505" i="41"/>
  <c r="T1504" i="41"/>
  <c r="T1503" i="41"/>
  <c r="T1502" i="41"/>
  <c r="T1501" i="41"/>
  <c r="T1500" i="41"/>
  <c r="T1499" i="41"/>
  <c r="T1498" i="41"/>
  <c r="T1497" i="41"/>
  <c r="T1496" i="41"/>
  <c r="T1495" i="41"/>
  <c r="T1494" i="41"/>
  <c r="T1493" i="41"/>
  <c r="T1492" i="41"/>
  <c r="T1491" i="41"/>
  <c r="T1490" i="41"/>
  <c r="T1489" i="41"/>
  <c r="T1488" i="41"/>
  <c r="T1487" i="41"/>
  <c r="T1486" i="41"/>
  <c r="T1485" i="41"/>
  <c r="T1484" i="41"/>
  <c r="T1483" i="41"/>
  <c r="T1482" i="41"/>
  <c r="T1481" i="41"/>
  <c r="T1480" i="41"/>
  <c r="T1479" i="41"/>
  <c r="T1478" i="41"/>
  <c r="T1477" i="41"/>
  <c r="T1476" i="41"/>
  <c r="T1475" i="41"/>
  <c r="T1474" i="41"/>
  <c r="T1473" i="41"/>
  <c r="T1472" i="41"/>
  <c r="T1471" i="41"/>
  <c r="T1470" i="41"/>
  <c r="T1469" i="41"/>
  <c r="T1468" i="41"/>
  <c r="T1467" i="41"/>
  <c r="T1466" i="41"/>
  <c r="T1465" i="41"/>
  <c r="T1464" i="41"/>
  <c r="T1463" i="41"/>
  <c r="T1462" i="41"/>
  <c r="T1461" i="41"/>
  <c r="T1460" i="41"/>
  <c r="T1459" i="41"/>
  <c r="T1458" i="41"/>
  <c r="T1457" i="41"/>
  <c r="T1456" i="41"/>
  <c r="T1455" i="41"/>
  <c r="T1454" i="41"/>
  <c r="T1453" i="41"/>
  <c r="T1452" i="41"/>
  <c r="T1451" i="41"/>
  <c r="T1450" i="41"/>
  <c r="T1449" i="41"/>
  <c r="T1448" i="41"/>
  <c r="T1447" i="41"/>
  <c r="T1446" i="41"/>
  <c r="T1445" i="41"/>
  <c r="T1444" i="41"/>
  <c r="T1443" i="41"/>
  <c r="T1442" i="41"/>
  <c r="T1441" i="41"/>
  <c r="T1440" i="41"/>
  <c r="T1439" i="41"/>
  <c r="T1438" i="41"/>
  <c r="T1437" i="41"/>
  <c r="T1436" i="41"/>
  <c r="T1435" i="41"/>
  <c r="T1434" i="41"/>
  <c r="T1433" i="41"/>
  <c r="T1432" i="41"/>
  <c r="T1431" i="41"/>
  <c r="T1430" i="41"/>
  <c r="T1429" i="41"/>
  <c r="T1428" i="41"/>
  <c r="T1427" i="41"/>
  <c r="T1426" i="41"/>
  <c r="T1425" i="41"/>
  <c r="T1424" i="41"/>
  <c r="T1423" i="41"/>
  <c r="T1422" i="41"/>
  <c r="T1421" i="41"/>
  <c r="T1420" i="41"/>
  <c r="T1419" i="41"/>
  <c r="T1418" i="41"/>
  <c r="T1417" i="41"/>
  <c r="T1416" i="41"/>
  <c r="T1415" i="41"/>
  <c r="T1414" i="41"/>
  <c r="T1413" i="41"/>
  <c r="T1412" i="41"/>
  <c r="T1411" i="41"/>
  <c r="T1410" i="41"/>
  <c r="T1409" i="41"/>
  <c r="T1408" i="41"/>
  <c r="T1407" i="41"/>
  <c r="T1406" i="41"/>
  <c r="T1405" i="41"/>
  <c r="T1404" i="41"/>
  <c r="T1403" i="41"/>
  <c r="T1402" i="41"/>
  <c r="T1401" i="41"/>
  <c r="T1400" i="41"/>
  <c r="T1399" i="41"/>
  <c r="T1398" i="41"/>
  <c r="T1397" i="41"/>
  <c r="T1396" i="41"/>
  <c r="T1395" i="41"/>
  <c r="T1394" i="41"/>
  <c r="T1393" i="41"/>
  <c r="T1392" i="41"/>
  <c r="T1391" i="41"/>
  <c r="T1390" i="41"/>
  <c r="T1389" i="41"/>
  <c r="T1388" i="41"/>
  <c r="T1387" i="41"/>
  <c r="T1386" i="41"/>
  <c r="T1385" i="41"/>
  <c r="T1384" i="41"/>
  <c r="T1383" i="41"/>
  <c r="T1382" i="41"/>
  <c r="T1381" i="41"/>
  <c r="T1380" i="41"/>
  <c r="T1379" i="41"/>
  <c r="T1378" i="41"/>
  <c r="T1377" i="41"/>
  <c r="T1376" i="41"/>
  <c r="T1375" i="41"/>
  <c r="T1374" i="41"/>
  <c r="T1373" i="41"/>
  <c r="T1372" i="41"/>
  <c r="T1371" i="41"/>
  <c r="T1370" i="41"/>
  <c r="T1369" i="41"/>
  <c r="T1368" i="41"/>
  <c r="T1367" i="41"/>
  <c r="T1366" i="41"/>
  <c r="T1365" i="41"/>
  <c r="T1364" i="41"/>
  <c r="T1363" i="41"/>
  <c r="T1362" i="41"/>
  <c r="T1361" i="41"/>
  <c r="T1360" i="41"/>
  <c r="T1359" i="41"/>
  <c r="T1358" i="41"/>
  <c r="T1357" i="41"/>
  <c r="T1356" i="41"/>
  <c r="T1355" i="41"/>
  <c r="T1354" i="41"/>
  <c r="T1353" i="41"/>
  <c r="T1352" i="41"/>
  <c r="T1351" i="41"/>
  <c r="T1350" i="41"/>
  <c r="T1349" i="41"/>
  <c r="T1348" i="41"/>
  <c r="T1347" i="41"/>
  <c r="T1346" i="41"/>
  <c r="T1345" i="41"/>
  <c r="T1344" i="41"/>
  <c r="T1343" i="41"/>
  <c r="T1342" i="41"/>
  <c r="T1341" i="41"/>
  <c r="T1340" i="41"/>
  <c r="T1339" i="41"/>
  <c r="T1338" i="41"/>
  <c r="T1337" i="41"/>
  <c r="T1336" i="41"/>
  <c r="T1335" i="41"/>
  <c r="T1334" i="41"/>
  <c r="T1333" i="41"/>
  <c r="T1332" i="41"/>
  <c r="T1331" i="41"/>
  <c r="T1330" i="41"/>
  <c r="T1329" i="41"/>
  <c r="T1328" i="41"/>
  <c r="T1327" i="41"/>
  <c r="T1326" i="41"/>
  <c r="T1325" i="41"/>
  <c r="T1324" i="41"/>
  <c r="T1323" i="41"/>
  <c r="T1322" i="41"/>
  <c r="T1321" i="41"/>
  <c r="T1320" i="41"/>
  <c r="T1319" i="41"/>
  <c r="T1318" i="41"/>
  <c r="T1317" i="41"/>
  <c r="T1316" i="41"/>
  <c r="T1315" i="41"/>
  <c r="T1314" i="41"/>
  <c r="T1313" i="41"/>
  <c r="T1312" i="41"/>
  <c r="T1311" i="41"/>
  <c r="T1310" i="41"/>
  <c r="T1309" i="41"/>
  <c r="T1308" i="41"/>
  <c r="T1307" i="41"/>
  <c r="T1306" i="41"/>
  <c r="T1305" i="41"/>
  <c r="T1304" i="41"/>
  <c r="T1303" i="41"/>
  <c r="T1302" i="41"/>
  <c r="T1301" i="41"/>
  <c r="T1300" i="41"/>
  <c r="T1299" i="41"/>
  <c r="T1298" i="41"/>
  <c r="T1297" i="41"/>
  <c r="T1296" i="41"/>
  <c r="T1295" i="41"/>
  <c r="T1294" i="41"/>
  <c r="T1293" i="41"/>
  <c r="T1292" i="41"/>
  <c r="T1291" i="41"/>
  <c r="T1290" i="41"/>
  <c r="T1289" i="41"/>
  <c r="T1288" i="41"/>
  <c r="T1287" i="41"/>
  <c r="T1286" i="41"/>
  <c r="T1285" i="41"/>
  <c r="T1284" i="41"/>
  <c r="T1283" i="41"/>
  <c r="T1282" i="41"/>
  <c r="T1281" i="41"/>
  <c r="T1280" i="41"/>
  <c r="T1279" i="41"/>
  <c r="T1278" i="41"/>
  <c r="T1277" i="41"/>
  <c r="T1276" i="41"/>
  <c r="T1275" i="41"/>
  <c r="T1274" i="41"/>
  <c r="T1273" i="41"/>
  <c r="T1272" i="41"/>
  <c r="T1271" i="41"/>
  <c r="T1270" i="41"/>
  <c r="T1269" i="41"/>
  <c r="T1268" i="41"/>
  <c r="T1267" i="41"/>
  <c r="T1266" i="41"/>
  <c r="T1265" i="41"/>
  <c r="T1264" i="41"/>
  <c r="T1263" i="41"/>
  <c r="T1262" i="41"/>
  <c r="T1261" i="41"/>
  <c r="T1260" i="41"/>
  <c r="T1259" i="41"/>
  <c r="T1258" i="41"/>
  <c r="T1257" i="41"/>
  <c r="T1256" i="41"/>
  <c r="T1255" i="41"/>
  <c r="T1254" i="41"/>
  <c r="T1253" i="41"/>
  <c r="T1252" i="41"/>
  <c r="T1251" i="41"/>
  <c r="T1250" i="41"/>
  <c r="T1249" i="41"/>
  <c r="T1248" i="41"/>
  <c r="T1247" i="41"/>
  <c r="T1246" i="41"/>
  <c r="T1245" i="41"/>
  <c r="T1244" i="41"/>
  <c r="T1243" i="41"/>
  <c r="T1242" i="41"/>
  <c r="T1241" i="41"/>
  <c r="T1240" i="41"/>
  <c r="T1239" i="41"/>
  <c r="T1238" i="41"/>
  <c r="T1237" i="41"/>
  <c r="T1236" i="41"/>
  <c r="T1235" i="41"/>
  <c r="T1234" i="41"/>
  <c r="T1233" i="41"/>
  <c r="T1232" i="41"/>
  <c r="T1231" i="41"/>
  <c r="T1230" i="41"/>
  <c r="T1229" i="41"/>
  <c r="T1228" i="41"/>
  <c r="T1227" i="41"/>
  <c r="T1226" i="41"/>
  <c r="T1225" i="41"/>
  <c r="T1224" i="41"/>
  <c r="T1223" i="41"/>
  <c r="T1222" i="41"/>
  <c r="T1221" i="41"/>
  <c r="T1220" i="41"/>
  <c r="T1219" i="41"/>
  <c r="T1218" i="41"/>
  <c r="T1217" i="41"/>
  <c r="T1216" i="41"/>
  <c r="T1215" i="41"/>
  <c r="T1214" i="41"/>
  <c r="T1213" i="41"/>
  <c r="T1212" i="41"/>
  <c r="T1211" i="41"/>
  <c r="T1210" i="41"/>
  <c r="T1209" i="41"/>
  <c r="T1208" i="41"/>
  <c r="T1207" i="41"/>
  <c r="T1206" i="41"/>
  <c r="T1205" i="41"/>
  <c r="T1204" i="41"/>
  <c r="T1203" i="41"/>
  <c r="T1202" i="41"/>
  <c r="T1201" i="41"/>
  <c r="T1200" i="41"/>
  <c r="T1199" i="41"/>
  <c r="T1198" i="41"/>
  <c r="T1197" i="41"/>
  <c r="T1196" i="41"/>
  <c r="T1195" i="41"/>
  <c r="T1194" i="41"/>
  <c r="T1193" i="41"/>
  <c r="T1192" i="41"/>
  <c r="T1191" i="41"/>
  <c r="T1190" i="41"/>
  <c r="T1189" i="41"/>
  <c r="T1188" i="41"/>
  <c r="T1187" i="41"/>
  <c r="T1186" i="41"/>
  <c r="T1185" i="41"/>
  <c r="T1184" i="41"/>
  <c r="T1183" i="41"/>
  <c r="T1182" i="41"/>
  <c r="T1181" i="41"/>
  <c r="T1180" i="41"/>
  <c r="T1179" i="41"/>
  <c r="T1178" i="41"/>
  <c r="T1177" i="41"/>
  <c r="T1176" i="41"/>
  <c r="T1175" i="41"/>
  <c r="T1174" i="41"/>
  <c r="T1173" i="41"/>
  <c r="T1172" i="41"/>
  <c r="T1171" i="41"/>
  <c r="T1170" i="41"/>
  <c r="T1169" i="41"/>
  <c r="T1168" i="41"/>
  <c r="T1167" i="41"/>
  <c r="T1166" i="41"/>
  <c r="T1165" i="41"/>
  <c r="T1164" i="41"/>
  <c r="T1163" i="41"/>
  <c r="T1162" i="41"/>
  <c r="T1161" i="41"/>
  <c r="T1160" i="41"/>
  <c r="T1159" i="41"/>
  <c r="T1158" i="41"/>
  <c r="T1157" i="41"/>
  <c r="T1156" i="41"/>
  <c r="T1155" i="41"/>
  <c r="T1154" i="41"/>
  <c r="T1153" i="41"/>
  <c r="T1152" i="41"/>
  <c r="T1151" i="41"/>
  <c r="T1150" i="41"/>
  <c r="T1149" i="41"/>
  <c r="T1148" i="41"/>
  <c r="T1147" i="41"/>
  <c r="T1146" i="41"/>
  <c r="T1145" i="41"/>
  <c r="T1144" i="41"/>
  <c r="T1143" i="41"/>
  <c r="T1142" i="41"/>
  <c r="T1141" i="41"/>
  <c r="T1140" i="41"/>
  <c r="T1139" i="41"/>
  <c r="T1138" i="41"/>
  <c r="T1137" i="41"/>
  <c r="T1136" i="41"/>
  <c r="T1135" i="41"/>
  <c r="T1134" i="41"/>
  <c r="T1133" i="41"/>
  <c r="T1132" i="41"/>
  <c r="T1131" i="41"/>
  <c r="T1130" i="41"/>
  <c r="T1129" i="41"/>
  <c r="T1128" i="41"/>
  <c r="T1127" i="41"/>
  <c r="T1126" i="41"/>
  <c r="T1125" i="41"/>
  <c r="T1124" i="41"/>
  <c r="T1123" i="41"/>
  <c r="T1122" i="41"/>
  <c r="T1121" i="41"/>
  <c r="T1120" i="41"/>
  <c r="T1119" i="41"/>
  <c r="T1118" i="41"/>
  <c r="T1117" i="41"/>
  <c r="T1116" i="41"/>
  <c r="T1115" i="41"/>
  <c r="T1114" i="41"/>
  <c r="T1113" i="41"/>
  <c r="T1112" i="41"/>
  <c r="T1111" i="41"/>
  <c r="T1110" i="41"/>
  <c r="T1109" i="41"/>
  <c r="T1108" i="41"/>
  <c r="T1107" i="41"/>
  <c r="T1106" i="41"/>
  <c r="T1105" i="41"/>
  <c r="T1104" i="41"/>
  <c r="T1103" i="41"/>
  <c r="T1102" i="41"/>
  <c r="T1101" i="41"/>
  <c r="T1100" i="41"/>
  <c r="T1099" i="41"/>
  <c r="T1098" i="41"/>
  <c r="T1097" i="41"/>
  <c r="T1096" i="41"/>
  <c r="T1095" i="41"/>
  <c r="T1094" i="41"/>
  <c r="T1093" i="41"/>
  <c r="T1092" i="41"/>
  <c r="T1091" i="41"/>
  <c r="T1090" i="41"/>
  <c r="T1089" i="41"/>
  <c r="T1088" i="41"/>
  <c r="T1087" i="41"/>
  <c r="T1086" i="41"/>
  <c r="T1085" i="41"/>
  <c r="T1084" i="41"/>
  <c r="T1083" i="41"/>
  <c r="T1082" i="41"/>
  <c r="T1081" i="41"/>
  <c r="T1080" i="41"/>
  <c r="T1079" i="41"/>
  <c r="T1078" i="41"/>
  <c r="T1077" i="41"/>
  <c r="T1076" i="41"/>
  <c r="T1075" i="41"/>
  <c r="T1074" i="41"/>
  <c r="T1073" i="41"/>
  <c r="T1072" i="41"/>
  <c r="T1071" i="41"/>
  <c r="T1070" i="41"/>
  <c r="T1069" i="41"/>
  <c r="T1068" i="41"/>
  <c r="T1067" i="41"/>
  <c r="T1066" i="41"/>
  <c r="T1065" i="41"/>
  <c r="T1064" i="41"/>
  <c r="T1063" i="41"/>
  <c r="T1062" i="41"/>
  <c r="T1061" i="41"/>
  <c r="T1060" i="41"/>
  <c r="T1059" i="41"/>
  <c r="T1058" i="41"/>
  <c r="T1057" i="41"/>
  <c r="T1056" i="41"/>
  <c r="T1055" i="41"/>
  <c r="T1054" i="41"/>
  <c r="T1053" i="41"/>
  <c r="T1052" i="41"/>
  <c r="T1051" i="41"/>
  <c r="T1050" i="41"/>
  <c r="T1049" i="41"/>
  <c r="T1048" i="41"/>
  <c r="T1047" i="41"/>
  <c r="T1046" i="41"/>
  <c r="T1045" i="41"/>
  <c r="T1044" i="41"/>
  <c r="T1043" i="41"/>
  <c r="T1042" i="41"/>
  <c r="T1041" i="41"/>
  <c r="T1040" i="41"/>
  <c r="T1039" i="41"/>
  <c r="T1038" i="41"/>
  <c r="T1037" i="41"/>
  <c r="T1036" i="41"/>
  <c r="T1035" i="41"/>
  <c r="T1034" i="41"/>
  <c r="T1033" i="41"/>
  <c r="T1032" i="41"/>
  <c r="T1031" i="41"/>
  <c r="T1030" i="41"/>
  <c r="T1029" i="41"/>
  <c r="T1028" i="41"/>
  <c r="T1027" i="41"/>
  <c r="T1026" i="41"/>
  <c r="T1025" i="41"/>
  <c r="T1024" i="41"/>
  <c r="T1023" i="41"/>
  <c r="T1022" i="41"/>
  <c r="T1021" i="41"/>
  <c r="T1020" i="41"/>
  <c r="T1019" i="41"/>
  <c r="T1018" i="41"/>
  <c r="T1017" i="41"/>
  <c r="T1016" i="41"/>
  <c r="T1015" i="41"/>
  <c r="T1014" i="41"/>
  <c r="T1013" i="41"/>
  <c r="T1012" i="41"/>
  <c r="T1011" i="41"/>
  <c r="T1010" i="41"/>
  <c r="T1009" i="41"/>
  <c r="T1008" i="41"/>
  <c r="T1007" i="41"/>
  <c r="T1006" i="41"/>
  <c r="T1005" i="41"/>
  <c r="T1004" i="41"/>
  <c r="T1003" i="41"/>
  <c r="T1002" i="41"/>
  <c r="T1001" i="41"/>
  <c r="T1000" i="41"/>
  <c r="T999" i="41"/>
  <c r="T998" i="41"/>
  <c r="T997" i="41"/>
  <c r="T996" i="41"/>
  <c r="T995" i="41"/>
  <c r="T994" i="41"/>
  <c r="T993" i="41"/>
  <c r="T992" i="41"/>
  <c r="T991" i="41"/>
  <c r="T990" i="41"/>
  <c r="T989" i="41"/>
  <c r="T988" i="41"/>
  <c r="T987" i="41"/>
  <c r="T986" i="41"/>
  <c r="T985" i="41"/>
  <c r="T984" i="41"/>
  <c r="T983" i="41"/>
  <c r="T982" i="41"/>
  <c r="T981" i="41"/>
  <c r="T980" i="41"/>
  <c r="T979" i="41"/>
  <c r="T978" i="41"/>
  <c r="T977" i="41"/>
  <c r="T976" i="41"/>
  <c r="T975" i="41"/>
  <c r="T974" i="41"/>
  <c r="T973" i="41"/>
  <c r="T972" i="41"/>
  <c r="T971" i="41"/>
  <c r="T970" i="41"/>
  <c r="T969" i="41"/>
  <c r="T968" i="41"/>
  <c r="T967" i="41"/>
  <c r="T966" i="41"/>
  <c r="T965" i="41"/>
  <c r="T964" i="41"/>
  <c r="T963" i="41"/>
  <c r="T962" i="41"/>
  <c r="T961" i="41"/>
  <c r="T960" i="41"/>
  <c r="T959" i="41"/>
  <c r="T958" i="41"/>
  <c r="T957" i="41"/>
  <c r="T956" i="41"/>
  <c r="T955" i="41"/>
  <c r="T954" i="41"/>
  <c r="T953" i="41"/>
  <c r="T952" i="41"/>
  <c r="T951" i="41"/>
  <c r="T950" i="41"/>
  <c r="T949" i="41"/>
  <c r="T948" i="41"/>
  <c r="T947" i="41"/>
  <c r="T946" i="41"/>
  <c r="T945" i="41"/>
  <c r="T944" i="41"/>
  <c r="T943" i="41"/>
  <c r="T942" i="41"/>
  <c r="T941" i="41"/>
  <c r="T940" i="41"/>
  <c r="T939" i="41"/>
  <c r="T938" i="41"/>
  <c r="T937" i="41"/>
  <c r="T936" i="41"/>
  <c r="T935" i="41"/>
  <c r="T934" i="41"/>
  <c r="T933" i="41"/>
  <c r="T932" i="41"/>
  <c r="T931" i="41"/>
  <c r="T930" i="41"/>
  <c r="T929" i="41"/>
  <c r="T928" i="41"/>
  <c r="T927" i="41"/>
  <c r="T926" i="41"/>
  <c r="T925" i="41"/>
  <c r="T924" i="41"/>
  <c r="T923" i="41"/>
  <c r="T922" i="41"/>
  <c r="T921" i="41"/>
  <c r="T920" i="41"/>
  <c r="T919" i="41"/>
  <c r="T918" i="41"/>
  <c r="T917" i="41"/>
  <c r="T916" i="41"/>
  <c r="T915" i="41"/>
  <c r="T914" i="41"/>
  <c r="T913" i="41"/>
  <c r="T912" i="41"/>
  <c r="T911" i="41"/>
  <c r="T910" i="41"/>
  <c r="T909" i="41"/>
  <c r="T908" i="41"/>
  <c r="T907" i="41"/>
  <c r="T906" i="41"/>
  <c r="T905" i="41"/>
  <c r="T904" i="41"/>
  <c r="T903" i="41"/>
  <c r="T902" i="41"/>
  <c r="T901" i="41"/>
  <c r="T900" i="41"/>
  <c r="T899" i="41"/>
  <c r="T898" i="41"/>
  <c r="T897" i="41"/>
  <c r="T896" i="41"/>
  <c r="T895" i="41"/>
  <c r="T894" i="41"/>
  <c r="T893" i="41"/>
  <c r="T892" i="41"/>
  <c r="T891" i="41"/>
  <c r="T890" i="41"/>
  <c r="T889" i="41"/>
  <c r="T888" i="41"/>
  <c r="T887" i="41"/>
  <c r="T886" i="41"/>
  <c r="T885" i="41"/>
  <c r="T884" i="41"/>
  <c r="T883" i="41"/>
  <c r="T882" i="41"/>
  <c r="T881" i="41"/>
  <c r="T880" i="41"/>
  <c r="T879" i="41"/>
  <c r="T878" i="41"/>
  <c r="T877" i="41"/>
  <c r="T876" i="41"/>
  <c r="T875" i="41"/>
  <c r="T874" i="41"/>
  <c r="T873" i="41"/>
  <c r="T872" i="41"/>
  <c r="T871" i="41"/>
  <c r="T870" i="41"/>
  <c r="T869" i="41"/>
  <c r="T868" i="41"/>
  <c r="T867" i="41"/>
  <c r="T866" i="41"/>
  <c r="T865" i="41"/>
  <c r="T864" i="41"/>
  <c r="T863" i="41"/>
  <c r="T862" i="41"/>
  <c r="T861" i="41"/>
  <c r="T860" i="41"/>
  <c r="T859" i="41"/>
  <c r="T858" i="41"/>
  <c r="T857" i="41"/>
  <c r="T856" i="41"/>
  <c r="T855" i="41"/>
  <c r="T854" i="41"/>
  <c r="T853" i="41"/>
  <c r="T852" i="41"/>
  <c r="T851" i="41"/>
  <c r="T850" i="41"/>
  <c r="T849" i="41"/>
  <c r="T848" i="41"/>
  <c r="T847" i="41"/>
  <c r="T846" i="41"/>
  <c r="T845" i="41"/>
  <c r="T844" i="41"/>
  <c r="T843" i="41"/>
  <c r="T842" i="41"/>
  <c r="T841" i="41"/>
  <c r="T840" i="41"/>
  <c r="T839" i="41"/>
  <c r="T838" i="41"/>
  <c r="T837" i="41"/>
  <c r="T836" i="41"/>
  <c r="T835" i="41"/>
  <c r="T834" i="41"/>
  <c r="T833" i="41"/>
  <c r="T832" i="41"/>
  <c r="T831" i="41"/>
  <c r="T830" i="41"/>
  <c r="T829" i="41"/>
  <c r="T828" i="41"/>
  <c r="T827" i="41"/>
  <c r="T826" i="41"/>
  <c r="T825" i="41"/>
  <c r="T824" i="41"/>
  <c r="T823" i="41"/>
  <c r="T822" i="41"/>
  <c r="T821" i="41"/>
  <c r="T820" i="41"/>
  <c r="T819" i="41"/>
  <c r="T818" i="41"/>
  <c r="T817" i="41"/>
  <c r="T816" i="41"/>
  <c r="T815" i="41"/>
  <c r="T814" i="41"/>
  <c r="T813" i="41"/>
  <c r="T812" i="41"/>
  <c r="T811" i="41"/>
  <c r="T810" i="41"/>
  <c r="T809" i="41"/>
  <c r="T808" i="41"/>
  <c r="T807" i="41"/>
  <c r="T806" i="41"/>
  <c r="T805" i="41"/>
  <c r="T804" i="41"/>
  <c r="T803" i="41"/>
  <c r="T802" i="41"/>
  <c r="T801" i="41"/>
  <c r="T800" i="41"/>
  <c r="T799" i="41"/>
  <c r="T798" i="41"/>
  <c r="T797" i="41"/>
  <c r="T796" i="41"/>
  <c r="T795" i="41"/>
  <c r="T794" i="41"/>
  <c r="T793" i="41"/>
  <c r="T792" i="41"/>
  <c r="T791" i="41"/>
  <c r="T790" i="41"/>
  <c r="T789" i="41"/>
  <c r="T788" i="41"/>
  <c r="T787" i="41"/>
  <c r="T786" i="41"/>
  <c r="T785" i="41"/>
  <c r="T784" i="41"/>
  <c r="T783" i="41"/>
  <c r="T782" i="41"/>
  <c r="T781" i="41"/>
  <c r="T780" i="41"/>
  <c r="T779" i="41"/>
  <c r="T778" i="41"/>
  <c r="T777" i="41"/>
  <c r="T776" i="41"/>
  <c r="T775" i="41"/>
  <c r="T774" i="41"/>
  <c r="T773" i="41"/>
  <c r="T772" i="41"/>
  <c r="T771" i="41"/>
  <c r="T770" i="41"/>
  <c r="T769" i="41"/>
  <c r="T768" i="41"/>
  <c r="T767" i="41"/>
  <c r="T766" i="41"/>
  <c r="T765" i="41"/>
  <c r="T764" i="41"/>
  <c r="T763" i="41"/>
  <c r="T762" i="41"/>
  <c r="T761" i="41"/>
  <c r="T760" i="41"/>
  <c r="T759" i="41"/>
  <c r="T758" i="41"/>
  <c r="T757" i="41"/>
  <c r="T756" i="41"/>
  <c r="T755" i="41"/>
  <c r="T754" i="41"/>
  <c r="T753" i="41"/>
  <c r="T752" i="41"/>
  <c r="T751" i="41"/>
  <c r="T750" i="41"/>
  <c r="T749" i="41"/>
  <c r="T748" i="41"/>
  <c r="T747" i="41"/>
  <c r="T746" i="41"/>
  <c r="T745" i="41"/>
  <c r="T744" i="41"/>
  <c r="T743" i="41"/>
  <c r="T742" i="41"/>
  <c r="T741" i="41"/>
  <c r="T740" i="41"/>
  <c r="T739" i="41"/>
  <c r="T738" i="41"/>
  <c r="T737" i="41"/>
  <c r="T736" i="41"/>
  <c r="T735" i="41"/>
  <c r="T734" i="41"/>
  <c r="T733" i="41"/>
  <c r="T732" i="41"/>
  <c r="T731" i="41"/>
  <c r="T730" i="41"/>
  <c r="T729" i="41"/>
  <c r="T728" i="41"/>
  <c r="T727" i="41"/>
  <c r="T726" i="41"/>
  <c r="T725" i="41"/>
  <c r="T724" i="41"/>
  <c r="T723" i="41"/>
  <c r="T722" i="41"/>
  <c r="T721" i="41"/>
  <c r="T720" i="41"/>
  <c r="T719" i="41"/>
  <c r="T718" i="41"/>
  <c r="T717" i="41"/>
  <c r="T716" i="41"/>
  <c r="T715" i="41"/>
  <c r="T714" i="41"/>
  <c r="T713" i="41"/>
  <c r="T712" i="41"/>
  <c r="T711" i="41"/>
  <c r="T710" i="41"/>
  <c r="T709" i="41"/>
  <c r="T708" i="41"/>
  <c r="T707" i="41"/>
  <c r="T706" i="41"/>
  <c r="T705" i="41"/>
  <c r="T704" i="41"/>
  <c r="T703" i="41"/>
  <c r="T702" i="41"/>
  <c r="T701" i="41"/>
  <c r="T700" i="41"/>
  <c r="T699" i="41"/>
  <c r="T698" i="41"/>
  <c r="T697" i="41"/>
  <c r="T696" i="41"/>
  <c r="T695" i="41"/>
  <c r="T694" i="41"/>
  <c r="T693" i="41"/>
  <c r="T692" i="41"/>
  <c r="T691" i="41"/>
  <c r="T690" i="41"/>
  <c r="T689" i="41"/>
  <c r="T688" i="41"/>
  <c r="T687" i="41"/>
  <c r="T686" i="41"/>
  <c r="T685" i="41"/>
  <c r="T684" i="41"/>
  <c r="T683" i="41"/>
  <c r="T682" i="41"/>
  <c r="T681" i="41"/>
  <c r="T680" i="41"/>
  <c r="T679" i="41"/>
  <c r="T678" i="41"/>
  <c r="T677" i="41"/>
  <c r="T676" i="41"/>
  <c r="T675" i="41"/>
  <c r="T674" i="41"/>
  <c r="T673" i="41"/>
  <c r="T672" i="41"/>
  <c r="T671" i="41"/>
  <c r="T670" i="41"/>
  <c r="T669" i="41"/>
  <c r="T668" i="41"/>
  <c r="T667" i="41"/>
  <c r="T666" i="41"/>
  <c r="T665" i="41"/>
  <c r="T664" i="41"/>
  <c r="T663" i="41"/>
  <c r="T662" i="41"/>
  <c r="T661" i="41"/>
  <c r="T660" i="41"/>
  <c r="T659" i="41"/>
  <c r="T658" i="41"/>
  <c r="T657" i="41"/>
  <c r="T656" i="41"/>
  <c r="T655" i="41"/>
  <c r="T654" i="41"/>
  <c r="T653" i="41"/>
  <c r="T652" i="41"/>
  <c r="T651" i="41"/>
  <c r="T650" i="41"/>
  <c r="T649" i="41"/>
  <c r="T648" i="41"/>
  <c r="T647" i="41"/>
  <c r="T646" i="41"/>
  <c r="T645" i="41"/>
  <c r="T644" i="41"/>
  <c r="T643" i="41"/>
  <c r="T642" i="41"/>
  <c r="T641" i="41"/>
  <c r="T640" i="41"/>
  <c r="T639" i="41"/>
  <c r="T638" i="41"/>
  <c r="T637" i="41"/>
  <c r="T636" i="41"/>
  <c r="T635" i="41"/>
  <c r="T634" i="41"/>
  <c r="T633" i="41"/>
  <c r="T632" i="41"/>
  <c r="T631" i="41"/>
  <c r="T630" i="41"/>
  <c r="T629" i="41"/>
  <c r="T628" i="41"/>
  <c r="T627" i="41"/>
  <c r="T626" i="41"/>
  <c r="T625" i="41"/>
  <c r="T624" i="41"/>
  <c r="T623" i="41"/>
  <c r="T622" i="41"/>
  <c r="T621" i="41"/>
  <c r="T620" i="41"/>
  <c r="T619" i="41"/>
  <c r="T618" i="41"/>
  <c r="T617" i="41"/>
  <c r="T616" i="41"/>
  <c r="T615" i="41"/>
  <c r="T614" i="41"/>
  <c r="T613" i="41"/>
  <c r="T612" i="41"/>
  <c r="T611" i="41"/>
  <c r="T610" i="41"/>
  <c r="T609" i="41"/>
  <c r="T608" i="41"/>
  <c r="T607" i="41"/>
  <c r="T606" i="41"/>
  <c r="T605" i="41"/>
  <c r="T604" i="41"/>
  <c r="T603" i="41"/>
  <c r="T602" i="41"/>
  <c r="T601" i="41"/>
  <c r="T600" i="41"/>
  <c r="T599" i="41"/>
  <c r="T598" i="41"/>
  <c r="T597" i="41"/>
  <c r="T596" i="41"/>
  <c r="T595" i="41"/>
  <c r="T594" i="41"/>
  <c r="T593" i="41"/>
  <c r="T592" i="41"/>
  <c r="T591" i="41"/>
  <c r="T590" i="41"/>
  <c r="T589" i="41"/>
  <c r="T588" i="41"/>
  <c r="T587" i="41"/>
  <c r="T586" i="41"/>
  <c r="T585" i="41"/>
  <c r="T584" i="41"/>
  <c r="T583" i="41"/>
  <c r="T582" i="41"/>
  <c r="T581" i="41"/>
  <c r="T580" i="41"/>
  <c r="T579" i="41"/>
  <c r="T578" i="41"/>
  <c r="T577" i="41"/>
  <c r="T576" i="41"/>
  <c r="T575" i="41"/>
  <c r="T574" i="41"/>
  <c r="T573" i="41"/>
  <c r="T572" i="41"/>
  <c r="T571" i="41"/>
  <c r="T570" i="41"/>
  <c r="T569" i="41"/>
  <c r="T568" i="41"/>
  <c r="T567" i="41"/>
  <c r="T566" i="41"/>
  <c r="T565" i="41"/>
  <c r="T564" i="41"/>
  <c r="T563" i="41"/>
  <c r="T562" i="41"/>
  <c r="T561" i="41"/>
  <c r="T560" i="41"/>
  <c r="T559" i="41"/>
  <c r="T558" i="41"/>
  <c r="T557" i="41"/>
  <c r="T556" i="41"/>
  <c r="T555" i="41"/>
  <c r="T554" i="41"/>
  <c r="T553" i="41"/>
  <c r="T552" i="41"/>
  <c r="T551" i="41"/>
  <c r="T550" i="41"/>
  <c r="T549" i="41"/>
  <c r="T548" i="41"/>
  <c r="T547" i="41"/>
  <c r="T546" i="41"/>
  <c r="T545" i="41"/>
  <c r="T544" i="41"/>
  <c r="T543" i="41"/>
  <c r="T542" i="41"/>
  <c r="T541" i="41"/>
  <c r="T540" i="41"/>
  <c r="T539" i="41"/>
  <c r="T538" i="41"/>
  <c r="T537" i="41"/>
  <c r="T536" i="41"/>
  <c r="T535" i="41"/>
  <c r="T534" i="41"/>
  <c r="T533" i="41"/>
  <c r="T532" i="41"/>
  <c r="T531" i="41"/>
  <c r="T530" i="41"/>
  <c r="T529" i="41"/>
  <c r="T528" i="41"/>
  <c r="T527" i="41"/>
  <c r="T526" i="41"/>
  <c r="T525" i="41"/>
  <c r="T524" i="41"/>
  <c r="T523" i="41"/>
  <c r="T522" i="41"/>
  <c r="T521" i="41"/>
  <c r="T520" i="41"/>
  <c r="T519" i="41"/>
  <c r="T518" i="41"/>
  <c r="T517" i="41"/>
  <c r="T516" i="41"/>
  <c r="T515" i="41"/>
  <c r="T514" i="41"/>
  <c r="T513" i="41"/>
  <c r="T512" i="41"/>
  <c r="T511" i="41"/>
  <c r="T510" i="41"/>
  <c r="T509" i="41"/>
  <c r="T508" i="41"/>
  <c r="T507" i="41"/>
  <c r="T506" i="41"/>
  <c r="T505" i="41"/>
  <c r="T504" i="41"/>
  <c r="T503" i="41"/>
  <c r="T502" i="41"/>
  <c r="T501" i="41"/>
  <c r="T500" i="41"/>
  <c r="T499" i="41"/>
  <c r="T498" i="41"/>
  <c r="T497" i="41"/>
  <c r="T496" i="41"/>
  <c r="T495" i="41"/>
  <c r="T494" i="41"/>
  <c r="T493" i="41"/>
  <c r="T492" i="41"/>
  <c r="T491" i="41"/>
  <c r="T490" i="41"/>
  <c r="T489" i="41"/>
  <c r="T488" i="41"/>
  <c r="T487" i="41"/>
  <c r="T486" i="41"/>
  <c r="T485" i="41"/>
  <c r="T484" i="41"/>
  <c r="T483" i="41"/>
  <c r="T482" i="41"/>
  <c r="T481" i="41"/>
  <c r="T480" i="41"/>
  <c r="T479" i="41"/>
  <c r="T478" i="41"/>
  <c r="T477" i="41"/>
  <c r="T476" i="41"/>
  <c r="T475" i="41"/>
  <c r="T474" i="41"/>
  <c r="T473" i="41"/>
  <c r="T472" i="41"/>
  <c r="T471" i="41"/>
  <c r="T470" i="41"/>
  <c r="T469" i="41"/>
  <c r="T468" i="41"/>
  <c r="T467" i="41"/>
  <c r="T466" i="41"/>
  <c r="T465" i="41"/>
  <c r="T464" i="41"/>
  <c r="T463" i="41"/>
  <c r="T462" i="41"/>
  <c r="T461" i="41"/>
  <c r="T460" i="41"/>
  <c r="T459" i="41"/>
  <c r="T458" i="41"/>
  <c r="T457" i="41"/>
  <c r="T456" i="41"/>
  <c r="T455" i="41"/>
  <c r="T454" i="41"/>
  <c r="T453" i="41"/>
  <c r="T452" i="41"/>
  <c r="T451" i="41"/>
  <c r="T450" i="41"/>
  <c r="T449" i="41"/>
  <c r="T448" i="41"/>
  <c r="T447" i="41"/>
  <c r="T446" i="41"/>
  <c r="T445" i="41"/>
  <c r="T444" i="41"/>
  <c r="T443" i="41"/>
  <c r="T442" i="41"/>
  <c r="T441" i="41"/>
  <c r="T440" i="41"/>
  <c r="T439" i="41"/>
  <c r="T438" i="41"/>
  <c r="T437" i="41"/>
  <c r="T436" i="41"/>
  <c r="T435" i="41"/>
  <c r="T434" i="41"/>
  <c r="T433" i="41"/>
  <c r="T432" i="41"/>
  <c r="T431" i="41"/>
  <c r="T430" i="41"/>
  <c r="T429" i="41"/>
  <c r="T428" i="41"/>
  <c r="T427" i="41"/>
  <c r="T426" i="41"/>
  <c r="T425" i="41"/>
  <c r="T424" i="41"/>
  <c r="T423" i="41"/>
  <c r="T422" i="41"/>
  <c r="T421" i="41"/>
  <c r="T420" i="41"/>
  <c r="T419" i="41"/>
  <c r="T418" i="41"/>
  <c r="T417" i="41"/>
  <c r="T416" i="41"/>
  <c r="T415" i="41"/>
  <c r="T414" i="41"/>
  <c r="T413" i="41"/>
  <c r="T412" i="41"/>
  <c r="T411" i="41"/>
  <c r="T410" i="41"/>
  <c r="T409" i="41"/>
  <c r="T408" i="41"/>
  <c r="T407" i="41"/>
  <c r="T406" i="41"/>
  <c r="T405" i="41"/>
  <c r="T404" i="41"/>
  <c r="T403" i="41"/>
  <c r="T402" i="41"/>
  <c r="T401" i="41"/>
  <c r="T400" i="41"/>
  <c r="T399" i="41"/>
  <c r="T398" i="41"/>
  <c r="T397" i="41"/>
  <c r="T396" i="41"/>
  <c r="T395" i="41"/>
  <c r="T394" i="41"/>
  <c r="T393" i="41"/>
  <c r="T392" i="41"/>
  <c r="T391" i="41"/>
  <c r="T390" i="41"/>
  <c r="T389" i="41"/>
  <c r="T388" i="41"/>
  <c r="T387" i="41"/>
  <c r="T386" i="41"/>
  <c r="T385" i="41"/>
  <c r="T384" i="41"/>
  <c r="T383" i="41"/>
  <c r="T382" i="41"/>
  <c r="T381" i="41"/>
  <c r="T380" i="41"/>
  <c r="T379" i="41"/>
  <c r="T378" i="41"/>
  <c r="T377" i="41"/>
  <c r="T376" i="41"/>
  <c r="T375" i="41"/>
  <c r="T374" i="41"/>
  <c r="T373" i="41"/>
  <c r="T372" i="41"/>
  <c r="T371" i="41"/>
  <c r="T370" i="41"/>
  <c r="T369" i="41"/>
  <c r="T368" i="41"/>
  <c r="T367" i="41"/>
  <c r="T366" i="41"/>
  <c r="T365" i="41"/>
  <c r="T364" i="41"/>
  <c r="T363" i="41"/>
  <c r="T362" i="41"/>
  <c r="T361" i="41"/>
  <c r="T360" i="41"/>
  <c r="T359" i="41"/>
  <c r="T358" i="41"/>
  <c r="T357" i="41"/>
  <c r="T356" i="41"/>
  <c r="T355" i="41"/>
  <c r="T354" i="41"/>
  <c r="T353" i="41"/>
  <c r="T352" i="41"/>
  <c r="T351" i="41"/>
  <c r="T350" i="41"/>
  <c r="T349" i="41"/>
  <c r="T348" i="41"/>
  <c r="T347" i="41"/>
  <c r="T346" i="41"/>
  <c r="T345" i="41"/>
  <c r="T344" i="41"/>
  <c r="T343" i="41"/>
  <c r="T342" i="41"/>
  <c r="T341" i="41"/>
  <c r="T340" i="41"/>
  <c r="T339" i="41"/>
  <c r="T338" i="41"/>
  <c r="T337" i="41"/>
  <c r="T336" i="41"/>
  <c r="T335" i="41"/>
  <c r="T334" i="41"/>
  <c r="T333" i="41"/>
  <c r="T332" i="41"/>
  <c r="T331" i="41"/>
  <c r="T330" i="41"/>
  <c r="T329" i="41"/>
  <c r="T328" i="41"/>
  <c r="T327" i="41"/>
  <c r="T326" i="41"/>
  <c r="T325" i="41"/>
  <c r="T324" i="41"/>
  <c r="T323" i="41"/>
  <c r="T322" i="41"/>
  <c r="T321" i="41"/>
  <c r="T320" i="41"/>
  <c r="T319" i="41"/>
  <c r="T318" i="41"/>
  <c r="T317" i="41"/>
  <c r="T316" i="41"/>
  <c r="T315" i="41"/>
  <c r="T314" i="41"/>
  <c r="T313" i="41"/>
  <c r="T312" i="41"/>
  <c r="T311" i="41"/>
  <c r="T310" i="41"/>
  <c r="T309" i="41"/>
  <c r="T308" i="41"/>
  <c r="T307" i="41"/>
  <c r="T306" i="41"/>
  <c r="T305" i="41"/>
  <c r="T304" i="41"/>
  <c r="T303" i="41"/>
  <c r="T302" i="41"/>
  <c r="T301" i="41"/>
  <c r="T300" i="41"/>
  <c r="T299" i="41"/>
  <c r="T298" i="41"/>
  <c r="T297" i="41"/>
  <c r="T296" i="41"/>
  <c r="T295" i="41"/>
  <c r="T294" i="41"/>
  <c r="T293" i="41"/>
  <c r="T292" i="41"/>
  <c r="T291" i="41"/>
  <c r="T290" i="41"/>
  <c r="T289" i="41"/>
  <c r="T288" i="41"/>
  <c r="T287" i="41"/>
  <c r="T286" i="41"/>
  <c r="T285" i="41"/>
  <c r="T284" i="41"/>
  <c r="T283" i="41"/>
  <c r="T282" i="41"/>
  <c r="T281" i="41"/>
  <c r="T280" i="41"/>
  <c r="T279" i="41"/>
  <c r="T278" i="41"/>
  <c r="T277" i="41"/>
  <c r="T276" i="41"/>
  <c r="T275" i="41"/>
  <c r="T274" i="41"/>
  <c r="T273" i="41"/>
  <c r="T272" i="41"/>
  <c r="T271" i="41"/>
  <c r="T270" i="41"/>
  <c r="T269" i="41"/>
  <c r="T268" i="41"/>
  <c r="T267" i="41"/>
  <c r="T266" i="41"/>
  <c r="T265" i="41"/>
  <c r="T264" i="41"/>
  <c r="T263" i="41"/>
  <c r="T262" i="41"/>
  <c r="T261" i="41"/>
  <c r="T260" i="41"/>
  <c r="T259" i="41"/>
  <c r="T258" i="41"/>
  <c r="T257" i="41"/>
  <c r="T256" i="41"/>
  <c r="T255" i="41"/>
  <c r="T254" i="41"/>
  <c r="T253" i="41"/>
  <c r="T252" i="41"/>
  <c r="T251" i="41"/>
  <c r="T250" i="41"/>
  <c r="T249" i="41"/>
  <c r="T248" i="41"/>
  <c r="T247" i="41"/>
  <c r="T246" i="41"/>
  <c r="T245" i="41"/>
  <c r="T244" i="41"/>
  <c r="T243" i="41"/>
  <c r="T242" i="41"/>
  <c r="T241" i="41"/>
  <c r="T240" i="41"/>
  <c r="T239" i="41"/>
  <c r="T238" i="41"/>
  <c r="T237" i="41"/>
  <c r="T236" i="41"/>
  <c r="T235" i="41"/>
  <c r="T234" i="41"/>
  <c r="T233" i="41"/>
  <c r="T232" i="41"/>
  <c r="T231" i="41"/>
  <c r="T230" i="41"/>
  <c r="T229" i="41"/>
  <c r="T228" i="41"/>
  <c r="T227" i="41"/>
  <c r="T226" i="41"/>
  <c r="T225" i="41"/>
  <c r="T224" i="41"/>
  <c r="T223" i="41"/>
  <c r="T222" i="41"/>
  <c r="T221" i="41"/>
  <c r="T220" i="41"/>
  <c r="T219" i="41"/>
  <c r="T218" i="41"/>
  <c r="T217" i="41"/>
  <c r="T216" i="41"/>
  <c r="T215" i="41"/>
  <c r="T214" i="41"/>
  <c r="T213" i="41"/>
  <c r="T212" i="41"/>
  <c r="T211" i="41"/>
  <c r="T210" i="41"/>
  <c r="T209" i="41"/>
  <c r="T208" i="41"/>
  <c r="T207" i="41"/>
  <c r="T206" i="41"/>
  <c r="T205" i="41"/>
  <c r="T204" i="41"/>
  <c r="T203" i="41"/>
  <c r="T202" i="41"/>
  <c r="T201" i="41"/>
  <c r="T200" i="41"/>
  <c r="T199" i="41"/>
  <c r="T198" i="41"/>
  <c r="T197" i="41"/>
  <c r="T196" i="41"/>
  <c r="T195" i="41"/>
  <c r="T194" i="41"/>
  <c r="T193" i="41"/>
  <c r="T192" i="41"/>
  <c r="T191" i="41"/>
  <c r="T190" i="41"/>
  <c r="T189" i="41"/>
  <c r="T188" i="41"/>
  <c r="T187" i="41"/>
  <c r="T186" i="41"/>
  <c r="T185" i="41"/>
  <c r="T184" i="41"/>
  <c r="T183" i="41"/>
  <c r="T182" i="41"/>
  <c r="T181" i="41"/>
  <c r="T180" i="41"/>
  <c r="T179" i="41"/>
  <c r="T178" i="41"/>
  <c r="T177" i="41"/>
  <c r="T176" i="41"/>
  <c r="T175" i="41"/>
  <c r="T174" i="41"/>
  <c r="T173" i="41"/>
  <c r="T172" i="41"/>
  <c r="T171" i="41"/>
  <c r="T170" i="41"/>
  <c r="T169" i="41"/>
  <c r="T168" i="41"/>
  <c r="T167" i="41"/>
  <c r="T166" i="41"/>
  <c r="T165" i="41"/>
  <c r="T164" i="41"/>
  <c r="T163" i="41"/>
  <c r="T162" i="41"/>
  <c r="T161" i="41"/>
  <c r="T160" i="41"/>
  <c r="T159" i="41"/>
  <c r="T158" i="41"/>
  <c r="T157" i="41"/>
  <c r="T156" i="41"/>
  <c r="T155" i="41"/>
  <c r="T154" i="41"/>
  <c r="T153" i="41"/>
  <c r="T152" i="41"/>
  <c r="T151" i="41"/>
  <c r="T150" i="41"/>
  <c r="T149" i="41"/>
  <c r="T148" i="41"/>
  <c r="T147" i="41"/>
  <c r="T146" i="41"/>
  <c r="T145" i="41"/>
  <c r="T144" i="41"/>
  <c r="T143" i="41"/>
  <c r="T142" i="41"/>
  <c r="T141" i="41"/>
  <c r="T140" i="41"/>
  <c r="T139" i="41"/>
  <c r="T138" i="41"/>
  <c r="T137" i="41"/>
  <c r="T136" i="41"/>
  <c r="T135" i="41"/>
  <c r="T134" i="41"/>
  <c r="T133" i="41"/>
  <c r="T132" i="41"/>
  <c r="T131" i="41"/>
  <c r="T130" i="41"/>
  <c r="T129" i="41"/>
  <c r="T128" i="41"/>
  <c r="T127" i="41"/>
  <c r="T126" i="41"/>
  <c r="T125" i="41"/>
  <c r="T124" i="41"/>
  <c r="T123" i="41"/>
  <c r="T122" i="41"/>
  <c r="T121" i="41"/>
  <c r="T120" i="41"/>
  <c r="T119" i="41"/>
  <c r="T118" i="41"/>
  <c r="T117" i="41"/>
  <c r="T116" i="41"/>
  <c r="T115" i="41"/>
  <c r="T114" i="41"/>
  <c r="T113" i="41"/>
  <c r="T112" i="41"/>
  <c r="T111" i="41"/>
  <c r="T110" i="41"/>
  <c r="T109" i="41"/>
  <c r="T108" i="41"/>
  <c r="T107" i="41"/>
  <c r="T106" i="41"/>
  <c r="T105" i="41"/>
  <c r="T104" i="41"/>
  <c r="T103" i="41"/>
  <c r="T102" i="41"/>
  <c r="T101" i="41"/>
  <c r="T100" i="41"/>
  <c r="T99" i="41"/>
  <c r="T98" i="41"/>
  <c r="T97" i="41"/>
  <c r="T96" i="41"/>
  <c r="T95" i="41"/>
  <c r="T94" i="41"/>
  <c r="T93" i="41"/>
  <c r="T92" i="41"/>
  <c r="T91" i="41"/>
  <c r="T90" i="41"/>
  <c r="T89" i="41"/>
  <c r="T88" i="41"/>
  <c r="T87" i="41"/>
  <c r="T86" i="41"/>
  <c r="T85" i="41"/>
  <c r="T84" i="41"/>
  <c r="T83" i="41"/>
  <c r="T82" i="41"/>
  <c r="T81" i="41"/>
  <c r="T80" i="41"/>
  <c r="T79" i="41"/>
  <c r="T78" i="41"/>
  <c r="T77" i="41"/>
  <c r="T76" i="41"/>
  <c r="T75" i="41"/>
  <c r="T74" i="41"/>
  <c r="T73" i="41"/>
  <c r="T72" i="41"/>
  <c r="T71" i="41"/>
  <c r="T70" i="41"/>
  <c r="T69" i="41"/>
  <c r="T68" i="41"/>
  <c r="T67" i="41"/>
  <c r="T66" i="41"/>
  <c r="T65" i="41"/>
  <c r="T64" i="41"/>
  <c r="T63" i="41"/>
  <c r="T62" i="41"/>
  <c r="T61" i="41"/>
  <c r="T60" i="41"/>
  <c r="T59" i="41"/>
  <c r="T58" i="41"/>
  <c r="T57" i="41"/>
  <c r="T56" i="41"/>
  <c r="T55" i="41"/>
  <c r="T54" i="41"/>
  <c r="T53" i="41"/>
  <c r="T52" i="41"/>
  <c r="T51" i="41"/>
  <c r="T50" i="41"/>
  <c r="T49" i="41"/>
  <c r="T48" i="41"/>
  <c r="T47" i="41"/>
  <c r="T46" i="41"/>
  <c r="T45" i="41"/>
  <c r="T44" i="41"/>
  <c r="T43" i="41"/>
  <c r="T42" i="41"/>
  <c r="T41" i="41"/>
  <c r="T40" i="41"/>
  <c r="T39" i="41"/>
  <c r="T38" i="41"/>
  <c r="T37" i="41"/>
  <c r="T36" i="41"/>
  <c r="T35" i="41"/>
  <c r="T34" i="41"/>
  <c r="T33" i="41"/>
  <c r="T32" i="41"/>
  <c r="T31" i="41"/>
  <c r="T30" i="41"/>
  <c r="T29" i="41"/>
  <c r="T28" i="41"/>
  <c r="T27" i="41"/>
  <c r="T26" i="41"/>
  <c r="T25" i="41"/>
  <c r="T24" i="41"/>
  <c r="T23" i="41"/>
  <c r="T22" i="41"/>
  <c r="T21" i="41"/>
  <c r="T20" i="41"/>
  <c r="T19" i="41"/>
  <c r="T18" i="41"/>
  <c r="T17" i="41"/>
  <c r="T16" i="41"/>
  <c r="T15" i="41"/>
  <c r="T14" i="41"/>
  <c r="T13" i="41"/>
  <c r="T12" i="41"/>
  <c r="T11" i="41"/>
  <c r="T10" i="41"/>
  <c r="T9" i="41"/>
  <c r="T8" i="41"/>
  <c r="T7" i="41"/>
  <c r="T6" i="41"/>
  <c r="T5" i="41"/>
  <c r="AG1" i="41"/>
  <c r="AF1" i="41"/>
  <c r="AE1" i="41"/>
  <c r="AD1" i="41"/>
  <c r="AC1" i="41"/>
  <c r="AA1" i="41"/>
  <c r="Z1" i="41"/>
  <c r="Y1" i="41"/>
  <c r="X1" i="41"/>
  <c r="W1" i="41"/>
  <c r="V1" i="41"/>
  <c r="U1" i="41"/>
  <c r="T1" i="41"/>
  <c r="S1" i="41"/>
  <c r="R1" i="41"/>
  <c r="T4" i="41"/>
  <c r="Q1" i="41"/>
  <c r="P1" i="41"/>
  <c r="O2" i="41"/>
  <c r="N2" i="41"/>
  <c r="M1" i="41"/>
  <c r="L1" i="41"/>
  <c r="K1" i="41"/>
  <c r="J1" i="41"/>
  <c r="H1" i="41"/>
  <c r="G1" i="41"/>
  <c r="F1" i="41"/>
  <c r="E1" i="41"/>
  <c r="D1" i="41"/>
  <c r="C1" i="41"/>
  <c r="B1" i="41"/>
  <c r="AE1001" i="40"/>
  <c r="B1001" i="40"/>
  <c r="AE1000" i="40"/>
  <c r="B1000" i="40"/>
  <c r="AE999" i="40"/>
  <c r="B999" i="40"/>
  <c r="AE998" i="40"/>
  <c r="B998" i="40"/>
  <c r="AE997" i="40"/>
  <c r="B997" i="40"/>
  <c r="AE996" i="40"/>
  <c r="B996" i="40"/>
  <c r="AE995" i="40"/>
  <c r="B995" i="40"/>
  <c r="AE994" i="40"/>
  <c r="B994" i="40"/>
  <c r="AE993" i="40"/>
  <c r="B993" i="40"/>
  <c r="AE992" i="40"/>
  <c r="B992" i="40"/>
  <c r="AE991" i="40"/>
  <c r="B991" i="40"/>
  <c r="AE990" i="40"/>
  <c r="B990" i="40"/>
  <c r="AE989" i="40"/>
  <c r="B989" i="40"/>
  <c r="AE988" i="40"/>
  <c r="B988" i="40"/>
  <c r="AE987" i="40"/>
  <c r="B987" i="40"/>
  <c r="AE986" i="40"/>
  <c r="B986" i="40"/>
  <c r="AE985" i="40"/>
  <c r="B985" i="40"/>
  <c r="AE984" i="40"/>
  <c r="B984" i="40"/>
  <c r="AE983" i="40"/>
  <c r="B983" i="40"/>
  <c r="AE982" i="40"/>
  <c r="B982" i="40"/>
  <c r="AE981" i="40"/>
  <c r="B981" i="40"/>
  <c r="AE980" i="40"/>
  <c r="B980" i="40"/>
  <c r="AE979" i="40"/>
  <c r="B979" i="40"/>
  <c r="AE978" i="40"/>
  <c r="B978" i="40"/>
  <c r="AE977" i="40"/>
  <c r="B977" i="40"/>
  <c r="AE976" i="40"/>
  <c r="B976" i="40"/>
  <c r="AE975" i="40"/>
  <c r="B975" i="40"/>
  <c r="AE974" i="40"/>
  <c r="B974" i="40"/>
  <c r="AE973" i="40"/>
  <c r="B973" i="40"/>
  <c r="AE972" i="40"/>
  <c r="B972" i="40"/>
  <c r="AE971" i="40"/>
  <c r="B971" i="40"/>
  <c r="AE970" i="40"/>
  <c r="B970" i="40"/>
  <c r="AE969" i="40"/>
  <c r="B969" i="40"/>
  <c r="AE968" i="40"/>
  <c r="B968" i="40"/>
  <c r="AE967" i="40"/>
  <c r="B967" i="40"/>
  <c r="AE966" i="40"/>
  <c r="B966" i="40"/>
  <c r="AE965" i="40"/>
  <c r="B965" i="40"/>
  <c r="AE964" i="40"/>
  <c r="B964" i="40"/>
  <c r="AE963" i="40"/>
  <c r="B963" i="40"/>
  <c r="AE962" i="40"/>
  <c r="B962" i="40"/>
  <c r="AE961" i="40"/>
  <c r="B961" i="40"/>
  <c r="AE960" i="40"/>
  <c r="B960" i="40"/>
  <c r="AE959" i="40"/>
  <c r="B959" i="40"/>
  <c r="AE958" i="40"/>
  <c r="B958" i="40"/>
  <c r="AE957" i="40"/>
  <c r="B957" i="40"/>
  <c r="AE956" i="40"/>
  <c r="B956" i="40"/>
  <c r="AE955" i="40"/>
  <c r="B955" i="40"/>
  <c r="AE954" i="40"/>
  <c r="B954" i="40"/>
  <c r="AE953" i="40"/>
  <c r="B953" i="40"/>
  <c r="AE952" i="40"/>
  <c r="B952" i="40"/>
  <c r="AE951" i="40"/>
  <c r="B951" i="40"/>
  <c r="AE950" i="40"/>
  <c r="B950" i="40"/>
  <c r="AE949" i="40"/>
  <c r="B949" i="40"/>
  <c r="AE948" i="40"/>
  <c r="B948" i="40"/>
  <c r="AE947" i="40"/>
  <c r="B947" i="40"/>
  <c r="AE946" i="40"/>
  <c r="B946" i="40"/>
  <c r="AE945" i="40"/>
  <c r="B945" i="40"/>
  <c r="AE944" i="40"/>
  <c r="B944" i="40"/>
  <c r="AE943" i="40"/>
  <c r="B943" i="40"/>
  <c r="AE942" i="40"/>
  <c r="B942" i="40"/>
  <c r="AE941" i="40"/>
  <c r="B941" i="40"/>
  <c r="AE940" i="40"/>
  <c r="B940" i="40"/>
  <c r="AE939" i="40"/>
  <c r="B939" i="40"/>
  <c r="AE938" i="40"/>
  <c r="B938" i="40"/>
  <c r="AE937" i="40"/>
  <c r="B937" i="40"/>
  <c r="AE936" i="40"/>
  <c r="B936" i="40"/>
  <c r="AE935" i="40"/>
  <c r="B935" i="40"/>
  <c r="AE934" i="40"/>
  <c r="B934" i="40"/>
  <c r="AE933" i="40"/>
  <c r="B933" i="40"/>
  <c r="AE932" i="40"/>
  <c r="B932" i="40"/>
  <c r="AE931" i="40"/>
  <c r="B931" i="40"/>
  <c r="AE930" i="40"/>
  <c r="B930" i="40"/>
  <c r="AE929" i="40"/>
  <c r="B929" i="40"/>
  <c r="AE928" i="40"/>
  <c r="B928" i="40"/>
  <c r="AE927" i="40"/>
  <c r="B927" i="40"/>
  <c r="AE926" i="40"/>
  <c r="B926" i="40"/>
  <c r="AE925" i="40"/>
  <c r="B925" i="40"/>
  <c r="AE924" i="40"/>
  <c r="B924" i="40"/>
  <c r="AE923" i="40"/>
  <c r="B923" i="40"/>
  <c r="AE922" i="40"/>
  <c r="B922" i="40"/>
  <c r="AE921" i="40"/>
  <c r="B921" i="40"/>
  <c r="AE920" i="40"/>
  <c r="B920" i="40"/>
  <c r="AE919" i="40"/>
  <c r="B919" i="40"/>
  <c r="AE918" i="40"/>
  <c r="B918" i="40"/>
  <c r="AE917" i="40"/>
  <c r="B917" i="40"/>
  <c r="AE916" i="40"/>
  <c r="B916" i="40"/>
  <c r="AE915" i="40"/>
  <c r="B915" i="40"/>
  <c r="AE914" i="40"/>
  <c r="B914" i="40"/>
  <c r="AE913" i="40"/>
  <c r="B913" i="40"/>
  <c r="AE912" i="40"/>
  <c r="B912" i="40"/>
  <c r="AE911" i="40"/>
  <c r="B911" i="40"/>
  <c r="AE910" i="40"/>
  <c r="B910" i="40"/>
  <c r="AE909" i="40"/>
  <c r="B909" i="40"/>
  <c r="AE908" i="40"/>
  <c r="B908" i="40"/>
  <c r="AE907" i="40"/>
  <c r="B907" i="40"/>
  <c r="AE906" i="40"/>
  <c r="B906" i="40"/>
  <c r="AE905" i="40"/>
  <c r="B905" i="40"/>
  <c r="AE904" i="40"/>
  <c r="B904" i="40"/>
  <c r="AE903" i="40"/>
  <c r="B903" i="40"/>
  <c r="AE902" i="40"/>
  <c r="B902" i="40"/>
  <c r="AE901" i="40"/>
  <c r="B901" i="40"/>
  <c r="AE900" i="40"/>
  <c r="B900" i="40"/>
  <c r="AE899" i="40"/>
  <c r="B899" i="40"/>
  <c r="AE898" i="40"/>
  <c r="B898" i="40"/>
  <c r="AE897" i="40"/>
  <c r="B897" i="40"/>
  <c r="AE896" i="40"/>
  <c r="B896" i="40"/>
  <c r="AE895" i="40"/>
  <c r="B895" i="40"/>
  <c r="AE894" i="40"/>
  <c r="B894" i="40"/>
  <c r="AE893" i="40"/>
  <c r="B893" i="40"/>
  <c r="AE892" i="40"/>
  <c r="B892" i="40"/>
  <c r="AE891" i="40"/>
  <c r="B891" i="40"/>
  <c r="AE890" i="40"/>
  <c r="B890" i="40"/>
  <c r="AE889" i="40"/>
  <c r="B889" i="40"/>
  <c r="AE888" i="40"/>
  <c r="B888" i="40"/>
  <c r="AE887" i="40"/>
  <c r="B887" i="40"/>
  <c r="AE886" i="40"/>
  <c r="B886" i="40"/>
  <c r="AE885" i="40"/>
  <c r="B885" i="40"/>
  <c r="AE884" i="40"/>
  <c r="B884" i="40"/>
  <c r="AE883" i="40"/>
  <c r="B883" i="40"/>
  <c r="AE882" i="40"/>
  <c r="B882" i="40"/>
  <c r="AE881" i="40"/>
  <c r="B881" i="40"/>
  <c r="AE880" i="40"/>
  <c r="B880" i="40"/>
  <c r="AE879" i="40"/>
  <c r="B879" i="40"/>
  <c r="AE878" i="40"/>
  <c r="B878" i="40"/>
  <c r="AE877" i="40"/>
  <c r="B877" i="40"/>
  <c r="AE876" i="40"/>
  <c r="B876" i="40"/>
  <c r="AE875" i="40"/>
  <c r="B875" i="40"/>
  <c r="AE874" i="40"/>
  <c r="B874" i="40"/>
  <c r="AE873" i="40"/>
  <c r="B873" i="40"/>
  <c r="AE872" i="40"/>
  <c r="B872" i="40"/>
  <c r="AE871" i="40"/>
  <c r="B871" i="40"/>
  <c r="AE870" i="40"/>
  <c r="B870" i="40"/>
  <c r="AE869" i="40"/>
  <c r="B869" i="40"/>
  <c r="AE868" i="40"/>
  <c r="B868" i="40"/>
  <c r="AE867" i="40"/>
  <c r="B867" i="40"/>
  <c r="AE866" i="40"/>
  <c r="B866" i="40"/>
  <c r="AE865" i="40"/>
  <c r="B865" i="40"/>
  <c r="AE864" i="40"/>
  <c r="B864" i="40"/>
  <c r="AE863" i="40"/>
  <c r="B863" i="40"/>
  <c r="AE862" i="40"/>
  <c r="B862" i="40"/>
  <c r="AE861" i="40"/>
  <c r="B861" i="40"/>
  <c r="AE860" i="40"/>
  <c r="B860" i="40"/>
  <c r="AE859" i="40"/>
  <c r="B859" i="40"/>
  <c r="AE858" i="40"/>
  <c r="B858" i="40"/>
  <c r="AE857" i="40"/>
  <c r="B857" i="40"/>
  <c r="AE856" i="40"/>
  <c r="B856" i="40"/>
  <c r="AE855" i="40"/>
  <c r="B855" i="40"/>
  <c r="AE854" i="40"/>
  <c r="B854" i="40"/>
  <c r="AE853" i="40"/>
  <c r="B853" i="40"/>
  <c r="AE852" i="40"/>
  <c r="B852" i="40"/>
  <c r="AE851" i="40"/>
  <c r="B851" i="40"/>
  <c r="AE850" i="40"/>
  <c r="B850" i="40"/>
  <c r="AE849" i="40"/>
  <c r="B849" i="40"/>
  <c r="AE848" i="40"/>
  <c r="B848" i="40"/>
  <c r="AE847" i="40"/>
  <c r="B847" i="40"/>
  <c r="AE846" i="40"/>
  <c r="B846" i="40"/>
  <c r="AE845" i="40"/>
  <c r="B845" i="40"/>
  <c r="AE844" i="40"/>
  <c r="B844" i="40"/>
  <c r="AE843" i="40"/>
  <c r="B843" i="40"/>
  <c r="AE842" i="40"/>
  <c r="B842" i="40"/>
  <c r="AE841" i="40"/>
  <c r="B841" i="40"/>
  <c r="AE840" i="40"/>
  <c r="B840" i="40"/>
  <c r="AE839" i="40"/>
  <c r="B839" i="40"/>
  <c r="AE838" i="40"/>
  <c r="B838" i="40"/>
  <c r="AE837" i="40"/>
  <c r="B837" i="40"/>
  <c r="AE836" i="40"/>
  <c r="B836" i="40"/>
  <c r="AE835" i="40"/>
  <c r="B835" i="40"/>
  <c r="AE834" i="40"/>
  <c r="B834" i="40"/>
  <c r="AE833" i="40"/>
  <c r="B833" i="40"/>
  <c r="AE832" i="40"/>
  <c r="B832" i="40"/>
  <c r="AE831" i="40"/>
  <c r="B831" i="40"/>
  <c r="AE830" i="40"/>
  <c r="B830" i="40"/>
  <c r="AE829" i="40"/>
  <c r="B829" i="40"/>
  <c r="AE828" i="40"/>
  <c r="B828" i="40"/>
  <c r="AE827" i="40"/>
  <c r="B827" i="40"/>
  <c r="AE826" i="40"/>
  <c r="B826" i="40"/>
  <c r="AE825" i="40"/>
  <c r="B825" i="40"/>
  <c r="AE824" i="40"/>
  <c r="B824" i="40"/>
  <c r="AE823" i="40"/>
  <c r="B823" i="40"/>
  <c r="AE822" i="40"/>
  <c r="B822" i="40"/>
  <c r="AE821" i="40"/>
  <c r="B821" i="40"/>
  <c r="AE820" i="40"/>
  <c r="B820" i="40"/>
  <c r="AE819" i="40"/>
  <c r="B819" i="40"/>
  <c r="AE818" i="40"/>
  <c r="B818" i="40"/>
  <c r="AE817" i="40"/>
  <c r="B817" i="40"/>
  <c r="AE816" i="40"/>
  <c r="B816" i="40"/>
  <c r="AE815" i="40"/>
  <c r="B815" i="40"/>
  <c r="AE814" i="40"/>
  <c r="B814" i="40"/>
  <c r="AE813" i="40"/>
  <c r="B813" i="40"/>
  <c r="AE812" i="40"/>
  <c r="B812" i="40"/>
  <c r="AE811" i="40"/>
  <c r="B811" i="40"/>
  <c r="AE810" i="40"/>
  <c r="B810" i="40"/>
  <c r="AE809" i="40"/>
  <c r="B809" i="40"/>
  <c r="AE808" i="40"/>
  <c r="B808" i="40"/>
  <c r="AE807" i="40"/>
  <c r="B807" i="40"/>
  <c r="AE806" i="40"/>
  <c r="B806" i="40"/>
  <c r="AE805" i="40"/>
  <c r="B805" i="40"/>
  <c r="AE804" i="40"/>
  <c r="B804" i="40"/>
  <c r="AE803" i="40"/>
  <c r="B803" i="40"/>
  <c r="AE802" i="40"/>
  <c r="B802" i="40"/>
  <c r="AE801" i="40"/>
  <c r="B801" i="40"/>
  <c r="AE800" i="40"/>
  <c r="B800" i="40"/>
  <c r="AE799" i="40"/>
  <c r="B799" i="40"/>
  <c r="AE798" i="40"/>
  <c r="B798" i="40"/>
  <c r="AE797" i="40"/>
  <c r="B797" i="40"/>
  <c r="AE796" i="40"/>
  <c r="B796" i="40"/>
  <c r="AE795" i="40"/>
  <c r="B795" i="40"/>
  <c r="AE794" i="40"/>
  <c r="B794" i="40"/>
  <c r="AE793" i="40"/>
  <c r="B793" i="40"/>
  <c r="AE792" i="40"/>
  <c r="B792" i="40"/>
  <c r="AE791" i="40"/>
  <c r="B791" i="40"/>
  <c r="AE790" i="40"/>
  <c r="B790" i="40"/>
  <c r="AE789" i="40"/>
  <c r="B789" i="40"/>
  <c r="AE788" i="40"/>
  <c r="B788" i="40"/>
  <c r="AE787" i="40"/>
  <c r="B787" i="40"/>
  <c r="AE786" i="40"/>
  <c r="B786" i="40"/>
  <c r="AE785" i="40"/>
  <c r="B785" i="40"/>
  <c r="AE784" i="40"/>
  <c r="B784" i="40"/>
  <c r="AE783" i="40"/>
  <c r="B783" i="40"/>
  <c r="AE782" i="40"/>
  <c r="B782" i="40"/>
  <c r="AE781" i="40"/>
  <c r="B781" i="40"/>
  <c r="AE780" i="40"/>
  <c r="B780" i="40"/>
  <c r="AE779" i="40"/>
  <c r="B779" i="40"/>
  <c r="AE778" i="40"/>
  <c r="B778" i="40"/>
  <c r="AE777" i="40"/>
  <c r="B777" i="40"/>
  <c r="AE776" i="40"/>
  <c r="B776" i="40"/>
  <c r="AE775" i="40"/>
  <c r="B775" i="40"/>
  <c r="AE774" i="40"/>
  <c r="B774" i="40"/>
  <c r="AE773" i="40"/>
  <c r="B773" i="40"/>
  <c r="AE772" i="40"/>
  <c r="B772" i="40"/>
  <c r="AE771" i="40"/>
  <c r="B771" i="40"/>
  <c r="AE770" i="40"/>
  <c r="B770" i="40"/>
  <c r="AE769" i="40"/>
  <c r="B769" i="40"/>
  <c r="AE768" i="40"/>
  <c r="B768" i="40"/>
  <c r="AE767" i="40"/>
  <c r="B767" i="40"/>
  <c r="AE766" i="40"/>
  <c r="B766" i="40"/>
  <c r="AE765" i="40"/>
  <c r="B765" i="40"/>
  <c r="AE764" i="40"/>
  <c r="B764" i="40"/>
  <c r="AE763" i="40"/>
  <c r="B763" i="40"/>
  <c r="AE762" i="40"/>
  <c r="B762" i="40"/>
  <c r="AE761" i="40"/>
  <c r="B761" i="40"/>
  <c r="AE760" i="40"/>
  <c r="B760" i="40"/>
  <c r="AE759" i="40"/>
  <c r="B759" i="40"/>
  <c r="AE758" i="40"/>
  <c r="B758" i="40"/>
  <c r="AE757" i="40"/>
  <c r="B757" i="40"/>
  <c r="AE756" i="40"/>
  <c r="B756" i="40"/>
  <c r="AE755" i="40"/>
  <c r="B755" i="40"/>
  <c r="AE754" i="40"/>
  <c r="B754" i="40"/>
  <c r="AE753" i="40"/>
  <c r="B753" i="40"/>
  <c r="AE752" i="40"/>
  <c r="B752" i="40"/>
  <c r="AE751" i="40"/>
  <c r="B751" i="40"/>
  <c r="AE750" i="40"/>
  <c r="B750" i="40"/>
  <c r="AE749" i="40"/>
  <c r="B749" i="40"/>
  <c r="AE748" i="40"/>
  <c r="B748" i="40"/>
  <c r="AE747" i="40"/>
  <c r="B747" i="40"/>
  <c r="AE746" i="40"/>
  <c r="B746" i="40"/>
  <c r="AE745" i="40"/>
  <c r="B745" i="40"/>
  <c r="AE744" i="40"/>
  <c r="B744" i="40"/>
  <c r="AE743" i="40"/>
  <c r="B743" i="40"/>
  <c r="AE742" i="40"/>
  <c r="B742" i="40"/>
  <c r="AE741" i="40"/>
  <c r="B741" i="40"/>
  <c r="AE740" i="40"/>
  <c r="B740" i="40"/>
  <c r="AE739" i="40"/>
  <c r="B739" i="40"/>
  <c r="AE738" i="40"/>
  <c r="B738" i="40"/>
  <c r="AE737" i="40"/>
  <c r="B737" i="40"/>
  <c r="AE736" i="40"/>
  <c r="B736" i="40"/>
  <c r="AE735" i="40"/>
  <c r="B735" i="40"/>
  <c r="AE734" i="40"/>
  <c r="B734" i="40"/>
  <c r="AE733" i="40"/>
  <c r="B733" i="40"/>
  <c r="AE732" i="40"/>
  <c r="B732" i="40"/>
  <c r="AE731" i="40"/>
  <c r="B731" i="40"/>
  <c r="AE730" i="40"/>
  <c r="B730" i="40"/>
  <c r="AE729" i="40"/>
  <c r="B729" i="40"/>
  <c r="AE728" i="40"/>
  <c r="B728" i="40"/>
  <c r="AE727" i="40"/>
  <c r="B727" i="40"/>
  <c r="AE726" i="40"/>
  <c r="B726" i="40"/>
  <c r="AE725" i="40"/>
  <c r="B725" i="40"/>
  <c r="AE724" i="40"/>
  <c r="B724" i="40"/>
  <c r="AE723" i="40"/>
  <c r="B723" i="40"/>
  <c r="AE722" i="40"/>
  <c r="B722" i="40"/>
  <c r="AE721" i="40"/>
  <c r="B721" i="40"/>
  <c r="AE720" i="40"/>
  <c r="B720" i="40"/>
  <c r="AE719" i="40"/>
  <c r="B719" i="40"/>
  <c r="AE718" i="40"/>
  <c r="B718" i="40"/>
  <c r="AE717" i="40"/>
  <c r="B717" i="40"/>
  <c r="AE716" i="40"/>
  <c r="B716" i="40"/>
  <c r="AE715" i="40"/>
  <c r="B715" i="40"/>
  <c r="AE714" i="40"/>
  <c r="B714" i="40"/>
  <c r="AE713" i="40"/>
  <c r="B713" i="40"/>
  <c r="AE712" i="40"/>
  <c r="B712" i="40"/>
  <c r="AE711" i="40"/>
  <c r="B711" i="40"/>
  <c r="AE710" i="40"/>
  <c r="B710" i="40"/>
  <c r="AE709" i="40"/>
  <c r="B709" i="40"/>
  <c r="AE708" i="40"/>
  <c r="B708" i="40"/>
  <c r="AE707" i="40"/>
  <c r="B707" i="40"/>
  <c r="AE706" i="40"/>
  <c r="B706" i="40"/>
  <c r="AE705" i="40"/>
  <c r="B705" i="40"/>
  <c r="AE704" i="40"/>
  <c r="B704" i="40"/>
  <c r="AE703" i="40"/>
  <c r="B703" i="40"/>
  <c r="AE702" i="40"/>
  <c r="B702" i="40"/>
  <c r="AE701" i="40"/>
  <c r="B701" i="40"/>
  <c r="AE700" i="40"/>
  <c r="B700" i="40"/>
  <c r="AE699" i="40"/>
  <c r="B699" i="40"/>
  <c r="AE698" i="40"/>
  <c r="B698" i="40"/>
  <c r="AE697" i="40"/>
  <c r="B697" i="40"/>
  <c r="AE696" i="40"/>
  <c r="B696" i="40"/>
  <c r="AE695" i="40"/>
  <c r="B695" i="40"/>
  <c r="AE694" i="40"/>
  <c r="B694" i="40"/>
  <c r="AE693" i="40"/>
  <c r="B693" i="40"/>
  <c r="AE692" i="40"/>
  <c r="B692" i="40"/>
  <c r="AE691" i="40"/>
  <c r="B691" i="40"/>
  <c r="AE690" i="40"/>
  <c r="B690" i="40"/>
  <c r="AE689" i="40"/>
  <c r="B689" i="40"/>
  <c r="AE688" i="40"/>
  <c r="B688" i="40"/>
  <c r="AE687" i="40"/>
  <c r="B687" i="40"/>
  <c r="AE686" i="40"/>
  <c r="B686" i="40"/>
  <c r="AE685" i="40"/>
  <c r="B685" i="40"/>
  <c r="AE684" i="40"/>
  <c r="B684" i="40"/>
  <c r="AE683" i="40"/>
  <c r="B683" i="40"/>
  <c r="AE682" i="40"/>
  <c r="B682" i="40"/>
  <c r="AE681" i="40"/>
  <c r="B681" i="40"/>
  <c r="AE680" i="40"/>
  <c r="B680" i="40"/>
  <c r="AE679" i="40"/>
  <c r="B679" i="40"/>
  <c r="AE678" i="40"/>
  <c r="B678" i="40"/>
  <c r="AE677" i="40"/>
  <c r="B677" i="40"/>
  <c r="AE676" i="40"/>
  <c r="B676" i="40"/>
  <c r="AE675" i="40"/>
  <c r="B675" i="40"/>
  <c r="AE674" i="40"/>
  <c r="B674" i="40"/>
  <c r="AE673" i="40"/>
  <c r="B673" i="40"/>
  <c r="AE672" i="40"/>
  <c r="B672" i="40"/>
  <c r="AE671" i="40"/>
  <c r="B671" i="40"/>
  <c r="AE670" i="40"/>
  <c r="B670" i="40"/>
  <c r="AE669" i="40"/>
  <c r="B669" i="40"/>
  <c r="AE668" i="40"/>
  <c r="B668" i="40"/>
  <c r="AE667" i="40"/>
  <c r="B667" i="40"/>
  <c r="AE666" i="40"/>
  <c r="B666" i="40"/>
  <c r="AE665" i="40"/>
  <c r="B665" i="40"/>
  <c r="AE664" i="40"/>
  <c r="B664" i="40"/>
  <c r="AE663" i="40"/>
  <c r="B663" i="40"/>
  <c r="AE662" i="40"/>
  <c r="B662" i="40"/>
  <c r="AE661" i="40"/>
  <c r="B661" i="40"/>
  <c r="AE660" i="40"/>
  <c r="B660" i="40"/>
  <c r="AE659" i="40"/>
  <c r="B659" i="40"/>
  <c r="AE658" i="40"/>
  <c r="B658" i="40"/>
  <c r="AE657" i="40"/>
  <c r="B657" i="40"/>
  <c r="AE656" i="40"/>
  <c r="B656" i="40"/>
  <c r="AE655" i="40"/>
  <c r="B655" i="40"/>
  <c r="AE654" i="40"/>
  <c r="B654" i="40"/>
  <c r="AE653" i="40"/>
  <c r="B653" i="40"/>
  <c r="AE652" i="40"/>
  <c r="B652" i="40"/>
  <c r="AE651" i="40"/>
  <c r="B651" i="40"/>
  <c r="AE650" i="40"/>
  <c r="B650" i="40"/>
  <c r="AE649" i="40"/>
  <c r="B649" i="40"/>
  <c r="AE648" i="40"/>
  <c r="B648" i="40"/>
  <c r="AE647" i="40"/>
  <c r="B647" i="40"/>
  <c r="AE646" i="40"/>
  <c r="B646" i="40"/>
  <c r="AE645" i="40"/>
  <c r="B645" i="40"/>
  <c r="AE644" i="40"/>
  <c r="B644" i="40"/>
  <c r="AE643" i="40"/>
  <c r="B643" i="40"/>
  <c r="AE642" i="40"/>
  <c r="B642" i="40"/>
  <c r="AE641" i="40"/>
  <c r="B641" i="40"/>
  <c r="AE640" i="40"/>
  <c r="B640" i="40"/>
  <c r="AE639" i="40"/>
  <c r="B639" i="40"/>
  <c r="AE638" i="40"/>
  <c r="B638" i="40"/>
  <c r="AE637" i="40"/>
  <c r="B637" i="40"/>
  <c r="AE636" i="40"/>
  <c r="B636" i="40"/>
  <c r="AE635" i="40"/>
  <c r="B635" i="40"/>
  <c r="AE634" i="40"/>
  <c r="B634" i="40"/>
  <c r="AE633" i="40"/>
  <c r="B633" i="40"/>
  <c r="AE632" i="40"/>
  <c r="B632" i="40"/>
  <c r="AE631" i="40"/>
  <c r="B631" i="40"/>
  <c r="AE630" i="40"/>
  <c r="B630" i="40"/>
  <c r="AE629" i="40"/>
  <c r="B629" i="40"/>
  <c r="AE628" i="40"/>
  <c r="B628" i="40"/>
  <c r="AE627" i="40"/>
  <c r="B627" i="40"/>
  <c r="AE626" i="40"/>
  <c r="B626" i="40"/>
  <c r="AE625" i="40"/>
  <c r="B625" i="40"/>
  <c r="AE624" i="40"/>
  <c r="B624" i="40"/>
  <c r="AE623" i="40"/>
  <c r="B623" i="40"/>
  <c r="AE622" i="40"/>
  <c r="B622" i="40"/>
  <c r="AE621" i="40"/>
  <c r="B621" i="40"/>
  <c r="AE620" i="40"/>
  <c r="B620" i="40"/>
  <c r="AE619" i="40"/>
  <c r="B619" i="40"/>
  <c r="AE618" i="40"/>
  <c r="B618" i="40"/>
  <c r="AE617" i="40"/>
  <c r="B617" i="40"/>
  <c r="AE616" i="40"/>
  <c r="B616" i="40"/>
  <c r="AE615" i="40"/>
  <c r="B615" i="40"/>
  <c r="AE614" i="40"/>
  <c r="B614" i="40"/>
  <c r="AE613" i="40"/>
  <c r="B613" i="40"/>
  <c r="AE612" i="40"/>
  <c r="B612" i="40"/>
  <c r="AE611" i="40"/>
  <c r="B611" i="40"/>
  <c r="AE610" i="40"/>
  <c r="B610" i="40"/>
  <c r="AE609" i="40"/>
  <c r="B609" i="40"/>
  <c r="AE608" i="40"/>
  <c r="B608" i="40"/>
  <c r="AE607" i="40"/>
  <c r="B607" i="40"/>
  <c r="AE606" i="40"/>
  <c r="B606" i="40"/>
  <c r="AE605" i="40"/>
  <c r="B605" i="40"/>
  <c r="AE604" i="40"/>
  <c r="B604" i="40"/>
  <c r="AE603" i="40"/>
  <c r="B603" i="40"/>
  <c r="AE602" i="40"/>
  <c r="B602" i="40"/>
  <c r="AE601" i="40"/>
  <c r="B601" i="40"/>
  <c r="AE600" i="40"/>
  <c r="B600" i="40"/>
  <c r="AE599" i="40"/>
  <c r="B599" i="40"/>
  <c r="AE598" i="40"/>
  <c r="B598" i="40"/>
  <c r="AE597" i="40"/>
  <c r="B597" i="40"/>
  <c r="AE596" i="40"/>
  <c r="B596" i="40"/>
  <c r="AE595" i="40"/>
  <c r="B595" i="40"/>
  <c r="AE594" i="40"/>
  <c r="B594" i="40"/>
  <c r="AE593" i="40"/>
  <c r="B593" i="40"/>
  <c r="AE592" i="40"/>
  <c r="B592" i="40"/>
  <c r="AE591" i="40"/>
  <c r="B591" i="40"/>
  <c r="AE590" i="40"/>
  <c r="B590" i="40"/>
  <c r="AE589" i="40"/>
  <c r="B589" i="40"/>
  <c r="AE588" i="40"/>
  <c r="B588" i="40"/>
  <c r="AE587" i="40"/>
  <c r="B587" i="40"/>
  <c r="AE586" i="40"/>
  <c r="B586" i="40"/>
  <c r="AE585" i="40"/>
  <c r="B585" i="40"/>
  <c r="AE584" i="40"/>
  <c r="B584" i="40"/>
  <c r="AE583" i="40"/>
  <c r="B583" i="40"/>
  <c r="AE582" i="40"/>
  <c r="B582" i="40"/>
  <c r="AE581" i="40"/>
  <c r="B581" i="40"/>
  <c r="AE580" i="40"/>
  <c r="B580" i="40"/>
  <c r="AE579" i="40"/>
  <c r="B579" i="40"/>
  <c r="AE578" i="40"/>
  <c r="B578" i="40"/>
  <c r="AE577" i="40"/>
  <c r="B577" i="40"/>
  <c r="AE576" i="40"/>
  <c r="B576" i="40"/>
  <c r="AE575" i="40"/>
  <c r="B575" i="40"/>
  <c r="AE574" i="40"/>
  <c r="B574" i="40"/>
  <c r="AE573" i="40"/>
  <c r="B573" i="40"/>
  <c r="AE572" i="40"/>
  <c r="B572" i="40"/>
  <c r="AE571" i="40"/>
  <c r="B571" i="40"/>
  <c r="AE570" i="40"/>
  <c r="B570" i="40"/>
  <c r="AE569" i="40"/>
  <c r="B569" i="40"/>
  <c r="AE568" i="40"/>
  <c r="B568" i="40"/>
  <c r="AE567" i="40"/>
  <c r="B567" i="40"/>
  <c r="AE566" i="40"/>
  <c r="B566" i="40"/>
  <c r="AE565" i="40"/>
  <c r="B565" i="40"/>
  <c r="AE564" i="40"/>
  <c r="B564" i="40"/>
  <c r="AE563" i="40"/>
  <c r="B563" i="40"/>
  <c r="AE562" i="40"/>
  <c r="B562" i="40"/>
  <c r="AE561" i="40"/>
  <c r="B561" i="40"/>
  <c r="AE560" i="40"/>
  <c r="B560" i="40"/>
  <c r="AE559" i="40"/>
  <c r="B559" i="40"/>
  <c r="AE558" i="40"/>
  <c r="B558" i="40"/>
  <c r="AE557" i="40"/>
  <c r="B557" i="40"/>
  <c r="AE556" i="40"/>
  <c r="B556" i="40"/>
  <c r="AE555" i="40"/>
  <c r="B555" i="40"/>
  <c r="AE554" i="40"/>
  <c r="B554" i="40"/>
  <c r="AE553" i="40"/>
  <c r="B553" i="40"/>
  <c r="AE552" i="40"/>
  <c r="B552" i="40"/>
  <c r="AE551" i="40"/>
  <c r="B551" i="40"/>
  <c r="AE550" i="40"/>
  <c r="B550" i="40"/>
  <c r="AE549" i="40"/>
  <c r="B549" i="40"/>
  <c r="AE548" i="40"/>
  <c r="B548" i="40"/>
  <c r="AE547" i="40"/>
  <c r="B547" i="40"/>
  <c r="AE546" i="40"/>
  <c r="B546" i="40"/>
  <c r="AE545" i="40"/>
  <c r="B545" i="40"/>
  <c r="AE544" i="40"/>
  <c r="B544" i="40"/>
  <c r="AE543" i="40"/>
  <c r="B543" i="40"/>
  <c r="AE542" i="40"/>
  <c r="B542" i="40"/>
  <c r="AE541" i="40"/>
  <c r="B541" i="40"/>
  <c r="AE540" i="40"/>
  <c r="B540" i="40"/>
  <c r="AE539" i="40"/>
  <c r="B539" i="40"/>
  <c r="AE538" i="40"/>
  <c r="B538" i="40"/>
  <c r="AE537" i="40"/>
  <c r="B537" i="40"/>
  <c r="AE536" i="40"/>
  <c r="B536" i="40"/>
  <c r="AE535" i="40"/>
  <c r="B535" i="40"/>
  <c r="AE534" i="40"/>
  <c r="B534" i="40"/>
  <c r="AE533" i="40"/>
  <c r="B533" i="40"/>
  <c r="AE532" i="40"/>
  <c r="B532" i="40"/>
  <c r="AE531" i="40"/>
  <c r="B531" i="40"/>
  <c r="AE530" i="40"/>
  <c r="B530" i="40"/>
  <c r="AE529" i="40"/>
  <c r="B529" i="40"/>
  <c r="AE528" i="40"/>
  <c r="B528" i="40"/>
  <c r="AE527" i="40"/>
  <c r="B527" i="40"/>
  <c r="AE526" i="40"/>
  <c r="B526" i="40"/>
  <c r="AE525" i="40"/>
  <c r="B525" i="40"/>
  <c r="AE524" i="40"/>
  <c r="B524" i="40"/>
  <c r="AE523" i="40"/>
  <c r="B523" i="40"/>
  <c r="AE522" i="40"/>
  <c r="B522" i="40"/>
  <c r="AE521" i="40"/>
  <c r="B521" i="40"/>
  <c r="AE520" i="40"/>
  <c r="B520" i="40"/>
  <c r="AE519" i="40"/>
  <c r="B519" i="40"/>
  <c r="AE518" i="40"/>
  <c r="B518" i="40"/>
  <c r="AE517" i="40"/>
  <c r="B517" i="40"/>
  <c r="AE516" i="40"/>
  <c r="B516" i="40"/>
  <c r="AE515" i="40"/>
  <c r="B515" i="40"/>
  <c r="AE514" i="40"/>
  <c r="B514" i="40"/>
  <c r="AE513" i="40"/>
  <c r="B513" i="40"/>
  <c r="AE512" i="40"/>
  <c r="B512" i="40"/>
  <c r="AE511" i="40"/>
  <c r="B511" i="40"/>
  <c r="AE510" i="40"/>
  <c r="B510" i="40"/>
  <c r="AE509" i="40"/>
  <c r="B509" i="40"/>
  <c r="AE508" i="40"/>
  <c r="B508" i="40"/>
  <c r="AE507" i="40"/>
  <c r="B507" i="40"/>
  <c r="AE506" i="40"/>
  <c r="B506" i="40"/>
  <c r="AE505" i="40"/>
  <c r="B505" i="40"/>
  <c r="AE504" i="40"/>
  <c r="B504" i="40"/>
  <c r="AE503" i="40"/>
  <c r="B503" i="40"/>
  <c r="AE502" i="40"/>
  <c r="B502" i="40"/>
  <c r="AE501" i="40"/>
  <c r="B501" i="40"/>
  <c r="AE500" i="40"/>
  <c r="B500" i="40"/>
  <c r="AE499" i="40"/>
  <c r="B499" i="40"/>
  <c r="AE498" i="40"/>
  <c r="B498" i="40"/>
  <c r="AE497" i="40"/>
  <c r="B497" i="40"/>
  <c r="AE496" i="40"/>
  <c r="B496" i="40"/>
  <c r="AE495" i="40"/>
  <c r="B495" i="40"/>
  <c r="AE494" i="40"/>
  <c r="B494" i="40"/>
  <c r="AE493" i="40"/>
  <c r="B493" i="40"/>
  <c r="AE492" i="40"/>
  <c r="B492" i="40"/>
  <c r="AE491" i="40"/>
  <c r="B491" i="40"/>
  <c r="AE490" i="40"/>
  <c r="B490" i="40"/>
  <c r="AE489" i="40"/>
  <c r="B489" i="40"/>
  <c r="AE488" i="40"/>
  <c r="B488" i="40"/>
  <c r="AE487" i="40"/>
  <c r="B487" i="40"/>
  <c r="AE486" i="40"/>
  <c r="B486" i="40"/>
  <c r="AE485" i="40"/>
  <c r="B485" i="40"/>
  <c r="AE484" i="40"/>
  <c r="B484" i="40"/>
  <c r="AE483" i="40"/>
  <c r="B483" i="40"/>
  <c r="AE482" i="40"/>
  <c r="B482" i="40"/>
  <c r="AE481" i="40"/>
  <c r="B481" i="40"/>
  <c r="AE480" i="40"/>
  <c r="B480" i="40"/>
  <c r="AE479" i="40"/>
  <c r="B479" i="40"/>
  <c r="AE478" i="40"/>
  <c r="B478" i="40"/>
  <c r="AE477" i="40"/>
  <c r="B477" i="40"/>
  <c r="AE476" i="40"/>
  <c r="B476" i="40"/>
  <c r="AE475" i="40"/>
  <c r="B475" i="40"/>
  <c r="AE474" i="40"/>
  <c r="B474" i="40"/>
  <c r="AE473" i="40"/>
  <c r="B473" i="40"/>
  <c r="AE472" i="40"/>
  <c r="B472" i="40"/>
  <c r="AE471" i="40"/>
  <c r="B471" i="40"/>
  <c r="AE470" i="40"/>
  <c r="B470" i="40"/>
  <c r="AE469" i="40"/>
  <c r="B469" i="40"/>
  <c r="AE468" i="40"/>
  <c r="B468" i="40"/>
  <c r="AE467" i="40"/>
  <c r="B467" i="40"/>
  <c r="AE466" i="40"/>
  <c r="B466" i="40"/>
  <c r="AE465" i="40"/>
  <c r="B465" i="40"/>
  <c r="AE464" i="40"/>
  <c r="B464" i="40"/>
  <c r="AE463" i="40"/>
  <c r="B463" i="40"/>
  <c r="AE462" i="40"/>
  <c r="B462" i="40"/>
  <c r="AE461" i="40"/>
  <c r="B461" i="40"/>
  <c r="AE460" i="40"/>
  <c r="B460" i="40"/>
  <c r="AE459" i="40"/>
  <c r="B459" i="40"/>
  <c r="AE458" i="40"/>
  <c r="B458" i="40"/>
  <c r="AE457" i="40"/>
  <c r="B457" i="40"/>
  <c r="AE456" i="40"/>
  <c r="B456" i="40"/>
  <c r="AE455" i="40"/>
  <c r="B455" i="40"/>
  <c r="AE454" i="40"/>
  <c r="B454" i="40"/>
  <c r="AE453" i="40"/>
  <c r="B453" i="40"/>
  <c r="AE452" i="40"/>
  <c r="B452" i="40"/>
  <c r="AE451" i="40"/>
  <c r="B451" i="40"/>
  <c r="AE450" i="40"/>
  <c r="B450" i="40"/>
  <c r="AE449" i="40"/>
  <c r="B449" i="40"/>
  <c r="AE448" i="40"/>
  <c r="B448" i="40"/>
  <c r="AE447" i="40"/>
  <c r="B447" i="40"/>
  <c r="AE446" i="40"/>
  <c r="B446" i="40"/>
  <c r="AE445" i="40"/>
  <c r="B445" i="40"/>
  <c r="AE444" i="40"/>
  <c r="B444" i="40"/>
  <c r="AE443" i="40"/>
  <c r="B443" i="40"/>
  <c r="AE442" i="40"/>
  <c r="B442" i="40"/>
  <c r="AE441" i="40"/>
  <c r="B441" i="40"/>
  <c r="AE440" i="40"/>
  <c r="B440" i="40"/>
  <c r="AE439" i="40"/>
  <c r="B439" i="40"/>
  <c r="AE438" i="40"/>
  <c r="B438" i="40"/>
  <c r="AE437" i="40"/>
  <c r="B437" i="40"/>
  <c r="AE436" i="40"/>
  <c r="B436" i="40"/>
  <c r="AE435" i="40"/>
  <c r="B435" i="40"/>
  <c r="AE434" i="40"/>
  <c r="B434" i="40"/>
  <c r="AE433" i="40"/>
  <c r="B433" i="40"/>
  <c r="AE432" i="40"/>
  <c r="B432" i="40"/>
  <c r="AE431" i="40"/>
  <c r="B431" i="40"/>
  <c r="AE430" i="40"/>
  <c r="B430" i="40"/>
  <c r="AE429" i="40"/>
  <c r="B429" i="40"/>
  <c r="AE428" i="40"/>
  <c r="B428" i="40"/>
  <c r="AE427" i="40"/>
  <c r="B427" i="40"/>
  <c r="AE426" i="40"/>
  <c r="B426" i="40"/>
  <c r="AE425" i="40"/>
  <c r="B425" i="40"/>
  <c r="AE424" i="40"/>
  <c r="B424" i="40"/>
  <c r="AE423" i="40"/>
  <c r="B423" i="40"/>
  <c r="AE422" i="40"/>
  <c r="B422" i="40"/>
  <c r="AE421" i="40"/>
  <c r="B421" i="40"/>
  <c r="AE420" i="40"/>
  <c r="B420" i="40"/>
  <c r="AE419" i="40"/>
  <c r="B419" i="40"/>
  <c r="AE418" i="40"/>
  <c r="B418" i="40"/>
  <c r="AE417" i="40"/>
  <c r="B417" i="40"/>
  <c r="AE416" i="40"/>
  <c r="B416" i="40"/>
  <c r="AE415" i="40"/>
  <c r="B415" i="40"/>
  <c r="AE414" i="40"/>
  <c r="B414" i="40"/>
  <c r="AE413" i="40"/>
  <c r="B413" i="40"/>
  <c r="AE412" i="40"/>
  <c r="B412" i="40"/>
  <c r="AE411" i="40"/>
  <c r="B411" i="40"/>
  <c r="AE410" i="40"/>
  <c r="B410" i="40"/>
  <c r="AE409" i="40"/>
  <c r="B409" i="40"/>
  <c r="AE408" i="40"/>
  <c r="B408" i="40"/>
  <c r="AE407" i="40"/>
  <c r="B407" i="40"/>
  <c r="AE406" i="40"/>
  <c r="B406" i="40"/>
  <c r="AE405" i="40"/>
  <c r="B405" i="40"/>
  <c r="AE404" i="40"/>
  <c r="B404" i="40"/>
  <c r="AE403" i="40"/>
  <c r="B403" i="40"/>
  <c r="AE402" i="40"/>
  <c r="B402" i="40"/>
  <c r="AE401" i="40"/>
  <c r="B401" i="40"/>
  <c r="AE400" i="40"/>
  <c r="B400" i="40"/>
  <c r="AE399" i="40"/>
  <c r="B399" i="40"/>
  <c r="AE398" i="40"/>
  <c r="B398" i="40"/>
  <c r="AE397" i="40"/>
  <c r="B397" i="40"/>
  <c r="AE396" i="40"/>
  <c r="B396" i="40"/>
  <c r="AE395" i="40"/>
  <c r="B395" i="40"/>
  <c r="AE394" i="40"/>
  <c r="B394" i="40"/>
  <c r="AE393" i="40"/>
  <c r="B393" i="40"/>
  <c r="AE392" i="40"/>
  <c r="B392" i="40"/>
  <c r="AE391" i="40"/>
  <c r="B391" i="40"/>
  <c r="AE390" i="40"/>
  <c r="B390" i="40"/>
  <c r="AE389" i="40"/>
  <c r="B389" i="40"/>
  <c r="AE388" i="40"/>
  <c r="B388" i="40"/>
  <c r="AE387" i="40"/>
  <c r="B387" i="40"/>
  <c r="AE386" i="40"/>
  <c r="B386" i="40"/>
  <c r="AE385" i="40"/>
  <c r="B385" i="40"/>
  <c r="AE384" i="40"/>
  <c r="B384" i="40"/>
  <c r="AE383" i="40"/>
  <c r="B383" i="40"/>
  <c r="AE382" i="40"/>
  <c r="B382" i="40"/>
  <c r="AE381" i="40"/>
  <c r="B381" i="40"/>
  <c r="AE380" i="40"/>
  <c r="B380" i="40"/>
  <c r="AE379" i="40"/>
  <c r="B379" i="40"/>
  <c r="AE378" i="40"/>
  <c r="B378" i="40"/>
  <c r="AE377" i="40"/>
  <c r="B377" i="40"/>
  <c r="AE376" i="40"/>
  <c r="B376" i="40"/>
  <c r="AE375" i="40"/>
  <c r="B375" i="40"/>
  <c r="AE374" i="40"/>
  <c r="B374" i="40"/>
  <c r="AE373" i="40"/>
  <c r="B373" i="40"/>
  <c r="AE372" i="40"/>
  <c r="B372" i="40"/>
  <c r="AE371" i="40"/>
  <c r="B371" i="40"/>
  <c r="AE370" i="40"/>
  <c r="B370" i="40"/>
  <c r="AE369" i="40"/>
  <c r="B369" i="40"/>
  <c r="AE368" i="40"/>
  <c r="B368" i="40"/>
  <c r="AE367" i="40"/>
  <c r="B367" i="40"/>
  <c r="AE366" i="40"/>
  <c r="B366" i="40"/>
  <c r="AE365" i="40"/>
  <c r="B365" i="40"/>
  <c r="AE364" i="40"/>
  <c r="B364" i="40"/>
  <c r="AE363" i="40"/>
  <c r="B363" i="40"/>
  <c r="AE362" i="40"/>
  <c r="B362" i="40"/>
  <c r="AE361" i="40"/>
  <c r="B361" i="40"/>
  <c r="AE360" i="40"/>
  <c r="B360" i="40"/>
  <c r="AE359" i="40"/>
  <c r="B359" i="40"/>
  <c r="AE358" i="40"/>
  <c r="B358" i="40"/>
  <c r="AE357" i="40"/>
  <c r="B357" i="40"/>
  <c r="AE356" i="40"/>
  <c r="B356" i="40"/>
  <c r="AE355" i="40"/>
  <c r="B355" i="40"/>
  <c r="AE354" i="40"/>
  <c r="B354" i="40"/>
  <c r="AE353" i="40"/>
  <c r="B353" i="40"/>
  <c r="AE352" i="40"/>
  <c r="B352" i="40"/>
  <c r="AE351" i="40"/>
  <c r="B351" i="40"/>
  <c r="AE350" i="40"/>
  <c r="B350" i="40"/>
  <c r="AE349" i="40"/>
  <c r="B349" i="40"/>
  <c r="AE348" i="40"/>
  <c r="B348" i="40"/>
  <c r="AE347" i="40"/>
  <c r="B347" i="40"/>
  <c r="AE346" i="40"/>
  <c r="B346" i="40"/>
  <c r="AE345" i="40"/>
  <c r="B345" i="40"/>
  <c r="AE344" i="40"/>
  <c r="B344" i="40"/>
  <c r="AE343" i="40"/>
  <c r="B343" i="40"/>
  <c r="AE342" i="40"/>
  <c r="B342" i="40"/>
  <c r="AE341" i="40"/>
  <c r="B341" i="40"/>
  <c r="AE340" i="40"/>
  <c r="B340" i="40"/>
  <c r="AE339" i="40"/>
  <c r="B339" i="40"/>
  <c r="AE338" i="40"/>
  <c r="B338" i="40"/>
  <c r="AE337" i="40"/>
  <c r="B337" i="40"/>
  <c r="AE336" i="40"/>
  <c r="B336" i="40"/>
  <c r="AE335" i="40"/>
  <c r="B335" i="40"/>
  <c r="AE334" i="40"/>
  <c r="B334" i="40"/>
  <c r="AE333" i="40"/>
  <c r="B333" i="40"/>
  <c r="AE332" i="40"/>
  <c r="B332" i="40"/>
  <c r="AE331" i="40"/>
  <c r="B331" i="40"/>
  <c r="AE330" i="40"/>
  <c r="B330" i="40"/>
  <c r="AE329" i="40"/>
  <c r="B329" i="40"/>
  <c r="AE328" i="40"/>
  <c r="B328" i="40"/>
  <c r="AE327" i="40"/>
  <c r="B327" i="40"/>
  <c r="AE326" i="40"/>
  <c r="B326" i="40"/>
  <c r="AE325" i="40"/>
  <c r="B325" i="40"/>
  <c r="AE324" i="40"/>
  <c r="B324" i="40"/>
  <c r="AE323" i="40"/>
  <c r="B323" i="40"/>
  <c r="AE322" i="40"/>
  <c r="B322" i="40"/>
  <c r="AE321" i="40"/>
  <c r="B321" i="40"/>
  <c r="AE320" i="40"/>
  <c r="B320" i="40"/>
  <c r="AE319" i="40"/>
  <c r="B319" i="40"/>
  <c r="AE318" i="40"/>
  <c r="B318" i="40"/>
  <c r="AE317" i="40"/>
  <c r="B317" i="40"/>
  <c r="AE316" i="40"/>
  <c r="B316" i="40"/>
  <c r="AE315" i="40"/>
  <c r="B315" i="40"/>
  <c r="AE314" i="40"/>
  <c r="B314" i="40"/>
  <c r="AE313" i="40"/>
  <c r="B313" i="40"/>
  <c r="AE312" i="40"/>
  <c r="B312" i="40"/>
  <c r="AE311" i="40"/>
  <c r="B311" i="40"/>
  <c r="AE310" i="40"/>
  <c r="B310" i="40"/>
  <c r="AE309" i="40"/>
  <c r="B309" i="40"/>
  <c r="AE308" i="40"/>
  <c r="B308" i="40"/>
  <c r="AE307" i="40"/>
  <c r="B307" i="40"/>
  <c r="AE306" i="40"/>
  <c r="B306" i="40"/>
  <c r="AE305" i="40"/>
  <c r="B305" i="40"/>
  <c r="AE304" i="40"/>
  <c r="B304" i="40"/>
  <c r="AE303" i="40"/>
  <c r="B303" i="40"/>
  <c r="AE302" i="40"/>
  <c r="B302" i="40"/>
  <c r="AE301" i="40"/>
  <c r="B301" i="40"/>
  <c r="AE300" i="40"/>
  <c r="B300" i="40"/>
  <c r="AE299" i="40"/>
  <c r="B299" i="40"/>
  <c r="AE298" i="40"/>
  <c r="B298" i="40"/>
  <c r="AE297" i="40"/>
  <c r="B297" i="40"/>
  <c r="AE296" i="40"/>
  <c r="B296" i="40"/>
  <c r="AE295" i="40"/>
  <c r="B295" i="40"/>
  <c r="AE294" i="40"/>
  <c r="B294" i="40"/>
  <c r="AE293" i="40"/>
  <c r="B293" i="40"/>
  <c r="AE292" i="40"/>
  <c r="B292" i="40"/>
  <c r="AE291" i="40"/>
  <c r="B291" i="40"/>
  <c r="AE290" i="40"/>
  <c r="B290" i="40"/>
  <c r="AE289" i="40"/>
  <c r="B289" i="40"/>
  <c r="AE288" i="40"/>
  <c r="B288" i="40"/>
  <c r="AE287" i="40"/>
  <c r="B287" i="40"/>
  <c r="AE286" i="40"/>
  <c r="B286" i="40"/>
  <c r="AE285" i="40"/>
  <c r="B285" i="40"/>
  <c r="AE284" i="40"/>
  <c r="B284" i="40"/>
  <c r="AE283" i="40"/>
  <c r="B283" i="40"/>
  <c r="AE282" i="40"/>
  <c r="B282" i="40"/>
  <c r="AE281" i="40"/>
  <c r="B281" i="40"/>
  <c r="AE280" i="40"/>
  <c r="B280" i="40"/>
  <c r="AE279" i="40"/>
  <c r="B279" i="40"/>
  <c r="AE278" i="40"/>
  <c r="B278" i="40"/>
  <c r="AE277" i="40"/>
  <c r="B277" i="40"/>
  <c r="AE276" i="40"/>
  <c r="B276" i="40"/>
  <c r="AE275" i="40"/>
  <c r="B275" i="40"/>
  <c r="AE274" i="40"/>
  <c r="B274" i="40"/>
  <c r="AE273" i="40"/>
  <c r="B273" i="40"/>
  <c r="AE272" i="40"/>
  <c r="B272" i="40"/>
  <c r="AE271" i="40"/>
  <c r="B271" i="40"/>
  <c r="AE270" i="40"/>
  <c r="B270" i="40"/>
  <c r="AE269" i="40"/>
  <c r="B269" i="40"/>
  <c r="AE268" i="40"/>
  <c r="B268" i="40"/>
  <c r="AE267" i="40"/>
  <c r="B267" i="40"/>
  <c r="AE266" i="40"/>
  <c r="B266" i="40"/>
  <c r="AE265" i="40"/>
  <c r="B265" i="40"/>
  <c r="AE264" i="40"/>
  <c r="B264" i="40"/>
  <c r="AE263" i="40"/>
  <c r="B263" i="40"/>
  <c r="AE262" i="40"/>
  <c r="B262" i="40"/>
  <c r="AE261" i="40"/>
  <c r="B261" i="40"/>
  <c r="AE260" i="40"/>
  <c r="B260" i="40"/>
  <c r="AE259" i="40"/>
  <c r="B259" i="40"/>
  <c r="AE258" i="40"/>
  <c r="B258" i="40"/>
  <c r="AE257" i="40"/>
  <c r="B257" i="40"/>
  <c r="AE256" i="40"/>
  <c r="B256" i="40"/>
  <c r="AE255" i="40"/>
  <c r="B255" i="40"/>
  <c r="AE254" i="40"/>
  <c r="B254" i="40"/>
  <c r="AE253" i="40"/>
  <c r="B253" i="40"/>
  <c r="AE252" i="40"/>
  <c r="B252" i="40"/>
  <c r="AE251" i="40"/>
  <c r="B251" i="40"/>
  <c r="AE250" i="40"/>
  <c r="B250" i="40"/>
  <c r="AE249" i="40"/>
  <c r="B249" i="40"/>
  <c r="AE248" i="40"/>
  <c r="B248" i="40"/>
  <c r="AE247" i="40"/>
  <c r="B247" i="40"/>
  <c r="AE246" i="40"/>
  <c r="B246" i="40"/>
  <c r="AE245" i="40"/>
  <c r="B245" i="40"/>
  <c r="AE244" i="40"/>
  <c r="B244" i="40"/>
  <c r="AE243" i="40"/>
  <c r="B243" i="40"/>
  <c r="AE242" i="40"/>
  <c r="B242" i="40"/>
  <c r="AE241" i="40"/>
  <c r="B241" i="40"/>
  <c r="AE240" i="40"/>
  <c r="B240" i="40"/>
  <c r="AE239" i="40"/>
  <c r="B239" i="40"/>
  <c r="AE238" i="40"/>
  <c r="B238" i="40"/>
  <c r="AE237" i="40"/>
  <c r="B237" i="40"/>
  <c r="AE236" i="40"/>
  <c r="B236" i="40"/>
  <c r="AE235" i="40"/>
  <c r="B235" i="40"/>
  <c r="AE234" i="40"/>
  <c r="B234" i="40"/>
  <c r="AE233" i="40"/>
  <c r="B233" i="40"/>
  <c r="AE232" i="40"/>
  <c r="B232" i="40"/>
  <c r="AE231" i="40"/>
  <c r="B231" i="40"/>
  <c r="AE230" i="40"/>
  <c r="B230" i="40"/>
  <c r="AE229" i="40"/>
  <c r="B229" i="40"/>
  <c r="AE228" i="40"/>
  <c r="B228" i="40"/>
  <c r="AE227" i="40"/>
  <c r="B227" i="40"/>
  <c r="AE226" i="40"/>
  <c r="B226" i="40"/>
  <c r="AE225" i="40"/>
  <c r="B225" i="40"/>
  <c r="AE224" i="40"/>
  <c r="B224" i="40"/>
  <c r="AE223" i="40"/>
  <c r="B223" i="40"/>
  <c r="AE222" i="40"/>
  <c r="B222" i="40"/>
  <c r="AE221" i="40"/>
  <c r="B221" i="40"/>
  <c r="AE220" i="40"/>
  <c r="B220" i="40"/>
  <c r="AE219" i="40"/>
  <c r="B219" i="40"/>
  <c r="AE218" i="40"/>
  <c r="B218" i="40"/>
  <c r="AE217" i="40"/>
  <c r="B217" i="40"/>
  <c r="AE216" i="40"/>
  <c r="B216" i="40"/>
  <c r="AE215" i="40"/>
  <c r="B215" i="40"/>
  <c r="AE214" i="40"/>
  <c r="B214" i="40"/>
  <c r="AE213" i="40"/>
  <c r="B213" i="40"/>
  <c r="AE212" i="40"/>
  <c r="B212" i="40"/>
  <c r="AE211" i="40"/>
  <c r="B211" i="40"/>
  <c r="AE210" i="40"/>
  <c r="B210" i="40"/>
  <c r="AE209" i="40"/>
  <c r="B209" i="40"/>
  <c r="AE208" i="40"/>
  <c r="B208" i="40"/>
  <c r="AE207" i="40"/>
  <c r="B207" i="40"/>
  <c r="AE206" i="40"/>
  <c r="B206" i="40"/>
  <c r="AE205" i="40"/>
  <c r="B205" i="40"/>
  <c r="AE204" i="40"/>
  <c r="B204" i="40"/>
  <c r="AE203" i="40"/>
  <c r="B203" i="40"/>
  <c r="AE202" i="40"/>
  <c r="B202" i="40"/>
  <c r="AE201" i="40"/>
  <c r="B201" i="40"/>
  <c r="AE200" i="40"/>
  <c r="B200" i="40"/>
  <c r="AE199" i="40"/>
  <c r="B199" i="40"/>
  <c r="AE198" i="40"/>
  <c r="B198" i="40"/>
  <c r="AE197" i="40"/>
  <c r="B197" i="40"/>
  <c r="AE196" i="40"/>
  <c r="B196" i="40"/>
  <c r="AE195" i="40"/>
  <c r="B195" i="40"/>
  <c r="AE194" i="40"/>
  <c r="B194" i="40"/>
  <c r="AE193" i="40"/>
  <c r="B193" i="40"/>
  <c r="AE192" i="40"/>
  <c r="B192" i="40"/>
  <c r="AE191" i="40"/>
  <c r="B191" i="40"/>
  <c r="AE190" i="40"/>
  <c r="B190" i="40"/>
  <c r="AE189" i="40"/>
  <c r="B189" i="40"/>
  <c r="AE188" i="40"/>
  <c r="B188" i="40"/>
  <c r="AE187" i="40"/>
  <c r="B187" i="40"/>
  <c r="AE186" i="40"/>
  <c r="B186" i="40"/>
  <c r="AE185" i="40"/>
  <c r="B185" i="40"/>
  <c r="AE184" i="40"/>
  <c r="B184" i="40"/>
  <c r="AE183" i="40"/>
  <c r="B183" i="40"/>
  <c r="AE182" i="40"/>
  <c r="B182" i="40"/>
  <c r="AE181" i="40"/>
  <c r="B181" i="40"/>
  <c r="AE180" i="40"/>
  <c r="B180" i="40"/>
  <c r="AE179" i="40"/>
  <c r="B179" i="40"/>
  <c r="AE178" i="40"/>
  <c r="B178" i="40"/>
  <c r="AE177" i="40"/>
  <c r="B177" i="40"/>
  <c r="AE176" i="40"/>
  <c r="B176" i="40"/>
  <c r="AE175" i="40"/>
  <c r="B175" i="40"/>
  <c r="AE174" i="40"/>
  <c r="B174" i="40"/>
  <c r="AE173" i="40"/>
  <c r="B173" i="40"/>
  <c r="AE172" i="40"/>
  <c r="B172" i="40"/>
  <c r="AE171" i="40"/>
  <c r="B171" i="40"/>
  <c r="AE170" i="40"/>
  <c r="B170" i="40"/>
  <c r="AE169" i="40"/>
  <c r="B169" i="40"/>
  <c r="AE168" i="40"/>
  <c r="B168" i="40"/>
  <c r="AE167" i="40"/>
  <c r="B167" i="40"/>
  <c r="AE166" i="40"/>
  <c r="B166" i="40"/>
  <c r="AE165" i="40"/>
  <c r="B165" i="40"/>
  <c r="AE164" i="40"/>
  <c r="B164" i="40"/>
  <c r="AE163" i="40"/>
  <c r="B163" i="40"/>
  <c r="AE162" i="40"/>
  <c r="B162" i="40"/>
  <c r="AE161" i="40"/>
  <c r="B161" i="40"/>
  <c r="AE160" i="40"/>
  <c r="B160" i="40"/>
  <c r="AE159" i="40"/>
  <c r="B159" i="40"/>
  <c r="AE158" i="40"/>
  <c r="B158" i="40"/>
  <c r="AE157" i="40"/>
  <c r="B157" i="40"/>
  <c r="AE156" i="40"/>
  <c r="B156" i="40"/>
  <c r="AE155" i="40"/>
  <c r="B155" i="40"/>
  <c r="AE154" i="40"/>
  <c r="B154" i="40"/>
  <c r="AE153" i="40"/>
  <c r="B153" i="40"/>
  <c r="AE152" i="40"/>
  <c r="B152" i="40"/>
  <c r="AE151" i="40"/>
  <c r="B151" i="40"/>
  <c r="AE150" i="40"/>
  <c r="B150" i="40"/>
  <c r="AE149" i="40"/>
  <c r="B149" i="40"/>
  <c r="AE148" i="40"/>
  <c r="B148" i="40"/>
  <c r="AE147" i="40"/>
  <c r="B147" i="40"/>
  <c r="AE146" i="40"/>
  <c r="B146" i="40"/>
  <c r="AE145" i="40"/>
  <c r="B145" i="40"/>
  <c r="AE144" i="40"/>
  <c r="B144" i="40"/>
  <c r="AE143" i="40"/>
  <c r="B143" i="40"/>
  <c r="AE142" i="40"/>
  <c r="B142" i="40"/>
  <c r="AE141" i="40"/>
  <c r="B141" i="40"/>
  <c r="AE140" i="40"/>
  <c r="B140" i="40"/>
  <c r="AE139" i="40"/>
  <c r="B139" i="40"/>
  <c r="AE138" i="40"/>
  <c r="B138" i="40"/>
  <c r="AE137" i="40"/>
  <c r="B137" i="40"/>
  <c r="AE136" i="40"/>
  <c r="B136" i="40"/>
  <c r="AE135" i="40"/>
  <c r="B135" i="40"/>
  <c r="AE134" i="40"/>
  <c r="B134" i="40"/>
  <c r="AE133" i="40"/>
  <c r="B133" i="40"/>
  <c r="AE132" i="40"/>
  <c r="B132" i="40"/>
  <c r="AE131" i="40"/>
  <c r="B131" i="40"/>
  <c r="AE130" i="40"/>
  <c r="B130" i="40"/>
  <c r="AE129" i="40"/>
  <c r="B129" i="40"/>
  <c r="AE128" i="40"/>
  <c r="B128" i="40"/>
  <c r="AE127" i="40"/>
  <c r="B127" i="40"/>
  <c r="AE126" i="40"/>
  <c r="B126" i="40"/>
  <c r="AE125" i="40"/>
  <c r="B125" i="40"/>
  <c r="AE124" i="40"/>
  <c r="B124" i="40"/>
  <c r="AE123" i="40"/>
  <c r="B123" i="40"/>
  <c r="AE122" i="40"/>
  <c r="B122" i="40"/>
  <c r="AE121" i="40"/>
  <c r="B121" i="40"/>
  <c r="AE120" i="40"/>
  <c r="B120" i="40"/>
  <c r="AE119" i="40"/>
  <c r="B119" i="40"/>
  <c r="AE118" i="40"/>
  <c r="B118" i="40"/>
  <c r="AE117" i="40"/>
  <c r="B117" i="40"/>
  <c r="AE116" i="40"/>
  <c r="B116" i="40"/>
  <c r="AE115" i="40"/>
  <c r="B115" i="40"/>
  <c r="AE114" i="40"/>
  <c r="B114" i="40"/>
  <c r="AE113" i="40"/>
  <c r="B113" i="40"/>
  <c r="AE112" i="40"/>
  <c r="B112" i="40"/>
  <c r="AE111" i="40"/>
  <c r="B111" i="40"/>
  <c r="AE110" i="40"/>
  <c r="B110" i="40"/>
  <c r="AE109" i="40"/>
  <c r="B109" i="40"/>
  <c r="AE108" i="40"/>
  <c r="B108" i="40"/>
  <c r="AE107" i="40"/>
  <c r="B107" i="40"/>
  <c r="AE106" i="40"/>
  <c r="B106" i="40"/>
  <c r="AE105" i="40"/>
  <c r="B105" i="40"/>
  <c r="AE104" i="40"/>
  <c r="B104" i="40"/>
  <c r="AE103" i="40"/>
  <c r="B103" i="40"/>
  <c r="AE102" i="40"/>
  <c r="B102" i="40"/>
  <c r="AE101" i="40"/>
  <c r="B101" i="40"/>
  <c r="AE100" i="40"/>
  <c r="B100" i="40"/>
  <c r="AE99" i="40"/>
  <c r="B99" i="40"/>
  <c r="AE98" i="40"/>
  <c r="B98" i="40"/>
  <c r="AE97" i="40"/>
  <c r="B97" i="40"/>
  <c r="AE96" i="40"/>
  <c r="B96" i="40"/>
  <c r="AE95" i="40"/>
  <c r="B95" i="40"/>
  <c r="AE94" i="40"/>
  <c r="B94" i="40"/>
  <c r="AE93" i="40"/>
  <c r="B93" i="40"/>
  <c r="AE92" i="40"/>
  <c r="B92" i="40"/>
  <c r="AE91" i="40"/>
  <c r="B91" i="40"/>
  <c r="AE90" i="40"/>
  <c r="B90" i="40"/>
  <c r="AE89" i="40"/>
  <c r="B89" i="40"/>
  <c r="AE88" i="40"/>
  <c r="B88" i="40"/>
  <c r="AE87" i="40"/>
  <c r="B87" i="40"/>
  <c r="AE86" i="40"/>
  <c r="B86" i="40"/>
  <c r="AE85" i="40"/>
  <c r="B85" i="40"/>
  <c r="AE84" i="40"/>
  <c r="B84" i="40"/>
  <c r="AE83" i="40"/>
  <c r="B83" i="40"/>
  <c r="AE82" i="40"/>
  <c r="B82" i="40"/>
  <c r="AE81" i="40"/>
  <c r="B81" i="40"/>
  <c r="AE80" i="40"/>
  <c r="B80" i="40"/>
  <c r="AE79" i="40"/>
  <c r="B79" i="40"/>
  <c r="AE78" i="40"/>
  <c r="B78" i="40"/>
  <c r="AE77" i="40"/>
  <c r="B77" i="40"/>
  <c r="AE76" i="40"/>
  <c r="B76" i="40"/>
  <c r="AE75" i="40"/>
  <c r="B75" i="40"/>
  <c r="AE74" i="40"/>
  <c r="B74" i="40"/>
  <c r="AE73" i="40"/>
  <c r="B73" i="40"/>
  <c r="AE72" i="40"/>
  <c r="B72" i="40"/>
  <c r="AE71" i="40"/>
  <c r="B71" i="40"/>
  <c r="AE70" i="40"/>
  <c r="B70" i="40"/>
  <c r="AE69" i="40"/>
  <c r="B69" i="40"/>
  <c r="AE68" i="40"/>
  <c r="B68" i="40"/>
  <c r="AE67" i="40"/>
  <c r="B67" i="40"/>
  <c r="AE66" i="40"/>
  <c r="B66" i="40"/>
  <c r="AE65" i="40"/>
  <c r="B65" i="40"/>
  <c r="AE64" i="40"/>
  <c r="B64" i="40"/>
  <c r="AE63" i="40"/>
  <c r="B63" i="40"/>
  <c r="AE62" i="40"/>
  <c r="B62" i="40"/>
  <c r="AE61" i="40"/>
  <c r="B61" i="40"/>
  <c r="AE60" i="40"/>
  <c r="B60" i="40"/>
  <c r="AE59" i="40"/>
  <c r="B59" i="40"/>
  <c r="AE58" i="40"/>
  <c r="B58" i="40"/>
  <c r="AE57" i="40"/>
  <c r="B57" i="40"/>
  <c r="AE56" i="40"/>
  <c r="B56" i="40"/>
  <c r="AE55" i="40"/>
  <c r="B55" i="40"/>
  <c r="AE54" i="40"/>
  <c r="B54" i="40"/>
  <c r="AE53" i="40"/>
  <c r="B53" i="40"/>
  <c r="AE52" i="40"/>
  <c r="B52" i="40"/>
  <c r="AE51" i="40"/>
  <c r="B51" i="40"/>
  <c r="AE50" i="40"/>
  <c r="B50" i="40"/>
  <c r="AE49" i="40"/>
  <c r="B49" i="40"/>
  <c r="AE48" i="40"/>
  <c r="B48" i="40"/>
  <c r="AE47" i="40"/>
  <c r="B47" i="40"/>
  <c r="AE46" i="40"/>
  <c r="B46" i="40"/>
  <c r="AE45" i="40"/>
  <c r="B45" i="40"/>
  <c r="AE44" i="40"/>
  <c r="B44" i="40"/>
  <c r="AE43" i="40"/>
  <c r="B43" i="40"/>
  <c r="AE42" i="40"/>
  <c r="B42" i="40"/>
  <c r="AE41" i="40"/>
  <c r="B41" i="40"/>
  <c r="AE40" i="40"/>
  <c r="B40" i="40"/>
  <c r="AE39" i="40"/>
  <c r="B39" i="40"/>
  <c r="AE38" i="40"/>
  <c r="B38" i="40"/>
  <c r="AE37" i="40"/>
  <c r="B37" i="40"/>
  <c r="AE36" i="40"/>
  <c r="B36" i="40"/>
  <c r="AE35" i="40"/>
  <c r="B35" i="40"/>
  <c r="AE34" i="40"/>
  <c r="B34" i="40"/>
  <c r="AE33" i="40"/>
  <c r="B33" i="40"/>
  <c r="AE32" i="40"/>
  <c r="B32" i="40"/>
  <c r="AE31" i="40"/>
  <c r="B31" i="40"/>
  <c r="AE30" i="40"/>
  <c r="B30" i="40"/>
  <c r="AE29" i="40"/>
  <c r="B29" i="40"/>
  <c r="AE28" i="40"/>
  <c r="B28" i="40"/>
  <c r="AE27" i="40"/>
  <c r="B27" i="40"/>
  <c r="AE26" i="40"/>
  <c r="B26" i="40"/>
  <c r="AE25" i="40"/>
  <c r="B25" i="40"/>
  <c r="AE24" i="40"/>
  <c r="B24" i="40"/>
  <c r="AE23" i="40"/>
  <c r="B23" i="40"/>
  <c r="AE22" i="40"/>
  <c r="B22" i="40"/>
  <c r="AE21" i="40"/>
  <c r="B21" i="40"/>
  <c r="AE20" i="40"/>
  <c r="B20" i="40"/>
  <c r="AE19" i="40"/>
  <c r="B19" i="40"/>
  <c r="AE18" i="40"/>
  <c r="B18" i="40"/>
  <c r="AE17" i="40"/>
  <c r="B17" i="40"/>
  <c r="AE16" i="40"/>
  <c r="B16" i="40"/>
  <c r="AE15" i="40"/>
  <c r="B15" i="40"/>
  <c r="AE14" i="40"/>
  <c r="B14" i="40"/>
  <c r="AE13" i="40"/>
  <c r="B13" i="40"/>
  <c r="AE12" i="40"/>
  <c r="B12" i="40"/>
  <c r="AE11" i="40"/>
  <c r="B11" i="40"/>
  <c r="AE10" i="40"/>
  <c r="B10" i="40"/>
  <c r="AE9" i="40"/>
  <c r="B9" i="40"/>
  <c r="AE8" i="40"/>
  <c r="B8" i="40"/>
  <c r="AE7" i="40"/>
  <c r="B7" i="40"/>
  <c r="AE6" i="40"/>
  <c r="B6" i="40"/>
  <c r="AE5" i="40"/>
  <c r="B5" i="40"/>
  <c r="AS1" i="40"/>
  <c r="AR1" i="40"/>
  <c r="AQ1" i="40"/>
  <c r="AP1" i="40"/>
  <c r="AO1" i="40"/>
  <c r="AN1" i="40"/>
  <c r="G1" i="40"/>
  <c r="F1" i="40"/>
  <c r="AL1" i="40"/>
  <c r="AK1" i="40"/>
  <c r="AJ1" i="40"/>
  <c r="AI1" i="40"/>
  <c r="AH1" i="40"/>
  <c r="AG1" i="40"/>
  <c r="AF1" i="40"/>
  <c r="AA1" i="40"/>
  <c r="R1" i="40"/>
  <c r="AE1" i="40"/>
  <c r="AD1" i="40"/>
  <c r="AC1" i="40"/>
  <c r="AB1" i="40"/>
  <c r="AE4" i="40"/>
  <c r="Z1" i="40"/>
  <c r="Y1" i="40"/>
  <c r="V1" i="40"/>
  <c r="W1" i="40"/>
  <c r="U1" i="40"/>
  <c r="T1" i="40"/>
  <c r="S1" i="40"/>
  <c r="Q1" i="40"/>
  <c r="P1" i="40"/>
  <c r="O1" i="40"/>
  <c r="N1" i="40"/>
  <c r="M1" i="40"/>
  <c r="E1" i="40"/>
  <c r="K1" i="40"/>
  <c r="J1" i="40"/>
  <c r="I1" i="40"/>
  <c r="H1" i="40"/>
  <c r="C1" i="40"/>
  <c r="D1" i="40"/>
  <c r="B4" i="40"/>
  <c r="A1" i="40"/>
  <c r="B1" i="40"/>
  <c r="B5" i="39"/>
  <c r="N5" i="39"/>
  <c r="B6" i="39"/>
  <c r="N6" i="39"/>
  <c r="B7" i="39"/>
  <c r="N7" i="39"/>
  <c r="B8" i="39"/>
  <c r="N8" i="39"/>
  <c r="B9" i="39"/>
  <c r="N9" i="39"/>
  <c r="B10" i="39"/>
  <c r="N10" i="39"/>
  <c r="B11" i="39"/>
  <c r="N11" i="39"/>
  <c r="B12" i="39"/>
  <c r="N12" i="39"/>
  <c r="B13" i="39"/>
  <c r="N13" i="39"/>
  <c r="B14" i="39"/>
  <c r="N14" i="39"/>
  <c r="B15" i="39"/>
  <c r="N15" i="39"/>
  <c r="B16" i="39"/>
  <c r="N16" i="39"/>
  <c r="B17" i="39"/>
  <c r="N17" i="39"/>
  <c r="B18" i="39"/>
  <c r="N18" i="39"/>
  <c r="B19" i="39"/>
  <c r="N19" i="39"/>
  <c r="B20" i="39"/>
  <c r="N20" i="39"/>
  <c r="B21" i="39"/>
  <c r="N21" i="39"/>
  <c r="B22" i="39"/>
  <c r="N22" i="39"/>
  <c r="B23" i="39"/>
  <c r="N23" i="39"/>
  <c r="B24" i="39"/>
  <c r="N24" i="39"/>
  <c r="B25" i="39"/>
  <c r="N25" i="39"/>
  <c r="B26" i="39"/>
  <c r="N26" i="39"/>
  <c r="B27" i="39"/>
  <c r="N27" i="39"/>
  <c r="B28" i="39"/>
  <c r="N28" i="39"/>
  <c r="B29" i="39"/>
  <c r="N29" i="39"/>
  <c r="B30" i="39"/>
  <c r="N30" i="39"/>
  <c r="B31" i="39"/>
  <c r="N31" i="39"/>
  <c r="B32" i="39"/>
  <c r="N32" i="39"/>
  <c r="B33" i="39"/>
  <c r="N33" i="39"/>
  <c r="B34" i="39"/>
  <c r="N34" i="39"/>
  <c r="B35" i="39"/>
  <c r="N35" i="39"/>
  <c r="B36" i="39"/>
  <c r="N36" i="39"/>
  <c r="B37" i="39"/>
  <c r="N37" i="39"/>
  <c r="B38" i="39"/>
  <c r="N38" i="39"/>
  <c r="B39" i="39"/>
  <c r="N39" i="39"/>
  <c r="B40" i="39"/>
  <c r="N40" i="39"/>
  <c r="B41" i="39"/>
  <c r="N41" i="39"/>
  <c r="B42" i="39"/>
  <c r="N42" i="39"/>
  <c r="B43" i="39"/>
  <c r="N43" i="39"/>
  <c r="B44" i="39"/>
  <c r="N44" i="39"/>
  <c r="B45" i="39"/>
  <c r="N45" i="39"/>
  <c r="B46" i="39"/>
  <c r="N46" i="39"/>
  <c r="B47" i="39"/>
  <c r="N47" i="39"/>
  <c r="B48" i="39"/>
  <c r="N48" i="39"/>
  <c r="B49" i="39"/>
  <c r="N49" i="39"/>
  <c r="B50" i="39"/>
  <c r="N50" i="39"/>
  <c r="B51" i="39"/>
  <c r="N51" i="39"/>
  <c r="B52" i="39"/>
  <c r="N52" i="39"/>
  <c r="B53" i="39"/>
  <c r="N53" i="39"/>
  <c r="B54" i="39"/>
  <c r="N54" i="39"/>
  <c r="B55" i="39"/>
  <c r="N55" i="39"/>
  <c r="B56" i="39"/>
  <c r="N56" i="39"/>
  <c r="B57" i="39"/>
  <c r="N57" i="39"/>
  <c r="B58" i="39"/>
  <c r="N58" i="39"/>
  <c r="B59" i="39"/>
  <c r="N59" i="39"/>
  <c r="B60" i="39"/>
  <c r="N60" i="39"/>
  <c r="B61" i="39"/>
  <c r="N61" i="39"/>
  <c r="B62" i="39"/>
  <c r="N62" i="39"/>
  <c r="B63" i="39"/>
  <c r="N63" i="39"/>
  <c r="B64" i="39"/>
  <c r="N64" i="39"/>
  <c r="B65" i="39"/>
  <c r="N65" i="39"/>
  <c r="B66" i="39"/>
  <c r="N66" i="39"/>
  <c r="B67" i="39"/>
  <c r="N67" i="39"/>
  <c r="B68" i="39"/>
  <c r="N68" i="39"/>
  <c r="B69" i="39"/>
  <c r="N69" i="39"/>
  <c r="B70" i="39"/>
  <c r="N70" i="39"/>
  <c r="B71" i="39"/>
  <c r="N71" i="39"/>
  <c r="B72" i="39"/>
  <c r="N72" i="39"/>
  <c r="B73" i="39"/>
  <c r="N73" i="39"/>
  <c r="B74" i="39"/>
  <c r="N74" i="39"/>
  <c r="B75" i="39"/>
  <c r="N75" i="39"/>
  <c r="B76" i="39"/>
  <c r="N76" i="39"/>
  <c r="B77" i="39"/>
  <c r="N77" i="39"/>
  <c r="B78" i="39"/>
  <c r="N78" i="39"/>
  <c r="B79" i="39"/>
  <c r="N79" i="39"/>
  <c r="B80" i="39"/>
  <c r="N80" i="39"/>
  <c r="B81" i="39"/>
  <c r="N81" i="39"/>
  <c r="B82" i="39"/>
  <c r="N82" i="39"/>
  <c r="B83" i="39"/>
  <c r="N83" i="39"/>
  <c r="B84" i="39"/>
  <c r="N84" i="39"/>
  <c r="B85" i="39"/>
  <c r="N85" i="39"/>
  <c r="B86" i="39"/>
  <c r="N86" i="39"/>
  <c r="B87" i="39"/>
  <c r="N87" i="39"/>
  <c r="B88" i="39"/>
  <c r="N88" i="39"/>
  <c r="B89" i="39"/>
  <c r="N89" i="39"/>
  <c r="B90" i="39"/>
  <c r="N90" i="39"/>
  <c r="B91" i="39"/>
  <c r="N91" i="39"/>
  <c r="B92" i="39"/>
  <c r="N92" i="39"/>
  <c r="B93" i="39"/>
  <c r="N93" i="39"/>
  <c r="B94" i="39"/>
  <c r="N94" i="39"/>
  <c r="B95" i="39"/>
  <c r="N95" i="39"/>
  <c r="B96" i="39"/>
  <c r="N96" i="39"/>
  <c r="B97" i="39"/>
  <c r="N97" i="39"/>
  <c r="B98" i="39"/>
  <c r="N98" i="39"/>
  <c r="B99" i="39"/>
  <c r="N99" i="39"/>
  <c r="B100" i="39"/>
  <c r="N100" i="39"/>
  <c r="B101" i="39"/>
  <c r="N101" i="39"/>
  <c r="B102" i="39"/>
  <c r="N102" i="39"/>
  <c r="B103" i="39"/>
  <c r="N103" i="39"/>
  <c r="B104" i="39"/>
  <c r="N104" i="39"/>
  <c r="B105" i="39"/>
  <c r="N105" i="39"/>
  <c r="B106" i="39"/>
  <c r="N106" i="39"/>
  <c r="B107" i="39"/>
  <c r="N107" i="39"/>
  <c r="B108" i="39"/>
  <c r="N108" i="39"/>
  <c r="B109" i="39"/>
  <c r="N109" i="39"/>
  <c r="B110" i="39"/>
  <c r="N110" i="39"/>
  <c r="B111" i="39"/>
  <c r="N111" i="39"/>
  <c r="B112" i="39"/>
  <c r="N112" i="39"/>
  <c r="B113" i="39"/>
  <c r="N113" i="39"/>
  <c r="B114" i="39"/>
  <c r="N114" i="39"/>
  <c r="B115" i="39"/>
  <c r="N115" i="39"/>
  <c r="B116" i="39"/>
  <c r="N116" i="39"/>
  <c r="B117" i="39"/>
  <c r="N117" i="39"/>
  <c r="B118" i="39"/>
  <c r="N118" i="39"/>
  <c r="B119" i="39"/>
  <c r="N119" i="39"/>
  <c r="B120" i="39"/>
  <c r="N120" i="39"/>
  <c r="B121" i="39"/>
  <c r="N121" i="39"/>
  <c r="B122" i="39"/>
  <c r="N122" i="39"/>
  <c r="B123" i="39"/>
  <c r="N123" i="39"/>
  <c r="B124" i="39"/>
  <c r="N124" i="39"/>
  <c r="B125" i="39"/>
  <c r="N125" i="39"/>
  <c r="B126" i="39"/>
  <c r="N126" i="39"/>
  <c r="B127" i="39"/>
  <c r="N127" i="39"/>
  <c r="B128" i="39"/>
  <c r="N128" i="39"/>
  <c r="B129" i="39"/>
  <c r="N129" i="39"/>
  <c r="B130" i="39"/>
  <c r="N130" i="39"/>
  <c r="B131" i="39"/>
  <c r="N131" i="39"/>
  <c r="B132" i="39"/>
  <c r="N132" i="39"/>
  <c r="B133" i="39"/>
  <c r="N133" i="39"/>
  <c r="B134" i="39"/>
  <c r="N134" i="39"/>
  <c r="B135" i="39"/>
  <c r="N135" i="39"/>
  <c r="B136" i="39"/>
  <c r="N136" i="39"/>
  <c r="B137" i="39"/>
  <c r="N137" i="39"/>
  <c r="B138" i="39"/>
  <c r="N138" i="39"/>
  <c r="B139" i="39"/>
  <c r="N139" i="39"/>
  <c r="B140" i="39"/>
  <c r="N140" i="39"/>
  <c r="B141" i="39"/>
  <c r="N141" i="39"/>
  <c r="B142" i="39"/>
  <c r="N142" i="39"/>
  <c r="B143" i="39"/>
  <c r="N143" i="39"/>
  <c r="B144" i="39"/>
  <c r="N144" i="39"/>
  <c r="B145" i="39"/>
  <c r="N145" i="39"/>
  <c r="B146" i="39"/>
  <c r="N146" i="39"/>
  <c r="B147" i="39"/>
  <c r="N147" i="39"/>
  <c r="B148" i="39"/>
  <c r="N148" i="39"/>
  <c r="B149" i="39"/>
  <c r="N149" i="39"/>
  <c r="B150" i="39"/>
  <c r="N150" i="39"/>
  <c r="N4" i="39"/>
  <c r="B4" i="39"/>
  <c r="B1" i="39"/>
  <c r="A1" i="39"/>
  <c r="B500" i="37"/>
  <c r="C500" i="37" s="1"/>
  <c r="B499" i="37"/>
  <c r="C499" i="37" s="1"/>
  <c r="B498" i="37"/>
  <c r="C498" i="37" s="1"/>
  <c r="B497" i="37"/>
  <c r="C497" i="37" s="1"/>
  <c r="B496" i="37"/>
  <c r="C496" i="37" s="1"/>
  <c r="B495" i="37"/>
  <c r="C495" i="37" s="1"/>
  <c r="B494" i="37"/>
  <c r="C494" i="37" s="1"/>
  <c r="B493" i="37"/>
  <c r="C493" i="37" s="1"/>
  <c r="B492" i="37"/>
  <c r="C492" i="37" s="1"/>
  <c r="B491" i="37"/>
  <c r="C491" i="37" s="1"/>
  <c r="B490" i="37"/>
  <c r="C490" i="37" s="1"/>
  <c r="B489" i="37"/>
  <c r="C489" i="37" s="1"/>
  <c r="B488" i="37"/>
  <c r="C488" i="37" s="1"/>
  <c r="B487" i="37"/>
  <c r="C487" i="37" s="1"/>
  <c r="B486" i="37"/>
  <c r="C486" i="37" s="1"/>
  <c r="B485" i="37"/>
  <c r="C485" i="37" s="1"/>
  <c r="B484" i="37"/>
  <c r="C484" i="37" s="1"/>
  <c r="B483" i="37"/>
  <c r="C483" i="37" s="1"/>
  <c r="B482" i="37"/>
  <c r="C482" i="37" s="1"/>
  <c r="B481" i="37"/>
  <c r="C481" i="37" s="1"/>
  <c r="B480" i="37"/>
  <c r="C480" i="37" s="1"/>
  <c r="B479" i="37"/>
  <c r="C479" i="37" s="1"/>
  <c r="B478" i="37"/>
  <c r="C478" i="37" s="1"/>
  <c r="B477" i="37"/>
  <c r="C477" i="37" s="1"/>
  <c r="B476" i="37"/>
  <c r="C476" i="37" s="1"/>
  <c r="B475" i="37"/>
  <c r="C475" i="37" s="1"/>
  <c r="B474" i="37"/>
  <c r="C474" i="37" s="1"/>
  <c r="B473" i="37"/>
  <c r="C473" i="37" s="1"/>
  <c r="B472" i="37"/>
  <c r="C472" i="37" s="1"/>
  <c r="B471" i="37"/>
  <c r="C471" i="37" s="1"/>
  <c r="B470" i="37"/>
  <c r="C470" i="37" s="1"/>
  <c r="B469" i="37"/>
  <c r="C469" i="37" s="1"/>
  <c r="B468" i="37"/>
  <c r="C468" i="37" s="1"/>
  <c r="B467" i="37"/>
  <c r="C467" i="37" s="1"/>
  <c r="B466" i="37"/>
  <c r="C466" i="37" s="1"/>
  <c r="B465" i="37"/>
  <c r="C465" i="37" s="1"/>
  <c r="B464" i="37"/>
  <c r="C464" i="37" s="1"/>
  <c r="B463" i="37"/>
  <c r="C463" i="37" s="1"/>
  <c r="B462" i="37"/>
  <c r="C462" i="37" s="1"/>
  <c r="B461" i="37"/>
  <c r="C461" i="37" s="1"/>
  <c r="B460" i="37"/>
  <c r="C460" i="37" s="1"/>
  <c r="B459" i="37"/>
  <c r="C459" i="37" s="1"/>
  <c r="B458" i="37"/>
  <c r="C458" i="37" s="1"/>
  <c r="B457" i="37"/>
  <c r="C457" i="37" s="1"/>
  <c r="B456" i="37"/>
  <c r="C456" i="37" s="1"/>
  <c r="B455" i="37"/>
  <c r="C455" i="37" s="1"/>
  <c r="B454" i="37"/>
  <c r="C454" i="37" s="1"/>
  <c r="B453" i="37"/>
  <c r="C453" i="37" s="1"/>
  <c r="B452" i="37"/>
  <c r="C452" i="37" s="1"/>
  <c r="B451" i="37"/>
  <c r="C451" i="37" s="1"/>
  <c r="B450" i="37"/>
  <c r="C450" i="37" s="1"/>
  <c r="B449" i="37"/>
  <c r="C449" i="37" s="1"/>
  <c r="B448" i="37"/>
  <c r="C448" i="37" s="1"/>
  <c r="B447" i="37"/>
  <c r="C447" i="37" s="1"/>
  <c r="B446" i="37"/>
  <c r="C446" i="37" s="1"/>
  <c r="B445" i="37"/>
  <c r="C445" i="37" s="1"/>
  <c r="B444" i="37"/>
  <c r="C444" i="37" s="1"/>
  <c r="B443" i="37"/>
  <c r="C443" i="37" s="1"/>
  <c r="B442" i="37"/>
  <c r="C442" i="37" s="1"/>
  <c r="B441" i="37"/>
  <c r="C441" i="37" s="1"/>
  <c r="B440" i="37"/>
  <c r="C440" i="37" s="1"/>
  <c r="B439" i="37"/>
  <c r="C439" i="37" s="1"/>
  <c r="B438" i="37"/>
  <c r="C438" i="37" s="1"/>
  <c r="B437" i="37"/>
  <c r="C437" i="37" s="1"/>
  <c r="B436" i="37"/>
  <c r="C436" i="37" s="1"/>
  <c r="B435" i="37"/>
  <c r="C435" i="37" s="1"/>
  <c r="B434" i="37"/>
  <c r="C434" i="37" s="1"/>
  <c r="B433" i="37"/>
  <c r="C433" i="37" s="1"/>
  <c r="B432" i="37"/>
  <c r="C432" i="37" s="1"/>
  <c r="B431" i="37"/>
  <c r="C431" i="37" s="1"/>
  <c r="B430" i="37"/>
  <c r="C430" i="37" s="1"/>
  <c r="B429" i="37"/>
  <c r="C429" i="37" s="1"/>
  <c r="B428" i="37"/>
  <c r="C428" i="37" s="1"/>
  <c r="B427" i="37"/>
  <c r="C427" i="37" s="1"/>
  <c r="B426" i="37"/>
  <c r="C426" i="37" s="1"/>
  <c r="B425" i="37"/>
  <c r="C425" i="37" s="1"/>
  <c r="B424" i="37"/>
  <c r="C424" i="37" s="1"/>
  <c r="B423" i="37"/>
  <c r="C423" i="37" s="1"/>
  <c r="B422" i="37"/>
  <c r="C422" i="37" s="1"/>
  <c r="B421" i="37"/>
  <c r="C421" i="37" s="1"/>
  <c r="B420" i="37"/>
  <c r="C420" i="37" s="1"/>
  <c r="B419" i="37"/>
  <c r="C419" i="37" s="1"/>
  <c r="B418" i="37"/>
  <c r="C418" i="37" s="1"/>
  <c r="B417" i="37"/>
  <c r="C417" i="37" s="1"/>
  <c r="B416" i="37"/>
  <c r="C416" i="37" s="1"/>
  <c r="B415" i="37"/>
  <c r="C415" i="37" s="1"/>
  <c r="B414" i="37"/>
  <c r="C414" i="37" s="1"/>
  <c r="B413" i="37"/>
  <c r="C413" i="37" s="1"/>
  <c r="B412" i="37"/>
  <c r="C412" i="37" s="1"/>
  <c r="B411" i="37"/>
  <c r="C411" i="37" s="1"/>
  <c r="B410" i="37"/>
  <c r="C410" i="37" s="1"/>
  <c r="B409" i="37"/>
  <c r="C409" i="37" s="1"/>
  <c r="B408" i="37"/>
  <c r="C408" i="37" s="1"/>
  <c r="B407" i="37"/>
  <c r="C407" i="37" s="1"/>
  <c r="B406" i="37"/>
  <c r="C406" i="37" s="1"/>
  <c r="B405" i="37"/>
  <c r="C405" i="37" s="1"/>
  <c r="B404" i="37"/>
  <c r="C404" i="37" s="1"/>
  <c r="B403" i="37"/>
  <c r="C403" i="37" s="1"/>
  <c r="B402" i="37"/>
  <c r="C402" i="37" s="1"/>
  <c r="B401" i="37"/>
  <c r="C401" i="37" s="1"/>
  <c r="B400" i="37"/>
  <c r="C400" i="37" s="1"/>
  <c r="B399" i="37"/>
  <c r="C399" i="37" s="1"/>
  <c r="B398" i="37"/>
  <c r="C398" i="37" s="1"/>
  <c r="B397" i="37"/>
  <c r="C397" i="37" s="1"/>
  <c r="B396" i="37"/>
  <c r="C396" i="37" s="1"/>
  <c r="B395" i="37"/>
  <c r="C395" i="37" s="1"/>
  <c r="B394" i="37"/>
  <c r="C394" i="37" s="1"/>
  <c r="B393" i="37"/>
  <c r="C393" i="37" s="1"/>
  <c r="B392" i="37"/>
  <c r="C392" i="37" s="1"/>
  <c r="B391" i="37"/>
  <c r="C391" i="37" s="1"/>
  <c r="B390" i="37"/>
  <c r="C390" i="37" s="1"/>
  <c r="B389" i="37"/>
  <c r="C389" i="37" s="1"/>
  <c r="B388" i="37"/>
  <c r="C388" i="37" s="1"/>
  <c r="B387" i="37"/>
  <c r="C387" i="37" s="1"/>
  <c r="B386" i="37"/>
  <c r="C386" i="37" s="1"/>
  <c r="B385" i="37"/>
  <c r="C385" i="37" s="1"/>
  <c r="B384" i="37"/>
  <c r="C384" i="37" s="1"/>
  <c r="B383" i="37"/>
  <c r="C383" i="37" s="1"/>
  <c r="B382" i="37"/>
  <c r="C382" i="37" s="1"/>
  <c r="B381" i="37"/>
  <c r="C381" i="37" s="1"/>
  <c r="B380" i="37"/>
  <c r="C380" i="37" s="1"/>
  <c r="B379" i="37"/>
  <c r="C379" i="37" s="1"/>
  <c r="B378" i="37"/>
  <c r="C378" i="37" s="1"/>
  <c r="B377" i="37"/>
  <c r="C377" i="37" s="1"/>
  <c r="B376" i="37"/>
  <c r="C376" i="37" s="1"/>
  <c r="B375" i="37"/>
  <c r="C375" i="37" s="1"/>
  <c r="B374" i="37"/>
  <c r="C374" i="37" s="1"/>
  <c r="B373" i="37"/>
  <c r="C373" i="37" s="1"/>
  <c r="B372" i="37"/>
  <c r="C372" i="37" s="1"/>
  <c r="B371" i="37"/>
  <c r="C371" i="37" s="1"/>
  <c r="B370" i="37"/>
  <c r="C370" i="37" s="1"/>
  <c r="B369" i="37"/>
  <c r="C369" i="37" s="1"/>
  <c r="B368" i="37"/>
  <c r="C368" i="37" s="1"/>
  <c r="B367" i="37"/>
  <c r="C367" i="37" s="1"/>
  <c r="B366" i="37"/>
  <c r="C366" i="37" s="1"/>
  <c r="B365" i="37"/>
  <c r="C365" i="37" s="1"/>
  <c r="B364" i="37"/>
  <c r="C364" i="37" s="1"/>
  <c r="B363" i="37"/>
  <c r="C363" i="37" s="1"/>
  <c r="B362" i="37"/>
  <c r="C362" i="37" s="1"/>
  <c r="B361" i="37"/>
  <c r="C361" i="37" s="1"/>
  <c r="B360" i="37"/>
  <c r="C360" i="37" s="1"/>
  <c r="B359" i="37"/>
  <c r="C359" i="37" s="1"/>
  <c r="B358" i="37"/>
  <c r="C358" i="37" s="1"/>
  <c r="B357" i="37"/>
  <c r="C357" i="37" s="1"/>
  <c r="B356" i="37"/>
  <c r="C356" i="37" s="1"/>
  <c r="B355" i="37"/>
  <c r="C355" i="37" s="1"/>
  <c r="B354" i="37"/>
  <c r="C354" i="37" s="1"/>
  <c r="B353" i="37"/>
  <c r="C353" i="37" s="1"/>
  <c r="B352" i="37"/>
  <c r="C352" i="37" s="1"/>
  <c r="B351" i="37"/>
  <c r="C351" i="37" s="1"/>
  <c r="B350" i="37"/>
  <c r="C350" i="37" s="1"/>
  <c r="B349" i="37"/>
  <c r="C349" i="37" s="1"/>
  <c r="B348" i="37"/>
  <c r="C348" i="37" s="1"/>
  <c r="B347" i="37"/>
  <c r="C347" i="37" s="1"/>
  <c r="B346" i="37"/>
  <c r="C346" i="37" s="1"/>
  <c r="B345" i="37"/>
  <c r="C345" i="37" s="1"/>
  <c r="B344" i="37"/>
  <c r="C344" i="37" s="1"/>
  <c r="B343" i="37"/>
  <c r="C343" i="37" s="1"/>
  <c r="B342" i="37"/>
  <c r="C342" i="37" s="1"/>
  <c r="B341" i="37"/>
  <c r="C341" i="37" s="1"/>
  <c r="B340" i="37"/>
  <c r="C340" i="37" s="1"/>
  <c r="B339" i="37"/>
  <c r="C339" i="37" s="1"/>
  <c r="B338" i="37"/>
  <c r="C338" i="37" s="1"/>
  <c r="B337" i="37"/>
  <c r="C337" i="37" s="1"/>
  <c r="B336" i="37"/>
  <c r="C336" i="37" s="1"/>
  <c r="B335" i="37"/>
  <c r="C335" i="37" s="1"/>
  <c r="B334" i="37"/>
  <c r="C334" i="37" s="1"/>
  <c r="B333" i="37"/>
  <c r="C333" i="37" s="1"/>
  <c r="B332" i="37"/>
  <c r="C332" i="37" s="1"/>
  <c r="B331" i="37"/>
  <c r="C331" i="37" s="1"/>
  <c r="B330" i="37"/>
  <c r="C330" i="37" s="1"/>
  <c r="B329" i="37"/>
  <c r="C329" i="37" s="1"/>
  <c r="B328" i="37"/>
  <c r="C328" i="37" s="1"/>
  <c r="B327" i="37"/>
  <c r="C327" i="37" s="1"/>
  <c r="B326" i="37"/>
  <c r="C326" i="37" s="1"/>
  <c r="B325" i="37"/>
  <c r="C325" i="37" s="1"/>
  <c r="B324" i="37"/>
  <c r="C324" i="37" s="1"/>
  <c r="B323" i="37"/>
  <c r="C323" i="37" s="1"/>
  <c r="B322" i="37"/>
  <c r="C322" i="37" s="1"/>
  <c r="B321" i="37"/>
  <c r="C321" i="37" s="1"/>
  <c r="B320" i="37"/>
  <c r="C320" i="37" s="1"/>
  <c r="B319" i="37"/>
  <c r="C319" i="37" s="1"/>
  <c r="B318" i="37"/>
  <c r="C318" i="37" s="1"/>
  <c r="B317" i="37"/>
  <c r="C317" i="37" s="1"/>
  <c r="B316" i="37"/>
  <c r="C316" i="37" s="1"/>
  <c r="B315" i="37"/>
  <c r="C315" i="37" s="1"/>
  <c r="B314" i="37"/>
  <c r="C314" i="37" s="1"/>
  <c r="B313" i="37"/>
  <c r="C313" i="37" s="1"/>
  <c r="B312" i="37"/>
  <c r="C312" i="37" s="1"/>
  <c r="B311" i="37"/>
  <c r="C311" i="37" s="1"/>
  <c r="B310" i="37"/>
  <c r="C310" i="37" s="1"/>
  <c r="B309" i="37"/>
  <c r="C309" i="37" s="1"/>
  <c r="B308" i="37"/>
  <c r="C308" i="37" s="1"/>
  <c r="B307" i="37"/>
  <c r="C307" i="37" s="1"/>
  <c r="B306" i="37"/>
  <c r="C306" i="37" s="1"/>
  <c r="B305" i="37"/>
  <c r="C305" i="37" s="1"/>
  <c r="B304" i="37"/>
  <c r="C304" i="37" s="1"/>
  <c r="B303" i="37"/>
  <c r="C303" i="37" s="1"/>
  <c r="B302" i="37"/>
  <c r="C302" i="37" s="1"/>
  <c r="B301" i="37"/>
  <c r="C301" i="37" s="1"/>
  <c r="B300" i="37"/>
  <c r="C300" i="37" s="1"/>
  <c r="B299" i="37"/>
  <c r="C299" i="37" s="1"/>
  <c r="B298" i="37"/>
  <c r="C298" i="37" s="1"/>
  <c r="B297" i="37"/>
  <c r="C297" i="37" s="1"/>
  <c r="B296" i="37"/>
  <c r="C296" i="37" s="1"/>
  <c r="B295" i="37"/>
  <c r="C295" i="37" s="1"/>
  <c r="B294" i="37"/>
  <c r="C294" i="37" s="1"/>
  <c r="B293" i="37"/>
  <c r="C293" i="37" s="1"/>
  <c r="B292" i="37"/>
  <c r="C292" i="37" s="1"/>
  <c r="B291" i="37"/>
  <c r="C291" i="37" s="1"/>
  <c r="B290" i="37"/>
  <c r="C290" i="37" s="1"/>
  <c r="B289" i="37"/>
  <c r="C289" i="37" s="1"/>
  <c r="B288" i="37"/>
  <c r="C288" i="37" s="1"/>
  <c r="B287" i="37"/>
  <c r="C287" i="37" s="1"/>
  <c r="B286" i="37"/>
  <c r="C286" i="37" s="1"/>
  <c r="B285" i="37"/>
  <c r="C285" i="37" s="1"/>
  <c r="B284" i="37"/>
  <c r="C284" i="37" s="1"/>
  <c r="B283" i="37"/>
  <c r="C283" i="37" s="1"/>
  <c r="B282" i="37"/>
  <c r="C282" i="37" s="1"/>
  <c r="B281" i="37"/>
  <c r="C281" i="37" s="1"/>
  <c r="B280" i="37"/>
  <c r="C280" i="37" s="1"/>
  <c r="B279" i="37"/>
  <c r="C279" i="37" s="1"/>
  <c r="B278" i="37"/>
  <c r="C278" i="37" s="1"/>
  <c r="B277" i="37"/>
  <c r="C277" i="37" s="1"/>
  <c r="B276" i="37"/>
  <c r="C276" i="37" s="1"/>
  <c r="B275" i="37"/>
  <c r="C275" i="37" s="1"/>
  <c r="B274" i="37"/>
  <c r="C274" i="37" s="1"/>
  <c r="B273" i="37"/>
  <c r="C273" i="37" s="1"/>
  <c r="B272" i="37"/>
  <c r="C272" i="37" s="1"/>
  <c r="B271" i="37"/>
  <c r="C271" i="37" s="1"/>
  <c r="B270" i="37"/>
  <c r="C270" i="37" s="1"/>
  <c r="B269" i="37"/>
  <c r="C269" i="37" s="1"/>
  <c r="B268" i="37"/>
  <c r="C268" i="37" s="1"/>
  <c r="B267" i="37"/>
  <c r="C267" i="37" s="1"/>
  <c r="B266" i="37"/>
  <c r="C266" i="37" s="1"/>
  <c r="B265" i="37"/>
  <c r="C265" i="37" s="1"/>
  <c r="B264" i="37"/>
  <c r="C264" i="37" s="1"/>
  <c r="B263" i="37"/>
  <c r="C263" i="37" s="1"/>
  <c r="B262" i="37"/>
  <c r="C262" i="37" s="1"/>
  <c r="B261" i="37"/>
  <c r="C261" i="37" s="1"/>
  <c r="B260" i="37"/>
  <c r="C260" i="37" s="1"/>
  <c r="B259" i="37"/>
  <c r="C259" i="37" s="1"/>
  <c r="B258" i="37"/>
  <c r="C258" i="37" s="1"/>
  <c r="B257" i="37"/>
  <c r="C257" i="37" s="1"/>
  <c r="B256" i="37"/>
  <c r="C256" i="37" s="1"/>
  <c r="B255" i="37"/>
  <c r="C255" i="37" s="1"/>
  <c r="B254" i="37"/>
  <c r="C254" i="37" s="1"/>
  <c r="B253" i="37"/>
  <c r="C253" i="37" s="1"/>
  <c r="B252" i="37"/>
  <c r="C252" i="37" s="1"/>
  <c r="B251" i="37"/>
  <c r="C251" i="37" s="1"/>
  <c r="B250" i="37"/>
  <c r="C250" i="37" s="1"/>
  <c r="B249" i="37"/>
  <c r="C249" i="37" s="1"/>
  <c r="B248" i="37"/>
  <c r="C248" i="37" s="1"/>
  <c r="B247" i="37"/>
  <c r="C247" i="37" s="1"/>
  <c r="B246" i="37"/>
  <c r="C246" i="37" s="1"/>
  <c r="B245" i="37"/>
  <c r="C245" i="37" s="1"/>
  <c r="B244" i="37"/>
  <c r="C244" i="37" s="1"/>
  <c r="B243" i="37"/>
  <c r="C243" i="37" s="1"/>
  <c r="B242" i="37"/>
  <c r="C242" i="37" s="1"/>
  <c r="B241" i="37"/>
  <c r="C241" i="37" s="1"/>
  <c r="B240" i="37"/>
  <c r="C240" i="37" s="1"/>
  <c r="B239" i="37"/>
  <c r="C239" i="37" s="1"/>
  <c r="B238" i="37"/>
  <c r="C238" i="37" s="1"/>
  <c r="B237" i="37"/>
  <c r="C237" i="37" s="1"/>
  <c r="B236" i="37"/>
  <c r="C236" i="37" s="1"/>
  <c r="B235" i="37"/>
  <c r="C235" i="37" s="1"/>
  <c r="B234" i="37"/>
  <c r="C234" i="37" s="1"/>
  <c r="B233" i="37"/>
  <c r="C233" i="37" s="1"/>
  <c r="B232" i="37"/>
  <c r="C232" i="37" s="1"/>
  <c r="B231" i="37"/>
  <c r="C231" i="37" s="1"/>
  <c r="B230" i="37"/>
  <c r="C230" i="37" s="1"/>
  <c r="B229" i="37"/>
  <c r="C229" i="37" s="1"/>
  <c r="B228" i="37"/>
  <c r="C228" i="37" s="1"/>
  <c r="B227" i="37"/>
  <c r="C227" i="37" s="1"/>
  <c r="B226" i="37"/>
  <c r="C226" i="37" s="1"/>
  <c r="B225" i="37"/>
  <c r="C225" i="37" s="1"/>
  <c r="B224" i="37"/>
  <c r="C224" i="37" s="1"/>
  <c r="B223" i="37"/>
  <c r="C223" i="37" s="1"/>
  <c r="B222" i="37"/>
  <c r="C222" i="37" s="1"/>
  <c r="B221" i="37"/>
  <c r="C221" i="37" s="1"/>
  <c r="B220" i="37"/>
  <c r="C220" i="37" s="1"/>
  <c r="B219" i="37"/>
  <c r="C219" i="37" s="1"/>
  <c r="B218" i="37"/>
  <c r="C218" i="37" s="1"/>
  <c r="B217" i="37"/>
  <c r="C217" i="37" s="1"/>
  <c r="B216" i="37"/>
  <c r="C216" i="37" s="1"/>
  <c r="B215" i="37"/>
  <c r="C215" i="37" s="1"/>
  <c r="B214" i="37"/>
  <c r="C214" i="37" s="1"/>
  <c r="B213" i="37"/>
  <c r="C213" i="37" s="1"/>
  <c r="B212" i="37"/>
  <c r="C212" i="37" s="1"/>
  <c r="B211" i="37"/>
  <c r="C211" i="37" s="1"/>
  <c r="B210" i="37"/>
  <c r="C210" i="37" s="1"/>
  <c r="B209" i="37"/>
  <c r="C209" i="37" s="1"/>
  <c r="B208" i="37"/>
  <c r="C208" i="37" s="1"/>
  <c r="B207" i="37"/>
  <c r="C207" i="37" s="1"/>
  <c r="B206" i="37"/>
  <c r="C206" i="37" s="1"/>
  <c r="B205" i="37"/>
  <c r="C205" i="37" s="1"/>
  <c r="B204" i="37"/>
  <c r="C204" i="37" s="1"/>
  <c r="B203" i="37"/>
  <c r="C203" i="37" s="1"/>
  <c r="B202" i="37"/>
  <c r="C202" i="37" s="1"/>
  <c r="B201" i="37"/>
  <c r="C201" i="37" s="1"/>
  <c r="B200" i="37"/>
  <c r="C200" i="37" s="1"/>
  <c r="B199" i="37"/>
  <c r="C199" i="37" s="1"/>
  <c r="B198" i="37"/>
  <c r="C198" i="37" s="1"/>
  <c r="B197" i="37"/>
  <c r="C197" i="37" s="1"/>
  <c r="B196" i="37"/>
  <c r="C196" i="37" s="1"/>
  <c r="B195" i="37"/>
  <c r="C195" i="37" s="1"/>
  <c r="B194" i="37"/>
  <c r="C194" i="37" s="1"/>
  <c r="B193" i="37"/>
  <c r="C193" i="37" s="1"/>
  <c r="B192" i="37"/>
  <c r="C192" i="37" s="1"/>
  <c r="B191" i="37"/>
  <c r="C191" i="37" s="1"/>
  <c r="B190" i="37"/>
  <c r="C190" i="37" s="1"/>
  <c r="B189" i="37"/>
  <c r="C189" i="37" s="1"/>
  <c r="B188" i="37"/>
  <c r="C188" i="37" s="1"/>
  <c r="B187" i="37"/>
  <c r="C187" i="37" s="1"/>
  <c r="B186" i="37"/>
  <c r="C186" i="37" s="1"/>
  <c r="B185" i="37"/>
  <c r="C185" i="37" s="1"/>
  <c r="B184" i="37"/>
  <c r="C184" i="37" s="1"/>
  <c r="B183" i="37"/>
  <c r="C183" i="37" s="1"/>
  <c r="B182" i="37"/>
  <c r="C182" i="37" s="1"/>
  <c r="B181" i="37"/>
  <c r="C181" i="37" s="1"/>
  <c r="B180" i="37"/>
  <c r="C180" i="37" s="1"/>
  <c r="B179" i="37"/>
  <c r="C179" i="37" s="1"/>
  <c r="B178" i="37"/>
  <c r="C178" i="37" s="1"/>
  <c r="B177" i="37"/>
  <c r="C177" i="37" s="1"/>
  <c r="B176" i="37"/>
  <c r="C176" i="37" s="1"/>
  <c r="B175" i="37"/>
  <c r="C175" i="37" s="1"/>
  <c r="B174" i="37"/>
  <c r="C174" i="37" s="1"/>
  <c r="B173" i="37"/>
  <c r="C173" i="37" s="1"/>
  <c r="B172" i="37"/>
  <c r="C172" i="37" s="1"/>
  <c r="B171" i="37"/>
  <c r="C171" i="37" s="1"/>
  <c r="B170" i="37"/>
  <c r="C170" i="37" s="1"/>
  <c r="B169" i="37"/>
  <c r="C169" i="37" s="1"/>
  <c r="B168" i="37"/>
  <c r="C168" i="37" s="1"/>
  <c r="B167" i="37"/>
  <c r="C167" i="37" s="1"/>
  <c r="B166" i="37"/>
  <c r="C166" i="37" s="1"/>
  <c r="B165" i="37"/>
  <c r="C165" i="37" s="1"/>
  <c r="B164" i="37"/>
  <c r="C164" i="37" s="1"/>
  <c r="B163" i="37"/>
  <c r="C163" i="37" s="1"/>
  <c r="B162" i="37"/>
  <c r="C162" i="37" s="1"/>
  <c r="B161" i="37"/>
  <c r="C161" i="37" s="1"/>
  <c r="B160" i="37"/>
  <c r="C160" i="37" s="1"/>
  <c r="B159" i="37"/>
  <c r="C159" i="37" s="1"/>
  <c r="B158" i="37"/>
  <c r="C158" i="37" s="1"/>
  <c r="B157" i="37"/>
  <c r="C157" i="37" s="1"/>
  <c r="B156" i="37"/>
  <c r="C156" i="37" s="1"/>
  <c r="B155" i="37"/>
  <c r="C155" i="37" s="1"/>
  <c r="B154" i="37"/>
  <c r="C154" i="37" s="1"/>
  <c r="B153" i="37"/>
  <c r="C153" i="37" s="1"/>
  <c r="B152" i="37"/>
  <c r="C152" i="37" s="1"/>
  <c r="B151" i="37"/>
  <c r="C151" i="37" s="1"/>
  <c r="B150" i="37"/>
  <c r="C150" i="37" s="1"/>
  <c r="B149" i="37"/>
  <c r="C149" i="37" s="1"/>
  <c r="B148" i="37"/>
  <c r="C148" i="37" s="1"/>
  <c r="B147" i="37"/>
  <c r="C147" i="37" s="1"/>
  <c r="B146" i="37"/>
  <c r="C146" i="37" s="1"/>
  <c r="B145" i="37"/>
  <c r="C145" i="37" s="1"/>
  <c r="B144" i="37"/>
  <c r="C144" i="37" s="1"/>
  <c r="B143" i="37"/>
  <c r="C143" i="37" s="1"/>
  <c r="B142" i="37"/>
  <c r="C142" i="37" s="1"/>
  <c r="B141" i="37"/>
  <c r="C141" i="37" s="1"/>
  <c r="B140" i="37"/>
  <c r="C140" i="37" s="1"/>
  <c r="B139" i="37"/>
  <c r="C139" i="37" s="1"/>
  <c r="B138" i="37"/>
  <c r="C138" i="37" s="1"/>
  <c r="B137" i="37"/>
  <c r="C137" i="37" s="1"/>
  <c r="B136" i="37"/>
  <c r="C136" i="37" s="1"/>
  <c r="B135" i="37"/>
  <c r="C135" i="37" s="1"/>
  <c r="B134" i="37"/>
  <c r="C134" i="37" s="1"/>
  <c r="B133" i="37"/>
  <c r="C133" i="37" s="1"/>
  <c r="B132" i="37"/>
  <c r="C132" i="37" s="1"/>
  <c r="B131" i="37"/>
  <c r="C131" i="37" s="1"/>
  <c r="B130" i="37"/>
  <c r="C130" i="37" s="1"/>
  <c r="B129" i="37"/>
  <c r="C129" i="37" s="1"/>
  <c r="B128" i="37"/>
  <c r="C128" i="37" s="1"/>
  <c r="B127" i="37"/>
  <c r="C127" i="37" s="1"/>
  <c r="B126" i="37"/>
  <c r="C126" i="37" s="1"/>
  <c r="B125" i="37"/>
  <c r="C125" i="37" s="1"/>
  <c r="B124" i="37"/>
  <c r="C124" i="37" s="1"/>
  <c r="B123" i="37"/>
  <c r="C123" i="37" s="1"/>
  <c r="B122" i="37"/>
  <c r="C122" i="37" s="1"/>
  <c r="B121" i="37"/>
  <c r="C121" i="37" s="1"/>
  <c r="B120" i="37"/>
  <c r="C120" i="37" s="1"/>
  <c r="B119" i="37"/>
  <c r="C119" i="37" s="1"/>
  <c r="B118" i="37"/>
  <c r="C118" i="37" s="1"/>
  <c r="B117" i="37"/>
  <c r="C117" i="37" s="1"/>
  <c r="B116" i="37"/>
  <c r="C116" i="37" s="1"/>
  <c r="B115" i="37"/>
  <c r="C115" i="37" s="1"/>
  <c r="B114" i="37"/>
  <c r="C114" i="37" s="1"/>
  <c r="B113" i="37"/>
  <c r="C113" i="37" s="1"/>
  <c r="B112" i="37"/>
  <c r="C112" i="37" s="1"/>
  <c r="B111" i="37"/>
  <c r="C111" i="37" s="1"/>
  <c r="B110" i="37"/>
  <c r="C110" i="37" s="1"/>
  <c r="B109" i="37"/>
  <c r="C109" i="37" s="1"/>
  <c r="B108" i="37"/>
  <c r="C108" i="37" s="1"/>
  <c r="B107" i="37"/>
  <c r="C107" i="37" s="1"/>
  <c r="B106" i="37"/>
  <c r="C106" i="37" s="1"/>
  <c r="B105" i="37"/>
  <c r="C105" i="37" s="1"/>
  <c r="B104" i="37"/>
  <c r="C104" i="37" s="1"/>
  <c r="B103" i="37"/>
  <c r="C103" i="37" s="1"/>
  <c r="B102" i="37"/>
  <c r="C102" i="37" s="1"/>
  <c r="B101" i="37"/>
  <c r="C101" i="37" s="1"/>
  <c r="B100" i="37"/>
  <c r="C100" i="37" s="1"/>
  <c r="B99" i="37"/>
  <c r="C99" i="37" s="1"/>
  <c r="B98" i="37"/>
  <c r="C98" i="37" s="1"/>
  <c r="B97" i="37"/>
  <c r="C97" i="37" s="1"/>
  <c r="B96" i="37"/>
  <c r="C96" i="37" s="1"/>
  <c r="B95" i="37"/>
  <c r="C95" i="37" s="1"/>
  <c r="B94" i="37"/>
  <c r="C94" i="37" s="1"/>
  <c r="B93" i="37"/>
  <c r="C93" i="37" s="1"/>
  <c r="B92" i="37"/>
  <c r="C92" i="37" s="1"/>
  <c r="B91" i="37"/>
  <c r="C91" i="37" s="1"/>
  <c r="B90" i="37"/>
  <c r="C90" i="37" s="1"/>
  <c r="B89" i="37"/>
  <c r="C89" i="37" s="1"/>
  <c r="B88" i="37"/>
  <c r="C88" i="37" s="1"/>
  <c r="B87" i="37"/>
  <c r="C87" i="37" s="1"/>
  <c r="B86" i="37"/>
  <c r="C86" i="37" s="1"/>
  <c r="B85" i="37"/>
  <c r="C85" i="37" s="1"/>
  <c r="B84" i="37"/>
  <c r="C84" i="37" s="1"/>
  <c r="B83" i="37"/>
  <c r="C83" i="37" s="1"/>
  <c r="B82" i="37"/>
  <c r="C82" i="37" s="1"/>
  <c r="B81" i="37"/>
  <c r="C81" i="37" s="1"/>
  <c r="B80" i="37"/>
  <c r="C80" i="37" s="1"/>
  <c r="B79" i="37"/>
  <c r="C79" i="37" s="1"/>
  <c r="B78" i="37"/>
  <c r="C78" i="37" s="1"/>
  <c r="B77" i="37"/>
  <c r="C77" i="37" s="1"/>
  <c r="B76" i="37"/>
  <c r="C76" i="37" s="1"/>
  <c r="B75" i="37"/>
  <c r="C75" i="37" s="1"/>
  <c r="B74" i="37"/>
  <c r="C74" i="37" s="1"/>
  <c r="B73" i="37"/>
  <c r="C73" i="37" s="1"/>
  <c r="B72" i="37"/>
  <c r="C72" i="37" s="1"/>
  <c r="B71" i="37"/>
  <c r="C71" i="37" s="1"/>
  <c r="B70" i="37"/>
  <c r="C70" i="37" s="1"/>
  <c r="B69" i="37"/>
  <c r="C69" i="37" s="1"/>
  <c r="B68" i="37"/>
  <c r="C68" i="37" s="1"/>
  <c r="B67" i="37"/>
  <c r="C67" i="37" s="1"/>
  <c r="B66" i="37"/>
  <c r="C66" i="37" s="1"/>
  <c r="B65" i="37"/>
  <c r="C65" i="37" s="1"/>
  <c r="B64" i="37"/>
  <c r="C64" i="37" s="1"/>
  <c r="B63" i="37"/>
  <c r="C63" i="37" s="1"/>
  <c r="B62" i="37"/>
  <c r="C62" i="37" s="1"/>
  <c r="B61" i="37"/>
  <c r="C61" i="37" s="1"/>
  <c r="B60" i="37"/>
  <c r="C60" i="37" s="1"/>
  <c r="B59" i="37"/>
  <c r="C59" i="37" s="1"/>
  <c r="B58" i="37"/>
  <c r="C58" i="37" s="1"/>
  <c r="B57" i="37"/>
  <c r="C57" i="37" s="1"/>
  <c r="B56" i="37"/>
  <c r="C56" i="37" s="1"/>
  <c r="B55" i="37"/>
  <c r="C55" i="37" s="1"/>
  <c r="B54" i="37"/>
  <c r="C54" i="37" s="1"/>
  <c r="B53" i="37"/>
  <c r="C53" i="37" s="1"/>
  <c r="B52" i="37"/>
  <c r="C52" i="37" s="1"/>
  <c r="B51" i="37"/>
  <c r="C51" i="37" s="1"/>
  <c r="B50" i="37"/>
  <c r="C50" i="37" s="1"/>
  <c r="B49" i="37"/>
  <c r="C49" i="37" s="1"/>
  <c r="B48" i="37"/>
  <c r="C48" i="37" s="1"/>
  <c r="B47" i="37"/>
  <c r="C47" i="37" s="1"/>
  <c r="B46" i="37"/>
  <c r="C46" i="37" s="1"/>
  <c r="B45" i="37"/>
  <c r="C45" i="37" s="1"/>
  <c r="B44" i="37"/>
  <c r="C44" i="37" s="1"/>
  <c r="B43" i="37"/>
  <c r="C43" i="37" s="1"/>
  <c r="B42" i="37"/>
  <c r="C42" i="37" s="1"/>
  <c r="B41" i="37"/>
  <c r="C41" i="37" s="1"/>
  <c r="B40" i="37"/>
  <c r="C40" i="37" s="1"/>
  <c r="B39" i="37"/>
  <c r="C39" i="37" s="1"/>
  <c r="B38" i="37"/>
  <c r="C38" i="37" s="1"/>
  <c r="B37" i="37"/>
  <c r="C37" i="37" s="1"/>
  <c r="B36" i="37"/>
  <c r="C36" i="37" s="1"/>
  <c r="B35" i="37"/>
  <c r="C35" i="37" s="1"/>
  <c r="B34" i="37"/>
  <c r="C34" i="37" s="1"/>
  <c r="B33" i="37"/>
  <c r="C33" i="37" s="1"/>
  <c r="B32" i="37"/>
  <c r="C32" i="37" s="1"/>
  <c r="B31" i="37"/>
  <c r="C31" i="37" s="1"/>
  <c r="B30" i="37"/>
  <c r="C30" i="37" s="1"/>
  <c r="B29" i="37"/>
  <c r="C29" i="37" s="1"/>
  <c r="B28" i="37"/>
  <c r="C28" i="37" s="1"/>
  <c r="B27" i="37"/>
  <c r="C27" i="37" s="1"/>
  <c r="B26" i="37"/>
  <c r="C26" i="37" s="1"/>
  <c r="B25" i="37"/>
  <c r="C25" i="37" s="1"/>
  <c r="B24" i="37"/>
  <c r="C24" i="37" s="1"/>
  <c r="B23" i="37"/>
  <c r="C23" i="37" s="1"/>
  <c r="B22" i="37"/>
  <c r="C22" i="37" s="1"/>
  <c r="B21" i="37"/>
  <c r="C21" i="37" s="1"/>
  <c r="B20" i="37"/>
  <c r="C20" i="37" s="1"/>
  <c r="B19" i="37"/>
  <c r="C19" i="37" s="1"/>
  <c r="B18" i="37"/>
  <c r="C18" i="37" s="1"/>
  <c r="B17" i="37"/>
  <c r="C17" i="37" s="1"/>
  <c r="B16" i="37"/>
  <c r="C16" i="37" s="1"/>
  <c r="B15" i="37"/>
  <c r="C15" i="37" s="1"/>
  <c r="B14" i="37"/>
  <c r="C14" i="37" s="1"/>
  <c r="B13" i="37"/>
  <c r="C13" i="37" s="1"/>
  <c r="B12" i="37"/>
  <c r="C12" i="37" s="1"/>
  <c r="B11" i="37"/>
  <c r="C11" i="37" s="1"/>
  <c r="B10" i="37"/>
  <c r="C10" i="37" s="1"/>
  <c r="B9" i="37"/>
  <c r="C9" i="37" s="1"/>
  <c r="B8" i="37"/>
  <c r="C8" i="37" s="1"/>
  <c r="B7" i="37"/>
  <c r="C7" i="37" s="1"/>
  <c r="B6" i="37"/>
  <c r="C6" i="37" s="1"/>
  <c r="B5" i="37"/>
  <c r="C5" i="37" s="1"/>
  <c r="A3" i="29" a="1"/>
  <c r="A3" i="29" s="1"/>
  <c r="B4" i="37"/>
  <c r="C4" i="37" s="1"/>
  <c r="B1" i="37"/>
  <c r="A1" i="37"/>
  <c r="B1" i="36" l="1"/>
  <c r="C1" i="36"/>
  <c r="C4" i="36"/>
  <c r="C5" i="36"/>
  <c r="C6" i="36"/>
  <c r="C7" i="36"/>
  <c r="C8" i="36"/>
  <c r="C9" i="36"/>
  <c r="C10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C103" i="36"/>
  <c r="C104" i="36"/>
  <c r="C105" i="36"/>
  <c r="C106" i="36"/>
  <c r="C107" i="36"/>
  <c r="C108" i="36"/>
  <c r="C109" i="36"/>
  <c r="C110" i="36"/>
  <c r="C111" i="36"/>
  <c r="C112" i="36"/>
  <c r="C113" i="36"/>
  <c r="C114" i="36"/>
  <c r="C115" i="36"/>
  <c r="C116" i="36"/>
  <c r="C117" i="36"/>
  <c r="C118" i="36"/>
  <c r="C119" i="36"/>
  <c r="C120" i="36"/>
  <c r="C121" i="36"/>
  <c r="C122" i="36"/>
  <c r="C123" i="36"/>
  <c r="C124" i="36"/>
  <c r="C125" i="36"/>
  <c r="C126" i="36"/>
  <c r="C127" i="36"/>
  <c r="C128" i="36"/>
  <c r="C129" i="36"/>
  <c r="C130" i="36"/>
  <c r="C131" i="36"/>
  <c r="C132" i="36"/>
  <c r="C133" i="36"/>
  <c r="C134" i="36"/>
  <c r="C135" i="36"/>
  <c r="C136" i="36"/>
  <c r="C137" i="36"/>
  <c r="C138" i="36"/>
  <c r="C139" i="36"/>
  <c r="C140" i="36"/>
  <c r="C141" i="36"/>
  <c r="C142" i="36"/>
  <c r="C143" i="36"/>
  <c r="C144" i="36"/>
  <c r="C145" i="36"/>
  <c r="C146" i="36"/>
  <c r="C147" i="36"/>
  <c r="C148" i="36"/>
  <c r="C149" i="36"/>
  <c r="C150" i="36"/>
  <c r="C151" i="36"/>
  <c r="C152" i="36"/>
  <c r="C153" i="36"/>
  <c r="C154" i="36"/>
  <c r="C155" i="36"/>
  <c r="C156" i="36"/>
  <c r="C157" i="36"/>
  <c r="C158" i="36"/>
  <c r="C159" i="36"/>
  <c r="C160" i="36"/>
  <c r="C161" i="36"/>
  <c r="C162" i="36"/>
  <c r="C163" i="36"/>
  <c r="C164" i="36"/>
  <c r="C165" i="36"/>
  <c r="C166" i="36"/>
  <c r="C167" i="36"/>
  <c r="C168" i="36"/>
  <c r="C169" i="36"/>
  <c r="C170" i="36"/>
  <c r="C171" i="36"/>
  <c r="C172" i="36"/>
  <c r="C173" i="36"/>
  <c r="C174" i="36"/>
  <c r="C175" i="36"/>
  <c r="C176" i="36"/>
  <c r="C177" i="36"/>
  <c r="C178" i="36"/>
  <c r="C179" i="36"/>
  <c r="C180" i="36"/>
  <c r="C181" i="36"/>
  <c r="C182" i="36"/>
  <c r="C183" i="36"/>
  <c r="C184" i="36"/>
  <c r="C185" i="36"/>
  <c r="C186" i="36"/>
  <c r="C187" i="36"/>
  <c r="C188" i="36"/>
  <c r="C189" i="36"/>
  <c r="C190" i="36"/>
  <c r="C191" i="36"/>
  <c r="C192" i="36"/>
  <c r="C193" i="36"/>
  <c r="C194" i="36"/>
  <c r="C195" i="36"/>
  <c r="C196" i="36"/>
  <c r="C197" i="36"/>
  <c r="C198" i="36"/>
  <c r="C199" i="36"/>
  <c r="C200" i="36"/>
  <c r="C201" i="36"/>
  <c r="C202" i="36"/>
  <c r="C203" i="36"/>
  <c r="C204" i="36"/>
  <c r="C205" i="36"/>
  <c r="C206" i="36"/>
  <c r="C207" i="36"/>
  <c r="C208" i="36"/>
  <c r="C209" i="36"/>
  <c r="C210" i="36"/>
  <c r="C211" i="36"/>
  <c r="C212" i="36"/>
  <c r="C213" i="36"/>
  <c r="C214" i="36"/>
  <c r="C215" i="36"/>
  <c r="C216" i="36"/>
  <c r="C217" i="36"/>
  <c r="C218" i="36"/>
  <c r="C219" i="36"/>
  <c r="C220" i="36"/>
  <c r="C221" i="36"/>
  <c r="C222" i="36"/>
  <c r="C223" i="36"/>
  <c r="C224" i="36"/>
  <c r="C225" i="36"/>
  <c r="C226" i="36"/>
  <c r="C227" i="36"/>
  <c r="C228" i="36"/>
  <c r="C229" i="36"/>
  <c r="C230" i="36"/>
  <c r="C231" i="36"/>
  <c r="C232" i="36"/>
  <c r="C233" i="36"/>
  <c r="C234" i="36"/>
  <c r="C235" i="36"/>
  <c r="C236" i="36"/>
  <c r="C237" i="36"/>
  <c r="C238" i="36"/>
  <c r="C239" i="36"/>
  <c r="C240" i="36"/>
  <c r="C241" i="36"/>
  <c r="C242" i="36"/>
  <c r="C243" i="36"/>
  <c r="C244" i="36"/>
  <c r="C245" i="36"/>
  <c r="C246" i="36"/>
  <c r="C247" i="36"/>
  <c r="C248" i="36"/>
  <c r="C249" i="36"/>
  <c r="C250" i="36"/>
  <c r="C251" i="36"/>
  <c r="C252" i="36"/>
  <c r="C253" i="36"/>
  <c r="C254" i="36"/>
  <c r="C255" i="36"/>
  <c r="C256" i="36"/>
  <c r="C257" i="36"/>
  <c r="C258" i="36"/>
  <c r="C259" i="36"/>
  <c r="C260" i="36"/>
  <c r="C261" i="36"/>
  <c r="C262" i="36"/>
  <c r="C263" i="36"/>
  <c r="C264" i="36"/>
  <c r="C265" i="36"/>
  <c r="C266" i="36"/>
  <c r="C267" i="36"/>
  <c r="C268" i="36"/>
  <c r="C269" i="36"/>
  <c r="C270" i="36"/>
  <c r="C271" i="36"/>
  <c r="C272" i="36"/>
  <c r="C273" i="36"/>
  <c r="C274" i="36"/>
  <c r="C275" i="36"/>
  <c r="C276" i="36"/>
  <c r="C277" i="36"/>
  <c r="C278" i="36"/>
  <c r="C279" i="36"/>
  <c r="C280" i="36"/>
  <c r="C281" i="36"/>
  <c r="C282" i="36"/>
  <c r="C283" i="36"/>
  <c r="C284" i="36"/>
  <c r="C285" i="36"/>
  <c r="C286" i="36"/>
  <c r="C287" i="36"/>
  <c r="C288" i="36"/>
  <c r="C289" i="36"/>
  <c r="C290" i="36"/>
  <c r="C291" i="36"/>
  <c r="C292" i="36"/>
  <c r="C293" i="36"/>
  <c r="C294" i="36"/>
  <c r="C295" i="36"/>
  <c r="C296" i="36"/>
  <c r="C297" i="36"/>
  <c r="C298" i="36"/>
  <c r="C299" i="36"/>
  <c r="C300" i="36"/>
  <c r="C301" i="36"/>
  <c r="C302" i="36"/>
  <c r="C303" i="36"/>
  <c r="C304" i="36"/>
  <c r="C305" i="36"/>
  <c r="C306" i="36"/>
  <c r="C307" i="36"/>
  <c r="C308" i="36"/>
  <c r="C309" i="36"/>
  <c r="C310" i="36"/>
  <c r="C311" i="36"/>
  <c r="C312" i="36"/>
  <c r="C313" i="36"/>
  <c r="C314" i="36"/>
  <c r="C315" i="36"/>
  <c r="C316" i="36"/>
  <c r="C317" i="36"/>
  <c r="C318" i="36"/>
  <c r="C319" i="36"/>
  <c r="C320" i="36"/>
  <c r="C321" i="36"/>
  <c r="C322" i="36"/>
  <c r="C323" i="36"/>
  <c r="C324" i="36"/>
  <c r="C325" i="36"/>
  <c r="C326" i="36"/>
  <c r="C327" i="36"/>
  <c r="C328" i="36"/>
  <c r="C329" i="36"/>
  <c r="C330" i="36"/>
  <c r="C331" i="36"/>
  <c r="C332" i="36"/>
  <c r="C333" i="36"/>
  <c r="C334" i="36"/>
  <c r="C335" i="36"/>
  <c r="C336" i="36"/>
  <c r="C337" i="36"/>
  <c r="C338" i="36"/>
  <c r="C339" i="36"/>
  <c r="C340" i="36"/>
  <c r="C341" i="36"/>
  <c r="C342" i="36"/>
  <c r="C343" i="36"/>
  <c r="C344" i="36"/>
  <c r="C345" i="36"/>
  <c r="C346" i="36"/>
  <c r="C347" i="36"/>
  <c r="C348" i="36"/>
  <c r="C349" i="36"/>
  <c r="C350" i="36"/>
  <c r="C351" i="36"/>
  <c r="C352" i="36"/>
  <c r="C353" i="36"/>
  <c r="C354" i="36"/>
  <c r="C355" i="36"/>
  <c r="C356" i="36"/>
  <c r="C357" i="36"/>
  <c r="C358" i="36"/>
  <c r="C359" i="36"/>
  <c r="C360" i="36"/>
  <c r="C361" i="36"/>
  <c r="C362" i="36"/>
  <c r="C363" i="36"/>
  <c r="C364" i="36"/>
  <c r="C365" i="36"/>
  <c r="C366" i="36"/>
  <c r="C367" i="36"/>
  <c r="C368" i="36"/>
  <c r="C369" i="36"/>
  <c r="C370" i="36"/>
  <c r="C371" i="36"/>
  <c r="C372" i="36"/>
  <c r="C373" i="36"/>
  <c r="C374" i="36"/>
  <c r="C375" i="36"/>
  <c r="C376" i="36"/>
  <c r="C377" i="36"/>
  <c r="C378" i="36"/>
  <c r="C379" i="36"/>
  <c r="C380" i="36"/>
  <c r="C381" i="36"/>
  <c r="C382" i="36"/>
  <c r="C383" i="36"/>
  <c r="C384" i="36"/>
  <c r="C385" i="36"/>
  <c r="C386" i="36"/>
  <c r="C387" i="36"/>
  <c r="C388" i="36"/>
  <c r="C389" i="36"/>
  <c r="C390" i="36"/>
  <c r="C391" i="36"/>
  <c r="C392" i="36"/>
  <c r="C393" i="36"/>
  <c r="C394" i="36"/>
  <c r="C395" i="36"/>
  <c r="C396" i="36"/>
  <c r="C397" i="36"/>
  <c r="C398" i="36"/>
  <c r="C399" i="36"/>
  <c r="C400" i="36"/>
  <c r="C401" i="36"/>
  <c r="C402" i="36"/>
  <c r="C403" i="36"/>
  <c r="C404" i="36"/>
  <c r="C405" i="36"/>
  <c r="C406" i="36"/>
  <c r="C407" i="36"/>
  <c r="C408" i="36"/>
  <c r="C409" i="36"/>
  <c r="C410" i="36"/>
  <c r="C411" i="36"/>
  <c r="C412" i="36"/>
  <c r="C413" i="36"/>
  <c r="C414" i="36"/>
  <c r="C415" i="36"/>
  <c r="C416" i="36"/>
  <c r="C417" i="36"/>
  <c r="C418" i="36"/>
  <c r="C419" i="36"/>
  <c r="C420" i="36"/>
  <c r="C421" i="36"/>
  <c r="C422" i="36"/>
  <c r="C423" i="36"/>
  <c r="C424" i="36"/>
  <c r="C425" i="36"/>
  <c r="C426" i="36"/>
  <c r="C427" i="36"/>
  <c r="C428" i="36"/>
  <c r="C429" i="36"/>
  <c r="C430" i="36"/>
  <c r="C431" i="36"/>
  <c r="C432" i="36"/>
  <c r="C433" i="36"/>
  <c r="C434" i="36"/>
  <c r="C435" i="36"/>
  <c r="C436" i="36"/>
  <c r="C437" i="36"/>
  <c r="C438" i="36"/>
  <c r="C439" i="36"/>
  <c r="C440" i="36"/>
  <c r="C441" i="36"/>
  <c r="C442" i="36"/>
  <c r="C443" i="36"/>
  <c r="C444" i="36"/>
  <c r="C445" i="36"/>
  <c r="C446" i="36"/>
  <c r="C447" i="36"/>
  <c r="C448" i="36"/>
  <c r="C449" i="36"/>
  <c r="C450" i="36"/>
  <c r="C451" i="36"/>
  <c r="C452" i="36"/>
  <c r="C453" i="36"/>
  <c r="C454" i="36"/>
  <c r="C455" i="36"/>
  <c r="C456" i="36"/>
  <c r="C457" i="36"/>
  <c r="C458" i="36"/>
  <c r="C459" i="36"/>
  <c r="C460" i="36"/>
  <c r="C461" i="36"/>
  <c r="C462" i="36"/>
  <c r="C463" i="36"/>
  <c r="C464" i="36"/>
  <c r="C465" i="36"/>
  <c r="C466" i="36"/>
  <c r="C467" i="36"/>
  <c r="C468" i="36"/>
  <c r="C469" i="36"/>
  <c r="C470" i="36"/>
  <c r="C471" i="36"/>
  <c r="C472" i="36"/>
  <c r="C473" i="36"/>
  <c r="C474" i="36"/>
  <c r="C475" i="36"/>
  <c r="C476" i="36"/>
  <c r="C477" i="36"/>
  <c r="C478" i="36"/>
  <c r="C479" i="36"/>
  <c r="C480" i="36"/>
  <c r="C481" i="36"/>
  <c r="C482" i="36"/>
  <c r="C483" i="36"/>
  <c r="C484" i="36"/>
  <c r="C485" i="36"/>
  <c r="C486" i="36"/>
  <c r="C487" i="36"/>
  <c r="C488" i="36"/>
  <c r="C489" i="36"/>
  <c r="C490" i="36"/>
  <c r="C491" i="36"/>
  <c r="C492" i="36"/>
  <c r="C493" i="36"/>
  <c r="C494" i="36"/>
  <c r="C495" i="36"/>
  <c r="C496" i="36"/>
  <c r="C497" i="36"/>
  <c r="C498" i="36"/>
  <c r="C499" i="36"/>
  <c r="C500" i="36"/>
  <c r="C501" i="36"/>
  <c r="C502" i="36"/>
  <c r="C503" i="36"/>
  <c r="C504" i="36"/>
  <c r="C505" i="36"/>
  <c r="C506" i="36"/>
  <c r="C507" i="36"/>
  <c r="C508" i="36"/>
  <c r="C509" i="36"/>
  <c r="C510" i="36"/>
  <c r="C511" i="36"/>
  <c r="C512" i="36"/>
  <c r="C513" i="36"/>
  <c r="C514" i="36"/>
  <c r="C515" i="36"/>
  <c r="C516" i="36"/>
  <c r="C517" i="36"/>
  <c r="C518" i="36"/>
  <c r="C519" i="36"/>
  <c r="C520" i="36"/>
  <c r="C521" i="36"/>
  <c r="C522" i="36"/>
  <c r="C523" i="36"/>
  <c r="C524" i="36"/>
  <c r="C525" i="36"/>
  <c r="C526" i="36"/>
  <c r="C527" i="36"/>
  <c r="C528" i="36"/>
  <c r="C529" i="36"/>
  <c r="C530" i="36"/>
  <c r="C531" i="36"/>
  <c r="C532" i="36"/>
  <c r="C533" i="36"/>
  <c r="C534" i="36"/>
  <c r="C535" i="36"/>
  <c r="C536" i="36"/>
  <c r="C537" i="36"/>
  <c r="C538" i="36"/>
  <c r="C539" i="36"/>
  <c r="C540" i="36"/>
  <c r="C541" i="36"/>
  <c r="C542" i="36"/>
  <c r="C543" i="36"/>
  <c r="C544" i="36"/>
  <c r="C545" i="36"/>
  <c r="C546" i="36"/>
  <c r="C547" i="36"/>
  <c r="C548" i="36"/>
  <c r="C549" i="36"/>
  <c r="C550" i="36"/>
  <c r="C551" i="36"/>
  <c r="C552" i="36"/>
  <c r="C553" i="36"/>
  <c r="C554" i="36"/>
  <c r="C555" i="36"/>
  <c r="C556" i="36"/>
  <c r="C557" i="36"/>
  <c r="C558" i="36"/>
  <c r="C559" i="36"/>
  <c r="C560" i="36"/>
  <c r="C561" i="36"/>
  <c r="C562" i="36"/>
  <c r="C563" i="36"/>
  <c r="C564" i="36"/>
  <c r="C565" i="36"/>
  <c r="C566" i="36"/>
  <c r="C567" i="36"/>
  <c r="C568" i="36"/>
  <c r="C569" i="36"/>
  <c r="C570" i="36"/>
  <c r="C571" i="36"/>
  <c r="C572" i="36"/>
  <c r="C573" i="36"/>
  <c r="C574" i="36"/>
  <c r="C575" i="36"/>
  <c r="C576" i="36"/>
  <c r="C577" i="36"/>
  <c r="C578" i="36"/>
  <c r="C579" i="36"/>
  <c r="C580" i="36"/>
  <c r="C581" i="36"/>
  <c r="C582" i="36"/>
  <c r="C583" i="36"/>
  <c r="C584" i="36"/>
  <c r="C585" i="36"/>
  <c r="C586" i="36"/>
  <c r="C587" i="36"/>
  <c r="C588" i="36"/>
  <c r="C589" i="36"/>
  <c r="C590" i="36"/>
  <c r="C591" i="36"/>
  <c r="C592" i="36"/>
  <c r="C593" i="36"/>
  <c r="C594" i="36"/>
  <c r="C595" i="36"/>
  <c r="C596" i="36"/>
  <c r="C597" i="36"/>
  <c r="C598" i="36"/>
  <c r="C599" i="36"/>
  <c r="C600" i="36"/>
  <c r="C601" i="36"/>
  <c r="C602" i="36"/>
  <c r="C603" i="36"/>
  <c r="C604" i="36"/>
  <c r="C605" i="36"/>
  <c r="C606" i="36"/>
  <c r="C607" i="36"/>
  <c r="C608" i="36"/>
  <c r="C609" i="36"/>
  <c r="C610" i="36"/>
  <c r="C611" i="36"/>
  <c r="C612" i="36"/>
  <c r="C613" i="36"/>
  <c r="C614" i="36"/>
  <c r="C615" i="36"/>
  <c r="C616" i="36"/>
  <c r="C617" i="36"/>
  <c r="C618" i="36"/>
  <c r="C619" i="36"/>
  <c r="C620" i="36"/>
  <c r="C621" i="36"/>
  <c r="C622" i="36"/>
  <c r="C623" i="36"/>
  <c r="C624" i="36"/>
  <c r="C625" i="36"/>
  <c r="C626" i="36"/>
  <c r="C627" i="36"/>
  <c r="C628" i="36"/>
  <c r="C629" i="36"/>
  <c r="C630" i="36"/>
  <c r="C631" i="36"/>
  <c r="C632" i="36"/>
  <c r="C633" i="36"/>
  <c r="C634" i="36"/>
  <c r="C635" i="36"/>
  <c r="C636" i="36"/>
  <c r="C637" i="36"/>
  <c r="C638" i="36"/>
  <c r="C639" i="36"/>
  <c r="C640" i="36"/>
  <c r="C641" i="36"/>
  <c r="C642" i="36"/>
  <c r="C643" i="36"/>
  <c r="C644" i="36"/>
  <c r="C645" i="36"/>
  <c r="C646" i="36"/>
  <c r="C647" i="36"/>
  <c r="C648" i="36"/>
  <c r="C649" i="36"/>
  <c r="C650" i="36"/>
  <c r="C651" i="36"/>
  <c r="C652" i="36"/>
  <c r="C653" i="36"/>
  <c r="C654" i="36"/>
  <c r="C655" i="36"/>
  <c r="C656" i="36"/>
  <c r="C657" i="36"/>
  <c r="C658" i="36"/>
  <c r="C659" i="36"/>
  <c r="C660" i="36"/>
  <c r="C661" i="36"/>
  <c r="C662" i="36"/>
  <c r="C663" i="36"/>
  <c r="C664" i="36"/>
  <c r="C665" i="36"/>
  <c r="C666" i="36"/>
  <c r="C667" i="36"/>
  <c r="C668" i="36"/>
  <c r="C669" i="36"/>
  <c r="C670" i="36"/>
  <c r="C671" i="36"/>
  <c r="C672" i="36"/>
  <c r="C673" i="36"/>
  <c r="C674" i="36"/>
  <c r="C675" i="36"/>
  <c r="C676" i="36"/>
  <c r="C677" i="36"/>
  <c r="C678" i="36"/>
  <c r="C679" i="36"/>
  <c r="C680" i="36"/>
  <c r="C681" i="36"/>
  <c r="C682" i="36"/>
  <c r="C683" i="36"/>
  <c r="C684" i="36"/>
  <c r="C685" i="36"/>
  <c r="C686" i="36"/>
  <c r="C687" i="36"/>
  <c r="C688" i="36"/>
  <c r="C689" i="36"/>
  <c r="C690" i="36"/>
  <c r="C691" i="36"/>
  <c r="C692" i="36"/>
  <c r="C693" i="36"/>
  <c r="C694" i="36"/>
  <c r="C695" i="36"/>
  <c r="C696" i="36"/>
  <c r="C697" i="36"/>
  <c r="C698" i="36"/>
  <c r="C699" i="36"/>
  <c r="C700" i="36"/>
  <c r="C701" i="36"/>
  <c r="C702" i="36"/>
  <c r="C703" i="36"/>
  <c r="C704" i="36"/>
  <c r="C705" i="36"/>
  <c r="C706" i="36"/>
  <c r="C707" i="36"/>
  <c r="C708" i="36"/>
  <c r="C709" i="36"/>
  <c r="C710" i="36"/>
  <c r="C711" i="36"/>
  <c r="C712" i="36"/>
  <c r="C713" i="36"/>
  <c r="C714" i="36"/>
  <c r="C715" i="36"/>
  <c r="C716" i="36"/>
  <c r="C717" i="36"/>
  <c r="C718" i="36"/>
  <c r="C719" i="36"/>
  <c r="C720" i="36"/>
  <c r="C721" i="36"/>
  <c r="C722" i="36"/>
  <c r="C723" i="36"/>
  <c r="C724" i="36"/>
  <c r="C725" i="36"/>
  <c r="C726" i="36"/>
  <c r="C727" i="36"/>
  <c r="C728" i="36"/>
  <c r="C729" i="36"/>
  <c r="C730" i="36"/>
  <c r="C731" i="36"/>
  <c r="C732" i="36"/>
  <c r="C733" i="36"/>
  <c r="C734" i="36"/>
  <c r="C735" i="36"/>
  <c r="C736" i="36"/>
  <c r="C737" i="36"/>
  <c r="C738" i="36"/>
  <c r="C739" i="36"/>
  <c r="C740" i="36"/>
  <c r="C741" i="36"/>
  <c r="C742" i="36"/>
  <c r="C743" i="36"/>
  <c r="C744" i="36"/>
  <c r="C745" i="36"/>
  <c r="C746" i="36"/>
  <c r="C747" i="36"/>
  <c r="C748" i="36"/>
  <c r="C749" i="36"/>
  <c r="C750" i="36"/>
  <c r="C751" i="36"/>
  <c r="C752" i="36"/>
  <c r="C753" i="36"/>
  <c r="C754" i="36"/>
  <c r="C755" i="36"/>
  <c r="C756" i="36"/>
  <c r="C757" i="36"/>
  <c r="C758" i="36"/>
  <c r="C759" i="36"/>
  <c r="C760" i="36"/>
  <c r="C761" i="36"/>
  <c r="C762" i="36"/>
  <c r="C763" i="36"/>
  <c r="C764" i="36"/>
  <c r="C765" i="36"/>
  <c r="C766" i="36"/>
  <c r="C767" i="36"/>
  <c r="C768" i="36"/>
  <c r="C769" i="36"/>
  <c r="C770" i="36"/>
  <c r="C771" i="36"/>
  <c r="C772" i="36"/>
  <c r="C773" i="36"/>
  <c r="C774" i="36"/>
  <c r="C775" i="36"/>
  <c r="C776" i="36"/>
  <c r="C777" i="36"/>
  <c r="C778" i="36"/>
  <c r="C779" i="36"/>
  <c r="C780" i="36"/>
  <c r="C781" i="36"/>
  <c r="C782" i="36"/>
  <c r="C783" i="36"/>
  <c r="C784" i="36"/>
  <c r="C785" i="36"/>
  <c r="C786" i="36"/>
  <c r="C787" i="36"/>
  <c r="C788" i="36"/>
  <c r="C789" i="36"/>
  <c r="C790" i="36"/>
  <c r="C791" i="36"/>
  <c r="C792" i="36"/>
  <c r="C793" i="36"/>
  <c r="C794" i="36"/>
  <c r="C795" i="36"/>
  <c r="C796" i="36"/>
  <c r="C797" i="36"/>
  <c r="C798" i="36"/>
  <c r="C799" i="36"/>
  <c r="C800" i="36"/>
  <c r="C801" i="36"/>
  <c r="C802" i="36"/>
  <c r="C803" i="36"/>
  <c r="C804" i="36"/>
  <c r="C805" i="36"/>
  <c r="C806" i="36"/>
  <c r="C807" i="36"/>
  <c r="C808" i="36"/>
  <c r="C809" i="36"/>
  <c r="C810" i="36"/>
  <c r="C811" i="36"/>
  <c r="C812" i="36"/>
  <c r="C813" i="36"/>
  <c r="C814" i="36"/>
  <c r="C815" i="36"/>
  <c r="C816" i="36"/>
  <c r="C817" i="36"/>
  <c r="C818" i="36"/>
  <c r="C819" i="36"/>
  <c r="C820" i="36"/>
  <c r="C821" i="36"/>
  <c r="C822" i="36"/>
  <c r="C823" i="36"/>
  <c r="C824" i="36"/>
  <c r="C825" i="36"/>
  <c r="C826" i="36"/>
  <c r="C827" i="36"/>
  <c r="C828" i="36"/>
  <c r="C829" i="36"/>
  <c r="C830" i="36"/>
  <c r="C831" i="36"/>
  <c r="C832" i="36"/>
  <c r="C833" i="36"/>
  <c r="C834" i="36"/>
  <c r="C835" i="36"/>
  <c r="C836" i="36"/>
  <c r="C837" i="36"/>
  <c r="C838" i="36"/>
  <c r="C839" i="36"/>
  <c r="C840" i="36"/>
  <c r="C841" i="36"/>
  <c r="C842" i="36"/>
  <c r="C843" i="36"/>
  <c r="C844" i="36"/>
  <c r="C845" i="36"/>
  <c r="C846" i="36"/>
  <c r="C847" i="36"/>
  <c r="C848" i="36"/>
  <c r="C849" i="36"/>
  <c r="C850" i="36"/>
  <c r="C851" i="36"/>
  <c r="C852" i="36"/>
  <c r="C853" i="36"/>
  <c r="C854" i="36"/>
  <c r="C855" i="36"/>
  <c r="C856" i="36"/>
  <c r="C857" i="36"/>
  <c r="C858" i="36"/>
  <c r="C859" i="36"/>
  <c r="C860" i="36"/>
  <c r="C861" i="36"/>
  <c r="C862" i="36"/>
  <c r="C863" i="36"/>
  <c r="C864" i="36"/>
  <c r="C865" i="36"/>
  <c r="C866" i="36"/>
  <c r="C867" i="36"/>
  <c r="C868" i="36"/>
  <c r="C869" i="36"/>
  <c r="C870" i="36"/>
  <c r="C871" i="36"/>
  <c r="C872" i="36"/>
  <c r="C873" i="36"/>
  <c r="C874" i="36"/>
  <c r="C875" i="36"/>
  <c r="C876" i="36"/>
  <c r="C877" i="36"/>
  <c r="C878" i="36"/>
  <c r="C879" i="36"/>
  <c r="C880" i="36"/>
  <c r="C881" i="36"/>
  <c r="C882" i="36"/>
  <c r="C883" i="36"/>
  <c r="C884" i="36"/>
  <c r="C885" i="36"/>
  <c r="C886" i="36"/>
  <c r="C887" i="36"/>
  <c r="C888" i="36"/>
  <c r="C889" i="36"/>
  <c r="C890" i="36"/>
  <c r="C891" i="36"/>
  <c r="C892" i="36"/>
  <c r="C893" i="36"/>
  <c r="C894" i="36"/>
  <c r="C895" i="36"/>
  <c r="C896" i="36"/>
  <c r="C897" i="36"/>
  <c r="C898" i="36"/>
  <c r="C899" i="36"/>
  <c r="C900" i="36"/>
  <c r="C901" i="36"/>
  <c r="C902" i="36"/>
  <c r="C903" i="36"/>
  <c r="C904" i="36"/>
  <c r="C905" i="36"/>
  <c r="C906" i="36"/>
  <c r="C907" i="36"/>
  <c r="C908" i="36"/>
  <c r="C909" i="36"/>
  <c r="C910" i="36"/>
  <c r="C911" i="36"/>
  <c r="C912" i="36"/>
  <c r="C913" i="36"/>
  <c r="C914" i="36"/>
  <c r="C915" i="36"/>
  <c r="C916" i="36"/>
  <c r="C917" i="36"/>
  <c r="C918" i="36"/>
  <c r="C919" i="36"/>
  <c r="C920" i="36"/>
  <c r="C921" i="36"/>
  <c r="C922" i="36"/>
  <c r="C923" i="36"/>
  <c r="C924" i="36"/>
  <c r="C925" i="36"/>
  <c r="C926" i="36"/>
  <c r="C927" i="36"/>
  <c r="C928" i="36"/>
  <c r="C929" i="36"/>
  <c r="C930" i="36"/>
  <c r="C931" i="36"/>
  <c r="C932" i="36"/>
  <c r="C933" i="36"/>
  <c r="C934" i="36"/>
  <c r="C935" i="36"/>
  <c r="C936" i="36"/>
  <c r="C937" i="36"/>
  <c r="C938" i="36"/>
  <c r="C939" i="36"/>
  <c r="C940" i="36"/>
  <c r="C941" i="36"/>
  <c r="C942" i="36"/>
  <c r="C943" i="36"/>
  <c r="C944" i="36"/>
  <c r="C945" i="36"/>
  <c r="C946" i="36"/>
  <c r="C947" i="36"/>
  <c r="C948" i="36"/>
  <c r="C949" i="36"/>
  <c r="C950" i="36"/>
  <c r="C951" i="36"/>
  <c r="C952" i="36"/>
  <c r="C953" i="36"/>
  <c r="C954" i="36"/>
  <c r="C955" i="36"/>
  <c r="C956" i="36"/>
  <c r="C957" i="36"/>
  <c r="C958" i="36"/>
  <c r="C959" i="36"/>
  <c r="C960" i="36"/>
  <c r="C961" i="36"/>
  <c r="C962" i="36"/>
  <c r="C963" i="36"/>
  <c r="C964" i="36"/>
  <c r="C965" i="36"/>
  <c r="C966" i="36"/>
  <c r="C967" i="36"/>
  <c r="C968" i="36"/>
  <c r="C969" i="36"/>
  <c r="C970" i="36"/>
  <c r="C971" i="36"/>
  <c r="C972" i="36"/>
  <c r="C973" i="36"/>
  <c r="C974" i="36"/>
  <c r="C975" i="36"/>
  <c r="C976" i="36"/>
  <c r="C977" i="36"/>
  <c r="C978" i="36"/>
  <c r="C979" i="36"/>
  <c r="C980" i="36"/>
  <c r="C981" i="36"/>
  <c r="C982" i="36"/>
  <c r="C983" i="36"/>
  <c r="C984" i="36"/>
  <c r="C985" i="36"/>
  <c r="C986" i="36"/>
  <c r="C987" i="36"/>
  <c r="C988" i="36"/>
  <c r="C989" i="36"/>
  <c r="C990" i="36"/>
  <c r="C991" i="36"/>
  <c r="C992" i="36"/>
  <c r="C993" i="36"/>
  <c r="C994" i="36"/>
  <c r="C995" i="36"/>
  <c r="C996" i="36"/>
  <c r="C997" i="36"/>
  <c r="C998" i="36"/>
  <c r="C999" i="36"/>
  <c r="C1000" i="36"/>
  <c r="C1001" i="36"/>
  <c r="C1002" i="36"/>
  <c r="C1003" i="36"/>
  <c r="C4" i="32" l="1"/>
  <c r="A1" i="36"/>
  <c r="E1" i="30" l="1"/>
  <c r="C2661" i="32"/>
  <c r="AA2661" i="32"/>
  <c r="C2662" i="32"/>
  <c r="AA2662" i="32"/>
  <c r="C2663" i="32"/>
  <c r="AA2663" i="32"/>
  <c r="C2664" i="32"/>
  <c r="AA2664" i="32"/>
  <c r="C2665" i="32"/>
  <c r="AA2665" i="32"/>
  <c r="C2666" i="32"/>
  <c r="AA2666" i="32"/>
  <c r="C2667" i="32"/>
  <c r="AA2667" i="32"/>
  <c r="C2668" i="32"/>
  <c r="AA2668" i="32"/>
  <c r="C2669" i="32"/>
  <c r="AA2669" i="32"/>
  <c r="C2670" i="32"/>
  <c r="AA2670" i="32"/>
  <c r="C2671" i="32"/>
  <c r="AA2671" i="32"/>
  <c r="C2672" i="32"/>
  <c r="AA2672" i="32"/>
  <c r="C2673" i="32"/>
  <c r="AA2673" i="32"/>
  <c r="C2674" i="32"/>
  <c r="AA2674" i="32"/>
  <c r="C2675" i="32"/>
  <c r="AA2675" i="32"/>
  <c r="C2676" i="32"/>
  <c r="AA2676" i="32"/>
  <c r="C2677" i="32"/>
  <c r="AA2677" i="32"/>
  <c r="C2678" i="32"/>
  <c r="AA2678" i="32"/>
  <c r="C2679" i="32"/>
  <c r="AA2679" i="32"/>
  <c r="C2680" i="32"/>
  <c r="AA2680" i="32"/>
  <c r="C2681" i="32"/>
  <c r="AA2681" i="32"/>
  <c r="C2682" i="32"/>
  <c r="AA2682" i="32"/>
  <c r="C2683" i="32"/>
  <c r="AA2683" i="32"/>
  <c r="C2684" i="32"/>
  <c r="AA2684" i="32"/>
  <c r="C2685" i="32"/>
  <c r="AA2685" i="32"/>
  <c r="C2686" i="32"/>
  <c r="AA2686" i="32"/>
  <c r="C2687" i="32"/>
  <c r="AA2687" i="32"/>
  <c r="C2688" i="32"/>
  <c r="AA2688" i="32"/>
  <c r="C2689" i="32"/>
  <c r="AA2689" i="32"/>
  <c r="C2690" i="32"/>
  <c r="AA2690" i="32"/>
  <c r="C2691" i="32"/>
  <c r="AA2691" i="32"/>
  <c r="C2692" i="32"/>
  <c r="AA2692" i="32"/>
  <c r="C2693" i="32"/>
  <c r="AA2693" i="32"/>
  <c r="C2694" i="32"/>
  <c r="AA2694" i="32"/>
  <c r="C2695" i="32"/>
  <c r="AA2695" i="32"/>
  <c r="C2696" i="32"/>
  <c r="AA2696" i="32"/>
  <c r="C2697" i="32"/>
  <c r="AA2697" i="32"/>
  <c r="C2698" i="32"/>
  <c r="AA2698" i="32"/>
  <c r="C2699" i="32"/>
  <c r="AA2699" i="32"/>
  <c r="C2700" i="32"/>
  <c r="AA2700" i="32"/>
  <c r="C2701" i="32"/>
  <c r="AA2701" i="32"/>
  <c r="C2702" i="32"/>
  <c r="AA2702" i="32"/>
  <c r="C2703" i="32"/>
  <c r="AA2703" i="32"/>
  <c r="C2704" i="32"/>
  <c r="AA2704" i="32"/>
  <c r="C2705" i="32"/>
  <c r="AA2705" i="32"/>
  <c r="C2706" i="32"/>
  <c r="AA2706" i="32"/>
  <c r="C2707" i="32"/>
  <c r="AA2707" i="32"/>
  <c r="C2708" i="32"/>
  <c r="AA2708" i="32"/>
  <c r="C2709" i="32"/>
  <c r="AA2709" i="32"/>
  <c r="C2710" i="32"/>
  <c r="AA2710" i="32"/>
  <c r="C2711" i="32"/>
  <c r="AA2711" i="32"/>
  <c r="C2712" i="32"/>
  <c r="AA2712" i="32"/>
  <c r="C2713" i="32"/>
  <c r="AA2713" i="32"/>
  <c r="C2714" i="32"/>
  <c r="AA2714" i="32"/>
  <c r="C2715" i="32"/>
  <c r="AA2715" i="32"/>
  <c r="C2716" i="32"/>
  <c r="AA2716" i="32"/>
  <c r="C2717" i="32"/>
  <c r="AA2717" i="32"/>
  <c r="C2718" i="32"/>
  <c r="AA2718" i="32"/>
  <c r="C2719" i="32"/>
  <c r="AA2719" i="32"/>
  <c r="C2720" i="32"/>
  <c r="AA2720" i="32"/>
  <c r="C2721" i="32"/>
  <c r="AA2721" i="32"/>
  <c r="C2722" i="32"/>
  <c r="AA2722" i="32"/>
  <c r="C2723" i="32"/>
  <c r="AA2723" i="32"/>
  <c r="C2724" i="32"/>
  <c r="AA2724" i="32"/>
  <c r="C2725" i="32"/>
  <c r="AA2725" i="32"/>
  <c r="C2726" i="32"/>
  <c r="AA2726" i="32"/>
  <c r="C2727" i="32"/>
  <c r="AA2727" i="32"/>
  <c r="C2728" i="32"/>
  <c r="AA2728" i="32"/>
  <c r="C2729" i="32"/>
  <c r="AA2729" i="32"/>
  <c r="C2730" i="32"/>
  <c r="AA2730" i="32"/>
  <c r="C2731" i="32"/>
  <c r="AA2731" i="32"/>
  <c r="C2732" i="32"/>
  <c r="AA2732" i="32"/>
  <c r="C2733" i="32"/>
  <c r="AA2733" i="32"/>
  <c r="C2734" i="32"/>
  <c r="AA2734" i="32"/>
  <c r="C2735" i="32"/>
  <c r="AA2735" i="32"/>
  <c r="C2736" i="32"/>
  <c r="AA2736" i="32"/>
  <c r="C2737" i="32"/>
  <c r="AA2737" i="32"/>
  <c r="C2738" i="32"/>
  <c r="AA2738" i="32"/>
  <c r="C2739" i="32"/>
  <c r="AA2739" i="32"/>
  <c r="C2740" i="32"/>
  <c r="AA2740" i="32"/>
  <c r="C2741" i="32"/>
  <c r="AA2741" i="32"/>
  <c r="C2742" i="32"/>
  <c r="AA2742" i="32"/>
  <c r="C2743" i="32"/>
  <c r="AA2743" i="32"/>
  <c r="C2744" i="32"/>
  <c r="AA2744" i="32"/>
  <c r="C2745" i="32"/>
  <c r="AA2745" i="32"/>
  <c r="C2746" i="32"/>
  <c r="AA2746" i="32"/>
  <c r="C2747" i="32"/>
  <c r="AA2747" i="32"/>
  <c r="C2748" i="32"/>
  <c r="AA2748" i="32"/>
  <c r="C2749" i="32"/>
  <c r="AA2749" i="32"/>
  <c r="C2750" i="32"/>
  <c r="AA2750" i="32"/>
  <c r="C2751" i="32"/>
  <c r="AA2751" i="32"/>
  <c r="C2752" i="32"/>
  <c r="AA2752" i="32"/>
  <c r="C2753" i="32"/>
  <c r="AA2753" i="32"/>
  <c r="C2754" i="32"/>
  <c r="AA2754" i="32"/>
  <c r="C2755" i="32"/>
  <c r="AA2755" i="32"/>
  <c r="C2756" i="32"/>
  <c r="AA2756" i="32"/>
  <c r="C2757" i="32"/>
  <c r="AA2757" i="32"/>
  <c r="C2758" i="32"/>
  <c r="AA2758" i="32"/>
  <c r="C2759" i="32"/>
  <c r="AA2759" i="32"/>
  <c r="C2760" i="32"/>
  <c r="AA2760" i="32"/>
  <c r="C2761" i="32"/>
  <c r="AA2761" i="32"/>
  <c r="C2762" i="32"/>
  <c r="AA2762" i="32"/>
  <c r="C2763" i="32"/>
  <c r="AA2763" i="32"/>
  <c r="C2764" i="32"/>
  <c r="AA2764" i="32"/>
  <c r="C2765" i="32"/>
  <c r="AA2765" i="32"/>
  <c r="C2766" i="32"/>
  <c r="AA2766" i="32"/>
  <c r="C2767" i="32"/>
  <c r="AA2767" i="32"/>
  <c r="C2768" i="32"/>
  <c r="AA2768" i="32"/>
  <c r="C2769" i="32"/>
  <c r="AA2769" i="32"/>
  <c r="C2770" i="32"/>
  <c r="AA2770" i="32"/>
  <c r="C2771" i="32"/>
  <c r="AA2771" i="32"/>
  <c r="C2772" i="32"/>
  <c r="AA2772" i="32"/>
  <c r="C2773" i="32"/>
  <c r="AA2773" i="32"/>
  <c r="C2774" i="32"/>
  <c r="AA2774" i="32"/>
  <c r="C2775" i="32"/>
  <c r="AA2775" i="32"/>
  <c r="C2776" i="32"/>
  <c r="AA2776" i="32"/>
  <c r="C2777" i="32"/>
  <c r="AA2777" i="32"/>
  <c r="C2778" i="32"/>
  <c r="AA2778" i="32"/>
  <c r="C2779" i="32"/>
  <c r="AA2779" i="32"/>
  <c r="C2780" i="32"/>
  <c r="AA2780" i="32"/>
  <c r="C2781" i="32"/>
  <c r="AA2781" i="32"/>
  <c r="C2782" i="32"/>
  <c r="AA2782" i="32"/>
  <c r="C2783" i="32"/>
  <c r="AA2783" i="32"/>
  <c r="C2784" i="32"/>
  <c r="AA2784" i="32"/>
  <c r="C2785" i="32"/>
  <c r="AA2785" i="32"/>
  <c r="C2786" i="32"/>
  <c r="AA2786" i="32"/>
  <c r="C2787" i="32"/>
  <c r="AA2787" i="32"/>
  <c r="C2788" i="32"/>
  <c r="AA2788" i="32"/>
  <c r="C2789" i="32"/>
  <c r="AA2789" i="32"/>
  <c r="C2790" i="32"/>
  <c r="AA2790" i="32"/>
  <c r="C2791" i="32"/>
  <c r="AA2791" i="32"/>
  <c r="C2792" i="32"/>
  <c r="AA2792" i="32"/>
  <c r="C2793" i="32"/>
  <c r="AA2793" i="32"/>
  <c r="C2794" i="32"/>
  <c r="AA2794" i="32"/>
  <c r="C2795" i="32"/>
  <c r="AA2795" i="32"/>
  <c r="C2796" i="32"/>
  <c r="AA2796" i="32"/>
  <c r="C2797" i="32"/>
  <c r="AA2797" i="32"/>
  <c r="C2798" i="32"/>
  <c r="AA2798" i="32"/>
  <c r="C2799" i="32"/>
  <c r="AA2799" i="32"/>
  <c r="C2800" i="32"/>
  <c r="AA2800" i="32"/>
  <c r="C2801" i="32"/>
  <c r="AA2801" i="32"/>
  <c r="C2802" i="32"/>
  <c r="AA2802" i="32"/>
  <c r="C2803" i="32"/>
  <c r="AA2803" i="32"/>
  <c r="C2804" i="32"/>
  <c r="AA2804" i="32"/>
  <c r="C2805" i="32"/>
  <c r="AA2805" i="32"/>
  <c r="C2806" i="32"/>
  <c r="AA2806" i="32"/>
  <c r="C2807" i="32"/>
  <c r="AA2807" i="32"/>
  <c r="C2808" i="32"/>
  <c r="AA2808" i="32"/>
  <c r="C2809" i="32"/>
  <c r="AA2809" i="32"/>
  <c r="C2810" i="32"/>
  <c r="AA2810" i="32"/>
  <c r="C2811" i="32"/>
  <c r="AA2811" i="32"/>
  <c r="C2812" i="32"/>
  <c r="AA2812" i="32"/>
  <c r="C2813" i="32"/>
  <c r="AA2813" i="32"/>
  <c r="C2814" i="32"/>
  <c r="AA2814" i="32"/>
  <c r="C2815" i="32"/>
  <c r="AA2815" i="32"/>
  <c r="C2816" i="32"/>
  <c r="AA2816" i="32"/>
  <c r="C2817" i="32"/>
  <c r="AA2817" i="32"/>
  <c r="C2818" i="32"/>
  <c r="AA2818" i="32"/>
  <c r="C2819" i="32"/>
  <c r="AA2819" i="32"/>
  <c r="C2820" i="32"/>
  <c r="AA2820" i="32"/>
  <c r="C2821" i="32"/>
  <c r="AA2821" i="32"/>
  <c r="C2822" i="32"/>
  <c r="AA2822" i="32"/>
  <c r="C2823" i="32"/>
  <c r="AA2823" i="32"/>
  <c r="C2824" i="32"/>
  <c r="AA2824" i="32"/>
  <c r="C2825" i="32"/>
  <c r="AA2825" i="32"/>
  <c r="C2826" i="32"/>
  <c r="AA2826" i="32"/>
  <c r="C2827" i="32"/>
  <c r="AA2827" i="32"/>
  <c r="C2828" i="32"/>
  <c r="AA2828" i="32"/>
  <c r="C2829" i="32"/>
  <c r="AA2829" i="32"/>
  <c r="C2830" i="32"/>
  <c r="AA2830" i="32"/>
  <c r="C2831" i="32"/>
  <c r="AA2831" i="32"/>
  <c r="C2832" i="32"/>
  <c r="AA2832" i="32"/>
  <c r="C2833" i="32"/>
  <c r="AA2833" i="32"/>
  <c r="C2834" i="32"/>
  <c r="AA2834" i="32"/>
  <c r="C2835" i="32"/>
  <c r="AA2835" i="32"/>
  <c r="C2836" i="32"/>
  <c r="AA2836" i="32"/>
  <c r="C2837" i="32"/>
  <c r="AA2837" i="32"/>
  <c r="C2838" i="32"/>
  <c r="AA2838" i="32"/>
  <c r="C2839" i="32"/>
  <c r="AA2839" i="32"/>
  <c r="C2840" i="32"/>
  <c r="AA2840" i="32"/>
  <c r="C2841" i="32"/>
  <c r="AA2841" i="32"/>
  <c r="C2842" i="32"/>
  <c r="AA2842" i="32"/>
  <c r="C2843" i="32"/>
  <c r="AA2843" i="32"/>
  <c r="C2844" i="32"/>
  <c r="AA2844" i="32"/>
  <c r="C2845" i="32"/>
  <c r="AA2845" i="32"/>
  <c r="C2846" i="32"/>
  <c r="AA2846" i="32"/>
  <c r="C2847" i="32"/>
  <c r="AA2847" i="32"/>
  <c r="C2848" i="32"/>
  <c r="AA2848" i="32"/>
  <c r="C2849" i="32"/>
  <c r="AA2849" i="32"/>
  <c r="C2850" i="32"/>
  <c r="AA2850" i="32"/>
  <c r="C2851" i="32"/>
  <c r="AA2851" i="32"/>
  <c r="C2852" i="32"/>
  <c r="AA2852" i="32"/>
  <c r="C2853" i="32"/>
  <c r="AA2853" i="32"/>
  <c r="C2854" i="32"/>
  <c r="AA2854" i="32"/>
  <c r="C2855" i="32"/>
  <c r="AA2855" i="32"/>
  <c r="C2856" i="32"/>
  <c r="AA2856" i="32"/>
  <c r="C2857" i="32"/>
  <c r="AA2857" i="32"/>
  <c r="C2858" i="32"/>
  <c r="AA2858" i="32"/>
  <c r="C2859" i="32"/>
  <c r="AA2859" i="32"/>
  <c r="C2860" i="32"/>
  <c r="AA2860" i="32"/>
  <c r="C2861" i="32"/>
  <c r="AA2861" i="32"/>
  <c r="C2862" i="32"/>
  <c r="AA2862" i="32"/>
  <c r="C2863" i="32"/>
  <c r="AA2863" i="32"/>
  <c r="C2864" i="32"/>
  <c r="AA2864" i="32"/>
  <c r="C2865" i="32"/>
  <c r="AA2865" i="32"/>
  <c r="C2866" i="32"/>
  <c r="AA2866" i="32"/>
  <c r="C2867" i="32"/>
  <c r="AA2867" i="32"/>
  <c r="C2868" i="32"/>
  <c r="AA2868" i="32"/>
  <c r="C2869" i="32"/>
  <c r="AA2869" i="32"/>
  <c r="C2870" i="32"/>
  <c r="AA2870" i="32"/>
  <c r="C2871" i="32"/>
  <c r="AA2871" i="32"/>
  <c r="C2872" i="32"/>
  <c r="AA2872" i="32"/>
  <c r="C2873" i="32"/>
  <c r="AA2873" i="32"/>
  <c r="C2874" i="32"/>
  <c r="AA2874" i="32"/>
  <c r="C2875" i="32"/>
  <c r="AA2875" i="32"/>
  <c r="C2876" i="32"/>
  <c r="AA2876" i="32"/>
  <c r="C2877" i="32"/>
  <c r="AA2877" i="32"/>
  <c r="C2878" i="32"/>
  <c r="AA2878" i="32"/>
  <c r="C2879" i="32"/>
  <c r="AA2879" i="32"/>
  <c r="C2880" i="32"/>
  <c r="AA2880" i="32"/>
  <c r="C2881" i="32"/>
  <c r="AA2881" i="32"/>
  <c r="C2882" i="32"/>
  <c r="AA2882" i="32"/>
  <c r="C2883" i="32"/>
  <c r="AA2883" i="32"/>
  <c r="C2884" i="32"/>
  <c r="AA2884" i="32"/>
  <c r="C2885" i="32"/>
  <c r="AA2885" i="32"/>
  <c r="C2886" i="32"/>
  <c r="AA2886" i="32"/>
  <c r="C2887" i="32"/>
  <c r="AA2887" i="32"/>
  <c r="C2888" i="32"/>
  <c r="AA2888" i="32"/>
  <c r="C2889" i="32"/>
  <c r="AA2889" i="32"/>
  <c r="C2890" i="32"/>
  <c r="AA2890" i="32"/>
  <c r="C2891" i="32"/>
  <c r="AA2891" i="32"/>
  <c r="C2892" i="32"/>
  <c r="AA2892" i="32"/>
  <c r="C2893" i="32"/>
  <c r="AA2893" i="32"/>
  <c r="C2894" i="32"/>
  <c r="AA2894" i="32"/>
  <c r="C2895" i="32"/>
  <c r="AA2895" i="32"/>
  <c r="C2896" i="32"/>
  <c r="AA2896" i="32"/>
  <c r="C2897" i="32"/>
  <c r="AA2897" i="32"/>
  <c r="C2898" i="32"/>
  <c r="AA2898" i="32"/>
  <c r="C2899" i="32"/>
  <c r="AA2899" i="32"/>
  <c r="C2900" i="32"/>
  <c r="AA2900" i="32"/>
  <c r="C2901" i="32"/>
  <c r="AA2901" i="32"/>
  <c r="C2902" i="32"/>
  <c r="AA2902" i="32"/>
  <c r="C2903" i="32"/>
  <c r="AA2903" i="32"/>
  <c r="C2904" i="32"/>
  <c r="AA2904" i="32"/>
  <c r="C2905" i="32"/>
  <c r="AA2905" i="32"/>
  <c r="C2906" i="32"/>
  <c r="AA2906" i="32"/>
  <c r="C2907" i="32"/>
  <c r="AA2907" i="32"/>
  <c r="C2908" i="32"/>
  <c r="AA2908" i="32"/>
  <c r="C2909" i="32"/>
  <c r="AA2909" i="32"/>
  <c r="C2910" i="32"/>
  <c r="AA2910" i="32"/>
  <c r="C2911" i="32"/>
  <c r="AA2911" i="32"/>
  <c r="C2912" i="32"/>
  <c r="AA2912" i="32"/>
  <c r="C2913" i="32"/>
  <c r="AA2913" i="32"/>
  <c r="C2914" i="32"/>
  <c r="AA2914" i="32"/>
  <c r="C2915" i="32"/>
  <c r="AA2915" i="32"/>
  <c r="C2916" i="32"/>
  <c r="AA2916" i="32"/>
  <c r="C2917" i="32"/>
  <c r="AA2917" i="32"/>
  <c r="C2918" i="32"/>
  <c r="AA2918" i="32"/>
  <c r="C2919" i="32"/>
  <c r="AA2919" i="32"/>
  <c r="C2920" i="32"/>
  <c r="AA2920" i="32"/>
  <c r="C2921" i="32"/>
  <c r="AA2921" i="32"/>
  <c r="C2922" i="32"/>
  <c r="AA2922" i="32"/>
  <c r="C2923" i="32"/>
  <c r="AA2923" i="32"/>
  <c r="C2924" i="32"/>
  <c r="AA2924" i="32"/>
  <c r="C2925" i="32"/>
  <c r="AA2925" i="32"/>
  <c r="C2926" i="32"/>
  <c r="AA2926" i="32"/>
  <c r="C2927" i="32"/>
  <c r="AA2927" i="32"/>
  <c r="C2928" i="32"/>
  <c r="AA2928" i="32"/>
  <c r="C2929" i="32"/>
  <c r="AA2929" i="32"/>
  <c r="C2930" i="32"/>
  <c r="AA2930" i="32"/>
  <c r="C2931" i="32"/>
  <c r="AA2931" i="32"/>
  <c r="C2932" i="32"/>
  <c r="AA2932" i="32"/>
  <c r="C2933" i="32"/>
  <c r="AA2933" i="32"/>
  <c r="C2934" i="32"/>
  <c r="AA2934" i="32"/>
  <c r="C2935" i="32"/>
  <c r="AA2935" i="32"/>
  <c r="C2936" i="32"/>
  <c r="AA2936" i="32"/>
  <c r="C2937" i="32"/>
  <c r="AA2937" i="32"/>
  <c r="C2938" i="32"/>
  <c r="AA2938" i="32"/>
  <c r="C2939" i="32"/>
  <c r="AA2939" i="32"/>
  <c r="C2940" i="32"/>
  <c r="AA2940" i="32"/>
  <c r="C2941" i="32"/>
  <c r="AA2941" i="32"/>
  <c r="C2942" i="32"/>
  <c r="AA2942" i="32"/>
  <c r="C2943" i="32"/>
  <c r="AA2943" i="32"/>
  <c r="C2944" i="32"/>
  <c r="AA2944" i="32"/>
  <c r="C2945" i="32"/>
  <c r="AA2945" i="32"/>
  <c r="C2946" i="32"/>
  <c r="AA2946" i="32"/>
  <c r="C2947" i="32"/>
  <c r="AA2947" i="32"/>
  <c r="C2948" i="32"/>
  <c r="AA2948" i="32"/>
  <c r="C2949" i="32"/>
  <c r="AA2949" i="32"/>
  <c r="C2950" i="32"/>
  <c r="AA2950" i="32"/>
  <c r="C2951" i="32"/>
  <c r="AA2951" i="32"/>
  <c r="C2952" i="32"/>
  <c r="AA2952" i="32"/>
  <c r="C2953" i="32"/>
  <c r="AA2953" i="32"/>
  <c r="C2954" i="32"/>
  <c r="AA2954" i="32"/>
  <c r="C2955" i="32"/>
  <c r="AA2955" i="32"/>
  <c r="C2956" i="32"/>
  <c r="AA2956" i="32"/>
  <c r="C2957" i="32"/>
  <c r="AA2957" i="32"/>
  <c r="C2958" i="32"/>
  <c r="AA2958" i="32"/>
  <c r="C2959" i="32"/>
  <c r="AA2959" i="32"/>
  <c r="C2960" i="32"/>
  <c r="AA2960" i="32"/>
  <c r="C2961" i="32"/>
  <c r="AA2961" i="32"/>
  <c r="C2962" i="32"/>
  <c r="AA2962" i="32"/>
  <c r="C2963" i="32"/>
  <c r="AA2963" i="32"/>
  <c r="C2964" i="32"/>
  <c r="AA2964" i="32"/>
  <c r="C2965" i="32"/>
  <c r="AA2965" i="32"/>
  <c r="C2966" i="32"/>
  <c r="AA2966" i="32"/>
  <c r="C2967" i="32"/>
  <c r="AA2967" i="32"/>
  <c r="C2968" i="32"/>
  <c r="AA2968" i="32"/>
  <c r="C2969" i="32"/>
  <c r="AA2969" i="32"/>
  <c r="C2970" i="32"/>
  <c r="AA2970" i="32"/>
  <c r="C2971" i="32"/>
  <c r="AA2971" i="32"/>
  <c r="C2972" i="32"/>
  <c r="AA2972" i="32"/>
  <c r="C2973" i="32"/>
  <c r="AA2973" i="32"/>
  <c r="C2974" i="32"/>
  <c r="AA2974" i="32"/>
  <c r="C2975" i="32"/>
  <c r="AA2975" i="32"/>
  <c r="C2976" i="32"/>
  <c r="AA2976" i="32"/>
  <c r="C2977" i="32"/>
  <c r="AA2977" i="32"/>
  <c r="C2978" i="32"/>
  <c r="AA2978" i="32"/>
  <c r="C2979" i="32"/>
  <c r="AA2979" i="32"/>
  <c r="C2980" i="32"/>
  <c r="AA2980" i="32"/>
  <c r="C2981" i="32"/>
  <c r="AA2981" i="32"/>
  <c r="C2982" i="32"/>
  <c r="AA2982" i="32"/>
  <c r="C2983" i="32"/>
  <c r="AA2983" i="32"/>
  <c r="C2984" i="32"/>
  <c r="AA2984" i="32"/>
  <c r="C2985" i="32"/>
  <c r="AA2985" i="32"/>
  <c r="C2986" i="32"/>
  <c r="AA2986" i="32"/>
  <c r="C2987" i="32"/>
  <c r="AA2987" i="32"/>
  <c r="C2988" i="32"/>
  <c r="AA2988" i="32"/>
  <c r="C2989" i="32"/>
  <c r="AA2989" i="32"/>
  <c r="C2990" i="32"/>
  <c r="AA2990" i="32"/>
  <c r="C2991" i="32"/>
  <c r="AA2991" i="32"/>
  <c r="C2992" i="32"/>
  <c r="AA2992" i="32"/>
  <c r="C2993" i="32"/>
  <c r="AA2993" i="32"/>
  <c r="C2994" i="32"/>
  <c r="AA2994" i="32"/>
  <c r="C2995" i="32"/>
  <c r="AA2995" i="32"/>
  <c r="C2996" i="32"/>
  <c r="AA2996" i="32"/>
  <c r="C2997" i="32"/>
  <c r="AA2997" i="32"/>
  <c r="C2998" i="32"/>
  <c r="AA2998" i="32"/>
  <c r="C2999" i="32"/>
  <c r="AA2999" i="32"/>
  <c r="C3000" i="32"/>
  <c r="AA3000" i="32"/>
  <c r="C3001" i="32"/>
  <c r="AA3001" i="32"/>
  <c r="C3002" i="32"/>
  <c r="AA3002" i="32"/>
  <c r="C3003" i="32"/>
  <c r="AA3003" i="32"/>
  <c r="C3004" i="32"/>
  <c r="AA3004" i="32"/>
  <c r="C3005" i="32"/>
  <c r="AA3005" i="32"/>
  <c r="C3006" i="32"/>
  <c r="AA3006" i="32"/>
  <c r="C3007" i="32"/>
  <c r="AA3007" i="32"/>
  <c r="C3008" i="32"/>
  <c r="AA3008" i="32"/>
  <c r="C3009" i="32"/>
  <c r="AA3009" i="32"/>
  <c r="C3010" i="32"/>
  <c r="AA3010" i="32"/>
  <c r="C3011" i="32"/>
  <c r="AA3011" i="32"/>
  <c r="C3012" i="32"/>
  <c r="AA3012" i="32"/>
  <c r="C3013" i="32"/>
  <c r="AA3013" i="32"/>
  <c r="C3014" i="32"/>
  <c r="AA3014" i="32"/>
  <c r="C3015" i="32"/>
  <c r="AA3015" i="32"/>
  <c r="C3016" i="32"/>
  <c r="AA3016" i="32"/>
  <c r="C3017" i="32"/>
  <c r="AA3017" i="32"/>
  <c r="C3018" i="32"/>
  <c r="AA3018" i="32"/>
  <c r="C3019" i="32"/>
  <c r="AA3019" i="32"/>
  <c r="C3020" i="32"/>
  <c r="AA3020" i="32"/>
  <c r="C3021" i="32"/>
  <c r="AA3021" i="32"/>
  <c r="C3022" i="32"/>
  <c r="AA3022" i="32"/>
  <c r="C3023" i="32"/>
  <c r="AA3023" i="32"/>
  <c r="C3024" i="32"/>
  <c r="AA3024" i="32"/>
  <c r="C3025" i="32"/>
  <c r="AA3025" i="32"/>
  <c r="C3026" i="32"/>
  <c r="AA3026" i="32"/>
  <c r="C3027" i="32"/>
  <c r="AA3027" i="32"/>
  <c r="C3028" i="32"/>
  <c r="AA3028" i="32"/>
  <c r="C3029" i="32"/>
  <c r="AA3029" i="32"/>
  <c r="C3030" i="32"/>
  <c r="AA3030" i="32"/>
  <c r="C3031" i="32"/>
  <c r="AA3031" i="32"/>
  <c r="C3032" i="32"/>
  <c r="AA3032" i="32"/>
  <c r="C3033" i="32"/>
  <c r="AA3033" i="32"/>
  <c r="C3034" i="32"/>
  <c r="AA3034" i="32"/>
  <c r="C3035" i="32"/>
  <c r="AA3035" i="32"/>
  <c r="C3036" i="32"/>
  <c r="AA3036" i="32"/>
  <c r="C3037" i="32"/>
  <c r="AA3037" i="32"/>
  <c r="C3038" i="32"/>
  <c r="AA3038" i="32"/>
  <c r="C3039" i="32"/>
  <c r="AA3039" i="32"/>
  <c r="C3040" i="32"/>
  <c r="AA3040" i="32"/>
  <c r="C3041" i="32"/>
  <c r="AA3041" i="32"/>
  <c r="C3042" i="32"/>
  <c r="AA3042" i="32"/>
  <c r="C3043" i="32"/>
  <c r="AA3043" i="32"/>
  <c r="C3044" i="32"/>
  <c r="AA3044" i="32"/>
  <c r="C3045" i="32"/>
  <c r="AA3045" i="32"/>
  <c r="C3046" i="32"/>
  <c r="AA3046" i="32"/>
  <c r="C3047" i="32"/>
  <c r="AA3047" i="32"/>
  <c r="C3048" i="32"/>
  <c r="AA3048" i="32"/>
  <c r="C3049" i="32"/>
  <c r="AA3049" i="32"/>
  <c r="C3050" i="32"/>
  <c r="AA3050" i="32"/>
  <c r="C3051" i="32"/>
  <c r="AA3051" i="32"/>
  <c r="C3052" i="32"/>
  <c r="AA3052" i="32"/>
  <c r="C3053" i="32"/>
  <c r="AA3053" i="32"/>
  <c r="C3054" i="32"/>
  <c r="AA3054" i="32"/>
  <c r="C3055" i="32"/>
  <c r="AA3055" i="32"/>
  <c r="C3056" i="32"/>
  <c r="AA3056" i="32"/>
  <c r="C3057" i="32"/>
  <c r="AA3057" i="32"/>
  <c r="C3058" i="32"/>
  <c r="AA3058" i="32"/>
  <c r="C3059" i="32"/>
  <c r="AA3059" i="32"/>
  <c r="C3060" i="32"/>
  <c r="AA3060" i="32"/>
  <c r="C3061" i="32"/>
  <c r="AA3061" i="32"/>
  <c r="C3062" i="32"/>
  <c r="AA3062" i="32"/>
  <c r="C3063" i="32"/>
  <c r="AA3063" i="32"/>
  <c r="C3064" i="32"/>
  <c r="AA3064" i="32"/>
  <c r="C3065" i="32"/>
  <c r="AA3065" i="32"/>
  <c r="C3066" i="32"/>
  <c r="AA3066" i="32"/>
  <c r="C3067" i="32"/>
  <c r="AA3067" i="32"/>
  <c r="C3068" i="32"/>
  <c r="AA3068" i="32"/>
  <c r="C3069" i="32"/>
  <c r="AA3069" i="32"/>
  <c r="C3070" i="32"/>
  <c r="AA3070" i="32"/>
  <c r="C3071" i="32"/>
  <c r="AA3071" i="32"/>
  <c r="C3072" i="32"/>
  <c r="AA3072" i="32"/>
  <c r="C3073" i="32"/>
  <c r="AA3073" i="32"/>
  <c r="C3074" i="32"/>
  <c r="AA3074" i="32"/>
  <c r="C3075" i="32"/>
  <c r="AA3075" i="32"/>
  <c r="C3076" i="32"/>
  <c r="AA3076" i="32"/>
  <c r="C3077" i="32"/>
  <c r="AA3077" i="32"/>
  <c r="C3078" i="32"/>
  <c r="AA3078" i="32"/>
  <c r="C3079" i="32"/>
  <c r="AA3079" i="32"/>
  <c r="C3080" i="32"/>
  <c r="AA3080" i="32"/>
  <c r="C3081" i="32"/>
  <c r="AA3081" i="32"/>
  <c r="C3082" i="32"/>
  <c r="AA3082" i="32"/>
  <c r="C3083" i="32"/>
  <c r="AA3083" i="32"/>
  <c r="C3084" i="32"/>
  <c r="AA3084" i="32"/>
  <c r="C3085" i="32"/>
  <c r="AA3085" i="32"/>
  <c r="C3086" i="32"/>
  <c r="AA3086" i="32"/>
  <c r="C3087" i="32"/>
  <c r="AA3087" i="32"/>
  <c r="C3088" i="32"/>
  <c r="AA3088" i="32"/>
  <c r="C3089" i="32"/>
  <c r="AA3089" i="32"/>
  <c r="C3090" i="32"/>
  <c r="AA3090" i="32"/>
  <c r="C3091" i="32"/>
  <c r="AA3091" i="32"/>
  <c r="C3092" i="32"/>
  <c r="AA3092" i="32"/>
  <c r="C3093" i="32"/>
  <c r="AA3093" i="32"/>
  <c r="C3094" i="32"/>
  <c r="AA3094" i="32"/>
  <c r="C3095" i="32"/>
  <c r="AA3095" i="32"/>
  <c r="C3096" i="32"/>
  <c r="AA3096" i="32"/>
  <c r="C3097" i="32"/>
  <c r="AA3097" i="32"/>
  <c r="C3098" i="32"/>
  <c r="AA3098" i="32"/>
  <c r="C3099" i="32"/>
  <c r="AA3099" i="32"/>
  <c r="C3100" i="32"/>
  <c r="AA3100" i="32"/>
  <c r="C3101" i="32"/>
  <c r="AA3101" i="32"/>
  <c r="C3102" i="32"/>
  <c r="AA3102" i="32"/>
  <c r="C3103" i="32"/>
  <c r="AA3103" i="32"/>
  <c r="C3104" i="32"/>
  <c r="AA3104" i="32"/>
  <c r="C3105" i="32"/>
  <c r="AA3105" i="32"/>
  <c r="C3106" i="32"/>
  <c r="AA3106" i="32"/>
  <c r="C3107" i="32"/>
  <c r="AA3107" i="32"/>
  <c r="C3108" i="32"/>
  <c r="AA3108" i="32"/>
  <c r="C3109" i="32"/>
  <c r="AA3109" i="32"/>
  <c r="C3110" i="32"/>
  <c r="AA3110" i="32"/>
  <c r="C3111" i="32"/>
  <c r="AA3111" i="32"/>
  <c r="C3112" i="32"/>
  <c r="AA3112" i="32"/>
  <c r="C3113" i="32"/>
  <c r="AA3113" i="32"/>
  <c r="C3114" i="32"/>
  <c r="AA3114" i="32"/>
  <c r="C3115" i="32"/>
  <c r="AA3115" i="32"/>
  <c r="C3116" i="32"/>
  <c r="AA3116" i="32"/>
  <c r="C3117" i="32"/>
  <c r="AA3117" i="32"/>
  <c r="C3118" i="32"/>
  <c r="AA3118" i="32"/>
  <c r="C3119" i="32"/>
  <c r="AA3119" i="32"/>
  <c r="C3120" i="32"/>
  <c r="AA3120" i="32"/>
  <c r="C3121" i="32"/>
  <c r="AA3121" i="32"/>
  <c r="C3122" i="32"/>
  <c r="AA3122" i="32"/>
  <c r="C3123" i="32"/>
  <c r="AA3123" i="32"/>
  <c r="C3124" i="32"/>
  <c r="AA3124" i="32"/>
  <c r="C3125" i="32"/>
  <c r="AA3125" i="32"/>
  <c r="C3126" i="32"/>
  <c r="AA3126" i="32"/>
  <c r="C3127" i="32"/>
  <c r="AA3127" i="32"/>
  <c r="C3128" i="32"/>
  <c r="AA3128" i="32"/>
  <c r="C3129" i="32"/>
  <c r="AA3129" i="32"/>
  <c r="C3130" i="32"/>
  <c r="AA3130" i="32"/>
  <c r="C3131" i="32"/>
  <c r="AA3131" i="32"/>
  <c r="C3132" i="32"/>
  <c r="AA3132" i="32"/>
  <c r="C3133" i="32"/>
  <c r="AA3133" i="32"/>
  <c r="C3134" i="32"/>
  <c r="AA3134" i="32"/>
  <c r="C3135" i="32"/>
  <c r="AA3135" i="32"/>
  <c r="C3136" i="32"/>
  <c r="AA3136" i="32"/>
  <c r="C3137" i="32"/>
  <c r="AA3137" i="32"/>
  <c r="C3138" i="32"/>
  <c r="AA3138" i="32"/>
  <c r="C3139" i="32"/>
  <c r="AA3139" i="32"/>
  <c r="C3140" i="32"/>
  <c r="AA3140" i="32"/>
  <c r="C3141" i="32"/>
  <c r="AA3141" i="32"/>
  <c r="C3142" i="32"/>
  <c r="AA3142" i="32"/>
  <c r="C3143" i="32"/>
  <c r="AA3143" i="32"/>
  <c r="C3144" i="32"/>
  <c r="AA3144" i="32"/>
  <c r="C3145" i="32"/>
  <c r="AA3145" i="32"/>
  <c r="C3146" i="32"/>
  <c r="AA3146" i="32"/>
  <c r="C3147" i="32"/>
  <c r="AA3147" i="32"/>
  <c r="C3148" i="32"/>
  <c r="AA3148" i="32"/>
  <c r="C3149" i="32"/>
  <c r="AA3149" i="32"/>
  <c r="C3150" i="32"/>
  <c r="AA3150" i="32"/>
  <c r="C3151" i="32"/>
  <c r="AA3151" i="32"/>
  <c r="C3152" i="32"/>
  <c r="AA3152" i="32"/>
  <c r="C3153" i="32"/>
  <c r="AA3153" i="32"/>
  <c r="C3154" i="32"/>
  <c r="AA3154" i="32"/>
  <c r="C3155" i="32"/>
  <c r="AA3155" i="32"/>
  <c r="C3156" i="32"/>
  <c r="AA3156" i="32"/>
  <c r="C3157" i="32"/>
  <c r="AA3157" i="32"/>
  <c r="C3158" i="32"/>
  <c r="AA3158" i="32"/>
  <c r="C3159" i="32"/>
  <c r="AA3159" i="32"/>
  <c r="C3160" i="32"/>
  <c r="AA3160" i="32"/>
  <c r="C3161" i="32"/>
  <c r="AA3161" i="32"/>
  <c r="C3162" i="32"/>
  <c r="AA3162" i="32"/>
  <c r="C3163" i="32"/>
  <c r="AA3163" i="32"/>
  <c r="C3164" i="32"/>
  <c r="AA3164" i="32"/>
  <c r="C3165" i="32"/>
  <c r="AA3165" i="32"/>
  <c r="C3166" i="32"/>
  <c r="AA3166" i="32"/>
  <c r="C3167" i="32"/>
  <c r="AA3167" i="32"/>
  <c r="C3168" i="32"/>
  <c r="AA3168" i="32"/>
  <c r="C3169" i="32"/>
  <c r="AA3169" i="32"/>
  <c r="C3170" i="32"/>
  <c r="AA3170" i="32"/>
  <c r="C3171" i="32"/>
  <c r="AA3171" i="32"/>
  <c r="C3172" i="32"/>
  <c r="AA3172" i="32"/>
  <c r="C3173" i="32"/>
  <c r="AA3173" i="32"/>
  <c r="C3174" i="32"/>
  <c r="AA3174" i="32"/>
  <c r="C3175" i="32"/>
  <c r="AA3175" i="32"/>
  <c r="C3176" i="32"/>
  <c r="AA3176" i="32"/>
  <c r="C3177" i="32"/>
  <c r="AA3177" i="32"/>
  <c r="C3178" i="32"/>
  <c r="AA3178" i="32"/>
  <c r="C3179" i="32"/>
  <c r="AA3179" i="32"/>
  <c r="C3180" i="32"/>
  <c r="AA3180" i="32"/>
  <c r="C3181" i="32"/>
  <c r="AA3181" i="32"/>
  <c r="C3182" i="32"/>
  <c r="AA3182" i="32"/>
  <c r="C3183" i="32"/>
  <c r="AA3183" i="32"/>
  <c r="C3184" i="32"/>
  <c r="AA3184" i="32"/>
  <c r="C3185" i="32"/>
  <c r="AA3185" i="32"/>
  <c r="C3186" i="32"/>
  <c r="AA3186" i="32"/>
  <c r="C3187" i="32"/>
  <c r="AA3187" i="32"/>
  <c r="C3188" i="32"/>
  <c r="AA3188" i="32"/>
  <c r="C3189" i="32"/>
  <c r="AA3189" i="32"/>
  <c r="C3190" i="32"/>
  <c r="AA3190" i="32"/>
  <c r="C3191" i="32"/>
  <c r="AA3191" i="32"/>
  <c r="C3192" i="32"/>
  <c r="AA3192" i="32"/>
  <c r="C3193" i="32"/>
  <c r="AA3193" i="32"/>
  <c r="C3194" i="32"/>
  <c r="AA3194" i="32"/>
  <c r="C3195" i="32"/>
  <c r="AA3195" i="32"/>
  <c r="C3196" i="32"/>
  <c r="AA3196" i="32"/>
  <c r="C3197" i="32"/>
  <c r="AA3197" i="32"/>
  <c r="C3198" i="32"/>
  <c r="AA3198" i="32"/>
  <c r="C3199" i="32"/>
  <c r="AA3199" i="32"/>
  <c r="C3200" i="32"/>
  <c r="AA3200" i="32"/>
  <c r="C3201" i="32"/>
  <c r="AA3201" i="32"/>
  <c r="C3202" i="32"/>
  <c r="AA3202" i="32"/>
  <c r="C3203" i="32"/>
  <c r="AA3203" i="32"/>
  <c r="C3204" i="32"/>
  <c r="AA3204" i="32"/>
  <c r="C3205" i="32"/>
  <c r="AA3205" i="32"/>
  <c r="C3206" i="32"/>
  <c r="AA3206" i="32"/>
  <c r="C3207" i="32"/>
  <c r="AA3207" i="32"/>
  <c r="C3208" i="32"/>
  <c r="AA3208" i="32"/>
  <c r="C3209" i="32"/>
  <c r="AA3209" i="32"/>
  <c r="C3210" i="32"/>
  <c r="AA3210" i="32"/>
  <c r="C3211" i="32"/>
  <c r="AA3211" i="32"/>
  <c r="C3212" i="32"/>
  <c r="AA3212" i="32"/>
  <c r="C3213" i="32"/>
  <c r="AA3213" i="32"/>
  <c r="C3214" i="32"/>
  <c r="AA3214" i="32"/>
  <c r="C3215" i="32"/>
  <c r="AA3215" i="32"/>
  <c r="C3216" i="32"/>
  <c r="AA3216" i="32"/>
  <c r="C3217" i="32"/>
  <c r="AA3217" i="32"/>
  <c r="C3218" i="32"/>
  <c r="AA3218" i="32"/>
  <c r="C3219" i="32"/>
  <c r="AA3219" i="32"/>
  <c r="C3220" i="32"/>
  <c r="AA3220" i="32"/>
  <c r="C3221" i="32"/>
  <c r="AA3221" i="32"/>
  <c r="C3222" i="32"/>
  <c r="AA3222" i="32"/>
  <c r="C3223" i="32"/>
  <c r="AA3223" i="32"/>
  <c r="C3224" i="32"/>
  <c r="AA3224" i="32"/>
  <c r="C3225" i="32"/>
  <c r="AA3225" i="32"/>
  <c r="C3226" i="32"/>
  <c r="AA3226" i="32"/>
  <c r="C3227" i="32"/>
  <c r="AA3227" i="32"/>
  <c r="C3228" i="32"/>
  <c r="AA3228" i="32"/>
  <c r="C3229" i="32"/>
  <c r="AA3229" i="32"/>
  <c r="C3230" i="32"/>
  <c r="AA3230" i="32"/>
  <c r="C3231" i="32"/>
  <c r="AA3231" i="32"/>
  <c r="C3232" i="32"/>
  <c r="AA3232" i="32"/>
  <c r="C3233" i="32"/>
  <c r="AA3233" i="32"/>
  <c r="C3234" i="32"/>
  <c r="AA3234" i="32"/>
  <c r="C3235" i="32"/>
  <c r="AA3235" i="32"/>
  <c r="C3236" i="32"/>
  <c r="AA3236" i="32"/>
  <c r="C3237" i="32"/>
  <c r="AA3237" i="32"/>
  <c r="C3238" i="32"/>
  <c r="AA3238" i="32"/>
  <c r="C3239" i="32"/>
  <c r="AA3239" i="32"/>
  <c r="C3240" i="32"/>
  <c r="AA3240" i="32"/>
  <c r="C3241" i="32"/>
  <c r="AA3241" i="32"/>
  <c r="C3242" i="32"/>
  <c r="AA3242" i="32"/>
  <c r="C3243" i="32"/>
  <c r="AA3243" i="32"/>
  <c r="C3244" i="32"/>
  <c r="AA3244" i="32"/>
  <c r="C3245" i="32"/>
  <c r="AA3245" i="32"/>
  <c r="C3246" i="32"/>
  <c r="AA3246" i="32"/>
  <c r="C3247" i="32"/>
  <c r="AA3247" i="32"/>
  <c r="C3248" i="32"/>
  <c r="AA3248" i="32"/>
  <c r="C3249" i="32"/>
  <c r="AA3249" i="32"/>
  <c r="C3250" i="32"/>
  <c r="AA3250" i="32"/>
  <c r="C3251" i="32"/>
  <c r="AA3251" i="32"/>
  <c r="C3252" i="32"/>
  <c r="AA3252" i="32"/>
  <c r="C3253" i="32"/>
  <c r="AA3253" i="32"/>
  <c r="C3254" i="32"/>
  <c r="AA3254" i="32"/>
  <c r="C3255" i="32"/>
  <c r="AA3255" i="32"/>
  <c r="C3256" i="32"/>
  <c r="AA3256" i="32"/>
  <c r="C3257" i="32"/>
  <c r="AA3257" i="32"/>
  <c r="C3258" i="32"/>
  <c r="AA3258" i="32"/>
  <c r="C3259" i="32"/>
  <c r="AA3259" i="32"/>
  <c r="C3260" i="32"/>
  <c r="AA3260" i="32"/>
  <c r="C3261" i="32"/>
  <c r="AA3261" i="32"/>
  <c r="C3262" i="32"/>
  <c r="AA3262" i="32"/>
  <c r="C3263" i="32"/>
  <c r="AA3263" i="32"/>
  <c r="C3264" i="32"/>
  <c r="AA3264" i="32"/>
  <c r="C3265" i="32"/>
  <c r="AA3265" i="32"/>
  <c r="C3266" i="32"/>
  <c r="AA3266" i="32"/>
  <c r="C3267" i="32"/>
  <c r="AA3267" i="32"/>
  <c r="C3268" i="32"/>
  <c r="AA3268" i="32"/>
  <c r="C3269" i="32"/>
  <c r="AA3269" i="32"/>
  <c r="C3270" i="32"/>
  <c r="AA3270" i="32"/>
  <c r="C3271" i="32"/>
  <c r="AA3271" i="32"/>
  <c r="C3272" i="32"/>
  <c r="AA3272" i="32"/>
  <c r="C3273" i="32"/>
  <c r="AA3273" i="32"/>
  <c r="C3274" i="32"/>
  <c r="AA3274" i="32"/>
  <c r="C3275" i="32"/>
  <c r="AA3275" i="32"/>
  <c r="C3276" i="32"/>
  <c r="AA3276" i="32"/>
  <c r="C3277" i="32"/>
  <c r="AA3277" i="32"/>
  <c r="C3278" i="32"/>
  <c r="AA3278" i="32"/>
  <c r="C3279" i="32"/>
  <c r="AA3279" i="32"/>
  <c r="C3280" i="32"/>
  <c r="AA3280" i="32"/>
  <c r="C3281" i="32"/>
  <c r="AA3281" i="32"/>
  <c r="C3282" i="32"/>
  <c r="AA3282" i="32"/>
  <c r="C3283" i="32"/>
  <c r="AA3283" i="32"/>
  <c r="C3284" i="32"/>
  <c r="AA3284" i="32"/>
  <c r="C3285" i="32"/>
  <c r="AA3285" i="32"/>
  <c r="C3286" i="32"/>
  <c r="AA3286" i="32"/>
  <c r="C3287" i="32"/>
  <c r="AA3287" i="32"/>
  <c r="C3288" i="32"/>
  <c r="AA3288" i="32"/>
  <c r="C3289" i="32"/>
  <c r="AA3289" i="32"/>
  <c r="C3290" i="32"/>
  <c r="AA3290" i="32"/>
  <c r="C3291" i="32"/>
  <c r="AA3291" i="32"/>
  <c r="C3292" i="32"/>
  <c r="AA3292" i="32"/>
  <c r="C3293" i="32"/>
  <c r="AA3293" i="32"/>
  <c r="C3294" i="32"/>
  <c r="AA3294" i="32"/>
  <c r="C3295" i="32"/>
  <c r="AA3295" i="32"/>
  <c r="C3296" i="32"/>
  <c r="AA3296" i="32"/>
  <c r="C3297" i="32"/>
  <c r="AA3297" i="32"/>
  <c r="C3298" i="32"/>
  <c r="AA3298" i="32"/>
  <c r="C3299" i="32"/>
  <c r="AA3299" i="32"/>
  <c r="C3300" i="32"/>
  <c r="AA3300" i="32"/>
  <c r="C3301" i="32"/>
  <c r="AA3301" i="32"/>
  <c r="C3302" i="32"/>
  <c r="AA3302" i="32"/>
  <c r="C3303" i="32"/>
  <c r="AA3303" i="32"/>
  <c r="C3304" i="32"/>
  <c r="AA3304" i="32"/>
  <c r="C3305" i="32"/>
  <c r="AA3305" i="32"/>
  <c r="C3306" i="32"/>
  <c r="AA3306" i="32"/>
  <c r="C3307" i="32"/>
  <c r="AA3307" i="32"/>
  <c r="C3308" i="32"/>
  <c r="AA3308" i="32"/>
  <c r="C3309" i="32"/>
  <c r="AA3309" i="32"/>
  <c r="C3310" i="32"/>
  <c r="AA3310" i="32"/>
  <c r="C3311" i="32"/>
  <c r="AA3311" i="32"/>
  <c r="C3312" i="32"/>
  <c r="AA3312" i="32"/>
  <c r="C3313" i="32"/>
  <c r="AA3313" i="32"/>
  <c r="C3314" i="32"/>
  <c r="AA3314" i="32"/>
  <c r="C3315" i="32"/>
  <c r="AA3315" i="32"/>
  <c r="C3316" i="32"/>
  <c r="AA3316" i="32"/>
  <c r="C3317" i="32"/>
  <c r="AA3317" i="32"/>
  <c r="C3318" i="32"/>
  <c r="AA3318" i="32"/>
  <c r="C3319" i="32"/>
  <c r="AA3319" i="32"/>
  <c r="C3320" i="32"/>
  <c r="AA3320" i="32"/>
  <c r="C3321" i="32"/>
  <c r="AA3321" i="32"/>
  <c r="C3322" i="32"/>
  <c r="AA3322" i="32"/>
  <c r="C3323" i="32"/>
  <c r="AA3323" i="32"/>
  <c r="C3324" i="32"/>
  <c r="AA3324" i="32"/>
  <c r="C3325" i="32"/>
  <c r="AA3325" i="32"/>
  <c r="C3326" i="32"/>
  <c r="AA3326" i="32"/>
  <c r="C3327" i="32"/>
  <c r="AA3327" i="32"/>
  <c r="C3328" i="32"/>
  <c r="AA3328" i="32"/>
  <c r="C3329" i="32"/>
  <c r="AA3329" i="32"/>
  <c r="C3330" i="32"/>
  <c r="AA3330" i="32"/>
  <c r="C3331" i="32"/>
  <c r="AA3331" i="32"/>
  <c r="C3332" i="32"/>
  <c r="AA3332" i="32"/>
  <c r="C3333" i="32"/>
  <c r="AA3333" i="32"/>
  <c r="C3334" i="32"/>
  <c r="AA3334" i="32"/>
  <c r="C3335" i="32"/>
  <c r="AA3335" i="32"/>
  <c r="C3336" i="32"/>
  <c r="AA3336" i="32"/>
  <c r="C3337" i="32"/>
  <c r="AA3337" i="32"/>
  <c r="C3338" i="32"/>
  <c r="AA3338" i="32"/>
  <c r="C3339" i="32"/>
  <c r="AA3339" i="32"/>
  <c r="C3340" i="32"/>
  <c r="AA3340" i="32"/>
  <c r="C3341" i="32"/>
  <c r="AA3341" i="32"/>
  <c r="C3342" i="32"/>
  <c r="AA3342" i="32"/>
  <c r="C3343" i="32"/>
  <c r="AA3343" i="32"/>
  <c r="C3344" i="32"/>
  <c r="AA3344" i="32"/>
  <c r="C3345" i="32"/>
  <c r="AA3345" i="32"/>
  <c r="C3346" i="32"/>
  <c r="AA3346" i="32"/>
  <c r="C3347" i="32"/>
  <c r="AA3347" i="32"/>
  <c r="C3348" i="32"/>
  <c r="AA3348" i="32"/>
  <c r="C3349" i="32"/>
  <c r="AA3349" i="32"/>
  <c r="C3350" i="32"/>
  <c r="AA3350" i="32"/>
  <c r="C3351" i="32"/>
  <c r="AA3351" i="32"/>
  <c r="C3352" i="32"/>
  <c r="AA3352" i="32"/>
  <c r="C3353" i="32"/>
  <c r="AA3353" i="32"/>
  <c r="C3354" i="32"/>
  <c r="AA3354" i="32"/>
  <c r="C3355" i="32"/>
  <c r="AA3355" i="32"/>
  <c r="C3356" i="32"/>
  <c r="AA3356" i="32"/>
  <c r="C3357" i="32"/>
  <c r="AA3357" i="32"/>
  <c r="C3358" i="32"/>
  <c r="AA3358" i="32"/>
  <c r="C3359" i="32"/>
  <c r="AA3359" i="32"/>
  <c r="C3360" i="32"/>
  <c r="AA3360" i="32"/>
  <c r="C3361" i="32"/>
  <c r="AA3361" i="32"/>
  <c r="C3362" i="32"/>
  <c r="AA3362" i="32"/>
  <c r="C3363" i="32"/>
  <c r="AA3363" i="32"/>
  <c r="C3364" i="32"/>
  <c r="AA3364" i="32"/>
  <c r="C3365" i="32"/>
  <c r="AA3365" i="32"/>
  <c r="C3366" i="32"/>
  <c r="AA3366" i="32"/>
  <c r="C3367" i="32"/>
  <c r="AA3367" i="32"/>
  <c r="C3368" i="32"/>
  <c r="AA3368" i="32"/>
  <c r="C3369" i="32"/>
  <c r="AA3369" i="32"/>
  <c r="C3370" i="32"/>
  <c r="AA3370" i="32"/>
  <c r="C3371" i="32"/>
  <c r="AA3371" i="32"/>
  <c r="C3372" i="32"/>
  <c r="AA3372" i="32"/>
  <c r="C3373" i="32"/>
  <c r="AA3373" i="32"/>
  <c r="C3374" i="32"/>
  <c r="AA3374" i="32"/>
  <c r="C3375" i="32"/>
  <c r="AA3375" i="32"/>
  <c r="C3376" i="32"/>
  <c r="AA3376" i="32"/>
  <c r="C3377" i="32"/>
  <c r="AA3377" i="32"/>
  <c r="C3378" i="32"/>
  <c r="AA3378" i="32"/>
  <c r="C3379" i="32"/>
  <c r="AA3379" i="32"/>
  <c r="C3380" i="32"/>
  <c r="AA3380" i="32"/>
  <c r="C3381" i="32"/>
  <c r="AA3381" i="32"/>
  <c r="C3382" i="32"/>
  <c r="AA3382" i="32"/>
  <c r="C3383" i="32"/>
  <c r="AA3383" i="32"/>
  <c r="C3384" i="32"/>
  <c r="AA3384" i="32"/>
  <c r="C3385" i="32"/>
  <c r="AA3385" i="32"/>
  <c r="C3386" i="32"/>
  <c r="AA3386" i="32"/>
  <c r="C3387" i="32"/>
  <c r="AA3387" i="32"/>
  <c r="C3388" i="32"/>
  <c r="AA3388" i="32"/>
  <c r="C3389" i="32"/>
  <c r="AA3389" i="32"/>
  <c r="C3390" i="32"/>
  <c r="AA3390" i="32"/>
  <c r="C3391" i="32"/>
  <c r="AA3391" i="32"/>
  <c r="C3392" i="32"/>
  <c r="AA3392" i="32"/>
  <c r="C3393" i="32"/>
  <c r="AA3393" i="32"/>
  <c r="C3394" i="32"/>
  <c r="AA3394" i="32"/>
  <c r="C3395" i="32"/>
  <c r="AA3395" i="32"/>
  <c r="C3396" i="32"/>
  <c r="AA3396" i="32"/>
  <c r="C3397" i="32"/>
  <c r="AA3397" i="32"/>
  <c r="C3398" i="32"/>
  <c r="AA3398" i="32"/>
  <c r="C3399" i="32"/>
  <c r="AA3399" i="32"/>
  <c r="C3400" i="32"/>
  <c r="AA3400" i="32"/>
  <c r="C3401" i="32"/>
  <c r="AA3401" i="32"/>
  <c r="C3402" i="32"/>
  <c r="AA3402" i="32"/>
  <c r="C3403" i="32"/>
  <c r="AA3403" i="32"/>
  <c r="C3404" i="32"/>
  <c r="AA3404" i="32"/>
  <c r="C3405" i="32"/>
  <c r="AA3405" i="32"/>
  <c r="C3406" i="32"/>
  <c r="AA3406" i="32"/>
  <c r="C3407" i="32"/>
  <c r="AA3407" i="32"/>
  <c r="C3408" i="32"/>
  <c r="AA3408" i="32"/>
  <c r="C3409" i="32"/>
  <c r="AA3409" i="32"/>
  <c r="C3410" i="32"/>
  <c r="AA3410" i="32"/>
  <c r="C3411" i="32"/>
  <c r="AA3411" i="32"/>
  <c r="C3412" i="32"/>
  <c r="AA3412" i="32"/>
  <c r="C3413" i="32"/>
  <c r="AA3413" i="32"/>
  <c r="C3414" i="32"/>
  <c r="AA3414" i="32"/>
  <c r="C3415" i="32"/>
  <c r="AA3415" i="32"/>
  <c r="C3416" i="32"/>
  <c r="AA3416" i="32"/>
  <c r="C3417" i="32"/>
  <c r="AA3417" i="32"/>
  <c r="C3418" i="32"/>
  <c r="AA3418" i="32"/>
  <c r="C3419" i="32"/>
  <c r="AA3419" i="32"/>
  <c r="C3420" i="32"/>
  <c r="AA3420" i="32"/>
  <c r="C3421" i="32"/>
  <c r="AA3421" i="32"/>
  <c r="C3422" i="32"/>
  <c r="AA3422" i="32"/>
  <c r="C3423" i="32"/>
  <c r="AA3423" i="32"/>
  <c r="C3424" i="32"/>
  <c r="AA3424" i="32"/>
  <c r="C3425" i="32"/>
  <c r="AA3425" i="32"/>
  <c r="C3426" i="32"/>
  <c r="AA3426" i="32"/>
  <c r="C3427" i="32"/>
  <c r="AA3427" i="32"/>
  <c r="C3428" i="32"/>
  <c r="AA3428" i="32"/>
  <c r="C3429" i="32"/>
  <c r="AA3429" i="32"/>
  <c r="C3430" i="32"/>
  <c r="AA3430" i="32"/>
  <c r="C3431" i="32"/>
  <c r="AA3431" i="32"/>
  <c r="C3432" i="32"/>
  <c r="AA3432" i="32"/>
  <c r="C3433" i="32"/>
  <c r="AA3433" i="32"/>
  <c r="C3434" i="32"/>
  <c r="AA3434" i="32"/>
  <c r="C3435" i="32"/>
  <c r="AA3435" i="32"/>
  <c r="C3436" i="32"/>
  <c r="AA3436" i="32"/>
  <c r="C3437" i="32"/>
  <c r="AA3437" i="32"/>
  <c r="C3438" i="32"/>
  <c r="AA3438" i="32"/>
  <c r="C3439" i="32"/>
  <c r="AA3439" i="32"/>
  <c r="C3440" i="32"/>
  <c r="AA3440" i="32"/>
  <c r="C3441" i="32"/>
  <c r="AA3441" i="32"/>
  <c r="C3442" i="32"/>
  <c r="AA3442" i="32"/>
  <c r="C3443" i="32"/>
  <c r="AA3443" i="32"/>
  <c r="C3444" i="32"/>
  <c r="AA3444" i="32"/>
  <c r="C3445" i="32"/>
  <c r="AA3445" i="32"/>
  <c r="C3446" i="32"/>
  <c r="AA3446" i="32"/>
  <c r="C3447" i="32"/>
  <c r="AA3447" i="32"/>
  <c r="C3448" i="32"/>
  <c r="AA3448" i="32"/>
  <c r="C3449" i="32"/>
  <c r="AA3449" i="32"/>
  <c r="C3450" i="32"/>
  <c r="AA3450" i="32"/>
  <c r="C3451" i="32"/>
  <c r="AA3451" i="32"/>
  <c r="C3452" i="32"/>
  <c r="AA3452" i="32"/>
  <c r="C3453" i="32"/>
  <c r="AA3453" i="32"/>
  <c r="C3454" i="32"/>
  <c r="AA3454" i="32"/>
  <c r="C3455" i="32"/>
  <c r="AA3455" i="32"/>
  <c r="C3456" i="32"/>
  <c r="AA3456" i="32"/>
  <c r="C3457" i="32"/>
  <c r="AA3457" i="32"/>
  <c r="C3458" i="32"/>
  <c r="AA3458" i="32"/>
  <c r="C3459" i="32"/>
  <c r="AA3459" i="32"/>
  <c r="C3460" i="32"/>
  <c r="AA3460" i="32"/>
  <c r="C3461" i="32"/>
  <c r="AA3461" i="32"/>
  <c r="C3462" i="32"/>
  <c r="AA3462" i="32"/>
  <c r="C3463" i="32"/>
  <c r="AA3463" i="32"/>
  <c r="C3464" i="32"/>
  <c r="AA3464" i="32"/>
  <c r="C3465" i="32"/>
  <c r="AA3465" i="32"/>
  <c r="C3466" i="32"/>
  <c r="AA3466" i="32"/>
  <c r="C3467" i="32"/>
  <c r="AA3467" i="32"/>
  <c r="C3468" i="32"/>
  <c r="AA3468" i="32"/>
  <c r="C3469" i="32"/>
  <c r="AA3469" i="32"/>
  <c r="C3470" i="32"/>
  <c r="AA3470" i="32"/>
  <c r="C3471" i="32"/>
  <c r="AA3471" i="32"/>
  <c r="C3472" i="32"/>
  <c r="AA3472" i="32"/>
  <c r="C3473" i="32"/>
  <c r="AA3473" i="32"/>
  <c r="C3474" i="32"/>
  <c r="AA3474" i="32"/>
  <c r="C3475" i="32"/>
  <c r="AA3475" i="32"/>
  <c r="C3476" i="32"/>
  <c r="AA3476" i="32"/>
  <c r="C3477" i="32"/>
  <c r="AA3477" i="32"/>
  <c r="C3478" i="32"/>
  <c r="AA3478" i="32"/>
  <c r="C3479" i="32"/>
  <c r="AA3479" i="32"/>
  <c r="C3480" i="32"/>
  <c r="AA3480" i="32"/>
  <c r="C3481" i="32"/>
  <c r="AA3481" i="32"/>
  <c r="C3482" i="32"/>
  <c r="AA3482" i="32"/>
  <c r="C3483" i="32"/>
  <c r="AA3483" i="32"/>
  <c r="C3484" i="32"/>
  <c r="AA3484" i="32"/>
  <c r="C3485" i="32"/>
  <c r="AA3485" i="32"/>
  <c r="C3486" i="32"/>
  <c r="AA3486" i="32"/>
  <c r="C3487" i="32"/>
  <c r="AA3487" i="32"/>
  <c r="C3488" i="32"/>
  <c r="AA3488" i="32"/>
  <c r="C3489" i="32"/>
  <c r="AA3489" i="32"/>
  <c r="C3490" i="32"/>
  <c r="AA3490" i="32"/>
  <c r="C3491" i="32"/>
  <c r="AA3491" i="32"/>
  <c r="C3492" i="32"/>
  <c r="AA3492" i="32"/>
  <c r="C3493" i="32"/>
  <c r="AA3493" i="32"/>
  <c r="C3494" i="32"/>
  <c r="AA3494" i="32"/>
  <c r="C3495" i="32"/>
  <c r="AA3495" i="32"/>
  <c r="C3496" i="32"/>
  <c r="AA3496" i="32"/>
  <c r="C3497" i="32"/>
  <c r="AA3497" i="32"/>
  <c r="C3498" i="32"/>
  <c r="AA3498" i="32"/>
  <c r="C3499" i="32"/>
  <c r="AA3499" i="32"/>
  <c r="C3500" i="32"/>
  <c r="AA3500" i="32"/>
  <c r="C3501" i="32"/>
  <c r="AA3501" i="32"/>
  <c r="C3502" i="32"/>
  <c r="AA3502" i="32"/>
  <c r="C3503" i="32"/>
  <c r="AA3503" i="32"/>
  <c r="C3504" i="32"/>
  <c r="AA3504" i="32"/>
  <c r="C3505" i="32"/>
  <c r="AA3505" i="32"/>
  <c r="C3506" i="32"/>
  <c r="AA3506" i="32"/>
  <c r="C3507" i="32"/>
  <c r="AA3507" i="32"/>
  <c r="C3508" i="32"/>
  <c r="AA3508" i="32"/>
  <c r="C3509" i="32"/>
  <c r="AA3509" i="32"/>
  <c r="C3510" i="32"/>
  <c r="AA3510" i="32"/>
  <c r="C3511" i="32"/>
  <c r="AA3511" i="32"/>
  <c r="C3512" i="32"/>
  <c r="AA3512" i="32"/>
  <c r="C3513" i="32"/>
  <c r="AA3513" i="32"/>
  <c r="C3514" i="32"/>
  <c r="AA3514" i="32"/>
  <c r="C3515" i="32"/>
  <c r="AA3515" i="32"/>
  <c r="C3516" i="32"/>
  <c r="AA3516" i="32"/>
  <c r="C3517" i="32"/>
  <c r="AA3517" i="32"/>
  <c r="C3518" i="32"/>
  <c r="AA3518" i="32"/>
  <c r="C3519" i="32"/>
  <c r="AA3519" i="32"/>
  <c r="C3520" i="32"/>
  <c r="AA3520" i="32"/>
  <c r="C3521" i="32"/>
  <c r="AA3521" i="32"/>
  <c r="C3522" i="32"/>
  <c r="AA3522" i="32"/>
  <c r="C3523" i="32"/>
  <c r="AA3523" i="32"/>
  <c r="C3524" i="32"/>
  <c r="AA3524" i="32"/>
  <c r="C3525" i="32"/>
  <c r="AA3525" i="32"/>
  <c r="C3526" i="32"/>
  <c r="AA3526" i="32"/>
  <c r="C3527" i="32"/>
  <c r="AA3527" i="32"/>
  <c r="C3528" i="32"/>
  <c r="AA3528" i="32"/>
  <c r="C3529" i="32"/>
  <c r="AA3529" i="32"/>
  <c r="C3530" i="32"/>
  <c r="AA3530" i="32"/>
  <c r="C3531" i="32"/>
  <c r="AA3531" i="32"/>
  <c r="C3532" i="32"/>
  <c r="AA3532" i="32"/>
  <c r="C3533" i="32"/>
  <c r="AA3533" i="32"/>
  <c r="C3534" i="32"/>
  <c r="AA3534" i="32"/>
  <c r="C3535" i="32"/>
  <c r="AA3535" i="32"/>
  <c r="C3536" i="32"/>
  <c r="AA3536" i="32"/>
  <c r="C3537" i="32"/>
  <c r="AA3537" i="32"/>
  <c r="C3538" i="32"/>
  <c r="AA3538" i="32"/>
  <c r="C3539" i="32"/>
  <c r="AA3539" i="32"/>
  <c r="C3540" i="32"/>
  <c r="AA3540" i="32"/>
  <c r="C3541" i="32"/>
  <c r="AA3541" i="32"/>
  <c r="C3542" i="32"/>
  <c r="AA3542" i="32"/>
  <c r="C3543" i="32"/>
  <c r="AA3543" i="32"/>
  <c r="C3544" i="32"/>
  <c r="AA3544" i="32"/>
  <c r="C3545" i="32"/>
  <c r="AA3545" i="32"/>
  <c r="C3546" i="32"/>
  <c r="AA3546" i="32"/>
  <c r="C3547" i="32"/>
  <c r="AA3547" i="32"/>
  <c r="C3548" i="32"/>
  <c r="AA3548" i="32"/>
  <c r="C3549" i="32"/>
  <c r="AA3549" i="32"/>
  <c r="C3550" i="32"/>
  <c r="AA3550" i="32"/>
  <c r="C3551" i="32"/>
  <c r="AA3551" i="32"/>
  <c r="C3552" i="32"/>
  <c r="AA3552" i="32"/>
  <c r="C3553" i="32"/>
  <c r="AA3553" i="32"/>
  <c r="C3554" i="32"/>
  <c r="AA3554" i="32"/>
  <c r="C3555" i="32"/>
  <c r="AA3555" i="32"/>
  <c r="C3556" i="32"/>
  <c r="AA3556" i="32"/>
  <c r="C3557" i="32"/>
  <c r="AA3557" i="32"/>
  <c r="C3558" i="32"/>
  <c r="AA3558" i="32"/>
  <c r="C3559" i="32"/>
  <c r="AA3559" i="32"/>
  <c r="C3560" i="32"/>
  <c r="AA3560" i="32"/>
  <c r="C3561" i="32"/>
  <c r="AA3561" i="32"/>
  <c r="C3562" i="32"/>
  <c r="AA3562" i="32"/>
  <c r="C3563" i="32"/>
  <c r="AA3563" i="32"/>
  <c r="C3564" i="32"/>
  <c r="AA3564" i="32"/>
  <c r="C3565" i="32"/>
  <c r="AA3565" i="32"/>
  <c r="C3566" i="32"/>
  <c r="AA3566" i="32"/>
  <c r="C3567" i="32"/>
  <c r="AA3567" i="32"/>
  <c r="C3568" i="32"/>
  <c r="AA3568" i="32"/>
  <c r="C3569" i="32"/>
  <c r="AA3569" i="32"/>
  <c r="C3570" i="32"/>
  <c r="AA3570" i="32"/>
  <c r="C3571" i="32"/>
  <c r="AA3571" i="32"/>
  <c r="C3572" i="32"/>
  <c r="AA3572" i="32"/>
  <c r="C3573" i="32"/>
  <c r="AA3573" i="32"/>
  <c r="C3574" i="32"/>
  <c r="AA3574" i="32"/>
  <c r="C3575" i="32"/>
  <c r="AA3575" i="32"/>
  <c r="C3576" i="32"/>
  <c r="AA3576" i="32"/>
  <c r="C3577" i="32"/>
  <c r="AA3577" i="32"/>
  <c r="C3578" i="32"/>
  <c r="AA3578" i="32"/>
  <c r="C3579" i="32"/>
  <c r="AA3579" i="32"/>
  <c r="C3580" i="32"/>
  <c r="AA3580" i="32"/>
  <c r="C3581" i="32"/>
  <c r="AA3581" i="32"/>
  <c r="C3582" i="32"/>
  <c r="AA3582" i="32"/>
  <c r="C3583" i="32"/>
  <c r="AA3583" i="32"/>
  <c r="C3584" i="32"/>
  <c r="AA3584" i="32"/>
  <c r="C3585" i="32"/>
  <c r="AA3585" i="32"/>
  <c r="C3586" i="32"/>
  <c r="AA3586" i="32"/>
  <c r="C3587" i="32"/>
  <c r="AA3587" i="32"/>
  <c r="C3588" i="32"/>
  <c r="AA3588" i="32"/>
  <c r="C3589" i="32"/>
  <c r="AA3589" i="32"/>
  <c r="C3590" i="32"/>
  <c r="AA3590" i="32"/>
  <c r="C3591" i="32"/>
  <c r="AA3591" i="32"/>
  <c r="C3592" i="32"/>
  <c r="AA3592" i="32"/>
  <c r="C3593" i="32"/>
  <c r="AA3593" i="32"/>
  <c r="C3594" i="32"/>
  <c r="AA3594" i="32"/>
  <c r="C3595" i="32"/>
  <c r="AA3595" i="32"/>
  <c r="C3596" i="32"/>
  <c r="AA3596" i="32"/>
  <c r="C3597" i="32"/>
  <c r="AA3597" i="32"/>
  <c r="C3598" i="32"/>
  <c r="AA3598" i="32"/>
  <c r="C3599" i="32"/>
  <c r="AA3599" i="32"/>
  <c r="C3600" i="32"/>
  <c r="AA3600" i="32"/>
  <c r="C3601" i="32"/>
  <c r="AA3601" i="32"/>
  <c r="C3602" i="32"/>
  <c r="AA3602" i="32"/>
  <c r="C3603" i="32"/>
  <c r="AA3603" i="32"/>
  <c r="C3604" i="32"/>
  <c r="AA3604" i="32"/>
  <c r="C3605" i="32"/>
  <c r="AA3605" i="32"/>
  <c r="C3606" i="32"/>
  <c r="AA3606" i="32"/>
  <c r="C3607" i="32"/>
  <c r="AA3607" i="32"/>
  <c r="C3608" i="32"/>
  <c r="AA3608" i="32"/>
  <c r="C3609" i="32"/>
  <c r="AA3609" i="32"/>
  <c r="C3610" i="32"/>
  <c r="AA3610" i="32"/>
  <c r="C3611" i="32"/>
  <c r="AA3611" i="32"/>
  <c r="C3612" i="32"/>
  <c r="AA3612" i="32"/>
  <c r="C3613" i="32"/>
  <c r="AA3613" i="32"/>
  <c r="C3614" i="32"/>
  <c r="AA3614" i="32"/>
  <c r="C3615" i="32"/>
  <c r="AA3615" i="32"/>
  <c r="C3616" i="32"/>
  <c r="AA3616" i="32"/>
  <c r="C3617" i="32"/>
  <c r="AA3617" i="32"/>
  <c r="C3618" i="32"/>
  <c r="AA3618" i="32"/>
  <c r="C3619" i="32"/>
  <c r="AA3619" i="32"/>
  <c r="C3620" i="32"/>
  <c r="AA3620" i="32"/>
  <c r="C3621" i="32"/>
  <c r="AA3621" i="32"/>
  <c r="C3622" i="32"/>
  <c r="AA3622" i="32"/>
  <c r="C3623" i="32"/>
  <c r="AA3623" i="32"/>
  <c r="C3624" i="32"/>
  <c r="AA3624" i="32"/>
  <c r="C3625" i="32"/>
  <c r="AA3625" i="32"/>
  <c r="C3626" i="32"/>
  <c r="AA3626" i="32"/>
  <c r="C3627" i="32"/>
  <c r="AA3627" i="32"/>
  <c r="C3628" i="32"/>
  <c r="AA3628" i="32"/>
  <c r="C3629" i="32"/>
  <c r="AA3629" i="32"/>
  <c r="C3630" i="32"/>
  <c r="AA3630" i="32"/>
  <c r="C3631" i="32"/>
  <c r="AA3631" i="32"/>
  <c r="C3632" i="32"/>
  <c r="AA3632" i="32"/>
  <c r="C3633" i="32"/>
  <c r="AA3633" i="32"/>
  <c r="C3634" i="32"/>
  <c r="AA3634" i="32"/>
  <c r="C3635" i="32"/>
  <c r="AA3635" i="32"/>
  <c r="C3636" i="32"/>
  <c r="AA3636" i="32"/>
  <c r="C3637" i="32"/>
  <c r="AA3637" i="32"/>
  <c r="C3638" i="32"/>
  <c r="AA3638" i="32"/>
  <c r="C3639" i="32"/>
  <c r="AA3639" i="32"/>
  <c r="C3640" i="32"/>
  <c r="AA3640" i="32"/>
  <c r="C3641" i="32"/>
  <c r="AA3641" i="32"/>
  <c r="C3642" i="32"/>
  <c r="AA3642" i="32"/>
  <c r="C3643" i="32"/>
  <c r="AA3643" i="32"/>
  <c r="C3644" i="32"/>
  <c r="AA3644" i="32"/>
  <c r="C3645" i="32"/>
  <c r="AA3645" i="32"/>
  <c r="C3646" i="32"/>
  <c r="AA3646" i="32"/>
  <c r="C3647" i="32"/>
  <c r="AA3647" i="32"/>
  <c r="C3648" i="32"/>
  <c r="AA3648" i="32"/>
  <c r="C3649" i="32"/>
  <c r="AA3649" i="32"/>
  <c r="C3650" i="32"/>
  <c r="AA3650" i="32"/>
  <c r="C3651" i="32"/>
  <c r="AA3651" i="32"/>
  <c r="C3652" i="32"/>
  <c r="AA3652" i="32"/>
  <c r="C3653" i="32"/>
  <c r="AA3653" i="32"/>
  <c r="C3654" i="32"/>
  <c r="AA3654" i="32"/>
  <c r="C3655" i="32"/>
  <c r="AA3655" i="32"/>
  <c r="C3656" i="32"/>
  <c r="AA3656" i="32"/>
  <c r="C3657" i="32"/>
  <c r="AA3657" i="32"/>
  <c r="C3658" i="32"/>
  <c r="AA3658" i="32"/>
  <c r="C3659" i="32"/>
  <c r="AA3659" i="32"/>
  <c r="C3660" i="32"/>
  <c r="AA3660" i="32"/>
  <c r="C3661" i="32"/>
  <c r="AA3661" i="32"/>
  <c r="C3662" i="32"/>
  <c r="AA3662" i="32"/>
  <c r="C3663" i="32"/>
  <c r="AA3663" i="32"/>
  <c r="C3664" i="32"/>
  <c r="AA3664" i="32"/>
  <c r="C3665" i="32"/>
  <c r="AA3665" i="32"/>
  <c r="C3666" i="32"/>
  <c r="AA3666" i="32"/>
  <c r="C3667" i="32"/>
  <c r="AA3667" i="32"/>
  <c r="C3668" i="32"/>
  <c r="AA3668" i="32"/>
  <c r="C3669" i="32"/>
  <c r="AA3669" i="32"/>
  <c r="C3670" i="32"/>
  <c r="AA3670" i="32"/>
  <c r="C3671" i="32"/>
  <c r="AA3671" i="32"/>
  <c r="C3672" i="32"/>
  <c r="AA3672" i="32"/>
  <c r="C3673" i="32"/>
  <c r="AA3673" i="32"/>
  <c r="C3674" i="32"/>
  <c r="AA3674" i="32"/>
  <c r="C3675" i="32"/>
  <c r="AA3675" i="32"/>
  <c r="C3676" i="32"/>
  <c r="AA3676" i="32"/>
  <c r="C3677" i="32"/>
  <c r="AA3677" i="32"/>
  <c r="C3678" i="32"/>
  <c r="AA3678" i="32"/>
  <c r="C3679" i="32"/>
  <c r="AA3679" i="32"/>
  <c r="C3680" i="32"/>
  <c r="AA3680" i="32"/>
  <c r="C3681" i="32"/>
  <c r="AA3681" i="32"/>
  <c r="C3682" i="32"/>
  <c r="AA3682" i="32"/>
  <c r="C3683" i="32"/>
  <c r="AA3683" i="32"/>
  <c r="C3684" i="32"/>
  <c r="AA3684" i="32"/>
  <c r="C3685" i="32"/>
  <c r="AA3685" i="32"/>
  <c r="C3686" i="32"/>
  <c r="AA3686" i="32"/>
  <c r="C3687" i="32"/>
  <c r="AA3687" i="32"/>
  <c r="C3688" i="32"/>
  <c r="AA3688" i="32"/>
  <c r="C3689" i="32"/>
  <c r="AA3689" i="32"/>
  <c r="C3690" i="32"/>
  <c r="AA3690" i="32"/>
  <c r="C3691" i="32"/>
  <c r="AA3691" i="32"/>
  <c r="C3692" i="32"/>
  <c r="AA3692" i="32"/>
  <c r="C3693" i="32"/>
  <c r="AA3693" i="32"/>
  <c r="C3694" i="32"/>
  <c r="AA3694" i="32"/>
  <c r="C3695" i="32"/>
  <c r="AA3695" i="32"/>
  <c r="C3696" i="32"/>
  <c r="AA3696" i="32"/>
  <c r="C3697" i="32"/>
  <c r="AA3697" i="32"/>
  <c r="C3698" i="32"/>
  <c r="AA3698" i="32"/>
  <c r="C3699" i="32"/>
  <c r="AA3699" i="32"/>
  <c r="C3700" i="32"/>
  <c r="AA3700" i="32"/>
  <c r="C3701" i="32"/>
  <c r="AA3701" i="32"/>
  <c r="C3702" i="32"/>
  <c r="AA3702" i="32"/>
  <c r="C3703" i="32"/>
  <c r="AA3703" i="32"/>
  <c r="C3704" i="32"/>
  <c r="AA3704" i="32"/>
  <c r="C3705" i="32"/>
  <c r="AA3705" i="32"/>
  <c r="C3706" i="32"/>
  <c r="AA3706" i="32"/>
  <c r="C3707" i="32"/>
  <c r="AA3707" i="32"/>
  <c r="C3708" i="32"/>
  <c r="AA3708" i="32"/>
  <c r="C3709" i="32"/>
  <c r="AA3709" i="32"/>
  <c r="C3710" i="32"/>
  <c r="AA3710" i="32"/>
  <c r="C3711" i="32"/>
  <c r="AA3711" i="32"/>
  <c r="C3712" i="32"/>
  <c r="AA3712" i="32"/>
  <c r="C3713" i="32"/>
  <c r="AA3713" i="32"/>
  <c r="C3714" i="32"/>
  <c r="AA3714" i="32"/>
  <c r="C3715" i="32"/>
  <c r="AA3715" i="32"/>
  <c r="C3716" i="32"/>
  <c r="AA3716" i="32"/>
  <c r="C3717" i="32"/>
  <c r="AA3717" i="32"/>
  <c r="C3718" i="32"/>
  <c r="AA3718" i="32"/>
  <c r="C3719" i="32"/>
  <c r="AA3719" i="32"/>
  <c r="C3720" i="32"/>
  <c r="AA3720" i="32"/>
  <c r="C3721" i="32"/>
  <c r="AA3721" i="32"/>
  <c r="C3722" i="32"/>
  <c r="AA3722" i="32"/>
  <c r="C3723" i="32"/>
  <c r="AA3723" i="32"/>
  <c r="C3724" i="32"/>
  <c r="AA3724" i="32"/>
  <c r="C3725" i="32"/>
  <c r="AA3725" i="32"/>
  <c r="C3726" i="32"/>
  <c r="AA3726" i="32"/>
  <c r="C3727" i="32"/>
  <c r="AA3727" i="32"/>
  <c r="C3728" i="32"/>
  <c r="AA3728" i="32"/>
  <c r="C3729" i="32"/>
  <c r="AA3729" i="32"/>
  <c r="C3730" i="32"/>
  <c r="AA3730" i="32"/>
  <c r="C3731" i="32"/>
  <c r="AA3731" i="32"/>
  <c r="C3732" i="32"/>
  <c r="AA3732" i="32"/>
  <c r="C3733" i="32"/>
  <c r="AA3733" i="32"/>
  <c r="C3734" i="32"/>
  <c r="AA3734" i="32"/>
  <c r="C3735" i="32"/>
  <c r="AA3735" i="32"/>
  <c r="C3736" i="32"/>
  <c r="AA3736" i="32"/>
  <c r="C3737" i="32"/>
  <c r="AA3737" i="32"/>
  <c r="C3738" i="32"/>
  <c r="AA3738" i="32"/>
  <c r="C3739" i="32"/>
  <c r="AA3739" i="32"/>
  <c r="C3740" i="32"/>
  <c r="AA3740" i="32"/>
  <c r="C3741" i="32"/>
  <c r="AA3741" i="32"/>
  <c r="C3742" i="32"/>
  <c r="AA3742" i="32"/>
  <c r="C3743" i="32"/>
  <c r="AA3743" i="32"/>
  <c r="C3744" i="32"/>
  <c r="AA3744" i="32"/>
  <c r="C3745" i="32"/>
  <c r="AA3745" i="32"/>
  <c r="C3746" i="32"/>
  <c r="AA3746" i="32"/>
  <c r="C3747" i="32"/>
  <c r="AA3747" i="32"/>
  <c r="C3748" i="32"/>
  <c r="AA3748" i="32"/>
  <c r="C3749" i="32"/>
  <c r="AA3749" i="32"/>
  <c r="C3750" i="32"/>
  <c r="AA3750" i="32"/>
  <c r="C3751" i="32"/>
  <c r="AA3751" i="32"/>
  <c r="C3752" i="32"/>
  <c r="AA3752" i="32"/>
  <c r="C3753" i="32"/>
  <c r="AA3753" i="32"/>
  <c r="C3754" i="32"/>
  <c r="AA3754" i="32"/>
  <c r="C3755" i="32"/>
  <c r="AA3755" i="32"/>
  <c r="C3756" i="32"/>
  <c r="AA3756" i="32"/>
  <c r="C3757" i="32"/>
  <c r="AA3757" i="32"/>
  <c r="C3758" i="32"/>
  <c r="AA3758" i="32"/>
  <c r="C3759" i="32"/>
  <c r="AA3759" i="32"/>
  <c r="C3760" i="32"/>
  <c r="AA3760" i="32"/>
  <c r="C3761" i="32"/>
  <c r="AA3761" i="32"/>
  <c r="C3762" i="32"/>
  <c r="AA3762" i="32"/>
  <c r="C3763" i="32"/>
  <c r="AA3763" i="32"/>
  <c r="C3764" i="32"/>
  <c r="AA3764" i="32"/>
  <c r="C3765" i="32"/>
  <c r="AA3765" i="32"/>
  <c r="C3766" i="32"/>
  <c r="AA3766" i="32"/>
  <c r="C3767" i="32"/>
  <c r="AA3767" i="32"/>
  <c r="C3768" i="32"/>
  <c r="AA3768" i="32"/>
  <c r="C3769" i="32"/>
  <c r="AA3769" i="32"/>
  <c r="C3770" i="32"/>
  <c r="AA3770" i="32"/>
  <c r="C3771" i="32"/>
  <c r="AA3771" i="32"/>
  <c r="C3772" i="32"/>
  <c r="AA3772" i="32"/>
  <c r="C3773" i="32"/>
  <c r="AA3773" i="32"/>
  <c r="C3774" i="32"/>
  <c r="AA3774" i="32"/>
  <c r="C3775" i="32"/>
  <c r="AA3775" i="32"/>
  <c r="C3776" i="32"/>
  <c r="AA3776" i="32"/>
  <c r="C3777" i="32"/>
  <c r="AA3777" i="32"/>
  <c r="C3778" i="32"/>
  <c r="AA3778" i="32"/>
  <c r="C3779" i="32"/>
  <c r="AA3779" i="32"/>
  <c r="C3780" i="32"/>
  <c r="AA3780" i="32"/>
  <c r="C3781" i="32"/>
  <c r="AA3781" i="32"/>
  <c r="C3782" i="32"/>
  <c r="AA3782" i="32"/>
  <c r="C3783" i="32"/>
  <c r="AA3783" i="32"/>
  <c r="C3784" i="32"/>
  <c r="AA3784" i="32"/>
  <c r="C3785" i="32"/>
  <c r="AA3785" i="32"/>
  <c r="C3786" i="32"/>
  <c r="AA3786" i="32"/>
  <c r="C3787" i="32"/>
  <c r="AA3787" i="32"/>
  <c r="C3788" i="32"/>
  <c r="AA3788" i="32"/>
  <c r="C3789" i="32"/>
  <c r="AA3789" i="32"/>
  <c r="C3790" i="32"/>
  <c r="AA3790" i="32"/>
  <c r="C3791" i="32"/>
  <c r="AA3791" i="32"/>
  <c r="C3792" i="32"/>
  <c r="AA3792" i="32"/>
  <c r="C3793" i="32"/>
  <c r="AA3793" i="32"/>
  <c r="C3794" i="32"/>
  <c r="AA3794" i="32"/>
  <c r="C3795" i="32"/>
  <c r="AA3795" i="32"/>
  <c r="C3796" i="32"/>
  <c r="AA3796" i="32"/>
  <c r="C3797" i="32"/>
  <c r="AA3797" i="32"/>
  <c r="C3798" i="32"/>
  <c r="AA3798" i="32"/>
  <c r="C3799" i="32"/>
  <c r="AA3799" i="32"/>
  <c r="C3800" i="32"/>
  <c r="AA3800" i="32"/>
  <c r="C3801" i="32"/>
  <c r="AA3801" i="32"/>
  <c r="C3802" i="32"/>
  <c r="AA3802" i="32"/>
  <c r="C3803" i="32"/>
  <c r="AA3803" i="32"/>
  <c r="C3804" i="32"/>
  <c r="AA3804" i="32"/>
  <c r="C3805" i="32"/>
  <c r="AA3805" i="32"/>
  <c r="C3806" i="32"/>
  <c r="AA3806" i="32"/>
  <c r="C3807" i="32"/>
  <c r="AA3807" i="32"/>
  <c r="C3808" i="32"/>
  <c r="AA3808" i="32"/>
  <c r="C3809" i="32"/>
  <c r="AA3809" i="32"/>
  <c r="C3810" i="32"/>
  <c r="AA3810" i="32"/>
  <c r="C3811" i="32"/>
  <c r="AA3811" i="32"/>
  <c r="C3812" i="32"/>
  <c r="AA3812" i="32"/>
  <c r="C3813" i="32"/>
  <c r="AA3813" i="32"/>
  <c r="C3814" i="32"/>
  <c r="AA3814" i="32"/>
  <c r="C3815" i="32"/>
  <c r="AA3815" i="32"/>
  <c r="C3816" i="32"/>
  <c r="AA3816" i="32"/>
  <c r="C3817" i="32"/>
  <c r="AA3817" i="32"/>
  <c r="C3818" i="32"/>
  <c r="AA3818" i="32"/>
  <c r="C3819" i="32"/>
  <c r="AA3819" i="32"/>
  <c r="C3820" i="32"/>
  <c r="AA3820" i="32"/>
  <c r="C3821" i="32"/>
  <c r="AA3821" i="32"/>
  <c r="C3822" i="32"/>
  <c r="AA3822" i="32"/>
  <c r="C3823" i="32"/>
  <c r="AA3823" i="32"/>
  <c r="C3824" i="32"/>
  <c r="AA3824" i="32"/>
  <c r="C3825" i="32"/>
  <c r="AA3825" i="32"/>
  <c r="C3826" i="32"/>
  <c r="AA3826" i="32"/>
  <c r="C3827" i="32"/>
  <c r="AA3827" i="32"/>
  <c r="C3828" i="32"/>
  <c r="AA3828" i="32"/>
  <c r="C3829" i="32"/>
  <c r="AA3829" i="32"/>
  <c r="C3830" i="32"/>
  <c r="AA3830" i="32"/>
  <c r="C3831" i="32"/>
  <c r="AA3831" i="32"/>
  <c r="C3832" i="32"/>
  <c r="AA3832" i="32"/>
  <c r="C3833" i="32"/>
  <c r="AA3833" i="32"/>
  <c r="C3834" i="32"/>
  <c r="AA3834" i="32"/>
  <c r="C3835" i="32"/>
  <c r="AA3835" i="32"/>
  <c r="C3836" i="32"/>
  <c r="AA3836" i="32"/>
  <c r="C3837" i="32"/>
  <c r="AA3837" i="32"/>
  <c r="C3838" i="32"/>
  <c r="AA3838" i="32"/>
  <c r="C3839" i="32"/>
  <c r="AA3839" i="32"/>
  <c r="C3840" i="32"/>
  <c r="AA3840" i="32"/>
  <c r="C3841" i="32"/>
  <c r="AA3841" i="32"/>
  <c r="C3842" i="32"/>
  <c r="AA3842" i="32"/>
  <c r="C3843" i="32"/>
  <c r="AA3843" i="32"/>
  <c r="C3844" i="32"/>
  <c r="AA3844" i="32"/>
  <c r="C3845" i="32"/>
  <c r="AA3845" i="32"/>
  <c r="C3846" i="32"/>
  <c r="AA3846" i="32"/>
  <c r="C3847" i="32"/>
  <c r="AA3847" i="32"/>
  <c r="C3848" i="32"/>
  <c r="AA3848" i="32"/>
  <c r="C3849" i="32"/>
  <c r="AA3849" i="32"/>
  <c r="C3850" i="32"/>
  <c r="AA3850" i="32"/>
  <c r="C3851" i="32"/>
  <c r="AA3851" i="32"/>
  <c r="C3852" i="32"/>
  <c r="AA3852" i="32"/>
  <c r="C3853" i="32"/>
  <c r="AA3853" i="32"/>
  <c r="C3854" i="32"/>
  <c r="AA3854" i="32"/>
  <c r="C3855" i="32"/>
  <c r="AA3855" i="32"/>
  <c r="C3856" i="32"/>
  <c r="AA3856" i="32"/>
  <c r="C3857" i="32"/>
  <c r="AA3857" i="32"/>
  <c r="C3858" i="32"/>
  <c r="AA3858" i="32"/>
  <c r="C3859" i="32"/>
  <c r="AA3859" i="32"/>
  <c r="C3860" i="32"/>
  <c r="AA3860" i="32"/>
  <c r="C3861" i="32"/>
  <c r="AA3861" i="32"/>
  <c r="C3862" i="32"/>
  <c r="AA3862" i="32"/>
  <c r="C3863" i="32"/>
  <c r="AA3863" i="32"/>
  <c r="C3864" i="32"/>
  <c r="AA3864" i="32"/>
  <c r="C3865" i="32"/>
  <c r="AA3865" i="32"/>
  <c r="C3866" i="32"/>
  <c r="AA3866" i="32"/>
  <c r="C3867" i="32"/>
  <c r="AA3867" i="32"/>
  <c r="C3868" i="32"/>
  <c r="AA3868" i="32"/>
  <c r="C3869" i="32"/>
  <c r="AA3869" i="32"/>
  <c r="C3870" i="32"/>
  <c r="AA3870" i="32"/>
  <c r="C3871" i="32"/>
  <c r="AA3871" i="32"/>
  <c r="C3872" i="32"/>
  <c r="AA3872" i="32"/>
  <c r="C3873" i="32"/>
  <c r="AA3873" i="32"/>
  <c r="C3874" i="32"/>
  <c r="AA3874" i="32"/>
  <c r="C3875" i="32"/>
  <c r="AA3875" i="32"/>
  <c r="C3876" i="32"/>
  <c r="AA3876" i="32"/>
  <c r="C3877" i="32"/>
  <c r="AA3877" i="32"/>
  <c r="C3878" i="32"/>
  <c r="AA3878" i="32"/>
  <c r="C3879" i="32"/>
  <c r="AA3879" i="32"/>
  <c r="C3880" i="32"/>
  <c r="AA3880" i="32"/>
  <c r="C3881" i="32"/>
  <c r="AA3881" i="32"/>
  <c r="C3882" i="32"/>
  <c r="AA3882" i="32"/>
  <c r="C3883" i="32"/>
  <c r="AA3883" i="32"/>
  <c r="C3884" i="32"/>
  <c r="AA3884" i="32"/>
  <c r="C3885" i="32"/>
  <c r="AA3885" i="32"/>
  <c r="C3886" i="32"/>
  <c r="AA3886" i="32"/>
  <c r="C3887" i="32"/>
  <c r="AA3887" i="32"/>
  <c r="C3888" i="32"/>
  <c r="AA3888" i="32"/>
  <c r="C3889" i="32"/>
  <c r="AA3889" i="32"/>
  <c r="C3890" i="32"/>
  <c r="AA3890" i="32"/>
  <c r="C3891" i="32"/>
  <c r="AA3891" i="32"/>
  <c r="C3892" i="32"/>
  <c r="AA3892" i="32"/>
  <c r="C3893" i="32"/>
  <c r="AA3893" i="32"/>
  <c r="C3894" i="32"/>
  <c r="AA3894" i="32"/>
  <c r="C3895" i="32"/>
  <c r="AA3895" i="32"/>
  <c r="C3896" i="32"/>
  <c r="AA3896" i="32"/>
  <c r="C3897" i="32"/>
  <c r="AA3897" i="32"/>
  <c r="C3898" i="32"/>
  <c r="AA3898" i="32"/>
  <c r="C3899" i="32"/>
  <c r="AA3899" i="32"/>
  <c r="C3900" i="32"/>
  <c r="AA3900" i="32"/>
  <c r="C3901" i="32"/>
  <c r="AA3901" i="32"/>
  <c r="C3902" i="32"/>
  <c r="AA3902" i="32"/>
  <c r="C3903" i="32"/>
  <c r="AA3903" i="32"/>
  <c r="C3904" i="32"/>
  <c r="AA3904" i="32"/>
  <c r="C3905" i="32"/>
  <c r="AA3905" i="32"/>
  <c r="C3906" i="32"/>
  <c r="AA3906" i="32"/>
  <c r="C3907" i="32"/>
  <c r="AA3907" i="32"/>
  <c r="C3908" i="32"/>
  <c r="AA3908" i="32"/>
  <c r="C3909" i="32"/>
  <c r="AA3909" i="32"/>
  <c r="C3910" i="32"/>
  <c r="AA3910" i="32"/>
  <c r="C3911" i="32"/>
  <c r="AA3911" i="32"/>
  <c r="C3912" i="32"/>
  <c r="AA3912" i="32"/>
  <c r="C3913" i="32"/>
  <c r="AA3913" i="32"/>
  <c r="C3914" i="32"/>
  <c r="AA3914" i="32"/>
  <c r="C3915" i="32"/>
  <c r="AA3915" i="32"/>
  <c r="C3916" i="32"/>
  <c r="AA3916" i="32"/>
  <c r="C3917" i="32"/>
  <c r="AA3917" i="32"/>
  <c r="C3918" i="32"/>
  <c r="AA3918" i="32"/>
  <c r="C3919" i="32"/>
  <c r="AA3919" i="32"/>
  <c r="C3920" i="32"/>
  <c r="AA3920" i="32"/>
  <c r="C3921" i="32"/>
  <c r="AA3921" i="32"/>
  <c r="C3922" i="32"/>
  <c r="AA3922" i="32"/>
  <c r="C3923" i="32"/>
  <c r="AA3923" i="32"/>
  <c r="C3924" i="32"/>
  <c r="AA3924" i="32"/>
  <c r="C3925" i="32"/>
  <c r="AA3925" i="32"/>
  <c r="C3926" i="32"/>
  <c r="AA3926" i="32"/>
  <c r="C3927" i="32"/>
  <c r="AA3927" i="32"/>
  <c r="C3928" i="32"/>
  <c r="AA3928" i="32"/>
  <c r="C3929" i="32"/>
  <c r="AA3929" i="32"/>
  <c r="C3930" i="32"/>
  <c r="AA3930" i="32"/>
  <c r="C3931" i="32"/>
  <c r="AA3931" i="32"/>
  <c r="C3932" i="32"/>
  <c r="AA3932" i="32"/>
  <c r="C3933" i="32"/>
  <c r="AA3933" i="32"/>
  <c r="C3934" i="32"/>
  <c r="AA3934" i="32"/>
  <c r="C3935" i="32"/>
  <c r="AA3935" i="32"/>
  <c r="C3936" i="32"/>
  <c r="AA3936" i="32"/>
  <c r="C3937" i="32"/>
  <c r="AA3937" i="32"/>
  <c r="C3938" i="32"/>
  <c r="AA3938" i="32"/>
  <c r="C3939" i="32"/>
  <c r="AA3939" i="32"/>
  <c r="C3940" i="32"/>
  <c r="AA3940" i="32"/>
  <c r="C3941" i="32"/>
  <c r="AA3941" i="32"/>
  <c r="C3942" i="32"/>
  <c r="AA3942" i="32"/>
  <c r="C3943" i="32"/>
  <c r="AA3943" i="32"/>
  <c r="C3944" i="32"/>
  <c r="AA3944" i="32"/>
  <c r="C3945" i="32"/>
  <c r="AA3945" i="32"/>
  <c r="C3946" i="32"/>
  <c r="AA3946" i="32"/>
  <c r="C3947" i="32"/>
  <c r="AA3947" i="32"/>
  <c r="C3948" i="32"/>
  <c r="AA3948" i="32"/>
  <c r="C3949" i="32"/>
  <c r="AA3949" i="32"/>
  <c r="C3950" i="32"/>
  <c r="AA3950" i="32"/>
  <c r="C3951" i="32"/>
  <c r="AA3951" i="32"/>
  <c r="C3952" i="32"/>
  <c r="AA3952" i="32"/>
  <c r="C3953" i="32"/>
  <c r="AA3953" i="32"/>
  <c r="C3954" i="32"/>
  <c r="AA3954" i="32"/>
  <c r="C3955" i="32"/>
  <c r="AA3955" i="32"/>
  <c r="C3956" i="32"/>
  <c r="AA3956" i="32"/>
  <c r="C3957" i="32"/>
  <c r="AA3957" i="32"/>
  <c r="C3958" i="32"/>
  <c r="AA3958" i="32"/>
  <c r="C3959" i="32"/>
  <c r="AA3959" i="32"/>
  <c r="C3960" i="32"/>
  <c r="AA3960" i="32"/>
  <c r="C3961" i="32"/>
  <c r="AA3961" i="32"/>
  <c r="C3962" i="32"/>
  <c r="AA3962" i="32"/>
  <c r="C3963" i="32"/>
  <c r="AA3963" i="32"/>
  <c r="C3964" i="32"/>
  <c r="AA3964" i="32"/>
  <c r="C3965" i="32"/>
  <c r="AA3965" i="32"/>
  <c r="C3966" i="32"/>
  <c r="AA3966" i="32"/>
  <c r="C3967" i="32"/>
  <c r="AA3967" i="32"/>
  <c r="C3968" i="32"/>
  <c r="AA3968" i="32"/>
  <c r="C3969" i="32"/>
  <c r="AA3969" i="32"/>
  <c r="C3970" i="32"/>
  <c r="AA3970" i="32"/>
  <c r="C3971" i="32"/>
  <c r="AA3971" i="32"/>
  <c r="C3972" i="32"/>
  <c r="AA3972" i="32"/>
  <c r="C3973" i="32"/>
  <c r="AA3973" i="32"/>
  <c r="C3974" i="32"/>
  <c r="AA3974" i="32"/>
  <c r="C3975" i="32"/>
  <c r="AA3975" i="32"/>
  <c r="C3976" i="32"/>
  <c r="AA3976" i="32"/>
  <c r="C3977" i="32"/>
  <c r="AA3977" i="32"/>
  <c r="C3978" i="32"/>
  <c r="AA3978" i="32"/>
  <c r="C3979" i="32"/>
  <c r="AA3979" i="32"/>
  <c r="C3980" i="32"/>
  <c r="AA3980" i="32"/>
  <c r="C3981" i="32"/>
  <c r="AA3981" i="32"/>
  <c r="C3982" i="32"/>
  <c r="AA3982" i="32"/>
  <c r="C3983" i="32"/>
  <c r="AA3983" i="32"/>
  <c r="C3984" i="32"/>
  <c r="AA3984" i="32"/>
  <c r="C3985" i="32"/>
  <c r="AA3985" i="32"/>
  <c r="C3986" i="32"/>
  <c r="AA3986" i="32"/>
  <c r="C3987" i="32"/>
  <c r="AA3987" i="32"/>
  <c r="C3988" i="32"/>
  <c r="AA3988" i="32"/>
  <c r="C3989" i="32"/>
  <c r="AA3989" i="32"/>
  <c r="C3990" i="32"/>
  <c r="AA3990" i="32"/>
  <c r="C3991" i="32"/>
  <c r="AA3991" i="32"/>
  <c r="C3992" i="32"/>
  <c r="AA3992" i="32"/>
  <c r="C3993" i="32"/>
  <c r="AA3993" i="32"/>
  <c r="C3994" i="32"/>
  <c r="AA3994" i="32"/>
  <c r="C3995" i="32"/>
  <c r="AA3995" i="32"/>
  <c r="C3996" i="32"/>
  <c r="AA3996" i="32"/>
  <c r="C3997" i="32"/>
  <c r="AA3997" i="32"/>
  <c r="C3998" i="32"/>
  <c r="AA3998" i="32"/>
  <c r="C3999" i="32"/>
  <c r="AA3999" i="32"/>
  <c r="C4000" i="32"/>
  <c r="AA4000" i="32"/>
  <c r="C4001" i="32"/>
  <c r="AA4001" i="32"/>
  <c r="C4002" i="32"/>
  <c r="AA4002" i="32"/>
  <c r="C4003" i="32"/>
  <c r="AA4003" i="32"/>
  <c r="C4004" i="32"/>
  <c r="AA4004" i="32"/>
  <c r="C4005" i="32"/>
  <c r="AA4005" i="32"/>
  <c r="C4006" i="32"/>
  <c r="AA4006" i="32"/>
  <c r="C4007" i="32"/>
  <c r="AA4007" i="32"/>
  <c r="C4008" i="32"/>
  <c r="AA4008" i="32"/>
  <c r="C4009" i="32"/>
  <c r="AA4009" i="32"/>
  <c r="C4010" i="32"/>
  <c r="AA4010" i="32"/>
  <c r="C4011" i="32"/>
  <c r="AA4011" i="32"/>
  <c r="C4012" i="32"/>
  <c r="AA4012" i="32"/>
  <c r="C4013" i="32"/>
  <c r="AA4013" i="32"/>
  <c r="C4014" i="32"/>
  <c r="AA4014" i="32"/>
  <c r="C4015" i="32"/>
  <c r="AA4015" i="32"/>
  <c r="C4016" i="32"/>
  <c r="AA4016" i="32"/>
  <c r="C4017" i="32"/>
  <c r="AA4017" i="32"/>
  <c r="C4018" i="32"/>
  <c r="AA4018" i="32"/>
  <c r="C4019" i="32"/>
  <c r="AA4019" i="32"/>
  <c r="C4020" i="32"/>
  <c r="AA4020" i="32"/>
  <c r="C4021" i="32"/>
  <c r="AA4021" i="32"/>
  <c r="C4022" i="32"/>
  <c r="AA4022" i="32"/>
  <c r="C4023" i="32"/>
  <c r="AA4023" i="32"/>
  <c r="C4024" i="32"/>
  <c r="AA4024" i="32"/>
  <c r="C4025" i="32"/>
  <c r="AA4025" i="32"/>
  <c r="C4026" i="32"/>
  <c r="AA4026" i="32"/>
  <c r="C4027" i="32"/>
  <c r="AA4027" i="32"/>
  <c r="C4028" i="32"/>
  <c r="AA4028" i="32"/>
  <c r="C4029" i="32"/>
  <c r="AA4029" i="32"/>
  <c r="C4030" i="32"/>
  <c r="AA4030" i="32"/>
  <c r="C4031" i="32"/>
  <c r="AA4031" i="32"/>
  <c r="C4032" i="32"/>
  <c r="AA4032" i="32"/>
  <c r="C4033" i="32"/>
  <c r="AA4033" i="32"/>
  <c r="C4034" i="32"/>
  <c r="AA4034" i="32"/>
  <c r="C4035" i="32"/>
  <c r="AA4035" i="32"/>
  <c r="C4036" i="32"/>
  <c r="AA4036" i="32"/>
  <c r="C4037" i="32"/>
  <c r="AA4037" i="32"/>
  <c r="C4038" i="32"/>
  <c r="AA4038" i="32"/>
  <c r="C4039" i="32"/>
  <c r="AA4039" i="32"/>
  <c r="C4040" i="32"/>
  <c r="AA4040" i="32"/>
  <c r="C4041" i="32"/>
  <c r="AA4041" i="32"/>
  <c r="C4042" i="32"/>
  <c r="AA4042" i="32"/>
  <c r="C4043" i="32"/>
  <c r="AA4043" i="32"/>
  <c r="C4044" i="32"/>
  <c r="AA4044" i="32"/>
  <c r="C4045" i="32"/>
  <c r="AA4045" i="32"/>
  <c r="C4046" i="32"/>
  <c r="AA4046" i="32"/>
  <c r="C4047" i="32"/>
  <c r="AA4047" i="32"/>
  <c r="C4048" i="32"/>
  <c r="AA4048" i="32"/>
  <c r="C4049" i="32"/>
  <c r="AA4049" i="32"/>
  <c r="C4050" i="32"/>
  <c r="AA4050" i="32"/>
  <c r="C4051" i="32"/>
  <c r="AA4051" i="32"/>
  <c r="C4052" i="32"/>
  <c r="AA4052" i="32"/>
  <c r="C4053" i="32"/>
  <c r="AA4053" i="32"/>
  <c r="C4054" i="32"/>
  <c r="AA4054" i="32"/>
  <c r="C4055" i="32"/>
  <c r="AA4055" i="32"/>
  <c r="C4056" i="32"/>
  <c r="AA4056" i="32"/>
  <c r="C4057" i="32"/>
  <c r="AA4057" i="32"/>
  <c r="C4058" i="32"/>
  <c r="AA4058" i="32"/>
  <c r="C4059" i="32"/>
  <c r="AA4059" i="32"/>
  <c r="C4060" i="32"/>
  <c r="AA4060" i="32"/>
  <c r="C4061" i="32"/>
  <c r="AA4061" i="32"/>
  <c r="C4062" i="32"/>
  <c r="AA4062" i="32"/>
  <c r="C4063" i="32"/>
  <c r="AA4063" i="32"/>
  <c r="C4064" i="32"/>
  <c r="AA4064" i="32"/>
  <c r="C4065" i="32"/>
  <c r="AA4065" i="32"/>
  <c r="C4066" i="32"/>
  <c r="AA4066" i="32"/>
  <c r="C4067" i="32"/>
  <c r="AA4067" i="32"/>
  <c r="C4068" i="32"/>
  <c r="AA4068" i="32"/>
  <c r="C4069" i="32"/>
  <c r="AA4069" i="32"/>
  <c r="C4070" i="32"/>
  <c r="AA4070" i="32"/>
  <c r="C4071" i="32"/>
  <c r="AA4071" i="32"/>
  <c r="C4072" i="32"/>
  <c r="AA4072" i="32"/>
  <c r="C4073" i="32"/>
  <c r="AA4073" i="32"/>
  <c r="C4074" i="32"/>
  <c r="AA4074" i="32"/>
  <c r="C4075" i="32"/>
  <c r="AA4075" i="32"/>
  <c r="C4076" i="32"/>
  <c r="AA4076" i="32"/>
  <c r="C4077" i="32"/>
  <c r="AA4077" i="32"/>
  <c r="C4078" i="32"/>
  <c r="AA4078" i="32"/>
  <c r="C4079" i="32"/>
  <c r="AA4079" i="32"/>
  <c r="C4080" i="32"/>
  <c r="AA4080" i="32"/>
  <c r="C4081" i="32"/>
  <c r="AA4081" i="32"/>
  <c r="C4082" i="32"/>
  <c r="AA4082" i="32"/>
  <c r="C4083" i="32"/>
  <c r="AA4083" i="32"/>
  <c r="C4084" i="32"/>
  <c r="AA4084" i="32"/>
  <c r="C4085" i="32"/>
  <c r="AA4085" i="32"/>
  <c r="C4086" i="32"/>
  <c r="AA4086" i="32"/>
  <c r="C4087" i="32"/>
  <c r="AA4087" i="32"/>
  <c r="C4088" i="32"/>
  <c r="AA4088" i="32"/>
  <c r="C4089" i="32"/>
  <c r="AA4089" i="32"/>
  <c r="C4090" i="32"/>
  <c r="AA4090" i="32"/>
  <c r="C4091" i="32"/>
  <c r="AA4091" i="32"/>
  <c r="C4092" i="32"/>
  <c r="AA4092" i="32"/>
  <c r="C4093" i="32"/>
  <c r="AA4093" i="32"/>
  <c r="C4094" i="32"/>
  <c r="AA4094" i="32"/>
  <c r="C4095" i="32"/>
  <c r="AA4095" i="32"/>
  <c r="C4096" i="32"/>
  <c r="AA4096" i="32"/>
  <c r="C4097" i="32"/>
  <c r="AA4097" i="32"/>
  <c r="C4098" i="32"/>
  <c r="AA4098" i="32"/>
  <c r="C4099" i="32"/>
  <c r="AA4099" i="32"/>
  <c r="C4100" i="32"/>
  <c r="AA4100" i="32"/>
  <c r="C4101" i="32"/>
  <c r="AA4101" i="32"/>
  <c r="C4102" i="32"/>
  <c r="AA4102" i="32"/>
  <c r="C4103" i="32"/>
  <c r="AA4103" i="32"/>
  <c r="C4104" i="32"/>
  <c r="AA4104" i="32"/>
  <c r="C4105" i="32"/>
  <c r="AA4105" i="32"/>
  <c r="C4106" i="32"/>
  <c r="AA4106" i="32"/>
  <c r="C4107" i="32"/>
  <c r="AA4107" i="32"/>
  <c r="C4108" i="32"/>
  <c r="AA4108" i="32"/>
  <c r="C4109" i="32"/>
  <c r="AA4109" i="32"/>
  <c r="C4110" i="32"/>
  <c r="AA4110" i="32"/>
  <c r="C4111" i="32"/>
  <c r="AA4111" i="32"/>
  <c r="C4112" i="32"/>
  <c r="AA4112" i="32"/>
  <c r="C4113" i="32"/>
  <c r="AA4113" i="32"/>
  <c r="C4114" i="32"/>
  <c r="AA4114" i="32"/>
  <c r="C4115" i="32"/>
  <c r="AA4115" i="32"/>
  <c r="C4116" i="32"/>
  <c r="AA4116" i="32"/>
  <c r="C4117" i="32"/>
  <c r="AA4117" i="32"/>
  <c r="C4118" i="32"/>
  <c r="AA4118" i="32"/>
  <c r="C4119" i="32"/>
  <c r="AA4119" i="32"/>
  <c r="C4120" i="32"/>
  <c r="AA4120" i="32"/>
  <c r="C4121" i="32"/>
  <c r="AA4121" i="32"/>
  <c r="C4122" i="32"/>
  <c r="AA4122" i="32"/>
  <c r="C4123" i="32"/>
  <c r="AA4123" i="32"/>
  <c r="C4124" i="32"/>
  <c r="AA4124" i="32"/>
  <c r="C4125" i="32"/>
  <c r="AA4125" i="32"/>
  <c r="C4126" i="32"/>
  <c r="AA4126" i="32"/>
  <c r="C4127" i="32"/>
  <c r="AA4127" i="32"/>
  <c r="C4128" i="32"/>
  <c r="AA4128" i="32"/>
  <c r="C4129" i="32"/>
  <c r="AA4129" i="32"/>
  <c r="C4130" i="32"/>
  <c r="AA4130" i="32"/>
  <c r="C4131" i="32"/>
  <c r="AA4131" i="32"/>
  <c r="C4132" i="32"/>
  <c r="AA4132" i="32"/>
  <c r="C4133" i="32"/>
  <c r="AA4133" i="32"/>
  <c r="C4134" i="32"/>
  <c r="AA4134" i="32"/>
  <c r="C4135" i="32"/>
  <c r="AA4135" i="32"/>
  <c r="C4136" i="32"/>
  <c r="AA4136" i="32"/>
  <c r="C4137" i="32"/>
  <c r="AA4137" i="32"/>
  <c r="C4138" i="32"/>
  <c r="AA4138" i="32"/>
  <c r="C4139" i="32"/>
  <c r="AA4139" i="32"/>
  <c r="C4140" i="32"/>
  <c r="AA4140" i="32"/>
  <c r="C4141" i="32"/>
  <c r="AA4141" i="32"/>
  <c r="C4142" i="32"/>
  <c r="AA4142" i="32"/>
  <c r="C4143" i="32"/>
  <c r="AA4143" i="32"/>
  <c r="C4144" i="32"/>
  <c r="AA4144" i="32"/>
  <c r="C4145" i="32"/>
  <c r="AA4145" i="32"/>
  <c r="C4146" i="32"/>
  <c r="AA4146" i="32"/>
  <c r="C4147" i="32"/>
  <c r="AA4147" i="32"/>
  <c r="C4148" i="32"/>
  <c r="AA4148" i="32"/>
  <c r="C4149" i="32"/>
  <c r="AA4149" i="32"/>
  <c r="C4150" i="32"/>
  <c r="AA4150" i="32"/>
  <c r="C4151" i="32"/>
  <c r="AA4151" i="32"/>
  <c r="C4152" i="32"/>
  <c r="AA4152" i="32"/>
  <c r="C4153" i="32"/>
  <c r="AA4153" i="32"/>
  <c r="C4154" i="32"/>
  <c r="AA4154" i="32"/>
  <c r="C4155" i="32"/>
  <c r="AA4155" i="32"/>
  <c r="C4156" i="32"/>
  <c r="AA4156" i="32"/>
  <c r="C4157" i="32"/>
  <c r="AA4157" i="32"/>
  <c r="C4158" i="32"/>
  <c r="AA4158" i="32"/>
  <c r="C4159" i="32"/>
  <c r="AA4159" i="32"/>
  <c r="C4160" i="32"/>
  <c r="AA4160" i="32"/>
  <c r="C4161" i="32"/>
  <c r="AA4161" i="32"/>
  <c r="C4162" i="32"/>
  <c r="AA4162" i="32"/>
  <c r="C4163" i="32"/>
  <c r="AA4163" i="32"/>
  <c r="C4164" i="32"/>
  <c r="AA4164" i="32"/>
  <c r="C4165" i="32"/>
  <c r="AA4165" i="32"/>
  <c r="C4166" i="32"/>
  <c r="AA4166" i="32"/>
  <c r="C4167" i="32"/>
  <c r="AA4167" i="32"/>
  <c r="C4168" i="32"/>
  <c r="AA4168" i="32"/>
  <c r="C4169" i="32"/>
  <c r="AA4169" i="32"/>
  <c r="C4170" i="32"/>
  <c r="AA4170" i="32"/>
  <c r="C4171" i="32"/>
  <c r="AA4171" i="32"/>
  <c r="C4172" i="32"/>
  <c r="AA4172" i="32"/>
  <c r="C4173" i="32"/>
  <c r="AA4173" i="32"/>
  <c r="C4174" i="32"/>
  <c r="AA4174" i="32"/>
  <c r="C4175" i="32"/>
  <c r="AA4175" i="32"/>
  <c r="C4176" i="32"/>
  <c r="AA4176" i="32"/>
  <c r="C4177" i="32"/>
  <c r="AA4177" i="32"/>
  <c r="C4178" i="32"/>
  <c r="AA4178" i="32"/>
  <c r="C4179" i="32"/>
  <c r="AA4179" i="32"/>
  <c r="C4180" i="32"/>
  <c r="AA4180" i="32"/>
  <c r="C4181" i="32"/>
  <c r="AA4181" i="32"/>
  <c r="C4182" i="32"/>
  <c r="AA4182" i="32"/>
  <c r="C4183" i="32"/>
  <c r="AA4183" i="32"/>
  <c r="C4184" i="32"/>
  <c r="AA4184" i="32"/>
  <c r="C4185" i="32"/>
  <c r="AA4185" i="32"/>
  <c r="C4186" i="32"/>
  <c r="AA4186" i="32"/>
  <c r="C4187" i="32"/>
  <c r="AA4187" i="32"/>
  <c r="C4188" i="32"/>
  <c r="AA4188" i="32"/>
  <c r="C4189" i="32"/>
  <c r="AA4189" i="32"/>
  <c r="C4190" i="32"/>
  <c r="AA4190" i="32"/>
  <c r="C4191" i="32"/>
  <c r="AA4191" i="32"/>
  <c r="C4192" i="32"/>
  <c r="AA4192" i="32"/>
  <c r="C4193" i="32"/>
  <c r="AA4193" i="32"/>
  <c r="C4194" i="32"/>
  <c r="AA4194" i="32"/>
  <c r="C4195" i="32"/>
  <c r="AA4195" i="32"/>
  <c r="C4196" i="32"/>
  <c r="AA4196" i="32"/>
  <c r="C4197" i="32"/>
  <c r="AA4197" i="32"/>
  <c r="C4198" i="32"/>
  <c r="AA4198" i="32"/>
  <c r="C4199" i="32"/>
  <c r="AA4199" i="32"/>
  <c r="C4200" i="32"/>
  <c r="AA4200" i="32"/>
  <c r="C4201" i="32"/>
  <c r="AA4201" i="32"/>
  <c r="C4202" i="32"/>
  <c r="AA4202" i="32"/>
  <c r="C4203" i="32"/>
  <c r="AA4203" i="32"/>
  <c r="C4204" i="32"/>
  <c r="AA4204" i="32"/>
  <c r="C4205" i="32"/>
  <c r="AA4205" i="32"/>
  <c r="C4206" i="32"/>
  <c r="AA4206" i="32"/>
  <c r="C4207" i="32"/>
  <c r="AA4207" i="32"/>
  <c r="C4208" i="32"/>
  <c r="AA4208" i="32"/>
  <c r="C4209" i="32"/>
  <c r="AA4209" i="32"/>
  <c r="C4210" i="32"/>
  <c r="AA4210" i="32"/>
  <c r="C4211" i="32"/>
  <c r="AA4211" i="32"/>
  <c r="C4212" i="32"/>
  <c r="AA4212" i="32"/>
  <c r="C4213" i="32"/>
  <c r="AA4213" i="32"/>
  <c r="C4214" i="32"/>
  <c r="AA4214" i="32"/>
  <c r="C4215" i="32"/>
  <c r="AA4215" i="32"/>
  <c r="C4216" i="32"/>
  <c r="AA4216" i="32"/>
  <c r="C4217" i="32"/>
  <c r="AA4217" i="32"/>
  <c r="C4218" i="32"/>
  <c r="AA4218" i="32"/>
  <c r="C4219" i="32"/>
  <c r="AA4219" i="32"/>
  <c r="C4220" i="32"/>
  <c r="AA4220" i="32"/>
  <c r="C4221" i="32"/>
  <c r="AA4221" i="32"/>
  <c r="C4222" i="32"/>
  <c r="AA4222" i="32"/>
  <c r="C4223" i="32"/>
  <c r="AA4223" i="32"/>
  <c r="C4224" i="32"/>
  <c r="AA4224" i="32"/>
  <c r="C4225" i="32"/>
  <c r="AA4225" i="32"/>
  <c r="C4226" i="32"/>
  <c r="AA4226" i="32"/>
  <c r="C4227" i="32"/>
  <c r="AA4227" i="32"/>
  <c r="C4228" i="32"/>
  <c r="AA4228" i="32"/>
  <c r="C4229" i="32"/>
  <c r="AA4229" i="32"/>
  <c r="C4230" i="32"/>
  <c r="AA4230" i="32"/>
  <c r="C4231" i="32"/>
  <c r="AA4231" i="32"/>
  <c r="C4232" i="32"/>
  <c r="AA4232" i="32"/>
  <c r="C4233" i="32"/>
  <c r="AA4233" i="32"/>
  <c r="C4234" i="32"/>
  <c r="AA4234" i="32"/>
  <c r="C4235" i="32"/>
  <c r="AA4235" i="32"/>
  <c r="C4236" i="32"/>
  <c r="AA4236" i="32"/>
  <c r="C4237" i="32"/>
  <c r="AA4237" i="32"/>
  <c r="C4238" i="32"/>
  <c r="AA4238" i="32"/>
  <c r="C4239" i="32"/>
  <c r="AA4239" i="32"/>
  <c r="C4240" i="32"/>
  <c r="AA4240" i="32"/>
  <c r="C4241" i="32"/>
  <c r="AA4241" i="32"/>
  <c r="C4242" i="32"/>
  <c r="AA4242" i="32"/>
  <c r="C4243" i="32"/>
  <c r="AA4243" i="32"/>
  <c r="C4244" i="32"/>
  <c r="AA4244" i="32"/>
  <c r="C4245" i="32"/>
  <c r="AA4245" i="32"/>
  <c r="C4246" i="32"/>
  <c r="AA4246" i="32"/>
  <c r="C4247" i="32"/>
  <c r="AA4247" i="32"/>
  <c r="C4248" i="32"/>
  <c r="AA4248" i="32"/>
  <c r="C4249" i="32"/>
  <c r="AA4249" i="32"/>
  <c r="C4250" i="32"/>
  <c r="AA4250" i="32"/>
  <c r="C4251" i="32"/>
  <c r="AA4251" i="32"/>
  <c r="C4252" i="32"/>
  <c r="AA4252" i="32"/>
  <c r="C4253" i="32"/>
  <c r="AA4253" i="32"/>
  <c r="C4254" i="32"/>
  <c r="AA4254" i="32"/>
  <c r="C4255" i="32"/>
  <c r="AA4255" i="32"/>
  <c r="C4256" i="32"/>
  <c r="AA4256" i="32"/>
  <c r="C4257" i="32"/>
  <c r="AA4257" i="32"/>
  <c r="C4258" i="32"/>
  <c r="AA4258" i="32"/>
  <c r="C4259" i="32"/>
  <c r="AA4259" i="32"/>
  <c r="C4260" i="32"/>
  <c r="AA4260" i="32"/>
  <c r="C4261" i="32"/>
  <c r="AA4261" i="32"/>
  <c r="C4262" i="32"/>
  <c r="AA4262" i="32"/>
  <c r="C4263" i="32"/>
  <c r="AA4263" i="32"/>
  <c r="C4264" i="32"/>
  <c r="AA4264" i="32"/>
  <c r="C4265" i="32"/>
  <c r="AA4265" i="32"/>
  <c r="C4266" i="32"/>
  <c r="AA4266" i="32"/>
  <c r="C4267" i="32"/>
  <c r="AA4267" i="32"/>
  <c r="C4268" i="32"/>
  <c r="AA4268" i="32"/>
  <c r="C4269" i="32"/>
  <c r="AA4269" i="32"/>
  <c r="C4270" i="32"/>
  <c r="AA4270" i="32"/>
  <c r="C4271" i="32"/>
  <c r="AA4271" i="32"/>
  <c r="C4272" i="32"/>
  <c r="AA4272" i="32"/>
  <c r="C4273" i="32"/>
  <c r="AA4273" i="32"/>
  <c r="C4274" i="32"/>
  <c r="AA4274" i="32"/>
  <c r="C4275" i="32"/>
  <c r="AA4275" i="32"/>
  <c r="C4276" i="32"/>
  <c r="AA4276" i="32"/>
  <c r="C4277" i="32"/>
  <c r="AA4277" i="32"/>
  <c r="C4278" i="32"/>
  <c r="AA4278" i="32"/>
  <c r="C4279" i="32"/>
  <c r="AA4279" i="32"/>
  <c r="C4280" i="32"/>
  <c r="AA4280" i="32"/>
  <c r="C4281" i="32"/>
  <c r="AA4281" i="32"/>
  <c r="C4282" i="32"/>
  <c r="AA4282" i="32"/>
  <c r="C4283" i="32"/>
  <c r="AA4283" i="32"/>
  <c r="C4284" i="32"/>
  <c r="AA4284" i="32"/>
  <c r="C4285" i="32"/>
  <c r="AA4285" i="32"/>
  <c r="C4286" i="32"/>
  <c r="AA4286" i="32"/>
  <c r="C4287" i="32"/>
  <c r="AA4287" i="32"/>
  <c r="C4288" i="32"/>
  <c r="AA4288" i="32"/>
  <c r="C4289" i="32"/>
  <c r="AA4289" i="32"/>
  <c r="C4290" i="32"/>
  <c r="AA4290" i="32"/>
  <c r="C4291" i="32"/>
  <c r="AA4291" i="32"/>
  <c r="C4292" i="32"/>
  <c r="AA4292" i="32"/>
  <c r="C4293" i="32"/>
  <c r="AA4293" i="32"/>
  <c r="C4294" i="32"/>
  <c r="AA4294" i="32"/>
  <c r="C4295" i="32"/>
  <c r="AA4295" i="32"/>
  <c r="C4296" i="32"/>
  <c r="AA4296" i="32"/>
  <c r="C4297" i="32"/>
  <c r="AA4297" i="32"/>
  <c r="C4298" i="32"/>
  <c r="AA4298" i="32"/>
  <c r="C4299" i="32"/>
  <c r="AA4299" i="32"/>
  <c r="C4300" i="32"/>
  <c r="AA4300" i="32"/>
  <c r="C4301" i="32"/>
  <c r="AA4301" i="32"/>
  <c r="C4302" i="32"/>
  <c r="AA4302" i="32"/>
  <c r="C4303" i="32"/>
  <c r="AA4303" i="32"/>
  <c r="C4304" i="32"/>
  <c r="AA4304" i="32"/>
  <c r="C4305" i="32"/>
  <c r="AA4305" i="32"/>
  <c r="C4306" i="32"/>
  <c r="AA4306" i="32"/>
  <c r="C4307" i="32"/>
  <c r="AA4307" i="32"/>
  <c r="C4308" i="32"/>
  <c r="AA4308" i="32"/>
  <c r="C4309" i="32"/>
  <c r="AA4309" i="32"/>
  <c r="C4310" i="32"/>
  <c r="AA4310" i="32"/>
  <c r="C4311" i="32"/>
  <c r="AA4311" i="32"/>
  <c r="C4312" i="32"/>
  <c r="AA4312" i="32"/>
  <c r="C4313" i="32"/>
  <c r="AA4313" i="32"/>
  <c r="C4314" i="32"/>
  <c r="AA4314" i="32"/>
  <c r="C4315" i="32"/>
  <c r="AA4315" i="32"/>
  <c r="C4316" i="32"/>
  <c r="AA4316" i="32"/>
  <c r="C4317" i="32"/>
  <c r="AA4317" i="32"/>
  <c r="C4318" i="32"/>
  <c r="AA4318" i="32"/>
  <c r="C4319" i="32"/>
  <c r="AA4319" i="32"/>
  <c r="C4320" i="32"/>
  <c r="AA4320" i="32"/>
  <c r="C4321" i="32"/>
  <c r="AA4321" i="32"/>
  <c r="C4322" i="32"/>
  <c r="AA4322" i="32"/>
  <c r="C4323" i="32"/>
  <c r="AA4323" i="32"/>
  <c r="C4324" i="32"/>
  <c r="AA4324" i="32"/>
  <c r="C4325" i="32"/>
  <c r="AA4325" i="32"/>
  <c r="C4326" i="32"/>
  <c r="AA4326" i="32"/>
  <c r="C4327" i="32"/>
  <c r="AA4327" i="32"/>
  <c r="C4328" i="32"/>
  <c r="AA4328" i="32"/>
  <c r="C4329" i="32"/>
  <c r="AA4329" i="32"/>
  <c r="C4330" i="32"/>
  <c r="AA4330" i="32"/>
  <c r="C4331" i="32"/>
  <c r="AA4331" i="32"/>
  <c r="C4332" i="32"/>
  <c r="AA4332" i="32"/>
  <c r="C4333" i="32"/>
  <c r="AA4333" i="32"/>
  <c r="C4334" i="32"/>
  <c r="AA4334" i="32"/>
  <c r="C4335" i="32"/>
  <c r="AA4335" i="32"/>
  <c r="C4336" i="32"/>
  <c r="AA4336" i="32"/>
  <c r="C4337" i="32"/>
  <c r="AA4337" i="32"/>
  <c r="C4338" i="32"/>
  <c r="AA4338" i="32"/>
  <c r="C4339" i="32"/>
  <c r="AA4339" i="32"/>
  <c r="C4340" i="32"/>
  <c r="AA4340" i="32"/>
  <c r="C4341" i="32"/>
  <c r="AA4341" i="32"/>
  <c r="C4342" i="32"/>
  <c r="AA4342" i="32"/>
  <c r="C4343" i="32"/>
  <c r="AA4343" i="32"/>
  <c r="C4344" i="32"/>
  <c r="AA4344" i="32"/>
  <c r="C4345" i="32"/>
  <c r="AA4345" i="32"/>
  <c r="C4346" i="32"/>
  <c r="AA4346" i="32"/>
  <c r="C4347" i="32"/>
  <c r="AA4347" i="32"/>
  <c r="C4348" i="32"/>
  <c r="AA4348" i="32"/>
  <c r="C4349" i="32"/>
  <c r="AA4349" i="32"/>
  <c r="C4350" i="32"/>
  <c r="AA4350" i="32"/>
  <c r="C4351" i="32"/>
  <c r="AA4351" i="32"/>
  <c r="C4352" i="32"/>
  <c r="AA4352" i="32"/>
  <c r="C4353" i="32"/>
  <c r="AA4353" i="32"/>
  <c r="C4354" i="32"/>
  <c r="AA4354" i="32"/>
  <c r="C4355" i="32"/>
  <c r="AA4355" i="32"/>
  <c r="C4356" i="32"/>
  <c r="AA4356" i="32"/>
  <c r="C4357" i="32"/>
  <c r="AA4357" i="32"/>
  <c r="C4358" i="32"/>
  <c r="AA4358" i="32"/>
  <c r="C4359" i="32"/>
  <c r="AA4359" i="32"/>
  <c r="C4360" i="32"/>
  <c r="AA4360" i="32"/>
  <c r="C4361" i="32"/>
  <c r="AA4361" i="32"/>
  <c r="C4362" i="32"/>
  <c r="AA4362" i="32"/>
  <c r="C4363" i="32"/>
  <c r="AA4363" i="32"/>
  <c r="C4364" i="32"/>
  <c r="AA4364" i="32"/>
  <c r="C4365" i="32"/>
  <c r="AA4365" i="32"/>
  <c r="C4366" i="32"/>
  <c r="AA4366" i="32"/>
  <c r="C4367" i="32"/>
  <c r="AA4367" i="32"/>
  <c r="C4368" i="32"/>
  <c r="AA4368" i="32"/>
  <c r="C4369" i="32"/>
  <c r="AA4369" i="32"/>
  <c r="C4370" i="32"/>
  <c r="AA4370" i="32"/>
  <c r="C4371" i="32"/>
  <c r="AA4371" i="32"/>
  <c r="C4372" i="32"/>
  <c r="AA4372" i="32"/>
  <c r="C4373" i="32"/>
  <c r="AA4373" i="32"/>
  <c r="C4374" i="32"/>
  <c r="AA4374" i="32"/>
  <c r="C4375" i="32"/>
  <c r="AA4375" i="32"/>
  <c r="C4376" i="32"/>
  <c r="AA4376" i="32"/>
  <c r="C4377" i="32"/>
  <c r="AA4377" i="32"/>
  <c r="C4378" i="32"/>
  <c r="AA4378" i="32"/>
  <c r="C4379" i="32"/>
  <c r="AA4379" i="32"/>
  <c r="C4380" i="32"/>
  <c r="AA4380" i="32"/>
  <c r="C4381" i="32"/>
  <c r="AA4381" i="32"/>
  <c r="C4382" i="32"/>
  <c r="AA4382" i="32"/>
  <c r="C4383" i="32"/>
  <c r="AA4383" i="32"/>
  <c r="C4384" i="32"/>
  <c r="AA4384" i="32"/>
  <c r="C4385" i="32"/>
  <c r="AA4385" i="32"/>
  <c r="C4386" i="32"/>
  <c r="AA4386" i="32"/>
  <c r="C4387" i="32"/>
  <c r="AA4387" i="32"/>
  <c r="C4388" i="32"/>
  <c r="AA4388" i="32"/>
  <c r="C4389" i="32"/>
  <c r="AA4389" i="32"/>
  <c r="C4390" i="32"/>
  <c r="AA4390" i="32"/>
  <c r="C4391" i="32"/>
  <c r="AA4391" i="32"/>
  <c r="C4392" i="32"/>
  <c r="AA4392" i="32"/>
  <c r="C4393" i="32"/>
  <c r="AA4393" i="32"/>
  <c r="C4394" i="32"/>
  <c r="AA4394" i="32"/>
  <c r="C4395" i="32"/>
  <c r="AA4395" i="32"/>
  <c r="C4396" i="32"/>
  <c r="AA4396" i="32"/>
  <c r="C4397" i="32"/>
  <c r="AA4397" i="32"/>
  <c r="C4398" i="32"/>
  <c r="AA4398" i="32"/>
  <c r="C4399" i="32"/>
  <c r="AA4399" i="32"/>
  <c r="C4400" i="32"/>
  <c r="AA4400" i="32"/>
  <c r="C4401" i="32"/>
  <c r="AA4401" i="32"/>
  <c r="C4402" i="32"/>
  <c r="AA4402" i="32"/>
  <c r="C4403" i="32"/>
  <c r="AA4403" i="32"/>
  <c r="C4404" i="32"/>
  <c r="AA4404" i="32"/>
  <c r="C4405" i="32"/>
  <c r="AA4405" i="32"/>
  <c r="C4406" i="32"/>
  <c r="AA4406" i="32"/>
  <c r="C4407" i="32"/>
  <c r="AA4407" i="32"/>
  <c r="C4408" i="32"/>
  <c r="AA4408" i="32"/>
  <c r="C4409" i="32"/>
  <c r="AA4409" i="32"/>
  <c r="C4410" i="32"/>
  <c r="AA4410" i="32"/>
  <c r="C4411" i="32"/>
  <c r="AA4411" i="32"/>
  <c r="C4412" i="32"/>
  <c r="AA4412" i="32"/>
  <c r="C4413" i="32"/>
  <c r="AA4413" i="32"/>
  <c r="C4414" i="32"/>
  <c r="AA4414" i="32"/>
  <c r="C4415" i="32"/>
  <c r="AA4415" i="32"/>
  <c r="C4416" i="32"/>
  <c r="AA4416" i="32"/>
  <c r="C4417" i="32"/>
  <c r="AA4417" i="32"/>
  <c r="C4418" i="32"/>
  <c r="AA4418" i="32"/>
  <c r="C4419" i="32"/>
  <c r="AA4419" i="32"/>
  <c r="C4420" i="32"/>
  <c r="AA4420" i="32"/>
  <c r="C4421" i="32"/>
  <c r="AA4421" i="32"/>
  <c r="C4422" i="32"/>
  <c r="AA4422" i="32"/>
  <c r="C4423" i="32"/>
  <c r="AA4423" i="32"/>
  <c r="C4424" i="32"/>
  <c r="AA4424" i="32"/>
  <c r="C4425" i="32"/>
  <c r="AA4425" i="32"/>
  <c r="C4426" i="32"/>
  <c r="AA4426" i="32"/>
  <c r="C4427" i="32"/>
  <c r="AA4427" i="32"/>
  <c r="C4428" i="32"/>
  <c r="AA4428" i="32"/>
  <c r="C4429" i="32"/>
  <c r="AA4429" i="32"/>
  <c r="C4430" i="32"/>
  <c r="AA4430" i="32"/>
  <c r="C4431" i="32"/>
  <c r="AA4431" i="32"/>
  <c r="C4432" i="32"/>
  <c r="AA4432" i="32"/>
  <c r="C4433" i="32"/>
  <c r="AA4433" i="32"/>
  <c r="C4434" i="32"/>
  <c r="AA4434" i="32"/>
  <c r="C4435" i="32"/>
  <c r="AA4435" i="32"/>
  <c r="C4436" i="32"/>
  <c r="AA4436" i="32"/>
  <c r="C4437" i="32"/>
  <c r="AA4437" i="32"/>
  <c r="C4438" i="32"/>
  <c r="AA4438" i="32"/>
  <c r="C4439" i="32"/>
  <c r="AA4439" i="32"/>
  <c r="C4440" i="32"/>
  <c r="AA4440" i="32"/>
  <c r="C4441" i="32"/>
  <c r="AA4441" i="32"/>
  <c r="C4442" i="32"/>
  <c r="AA4442" i="32"/>
  <c r="C4443" i="32"/>
  <c r="AA4443" i="32"/>
  <c r="C4444" i="32"/>
  <c r="AA4444" i="32"/>
  <c r="C4445" i="32"/>
  <c r="AA4445" i="32"/>
  <c r="C4446" i="32"/>
  <c r="AA4446" i="32"/>
  <c r="C4447" i="32"/>
  <c r="AA4447" i="32"/>
  <c r="C4448" i="32"/>
  <c r="AA4448" i="32"/>
  <c r="C4449" i="32"/>
  <c r="AA4449" i="32"/>
  <c r="C4450" i="32"/>
  <c r="AA4450" i="32"/>
  <c r="C4451" i="32"/>
  <c r="AA4451" i="32"/>
  <c r="C4452" i="32"/>
  <c r="AA4452" i="32"/>
  <c r="C4453" i="32"/>
  <c r="AA4453" i="32"/>
  <c r="C4454" i="32"/>
  <c r="AA4454" i="32"/>
  <c r="C4455" i="32"/>
  <c r="AA4455" i="32"/>
  <c r="C4456" i="32"/>
  <c r="AA4456" i="32"/>
  <c r="C4457" i="32"/>
  <c r="AA4457" i="32"/>
  <c r="C4458" i="32"/>
  <c r="AA4458" i="32"/>
  <c r="C4459" i="32"/>
  <c r="AA4459" i="32"/>
  <c r="C4460" i="32"/>
  <c r="AA4460" i="32"/>
  <c r="C4461" i="32"/>
  <c r="AA4461" i="32"/>
  <c r="C4462" i="32"/>
  <c r="AA4462" i="32"/>
  <c r="C4463" i="32"/>
  <c r="AA4463" i="32"/>
  <c r="C4464" i="32"/>
  <c r="AA4464" i="32"/>
  <c r="C4465" i="32"/>
  <c r="AA4465" i="32"/>
  <c r="C4466" i="32"/>
  <c r="AA4466" i="32"/>
  <c r="C4467" i="32"/>
  <c r="AA4467" i="32"/>
  <c r="C4468" i="32"/>
  <c r="AA4468" i="32"/>
  <c r="C4469" i="32"/>
  <c r="AA4469" i="32"/>
  <c r="C4470" i="32"/>
  <c r="AA4470" i="32"/>
  <c r="C4471" i="32"/>
  <c r="AA4471" i="32"/>
  <c r="C4472" i="32"/>
  <c r="AA4472" i="32"/>
  <c r="C4473" i="32"/>
  <c r="AA4473" i="32"/>
  <c r="C4474" i="32"/>
  <c r="AA4474" i="32"/>
  <c r="C4475" i="32"/>
  <c r="AA4475" i="32"/>
  <c r="C4476" i="32"/>
  <c r="AA4476" i="32"/>
  <c r="C4477" i="32"/>
  <c r="AA4477" i="32"/>
  <c r="C4478" i="32"/>
  <c r="AA4478" i="32"/>
  <c r="C4479" i="32"/>
  <c r="AA4479" i="32"/>
  <c r="C4480" i="32"/>
  <c r="AA4480" i="32"/>
  <c r="C4481" i="32"/>
  <c r="AA4481" i="32"/>
  <c r="C4482" i="32"/>
  <c r="AA4482" i="32"/>
  <c r="C4483" i="32"/>
  <c r="AA4483" i="32"/>
  <c r="C4484" i="32"/>
  <c r="AA4484" i="32"/>
  <c r="C4485" i="32"/>
  <c r="AA4485" i="32"/>
  <c r="C4486" i="32"/>
  <c r="AA4486" i="32"/>
  <c r="C4487" i="32"/>
  <c r="AA4487" i="32"/>
  <c r="C4488" i="32"/>
  <c r="AA4488" i="32"/>
  <c r="C4489" i="32"/>
  <c r="AA4489" i="32"/>
  <c r="C4490" i="32"/>
  <c r="AA4490" i="32"/>
  <c r="C4491" i="32"/>
  <c r="AA4491" i="32"/>
  <c r="C4492" i="32"/>
  <c r="AA4492" i="32"/>
  <c r="C4493" i="32"/>
  <c r="AA4493" i="32"/>
  <c r="C4494" i="32"/>
  <c r="AA4494" i="32"/>
  <c r="C4495" i="32"/>
  <c r="AA4495" i="32"/>
  <c r="C4496" i="32"/>
  <c r="AA4496" i="32"/>
  <c r="C4497" i="32"/>
  <c r="AA4497" i="32"/>
  <c r="C4498" i="32"/>
  <c r="AA4498" i="32"/>
  <c r="C4499" i="32"/>
  <c r="AA4499" i="32"/>
  <c r="C4500" i="32"/>
  <c r="AA4500" i="32"/>
  <c r="C4501" i="32"/>
  <c r="AA4501" i="32"/>
  <c r="C4502" i="32"/>
  <c r="AA4502" i="32"/>
  <c r="C4503" i="32"/>
  <c r="AA4503" i="32"/>
  <c r="C4504" i="32"/>
  <c r="AA4504" i="32"/>
  <c r="C4505" i="32"/>
  <c r="AA4505" i="32"/>
  <c r="C4506" i="32"/>
  <c r="AA4506" i="32"/>
  <c r="C4507" i="32"/>
  <c r="AA4507" i="32"/>
  <c r="C4508" i="32"/>
  <c r="AA4508" i="32"/>
  <c r="C4509" i="32"/>
  <c r="AA4509" i="32"/>
  <c r="C4510" i="32"/>
  <c r="AA4510" i="32"/>
  <c r="C4511" i="32"/>
  <c r="AA4511" i="32"/>
  <c r="C4512" i="32"/>
  <c r="AA4512" i="32"/>
  <c r="C4513" i="32"/>
  <c r="AA4513" i="32"/>
  <c r="C4514" i="32"/>
  <c r="AA4514" i="32"/>
  <c r="C4515" i="32"/>
  <c r="AA4515" i="32"/>
  <c r="C4516" i="32"/>
  <c r="AA4516" i="32"/>
  <c r="C4517" i="32"/>
  <c r="AA4517" i="32"/>
  <c r="C4518" i="32"/>
  <c r="AA4518" i="32"/>
  <c r="C4519" i="32"/>
  <c r="AA4519" i="32"/>
  <c r="C4520" i="32"/>
  <c r="AA4520" i="32"/>
  <c r="C4521" i="32"/>
  <c r="AA4521" i="32"/>
  <c r="C4522" i="32"/>
  <c r="AA4522" i="32"/>
  <c r="C4523" i="32"/>
  <c r="AA4523" i="32"/>
  <c r="C4524" i="32"/>
  <c r="AA4524" i="32"/>
  <c r="C4525" i="32"/>
  <c r="AA4525" i="32"/>
  <c r="C4526" i="32"/>
  <c r="AA4526" i="32"/>
  <c r="C4527" i="32"/>
  <c r="AA4527" i="32"/>
  <c r="C4528" i="32"/>
  <c r="AA4528" i="32"/>
  <c r="C4529" i="32"/>
  <c r="AA4529" i="32"/>
  <c r="C4530" i="32"/>
  <c r="AA4530" i="32"/>
  <c r="C4531" i="32"/>
  <c r="AA4531" i="32"/>
  <c r="C4532" i="32"/>
  <c r="AA4532" i="32"/>
  <c r="C4533" i="32"/>
  <c r="AA4533" i="32"/>
  <c r="C4534" i="32"/>
  <c r="AA4534" i="32"/>
  <c r="C4535" i="32"/>
  <c r="AA4535" i="32"/>
  <c r="C4536" i="32"/>
  <c r="AA4536" i="32"/>
  <c r="C4537" i="32"/>
  <c r="AA4537" i="32"/>
  <c r="C4538" i="32"/>
  <c r="AA4538" i="32"/>
  <c r="C4539" i="32"/>
  <c r="AA4539" i="32"/>
  <c r="C4540" i="32"/>
  <c r="AA4540" i="32"/>
  <c r="C4541" i="32"/>
  <c r="AA4541" i="32"/>
  <c r="C4542" i="32"/>
  <c r="AA4542" i="32"/>
  <c r="C4543" i="32"/>
  <c r="AA4543" i="32"/>
  <c r="C4544" i="32"/>
  <c r="AA4544" i="32"/>
  <c r="C4545" i="32"/>
  <c r="AA4545" i="32"/>
  <c r="C4546" i="32"/>
  <c r="AA4546" i="32"/>
  <c r="C4547" i="32"/>
  <c r="AA4547" i="32"/>
  <c r="C4548" i="32"/>
  <c r="AA4548" i="32"/>
  <c r="C4549" i="32"/>
  <c r="AA4549" i="32"/>
  <c r="C4550" i="32"/>
  <c r="AA4550" i="32"/>
  <c r="C4551" i="32"/>
  <c r="AA4551" i="32"/>
  <c r="C4552" i="32"/>
  <c r="AA4552" i="32"/>
  <c r="C4553" i="32"/>
  <c r="AA4553" i="32"/>
  <c r="C4554" i="32"/>
  <c r="AA4554" i="32"/>
  <c r="C4555" i="32"/>
  <c r="AA4555" i="32"/>
  <c r="C4556" i="32"/>
  <c r="AA4556" i="32"/>
  <c r="C4557" i="32"/>
  <c r="AA4557" i="32"/>
  <c r="C4558" i="32"/>
  <c r="AA4558" i="32"/>
  <c r="C4559" i="32"/>
  <c r="AA4559" i="32"/>
  <c r="C4560" i="32"/>
  <c r="AA4560" i="32"/>
  <c r="C4561" i="32"/>
  <c r="AA4561" i="32"/>
  <c r="C4562" i="32"/>
  <c r="AA4562" i="32"/>
  <c r="C4563" i="32"/>
  <c r="AA4563" i="32"/>
  <c r="C4564" i="32"/>
  <c r="AA4564" i="32"/>
  <c r="C4565" i="32"/>
  <c r="AA4565" i="32"/>
  <c r="C4566" i="32"/>
  <c r="AA4566" i="32"/>
  <c r="C4567" i="32"/>
  <c r="AA4567" i="32"/>
  <c r="C4568" i="32"/>
  <c r="AA4568" i="32"/>
  <c r="C4569" i="32"/>
  <c r="AA4569" i="32"/>
  <c r="C4570" i="32"/>
  <c r="AA4570" i="32"/>
  <c r="C4571" i="32"/>
  <c r="AA4571" i="32"/>
  <c r="C4572" i="32"/>
  <c r="AA4572" i="32"/>
  <c r="C4573" i="32"/>
  <c r="AA4573" i="32"/>
  <c r="C4574" i="32"/>
  <c r="AA4574" i="32"/>
  <c r="C4575" i="32"/>
  <c r="AA4575" i="32"/>
  <c r="C4576" i="32"/>
  <c r="AA4576" i="32"/>
  <c r="C4577" i="32"/>
  <c r="AA4577" i="32"/>
  <c r="C4578" i="32"/>
  <c r="AA4578" i="32"/>
  <c r="C4579" i="32"/>
  <c r="AA4579" i="32"/>
  <c r="C4580" i="32"/>
  <c r="AA4580" i="32"/>
  <c r="C4581" i="32"/>
  <c r="AA4581" i="32"/>
  <c r="C4582" i="32"/>
  <c r="AA4582" i="32"/>
  <c r="C4583" i="32"/>
  <c r="AA4583" i="32"/>
  <c r="C4584" i="32"/>
  <c r="AA4584" i="32"/>
  <c r="C4585" i="32"/>
  <c r="AA4585" i="32"/>
  <c r="C4586" i="32"/>
  <c r="AA4586" i="32"/>
  <c r="C4587" i="32"/>
  <c r="AA4587" i="32"/>
  <c r="C4588" i="32"/>
  <c r="AA4588" i="32"/>
  <c r="C4589" i="32"/>
  <c r="AA4589" i="32"/>
  <c r="C4590" i="32"/>
  <c r="AA4590" i="32"/>
  <c r="C4591" i="32"/>
  <c r="AA4591" i="32"/>
  <c r="C4592" i="32"/>
  <c r="AA4592" i="32"/>
  <c r="C4593" i="32"/>
  <c r="AA4593" i="32"/>
  <c r="C4594" i="32"/>
  <c r="AA4594" i="32"/>
  <c r="C4595" i="32"/>
  <c r="AA4595" i="32"/>
  <c r="C4596" i="32"/>
  <c r="AA4596" i="32"/>
  <c r="C4597" i="32"/>
  <c r="AA4597" i="32"/>
  <c r="C4598" i="32"/>
  <c r="AA4598" i="32"/>
  <c r="C4599" i="32"/>
  <c r="AA4599" i="32"/>
  <c r="C4600" i="32"/>
  <c r="AA4600" i="32"/>
  <c r="C4601" i="32"/>
  <c r="AA4601" i="32"/>
  <c r="C4602" i="32"/>
  <c r="AA4602" i="32"/>
  <c r="C4603" i="32"/>
  <c r="AA4603" i="32"/>
  <c r="C4604" i="32"/>
  <c r="AA4604" i="32"/>
  <c r="C4605" i="32"/>
  <c r="AA4605" i="32"/>
  <c r="C4606" i="32"/>
  <c r="AA4606" i="32"/>
  <c r="C4607" i="32"/>
  <c r="AA4607" i="32"/>
  <c r="C4608" i="32"/>
  <c r="AA4608" i="32"/>
  <c r="C4609" i="32"/>
  <c r="AA4609" i="32"/>
  <c r="C4610" i="32"/>
  <c r="AA4610" i="32"/>
  <c r="C4611" i="32"/>
  <c r="AA4611" i="32"/>
  <c r="C4612" i="32"/>
  <c r="AA4612" i="32"/>
  <c r="C4613" i="32"/>
  <c r="AA4613" i="32"/>
  <c r="C4614" i="32"/>
  <c r="AA4614" i="32"/>
  <c r="C4615" i="32"/>
  <c r="AA4615" i="32"/>
  <c r="C4616" i="32"/>
  <c r="AA4616" i="32"/>
  <c r="C4617" i="32"/>
  <c r="AA4617" i="32"/>
  <c r="C4618" i="32"/>
  <c r="AA4618" i="32"/>
  <c r="C4619" i="32"/>
  <c r="AA4619" i="32"/>
  <c r="C4620" i="32"/>
  <c r="AA4620" i="32"/>
  <c r="C4621" i="32"/>
  <c r="AA4621" i="32"/>
  <c r="C4622" i="32"/>
  <c r="AA4622" i="32"/>
  <c r="C4623" i="32"/>
  <c r="AA4623" i="32"/>
  <c r="C4624" i="32"/>
  <c r="AA4624" i="32"/>
  <c r="C4625" i="32"/>
  <c r="AA4625" i="32"/>
  <c r="C4626" i="32"/>
  <c r="AA4626" i="32"/>
  <c r="C4627" i="32"/>
  <c r="AA4627" i="32"/>
  <c r="C4628" i="32"/>
  <c r="AA4628" i="32"/>
  <c r="C4629" i="32"/>
  <c r="AA4629" i="32"/>
  <c r="C4630" i="32"/>
  <c r="AA4630" i="32"/>
  <c r="C4631" i="32"/>
  <c r="AA4631" i="32"/>
  <c r="C4632" i="32"/>
  <c r="AA4632" i="32"/>
  <c r="C4633" i="32"/>
  <c r="AA4633" i="32"/>
  <c r="C4634" i="32"/>
  <c r="AA4634" i="32"/>
  <c r="C4635" i="32"/>
  <c r="AA4635" i="32"/>
  <c r="C4636" i="32"/>
  <c r="AA4636" i="32"/>
  <c r="C4637" i="32"/>
  <c r="AA4637" i="32"/>
  <c r="C4638" i="32"/>
  <c r="AA4638" i="32"/>
  <c r="C4639" i="32"/>
  <c r="AA4639" i="32"/>
  <c r="C4640" i="32"/>
  <c r="AA4640" i="32"/>
  <c r="C4641" i="32"/>
  <c r="AA4641" i="32"/>
  <c r="C4642" i="32"/>
  <c r="AA4642" i="32"/>
  <c r="C4643" i="32"/>
  <c r="AA4643" i="32"/>
  <c r="C4644" i="32"/>
  <c r="AA4644" i="32"/>
  <c r="C4645" i="32"/>
  <c r="AA4645" i="32"/>
  <c r="C4646" i="32"/>
  <c r="AA4646" i="32"/>
  <c r="C4647" i="32"/>
  <c r="AA4647" i="32"/>
  <c r="C4648" i="32"/>
  <c r="AA4648" i="32"/>
  <c r="C4649" i="32"/>
  <c r="AA4649" i="32"/>
  <c r="C4650" i="32"/>
  <c r="AA4650" i="32"/>
  <c r="C4651" i="32"/>
  <c r="AA4651" i="32"/>
  <c r="C4652" i="32"/>
  <c r="AA4652" i="32"/>
  <c r="C4653" i="32"/>
  <c r="AA4653" i="32"/>
  <c r="C4654" i="32"/>
  <c r="AA4654" i="32"/>
  <c r="C4655" i="32"/>
  <c r="AA4655" i="32"/>
  <c r="C4656" i="32"/>
  <c r="AA4656" i="32"/>
  <c r="C4657" i="32"/>
  <c r="AA4657" i="32"/>
  <c r="C4658" i="32"/>
  <c r="AA4658" i="32"/>
  <c r="C4659" i="32"/>
  <c r="AA4659" i="32"/>
  <c r="C4660" i="32"/>
  <c r="AA4660" i="32"/>
  <c r="C4661" i="32"/>
  <c r="AA4661" i="32"/>
  <c r="C4662" i="32"/>
  <c r="AA4662" i="32"/>
  <c r="C4663" i="32"/>
  <c r="AA4663" i="32"/>
  <c r="C4664" i="32"/>
  <c r="AA4664" i="32"/>
  <c r="C4665" i="32"/>
  <c r="AA4665" i="32"/>
  <c r="C4666" i="32"/>
  <c r="AA4666" i="32"/>
  <c r="C4667" i="32"/>
  <c r="AA4667" i="32"/>
  <c r="C4668" i="32"/>
  <c r="AA4668" i="32"/>
  <c r="C4669" i="32"/>
  <c r="AA4669" i="32"/>
  <c r="C4670" i="32"/>
  <c r="AA4670" i="32"/>
  <c r="C4671" i="32"/>
  <c r="AA4671" i="32"/>
  <c r="C4672" i="32"/>
  <c r="AA4672" i="32"/>
  <c r="C4673" i="32"/>
  <c r="AA4673" i="32"/>
  <c r="C4674" i="32"/>
  <c r="AA4674" i="32"/>
  <c r="C4675" i="32"/>
  <c r="AA4675" i="32"/>
  <c r="C4676" i="32"/>
  <c r="AA4676" i="32"/>
  <c r="C4677" i="32"/>
  <c r="AA4677" i="32"/>
  <c r="C4678" i="32"/>
  <c r="AA4678" i="32"/>
  <c r="C4679" i="32"/>
  <c r="AA4679" i="32"/>
  <c r="C4680" i="32"/>
  <c r="AA4680" i="32"/>
  <c r="C4681" i="32"/>
  <c r="AA4681" i="32"/>
  <c r="C4682" i="32"/>
  <c r="AA4682" i="32"/>
  <c r="C4683" i="32"/>
  <c r="AA4683" i="32"/>
  <c r="C4684" i="32"/>
  <c r="AA4684" i="32"/>
  <c r="C4685" i="32"/>
  <c r="AA4685" i="32"/>
  <c r="C4686" i="32"/>
  <c r="AA4686" i="32"/>
  <c r="C4687" i="32"/>
  <c r="AA4687" i="32"/>
  <c r="C4688" i="32"/>
  <c r="AA4688" i="32"/>
  <c r="C4689" i="32"/>
  <c r="AA4689" i="32"/>
  <c r="C4690" i="32"/>
  <c r="AA4690" i="32"/>
  <c r="C4691" i="32"/>
  <c r="AA4691" i="32"/>
  <c r="C4692" i="32"/>
  <c r="AA4692" i="32"/>
  <c r="C4693" i="32"/>
  <c r="AA4693" i="32"/>
  <c r="C4694" i="32"/>
  <c r="AA4694" i="32"/>
  <c r="C4695" i="32"/>
  <c r="AA4695" i="32"/>
  <c r="C4696" i="32"/>
  <c r="AA4696" i="32"/>
  <c r="C4697" i="32"/>
  <c r="AA4697" i="32"/>
  <c r="C4698" i="32"/>
  <c r="AA4698" i="32"/>
  <c r="C4699" i="32"/>
  <c r="AA4699" i="32"/>
  <c r="C4700" i="32"/>
  <c r="AA4700" i="32"/>
  <c r="C4701" i="32"/>
  <c r="AA4701" i="32"/>
  <c r="C4702" i="32"/>
  <c r="AA4702" i="32"/>
  <c r="C4703" i="32"/>
  <c r="AA4703" i="32"/>
  <c r="C4704" i="32"/>
  <c r="AA4704" i="32"/>
  <c r="C4705" i="32"/>
  <c r="AA4705" i="32"/>
  <c r="C4706" i="32"/>
  <c r="AA4706" i="32"/>
  <c r="C4707" i="32"/>
  <c r="AA4707" i="32"/>
  <c r="C4708" i="32"/>
  <c r="AA4708" i="32"/>
  <c r="C4709" i="32"/>
  <c r="AA4709" i="32"/>
  <c r="C4710" i="32"/>
  <c r="AA4710" i="32"/>
  <c r="C4711" i="32"/>
  <c r="AA4711" i="32"/>
  <c r="C4712" i="32"/>
  <c r="AA4712" i="32"/>
  <c r="C4713" i="32"/>
  <c r="AA4713" i="32"/>
  <c r="C4714" i="32"/>
  <c r="AA4714" i="32"/>
  <c r="C4715" i="32"/>
  <c r="AA4715" i="32"/>
  <c r="C4716" i="32"/>
  <c r="AA4716" i="32"/>
  <c r="C4717" i="32"/>
  <c r="AA4717" i="32"/>
  <c r="C4718" i="32"/>
  <c r="AA4718" i="32"/>
  <c r="C4719" i="32"/>
  <c r="AA4719" i="32"/>
  <c r="C4720" i="32"/>
  <c r="AA4720" i="32"/>
  <c r="C4721" i="32"/>
  <c r="AA4721" i="32"/>
  <c r="C4722" i="32"/>
  <c r="AA4722" i="32"/>
  <c r="C4723" i="32"/>
  <c r="AA4723" i="32"/>
  <c r="C4724" i="32"/>
  <c r="AA4724" i="32"/>
  <c r="C4725" i="32"/>
  <c r="AA4725" i="32"/>
  <c r="C4726" i="32"/>
  <c r="AA4726" i="32"/>
  <c r="C4727" i="32"/>
  <c r="AA4727" i="32"/>
  <c r="C4728" i="32"/>
  <c r="AA4728" i="32"/>
  <c r="C4729" i="32"/>
  <c r="AA4729" i="32"/>
  <c r="C4730" i="32"/>
  <c r="AA4730" i="32"/>
  <c r="C4731" i="32"/>
  <c r="AA4731" i="32"/>
  <c r="C4732" i="32"/>
  <c r="AA4732" i="32"/>
  <c r="C4733" i="32"/>
  <c r="AA4733" i="32"/>
  <c r="C4734" i="32"/>
  <c r="AA4734" i="32"/>
  <c r="C4735" i="32"/>
  <c r="AA4735" i="32"/>
  <c r="C4736" i="32"/>
  <c r="AA4736" i="32"/>
  <c r="C4737" i="32"/>
  <c r="AA4737" i="32"/>
  <c r="C4738" i="32"/>
  <c r="AA4738" i="32"/>
  <c r="C4739" i="32"/>
  <c r="AA4739" i="32"/>
  <c r="C4740" i="32"/>
  <c r="AA4740" i="32"/>
  <c r="C4741" i="32"/>
  <c r="AA4741" i="32"/>
  <c r="C4742" i="32"/>
  <c r="AA4742" i="32"/>
  <c r="C4743" i="32"/>
  <c r="AA4743" i="32"/>
  <c r="C4744" i="32"/>
  <c r="AA4744" i="32"/>
  <c r="C4745" i="32"/>
  <c r="AA4745" i="32"/>
  <c r="C4746" i="32"/>
  <c r="AA4746" i="32"/>
  <c r="C4747" i="32"/>
  <c r="AA4747" i="32"/>
  <c r="C4748" i="32"/>
  <c r="AA4748" i="32"/>
  <c r="C4749" i="32"/>
  <c r="AA4749" i="32"/>
  <c r="C4750" i="32"/>
  <c r="AA4750" i="32"/>
  <c r="C4751" i="32"/>
  <c r="AA4751" i="32"/>
  <c r="C4752" i="32"/>
  <c r="AA4752" i="32"/>
  <c r="C4753" i="32"/>
  <c r="AA4753" i="32"/>
  <c r="C4754" i="32"/>
  <c r="AA4754" i="32"/>
  <c r="C4755" i="32"/>
  <c r="AA4755" i="32"/>
  <c r="C4756" i="32"/>
  <c r="AA4756" i="32"/>
  <c r="C4757" i="32"/>
  <c r="AA4757" i="32"/>
  <c r="C4758" i="32"/>
  <c r="AA4758" i="32"/>
  <c r="C4759" i="32"/>
  <c r="AA4759" i="32"/>
  <c r="C4760" i="32"/>
  <c r="AA4760" i="32"/>
  <c r="C4761" i="32"/>
  <c r="AA4761" i="32"/>
  <c r="C4762" i="32"/>
  <c r="AA4762" i="32"/>
  <c r="C4763" i="32"/>
  <c r="AA4763" i="32"/>
  <c r="C4764" i="32"/>
  <c r="AA4764" i="32"/>
  <c r="C4765" i="32"/>
  <c r="AA4765" i="32"/>
  <c r="C4766" i="32"/>
  <c r="AA4766" i="32"/>
  <c r="C4767" i="32"/>
  <c r="AA4767" i="32"/>
  <c r="C4768" i="32"/>
  <c r="AA4768" i="32"/>
  <c r="C4769" i="32"/>
  <c r="AA4769" i="32"/>
  <c r="C4770" i="32"/>
  <c r="AA4770" i="32"/>
  <c r="C4771" i="32"/>
  <c r="AA4771" i="32"/>
  <c r="C4772" i="32"/>
  <c r="AA4772" i="32"/>
  <c r="C4773" i="32"/>
  <c r="AA4773" i="32"/>
  <c r="C4774" i="32"/>
  <c r="AA4774" i="32"/>
  <c r="C4775" i="32"/>
  <c r="AA4775" i="32"/>
  <c r="C4776" i="32"/>
  <c r="AA4776" i="32"/>
  <c r="C4777" i="32"/>
  <c r="AA4777" i="32"/>
  <c r="C4778" i="32"/>
  <c r="AA4778" i="32"/>
  <c r="C4779" i="32"/>
  <c r="AA4779" i="32"/>
  <c r="C4780" i="32"/>
  <c r="AA4780" i="32"/>
  <c r="C4781" i="32"/>
  <c r="AA4781" i="32"/>
  <c r="C4782" i="32"/>
  <c r="AA4782" i="32"/>
  <c r="C4783" i="32"/>
  <c r="AA4783" i="32"/>
  <c r="C4784" i="32"/>
  <c r="AA4784" i="32"/>
  <c r="C4785" i="32"/>
  <c r="AA4785" i="32"/>
  <c r="C4786" i="32"/>
  <c r="AA4786" i="32"/>
  <c r="C4787" i="32"/>
  <c r="AA4787" i="32"/>
  <c r="C4788" i="32"/>
  <c r="AA4788" i="32"/>
  <c r="C4789" i="32"/>
  <c r="AA4789" i="32"/>
  <c r="C4790" i="32"/>
  <c r="AA4790" i="32"/>
  <c r="C4791" i="32"/>
  <c r="AA4791" i="32"/>
  <c r="C4792" i="32"/>
  <c r="AA4792" i="32"/>
  <c r="C4793" i="32"/>
  <c r="AA4793" i="32"/>
  <c r="C4794" i="32"/>
  <c r="AA4794" i="32"/>
  <c r="C4795" i="32"/>
  <c r="AA4795" i="32"/>
  <c r="C4796" i="32"/>
  <c r="AA4796" i="32"/>
  <c r="C4797" i="32"/>
  <c r="AA4797" i="32"/>
  <c r="C4798" i="32"/>
  <c r="AA4798" i="32"/>
  <c r="C4799" i="32"/>
  <c r="AA4799" i="32"/>
  <c r="C4800" i="32"/>
  <c r="AA4800" i="32"/>
  <c r="C4801" i="32"/>
  <c r="AA4801" i="32"/>
  <c r="C4802" i="32"/>
  <c r="AA4802" i="32"/>
  <c r="C4803" i="32"/>
  <c r="AA4803" i="32"/>
  <c r="C4804" i="32"/>
  <c r="AA4804" i="32"/>
  <c r="C4805" i="32"/>
  <c r="AA4805" i="32"/>
  <c r="C4806" i="32"/>
  <c r="AA4806" i="32"/>
  <c r="C4807" i="32"/>
  <c r="AA4807" i="32"/>
  <c r="C4808" i="32"/>
  <c r="AA4808" i="32"/>
  <c r="C4809" i="32"/>
  <c r="AA4809" i="32"/>
  <c r="C4810" i="32"/>
  <c r="AA4810" i="32"/>
  <c r="C4811" i="32"/>
  <c r="AA4811" i="32"/>
  <c r="C4812" i="32"/>
  <c r="AA4812" i="32"/>
  <c r="C4813" i="32"/>
  <c r="AA4813" i="32"/>
  <c r="C4814" i="32"/>
  <c r="AA4814" i="32"/>
  <c r="C4815" i="32"/>
  <c r="AA4815" i="32"/>
  <c r="C4816" i="32"/>
  <c r="AA4816" i="32"/>
  <c r="C4817" i="32"/>
  <c r="AA4817" i="32"/>
  <c r="C4818" i="32"/>
  <c r="AA4818" i="32"/>
  <c r="C4819" i="32"/>
  <c r="AA4819" i="32"/>
  <c r="C4820" i="32"/>
  <c r="AA4820" i="32"/>
  <c r="C4821" i="32"/>
  <c r="AA4821" i="32"/>
  <c r="C4822" i="32"/>
  <c r="AA4822" i="32"/>
  <c r="C4823" i="32"/>
  <c r="AA4823" i="32"/>
  <c r="C4824" i="32"/>
  <c r="AA4824" i="32"/>
  <c r="C4825" i="32"/>
  <c r="AA4825" i="32"/>
  <c r="C4826" i="32"/>
  <c r="AA4826" i="32"/>
  <c r="C4827" i="32"/>
  <c r="AA4827" i="32"/>
  <c r="C4828" i="32"/>
  <c r="AA4828" i="32"/>
  <c r="C4829" i="32"/>
  <c r="AA4829" i="32"/>
  <c r="C4830" i="32"/>
  <c r="AA4830" i="32"/>
  <c r="C4831" i="32"/>
  <c r="AA4831" i="32"/>
  <c r="C4832" i="32"/>
  <c r="AA4832" i="32"/>
  <c r="C4833" i="32"/>
  <c r="AA4833" i="32"/>
  <c r="C4834" i="32"/>
  <c r="AA4834" i="32"/>
  <c r="C4835" i="32"/>
  <c r="AA4835" i="32"/>
  <c r="C4836" i="32"/>
  <c r="AA4836" i="32"/>
  <c r="C4837" i="32"/>
  <c r="AA4837" i="32"/>
  <c r="C4838" i="32"/>
  <c r="AA4838" i="32"/>
  <c r="C4839" i="32"/>
  <c r="AA4839" i="32"/>
  <c r="C4840" i="32"/>
  <c r="AA4840" i="32"/>
  <c r="C4841" i="32"/>
  <c r="AA4841" i="32"/>
  <c r="C4842" i="32"/>
  <c r="AA4842" i="32"/>
  <c r="C4843" i="32"/>
  <c r="AA4843" i="32"/>
  <c r="C4844" i="32"/>
  <c r="AA4844" i="32"/>
  <c r="C4845" i="32"/>
  <c r="AA4845" i="32"/>
  <c r="C4846" i="32"/>
  <c r="AA4846" i="32"/>
  <c r="C4847" i="32"/>
  <c r="AA4847" i="32"/>
  <c r="C4848" i="32"/>
  <c r="AA4848" i="32"/>
  <c r="C4849" i="32"/>
  <c r="AA4849" i="32"/>
  <c r="C4850" i="32"/>
  <c r="AA4850" i="32"/>
  <c r="C4851" i="32"/>
  <c r="AA4851" i="32"/>
  <c r="C4852" i="32"/>
  <c r="AA4852" i="32"/>
  <c r="C4853" i="32"/>
  <c r="AA4853" i="32"/>
  <c r="C4854" i="32"/>
  <c r="AA4854" i="32"/>
  <c r="C4855" i="32"/>
  <c r="AA4855" i="32"/>
  <c r="C4856" i="32"/>
  <c r="AA4856" i="32"/>
  <c r="C4857" i="32"/>
  <c r="AA4857" i="32"/>
  <c r="C4858" i="32"/>
  <c r="AA4858" i="32"/>
  <c r="C4859" i="32"/>
  <c r="AA4859" i="32"/>
  <c r="C4860" i="32"/>
  <c r="AA4860" i="32"/>
  <c r="C4861" i="32"/>
  <c r="AA4861" i="32"/>
  <c r="C4862" i="32"/>
  <c r="AA4862" i="32"/>
  <c r="C4863" i="32"/>
  <c r="AA4863" i="32"/>
  <c r="C4864" i="32"/>
  <c r="AA4864" i="32"/>
  <c r="C4865" i="32"/>
  <c r="AA4865" i="32"/>
  <c r="C4866" i="32"/>
  <c r="AA4866" i="32"/>
  <c r="C4867" i="32"/>
  <c r="AA4867" i="32"/>
  <c r="C4868" i="32"/>
  <c r="AA4868" i="32"/>
  <c r="C4869" i="32"/>
  <c r="AA4869" i="32"/>
  <c r="C4870" i="32"/>
  <c r="AA4870" i="32"/>
  <c r="C4871" i="32"/>
  <c r="AA4871" i="32"/>
  <c r="C4872" i="32"/>
  <c r="AA4872" i="32"/>
  <c r="C4873" i="32"/>
  <c r="AA4873" i="32"/>
  <c r="C4874" i="32"/>
  <c r="AA4874" i="32"/>
  <c r="C4875" i="32"/>
  <c r="AA4875" i="32"/>
  <c r="C4876" i="32"/>
  <c r="AA4876" i="32"/>
  <c r="C4877" i="32"/>
  <c r="AA4877" i="32"/>
  <c r="C4878" i="32"/>
  <c r="AA4878" i="32"/>
  <c r="C4879" i="32"/>
  <c r="AA4879" i="32"/>
  <c r="C4880" i="32"/>
  <c r="AA4880" i="32"/>
  <c r="C4881" i="32"/>
  <c r="AA4881" i="32"/>
  <c r="C4882" i="32"/>
  <c r="AA4882" i="32"/>
  <c r="C4883" i="32"/>
  <c r="AA4883" i="32"/>
  <c r="C4884" i="32"/>
  <c r="AA4884" i="32"/>
  <c r="C4885" i="32"/>
  <c r="AA4885" i="32"/>
  <c r="C4886" i="32"/>
  <c r="AA4886" i="32"/>
  <c r="C4887" i="32"/>
  <c r="AA4887" i="32"/>
  <c r="C4888" i="32"/>
  <c r="AA4888" i="32"/>
  <c r="C4889" i="32"/>
  <c r="AA4889" i="32"/>
  <c r="C4890" i="32"/>
  <c r="AA4890" i="32"/>
  <c r="C4891" i="32"/>
  <c r="AA4891" i="32"/>
  <c r="C4892" i="32"/>
  <c r="AA4892" i="32"/>
  <c r="C4893" i="32"/>
  <c r="AA4893" i="32"/>
  <c r="C4894" i="32"/>
  <c r="AA4894" i="32"/>
  <c r="C4895" i="32"/>
  <c r="AA4895" i="32"/>
  <c r="C4896" i="32"/>
  <c r="AA4896" i="32"/>
  <c r="C4897" i="32"/>
  <c r="AA4897" i="32"/>
  <c r="C4898" i="32"/>
  <c r="AA4898" i="32"/>
  <c r="C4899" i="32"/>
  <c r="AA4899" i="32"/>
  <c r="C4900" i="32"/>
  <c r="AA4900" i="32"/>
  <c r="C4901" i="32"/>
  <c r="AA4901" i="32"/>
  <c r="C4902" i="32"/>
  <c r="AA4902" i="32"/>
  <c r="C4903" i="32"/>
  <c r="AA4903" i="32"/>
  <c r="C4904" i="32"/>
  <c r="AA4904" i="32"/>
  <c r="C4905" i="32"/>
  <c r="AA4905" i="32"/>
  <c r="C4906" i="32"/>
  <c r="AA4906" i="32"/>
  <c r="C4907" i="32"/>
  <c r="AA4907" i="32"/>
  <c r="C4908" i="32"/>
  <c r="AA4908" i="32"/>
  <c r="C4909" i="32"/>
  <c r="AA4909" i="32"/>
  <c r="C4910" i="32"/>
  <c r="AA4910" i="32"/>
  <c r="C4911" i="32"/>
  <c r="AA4911" i="32"/>
  <c r="C4912" i="32"/>
  <c r="AA4912" i="32"/>
  <c r="C4913" i="32"/>
  <c r="AA4913" i="32"/>
  <c r="C4914" i="32"/>
  <c r="AA4914" i="32"/>
  <c r="C4915" i="32"/>
  <c r="AA4915" i="32"/>
  <c r="C4916" i="32"/>
  <c r="AA4916" i="32"/>
  <c r="C4917" i="32"/>
  <c r="AA4917" i="32"/>
  <c r="C4918" i="32"/>
  <c r="AA4918" i="32"/>
  <c r="C4919" i="32"/>
  <c r="AA4919" i="32"/>
  <c r="C4920" i="32"/>
  <c r="AA4920" i="32"/>
  <c r="C4921" i="32"/>
  <c r="AA4921" i="32"/>
  <c r="C4922" i="32"/>
  <c r="AA4922" i="32"/>
  <c r="C4923" i="32"/>
  <c r="AA4923" i="32"/>
  <c r="C4924" i="32"/>
  <c r="AA4924" i="32"/>
  <c r="C4925" i="32"/>
  <c r="AA4925" i="32"/>
  <c r="C4926" i="32"/>
  <c r="AA4926" i="32"/>
  <c r="C4927" i="32"/>
  <c r="AA4927" i="32"/>
  <c r="C4928" i="32"/>
  <c r="AA4928" i="32"/>
  <c r="C4929" i="32"/>
  <c r="AA4929" i="32"/>
  <c r="C4930" i="32"/>
  <c r="AA4930" i="32"/>
  <c r="C4931" i="32"/>
  <c r="AA4931" i="32"/>
  <c r="C4932" i="32"/>
  <c r="AA4932" i="32"/>
  <c r="C4933" i="32"/>
  <c r="AA4933" i="32"/>
  <c r="C4934" i="32"/>
  <c r="AA4934" i="32"/>
  <c r="C4935" i="32"/>
  <c r="AA4935" i="32"/>
  <c r="C4936" i="32"/>
  <c r="AA4936" i="32"/>
  <c r="C4937" i="32"/>
  <c r="AA4937" i="32"/>
  <c r="C4938" i="32"/>
  <c r="AA4938" i="32"/>
  <c r="C4939" i="32"/>
  <c r="AA4939" i="32"/>
  <c r="C4940" i="32"/>
  <c r="AA4940" i="32"/>
  <c r="C4941" i="32"/>
  <c r="AA4941" i="32"/>
  <c r="C4942" i="32"/>
  <c r="AA4942" i="32"/>
  <c r="C4943" i="32"/>
  <c r="AA4943" i="32"/>
  <c r="C4944" i="32"/>
  <c r="AA4944" i="32"/>
  <c r="C4945" i="32"/>
  <c r="AA4945" i="32"/>
  <c r="C4946" i="32"/>
  <c r="AA4946" i="32"/>
  <c r="C4947" i="32"/>
  <c r="AA4947" i="32"/>
  <c r="C4948" i="32"/>
  <c r="AA4948" i="32"/>
  <c r="C4949" i="32"/>
  <c r="AA4949" i="32"/>
  <c r="C4950" i="32"/>
  <c r="AA4950" i="32"/>
  <c r="C4951" i="32"/>
  <c r="AA4951" i="32"/>
  <c r="C4952" i="32"/>
  <c r="AA4952" i="32"/>
  <c r="C4953" i="32"/>
  <c r="AA4953" i="32"/>
  <c r="C4954" i="32"/>
  <c r="AA4954" i="32"/>
  <c r="C4955" i="32"/>
  <c r="AA4955" i="32"/>
  <c r="C4956" i="32"/>
  <c r="AA4956" i="32"/>
  <c r="C4957" i="32"/>
  <c r="AA4957" i="32"/>
  <c r="C4958" i="32"/>
  <c r="AA4958" i="32"/>
  <c r="C4959" i="32"/>
  <c r="AA4959" i="32"/>
  <c r="C4960" i="32"/>
  <c r="AA4960" i="32"/>
  <c r="C4961" i="32"/>
  <c r="AA4961" i="32"/>
  <c r="C4962" i="32"/>
  <c r="AA4962" i="32"/>
  <c r="C4963" i="32"/>
  <c r="AA4963" i="32"/>
  <c r="C4964" i="32"/>
  <c r="AA4964" i="32"/>
  <c r="C4965" i="32"/>
  <c r="AA4965" i="32"/>
  <c r="C4966" i="32"/>
  <c r="AA4966" i="32"/>
  <c r="C4967" i="32"/>
  <c r="AA4967" i="32"/>
  <c r="C4968" i="32"/>
  <c r="AA4968" i="32"/>
  <c r="C4969" i="32"/>
  <c r="AA4969" i="32"/>
  <c r="C4970" i="32"/>
  <c r="AA4970" i="32"/>
  <c r="C4971" i="32"/>
  <c r="AA4971" i="32"/>
  <c r="C4972" i="32"/>
  <c r="AA4972" i="32"/>
  <c r="C4973" i="32"/>
  <c r="AA4973" i="32"/>
  <c r="C4974" i="32"/>
  <c r="AA4974" i="32"/>
  <c r="C4975" i="32"/>
  <c r="AA4975" i="32"/>
  <c r="C4976" i="32"/>
  <c r="AA4976" i="32"/>
  <c r="C4977" i="32"/>
  <c r="AA4977" i="32"/>
  <c r="C4978" i="32"/>
  <c r="AA4978" i="32"/>
  <c r="C4979" i="32"/>
  <c r="AA4979" i="32"/>
  <c r="C4980" i="32"/>
  <c r="AA4980" i="32"/>
  <c r="C4981" i="32"/>
  <c r="AA4981" i="32"/>
  <c r="C4982" i="32"/>
  <c r="AA4982" i="32"/>
  <c r="C4983" i="32"/>
  <c r="AA4983" i="32"/>
  <c r="C4984" i="32"/>
  <c r="AA4984" i="32"/>
  <c r="C4985" i="32"/>
  <c r="AA4985" i="32"/>
  <c r="C4986" i="32"/>
  <c r="AA4986" i="32"/>
  <c r="C4987" i="32"/>
  <c r="AA4987" i="32"/>
  <c r="C4988" i="32"/>
  <c r="AA4988" i="32"/>
  <c r="C4989" i="32"/>
  <c r="AA4989" i="32"/>
  <c r="C4990" i="32"/>
  <c r="AA4990" i="32"/>
  <c r="C4991" i="32"/>
  <c r="AA4991" i="32"/>
  <c r="C4992" i="32"/>
  <c r="AA4992" i="32"/>
  <c r="C4993" i="32"/>
  <c r="AA4993" i="32"/>
  <c r="C4994" i="32"/>
  <c r="AA4994" i="32"/>
  <c r="C4995" i="32"/>
  <c r="AA4995" i="32"/>
  <c r="C4996" i="32"/>
  <c r="AA4996" i="32"/>
  <c r="C4997" i="32"/>
  <c r="AA4997" i="32"/>
  <c r="C4998" i="32"/>
  <c r="AA4998" i="32"/>
  <c r="C4999" i="32"/>
  <c r="AA4999" i="32"/>
  <c r="C5000" i="32"/>
  <c r="AA5000" i="32"/>
  <c r="C5001" i="32"/>
  <c r="AA5001" i="32"/>
  <c r="C5002" i="32"/>
  <c r="AA5002" i="32"/>
  <c r="C5003" i="32"/>
  <c r="AA5003" i="32"/>
  <c r="C5004" i="32"/>
  <c r="AA5004" i="32"/>
  <c r="C5005" i="32"/>
  <c r="AA5005" i="32"/>
  <c r="C5006" i="32"/>
  <c r="AA5006" i="32"/>
  <c r="C5007" i="32"/>
  <c r="AA5007" i="32"/>
  <c r="C5008" i="32"/>
  <c r="AA5008" i="32"/>
  <c r="C5009" i="32"/>
  <c r="AA5009" i="32"/>
  <c r="C5010" i="32"/>
  <c r="AA5010" i="32"/>
  <c r="C5011" i="32"/>
  <c r="AA5011" i="32"/>
  <c r="C5012" i="32"/>
  <c r="AA5012" i="32"/>
  <c r="C5013" i="32"/>
  <c r="AA5013" i="32"/>
  <c r="C5014" i="32"/>
  <c r="AA5014" i="32"/>
  <c r="C5015" i="32"/>
  <c r="AA5015" i="32"/>
  <c r="C5016" i="32"/>
  <c r="AA5016" i="32"/>
  <c r="C5017" i="32"/>
  <c r="AA5017" i="32"/>
  <c r="C5018" i="32"/>
  <c r="AA5018" i="32"/>
  <c r="C5019" i="32"/>
  <c r="AA5019" i="32"/>
  <c r="C5020" i="32"/>
  <c r="AA5020" i="32"/>
  <c r="C5021" i="32"/>
  <c r="AA5021" i="32"/>
  <c r="C5022" i="32"/>
  <c r="AA5022" i="32"/>
  <c r="C5023" i="32"/>
  <c r="AA5023" i="32"/>
  <c r="C5024" i="32"/>
  <c r="AA5024" i="32"/>
  <c r="C5025" i="32"/>
  <c r="AA5025" i="32"/>
  <c r="C5026" i="32"/>
  <c r="AA5026" i="32"/>
  <c r="C5027" i="32"/>
  <c r="AA5027" i="32"/>
  <c r="C5028" i="32"/>
  <c r="AA5028" i="32"/>
  <c r="C5029" i="32"/>
  <c r="AA5029" i="32"/>
  <c r="C5030" i="32"/>
  <c r="AA5030" i="32"/>
  <c r="C5031" i="32"/>
  <c r="AA5031" i="32"/>
  <c r="C5032" i="32"/>
  <c r="AA5032" i="32"/>
  <c r="C5033" i="32"/>
  <c r="AA5033" i="32"/>
  <c r="C5034" i="32"/>
  <c r="AA5034" i="32"/>
  <c r="C5035" i="32"/>
  <c r="AA5035" i="32"/>
  <c r="C5036" i="32"/>
  <c r="AA5036" i="32"/>
  <c r="C5037" i="32"/>
  <c r="AA5037" i="32"/>
  <c r="C5038" i="32"/>
  <c r="AA5038" i="32"/>
  <c r="C5039" i="32"/>
  <c r="AA5039" i="32"/>
  <c r="C5040" i="32"/>
  <c r="AA5040" i="32"/>
  <c r="C5041" i="32"/>
  <c r="AA5041" i="32"/>
  <c r="C5042" i="32"/>
  <c r="AA5042" i="32"/>
  <c r="C5043" i="32"/>
  <c r="AA5043" i="32"/>
  <c r="C5044" i="32"/>
  <c r="AA5044" i="32"/>
  <c r="C5045" i="32"/>
  <c r="AA5045" i="32"/>
  <c r="C5046" i="32"/>
  <c r="AA5046" i="32"/>
  <c r="C5047" i="32"/>
  <c r="AA5047" i="32"/>
  <c r="C5048" i="32"/>
  <c r="AA5048" i="32"/>
  <c r="C5049" i="32"/>
  <c r="AA5049" i="32"/>
  <c r="C5050" i="32"/>
  <c r="AA5050" i="32"/>
  <c r="C5051" i="32"/>
  <c r="AA5051" i="32"/>
  <c r="C5052" i="32"/>
  <c r="AA5052" i="32"/>
  <c r="C5053" i="32"/>
  <c r="AA5053" i="32"/>
  <c r="C5054" i="32"/>
  <c r="AA5054" i="32"/>
  <c r="C5055" i="32"/>
  <c r="AA5055" i="32"/>
  <c r="C5056" i="32"/>
  <c r="AA5056" i="32"/>
  <c r="C5057" i="32"/>
  <c r="AA5057" i="32"/>
  <c r="C5058" i="32"/>
  <c r="AA5058" i="32"/>
  <c r="C5059" i="32"/>
  <c r="AA5059" i="32"/>
  <c r="C5060" i="32"/>
  <c r="AA5060" i="32"/>
  <c r="C5061" i="32"/>
  <c r="AA5061" i="32"/>
  <c r="C5062" i="32"/>
  <c r="AA5062" i="32"/>
  <c r="C5063" i="32"/>
  <c r="AA5063" i="32"/>
  <c r="C5064" i="32"/>
  <c r="AA5064" i="32"/>
  <c r="C5065" i="32"/>
  <c r="AA5065" i="32"/>
  <c r="C5066" i="32"/>
  <c r="AA5066" i="32"/>
  <c r="C5067" i="32"/>
  <c r="AA5067" i="32"/>
  <c r="C5068" i="32"/>
  <c r="AA5068" i="32"/>
  <c r="C5069" i="32"/>
  <c r="AA5069" i="32"/>
  <c r="C5070" i="32"/>
  <c r="AA5070" i="32"/>
  <c r="C5071" i="32"/>
  <c r="AA5071" i="32"/>
  <c r="C5072" i="32"/>
  <c r="AA5072" i="32"/>
  <c r="C5073" i="32"/>
  <c r="AA5073" i="32"/>
  <c r="C5074" i="32"/>
  <c r="AA5074" i="32"/>
  <c r="C5075" i="32"/>
  <c r="AA5075" i="32"/>
  <c r="C5076" i="32"/>
  <c r="AA5076" i="32"/>
  <c r="C5077" i="32"/>
  <c r="AA5077" i="32"/>
  <c r="C5078" i="32"/>
  <c r="AA5078" i="32"/>
  <c r="C5079" i="32"/>
  <c r="AA5079" i="32"/>
  <c r="C5080" i="32"/>
  <c r="AA5080" i="32"/>
  <c r="C5081" i="32"/>
  <c r="AA5081" i="32"/>
  <c r="C5082" i="32"/>
  <c r="AA5082" i="32"/>
  <c r="C5083" i="32"/>
  <c r="AA5083" i="32"/>
  <c r="C5084" i="32"/>
  <c r="AA5084" i="32"/>
  <c r="C5085" i="32"/>
  <c r="AA5085" i="32"/>
  <c r="C5086" i="32"/>
  <c r="AA5086" i="32"/>
  <c r="C5087" i="32"/>
  <c r="AA5087" i="32"/>
  <c r="C5088" i="32"/>
  <c r="AA5088" i="32"/>
  <c r="C5089" i="32"/>
  <c r="AA5089" i="32"/>
  <c r="C5090" i="32"/>
  <c r="AA5090" i="32"/>
  <c r="C5091" i="32"/>
  <c r="AA5091" i="32"/>
  <c r="C5092" i="32"/>
  <c r="AA5092" i="32"/>
  <c r="C5093" i="32"/>
  <c r="AA5093" i="32"/>
  <c r="C5094" i="32"/>
  <c r="AA5094" i="32"/>
  <c r="C5095" i="32"/>
  <c r="AA5095" i="32"/>
  <c r="C5096" i="32"/>
  <c r="AA5096" i="32"/>
  <c r="C5097" i="32"/>
  <c r="AA5097" i="32"/>
  <c r="C5098" i="32"/>
  <c r="AA5098" i="32"/>
  <c r="C5099" i="32"/>
  <c r="AA5099" i="32"/>
  <c r="C5100" i="32"/>
  <c r="AA5100" i="32"/>
  <c r="C5101" i="32"/>
  <c r="AA5101" i="32"/>
  <c r="C5102" i="32"/>
  <c r="AA5102" i="32"/>
  <c r="C5103" i="32"/>
  <c r="AA5103" i="32"/>
  <c r="C5104" i="32"/>
  <c r="AA5104" i="32"/>
  <c r="C5105" i="32"/>
  <c r="AA5105" i="32"/>
  <c r="C5106" i="32"/>
  <c r="AA5106" i="32"/>
  <c r="C5107" i="32"/>
  <c r="AA5107" i="32"/>
  <c r="C5108" i="32"/>
  <c r="AA5108" i="32"/>
  <c r="C5109" i="32"/>
  <c r="AA5109" i="32"/>
  <c r="C5110" i="32"/>
  <c r="AA5110" i="32"/>
  <c r="C5111" i="32"/>
  <c r="AA5111" i="32"/>
  <c r="C5112" i="32"/>
  <c r="AA5112" i="32"/>
  <c r="C5113" i="32"/>
  <c r="AA5113" i="32"/>
  <c r="C5114" i="32"/>
  <c r="AA5114" i="32"/>
  <c r="C5115" i="32"/>
  <c r="AA5115" i="32"/>
  <c r="C5116" i="32"/>
  <c r="AA5116" i="32"/>
  <c r="C5117" i="32"/>
  <c r="AA5117" i="32"/>
  <c r="C5118" i="32"/>
  <c r="AA5118" i="32"/>
  <c r="C5119" i="32"/>
  <c r="AA5119" i="32"/>
  <c r="C5120" i="32"/>
  <c r="AA5120" i="32"/>
  <c r="C5121" i="32"/>
  <c r="AA5121" i="32"/>
  <c r="C5122" i="32"/>
  <c r="AA5122" i="32"/>
  <c r="C5123" i="32"/>
  <c r="AA5123" i="32"/>
  <c r="C5124" i="32"/>
  <c r="AA5124" i="32"/>
  <c r="C5125" i="32"/>
  <c r="AA5125" i="32"/>
  <c r="C5126" i="32"/>
  <c r="AA5126" i="32"/>
  <c r="C5127" i="32"/>
  <c r="AA5127" i="32"/>
  <c r="C5128" i="32"/>
  <c r="AA5128" i="32"/>
  <c r="C5129" i="32"/>
  <c r="AA5129" i="32"/>
  <c r="C5130" i="32"/>
  <c r="AA5130" i="32"/>
  <c r="C5131" i="32"/>
  <c r="AA5131" i="32"/>
  <c r="C5132" i="32"/>
  <c r="AA5132" i="32"/>
  <c r="C5133" i="32"/>
  <c r="AA5133" i="32"/>
  <c r="C5134" i="32"/>
  <c r="AA5134" i="32"/>
  <c r="C5135" i="32"/>
  <c r="AA5135" i="32"/>
  <c r="C5136" i="32"/>
  <c r="AA5136" i="32"/>
  <c r="C5137" i="32"/>
  <c r="AA5137" i="32"/>
  <c r="C5138" i="32"/>
  <c r="AA5138" i="32"/>
  <c r="C5139" i="32"/>
  <c r="AA5139" i="32"/>
  <c r="C5140" i="32"/>
  <c r="AA5140" i="32"/>
  <c r="C5141" i="32"/>
  <c r="AA5141" i="32"/>
  <c r="C5142" i="32"/>
  <c r="AA5142" i="32"/>
  <c r="C5143" i="32"/>
  <c r="AA5143" i="32"/>
  <c r="C5144" i="32"/>
  <c r="AA5144" i="32"/>
  <c r="C5145" i="32"/>
  <c r="AA5145" i="32"/>
  <c r="C5146" i="32"/>
  <c r="AA5146" i="32"/>
  <c r="C5147" i="32"/>
  <c r="AA5147" i="32"/>
  <c r="C5148" i="32"/>
  <c r="AA5148" i="32"/>
  <c r="C5149" i="32"/>
  <c r="AA5149" i="32"/>
  <c r="C5150" i="32"/>
  <c r="AA5150" i="32"/>
  <c r="C5151" i="32"/>
  <c r="AA5151" i="32"/>
  <c r="C5152" i="32"/>
  <c r="AA5152" i="32"/>
  <c r="C5153" i="32"/>
  <c r="AA5153" i="32"/>
  <c r="C5154" i="32"/>
  <c r="AA5154" i="32"/>
  <c r="C5155" i="32"/>
  <c r="AA5155" i="32"/>
  <c r="C5156" i="32"/>
  <c r="AA5156" i="32"/>
  <c r="C5157" i="32"/>
  <c r="AA5157" i="32"/>
  <c r="C5158" i="32"/>
  <c r="AA5158" i="32"/>
  <c r="C5159" i="32"/>
  <c r="AA5159" i="32"/>
  <c r="C5160" i="32"/>
  <c r="AA5160" i="32"/>
  <c r="C5161" i="32"/>
  <c r="AA5161" i="32"/>
  <c r="C5162" i="32"/>
  <c r="AA5162" i="32"/>
  <c r="C5163" i="32"/>
  <c r="AA5163" i="32"/>
  <c r="C5164" i="32"/>
  <c r="AA5164" i="32"/>
  <c r="C5165" i="32"/>
  <c r="AA5165" i="32"/>
  <c r="C5166" i="32"/>
  <c r="AA5166" i="32"/>
  <c r="C5167" i="32"/>
  <c r="AA5167" i="32"/>
  <c r="C5168" i="32"/>
  <c r="AA5168" i="32"/>
  <c r="C5169" i="32"/>
  <c r="AA5169" i="32"/>
  <c r="C5170" i="32"/>
  <c r="AA5170" i="32"/>
  <c r="C5171" i="32"/>
  <c r="AA5171" i="32"/>
  <c r="C5172" i="32"/>
  <c r="AA5172" i="32"/>
  <c r="C5173" i="32"/>
  <c r="AA5173" i="32"/>
  <c r="C5174" i="32"/>
  <c r="AA5174" i="32"/>
  <c r="C5175" i="32"/>
  <c r="AA5175" i="32"/>
  <c r="C5176" i="32"/>
  <c r="AA5176" i="32"/>
  <c r="C5177" i="32"/>
  <c r="AA5177" i="32"/>
  <c r="C5178" i="32"/>
  <c r="AA5178" i="32"/>
  <c r="C5179" i="32"/>
  <c r="AA5179" i="32"/>
  <c r="C5180" i="32"/>
  <c r="AA5180" i="32"/>
  <c r="C5181" i="32"/>
  <c r="AA5181" i="32"/>
  <c r="C5182" i="32"/>
  <c r="AA5182" i="32"/>
  <c r="C5183" i="32"/>
  <c r="AA5183" i="32"/>
  <c r="C5184" i="32"/>
  <c r="AA5184" i="32"/>
  <c r="C5185" i="32"/>
  <c r="AA5185" i="32"/>
  <c r="C5186" i="32"/>
  <c r="AA5186" i="32"/>
  <c r="C5187" i="32"/>
  <c r="AA5187" i="32"/>
  <c r="C5188" i="32"/>
  <c r="AA5188" i="32"/>
  <c r="C5189" i="32"/>
  <c r="AA5189" i="32"/>
  <c r="C5190" i="32"/>
  <c r="AA5190" i="32"/>
  <c r="C5191" i="32"/>
  <c r="AA5191" i="32"/>
  <c r="C5192" i="32"/>
  <c r="AA5192" i="32"/>
  <c r="C5193" i="32"/>
  <c r="AA5193" i="32"/>
  <c r="C5194" i="32"/>
  <c r="AA5194" i="32"/>
  <c r="C5195" i="32"/>
  <c r="AA5195" i="32"/>
  <c r="C5196" i="32"/>
  <c r="AA5196" i="32"/>
  <c r="C5197" i="32"/>
  <c r="AA5197" i="32"/>
  <c r="C5198" i="32"/>
  <c r="AA5198" i="32"/>
  <c r="C5199" i="32"/>
  <c r="AA5199" i="32"/>
  <c r="C5200" i="32"/>
  <c r="AA5200" i="32"/>
  <c r="C5201" i="32"/>
  <c r="AA5201" i="32"/>
  <c r="C5202" i="32"/>
  <c r="AA5202" i="32"/>
  <c r="C5203" i="32"/>
  <c r="AA5203" i="32"/>
  <c r="C5204" i="32"/>
  <c r="AA5204" i="32"/>
  <c r="C5205" i="32"/>
  <c r="AA5205" i="32"/>
  <c r="C5206" i="32"/>
  <c r="AA5206" i="32"/>
  <c r="C5207" i="32"/>
  <c r="AA5207" i="32"/>
  <c r="C5208" i="32"/>
  <c r="AA5208" i="32"/>
  <c r="C5209" i="32"/>
  <c r="AA5209" i="32"/>
  <c r="C5210" i="32"/>
  <c r="AA5210" i="32"/>
  <c r="C5211" i="32"/>
  <c r="AA5211" i="32"/>
  <c r="C5212" i="32"/>
  <c r="AA5212" i="32"/>
  <c r="C5213" i="32"/>
  <c r="AA5213" i="32"/>
  <c r="C5214" i="32"/>
  <c r="AA5214" i="32"/>
  <c r="C5215" i="32"/>
  <c r="AA5215" i="32"/>
  <c r="C5216" i="32"/>
  <c r="AA5216" i="32"/>
  <c r="C5217" i="32"/>
  <c r="AA5217" i="32"/>
  <c r="C5218" i="32"/>
  <c r="AA5218" i="32"/>
  <c r="C5219" i="32"/>
  <c r="AA5219" i="32"/>
  <c r="C5220" i="32"/>
  <c r="AA5220" i="32"/>
  <c r="C5221" i="32"/>
  <c r="AA5221" i="32"/>
  <c r="C5222" i="32"/>
  <c r="AA5222" i="32"/>
  <c r="C5223" i="32"/>
  <c r="AA5223" i="32"/>
  <c r="C5224" i="32"/>
  <c r="AA5224" i="32"/>
  <c r="C5225" i="32"/>
  <c r="AA5225" i="32"/>
  <c r="C5226" i="32"/>
  <c r="AA5226" i="32"/>
  <c r="C5227" i="32"/>
  <c r="AA5227" i="32"/>
  <c r="C5228" i="32"/>
  <c r="AA5228" i="32"/>
  <c r="C5229" i="32"/>
  <c r="AA5229" i="32"/>
  <c r="C5230" i="32"/>
  <c r="AA5230" i="32"/>
  <c r="C5231" i="32"/>
  <c r="AA5231" i="32"/>
  <c r="C5232" i="32"/>
  <c r="AA5232" i="32"/>
  <c r="C5233" i="32"/>
  <c r="AA5233" i="32"/>
  <c r="C5234" i="32"/>
  <c r="AA5234" i="32"/>
  <c r="C5235" i="32"/>
  <c r="AA5235" i="32"/>
  <c r="C5236" i="32"/>
  <c r="AA5236" i="32"/>
  <c r="C5237" i="32"/>
  <c r="AA5237" i="32"/>
  <c r="C5238" i="32"/>
  <c r="AA5238" i="32"/>
  <c r="C5239" i="32"/>
  <c r="AA5239" i="32"/>
  <c r="C5240" i="32"/>
  <c r="AA5240" i="32"/>
  <c r="C5241" i="32"/>
  <c r="AA5241" i="32"/>
  <c r="C5242" i="32"/>
  <c r="AA5242" i="32"/>
  <c r="C5243" i="32"/>
  <c r="AA5243" i="32"/>
  <c r="C5244" i="32"/>
  <c r="AA5244" i="32"/>
  <c r="C5245" i="32"/>
  <c r="AA5245" i="32"/>
  <c r="C5246" i="32"/>
  <c r="AA5246" i="32"/>
  <c r="C5247" i="32"/>
  <c r="AA5247" i="32"/>
  <c r="C5248" i="32"/>
  <c r="AA5248" i="32"/>
  <c r="C5249" i="32"/>
  <c r="AA5249" i="32"/>
  <c r="C5250" i="32"/>
  <c r="AA5250" i="32"/>
  <c r="C5251" i="32"/>
  <c r="AA5251" i="32"/>
  <c r="C5252" i="32"/>
  <c r="AA5252" i="32"/>
  <c r="C5253" i="32"/>
  <c r="AA5253" i="32"/>
  <c r="C5254" i="32"/>
  <c r="AA5254" i="32"/>
  <c r="C5255" i="32"/>
  <c r="AA5255" i="32"/>
  <c r="C5256" i="32"/>
  <c r="AA5256" i="32"/>
  <c r="C5257" i="32"/>
  <c r="AA5257" i="32"/>
  <c r="C5258" i="32"/>
  <c r="AA5258" i="32"/>
  <c r="C5259" i="32"/>
  <c r="AA5259" i="32"/>
  <c r="C5260" i="32"/>
  <c r="AA5260" i="32"/>
  <c r="C5261" i="32"/>
  <c r="AA5261" i="32"/>
  <c r="C5262" i="32"/>
  <c r="AA5262" i="32"/>
  <c r="C5263" i="32"/>
  <c r="AA5263" i="32"/>
  <c r="C5264" i="32"/>
  <c r="AA5264" i="32"/>
  <c r="C5265" i="32"/>
  <c r="AA5265" i="32"/>
  <c r="C5266" i="32"/>
  <c r="AA5266" i="32"/>
  <c r="C5267" i="32"/>
  <c r="AA5267" i="32"/>
  <c r="C5268" i="32"/>
  <c r="AA5268" i="32"/>
  <c r="C5269" i="32"/>
  <c r="AA5269" i="32"/>
  <c r="C5270" i="32"/>
  <c r="AA5270" i="32"/>
  <c r="C5271" i="32"/>
  <c r="AA5271" i="32"/>
  <c r="C5272" i="32"/>
  <c r="AA5272" i="32"/>
  <c r="C5273" i="32"/>
  <c r="AA5273" i="32"/>
  <c r="C5274" i="32"/>
  <c r="AA5274" i="32"/>
  <c r="C5275" i="32"/>
  <c r="AA5275" i="32"/>
  <c r="C5276" i="32"/>
  <c r="AA5276" i="32"/>
  <c r="C5277" i="32"/>
  <c r="AA5277" i="32"/>
  <c r="C5278" i="32"/>
  <c r="AA5278" i="32"/>
  <c r="C5279" i="32"/>
  <c r="AA5279" i="32"/>
  <c r="C5280" i="32"/>
  <c r="AA5280" i="32"/>
  <c r="C5281" i="32"/>
  <c r="AA5281" i="32"/>
  <c r="C5282" i="32"/>
  <c r="AA5282" i="32"/>
  <c r="C5283" i="32"/>
  <c r="AA5283" i="32"/>
  <c r="C5284" i="32"/>
  <c r="AA5284" i="32"/>
  <c r="C5285" i="32"/>
  <c r="AA5285" i="32"/>
  <c r="C5286" i="32"/>
  <c r="AA5286" i="32"/>
  <c r="C5287" i="32"/>
  <c r="AA5287" i="32"/>
  <c r="C5288" i="32"/>
  <c r="AA5288" i="32"/>
  <c r="C5289" i="32"/>
  <c r="AA5289" i="32"/>
  <c r="C5290" i="32"/>
  <c r="AA5290" i="32"/>
  <c r="C5291" i="32"/>
  <c r="AA5291" i="32"/>
  <c r="C5292" i="32"/>
  <c r="AA5292" i="32"/>
  <c r="C5293" i="32"/>
  <c r="AA5293" i="32"/>
  <c r="C5294" i="32"/>
  <c r="AA5294" i="32"/>
  <c r="C5295" i="32"/>
  <c r="AA5295" i="32"/>
  <c r="C5296" i="32"/>
  <c r="AA5296" i="32"/>
  <c r="C5297" i="32"/>
  <c r="AA5297" i="32"/>
  <c r="C5298" i="32"/>
  <c r="AA5298" i="32"/>
  <c r="C5299" i="32"/>
  <c r="AA5299" i="32"/>
  <c r="C5300" i="32"/>
  <c r="AA5300" i="32"/>
  <c r="C5301" i="32"/>
  <c r="AA5301" i="32"/>
  <c r="C5302" i="32"/>
  <c r="AA5302" i="32"/>
  <c r="C5303" i="32"/>
  <c r="AA5303" i="32"/>
  <c r="C5304" i="32"/>
  <c r="AA5304" i="32"/>
  <c r="C5305" i="32"/>
  <c r="AA5305" i="32"/>
  <c r="C5306" i="32"/>
  <c r="AA5306" i="32"/>
  <c r="C5307" i="32"/>
  <c r="AA5307" i="32"/>
  <c r="C5308" i="32"/>
  <c r="AA5308" i="32"/>
  <c r="C5309" i="32"/>
  <c r="AA5309" i="32"/>
  <c r="C5310" i="32"/>
  <c r="AA5310" i="32"/>
  <c r="C5311" i="32"/>
  <c r="AA5311" i="32"/>
  <c r="C5312" i="32"/>
  <c r="AA5312" i="32"/>
  <c r="C5313" i="32"/>
  <c r="AA5313" i="32"/>
  <c r="C5314" i="32"/>
  <c r="AA5314" i="32"/>
  <c r="C5315" i="32"/>
  <c r="AA5315" i="32"/>
  <c r="C5316" i="32"/>
  <c r="AA5316" i="32"/>
  <c r="C5317" i="32"/>
  <c r="AA5317" i="32"/>
  <c r="C5318" i="32"/>
  <c r="AA5318" i="32"/>
  <c r="C5319" i="32"/>
  <c r="AA5319" i="32"/>
  <c r="C5320" i="32"/>
  <c r="AA5320" i="32"/>
  <c r="C5321" i="32"/>
  <c r="AA5321" i="32"/>
  <c r="C5322" i="32"/>
  <c r="AA5322" i="32"/>
  <c r="C5323" i="32"/>
  <c r="AA5323" i="32"/>
  <c r="C5324" i="32"/>
  <c r="AA5324" i="32"/>
  <c r="C5325" i="32"/>
  <c r="AA5325" i="32"/>
  <c r="C5326" i="32"/>
  <c r="AA5326" i="32"/>
  <c r="C5327" i="32"/>
  <c r="AA5327" i="32"/>
  <c r="C5328" i="32"/>
  <c r="AA5328" i="32"/>
  <c r="C5329" i="32"/>
  <c r="AA5329" i="32"/>
  <c r="C5330" i="32"/>
  <c r="AA5330" i="32"/>
  <c r="C5331" i="32"/>
  <c r="AA5331" i="32"/>
  <c r="C5332" i="32"/>
  <c r="AA5332" i="32"/>
  <c r="C5333" i="32"/>
  <c r="AA5333" i="32"/>
  <c r="C5334" i="32"/>
  <c r="AA5334" i="32"/>
  <c r="C5335" i="32"/>
  <c r="AA5335" i="32"/>
  <c r="C5336" i="32"/>
  <c r="AA5336" i="32"/>
  <c r="C5337" i="32"/>
  <c r="AA5337" i="32"/>
  <c r="C5338" i="32"/>
  <c r="AA5338" i="32"/>
  <c r="C5339" i="32"/>
  <c r="AA5339" i="32"/>
  <c r="C5340" i="32"/>
  <c r="AA5340" i="32"/>
  <c r="C5341" i="32"/>
  <c r="AA5341" i="32"/>
  <c r="C5342" i="32"/>
  <c r="AA5342" i="32"/>
  <c r="C5343" i="32"/>
  <c r="AA5343" i="32"/>
  <c r="C5344" i="32"/>
  <c r="AA5344" i="32"/>
  <c r="C5345" i="32"/>
  <c r="AA5345" i="32"/>
  <c r="C5346" i="32"/>
  <c r="AA5346" i="32"/>
  <c r="C5347" i="32"/>
  <c r="AA5347" i="32"/>
  <c r="C5348" i="32"/>
  <c r="AA5348" i="32"/>
  <c r="C5349" i="32"/>
  <c r="AA5349" i="32"/>
  <c r="C5350" i="32"/>
  <c r="AA5350" i="32"/>
  <c r="C5351" i="32"/>
  <c r="AA5351" i="32"/>
  <c r="C5352" i="32"/>
  <c r="AA5352" i="32"/>
  <c r="C5353" i="32"/>
  <c r="AA5353" i="32"/>
  <c r="C5354" i="32"/>
  <c r="AA5354" i="32"/>
  <c r="C5355" i="32"/>
  <c r="AA5355" i="32"/>
  <c r="C5356" i="32"/>
  <c r="AA5356" i="32"/>
  <c r="C5357" i="32"/>
  <c r="AA5357" i="32"/>
  <c r="C5358" i="32"/>
  <c r="AA5358" i="32"/>
  <c r="C5359" i="32"/>
  <c r="AA5359" i="32"/>
  <c r="C5360" i="32"/>
  <c r="AA5360" i="32"/>
  <c r="C5361" i="32"/>
  <c r="AA5361" i="32"/>
  <c r="C5362" i="32"/>
  <c r="AA5362" i="32"/>
  <c r="C5363" i="32"/>
  <c r="AA5363" i="32"/>
  <c r="C5364" i="32"/>
  <c r="AA5364" i="32"/>
  <c r="C5365" i="32"/>
  <c r="AA5365" i="32"/>
  <c r="C5366" i="32"/>
  <c r="AA5366" i="32"/>
  <c r="C5367" i="32"/>
  <c r="AA5367" i="32"/>
  <c r="C5368" i="32"/>
  <c r="AA5368" i="32"/>
  <c r="C5369" i="32"/>
  <c r="AA5369" i="32"/>
  <c r="C5370" i="32"/>
  <c r="AA5370" i="32"/>
  <c r="C5371" i="32"/>
  <c r="AA5371" i="32"/>
  <c r="C5372" i="32"/>
  <c r="AA5372" i="32"/>
  <c r="C5373" i="32"/>
  <c r="AA5373" i="32"/>
  <c r="C5374" i="32"/>
  <c r="AA5374" i="32"/>
  <c r="C5375" i="32"/>
  <c r="AA5375" i="32"/>
  <c r="C5376" i="32"/>
  <c r="AA5376" i="32"/>
  <c r="C5377" i="32"/>
  <c r="AA5377" i="32"/>
  <c r="C5378" i="32"/>
  <c r="AA5378" i="32"/>
  <c r="C5379" i="32"/>
  <c r="AA5379" i="32"/>
  <c r="C5380" i="32"/>
  <c r="AA5380" i="32"/>
  <c r="C5381" i="32"/>
  <c r="AA5381" i="32"/>
  <c r="C5382" i="32"/>
  <c r="AA5382" i="32"/>
  <c r="C5383" i="32"/>
  <c r="AA5383" i="32"/>
  <c r="C5384" i="32"/>
  <c r="AA5384" i="32"/>
  <c r="C5385" i="32"/>
  <c r="AA5385" i="32"/>
  <c r="C5386" i="32"/>
  <c r="AA5386" i="32"/>
  <c r="C5387" i="32"/>
  <c r="AA5387" i="32"/>
  <c r="C5388" i="32"/>
  <c r="AA5388" i="32"/>
  <c r="C5389" i="32"/>
  <c r="AA5389" i="32"/>
  <c r="C5390" i="32"/>
  <c r="AA5390" i="32"/>
  <c r="C5391" i="32"/>
  <c r="AA5391" i="32"/>
  <c r="C5392" i="32"/>
  <c r="AA5392" i="32"/>
  <c r="C5393" i="32"/>
  <c r="AA5393" i="32"/>
  <c r="C5394" i="32"/>
  <c r="AA5394" i="32"/>
  <c r="C5395" i="32"/>
  <c r="AA5395" i="32"/>
  <c r="C5396" i="32"/>
  <c r="AA5396" i="32"/>
  <c r="C5397" i="32"/>
  <c r="AA5397" i="32"/>
  <c r="C5398" i="32"/>
  <c r="AA5398" i="32"/>
  <c r="C5399" i="32"/>
  <c r="AA5399" i="32"/>
  <c r="C5400" i="32"/>
  <c r="AA5400" i="32"/>
  <c r="C5401" i="32"/>
  <c r="AA5401" i="32"/>
  <c r="C5402" i="32"/>
  <c r="AA5402" i="32"/>
  <c r="C5403" i="32"/>
  <c r="AA5403" i="32"/>
  <c r="C5404" i="32"/>
  <c r="AA5404" i="32"/>
  <c r="C5405" i="32"/>
  <c r="AA5405" i="32"/>
  <c r="C5406" i="32"/>
  <c r="AA5406" i="32"/>
  <c r="C5407" i="32"/>
  <c r="AA5407" i="32"/>
  <c r="C5408" i="32"/>
  <c r="AA5408" i="32"/>
  <c r="C5409" i="32"/>
  <c r="AA5409" i="32"/>
  <c r="C5410" i="32"/>
  <c r="AA5410" i="32"/>
  <c r="C5411" i="32"/>
  <c r="AA5411" i="32"/>
  <c r="C5412" i="32"/>
  <c r="AA5412" i="32"/>
  <c r="C5413" i="32"/>
  <c r="AA5413" i="32"/>
  <c r="C5414" i="32"/>
  <c r="AA5414" i="32"/>
  <c r="C5415" i="32"/>
  <c r="AA5415" i="32"/>
  <c r="C5416" i="32"/>
  <c r="AA5416" i="32"/>
  <c r="C5417" i="32"/>
  <c r="AA5417" i="32"/>
  <c r="C5418" i="32"/>
  <c r="AA5418" i="32"/>
  <c r="C5419" i="32"/>
  <c r="AA5419" i="32"/>
  <c r="C5420" i="32"/>
  <c r="AA5420" i="32"/>
  <c r="C5421" i="32"/>
  <c r="AA5421" i="32"/>
  <c r="C5422" i="32"/>
  <c r="AA5422" i="32"/>
  <c r="C5423" i="32"/>
  <c r="AA5423" i="32"/>
  <c r="C5424" i="32"/>
  <c r="AA5424" i="32"/>
  <c r="C5425" i="32"/>
  <c r="AA5425" i="32"/>
  <c r="C5426" i="32"/>
  <c r="AA5426" i="32"/>
  <c r="C5427" i="32"/>
  <c r="AA5427" i="32"/>
  <c r="C5428" i="32"/>
  <c r="AA5428" i="32"/>
  <c r="C5429" i="32"/>
  <c r="AA5429" i="32"/>
  <c r="C5430" i="32"/>
  <c r="AA5430" i="32"/>
  <c r="C5431" i="32"/>
  <c r="AA5431" i="32"/>
  <c r="C5432" i="32"/>
  <c r="AA5432" i="32"/>
  <c r="C5433" i="32"/>
  <c r="AA5433" i="32"/>
  <c r="C5434" i="32"/>
  <c r="AA5434" i="32"/>
  <c r="C5435" i="32"/>
  <c r="AA5435" i="32"/>
  <c r="C5436" i="32"/>
  <c r="AA5436" i="32"/>
  <c r="C5437" i="32"/>
  <c r="AA5437" i="32"/>
  <c r="C5438" i="32"/>
  <c r="AA5438" i="32"/>
  <c r="C5439" i="32"/>
  <c r="AA5439" i="32"/>
  <c r="C5440" i="32"/>
  <c r="AA5440" i="32"/>
  <c r="C5441" i="32"/>
  <c r="AA5441" i="32"/>
  <c r="C5442" i="32"/>
  <c r="AA5442" i="32"/>
  <c r="C5443" i="32"/>
  <c r="AA5443" i="32"/>
  <c r="C5444" i="32"/>
  <c r="AA5444" i="32"/>
  <c r="C5445" i="32"/>
  <c r="AA5445" i="32"/>
  <c r="C5446" i="32"/>
  <c r="AA5446" i="32"/>
  <c r="C5447" i="32"/>
  <c r="AA5447" i="32"/>
  <c r="C5448" i="32"/>
  <c r="AA5448" i="32"/>
  <c r="C5449" i="32"/>
  <c r="AA5449" i="32"/>
  <c r="C5450" i="32"/>
  <c r="AA5450" i="32"/>
  <c r="C5451" i="32"/>
  <c r="AA5451" i="32"/>
  <c r="C5452" i="32"/>
  <c r="AA5452" i="32"/>
  <c r="C5453" i="32"/>
  <c r="AA5453" i="32"/>
  <c r="C5454" i="32"/>
  <c r="AA5454" i="32"/>
  <c r="C5455" i="32"/>
  <c r="AA5455" i="32"/>
  <c r="C5456" i="32"/>
  <c r="AA5456" i="32"/>
  <c r="C5457" i="32"/>
  <c r="AA5457" i="32"/>
  <c r="C5458" i="32"/>
  <c r="AA5458" i="32"/>
  <c r="C5459" i="32"/>
  <c r="AA5459" i="32"/>
  <c r="C5460" i="32"/>
  <c r="AA5460" i="32"/>
  <c r="C5461" i="32"/>
  <c r="AA5461" i="32"/>
  <c r="C5462" i="32"/>
  <c r="AA5462" i="32"/>
  <c r="C5463" i="32"/>
  <c r="AA5463" i="32"/>
  <c r="C5464" i="32"/>
  <c r="AA5464" i="32"/>
  <c r="C5465" i="32"/>
  <c r="AA5465" i="32"/>
  <c r="C5466" i="32"/>
  <c r="AA5466" i="32"/>
  <c r="C5467" i="32"/>
  <c r="AA5467" i="32"/>
  <c r="C5468" i="32"/>
  <c r="AA5468" i="32"/>
  <c r="C5469" i="32"/>
  <c r="AA5469" i="32"/>
  <c r="C5470" i="32"/>
  <c r="AA5470" i="32"/>
  <c r="C5471" i="32"/>
  <c r="AA5471" i="32"/>
  <c r="C5472" i="32"/>
  <c r="AA5472" i="32"/>
  <c r="C5473" i="32"/>
  <c r="AA5473" i="32"/>
  <c r="C5474" i="32"/>
  <c r="AA5474" i="32"/>
  <c r="C5475" i="32"/>
  <c r="AA5475" i="32"/>
  <c r="C5476" i="32"/>
  <c r="AA5476" i="32"/>
  <c r="C5477" i="32"/>
  <c r="AA5477" i="32"/>
  <c r="C5478" i="32"/>
  <c r="AA5478" i="32"/>
  <c r="C5479" i="32"/>
  <c r="AA5479" i="32"/>
  <c r="C5480" i="32"/>
  <c r="AA5480" i="32"/>
  <c r="C5481" i="32"/>
  <c r="AA5481" i="32"/>
  <c r="C5482" i="32"/>
  <c r="AA5482" i="32"/>
  <c r="C5483" i="32"/>
  <c r="AA5483" i="32"/>
  <c r="C5484" i="32"/>
  <c r="AA5484" i="32"/>
  <c r="C5485" i="32"/>
  <c r="AA5485" i="32"/>
  <c r="C5486" i="32"/>
  <c r="AA5486" i="32"/>
  <c r="C5487" i="32"/>
  <c r="AA5487" i="32"/>
  <c r="C5488" i="32"/>
  <c r="AA5488" i="32"/>
  <c r="C5489" i="32"/>
  <c r="AA5489" i="32"/>
  <c r="C5490" i="32"/>
  <c r="AA5490" i="32"/>
  <c r="C5491" i="32"/>
  <c r="AA5491" i="32"/>
  <c r="C5492" i="32"/>
  <c r="AA5492" i="32"/>
  <c r="C5493" i="32"/>
  <c r="AA5493" i="32"/>
  <c r="C5494" i="32"/>
  <c r="AA5494" i="32"/>
  <c r="C5495" i="32"/>
  <c r="AA5495" i="32"/>
  <c r="C5496" i="32"/>
  <c r="AA5496" i="32"/>
  <c r="C5497" i="32"/>
  <c r="AA5497" i="32"/>
  <c r="C5498" i="32"/>
  <c r="AA5498" i="32"/>
  <c r="C5499" i="32"/>
  <c r="AA5499" i="32"/>
  <c r="C5500" i="32"/>
  <c r="AA5500" i="32"/>
  <c r="C5501" i="32"/>
  <c r="AA5501" i="32"/>
  <c r="C5502" i="32"/>
  <c r="AA5502" i="32"/>
  <c r="C5503" i="32"/>
  <c r="AA5503" i="32"/>
  <c r="C5504" i="32"/>
  <c r="AA5504" i="32"/>
  <c r="C5505" i="32"/>
  <c r="AA5505" i="32"/>
  <c r="C5506" i="32"/>
  <c r="AA5506" i="32"/>
  <c r="C5507" i="32"/>
  <c r="AA5507" i="32"/>
  <c r="C5508" i="32"/>
  <c r="AA5508" i="32"/>
  <c r="C5509" i="32"/>
  <c r="AA5509" i="32"/>
  <c r="C5510" i="32"/>
  <c r="AA5510" i="32"/>
  <c r="C5511" i="32"/>
  <c r="AA5511" i="32"/>
  <c r="C5512" i="32"/>
  <c r="AA5512" i="32"/>
  <c r="C5513" i="32"/>
  <c r="AA5513" i="32"/>
  <c r="C5514" i="32"/>
  <c r="AA5514" i="32"/>
  <c r="C5515" i="32"/>
  <c r="AA5515" i="32"/>
  <c r="C5516" i="32"/>
  <c r="AA5516" i="32"/>
  <c r="C5517" i="32"/>
  <c r="AA5517" i="32"/>
  <c r="C5518" i="32"/>
  <c r="AA5518" i="32"/>
  <c r="C5519" i="32"/>
  <c r="AA5519" i="32"/>
  <c r="C5520" i="32"/>
  <c r="AA5520" i="32"/>
  <c r="C5521" i="32"/>
  <c r="AA5521" i="32"/>
  <c r="C5522" i="32"/>
  <c r="AA5522" i="32"/>
  <c r="C5523" i="32"/>
  <c r="AA5523" i="32"/>
  <c r="C5524" i="32"/>
  <c r="AA5524" i="32"/>
  <c r="C5525" i="32"/>
  <c r="AA5525" i="32"/>
  <c r="C5526" i="32"/>
  <c r="AA5526" i="32"/>
  <c r="C5527" i="32"/>
  <c r="AA5527" i="32"/>
  <c r="C5528" i="32"/>
  <c r="AA5528" i="32"/>
  <c r="C5529" i="32"/>
  <c r="AA5529" i="32"/>
  <c r="C5530" i="32"/>
  <c r="AA5530" i="32"/>
  <c r="C5531" i="32"/>
  <c r="AA5531" i="32"/>
  <c r="C5532" i="32"/>
  <c r="AA5532" i="32"/>
  <c r="C5533" i="32"/>
  <c r="AA5533" i="32"/>
  <c r="C5534" i="32"/>
  <c r="AA5534" i="32"/>
  <c r="C5535" i="32"/>
  <c r="AA5535" i="32"/>
  <c r="C5536" i="32"/>
  <c r="AA5536" i="32"/>
  <c r="C5537" i="32"/>
  <c r="AA5537" i="32"/>
  <c r="C5538" i="32"/>
  <c r="AA5538" i="32"/>
  <c r="C5539" i="32"/>
  <c r="AA5539" i="32"/>
  <c r="C5540" i="32"/>
  <c r="AA5540" i="32"/>
  <c r="C5541" i="32"/>
  <c r="AA5541" i="32"/>
  <c r="C5542" i="32"/>
  <c r="AA5542" i="32"/>
  <c r="C5543" i="32"/>
  <c r="AA5543" i="32"/>
  <c r="C5544" i="32"/>
  <c r="AA5544" i="32"/>
  <c r="C5545" i="32"/>
  <c r="AA5545" i="32"/>
  <c r="C5546" i="32"/>
  <c r="AA5546" i="32"/>
  <c r="C5547" i="32"/>
  <c r="AA5547" i="32"/>
  <c r="C5548" i="32"/>
  <c r="AA5548" i="32"/>
  <c r="C5549" i="32"/>
  <c r="AA5549" i="32"/>
  <c r="C5550" i="32"/>
  <c r="AA5550" i="32"/>
  <c r="C5551" i="32"/>
  <c r="AA5551" i="32"/>
  <c r="C5552" i="32"/>
  <c r="AA5552" i="32"/>
  <c r="C5553" i="32"/>
  <c r="AA5553" i="32"/>
  <c r="C5554" i="32"/>
  <c r="AA5554" i="32"/>
  <c r="C5555" i="32"/>
  <c r="AA5555" i="32"/>
  <c r="C5556" i="32"/>
  <c r="AA5556" i="32"/>
  <c r="C5557" i="32"/>
  <c r="AA5557" i="32"/>
  <c r="C5558" i="32"/>
  <c r="AA5558" i="32"/>
  <c r="C5559" i="32"/>
  <c r="AA5559" i="32"/>
  <c r="C5560" i="32"/>
  <c r="AA5560" i="32"/>
  <c r="C5561" i="32"/>
  <c r="AA5561" i="32"/>
  <c r="C5562" i="32"/>
  <c r="AA5562" i="32"/>
  <c r="C5563" i="32"/>
  <c r="AA5563" i="32"/>
  <c r="C5564" i="32"/>
  <c r="AA5564" i="32"/>
  <c r="C5565" i="32"/>
  <c r="AA5565" i="32"/>
  <c r="C5566" i="32"/>
  <c r="AA5566" i="32"/>
  <c r="C5567" i="32"/>
  <c r="AA5567" i="32"/>
  <c r="C5568" i="32"/>
  <c r="AA5568" i="32"/>
  <c r="C5569" i="32"/>
  <c r="AA5569" i="32"/>
  <c r="C5570" i="32"/>
  <c r="AA5570" i="32"/>
  <c r="C5571" i="32"/>
  <c r="AA5571" i="32"/>
  <c r="C5572" i="32"/>
  <c r="AA5572" i="32"/>
  <c r="C5573" i="32"/>
  <c r="AA5573" i="32"/>
  <c r="C5574" i="32"/>
  <c r="AA5574" i="32"/>
  <c r="C5575" i="32"/>
  <c r="AA5575" i="32"/>
  <c r="C5576" i="32"/>
  <c r="AA5576" i="32"/>
  <c r="C5577" i="32"/>
  <c r="AA5577" i="32"/>
  <c r="C5578" i="32"/>
  <c r="AA5578" i="32"/>
  <c r="C5579" i="32"/>
  <c r="AA5579" i="32"/>
  <c r="C5580" i="32"/>
  <c r="AA5580" i="32"/>
  <c r="C5581" i="32"/>
  <c r="AA5581" i="32"/>
  <c r="C5582" i="32"/>
  <c r="AA5582" i="32"/>
  <c r="C5583" i="32"/>
  <c r="AA5583" i="32"/>
  <c r="C5584" i="32"/>
  <c r="AA5584" i="32"/>
  <c r="C5585" i="32"/>
  <c r="AA5585" i="32"/>
  <c r="C5586" i="32"/>
  <c r="AA5586" i="32"/>
  <c r="C5587" i="32"/>
  <c r="AA5587" i="32"/>
  <c r="C5588" i="32"/>
  <c r="AA5588" i="32"/>
  <c r="C5589" i="32"/>
  <c r="AA5589" i="32"/>
  <c r="C5590" i="32"/>
  <c r="AA5590" i="32"/>
  <c r="C5591" i="32"/>
  <c r="AA5591" i="32"/>
  <c r="C5592" i="32"/>
  <c r="AA5592" i="32"/>
  <c r="C5593" i="32"/>
  <c r="AA5593" i="32"/>
  <c r="C5594" i="32"/>
  <c r="AA5594" i="32"/>
  <c r="C5595" i="32"/>
  <c r="AA5595" i="32"/>
  <c r="C5596" i="32"/>
  <c r="AA5596" i="32"/>
  <c r="C5597" i="32"/>
  <c r="AA5597" i="32"/>
  <c r="C5598" i="32"/>
  <c r="AA5598" i="32"/>
  <c r="C5599" i="32"/>
  <c r="AA5599" i="32"/>
  <c r="C5600" i="32"/>
  <c r="AA5600" i="32"/>
  <c r="C5601" i="32"/>
  <c r="AA5601" i="32"/>
  <c r="C5602" i="32"/>
  <c r="AA5602" i="32"/>
  <c r="C5603" i="32"/>
  <c r="AA5603" i="32"/>
  <c r="C5604" i="32"/>
  <c r="AA5604" i="32"/>
  <c r="C5605" i="32"/>
  <c r="AA5605" i="32"/>
  <c r="C5606" i="32"/>
  <c r="AA5606" i="32"/>
  <c r="C5607" i="32"/>
  <c r="AA5607" i="32"/>
  <c r="C5608" i="32"/>
  <c r="AA5608" i="32"/>
  <c r="C5609" i="32"/>
  <c r="AA5609" i="32"/>
  <c r="C5610" i="32"/>
  <c r="AA5610" i="32"/>
  <c r="C5611" i="32"/>
  <c r="AA5611" i="32"/>
  <c r="C5612" i="32"/>
  <c r="AA5612" i="32"/>
  <c r="C5613" i="32"/>
  <c r="AA5613" i="32"/>
  <c r="C5614" i="32"/>
  <c r="AA5614" i="32"/>
  <c r="C5615" i="32"/>
  <c r="AA5615" i="32"/>
  <c r="C5616" i="32"/>
  <c r="AA5616" i="32"/>
  <c r="C5617" i="32"/>
  <c r="AA5617" i="32"/>
  <c r="C5618" i="32"/>
  <c r="AA5618" i="32"/>
  <c r="C5619" i="32"/>
  <c r="AA5619" i="32"/>
  <c r="C5620" i="32"/>
  <c r="AA5620" i="32"/>
  <c r="C5621" i="32"/>
  <c r="AA5621" i="32"/>
  <c r="C5622" i="32"/>
  <c r="AA5622" i="32"/>
  <c r="C5623" i="32"/>
  <c r="AA5623" i="32"/>
  <c r="C5624" i="32"/>
  <c r="AA5624" i="32"/>
  <c r="C5625" i="32"/>
  <c r="AA5625" i="32"/>
  <c r="C5626" i="32"/>
  <c r="AA5626" i="32"/>
  <c r="C5627" i="32"/>
  <c r="AA5627" i="32"/>
  <c r="C5628" i="32"/>
  <c r="AA5628" i="32"/>
  <c r="C5629" i="32"/>
  <c r="AA5629" i="32"/>
  <c r="C5630" i="32"/>
  <c r="AA5630" i="32"/>
  <c r="C5631" i="32"/>
  <c r="AA5631" i="32"/>
  <c r="C5632" i="32"/>
  <c r="AA5632" i="32"/>
  <c r="C5633" i="32"/>
  <c r="AA5633" i="32"/>
  <c r="C5634" i="32"/>
  <c r="AA5634" i="32"/>
  <c r="C5635" i="32"/>
  <c r="AA5635" i="32"/>
  <c r="C5636" i="32"/>
  <c r="AA5636" i="32"/>
  <c r="C5637" i="32"/>
  <c r="AA5637" i="32"/>
  <c r="C5638" i="32"/>
  <c r="AA5638" i="32"/>
  <c r="C5639" i="32"/>
  <c r="AA5639" i="32"/>
  <c r="C5640" i="32"/>
  <c r="AA5640" i="32"/>
  <c r="C5641" i="32"/>
  <c r="AA5641" i="32"/>
  <c r="C5642" i="32"/>
  <c r="AA5642" i="32"/>
  <c r="C5643" i="32"/>
  <c r="AA5643" i="32"/>
  <c r="C5644" i="32"/>
  <c r="AA5644" i="32"/>
  <c r="C5645" i="32"/>
  <c r="AA5645" i="32"/>
  <c r="C5646" i="32"/>
  <c r="AA5646" i="32"/>
  <c r="C5647" i="32"/>
  <c r="AA5647" i="32"/>
  <c r="C5648" i="32"/>
  <c r="AA5648" i="32"/>
  <c r="C5649" i="32"/>
  <c r="AA5649" i="32"/>
  <c r="C5650" i="32"/>
  <c r="AA5650" i="32"/>
  <c r="C5651" i="32"/>
  <c r="AA5651" i="32"/>
  <c r="C5652" i="32"/>
  <c r="AA5652" i="32"/>
  <c r="C5653" i="32"/>
  <c r="AA5653" i="32"/>
  <c r="C5654" i="32"/>
  <c r="AA5654" i="32"/>
  <c r="C5655" i="32"/>
  <c r="AA5655" i="32"/>
  <c r="C5656" i="32"/>
  <c r="AA5656" i="32"/>
  <c r="C5657" i="32"/>
  <c r="AA5657" i="32"/>
  <c r="C5658" i="32"/>
  <c r="AA5658" i="32"/>
  <c r="C5659" i="32"/>
  <c r="AA5659" i="32"/>
  <c r="C5660" i="32"/>
  <c r="AA5660" i="32"/>
  <c r="C5661" i="32"/>
  <c r="AA5661" i="32"/>
  <c r="C5662" i="32"/>
  <c r="AA5662" i="32"/>
  <c r="C5663" i="32"/>
  <c r="AA5663" i="32"/>
  <c r="C5664" i="32"/>
  <c r="AA5664" i="32"/>
  <c r="C5665" i="32"/>
  <c r="AA5665" i="32"/>
  <c r="C5666" i="32"/>
  <c r="AA5666" i="32"/>
  <c r="C5667" i="32"/>
  <c r="AA5667" i="32"/>
  <c r="C5668" i="32"/>
  <c r="AA5668" i="32"/>
  <c r="C5669" i="32"/>
  <c r="AA5669" i="32"/>
  <c r="C5670" i="32"/>
  <c r="AA5670" i="32"/>
  <c r="C5671" i="32"/>
  <c r="AA5671" i="32"/>
  <c r="C5672" i="32"/>
  <c r="AA5672" i="32"/>
  <c r="C5673" i="32"/>
  <c r="AA5673" i="32"/>
  <c r="C5674" i="32"/>
  <c r="AA5674" i="32"/>
  <c r="C5675" i="32"/>
  <c r="AA5675" i="32"/>
  <c r="C5676" i="32"/>
  <c r="AA5676" i="32"/>
  <c r="C5677" i="32"/>
  <c r="AA5677" i="32"/>
  <c r="C5678" i="32"/>
  <c r="AA5678" i="32"/>
  <c r="C5679" i="32"/>
  <c r="AA5679" i="32"/>
  <c r="C5680" i="32"/>
  <c r="AA5680" i="32"/>
  <c r="C5681" i="32"/>
  <c r="AA5681" i="32"/>
  <c r="C5682" i="32"/>
  <c r="AA5682" i="32"/>
  <c r="C5683" i="32"/>
  <c r="AA5683" i="32"/>
  <c r="C5684" i="32"/>
  <c r="AA5684" i="32"/>
  <c r="C5685" i="32"/>
  <c r="AA5685" i="32"/>
  <c r="C5686" i="32"/>
  <c r="AA5686" i="32"/>
  <c r="C5687" i="32"/>
  <c r="AA5687" i="32"/>
  <c r="C5688" i="32"/>
  <c r="AA5688" i="32"/>
  <c r="C5689" i="32"/>
  <c r="AA5689" i="32"/>
  <c r="C5690" i="32"/>
  <c r="AA5690" i="32"/>
  <c r="C5691" i="32"/>
  <c r="AA5691" i="32"/>
  <c r="C5692" i="32"/>
  <c r="AA5692" i="32"/>
  <c r="C5693" i="32"/>
  <c r="AA5693" i="32"/>
  <c r="C5694" i="32"/>
  <c r="AA5694" i="32"/>
  <c r="C5695" i="32"/>
  <c r="AA5695" i="32"/>
  <c r="C5696" i="32"/>
  <c r="AA5696" i="32"/>
  <c r="C5697" i="32"/>
  <c r="AA5697" i="32"/>
  <c r="C5698" i="32"/>
  <c r="AA5698" i="32"/>
  <c r="C5699" i="32"/>
  <c r="AA5699" i="32"/>
  <c r="C5700" i="32"/>
  <c r="AA5700" i="32"/>
  <c r="C5701" i="32"/>
  <c r="AA5701" i="32"/>
  <c r="C5702" i="32"/>
  <c r="AA5702" i="32"/>
  <c r="C5703" i="32"/>
  <c r="AA5703" i="32"/>
  <c r="C5704" i="32"/>
  <c r="AA5704" i="32"/>
  <c r="C5705" i="32"/>
  <c r="AA5705" i="32"/>
  <c r="C5706" i="32"/>
  <c r="AA5706" i="32"/>
  <c r="C5707" i="32"/>
  <c r="AA5707" i="32"/>
  <c r="C5708" i="32"/>
  <c r="AA5708" i="32"/>
  <c r="C5709" i="32"/>
  <c r="AA5709" i="32"/>
  <c r="C5710" i="32"/>
  <c r="AA5710" i="32"/>
  <c r="C5711" i="32"/>
  <c r="AA5711" i="32"/>
  <c r="C5712" i="32"/>
  <c r="AA5712" i="32"/>
  <c r="C5713" i="32"/>
  <c r="AA5713" i="32"/>
  <c r="C5714" i="32"/>
  <c r="AA5714" i="32"/>
  <c r="C5715" i="32"/>
  <c r="AA5715" i="32"/>
  <c r="C5716" i="32"/>
  <c r="AA5716" i="32"/>
  <c r="C5717" i="32"/>
  <c r="AA5717" i="32"/>
  <c r="C5718" i="32"/>
  <c r="AA5718" i="32"/>
  <c r="C5719" i="32"/>
  <c r="AA5719" i="32"/>
  <c r="C5720" i="32"/>
  <c r="AA5720" i="32"/>
  <c r="C5721" i="32"/>
  <c r="AA5721" i="32"/>
  <c r="C5722" i="32"/>
  <c r="AA5722" i="32"/>
  <c r="C5723" i="32"/>
  <c r="AA5723" i="32"/>
  <c r="C5724" i="32"/>
  <c r="AA5724" i="32"/>
  <c r="C5725" i="32"/>
  <c r="AA5725" i="32"/>
  <c r="C5726" i="32"/>
  <c r="AA5726" i="32"/>
  <c r="C5727" i="32"/>
  <c r="AA5727" i="32"/>
  <c r="C5728" i="32"/>
  <c r="AA5728" i="32"/>
  <c r="C5729" i="32"/>
  <c r="AA5729" i="32"/>
  <c r="C5730" i="32"/>
  <c r="AA5730" i="32"/>
  <c r="C5731" i="32"/>
  <c r="AA5731" i="32"/>
  <c r="C5732" i="32"/>
  <c r="AA5732" i="32"/>
  <c r="C5733" i="32"/>
  <c r="AA5733" i="32"/>
  <c r="C5734" i="32"/>
  <c r="AA5734" i="32"/>
  <c r="C5735" i="32"/>
  <c r="AA5735" i="32"/>
  <c r="C5736" i="32"/>
  <c r="AA5736" i="32"/>
  <c r="C5737" i="32"/>
  <c r="AA5737" i="32"/>
  <c r="C5738" i="32"/>
  <c r="AA5738" i="32"/>
  <c r="C5739" i="32"/>
  <c r="AA5739" i="32"/>
  <c r="C5740" i="32"/>
  <c r="AA5740" i="32"/>
  <c r="C5741" i="32"/>
  <c r="AA5741" i="32"/>
  <c r="C5742" i="32"/>
  <c r="AA5742" i="32"/>
  <c r="C5743" i="32"/>
  <c r="AA5743" i="32"/>
  <c r="C5744" i="32"/>
  <c r="AA5744" i="32"/>
  <c r="C5745" i="32"/>
  <c r="AA5745" i="32"/>
  <c r="C5746" i="32"/>
  <c r="AA5746" i="32"/>
  <c r="C5747" i="32"/>
  <c r="AA5747" i="32"/>
  <c r="C5748" i="32"/>
  <c r="AA5748" i="32"/>
  <c r="C5749" i="32"/>
  <c r="AA5749" i="32"/>
  <c r="C5750" i="32"/>
  <c r="AA5750" i="32"/>
  <c r="C5751" i="32"/>
  <c r="AA5751" i="32"/>
  <c r="C5752" i="32"/>
  <c r="AA5752" i="32"/>
  <c r="C5753" i="32"/>
  <c r="AA5753" i="32"/>
  <c r="C5754" i="32"/>
  <c r="AA5754" i="32"/>
  <c r="C5755" i="32"/>
  <c r="AA5755" i="32"/>
  <c r="C5756" i="32"/>
  <c r="AA5756" i="32"/>
  <c r="C5757" i="32"/>
  <c r="AA5757" i="32"/>
  <c r="C5758" i="32"/>
  <c r="AA5758" i="32"/>
  <c r="C5759" i="32"/>
  <c r="AA5759" i="32"/>
  <c r="C5760" i="32"/>
  <c r="AA5760" i="32"/>
  <c r="C5761" i="32"/>
  <c r="AA5761" i="32"/>
  <c r="C5762" i="32"/>
  <c r="AA5762" i="32"/>
  <c r="C5763" i="32"/>
  <c r="AA5763" i="32"/>
  <c r="C5764" i="32"/>
  <c r="AA5764" i="32"/>
  <c r="C5765" i="32"/>
  <c r="AA5765" i="32"/>
  <c r="C5766" i="32"/>
  <c r="AA5766" i="32"/>
  <c r="C5767" i="32"/>
  <c r="AA5767" i="32"/>
  <c r="C5768" i="32"/>
  <c r="AA5768" i="32"/>
  <c r="C5769" i="32"/>
  <c r="AA5769" i="32"/>
  <c r="C5770" i="32"/>
  <c r="AA5770" i="32"/>
  <c r="C5771" i="32"/>
  <c r="AA5771" i="32"/>
  <c r="C5772" i="32"/>
  <c r="AA5772" i="32"/>
  <c r="C5773" i="32"/>
  <c r="AA5773" i="32"/>
  <c r="C5774" i="32"/>
  <c r="AA5774" i="32"/>
  <c r="C5775" i="32"/>
  <c r="AA5775" i="32"/>
  <c r="C5776" i="32"/>
  <c r="AA5776" i="32"/>
  <c r="C5777" i="32"/>
  <c r="AA5777" i="32"/>
  <c r="C5778" i="32"/>
  <c r="AA5778" i="32"/>
  <c r="C5779" i="32"/>
  <c r="AA5779" i="32"/>
  <c r="C5780" i="32"/>
  <c r="AA5780" i="32"/>
  <c r="C5781" i="32"/>
  <c r="AA5781" i="32"/>
  <c r="C5782" i="32"/>
  <c r="AA5782" i="32"/>
  <c r="C5783" i="32"/>
  <c r="AA5783" i="32"/>
  <c r="C5784" i="32"/>
  <c r="AA5784" i="32"/>
  <c r="C5785" i="32"/>
  <c r="AA5785" i="32"/>
  <c r="C5786" i="32"/>
  <c r="AA5786" i="32"/>
  <c r="C5787" i="32"/>
  <c r="AA5787" i="32"/>
  <c r="C5788" i="32"/>
  <c r="AA5788" i="32"/>
  <c r="C5789" i="32"/>
  <c r="AA5789" i="32"/>
  <c r="C5790" i="32"/>
  <c r="AA5790" i="32"/>
  <c r="C5791" i="32"/>
  <c r="AA5791" i="32"/>
  <c r="C5792" i="32"/>
  <c r="AA5792" i="32"/>
  <c r="C5793" i="32"/>
  <c r="AA5793" i="32"/>
  <c r="C5794" i="32"/>
  <c r="AA5794" i="32"/>
  <c r="C5795" i="32"/>
  <c r="AA5795" i="32"/>
  <c r="C5796" i="32"/>
  <c r="AA5796" i="32"/>
  <c r="C5797" i="32"/>
  <c r="AA5797" i="32"/>
  <c r="C5798" i="32"/>
  <c r="AA5798" i="32"/>
  <c r="C5799" i="32"/>
  <c r="AA5799" i="32"/>
  <c r="C5800" i="32"/>
  <c r="AA5800" i="32"/>
  <c r="C5801" i="32"/>
  <c r="AA5801" i="32"/>
  <c r="C5802" i="32"/>
  <c r="AA5802" i="32"/>
  <c r="C5803" i="32"/>
  <c r="AA5803" i="32"/>
  <c r="C5804" i="32"/>
  <c r="AA5804" i="32"/>
  <c r="C5805" i="32"/>
  <c r="AA5805" i="32"/>
  <c r="C5806" i="32"/>
  <c r="AA5806" i="32"/>
  <c r="C5807" i="32"/>
  <c r="AA5807" i="32"/>
  <c r="C5808" i="32"/>
  <c r="AA5808" i="32"/>
  <c r="C5809" i="32"/>
  <c r="AA5809" i="32"/>
  <c r="C5810" i="32"/>
  <c r="AA5810" i="32"/>
  <c r="C5811" i="32"/>
  <c r="AA5811" i="32"/>
  <c r="C5812" i="32"/>
  <c r="AA5812" i="32"/>
  <c r="C5813" i="32"/>
  <c r="AA5813" i="32"/>
  <c r="C5814" i="32"/>
  <c r="AA5814" i="32"/>
  <c r="C5815" i="32"/>
  <c r="AA5815" i="32"/>
  <c r="C5816" i="32"/>
  <c r="AA5816" i="32"/>
  <c r="C5817" i="32"/>
  <c r="AA5817" i="32"/>
  <c r="C5818" i="32"/>
  <c r="AA5818" i="32"/>
  <c r="C5819" i="32"/>
  <c r="AA5819" i="32"/>
  <c r="C5820" i="32"/>
  <c r="AA5820" i="32"/>
  <c r="C5821" i="32"/>
  <c r="AA5821" i="32"/>
  <c r="C5822" i="32"/>
  <c r="AA5822" i="32"/>
  <c r="C5823" i="32"/>
  <c r="AA5823" i="32"/>
  <c r="C5824" i="32"/>
  <c r="AA5824" i="32"/>
  <c r="C5825" i="32"/>
  <c r="AA5825" i="32"/>
  <c r="C5826" i="32"/>
  <c r="AA5826" i="32"/>
  <c r="C5827" i="32"/>
  <c r="AA5827" i="32"/>
  <c r="C5828" i="32"/>
  <c r="AA5828" i="32"/>
  <c r="C5829" i="32"/>
  <c r="AA5829" i="32"/>
  <c r="C5830" i="32"/>
  <c r="AA5830" i="32"/>
  <c r="C5831" i="32"/>
  <c r="AA5831" i="32"/>
  <c r="C5832" i="32"/>
  <c r="AA5832" i="32"/>
  <c r="C5833" i="32"/>
  <c r="AA5833" i="32"/>
  <c r="C5834" i="32"/>
  <c r="AA5834" i="32"/>
  <c r="C5835" i="32"/>
  <c r="AA5835" i="32"/>
  <c r="C5836" i="32"/>
  <c r="AA5836" i="32"/>
  <c r="C5837" i="32"/>
  <c r="AA5837" i="32"/>
  <c r="C5838" i="32"/>
  <c r="AA5838" i="32"/>
  <c r="C5839" i="32"/>
  <c r="AA5839" i="32"/>
  <c r="C5840" i="32"/>
  <c r="AA5840" i="32"/>
  <c r="C5841" i="32"/>
  <c r="AA5841" i="32"/>
  <c r="C5842" i="32"/>
  <c r="AA5842" i="32"/>
  <c r="C5843" i="32"/>
  <c r="AA5843" i="32"/>
  <c r="C5844" i="32"/>
  <c r="AA5844" i="32"/>
  <c r="C5845" i="32"/>
  <c r="AA5845" i="32"/>
  <c r="C5846" i="32"/>
  <c r="AA5846" i="32"/>
  <c r="C5847" i="32"/>
  <c r="AA5847" i="32"/>
  <c r="C5848" i="32"/>
  <c r="AA5848" i="32"/>
  <c r="C5849" i="32"/>
  <c r="AA5849" i="32"/>
  <c r="C5850" i="32"/>
  <c r="AA5850" i="32"/>
  <c r="C5851" i="32"/>
  <c r="AA5851" i="32"/>
  <c r="C5852" i="32"/>
  <c r="AA5852" i="32"/>
  <c r="C5853" i="32"/>
  <c r="AA5853" i="32"/>
  <c r="C5854" i="32"/>
  <c r="AA5854" i="32"/>
  <c r="C5855" i="32"/>
  <c r="AA5855" i="32"/>
  <c r="C5856" i="32"/>
  <c r="AA5856" i="32"/>
  <c r="C5857" i="32"/>
  <c r="AA5857" i="32"/>
  <c r="C5858" i="32"/>
  <c r="AA5858" i="32"/>
  <c r="C5859" i="32"/>
  <c r="AA5859" i="32"/>
  <c r="C5860" i="32"/>
  <c r="AA5860" i="32"/>
  <c r="C5861" i="32"/>
  <c r="AA5861" i="32"/>
  <c r="C5862" i="32"/>
  <c r="AA5862" i="32"/>
  <c r="C5863" i="32"/>
  <c r="AA5863" i="32"/>
  <c r="C5864" i="32"/>
  <c r="AA5864" i="32"/>
  <c r="C5865" i="32"/>
  <c r="AA5865" i="32"/>
  <c r="C5866" i="32"/>
  <c r="AA5866" i="32"/>
  <c r="C5867" i="32"/>
  <c r="AA5867" i="32"/>
  <c r="C5868" i="32"/>
  <c r="AA5868" i="32"/>
  <c r="C5869" i="32"/>
  <c r="AA5869" i="32"/>
  <c r="C5870" i="32"/>
  <c r="AA5870" i="32"/>
  <c r="C5871" i="32"/>
  <c r="AA5871" i="32"/>
  <c r="C5872" i="32"/>
  <c r="AA5872" i="32"/>
  <c r="C5873" i="32"/>
  <c r="AA5873" i="32"/>
  <c r="C5874" i="32"/>
  <c r="AA5874" i="32"/>
  <c r="C5875" i="32"/>
  <c r="AA5875" i="32"/>
  <c r="C5876" i="32"/>
  <c r="AA5876" i="32"/>
  <c r="C5877" i="32"/>
  <c r="AA5877" i="32"/>
  <c r="C5878" i="32"/>
  <c r="AA5878" i="32"/>
  <c r="C5879" i="32"/>
  <c r="AA5879" i="32"/>
  <c r="C5880" i="32"/>
  <c r="AA5880" i="32"/>
  <c r="C5881" i="32"/>
  <c r="AA5881" i="32"/>
  <c r="C5882" i="32"/>
  <c r="AA5882" i="32"/>
  <c r="C5883" i="32"/>
  <c r="AA5883" i="32"/>
  <c r="C5884" i="32"/>
  <c r="AA5884" i="32"/>
  <c r="C5885" i="32"/>
  <c r="AA5885" i="32"/>
  <c r="C5886" i="32"/>
  <c r="AA5886" i="32"/>
  <c r="C5887" i="32"/>
  <c r="AA5887" i="32"/>
  <c r="C5888" i="32"/>
  <c r="AA5888" i="32"/>
  <c r="C5889" i="32"/>
  <c r="AA5889" i="32"/>
  <c r="C5890" i="32"/>
  <c r="AA5890" i="32"/>
  <c r="C5891" i="32"/>
  <c r="AA5891" i="32"/>
  <c r="C5892" i="32"/>
  <c r="AA5892" i="32"/>
  <c r="C5893" i="32"/>
  <c r="AA5893" i="32"/>
  <c r="C5894" i="32"/>
  <c r="AA5894" i="32"/>
  <c r="C5895" i="32"/>
  <c r="AA5895" i="32"/>
  <c r="C5896" i="32"/>
  <c r="AA5896" i="32"/>
  <c r="C5897" i="32"/>
  <c r="AA5897" i="32"/>
  <c r="C5898" i="32"/>
  <c r="AA5898" i="32"/>
  <c r="C5899" i="32"/>
  <c r="AA5899" i="32"/>
  <c r="C5900" i="32"/>
  <c r="AA5900" i="32"/>
  <c r="C5901" i="32"/>
  <c r="AA5901" i="32"/>
  <c r="C5902" i="32"/>
  <c r="AA5902" i="32"/>
  <c r="C5903" i="32"/>
  <c r="AA5903" i="32"/>
  <c r="C5904" i="32"/>
  <c r="AA5904" i="32"/>
  <c r="C5905" i="32"/>
  <c r="AA5905" i="32"/>
  <c r="C5906" i="32"/>
  <c r="AA5906" i="32"/>
  <c r="C5907" i="32"/>
  <c r="AA5907" i="32"/>
  <c r="C5908" i="32"/>
  <c r="AA5908" i="32"/>
  <c r="C5909" i="32"/>
  <c r="AA5909" i="32"/>
  <c r="C5910" i="32"/>
  <c r="AA5910" i="32"/>
  <c r="C5911" i="32"/>
  <c r="AA5911" i="32"/>
  <c r="C5912" i="32"/>
  <c r="AA5912" i="32"/>
  <c r="C5913" i="32"/>
  <c r="AA5913" i="32"/>
  <c r="C5914" i="32"/>
  <c r="AA5914" i="32"/>
  <c r="C5915" i="32"/>
  <c r="AA5915" i="32"/>
  <c r="C5916" i="32"/>
  <c r="AA5916" i="32"/>
  <c r="C5917" i="32"/>
  <c r="AA5917" i="32"/>
  <c r="C5918" i="32"/>
  <c r="AA5918" i="32"/>
  <c r="C5919" i="32"/>
  <c r="AA5919" i="32"/>
  <c r="C5920" i="32"/>
  <c r="AA5920" i="32"/>
  <c r="C5921" i="32"/>
  <c r="AA5921" i="32"/>
  <c r="C5922" i="32"/>
  <c r="AA5922" i="32"/>
  <c r="C5923" i="32"/>
  <c r="AA5923" i="32"/>
  <c r="C5924" i="32"/>
  <c r="AA5924" i="32"/>
  <c r="C5925" i="32"/>
  <c r="AA5925" i="32"/>
  <c r="C5926" i="32"/>
  <c r="AA5926" i="32"/>
  <c r="C5927" i="32"/>
  <c r="AA5927" i="32"/>
  <c r="C5928" i="32"/>
  <c r="AA5928" i="32"/>
  <c r="C5929" i="32"/>
  <c r="AA5929" i="32"/>
  <c r="C5930" i="32"/>
  <c r="AA5930" i="32"/>
  <c r="C5931" i="32"/>
  <c r="AA5931" i="32"/>
  <c r="C5932" i="32"/>
  <c r="AA5932" i="32"/>
  <c r="C5933" i="32"/>
  <c r="AA5933" i="32"/>
  <c r="C5934" i="32"/>
  <c r="AA5934" i="32"/>
  <c r="C5935" i="32"/>
  <c r="AA5935" i="32"/>
  <c r="C5936" i="32"/>
  <c r="AA5936" i="32"/>
  <c r="C5937" i="32"/>
  <c r="AA5937" i="32"/>
  <c r="C5938" i="32"/>
  <c r="AA5938" i="32"/>
  <c r="C5939" i="32"/>
  <c r="AA5939" i="32"/>
  <c r="C5940" i="32"/>
  <c r="AA5940" i="32"/>
  <c r="C5941" i="32"/>
  <c r="AA5941" i="32"/>
  <c r="C5942" i="32"/>
  <c r="AA5942" i="32"/>
  <c r="C5943" i="32"/>
  <c r="AA5943" i="32"/>
  <c r="C5944" i="32"/>
  <c r="AA5944" i="32"/>
  <c r="C5945" i="32"/>
  <c r="AA5945" i="32"/>
  <c r="C5946" i="32"/>
  <c r="AA5946" i="32"/>
  <c r="C5947" i="32"/>
  <c r="AA5947" i="32"/>
  <c r="C5948" i="32"/>
  <c r="AA5948" i="32"/>
  <c r="C5949" i="32"/>
  <c r="AA5949" i="32"/>
  <c r="C5950" i="32"/>
  <c r="AA5950" i="32"/>
  <c r="C5951" i="32"/>
  <c r="AA5951" i="32"/>
  <c r="C5952" i="32"/>
  <c r="AA5952" i="32"/>
  <c r="C5953" i="32"/>
  <c r="AA5953" i="32"/>
  <c r="C5954" i="32"/>
  <c r="AA5954" i="32"/>
  <c r="C5955" i="32"/>
  <c r="AA5955" i="32"/>
  <c r="C5956" i="32"/>
  <c r="AA5956" i="32"/>
  <c r="C5957" i="32"/>
  <c r="AA5957" i="32"/>
  <c r="C5958" i="32"/>
  <c r="AA5958" i="32"/>
  <c r="C5959" i="32"/>
  <c r="AA5959" i="32"/>
  <c r="C5960" i="32"/>
  <c r="AA5960" i="32"/>
  <c r="C5961" i="32"/>
  <c r="AA5961" i="32"/>
  <c r="C5962" i="32"/>
  <c r="AA5962" i="32"/>
  <c r="C5963" i="32"/>
  <c r="AA5963" i="32"/>
  <c r="C5964" i="32"/>
  <c r="AA5964" i="32"/>
  <c r="C5965" i="32"/>
  <c r="AA5965" i="32"/>
  <c r="C5966" i="32"/>
  <c r="AA5966" i="32"/>
  <c r="C5967" i="32"/>
  <c r="AA5967" i="32"/>
  <c r="C5968" i="32"/>
  <c r="AA5968" i="32"/>
  <c r="C5969" i="32"/>
  <c r="AA5969" i="32"/>
  <c r="C5970" i="32"/>
  <c r="AA5970" i="32"/>
  <c r="C5971" i="32"/>
  <c r="AA5971" i="32"/>
  <c r="C5972" i="32"/>
  <c r="AA5972" i="32"/>
  <c r="C5973" i="32"/>
  <c r="AA5973" i="32"/>
  <c r="C5974" i="32"/>
  <c r="AA5974" i="32"/>
  <c r="C5975" i="32"/>
  <c r="AA5975" i="32"/>
  <c r="C5976" i="32"/>
  <c r="AA5976" i="32"/>
  <c r="C5977" i="32"/>
  <c r="AA5977" i="32"/>
  <c r="C5978" i="32"/>
  <c r="AA5978" i="32"/>
  <c r="C5979" i="32"/>
  <c r="AA5979" i="32"/>
  <c r="C5980" i="32"/>
  <c r="AA5980" i="32"/>
  <c r="C5981" i="32"/>
  <c r="AA5981" i="32"/>
  <c r="C5982" i="32"/>
  <c r="AA5982" i="32"/>
  <c r="C5983" i="32"/>
  <c r="AA5983" i="32"/>
  <c r="C5984" i="32"/>
  <c r="AA5984" i="32"/>
  <c r="C5985" i="32"/>
  <c r="AA5985" i="32"/>
  <c r="C5986" i="32"/>
  <c r="AA5986" i="32"/>
  <c r="C5987" i="32"/>
  <c r="AA5987" i="32"/>
  <c r="C5988" i="32"/>
  <c r="AA5988" i="32"/>
  <c r="C5989" i="32"/>
  <c r="AA5989" i="32"/>
  <c r="C5990" i="32"/>
  <c r="AA5990" i="32"/>
  <c r="C5991" i="32"/>
  <c r="AA5991" i="32"/>
  <c r="C5992" i="32"/>
  <c r="AA5992" i="32"/>
  <c r="C5993" i="32"/>
  <c r="AA5993" i="32"/>
  <c r="C5994" i="32"/>
  <c r="AA5994" i="32"/>
  <c r="C5995" i="32"/>
  <c r="AA5995" i="32"/>
  <c r="C5996" i="32"/>
  <c r="AA5996" i="32"/>
  <c r="C5997" i="32"/>
  <c r="AA5997" i="32"/>
  <c r="C5998" i="32"/>
  <c r="AA5998" i="32"/>
  <c r="C5999" i="32"/>
  <c r="AA5999" i="32"/>
  <c r="C6000" i="32"/>
  <c r="AA6000" i="32"/>
  <c r="C6001" i="32"/>
  <c r="AA6001" i="32"/>
  <c r="C6002" i="32"/>
  <c r="AA6002" i="32"/>
  <c r="C6003" i="32"/>
  <c r="AA6003" i="32"/>
  <c r="C6004" i="32"/>
  <c r="AA6004" i="32"/>
  <c r="C6005" i="32"/>
  <c r="AA6005" i="32"/>
  <c r="C6006" i="32"/>
  <c r="AA6006" i="32"/>
  <c r="C6007" i="32"/>
  <c r="AA6007" i="32"/>
  <c r="C6008" i="32"/>
  <c r="AA6008" i="32"/>
  <c r="C6009" i="32"/>
  <c r="AA6009" i="32"/>
  <c r="C6010" i="32"/>
  <c r="AA6010" i="32"/>
  <c r="C6011" i="32"/>
  <c r="AA6011" i="32"/>
  <c r="C6012" i="32"/>
  <c r="AA6012" i="32"/>
  <c r="C6013" i="32"/>
  <c r="AA6013" i="32"/>
  <c r="C6014" i="32"/>
  <c r="AA6014" i="32"/>
  <c r="C6015" i="32"/>
  <c r="AA6015" i="32"/>
  <c r="C6016" i="32"/>
  <c r="AA6016" i="32"/>
  <c r="C6017" i="32"/>
  <c r="AA6017" i="32"/>
  <c r="C6018" i="32"/>
  <c r="AA6018" i="32"/>
  <c r="C6019" i="32"/>
  <c r="AA6019" i="32"/>
  <c r="C6020" i="32"/>
  <c r="AA6020" i="32"/>
  <c r="C6021" i="32"/>
  <c r="AA6021" i="32"/>
  <c r="C6022" i="32"/>
  <c r="AA6022" i="32"/>
  <c r="C6023" i="32"/>
  <c r="AA6023" i="32"/>
  <c r="C6024" i="32"/>
  <c r="AA6024" i="32"/>
  <c r="C6025" i="32"/>
  <c r="AA6025" i="32"/>
  <c r="C6026" i="32"/>
  <c r="AA6026" i="32"/>
  <c r="C6027" i="32"/>
  <c r="AA6027" i="32"/>
  <c r="C6028" i="32"/>
  <c r="AA6028" i="32"/>
  <c r="C6029" i="32"/>
  <c r="AA6029" i="32"/>
  <c r="C6030" i="32"/>
  <c r="AA6030" i="32"/>
  <c r="C6031" i="32"/>
  <c r="AA6031" i="32"/>
  <c r="C6032" i="32"/>
  <c r="AA6032" i="32"/>
  <c r="C6033" i="32"/>
  <c r="AA6033" i="32"/>
  <c r="C6034" i="32"/>
  <c r="AA6034" i="32"/>
  <c r="C6035" i="32"/>
  <c r="AA6035" i="32"/>
  <c r="C6036" i="32"/>
  <c r="AA6036" i="32"/>
  <c r="C6037" i="32"/>
  <c r="AA6037" i="32"/>
  <c r="C6038" i="32"/>
  <c r="AA6038" i="32"/>
  <c r="C6039" i="32"/>
  <c r="AA6039" i="32"/>
  <c r="C6040" i="32"/>
  <c r="AA6040" i="32"/>
  <c r="C6041" i="32"/>
  <c r="AA6041" i="32"/>
  <c r="C6042" i="32"/>
  <c r="AA6042" i="32"/>
  <c r="C6043" i="32"/>
  <c r="AA6043" i="32"/>
  <c r="C6044" i="32"/>
  <c r="AA6044" i="32"/>
  <c r="C6045" i="32"/>
  <c r="AA6045" i="32"/>
  <c r="C6046" i="32"/>
  <c r="AA6046" i="32"/>
  <c r="C6047" i="32"/>
  <c r="AA6047" i="32"/>
  <c r="C6048" i="32"/>
  <c r="AA6048" i="32"/>
  <c r="C6049" i="32"/>
  <c r="AA6049" i="32"/>
  <c r="C6050" i="32"/>
  <c r="AA6050" i="32"/>
  <c r="C6051" i="32"/>
  <c r="AA6051" i="32"/>
  <c r="C6052" i="32"/>
  <c r="AA6052" i="32"/>
  <c r="C6053" i="32"/>
  <c r="AA6053" i="32"/>
  <c r="C6054" i="32"/>
  <c r="AA6054" i="32"/>
  <c r="C6055" i="32"/>
  <c r="AA6055" i="32"/>
  <c r="C6056" i="32"/>
  <c r="AA6056" i="32"/>
  <c r="C6057" i="32"/>
  <c r="AA6057" i="32"/>
  <c r="C6058" i="32"/>
  <c r="AA6058" i="32"/>
  <c r="C6059" i="32"/>
  <c r="AA6059" i="32"/>
  <c r="C6060" i="32"/>
  <c r="AA6060" i="32"/>
  <c r="C6061" i="32"/>
  <c r="AA6061" i="32"/>
  <c r="C6062" i="32"/>
  <c r="AA6062" i="32"/>
  <c r="C6063" i="32"/>
  <c r="AA6063" i="32"/>
  <c r="C6064" i="32"/>
  <c r="AA6064" i="32"/>
  <c r="C6065" i="32"/>
  <c r="AA6065" i="32"/>
  <c r="C6066" i="32"/>
  <c r="AA6066" i="32"/>
  <c r="C6067" i="32"/>
  <c r="AA6067" i="32"/>
  <c r="C6068" i="32"/>
  <c r="AA6068" i="32"/>
  <c r="C6069" i="32"/>
  <c r="AA6069" i="32"/>
  <c r="C6070" i="32"/>
  <c r="AA6070" i="32"/>
  <c r="C6071" i="32"/>
  <c r="AA6071" i="32"/>
  <c r="C6072" i="32"/>
  <c r="AA6072" i="32"/>
  <c r="C6073" i="32"/>
  <c r="AA6073" i="32"/>
  <c r="C6074" i="32"/>
  <c r="AA6074" i="32"/>
  <c r="C6075" i="32"/>
  <c r="AA6075" i="32"/>
  <c r="C6076" i="32"/>
  <c r="AA6076" i="32"/>
  <c r="C6077" i="32"/>
  <c r="AA6077" i="32"/>
  <c r="C6078" i="32"/>
  <c r="AA6078" i="32"/>
  <c r="C6079" i="32"/>
  <c r="AA6079" i="32"/>
  <c r="C6080" i="32"/>
  <c r="AA6080" i="32"/>
  <c r="C6081" i="32"/>
  <c r="AA6081" i="32"/>
  <c r="C6082" i="32"/>
  <c r="AA6082" i="32"/>
  <c r="C6083" i="32"/>
  <c r="AA6083" i="32"/>
  <c r="C6084" i="32"/>
  <c r="AA6084" i="32"/>
  <c r="C6085" i="32"/>
  <c r="AA6085" i="32"/>
  <c r="C6086" i="32"/>
  <c r="AA6086" i="32"/>
  <c r="C6087" i="32"/>
  <c r="AA6087" i="32"/>
  <c r="C6088" i="32"/>
  <c r="AA6088" i="32"/>
  <c r="C6089" i="32"/>
  <c r="AA6089" i="32"/>
  <c r="C6090" i="32"/>
  <c r="AA6090" i="32"/>
  <c r="C6091" i="32"/>
  <c r="AA6091" i="32"/>
  <c r="C6092" i="32"/>
  <c r="AA6092" i="32"/>
  <c r="C6093" i="32"/>
  <c r="AA6093" i="32"/>
  <c r="C6094" i="32"/>
  <c r="AA6094" i="32"/>
  <c r="C6095" i="32"/>
  <c r="AA6095" i="32"/>
  <c r="C6096" i="32"/>
  <c r="AA6096" i="32"/>
  <c r="C6097" i="32"/>
  <c r="AA6097" i="32"/>
  <c r="C6098" i="32"/>
  <c r="AA6098" i="32"/>
  <c r="C6099" i="32"/>
  <c r="AA6099" i="32"/>
  <c r="C6100" i="32"/>
  <c r="AA6100" i="32"/>
  <c r="C6101" i="32"/>
  <c r="AA6101" i="32"/>
  <c r="C6102" i="32"/>
  <c r="AA6102" i="32"/>
  <c r="C6103" i="32"/>
  <c r="AA6103" i="32"/>
  <c r="C6104" i="32"/>
  <c r="AA6104" i="32"/>
  <c r="C6105" i="32"/>
  <c r="AA6105" i="32"/>
  <c r="C6106" i="32"/>
  <c r="AA6106" i="32"/>
  <c r="C6107" i="32"/>
  <c r="AA6107" i="32"/>
  <c r="C6108" i="32"/>
  <c r="AA6108" i="32"/>
  <c r="C6109" i="32"/>
  <c r="AA6109" i="32"/>
  <c r="C6110" i="32"/>
  <c r="AA6110" i="32"/>
  <c r="C6111" i="32"/>
  <c r="AA6111" i="32"/>
  <c r="C6112" i="32"/>
  <c r="AA6112" i="32"/>
  <c r="C6113" i="32"/>
  <c r="AA6113" i="32"/>
  <c r="C6114" i="32"/>
  <c r="AA6114" i="32"/>
  <c r="C6115" i="32"/>
  <c r="AA6115" i="32"/>
  <c r="C6116" i="32"/>
  <c r="AA6116" i="32"/>
  <c r="C6117" i="32"/>
  <c r="AA6117" i="32"/>
  <c r="C6118" i="32"/>
  <c r="AA6118" i="32"/>
  <c r="C6119" i="32"/>
  <c r="AA6119" i="32"/>
  <c r="C6120" i="32"/>
  <c r="AA6120" i="32"/>
  <c r="C6121" i="32"/>
  <c r="AA6121" i="32"/>
  <c r="C6122" i="32"/>
  <c r="AA6122" i="32"/>
  <c r="C6123" i="32"/>
  <c r="AA6123" i="32"/>
  <c r="C6124" i="32"/>
  <c r="AA6124" i="32"/>
  <c r="C6125" i="32"/>
  <c r="AA6125" i="32"/>
  <c r="C6126" i="32"/>
  <c r="AA6126" i="32"/>
  <c r="C6127" i="32"/>
  <c r="AA6127" i="32"/>
  <c r="C6128" i="32"/>
  <c r="AA6128" i="32"/>
  <c r="C6129" i="32"/>
  <c r="AA6129" i="32"/>
  <c r="C6130" i="32"/>
  <c r="AA6130" i="32"/>
  <c r="C6131" i="32"/>
  <c r="AA6131" i="32"/>
  <c r="C6132" i="32"/>
  <c r="AA6132" i="32"/>
  <c r="C6133" i="32"/>
  <c r="AA6133" i="32"/>
  <c r="C6134" i="32"/>
  <c r="AA6134" i="32"/>
  <c r="C6135" i="32"/>
  <c r="AA6135" i="32"/>
  <c r="C6136" i="32"/>
  <c r="AA6136" i="32"/>
  <c r="C6137" i="32"/>
  <c r="AA6137" i="32"/>
  <c r="C6138" i="32"/>
  <c r="AA6138" i="32"/>
  <c r="C6139" i="32"/>
  <c r="AA6139" i="32"/>
  <c r="C6140" i="32"/>
  <c r="AA6140" i="32"/>
  <c r="C6141" i="32"/>
  <c r="AA6141" i="32"/>
  <c r="C6142" i="32"/>
  <c r="AA6142" i="32"/>
  <c r="C6143" i="32"/>
  <c r="AA6143" i="32"/>
  <c r="C6144" i="32"/>
  <c r="AA6144" i="32"/>
  <c r="C6145" i="32"/>
  <c r="AA6145" i="32"/>
  <c r="C6146" i="32"/>
  <c r="AA6146" i="32"/>
  <c r="C6147" i="32"/>
  <c r="AA6147" i="32"/>
  <c r="C6148" i="32"/>
  <c r="AA6148" i="32"/>
  <c r="C6149" i="32"/>
  <c r="AA6149" i="32"/>
  <c r="C6150" i="32"/>
  <c r="AA6150" i="32"/>
  <c r="C6151" i="32"/>
  <c r="AA6151" i="32"/>
  <c r="C6152" i="32"/>
  <c r="AA6152" i="32"/>
  <c r="C6153" i="32"/>
  <c r="AA6153" i="32"/>
  <c r="C6154" i="32"/>
  <c r="AA6154" i="32"/>
  <c r="C6155" i="32"/>
  <c r="AA6155" i="32"/>
  <c r="C6156" i="32"/>
  <c r="AA6156" i="32"/>
  <c r="C6157" i="32"/>
  <c r="AA6157" i="32"/>
  <c r="C6158" i="32"/>
  <c r="AA6158" i="32"/>
  <c r="C6159" i="32"/>
  <c r="AA6159" i="32"/>
  <c r="C6160" i="32"/>
  <c r="AA6160" i="32"/>
  <c r="C6161" i="32"/>
  <c r="AA6161" i="32"/>
  <c r="C6162" i="32"/>
  <c r="AA6162" i="32"/>
  <c r="C6163" i="32"/>
  <c r="AA6163" i="32"/>
  <c r="C6164" i="32"/>
  <c r="AA6164" i="32"/>
  <c r="C6165" i="32"/>
  <c r="AA6165" i="32"/>
  <c r="C6166" i="32"/>
  <c r="AA6166" i="32"/>
  <c r="C6167" i="32"/>
  <c r="AA6167" i="32"/>
  <c r="C6168" i="32"/>
  <c r="AA6168" i="32"/>
  <c r="C6169" i="32"/>
  <c r="AA6169" i="32"/>
  <c r="C6170" i="32"/>
  <c r="AA6170" i="32"/>
  <c r="C6171" i="32"/>
  <c r="AA6171" i="32"/>
  <c r="C6172" i="32"/>
  <c r="AA6172" i="32"/>
  <c r="C6173" i="32"/>
  <c r="AA6173" i="32"/>
  <c r="C6174" i="32"/>
  <c r="AA6174" i="32"/>
  <c r="C6175" i="32"/>
  <c r="AA6175" i="32"/>
  <c r="C6176" i="32"/>
  <c r="AA6176" i="32"/>
  <c r="C6177" i="32"/>
  <c r="AA6177" i="32"/>
  <c r="C6178" i="32"/>
  <c r="AA6178" i="32"/>
  <c r="C6179" i="32"/>
  <c r="AA6179" i="32"/>
  <c r="C6180" i="32"/>
  <c r="AA6180" i="32"/>
  <c r="C6181" i="32"/>
  <c r="AA6181" i="32"/>
  <c r="C6182" i="32"/>
  <c r="AA6182" i="32"/>
  <c r="C6183" i="32"/>
  <c r="AA6183" i="32"/>
  <c r="C6184" i="32"/>
  <c r="AA6184" i="32"/>
  <c r="C6185" i="32"/>
  <c r="AA6185" i="32"/>
  <c r="C6186" i="32"/>
  <c r="AA6186" i="32"/>
  <c r="C6187" i="32"/>
  <c r="AA6187" i="32"/>
  <c r="C6188" i="32"/>
  <c r="AA6188" i="32"/>
  <c r="C6189" i="32"/>
  <c r="AA6189" i="32"/>
  <c r="C6190" i="32"/>
  <c r="AA6190" i="32"/>
  <c r="C6191" i="32"/>
  <c r="AA6191" i="32"/>
  <c r="C6192" i="32"/>
  <c r="AA6192" i="32"/>
  <c r="C6193" i="32"/>
  <c r="AA6193" i="32"/>
  <c r="C6194" i="32"/>
  <c r="AA6194" i="32"/>
  <c r="C6195" i="32"/>
  <c r="AA6195" i="32"/>
  <c r="C6196" i="32"/>
  <c r="AA6196" i="32"/>
  <c r="C6197" i="32"/>
  <c r="AA6197" i="32"/>
  <c r="C6198" i="32"/>
  <c r="AA6198" i="32"/>
  <c r="C6199" i="32"/>
  <c r="AA6199" i="32"/>
  <c r="C6200" i="32"/>
  <c r="AA6200" i="32"/>
  <c r="C6201" i="32"/>
  <c r="AA6201" i="32"/>
  <c r="C6202" i="32"/>
  <c r="AA6202" i="32"/>
  <c r="C6203" i="32"/>
  <c r="AA6203" i="32"/>
  <c r="C6204" i="32"/>
  <c r="AA6204" i="32"/>
  <c r="C6205" i="32"/>
  <c r="AA6205" i="32"/>
  <c r="C6206" i="32"/>
  <c r="AA6206" i="32"/>
  <c r="C6207" i="32"/>
  <c r="AA6207" i="32"/>
  <c r="C6208" i="32"/>
  <c r="AA6208" i="32"/>
  <c r="C6209" i="32"/>
  <c r="AA6209" i="32"/>
  <c r="C6210" i="32"/>
  <c r="AA6210" i="32"/>
  <c r="C6211" i="32"/>
  <c r="AA6211" i="32"/>
  <c r="C6212" i="32"/>
  <c r="AA6212" i="32"/>
  <c r="C6213" i="32"/>
  <c r="AA6213" i="32"/>
  <c r="C6214" i="32"/>
  <c r="AA6214" i="32"/>
  <c r="C6215" i="32"/>
  <c r="AA6215" i="32"/>
  <c r="C6216" i="32"/>
  <c r="AA6216" i="32"/>
  <c r="C6217" i="32"/>
  <c r="AA6217" i="32"/>
  <c r="C6218" i="32"/>
  <c r="AA6218" i="32"/>
  <c r="C6219" i="32"/>
  <c r="AA6219" i="32"/>
  <c r="C6220" i="32"/>
  <c r="AA6220" i="32"/>
  <c r="C6221" i="32"/>
  <c r="AA6221" i="32"/>
  <c r="C6222" i="32"/>
  <c r="AA6222" i="32"/>
  <c r="C6223" i="32"/>
  <c r="AA6223" i="32"/>
  <c r="C6224" i="32"/>
  <c r="AA6224" i="32"/>
  <c r="C6225" i="32"/>
  <c r="AA6225" i="32"/>
  <c r="C6226" i="32"/>
  <c r="AA6226" i="32"/>
  <c r="C6227" i="32"/>
  <c r="AA6227" i="32"/>
  <c r="C6228" i="32"/>
  <c r="AA6228" i="32"/>
  <c r="C6229" i="32"/>
  <c r="AA6229" i="32"/>
  <c r="C6230" i="32"/>
  <c r="AA6230" i="32"/>
  <c r="C6231" i="32"/>
  <c r="AA6231" i="32"/>
  <c r="C6232" i="32"/>
  <c r="AA6232" i="32"/>
  <c r="C6233" i="32"/>
  <c r="AA6233" i="32"/>
  <c r="C6234" i="32"/>
  <c r="AA6234" i="32"/>
  <c r="C6235" i="32"/>
  <c r="AA6235" i="32"/>
  <c r="C6236" i="32"/>
  <c r="AA6236" i="32"/>
  <c r="C6237" i="32"/>
  <c r="AA6237" i="32"/>
  <c r="C6238" i="32"/>
  <c r="AA6238" i="32"/>
  <c r="C6239" i="32"/>
  <c r="AA6239" i="32"/>
  <c r="C6240" i="32"/>
  <c r="AA6240" i="32"/>
  <c r="C6241" i="32"/>
  <c r="AA6241" i="32"/>
  <c r="C6242" i="32"/>
  <c r="AA6242" i="32"/>
  <c r="C6243" i="32"/>
  <c r="AA6243" i="32"/>
  <c r="C6244" i="32"/>
  <c r="AA6244" i="32"/>
  <c r="C6245" i="32"/>
  <c r="AA6245" i="32"/>
  <c r="C6246" i="32"/>
  <c r="AA6246" i="32"/>
  <c r="C6247" i="32"/>
  <c r="AA6247" i="32"/>
  <c r="C6248" i="32"/>
  <c r="AA6248" i="32"/>
  <c r="C6249" i="32"/>
  <c r="AA6249" i="32"/>
  <c r="C6250" i="32"/>
  <c r="AA6250" i="32"/>
  <c r="C6251" i="32"/>
  <c r="AA6251" i="32"/>
  <c r="C6252" i="32"/>
  <c r="AA6252" i="32"/>
  <c r="C6253" i="32"/>
  <c r="AA6253" i="32"/>
  <c r="C6254" i="32"/>
  <c r="AA6254" i="32"/>
  <c r="C6255" i="32"/>
  <c r="AA6255" i="32"/>
  <c r="C6256" i="32"/>
  <c r="AA6256" i="32"/>
  <c r="C6257" i="32"/>
  <c r="AA6257" i="32"/>
  <c r="C6258" i="32"/>
  <c r="AA6258" i="32"/>
  <c r="C6259" i="32"/>
  <c r="AA6259" i="32"/>
  <c r="C6260" i="32"/>
  <c r="AA6260" i="32"/>
  <c r="C6261" i="32"/>
  <c r="AA6261" i="32"/>
  <c r="C6262" i="32"/>
  <c r="AA6262" i="32"/>
  <c r="C6263" i="32"/>
  <c r="AA6263" i="32"/>
  <c r="C6264" i="32"/>
  <c r="AA6264" i="32"/>
  <c r="C6265" i="32"/>
  <c r="AA6265" i="32"/>
  <c r="C6266" i="32"/>
  <c r="AA6266" i="32"/>
  <c r="C6267" i="32"/>
  <c r="AA6267" i="32"/>
  <c r="C6268" i="32"/>
  <c r="AA6268" i="32"/>
  <c r="C6269" i="32"/>
  <c r="AA6269" i="32"/>
  <c r="C6270" i="32"/>
  <c r="AA6270" i="32"/>
  <c r="C6271" i="32"/>
  <c r="AA6271" i="32"/>
  <c r="C6272" i="32"/>
  <c r="AA6272" i="32"/>
  <c r="C6273" i="32"/>
  <c r="AA6273" i="32"/>
  <c r="C6274" i="32"/>
  <c r="AA6274" i="32"/>
  <c r="C6275" i="32"/>
  <c r="AA6275" i="32"/>
  <c r="C6276" i="32"/>
  <c r="AA6276" i="32"/>
  <c r="C6277" i="32"/>
  <c r="AA6277" i="32"/>
  <c r="C6278" i="32"/>
  <c r="AA6278" i="32"/>
  <c r="C6279" i="32"/>
  <c r="AA6279" i="32"/>
  <c r="C6280" i="32"/>
  <c r="AA6280" i="32"/>
  <c r="C6281" i="32"/>
  <c r="AA6281" i="32"/>
  <c r="C6282" i="32"/>
  <c r="AA6282" i="32"/>
  <c r="C6283" i="32"/>
  <c r="AA6283" i="32"/>
  <c r="C6284" i="32"/>
  <c r="AA6284" i="32"/>
  <c r="C6285" i="32"/>
  <c r="AA6285" i="32"/>
  <c r="C6286" i="32"/>
  <c r="AA6286" i="32"/>
  <c r="C6287" i="32"/>
  <c r="AA6287" i="32"/>
  <c r="C6288" i="32"/>
  <c r="AA6288" i="32"/>
  <c r="C6289" i="32"/>
  <c r="AA6289" i="32"/>
  <c r="C6290" i="32"/>
  <c r="AA6290" i="32"/>
  <c r="C6291" i="32"/>
  <c r="AA6291" i="32"/>
  <c r="C6292" i="32"/>
  <c r="AA6292" i="32"/>
  <c r="C6293" i="32"/>
  <c r="AA6293" i="32"/>
  <c r="C6294" i="32"/>
  <c r="AA6294" i="32"/>
  <c r="C6295" i="32"/>
  <c r="AA6295" i="32"/>
  <c r="C6296" i="32"/>
  <c r="AA6296" i="32"/>
  <c r="C6297" i="32"/>
  <c r="AA6297" i="32"/>
  <c r="C6298" i="32"/>
  <c r="AA6298" i="32"/>
  <c r="C6299" i="32"/>
  <c r="AA6299" i="32"/>
  <c r="C6300" i="32"/>
  <c r="AA6300" i="32"/>
  <c r="C6301" i="32"/>
  <c r="AA6301" i="32"/>
  <c r="C6302" i="32"/>
  <c r="AA6302" i="32"/>
  <c r="C6303" i="32"/>
  <c r="AA6303" i="32"/>
  <c r="C6304" i="32"/>
  <c r="AA6304" i="32"/>
  <c r="C6305" i="32"/>
  <c r="AA6305" i="32"/>
  <c r="C6306" i="32"/>
  <c r="AA6306" i="32"/>
  <c r="C6307" i="32"/>
  <c r="AA6307" i="32"/>
  <c r="C6308" i="32"/>
  <c r="AA6308" i="32"/>
  <c r="C6309" i="32"/>
  <c r="AA6309" i="32"/>
  <c r="C6310" i="32"/>
  <c r="AA6310" i="32"/>
  <c r="C6311" i="32"/>
  <c r="AA6311" i="32"/>
  <c r="C6312" i="32"/>
  <c r="AA6312" i="32"/>
  <c r="C6313" i="32"/>
  <c r="AA6313" i="32"/>
  <c r="C6314" i="32"/>
  <c r="AA6314" i="32"/>
  <c r="C6315" i="32"/>
  <c r="AA6315" i="32"/>
  <c r="C6316" i="32"/>
  <c r="AA6316" i="32"/>
  <c r="C6317" i="32"/>
  <c r="AA6317" i="32"/>
  <c r="C6318" i="32"/>
  <c r="AA6318" i="32"/>
  <c r="C6319" i="32"/>
  <c r="AA6319" i="32"/>
  <c r="C6320" i="32"/>
  <c r="AA6320" i="32"/>
  <c r="C6321" i="32"/>
  <c r="AA6321" i="32"/>
  <c r="C6322" i="32"/>
  <c r="AA6322" i="32"/>
  <c r="C6323" i="32"/>
  <c r="AA6323" i="32"/>
  <c r="C6324" i="32"/>
  <c r="AA6324" i="32"/>
  <c r="C6325" i="32"/>
  <c r="AA6325" i="32"/>
  <c r="C6326" i="32"/>
  <c r="AA6326" i="32"/>
  <c r="C6327" i="32"/>
  <c r="AA6327" i="32"/>
  <c r="C6328" i="32"/>
  <c r="AA6328" i="32"/>
  <c r="C6329" i="32"/>
  <c r="AA6329" i="32"/>
  <c r="C6330" i="32"/>
  <c r="AA6330" i="32"/>
  <c r="C6331" i="32"/>
  <c r="AA6331" i="32"/>
  <c r="C6332" i="32"/>
  <c r="AA6332" i="32"/>
  <c r="C6333" i="32"/>
  <c r="AA6333" i="32"/>
  <c r="C6334" i="32"/>
  <c r="AA6334" i="32"/>
  <c r="C6335" i="32"/>
  <c r="AA6335" i="32"/>
  <c r="C6336" i="32"/>
  <c r="AA6336" i="32"/>
  <c r="C6337" i="32"/>
  <c r="AA6337" i="32"/>
  <c r="C6338" i="32"/>
  <c r="AA6338" i="32"/>
  <c r="C6339" i="32"/>
  <c r="AA6339" i="32"/>
  <c r="C6340" i="32"/>
  <c r="AA6340" i="32"/>
  <c r="C6341" i="32"/>
  <c r="AA6341" i="32"/>
  <c r="C6342" i="32"/>
  <c r="AA6342" i="32"/>
  <c r="C6343" i="32"/>
  <c r="AA6343" i="32"/>
  <c r="C6344" i="32"/>
  <c r="AA6344" i="32"/>
  <c r="C6345" i="32"/>
  <c r="AA6345" i="32"/>
  <c r="C6346" i="32"/>
  <c r="AA6346" i="32"/>
  <c r="C6347" i="32"/>
  <c r="AA6347" i="32"/>
  <c r="C6348" i="32"/>
  <c r="AA6348" i="32"/>
  <c r="C6349" i="32"/>
  <c r="AA6349" i="32"/>
  <c r="C6350" i="32"/>
  <c r="AA6350" i="32"/>
  <c r="C6351" i="32"/>
  <c r="AA6351" i="32"/>
  <c r="C6352" i="32"/>
  <c r="AA6352" i="32"/>
  <c r="C6353" i="32"/>
  <c r="AA6353" i="32"/>
  <c r="C6354" i="32"/>
  <c r="AA6354" i="32"/>
  <c r="C6355" i="32"/>
  <c r="AA6355" i="32"/>
  <c r="C6356" i="32"/>
  <c r="AA6356" i="32"/>
  <c r="C6357" i="32"/>
  <c r="AA6357" i="32"/>
  <c r="C6358" i="32"/>
  <c r="AA6358" i="32"/>
  <c r="C6359" i="32"/>
  <c r="AA6359" i="32"/>
  <c r="C6360" i="32"/>
  <c r="AA6360" i="32"/>
  <c r="C6361" i="32"/>
  <c r="AA6361" i="32"/>
  <c r="C6362" i="32"/>
  <c r="AA6362" i="32"/>
  <c r="C6363" i="32"/>
  <c r="AA6363" i="32"/>
  <c r="C6364" i="32"/>
  <c r="AA6364" i="32"/>
  <c r="C6365" i="32"/>
  <c r="AA6365" i="32"/>
  <c r="C6366" i="32"/>
  <c r="AA6366" i="32"/>
  <c r="C6367" i="32"/>
  <c r="AA6367" i="32"/>
  <c r="C6368" i="32"/>
  <c r="AA6368" i="32"/>
  <c r="C6369" i="32"/>
  <c r="AA6369" i="32"/>
  <c r="C6370" i="32"/>
  <c r="AA6370" i="32"/>
  <c r="C6371" i="32"/>
  <c r="AA6371" i="32"/>
  <c r="C6372" i="32"/>
  <c r="AA6372" i="32"/>
  <c r="C6373" i="32"/>
  <c r="AA6373" i="32"/>
  <c r="C6374" i="32"/>
  <c r="AA6374" i="32"/>
  <c r="C6375" i="32"/>
  <c r="AA6375" i="32"/>
  <c r="C6376" i="32"/>
  <c r="AA6376" i="32"/>
  <c r="C6377" i="32"/>
  <c r="AA6377" i="32"/>
  <c r="C6378" i="32"/>
  <c r="AA6378" i="32"/>
  <c r="C6379" i="32"/>
  <c r="AA6379" i="32"/>
  <c r="C6380" i="32"/>
  <c r="AA6380" i="32"/>
  <c r="C6381" i="32"/>
  <c r="AA6381" i="32"/>
  <c r="C6382" i="32"/>
  <c r="AA6382" i="32"/>
  <c r="C6383" i="32"/>
  <c r="AA6383" i="32"/>
  <c r="C6384" i="32"/>
  <c r="AA6384" i="32"/>
  <c r="C6385" i="32"/>
  <c r="AA6385" i="32"/>
  <c r="C6386" i="32"/>
  <c r="AA6386" i="32"/>
  <c r="C6387" i="32"/>
  <c r="AA6387" i="32"/>
  <c r="C6388" i="32"/>
  <c r="AA6388" i="32"/>
  <c r="C6389" i="32"/>
  <c r="AA6389" i="32"/>
  <c r="C6390" i="32"/>
  <c r="AA6390" i="32"/>
  <c r="C6391" i="32"/>
  <c r="AA6391" i="32"/>
  <c r="C6392" i="32"/>
  <c r="AA6392" i="32"/>
  <c r="C6393" i="32"/>
  <c r="AA6393" i="32"/>
  <c r="C6394" i="32"/>
  <c r="AA6394" i="32"/>
  <c r="C6395" i="32"/>
  <c r="AA6395" i="32"/>
  <c r="C6396" i="32"/>
  <c r="AA6396" i="32"/>
  <c r="C6397" i="32"/>
  <c r="AA6397" i="32"/>
  <c r="C6398" i="32"/>
  <c r="AA6398" i="32"/>
  <c r="C6399" i="32"/>
  <c r="AA6399" i="32"/>
  <c r="C6400" i="32"/>
  <c r="AA6400" i="32"/>
  <c r="C6401" i="32"/>
  <c r="AA6401" i="32"/>
  <c r="C6402" i="32"/>
  <c r="AA6402" i="32"/>
  <c r="C6403" i="32"/>
  <c r="AA6403" i="32"/>
  <c r="C6404" i="32"/>
  <c r="AA6404" i="32"/>
  <c r="C6405" i="32"/>
  <c r="AA6405" i="32"/>
  <c r="C6406" i="32"/>
  <c r="AA6406" i="32"/>
  <c r="C6407" i="32"/>
  <c r="AA6407" i="32"/>
  <c r="C6408" i="32"/>
  <c r="AA6408" i="32"/>
  <c r="C6409" i="32"/>
  <c r="AA6409" i="32"/>
  <c r="C6410" i="32"/>
  <c r="AA6410" i="32"/>
  <c r="C6411" i="32"/>
  <c r="AA6411" i="32"/>
  <c r="C6412" i="32"/>
  <c r="AA6412" i="32"/>
  <c r="C6413" i="32"/>
  <c r="AA6413" i="32"/>
  <c r="C6414" i="32"/>
  <c r="AA6414" i="32"/>
  <c r="C6415" i="32"/>
  <c r="AA6415" i="32"/>
  <c r="C6416" i="32"/>
  <c r="AA6416" i="32"/>
  <c r="C6417" i="32"/>
  <c r="AA6417" i="32"/>
  <c r="C6418" i="32"/>
  <c r="AA6418" i="32"/>
  <c r="C6419" i="32"/>
  <c r="AA6419" i="32"/>
  <c r="C6420" i="32"/>
  <c r="AA6420" i="32"/>
  <c r="C6421" i="32"/>
  <c r="AA6421" i="32"/>
  <c r="C6422" i="32"/>
  <c r="AA6422" i="32"/>
  <c r="C6423" i="32"/>
  <c r="AA6423" i="32"/>
  <c r="C6424" i="32"/>
  <c r="AA6424" i="32"/>
  <c r="C6425" i="32"/>
  <c r="AA6425" i="32"/>
  <c r="C6426" i="32"/>
  <c r="AA6426" i="32"/>
  <c r="C6427" i="32"/>
  <c r="AA6427" i="32"/>
  <c r="C6428" i="32"/>
  <c r="AA6428" i="32"/>
  <c r="C6429" i="32"/>
  <c r="AA6429" i="32"/>
  <c r="C6430" i="32"/>
  <c r="AA6430" i="32"/>
  <c r="C6431" i="32"/>
  <c r="AA6431" i="32"/>
  <c r="C6432" i="32"/>
  <c r="AA6432" i="32"/>
  <c r="C6433" i="32"/>
  <c r="AA6433" i="32"/>
  <c r="C6434" i="32"/>
  <c r="AA6434" i="32"/>
  <c r="C6435" i="32"/>
  <c r="AA6435" i="32"/>
  <c r="C6436" i="32"/>
  <c r="AA6436" i="32"/>
  <c r="C6437" i="32"/>
  <c r="AA6437" i="32"/>
  <c r="C6438" i="32"/>
  <c r="AA6438" i="32"/>
  <c r="C6439" i="32"/>
  <c r="AA6439" i="32"/>
  <c r="C6440" i="32"/>
  <c r="AA6440" i="32"/>
  <c r="C6441" i="32"/>
  <c r="AA6441" i="32"/>
  <c r="C6442" i="32"/>
  <c r="AA6442" i="32"/>
  <c r="C6443" i="32"/>
  <c r="AA6443" i="32"/>
  <c r="C6444" i="32"/>
  <c r="AA6444" i="32"/>
  <c r="C6445" i="32"/>
  <c r="AA6445" i="32"/>
  <c r="C6446" i="32"/>
  <c r="AA6446" i="32"/>
  <c r="C6447" i="32"/>
  <c r="AA6447" i="32"/>
  <c r="C6448" i="32"/>
  <c r="AA6448" i="32"/>
  <c r="C6449" i="32"/>
  <c r="AA6449" i="32"/>
  <c r="C6450" i="32"/>
  <c r="AA6450" i="32"/>
  <c r="C6451" i="32"/>
  <c r="AA6451" i="32"/>
  <c r="C6452" i="32"/>
  <c r="AA6452" i="32"/>
  <c r="C6453" i="32"/>
  <c r="AA6453" i="32"/>
  <c r="C6454" i="32"/>
  <c r="AA6454" i="32"/>
  <c r="C6455" i="32"/>
  <c r="AA6455" i="32"/>
  <c r="C6456" i="32"/>
  <c r="AA6456" i="32"/>
  <c r="C6457" i="32"/>
  <c r="AA6457" i="32"/>
  <c r="C6458" i="32"/>
  <c r="AA6458" i="32"/>
  <c r="C6459" i="32"/>
  <c r="AA6459" i="32"/>
  <c r="C6460" i="32"/>
  <c r="AA6460" i="32"/>
  <c r="C6461" i="32"/>
  <c r="AA6461" i="32"/>
  <c r="C6462" i="32"/>
  <c r="AA6462" i="32"/>
  <c r="C6463" i="32"/>
  <c r="AA6463" i="32"/>
  <c r="C6464" i="32"/>
  <c r="AA6464" i="32"/>
  <c r="C6465" i="32"/>
  <c r="AA6465" i="32"/>
  <c r="C6466" i="32"/>
  <c r="AA6466" i="32"/>
  <c r="C6467" i="32"/>
  <c r="AA6467" i="32"/>
  <c r="C6468" i="32"/>
  <c r="AA6468" i="32"/>
  <c r="C6469" i="32"/>
  <c r="AA6469" i="32"/>
  <c r="C6470" i="32"/>
  <c r="AA6470" i="32"/>
  <c r="C6471" i="32"/>
  <c r="AA6471" i="32"/>
  <c r="C6472" i="32"/>
  <c r="AA6472" i="32"/>
  <c r="C6473" i="32"/>
  <c r="AA6473" i="32"/>
  <c r="C6474" i="32"/>
  <c r="AA6474" i="32"/>
  <c r="C6475" i="32"/>
  <c r="AA6475" i="32"/>
  <c r="C6476" i="32"/>
  <c r="AA6476" i="32"/>
  <c r="C6477" i="32"/>
  <c r="AA6477" i="32"/>
  <c r="C6478" i="32"/>
  <c r="AA6478" i="32"/>
  <c r="C6479" i="32"/>
  <c r="AA6479" i="32"/>
  <c r="C6480" i="32"/>
  <c r="AA6480" i="32"/>
  <c r="C6481" i="32"/>
  <c r="AA6481" i="32"/>
  <c r="C6482" i="32"/>
  <c r="AA6482" i="32"/>
  <c r="C6483" i="32"/>
  <c r="AA6483" i="32"/>
  <c r="C6484" i="32"/>
  <c r="AA6484" i="32"/>
  <c r="C6485" i="32"/>
  <c r="AA6485" i="32"/>
  <c r="C6486" i="32"/>
  <c r="AA6486" i="32"/>
  <c r="C6487" i="32"/>
  <c r="AA6487" i="32"/>
  <c r="C6488" i="32"/>
  <c r="AA6488" i="32"/>
  <c r="C6489" i="32"/>
  <c r="AA6489" i="32"/>
  <c r="C6490" i="32"/>
  <c r="AA6490" i="32"/>
  <c r="C6491" i="32"/>
  <c r="AA6491" i="32"/>
  <c r="C6492" i="32"/>
  <c r="AA6492" i="32"/>
  <c r="C6493" i="32"/>
  <c r="AA6493" i="32"/>
  <c r="C6494" i="32"/>
  <c r="AA6494" i="32"/>
  <c r="C6495" i="32"/>
  <c r="AA6495" i="32"/>
  <c r="C6496" i="32"/>
  <c r="AA6496" i="32"/>
  <c r="C6497" i="32"/>
  <c r="AA6497" i="32"/>
  <c r="C6498" i="32"/>
  <c r="AA6498" i="32"/>
  <c r="C6499" i="32"/>
  <c r="AA6499" i="32"/>
  <c r="C6500" i="32"/>
  <c r="AA6500" i="32"/>
  <c r="C6501" i="32"/>
  <c r="AA6501" i="32"/>
  <c r="C6502" i="32"/>
  <c r="AA6502" i="32"/>
  <c r="C6503" i="32"/>
  <c r="AA6503" i="32"/>
  <c r="C6504" i="32"/>
  <c r="AA6504" i="32"/>
  <c r="C6505" i="32"/>
  <c r="AA6505" i="32"/>
  <c r="C6506" i="32"/>
  <c r="AA6506" i="32"/>
  <c r="C6507" i="32"/>
  <c r="AA6507" i="32"/>
  <c r="C6508" i="32"/>
  <c r="AA6508" i="32"/>
  <c r="C6509" i="32"/>
  <c r="AA6509" i="32"/>
  <c r="C6510" i="32"/>
  <c r="AA6510" i="32"/>
  <c r="C6511" i="32"/>
  <c r="AA6511" i="32"/>
  <c r="C6512" i="32"/>
  <c r="AA6512" i="32"/>
  <c r="C6513" i="32"/>
  <c r="AA6513" i="32"/>
  <c r="C6514" i="32"/>
  <c r="AA6514" i="32"/>
  <c r="C6515" i="32"/>
  <c r="AA6515" i="32"/>
  <c r="C6516" i="32"/>
  <c r="AA6516" i="32"/>
  <c r="C6517" i="32"/>
  <c r="AA6517" i="32"/>
  <c r="C6518" i="32"/>
  <c r="AA6518" i="32"/>
  <c r="C6519" i="32"/>
  <c r="AA6519" i="32"/>
  <c r="C6520" i="32"/>
  <c r="AA6520" i="32"/>
  <c r="C6521" i="32"/>
  <c r="AA6521" i="32"/>
  <c r="C6522" i="32"/>
  <c r="AA6522" i="32"/>
  <c r="C6523" i="32"/>
  <c r="AA6523" i="32"/>
  <c r="C6524" i="32"/>
  <c r="AA6524" i="32"/>
  <c r="C6525" i="32"/>
  <c r="AA6525" i="32"/>
  <c r="C6526" i="32"/>
  <c r="AA6526" i="32"/>
  <c r="C6527" i="32"/>
  <c r="AA6527" i="32"/>
  <c r="C6528" i="32"/>
  <c r="AA6528" i="32"/>
  <c r="C6529" i="32"/>
  <c r="AA6529" i="32"/>
  <c r="C6530" i="32"/>
  <c r="AA6530" i="32"/>
  <c r="C6531" i="32"/>
  <c r="AA6531" i="32"/>
  <c r="C6532" i="32"/>
  <c r="AA6532" i="32"/>
  <c r="C6533" i="32"/>
  <c r="AA6533" i="32"/>
  <c r="C6534" i="32"/>
  <c r="AA6534" i="32"/>
  <c r="C6535" i="32"/>
  <c r="AA6535" i="32"/>
  <c r="C6536" i="32"/>
  <c r="AA6536" i="32"/>
  <c r="C6537" i="32"/>
  <c r="AA6537" i="32"/>
  <c r="C6538" i="32"/>
  <c r="AA6538" i="32"/>
  <c r="C6539" i="32"/>
  <c r="AA6539" i="32"/>
  <c r="C6540" i="32"/>
  <c r="AA6540" i="32"/>
  <c r="C6541" i="32"/>
  <c r="AA6541" i="32"/>
  <c r="C6542" i="32"/>
  <c r="AA6542" i="32"/>
  <c r="C6543" i="32"/>
  <c r="AA6543" i="32"/>
  <c r="C6544" i="32"/>
  <c r="AA6544" i="32"/>
  <c r="C6545" i="32"/>
  <c r="AA6545" i="32"/>
  <c r="C6546" i="32"/>
  <c r="AA6546" i="32"/>
  <c r="C6547" i="32"/>
  <c r="AA6547" i="32"/>
  <c r="C6548" i="32"/>
  <c r="AA6548" i="32"/>
  <c r="C6549" i="32"/>
  <c r="AA6549" i="32"/>
  <c r="C6550" i="32"/>
  <c r="AA6550" i="32"/>
  <c r="C6551" i="32"/>
  <c r="AA6551" i="32"/>
  <c r="C6552" i="32"/>
  <c r="AA6552" i="32"/>
  <c r="C6553" i="32"/>
  <c r="AA6553" i="32"/>
  <c r="C6554" i="32"/>
  <c r="AA6554" i="32"/>
  <c r="C6555" i="32"/>
  <c r="AA6555" i="32"/>
  <c r="C6556" i="32"/>
  <c r="AA6556" i="32"/>
  <c r="C6557" i="32"/>
  <c r="AA6557" i="32"/>
  <c r="C6558" i="32"/>
  <c r="AA6558" i="32"/>
  <c r="C6559" i="32"/>
  <c r="AA6559" i="32"/>
  <c r="C6560" i="32"/>
  <c r="AA6560" i="32"/>
  <c r="C6561" i="32"/>
  <c r="AA6561" i="32"/>
  <c r="C6562" i="32"/>
  <c r="AA6562" i="32"/>
  <c r="C6563" i="32"/>
  <c r="AA6563" i="32"/>
  <c r="C6564" i="32"/>
  <c r="AA6564" i="32"/>
  <c r="C6565" i="32"/>
  <c r="AA6565" i="32"/>
  <c r="C6566" i="32"/>
  <c r="AA6566" i="32"/>
  <c r="C6567" i="32"/>
  <c r="AA6567" i="32"/>
  <c r="C6568" i="32"/>
  <c r="AA6568" i="32"/>
  <c r="C6569" i="32"/>
  <c r="AA6569" i="32"/>
  <c r="C6570" i="32"/>
  <c r="AA6570" i="32"/>
  <c r="C6571" i="32"/>
  <c r="AA6571" i="32"/>
  <c r="C6572" i="32"/>
  <c r="AA6572" i="32"/>
  <c r="C6573" i="32"/>
  <c r="AA6573" i="32"/>
  <c r="C6574" i="32"/>
  <c r="AA6574" i="32"/>
  <c r="C6575" i="32"/>
  <c r="AA6575" i="32"/>
  <c r="C6576" i="32"/>
  <c r="AA6576" i="32"/>
  <c r="C6577" i="32"/>
  <c r="AA6577" i="32"/>
  <c r="C6578" i="32"/>
  <c r="AA6578" i="32"/>
  <c r="C6579" i="32"/>
  <c r="AA6579" i="32"/>
  <c r="C6580" i="32"/>
  <c r="AA6580" i="32"/>
  <c r="C6581" i="32"/>
  <c r="AA6581" i="32"/>
  <c r="C6582" i="32"/>
  <c r="AA6582" i="32"/>
  <c r="C6583" i="32"/>
  <c r="AA6583" i="32"/>
  <c r="C6584" i="32"/>
  <c r="AA6584" i="32"/>
  <c r="C6585" i="32"/>
  <c r="AA6585" i="32"/>
  <c r="C6586" i="32"/>
  <c r="AA6586" i="32"/>
  <c r="C6587" i="32"/>
  <c r="AA6587" i="32"/>
  <c r="C6588" i="32"/>
  <c r="AA6588" i="32"/>
  <c r="C6589" i="32"/>
  <c r="AA6589" i="32"/>
  <c r="C6590" i="32"/>
  <c r="AA6590" i="32"/>
  <c r="C6591" i="32"/>
  <c r="AA6591" i="32"/>
  <c r="C6592" i="32"/>
  <c r="AA6592" i="32"/>
  <c r="C6593" i="32"/>
  <c r="AA6593" i="32"/>
  <c r="C6594" i="32"/>
  <c r="AA6594" i="32"/>
  <c r="C6595" i="32"/>
  <c r="AA6595" i="32"/>
  <c r="C6596" i="32"/>
  <c r="AA6596" i="32"/>
  <c r="C6597" i="32"/>
  <c r="AA6597" i="32"/>
  <c r="C6598" i="32"/>
  <c r="AA6598" i="32"/>
  <c r="C6599" i="32"/>
  <c r="AA6599" i="32"/>
  <c r="C6600" i="32"/>
  <c r="AA6600" i="32"/>
  <c r="C6601" i="32"/>
  <c r="AA6601" i="32"/>
  <c r="C6602" i="32"/>
  <c r="AA6602" i="32"/>
  <c r="C6603" i="32"/>
  <c r="AA6603" i="32"/>
  <c r="C6604" i="32"/>
  <c r="AA6604" i="32"/>
  <c r="C6605" i="32"/>
  <c r="AA6605" i="32"/>
  <c r="C6606" i="32"/>
  <c r="AA6606" i="32"/>
  <c r="C6607" i="32"/>
  <c r="AA6607" i="32"/>
  <c r="C6608" i="32"/>
  <c r="AA6608" i="32"/>
  <c r="C6609" i="32"/>
  <c r="AA6609" i="32"/>
  <c r="C6610" i="32"/>
  <c r="AA6610" i="32"/>
  <c r="C6611" i="32"/>
  <c r="AA6611" i="32"/>
  <c r="C6612" i="32"/>
  <c r="AA6612" i="32"/>
  <c r="C6613" i="32"/>
  <c r="AA6613" i="32"/>
  <c r="C6614" i="32"/>
  <c r="AA6614" i="32"/>
  <c r="C6615" i="32"/>
  <c r="AA6615" i="32"/>
  <c r="C6616" i="32"/>
  <c r="AA6616" i="32"/>
  <c r="C6617" i="32"/>
  <c r="AA6617" i="32"/>
  <c r="C6618" i="32"/>
  <c r="AA6618" i="32"/>
  <c r="C6619" i="32"/>
  <c r="AA6619" i="32"/>
  <c r="C6620" i="32"/>
  <c r="AA6620" i="32"/>
  <c r="C6621" i="32"/>
  <c r="AA6621" i="32"/>
  <c r="C6622" i="32"/>
  <c r="AA6622" i="32"/>
  <c r="C6623" i="32"/>
  <c r="AA6623" i="32"/>
  <c r="C6624" i="32"/>
  <c r="AA6624" i="32"/>
  <c r="C6625" i="32"/>
  <c r="AA6625" i="32"/>
  <c r="C6626" i="32"/>
  <c r="AA6626" i="32"/>
  <c r="C6627" i="32"/>
  <c r="AA6627" i="32"/>
  <c r="C6628" i="32"/>
  <c r="AA6628" i="32"/>
  <c r="C6629" i="32"/>
  <c r="AA6629" i="32"/>
  <c r="C6630" i="32"/>
  <c r="AA6630" i="32"/>
  <c r="C6631" i="32"/>
  <c r="AA6631" i="32"/>
  <c r="C6632" i="32"/>
  <c r="AA6632" i="32"/>
  <c r="C6633" i="32"/>
  <c r="AA6633" i="32"/>
  <c r="C6634" i="32"/>
  <c r="AA6634" i="32"/>
  <c r="C6635" i="32"/>
  <c r="AA6635" i="32"/>
  <c r="C6636" i="32"/>
  <c r="AA6636" i="32"/>
  <c r="C6637" i="32"/>
  <c r="AA6637" i="32"/>
  <c r="C6638" i="32"/>
  <c r="AA6638" i="32"/>
  <c r="C6639" i="32"/>
  <c r="AA6639" i="32"/>
  <c r="C6640" i="32"/>
  <c r="AA6640" i="32"/>
  <c r="C6641" i="32"/>
  <c r="AA6641" i="32"/>
  <c r="C6642" i="32"/>
  <c r="AA6642" i="32"/>
  <c r="C6643" i="32"/>
  <c r="AA6643" i="32"/>
  <c r="C6644" i="32"/>
  <c r="AA6644" i="32"/>
  <c r="C6645" i="32"/>
  <c r="AA6645" i="32"/>
  <c r="C6646" i="32"/>
  <c r="AA6646" i="32"/>
  <c r="C6647" i="32"/>
  <c r="AA6647" i="32"/>
  <c r="C6648" i="32"/>
  <c r="AA6648" i="32"/>
  <c r="C6649" i="32"/>
  <c r="AA6649" i="32"/>
  <c r="C6650" i="32"/>
  <c r="AA6650" i="32"/>
  <c r="C6651" i="32"/>
  <c r="AA6651" i="32"/>
  <c r="C6652" i="32"/>
  <c r="AA6652" i="32"/>
  <c r="C6653" i="32"/>
  <c r="AA6653" i="32"/>
  <c r="C6654" i="32"/>
  <c r="AA6654" i="32"/>
  <c r="C6655" i="32"/>
  <c r="AA6655" i="32"/>
  <c r="C6656" i="32"/>
  <c r="AA6656" i="32"/>
  <c r="C6657" i="32"/>
  <c r="AA6657" i="32"/>
  <c r="C6658" i="32"/>
  <c r="AA6658" i="32"/>
  <c r="C6659" i="32"/>
  <c r="AA6659" i="32"/>
  <c r="C6660" i="32"/>
  <c r="AA6660" i="32"/>
  <c r="C6661" i="32"/>
  <c r="AA6661" i="32"/>
  <c r="C6662" i="32"/>
  <c r="AA6662" i="32"/>
  <c r="C6663" i="32"/>
  <c r="AA6663" i="32"/>
  <c r="C6664" i="32"/>
  <c r="AA6664" i="32"/>
  <c r="C6665" i="32"/>
  <c r="AA6665" i="32"/>
  <c r="C6666" i="32"/>
  <c r="AA6666" i="32"/>
  <c r="C6667" i="32"/>
  <c r="AA6667" i="32"/>
  <c r="C6668" i="32"/>
  <c r="AA6668" i="32"/>
  <c r="C6669" i="32"/>
  <c r="AA6669" i="32"/>
  <c r="C6670" i="32"/>
  <c r="AA6670" i="32"/>
  <c r="C6671" i="32"/>
  <c r="AA6671" i="32"/>
  <c r="C6672" i="32"/>
  <c r="AA6672" i="32"/>
  <c r="C6673" i="32"/>
  <c r="AA6673" i="32"/>
  <c r="C6674" i="32"/>
  <c r="AA6674" i="32"/>
  <c r="C6675" i="32"/>
  <c r="AA6675" i="32"/>
  <c r="C6676" i="32"/>
  <c r="AA6676" i="32"/>
  <c r="C6677" i="32"/>
  <c r="AA6677" i="32"/>
  <c r="C6678" i="32"/>
  <c r="AA6678" i="32"/>
  <c r="C6679" i="32"/>
  <c r="AA6679" i="32"/>
  <c r="C6680" i="32"/>
  <c r="AA6680" i="32"/>
  <c r="C6681" i="32"/>
  <c r="AA6681" i="32"/>
  <c r="C6682" i="32"/>
  <c r="AA6682" i="32"/>
  <c r="C6683" i="32"/>
  <c r="AA6683" i="32"/>
  <c r="C6684" i="32"/>
  <c r="AA6684" i="32"/>
  <c r="C6685" i="32"/>
  <c r="AA6685" i="32"/>
  <c r="C6686" i="32"/>
  <c r="AA6686" i="32"/>
  <c r="C6687" i="32"/>
  <c r="AA6687" i="32"/>
  <c r="C6688" i="32"/>
  <c r="AA6688" i="32"/>
  <c r="C6689" i="32"/>
  <c r="AA6689" i="32"/>
  <c r="C6690" i="32"/>
  <c r="AA6690" i="32"/>
  <c r="C6691" i="32"/>
  <c r="AA6691" i="32"/>
  <c r="C6692" i="32"/>
  <c r="AA6692" i="32"/>
  <c r="C6693" i="32"/>
  <c r="AA6693" i="32"/>
  <c r="C6694" i="32"/>
  <c r="AA6694" i="32"/>
  <c r="C6695" i="32"/>
  <c r="AA6695" i="32"/>
  <c r="C6696" i="32"/>
  <c r="AA6696" i="32"/>
  <c r="C6697" i="32"/>
  <c r="AA6697" i="32"/>
  <c r="C6698" i="32"/>
  <c r="AA6698" i="32"/>
  <c r="C6699" i="32"/>
  <c r="AA6699" i="32"/>
  <c r="C6700" i="32"/>
  <c r="AA6700" i="32"/>
  <c r="C6701" i="32"/>
  <c r="AA6701" i="32"/>
  <c r="C6702" i="32"/>
  <c r="AA6702" i="32"/>
  <c r="C6703" i="32"/>
  <c r="AA6703" i="32"/>
  <c r="C6704" i="32"/>
  <c r="AA6704" i="32"/>
  <c r="C6705" i="32"/>
  <c r="AA6705" i="32"/>
  <c r="C6706" i="32"/>
  <c r="AA6706" i="32"/>
  <c r="C6707" i="32"/>
  <c r="AA6707" i="32"/>
  <c r="C6708" i="32"/>
  <c r="AA6708" i="32"/>
  <c r="C6709" i="32"/>
  <c r="AA6709" i="32"/>
  <c r="C6710" i="32"/>
  <c r="AA6710" i="32"/>
  <c r="C6711" i="32"/>
  <c r="AA6711" i="32"/>
  <c r="C6712" i="32"/>
  <c r="AA6712" i="32"/>
  <c r="C6713" i="32"/>
  <c r="AA6713" i="32"/>
  <c r="C6714" i="32"/>
  <c r="AA6714" i="32"/>
  <c r="C6715" i="32"/>
  <c r="AA6715" i="32"/>
  <c r="C6716" i="32"/>
  <c r="AA6716" i="32"/>
  <c r="C6717" i="32"/>
  <c r="AA6717" i="32"/>
  <c r="C6718" i="32"/>
  <c r="AA6718" i="32"/>
  <c r="C6719" i="32"/>
  <c r="AA6719" i="32"/>
  <c r="C6720" i="32"/>
  <c r="AA6720" i="32"/>
  <c r="C6721" i="32"/>
  <c r="AA6721" i="32"/>
  <c r="C6722" i="32"/>
  <c r="AA6722" i="32"/>
  <c r="C6723" i="32"/>
  <c r="AA6723" i="32"/>
  <c r="C6724" i="32"/>
  <c r="AA6724" i="32"/>
  <c r="C6725" i="32"/>
  <c r="AA6725" i="32"/>
  <c r="C6726" i="32"/>
  <c r="AA6726" i="32"/>
  <c r="C6727" i="32"/>
  <c r="AA6727" i="32"/>
  <c r="C6728" i="32"/>
  <c r="AA6728" i="32"/>
  <c r="C6729" i="32"/>
  <c r="AA6729" i="32"/>
  <c r="C6730" i="32"/>
  <c r="AA6730" i="32"/>
  <c r="C6731" i="32"/>
  <c r="AA6731" i="32"/>
  <c r="C6732" i="32"/>
  <c r="AA6732" i="32"/>
  <c r="C6733" i="32"/>
  <c r="AA6733" i="32"/>
  <c r="C6734" i="32"/>
  <c r="AA6734" i="32"/>
  <c r="C6735" i="32"/>
  <c r="AA6735" i="32"/>
  <c r="C6736" i="32"/>
  <c r="AA6736" i="32"/>
  <c r="C6737" i="32"/>
  <c r="AA6737" i="32"/>
  <c r="C6738" i="32"/>
  <c r="AA6738" i="32"/>
  <c r="C6739" i="32"/>
  <c r="AA6739" i="32"/>
  <c r="C6740" i="32"/>
  <c r="AA6740" i="32"/>
  <c r="C6741" i="32"/>
  <c r="AA6741" i="32"/>
  <c r="C6742" i="32"/>
  <c r="AA6742" i="32"/>
  <c r="C6743" i="32"/>
  <c r="AA6743" i="32"/>
  <c r="C6744" i="32"/>
  <c r="AA6744" i="32"/>
  <c r="C6745" i="32"/>
  <c r="AA6745" i="32"/>
  <c r="C6746" i="32"/>
  <c r="AA6746" i="32"/>
  <c r="C6747" i="32"/>
  <c r="AA6747" i="32"/>
  <c r="C6748" i="32"/>
  <c r="AA6748" i="32"/>
  <c r="C6749" i="32"/>
  <c r="AA6749" i="32"/>
  <c r="C6750" i="32"/>
  <c r="AA6750" i="32"/>
  <c r="C6751" i="32"/>
  <c r="AA6751" i="32"/>
  <c r="C6752" i="32"/>
  <c r="AA6752" i="32"/>
  <c r="C6753" i="32"/>
  <c r="AA6753" i="32"/>
  <c r="C6754" i="32"/>
  <c r="AA6754" i="32"/>
  <c r="C6755" i="32"/>
  <c r="AA6755" i="32"/>
  <c r="C6756" i="32"/>
  <c r="AA6756" i="32"/>
  <c r="C6757" i="32"/>
  <c r="AA6757" i="32"/>
  <c r="C6758" i="32"/>
  <c r="AA6758" i="32"/>
  <c r="C6759" i="32"/>
  <c r="AA6759" i="32"/>
  <c r="C6760" i="32"/>
  <c r="AA6760" i="32"/>
  <c r="C6761" i="32"/>
  <c r="AA6761" i="32"/>
  <c r="C6762" i="32"/>
  <c r="AA6762" i="32"/>
  <c r="C6763" i="32"/>
  <c r="AA6763" i="32"/>
  <c r="C6764" i="32"/>
  <c r="AA6764" i="32"/>
  <c r="C6765" i="32"/>
  <c r="AA6765" i="32"/>
  <c r="C6766" i="32"/>
  <c r="AA6766" i="32"/>
  <c r="C6767" i="32"/>
  <c r="AA6767" i="32"/>
  <c r="C6768" i="32"/>
  <c r="AA6768" i="32"/>
  <c r="C6769" i="32"/>
  <c r="AA6769" i="32"/>
  <c r="C6770" i="32"/>
  <c r="AA6770" i="32"/>
  <c r="C6771" i="32"/>
  <c r="AA6771" i="32"/>
  <c r="C6772" i="32"/>
  <c r="AA6772" i="32"/>
  <c r="C6773" i="32"/>
  <c r="AA6773" i="32"/>
  <c r="C6774" i="32"/>
  <c r="AA6774" i="32"/>
  <c r="C6775" i="32"/>
  <c r="AA6775" i="32"/>
  <c r="C6776" i="32"/>
  <c r="AA6776" i="32"/>
  <c r="C6777" i="32"/>
  <c r="AA6777" i="32"/>
  <c r="C6778" i="32"/>
  <c r="AA6778" i="32"/>
  <c r="C6779" i="32"/>
  <c r="AA6779" i="32"/>
  <c r="C6780" i="32"/>
  <c r="AA6780" i="32"/>
  <c r="C6781" i="32"/>
  <c r="AA6781" i="32"/>
  <c r="C6782" i="32"/>
  <c r="AA6782" i="32"/>
  <c r="C6783" i="32"/>
  <c r="AA6783" i="32"/>
  <c r="C6784" i="32"/>
  <c r="AA6784" i="32"/>
  <c r="C6785" i="32"/>
  <c r="AA6785" i="32"/>
  <c r="C6786" i="32"/>
  <c r="AA6786" i="32"/>
  <c r="C6787" i="32"/>
  <c r="AA6787" i="32"/>
  <c r="C6788" i="32"/>
  <c r="AA6788" i="32"/>
  <c r="C6789" i="32"/>
  <c r="AA6789" i="32"/>
  <c r="C6790" i="32"/>
  <c r="AA6790" i="32"/>
  <c r="C6791" i="32"/>
  <c r="AA6791" i="32"/>
  <c r="C6792" i="32"/>
  <c r="AA6792" i="32"/>
  <c r="C6793" i="32"/>
  <c r="AA6793" i="32"/>
  <c r="C6794" i="32"/>
  <c r="AA6794" i="32"/>
  <c r="C6795" i="32"/>
  <c r="AA6795" i="32"/>
  <c r="C6796" i="32"/>
  <c r="AA6796" i="32"/>
  <c r="C6797" i="32"/>
  <c r="AA6797" i="32"/>
  <c r="C6798" i="32"/>
  <c r="AA6798" i="32"/>
  <c r="C6799" i="32"/>
  <c r="AA6799" i="32"/>
  <c r="C6800" i="32"/>
  <c r="AA6800" i="32"/>
  <c r="C6801" i="32"/>
  <c r="AA6801" i="32"/>
  <c r="C6802" i="32"/>
  <c r="AA6802" i="32"/>
  <c r="C6803" i="32"/>
  <c r="AA6803" i="32"/>
  <c r="C6804" i="32"/>
  <c r="AA6804" i="32"/>
  <c r="C6805" i="32"/>
  <c r="AA6805" i="32"/>
  <c r="C6806" i="32"/>
  <c r="AA6806" i="32"/>
  <c r="C6807" i="32"/>
  <c r="AA6807" i="32"/>
  <c r="C6808" i="32"/>
  <c r="AA6808" i="32"/>
  <c r="C6809" i="32"/>
  <c r="AA6809" i="32"/>
  <c r="C6810" i="32"/>
  <c r="AA6810" i="32"/>
  <c r="C6811" i="32"/>
  <c r="AA6811" i="32"/>
  <c r="C6812" i="32"/>
  <c r="AA6812" i="32"/>
  <c r="C6813" i="32"/>
  <c r="AA6813" i="32"/>
  <c r="C6814" i="32"/>
  <c r="AA6814" i="32"/>
  <c r="C6815" i="32"/>
  <c r="AA6815" i="32"/>
  <c r="C6816" i="32"/>
  <c r="AA6816" i="32"/>
  <c r="C6817" i="32"/>
  <c r="AA6817" i="32"/>
  <c r="C6818" i="32"/>
  <c r="AA6818" i="32"/>
  <c r="C6819" i="32"/>
  <c r="AA6819" i="32"/>
  <c r="C6820" i="32"/>
  <c r="AA6820" i="32"/>
  <c r="C6821" i="32"/>
  <c r="AA6821" i="32"/>
  <c r="C6822" i="32"/>
  <c r="AA6822" i="32"/>
  <c r="C6823" i="32"/>
  <c r="AA6823" i="32"/>
  <c r="C6824" i="32"/>
  <c r="AA6824" i="32"/>
  <c r="C6825" i="32"/>
  <c r="AA6825" i="32"/>
  <c r="C6826" i="32"/>
  <c r="AA6826" i="32"/>
  <c r="C6827" i="32"/>
  <c r="AA6827" i="32"/>
  <c r="C6828" i="32"/>
  <c r="AA6828" i="32"/>
  <c r="C6829" i="32"/>
  <c r="AA6829" i="32"/>
  <c r="C6830" i="32"/>
  <c r="AA6830" i="32"/>
  <c r="C6831" i="32"/>
  <c r="AA6831" i="32"/>
  <c r="C6832" i="32"/>
  <c r="AA6832" i="32"/>
  <c r="C6833" i="32"/>
  <c r="AA6833" i="32"/>
  <c r="C6834" i="32"/>
  <c r="AA6834" i="32"/>
  <c r="C6835" i="32"/>
  <c r="AA6835" i="32"/>
  <c r="C6836" i="32"/>
  <c r="AA6836" i="32"/>
  <c r="C6837" i="32"/>
  <c r="AA6837" i="32"/>
  <c r="C6838" i="32"/>
  <c r="AA6838" i="32"/>
  <c r="C6839" i="32"/>
  <c r="AA6839" i="32"/>
  <c r="C6840" i="32"/>
  <c r="AA6840" i="32"/>
  <c r="C6841" i="32"/>
  <c r="AA6841" i="32"/>
  <c r="C6842" i="32"/>
  <c r="AA6842" i="32"/>
  <c r="C6843" i="32"/>
  <c r="AA6843" i="32"/>
  <c r="C6844" i="32"/>
  <c r="AA6844" i="32"/>
  <c r="C6845" i="32"/>
  <c r="AA6845" i="32"/>
  <c r="C6846" i="32"/>
  <c r="AA6846" i="32"/>
  <c r="C6847" i="32"/>
  <c r="AA6847" i="32"/>
  <c r="C6848" i="32"/>
  <c r="AA6848" i="32"/>
  <c r="C6849" i="32"/>
  <c r="AA6849" i="32"/>
  <c r="C6850" i="32"/>
  <c r="AA6850" i="32"/>
  <c r="C6851" i="32"/>
  <c r="AA6851" i="32"/>
  <c r="C6852" i="32"/>
  <c r="AA6852" i="32"/>
  <c r="C6853" i="32"/>
  <c r="AA6853" i="32"/>
  <c r="C6854" i="32"/>
  <c r="AA6854" i="32"/>
  <c r="C6855" i="32"/>
  <c r="AA6855" i="32"/>
  <c r="C6856" i="32"/>
  <c r="AA6856" i="32"/>
  <c r="C6857" i="32"/>
  <c r="AA6857" i="32"/>
  <c r="C6858" i="32"/>
  <c r="AA6858" i="32"/>
  <c r="C6859" i="32"/>
  <c r="AA6859" i="32"/>
  <c r="C6860" i="32"/>
  <c r="AA6860" i="32"/>
  <c r="C6861" i="32"/>
  <c r="AA6861" i="32"/>
  <c r="C6862" i="32"/>
  <c r="AA6862" i="32"/>
  <c r="C6863" i="32"/>
  <c r="AA6863" i="32"/>
  <c r="C6864" i="32"/>
  <c r="AA6864" i="32"/>
  <c r="C6865" i="32"/>
  <c r="AA6865" i="32"/>
  <c r="C6866" i="32"/>
  <c r="AA6866" i="32"/>
  <c r="C6867" i="32"/>
  <c r="AA6867" i="32"/>
  <c r="C6868" i="32"/>
  <c r="AA6868" i="32"/>
  <c r="C6869" i="32"/>
  <c r="AA6869" i="32"/>
  <c r="C6870" i="32"/>
  <c r="AA6870" i="32"/>
  <c r="C6871" i="32"/>
  <c r="AA6871" i="32"/>
  <c r="C6872" i="32"/>
  <c r="AA6872" i="32"/>
  <c r="C6873" i="32"/>
  <c r="AA6873" i="32"/>
  <c r="C6874" i="32"/>
  <c r="AA6874" i="32"/>
  <c r="C6875" i="32"/>
  <c r="AA6875" i="32"/>
  <c r="C6876" i="32"/>
  <c r="AA6876" i="32"/>
  <c r="C6877" i="32"/>
  <c r="AA6877" i="32"/>
  <c r="C6878" i="32"/>
  <c r="AA6878" i="32"/>
  <c r="C6879" i="32"/>
  <c r="AA6879" i="32"/>
  <c r="C6880" i="32"/>
  <c r="AA6880" i="32"/>
  <c r="C6881" i="32"/>
  <c r="AA6881" i="32"/>
  <c r="C6882" i="32"/>
  <c r="AA6882" i="32"/>
  <c r="C6883" i="32"/>
  <c r="AA6883" i="32"/>
  <c r="C6884" i="32"/>
  <c r="AA6884" i="32"/>
  <c r="C6885" i="32"/>
  <c r="AA6885" i="32"/>
  <c r="C6886" i="32"/>
  <c r="AA6886" i="32"/>
  <c r="C6887" i="32"/>
  <c r="AA6887" i="32"/>
  <c r="C6888" i="32"/>
  <c r="AA6888" i="32"/>
  <c r="C6889" i="32"/>
  <c r="AA6889" i="32"/>
  <c r="C6890" i="32"/>
  <c r="AA6890" i="32"/>
  <c r="C6891" i="32"/>
  <c r="AA6891" i="32"/>
  <c r="C6892" i="32"/>
  <c r="AA6892" i="32"/>
  <c r="C6893" i="32"/>
  <c r="AA6893" i="32"/>
  <c r="C6894" i="32"/>
  <c r="AA6894" i="32"/>
  <c r="C6895" i="32"/>
  <c r="AA6895" i="32"/>
  <c r="C6896" i="32"/>
  <c r="AA6896" i="32"/>
  <c r="C6897" i="32"/>
  <c r="AA6897" i="32"/>
  <c r="C6898" i="32"/>
  <c r="AA6898" i="32"/>
  <c r="C6899" i="32"/>
  <c r="AA6899" i="32"/>
  <c r="C6900" i="32"/>
  <c r="AA6900" i="32"/>
  <c r="C6901" i="32"/>
  <c r="AA6901" i="32"/>
  <c r="C6902" i="32"/>
  <c r="AA6902" i="32"/>
  <c r="C6903" i="32"/>
  <c r="AA6903" i="32"/>
  <c r="C6904" i="32"/>
  <c r="AA6904" i="32"/>
  <c r="C6905" i="32"/>
  <c r="AA6905" i="32"/>
  <c r="C6906" i="32"/>
  <c r="AA6906" i="32"/>
  <c r="C6907" i="32"/>
  <c r="AA6907" i="32"/>
  <c r="C6908" i="32"/>
  <c r="AA6908" i="32"/>
  <c r="C6909" i="32"/>
  <c r="AA6909" i="32"/>
  <c r="C6910" i="32"/>
  <c r="AA6910" i="32"/>
  <c r="C6911" i="32"/>
  <c r="AA6911" i="32"/>
  <c r="C6912" i="32"/>
  <c r="AA6912" i="32"/>
  <c r="C6913" i="32"/>
  <c r="AA6913" i="32"/>
  <c r="C6914" i="32"/>
  <c r="AA6914" i="32"/>
  <c r="C6915" i="32"/>
  <c r="AA6915" i="32"/>
  <c r="C6916" i="32"/>
  <c r="AA6916" i="32"/>
  <c r="C6917" i="32"/>
  <c r="AA6917" i="32"/>
  <c r="C6918" i="32"/>
  <c r="AA6918" i="32"/>
  <c r="C6919" i="32"/>
  <c r="AA6919" i="32"/>
  <c r="C6920" i="32"/>
  <c r="AA6920" i="32"/>
  <c r="C6921" i="32"/>
  <c r="AA6921" i="32"/>
  <c r="C6922" i="32"/>
  <c r="AA6922" i="32"/>
  <c r="C6923" i="32"/>
  <c r="AA6923" i="32"/>
  <c r="C6924" i="32"/>
  <c r="AA6924" i="32"/>
  <c r="C6925" i="32"/>
  <c r="AA6925" i="32"/>
  <c r="C6926" i="32"/>
  <c r="AA6926" i="32"/>
  <c r="C6927" i="32"/>
  <c r="AA6927" i="32"/>
  <c r="C6928" i="32"/>
  <c r="AA6928" i="32"/>
  <c r="C6929" i="32"/>
  <c r="AA6929" i="32"/>
  <c r="C6930" i="32"/>
  <c r="AA6930" i="32"/>
  <c r="C6931" i="32"/>
  <c r="AA6931" i="32"/>
  <c r="C6932" i="32"/>
  <c r="AA6932" i="32"/>
  <c r="C6933" i="32"/>
  <c r="AA6933" i="32"/>
  <c r="C6934" i="32"/>
  <c r="AA6934" i="32"/>
  <c r="C6935" i="32"/>
  <c r="AA6935" i="32"/>
  <c r="C6936" i="32"/>
  <c r="AA6936" i="32"/>
  <c r="C6937" i="32"/>
  <c r="AA6937" i="32"/>
  <c r="C6938" i="32"/>
  <c r="AA6938" i="32"/>
  <c r="C6939" i="32"/>
  <c r="AA6939" i="32"/>
  <c r="C6940" i="32"/>
  <c r="AA6940" i="32"/>
  <c r="C6941" i="32"/>
  <c r="AA6941" i="32"/>
  <c r="C6942" i="32"/>
  <c r="AA6942" i="32"/>
  <c r="C6943" i="32"/>
  <c r="AA6943" i="32"/>
  <c r="C6944" i="32"/>
  <c r="AA6944" i="32"/>
  <c r="C6945" i="32"/>
  <c r="AA6945" i="32"/>
  <c r="C6946" i="32"/>
  <c r="AA6946" i="32"/>
  <c r="C6947" i="32"/>
  <c r="AA6947" i="32"/>
  <c r="C6948" i="32"/>
  <c r="AA6948" i="32"/>
  <c r="C6949" i="32"/>
  <c r="AA6949" i="32"/>
  <c r="C6950" i="32"/>
  <c r="AA6950" i="32"/>
  <c r="C6951" i="32"/>
  <c r="AA6951" i="32"/>
  <c r="C6952" i="32"/>
  <c r="AA6952" i="32"/>
  <c r="C6953" i="32"/>
  <c r="AA6953" i="32"/>
  <c r="C6954" i="32"/>
  <c r="AA6954" i="32"/>
  <c r="C6955" i="32"/>
  <c r="AA6955" i="32"/>
  <c r="C6956" i="32"/>
  <c r="AA6956" i="32"/>
  <c r="C6957" i="32"/>
  <c r="AA6957" i="32"/>
  <c r="C6958" i="32"/>
  <c r="AA6958" i="32"/>
  <c r="C6959" i="32"/>
  <c r="AA6959" i="32"/>
  <c r="C6960" i="32"/>
  <c r="AA6960" i="32"/>
  <c r="C6961" i="32"/>
  <c r="AA6961" i="32"/>
  <c r="C6962" i="32"/>
  <c r="AA6962" i="32"/>
  <c r="C6963" i="32"/>
  <c r="AA6963" i="32"/>
  <c r="C6964" i="32"/>
  <c r="AA6964" i="32"/>
  <c r="C6965" i="32"/>
  <c r="AA6965" i="32"/>
  <c r="C6966" i="32"/>
  <c r="AA6966" i="32"/>
  <c r="C6967" i="32"/>
  <c r="AA6967" i="32"/>
  <c r="C6968" i="32"/>
  <c r="AA6968" i="32"/>
  <c r="C6969" i="32"/>
  <c r="AA6969" i="32"/>
  <c r="C6970" i="32"/>
  <c r="AA6970" i="32"/>
  <c r="C6971" i="32"/>
  <c r="AA6971" i="32"/>
  <c r="C6972" i="32"/>
  <c r="AA6972" i="32"/>
  <c r="C6973" i="32"/>
  <c r="AA6973" i="32"/>
  <c r="C6974" i="32"/>
  <c r="AA6974" i="32"/>
  <c r="C6975" i="32"/>
  <c r="AA6975" i="32"/>
  <c r="C6976" i="32"/>
  <c r="AA6976" i="32"/>
  <c r="C6977" i="32"/>
  <c r="AA6977" i="32"/>
  <c r="C6978" i="32"/>
  <c r="AA6978" i="32"/>
  <c r="C6979" i="32"/>
  <c r="AA6979" i="32"/>
  <c r="C6980" i="32"/>
  <c r="AA6980" i="32"/>
  <c r="C6981" i="32"/>
  <c r="AA6981" i="32"/>
  <c r="C6982" i="32"/>
  <c r="AA6982" i="32"/>
  <c r="C6983" i="32"/>
  <c r="AA6983" i="32"/>
  <c r="C6984" i="32"/>
  <c r="AA6984" i="32"/>
  <c r="C6985" i="32"/>
  <c r="AA6985" i="32"/>
  <c r="C6986" i="32"/>
  <c r="AA6986" i="32"/>
  <c r="C6987" i="32"/>
  <c r="AA6987" i="32"/>
  <c r="C6988" i="32"/>
  <c r="AA6988" i="32"/>
  <c r="C6989" i="32"/>
  <c r="AA6989" i="32"/>
  <c r="C6990" i="32"/>
  <c r="AA6990" i="32"/>
  <c r="C6991" i="32"/>
  <c r="AA6991" i="32"/>
  <c r="C6992" i="32"/>
  <c r="AA6992" i="32"/>
  <c r="C6993" i="32"/>
  <c r="AA6993" i="32"/>
  <c r="C6994" i="32"/>
  <c r="AA6994" i="32"/>
  <c r="C6995" i="32"/>
  <c r="AA6995" i="32"/>
  <c r="C6996" i="32"/>
  <c r="AA6996" i="32"/>
  <c r="C6997" i="32"/>
  <c r="AA6997" i="32"/>
  <c r="C6998" i="32"/>
  <c r="AA6998" i="32"/>
  <c r="C6999" i="32"/>
  <c r="AA6999" i="32"/>
  <c r="C7000" i="32"/>
  <c r="AA7000" i="32"/>
  <c r="C7001" i="32"/>
  <c r="AA7001" i="32"/>
  <c r="C7002" i="32"/>
  <c r="AA7002" i="32"/>
  <c r="C7003" i="32"/>
  <c r="AA7003" i="32"/>
  <c r="C7004" i="32"/>
  <c r="AA7004" i="32"/>
  <c r="C7005" i="32"/>
  <c r="AA7005" i="32"/>
  <c r="C7006" i="32"/>
  <c r="AA7006" i="32"/>
  <c r="C7007" i="32"/>
  <c r="AA7007" i="32"/>
  <c r="C7008" i="32"/>
  <c r="AA7008" i="32"/>
  <c r="C7009" i="32"/>
  <c r="AA7009" i="32"/>
  <c r="C7010" i="32"/>
  <c r="AA7010" i="32"/>
  <c r="C7011" i="32"/>
  <c r="AA7011" i="32"/>
  <c r="C7012" i="32"/>
  <c r="AA7012" i="32"/>
  <c r="C7013" i="32"/>
  <c r="AA7013" i="32"/>
  <c r="C7014" i="32"/>
  <c r="AA7014" i="32"/>
  <c r="C7015" i="32"/>
  <c r="AA7015" i="32"/>
  <c r="C7016" i="32"/>
  <c r="AA7016" i="32"/>
  <c r="C7017" i="32"/>
  <c r="AA7017" i="32"/>
  <c r="C7018" i="32"/>
  <c r="AA7018" i="32"/>
  <c r="C7019" i="32"/>
  <c r="AA7019" i="32"/>
  <c r="C7020" i="32"/>
  <c r="AA7020" i="32"/>
  <c r="C7021" i="32"/>
  <c r="AA7021" i="32"/>
  <c r="C7022" i="32"/>
  <c r="AA7022" i="32"/>
  <c r="C7023" i="32"/>
  <c r="AA7023" i="32"/>
  <c r="C7024" i="32"/>
  <c r="AA7024" i="32"/>
  <c r="C7025" i="32"/>
  <c r="AA7025" i="32"/>
  <c r="C7026" i="32"/>
  <c r="AA7026" i="32"/>
  <c r="C7027" i="32"/>
  <c r="AA7027" i="32"/>
  <c r="C7028" i="32"/>
  <c r="AA7028" i="32"/>
  <c r="C7029" i="32"/>
  <c r="AA7029" i="32"/>
  <c r="C7030" i="32"/>
  <c r="AA7030" i="32"/>
  <c r="C7031" i="32"/>
  <c r="AA7031" i="32"/>
  <c r="C7032" i="32"/>
  <c r="AA7032" i="32"/>
  <c r="C7033" i="32"/>
  <c r="AA7033" i="32"/>
  <c r="C7034" i="32"/>
  <c r="AA7034" i="32"/>
  <c r="C7035" i="32"/>
  <c r="AA7035" i="32"/>
  <c r="C7036" i="32"/>
  <c r="AA7036" i="32"/>
  <c r="C7037" i="32"/>
  <c r="AA7037" i="32"/>
  <c r="C7038" i="32"/>
  <c r="AA7038" i="32"/>
  <c r="C7039" i="32"/>
  <c r="AA7039" i="32"/>
  <c r="C7040" i="32"/>
  <c r="AA7040" i="32"/>
  <c r="C7041" i="32"/>
  <c r="AA7041" i="32"/>
  <c r="C7042" i="32"/>
  <c r="AA7042" i="32"/>
  <c r="C7043" i="32"/>
  <c r="AA7043" i="32"/>
  <c r="C7044" i="32"/>
  <c r="AA7044" i="32"/>
  <c r="C7045" i="32"/>
  <c r="AA7045" i="32"/>
  <c r="C7046" i="32"/>
  <c r="AA7046" i="32"/>
  <c r="C7047" i="32"/>
  <c r="AA7047" i="32"/>
  <c r="C7048" i="32"/>
  <c r="AA7048" i="32"/>
  <c r="C7049" i="32"/>
  <c r="AA7049" i="32"/>
  <c r="C7050" i="32"/>
  <c r="AA7050" i="32"/>
  <c r="C7051" i="32"/>
  <c r="AA7051" i="32"/>
  <c r="C7052" i="32"/>
  <c r="AA7052" i="32"/>
  <c r="C7053" i="32"/>
  <c r="AA7053" i="32"/>
  <c r="C7054" i="32"/>
  <c r="AA7054" i="32"/>
  <c r="C7055" i="32"/>
  <c r="AA7055" i="32"/>
  <c r="C7056" i="32"/>
  <c r="AA7056" i="32"/>
  <c r="C7057" i="32"/>
  <c r="AA7057" i="32"/>
  <c r="C7058" i="32"/>
  <c r="AA7058" i="32"/>
  <c r="C7059" i="32"/>
  <c r="AA7059" i="32"/>
  <c r="C7060" i="32"/>
  <c r="AA7060" i="32"/>
  <c r="C7061" i="32"/>
  <c r="AA7061" i="32"/>
  <c r="C7062" i="32"/>
  <c r="AA7062" i="32"/>
  <c r="C7063" i="32"/>
  <c r="AA7063" i="32"/>
  <c r="C7064" i="32"/>
  <c r="AA7064" i="32"/>
  <c r="C7065" i="32"/>
  <c r="AA7065" i="32"/>
  <c r="C7066" i="32"/>
  <c r="AA7066" i="32"/>
  <c r="C7067" i="32"/>
  <c r="AA7067" i="32"/>
  <c r="C7068" i="32"/>
  <c r="AA7068" i="32"/>
  <c r="C7069" i="32"/>
  <c r="AA7069" i="32"/>
  <c r="C7070" i="32"/>
  <c r="AA7070" i="32"/>
  <c r="C7071" i="32"/>
  <c r="AA7071" i="32"/>
  <c r="C7072" i="32"/>
  <c r="AA7072" i="32"/>
  <c r="C7073" i="32"/>
  <c r="AA7073" i="32"/>
  <c r="C7074" i="32"/>
  <c r="AA7074" i="32"/>
  <c r="C7075" i="32"/>
  <c r="AA7075" i="32"/>
  <c r="C7076" i="32"/>
  <c r="AA7076" i="32"/>
  <c r="C7077" i="32"/>
  <c r="AA7077" i="32"/>
  <c r="C7078" i="32"/>
  <c r="AA7078" i="32"/>
  <c r="C7079" i="32"/>
  <c r="AA7079" i="32"/>
  <c r="C7080" i="32"/>
  <c r="AA7080" i="32"/>
  <c r="C7081" i="32"/>
  <c r="AA7081" i="32"/>
  <c r="C7082" i="32"/>
  <c r="AA7082" i="32"/>
  <c r="C7083" i="32"/>
  <c r="AA7083" i="32"/>
  <c r="C7084" i="32"/>
  <c r="AA7084" i="32"/>
  <c r="C7085" i="32"/>
  <c r="AA7085" i="32"/>
  <c r="C7086" i="32"/>
  <c r="AA7086" i="32"/>
  <c r="C7087" i="32"/>
  <c r="AA7087" i="32"/>
  <c r="C7088" i="32"/>
  <c r="AA7088" i="32"/>
  <c r="C7089" i="32"/>
  <c r="AA7089" i="32"/>
  <c r="C7090" i="32"/>
  <c r="AA7090" i="32"/>
  <c r="C7091" i="32"/>
  <c r="AA7091" i="32"/>
  <c r="C7092" i="32"/>
  <c r="AA7092" i="32"/>
  <c r="C7093" i="32"/>
  <c r="AA7093" i="32"/>
  <c r="C7094" i="32"/>
  <c r="AA7094" i="32"/>
  <c r="C7095" i="32"/>
  <c r="AA7095" i="32"/>
  <c r="C7096" i="32"/>
  <c r="AA7096" i="32"/>
  <c r="C7097" i="32"/>
  <c r="AA7097" i="32"/>
  <c r="C7098" i="32"/>
  <c r="AA7098" i="32"/>
  <c r="C7099" i="32"/>
  <c r="AA7099" i="32"/>
  <c r="C7100" i="32"/>
  <c r="AA7100" i="32"/>
  <c r="C7101" i="32"/>
  <c r="AA7101" i="32"/>
  <c r="C7102" i="32"/>
  <c r="AA7102" i="32"/>
  <c r="C7103" i="32"/>
  <c r="AA7103" i="32"/>
  <c r="C7104" i="32"/>
  <c r="AA7104" i="32"/>
  <c r="C7105" i="32"/>
  <c r="AA7105" i="32"/>
  <c r="C7106" i="32"/>
  <c r="AA7106" i="32"/>
  <c r="C7107" i="32"/>
  <c r="AA7107" i="32"/>
  <c r="C7108" i="32"/>
  <c r="AA7108" i="32"/>
  <c r="C7109" i="32"/>
  <c r="AA7109" i="32"/>
  <c r="C7110" i="32"/>
  <c r="AA7110" i="32"/>
  <c r="C7111" i="32"/>
  <c r="AA7111" i="32"/>
  <c r="C7112" i="32"/>
  <c r="AA7112" i="32"/>
  <c r="C7113" i="32"/>
  <c r="AA7113" i="32"/>
  <c r="C7114" i="32"/>
  <c r="AA7114" i="32"/>
  <c r="C7115" i="32"/>
  <c r="AA7115" i="32"/>
  <c r="C7116" i="32"/>
  <c r="AA7116" i="32"/>
  <c r="C7117" i="32"/>
  <c r="AA7117" i="32"/>
  <c r="C7118" i="32"/>
  <c r="AA7118" i="32"/>
  <c r="C7119" i="32"/>
  <c r="AA7119" i="32"/>
  <c r="C7120" i="32"/>
  <c r="AA7120" i="32"/>
  <c r="C7121" i="32"/>
  <c r="AA7121" i="32"/>
  <c r="C7122" i="32"/>
  <c r="AA7122" i="32"/>
  <c r="C7123" i="32"/>
  <c r="AA7123" i="32"/>
  <c r="C7124" i="32"/>
  <c r="AA7124" i="32"/>
  <c r="C7125" i="32"/>
  <c r="AA7125" i="32"/>
  <c r="C7126" i="32"/>
  <c r="AA7126" i="32"/>
  <c r="C7127" i="32"/>
  <c r="AA7127" i="32"/>
  <c r="C7128" i="32"/>
  <c r="AA7128" i="32"/>
  <c r="C7129" i="32"/>
  <c r="AA7129" i="32"/>
  <c r="C7130" i="32"/>
  <c r="AA7130" i="32"/>
  <c r="C7131" i="32"/>
  <c r="AA7131" i="32"/>
  <c r="C7132" i="32"/>
  <c r="AA7132" i="32"/>
  <c r="C7133" i="32"/>
  <c r="AA7133" i="32"/>
  <c r="C7134" i="32"/>
  <c r="AA7134" i="32"/>
  <c r="C7135" i="32"/>
  <c r="AA7135" i="32"/>
  <c r="C7136" i="32"/>
  <c r="AA7136" i="32"/>
  <c r="C7137" i="32"/>
  <c r="AA7137" i="32"/>
  <c r="C7138" i="32"/>
  <c r="AA7138" i="32"/>
  <c r="C7139" i="32"/>
  <c r="AA7139" i="32"/>
  <c r="C7140" i="32"/>
  <c r="AA7140" i="32"/>
  <c r="C7141" i="32"/>
  <c r="AA7141" i="32"/>
  <c r="C7142" i="32"/>
  <c r="AA7142" i="32"/>
  <c r="C7143" i="32"/>
  <c r="AA7143" i="32"/>
  <c r="C7144" i="32"/>
  <c r="AA7144" i="32"/>
  <c r="C7145" i="32"/>
  <c r="AA7145" i="32"/>
  <c r="C7146" i="32"/>
  <c r="AA7146" i="32"/>
  <c r="C7147" i="32"/>
  <c r="AA7147" i="32"/>
  <c r="C7148" i="32"/>
  <c r="AA7148" i="32"/>
  <c r="C7149" i="32"/>
  <c r="AA7149" i="32"/>
  <c r="C7150" i="32"/>
  <c r="AA7150" i="32"/>
  <c r="C7151" i="32"/>
  <c r="AA7151" i="32"/>
  <c r="C7152" i="32"/>
  <c r="AA7152" i="32"/>
  <c r="C7153" i="32"/>
  <c r="AA7153" i="32"/>
  <c r="C7154" i="32"/>
  <c r="AA7154" i="32"/>
  <c r="C7155" i="32"/>
  <c r="AA7155" i="32"/>
  <c r="C7156" i="32"/>
  <c r="AA7156" i="32"/>
  <c r="C7157" i="32"/>
  <c r="AA7157" i="32"/>
  <c r="C7158" i="32"/>
  <c r="AA7158" i="32"/>
  <c r="C7159" i="32"/>
  <c r="AA7159" i="32"/>
  <c r="C7160" i="32"/>
  <c r="AA7160" i="32"/>
  <c r="C7161" i="32"/>
  <c r="AA7161" i="32"/>
  <c r="C7162" i="32"/>
  <c r="AA7162" i="32"/>
  <c r="C7163" i="32"/>
  <c r="AA7163" i="32"/>
  <c r="C7164" i="32"/>
  <c r="AA7164" i="32"/>
  <c r="C7165" i="32"/>
  <c r="AA7165" i="32"/>
  <c r="C7166" i="32"/>
  <c r="AA7166" i="32"/>
  <c r="C7167" i="32"/>
  <c r="AA7167" i="32"/>
  <c r="C7168" i="32"/>
  <c r="AA7168" i="32"/>
  <c r="C7169" i="32"/>
  <c r="AA7169" i="32"/>
  <c r="C7170" i="32"/>
  <c r="AA7170" i="32"/>
  <c r="C7171" i="32"/>
  <c r="AA7171" i="32"/>
  <c r="C7172" i="32"/>
  <c r="AA7172" i="32"/>
  <c r="C7173" i="32"/>
  <c r="AA7173" i="32"/>
  <c r="C7174" i="32"/>
  <c r="AA7174" i="32"/>
  <c r="C7175" i="32"/>
  <c r="AA7175" i="32"/>
  <c r="C7176" i="32"/>
  <c r="AA7176" i="32"/>
  <c r="C7177" i="32"/>
  <c r="AA7177" i="32"/>
  <c r="C7178" i="32"/>
  <c r="AA7178" i="32"/>
  <c r="C7179" i="32"/>
  <c r="AA7179" i="32"/>
  <c r="C7180" i="32"/>
  <c r="AA7180" i="32"/>
  <c r="C7181" i="32"/>
  <c r="AA7181" i="32"/>
  <c r="C7182" i="32"/>
  <c r="AA7182" i="32"/>
  <c r="C7183" i="32"/>
  <c r="AA7183" i="32"/>
  <c r="C7184" i="32"/>
  <c r="AA7184" i="32"/>
  <c r="C7185" i="32"/>
  <c r="AA7185" i="32"/>
  <c r="C7186" i="32"/>
  <c r="AA7186" i="32"/>
  <c r="C7187" i="32"/>
  <c r="AA7187" i="32"/>
  <c r="C7188" i="32"/>
  <c r="AA7188" i="32"/>
  <c r="C7189" i="32"/>
  <c r="AA7189" i="32"/>
  <c r="C7190" i="32"/>
  <c r="AA7190" i="32"/>
  <c r="C7191" i="32"/>
  <c r="AA7191" i="32"/>
  <c r="C7192" i="32"/>
  <c r="AA7192" i="32"/>
  <c r="C7193" i="32"/>
  <c r="AA7193" i="32"/>
  <c r="C7194" i="32"/>
  <c r="AA7194" i="32"/>
  <c r="C7195" i="32"/>
  <c r="AA7195" i="32"/>
  <c r="C7196" i="32"/>
  <c r="AA7196" i="32"/>
  <c r="C7197" i="32"/>
  <c r="AA7197" i="32"/>
  <c r="C7198" i="32"/>
  <c r="AA7198" i="32"/>
  <c r="C7199" i="32"/>
  <c r="AA7199" i="32"/>
  <c r="C7200" i="32"/>
  <c r="AA7200" i="32"/>
  <c r="C7201" i="32"/>
  <c r="AA7201" i="32"/>
  <c r="C7202" i="32"/>
  <c r="AA7202" i="32"/>
  <c r="C7203" i="32"/>
  <c r="AA7203" i="32"/>
  <c r="C7204" i="32"/>
  <c r="AA7204" i="32"/>
  <c r="C7205" i="32"/>
  <c r="AA7205" i="32"/>
  <c r="C7206" i="32"/>
  <c r="AA7206" i="32"/>
  <c r="C7207" i="32"/>
  <c r="AA7207" i="32"/>
  <c r="C7208" i="32"/>
  <c r="AA7208" i="32"/>
  <c r="C7209" i="32"/>
  <c r="AA7209" i="32"/>
  <c r="C7210" i="32"/>
  <c r="AA7210" i="32"/>
  <c r="C7211" i="32"/>
  <c r="AA7211" i="32"/>
  <c r="C7212" i="32"/>
  <c r="AA7212" i="32"/>
  <c r="C7213" i="32"/>
  <c r="AA7213" i="32"/>
  <c r="C7214" i="32"/>
  <c r="AA7214" i="32"/>
  <c r="C7215" i="32"/>
  <c r="AA7215" i="32"/>
  <c r="C7216" i="32"/>
  <c r="AA7216" i="32"/>
  <c r="C7217" i="32"/>
  <c r="AA7217" i="32"/>
  <c r="C7218" i="32"/>
  <c r="AA7218" i="32"/>
  <c r="C7219" i="32"/>
  <c r="AA7219" i="32"/>
  <c r="C7220" i="32"/>
  <c r="AA7220" i="32"/>
  <c r="C7221" i="32"/>
  <c r="AA7221" i="32"/>
  <c r="C7222" i="32"/>
  <c r="AA7222" i="32"/>
  <c r="C7223" i="32"/>
  <c r="AA7223" i="32"/>
  <c r="C7224" i="32"/>
  <c r="AA7224" i="32"/>
  <c r="C7225" i="32"/>
  <c r="AA7225" i="32"/>
  <c r="C7226" i="32"/>
  <c r="AA7226" i="32"/>
  <c r="C7227" i="32"/>
  <c r="AA7227" i="32"/>
  <c r="C7228" i="32"/>
  <c r="AA7228" i="32"/>
  <c r="C7229" i="32"/>
  <c r="AA7229" i="32"/>
  <c r="C7230" i="32"/>
  <c r="AA7230" i="32"/>
  <c r="C7231" i="32"/>
  <c r="AA7231" i="32"/>
  <c r="C7232" i="32"/>
  <c r="AA7232" i="32"/>
  <c r="C7233" i="32"/>
  <c r="AA7233" i="32"/>
  <c r="C7234" i="32"/>
  <c r="AA7234" i="32"/>
  <c r="C7235" i="32"/>
  <c r="AA7235" i="32"/>
  <c r="C7236" i="32"/>
  <c r="AA7236" i="32"/>
  <c r="C7237" i="32"/>
  <c r="AA7237" i="32"/>
  <c r="C7238" i="32"/>
  <c r="AA7238" i="32"/>
  <c r="C7239" i="32"/>
  <c r="AA7239" i="32"/>
  <c r="C7240" i="32"/>
  <c r="AA7240" i="32"/>
  <c r="C7241" i="32"/>
  <c r="AA7241" i="32"/>
  <c r="C7242" i="32"/>
  <c r="AA7242" i="32"/>
  <c r="C7243" i="32"/>
  <c r="AA7243" i="32"/>
  <c r="C7244" i="32"/>
  <c r="AA7244" i="32"/>
  <c r="C7245" i="32"/>
  <c r="AA7245" i="32"/>
  <c r="C7246" i="32"/>
  <c r="AA7246" i="32"/>
  <c r="C7247" i="32"/>
  <c r="AA7247" i="32"/>
  <c r="C7248" i="32"/>
  <c r="AA7248" i="32"/>
  <c r="C7249" i="32"/>
  <c r="AA7249" i="32"/>
  <c r="C7250" i="32"/>
  <c r="AA7250" i="32"/>
  <c r="C7251" i="32"/>
  <c r="AA7251" i="32"/>
  <c r="C7252" i="32"/>
  <c r="AA7252" i="32"/>
  <c r="C7253" i="32"/>
  <c r="AA7253" i="32"/>
  <c r="C7254" i="32"/>
  <c r="AA7254" i="32"/>
  <c r="C7255" i="32"/>
  <c r="AA7255" i="32"/>
  <c r="C7256" i="32"/>
  <c r="AA7256" i="32"/>
  <c r="C7257" i="32"/>
  <c r="AA7257" i="32"/>
  <c r="C7258" i="32"/>
  <c r="AA7258" i="32"/>
  <c r="C7259" i="32"/>
  <c r="AA7259" i="32"/>
  <c r="C7260" i="32"/>
  <c r="AA7260" i="32"/>
  <c r="C7261" i="32"/>
  <c r="AA7261" i="32"/>
  <c r="C7262" i="32"/>
  <c r="AA7262" i="32"/>
  <c r="C7263" i="32"/>
  <c r="AA7263" i="32"/>
  <c r="C7264" i="32"/>
  <c r="AA7264" i="32"/>
  <c r="C7265" i="32"/>
  <c r="AA7265" i="32"/>
  <c r="C7266" i="32"/>
  <c r="AA7266" i="32"/>
  <c r="C7267" i="32"/>
  <c r="AA7267" i="32"/>
  <c r="C7268" i="32"/>
  <c r="AA7268" i="32"/>
  <c r="C7269" i="32"/>
  <c r="AA7269" i="32"/>
  <c r="C7270" i="32"/>
  <c r="AA7270" i="32"/>
  <c r="C7271" i="32"/>
  <c r="AA7271" i="32"/>
  <c r="C7272" i="32"/>
  <c r="AA7272" i="32"/>
  <c r="C7273" i="32"/>
  <c r="AA7273" i="32"/>
  <c r="C7274" i="32"/>
  <c r="AA7274" i="32"/>
  <c r="C7275" i="32"/>
  <c r="AA7275" i="32"/>
  <c r="C7276" i="32"/>
  <c r="AA7276" i="32"/>
  <c r="C7277" i="32"/>
  <c r="AA7277" i="32"/>
  <c r="C7278" i="32"/>
  <c r="AA7278" i="32"/>
  <c r="C7279" i="32"/>
  <c r="AA7279" i="32"/>
  <c r="C7280" i="32"/>
  <c r="AA7280" i="32"/>
  <c r="C7281" i="32"/>
  <c r="AA7281" i="32"/>
  <c r="C7282" i="32"/>
  <c r="AA7282" i="32"/>
  <c r="C7283" i="32"/>
  <c r="AA7283" i="32"/>
  <c r="C7284" i="32"/>
  <c r="AA7284" i="32"/>
  <c r="C7285" i="32"/>
  <c r="AA7285" i="32"/>
  <c r="C7286" i="32"/>
  <c r="AA7286" i="32"/>
  <c r="C7287" i="32"/>
  <c r="AA7287" i="32"/>
  <c r="C7288" i="32"/>
  <c r="AA7288" i="32"/>
  <c r="C7289" i="32"/>
  <c r="AA7289" i="32"/>
  <c r="C7290" i="32"/>
  <c r="AA7290" i="32"/>
  <c r="C7291" i="32"/>
  <c r="AA7291" i="32"/>
  <c r="C7292" i="32"/>
  <c r="AA7292" i="32"/>
  <c r="C7293" i="32"/>
  <c r="AA7293" i="32"/>
  <c r="C7294" i="32"/>
  <c r="AA7294" i="32"/>
  <c r="C7295" i="32"/>
  <c r="AA7295" i="32"/>
  <c r="C7296" i="32"/>
  <c r="AA7296" i="32"/>
  <c r="C7297" i="32"/>
  <c r="AA7297" i="32"/>
  <c r="C7298" i="32"/>
  <c r="AA7298" i="32"/>
  <c r="C7299" i="32"/>
  <c r="AA7299" i="32"/>
  <c r="C7300" i="32"/>
  <c r="AA7300" i="32"/>
  <c r="C7301" i="32"/>
  <c r="AA7301" i="32"/>
  <c r="C7302" i="32"/>
  <c r="AA7302" i="32"/>
  <c r="C7303" i="32"/>
  <c r="AA7303" i="32"/>
  <c r="C7304" i="32"/>
  <c r="AA7304" i="32"/>
  <c r="C7305" i="32"/>
  <c r="AA7305" i="32"/>
  <c r="C7306" i="32"/>
  <c r="AA7306" i="32"/>
  <c r="C7307" i="32"/>
  <c r="AA7307" i="32"/>
  <c r="C7308" i="32"/>
  <c r="AA7308" i="32"/>
  <c r="C7309" i="32"/>
  <c r="AA7309" i="32"/>
  <c r="C7310" i="32"/>
  <c r="AA7310" i="32"/>
  <c r="C7311" i="32"/>
  <c r="AA7311" i="32"/>
  <c r="C7312" i="32"/>
  <c r="AA7312" i="32"/>
  <c r="C7313" i="32"/>
  <c r="AA7313" i="32"/>
  <c r="C7314" i="32"/>
  <c r="AA7314" i="32"/>
  <c r="C7315" i="32"/>
  <c r="AA7315" i="32"/>
  <c r="C7316" i="32"/>
  <c r="AA7316" i="32"/>
  <c r="C7317" i="32"/>
  <c r="AA7317" i="32"/>
  <c r="C7318" i="32"/>
  <c r="AA7318" i="32"/>
  <c r="C7319" i="32"/>
  <c r="AA7319" i="32"/>
  <c r="C7320" i="32"/>
  <c r="AA7320" i="32"/>
  <c r="C7321" i="32"/>
  <c r="AA7321" i="32"/>
  <c r="C7322" i="32"/>
  <c r="AA7322" i="32"/>
  <c r="C7323" i="32"/>
  <c r="AA7323" i="32"/>
  <c r="C7324" i="32"/>
  <c r="AA7324" i="32"/>
  <c r="C7325" i="32"/>
  <c r="AA7325" i="32"/>
  <c r="C7326" i="32"/>
  <c r="AA7326" i="32"/>
  <c r="C7327" i="32"/>
  <c r="AA7327" i="32"/>
  <c r="C7328" i="32"/>
  <c r="AA7328" i="32"/>
  <c r="C7329" i="32"/>
  <c r="AA7329" i="32"/>
  <c r="C7330" i="32"/>
  <c r="AA7330" i="32"/>
  <c r="C7331" i="32"/>
  <c r="AA7331" i="32"/>
  <c r="C7332" i="32"/>
  <c r="AA7332" i="32"/>
  <c r="C7333" i="32"/>
  <c r="AA7333" i="32"/>
  <c r="C7334" i="32"/>
  <c r="AA7334" i="32"/>
  <c r="C7335" i="32"/>
  <c r="AA7335" i="32"/>
  <c r="C7336" i="32"/>
  <c r="AA7336" i="32"/>
  <c r="C7337" i="32"/>
  <c r="AA7337" i="32"/>
  <c r="C7338" i="32"/>
  <c r="AA7338" i="32"/>
  <c r="C7339" i="32"/>
  <c r="AA7339" i="32"/>
  <c r="C7340" i="32"/>
  <c r="AA7340" i="32"/>
  <c r="C7341" i="32"/>
  <c r="AA7341" i="32"/>
  <c r="C7342" i="32"/>
  <c r="AA7342" i="32"/>
  <c r="C7343" i="32"/>
  <c r="AA7343" i="32"/>
  <c r="C7344" i="32"/>
  <c r="AA7344" i="32"/>
  <c r="C7345" i="32"/>
  <c r="AA7345" i="32"/>
  <c r="C7346" i="32"/>
  <c r="AA7346" i="32"/>
  <c r="C7347" i="32"/>
  <c r="AA7347" i="32"/>
  <c r="C7348" i="32"/>
  <c r="AA7348" i="32"/>
  <c r="C7349" i="32"/>
  <c r="AA7349" i="32"/>
  <c r="C7350" i="32"/>
  <c r="AA7350" i="32"/>
  <c r="C7351" i="32"/>
  <c r="AA7351" i="32"/>
  <c r="C7352" i="32"/>
  <c r="AA7352" i="32"/>
  <c r="C7353" i="32"/>
  <c r="AA7353" i="32"/>
  <c r="C7354" i="32"/>
  <c r="AA7354" i="32"/>
  <c r="C7355" i="32"/>
  <c r="AA7355" i="32"/>
  <c r="C7356" i="32"/>
  <c r="AA7356" i="32"/>
  <c r="C7357" i="32"/>
  <c r="AA7357" i="32"/>
  <c r="C7358" i="32"/>
  <c r="AA7358" i="32"/>
  <c r="C7359" i="32"/>
  <c r="AA7359" i="32"/>
  <c r="C7360" i="32"/>
  <c r="AA7360" i="32"/>
  <c r="C7361" i="32"/>
  <c r="AA7361" i="32"/>
  <c r="C7362" i="32"/>
  <c r="AA7362" i="32"/>
  <c r="C7363" i="32"/>
  <c r="AA7363" i="32"/>
  <c r="C7364" i="32"/>
  <c r="AA7364" i="32"/>
  <c r="C7365" i="32"/>
  <c r="AA7365" i="32"/>
  <c r="C7366" i="32"/>
  <c r="AA7366" i="32"/>
  <c r="C7367" i="32"/>
  <c r="AA7367" i="32"/>
  <c r="C7368" i="32"/>
  <c r="AA7368" i="32"/>
  <c r="C7369" i="32"/>
  <c r="AA7369" i="32"/>
  <c r="C7370" i="32"/>
  <c r="AA7370" i="32"/>
  <c r="C7371" i="32"/>
  <c r="AA7371" i="32"/>
  <c r="C7372" i="32"/>
  <c r="AA7372" i="32"/>
  <c r="C7373" i="32"/>
  <c r="AA7373" i="32"/>
  <c r="C7374" i="32"/>
  <c r="AA7374" i="32"/>
  <c r="C7375" i="32"/>
  <c r="AA7375" i="32"/>
  <c r="C7376" i="32"/>
  <c r="AA7376" i="32"/>
  <c r="C7377" i="32"/>
  <c r="AA7377" i="32"/>
  <c r="C7378" i="32"/>
  <c r="AA7378" i="32"/>
  <c r="C7379" i="32"/>
  <c r="AA7379" i="32"/>
  <c r="C7380" i="32"/>
  <c r="AA7380" i="32"/>
  <c r="C7381" i="32"/>
  <c r="AA7381" i="32"/>
  <c r="C7382" i="32"/>
  <c r="AA7382" i="32"/>
  <c r="C7383" i="32"/>
  <c r="AA7383" i="32"/>
  <c r="C7384" i="32"/>
  <c r="AA7384" i="32"/>
  <c r="C7385" i="32"/>
  <c r="AA7385" i="32"/>
  <c r="C7386" i="32"/>
  <c r="AA7386" i="32"/>
  <c r="C7387" i="32"/>
  <c r="AA7387" i="32"/>
  <c r="C7388" i="32"/>
  <c r="AA7388" i="32"/>
  <c r="C7389" i="32"/>
  <c r="AA7389" i="32"/>
  <c r="C7390" i="32"/>
  <c r="AA7390" i="32"/>
  <c r="C7391" i="32"/>
  <c r="AA7391" i="32"/>
  <c r="C7392" i="32"/>
  <c r="AA7392" i="32"/>
  <c r="C7393" i="32"/>
  <c r="AA7393" i="32"/>
  <c r="C7394" i="32"/>
  <c r="AA7394" i="32"/>
  <c r="C7395" i="32"/>
  <c r="AA7395" i="32"/>
  <c r="C7396" i="32"/>
  <c r="AA7396" i="32"/>
  <c r="C7397" i="32"/>
  <c r="AA7397" i="32"/>
  <c r="C7398" i="32"/>
  <c r="AA7398" i="32"/>
  <c r="C7399" i="32"/>
  <c r="AA7399" i="32"/>
  <c r="C7400" i="32"/>
  <c r="AA7400" i="32"/>
  <c r="C7401" i="32"/>
  <c r="AA7401" i="32"/>
  <c r="C7402" i="32"/>
  <c r="AA7402" i="32"/>
  <c r="C7403" i="32"/>
  <c r="AA7403" i="32"/>
  <c r="C7404" i="32"/>
  <c r="AA7404" i="32"/>
  <c r="C7405" i="32"/>
  <c r="AA7405" i="32"/>
  <c r="C7406" i="32"/>
  <c r="AA7406" i="32"/>
  <c r="C7407" i="32"/>
  <c r="AA7407" i="32"/>
  <c r="C7408" i="32"/>
  <c r="AA7408" i="32"/>
  <c r="C7409" i="32"/>
  <c r="AA7409" i="32"/>
  <c r="C7410" i="32"/>
  <c r="AA7410" i="32"/>
  <c r="C7411" i="32"/>
  <c r="AA7411" i="32"/>
  <c r="C7412" i="32"/>
  <c r="AA7412" i="32"/>
  <c r="C7413" i="32"/>
  <c r="AA7413" i="32"/>
  <c r="C7414" i="32"/>
  <c r="AA7414" i="32"/>
  <c r="C7415" i="32"/>
  <c r="AA7415" i="32"/>
  <c r="C7416" i="32"/>
  <c r="AA7416" i="32"/>
  <c r="C7417" i="32"/>
  <c r="AA7417" i="32"/>
  <c r="C7418" i="32"/>
  <c r="AA7418" i="32"/>
  <c r="C7419" i="32"/>
  <c r="AA7419" i="32"/>
  <c r="C7420" i="32"/>
  <c r="AA7420" i="32"/>
  <c r="C7421" i="32"/>
  <c r="AA7421" i="32"/>
  <c r="C7422" i="32"/>
  <c r="AA7422" i="32"/>
  <c r="C7423" i="32"/>
  <c r="AA7423" i="32"/>
  <c r="C7424" i="32"/>
  <c r="AA7424" i="32"/>
  <c r="C7425" i="32"/>
  <c r="AA7425" i="32"/>
  <c r="C7426" i="32"/>
  <c r="AA7426" i="32"/>
  <c r="C7427" i="32"/>
  <c r="AA7427" i="32"/>
  <c r="C7428" i="32"/>
  <c r="AA7428" i="32"/>
  <c r="C7429" i="32"/>
  <c r="AA7429" i="32"/>
  <c r="C7430" i="32"/>
  <c r="AA7430" i="32"/>
  <c r="C7431" i="32"/>
  <c r="AA7431" i="32"/>
  <c r="C7432" i="32"/>
  <c r="AA7432" i="32"/>
  <c r="C7433" i="32"/>
  <c r="AA7433" i="32"/>
  <c r="C7434" i="32"/>
  <c r="AA7434" i="32"/>
  <c r="C7435" i="32"/>
  <c r="AA7435" i="32"/>
  <c r="C7436" i="32"/>
  <c r="AA7436" i="32"/>
  <c r="C7437" i="32"/>
  <c r="AA7437" i="32"/>
  <c r="C7438" i="32"/>
  <c r="AA7438" i="32"/>
  <c r="C7439" i="32"/>
  <c r="AA7439" i="32"/>
  <c r="C7440" i="32"/>
  <c r="AA7440" i="32"/>
  <c r="C7441" i="32"/>
  <c r="AA7441" i="32"/>
  <c r="C7442" i="32"/>
  <c r="AA7442" i="32"/>
  <c r="C7443" i="32"/>
  <c r="AA7443" i="32"/>
  <c r="C7444" i="32"/>
  <c r="AA7444" i="32"/>
  <c r="C7445" i="32"/>
  <c r="AA7445" i="32"/>
  <c r="C7446" i="32"/>
  <c r="AA7446" i="32"/>
  <c r="C7447" i="32"/>
  <c r="AA7447" i="32"/>
  <c r="C7448" i="32"/>
  <c r="AA7448" i="32"/>
  <c r="C7449" i="32"/>
  <c r="AA7449" i="32"/>
  <c r="C7450" i="32"/>
  <c r="AA7450" i="32"/>
  <c r="C7451" i="32"/>
  <c r="AA7451" i="32"/>
  <c r="C7452" i="32"/>
  <c r="AA7452" i="32"/>
  <c r="C7453" i="32"/>
  <c r="AA7453" i="32"/>
  <c r="C7454" i="32"/>
  <c r="AA7454" i="32"/>
  <c r="C7455" i="32"/>
  <c r="AA7455" i="32"/>
  <c r="C7456" i="32"/>
  <c r="AA7456" i="32"/>
  <c r="C7457" i="32"/>
  <c r="AA7457" i="32"/>
  <c r="C7458" i="32"/>
  <c r="AA7458" i="32"/>
  <c r="C7459" i="32"/>
  <c r="AA7459" i="32"/>
  <c r="C7460" i="32"/>
  <c r="AA7460" i="32"/>
  <c r="C7461" i="32"/>
  <c r="AA7461" i="32"/>
  <c r="C7462" i="32"/>
  <c r="AA7462" i="32"/>
  <c r="C7463" i="32"/>
  <c r="AA7463" i="32"/>
  <c r="C7464" i="32"/>
  <c r="AA7464" i="32"/>
  <c r="C7465" i="32"/>
  <c r="AA7465" i="32"/>
  <c r="C7466" i="32"/>
  <c r="AA7466" i="32"/>
  <c r="C7467" i="32"/>
  <c r="AA7467" i="32"/>
  <c r="C7468" i="32"/>
  <c r="AA7468" i="32"/>
  <c r="C7469" i="32"/>
  <c r="AA7469" i="32"/>
  <c r="C7470" i="32"/>
  <c r="AA7470" i="32"/>
  <c r="C7471" i="32"/>
  <c r="AA7471" i="32"/>
  <c r="C7472" i="32"/>
  <c r="AA7472" i="32"/>
  <c r="C7473" i="32"/>
  <c r="AA7473" i="32"/>
  <c r="C7474" i="32"/>
  <c r="AA7474" i="32"/>
  <c r="C7475" i="32"/>
  <c r="AA7475" i="32"/>
  <c r="C7476" i="32"/>
  <c r="AA7476" i="32"/>
  <c r="C7477" i="32"/>
  <c r="AA7477" i="32"/>
  <c r="C7478" i="32"/>
  <c r="AA7478" i="32"/>
  <c r="C7479" i="32"/>
  <c r="AA7479" i="32"/>
  <c r="C7480" i="32"/>
  <c r="AA7480" i="32"/>
  <c r="C7481" i="32"/>
  <c r="AA7481" i="32"/>
  <c r="C7482" i="32"/>
  <c r="AA7482" i="32"/>
  <c r="C7483" i="32"/>
  <c r="AA7483" i="32"/>
  <c r="C7484" i="32"/>
  <c r="AA7484" i="32"/>
  <c r="C7485" i="32"/>
  <c r="AA7485" i="32"/>
  <c r="C7486" i="32"/>
  <c r="AA7486" i="32"/>
  <c r="C7487" i="32"/>
  <c r="AA7487" i="32"/>
  <c r="C7488" i="32"/>
  <c r="AA7488" i="32"/>
  <c r="C7489" i="32"/>
  <c r="AA7489" i="32"/>
  <c r="C7490" i="32"/>
  <c r="AA7490" i="32"/>
  <c r="C7491" i="32"/>
  <c r="AA7491" i="32"/>
  <c r="C7492" i="32"/>
  <c r="AA7492" i="32"/>
  <c r="C7493" i="32"/>
  <c r="AA7493" i="32"/>
  <c r="C7494" i="32"/>
  <c r="AA7494" i="32"/>
  <c r="C7495" i="32"/>
  <c r="AA7495" i="32"/>
  <c r="C7496" i="32"/>
  <c r="AA7496" i="32"/>
  <c r="C7497" i="32"/>
  <c r="AA7497" i="32"/>
  <c r="C7498" i="32"/>
  <c r="AA7498" i="32"/>
  <c r="C7499" i="32"/>
  <c r="AA7499" i="32"/>
  <c r="C7500" i="32"/>
  <c r="AA7500" i="32"/>
  <c r="C7501" i="32"/>
  <c r="AA7501" i="32"/>
  <c r="C7502" i="32"/>
  <c r="AA7502" i="32"/>
  <c r="C7503" i="32"/>
  <c r="AA7503" i="32"/>
  <c r="C7504" i="32"/>
  <c r="AA7504" i="32"/>
  <c r="C7505" i="32"/>
  <c r="AA7505" i="32"/>
  <c r="C7506" i="32"/>
  <c r="AA7506" i="32"/>
  <c r="C7507" i="32"/>
  <c r="AA7507" i="32"/>
  <c r="C7508" i="32"/>
  <c r="AA7508" i="32"/>
  <c r="C7509" i="32"/>
  <c r="AA7509" i="32"/>
  <c r="C7510" i="32"/>
  <c r="AA7510" i="32"/>
  <c r="C7511" i="32"/>
  <c r="AA7511" i="32"/>
  <c r="C7512" i="32"/>
  <c r="AA7512" i="32"/>
  <c r="C7513" i="32"/>
  <c r="AA7513" i="32"/>
  <c r="C7514" i="32"/>
  <c r="AA7514" i="32"/>
  <c r="C7515" i="32"/>
  <c r="AA7515" i="32"/>
  <c r="C7516" i="32"/>
  <c r="AA7516" i="32"/>
  <c r="C7517" i="32"/>
  <c r="AA7517" i="32"/>
  <c r="C7518" i="32"/>
  <c r="AA7518" i="32"/>
  <c r="C7519" i="32"/>
  <c r="AA7519" i="32"/>
  <c r="C7520" i="32"/>
  <c r="AA7520" i="32"/>
  <c r="C7521" i="32"/>
  <c r="AA7521" i="32"/>
  <c r="C7522" i="32"/>
  <c r="AA7522" i="32"/>
  <c r="C7523" i="32"/>
  <c r="AA7523" i="32"/>
  <c r="C7524" i="32"/>
  <c r="AA7524" i="32"/>
  <c r="C7525" i="32"/>
  <c r="AA7525" i="32"/>
  <c r="C7526" i="32"/>
  <c r="AA7526" i="32"/>
  <c r="C7527" i="32"/>
  <c r="AA7527" i="32"/>
  <c r="C7528" i="32"/>
  <c r="AA7528" i="32"/>
  <c r="C7529" i="32"/>
  <c r="AA7529" i="32"/>
  <c r="C7530" i="32"/>
  <c r="AA7530" i="32"/>
  <c r="C7531" i="32"/>
  <c r="AA7531" i="32"/>
  <c r="C7532" i="32"/>
  <c r="AA7532" i="32"/>
  <c r="C7533" i="32"/>
  <c r="AA7533" i="32"/>
  <c r="C7534" i="32"/>
  <c r="AA7534" i="32"/>
  <c r="C7535" i="32"/>
  <c r="AA7535" i="32"/>
  <c r="C7536" i="32"/>
  <c r="AA7536" i="32"/>
  <c r="C7537" i="32"/>
  <c r="AA7537" i="32"/>
  <c r="C7538" i="32"/>
  <c r="AA7538" i="32"/>
  <c r="C7539" i="32"/>
  <c r="AA7539" i="32"/>
  <c r="C7540" i="32"/>
  <c r="AA7540" i="32"/>
  <c r="C7541" i="32"/>
  <c r="AA7541" i="32"/>
  <c r="C7542" i="32"/>
  <c r="AA7542" i="32"/>
  <c r="C7543" i="32"/>
  <c r="AA7543" i="32"/>
  <c r="C7544" i="32"/>
  <c r="AA7544" i="32"/>
  <c r="C7545" i="32"/>
  <c r="AA7545" i="32"/>
  <c r="C7546" i="32"/>
  <c r="AA7546" i="32"/>
  <c r="C7547" i="32"/>
  <c r="AA7547" i="32"/>
  <c r="C7548" i="32"/>
  <c r="AA7548" i="32"/>
  <c r="C7549" i="32"/>
  <c r="AA7549" i="32"/>
  <c r="C7550" i="32"/>
  <c r="AA7550" i="32"/>
  <c r="C7551" i="32"/>
  <c r="AA7551" i="32"/>
  <c r="C7552" i="32"/>
  <c r="AA7552" i="32"/>
  <c r="C7553" i="32"/>
  <c r="AA7553" i="32"/>
  <c r="C7554" i="32"/>
  <c r="AA7554" i="32"/>
  <c r="C7555" i="32"/>
  <c r="AA7555" i="32"/>
  <c r="C7556" i="32"/>
  <c r="AA7556" i="32"/>
  <c r="C7557" i="32"/>
  <c r="AA7557" i="32"/>
  <c r="C7558" i="32"/>
  <c r="AA7558" i="32"/>
  <c r="C7559" i="32"/>
  <c r="AA7559" i="32"/>
  <c r="C7560" i="32"/>
  <c r="AA7560" i="32"/>
  <c r="C7561" i="32"/>
  <c r="AA7561" i="32"/>
  <c r="C7562" i="32"/>
  <c r="AA7562" i="32"/>
  <c r="C7563" i="32"/>
  <c r="AA7563" i="32"/>
  <c r="C7564" i="32"/>
  <c r="AA7564" i="32"/>
  <c r="C7565" i="32"/>
  <c r="AA7565" i="32"/>
  <c r="C7566" i="32"/>
  <c r="AA7566" i="32"/>
  <c r="C7567" i="32"/>
  <c r="AA7567" i="32"/>
  <c r="C7568" i="32"/>
  <c r="AA7568" i="32"/>
  <c r="C7569" i="32"/>
  <c r="AA7569" i="32"/>
  <c r="C7570" i="32"/>
  <c r="AA7570" i="32"/>
  <c r="C7571" i="32"/>
  <c r="AA7571" i="32"/>
  <c r="C7572" i="32"/>
  <c r="AA7572" i="32"/>
  <c r="C7573" i="32"/>
  <c r="AA7573" i="32"/>
  <c r="C7574" i="32"/>
  <c r="AA7574" i="32"/>
  <c r="C7575" i="32"/>
  <c r="AA7575" i="32"/>
  <c r="C7576" i="32"/>
  <c r="AA7576" i="32"/>
  <c r="C7577" i="32"/>
  <c r="AA7577" i="32"/>
  <c r="C7578" i="32"/>
  <c r="AA7578" i="32"/>
  <c r="C7579" i="32"/>
  <c r="AA7579" i="32"/>
  <c r="C7580" i="32"/>
  <c r="AA7580" i="32"/>
  <c r="C7581" i="32"/>
  <c r="AA7581" i="32"/>
  <c r="C7582" i="32"/>
  <c r="AA7582" i="32"/>
  <c r="C7583" i="32"/>
  <c r="AA7583" i="32"/>
  <c r="C7584" i="32"/>
  <c r="AA7584" i="32"/>
  <c r="C7585" i="32"/>
  <c r="AA7585" i="32"/>
  <c r="C7586" i="32"/>
  <c r="AA7586" i="32"/>
  <c r="C7587" i="32"/>
  <c r="AA7587" i="32"/>
  <c r="C7588" i="32"/>
  <c r="AA7588" i="32"/>
  <c r="C7589" i="32"/>
  <c r="AA7589" i="32"/>
  <c r="C7590" i="32"/>
  <c r="AA7590" i="32"/>
  <c r="C7591" i="32"/>
  <c r="AA7591" i="32"/>
  <c r="C7592" i="32"/>
  <c r="AA7592" i="32"/>
  <c r="C7593" i="32"/>
  <c r="AA7593" i="32"/>
  <c r="C7594" i="32"/>
  <c r="AA7594" i="32"/>
  <c r="C7595" i="32"/>
  <c r="AA7595" i="32"/>
  <c r="C7596" i="32"/>
  <c r="AA7596" i="32"/>
  <c r="C7597" i="32"/>
  <c r="AA7597" i="32"/>
  <c r="C7598" i="32"/>
  <c r="AA7598" i="32"/>
  <c r="C7599" i="32"/>
  <c r="AA7599" i="32"/>
  <c r="C7600" i="32"/>
  <c r="AA7600" i="32"/>
  <c r="C7601" i="32"/>
  <c r="AA7601" i="32"/>
  <c r="C7602" i="32"/>
  <c r="AA7602" i="32"/>
  <c r="C7603" i="32"/>
  <c r="AA7603" i="32"/>
  <c r="C7604" i="32"/>
  <c r="AA7604" i="32"/>
  <c r="C7605" i="32"/>
  <c r="AA7605" i="32"/>
  <c r="C7606" i="32"/>
  <c r="AA7606" i="32"/>
  <c r="C7607" i="32"/>
  <c r="AA7607" i="32"/>
  <c r="C7608" i="32"/>
  <c r="AA7608" i="32"/>
  <c r="C7609" i="32"/>
  <c r="AA7609" i="32"/>
  <c r="C7610" i="32"/>
  <c r="AA7610" i="32"/>
  <c r="C7611" i="32"/>
  <c r="AA7611" i="32"/>
  <c r="C7612" i="32"/>
  <c r="AA7612" i="32"/>
  <c r="C7613" i="32"/>
  <c r="AA7613" i="32"/>
  <c r="C7614" i="32"/>
  <c r="AA7614" i="32"/>
  <c r="C7615" i="32"/>
  <c r="AA7615" i="32"/>
  <c r="C7616" i="32"/>
  <c r="AA7616" i="32"/>
  <c r="C7617" i="32"/>
  <c r="AA7617" i="32"/>
  <c r="C7618" i="32"/>
  <c r="AA7618" i="32"/>
  <c r="C7619" i="32"/>
  <c r="AA7619" i="32"/>
  <c r="C7620" i="32"/>
  <c r="AA7620" i="32"/>
  <c r="C7621" i="32"/>
  <c r="AA7621" i="32"/>
  <c r="C7622" i="32"/>
  <c r="AA7622" i="32"/>
  <c r="C7623" i="32"/>
  <c r="AA7623" i="32"/>
  <c r="C7624" i="32"/>
  <c r="AA7624" i="32"/>
  <c r="C7625" i="32"/>
  <c r="AA7625" i="32"/>
  <c r="C7626" i="32"/>
  <c r="AA7626" i="32"/>
  <c r="C7627" i="32"/>
  <c r="AA7627" i="32"/>
  <c r="C7628" i="32"/>
  <c r="AA7628" i="32"/>
  <c r="C7629" i="32"/>
  <c r="AA7629" i="32"/>
  <c r="C7630" i="32"/>
  <c r="AA7630" i="32"/>
  <c r="C7631" i="32"/>
  <c r="AA7631" i="32"/>
  <c r="C7632" i="32"/>
  <c r="AA7632" i="32"/>
  <c r="C7633" i="32"/>
  <c r="AA7633" i="32"/>
  <c r="C7634" i="32"/>
  <c r="AA7634" i="32"/>
  <c r="C7635" i="32"/>
  <c r="AA7635" i="32"/>
  <c r="C7636" i="32"/>
  <c r="AA7636" i="32"/>
  <c r="C7637" i="32"/>
  <c r="AA7637" i="32"/>
  <c r="C7638" i="32"/>
  <c r="AA7638" i="32"/>
  <c r="C7639" i="32"/>
  <c r="AA7639" i="32"/>
  <c r="C7640" i="32"/>
  <c r="AA7640" i="32"/>
  <c r="C7641" i="32"/>
  <c r="AA7641" i="32"/>
  <c r="C7642" i="32"/>
  <c r="AA7642" i="32"/>
  <c r="C7643" i="32"/>
  <c r="AA7643" i="32"/>
  <c r="C7644" i="32"/>
  <c r="AA7644" i="32"/>
  <c r="C7645" i="32"/>
  <c r="AA7645" i="32"/>
  <c r="C7646" i="32"/>
  <c r="AA7646" i="32"/>
  <c r="C7647" i="32"/>
  <c r="AA7647" i="32"/>
  <c r="C7648" i="32"/>
  <c r="AA7648" i="32"/>
  <c r="C7649" i="32"/>
  <c r="AA7649" i="32"/>
  <c r="C7650" i="32"/>
  <c r="AA7650" i="32"/>
  <c r="C7651" i="32"/>
  <c r="AA7651" i="32"/>
  <c r="C7652" i="32"/>
  <c r="AA7652" i="32"/>
  <c r="C7653" i="32"/>
  <c r="AA7653" i="32"/>
  <c r="C7654" i="32"/>
  <c r="AA7654" i="32"/>
  <c r="C7655" i="32"/>
  <c r="AA7655" i="32"/>
  <c r="C7656" i="32"/>
  <c r="AA7656" i="32"/>
  <c r="C7657" i="32"/>
  <c r="AA7657" i="32"/>
  <c r="C7658" i="32"/>
  <c r="AA7658" i="32"/>
  <c r="C7659" i="32"/>
  <c r="AA7659" i="32"/>
  <c r="C7660" i="32"/>
  <c r="AA7660" i="32"/>
  <c r="C7661" i="32"/>
  <c r="AA7661" i="32"/>
  <c r="C7662" i="32"/>
  <c r="AA7662" i="32"/>
  <c r="C7663" i="32"/>
  <c r="AA7663" i="32"/>
  <c r="C7664" i="32"/>
  <c r="AA7664" i="32"/>
  <c r="C7665" i="32"/>
  <c r="AA7665" i="32"/>
  <c r="C7666" i="32"/>
  <c r="AA7666" i="32"/>
  <c r="C7667" i="32"/>
  <c r="AA7667" i="32"/>
  <c r="C7668" i="32"/>
  <c r="AA7668" i="32"/>
  <c r="C7669" i="32"/>
  <c r="AA7669" i="32"/>
  <c r="C7670" i="32"/>
  <c r="AA7670" i="32"/>
  <c r="C7671" i="32"/>
  <c r="AA7671" i="32"/>
  <c r="C7672" i="32"/>
  <c r="AA7672" i="32"/>
  <c r="C7673" i="32"/>
  <c r="AA7673" i="32"/>
  <c r="C7674" i="32"/>
  <c r="AA7674" i="32"/>
  <c r="C7675" i="32"/>
  <c r="AA7675" i="32"/>
  <c r="C7676" i="32"/>
  <c r="AA7676" i="32"/>
  <c r="C7677" i="32"/>
  <c r="AA7677" i="32"/>
  <c r="C7678" i="32"/>
  <c r="AA7678" i="32"/>
  <c r="C7679" i="32"/>
  <c r="AA7679" i="32"/>
  <c r="C7680" i="32"/>
  <c r="AA7680" i="32"/>
  <c r="C7681" i="32"/>
  <c r="AA7681" i="32"/>
  <c r="C7682" i="32"/>
  <c r="AA7682" i="32"/>
  <c r="C7683" i="32"/>
  <c r="AA7683" i="32"/>
  <c r="C7684" i="32"/>
  <c r="AA7684" i="32"/>
  <c r="C7685" i="32"/>
  <c r="AA7685" i="32"/>
  <c r="C7686" i="32"/>
  <c r="AA7686" i="32"/>
  <c r="C7687" i="32"/>
  <c r="AA7687" i="32"/>
  <c r="C7688" i="32"/>
  <c r="AA7688" i="32"/>
  <c r="C7689" i="32"/>
  <c r="AA7689" i="32"/>
  <c r="C7690" i="32"/>
  <c r="AA7690" i="32"/>
  <c r="C7691" i="32"/>
  <c r="AA7691" i="32"/>
  <c r="C7692" i="32"/>
  <c r="AA7692" i="32"/>
  <c r="C7693" i="32"/>
  <c r="AA7693" i="32"/>
  <c r="C7694" i="32"/>
  <c r="AA7694" i="32"/>
  <c r="C7695" i="32"/>
  <c r="AA7695" i="32"/>
  <c r="C7696" i="32"/>
  <c r="AA7696" i="32"/>
  <c r="C7697" i="32"/>
  <c r="AA7697" i="32"/>
  <c r="C7698" i="32"/>
  <c r="AA7698" i="32"/>
  <c r="C7699" i="32"/>
  <c r="AA7699" i="32"/>
  <c r="C7700" i="32"/>
  <c r="AA7700" i="32"/>
  <c r="C7701" i="32"/>
  <c r="AA7701" i="32"/>
  <c r="C7702" i="32"/>
  <c r="AA7702" i="32"/>
  <c r="C7703" i="32"/>
  <c r="AA7703" i="32"/>
  <c r="C7704" i="32"/>
  <c r="AA7704" i="32"/>
  <c r="C7705" i="32"/>
  <c r="AA7705" i="32"/>
  <c r="C7706" i="32"/>
  <c r="AA7706" i="32"/>
  <c r="C7707" i="32"/>
  <c r="AA7707" i="32"/>
  <c r="C7708" i="32"/>
  <c r="AA7708" i="32"/>
  <c r="C7709" i="32"/>
  <c r="AA7709" i="32"/>
  <c r="C7710" i="32"/>
  <c r="AA7710" i="32"/>
  <c r="C7711" i="32"/>
  <c r="AA7711" i="32"/>
  <c r="C7712" i="32"/>
  <c r="AA7712" i="32"/>
  <c r="C7713" i="32"/>
  <c r="AA7713" i="32"/>
  <c r="C7714" i="32"/>
  <c r="AA7714" i="32"/>
  <c r="C7715" i="32"/>
  <c r="AA7715" i="32"/>
  <c r="C7716" i="32"/>
  <c r="AA7716" i="32"/>
  <c r="C7717" i="32"/>
  <c r="AA7717" i="32"/>
  <c r="C7718" i="32"/>
  <c r="AA7718" i="32"/>
  <c r="C7719" i="32"/>
  <c r="AA7719" i="32"/>
  <c r="C7720" i="32"/>
  <c r="AA7720" i="32"/>
  <c r="C7721" i="32"/>
  <c r="AA7721" i="32"/>
  <c r="C7722" i="32"/>
  <c r="AA7722" i="32"/>
  <c r="C7723" i="32"/>
  <c r="AA7723" i="32"/>
  <c r="C7724" i="32"/>
  <c r="AA7724" i="32"/>
  <c r="C7725" i="32"/>
  <c r="AA7725" i="32"/>
  <c r="C7726" i="32"/>
  <c r="AA7726" i="32"/>
  <c r="C7727" i="32"/>
  <c r="AA7727" i="32"/>
  <c r="C7728" i="32"/>
  <c r="AA7728" i="32"/>
  <c r="C7729" i="32"/>
  <c r="AA7729" i="32"/>
  <c r="C7730" i="32"/>
  <c r="AA7730" i="32"/>
  <c r="C7731" i="32"/>
  <c r="AA7731" i="32"/>
  <c r="C7732" i="32"/>
  <c r="AA7732" i="32"/>
  <c r="C7733" i="32"/>
  <c r="AA7733" i="32"/>
  <c r="C7734" i="32"/>
  <c r="AA7734" i="32"/>
  <c r="C7735" i="32"/>
  <c r="AA7735" i="32"/>
  <c r="C7736" i="32"/>
  <c r="AA7736" i="32"/>
  <c r="C7737" i="32"/>
  <c r="AA7737" i="32"/>
  <c r="C7738" i="32"/>
  <c r="AA7738" i="32"/>
  <c r="C7739" i="32"/>
  <c r="AA7739" i="32"/>
  <c r="C7740" i="32"/>
  <c r="AA7740" i="32"/>
  <c r="C7741" i="32"/>
  <c r="AA7741" i="32"/>
  <c r="C7742" i="32"/>
  <c r="AA7742" i="32"/>
  <c r="C7743" i="32"/>
  <c r="AA7743" i="32"/>
  <c r="C7744" i="32"/>
  <c r="AA7744" i="32"/>
  <c r="C7745" i="32"/>
  <c r="AA7745" i="32"/>
  <c r="C7746" i="32"/>
  <c r="AA7746" i="32"/>
  <c r="C7747" i="32"/>
  <c r="AA7747" i="32"/>
  <c r="C7748" i="32"/>
  <c r="AA7748" i="32"/>
  <c r="C7749" i="32"/>
  <c r="AA7749" i="32"/>
  <c r="C7750" i="32"/>
  <c r="AA7750" i="32"/>
  <c r="C7751" i="32"/>
  <c r="AA7751" i="32"/>
  <c r="C7752" i="32"/>
  <c r="AA7752" i="32"/>
  <c r="C7753" i="32"/>
  <c r="AA7753" i="32"/>
  <c r="C7754" i="32"/>
  <c r="AA7754" i="32"/>
  <c r="C7755" i="32"/>
  <c r="AA7755" i="32"/>
  <c r="C7756" i="32"/>
  <c r="AA7756" i="32"/>
  <c r="C7757" i="32"/>
  <c r="AA7757" i="32"/>
  <c r="C7758" i="32"/>
  <c r="AA7758" i="32"/>
  <c r="C7759" i="32"/>
  <c r="AA7759" i="32"/>
  <c r="C7760" i="32"/>
  <c r="AA7760" i="32"/>
  <c r="C7761" i="32"/>
  <c r="AA7761" i="32"/>
  <c r="C7762" i="32"/>
  <c r="AA7762" i="32"/>
  <c r="C7763" i="32"/>
  <c r="AA7763" i="32"/>
  <c r="C7764" i="32"/>
  <c r="AA7764" i="32"/>
  <c r="C7765" i="32"/>
  <c r="AA7765" i="32"/>
  <c r="C7766" i="32"/>
  <c r="AA7766" i="32"/>
  <c r="C7767" i="32"/>
  <c r="AA7767" i="32"/>
  <c r="C7768" i="32"/>
  <c r="AA7768" i="32"/>
  <c r="C7769" i="32"/>
  <c r="AA7769" i="32"/>
  <c r="C7770" i="32"/>
  <c r="AA7770" i="32"/>
  <c r="C7771" i="32"/>
  <c r="AA7771" i="32"/>
  <c r="C7772" i="32"/>
  <c r="AA7772" i="32"/>
  <c r="C7773" i="32"/>
  <c r="AA7773" i="32"/>
  <c r="C7774" i="32"/>
  <c r="AA7774" i="32"/>
  <c r="C7775" i="32"/>
  <c r="AA7775" i="32"/>
  <c r="C7776" i="32"/>
  <c r="AA7776" i="32"/>
  <c r="C7777" i="32"/>
  <c r="AA7777" i="32"/>
  <c r="C7778" i="32"/>
  <c r="AA7778" i="32"/>
  <c r="C7779" i="32"/>
  <c r="AA7779" i="32"/>
  <c r="C7780" i="32"/>
  <c r="AA7780" i="32"/>
  <c r="C7781" i="32"/>
  <c r="AA7781" i="32"/>
  <c r="C7782" i="32"/>
  <c r="AA7782" i="32"/>
  <c r="C7783" i="32"/>
  <c r="AA7783" i="32"/>
  <c r="C7784" i="32"/>
  <c r="AA7784" i="32"/>
  <c r="C7785" i="32"/>
  <c r="AA7785" i="32"/>
  <c r="C7786" i="32"/>
  <c r="AA7786" i="32"/>
  <c r="C7787" i="32"/>
  <c r="AA7787" i="32"/>
  <c r="C7788" i="32"/>
  <c r="AA7788" i="32"/>
  <c r="C7789" i="32"/>
  <c r="AA7789" i="32"/>
  <c r="C7790" i="32"/>
  <c r="AA7790" i="32"/>
  <c r="C7791" i="32"/>
  <c r="AA7791" i="32"/>
  <c r="C7792" i="32"/>
  <c r="AA7792" i="32"/>
  <c r="C7793" i="32"/>
  <c r="AA7793" i="32"/>
  <c r="C7794" i="32"/>
  <c r="AA7794" i="32"/>
  <c r="C7795" i="32"/>
  <c r="AA7795" i="32"/>
  <c r="C7796" i="32"/>
  <c r="AA7796" i="32"/>
  <c r="C7797" i="32"/>
  <c r="AA7797" i="32"/>
  <c r="C7798" i="32"/>
  <c r="AA7798" i="32"/>
  <c r="C7799" i="32"/>
  <c r="AA7799" i="32"/>
  <c r="C7800" i="32"/>
  <c r="AA7800" i="32"/>
  <c r="C7801" i="32"/>
  <c r="AA7801" i="32"/>
  <c r="C7802" i="32"/>
  <c r="AA7802" i="32"/>
  <c r="C7803" i="32"/>
  <c r="AA7803" i="32"/>
  <c r="C7804" i="32"/>
  <c r="AA7804" i="32"/>
  <c r="C7805" i="32"/>
  <c r="AA7805" i="32"/>
  <c r="C7806" i="32"/>
  <c r="AA7806" i="32"/>
  <c r="C7807" i="32"/>
  <c r="AA7807" i="32"/>
  <c r="C7808" i="32"/>
  <c r="AA7808" i="32"/>
  <c r="C7809" i="32"/>
  <c r="AA7809" i="32"/>
  <c r="C7810" i="32"/>
  <c r="AA7810" i="32"/>
  <c r="C7811" i="32"/>
  <c r="AA7811" i="32"/>
  <c r="C7812" i="32"/>
  <c r="AA7812" i="32"/>
  <c r="C7813" i="32"/>
  <c r="AA7813" i="32"/>
  <c r="C7814" i="32"/>
  <c r="AA7814" i="32"/>
  <c r="C7815" i="32"/>
  <c r="AA7815" i="32"/>
  <c r="C7816" i="32"/>
  <c r="AA7816" i="32"/>
  <c r="C7817" i="32"/>
  <c r="AA7817" i="32"/>
  <c r="C7818" i="32"/>
  <c r="AA7818" i="32"/>
  <c r="C7819" i="32"/>
  <c r="AA7819" i="32"/>
  <c r="C7820" i="32"/>
  <c r="AA7820" i="32"/>
  <c r="C7821" i="32"/>
  <c r="AA7821" i="32"/>
  <c r="C7822" i="32"/>
  <c r="AA7822" i="32"/>
  <c r="C7823" i="32"/>
  <c r="AA7823" i="32"/>
  <c r="C7824" i="32"/>
  <c r="AA7824" i="32"/>
  <c r="C7825" i="32"/>
  <c r="AA7825" i="32"/>
  <c r="C7826" i="32"/>
  <c r="AA7826" i="32"/>
  <c r="C7827" i="32"/>
  <c r="AA7827" i="32"/>
  <c r="C7828" i="32"/>
  <c r="AA7828" i="32"/>
  <c r="C7829" i="32"/>
  <c r="AA7829" i="32"/>
  <c r="C7830" i="32"/>
  <c r="AA7830" i="32"/>
  <c r="C7831" i="32"/>
  <c r="AA7831" i="32"/>
  <c r="C7832" i="32"/>
  <c r="AA7832" i="32"/>
  <c r="C7833" i="32"/>
  <c r="AA7833" i="32"/>
  <c r="C7834" i="32"/>
  <c r="AA7834" i="32"/>
  <c r="C7835" i="32"/>
  <c r="AA7835" i="32"/>
  <c r="C7836" i="32"/>
  <c r="AA7836" i="32"/>
  <c r="C7837" i="32"/>
  <c r="AA7837" i="32"/>
  <c r="C7838" i="32"/>
  <c r="AA7838" i="32"/>
  <c r="C7839" i="32"/>
  <c r="AA7839" i="32"/>
  <c r="C7840" i="32"/>
  <c r="AA7840" i="32"/>
  <c r="C7841" i="32"/>
  <c r="AA7841" i="32"/>
  <c r="C7842" i="32"/>
  <c r="AA7842" i="32"/>
  <c r="C7843" i="32"/>
  <c r="AA7843" i="32"/>
  <c r="C7844" i="32"/>
  <c r="AA7844" i="32"/>
  <c r="C7845" i="32"/>
  <c r="AA7845" i="32"/>
  <c r="C7846" i="32"/>
  <c r="AA7846" i="32"/>
  <c r="C7847" i="32"/>
  <c r="AA7847" i="32"/>
  <c r="C7848" i="32"/>
  <c r="AA7848" i="32"/>
  <c r="C7849" i="32"/>
  <c r="AA7849" i="32"/>
  <c r="C7850" i="32"/>
  <c r="AA7850" i="32"/>
  <c r="C7851" i="32"/>
  <c r="AA7851" i="32"/>
  <c r="C7852" i="32"/>
  <c r="AA7852" i="32"/>
  <c r="C7853" i="32"/>
  <c r="AA7853" i="32"/>
  <c r="C7854" i="32"/>
  <c r="AA7854" i="32"/>
  <c r="C7855" i="32"/>
  <c r="AA7855" i="32"/>
  <c r="C7856" i="32"/>
  <c r="AA7856" i="32"/>
  <c r="C7857" i="32"/>
  <c r="AA7857" i="32"/>
  <c r="C7858" i="32"/>
  <c r="AA7858" i="32"/>
  <c r="C7859" i="32"/>
  <c r="AA7859" i="32"/>
  <c r="C7860" i="32"/>
  <c r="AA7860" i="32"/>
  <c r="C7861" i="32"/>
  <c r="AA7861" i="32"/>
  <c r="C7862" i="32"/>
  <c r="AA7862" i="32"/>
  <c r="C7863" i="32"/>
  <c r="AA7863" i="32"/>
  <c r="C7864" i="32"/>
  <c r="AA7864" i="32"/>
  <c r="C7865" i="32"/>
  <c r="AA7865" i="32"/>
  <c r="C7866" i="32"/>
  <c r="AA7866" i="32"/>
  <c r="C7867" i="32"/>
  <c r="AA7867" i="32"/>
  <c r="C7868" i="32"/>
  <c r="AA7868" i="32"/>
  <c r="C7869" i="32"/>
  <c r="AA7869" i="32"/>
  <c r="C7870" i="32"/>
  <c r="AA7870" i="32"/>
  <c r="C7871" i="32"/>
  <c r="AA7871" i="32"/>
  <c r="C7872" i="32"/>
  <c r="AA7872" i="32"/>
  <c r="C7873" i="32"/>
  <c r="AA7873" i="32"/>
  <c r="C7874" i="32"/>
  <c r="AA7874" i="32"/>
  <c r="C7875" i="32"/>
  <c r="AA7875" i="32"/>
  <c r="C7876" i="32"/>
  <c r="AA7876" i="32"/>
  <c r="C7877" i="32"/>
  <c r="AA7877" i="32"/>
  <c r="C7878" i="32"/>
  <c r="AA7878" i="32"/>
  <c r="C7879" i="32"/>
  <c r="AA7879" i="32"/>
  <c r="C7880" i="32"/>
  <c r="AA7880" i="32"/>
  <c r="C7881" i="32"/>
  <c r="AA7881" i="32"/>
  <c r="C7882" i="32"/>
  <c r="AA7882" i="32"/>
  <c r="C7883" i="32"/>
  <c r="AA7883" i="32"/>
  <c r="C7884" i="32"/>
  <c r="AA7884" i="32"/>
  <c r="C7885" i="32"/>
  <c r="AA7885" i="32"/>
  <c r="C7886" i="32"/>
  <c r="AA7886" i="32"/>
  <c r="C7887" i="32"/>
  <c r="AA7887" i="32"/>
  <c r="C7888" i="32"/>
  <c r="AA7888" i="32"/>
  <c r="C7889" i="32"/>
  <c r="AA7889" i="32"/>
  <c r="C7890" i="32"/>
  <c r="AA7890" i="32"/>
  <c r="C7891" i="32"/>
  <c r="AA7891" i="32"/>
  <c r="C7892" i="32"/>
  <c r="AA7892" i="32"/>
  <c r="C7893" i="32"/>
  <c r="AA7893" i="32"/>
  <c r="C7894" i="32"/>
  <c r="AA7894" i="32"/>
  <c r="C7895" i="32"/>
  <c r="AA7895" i="32"/>
  <c r="C7896" i="32"/>
  <c r="AA7896" i="32"/>
  <c r="C7897" i="32"/>
  <c r="AA7897" i="32"/>
  <c r="C7898" i="32"/>
  <c r="AA7898" i="32"/>
  <c r="C7899" i="32"/>
  <c r="AA7899" i="32"/>
  <c r="C7900" i="32"/>
  <c r="AA7900" i="32"/>
  <c r="C7901" i="32"/>
  <c r="AA7901" i="32"/>
  <c r="C7902" i="32"/>
  <c r="AA7902" i="32"/>
  <c r="C7903" i="32"/>
  <c r="AA7903" i="32"/>
  <c r="C7904" i="32"/>
  <c r="AA7904" i="32"/>
  <c r="C7905" i="32"/>
  <c r="AA7905" i="32"/>
  <c r="C7906" i="32"/>
  <c r="AA7906" i="32"/>
  <c r="C7907" i="32"/>
  <c r="AA7907" i="32"/>
  <c r="C7908" i="32"/>
  <c r="AA7908" i="32"/>
  <c r="C7909" i="32"/>
  <c r="AA7909" i="32"/>
  <c r="C7910" i="32"/>
  <c r="AA7910" i="32"/>
  <c r="C7911" i="32"/>
  <c r="AA7911" i="32"/>
  <c r="C7912" i="32"/>
  <c r="AA7912" i="32"/>
  <c r="C7913" i="32"/>
  <c r="AA7913" i="32"/>
  <c r="C7914" i="32"/>
  <c r="AA7914" i="32"/>
  <c r="C7915" i="32"/>
  <c r="AA7915" i="32"/>
  <c r="C7916" i="32"/>
  <c r="AA7916" i="32"/>
  <c r="C7917" i="32"/>
  <c r="AA7917" i="32"/>
  <c r="C7918" i="32"/>
  <c r="AA7918" i="32"/>
  <c r="C7919" i="32"/>
  <c r="AA7919" i="32"/>
  <c r="C7920" i="32"/>
  <c r="AA7920" i="32"/>
  <c r="C7921" i="32"/>
  <c r="AA7921" i="32"/>
  <c r="C7922" i="32"/>
  <c r="AA7922" i="32"/>
  <c r="C7923" i="32"/>
  <c r="AA7923" i="32"/>
  <c r="C7924" i="32"/>
  <c r="AA7924" i="32"/>
  <c r="C7925" i="32"/>
  <c r="AA7925" i="32"/>
  <c r="C7926" i="32"/>
  <c r="AA7926" i="32"/>
  <c r="C7927" i="32"/>
  <c r="AA7927" i="32"/>
  <c r="C7928" i="32"/>
  <c r="AA7928" i="32"/>
  <c r="C7929" i="32"/>
  <c r="AA7929" i="32"/>
  <c r="C7930" i="32"/>
  <c r="AA7930" i="32"/>
  <c r="C7931" i="32"/>
  <c r="AA7931" i="32"/>
  <c r="C7932" i="32"/>
  <c r="AA7932" i="32"/>
  <c r="C7933" i="32"/>
  <c r="AA7933" i="32"/>
  <c r="C7934" i="32"/>
  <c r="AA7934" i="32"/>
  <c r="C7935" i="32"/>
  <c r="AA7935" i="32"/>
  <c r="C7936" i="32"/>
  <c r="AA7936" i="32"/>
  <c r="C7937" i="32"/>
  <c r="AA7937" i="32"/>
  <c r="C7938" i="32"/>
  <c r="AA7938" i="32"/>
  <c r="C7939" i="32"/>
  <c r="AA7939" i="32"/>
  <c r="C7940" i="32"/>
  <c r="AA7940" i="32"/>
  <c r="C7941" i="32"/>
  <c r="AA7941" i="32"/>
  <c r="C7942" i="32"/>
  <c r="AA7942" i="32"/>
  <c r="C7943" i="32"/>
  <c r="AA7943" i="32"/>
  <c r="C7944" i="32"/>
  <c r="AA7944" i="32"/>
  <c r="C7945" i="32"/>
  <c r="AA7945" i="32"/>
  <c r="C7946" i="32"/>
  <c r="AA7946" i="32"/>
  <c r="C7947" i="32"/>
  <c r="AA7947" i="32"/>
  <c r="C7948" i="32"/>
  <c r="AA7948" i="32"/>
  <c r="C7949" i="32"/>
  <c r="AA7949" i="32"/>
  <c r="C7950" i="32"/>
  <c r="AA7950" i="32"/>
  <c r="C7951" i="32"/>
  <c r="AA7951" i="32"/>
  <c r="C7952" i="32"/>
  <c r="AA7952" i="32"/>
  <c r="C7953" i="32"/>
  <c r="AA7953" i="32"/>
  <c r="C7954" i="32"/>
  <c r="AA7954" i="32"/>
  <c r="C7955" i="32"/>
  <c r="AA7955" i="32"/>
  <c r="C7956" i="32"/>
  <c r="AA7956" i="32"/>
  <c r="C7957" i="32"/>
  <c r="AA7957" i="32"/>
  <c r="C7958" i="32"/>
  <c r="AA7958" i="32"/>
  <c r="C7959" i="32"/>
  <c r="AA7959" i="32"/>
  <c r="C7960" i="32"/>
  <c r="AA7960" i="32"/>
  <c r="C7961" i="32"/>
  <c r="AA7961" i="32"/>
  <c r="C7962" i="32"/>
  <c r="AA7962" i="32"/>
  <c r="C7963" i="32"/>
  <c r="AA7963" i="32"/>
  <c r="C7964" i="32"/>
  <c r="AA7964" i="32"/>
  <c r="C7965" i="32"/>
  <c r="AA7965" i="32"/>
  <c r="C7966" i="32"/>
  <c r="AA7966" i="32"/>
  <c r="C7967" i="32"/>
  <c r="AA7967" i="32"/>
  <c r="C7968" i="32"/>
  <c r="AA7968" i="32"/>
  <c r="C7969" i="32"/>
  <c r="AA7969" i="32"/>
  <c r="C7970" i="32"/>
  <c r="AA7970" i="32"/>
  <c r="C7971" i="32"/>
  <c r="AA7971" i="32"/>
  <c r="C7972" i="32"/>
  <c r="AA7972" i="32"/>
  <c r="C7973" i="32"/>
  <c r="AA7973" i="32"/>
  <c r="C7974" i="32"/>
  <c r="AA7974" i="32"/>
  <c r="C7975" i="32"/>
  <c r="AA7975" i="32"/>
  <c r="C7976" i="32"/>
  <c r="AA7976" i="32"/>
  <c r="C7977" i="32"/>
  <c r="AA7977" i="32"/>
  <c r="C7978" i="32"/>
  <c r="AA7978" i="32"/>
  <c r="C7979" i="32"/>
  <c r="AA7979" i="32"/>
  <c r="C7980" i="32"/>
  <c r="AA7980" i="32"/>
  <c r="C7981" i="32"/>
  <c r="AA7981" i="32"/>
  <c r="C7982" i="32"/>
  <c r="AA7982" i="32"/>
  <c r="C7983" i="32"/>
  <c r="AA7983" i="32"/>
  <c r="C7984" i="32"/>
  <c r="AA7984" i="32"/>
  <c r="C7985" i="32"/>
  <c r="AA7985" i="32"/>
  <c r="C7986" i="32"/>
  <c r="AA7986" i="32"/>
  <c r="C7987" i="32"/>
  <c r="AA7987" i="32"/>
  <c r="C7988" i="32"/>
  <c r="AA7988" i="32"/>
  <c r="C7989" i="32"/>
  <c r="AA7989" i="32"/>
  <c r="C7990" i="32"/>
  <c r="AA7990" i="32"/>
  <c r="C7991" i="32"/>
  <c r="AA7991" i="32"/>
  <c r="C7992" i="32"/>
  <c r="AA7992" i="32"/>
  <c r="C7993" i="32"/>
  <c r="AA7993" i="32"/>
  <c r="C7994" i="32"/>
  <c r="AA7994" i="32"/>
  <c r="C7995" i="32"/>
  <c r="AA7995" i="32"/>
  <c r="C7996" i="32"/>
  <c r="AA7996" i="32"/>
  <c r="C7997" i="32"/>
  <c r="AA7997" i="32"/>
  <c r="C7998" i="32"/>
  <c r="AA7998" i="32"/>
  <c r="C7999" i="32"/>
  <c r="AA7999" i="32"/>
  <c r="C8000" i="32"/>
  <c r="AA8000" i="32"/>
  <c r="C8001" i="32"/>
  <c r="AA8001" i="32"/>
  <c r="C8002" i="32"/>
  <c r="AA8002" i="32"/>
  <c r="C8003" i="32"/>
  <c r="AA8003" i="32"/>
  <c r="C8004" i="32"/>
  <c r="AA8004" i="32"/>
  <c r="C8005" i="32"/>
  <c r="AA8005" i="32"/>
  <c r="C8006" i="32"/>
  <c r="AA8006" i="32"/>
  <c r="C8007" i="32"/>
  <c r="AA8007" i="32"/>
  <c r="C8008" i="32"/>
  <c r="AA8008" i="32"/>
  <c r="C8009" i="32"/>
  <c r="AA8009" i="32"/>
  <c r="C8010" i="32"/>
  <c r="AA8010" i="32"/>
  <c r="C8011" i="32"/>
  <c r="AA8011" i="32"/>
  <c r="C8012" i="32"/>
  <c r="AA8012" i="32"/>
  <c r="C8013" i="32"/>
  <c r="AA8013" i="32"/>
  <c r="C8014" i="32"/>
  <c r="AA8014" i="32"/>
  <c r="C8015" i="32"/>
  <c r="AA8015" i="32"/>
  <c r="C8016" i="32"/>
  <c r="AA8016" i="32"/>
  <c r="C8017" i="32"/>
  <c r="AA8017" i="32"/>
  <c r="C8018" i="32"/>
  <c r="AA8018" i="32"/>
  <c r="C8019" i="32"/>
  <c r="AA8019" i="32"/>
  <c r="C8020" i="32"/>
  <c r="AA8020" i="32"/>
  <c r="C8021" i="32"/>
  <c r="AA8021" i="32"/>
  <c r="C8022" i="32"/>
  <c r="AA8022" i="32"/>
  <c r="C8023" i="32"/>
  <c r="AA8023" i="32"/>
  <c r="C8024" i="32"/>
  <c r="AA8024" i="32"/>
  <c r="C8025" i="32"/>
  <c r="AA8025" i="32"/>
  <c r="C8026" i="32"/>
  <c r="AA8026" i="32"/>
  <c r="C8027" i="32"/>
  <c r="AA8027" i="32"/>
  <c r="C8028" i="32"/>
  <c r="AA8028" i="32"/>
  <c r="C8029" i="32"/>
  <c r="AA8029" i="32"/>
  <c r="C8030" i="32"/>
  <c r="AA8030" i="32"/>
  <c r="C8031" i="32"/>
  <c r="AA8031" i="32"/>
  <c r="C8032" i="32"/>
  <c r="AA8032" i="32"/>
  <c r="C8033" i="32"/>
  <c r="AA8033" i="32"/>
  <c r="C8034" i="32"/>
  <c r="AA8034" i="32"/>
  <c r="C8035" i="32"/>
  <c r="AA8035" i="32"/>
  <c r="C8036" i="32"/>
  <c r="AA8036" i="32"/>
  <c r="C8037" i="32"/>
  <c r="AA8037" i="32"/>
  <c r="C8038" i="32"/>
  <c r="AA8038" i="32"/>
  <c r="C8039" i="32"/>
  <c r="AA8039" i="32"/>
  <c r="C8040" i="32"/>
  <c r="AA8040" i="32"/>
  <c r="C8041" i="32"/>
  <c r="AA8041" i="32"/>
  <c r="C8042" i="32"/>
  <c r="AA8042" i="32"/>
  <c r="C8043" i="32"/>
  <c r="AA8043" i="32"/>
  <c r="C8044" i="32"/>
  <c r="AA8044" i="32"/>
  <c r="C8045" i="32"/>
  <c r="AA8045" i="32"/>
  <c r="C8046" i="32"/>
  <c r="AA8046" i="32"/>
  <c r="C8047" i="32"/>
  <c r="AA8047" i="32"/>
  <c r="C8048" i="32"/>
  <c r="AA8048" i="32"/>
  <c r="C8049" i="32"/>
  <c r="AA8049" i="32"/>
  <c r="C8050" i="32"/>
  <c r="AA8050" i="32"/>
  <c r="C8051" i="32"/>
  <c r="AA8051" i="32"/>
  <c r="C8052" i="32"/>
  <c r="AA8052" i="32"/>
  <c r="C8053" i="32"/>
  <c r="AA8053" i="32"/>
  <c r="C8054" i="32"/>
  <c r="AA8054" i="32"/>
  <c r="C8055" i="32"/>
  <c r="AA8055" i="32"/>
  <c r="C8056" i="32"/>
  <c r="AA8056" i="32"/>
  <c r="C8057" i="32"/>
  <c r="AA8057" i="32"/>
  <c r="C8058" i="32"/>
  <c r="AA8058" i="32"/>
  <c r="C8059" i="32"/>
  <c r="AA8059" i="32"/>
  <c r="C8060" i="32"/>
  <c r="AA8060" i="32"/>
  <c r="C8061" i="32"/>
  <c r="AA8061" i="32"/>
  <c r="C8062" i="32"/>
  <c r="AA8062" i="32"/>
  <c r="C8063" i="32"/>
  <c r="AA8063" i="32"/>
  <c r="C8064" i="32"/>
  <c r="AA8064" i="32"/>
  <c r="C8065" i="32"/>
  <c r="AA8065" i="32"/>
  <c r="C8066" i="32"/>
  <c r="AA8066" i="32"/>
  <c r="C8067" i="32"/>
  <c r="AA8067" i="32"/>
  <c r="C8068" i="32"/>
  <c r="AA8068" i="32"/>
  <c r="C8069" i="32"/>
  <c r="AA8069" i="32"/>
  <c r="C8070" i="32"/>
  <c r="AA8070" i="32"/>
  <c r="C8071" i="32"/>
  <c r="AA8071" i="32"/>
  <c r="C8072" i="32"/>
  <c r="AA8072" i="32"/>
  <c r="C8073" i="32"/>
  <c r="AA8073" i="32"/>
  <c r="C8074" i="32"/>
  <c r="AA8074" i="32"/>
  <c r="C8075" i="32"/>
  <c r="AA8075" i="32"/>
  <c r="C8076" i="32"/>
  <c r="AA8076" i="32"/>
  <c r="C8077" i="32"/>
  <c r="AA8077" i="32"/>
  <c r="C8078" i="32"/>
  <c r="AA8078" i="32"/>
  <c r="C8079" i="32"/>
  <c r="AA8079" i="32"/>
  <c r="C8080" i="32"/>
  <c r="AA8080" i="32"/>
  <c r="C8081" i="32"/>
  <c r="AA8081" i="32"/>
  <c r="C8082" i="32"/>
  <c r="AA8082" i="32"/>
  <c r="C8083" i="32"/>
  <c r="AA8083" i="32"/>
  <c r="C8084" i="32"/>
  <c r="AA8084" i="32"/>
  <c r="C8085" i="32"/>
  <c r="AA8085" i="32"/>
  <c r="C8086" i="32"/>
  <c r="AA8086" i="32"/>
  <c r="C8087" i="32"/>
  <c r="AA8087" i="32"/>
  <c r="C8088" i="32"/>
  <c r="AA8088" i="32"/>
  <c r="C8089" i="32"/>
  <c r="AA8089" i="32"/>
  <c r="C8090" i="32"/>
  <c r="AA8090" i="32"/>
  <c r="C8091" i="32"/>
  <c r="AA8091" i="32"/>
  <c r="C8092" i="32"/>
  <c r="AA8092" i="32"/>
  <c r="C8093" i="32"/>
  <c r="AA8093" i="32"/>
  <c r="C8094" i="32"/>
  <c r="AA8094" i="32"/>
  <c r="C8095" i="32"/>
  <c r="AA8095" i="32"/>
  <c r="C8096" i="32"/>
  <c r="AA8096" i="32"/>
  <c r="C8097" i="32"/>
  <c r="AA8097" i="32"/>
  <c r="C8098" i="32"/>
  <c r="AA8098" i="32"/>
  <c r="C8099" i="32"/>
  <c r="AA8099" i="32"/>
  <c r="C8100" i="32"/>
  <c r="AA8100" i="32"/>
  <c r="C8101" i="32"/>
  <c r="AA8101" i="32"/>
  <c r="C8102" i="32"/>
  <c r="AA8102" i="32"/>
  <c r="C8103" i="32"/>
  <c r="AA8103" i="32"/>
  <c r="C8104" i="32"/>
  <c r="AA8104" i="32"/>
  <c r="C8105" i="32"/>
  <c r="AA8105" i="32"/>
  <c r="C8106" i="32"/>
  <c r="AA8106" i="32"/>
  <c r="C8107" i="32"/>
  <c r="AA8107" i="32"/>
  <c r="C8108" i="32"/>
  <c r="AA8108" i="32"/>
  <c r="C8109" i="32"/>
  <c r="AA8109" i="32"/>
  <c r="C8110" i="32"/>
  <c r="AA8110" i="32"/>
  <c r="C8111" i="32"/>
  <c r="AA8111" i="32"/>
  <c r="C8112" i="32"/>
  <c r="AA8112" i="32"/>
  <c r="C8113" i="32"/>
  <c r="AA8113" i="32"/>
  <c r="C8114" i="32"/>
  <c r="AA8114" i="32"/>
  <c r="C8115" i="32"/>
  <c r="AA8115" i="32"/>
  <c r="C8116" i="32"/>
  <c r="AA8116" i="32"/>
  <c r="C8117" i="32"/>
  <c r="AA8117" i="32"/>
  <c r="C8118" i="32"/>
  <c r="AA8118" i="32"/>
  <c r="C8119" i="32"/>
  <c r="AA8119" i="32"/>
  <c r="C8120" i="32"/>
  <c r="AA8120" i="32"/>
  <c r="C8121" i="32"/>
  <c r="AA8121" i="32"/>
  <c r="C8122" i="32"/>
  <c r="AA8122" i="32"/>
  <c r="C8123" i="32"/>
  <c r="AA8123" i="32"/>
  <c r="C8124" i="32"/>
  <c r="AA8124" i="32"/>
  <c r="C8125" i="32"/>
  <c r="AA8125" i="32"/>
  <c r="C8126" i="32"/>
  <c r="AA8126" i="32"/>
  <c r="C8127" i="32"/>
  <c r="AA8127" i="32"/>
  <c r="C8128" i="32"/>
  <c r="AA8128" i="32"/>
  <c r="C8129" i="32"/>
  <c r="AA8129" i="32"/>
  <c r="C8130" i="32"/>
  <c r="AA8130" i="32"/>
  <c r="C8131" i="32"/>
  <c r="AA8131" i="32"/>
  <c r="C8132" i="32"/>
  <c r="AA8132" i="32"/>
  <c r="C8133" i="32"/>
  <c r="AA8133" i="32"/>
  <c r="C8134" i="32"/>
  <c r="AA8134" i="32"/>
  <c r="C8135" i="32"/>
  <c r="AA8135" i="32"/>
  <c r="C8136" i="32"/>
  <c r="AA8136" i="32"/>
  <c r="C8137" i="32"/>
  <c r="AA8137" i="32"/>
  <c r="C8138" i="32"/>
  <c r="AA8138" i="32"/>
  <c r="C8139" i="32"/>
  <c r="AA8139" i="32"/>
  <c r="C8140" i="32"/>
  <c r="AA8140" i="32"/>
  <c r="C8141" i="32"/>
  <c r="AA8141" i="32"/>
  <c r="C8142" i="32"/>
  <c r="AA8142" i="32"/>
  <c r="C8143" i="32"/>
  <c r="AA8143" i="32"/>
  <c r="C8144" i="32"/>
  <c r="AA8144" i="32"/>
  <c r="C8145" i="32"/>
  <c r="AA8145" i="32"/>
  <c r="C8146" i="32"/>
  <c r="AA8146" i="32"/>
  <c r="C8147" i="32"/>
  <c r="AA8147" i="32"/>
  <c r="C8148" i="32"/>
  <c r="AA8148" i="32"/>
  <c r="C8149" i="32"/>
  <c r="AA8149" i="32"/>
  <c r="C8150" i="32"/>
  <c r="AA8150" i="32"/>
  <c r="C8151" i="32"/>
  <c r="AA8151" i="32"/>
  <c r="C8152" i="32"/>
  <c r="AA8152" i="32"/>
  <c r="C8153" i="32"/>
  <c r="AA8153" i="32"/>
  <c r="C8154" i="32"/>
  <c r="AA8154" i="32"/>
  <c r="C8155" i="32"/>
  <c r="AA8155" i="32"/>
  <c r="C8156" i="32"/>
  <c r="AA8156" i="32"/>
  <c r="C8157" i="32"/>
  <c r="AA8157" i="32"/>
  <c r="C8158" i="32"/>
  <c r="AA8158" i="32"/>
  <c r="C8159" i="32"/>
  <c r="AA8159" i="32"/>
  <c r="C8160" i="32"/>
  <c r="AA8160" i="32"/>
  <c r="C8161" i="32"/>
  <c r="AA8161" i="32"/>
  <c r="C8162" i="32"/>
  <c r="AA8162" i="32"/>
  <c r="C8163" i="32"/>
  <c r="AA8163" i="32"/>
  <c r="C8164" i="32"/>
  <c r="AA8164" i="32"/>
  <c r="C8165" i="32"/>
  <c r="AA8165" i="32"/>
  <c r="C8166" i="32"/>
  <c r="AA8166" i="32"/>
  <c r="C8167" i="32"/>
  <c r="AA8167" i="32"/>
  <c r="C8168" i="32"/>
  <c r="AA8168" i="32"/>
  <c r="C8169" i="32"/>
  <c r="AA8169" i="32"/>
  <c r="C8170" i="32"/>
  <c r="AA8170" i="32"/>
  <c r="C8171" i="32"/>
  <c r="AA8171" i="32"/>
  <c r="C8172" i="32"/>
  <c r="AA8172" i="32"/>
  <c r="C8173" i="32"/>
  <c r="AA8173" i="32"/>
  <c r="C8174" i="32"/>
  <c r="AA8174" i="32"/>
  <c r="C8175" i="32"/>
  <c r="AA8175" i="32"/>
  <c r="C8176" i="32"/>
  <c r="AA8176" i="32"/>
  <c r="C8177" i="32"/>
  <c r="AA8177" i="32"/>
  <c r="C8178" i="32"/>
  <c r="AA8178" i="32"/>
  <c r="C8179" i="32"/>
  <c r="AA8179" i="32"/>
  <c r="C8180" i="32"/>
  <c r="AA8180" i="32"/>
  <c r="C8181" i="32"/>
  <c r="AA8181" i="32"/>
  <c r="C8182" i="32"/>
  <c r="AA8182" i="32"/>
  <c r="C8183" i="32"/>
  <c r="AA8183" i="32"/>
  <c r="C8184" i="32"/>
  <c r="AA8184" i="32"/>
  <c r="C8185" i="32"/>
  <c r="AA8185" i="32"/>
  <c r="C8186" i="32"/>
  <c r="AA8186" i="32"/>
  <c r="C8187" i="32"/>
  <c r="AA8187" i="32"/>
  <c r="C8188" i="32"/>
  <c r="AA8188" i="32"/>
  <c r="C8189" i="32"/>
  <c r="AA8189" i="32"/>
  <c r="C8190" i="32"/>
  <c r="AA8190" i="32"/>
  <c r="C8191" i="32"/>
  <c r="AA8191" i="32"/>
  <c r="C8192" i="32"/>
  <c r="AA8192" i="32"/>
  <c r="C8193" i="32"/>
  <c r="AA8193" i="32"/>
  <c r="C8194" i="32"/>
  <c r="AA8194" i="32"/>
  <c r="C8195" i="32"/>
  <c r="AA8195" i="32"/>
  <c r="C8196" i="32"/>
  <c r="AA8196" i="32"/>
  <c r="C8197" i="32"/>
  <c r="AA8197" i="32"/>
  <c r="C8198" i="32"/>
  <c r="AA8198" i="32"/>
  <c r="C8199" i="32"/>
  <c r="AA8199" i="32"/>
  <c r="C8200" i="32"/>
  <c r="AA8200" i="32"/>
  <c r="C8201" i="32"/>
  <c r="AA8201" i="32"/>
  <c r="C8202" i="32"/>
  <c r="AA8202" i="32"/>
  <c r="C8203" i="32"/>
  <c r="AA8203" i="32"/>
  <c r="C8204" i="32"/>
  <c r="AA8204" i="32"/>
  <c r="C8205" i="32"/>
  <c r="AA8205" i="32"/>
  <c r="C8206" i="32"/>
  <c r="AA8206" i="32"/>
  <c r="C8207" i="32"/>
  <c r="AA8207" i="32"/>
  <c r="C8208" i="32"/>
  <c r="AA8208" i="32"/>
  <c r="C8209" i="32"/>
  <c r="AA8209" i="32"/>
  <c r="C8210" i="32"/>
  <c r="AA8210" i="32"/>
  <c r="C8211" i="32"/>
  <c r="AA8211" i="32"/>
  <c r="C8212" i="32"/>
  <c r="AA8212" i="32"/>
  <c r="C8213" i="32"/>
  <c r="AA8213" i="32"/>
  <c r="C8214" i="32"/>
  <c r="AA8214" i="32"/>
  <c r="C8215" i="32"/>
  <c r="AA8215" i="32"/>
  <c r="C8216" i="32"/>
  <c r="AA8216" i="32"/>
  <c r="C8217" i="32"/>
  <c r="AA8217" i="32"/>
  <c r="C8218" i="32"/>
  <c r="AA8218" i="32"/>
  <c r="C8219" i="32"/>
  <c r="AA8219" i="32"/>
  <c r="C8220" i="32"/>
  <c r="AA8220" i="32"/>
  <c r="C8221" i="32"/>
  <c r="AA8221" i="32"/>
  <c r="C8222" i="32"/>
  <c r="AA8222" i="32"/>
  <c r="C8223" i="32"/>
  <c r="AA8223" i="32"/>
  <c r="C8224" i="32"/>
  <c r="AA8224" i="32"/>
  <c r="C8225" i="32"/>
  <c r="AA8225" i="32"/>
  <c r="C8226" i="32"/>
  <c r="AA8226" i="32"/>
  <c r="C8227" i="32"/>
  <c r="AA8227" i="32"/>
  <c r="C8228" i="32"/>
  <c r="AA8228" i="32"/>
  <c r="C8229" i="32"/>
  <c r="AA8229" i="32"/>
  <c r="C8230" i="32"/>
  <c r="AA8230" i="32"/>
  <c r="C8231" i="32"/>
  <c r="AA8231" i="32"/>
  <c r="C8232" i="32"/>
  <c r="AA8232" i="32"/>
  <c r="C8233" i="32"/>
  <c r="AA8233" i="32"/>
  <c r="C8234" i="32"/>
  <c r="AA8234" i="32"/>
  <c r="C8235" i="32"/>
  <c r="AA8235" i="32"/>
  <c r="C8236" i="32"/>
  <c r="AA8236" i="32"/>
  <c r="C8237" i="32"/>
  <c r="AA8237" i="32"/>
  <c r="C8238" i="32"/>
  <c r="AA8238" i="32"/>
  <c r="C8239" i="32"/>
  <c r="AA8239" i="32"/>
  <c r="C8240" i="32"/>
  <c r="AA8240" i="32"/>
  <c r="C8241" i="32"/>
  <c r="AA8241" i="32"/>
  <c r="C8242" i="32"/>
  <c r="AA8242" i="32"/>
  <c r="C8243" i="32"/>
  <c r="AA8243" i="32"/>
  <c r="C8244" i="32"/>
  <c r="AA8244" i="32"/>
  <c r="C8245" i="32"/>
  <c r="AA8245" i="32"/>
  <c r="C8246" i="32"/>
  <c r="AA8246" i="32"/>
  <c r="C8247" i="32"/>
  <c r="AA8247" i="32"/>
  <c r="C8248" i="32"/>
  <c r="AA8248" i="32"/>
  <c r="C8249" i="32"/>
  <c r="AA8249" i="32"/>
  <c r="C8250" i="32"/>
  <c r="AA8250" i="32"/>
  <c r="C8251" i="32"/>
  <c r="AA8251" i="32"/>
  <c r="C8252" i="32"/>
  <c r="AA8252" i="32"/>
  <c r="C8253" i="32"/>
  <c r="AA8253" i="32"/>
  <c r="C8254" i="32"/>
  <c r="AA8254" i="32"/>
  <c r="C8255" i="32"/>
  <c r="AA8255" i="32"/>
  <c r="C8256" i="32"/>
  <c r="AA8256" i="32"/>
  <c r="C8257" i="32"/>
  <c r="AA8257" i="32"/>
  <c r="C8258" i="32"/>
  <c r="AA8258" i="32"/>
  <c r="C8259" i="32"/>
  <c r="AA8259" i="32"/>
  <c r="C8260" i="32"/>
  <c r="AA8260" i="32"/>
  <c r="C8261" i="32"/>
  <c r="AA8261" i="32"/>
  <c r="C8262" i="32"/>
  <c r="AA8262" i="32"/>
  <c r="C8263" i="32"/>
  <c r="AA8263" i="32"/>
  <c r="C8264" i="32"/>
  <c r="AA8264" i="32"/>
  <c r="C8265" i="32"/>
  <c r="AA8265" i="32"/>
  <c r="C8266" i="32"/>
  <c r="AA8266" i="32"/>
  <c r="C8267" i="32"/>
  <c r="AA8267" i="32"/>
  <c r="C8268" i="32"/>
  <c r="AA8268" i="32"/>
  <c r="C8269" i="32"/>
  <c r="AA8269" i="32"/>
  <c r="C8270" i="32"/>
  <c r="AA8270" i="32"/>
  <c r="C8271" i="32"/>
  <c r="AA8271" i="32"/>
  <c r="C8272" i="32"/>
  <c r="AA8272" i="32"/>
  <c r="C8273" i="32"/>
  <c r="AA8273" i="32"/>
  <c r="C8274" i="32"/>
  <c r="AA8274" i="32"/>
  <c r="C8275" i="32"/>
  <c r="AA8275" i="32"/>
  <c r="C8276" i="32"/>
  <c r="AA8276" i="32"/>
  <c r="C8277" i="32"/>
  <c r="AA8277" i="32"/>
  <c r="C8278" i="32"/>
  <c r="AA8278" i="32"/>
  <c r="C8279" i="32"/>
  <c r="AA8279" i="32"/>
  <c r="C8280" i="32"/>
  <c r="AA8280" i="32"/>
  <c r="C8281" i="32"/>
  <c r="AA8281" i="32"/>
  <c r="C8282" i="32"/>
  <c r="AA8282" i="32"/>
  <c r="C8283" i="32"/>
  <c r="AA8283" i="32"/>
  <c r="C8284" i="32"/>
  <c r="AA8284" i="32"/>
  <c r="C8285" i="32"/>
  <c r="AA8285" i="32"/>
  <c r="C8286" i="32"/>
  <c r="AA8286" i="32"/>
  <c r="C8287" i="32"/>
  <c r="AA8287" i="32"/>
  <c r="C8288" i="32"/>
  <c r="AA8288" i="32"/>
  <c r="C8289" i="32"/>
  <c r="AA8289" i="32"/>
  <c r="C8290" i="32"/>
  <c r="AA8290" i="32"/>
  <c r="C8291" i="32"/>
  <c r="AA8291" i="32"/>
  <c r="C8292" i="32"/>
  <c r="AA8292" i="32"/>
  <c r="C8293" i="32"/>
  <c r="AA8293" i="32"/>
  <c r="C8294" i="32"/>
  <c r="AA8294" i="32"/>
  <c r="C8295" i="32"/>
  <c r="AA8295" i="32"/>
  <c r="C8296" i="32"/>
  <c r="AA8296" i="32"/>
  <c r="C8297" i="32"/>
  <c r="AA8297" i="32"/>
  <c r="C8298" i="32"/>
  <c r="AA8298" i="32"/>
  <c r="C8299" i="32"/>
  <c r="AA8299" i="32"/>
  <c r="C8300" i="32"/>
  <c r="AA8300" i="32"/>
  <c r="C8301" i="32"/>
  <c r="AA8301" i="32"/>
  <c r="C8302" i="32"/>
  <c r="AA8302" i="32"/>
  <c r="C8303" i="32"/>
  <c r="AA8303" i="32"/>
  <c r="C8304" i="32"/>
  <c r="AA8304" i="32"/>
  <c r="C8305" i="32"/>
  <c r="AA8305" i="32"/>
  <c r="C8306" i="32"/>
  <c r="AA8306" i="32"/>
  <c r="C8307" i="32"/>
  <c r="AA8307" i="32"/>
  <c r="C8308" i="32"/>
  <c r="AA8308" i="32"/>
  <c r="C8309" i="32"/>
  <c r="AA8309" i="32"/>
  <c r="C8310" i="32"/>
  <c r="AA8310" i="32"/>
  <c r="C8311" i="32"/>
  <c r="AA8311" i="32"/>
  <c r="C8312" i="32"/>
  <c r="AA8312" i="32"/>
  <c r="C8313" i="32"/>
  <c r="AA8313" i="32"/>
  <c r="C8314" i="32"/>
  <c r="AA8314" i="32"/>
  <c r="C8315" i="32"/>
  <c r="AA8315" i="32"/>
  <c r="C8316" i="32"/>
  <c r="AA8316" i="32"/>
  <c r="C8317" i="32"/>
  <c r="AA8317" i="32"/>
  <c r="C8318" i="32"/>
  <c r="AA8318" i="32"/>
  <c r="C8319" i="32"/>
  <c r="AA8319" i="32"/>
  <c r="C8320" i="32"/>
  <c r="AA8320" i="32"/>
  <c r="C8321" i="32"/>
  <c r="AA8321" i="32"/>
  <c r="C8322" i="32"/>
  <c r="AA8322" i="32"/>
  <c r="C8323" i="32"/>
  <c r="AA8323" i="32"/>
  <c r="C8324" i="32"/>
  <c r="AA8324" i="32"/>
  <c r="C8325" i="32"/>
  <c r="AA8325" i="32"/>
  <c r="C8326" i="32"/>
  <c r="AA8326" i="32"/>
  <c r="C8327" i="32"/>
  <c r="AA8327" i="32"/>
  <c r="C8328" i="32"/>
  <c r="AA8328" i="32"/>
  <c r="C8329" i="32"/>
  <c r="AA8329" i="32"/>
  <c r="C8330" i="32"/>
  <c r="AA8330" i="32"/>
  <c r="C8331" i="32"/>
  <c r="AA8331" i="32"/>
  <c r="C8332" i="32"/>
  <c r="AA8332" i="32"/>
  <c r="C8333" i="32"/>
  <c r="AA8333" i="32"/>
  <c r="C8334" i="32"/>
  <c r="AA8334" i="32"/>
  <c r="C8335" i="32"/>
  <c r="AA8335" i="32"/>
  <c r="C8336" i="32"/>
  <c r="AA8336" i="32"/>
  <c r="C8337" i="32"/>
  <c r="AA8337" i="32"/>
  <c r="C8338" i="32"/>
  <c r="AA8338" i="32"/>
  <c r="C8339" i="32"/>
  <c r="AA8339" i="32"/>
  <c r="C8340" i="32"/>
  <c r="AA8340" i="32"/>
  <c r="C8341" i="32"/>
  <c r="AA8341" i="32"/>
  <c r="C8342" i="32"/>
  <c r="AA8342" i="32"/>
  <c r="C8343" i="32"/>
  <c r="AA8343" i="32"/>
  <c r="C8344" i="32"/>
  <c r="AA8344" i="32"/>
  <c r="C8345" i="32"/>
  <c r="AA8345" i="32"/>
  <c r="C8346" i="32"/>
  <c r="AA8346" i="32"/>
  <c r="C8347" i="32"/>
  <c r="AA8347" i="32"/>
  <c r="C8348" i="32"/>
  <c r="AA8348" i="32"/>
  <c r="C8349" i="32"/>
  <c r="AA8349" i="32"/>
  <c r="C8350" i="32"/>
  <c r="AA8350" i="32"/>
  <c r="C8351" i="32"/>
  <c r="AA8351" i="32"/>
  <c r="C8352" i="32"/>
  <c r="AA8352" i="32"/>
  <c r="C8353" i="32"/>
  <c r="AA8353" i="32"/>
  <c r="C8354" i="32"/>
  <c r="AA8354" i="32"/>
  <c r="C8355" i="32"/>
  <c r="AA8355" i="32"/>
  <c r="C8356" i="32"/>
  <c r="AA8356" i="32"/>
  <c r="C8357" i="32"/>
  <c r="AA8357" i="32"/>
  <c r="C8358" i="32"/>
  <c r="AA8358" i="32"/>
  <c r="C8359" i="32"/>
  <c r="AA8359" i="32"/>
  <c r="C8360" i="32"/>
  <c r="AA8360" i="32"/>
  <c r="C8361" i="32"/>
  <c r="AA8361" i="32"/>
  <c r="C8362" i="32"/>
  <c r="AA8362" i="32"/>
  <c r="C8363" i="32"/>
  <c r="AA8363" i="32"/>
  <c r="C8364" i="32"/>
  <c r="AA8364" i="32"/>
  <c r="C8365" i="32"/>
  <c r="AA8365" i="32"/>
  <c r="C8366" i="32"/>
  <c r="AA8366" i="32"/>
  <c r="C8367" i="32"/>
  <c r="AA8367" i="32"/>
  <c r="C8368" i="32"/>
  <c r="AA8368" i="32"/>
  <c r="C8369" i="32"/>
  <c r="AA8369" i="32"/>
  <c r="C8370" i="32"/>
  <c r="AA8370" i="32"/>
  <c r="C8371" i="32"/>
  <c r="AA8371" i="32"/>
  <c r="C8372" i="32"/>
  <c r="AA8372" i="32"/>
  <c r="C8373" i="32"/>
  <c r="AA8373" i="32"/>
  <c r="C8374" i="32"/>
  <c r="AA8374" i="32"/>
  <c r="C8375" i="32"/>
  <c r="AA8375" i="32"/>
  <c r="C8376" i="32"/>
  <c r="AA8376" i="32"/>
  <c r="C8377" i="32"/>
  <c r="AA8377" i="32"/>
  <c r="C8378" i="32"/>
  <c r="AA8378" i="32"/>
  <c r="C8379" i="32"/>
  <c r="AA8379" i="32"/>
  <c r="C8380" i="32"/>
  <c r="AA8380" i="32"/>
  <c r="C8381" i="32"/>
  <c r="AA8381" i="32"/>
  <c r="C8382" i="32"/>
  <c r="AA8382" i="32"/>
  <c r="C8383" i="32"/>
  <c r="AA8383" i="32"/>
  <c r="C8384" i="32"/>
  <c r="AA8384" i="32"/>
  <c r="C8385" i="32"/>
  <c r="AA8385" i="32"/>
  <c r="C8386" i="32"/>
  <c r="AA8386" i="32"/>
  <c r="C8387" i="32"/>
  <c r="AA8387" i="32"/>
  <c r="C8388" i="32"/>
  <c r="AA8388" i="32"/>
  <c r="C8389" i="32"/>
  <c r="AA8389" i="32"/>
  <c r="C8390" i="32"/>
  <c r="AA8390" i="32"/>
  <c r="C8391" i="32"/>
  <c r="AA8391" i="32"/>
  <c r="C8392" i="32"/>
  <c r="AA8392" i="32"/>
  <c r="C8393" i="32"/>
  <c r="AA8393" i="32"/>
  <c r="C8394" i="32"/>
  <c r="AA8394" i="32"/>
  <c r="C8395" i="32"/>
  <c r="AA8395" i="32"/>
  <c r="C8396" i="32"/>
  <c r="AA8396" i="32"/>
  <c r="C8397" i="32"/>
  <c r="AA8397" i="32"/>
  <c r="C8398" i="32"/>
  <c r="AA8398" i="32"/>
  <c r="C8399" i="32"/>
  <c r="AA8399" i="32"/>
  <c r="C8400" i="32"/>
  <c r="AA8400" i="32"/>
  <c r="C8401" i="32"/>
  <c r="AA8401" i="32"/>
  <c r="C8402" i="32"/>
  <c r="AA8402" i="32"/>
  <c r="C8403" i="32"/>
  <c r="AA8403" i="32"/>
  <c r="C8404" i="32"/>
  <c r="AA8404" i="32"/>
  <c r="C8405" i="32"/>
  <c r="AA8405" i="32"/>
  <c r="C8406" i="32"/>
  <c r="AA8406" i="32"/>
  <c r="C8407" i="32"/>
  <c r="AA8407" i="32"/>
  <c r="C8408" i="32"/>
  <c r="AA8408" i="32"/>
  <c r="C8409" i="32"/>
  <c r="AA8409" i="32"/>
  <c r="C8410" i="32"/>
  <c r="AA8410" i="32"/>
  <c r="C8411" i="32"/>
  <c r="AA8411" i="32"/>
  <c r="C8412" i="32"/>
  <c r="AA8412" i="32"/>
  <c r="C8413" i="32"/>
  <c r="AA8413" i="32"/>
  <c r="C8414" i="32"/>
  <c r="AA8414" i="32"/>
  <c r="C8415" i="32"/>
  <c r="AA8415" i="32"/>
  <c r="C8416" i="32"/>
  <c r="AA8416" i="32"/>
  <c r="C8417" i="32"/>
  <c r="AA8417" i="32"/>
  <c r="C8418" i="32"/>
  <c r="AA8418" i="32"/>
  <c r="C8419" i="32"/>
  <c r="AA8419" i="32"/>
  <c r="C8420" i="32"/>
  <c r="AA8420" i="32"/>
  <c r="C8421" i="32"/>
  <c r="AA8421" i="32"/>
  <c r="C8422" i="32"/>
  <c r="AA8422" i="32"/>
  <c r="C8423" i="32"/>
  <c r="AA8423" i="32"/>
  <c r="C8424" i="32"/>
  <c r="AA8424" i="32"/>
  <c r="C8425" i="32"/>
  <c r="AA8425" i="32"/>
  <c r="C8426" i="32"/>
  <c r="AA8426" i="32"/>
  <c r="C8427" i="32"/>
  <c r="AA8427" i="32"/>
  <c r="C8428" i="32"/>
  <c r="AA8428" i="32"/>
  <c r="C8429" i="32"/>
  <c r="AA8429" i="32"/>
  <c r="C8430" i="32"/>
  <c r="AA8430" i="32"/>
  <c r="C8431" i="32"/>
  <c r="AA8431" i="32"/>
  <c r="C8432" i="32"/>
  <c r="AA8432" i="32"/>
  <c r="C8433" i="32"/>
  <c r="AA8433" i="32"/>
  <c r="C8434" i="32"/>
  <c r="AA8434" i="32"/>
  <c r="C8435" i="32"/>
  <c r="AA8435" i="32"/>
  <c r="C8436" i="32"/>
  <c r="AA8436" i="32"/>
  <c r="C8437" i="32"/>
  <c r="AA8437" i="32"/>
  <c r="C8438" i="32"/>
  <c r="AA8438" i="32"/>
  <c r="C8439" i="32"/>
  <c r="AA8439" i="32"/>
  <c r="C8440" i="32"/>
  <c r="AA8440" i="32"/>
  <c r="C8441" i="32"/>
  <c r="AA8441" i="32"/>
  <c r="C8442" i="32"/>
  <c r="AA8442" i="32"/>
  <c r="C8443" i="32"/>
  <c r="AA8443" i="32"/>
  <c r="C8444" i="32"/>
  <c r="AA8444" i="32"/>
  <c r="C8445" i="32"/>
  <c r="AA8445" i="32"/>
  <c r="C8446" i="32"/>
  <c r="AA8446" i="32"/>
  <c r="C8447" i="32"/>
  <c r="AA8447" i="32"/>
  <c r="C8448" i="32"/>
  <c r="AA8448" i="32"/>
  <c r="C8449" i="32"/>
  <c r="AA8449" i="32"/>
  <c r="C8450" i="32"/>
  <c r="AA8450" i="32"/>
  <c r="C8451" i="32"/>
  <c r="AA8451" i="32"/>
  <c r="C8452" i="32"/>
  <c r="AA8452" i="32"/>
  <c r="C8453" i="32"/>
  <c r="AA8453" i="32"/>
  <c r="C8454" i="32"/>
  <c r="AA8454" i="32"/>
  <c r="C8455" i="32"/>
  <c r="AA8455" i="32"/>
  <c r="C8456" i="32"/>
  <c r="AA8456" i="32"/>
  <c r="C8457" i="32"/>
  <c r="AA8457" i="32"/>
  <c r="C8458" i="32"/>
  <c r="AA8458" i="32"/>
  <c r="C8459" i="32"/>
  <c r="AA8459" i="32"/>
  <c r="C8460" i="32"/>
  <c r="AA8460" i="32"/>
  <c r="C8461" i="32"/>
  <c r="AA8461" i="32"/>
  <c r="C8462" i="32"/>
  <c r="AA8462" i="32"/>
  <c r="C8463" i="32"/>
  <c r="AA8463" i="32"/>
  <c r="C8464" i="32"/>
  <c r="AA8464" i="32"/>
  <c r="C8465" i="32"/>
  <c r="AA8465" i="32"/>
  <c r="C8466" i="32"/>
  <c r="AA8466" i="32"/>
  <c r="C8467" i="32"/>
  <c r="AA8467" i="32"/>
  <c r="C8468" i="32"/>
  <c r="AA8468" i="32"/>
  <c r="C8469" i="32"/>
  <c r="AA8469" i="32"/>
  <c r="C8470" i="32"/>
  <c r="AA8470" i="32"/>
  <c r="C8471" i="32"/>
  <c r="AA8471" i="32"/>
  <c r="C8472" i="32"/>
  <c r="AA8472" i="32"/>
  <c r="C8473" i="32"/>
  <c r="AA8473" i="32"/>
  <c r="C8474" i="32"/>
  <c r="AA8474" i="32"/>
  <c r="C8475" i="32"/>
  <c r="AA8475" i="32"/>
  <c r="C8476" i="32"/>
  <c r="AA8476" i="32"/>
  <c r="C8477" i="32"/>
  <c r="AA8477" i="32"/>
  <c r="C8478" i="32"/>
  <c r="AA8478" i="32"/>
  <c r="C8479" i="32"/>
  <c r="AA8479" i="32"/>
  <c r="C8480" i="32"/>
  <c r="AA8480" i="32"/>
  <c r="C8481" i="32"/>
  <c r="AA8481" i="32"/>
  <c r="C8482" i="32"/>
  <c r="AA8482" i="32"/>
  <c r="C8483" i="32"/>
  <c r="AA8483" i="32"/>
  <c r="C8484" i="32"/>
  <c r="AA8484" i="32"/>
  <c r="C8485" i="32"/>
  <c r="AA8485" i="32"/>
  <c r="C8486" i="32"/>
  <c r="AA8486" i="32"/>
  <c r="C8487" i="32"/>
  <c r="AA8487" i="32"/>
  <c r="C8488" i="32"/>
  <c r="AA8488" i="32"/>
  <c r="C8489" i="32"/>
  <c r="AA8489" i="32"/>
  <c r="C8490" i="32"/>
  <c r="AA8490" i="32"/>
  <c r="C8491" i="32"/>
  <c r="AA8491" i="32"/>
  <c r="C8492" i="32"/>
  <c r="AA8492" i="32"/>
  <c r="C8493" i="32"/>
  <c r="AA8493" i="32"/>
  <c r="C8494" i="32"/>
  <c r="AA8494" i="32"/>
  <c r="C8495" i="32"/>
  <c r="AA8495" i="32"/>
  <c r="C8496" i="32"/>
  <c r="AA8496" i="32"/>
  <c r="C8497" i="32"/>
  <c r="AA8497" i="32"/>
  <c r="C8498" i="32"/>
  <c r="AA8498" i="32"/>
  <c r="C8499" i="32"/>
  <c r="AA8499" i="32"/>
  <c r="C8500" i="32"/>
  <c r="AA8500" i="32"/>
  <c r="C8501" i="32"/>
  <c r="AA8501" i="32"/>
  <c r="C8502" i="32"/>
  <c r="AA8502" i="32"/>
  <c r="C8503" i="32"/>
  <c r="AA8503" i="32"/>
  <c r="C8504" i="32"/>
  <c r="AA8504" i="32"/>
  <c r="C8505" i="32"/>
  <c r="AA8505" i="32"/>
  <c r="C8506" i="32"/>
  <c r="AA8506" i="32"/>
  <c r="C8507" i="32"/>
  <c r="AA8507" i="32"/>
  <c r="C8508" i="32"/>
  <c r="AA8508" i="32"/>
  <c r="C8509" i="32"/>
  <c r="AA8509" i="32"/>
  <c r="C8510" i="32"/>
  <c r="AA8510" i="32"/>
  <c r="C8511" i="32"/>
  <c r="AA8511" i="32"/>
  <c r="C8512" i="32"/>
  <c r="AA8512" i="32"/>
  <c r="C8513" i="32"/>
  <c r="AA8513" i="32"/>
  <c r="C8514" i="32"/>
  <c r="AA8514" i="32"/>
  <c r="C8515" i="32"/>
  <c r="AA8515" i="32"/>
  <c r="C8516" i="32"/>
  <c r="AA8516" i="32"/>
  <c r="C8517" i="32"/>
  <c r="AA8517" i="32"/>
  <c r="C8518" i="32"/>
  <c r="AA8518" i="32"/>
  <c r="C8519" i="32"/>
  <c r="AA8519" i="32"/>
  <c r="C8520" i="32"/>
  <c r="AA8520" i="32"/>
  <c r="C8521" i="32"/>
  <c r="AA8521" i="32"/>
  <c r="C8522" i="32"/>
  <c r="AA8522" i="32"/>
  <c r="C8523" i="32"/>
  <c r="AA8523" i="32"/>
  <c r="C8524" i="32"/>
  <c r="AA8524" i="32"/>
  <c r="C8525" i="32"/>
  <c r="AA8525" i="32"/>
  <c r="C8526" i="32"/>
  <c r="AA8526" i="32"/>
  <c r="C8527" i="32"/>
  <c r="AA8527" i="32"/>
  <c r="C8528" i="32"/>
  <c r="AA8528" i="32"/>
  <c r="C8529" i="32"/>
  <c r="AA8529" i="32"/>
  <c r="C8530" i="32"/>
  <c r="AA8530" i="32"/>
  <c r="C8531" i="32"/>
  <c r="AA8531" i="32"/>
  <c r="C8532" i="32"/>
  <c r="AA8532" i="32"/>
  <c r="C8533" i="32"/>
  <c r="AA8533" i="32"/>
  <c r="C8534" i="32"/>
  <c r="AA8534" i="32"/>
  <c r="C8535" i="32"/>
  <c r="AA8535" i="32"/>
  <c r="C8536" i="32"/>
  <c r="AA8536" i="32"/>
  <c r="C8537" i="32"/>
  <c r="AA8537" i="32"/>
  <c r="C8538" i="32"/>
  <c r="AA8538" i="32"/>
  <c r="C8539" i="32"/>
  <c r="AA8539" i="32"/>
  <c r="C8540" i="32"/>
  <c r="AA8540" i="32"/>
  <c r="C8541" i="32"/>
  <c r="AA8541" i="32"/>
  <c r="C8542" i="32"/>
  <c r="AA8542" i="32"/>
  <c r="C8543" i="32"/>
  <c r="AA8543" i="32"/>
  <c r="C8544" i="32"/>
  <c r="AA8544" i="32"/>
  <c r="C8545" i="32"/>
  <c r="AA8545" i="32"/>
  <c r="C8546" i="32"/>
  <c r="AA8546" i="32"/>
  <c r="C8547" i="32"/>
  <c r="AA8547" i="32"/>
  <c r="C8548" i="32"/>
  <c r="AA8548" i="32"/>
  <c r="C8549" i="32"/>
  <c r="AA8549" i="32"/>
  <c r="C8550" i="32"/>
  <c r="AA8550" i="32"/>
  <c r="C8551" i="32"/>
  <c r="AA8551" i="32"/>
  <c r="C8552" i="32"/>
  <c r="AA8552" i="32"/>
  <c r="C8553" i="32"/>
  <c r="AA8553" i="32"/>
  <c r="C8554" i="32"/>
  <c r="AA8554" i="32"/>
  <c r="C8555" i="32"/>
  <c r="AA8555" i="32"/>
  <c r="C8556" i="32"/>
  <c r="AA8556" i="32"/>
  <c r="C8557" i="32"/>
  <c r="AA8557" i="32"/>
  <c r="C8558" i="32"/>
  <c r="AA8558" i="32"/>
  <c r="C8559" i="32"/>
  <c r="AA8559" i="32"/>
  <c r="C8560" i="32"/>
  <c r="AA8560" i="32"/>
  <c r="C8561" i="32"/>
  <c r="AA8561" i="32"/>
  <c r="C8562" i="32"/>
  <c r="AA8562" i="32"/>
  <c r="C8563" i="32"/>
  <c r="AA8563" i="32"/>
  <c r="C8564" i="32"/>
  <c r="AA8564" i="32"/>
  <c r="C8565" i="32"/>
  <c r="AA8565" i="32"/>
  <c r="C8566" i="32"/>
  <c r="AA8566" i="32"/>
  <c r="C8567" i="32"/>
  <c r="AA8567" i="32"/>
  <c r="C8568" i="32"/>
  <c r="AA8568" i="32"/>
  <c r="C8569" i="32"/>
  <c r="AA8569" i="32"/>
  <c r="C8570" i="32"/>
  <c r="AA8570" i="32"/>
  <c r="C8571" i="32"/>
  <c r="AA8571" i="32"/>
  <c r="C8572" i="32"/>
  <c r="AA8572" i="32"/>
  <c r="C8573" i="32"/>
  <c r="AA8573" i="32"/>
  <c r="C8574" i="32"/>
  <c r="AA8574" i="32"/>
  <c r="C8575" i="32"/>
  <c r="AA8575" i="32"/>
  <c r="C8576" i="32"/>
  <c r="AA8576" i="32"/>
  <c r="C8577" i="32"/>
  <c r="AA8577" i="32"/>
  <c r="C8578" i="32"/>
  <c r="AA8578" i="32"/>
  <c r="C8579" i="32"/>
  <c r="AA8579" i="32"/>
  <c r="C8580" i="32"/>
  <c r="AA8580" i="32"/>
  <c r="C8581" i="32"/>
  <c r="AA8581" i="32"/>
  <c r="C8582" i="32"/>
  <c r="AA8582" i="32"/>
  <c r="C8583" i="32"/>
  <c r="AA8583" i="32"/>
  <c r="C8584" i="32"/>
  <c r="AA8584" i="32"/>
  <c r="C8585" i="32"/>
  <c r="AA8585" i="32"/>
  <c r="C8586" i="32"/>
  <c r="AA8586" i="32"/>
  <c r="C8587" i="32"/>
  <c r="AA8587" i="32"/>
  <c r="C8588" i="32"/>
  <c r="AA8588" i="32"/>
  <c r="C8589" i="32"/>
  <c r="AA8589" i="32"/>
  <c r="C8590" i="32"/>
  <c r="AA8590" i="32"/>
  <c r="C8591" i="32"/>
  <c r="AA8591" i="32"/>
  <c r="C8592" i="32"/>
  <c r="AA8592" i="32"/>
  <c r="C8593" i="32"/>
  <c r="AA8593" i="32"/>
  <c r="C8594" i="32"/>
  <c r="AA8594" i="32"/>
  <c r="C8595" i="32"/>
  <c r="AA8595" i="32"/>
  <c r="C8596" i="32"/>
  <c r="AA8596" i="32"/>
  <c r="C8597" i="32"/>
  <c r="AA8597" i="32"/>
  <c r="C8598" i="32"/>
  <c r="AA8598" i="32"/>
  <c r="C8599" i="32"/>
  <c r="AA8599" i="32"/>
  <c r="C8600" i="32"/>
  <c r="AA8600" i="32"/>
  <c r="C8601" i="32"/>
  <c r="AA8601" i="32"/>
  <c r="C8602" i="32"/>
  <c r="AA8602" i="32"/>
  <c r="C8603" i="32"/>
  <c r="AA8603" i="32"/>
  <c r="C8604" i="32"/>
  <c r="AA8604" i="32"/>
  <c r="C8605" i="32"/>
  <c r="AA8605" i="32"/>
  <c r="C8606" i="32"/>
  <c r="AA8606" i="32"/>
  <c r="C8607" i="32"/>
  <c r="AA8607" i="32"/>
  <c r="C8608" i="32"/>
  <c r="AA8608" i="32"/>
  <c r="C8609" i="32"/>
  <c r="AA8609" i="32"/>
  <c r="C8610" i="32"/>
  <c r="AA8610" i="32"/>
  <c r="C8611" i="32"/>
  <c r="AA8611" i="32"/>
  <c r="C8612" i="32"/>
  <c r="AA8612" i="32"/>
  <c r="C8613" i="32"/>
  <c r="AA8613" i="32"/>
  <c r="C8614" i="32"/>
  <c r="AA8614" i="32"/>
  <c r="C8615" i="32"/>
  <c r="AA8615" i="32"/>
  <c r="C8616" i="32"/>
  <c r="AA8616" i="32"/>
  <c r="C8617" i="32"/>
  <c r="AA8617" i="32"/>
  <c r="C8618" i="32"/>
  <c r="AA8618" i="32"/>
  <c r="C8619" i="32"/>
  <c r="AA8619" i="32"/>
  <c r="C8620" i="32"/>
  <c r="AA8620" i="32"/>
  <c r="C8621" i="32"/>
  <c r="AA8621" i="32"/>
  <c r="C8622" i="32"/>
  <c r="AA8622" i="32"/>
  <c r="C8623" i="32"/>
  <c r="AA8623" i="32"/>
  <c r="C8624" i="32"/>
  <c r="AA8624" i="32"/>
  <c r="C8625" i="32"/>
  <c r="AA8625" i="32"/>
  <c r="C8626" i="32"/>
  <c r="AA8626" i="32"/>
  <c r="C8627" i="32"/>
  <c r="AA8627" i="32"/>
  <c r="C8628" i="32"/>
  <c r="AA8628" i="32"/>
  <c r="C8629" i="32"/>
  <c r="AA8629" i="32"/>
  <c r="C8630" i="32"/>
  <c r="AA8630" i="32"/>
  <c r="C8631" i="32"/>
  <c r="AA8631" i="32"/>
  <c r="C8632" i="32"/>
  <c r="AA8632" i="32"/>
  <c r="C8633" i="32"/>
  <c r="AA8633" i="32"/>
  <c r="C8634" i="32"/>
  <c r="AA8634" i="32"/>
  <c r="C8635" i="32"/>
  <c r="AA8635" i="32"/>
  <c r="C8636" i="32"/>
  <c r="AA8636" i="32"/>
  <c r="C8637" i="32"/>
  <c r="AA8637" i="32"/>
  <c r="C8638" i="32"/>
  <c r="AA8638" i="32"/>
  <c r="C8639" i="32"/>
  <c r="AA8639" i="32"/>
  <c r="C8640" i="32"/>
  <c r="AA8640" i="32"/>
  <c r="C8641" i="32"/>
  <c r="AA8641" i="32"/>
  <c r="C8642" i="32"/>
  <c r="AA8642" i="32"/>
  <c r="C8643" i="32"/>
  <c r="AA8643" i="32"/>
  <c r="C8644" i="32"/>
  <c r="AA8644" i="32"/>
  <c r="C8645" i="32"/>
  <c r="AA8645" i="32"/>
  <c r="C8646" i="32"/>
  <c r="AA8646" i="32"/>
  <c r="C8647" i="32"/>
  <c r="AA8647" i="32"/>
  <c r="C8648" i="32"/>
  <c r="AA8648" i="32"/>
  <c r="C8649" i="32"/>
  <c r="AA8649" i="32"/>
  <c r="C8650" i="32"/>
  <c r="AA8650" i="32"/>
  <c r="C8651" i="32"/>
  <c r="AA8651" i="32"/>
  <c r="C8652" i="32"/>
  <c r="AA8652" i="32"/>
  <c r="C8653" i="32"/>
  <c r="AA8653" i="32"/>
  <c r="C8654" i="32"/>
  <c r="AA8654" i="32"/>
  <c r="C8655" i="32"/>
  <c r="AA8655" i="32"/>
  <c r="C8656" i="32"/>
  <c r="AA8656" i="32"/>
  <c r="C8657" i="32"/>
  <c r="AA8657" i="32"/>
  <c r="C8658" i="32"/>
  <c r="AA8658" i="32"/>
  <c r="C8659" i="32"/>
  <c r="AA8659" i="32"/>
  <c r="C8660" i="32"/>
  <c r="AA8660" i="32"/>
  <c r="C8661" i="32"/>
  <c r="AA8661" i="32"/>
  <c r="C8662" i="32"/>
  <c r="AA8662" i="32"/>
  <c r="C8663" i="32"/>
  <c r="AA8663" i="32"/>
  <c r="C8664" i="32"/>
  <c r="AA8664" i="32"/>
  <c r="C8665" i="32"/>
  <c r="AA8665" i="32"/>
  <c r="C8666" i="32"/>
  <c r="AA8666" i="32"/>
  <c r="C8667" i="32"/>
  <c r="AA8667" i="32"/>
  <c r="C8668" i="32"/>
  <c r="AA8668" i="32"/>
  <c r="C8669" i="32"/>
  <c r="AA8669" i="32"/>
  <c r="C8670" i="32"/>
  <c r="AA8670" i="32"/>
  <c r="C8671" i="32"/>
  <c r="AA8671" i="32"/>
  <c r="C8672" i="32"/>
  <c r="AA8672" i="32"/>
  <c r="C8673" i="32"/>
  <c r="AA8673" i="32"/>
  <c r="C8674" i="32"/>
  <c r="AA8674" i="32"/>
  <c r="C8675" i="32"/>
  <c r="AA8675" i="32"/>
  <c r="C8676" i="32"/>
  <c r="AA8676" i="32"/>
  <c r="C8677" i="32"/>
  <c r="AA8677" i="32"/>
  <c r="C8678" i="32"/>
  <c r="AA8678" i="32"/>
  <c r="C8679" i="32"/>
  <c r="AA8679" i="32"/>
  <c r="C8680" i="32"/>
  <c r="AA8680" i="32"/>
  <c r="C8681" i="32"/>
  <c r="AA8681" i="32"/>
  <c r="C8682" i="32"/>
  <c r="AA8682" i="32"/>
  <c r="C8683" i="32"/>
  <c r="AA8683" i="32"/>
  <c r="C8684" i="32"/>
  <c r="AA8684" i="32"/>
  <c r="C8685" i="32"/>
  <c r="AA8685" i="32"/>
  <c r="C8686" i="32"/>
  <c r="AA8686" i="32"/>
  <c r="C8687" i="32"/>
  <c r="AA8687" i="32"/>
  <c r="C8688" i="32"/>
  <c r="AA8688" i="32"/>
  <c r="C8689" i="32"/>
  <c r="AA8689" i="32"/>
  <c r="C8690" i="32"/>
  <c r="AA8690" i="32"/>
  <c r="C8691" i="32"/>
  <c r="AA8691" i="32"/>
  <c r="C8692" i="32"/>
  <c r="AA8692" i="32"/>
  <c r="C8693" i="32"/>
  <c r="AA8693" i="32"/>
  <c r="C8694" i="32"/>
  <c r="AA8694" i="32"/>
  <c r="C8695" i="32"/>
  <c r="AA8695" i="32"/>
  <c r="C8696" i="32"/>
  <c r="AA8696" i="32"/>
  <c r="C8697" i="32"/>
  <c r="AA8697" i="32"/>
  <c r="C8698" i="32"/>
  <c r="AA8698" i="32"/>
  <c r="C8699" i="32"/>
  <c r="AA8699" i="32"/>
  <c r="C8700" i="32"/>
  <c r="AA8700" i="32"/>
  <c r="C8701" i="32"/>
  <c r="AA8701" i="32"/>
  <c r="C8702" i="32"/>
  <c r="AA8702" i="32"/>
  <c r="C8703" i="32"/>
  <c r="AA8703" i="32"/>
  <c r="C8704" i="32"/>
  <c r="AA8704" i="32"/>
  <c r="C8705" i="32"/>
  <c r="AA8705" i="32"/>
  <c r="C8706" i="32"/>
  <c r="AA8706" i="32"/>
  <c r="C8707" i="32"/>
  <c r="AA8707" i="32"/>
  <c r="C8708" i="32"/>
  <c r="AA8708" i="32"/>
  <c r="C8709" i="32"/>
  <c r="AA8709" i="32"/>
  <c r="C8710" i="32"/>
  <c r="AA8710" i="32"/>
  <c r="C8711" i="32"/>
  <c r="AA8711" i="32"/>
  <c r="C8712" i="32"/>
  <c r="AA8712" i="32"/>
  <c r="C8713" i="32"/>
  <c r="AA8713" i="32"/>
  <c r="C8714" i="32"/>
  <c r="AA8714" i="32"/>
  <c r="C8715" i="32"/>
  <c r="AA8715" i="32"/>
  <c r="C8716" i="32"/>
  <c r="AA8716" i="32"/>
  <c r="C8717" i="32"/>
  <c r="AA8717" i="32"/>
  <c r="C8718" i="32"/>
  <c r="AA8718" i="32"/>
  <c r="C8719" i="32"/>
  <c r="AA8719" i="32"/>
  <c r="C8720" i="32"/>
  <c r="AA8720" i="32"/>
  <c r="C8721" i="32"/>
  <c r="AA8721" i="32"/>
  <c r="C8722" i="32"/>
  <c r="AA8722" i="32"/>
  <c r="C8723" i="32"/>
  <c r="AA8723" i="32"/>
  <c r="C8724" i="32"/>
  <c r="AA8724" i="32"/>
  <c r="C8725" i="32"/>
  <c r="AA8725" i="32"/>
  <c r="C8726" i="32"/>
  <c r="AA8726" i="32"/>
  <c r="C8727" i="32"/>
  <c r="AA8727" i="32"/>
  <c r="C8728" i="32"/>
  <c r="AA8728" i="32"/>
  <c r="C8729" i="32"/>
  <c r="AA8729" i="32"/>
  <c r="C8730" i="32"/>
  <c r="AA8730" i="32"/>
  <c r="C8731" i="32"/>
  <c r="AA8731" i="32"/>
  <c r="C8732" i="32"/>
  <c r="AA8732" i="32"/>
  <c r="C8733" i="32"/>
  <c r="AA8733" i="32"/>
  <c r="C8734" i="32"/>
  <c r="AA8734" i="32"/>
  <c r="C8735" i="32"/>
  <c r="AA8735" i="32"/>
  <c r="C8736" i="32"/>
  <c r="AA8736" i="32"/>
  <c r="C8737" i="32"/>
  <c r="AA8737" i="32"/>
  <c r="C8738" i="32"/>
  <c r="AA8738" i="32"/>
  <c r="C8739" i="32"/>
  <c r="AA8739" i="32"/>
  <c r="C8740" i="32"/>
  <c r="AA8740" i="32"/>
  <c r="C8741" i="32"/>
  <c r="AA8741" i="32"/>
  <c r="C8742" i="32"/>
  <c r="AA8742" i="32"/>
  <c r="C8743" i="32"/>
  <c r="AA8743" i="32"/>
  <c r="C8744" i="32"/>
  <c r="AA8744" i="32"/>
  <c r="C8745" i="32"/>
  <c r="AA8745" i="32"/>
  <c r="C8746" i="32"/>
  <c r="AA8746" i="32"/>
  <c r="C8747" i="32"/>
  <c r="AA8747" i="32"/>
  <c r="C8748" i="32"/>
  <c r="AA8748" i="32"/>
  <c r="C8749" i="32"/>
  <c r="AA8749" i="32"/>
  <c r="C8750" i="32"/>
  <c r="AA8750" i="32"/>
  <c r="C8751" i="32"/>
  <c r="AA8751" i="32"/>
  <c r="C8752" i="32"/>
  <c r="AA8752" i="32"/>
  <c r="C8753" i="32"/>
  <c r="AA8753" i="32"/>
  <c r="C8754" i="32"/>
  <c r="AA8754" i="32"/>
  <c r="C8755" i="32"/>
  <c r="AA8755" i="32"/>
  <c r="C8756" i="32"/>
  <c r="AA8756" i="32"/>
  <c r="C8757" i="32"/>
  <c r="AA8757" i="32"/>
  <c r="C8758" i="32"/>
  <c r="AA8758" i="32"/>
  <c r="C8759" i="32"/>
  <c r="AA8759" i="32"/>
  <c r="C8760" i="32"/>
  <c r="AA8760" i="32"/>
  <c r="C8761" i="32"/>
  <c r="AA8761" i="32"/>
  <c r="C8762" i="32"/>
  <c r="AA8762" i="32"/>
  <c r="C8763" i="32"/>
  <c r="AA8763" i="32"/>
  <c r="C8764" i="32"/>
  <c r="AA8764" i="32"/>
  <c r="C8765" i="32"/>
  <c r="AA8765" i="32"/>
  <c r="C8766" i="32"/>
  <c r="AA8766" i="32"/>
  <c r="C8767" i="32"/>
  <c r="AA8767" i="32"/>
  <c r="C8768" i="32"/>
  <c r="AA8768" i="32"/>
  <c r="C8769" i="32"/>
  <c r="AA8769" i="32"/>
  <c r="C8770" i="32"/>
  <c r="AA8770" i="32"/>
  <c r="C8771" i="32"/>
  <c r="AA8771" i="32"/>
  <c r="C8772" i="32"/>
  <c r="AA8772" i="32"/>
  <c r="C8773" i="32"/>
  <c r="AA8773" i="32"/>
  <c r="C8774" i="32"/>
  <c r="AA8774" i="32"/>
  <c r="C8775" i="32"/>
  <c r="AA8775" i="32"/>
  <c r="C8776" i="32"/>
  <c r="AA8776" i="32"/>
  <c r="C8777" i="32"/>
  <c r="AA8777" i="32"/>
  <c r="C8778" i="32"/>
  <c r="AA8778" i="32"/>
  <c r="C8779" i="32"/>
  <c r="AA8779" i="32"/>
  <c r="C8780" i="32"/>
  <c r="AA8780" i="32"/>
  <c r="C8781" i="32"/>
  <c r="AA8781" i="32"/>
  <c r="C8782" i="32"/>
  <c r="AA8782" i="32"/>
  <c r="C8783" i="32"/>
  <c r="AA8783" i="32"/>
  <c r="C8784" i="32"/>
  <c r="AA8784" i="32"/>
  <c r="C8785" i="32"/>
  <c r="AA8785" i="32"/>
  <c r="C8786" i="32"/>
  <c r="AA8786" i="32"/>
  <c r="C8787" i="32"/>
  <c r="AA8787" i="32"/>
  <c r="C8788" i="32"/>
  <c r="AA8788" i="32"/>
  <c r="C8789" i="32"/>
  <c r="AA8789" i="32"/>
  <c r="C8790" i="32"/>
  <c r="AA8790" i="32"/>
  <c r="C8791" i="32"/>
  <c r="AA8791" i="32"/>
  <c r="C8792" i="32"/>
  <c r="AA8792" i="32"/>
  <c r="C8793" i="32"/>
  <c r="AA8793" i="32"/>
  <c r="C8794" i="32"/>
  <c r="AA8794" i="32"/>
  <c r="C8795" i="32"/>
  <c r="AA8795" i="32"/>
  <c r="C8796" i="32"/>
  <c r="AA8796" i="32"/>
  <c r="C8797" i="32"/>
  <c r="AA8797" i="32"/>
  <c r="C8798" i="32"/>
  <c r="AA8798" i="32"/>
  <c r="C8799" i="32"/>
  <c r="AA8799" i="32"/>
  <c r="C8800" i="32"/>
  <c r="AA8800" i="32"/>
  <c r="C8801" i="32"/>
  <c r="AA8801" i="32"/>
  <c r="C8802" i="32"/>
  <c r="AA8802" i="32"/>
  <c r="C8803" i="32"/>
  <c r="AA8803" i="32"/>
  <c r="C8804" i="32"/>
  <c r="AA8804" i="32"/>
  <c r="C8805" i="32"/>
  <c r="AA8805" i="32"/>
  <c r="C8806" i="32"/>
  <c r="AA8806" i="32"/>
  <c r="C8807" i="32"/>
  <c r="AA8807" i="32"/>
  <c r="C8808" i="32"/>
  <c r="AA8808" i="32"/>
  <c r="C8809" i="32"/>
  <c r="AA8809" i="32"/>
  <c r="C8810" i="32"/>
  <c r="AA8810" i="32"/>
  <c r="C8811" i="32"/>
  <c r="AA8811" i="32"/>
  <c r="C8812" i="32"/>
  <c r="AA8812" i="32"/>
  <c r="C8813" i="32"/>
  <c r="AA8813" i="32"/>
  <c r="C8814" i="32"/>
  <c r="AA8814" i="32"/>
  <c r="C8815" i="32"/>
  <c r="AA8815" i="32"/>
  <c r="C8816" i="32"/>
  <c r="AA8816" i="32"/>
  <c r="C8817" i="32"/>
  <c r="AA8817" i="32"/>
  <c r="C8818" i="32"/>
  <c r="AA8818" i="32"/>
  <c r="C8819" i="32"/>
  <c r="AA8819" i="32"/>
  <c r="C8820" i="32"/>
  <c r="AA8820" i="32"/>
  <c r="C8821" i="32"/>
  <c r="AA8821" i="32"/>
  <c r="C8822" i="32"/>
  <c r="AA8822" i="32"/>
  <c r="C8823" i="32"/>
  <c r="AA8823" i="32"/>
  <c r="C8824" i="32"/>
  <c r="AA8824" i="32"/>
  <c r="C8825" i="32"/>
  <c r="AA8825" i="32"/>
  <c r="C8826" i="32"/>
  <c r="AA8826" i="32"/>
  <c r="C8827" i="32"/>
  <c r="AA8827" i="32"/>
  <c r="C8828" i="32"/>
  <c r="AA8828" i="32"/>
  <c r="C8829" i="32"/>
  <c r="AA8829" i="32"/>
  <c r="C8830" i="32"/>
  <c r="AA8830" i="32"/>
  <c r="C8831" i="32"/>
  <c r="AA8831" i="32"/>
  <c r="C8832" i="32"/>
  <c r="AA8832" i="32"/>
  <c r="C8833" i="32"/>
  <c r="AA8833" i="32"/>
  <c r="C8834" i="32"/>
  <c r="AA8834" i="32"/>
  <c r="C8835" i="32"/>
  <c r="AA8835" i="32"/>
  <c r="C8836" i="32"/>
  <c r="AA8836" i="32"/>
  <c r="C8837" i="32"/>
  <c r="AA8837" i="32"/>
  <c r="C8838" i="32"/>
  <c r="AA8838" i="32"/>
  <c r="C8839" i="32"/>
  <c r="AA8839" i="32"/>
  <c r="C8840" i="32"/>
  <c r="AA8840" i="32"/>
  <c r="C8841" i="32"/>
  <c r="AA8841" i="32"/>
  <c r="C8842" i="32"/>
  <c r="AA8842" i="32"/>
  <c r="C8843" i="32"/>
  <c r="AA8843" i="32"/>
  <c r="C8844" i="32"/>
  <c r="AA8844" i="32"/>
  <c r="C8845" i="32"/>
  <c r="AA8845" i="32"/>
  <c r="C8846" i="32"/>
  <c r="AA8846" i="32"/>
  <c r="C8847" i="32"/>
  <c r="AA8847" i="32"/>
  <c r="C8848" i="32"/>
  <c r="AA8848" i="32"/>
  <c r="C8849" i="32"/>
  <c r="AA8849" i="32"/>
  <c r="C8850" i="32"/>
  <c r="AA8850" i="32"/>
  <c r="C8851" i="32"/>
  <c r="AA8851" i="32"/>
  <c r="C8852" i="32"/>
  <c r="AA8852" i="32"/>
  <c r="C8853" i="32"/>
  <c r="AA8853" i="32"/>
  <c r="C8854" i="32"/>
  <c r="AA8854" i="32"/>
  <c r="C8855" i="32"/>
  <c r="AA8855" i="32"/>
  <c r="C8856" i="32"/>
  <c r="AA8856" i="32"/>
  <c r="C8857" i="32"/>
  <c r="AA8857" i="32"/>
  <c r="C8858" i="32"/>
  <c r="AA8858" i="32"/>
  <c r="C8859" i="32"/>
  <c r="AA8859" i="32"/>
  <c r="C8860" i="32"/>
  <c r="AA8860" i="32"/>
  <c r="C8861" i="32"/>
  <c r="AA8861" i="32"/>
  <c r="C8862" i="32"/>
  <c r="AA8862" i="32"/>
  <c r="C8863" i="32"/>
  <c r="AA8863" i="32"/>
  <c r="C8864" i="32"/>
  <c r="AA8864" i="32"/>
  <c r="C8865" i="32"/>
  <c r="AA8865" i="32"/>
  <c r="C8866" i="32"/>
  <c r="AA8866" i="32"/>
  <c r="C8867" i="32"/>
  <c r="AA8867" i="32"/>
  <c r="C8868" i="32"/>
  <c r="AA8868" i="32"/>
  <c r="C8869" i="32"/>
  <c r="AA8869" i="32"/>
  <c r="C8870" i="32"/>
  <c r="AA8870" i="32"/>
  <c r="C8871" i="32"/>
  <c r="AA8871" i="32"/>
  <c r="C8872" i="32"/>
  <c r="AA8872" i="32"/>
  <c r="C8873" i="32"/>
  <c r="AA8873" i="32"/>
  <c r="C8874" i="32"/>
  <c r="AA8874" i="32"/>
  <c r="C8875" i="32"/>
  <c r="AA8875" i="32"/>
  <c r="C8876" i="32"/>
  <c r="AA8876" i="32"/>
  <c r="C8877" i="32"/>
  <c r="AA8877" i="32"/>
  <c r="C8878" i="32"/>
  <c r="AA8878" i="32"/>
  <c r="C8879" i="32"/>
  <c r="AA8879" i="32"/>
  <c r="C8880" i="32"/>
  <c r="AA8880" i="32"/>
  <c r="C8881" i="32"/>
  <c r="AA8881" i="32"/>
  <c r="C8882" i="32"/>
  <c r="AA8882" i="32"/>
  <c r="C8883" i="32"/>
  <c r="AA8883" i="32"/>
  <c r="C8884" i="32"/>
  <c r="AA8884" i="32"/>
  <c r="C8885" i="32"/>
  <c r="AA8885" i="32"/>
  <c r="C8886" i="32"/>
  <c r="AA8886" i="32"/>
  <c r="C8887" i="32"/>
  <c r="AA8887" i="32"/>
  <c r="C8888" i="32"/>
  <c r="AA8888" i="32"/>
  <c r="C8889" i="32"/>
  <c r="AA8889" i="32"/>
  <c r="C8890" i="32"/>
  <c r="AA8890" i="32"/>
  <c r="C8891" i="32"/>
  <c r="AA8891" i="32"/>
  <c r="C8892" i="32"/>
  <c r="AA8892" i="32"/>
  <c r="C8893" i="32"/>
  <c r="AA8893" i="32"/>
  <c r="C8894" i="32"/>
  <c r="AA8894" i="32"/>
  <c r="C8895" i="32"/>
  <c r="AA8895" i="32"/>
  <c r="C8896" i="32"/>
  <c r="AA8896" i="32"/>
  <c r="C8897" i="32"/>
  <c r="AA8897" i="32"/>
  <c r="C8898" i="32"/>
  <c r="AA8898" i="32"/>
  <c r="C8899" i="32"/>
  <c r="AA8899" i="32"/>
  <c r="C8900" i="32"/>
  <c r="AA8900" i="32"/>
  <c r="C8901" i="32"/>
  <c r="AA8901" i="32"/>
  <c r="C8902" i="32"/>
  <c r="AA8902" i="32"/>
  <c r="C8903" i="32"/>
  <c r="AA8903" i="32"/>
  <c r="C8904" i="32"/>
  <c r="AA8904" i="32"/>
  <c r="C8905" i="32"/>
  <c r="AA8905" i="32"/>
  <c r="C8906" i="32"/>
  <c r="AA8906" i="32"/>
  <c r="C8907" i="32"/>
  <c r="AA8907" i="32"/>
  <c r="C8908" i="32"/>
  <c r="AA8908" i="32"/>
  <c r="C8909" i="32"/>
  <c r="AA8909" i="32"/>
  <c r="C8910" i="32"/>
  <c r="AA8910" i="32"/>
  <c r="C8911" i="32"/>
  <c r="AA8911" i="32"/>
  <c r="C8912" i="32"/>
  <c r="AA8912" i="32"/>
  <c r="C8913" i="32"/>
  <c r="AA8913" i="32"/>
  <c r="C8914" i="32"/>
  <c r="AA8914" i="32"/>
  <c r="C8915" i="32"/>
  <c r="AA8915" i="32"/>
  <c r="C8916" i="32"/>
  <c r="AA8916" i="32"/>
  <c r="C8917" i="32"/>
  <c r="AA8917" i="32"/>
  <c r="C8918" i="32"/>
  <c r="AA8918" i="32"/>
  <c r="C8919" i="32"/>
  <c r="AA8919" i="32"/>
  <c r="C8920" i="32"/>
  <c r="AA8920" i="32"/>
  <c r="C8921" i="32"/>
  <c r="AA8921" i="32"/>
  <c r="C8922" i="32"/>
  <c r="AA8922" i="32"/>
  <c r="C8923" i="32"/>
  <c r="AA8923" i="32"/>
  <c r="C8924" i="32"/>
  <c r="AA8924" i="32"/>
  <c r="C8925" i="32"/>
  <c r="AA8925" i="32"/>
  <c r="C8926" i="32"/>
  <c r="AA8926" i="32"/>
  <c r="C8927" i="32"/>
  <c r="AA8927" i="32"/>
  <c r="C8928" i="32"/>
  <c r="AA8928" i="32"/>
  <c r="C8929" i="32"/>
  <c r="AA8929" i="32"/>
  <c r="C8930" i="32"/>
  <c r="AA8930" i="32"/>
  <c r="C8931" i="32"/>
  <c r="AA8931" i="32"/>
  <c r="C8932" i="32"/>
  <c r="AA8932" i="32"/>
  <c r="C8933" i="32"/>
  <c r="AA8933" i="32"/>
  <c r="C8934" i="32"/>
  <c r="AA8934" i="32"/>
  <c r="C8935" i="32"/>
  <c r="AA8935" i="32"/>
  <c r="C8936" i="32"/>
  <c r="AA8936" i="32"/>
  <c r="C8937" i="32"/>
  <c r="AA8937" i="32"/>
  <c r="C8938" i="32"/>
  <c r="AA8938" i="32"/>
  <c r="C8939" i="32"/>
  <c r="AA8939" i="32"/>
  <c r="C8940" i="32"/>
  <c r="AA8940" i="32"/>
  <c r="C8941" i="32"/>
  <c r="AA8941" i="32"/>
  <c r="C8942" i="32"/>
  <c r="AA8942" i="32"/>
  <c r="C8943" i="32"/>
  <c r="AA8943" i="32"/>
  <c r="C8944" i="32"/>
  <c r="AA8944" i="32"/>
  <c r="C8945" i="32"/>
  <c r="AA8945" i="32"/>
  <c r="C8946" i="32"/>
  <c r="AA8946" i="32"/>
  <c r="C8947" i="32"/>
  <c r="AA8947" i="32"/>
  <c r="C8948" i="32"/>
  <c r="AA8948" i="32"/>
  <c r="C8949" i="32"/>
  <c r="AA8949" i="32"/>
  <c r="C8950" i="32"/>
  <c r="AA8950" i="32"/>
  <c r="C8951" i="32"/>
  <c r="AA8951" i="32"/>
  <c r="C8952" i="32"/>
  <c r="AA8952" i="32"/>
  <c r="C8953" i="32"/>
  <c r="AA8953" i="32"/>
  <c r="C8954" i="32"/>
  <c r="AA8954" i="32"/>
  <c r="C8955" i="32"/>
  <c r="AA8955" i="32"/>
  <c r="C8956" i="32"/>
  <c r="AA8956" i="32"/>
  <c r="C8957" i="32"/>
  <c r="AA8957" i="32"/>
  <c r="C8958" i="32"/>
  <c r="AA8958" i="32"/>
  <c r="C8959" i="32"/>
  <c r="AA8959" i="32"/>
  <c r="C8960" i="32"/>
  <c r="AA8960" i="32"/>
  <c r="C8961" i="32"/>
  <c r="AA8961" i="32"/>
  <c r="C8962" i="32"/>
  <c r="AA8962" i="32"/>
  <c r="C8963" i="32"/>
  <c r="AA8963" i="32"/>
  <c r="C8964" i="32"/>
  <c r="AA8964" i="32"/>
  <c r="C8965" i="32"/>
  <c r="AA8965" i="32"/>
  <c r="C8966" i="32"/>
  <c r="AA8966" i="32"/>
  <c r="C8967" i="32"/>
  <c r="AA8967" i="32"/>
  <c r="C8968" i="32"/>
  <c r="AA8968" i="32"/>
  <c r="C8969" i="32"/>
  <c r="AA8969" i="32"/>
  <c r="C8970" i="32"/>
  <c r="AA8970" i="32"/>
  <c r="C8971" i="32"/>
  <c r="AA8971" i="32"/>
  <c r="C8972" i="32"/>
  <c r="AA8972" i="32"/>
  <c r="C8973" i="32"/>
  <c r="AA8973" i="32"/>
  <c r="C8974" i="32"/>
  <c r="AA8974" i="32"/>
  <c r="C8975" i="32"/>
  <c r="AA8975" i="32"/>
  <c r="C8976" i="32"/>
  <c r="AA8976" i="32"/>
  <c r="C8977" i="32"/>
  <c r="AA8977" i="32"/>
  <c r="C8978" i="32"/>
  <c r="AA8978" i="32"/>
  <c r="C8979" i="32"/>
  <c r="AA8979" i="32"/>
  <c r="C8980" i="32"/>
  <c r="AA8980" i="32"/>
  <c r="C8981" i="32"/>
  <c r="AA8981" i="32"/>
  <c r="C8982" i="32"/>
  <c r="AA8982" i="32"/>
  <c r="C8983" i="32"/>
  <c r="AA8983" i="32"/>
  <c r="C8984" i="32"/>
  <c r="AA8984" i="32"/>
  <c r="C8985" i="32"/>
  <c r="AA8985" i="32"/>
  <c r="C8986" i="32"/>
  <c r="AA8986" i="32"/>
  <c r="C8987" i="32"/>
  <c r="AA8987" i="32"/>
  <c r="C8988" i="32"/>
  <c r="AA8988" i="32"/>
  <c r="C8989" i="32"/>
  <c r="AA8989" i="32"/>
  <c r="C8990" i="32"/>
  <c r="AA8990" i="32"/>
  <c r="C8991" i="32"/>
  <c r="AA8991" i="32"/>
  <c r="C8992" i="32"/>
  <c r="AA8992" i="32"/>
  <c r="C8993" i="32"/>
  <c r="AA8993" i="32"/>
  <c r="C8994" i="32"/>
  <c r="AA8994" i="32"/>
  <c r="C8995" i="32"/>
  <c r="AA8995" i="32"/>
  <c r="C8996" i="32"/>
  <c r="AA8996" i="32"/>
  <c r="C8997" i="32"/>
  <c r="AA8997" i="32"/>
  <c r="C8998" i="32"/>
  <c r="AA8998" i="32"/>
  <c r="C8999" i="32"/>
  <c r="AA8999" i="32"/>
  <c r="C9000" i="32"/>
  <c r="AA9000" i="32"/>
  <c r="C9001" i="32"/>
  <c r="AA9001" i="32"/>
  <c r="C9002" i="32"/>
  <c r="AA9002" i="32"/>
  <c r="C9003" i="32"/>
  <c r="AA9003" i="32"/>
  <c r="C9004" i="32"/>
  <c r="AA9004" i="32"/>
  <c r="C9005" i="32"/>
  <c r="AA9005" i="32"/>
  <c r="C9006" i="32"/>
  <c r="AA9006" i="32"/>
  <c r="C9007" i="32"/>
  <c r="AA9007" i="32"/>
  <c r="C9008" i="32"/>
  <c r="AA9008" i="32"/>
  <c r="C9009" i="32"/>
  <c r="AA9009" i="32"/>
  <c r="C9010" i="32"/>
  <c r="AA9010" i="32"/>
  <c r="C9011" i="32"/>
  <c r="AA9011" i="32"/>
  <c r="C9012" i="32"/>
  <c r="AA9012" i="32"/>
  <c r="C9013" i="32"/>
  <c r="AA9013" i="32"/>
  <c r="C9014" i="32"/>
  <c r="AA9014" i="32"/>
  <c r="C9015" i="32"/>
  <c r="AA9015" i="32"/>
  <c r="C9016" i="32"/>
  <c r="AA9016" i="32"/>
  <c r="C9017" i="32"/>
  <c r="AA9017" i="32"/>
  <c r="C9018" i="32"/>
  <c r="AA9018" i="32"/>
  <c r="C9019" i="32"/>
  <c r="AA9019" i="32"/>
  <c r="C9020" i="32"/>
  <c r="AA9020" i="32"/>
  <c r="C9021" i="32"/>
  <c r="AA9021" i="32"/>
  <c r="C9022" i="32"/>
  <c r="AA9022" i="32"/>
  <c r="C9023" i="32"/>
  <c r="AA9023" i="32"/>
  <c r="C9024" i="32"/>
  <c r="AA9024" i="32"/>
  <c r="C9025" i="32"/>
  <c r="AA9025" i="32"/>
  <c r="C9026" i="32"/>
  <c r="AA9026" i="32"/>
  <c r="C9027" i="32"/>
  <c r="AA9027" i="32"/>
  <c r="C9028" i="32"/>
  <c r="AA9028" i="32"/>
  <c r="C9029" i="32"/>
  <c r="AA9029" i="32"/>
  <c r="C9030" i="32"/>
  <c r="AA9030" i="32"/>
  <c r="C9031" i="32"/>
  <c r="AA9031" i="32"/>
  <c r="C9032" i="32"/>
  <c r="AA9032" i="32"/>
  <c r="C9033" i="32"/>
  <c r="AA9033" i="32"/>
  <c r="C9034" i="32"/>
  <c r="AA9034" i="32"/>
  <c r="C9035" i="32"/>
  <c r="AA9035" i="32"/>
  <c r="C9036" i="32"/>
  <c r="AA9036" i="32"/>
  <c r="C9037" i="32"/>
  <c r="AA9037" i="32"/>
  <c r="C9038" i="32"/>
  <c r="AA9038" i="32"/>
  <c r="C9039" i="32"/>
  <c r="AA9039" i="32"/>
  <c r="C9040" i="32"/>
  <c r="AA9040" i="32"/>
  <c r="C9041" i="32"/>
  <c r="AA9041" i="32"/>
  <c r="C9042" i="32"/>
  <c r="AA9042" i="32"/>
  <c r="C9043" i="32"/>
  <c r="AA9043" i="32"/>
  <c r="C9044" i="32"/>
  <c r="AA9044" i="32"/>
  <c r="C9045" i="32"/>
  <c r="AA9045" i="32"/>
  <c r="C9046" i="32"/>
  <c r="AA9046" i="32"/>
  <c r="C9047" i="32"/>
  <c r="AA9047" i="32"/>
  <c r="C9048" i="32"/>
  <c r="AA9048" i="32"/>
  <c r="C9049" i="32"/>
  <c r="AA9049" i="32"/>
  <c r="C9050" i="32"/>
  <c r="AA9050" i="32"/>
  <c r="C9051" i="32"/>
  <c r="AA9051" i="32"/>
  <c r="C9052" i="32"/>
  <c r="AA9052" i="32"/>
  <c r="C9053" i="32"/>
  <c r="AA9053" i="32"/>
  <c r="C9054" i="32"/>
  <c r="AA9054" i="32"/>
  <c r="C9055" i="32"/>
  <c r="AA9055" i="32"/>
  <c r="C9056" i="32"/>
  <c r="AA9056" i="32"/>
  <c r="C9057" i="32"/>
  <c r="AA9057" i="32"/>
  <c r="C9058" i="32"/>
  <c r="AA9058" i="32"/>
  <c r="C9059" i="32"/>
  <c r="AA9059" i="32"/>
  <c r="C9060" i="32"/>
  <c r="AA9060" i="32"/>
  <c r="C9061" i="32"/>
  <c r="AA9061" i="32"/>
  <c r="C9062" i="32"/>
  <c r="AA9062" i="32"/>
  <c r="C9063" i="32"/>
  <c r="AA9063" i="32"/>
  <c r="C9064" i="32"/>
  <c r="AA9064" i="32"/>
  <c r="C9065" i="32"/>
  <c r="AA9065" i="32"/>
  <c r="C9066" i="32"/>
  <c r="AA9066" i="32"/>
  <c r="C9067" i="32"/>
  <c r="AA9067" i="32"/>
  <c r="C9068" i="32"/>
  <c r="AA9068" i="32"/>
  <c r="C9069" i="32"/>
  <c r="AA9069" i="32"/>
  <c r="C9070" i="32"/>
  <c r="AA9070" i="32"/>
  <c r="C9071" i="32"/>
  <c r="AA9071" i="32"/>
  <c r="C9072" i="32"/>
  <c r="AA9072" i="32"/>
  <c r="C9073" i="32"/>
  <c r="AA9073" i="32"/>
  <c r="C9074" i="32"/>
  <c r="AA9074" i="32"/>
  <c r="C9075" i="32"/>
  <c r="AA9075" i="32"/>
  <c r="C9076" i="32"/>
  <c r="AA9076" i="32"/>
  <c r="C9077" i="32"/>
  <c r="AA9077" i="32"/>
  <c r="C9078" i="32"/>
  <c r="AA9078" i="32"/>
  <c r="C9079" i="32"/>
  <c r="AA9079" i="32"/>
  <c r="C9080" i="32"/>
  <c r="AA9080" i="32"/>
  <c r="C9081" i="32"/>
  <c r="AA9081" i="32"/>
  <c r="C9082" i="32"/>
  <c r="AA9082" i="32"/>
  <c r="C9083" i="32"/>
  <c r="AA9083" i="32"/>
  <c r="C9084" i="32"/>
  <c r="AA9084" i="32"/>
  <c r="C9085" i="32"/>
  <c r="AA9085" i="32"/>
  <c r="C9086" i="32"/>
  <c r="AA9086" i="32"/>
  <c r="C9087" i="32"/>
  <c r="AA9087" i="32"/>
  <c r="C9088" i="32"/>
  <c r="AA9088" i="32"/>
  <c r="C9089" i="32"/>
  <c r="AA9089" i="32"/>
  <c r="C9090" i="32"/>
  <c r="AA9090" i="32"/>
  <c r="C9091" i="32"/>
  <c r="AA9091" i="32"/>
  <c r="C9092" i="32"/>
  <c r="AA9092" i="32"/>
  <c r="C9093" i="32"/>
  <c r="AA9093" i="32"/>
  <c r="C9094" i="32"/>
  <c r="AA9094" i="32"/>
  <c r="C9095" i="32"/>
  <c r="AA9095" i="32"/>
  <c r="C9096" i="32"/>
  <c r="AA9096" i="32"/>
  <c r="C9097" i="32"/>
  <c r="AA9097" i="32"/>
  <c r="C9098" i="32"/>
  <c r="AA9098" i="32"/>
  <c r="C9099" i="32"/>
  <c r="AA9099" i="32"/>
  <c r="C9100" i="32"/>
  <c r="AA9100" i="32"/>
  <c r="C9101" i="32"/>
  <c r="AA9101" i="32"/>
  <c r="C9102" i="32"/>
  <c r="AA9102" i="32"/>
  <c r="C9103" i="32"/>
  <c r="AA9103" i="32"/>
  <c r="C9104" i="32"/>
  <c r="AA9104" i="32"/>
  <c r="C9105" i="32"/>
  <c r="AA9105" i="32"/>
  <c r="C9106" i="32"/>
  <c r="AA9106" i="32"/>
  <c r="C9107" i="32"/>
  <c r="AA9107" i="32"/>
  <c r="C9108" i="32"/>
  <c r="AA9108" i="32"/>
  <c r="C9109" i="32"/>
  <c r="AA9109" i="32"/>
  <c r="C9110" i="32"/>
  <c r="AA9110" i="32"/>
  <c r="C9111" i="32"/>
  <c r="AA9111" i="32"/>
  <c r="C9112" i="32"/>
  <c r="AA9112" i="32"/>
  <c r="C9113" i="32"/>
  <c r="AA9113" i="32"/>
  <c r="C9114" i="32"/>
  <c r="AA9114" i="32"/>
  <c r="C9115" i="32"/>
  <c r="AA9115" i="32"/>
  <c r="C9116" i="32"/>
  <c r="AA9116" i="32"/>
  <c r="C9117" i="32"/>
  <c r="AA9117" i="32"/>
  <c r="C9118" i="32"/>
  <c r="AA9118" i="32"/>
  <c r="C9119" i="32"/>
  <c r="AA9119" i="32"/>
  <c r="C9120" i="32"/>
  <c r="AA9120" i="32"/>
  <c r="C9121" i="32"/>
  <c r="AA9121" i="32"/>
  <c r="C9122" i="32"/>
  <c r="AA9122" i="32"/>
  <c r="C9123" i="32"/>
  <c r="AA9123" i="32"/>
  <c r="C9124" i="32"/>
  <c r="AA9124" i="32"/>
  <c r="C9125" i="32"/>
  <c r="AA9125" i="32"/>
  <c r="C9126" i="32"/>
  <c r="AA9126" i="32"/>
  <c r="C9127" i="32"/>
  <c r="AA9127" i="32"/>
  <c r="C9128" i="32"/>
  <c r="AA9128" i="32"/>
  <c r="C9129" i="32"/>
  <c r="AA9129" i="32"/>
  <c r="C9130" i="32"/>
  <c r="AA9130" i="32"/>
  <c r="C9131" i="32"/>
  <c r="AA9131" i="32"/>
  <c r="C9132" i="32"/>
  <c r="AA9132" i="32"/>
  <c r="C9133" i="32"/>
  <c r="AA9133" i="32"/>
  <c r="C9134" i="32"/>
  <c r="AA9134" i="32"/>
  <c r="C9135" i="32"/>
  <c r="AA9135" i="32"/>
  <c r="C9136" i="32"/>
  <c r="AA9136" i="32"/>
  <c r="C9137" i="32"/>
  <c r="AA9137" i="32"/>
  <c r="C9138" i="32"/>
  <c r="AA9138" i="32"/>
  <c r="C9139" i="32"/>
  <c r="AA9139" i="32"/>
  <c r="C9140" i="32"/>
  <c r="AA9140" i="32"/>
  <c r="C9141" i="32"/>
  <c r="AA9141" i="32"/>
  <c r="C9142" i="32"/>
  <c r="AA9142" i="32"/>
  <c r="C9143" i="32"/>
  <c r="AA9143" i="32"/>
  <c r="C9144" i="32"/>
  <c r="AA9144" i="32"/>
  <c r="C9145" i="32"/>
  <c r="AA9145" i="32"/>
  <c r="C9146" i="32"/>
  <c r="AA9146" i="32"/>
  <c r="C9147" i="32"/>
  <c r="AA9147" i="32"/>
  <c r="C9148" i="32"/>
  <c r="AA9148" i="32"/>
  <c r="C9149" i="32"/>
  <c r="AA9149" i="32"/>
  <c r="C9150" i="32"/>
  <c r="AA9150" i="32"/>
  <c r="C9151" i="32"/>
  <c r="AA9151" i="32"/>
  <c r="C9152" i="32"/>
  <c r="AA9152" i="32"/>
  <c r="C9153" i="32"/>
  <c r="AA9153" i="32"/>
  <c r="C9154" i="32"/>
  <c r="AA9154" i="32"/>
  <c r="C9155" i="32"/>
  <c r="AA9155" i="32"/>
  <c r="C9156" i="32"/>
  <c r="AA9156" i="32"/>
  <c r="C9157" i="32"/>
  <c r="AA9157" i="32"/>
  <c r="C9158" i="32"/>
  <c r="AA9158" i="32"/>
  <c r="C9159" i="32"/>
  <c r="AA9159" i="32"/>
  <c r="C9160" i="32"/>
  <c r="AA9160" i="32"/>
  <c r="C9161" i="32"/>
  <c r="AA9161" i="32"/>
  <c r="C9162" i="32"/>
  <c r="AA9162" i="32"/>
  <c r="C9163" i="32"/>
  <c r="AA9163" i="32"/>
  <c r="C9164" i="32"/>
  <c r="AA9164" i="32"/>
  <c r="C9165" i="32"/>
  <c r="AA9165" i="32"/>
  <c r="C9166" i="32"/>
  <c r="AA9166" i="32"/>
  <c r="C9167" i="32"/>
  <c r="AA9167" i="32"/>
  <c r="C9168" i="32"/>
  <c r="AA9168" i="32"/>
  <c r="C9169" i="32"/>
  <c r="AA9169" i="32"/>
  <c r="C9170" i="32"/>
  <c r="AA9170" i="32"/>
  <c r="C9171" i="32"/>
  <c r="AA9171" i="32"/>
  <c r="C9172" i="32"/>
  <c r="AA9172" i="32"/>
  <c r="C9173" i="32"/>
  <c r="AA9173" i="32"/>
  <c r="C9174" i="32"/>
  <c r="AA9174" i="32"/>
  <c r="C9175" i="32"/>
  <c r="AA9175" i="32"/>
  <c r="C9176" i="32"/>
  <c r="AA9176" i="32"/>
  <c r="C9177" i="32"/>
  <c r="AA9177" i="32"/>
  <c r="C9178" i="32"/>
  <c r="AA9178" i="32"/>
  <c r="C9179" i="32"/>
  <c r="AA9179" i="32"/>
  <c r="C9180" i="32"/>
  <c r="AA9180" i="32"/>
  <c r="C9181" i="32"/>
  <c r="AA9181" i="32"/>
  <c r="C9182" i="32"/>
  <c r="AA9182" i="32"/>
  <c r="C9183" i="32"/>
  <c r="AA9183" i="32"/>
  <c r="C9184" i="32"/>
  <c r="AA9184" i="32"/>
  <c r="C9185" i="32"/>
  <c r="AA9185" i="32"/>
  <c r="C9186" i="32"/>
  <c r="AA9186" i="32"/>
  <c r="C9187" i="32"/>
  <c r="AA9187" i="32"/>
  <c r="C9188" i="32"/>
  <c r="AA9188" i="32"/>
  <c r="C9189" i="32"/>
  <c r="AA9189" i="32"/>
  <c r="C9190" i="32"/>
  <c r="AA9190" i="32"/>
  <c r="C9191" i="32"/>
  <c r="AA9191" i="32"/>
  <c r="C9192" i="32"/>
  <c r="AA9192" i="32"/>
  <c r="C9193" i="32"/>
  <c r="AA9193" i="32"/>
  <c r="C9194" i="32"/>
  <c r="AA9194" i="32"/>
  <c r="C9195" i="32"/>
  <c r="AA9195" i="32"/>
  <c r="C9196" i="32"/>
  <c r="AA9196" i="32"/>
  <c r="C9197" i="32"/>
  <c r="AA9197" i="32"/>
  <c r="C9198" i="32"/>
  <c r="AA9198" i="32"/>
  <c r="C9199" i="32"/>
  <c r="AA9199" i="32"/>
  <c r="C9200" i="32"/>
  <c r="AA9200" i="32"/>
  <c r="C9201" i="32"/>
  <c r="AA9201" i="32"/>
  <c r="C9202" i="32"/>
  <c r="AA9202" i="32"/>
  <c r="C9203" i="32"/>
  <c r="AA9203" i="32"/>
  <c r="C9204" i="32"/>
  <c r="AA9204" i="32"/>
  <c r="C9205" i="32"/>
  <c r="AA9205" i="32"/>
  <c r="C9206" i="32"/>
  <c r="AA9206" i="32"/>
  <c r="C9207" i="32"/>
  <c r="AA9207" i="32"/>
  <c r="C9208" i="32"/>
  <c r="AA9208" i="32"/>
  <c r="C9209" i="32"/>
  <c r="AA9209" i="32"/>
  <c r="C9210" i="32"/>
  <c r="AA9210" i="32"/>
  <c r="C9211" i="32"/>
  <c r="AA9211" i="32"/>
  <c r="C9212" i="32"/>
  <c r="AA9212" i="32"/>
  <c r="C9213" i="32"/>
  <c r="AA9213" i="32"/>
  <c r="C9214" i="32"/>
  <c r="AA9214" i="32"/>
  <c r="C9215" i="32"/>
  <c r="AA9215" i="32"/>
  <c r="C9216" i="32"/>
  <c r="AA9216" i="32"/>
  <c r="C9217" i="32"/>
  <c r="AA9217" i="32"/>
  <c r="C9218" i="32"/>
  <c r="AA9218" i="32"/>
  <c r="C9219" i="32"/>
  <c r="AA9219" i="32"/>
  <c r="C9220" i="32"/>
  <c r="AA9220" i="32"/>
  <c r="C9221" i="32"/>
  <c r="AA9221" i="32"/>
  <c r="C9222" i="32"/>
  <c r="AA9222" i="32"/>
  <c r="C9223" i="32"/>
  <c r="AA9223" i="32"/>
  <c r="C9224" i="32"/>
  <c r="AA9224" i="32"/>
  <c r="C9225" i="32"/>
  <c r="AA9225" i="32"/>
  <c r="C9226" i="32"/>
  <c r="AA9226" i="32"/>
  <c r="C9227" i="32"/>
  <c r="AA9227" i="32"/>
  <c r="C9228" i="32"/>
  <c r="AA9228" i="32"/>
  <c r="C9229" i="32"/>
  <c r="AA9229" i="32"/>
  <c r="C9230" i="32"/>
  <c r="AA9230" i="32"/>
  <c r="C9231" i="32"/>
  <c r="AA9231" i="32"/>
  <c r="C9232" i="32"/>
  <c r="AA9232" i="32"/>
  <c r="C9233" i="32"/>
  <c r="AA9233" i="32"/>
  <c r="C9234" i="32"/>
  <c r="AA9234" i="32"/>
  <c r="C9235" i="32"/>
  <c r="AA9235" i="32"/>
  <c r="C9236" i="32"/>
  <c r="AA9236" i="32"/>
  <c r="C9237" i="32"/>
  <c r="AA9237" i="32"/>
  <c r="C9238" i="32"/>
  <c r="AA9238" i="32"/>
  <c r="C9239" i="32"/>
  <c r="AA9239" i="32"/>
  <c r="C9240" i="32"/>
  <c r="AA9240" i="32"/>
  <c r="C9241" i="32"/>
  <c r="AA9241" i="32"/>
  <c r="C9242" i="32"/>
  <c r="AA9242" i="32"/>
  <c r="C9243" i="32"/>
  <c r="AA9243" i="32"/>
  <c r="C9244" i="32"/>
  <c r="AA9244" i="32"/>
  <c r="C9245" i="32"/>
  <c r="AA9245" i="32"/>
  <c r="C9246" i="32"/>
  <c r="AA9246" i="32"/>
  <c r="C9247" i="32"/>
  <c r="AA9247" i="32"/>
  <c r="C9248" i="32"/>
  <c r="AA9248" i="32"/>
  <c r="C9249" i="32"/>
  <c r="AA9249" i="32"/>
  <c r="C9250" i="32"/>
  <c r="AA9250" i="32"/>
  <c r="C9251" i="32"/>
  <c r="AA9251" i="32"/>
  <c r="C9252" i="32"/>
  <c r="AA9252" i="32"/>
  <c r="C9253" i="32"/>
  <c r="AA9253" i="32"/>
  <c r="C9254" i="32"/>
  <c r="AA9254" i="32"/>
  <c r="C9255" i="32"/>
  <c r="AA9255" i="32"/>
  <c r="C9256" i="32"/>
  <c r="AA9256" i="32"/>
  <c r="C9257" i="32"/>
  <c r="AA9257" i="32"/>
  <c r="C9258" i="32"/>
  <c r="AA9258" i="32"/>
  <c r="C9259" i="32"/>
  <c r="AA9259" i="32"/>
  <c r="C9260" i="32"/>
  <c r="AA9260" i="32"/>
  <c r="C9261" i="32"/>
  <c r="AA9261" i="32"/>
  <c r="C9262" i="32"/>
  <c r="AA9262" i="32"/>
  <c r="C9263" i="32"/>
  <c r="AA9263" i="32"/>
  <c r="C9264" i="32"/>
  <c r="AA9264" i="32"/>
  <c r="C9265" i="32"/>
  <c r="AA9265" i="32"/>
  <c r="C9266" i="32"/>
  <c r="AA9266" i="32"/>
  <c r="C9267" i="32"/>
  <c r="AA9267" i="32"/>
  <c r="C9268" i="32"/>
  <c r="AA9268" i="32"/>
  <c r="C9269" i="32"/>
  <c r="AA9269" i="32"/>
  <c r="C9270" i="32"/>
  <c r="AA9270" i="32"/>
  <c r="C9271" i="32"/>
  <c r="AA9271" i="32"/>
  <c r="C9272" i="32"/>
  <c r="AA9272" i="32"/>
  <c r="C9273" i="32"/>
  <c r="AA9273" i="32"/>
  <c r="C9274" i="32"/>
  <c r="AA9274" i="32"/>
  <c r="C9275" i="32"/>
  <c r="AA9275" i="32"/>
  <c r="C9276" i="32"/>
  <c r="AA9276" i="32"/>
  <c r="C9277" i="32"/>
  <c r="AA9277" i="32"/>
  <c r="C9278" i="32"/>
  <c r="AA9278" i="32"/>
  <c r="C9279" i="32"/>
  <c r="AA9279" i="32"/>
  <c r="C9280" i="32"/>
  <c r="AA9280" i="32"/>
  <c r="C9281" i="32"/>
  <c r="AA9281" i="32"/>
  <c r="C9282" i="32"/>
  <c r="AA9282" i="32"/>
  <c r="C9283" i="32"/>
  <c r="AA9283" i="32"/>
  <c r="C9284" i="32"/>
  <c r="AA9284" i="32"/>
  <c r="C9285" i="32"/>
  <c r="AA9285" i="32"/>
  <c r="C9286" i="32"/>
  <c r="AA9286" i="32"/>
  <c r="C9287" i="32"/>
  <c r="AA9287" i="32"/>
  <c r="C9288" i="32"/>
  <c r="AA9288" i="32"/>
  <c r="C9289" i="32"/>
  <c r="AA9289" i="32"/>
  <c r="C9290" i="32"/>
  <c r="AA9290" i="32"/>
  <c r="C9291" i="32"/>
  <c r="AA9291" i="32"/>
  <c r="C9292" i="32"/>
  <c r="AA9292" i="32"/>
  <c r="C9293" i="32"/>
  <c r="AA9293" i="32"/>
  <c r="C9294" i="32"/>
  <c r="AA9294" i="32"/>
  <c r="C9295" i="32"/>
  <c r="AA9295" i="32"/>
  <c r="C9296" i="32"/>
  <c r="AA9296" i="32"/>
  <c r="C9297" i="32"/>
  <c r="AA9297" i="32"/>
  <c r="C9298" i="32"/>
  <c r="AA9298" i="32"/>
  <c r="C9299" i="32"/>
  <c r="AA9299" i="32"/>
  <c r="C9300" i="32"/>
  <c r="AA9300" i="32"/>
  <c r="C9301" i="32"/>
  <c r="AA9301" i="32"/>
  <c r="C9302" i="32"/>
  <c r="AA9302" i="32"/>
  <c r="C9303" i="32"/>
  <c r="AA9303" i="32"/>
  <c r="C9304" i="32"/>
  <c r="AA9304" i="32"/>
  <c r="C9305" i="32"/>
  <c r="AA9305" i="32"/>
  <c r="C9306" i="32"/>
  <c r="AA9306" i="32"/>
  <c r="C9307" i="32"/>
  <c r="AA9307" i="32"/>
  <c r="C9308" i="32"/>
  <c r="AA9308" i="32"/>
  <c r="C9309" i="32"/>
  <c r="AA9309" i="32"/>
  <c r="C9310" i="32"/>
  <c r="AA9310" i="32"/>
  <c r="C9311" i="32"/>
  <c r="AA9311" i="32"/>
  <c r="C9312" i="32"/>
  <c r="AA9312" i="32"/>
  <c r="C9313" i="32"/>
  <c r="AA9313" i="32"/>
  <c r="C9314" i="32"/>
  <c r="AA9314" i="32"/>
  <c r="C9315" i="32"/>
  <c r="AA9315" i="32"/>
  <c r="C9316" i="32"/>
  <c r="AA9316" i="32"/>
  <c r="C9317" i="32"/>
  <c r="AA9317" i="32"/>
  <c r="C9318" i="32"/>
  <c r="AA9318" i="32"/>
  <c r="C9319" i="32"/>
  <c r="AA9319" i="32"/>
  <c r="C9320" i="32"/>
  <c r="AA9320" i="32"/>
  <c r="C9321" i="32"/>
  <c r="AA9321" i="32"/>
  <c r="C9322" i="32"/>
  <c r="AA9322" i="32"/>
  <c r="C9323" i="32"/>
  <c r="AA9323" i="32"/>
  <c r="C9324" i="32"/>
  <c r="AA9324" i="32"/>
  <c r="C9325" i="32"/>
  <c r="AA9325" i="32"/>
  <c r="C9326" i="32"/>
  <c r="AA9326" i="32"/>
  <c r="C9327" i="32"/>
  <c r="AA9327" i="32"/>
  <c r="C9328" i="32"/>
  <c r="AA9328" i="32"/>
  <c r="C9329" i="32"/>
  <c r="AA9329" i="32"/>
  <c r="C9330" i="32"/>
  <c r="AA9330" i="32"/>
  <c r="C9331" i="32"/>
  <c r="AA9331" i="32"/>
  <c r="C9332" i="32"/>
  <c r="AA9332" i="32"/>
  <c r="C9333" i="32"/>
  <c r="AA9333" i="32"/>
  <c r="C9334" i="32"/>
  <c r="AA9334" i="32"/>
  <c r="C9335" i="32"/>
  <c r="AA9335" i="32"/>
  <c r="C9336" i="32"/>
  <c r="AA9336" i="32"/>
  <c r="C9337" i="32"/>
  <c r="AA9337" i="32"/>
  <c r="C9338" i="32"/>
  <c r="AA9338" i="32"/>
  <c r="C9339" i="32"/>
  <c r="AA9339" i="32"/>
  <c r="C9340" i="32"/>
  <c r="AA9340" i="32"/>
  <c r="C9341" i="32"/>
  <c r="AA9341" i="32"/>
  <c r="C9342" i="32"/>
  <c r="AA9342" i="32"/>
  <c r="C9343" i="32"/>
  <c r="AA9343" i="32"/>
  <c r="C9344" i="32"/>
  <c r="AA9344" i="32"/>
  <c r="C9345" i="32"/>
  <c r="AA9345" i="32"/>
  <c r="C9346" i="32"/>
  <c r="AA9346" i="32"/>
  <c r="C9347" i="32"/>
  <c r="AA9347" i="32"/>
  <c r="C9348" i="32"/>
  <c r="AA9348" i="32"/>
  <c r="C9349" i="32"/>
  <c r="AA9349" i="32"/>
  <c r="C9350" i="32"/>
  <c r="AA9350" i="32"/>
  <c r="C9351" i="32"/>
  <c r="AA9351" i="32"/>
  <c r="C9352" i="32"/>
  <c r="AA9352" i="32"/>
  <c r="C9353" i="32"/>
  <c r="AA9353" i="32"/>
  <c r="C9354" i="32"/>
  <c r="AA9354" i="32"/>
  <c r="C9355" i="32"/>
  <c r="AA9355" i="32"/>
  <c r="C9356" i="32"/>
  <c r="AA9356" i="32"/>
  <c r="C9357" i="32"/>
  <c r="AA9357" i="32"/>
  <c r="C9358" i="32"/>
  <c r="AA9358" i="32"/>
  <c r="C9359" i="32"/>
  <c r="AA9359" i="32"/>
  <c r="C9360" i="32"/>
  <c r="AA9360" i="32"/>
  <c r="C9361" i="32"/>
  <c r="AA9361" i="32"/>
  <c r="C9362" i="32"/>
  <c r="AA9362" i="32"/>
  <c r="C9363" i="32"/>
  <c r="AA9363" i="32"/>
  <c r="C9364" i="32"/>
  <c r="AA9364" i="32"/>
  <c r="C9365" i="32"/>
  <c r="AA9365" i="32"/>
  <c r="C9366" i="32"/>
  <c r="AA9366" i="32"/>
  <c r="C9367" i="32"/>
  <c r="AA9367" i="32"/>
  <c r="C9368" i="32"/>
  <c r="AA9368" i="32"/>
  <c r="C9369" i="32"/>
  <c r="AA9369" i="32"/>
  <c r="C9370" i="32"/>
  <c r="AA9370" i="32"/>
  <c r="C9371" i="32"/>
  <c r="AA9371" i="32"/>
  <c r="C9372" i="32"/>
  <c r="AA9372" i="32"/>
  <c r="C9373" i="32"/>
  <c r="AA9373" i="32"/>
  <c r="C9374" i="32"/>
  <c r="AA9374" i="32"/>
  <c r="C9375" i="32"/>
  <c r="AA9375" i="32"/>
  <c r="C9376" i="32"/>
  <c r="AA9376" i="32"/>
  <c r="C9377" i="32"/>
  <c r="AA9377" i="32"/>
  <c r="C9378" i="32"/>
  <c r="AA9378" i="32"/>
  <c r="C9379" i="32"/>
  <c r="AA9379" i="32"/>
  <c r="C9380" i="32"/>
  <c r="AA9380" i="32"/>
  <c r="C9381" i="32"/>
  <c r="AA9381" i="32"/>
  <c r="C9382" i="32"/>
  <c r="AA9382" i="32"/>
  <c r="C9383" i="32"/>
  <c r="AA9383" i="32"/>
  <c r="C9384" i="32"/>
  <c r="AA9384" i="32"/>
  <c r="C9385" i="32"/>
  <c r="AA9385" i="32"/>
  <c r="C9386" i="32"/>
  <c r="AA9386" i="32"/>
  <c r="C9387" i="32"/>
  <c r="AA9387" i="32"/>
  <c r="C9388" i="32"/>
  <c r="AA9388" i="32"/>
  <c r="C9389" i="32"/>
  <c r="AA9389" i="32"/>
  <c r="C9390" i="32"/>
  <c r="AA9390" i="32"/>
  <c r="C9391" i="32"/>
  <c r="AA9391" i="32"/>
  <c r="C9392" i="32"/>
  <c r="AA9392" i="32"/>
  <c r="C9393" i="32"/>
  <c r="AA9393" i="32"/>
  <c r="C9394" i="32"/>
  <c r="AA9394" i="32"/>
  <c r="C9395" i="32"/>
  <c r="AA9395" i="32"/>
  <c r="C9396" i="32"/>
  <c r="AA9396" i="32"/>
  <c r="C9397" i="32"/>
  <c r="AA9397" i="32"/>
  <c r="C9398" i="32"/>
  <c r="AA9398" i="32"/>
  <c r="C9399" i="32"/>
  <c r="AA9399" i="32"/>
  <c r="C9400" i="32"/>
  <c r="AA9400" i="32"/>
  <c r="C9401" i="32"/>
  <c r="AA9401" i="32"/>
  <c r="C9402" i="32"/>
  <c r="AA9402" i="32"/>
  <c r="C9403" i="32"/>
  <c r="AA9403" i="32"/>
  <c r="C9404" i="32"/>
  <c r="AA9404" i="32"/>
  <c r="C9405" i="32"/>
  <c r="AA9405" i="32"/>
  <c r="C9406" i="32"/>
  <c r="AA9406" i="32"/>
  <c r="C9407" i="32"/>
  <c r="AA9407" i="32"/>
  <c r="C9408" i="32"/>
  <c r="AA9408" i="32"/>
  <c r="C9409" i="32"/>
  <c r="AA9409" i="32"/>
  <c r="C9410" i="32"/>
  <c r="AA9410" i="32"/>
  <c r="C9411" i="32"/>
  <c r="AA9411" i="32"/>
  <c r="C9412" i="32"/>
  <c r="AA9412" i="32"/>
  <c r="C9413" i="32"/>
  <c r="AA9413" i="32"/>
  <c r="C9414" i="32"/>
  <c r="AA9414" i="32"/>
  <c r="C9415" i="32"/>
  <c r="AA9415" i="32"/>
  <c r="C9416" i="32"/>
  <c r="AA9416" i="32"/>
  <c r="C9417" i="32"/>
  <c r="AA9417" i="32"/>
  <c r="C9418" i="32"/>
  <c r="AA9418" i="32"/>
  <c r="C9419" i="32"/>
  <c r="AA9419" i="32"/>
  <c r="C9420" i="32"/>
  <c r="AA9420" i="32"/>
  <c r="C9421" i="32"/>
  <c r="AA9421" i="32"/>
  <c r="C9422" i="32"/>
  <c r="AA9422" i="32"/>
  <c r="C9423" i="32"/>
  <c r="AA9423" i="32"/>
  <c r="C9424" i="32"/>
  <c r="AA9424" i="32"/>
  <c r="C9425" i="32"/>
  <c r="AA9425" i="32"/>
  <c r="C9426" i="32"/>
  <c r="AA9426" i="32"/>
  <c r="C9427" i="32"/>
  <c r="AA9427" i="32"/>
  <c r="C9428" i="32"/>
  <c r="AA9428" i="32"/>
  <c r="C9429" i="32"/>
  <c r="AA9429" i="32"/>
  <c r="C9430" i="32"/>
  <c r="AA9430" i="32"/>
  <c r="C9431" i="32"/>
  <c r="AA9431" i="32"/>
  <c r="C9432" i="32"/>
  <c r="AA9432" i="32"/>
  <c r="C9433" i="32"/>
  <c r="AA9433" i="32"/>
  <c r="C9434" i="32"/>
  <c r="AA9434" i="32"/>
  <c r="C9435" i="32"/>
  <c r="AA9435" i="32"/>
  <c r="C9436" i="32"/>
  <c r="AA9436" i="32"/>
  <c r="C9437" i="32"/>
  <c r="AA9437" i="32"/>
  <c r="C9438" i="32"/>
  <c r="AA9438" i="32"/>
  <c r="C9439" i="32"/>
  <c r="AA9439" i="32"/>
  <c r="C9440" i="32"/>
  <c r="AA9440" i="32"/>
  <c r="C9441" i="32"/>
  <c r="AA9441" i="32"/>
  <c r="C9442" i="32"/>
  <c r="AA9442" i="32"/>
  <c r="C9443" i="32"/>
  <c r="AA9443" i="32"/>
  <c r="C9444" i="32"/>
  <c r="AA9444" i="32"/>
  <c r="C9445" i="32"/>
  <c r="AA9445" i="32"/>
  <c r="C9446" i="32"/>
  <c r="AA9446" i="32"/>
  <c r="C9447" i="32"/>
  <c r="AA9447" i="32"/>
  <c r="C9448" i="32"/>
  <c r="AA9448" i="32"/>
  <c r="C9449" i="32"/>
  <c r="AA9449" i="32"/>
  <c r="C9450" i="32"/>
  <c r="AA9450" i="32"/>
  <c r="C9451" i="32"/>
  <c r="AA9451" i="32"/>
  <c r="C9452" i="32"/>
  <c r="AA9452" i="32"/>
  <c r="C9453" i="32"/>
  <c r="AA9453" i="32"/>
  <c r="C9454" i="32"/>
  <c r="AA9454" i="32"/>
  <c r="C9455" i="32"/>
  <c r="AA9455" i="32"/>
  <c r="C9456" i="32"/>
  <c r="AA9456" i="32"/>
  <c r="C9457" i="32"/>
  <c r="AA9457" i="32"/>
  <c r="C9458" i="32"/>
  <c r="AA9458" i="32"/>
  <c r="C9459" i="32"/>
  <c r="AA9459" i="32"/>
  <c r="C9460" i="32"/>
  <c r="AA9460" i="32"/>
  <c r="C9461" i="32"/>
  <c r="AA9461" i="32"/>
  <c r="C9462" i="32"/>
  <c r="AA9462" i="32"/>
  <c r="C9463" i="32"/>
  <c r="AA9463" i="32"/>
  <c r="C9464" i="32"/>
  <c r="AA9464" i="32"/>
  <c r="C9465" i="32"/>
  <c r="AA9465" i="32"/>
  <c r="C9466" i="32"/>
  <c r="AA9466" i="32"/>
  <c r="C9467" i="32"/>
  <c r="AA9467" i="32"/>
  <c r="C9468" i="32"/>
  <c r="AA9468" i="32"/>
  <c r="C9469" i="32"/>
  <c r="AA9469" i="32"/>
  <c r="C9470" i="32"/>
  <c r="AA9470" i="32"/>
  <c r="C9471" i="32"/>
  <c r="AA9471" i="32"/>
  <c r="C9472" i="32"/>
  <c r="AA9472" i="32"/>
  <c r="C9473" i="32"/>
  <c r="AA9473" i="32"/>
  <c r="C9474" i="32"/>
  <c r="AA9474" i="32"/>
  <c r="C9475" i="32"/>
  <c r="AA9475" i="32"/>
  <c r="C9476" i="32"/>
  <c r="AA9476" i="32"/>
  <c r="C9477" i="32"/>
  <c r="AA9477" i="32"/>
  <c r="C9478" i="32"/>
  <c r="AA9478" i="32"/>
  <c r="C9479" i="32"/>
  <c r="AA9479" i="32"/>
  <c r="C9480" i="32"/>
  <c r="AA9480" i="32"/>
  <c r="C9481" i="32"/>
  <c r="AA9481" i="32"/>
  <c r="C9482" i="32"/>
  <c r="AA9482" i="32"/>
  <c r="C9483" i="32"/>
  <c r="AA9483" i="32"/>
  <c r="C9484" i="32"/>
  <c r="AA9484" i="32"/>
  <c r="C9485" i="32"/>
  <c r="AA9485" i="32"/>
  <c r="C9486" i="32"/>
  <c r="AA9486" i="32"/>
  <c r="C9487" i="32"/>
  <c r="AA9487" i="32"/>
  <c r="C9488" i="32"/>
  <c r="AA9488" i="32"/>
  <c r="C9489" i="32"/>
  <c r="AA9489" i="32"/>
  <c r="C9490" i="32"/>
  <c r="AA9490" i="32"/>
  <c r="C9491" i="32"/>
  <c r="AA9491" i="32"/>
  <c r="C9492" i="32"/>
  <c r="AA9492" i="32"/>
  <c r="C9493" i="32"/>
  <c r="AA9493" i="32"/>
  <c r="C9494" i="32"/>
  <c r="AA9494" i="32"/>
  <c r="C9495" i="32"/>
  <c r="AA9495" i="32"/>
  <c r="C9496" i="32"/>
  <c r="AA9496" i="32"/>
  <c r="C9497" i="32"/>
  <c r="AA9497" i="32"/>
  <c r="C9498" i="32"/>
  <c r="AA9498" i="32"/>
  <c r="C9499" i="32"/>
  <c r="AA9499" i="32"/>
  <c r="C9500" i="32"/>
  <c r="AA9500" i="32"/>
  <c r="C9501" i="32"/>
  <c r="AA9501" i="32"/>
  <c r="C9502" i="32"/>
  <c r="AA9502" i="32"/>
  <c r="C9503" i="32"/>
  <c r="AA9503" i="32"/>
  <c r="C9504" i="32"/>
  <c r="AA9504" i="32"/>
  <c r="C9505" i="32"/>
  <c r="AA9505" i="32"/>
  <c r="C9506" i="32"/>
  <c r="AA9506" i="32"/>
  <c r="C9507" i="32"/>
  <c r="AA9507" i="32"/>
  <c r="C9508" i="32"/>
  <c r="AA9508" i="32"/>
  <c r="C9509" i="32"/>
  <c r="AA9509" i="32"/>
  <c r="C9510" i="32"/>
  <c r="AA9510" i="32"/>
  <c r="C9511" i="32"/>
  <c r="AA9511" i="32"/>
  <c r="C9512" i="32"/>
  <c r="AA9512" i="32"/>
  <c r="C9513" i="32"/>
  <c r="AA9513" i="32"/>
  <c r="C9514" i="32"/>
  <c r="AA9514" i="32"/>
  <c r="C9515" i="32"/>
  <c r="AA9515" i="32"/>
  <c r="C9516" i="32"/>
  <c r="AA9516" i="32"/>
  <c r="C9517" i="32"/>
  <c r="AA9517" i="32"/>
  <c r="C9518" i="32"/>
  <c r="AA9518" i="32"/>
  <c r="C9519" i="32"/>
  <c r="AA9519" i="32"/>
  <c r="C9520" i="32"/>
  <c r="AA9520" i="32"/>
  <c r="C9521" i="32"/>
  <c r="AA9521" i="32"/>
  <c r="C9522" i="32"/>
  <c r="AA9522" i="32"/>
  <c r="C9523" i="32"/>
  <c r="AA9523" i="32"/>
  <c r="C9524" i="32"/>
  <c r="AA9524" i="32"/>
  <c r="C9525" i="32"/>
  <c r="AA9525" i="32"/>
  <c r="C9526" i="32"/>
  <c r="AA9526" i="32"/>
  <c r="C9527" i="32"/>
  <c r="AA9527" i="32"/>
  <c r="C9528" i="32"/>
  <c r="AA9528" i="32"/>
  <c r="C9529" i="32"/>
  <c r="AA9529" i="32"/>
  <c r="C9530" i="32"/>
  <c r="AA9530" i="32"/>
  <c r="C9531" i="32"/>
  <c r="AA9531" i="32"/>
  <c r="C9532" i="32"/>
  <c r="AA9532" i="32"/>
  <c r="C9533" i="32"/>
  <c r="AA9533" i="32"/>
  <c r="C9534" i="32"/>
  <c r="AA9534" i="32"/>
  <c r="C9535" i="32"/>
  <c r="AA9535" i="32"/>
  <c r="C9536" i="32"/>
  <c r="AA9536" i="32"/>
  <c r="C9537" i="32"/>
  <c r="AA9537" i="32"/>
  <c r="C9538" i="32"/>
  <c r="AA9538" i="32"/>
  <c r="C9539" i="32"/>
  <c r="AA9539" i="32"/>
  <c r="C9540" i="32"/>
  <c r="AA9540" i="32"/>
  <c r="C9541" i="32"/>
  <c r="AA9541" i="32"/>
  <c r="C9542" i="32"/>
  <c r="AA9542" i="32"/>
  <c r="C9543" i="32"/>
  <c r="AA9543" i="32"/>
  <c r="C9544" i="32"/>
  <c r="AA9544" i="32"/>
  <c r="C9545" i="32"/>
  <c r="AA9545" i="32"/>
  <c r="C9546" i="32"/>
  <c r="AA9546" i="32"/>
  <c r="C9547" i="32"/>
  <c r="AA9547" i="32"/>
  <c r="C9548" i="32"/>
  <c r="AA9548" i="32"/>
  <c r="C9549" i="32"/>
  <c r="AA9549" i="32"/>
  <c r="C9550" i="32"/>
  <c r="AA9550" i="32"/>
  <c r="C9551" i="32"/>
  <c r="AA9551" i="32"/>
  <c r="C9552" i="32"/>
  <c r="AA9552" i="32"/>
  <c r="C9553" i="32"/>
  <c r="AA9553" i="32"/>
  <c r="C9554" i="32"/>
  <c r="AA9554" i="32"/>
  <c r="C9555" i="32"/>
  <c r="AA9555" i="32"/>
  <c r="C9556" i="32"/>
  <c r="AA9556" i="32"/>
  <c r="C9557" i="32"/>
  <c r="AA9557" i="32"/>
  <c r="C9558" i="32"/>
  <c r="AA9558" i="32"/>
  <c r="C9559" i="32"/>
  <c r="AA9559" i="32"/>
  <c r="C9560" i="32"/>
  <c r="AA9560" i="32"/>
  <c r="C9561" i="32"/>
  <c r="AA9561" i="32"/>
  <c r="C9562" i="32"/>
  <c r="AA9562" i="32"/>
  <c r="C9563" i="32"/>
  <c r="AA9563" i="32"/>
  <c r="C9564" i="32"/>
  <c r="AA9564" i="32"/>
  <c r="C9565" i="32"/>
  <c r="AA9565" i="32"/>
  <c r="C9566" i="32"/>
  <c r="AA9566" i="32"/>
  <c r="C9567" i="32"/>
  <c r="AA9567" i="32"/>
  <c r="C9568" i="32"/>
  <c r="AA9568" i="32"/>
  <c r="C9569" i="32"/>
  <c r="AA9569" i="32"/>
  <c r="C9570" i="32"/>
  <c r="AA9570" i="32"/>
  <c r="C9571" i="32"/>
  <c r="AA9571" i="32"/>
  <c r="C9572" i="32"/>
  <c r="AA9572" i="32"/>
  <c r="C9573" i="32"/>
  <c r="AA9573" i="32"/>
  <c r="C9574" i="32"/>
  <c r="AA9574" i="32"/>
  <c r="C9575" i="32"/>
  <c r="AA9575" i="32"/>
  <c r="C9576" i="32"/>
  <c r="AA9576" i="32"/>
  <c r="C9577" i="32"/>
  <c r="AA9577" i="32"/>
  <c r="C9578" i="32"/>
  <c r="AA9578" i="32"/>
  <c r="C9579" i="32"/>
  <c r="AA9579" i="32"/>
  <c r="C9580" i="32"/>
  <c r="AA9580" i="32"/>
  <c r="C9581" i="32"/>
  <c r="AA9581" i="32"/>
  <c r="C9582" i="32"/>
  <c r="AA9582" i="32"/>
  <c r="C9583" i="32"/>
  <c r="AA9583" i="32"/>
  <c r="C9584" i="32"/>
  <c r="AA9584" i="32"/>
  <c r="C9585" i="32"/>
  <c r="AA9585" i="32"/>
  <c r="C9586" i="32"/>
  <c r="AA9586" i="32"/>
  <c r="C9587" i="32"/>
  <c r="AA9587" i="32"/>
  <c r="C9588" i="32"/>
  <c r="AA9588" i="32"/>
  <c r="C9589" i="32"/>
  <c r="AA9589" i="32"/>
  <c r="C9590" i="32"/>
  <c r="AA9590" i="32"/>
  <c r="C9591" i="32"/>
  <c r="AA9591" i="32"/>
  <c r="C9592" i="32"/>
  <c r="AA9592" i="32"/>
  <c r="C9593" i="32"/>
  <c r="AA9593" i="32"/>
  <c r="C9594" i="32"/>
  <c r="AA9594" i="32"/>
  <c r="C9595" i="32"/>
  <c r="AA9595" i="32"/>
  <c r="C9596" i="32"/>
  <c r="AA9596" i="32"/>
  <c r="C9597" i="32"/>
  <c r="AA9597" i="32"/>
  <c r="C9598" i="32"/>
  <c r="AA9598" i="32"/>
  <c r="C9599" i="32"/>
  <c r="AA9599" i="32"/>
  <c r="C9600" i="32"/>
  <c r="AA9600" i="32"/>
  <c r="C9601" i="32"/>
  <c r="AA9601" i="32"/>
  <c r="C9602" i="32"/>
  <c r="AA9602" i="32"/>
  <c r="C9603" i="32"/>
  <c r="AA9603" i="32"/>
  <c r="C9604" i="32"/>
  <c r="AA9604" i="32"/>
  <c r="C9605" i="32"/>
  <c r="AA9605" i="32"/>
  <c r="C9606" i="32"/>
  <c r="AA9606" i="32"/>
  <c r="C9607" i="32"/>
  <c r="AA9607" i="32"/>
  <c r="C9608" i="32"/>
  <c r="AA9608" i="32"/>
  <c r="C9609" i="32"/>
  <c r="AA9609" i="32"/>
  <c r="C9610" i="32"/>
  <c r="AA9610" i="32"/>
  <c r="C9611" i="32"/>
  <c r="AA9611" i="32"/>
  <c r="C9612" i="32"/>
  <c r="AA9612" i="32"/>
  <c r="C9613" i="32"/>
  <c r="AA9613" i="32"/>
  <c r="C9614" i="32"/>
  <c r="AA9614" i="32"/>
  <c r="C9615" i="32"/>
  <c r="AA9615" i="32"/>
  <c r="C9616" i="32"/>
  <c r="AA9616" i="32"/>
  <c r="C9617" i="32"/>
  <c r="AA9617" i="32"/>
  <c r="C9618" i="32"/>
  <c r="AA9618" i="32"/>
  <c r="C9619" i="32"/>
  <c r="AA9619" i="32"/>
  <c r="C9620" i="32"/>
  <c r="AA9620" i="32"/>
  <c r="C9621" i="32"/>
  <c r="AA9621" i="32"/>
  <c r="C9622" i="32"/>
  <c r="AA9622" i="32"/>
  <c r="C9623" i="32"/>
  <c r="AA9623" i="32"/>
  <c r="C9624" i="32"/>
  <c r="AA9624" i="32"/>
  <c r="C9625" i="32"/>
  <c r="AA9625" i="32"/>
  <c r="C9626" i="32"/>
  <c r="AA9626" i="32"/>
  <c r="C9627" i="32"/>
  <c r="AA9627" i="32"/>
  <c r="C9628" i="32"/>
  <c r="AA9628" i="32"/>
  <c r="C9629" i="32"/>
  <c r="AA9629" i="32"/>
  <c r="C9630" i="32"/>
  <c r="AA9630" i="32"/>
  <c r="C9631" i="32"/>
  <c r="AA9631" i="32"/>
  <c r="C9632" i="32"/>
  <c r="AA9632" i="32"/>
  <c r="C9633" i="32"/>
  <c r="AA9633" i="32"/>
  <c r="C9634" i="32"/>
  <c r="AA9634" i="32"/>
  <c r="C9635" i="32"/>
  <c r="AA9635" i="32"/>
  <c r="C9636" i="32"/>
  <c r="AA9636" i="32"/>
  <c r="C9637" i="32"/>
  <c r="AA9637" i="32"/>
  <c r="C9638" i="32"/>
  <c r="AA9638" i="32"/>
  <c r="C9639" i="32"/>
  <c r="AA9639" i="32"/>
  <c r="C9640" i="32"/>
  <c r="AA9640" i="32"/>
  <c r="C9641" i="32"/>
  <c r="AA9641" i="32"/>
  <c r="C9642" i="32"/>
  <c r="AA9642" i="32"/>
  <c r="C9643" i="32"/>
  <c r="AA9643" i="32"/>
  <c r="C9644" i="32"/>
  <c r="AA9644" i="32"/>
  <c r="C9645" i="32"/>
  <c r="AA9645" i="32"/>
  <c r="C9646" i="32"/>
  <c r="AA9646" i="32"/>
  <c r="C9647" i="32"/>
  <c r="AA9647" i="32"/>
  <c r="C9648" i="32"/>
  <c r="AA9648" i="32"/>
  <c r="C9649" i="32"/>
  <c r="AA9649" i="32"/>
  <c r="C9650" i="32"/>
  <c r="AA9650" i="32"/>
  <c r="C9651" i="32"/>
  <c r="AA9651" i="32"/>
  <c r="C9652" i="32"/>
  <c r="AA9652" i="32"/>
  <c r="C9653" i="32"/>
  <c r="AA9653" i="32"/>
  <c r="C9654" i="32"/>
  <c r="AA9654" i="32"/>
  <c r="C9655" i="32"/>
  <c r="AA9655" i="32"/>
  <c r="C9656" i="32"/>
  <c r="AA9656" i="32"/>
  <c r="C9657" i="32"/>
  <c r="AA9657" i="32"/>
  <c r="C9658" i="32"/>
  <c r="AA9658" i="32"/>
  <c r="C9659" i="32"/>
  <c r="AA9659" i="32"/>
  <c r="C9660" i="32"/>
  <c r="AA9660" i="32"/>
  <c r="C9661" i="32"/>
  <c r="AA9661" i="32"/>
  <c r="C9662" i="32"/>
  <c r="AA9662" i="32"/>
  <c r="C9663" i="32"/>
  <c r="AA9663" i="32"/>
  <c r="C9664" i="32"/>
  <c r="AA9664" i="32"/>
  <c r="C9665" i="32"/>
  <c r="AA9665" i="32"/>
  <c r="C9666" i="32"/>
  <c r="AA9666" i="32"/>
  <c r="C9667" i="32"/>
  <c r="AA9667" i="32"/>
  <c r="C9668" i="32"/>
  <c r="AA9668" i="32"/>
  <c r="C9669" i="32"/>
  <c r="AA9669" i="32"/>
  <c r="C9670" i="32"/>
  <c r="AA9670" i="32"/>
  <c r="C9671" i="32"/>
  <c r="AA9671" i="32"/>
  <c r="C9672" i="32"/>
  <c r="AA9672" i="32"/>
  <c r="C9673" i="32"/>
  <c r="AA9673" i="32"/>
  <c r="C9674" i="32"/>
  <c r="AA9674" i="32"/>
  <c r="C9675" i="32"/>
  <c r="AA9675" i="32"/>
  <c r="C9676" i="32"/>
  <c r="AA9676" i="32"/>
  <c r="C9677" i="32"/>
  <c r="AA9677" i="32"/>
  <c r="C9678" i="32"/>
  <c r="AA9678" i="32"/>
  <c r="C9679" i="32"/>
  <c r="AA9679" i="32"/>
  <c r="C9680" i="32"/>
  <c r="AA9680" i="32"/>
  <c r="C9681" i="32"/>
  <c r="AA9681" i="32"/>
  <c r="C9682" i="32"/>
  <c r="AA9682" i="32"/>
  <c r="C9683" i="32"/>
  <c r="AA9683" i="32"/>
  <c r="C9684" i="32"/>
  <c r="AA9684" i="32"/>
  <c r="C9685" i="32"/>
  <c r="AA9685" i="32"/>
  <c r="C9686" i="32"/>
  <c r="AA9686" i="32"/>
  <c r="C9687" i="32"/>
  <c r="AA9687" i="32"/>
  <c r="C9688" i="32"/>
  <c r="AA9688" i="32"/>
  <c r="C9689" i="32"/>
  <c r="AA9689" i="32"/>
  <c r="C9690" i="32"/>
  <c r="AA9690" i="32"/>
  <c r="C9691" i="32"/>
  <c r="AA9691" i="32"/>
  <c r="C9692" i="32"/>
  <c r="AA9692" i="32"/>
  <c r="C9693" i="32"/>
  <c r="AA9693" i="32"/>
  <c r="C9694" i="32"/>
  <c r="AA9694" i="32"/>
  <c r="C9695" i="32"/>
  <c r="AA9695" i="32"/>
  <c r="C9696" i="32"/>
  <c r="AA9696" i="32"/>
  <c r="C9697" i="32"/>
  <c r="AA9697" i="32"/>
  <c r="C9698" i="32"/>
  <c r="AA9698" i="32"/>
  <c r="C9699" i="32"/>
  <c r="AA9699" i="32"/>
  <c r="C9700" i="32"/>
  <c r="AA9700" i="32"/>
  <c r="C9701" i="32"/>
  <c r="AA9701" i="32"/>
  <c r="C9702" i="32"/>
  <c r="AA9702" i="32"/>
  <c r="C9703" i="32"/>
  <c r="AA9703" i="32"/>
  <c r="C9704" i="32"/>
  <c r="AA9704" i="32"/>
  <c r="C9705" i="32"/>
  <c r="AA9705" i="32"/>
  <c r="C9706" i="32"/>
  <c r="AA9706" i="32"/>
  <c r="C9707" i="32"/>
  <c r="AA9707" i="32"/>
  <c r="C9708" i="32"/>
  <c r="AA9708" i="32"/>
  <c r="C9709" i="32"/>
  <c r="AA9709" i="32"/>
  <c r="C9710" i="32"/>
  <c r="AA9710" i="32"/>
  <c r="C9711" i="32"/>
  <c r="AA9711" i="32"/>
  <c r="C9712" i="32"/>
  <c r="AA9712" i="32"/>
  <c r="C9713" i="32"/>
  <c r="AA9713" i="32"/>
  <c r="C9714" i="32"/>
  <c r="AA9714" i="32"/>
  <c r="C9715" i="32"/>
  <c r="AA9715" i="32"/>
  <c r="C9716" i="32"/>
  <c r="AA9716" i="32"/>
  <c r="C9717" i="32"/>
  <c r="AA9717" i="32"/>
  <c r="C9718" i="32"/>
  <c r="AA9718" i="32"/>
  <c r="C9719" i="32"/>
  <c r="AA9719" i="32"/>
  <c r="C9720" i="32"/>
  <c r="AA9720" i="32"/>
  <c r="C9721" i="32"/>
  <c r="AA9721" i="32"/>
  <c r="C9722" i="32"/>
  <c r="AA9722" i="32"/>
  <c r="C9723" i="32"/>
  <c r="AA9723" i="32"/>
  <c r="C9724" i="32"/>
  <c r="AA9724" i="32"/>
  <c r="C9725" i="32"/>
  <c r="AA9725" i="32"/>
  <c r="C9726" i="32"/>
  <c r="AA9726" i="32"/>
  <c r="C9727" i="32"/>
  <c r="AA9727" i="32"/>
  <c r="C9728" i="32"/>
  <c r="AA9728" i="32"/>
  <c r="C9729" i="32"/>
  <c r="AA9729" i="32"/>
  <c r="C9730" i="32"/>
  <c r="AA9730" i="32"/>
  <c r="C9731" i="32"/>
  <c r="AA9731" i="32"/>
  <c r="C9732" i="32"/>
  <c r="AA9732" i="32"/>
  <c r="C9733" i="32"/>
  <c r="AA9733" i="32"/>
  <c r="C9734" i="32"/>
  <c r="AA9734" i="32"/>
  <c r="C9735" i="32"/>
  <c r="AA9735" i="32"/>
  <c r="C9736" i="32"/>
  <c r="AA9736" i="32"/>
  <c r="C9737" i="32"/>
  <c r="AA9737" i="32"/>
  <c r="C9738" i="32"/>
  <c r="AA9738" i="32"/>
  <c r="C9739" i="32"/>
  <c r="AA9739" i="32"/>
  <c r="C9740" i="32"/>
  <c r="AA9740" i="32"/>
  <c r="C9741" i="32"/>
  <c r="AA9741" i="32"/>
  <c r="C9742" i="32"/>
  <c r="AA9742" i="32"/>
  <c r="C9743" i="32"/>
  <c r="AA9743" i="32"/>
  <c r="C9744" i="32"/>
  <c r="AA9744" i="32"/>
  <c r="C9745" i="32"/>
  <c r="AA9745" i="32"/>
  <c r="C9746" i="32"/>
  <c r="AA9746" i="32"/>
  <c r="C9747" i="32"/>
  <c r="AA9747" i="32"/>
  <c r="C9748" i="32"/>
  <c r="AA9748" i="32"/>
  <c r="C9749" i="32"/>
  <c r="AA9749" i="32"/>
  <c r="C9750" i="32"/>
  <c r="AA9750" i="32"/>
  <c r="C9751" i="32"/>
  <c r="AA9751" i="32"/>
  <c r="C9752" i="32"/>
  <c r="AA9752" i="32"/>
  <c r="C9753" i="32"/>
  <c r="AA9753" i="32"/>
  <c r="C9754" i="32"/>
  <c r="AA9754" i="32"/>
  <c r="C9755" i="32"/>
  <c r="AA9755" i="32"/>
  <c r="C9756" i="32"/>
  <c r="AA9756" i="32"/>
  <c r="C9757" i="32"/>
  <c r="AA9757" i="32"/>
  <c r="C9758" i="32"/>
  <c r="AA9758" i="32"/>
  <c r="C9759" i="32"/>
  <c r="AA9759" i="32"/>
  <c r="C9760" i="32"/>
  <c r="AA9760" i="32"/>
  <c r="C9761" i="32"/>
  <c r="AA9761" i="32"/>
  <c r="C9762" i="32"/>
  <c r="AA9762" i="32"/>
  <c r="C9763" i="32"/>
  <c r="AA9763" i="32"/>
  <c r="C9764" i="32"/>
  <c r="AA9764" i="32"/>
  <c r="C9765" i="32"/>
  <c r="AA9765" i="32"/>
  <c r="C9766" i="32"/>
  <c r="AA9766" i="32"/>
  <c r="C9767" i="32"/>
  <c r="AA9767" i="32"/>
  <c r="C9768" i="32"/>
  <c r="AA9768" i="32"/>
  <c r="C9769" i="32"/>
  <c r="AA9769" i="32"/>
  <c r="C9770" i="32"/>
  <c r="AA9770" i="32"/>
  <c r="C9771" i="32"/>
  <c r="AA9771" i="32"/>
  <c r="C9772" i="32"/>
  <c r="AA9772" i="32"/>
  <c r="C9773" i="32"/>
  <c r="AA9773" i="32"/>
  <c r="C9774" i="32"/>
  <c r="AA9774" i="32"/>
  <c r="C9775" i="32"/>
  <c r="AA9775" i="32"/>
  <c r="C9776" i="32"/>
  <c r="AA9776" i="32"/>
  <c r="C9777" i="32"/>
  <c r="AA9777" i="32"/>
  <c r="C9778" i="32"/>
  <c r="AA9778" i="32"/>
  <c r="C9779" i="32"/>
  <c r="AA9779" i="32"/>
  <c r="C9780" i="32"/>
  <c r="AA9780" i="32"/>
  <c r="C9781" i="32"/>
  <c r="AA9781" i="32"/>
  <c r="C9782" i="32"/>
  <c r="AA9782" i="32"/>
  <c r="C9783" i="32"/>
  <c r="AA9783" i="32"/>
  <c r="C9784" i="32"/>
  <c r="AA9784" i="32"/>
  <c r="C9785" i="32"/>
  <c r="AA9785" i="32"/>
  <c r="C9786" i="32"/>
  <c r="AA9786" i="32"/>
  <c r="C9787" i="32"/>
  <c r="AA9787" i="32"/>
  <c r="C9788" i="32"/>
  <c r="AA9788" i="32"/>
  <c r="C9789" i="32"/>
  <c r="AA9789" i="32"/>
  <c r="C9790" i="32"/>
  <c r="AA9790" i="32"/>
  <c r="C9791" i="32"/>
  <c r="AA9791" i="32"/>
  <c r="C9792" i="32"/>
  <c r="AA9792" i="32"/>
  <c r="C9793" i="32"/>
  <c r="AA9793" i="32"/>
  <c r="C9794" i="32"/>
  <c r="AA9794" i="32"/>
  <c r="C9795" i="32"/>
  <c r="AA9795" i="32"/>
  <c r="C9796" i="32"/>
  <c r="AA9796" i="32"/>
  <c r="C9797" i="32"/>
  <c r="AA9797" i="32"/>
  <c r="C9798" i="32"/>
  <c r="AA9798" i="32"/>
  <c r="C9799" i="32"/>
  <c r="AA9799" i="32"/>
  <c r="C9800" i="32"/>
  <c r="AA9800" i="32"/>
  <c r="C9801" i="32"/>
  <c r="AA9801" i="32"/>
  <c r="C9802" i="32"/>
  <c r="AA9802" i="32"/>
  <c r="C9803" i="32"/>
  <c r="AA9803" i="32"/>
  <c r="C9804" i="32"/>
  <c r="AA9804" i="32"/>
  <c r="C9805" i="32"/>
  <c r="AA9805" i="32"/>
  <c r="C9806" i="32"/>
  <c r="AA9806" i="32"/>
  <c r="C9807" i="32"/>
  <c r="AA9807" i="32"/>
  <c r="C9808" i="32"/>
  <c r="AA9808" i="32"/>
  <c r="C9809" i="32"/>
  <c r="AA9809" i="32"/>
  <c r="C9810" i="32"/>
  <c r="AA9810" i="32"/>
  <c r="C9811" i="32"/>
  <c r="AA9811" i="32"/>
  <c r="C9812" i="32"/>
  <c r="AA9812" i="32"/>
  <c r="C9813" i="32"/>
  <c r="AA9813" i="32"/>
  <c r="C9814" i="32"/>
  <c r="AA9814" i="32"/>
  <c r="C9815" i="32"/>
  <c r="AA9815" i="32"/>
  <c r="C9816" i="32"/>
  <c r="AA9816" i="32"/>
  <c r="C9817" i="32"/>
  <c r="AA9817" i="32"/>
  <c r="C9818" i="32"/>
  <c r="AA9818" i="32"/>
  <c r="C9819" i="32"/>
  <c r="AA9819" i="32"/>
  <c r="C9820" i="32"/>
  <c r="AA9820" i="32"/>
  <c r="C9821" i="32"/>
  <c r="AA9821" i="32"/>
  <c r="C9822" i="32"/>
  <c r="AA9822" i="32"/>
  <c r="C9823" i="32"/>
  <c r="AA9823" i="32"/>
  <c r="C9824" i="32"/>
  <c r="AA9824" i="32"/>
  <c r="C9825" i="32"/>
  <c r="AA9825" i="32"/>
  <c r="C9826" i="32"/>
  <c r="AA9826" i="32"/>
  <c r="C9827" i="32"/>
  <c r="AA9827" i="32"/>
  <c r="C9828" i="32"/>
  <c r="AA9828" i="32"/>
  <c r="C9829" i="32"/>
  <c r="AA9829" i="32"/>
  <c r="C9830" i="32"/>
  <c r="AA9830" i="32"/>
  <c r="C9831" i="32"/>
  <c r="AA9831" i="32"/>
  <c r="C9832" i="32"/>
  <c r="AA9832" i="32"/>
  <c r="C9833" i="32"/>
  <c r="AA9833" i="32"/>
  <c r="C9834" i="32"/>
  <c r="AA9834" i="32"/>
  <c r="C9835" i="32"/>
  <c r="AA9835" i="32"/>
  <c r="C9836" i="32"/>
  <c r="AA9836" i="32"/>
  <c r="C9837" i="32"/>
  <c r="AA9837" i="32"/>
  <c r="C9838" i="32"/>
  <c r="AA9838" i="32"/>
  <c r="C9839" i="32"/>
  <c r="AA9839" i="32"/>
  <c r="C9840" i="32"/>
  <c r="AA9840" i="32"/>
  <c r="C9841" i="32"/>
  <c r="AA9841" i="32"/>
  <c r="C9842" i="32"/>
  <c r="AA9842" i="32"/>
  <c r="C9843" i="32"/>
  <c r="AA9843" i="32"/>
  <c r="C9844" i="32"/>
  <c r="AA9844" i="32"/>
  <c r="C9845" i="32"/>
  <c r="AA9845" i="32"/>
  <c r="C9846" i="32"/>
  <c r="AA9846" i="32"/>
  <c r="C9847" i="32"/>
  <c r="AA9847" i="32"/>
  <c r="C9848" i="32"/>
  <c r="AA9848" i="32"/>
  <c r="C9849" i="32"/>
  <c r="AA9849" i="32"/>
  <c r="C9850" i="32"/>
  <c r="AA9850" i="32"/>
  <c r="C9851" i="32"/>
  <c r="AA9851" i="32"/>
  <c r="C9852" i="32"/>
  <c r="AA9852" i="32"/>
  <c r="C9853" i="32"/>
  <c r="AA9853" i="32"/>
  <c r="C9854" i="32"/>
  <c r="AA9854" i="32"/>
  <c r="C9855" i="32"/>
  <c r="AA9855" i="32"/>
  <c r="C9856" i="32"/>
  <c r="AA9856" i="32"/>
  <c r="C9857" i="32"/>
  <c r="AA9857" i="32"/>
  <c r="C9858" i="32"/>
  <c r="AA9858" i="32"/>
  <c r="C9859" i="32"/>
  <c r="AA9859" i="32"/>
  <c r="C9860" i="32"/>
  <c r="AA9860" i="32"/>
  <c r="C9861" i="32"/>
  <c r="AA9861" i="32"/>
  <c r="C9862" i="32"/>
  <c r="AA9862" i="32"/>
  <c r="C9863" i="32"/>
  <c r="AA9863" i="32"/>
  <c r="C9864" i="32"/>
  <c r="AA9864" i="32"/>
  <c r="C9865" i="32"/>
  <c r="AA9865" i="32"/>
  <c r="C9866" i="32"/>
  <c r="AA9866" i="32"/>
  <c r="C9867" i="32"/>
  <c r="AA9867" i="32"/>
  <c r="C9868" i="32"/>
  <c r="AA9868" i="32"/>
  <c r="C9869" i="32"/>
  <c r="AA9869" i="32"/>
  <c r="C9870" i="32"/>
  <c r="AA9870" i="32"/>
  <c r="C9871" i="32"/>
  <c r="AA9871" i="32"/>
  <c r="C9872" i="32"/>
  <c r="AA9872" i="32"/>
  <c r="C9873" i="32"/>
  <c r="AA9873" i="32"/>
  <c r="C9874" i="32"/>
  <c r="AA9874" i="32"/>
  <c r="C9875" i="32"/>
  <c r="AA9875" i="32"/>
  <c r="C9876" i="32"/>
  <c r="AA9876" i="32"/>
  <c r="C9877" i="32"/>
  <c r="AA9877" i="32"/>
  <c r="C9878" i="32"/>
  <c r="AA9878" i="32"/>
  <c r="C9879" i="32"/>
  <c r="AA9879" i="32"/>
  <c r="C9880" i="32"/>
  <c r="AA9880" i="32"/>
  <c r="C9881" i="32"/>
  <c r="AA9881" i="32"/>
  <c r="C9882" i="32"/>
  <c r="AA9882" i="32"/>
  <c r="C9883" i="32"/>
  <c r="AA9883" i="32"/>
  <c r="C9884" i="32"/>
  <c r="AA9884" i="32"/>
  <c r="C9885" i="32"/>
  <c r="AA9885" i="32"/>
  <c r="C9886" i="32"/>
  <c r="AA9886" i="32"/>
  <c r="C9887" i="32"/>
  <c r="AA9887" i="32"/>
  <c r="C9888" i="32"/>
  <c r="AA9888" i="32"/>
  <c r="C9889" i="32"/>
  <c r="AA9889" i="32"/>
  <c r="C9890" i="32"/>
  <c r="AA9890" i="32"/>
  <c r="C9891" i="32"/>
  <c r="AA9891" i="32"/>
  <c r="C9892" i="32"/>
  <c r="AA9892" i="32"/>
  <c r="C9893" i="32"/>
  <c r="AA9893" i="32"/>
  <c r="C9894" i="32"/>
  <c r="AA9894" i="32"/>
  <c r="C9895" i="32"/>
  <c r="AA9895" i="32"/>
  <c r="C9896" i="32"/>
  <c r="AA9896" i="32"/>
  <c r="C9897" i="32"/>
  <c r="AA9897" i="32"/>
  <c r="C9898" i="32"/>
  <c r="AA9898" i="32"/>
  <c r="C9899" i="32"/>
  <c r="AA9899" i="32"/>
  <c r="C9900" i="32"/>
  <c r="AA9900" i="32"/>
  <c r="C9901" i="32"/>
  <c r="AA9901" i="32"/>
  <c r="C9902" i="32"/>
  <c r="AA9902" i="32"/>
  <c r="C9903" i="32"/>
  <c r="AA9903" i="32"/>
  <c r="C9904" i="32"/>
  <c r="AA9904" i="32"/>
  <c r="C9905" i="32"/>
  <c r="AA9905" i="32"/>
  <c r="C9906" i="32"/>
  <c r="AA9906" i="32"/>
  <c r="C9907" i="32"/>
  <c r="AA9907" i="32"/>
  <c r="C9908" i="32"/>
  <c r="AA9908" i="32"/>
  <c r="C9909" i="32"/>
  <c r="AA9909" i="32"/>
  <c r="C9910" i="32"/>
  <c r="AA9910" i="32"/>
  <c r="C9911" i="32"/>
  <c r="AA9911" i="32"/>
  <c r="C9912" i="32"/>
  <c r="AA9912" i="32"/>
  <c r="C9913" i="32"/>
  <c r="AA9913" i="32"/>
  <c r="C9914" i="32"/>
  <c r="AA9914" i="32"/>
  <c r="C9915" i="32"/>
  <c r="AA9915" i="32"/>
  <c r="C9916" i="32"/>
  <c r="AA9916" i="32"/>
  <c r="C9917" i="32"/>
  <c r="AA9917" i="32"/>
  <c r="C9918" i="32"/>
  <c r="AA9918" i="32"/>
  <c r="C9919" i="32"/>
  <c r="AA9919" i="32"/>
  <c r="C9920" i="32"/>
  <c r="AA9920" i="32"/>
  <c r="C9921" i="32"/>
  <c r="AA9921" i="32"/>
  <c r="C9922" i="32"/>
  <c r="AA9922" i="32"/>
  <c r="C9923" i="32"/>
  <c r="AA9923" i="32"/>
  <c r="C9924" i="32"/>
  <c r="AA9924" i="32"/>
  <c r="C9925" i="32"/>
  <c r="AA9925" i="32"/>
  <c r="C9926" i="32"/>
  <c r="AA9926" i="32"/>
  <c r="C9927" i="32"/>
  <c r="AA9927" i="32"/>
  <c r="C9928" i="32"/>
  <c r="AA9928" i="32"/>
  <c r="C9929" i="32"/>
  <c r="AA9929" i="32"/>
  <c r="C9930" i="32"/>
  <c r="AA9930" i="32"/>
  <c r="C9931" i="32"/>
  <c r="AA9931" i="32"/>
  <c r="C9932" i="32"/>
  <c r="AA9932" i="32"/>
  <c r="C9933" i="32"/>
  <c r="AA9933" i="32"/>
  <c r="C9934" i="32"/>
  <c r="AA9934" i="32"/>
  <c r="C9935" i="32"/>
  <c r="AA9935" i="32"/>
  <c r="C9936" i="32"/>
  <c r="AA9936" i="32"/>
  <c r="C9937" i="32"/>
  <c r="AA9937" i="32"/>
  <c r="C9938" i="32"/>
  <c r="AA9938" i="32"/>
  <c r="C9939" i="32"/>
  <c r="AA9939" i="32"/>
  <c r="C9940" i="32"/>
  <c r="AA9940" i="32"/>
  <c r="C9941" i="32"/>
  <c r="AA9941" i="32"/>
  <c r="C9942" i="32"/>
  <c r="AA9942" i="32"/>
  <c r="C9943" i="32"/>
  <c r="AA9943" i="32"/>
  <c r="C9944" i="32"/>
  <c r="AA9944" i="32"/>
  <c r="C9945" i="32"/>
  <c r="AA9945" i="32"/>
  <c r="C9946" i="32"/>
  <c r="AA9946" i="32"/>
  <c r="C9947" i="32"/>
  <c r="AA9947" i="32"/>
  <c r="C9948" i="32"/>
  <c r="AA9948" i="32"/>
  <c r="C9949" i="32"/>
  <c r="AA9949" i="32"/>
  <c r="C9950" i="32"/>
  <c r="AA9950" i="32"/>
  <c r="C9951" i="32"/>
  <c r="AA9951" i="32"/>
  <c r="C9952" i="32"/>
  <c r="AA9952" i="32"/>
  <c r="C9953" i="32"/>
  <c r="AA9953" i="32"/>
  <c r="C9954" i="32"/>
  <c r="AA9954" i="32"/>
  <c r="C9955" i="32"/>
  <c r="AA9955" i="32"/>
  <c r="C9956" i="32"/>
  <c r="AA9956" i="32"/>
  <c r="C9957" i="32"/>
  <c r="AA9957" i="32"/>
  <c r="C9958" i="32"/>
  <c r="AA9958" i="32"/>
  <c r="C9959" i="32"/>
  <c r="AA9959" i="32"/>
  <c r="C9960" i="32"/>
  <c r="AA9960" i="32"/>
  <c r="C9961" i="32"/>
  <c r="AA9961" i="32"/>
  <c r="C9962" i="32"/>
  <c r="AA9962" i="32"/>
  <c r="C9963" i="32"/>
  <c r="AA9963" i="32"/>
  <c r="C9964" i="32"/>
  <c r="AA9964" i="32"/>
  <c r="C9965" i="32"/>
  <c r="AA9965" i="32"/>
  <c r="C9966" i="32"/>
  <c r="AA9966" i="32"/>
  <c r="C9967" i="32"/>
  <c r="AA9967" i="32"/>
  <c r="C9968" i="32"/>
  <c r="AA9968" i="32"/>
  <c r="C9969" i="32"/>
  <c r="AA9969" i="32"/>
  <c r="C9970" i="32"/>
  <c r="AA9970" i="32"/>
  <c r="C9971" i="32"/>
  <c r="AA9971" i="32"/>
  <c r="C9972" i="32"/>
  <c r="AA9972" i="32"/>
  <c r="C9973" i="32"/>
  <c r="AA9973" i="32"/>
  <c r="C9974" i="32"/>
  <c r="AA9974" i="32"/>
  <c r="C9975" i="32"/>
  <c r="AA9975" i="32"/>
  <c r="C9976" i="32"/>
  <c r="AA9976" i="32"/>
  <c r="C9977" i="32"/>
  <c r="AA9977" i="32"/>
  <c r="C9978" i="32"/>
  <c r="AA9978" i="32"/>
  <c r="C9979" i="32"/>
  <c r="AA9979" i="32"/>
  <c r="C9980" i="32"/>
  <c r="AA9980" i="32"/>
  <c r="C9981" i="32"/>
  <c r="AA9981" i="32"/>
  <c r="C9982" i="32"/>
  <c r="AA9982" i="32"/>
  <c r="C9983" i="32"/>
  <c r="AA9983" i="32"/>
  <c r="C9984" i="32"/>
  <c r="AA9984" i="32"/>
  <c r="C9985" i="32"/>
  <c r="AA9985" i="32"/>
  <c r="C9986" i="32"/>
  <c r="AA9986" i="32"/>
  <c r="C9987" i="32"/>
  <c r="AA9987" i="32"/>
  <c r="C9988" i="32"/>
  <c r="AA9988" i="32"/>
  <c r="C9989" i="32"/>
  <c r="AA9989" i="32"/>
  <c r="C9990" i="32"/>
  <c r="AA9990" i="32"/>
  <c r="C9991" i="32"/>
  <c r="AA9991" i="32"/>
  <c r="C9992" i="32"/>
  <c r="AA9992" i="32"/>
  <c r="C9993" i="32"/>
  <c r="AA9993" i="32"/>
  <c r="C9994" i="32"/>
  <c r="AA9994" i="32"/>
  <c r="C9995" i="32"/>
  <c r="AA9995" i="32"/>
  <c r="C9996" i="32"/>
  <c r="AA9996" i="32"/>
  <c r="C9997" i="32"/>
  <c r="AA9997" i="32"/>
  <c r="C9998" i="32"/>
  <c r="AA9998" i="32"/>
  <c r="C9999" i="32"/>
  <c r="AA9999" i="32"/>
  <c r="C10000" i="32"/>
  <c r="AA10000" i="32"/>
  <c r="C10001" i="32"/>
  <c r="AA10001" i="32"/>
  <c r="C10002" i="32"/>
  <c r="AA10002" i="32"/>
  <c r="C10003" i="32"/>
  <c r="AA10003" i="32"/>
  <c r="C10004" i="32"/>
  <c r="AA10004" i="32"/>
  <c r="C10005" i="32"/>
  <c r="AA10005" i="32"/>
  <c r="C10006" i="32"/>
  <c r="AA10006" i="32"/>
  <c r="C10007" i="32"/>
  <c r="AA10007" i="32"/>
  <c r="C10008" i="32"/>
  <c r="AA10008" i="32"/>
  <c r="C10009" i="32"/>
  <c r="AA10009" i="32"/>
  <c r="C10010" i="32"/>
  <c r="AA10010" i="32"/>
  <c r="C10011" i="32"/>
  <c r="AA10011" i="32"/>
  <c r="C10012" i="32"/>
  <c r="AA10012" i="32"/>
  <c r="C10013" i="32"/>
  <c r="AA10013" i="32"/>
  <c r="C10014" i="32"/>
  <c r="AA10014" i="32"/>
  <c r="C10015" i="32"/>
  <c r="AA10015" i="32"/>
  <c r="C10016" i="32"/>
  <c r="AA10016" i="32"/>
  <c r="C10017" i="32"/>
  <c r="AA10017" i="32"/>
  <c r="C10018" i="32"/>
  <c r="AA10018" i="32"/>
  <c r="C10019" i="32"/>
  <c r="AA10019" i="32"/>
  <c r="C10020" i="32"/>
  <c r="AA10020" i="32"/>
  <c r="C10021" i="32"/>
  <c r="AA10021" i="32"/>
  <c r="C10022" i="32"/>
  <c r="AA10022" i="32"/>
  <c r="C10023" i="32"/>
  <c r="AA10023" i="32"/>
  <c r="C10024" i="32"/>
  <c r="AA10024" i="32"/>
  <c r="C10025" i="32"/>
  <c r="AA10025" i="32"/>
  <c r="C10026" i="32"/>
  <c r="AA10026" i="32"/>
  <c r="C10027" i="32"/>
  <c r="AA10027" i="32"/>
  <c r="C10028" i="32"/>
  <c r="AA10028" i="32"/>
  <c r="C10029" i="32"/>
  <c r="AA10029" i="32"/>
  <c r="C10030" i="32"/>
  <c r="AA10030" i="32"/>
  <c r="C10031" i="32"/>
  <c r="AA10031" i="32"/>
  <c r="C10032" i="32"/>
  <c r="AA10032" i="32"/>
  <c r="C10033" i="32"/>
  <c r="AA10033" i="32"/>
  <c r="C10034" i="32"/>
  <c r="AA10034" i="32"/>
  <c r="C10035" i="32"/>
  <c r="AA10035" i="32"/>
  <c r="C10036" i="32"/>
  <c r="AA10036" i="32"/>
  <c r="C10037" i="32"/>
  <c r="AA10037" i="32"/>
  <c r="C10038" i="32"/>
  <c r="AA10038" i="32"/>
  <c r="C10039" i="32"/>
  <c r="AA10039" i="32"/>
  <c r="C10040" i="32"/>
  <c r="AA10040" i="32"/>
  <c r="C10041" i="32"/>
  <c r="AA10041" i="32"/>
  <c r="C10042" i="32"/>
  <c r="AA10042" i="32"/>
  <c r="C10043" i="32"/>
  <c r="AA10043" i="32"/>
  <c r="C10044" i="32"/>
  <c r="AA10044" i="32"/>
  <c r="C10045" i="32"/>
  <c r="AA10045" i="32"/>
  <c r="C10046" i="32"/>
  <c r="AA10046" i="32"/>
  <c r="C10047" i="32"/>
  <c r="AA10047" i="32"/>
  <c r="C10048" i="32"/>
  <c r="AA10048" i="32"/>
  <c r="C10049" i="32"/>
  <c r="AA10049" i="32"/>
  <c r="C10050" i="32"/>
  <c r="AA10050" i="32"/>
  <c r="C10051" i="32"/>
  <c r="AA10051" i="32"/>
  <c r="C10052" i="32"/>
  <c r="AA10052" i="32"/>
  <c r="C10053" i="32"/>
  <c r="AA10053" i="32"/>
  <c r="C10054" i="32"/>
  <c r="AA10054" i="32"/>
  <c r="C10055" i="32"/>
  <c r="AA10055" i="32"/>
  <c r="C10056" i="32"/>
  <c r="AA10056" i="32"/>
  <c r="C10057" i="32"/>
  <c r="AA10057" i="32"/>
  <c r="C10058" i="32"/>
  <c r="AA10058" i="32"/>
  <c r="C10059" i="32"/>
  <c r="AA10059" i="32"/>
  <c r="C10060" i="32"/>
  <c r="AA10060" i="32"/>
  <c r="C10061" i="32"/>
  <c r="AA10061" i="32"/>
  <c r="C10062" i="32"/>
  <c r="AA10062" i="32"/>
  <c r="C10063" i="32"/>
  <c r="AA10063" i="32"/>
  <c r="C10064" i="32"/>
  <c r="AA10064" i="32"/>
  <c r="C10065" i="32"/>
  <c r="AA10065" i="32"/>
  <c r="C10066" i="32"/>
  <c r="AA10066" i="32"/>
  <c r="C10067" i="32"/>
  <c r="AA10067" i="32"/>
  <c r="C10068" i="32"/>
  <c r="AA10068" i="32"/>
  <c r="C10069" i="32"/>
  <c r="AA10069" i="32"/>
  <c r="C10070" i="32"/>
  <c r="AA10070" i="32"/>
  <c r="C10071" i="32"/>
  <c r="AA10071" i="32"/>
  <c r="C10072" i="32"/>
  <c r="AA10072" i="32"/>
  <c r="C10073" i="32"/>
  <c r="AA10073" i="32"/>
  <c r="C10074" i="32"/>
  <c r="AA10074" i="32"/>
  <c r="C10075" i="32"/>
  <c r="AA10075" i="32"/>
  <c r="C10076" i="32"/>
  <c r="AA10076" i="32"/>
  <c r="C10077" i="32"/>
  <c r="AA10077" i="32"/>
  <c r="C10078" i="32"/>
  <c r="AA10078" i="32"/>
  <c r="C10079" i="32"/>
  <c r="AA10079" i="32"/>
  <c r="C10080" i="32"/>
  <c r="AA10080" i="32"/>
  <c r="C10081" i="32"/>
  <c r="AA10081" i="32"/>
  <c r="C10082" i="32"/>
  <c r="AA10082" i="32"/>
  <c r="C10083" i="32"/>
  <c r="AA10083" i="32"/>
  <c r="C10084" i="32"/>
  <c r="AA10084" i="32"/>
  <c r="C10085" i="32"/>
  <c r="AA10085" i="32"/>
  <c r="C10086" i="32"/>
  <c r="AA10086" i="32"/>
  <c r="C10087" i="32"/>
  <c r="AA10087" i="32"/>
  <c r="C10088" i="32"/>
  <c r="AA10088" i="32"/>
  <c r="C10089" i="32"/>
  <c r="AA10089" i="32"/>
  <c r="C10090" i="32"/>
  <c r="AA10090" i="32"/>
  <c r="C10091" i="32"/>
  <c r="AA10091" i="32"/>
  <c r="C10092" i="32"/>
  <c r="AA10092" i="32"/>
  <c r="C10093" i="32"/>
  <c r="AA10093" i="32"/>
  <c r="C10094" i="32"/>
  <c r="AA10094" i="32"/>
  <c r="C10095" i="32"/>
  <c r="AA10095" i="32"/>
  <c r="C10096" i="32"/>
  <c r="AA10096" i="32"/>
  <c r="C10097" i="32"/>
  <c r="AA10097" i="32"/>
  <c r="C10098" i="32"/>
  <c r="AA10098" i="32"/>
  <c r="C10099" i="32"/>
  <c r="AA10099" i="32"/>
  <c r="C10100" i="32"/>
  <c r="AA10100" i="32"/>
  <c r="C10101" i="32"/>
  <c r="AA10101" i="32"/>
  <c r="C10102" i="32"/>
  <c r="AA10102" i="32"/>
  <c r="C10103" i="32"/>
  <c r="AA10103" i="32"/>
  <c r="C10104" i="32"/>
  <c r="AA10104" i="32"/>
  <c r="C10105" i="32"/>
  <c r="AA10105" i="32"/>
  <c r="C10106" i="32"/>
  <c r="AA10106" i="32"/>
  <c r="C10107" i="32"/>
  <c r="AA10107" i="32"/>
  <c r="C10108" i="32"/>
  <c r="AA10108" i="32"/>
  <c r="C10109" i="32"/>
  <c r="AA10109" i="32"/>
  <c r="C10110" i="32"/>
  <c r="AA10110" i="32"/>
  <c r="C10111" i="32"/>
  <c r="AA10111" i="32"/>
  <c r="C10112" i="32"/>
  <c r="AA10112" i="32"/>
  <c r="C10113" i="32"/>
  <c r="AA10113" i="32"/>
  <c r="C10114" i="32"/>
  <c r="AA10114" i="32"/>
  <c r="C10115" i="32"/>
  <c r="AA10115" i="32"/>
  <c r="C10116" i="32"/>
  <c r="AA10116" i="32"/>
  <c r="C10117" i="32"/>
  <c r="AA10117" i="32"/>
  <c r="C10118" i="32"/>
  <c r="AA10118" i="32"/>
  <c r="C10119" i="32"/>
  <c r="AA10119" i="32"/>
  <c r="C10120" i="32"/>
  <c r="AA10120" i="32"/>
  <c r="C10121" i="32"/>
  <c r="AA10121" i="32"/>
  <c r="C10122" i="32"/>
  <c r="AA10122" i="32"/>
  <c r="C10123" i="32"/>
  <c r="AA10123" i="32"/>
  <c r="C10124" i="32"/>
  <c r="AA10124" i="32"/>
  <c r="C10125" i="32"/>
  <c r="AA10125" i="32"/>
  <c r="C10126" i="32"/>
  <c r="AA10126" i="32"/>
  <c r="C10127" i="32"/>
  <c r="AA10127" i="32"/>
  <c r="C10128" i="32"/>
  <c r="AA10128" i="32"/>
  <c r="C10129" i="32"/>
  <c r="AA10129" i="32"/>
  <c r="C10130" i="32"/>
  <c r="AA10130" i="32"/>
  <c r="C10131" i="32"/>
  <c r="AA10131" i="32"/>
  <c r="C10132" i="32"/>
  <c r="AA10132" i="32"/>
  <c r="C10133" i="32"/>
  <c r="AA10133" i="32"/>
  <c r="C10134" i="32"/>
  <c r="AA10134" i="32"/>
  <c r="C10135" i="32"/>
  <c r="AA10135" i="32"/>
  <c r="C10136" i="32"/>
  <c r="AA10136" i="32"/>
  <c r="C10137" i="32"/>
  <c r="AA10137" i="32"/>
  <c r="C10138" i="32"/>
  <c r="AA10138" i="32"/>
  <c r="C10139" i="32"/>
  <c r="AA10139" i="32"/>
  <c r="C10140" i="32"/>
  <c r="AA10140" i="32"/>
  <c r="C10141" i="32"/>
  <c r="AA10141" i="32"/>
  <c r="C10142" i="32"/>
  <c r="AA10142" i="32"/>
  <c r="C10143" i="32"/>
  <c r="AA10143" i="32"/>
  <c r="C10144" i="32"/>
  <c r="AA10144" i="32"/>
  <c r="C10145" i="32"/>
  <c r="AA10145" i="32"/>
  <c r="C10146" i="32"/>
  <c r="AA10146" i="32"/>
  <c r="C10147" i="32"/>
  <c r="AA10147" i="32"/>
  <c r="C10148" i="32"/>
  <c r="AA10148" i="32"/>
  <c r="C10149" i="32"/>
  <c r="AA10149" i="32"/>
  <c r="C10150" i="32"/>
  <c r="AA10150" i="32"/>
  <c r="C10151" i="32"/>
  <c r="AA10151" i="32"/>
  <c r="C10152" i="32"/>
  <c r="AA10152" i="32"/>
  <c r="C10153" i="32"/>
  <c r="AA10153" i="32"/>
  <c r="C10154" i="32"/>
  <c r="AA10154" i="32"/>
  <c r="C10155" i="32"/>
  <c r="AA10155" i="32"/>
  <c r="C10156" i="32"/>
  <c r="AA10156" i="32"/>
  <c r="C10157" i="32"/>
  <c r="AA10157" i="32"/>
  <c r="C10158" i="32"/>
  <c r="AA10158" i="32"/>
  <c r="C10159" i="32"/>
  <c r="AA10159" i="32"/>
  <c r="C10160" i="32"/>
  <c r="AA10160" i="32"/>
  <c r="C10161" i="32"/>
  <c r="AA10161" i="32"/>
  <c r="C10162" i="32"/>
  <c r="AA10162" i="32"/>
  <c r="C10163" i="32"/>
  <c r="AA10163" i="32"/>
  <c r="C10164" i="32"/>
  <c r="AA10164" i="32"/>
  <c r="C10165" i="32"/>
  <c r="AA10165" i="32"/>
  <c r="C10166" i="32"/>
  <c r="AA10166" i="32"/>
  <c r="C10167" i="32"/>
  <c r="AA10167" i="32"/>
  <c r="C10168" i="32"/>
  <c r="AA10168" i="32"/>
  <c r="C10169" i="32"/>
  <c r="AA10169" i="32"/>
  <c r="C10170" i="32"/>
  <c r="AA10170" i="32"/>
  <c r="C10171" i="32"/>
  <c r="AA10171" i="32"/>
  <c r="C10172" i="32"/>
  <c r="AA10172" i="32"/>
  <c r="C10173" i="32"/>
  <c r="AA10173" i="32"/>
  <c r="C10174" i="32"/>
  <c r="AA10174" i="32"/>
  <c r="C10175" i="32"/>
  <c r="AA10175" i="32"/>
  <c r="C10176" i="32"/>
  <c r="AA10176" i="32"/>
  <c r="C10177" i="32"/>
  <c r="AA10177" i="32"/>
  <c r="C10178" i="32"/>
  <c r="AA10178" i="32"/>
  <c r="C10179" i="32"/>
  <c r="AA10179" i="32"/>
  <c r="C10180" i="32"/>
  <c r="AA10180" i="32"/>
  <c r="C10181" i="32"/>
  <c r="AA10181" i="32"/>
  <c r="C10182" i="32"/>
  <c r="AA10182" i="32"/>
  <c r="C10183" i="32"/>
  <c r="AA10183" i="32"/>
  <c r="C10184" i="32"/>
  <c r="AA10184" i="32"/>
  <c r="C10185" i="32"/>
  <c r="AA10185" i="32"/>
  <c r="C10186" i="32"/>
  <c r="AA10186" i="32"/>
  <c r="C10187" i="32"/>
  <c r="AA10187" i="32"/>
  <c r="C10188" i="32"/>
  <c r="AA10188" i="32"/>
  <c r="C10189" i="32"/>
  <c r="AA10189" i="32"/>
  <c r="C10190" i="32"/>
  <c r="AA10190" i="32"/>
  <c r="C10191" i="32"/>
  <c r="AA10191" i="32"/>
  <c r="C10192" i="32"/>
  <c r="AA10192" i="32"/>
  <c r="C10193" i="32"/>
  <c r="AA10193" i="32"/>
  <c r="C10194" i="32"/>
  <c r="AA10194" i="32"/>
  <c r="C10195" i="32"/>
  <c r="AA10195" i="32"/>
  <c r="C10196" i="32"/>
  <c r="AA10196" i="32"/>
  <c r="C10197" i="32"/>
  <c r="AA10197" i="32"/>
  <c r="C10198" i="32"/>
  <c r="AA10198" i="32"/>
  <c r="C10199" i="32"/>
  <c r="AA10199" i="32"/>
  <c r="C10200" i="32"/>
  <c r="AA10200" i="32"/>
  <c r="C10201" i="32"/>
  <c r="AA10201" i="32"/>
  <c r="C10202" i="32"/>
  <c r="AA10202" i="32"/>
  <c r="C10203" i="32"/>
  <c r="AA10203" i="32"/>
  <c r="C10204" i="32"/>
  <c r="AA10204" i="32"/>
  <c r="C10205" i="32"/>
  <c r="AA10205" i="32"/>
  <c r="C10206" i="32"/>
  <c r="AA10206" i="32"/>
  <c r="C10207" i="32"/>
  <c r="AA10207" i="32"/>
  <c r="C10208" i="32"/>
  <c r="AA10208" i="32"/>
  <c r="C10209" i="32"/>
  <c r="AA10209" i="32"/>
  <c r="C10210" i="32"/>
  <c r="AA10210" i="32"/>
  <c r="C10211" i="32"/>
  <c r="AA10211" i="32"/>
  <c r="C10212" i="32"/>
  <c r="AA10212" i="32"/>
  <c r="C10213" i="32"/>
  <c r="AA10213" i="32"/>
  <c r="C10214" i="32"/>
  <c r="AA10214" i="32"/>
  <c r="C10215" i="32"/>
  <c r="AA10215" i="32"/>
  <c r="C10216" i="32"/>
  <c r="AA10216" i="32"/>
  <c r="C10217" i="32"/>
  <c r="AA10217" i="32"/>
  <c r="C10218" i="32"/>
  <c r="AA10218" i="32"/>
  <c r="C10219" i="32"/>
  <c r="AA10219" i="32"/>
  <c r="C10220" i="32"/>
  <c r="AA10220" i="32"/>
  <c r="C10221" i="32"/>
  <c r="AA10221" i="32"/>
  <c r="C10222" i="32"/>
  <c r="AA10222" i="32"/>
  <c r="C10223" i="32"/>
  <c r="AA10223" i="32"/>
  <c r="C10224" i="32"/>
  <c r="AA10224" i="32"/>
  <c r="C10225" i="32"/>
  <c r="AA10225" i="32"/>
  <c r="C10226" i="32"/>
  <c r="AA10226" i="32"/>
  <c r="C10227" i="32"/>
  <c r="AA10227" i="32"/>
  <c r="C10228" i="32"/>
  <c r="AA10228" i="32"/>
  <c r="C10229" i="32"/>
  <c r="AA10229" i="32"/>
  <c r="C10230" i="32"/>
  <c r="AA10230" i="32"/>
  <c r="C10231" i="32"/>
  <c r="AA10231" i="32"/>
  <c r="C10232" i="32"/>
  <c r="AA10232" i="32"/>
  <c r="C10233" i="32"/>
  <c r="AA10233" i="32"/>
  <c r="C10234" i="32"/>
  <c r="AA10234" i="32"/>
  <c r="C10235" i="32"/>
  <c r="AA10235" i="32"/>
  <c r="C10236" i="32"/>
  <c r="AA10236" i="32"/>
  <c r="C10237" i="32"/>
  <c r="AA10237" i="32"/>
  <c r="C10238" i="32"/>
  <c r="AA10238" i="32"/>
  <c r="C10239" i="32"/>
  <c r="AA10239" i="32"/>
  <c r="C10240" i="32"/>
  <c r="AA10240" i="32"/>
  <c r="C10241" i="32"/>
  <c r="AA10241" i="32"/>
  <c r="C10242" i="32"/>
  <c r="AA10242" i="32"/>
  <c r="C10243" i="32"/>
  <c r="AA10243" i="32"/>
  <c r="C10244" i="32"/>
  <c r="AA10244" i="32"/>
  <c r="C10245" i="32"/>
  <c r="AA10245" i="32"/>
  <c r="C10246" i="32"/>
  <c r="AA10246" i="32"/>
  <c r="C10247" i="32"/>
  <c r="AA10247" i="32"/>
  <c r="C10248" i="32"/>
  <c r="AA10248" i="32"/>
  <c r="C10249" i="32"/>
  <c r="AA10249" i="32"/>
  <c r="C10250" i="32"/>
  <c r="AA10250" i="32"/>
  <c r="C10251" i="32"/>
  <c r="AA10251" i="32"/>
  <c r="C10252" i="32"/>
  <c r="AA10252" i="32"/>
  <c r="C10253" i="32"/>
  <c r="AA10253" i="32"/>
  <c r="C10254" i="32"/>
  <c r="AA10254" i="32"/>
  <c r="C10255" i="32"/>
  <c r="AA10255" i="32"/>
  <c r="C10256" i="32"/>
  <c r="AA10256" i="32"/>
  <c r="C10257" i="32"/>
  <c r="AA10257" i="32"/>
  <c r="C10258" i="32"/>
  <c r="AA10258" i="32"/>
  <c r="C10259" i="32"/>
  <c r="AA10259" i="32"/>
  <c r="C10260" i="32"/>
  <c r="AA10260" i="32"/>
  <c r="C10261" i="32"/>
  <c r="AA10261" i="32"/>
  <c r="C10262" i="32"/>
  <c r="AA10262" i="32"/>
  <c r="C10263" i="32"/>
  <c r="AA10263" i="32"/>
  <c r="C10264" i="32"/>
  <c r="AA10264" i="32"/>
  <c r="C10265" i="32"/>
  <c r="AA10265" i="32"/>
  <c r="C10266" i="32"/>
  <c r="AA10266" i="32"/>
  <c r="C10267" i="32"/>
  <c r="AA10267" i="32"/>
  <c r="C10268" i="32"/>
  <c r="AA10268" i="32"/>
  <c r="C10269" i="32"/>
  <c r="AA10269" i="32"/>
  <c r="C10270" i="32"/>
  <c r="AA10270" i="32"/>
  <c r="C10271" i="32"/>
  <c r="AA10271" i="32"/>
  <c r="C10272" i="32"/>
  <c r="AA10272" i="32"/>
  <c r="C10273" i="32"/>
  <c r="AA10273" i="32"/>
  <c r="C10274" i="32"/>
  <c r="AA10274" i="32"/>
  <c r="C10275" i="32"/>
  <c r="AA10275" i="32"/>
  <c r="C10276" i="32"/>
  <c r="AA10276" i="32"/>
  <c r="C10277" i="32"/>
  <c r="AA10277" i="32"/>
  <c r="C10278" i="32"/>
  <c r="AA10278" i="32"/>
  <c r="C10279" i="32"/>
  <c r="AA10279" i="32"/>
  <c r="C10280" i="32"/>
  <c r="AA10280" i="32"/>
  <c r="C10281" i="32"/>
  <c r="AA10281" i="32"/>
  <c r="C10282" i="32"/>
  <c r="AA10282" i="32"/>
  <c r="C10283" i="32"/>
  <c r="AA10283" i="32"/>
  <c r="C10284" i="32"/>
  <c r="AA10284" i="32"/>
  <c r="C10285" i="32"/>
  <c r="AA10285" i="32"/>
  <c r="C10286" i="32"/>
  <c r="AA10286" i="32"/>
  <c r="C10287" i="32"/>
  <c r="AA10287" i="32"/>
  <c r="C10288" i="32"/>
  <c r="AA10288" i="32"/>
  <c r="C10289" i="32"/>
  <c r="AA10289" i="32"/>
  <c r="C10290" i="32"/>
  <c r="AA10290" i="32"/>
  <c r="C10291" i="32"/>
  <c r="AA10291" i="32"/>
  <c r="C10292" i="32"/>
  <c r="AA10292" i="32"/>
  <c r="C10293" i="32"/>
  <c r="AA10293" i="32"/>
  <c r="C10294" i="32"/>
  <c r="AA10294" i="32"/>
  <c r="C10295" i="32"/>
  <c r="AA10295" i="32"/>
  <c r="C10296" i="32"/>
  <c r="AA10296" i="32"/>
  <c r="C10297" i="32"/>
  <c r="AA10297" i="32"/>
  <c r="C10298" i="32"/>
  <c r="AA10298" i="32"/>
  <c r="C10299" i="32"/>
  <c r="AA10299" i="32"/>
  <c r="C10300" i="32"/>
  <c r="AA10300" i="32"/>
  <c r="C10301" i="32"/>
  <c r="AA10301" i="32"/>
  <c r="C10302" i="32"/>
  <c r="AA10302" i="32"/>
  <c r="C10303" i="32"/>
  <c r="AA10303" i="32"/>
  <c r="C10304" i="32"/>
  <c r="AA10304" i="32"/>
  <c r="C10305" i="32"/>
  <c r="AA10305" i="32"/>
  <c r="C10306" i="32"/>
  <c r="AA10306" i="32"/>
  <c r="C10307" i="32"/>
  <c r="AA10307" i="32"/>
  <c r="C10308" i="32"/>
  <c r="AA10308" i="32"/>
  <c r="C10309" i="32"/>
  <c r="AA10309" i="32"/>
  <c r="C10310" i="32"/>
  <c r="AA10310" i="32"/>
  <c r="C10311" i="32"/>
  <c r="AA10311" i="32"/>
  <c r="C10312" i="32"/>
  <c r="AA10312" i="32"/>
  <c r="C10313" i="32"/>
  <c r="AA10313" i="32"/>
  <c r="C10314" i="32"/>
  <c r="AA10314" i="32"/>
  <c r="C10315" i="32"/>
  <c r="AA10315" i="32"/>
  <c r="C10316" i="32"/>
  <c r="AA10316" i="32"/>
  <c r="C10317" i="32"/>
  <c r="AA10317" i="32"/>
  <c r="C10318" i="32"/>
  <c r="AA10318" i="32"/>
  <c r="C10319" i="32"/>
  <c r="AA10319" i="32"/>
  <c r="C10320" i="32"/>
  <c r="AA10320" i="32"/>
  <c r="C10321" i="32"/>
  <c r="AA10321" i="32"/>
  <c r="C10322" i="32"/>
  <c r="AA10322" i="32"/>
  <c r="C10323" i="32"/>
  <c r="AA10323" i="32"/>
  <c r="C10324" i="32"/>
  <c r="AA10324" i="32"/>
  <c r="C10325" i="32"/>
  <c r="AA10325" i="32"/>
  <c r="C10326" i="32"/>
  <c r="AA10326" i="32"/>
  <c r="C10327" i="32"/>
  <c r="AA10327" i="32"/>
  <c r="C10328" i="32"/>
  <c r="AA10328" i="32"/>
  <c r="C10329" i="32"/>
  <c r="AA10329" i="32"/>
  <c r="C10330" i="32"/>
  <c r="AA10330" i="32"/>
  <c r="C10331" i="32"/>
  <c r="AA10331" i="32"/>
  <c r="C10332" i="32"/>
  <c r="AA10332" i="32"/>
  <c r="C10333" i="32"/>
  <c r="AA10333" i="32"/>
  <c r="C10334" i="32"/>
  <c r="AA10334" i="32"/>
  <c r="C10335" i="32"/>
  <c r="AA10335" i="32"/>
  <c r="C10336" i="32"/>
  <c r="AA10336" i="32"/>
  <c r="C10337" i="32"/>
  <c r="AA10337" i="32"/>
  <c r="C10338" i="32"/>
  <c r="AA10338" i="32"/>
  <c r="C10339" i="32"/>
  <c r="AA10339" i="32"/>
  <c r="C10340" i="32"/>
  <c r="AA10340" i="32"/>
  <c r="C10341" i="32"/>
  <c r="AA10341" i="32"/>
  <c r="C10342" i="32"/>
  <c r="AA10342" i="32"/>
  <c r="C10343" i="32"/>
  <c r="AA10343" i="32"/>
  <c r="C10344" i="32"/>
  <c r="AA10344" i="32"/>
  <c r="C10345" i="32"/>
  <c r="AA10345" i="32"/>
  <c r="C10346" i="32"/>
  <c r="AA10346" i="32"/>
  <c r="C10347" i="32"/>
  <c r="AA10347" i="32"/>
  <c r="C10348" i="32"/>
  <c r="AA10348" i="32"/>
  <c r="C10349" i="32"/>
  <c r="AA10349" i="32"/>
  <c r="C10350" i="32"/>
  <c r="AA10350" i="32"/>
  <c r="C10351" i="32"/>
  <c r="AA10351" i="32"/>
  <c r="C10352" i="32"/>
  <c r="AA10352" i="32"/>
  <c r="C10353" i="32"/>
  <c r="AA10353" i="32"/>
  <c r="C10354" i="32"/>
  <c r="AA10354" i="32"/>
  <c r="C10355" i="32"/>
  <c r="AA10355" i="32"/>
  <c r="C10356" i="32"/>
  <c r="AA10356" i="32"/>
  <c r="C10357" i="32"/>
  <c r="AA10357" i="32"/>
  <c r="C10358" i="32"/>
  <c r="AA10358" i="32"/>
  <c r="C10359" i="32"/>
  <c r="AA10359" i="32"/>
  <c r="C10360" i="32"/>
  <c r="AA10360" i="32"/>
  <c r="C10361" i="32"/>
  <c r="AA10361" i="32"/>
  <c r="C10362" i="32"/>
  <c r="AA10362" i="32"/>
  <c r="C10363" i="32"/>
  <c r="AA10363" i="32"/>
  <c r="C10364" i="32"/>
  <c r="AA10364" i="32"/>
  <c r="C10365" i="32"/>
  <c r="AA10365" i="32"/>
  <c r="C10366" i="32"/>
  <c r="AA10366" i="32"/>
  <c r="C10367" i="32"/>
  <c r="AA10367" i="32"/>
  <c r="C10368" i="32"/>
  <c r="AA10368" i="32"/>
  <c r="C10369" i="32"/>
  <c r="AA10369" i="32"/>
  <c r="C10370" i="32"/>
  <c r="AA10370" i="32"/>
  <c r="C10371" i="32"/>
  <c r="AA10371" i="32"/>
  <c r="C10372" i="32"/>
  <c r="AA10372" i="32"/>
  <c r="C10373" i="32"/>
  <c r="AA10373" i="32"/>
  <c r="C10374" i="32"/>
  <c r="AA10374" i="32"/>
  <c r="C10375" i="32"/>
  <c r="AA10375" i="32"/>
  <c r="C10376" i="32"/>
  <c r="AA10376" i="32"/>
  <c r="C10377" i="32"/>
  <c r="AA10377" i="32"/>
  <c r="C10378" i="32"/>
  <c r="AA10378" i="32"/>
  <c r="C10379" i="32"/>
  <c r="AA10379" i="32"/>
  <c r="C10380" i="32"/>
  <c r="AA10380" i="32"/>
  <c r="C10381" i="32"/>
  <c r="AA10381" i="32"/>
  <c r="C10382" i="32"/>
  <c r="AA10382" i="32"/>
  <c r="C10383" i="32"/>
  <c r="AA10383" i="32"/>
  <c r="C10384" i="32"/>
  <c r="AA10384" i="32"/>
  <c r="C10385" i="32"/>
  <c r="AA10385" i="32"/>
  <c r="C10386" i="32"/>
  <c r="AA10386" i="32"/>
  <c r="C10387" i="32"/>
  <c r="AA10387" i="32"/>
  <c r="C10388" i="32"/>
  <c r="AA10388" i="32"/>
  <c r="C10389" i="32"/>
  <c r="AA10389" i="32"/>
  <c r="C10390" i="32"/>
  <c r="AA10390" i="32"/>
  <c r="C10391" i="32"/>
  <c r="AA10391" i="32"/>
  <c r="C10392" i="32"/>
  <c r="AA10392" i="32"/>
  <c r="C10393" i="32"/>
  <c r="AA10393" i="32"/>
  <c r="C10394" i="32"/>
  <c r="AA10394" i="32"/>
  <c r="C10395" i="32"/>
  <c r="AA10395" i="32"/>
  <c r="C10396" i="32"/>
  <c r="AA10396" i="32"/>
  <c r="C10397" i="32"/>
  <c r="AA10397" i="32"/>
  <c r="C10398" i="32"/>
  <c r="AA10398" i="32"/>
  <c r="C10399" i="32"/>
  <c r="AA10399" i="32"/>
  <c r="C10400" i="32"/>
  <c r="AA10400" i="32"/>
  <c r="C10401" i="32"/>
  <c r="AA10401" i="32"/>
  <c r="C10402" i="32"/>
  <c r="AA10402" i="32"/>
  <c r="C10403" i="32"/>
  <c r="AA10403" i="32"/>
  <c r="C10404" i="32"/>
  <c r="AA10404" i="32"/>
  <c r="C10405" i="32"/>
  <c r="AA10405" i="32"/>
  <c r="C10406" i="32"/>
  <c r="AA10406" i="32"/>
  <c r="C10407" i="32"/>
  <c r="AA10407" i="32"/>
  <c r="C10408" i="32"/>
  <c r="AA10408" i="32"/>
  <c r="C10409" i="32"/>
  <c r="AA10409" i="32"/>
  <c r="C10410" i="32"/>
  <c r="AA10410" i="32"/>
  <c r="C10411" i="32"/>
  <c r="AA10411" i="32"/>
  <c r="C10412" i="32"/>
  <c r="AA10412" i="32"/>
  <c r="C10413" i="32"/>
  <c r="AA10413" i="32"/>
  <c r="C10414" i="32"/>
  <c r="AA10414" i="32"/>
  <c r="C10415" i="32"/>
  <c r="AA10415" i="32"/>
  <c r="C10416" i="32"/>
  <c r="AA10416" i="32"/>
  <c r="C10417" i="32"/>
  <c r="AA10417" i="32"/>
  <c r="C10418" i="32"/>
  <c r="AA10418" i="32"/>
  <c r="C10419" i="32"/>
  <c r="AA10419" i="32"/>
  <c r="C10420" i="32"/>
  <c r="AA10420" i="32"/>
  <c r="C10421" i="32"/>
  <c r="AA10421" i="32"/>
  <c r="C10422" i="32"/>
  <c r="AA10422" i="32"/>
  <c r="C10423" i="32"/>
  <c r="AA10423" i="32"/>
  <c r="C10424" i="32"/>
  <c r="AA10424" i="32"/>
  <c r="C10425" i="32"/>
  <c r="AA10425" i="32"/>
  <c r="C10426" i="32"/>
  <c r="AA10426" i="32"/>
  <c r="C10427" i="32"/>
  <c r="AA10427" i="32"/>
  <c r="C10428" i="32"/>
  <c r="AA10428" i="32"/>
  <c r="C10429" i="32"/>
  <c r="AA10429" i="32"/>
  <c r="C10430" i="32"/>
  <c r="AA10430" i="32"/>
  <c r="C10431" i="32"/>
  <c r="AA10431" i="32"/>
  <c r="C10432" i="32"/>
  <c r="AA10432" i="32"/>
  <c r="C10433" i="32"/>
  <c r="AA10433" i="32"/>
  <c r="C10434" i="32"/>
  <c r="AA10434" i="32"/>
  <c r="C10435" i="32"/>
  <c r="AA10435" i="32"/>
  <c r="C10436" i="32"/>
  <c r="AA10436" i="32"/>
  <c r="C10437" i="32"/>
  <c r="AA10437" i="32"/>
  <c r="C10438" i="32"/>
  <c r="AA10438" i="32"/>
  <c r="C10439" i="32"/>
  <c r="AA10439" i="32"/>
  <c r="C10440" i="32"/>
  <c r="AA10440" i="32"/>
  <c r="C10441" i="32"/>
  <c r="AA10441" i="32"/>
  <c r="C10442" i="32"/>
  <c r="AA10442" i="32"/>
  <c r="C10443" i="32"/>
  <c r="AA10443" i="32"/>
  <c r="C10444" i="32"/>
  <c r="AA10444" i="32"/>
  <c r="C10445" i="32"/>
  <c r="AA10445" i="32"/>
  <c r="C10446" i="32"/>
  <c r="AA10446" i="32"/>
  <c r="C10447" i="32"/>
  <c r="AA10447" i="32"/>
  <c r="C10448" i="32"/>
  <c r="AA10448" i="32"/>
  <c r="C10449" i="32"/>
  <c r="AA10449" i="32"/>
  <c r="C10450" i="32"/>
  <c r="AA10450" i="32"/>
  <c r="C10451" i="32"/>
  <c r="AA10451" i="32"/>
  <c r="C10452" i="32"/>
  <c r="AA10452" i="32"/>
  <c r="C10453" i="32"/>
  <c r="AA10453" i="32"/>
  <c r="C10454" i="32"/>
  <c r="AA10454" i="32"/>
  <c r="C10455" i="32"/>
  <c r="AA10455" i="32"/>
  <c r="C10456" i="32"/>
  <c r="AA10456" i="32"/>
  <c r="C10457" i="32"/>
  <c r="AA10457" i="32"/>
  <c r="C10458" i="32"/>
  <c r="AA10458" i="32"/>
  <c r="C10459" i="32"/>
  <c r="AA10459" i="32"/>
  <c r="C10460" i="32"/>
  <c r="AA10460" i="32"/>
  <c r="C10461" i="32"/>
  <c r="AA10461" i="32"/>
  <c r="C10462" i="32"/>
  <c r="AA10462" i="32"/>
  <c r="C10463" i="32"/>
  <c r="AA10463" i="32"/>
  <c r="C10464" i="32"/>
  <c r="AA10464" i="32"/>
  <c r="C10465" i="32"/>
  <c r="AA10465" i="32"/>
  <c r="C10466" i="32"/>
  <c r="AA10466" i="32"/>
  <c r="C10467" i="32"/>
  <c r="AA10467" i="32"/>
  <c r="C10468" i="32"/>
  <c r="AA10468" i="32"/>
  <c r="C10469" i="32"/>
  <c r="AA10469" i="32"/>
  <c r="C10470" i="32"/>
  <c r="AA10470" i="32"/>
  <c r="C10471" i="32"/>
  <c r="AA10471" i="32"/>
  <c r="C10472" i="32"/>
  <c r="AA10472" i="32"/>
  <c r="C10473" i="32"/>
  <c r="AA10473" i="32"/>
  <c r="C10474" i="32"/>
  <c r="AA10474" i="32"/>
  <c r="C10475" i="32"/>
  <c r="AA10475" i="32"/>
  <c r="C10476" i="32"/>
  <c r="AA10476" i="32"/>
  <c r="C10477" i="32"/>
  <c r="AA10477" i="32"/>
  <c r="C10478" i="32"/>
  <c r="AA10478" i="32"/>
  <c r="C10479" i="32"/>
  <c r="AA10479" i="32"/>
  <c r="C10480" i="32"/>
  <c r="AA10480" i="32"/>
  <c r="C10481" i="32"/>
  <c r="AA10481" i="32"/>
  <c r="C10482" i="32"/>
  <c r="AA10482" i="32"/>
  <c r="C10483" i="32"/>
  <c r="AA10483" i="32"/>
  <c r="C10484" i="32"/>
  <c r="AA10484" i="32"/>
  <c r="C10485" i="32"/>
  <c r="AA10485" i="32"/>
  <c r="C10486" i="32"/>
  <c r="AA10486" i="32"/>
  <c r="C10487" i="32"/>
  <c r="AA10487" i="32"/>
  <c r="C10488" i="32"/>
  <c r="AA10488" i="32"/>
  <c r="C10489" i="32"/>
  <c r="AA10489" i="32"/>
  <c r="C10490" i="32"/>
  <c r="AA10490" i="32"/>
  <c r="C10491" i="32"/>
  <c r="AA10491" i="32"/>
  <c r="C10492" i="32"/>
  <c r="AA10492" i="32"/>
  <c r="C10493" i="32"/>
  <c r="AA10493" i="32"/>
  <c r="C10494" i="32"/>
  <c r="AA10494" i="32"/>
  <c r="C10495" i="32"/>
  <c r="AA10495" i="32"/>
  <c r="C10496" i="32"/>
  <c r="AA10496" i="32"/>
  <c r="C10497" i="32"/>
  <c r="AA10497" i="32"/>
  <c r="C10498" i="32"/>
  <c r="AA10498" i="32"/>
  <c r="C10499" i="32"/>
  <c r="AA10499" i="32"/>
  <c r="C10500" i="32"/>
  <c r="AA10500" i="32"/>
  <c r="C10501" i="32"/>
  <c r="AA10501" i="32"/>
  <c r="C10502" i="32"/>
  <c r="AA10502" i="32"/>
  <c r="C10503" i="32"/>
  <c r="AA10503" i="32"/>
  <c r="C10504" i="32"/>
  <c r="AA10504" i="32"/>
  <c r="C10505" i="32"/>
  <c r="AA10505" i="32"/>
  <c r="C10506" i="32"/>
  <c r="AA10506" i="32"/>
  <c r="C10507" i="32"/>
  <c r="AA10507" i="32"/>
  <c r="C10508" i="32"/>
  <c r="AA10508" i="32"/>
  <c r="C10509" i="32"/>
  <c r="AA10509" i="32"/>
  <c r="C10510" i="32"/>
  <c r="AA10510" i="32"/>
  <c r="C10511" i="32"/>
  <c r="AA10511" i="32"/>
  <c r="C10512" i="32"/>
  <c r="AA10512" i="32"/>
  <c r="C10513" i="32"/>
  <c r="AA10513" i="32"/>
  <c r="C10514" i="32"/>
  <c r="AA10514" i="32"/>
  <c r="C10515" i="32"/>
  <c r="AA10515" i="32"/>
  <c r="C10516" i="32"/>
  <c r="AA10516" i="32"/>
  <c r="C10517" i="32"/>
  <c r="AA10517" i="32"/>
  <c r="C10518" i="32"/>
  <c r="AA10518" i="32"/>
  <c r="C10519" i="32"/>
  <c r="AA10519" i="32"/>
  <c r="C10520" i="32"/>
  <c r="AA10520" i="32"/>
  <c r="C10521" i="32"/>
  <c r="AA10521" i="32"/>
  <c r="C10522" i="32"/>
  <c r="AA10522" i="32"/>
  <c r="C10523" i="32"/>
  <c r="AA10523" i="32"/>
  <c r="C10524" i="32"/>
  <c r="AA10524" i="32"/>
  <c r="C10525" i="32"/>
  <c r="AA10525" i="32"/>
  <c r="C10526" i="32"/>
  <c r="AA10526" i="32"/>
  <c r="C10527" i="32"/>
  <c r="AA10527" i="32"/>
  <c r="C10528" i="32"/>
  <c r="AA10528" i="32"/>
  <c r="C10529" i="32"/>
  <c r="AA10529" i="32"/>
  <c r="C10530" i="32"/>
  <c r="AA10530" i="32"/>
  <c r="C10531" i="32"/>
  <c r="AA10531" i="32"/>
  <c r="C10532" i="32"/>
  <c r="AA10532" i="32"/>
  <c r="C10533" i="32"/>
  <c r="AA10533" i="32"/>
  <c r="C10534" i="32"/>
  <c r="AA10534" i="32"/>
  <c r="C10535" i="32"/>
  <c r="AA10535" i="32"/>
  <c r="C10536" i="32"/>
  <c r="AA10536" i="32"/>
  <c r="C10537" i="32"/>
  <c r="AA10537" i="32"/>
  <c r="C10538" i="32"/>
  <c r="AA10538" i="32"/>
  <c r="C10539" i="32"/>
  <c r="AA10539" i="32"/>
  <c r="C10540" i="32"/>
  <c r="AA10540" i="32"/>
  <c r="C10541" i="32"/>
  <c r="AA10541" i="32"/>
  <c r="C10542" i="32"/>
  <c r="AA10542" i="32"/>
  <c r="C10543" i="32"/>
  <c r="AA10543" i="32"/>
  <c r="C10544" i="32"/>
  <c r="AA10544" i="32"/>
  <c r="C10545" i="32"/>
  <c r="AA10545" i="32"/>
  <c r="C10546" i="32"/>
  <c r="AA10546" i="32"/>
  <c r="C10547" i="32"/>
  <c r="AA10547" i="32"/>
  <c r="C10548" i="32"/>
  <c r="AA10548" i="32"/>
  <c r="C10549" i="32"/>
  <c r="AA10549" i="32"/>
  <c r="C10550" i="32"/>
  <c r="AA10550" i="32"/>
  <c r="C10551" i="32"/>
  <c r="AA10551" i="32"/>
  <c r="C10552" i="32"/>
  <c r="AA10552" i="32"/>
  <c r="C10553" i="32"/>
  <c r="AA10553" i="32"/>
  <c r="C10554" i="32"/>
  <c r="AA10554" i="32"/>
  <c r="C10555" i="32"/>
  <c r="AA10555" i="32"/>
  <c r="C10556" i="32"/>
  <c r="AA10556" i="32"/>
  <c r="C10557" i="32"/>
  <c r="AA10557" i="32"/>
  <c r="C10558" i="32"/>
  <c r="AA10558" i="32"/>
  <c r="C10559" i="32"/>
  <c r="AA10559" i="32"/>
  <c r="C10560" i="32"/>
  <c r="AA10560" i="32"/>
  <c r="C10561" i="32"/>
  <c r="AA10561" i="32"/>
  <c r="C10562" i="32"/>
  <c r="AA10562" i="32"/>
  <c r="C10563" i="32"/>
  <c r="AA10563" i="32"/>
  <c r="C10564" i="32"/>
  <c r="AA10564" i="32"/>
  <c r="C10565" i="32"/>
  <c r="AA10565" i="32"/>
  <c r="C10566" i="32"/>
  <c r="AA10566" i="32"/>
  <c r="C10567" i="32"/>
  <c r="AA10567" i="32"/>
  <c r="C10568" i="32"/>
  <c r="AA10568" i="32"/>
  <c r="C10569" i="32"/>
  <c r="AA10569" i="32"/>
  <c r="C10570" i="32"/>
  <c r="AA10570" i="32"/>
  <c r="C10571" i="32"/>
  <c r="AA10571" i="32"/>
  <c r="C10572" i="32"/>
  <c r="AA10572" i="32"/>
  <c r="C10573" i="32"/>
  <c r="AA10573" i="32"/>
  <c r="C10574" i="32"/>
  <c r="AA10574" i="32"/>
  <c r="C10575" i="32"/>
  <c r="AA10575" i="32"/>
  <c r="C10576" i="32"/>
  <c r="AA10576" i="32"/>
  <c r="C10577" i="32"/>
  <c r="AA10577" i="32"/>
  <c r="C10578" i="32"/>
  <c r="AA10578" i="32"/>
  <c r="C10579" i="32"/>
  <c r="AA10579" i="32"/>
  <c r="C10580" i="32"/>
  <c r="AA10580" i="32"/>
  <c r="C10581" i="32"/>
  <c r="AA10581" i="32"/>
  <c r="C10582" i="32"/>
  <c r="AA10582" i="32"/>
  <c r="C10583" i="32"/>
  <c r="AA10583" i="32"/>
  <c r="C10584" i="32"/>
  <c r="AA10584" i="32"/>
  <c r="C10585" i="32"/>
  <c r="AA10585" i="32"/>
  <c r="C10586" i="32"/>
  <c r="AA10586" i="32"/>
  <c r="C10587" i="32"/>
  <c r="AA10587" i="32"/>
  <c r="C10588" i="32"/>
  <c r="AA10588" i="32"/>
  <c r="C10589" i="32"/>
  <c r="AA10589" i="32"/>
  <c r="C10590" i="32"/>
  <c r="AA10590" i="32"/>
  <c r="C10591" i="32"/>
  <c r="AA10591" i="32"/>
  <c r="C10592" i="32"/>
  <c r="AA10592" i="32"/>
  <c r="C10593" i="32"/>
  <c r="AA10593" i="32"/>
  <c r="C10594" i="32"/>
  <c r="AA10594" i="32"/>
  <c r="C10595" i="32"/>
  <c r="AA10595" i="32"/>
  <c r="C10596" i="32"/>
  <c r="AA10596" i="32"/>
  <c r="C10597" i="32"/>
  <c r="AA10597" i="32"/>
  <c r="C10598" i="32"/>
  <c r="AA10598" i="32"/>
  <c r="C10599" i="32"/>
  <c r="AA10599" i="32"/>
  <c r="C10600" i="32"/>
  <c r="AA10600" i="32"/>
  <c r="C10601" i="32"/>
  <c r="AA10601" i="32"/>
  <c r="C10602" i="32"/>
  <c r="AA10602" i="32"/>
  <c r="C10603" i="32"/>
  <c r="AA10603" i="32"/>
  <c r="C10604" i="32"/>
  <c r="AA10604" i="32"/>
  <c r="C10605" i="32"/>
  <c r="AA10605" i="32"/>
  <c r="C10606" i="32"/>
  <c r="AA10606" i="32"/>
  <c r="C10607" i="32"/>
  <c r="AA10607" i="32"/>
  <c r="C10608" i="32"/>
  <c r="AA10608" i="32"/>
  <c r="C10609" i="32"/>
  <c r="AA10609" i="32"/>
  <c r="C10610" i="32"/>
  <c r="AA10610" i="32"/>
  <c r="C10611" i="32"/>
  <c r="AA10611" i="32"/>
  <c r="C10612" i="32"/>
  <c r="AA10612" i="32"/>
  <c r="C10613" i="32"/>
  <c r="AA10613" i="32"/>
  <c r="C10614" i="32"/>
  <c r="AA10614" i="32"/>
  <c r="C10615" i="32"/>
  <c r="AA10615" i="32"/>
  <c r="C10616" i="32"/>
  <c r="AA10616" i="32"/>
  <c r="C10617" i="32"/>
  <c r="AA10617" i="32"/>
  <c r="C10618" i="32"/>
  <c r="AA10618" i="32"/>
  <c r="C10619" i="32"/>
  <c r="AA10619" i="32"/>
  <c r="C10620" i="32"/>
  <c r="AA10620" i="32"/>
  <c r="C10621" i="32"/>
  <c r="AA10621" i="32"/>
  <c r="C10622" i="32"/>
  <c r="AA10622" i="32"/>
  <c r="C10623" i="32"/>
  <c r="AA10623" i="32"/>
  <c r="C10624" i="32"/>
  <c r="AA10624" i="32"/>
  <c r="C10625" i="32"/>
  <c r="AA10625" i="32"/>
  <c r="C10626" i="32"/>
  <c r="AA10626" i="32"/>
  <c r="C10627" i="32"/>
  <c r="AA10627" i="32"/>
  <c r="C10628" i="32"/>
  <c r="AA10628" i="32"/>
  <c r="C10629" i="32"/>
  <c r="AA10629" i="32"/>
  <c r="C10630" i="32"/>
  <c r="AA10630" i="32"/>
  <c r="C10631" i="32"/>
  <c r="AA10631" i="32"/>
  <c r="C10632" i="32"/>
  <c r="AA10632" i="32"/>
  <c r="C10633" i="32"/>
  <c r="AA10633" i="32"/>
  <c r="C10634" i="32"/>
  <c r="AA10634" i="32"/>
  <c r="C10635" i="32"/>
  <c r="AA10635" i="32"/>
  <c r="C10636" i="32"/>
  <c r="AA10636" i="32"/>
  <c r="C10637" i="32"/>
  <c r="AA10637" i="32"/>
  <c r="C10638" i="32"/>
  <c r="AA10638" i="32"/>
  <c r="C10639" i="32"/>
  <c r="AA10639" i="32"/>
  <c r="C10640" i="32"/>
  <c r="AA10640" i="32"/>
  <c r="C10641" i="32"/>
  <c r="AA10641" i="32"/>
  <c r="C10642" i="32"/>
  <c r="AA10642" i="32"/>
  <c r="C10643" i="32"/>
  <c r="AA10643" i="32"/>
  <c r="C10644" i="32"/>
  <c r="AA10644" i="32"/>
  <c r="C10645" i="32"/>
  <c r="AA10645" i="32"/>
  <c r="C10646" i="32"/>
  <c r="AA10646" i="32"/>
  <c r="C10647" i="32"/>
  <c r="AA10647" i="32"/>
  <c r="C10648" i="32"/>
  <c r="AA10648" i="32"/>
  <c r="C10649" i="32"/>
  <c r="AA10649" i="32"/>
  <c r="C10650" i="32"/>
  <c r="AA10650" i="32"/>
  <c r="C10651" i="32"/>
  <c r="AA10651" i="32"/>
  <c r="C10652" i="32"/>
  <c r="AA10652" i="32"/>
  <c r="C10653" i="32"/>
  <c r="AA10653" i="32"/>
  <c r="C10654" i="32"/>
  <c r="AA10654" i="32"/>
  <c r="C10655" i="32"/>
  <c r="AA10655" i="32"/>
  <c r="C10656" i="32"/>
  <c r="AA10656" i="32"/>
  <c r="C10657" i="32"/>
  <c r="AA10657" i="32"/>
  <c r="C10658" i="32"/>
  <c r="AA10658" i="32"/>
  <c r="C10659" i="32"/>
  <c r="AA10659" i="32"/>
  <c r="C10660" i="32"/>
  <c r="AA10660" i="32"/>
  <c r="C10661" i="32"/>
  <c r="AA10661" i="32"/>
  <c r="C10662" i="32"/>
  <c r="AA10662" i="32"/>
  <c r="C10663" i="32"/>
  <c r="AA10663" i="32"/>
  <c r="C10664" i="32"/>
  <c r="AA10664" i="32"/>
  <c r="C10665" i="32"/>
  <c r="AA10665" i="32"/>
  <c r="C10666" i="32"/>
  <c r="AA10666" i="32"/>
  <c r="C10667" i="32"/>
  <c r="AA10667" i="32"/>
  <c r="C10668" i="32"/>
  <c r="AA10668" i="32"/>
  <c r="C10669" i="32"/>
  <c r="AA10669" i="32"/>
  <c r="C10670" i="32"/>
  <c r="AA10670" i="32"/>
  <c r="C10671" i="32"/>
  <c r="AA10671" i="32"/>
  <c r="C10672" i="32"/>
  <c r="AA10672" i="32"/>
  <c r="C10673" i="32"/>
  <c r="AA10673" i="32"/>
  <c r="C10674" i="32"/>
  <c r="AA10674" i="32"/>
  <c r="C10675" i="32"/>
  <c r="AA10675" i="32"/>
  <c r="C10676" i="32"/>
  <c r="AA10676" i="32"/>
  <c r="C10677" i="32"/>
  <c r="AA10677" i="32"/>
  <c r="C10678" i="32"/>
  <c r="AA10678" i="32"/>
  <c r="C10679" i="32"/>
  <c r="AA10679" i="32"/>
  <c r="C10680" i="32"/>
  <c r="AA10680" i="32"/>
  <c r="C10681" i="32"/>
  <c r="AA10681" i="32"/>
  <c r="C10682" i="32"/>
  <c r="AA10682" i="32"/>
  <c r="C10683" i="32"/>
  <c r="AA10683" i="32"/>
  <c r="C10684" i="32"/>
  <c r="AA10684" i="32"/>
  <c r="C10685" i="32"/>
  <c r="AA10685" i="32"/>
  <c r="C10686" i="32"/>
  <c r="AA10686" i="32"/>
  <c r="C10687" i="32"/>
  <c r="AA10687" i="32"/>
  <c r="C10688" i="32"/>
  <c r="AA10688" i="32"/>
  <c r="C10689" i="32"/>
  <c r="AA10689" i="32"/>
  <c r="C10690" i="32"/>
  <c r="AA10690" i="32"/>
  <c r="C10691" i="32"/>
  <c r="AA10691" i="32"/>
  <c r="C10692" i="32"/>
  <c r="AA10692" i="32"/>
  <c r="C10693" i="32"/>
  <c r="AA10693" i="32"/>
  <c r="C10694" i="32"/>
  <c r="AA10694" i="32"/>
  <c r="C10695" i="32"/>
  <c r="AA10695" i="32"/>
  <c r="C10696" i="32"/>
  <c r="AA10696" i="32"/>
  <c r="C10697" i="32"/>
  <c r="AA10697" i="32"/>
  <c r="C10698" i="32"/>
  <c r="AA10698" i="32"/>
  <c r="C10699" i="32"/>
  <c r="AA10699" i="32"/>
  <c r="C10700" i="32"/>
  <c r="AA10700" i="32"/>
  <c r="C10701" i="32"/>
  <c r="AA10701" i="32"/>
  <c r="C10702" i="32"/>
  <c r="AA10702" i="32"/>
  <c r="C10703" i="32"/>
  <c r="AA10703" i="32"/>
  <c r="C10704" i="32"/>
  <c r="AA10704" i="32"/>
  <c r="C10705" i="32"/>
  <c r="AA10705" i="32"/>
  <c r="C10706" i="32"/>
  <c r="AA10706" i="32"/>
  <c r="C10707" i="32"/>
  <c r="AA10707" i="32"/>
  <c r="C10708" i="32"/>
  <c r="AA10708" i="32"/>
  <c r="C10709" i="32"/>
  <c r="AA10709" i="32"/>
  <c r="C10710" i="32"/>
  <c r="AA10710" i="32"/>
  <c r="C10711" i="32"/>
  <c r="AA10711" i="32"/>
  <c r="C10712" i="32"/>
  <c r="AA10712" i="32"/>
  <c r="C10713" i="32"/>
  <c r="AA10713" i="32"/>
  <c r="C10714" i="32"/>
  <c r="AA10714" i="32"/>
  <c r="C10715" i="32"/>
  <c r="AA10715" i="32"/>
  <c r="C10716" i="32"/>
  <c r="AA10716" i="32"/>
  <c r="C10717" i="32"/>
  <c r="AA10717" i="32"/>
  <c r="C10718" i="32"/>
  <c r="AA10718" i="32"/>
  <c r="C10719" i="32"/>
  <c r="AA10719" i="32"/>
  <c r="C10720" i="32"/>
  <c r="AA10720" i="32"/>
  <c r="C10721" i="32"/>
  <c r="AA10721" i="32"/>
  <c r="C10722" i="32"/>
  <c r="AA10722" i="32"/>
  <c r="C10723" i="32"/>
  <c r="AA10723" i="32"/>
  <c r="C10724" i="32"/>
  <c r="AA10724" i="32"/>
  <c r="C10725" i="32"/>
  <c r="AA10725" i="32"/>
  <c r="C10726" i="32"/>
  <c r="AA10726" i="32"/>
  <c r="C10727" i="32"/>
  <c r="AA10727" i="32"/>
  <c r="C10728" i="32"/>
  <c r="AA10728" i="32"/>
  <c r="C10729" i="32"/>
  <c r="AA10729" i="32"/>
  <c r="C10730" i="32"/>
  <c r="AA10730" i="32"/>
  <c r="C10731" i="32"/>
  <c r="AA10731" i="32"/>
  <c r="C10732" i="32"/>
  <c r="AA10732" i="32"/>
  <c r="C10733" i="32"/>
  <c r="AA10733" i="32"/>
  <c r="C10734" i="32"/>
  <c r="AA10734" i="32"/>
  <c r="C10735" i="32"/>
  <c r="AA10735" i="32"/>
  <c r="C10736" i="32"/>
  <c r="AA10736" i="32"/>
  <c r="C10737" i="32"/>
  <c r="AA10737" i="32"/>
  <c r="C10738" i="32"/>
  <c r="AA10738" i="32"/>
  <c r="C10739" i="32"/>
  <c r="AA10739" i="32"/>
  <c r="C10740" i="32"/>
  <c r="AA10740" i="32"/>
  <c r="C10741" i="32"/>
  <c r="AA10741" i="32"/>
  <c r="C10742" i="32"/>
  <c r="AA10742" i="32"/>
  <c r="C10743" i="32"/>
  <c r="AA10743" i="32"/>
  <c r="C10744" i="32"/>
  <c r="AA10744" i="32"/>
  <c r="C10745" i="32"/>
  <c r="AA10745" i="32"/>
  <c r="C10746" i="32"/>
  <c r="AA10746" i="32"/>
  <c r="C10747" i="32"/>
  <c r="AA10747" i="32"/>
  <c r="C10748" i="32"/>
  <c r="AA10748" i="32"/>
  <c r="C10749" i="32"/>
  <c r="AA10749" i="32"/>
  <c r="C10750" i="32"/>
  <c r="AA10750" i="32"/>
  <c r="C10751" i="32"/>
  <c r="AA10751" i="32"/>
  <c r="C10752" i="32"/>
  <c r="AA10752" i="32"/>
  <c r="C10753" i="32"/>
  <c r="AA10753" i="32"/>
  <c r="C10754" i="32"/>
  <c r="AA10754" i="32"/>
  <c r="C10755" i="32"/>
  <c r="AA10755" i="32"/>
  <c r="C10756" i="32"/>
  <c r="AA10756" i="32"/>
  <c r="C10757" i="32"/>
  <c r="AA10757" i="32"/>
  <c r="C10758" i="32"/>
  <c r="AA10758" i="32"/>
  <c r="C10759" i="32"/>
  <c r="AA10759" i="32"/>
  <c r="C10760" i="32"/>
  <c r="AA10760" i="32"/>
  <c r="C10761" i="32"/>
  <c r="AA10761" i="32"/>
  <c r="C10762" i="32"/>
  <c r="AA10762" i="32"/>
  <c r="C10763" i="32"/>
  <c r="AA10763" i="32"/>
  <c r="C10764" i="32"/>
  <c r="AA10764" i="32"/>
  <c r="C10765" i="32"/>
  <c r="AA10765" i="32"/>
  <c r="C10766" i="32"/>
  <c r="AA10766" i="32"/>
  <c r="C10767" i="32"/>
  <c r="AA10767" i="32"/>
  <c r="C10768" i="32"/>
  <c r="AA10768" i="32"/>
  <c r="C10769" i="32"/>
  <c r="AA10769" i="32"/>
  <c r="C10770" i="32"/>
  <c r="AA10770" i="32"/>
  <c r="C10771" i="32"/>
  <c r="AA10771" i="32"/>
  <c r="C10772" i="32"/>
  <c r="AA10772" i="32"/>
  <c r="C10773" i="32"/>
  <c r="AA10773" i="32"/>
  <c r="C10774" i="32"/>
  <c r="AA10774" i="32"/>
  <c r="C10775" i="32"/>
  <c r="AA10775" i="32"/>
  <c r="C10776" i="32"/>
  <c r="AA10776" i="32"/>
  <c r="C10777" i="32"/>
  <c r="AA10777" i="32"/>
  <c r="C10778" i="32"/>
  <c r="AA10778" i="32"/>
  <c r="C10779" i="32"/>
  <c r="AA10779" i="32"/>
  <c r="C10780" i="32"/>
  <c r="AA10780" i="32"/>
  <c r="C10781" i="32"/>
  <c r="AA10781" i="32"/>
  <c r="C10782" i="32"/>
  <c r="AA10782" i="32"/>
  <c r="C10783" i="32"/>
  <c r="AA10783" i="32"/>
  <c r="C10784" i="32"/>
  <c r="AA10784" i="32"/>
  <c r="C10785" i="32"/>
  <c r="AA10785" i="32"/>
  <c r="C10786" i="32"/>
  <c r="AA10786" i="32"/>
  <c r="C10787" i="32"/>
  <c r="AA10787" i="32"/>
  <c r="C10788" i="32"/>
  <c r="AA10788" i="32"/>
  <c r="C10789" i="32"/>
  <c r="AA10789" i="32"/>
  <c r="C10790" i="32"/>
  <c r="AA10790" i="32"/>
  <c r="C10791" i="32"/>
  <c r="AA10791" i="32"/>
  <c r="C10792" i="32"/>
  <c r="AA10792" i="32"/>
  <c r="C10793" i="32"/>
  <c r="AA10793" i="32"/>
  <c r="C10794" i="32"/>
  <c r="AA10794" i="32"/>
  <c r="C10795" i="32"/>
  <c r="AA10795" i="32"/>
  <c r="C10796" i="32"/>
  <c r="AA10796" i="32"/>
  <c r="C10797" i="32"/>
  <c r="AA10797" i="32"/>
  <c r="C10798" i="32"/>
  <c r="AA10798" i="32"/>
  <c r="C10799" i="32"/>
  <c r="AA10799" i="32"/>
  <c r="C10800" i="32"/>
  <c r="AA10800" i="32"/>
  <c r="C10801" i="32"/>
  <c r="AA10801" i="32"/>
  <c r="C10802" i="32"/>
  <c r="AA10802" i="32"/>
  <c r="C10803" i="32"/>
  <c r="AA10803" i="32"/>
  <c r="C10804" i="32"/>
  <c r="AA10804" i="32"/>
  <c r="C10805" i="32"/>
  <c r="AA10805" i="32"/>
  <c r="C10806" i="32"/>
  <c r="AA10806" i="32"/>
  <c r="C10807" i="32"/>
  <c r="AA10807" i="32"/>
  <c r="C10808" i="32"/>
  <c r="AA10808" i="32"/>
  <c r="C10809" i="32"/>
  <c r="AA10809" i="32"/>
  <c r="C10810" i="32"/>
  <c r="AA10810" i="32"/>
  <c r="C10811" i="32"/>
  <c r="AA10811" i="32"/>
  <c r="C10812" i="32"/>
  <c r="AA10812" i="32"/>
  <c r="C10813" i="32"/>
  <c r="AA10813" i="32"/>
  <c r="C10814" i="32"/>
  <c r="AA10814" i="32"/>
  <c r="C10815" i="32"/>
  <c r="AA10815" i="32"/>
  <c r="C10816" i="32"/>
  <c r="AA10816" i="32"/>
  <c r="C10817" i="32"/>
  <c r="AA10817" i="32"/>
  <c r="C10818" i="32"/>
  <c r="AA10818" i="32"/>
  <c r="C10819" i="32"/>
  <c r="AA10819" i="32"/>
  <c r="C10820" i="32"/>
  <c r="AA10820" i="32"/>
  <c r="C10821" i="32"/>
  <c r="AA10821" i="32"/>
  <c r="C10822" i="32"/>
  <c r="AA10822" i="32"/>
  <c r="C10823" i="32"/>
  <c r="AA10823" i="32"/>
  <c r="C10824" i="32"/>
  <c r="AA10824" i="32"/>
  <c r="C10825" i="32"/>
  <c r="AA10825" i="32"/>
  <c r="C10826" i="32"/>
  <c r="AA10826" i="32"/>
  <c r="C10827" i="32"/>
  <c r="AA10827" i="32"/>
  <c r="C10828" i="32"/>
  <c r="AA10828" i="32"/>
  <c r="C10829" i="32"/>
  <c r="AA10829" i="32"/>
  <c r="C10830" i="32"/>
  <c r="AA10830" i="32"/>
  <c r="C10831" i="32"/>
  <c r="AA10831" i="32"/>
  <c r="C10832" i="32"/>
  <c r="AA10832" i="32"/>
  <c r="C10833" i="32"/>
  <c r="AA10833" i="32"/>
  <c r="C10834" i="32"/>
  <c r="AA10834" i="32"/>
  <c r="C10835" i="32"/>
  <c r="AA10835" i="32"/>
  <c r="C10836" i="32"/>
  <c r="AA10836" i="32"/>
  <c r="C10837" i="32"/>
  <c r="AA10837" i="32"/>
  <c r="C10838" i="32"/>
  <c r="AA10838" i="32"/>
  <c r="C10839" i="32"/>
  <c r="AA10839" i="32"/>
  <c r="C10840" i="32"/>
  <c r="AA10840" i="32"/>
  <c r="C10841" i="32"/>
  <c r="AA10841" i="32"/>
  <c r="C10842" i="32"/>
  <c r="AA10842" i="32"/>
  <c r="C10843" i="32"/>
  <c r="AA10843" i="32"/>
  <c r="C10844" i="32"/>
  <c r="AA10844" i="32"/>
  <c r="C10845" i="32"/>
  <c r="AA10845" i="32"/>
  <c r="C10846" i="32"/>
  <c r="AA10846" i="32"/>
  <c r="C10847" i="32"/>
  <c r="AA10847" i="32"/>
  <c r="C10848" i="32"/>
  <c r="AA10848" i="32"/>
  <c r="C10849" i="32"/>
  <c r="AA10849" i="32"/>
  <c r="C10850" i="32"/>
  <c r="AA10850" i="32"/>
  <c r="C10851" i="32"/>
  <c r="AA10851" i="32"/>
  <c r="C10852" i="32"/>
  <c r="AA10852" i="32"/>
  <c r="C10853" i="32"/>
  <c r="AA10853" i="32"/>
  <c r="C10854" i="32"/>
  <c r="AA10854" i="32"/>
  <c r="C10855" i="32"/>
  <c r="AA10855" i="32"/>
  <c r="C10856" i="32"/>
  <c r="AA10856" i="32"/>
  <c r="C10857" i="32"/>
  <c r="AA10857" i="32"/>
  <c r="C10858" i="32"/>
  <c r="AA10858" i="32"/>
  <c r="C10859" i="32"/>
  <c r="AA10859" i="32"/>
  <c r="C10860" i="32"/>
  <c r="AA10860" i="32"/>
  <c r="C10861" i="32"/>
  <c r="AA10861" i="32"/>
  <c r="C10862" i="32"/>
  <c r="AA10862" i="32"/>
  <c r="C10863" i="32"/>
  <c r="AA10863" i="32"/>
  <c r="C10864" i="32"/>
  <c r="AA10864" i="32"/>
  <c r="C10865" i="32"/>
  <c r="AA10865" i="32"/>
  <c r="C10866" i="32"/>
  <c r="AA10866" i="32"/>
  <c r="C10867" i="32"/>
  <c r="AA10867" i="32"/>
  <c r="C10868" i="32"/>
  <c r="AA10868" i="32"/>
  <c r="C10869" i="32"/>
  <c r="AA10869" i="32"/>
  <c r="C10870" i="32"/>
  <c r="AA10870" i="32"/>
  <c r="C10871" i="32"/>
  <c r="AA10871" i="32"/>
  <c r="C10872" i="32"/>
  <c r="AA10872" i="32"/>
  <c r="C10873" i="32"/>
  <c r="AA10873" i="32"/>
  <c r="C10874" i="32"/>
  <c r="AA10874" i="32"/>
  <c r="C10875" i="32"/>
  <c r="AA10875" i="32"/>
  <c r="C10876" i="32"/>
  <c r="AA10876" i="32"/>
  <c r="C10877" i="32"/>
  <c r="AA10877" i="32"/>
  <c r="C10878" i="32"/>
  <c r="AA10878" i="32"/>
  <c r="C10879" i="32"/>
  <c r="AA10879" i="32"/>
  <c r="C10880" i="32"/>
  <c r="AA10880" i="32"/>
  <c r="C10881" i="32"/>
  <c r="AA10881" i="32"/>
  <c r="C10882" i="32"/>
  <c r="AA10882" i="32"/>
  <c r="C10883" i="32"/>
  <c r="AA10883" i="32"/>
  <c r="C10884" i="32"/>
  <c r="AA10884" i="32"/>
  <c r="C10885" i="32"/>
  <c r="AA10885" i="32"/>
  <c r="C10886" i="32"/>
  <c r="AA10886" i="32"/>
  <c r="C10887" i="32"/>
  <c r="AA10887" i="32"/>
  <c r="C10888" i="32"/>
  <c r="AA10888" i="32"/>
  <c r="C10889" i="32"/>
  <c r="AA10889" i="32"/>
  <c r="C10890" i="32"/>
  <c r="AA10890" i="32"/>
  <c r="C10891" i="32"/>
  <c r="AA10891" i="32"/>
  <c r="C10892" i="32"/>
  <c r="AA10892" i="32"/>
  <c r="C10893" i="32"/>
  <c r="AA10893" i="32"/>
  <c r="C10894" i="32"/>
  <c r="AA10894" i="32"/>
  <c r="C10895" i="32"/>
  <c r="AA10895" i="32"/>
  <c r="C10896" i="32"/>
  <c r="AA10896" i="32"/>
  <c r="C10897" i="32"/>
  <c r="AA10897" i="32"/>
  <c r="C10898" i="32"/>
  <c r="AA10898" i="32"/>
  <c r="C10899" i="32"/>
  <c r="AA10899" i="32"/>
  <c r="C10900" i="32"/>
  <c r="AA10900" i="32"/>
  <c r="C10901" i="32"/>
  <c r="AA10901" i="32"/>
  <c r="C10902" i="32"/>
  <c r="AA10902" i="32"/>
  <c r="C10903" i="32"/>
  <c r="AA10903" i="32"/>
  <c r="C10904" i="32"/>
  <c r="AA10904" i="32"/>
  <c r="C10905" i="32"/>
  <c r="AA10905" i="32"/>
  <c r="C10906" i="32"/>
  <c r="AA10906" i="32"/>
  <c r="C10907" i="32"/>
  <c r="AA10907" i="32"/>
  <c r="C10908" i="32"/>
  <c r="AA10908" i="32"/>
  <c r="C10909" i="32"/>
  <c r="AA10909" i="32"/>
  <c r="C10910" i="32"/>
  <c r="AA10910" i="32"/>
  <c r="C10911" i="32"/>
  <c r="AA10911" i="32"/>
  <c r="C10912" i="32"/>
  <c r="AA10912" i="32"/>
  <c r="C10913" i="32"/>
  <c r="AA10913" i="32"/>
  <c r="C10914" i="32"/>
  <c r="AA10914" i="32"/>
  <c r="C10915" i="32"/>
  <c r="AA10915" i="32"/>
  <c r="C10916" i="32"/>
  <c r="AA10916" i="32"/>
  <c r="C10917" i="32"/>
  <c r="AA10917" i="32"/>
  <c r="C10918" i="32"/>
  <c r="AA10918" i="32"/>
  <c r="C10919" i="32"/>
  <c r="AA10919" i="32"/>
  <c r="C10920" i="32"/>
  <c r="AA10920" i="32"/>
  <c r="C10921" i="32"/>
  <c r="AA10921" i="32"/>
  <c r="C10922" i="32"/>
  <c r="AA10922" i="32"/>
  <c r="C10923" i="32"/>
  <c r="AA10923" i="32"/>
  <c r="C10924" i="32"/>
  <c r="AA10924" i="32"/>
  <c r="C10925" i="32"/>
  <c r="AA10925" i="32"/>
  <c r="C10926" i="32"/>
  <c r="AA10926" i="32"/>
  <c r="C10927" i="32"/>
  <c r="AA10927" i="32"/>
  <c r="C10928" i="32"/>
  <c r="AA10928" i="32"/>
  <c r="C10929" i="32"/>
  <c r="AA10929" i="32"/>
  <c r="C10930" i="32"/>
  <c r="AA10930" i="32"/>
  <c r="C10931" i="32"/>
  <c r="AA10931" i="32"/>
  <c r="C10932" i="32"/>
  <c r="AA10932" i="32"/>
  <c r="C10933" i="32"/>
  <c r="AA10933" i="32"/>
  <c r="C10934" i="32"/>
  <c r="AA10934" i="32"/>
  <c r="C10935" i="32"/>
  <c r="AA10935" i="32"/>
  <c r="C10936" i="32"/>
  <c r="AA10936" i="32"/>
  <c r="C10937" i="32"/>
  <c r="AA10937" i="32"/>
  <c r="C10938" i="32"/>
  <c r="AA10938" i="32"/>
  <c r="C10939" i="32"/>
  <c r="AA10939" i="32"/>
  <c r="C10940" i="32"/>
  <c r="AA10940" i="32"/>
  <c r="C10941" i="32"/>
  <c r="AA10941" i="32"/>
  <c r="C10942" i="32"/>
  <c r="AA10942" i="32"/>
  <c r="C10943" i="32"/>
  <c r="AA10943" i="32"/>
  <c r="C10944" i="32"/>
  <c r="AA10944" i="32"/>
  <c r="C10945" i="32"/>
  <c r="AA10945" i="32"/>
  <c r="C10946" i="32"/>
  <c r="AA10946" i="32"/>
  <c r="C10947" i="32"/>
  <c r="AA10947" i="32"/>
  <c r="C10948" i="32"/>
  <c r="AA10948" i="32"/>
  <c r="C10949" i="32"/>
  <c r="AA10949" i="32"/>
  <c r="C10950" i="32"/>
  <c r="AA10950" i="32"/>
  <c r="C10951" i="32"/>
  <c r="AA10951" i="32"/>
  <c r="C10952" i="32"/>
  <c r="AA10952" i="32"/>
  <c r="C10953" i="32"/>
  <c r="AA10953" i="32"/>
  <c r="C10954" i="32"/>
  <c r="AA10954" i="32"/>
  <c r="C10955" i="32"/>
  <c r="AA10955" i="32"/>
  <c r="C10956" i="32"/>
  <c r="AA10956" i="32"/>
  <c r="C10957" i="32"/>
  <c r="AA10957" i="32"/>
  <c r="C10958" i="32"/>
  <c r="AA10958" i="32"/>
  <c r="C10959" i="32"/>
  <c r="AA10959" i="32"/>
  <c r="C10960" i="32"/>
  <c r="AA10960" i="32"/>
  <c r="C10961" i="32"/>
  <c r="AA10961" i="32"/>
  <c r="C10962" i="32"/>
  <c r="AA10962" i="32"/>
  <c r="C10963" i="32"/>
  <c r="AA10963" i="32"/>
  <c r="C10964" i="32"/>
  <c r="AA10964" i="32"/>
  <c r="C10965" i="32"/>
  <c r="AA10965" i="32"/>
  <c r="C10966" i="32"/>
  <c r="AA10966" i="32"/>
  <c r="C10967" i="32"/>
  <c r="AA10967" i="32"/>
  <c r="C10968" i="32"/>
  <c r="AA10968" i="32"/>
  <c r="C10969" i="32"/>
  <c r="AA10969" i="32"/>
  <c r="C10970" i="32"/>
  <c r="AA10970" i="32"/>
  <c r="C10971" i="32"/>
  <c r="AA10971" i="32"/>
  <c r="C10972" i="32"/>
  <c r="AA10972" i="32"/>
  <c r="C10973" i="32"/>
  <c r="AA10973" i="32"/>
  <c r="C10974" i="32"/>
  <c r="AA10974" i="32"/>
  <c r="C10975" i="32"/>
  <c r="AA10975" i="32"/>
  <c r="C10976" i="32"/>
  <c r="AA10976" i="32"/>
  <c r="C10977" i="32"/>
  <c r="AA10977" i="32"/>
  <c r="C10978" i="32"/>
  <c r="AA10978" i="32"/>
  <c r="C10979" i="32"/>
  <c r="AA10979" i="32"/>
  <c r="C10980" i="32"/>
  <c r="AA10980" i="32"/>
  <c r="C10981" i="32"/>
  <c r="AA10981" i="32"/>
  <c r="C10982" i="32"/>
  <c r="AA10982" i="32"/>
  <c r="C10983" i="32"/>
  <c r="AA10983" i="32"/>
  <c r="C10984" i="32"/>
  <c r="AA10984" i="32"/>
  <c r="C10985" i="32"/>
  <c r="AA10985" i="32"/>
  <c r="C10986" i="32"/>
  <c r="AA10986" i="32"/>
  <c r="C10987" i="32"/>
  <c r="AA10987" i="32"/>
  <c r="C10988" i="32"/>
  <c r="AA10988" i="32"/>
  <c r="C10989" i="32"/>
  <c r="AA10989" i="32"/>
  <c r="C10990" i="32"/>
  <c r="AA10990" i="32"/>
  <c r="C10991" i="32"/>
  <c r="AA10991" i="32"/>
  <c r="C10992" i="32"/>
  <c r="AA10992" i="32"/>
  <c r="C10993" i="32"/>
  <c r="AA10993" i="32"/>
  <c r="C10994" i="32"/>
  <c r="AA10994" i="32"/>
  <c r="C10995" i="32"/>
  <c r="AA10995" i="32"/>
  <c r="C10996" i="32"/>
  <c r="AA10996" i="32"/>
  <c r="C10997" i="32"/>
  <c r="AA10997" i="32"/>
  <c r="C10998" i="32"/>
  <c r="AA10998" i="32"/>
  <c r="C10999" i="32"/>
  <c r="AA10999" i="32"/>
  <c r="C11000" i="32"/>
  <c r="AA11000" i="32"/>
  <c r="C10" i="32"/>
  <c r="AA10" i="32"/>
  <c r="C11" i="32"/>
  <c r="AA11" i="32"/>
  <c r="C12" i="32"/>
  <c r="AA12" i="32"/>
  <c r="C13" i="32"/>
  <c r="AA13" i="32"/>
  <c r="C14" i="32"/>
  <c r="AA14" i="32"/>
  <c r="C15" i="32"/>
  <c r="AA15" i="32"/>
  <c r="C16" i="32"/>
  <c r="AA16" i="32"/>
  <c r="C17" i="32"/>
  <c r="AA17" i="32"/>
  <c r="C18" i="32"/>
  <c r="AA18" i="32"/>
  <c r="C19" i="32"/>
  <c r="AA19" i="32"/>
  <c r="C20" i="32"/>
  <c r="AA20" i="32"/>
  <c r="C21" i="32"/>
  <c r="AA21" i="32"/>
  <c r="C22" i="32"/>
  <c r="AA22" i="32"/>
  <c r="C23" i="32"/>
  <c r="AA23" i="32"/>
  <c r="C24" i="32"/>
  <c r="AA24" i="32"/>
  <c r="C25" i="32"/>
  <c r="AA25" i="32"/>
  <c r="C26" i="32"/>
  <c r="AA26" i="32"/>
  <c r="C27" i="32"/>
  <c r="AA27" i="32"/>
  <c r="C28" i="32"/>
  <c r="AA28" i="32"/>
  <c r="C29" i="32"/>
  <c r="AA29" i="32"/>
  <c r="C30" i="32"/>
  <c r="AA30" i="32"/>
  <c r="C31" i="32"/>
  <c r="AA31" i="32"/>
  <c r="C32" i="32"/>
  <c r="AA32" i="32"/>
  <c r="C33" i="32"/>
  <c r="AA33" i="32"/>
  <c r="C34" i="32"/>
  <c r="AA34" i="32"/>
  <c r="C35" i="32"/>
  <c r="AA35" i="32"/>
  <c r="C36" i="32"/>
  <c r="AA36" i="32"/>
  <c r="C37" i="32"/>
  <c r="AA37" i="32"/>
  <c r="C38" i="32"/>
  <c r="AA38" i="32"/>
  <c r="C39" i="32"/>
  <c r="AA39" i="32"/>
  <c r="C40" i="32"/>
  <c r="AA40" i="32"/>
  <c r="C41" i="32"/>
  <c r="AA41" i="32"/>
  <c r="C42" i="32"/>
  <c r="AA42" i="32"/>
  <c r="C43" i="32"/>
  <c r="AA43" i="32"/>
  <c r="C44" i="32"/>
  <c r="AA44" i="32"/>
  <c r="C45" i="32"/>
  <c r="AA45" i="32"/>
  <c r="C46" i="32"/>
  <c r="AA46" i="32"/>
  <c r="C47" i="32"/>
  <c r="AA47" i="32"/>
  <c r="C48" i="32"/>
  <c r="AA48" i="32"/>
  <c r="C49" i="32"/>
  <c r="AA49" i="32"/>
  <c r="C50" i="32"/>
  <c r="AA50" i="32"/>
  <c r="C51" i="32"/>
  <c r="AA51" i="32"/>
  <c r="C52" i="32"/>
  <c r="AA52" i="32"/>
  <c r="C53" i="32"/>
  <c r="AA53" i="32"/>
  <c r="C54" i="32"/>
  <c r="AA54" i="32"/>
  <c r="C55" i="32"/>
  <c r="AA55" i="32"/>
  <c r="C56" i="32"/>
  <c r="AA56" i="32"/>
  <c r="C57" i="32"/>
  <c r="AA57" i="32"/>
  <c r="C58" i="32"/>
  <c r="AA58" i="32"/>
  <c r="C59" i="32"/>
  <c r="AA59" i="32"/>
  <c r="C60" i="32"/>
  <c r="AA60" i="32"/>
  <c r="C61" i="32"/>
  <c r="AA61" i="32"/>
  <c r="C62" i="32"/>
  <c r="AA62" i="32"/>
  <c r="C63" i="32"/>
  <c r="AA63" i="32"/>
  <c r="C64" i="32"/>
  <c r="AA64" i="32"/>
  <c r="C65" i="32"/>
  <c r="AA65" i="32"/>
  <c r="C66" i="32"/>
  <c r="AA66" i="32"/>
  <c r="C67" i="32"/>
  <c r="AA67" i="32"/>
  <c r="C68" i="32"/>
  <c r="AA68" i="32"/>
  <c r="C69" i="32"/>
  <c r="AA69" i="32"/>
  <c r="C70" i="32"/>
  <c r="AA70" i="32"/>
  <c r="C71" i="32"/>
  <c r="AA71" i="32"/>
  <c r="C72" i="32"/>
  <c r="AA72" i="32"/>
  <c r="C73" i="32"/>
  <c r="AA73" i="32"/>
  <c r="C74" i="32"/>
  <c r="AA74" i="32"/>
  <c r="C75" i="32"/>
  <c r="AA75" i="32"/>
  <c r="C76" i="32"/>
  <c r="AA76" i="32"/>
  <c r="C77" i="32"/>
  <c r="AA77" i="32"/>
  <c r="C78" i="32"/>
  <c r="AA78" i="32"/>
  <c r="C79" i="32"/>
  <c r="AA79" i="32"/>
  <c r="C80" i="32"/>
  <c r="AA80" i="32"/>
  <c r="C81" i="32"/>
  <c r="AA81" i="32"/>
  <c r="C82" i="32"/>
  <c r="AA82" i="32"/>
  <c r="C83" i="32"/>
  <c r="AA83" i="32"/>
  <c r="C84" i="32"/>
  <c r="AA84" i="32"/>
  <c r="C85" i="32"/>
  <c r="AA85" i="32"/>
  <c r="C86" i="32"/>
  <c r="AA86" i="32"/>
  <c r="C87" i="32"/>
  <c r="AA87" i="32"/>
  <c r="C88" i="32"/>
  <c r="AA88" i="32"/>
  <c r="C89" i="32"/>
  <c r="AA89" i="32"/>
  <c r="C90" i="32"/>
  <c r="AA90" i="32"/>
  <c r="C91" i="32"/>
  <c r="AA91" i="32"/>
  <c r="C92" i="32"/>
  <c r="AA92" i="32"/>
  <c r="C93" i="32"/>
  <c r="AA93" i="32"/>
  <c r="C94" i="32"/>
  <c r="AA94" i="32"/>
  <c r="C95" i="32"/>
  <c r="AA95" i="32"/>
  <c r="C96" i="32"/>
  <c r="AA96" i="32"/>
  <c r="C97" i="32"/>
  <c r="AA97" i="32"/>
  <c r="C98" i="32"/>
  <c r="AA98" i="32"/>
  <c r="C99" i="32"/>
  <c r="AA99" i="32"/>
  <c r="C100" i="32"/>
  <c r="AA100" i="32"/>
  <c r="C101" i="32"/>
  <c r="AA101" i="32"/>
  <c r="C102" i="32"/>
  <c r="AA102" i="32"/>
  <c r="C103" i="32"/>
  <c r="AA103" i="32"/>
  <c r="C104" i="32"/>
  <c r="AA104" i="32"/>
  <c r="C105" i="32"/>
  <c r="AA105" i="32"/>
  <c r="C106" i="32"/>
  <c r="AA106" i="32"/>
  <c r="C107" i="32"/>
  <c r="AA107" i="32"/>
  <c r="C108" i="32"/>
  <c r="AA108" i="32"/>
  <c r="C109" i="32"/>
  <c r="AA109" i="32"/>
  <c r="C110" i="32"/>
  <c r="AA110" i="32"/>
  <c r="C111" i="32"/>
  <c r="AA111" i="32"/>
  <c r="C112" i="32"/>
  <c r="AA112" i="32"/>
  <c r="C113" i="32"/>
  <c r="AA113" i="32"/>
  <c r="C114" i="32"/>
  <c r="AA114" i="32"/>
  <c r="C115" i="32"/>
  <c r="AA115" i="32"/>
  <c r="C116" i="32"/>
  <c r="AA116" i="32"/>
  <c r="C117" i="32"/>
  <c r="AA117" i="32"/>
  <c r="C118" i="32"/>
  <c r="AA118" i="32"/>
  <c r="C119" i="32"/>
  <c r="AA119" i="32"/>
  <c r="C120" i="32"/>
  <c r="AA120" i="32"/>
  <c r="C121" i="32"/>
  <c r="AA121" i="32"/>
  <c r="C122" i="32"/>
  <c r="AA122" i="32"/>
  <c r="C123" i="32"/>
  <c r="AA123" i="32"/>
  <c r="C124" i="32"/>
  <c r="AA124" i="32"/>
  <c r="C125" i="32"/>
  <c r="AA125" i="32"/>
  <c r="C126" i="32"/>
  <c r="AA126" i="32"/>
  <c r="C127" i="32"/>
  <c r="AA127" i="32"/>
  <c r="C128" i="32"/>
  <c r="AA128" i="32"/>
  <c r="C129" i="32"/>
  <c r="AA129" i="32"/>
  <c r="C130" i="32"/>
  <c r="AA130" i="32"/>
  <c r="C131" i="32"/>
  <c r="AA131" i="32"/>
  <c r="C132" i="32"/>
  <c r="AA132" i="32"/>
  <c r="C133" i="32"/>
  <c r="AA133" i="32"/>
  <c r="C134" i="32"/>
  <c r="AA134" i="32"/>
  <c r="C135" i="32"/>
  <c r="AA135" i="32"/>
  <c r="C136" i="32"/>
  <c r="AA136" i="32"/>
  <c r="C137" i="32"/>
  <c r="AA137" i="32"/>
  <c r="C138" i="32"/>
  <c r="AA138" i="32"/>
  <c r="C139" i="32"/>
  <c r="AA139" i="32"/>
  <c r="C140" i="32"/>
  <c r="AA140" i="32"/>
  <c r="C141" i="32"/>
  <c r="AA141" i="32"/>
  <c r="C142" i="32"/>
  <c r="AA142" i="32"/>
  <c r="C143" i="32"/>
  <c r="AA143" i="32"/>
  <c r="C144" i="32"/>
  <c r="AA144" i="32"/>
  <c r="C145" i="32"/>
  <c r="AA145" i="32"/>
  <c r="C146" i="32"/>
  <c r="AA146" i="32"/>
  <c r="C147" i="32"/>
  <c r="AA147" i="32"/>
  <c r="C148" i="32"/>
  <c r="AA148" i="32"/>
  <c r="C149" i="32"/>
  <c r="AA149" i="32"/>
  <c r="C150" i="32"/>
  <c r="AA150" i="32"/>
  <c r="C151" i="32"/>
  <c r="AA151" i="32"/>
  <c r="C152" i="32"/>
  <c r="AA152" i="32"/>
  <c r="C153" i="32"/>
  <c r="AA153" i="32"/>
  <c r="C154" i="32"/>
  <c r="AA154" i="32"/>
  <c r="C155" i="32"/>
  <c r="AA155" i="32"/>
  <c r="C156" i="32"/>
  <c r="AA156" i="32"/>
  <c r="C157" i="32"/>
  <c r="AA157" i="32"/>
  <c r="C158" i="32"/>
  <c r="AA158" i="32"/>
  <c r="C159" i="32"/>
  <c r="AA159" i="32"/>
  <c r="C160" i="32"/>
  <c r="AA160" i="32"/>
  <c r="C161" i="32"/>
  <c r="AA161" i="32"/>
  <c r="C162" i="32"/>
  <c r="AA162" i="32"/>
  <c r="C163" i="32"/>
  <c r="AA163" i="32"/>
  <c r="C164" i="32"/>
  <c r="AA164" i="32"/>
  <c r="C165" i="32"/>
  <c r="AA165" i="32"/>
  <c r="C166" i="32"/>
  <c r="AA166" i="32"/>
  <c r="C167" i="32"/>
  <c r="AA167" i="32"/>
  <c r="C168" i="32"/>
  <c r="AA168" i="32"/>
  <c r="C169" i="32"/>
  <c r="AA169" i="32"/>
  <c r="C170" i="32"/>
  <c r="AA170" i="32"/>
  <c r="C171" i="32"/>
  <c r="AA171" i="32"/>
  <c r="C172" i="32"/>
  <c r="AA172" i="32"/>
  <c r="C173" i="32"/>
  <c r="AA173" i="32"/>
  <c r="C174" i="32"/>
  <c r="AA174" i="32"/>
  <c r="C175" i="32"/>
  <c r="AA175" i="32"/>
  <c r="C176" i="32"/>
  <c r="AA176" i="32"/>
  <c r="C177" i="32"/>
  <c r="AA177" i="32"/>
  <c r="C178" i="32"/>
  <c r="AA178" i="32"/>
  <c r="C179" i="32"/>
  <c r="AA179" i="32"/>
  <c r="C180" i="32"/>
  <c r="AA180" i="32"/>
  <c r="C181" i="32"/>
  <c r="AA181" i="32"/>
  <c r="C182" i="32"/>
  <c r="AA182" i="32"/>
  <c r="C183" i="32"/>
  <c r="AA183" i="32"/>
  <c r="C184" i="32"/>
  <c r="AA184" i="32"/>
  <c r="C185" i="32"/>
  <c r="AA185" i="32"/>
  <c r="C186" i="32"/>
  <c r="AA186" i="32"/>
  <c r="C187" i="32"/>
  <c r="AA187" i="32"/>
  <c r="C188" i="32"/>
  <c r="AA188" i="32"/>
  <c r="C189" i="32"/>
  <c r="AA189" i="32"/>
  <c r="C190" i="32"/>
  <c r="AA190" i="32"/>
  <c r="C191" i="32"/>
  <c r="AA191" i="32"/>
  <c r="C192" i="32"/>
  <c r="AA192" i="32"/>
  <c r="C193" i="32"/>
  <c r="AA193" i="32"/>
  <c r="C194" i="32"/>
  <c r="AA194" i="32"/>
  <c r="C195" i="32"/>
  <c r="AA195" i="32"/>
  <c r="C196" i="32"/>
  <c r="AA196" i="32"/>
  <c r="C197" i="32"/>
  <c r="AA197" i="32"/>
  <c r="C198" i="32"/>
  <c r="AA198" i="32"/>
  <c r="C199" i="32"/>
  <c r="AA199" i="32"/>
  <c r="C200" i="32"/>
  <c r="AA200" i="32"/>
  <c r="C201" i="32"/>
  <c r="AA201" i="32"/>
  <c r="C202" i="32"/>
  <c r="AA202" i="32"/>
  <c r="C203" i="32"/>
  <c r="AA203" i="32"/>
  <c r="C204" i="32"/>
  <c r="AA204" i="32"/>
  <c r="C205" i="32"/>
  <c r="AA205" i="32"/>
  <c r="C206" i="32"/>
  <c r="AA206" i="32"/>
  <c r="C207" i="32"/>
  <c r="AA207" i="32"/>
  <c r="C208" i="32"/>
  <c r="AA208" i="32"/>
  <c r="C209" i="32"/>
  <c r="AA209" i="32"/>
  <c r="C210" i="32"/>
  <c r="AA210" i="32"/>
  <c r="C211" i="32"/>
  <c r="AA211" i="32"/>
  <c r="C212" i="32"/>
  <c r="AA212" i="32"/>
  <c r="C213" i="32"/>
  <c r="AA213" i="32"/>
  <c r="C214" i="32"/>
  <c r="AA214" i="32"/>
  <c r="C215" i="32"/>
  <c r="AA215" i="32"/>
  <c r="C216" i="32"/>
  <c r="AA216" i="32"/>
  <c r="C217" i="32"/>
  <c r="AA217" i="32"/>
  <c r="C218" i="32"/>
  <c r="AA218" i="32"/>
  <c r="C219" i="32"/>
  <c r="AA219" i="32"/>
  <c r="C220" i="32"/>
  <c r="AA220" i="32"/>
  <c r="C221" i="32"/>
  <c r="AA221" i="32"/>
  <c r="C222" i="32"/>
  <c r="AA222" i="32"/>
  <c r="C223" i="32"/>
  <c r="AA223" i="32"/>
  <c r="C224" i="32"/>
  <c r="AA224" i="32"/>
  <c r="C225" i="32"/>
  <c r="AA225" i="32"/>
  <c r="C226" i="32"/>
  <c r="AA226" i="32"/>
  <c r="C227" i="32"/>
  <c r="AA227" i="32"/>
  <c r="C228" i="32"/>
  <c r="AA228" i="32"/>
  <c r="C229" i="32"/>
  <c r="AA229" i="32"/>
  <c r="C230" i="32"/>
  <c r="AA230" i="32"/>
  <c r="C231" i="32"/>
  <c r="AA231" i="32"/>
  <c r="C232" i="32"/>
  <c r="AA232" i="32"/>
  <c r="C233" i="32"/>
  <c r="AA233" i="32"/>
  <c r="C234" i="32"/>
  <c r="AA234" i="32"/>
  <c r="C235" i="32"/>
  <c r="AA235" i="32"/>
  <c r="C236" i="32"/>
  <c r="AA236" i="32"/>
  <c r="C237" i="32"/>
  <c r="AA237" i="32"/>
  <c r="C238" i="32"/>
  <c r="AA238" i="32"/>
  <c r="C239" i="32"/>
  <c r="AA239" i="32"/>
  <c r="C240" i="32"/>
  <c r="AA240" i="32"/>
  <c r="C241" i="32"/>
  <c r="AA241" i="32"/>
  <c r="C242" i="32"/>
  <c r="AA242" i="32"/>
  <c r="C243" i="32"/>
  <c r="AA243" i="32"/>
  <c r="C244" i="32"/>
  <c r="AA244" i="32"/>
  <c r="C245" i="32"/>
  <c r="AA245" i="32"/>
  <c r="C246" i="32"/>
  <c r="AA246" i="32"/>
  <c r="C247" i="32"/>
  <c r="AA247" i="32"/>
  <c r="C248" i="32"/>
  <c r="AA248" i="32"/>
  <c r="C249" i="32"/>
  <c r="AA249" i="32"/>
  <c r="C250" i="32"/>
  <c r="AA250" i="32"/>
  <c r="C251" i="32"/>
  <c r="AA251" i="32"/>
  <c r="C252" i="32"/>
  <c r="AA252" i="32"/>
  <c r="C253" i="32"/>
  <c r="AA253" i="32"/>
  <c r="C254" i="32"/>
  <c r="AA254" i="32"/>
  <c r="C255" i="32"/>
  <c r="AA255" i="32"/>
  <c r="C256" i="32"/>
  <c r="AA256" i="32"/>
  <c r="C257" i="32"/>
  <c r="AA257" i="32"/>
  <c r="C258" i="32"/>
  <c r="AA258" i="32"/>
  <c r="C259" i="32"/>
  <c r="AA259" i="32"/>
  <c r="C260" i="32"/>
  <c r="AA260" i="32"/>
  <c r="C261" i="32"/>
  <c r="AA261" i="32"/>
  <c r="C262" i="32"/>
  <c r="AA262" i="32"/>
  <c r="C263" i="32"/>
  <c r="AA263" i="32"/>
  <c r="C264" i="32"/>
  <c r="AA264" i="32"/>
  <c r="C265" i="32"/>
  <c r="AA265" i="32"/>
  <c r="C266" i="32"/>
  <c r="AA266" i="32"/>
  <c r="C267" i="32"/>
  <c r="AA267" i="32"/>
  <c r="C268" i="32"/>
  <c r="AA268" i="32"/>
  <c r="C269" i="32"/>
  <c r="AA269" i="32"/>
  <c r="C270" i="32"/>
  <c r="AA270" i="32"/>
  <c r="C271" i="32"/>
  <c r="AA271" i="32"/>
  <c r="C272" i="32"/>
  <c r="AA272" i="32"/>
  <c r="C273" i="32"/>
  <c r="AA273" i="32"/>
  <c r="C274" i="32"/>
  <c r="AA274" i="32"/>
  <c r="C275" i="32"/>
  <c r="AA275" i="32"/>
  <c r="C276" i="32"/>
  <c r="AA276" i="32"/>
  <c r="C277" i="32"/>
  <c r="AA277" i="32"/>
  <c r="C278" i="32"/>
  <c r="AA278" i="32"/>
  <c r="C279" i="32"/>
  <c r="AA279" i="32"/>
  <c r="C280" i="32"/>
  <c r="AA280" i="32"/>
  <c r="C281" i="32"/>
  <c r="AA281" i="32"/>
  <c r="C282" i="32"/>
  <c r="AA282" i="32"/>
  <c r="C283" i="32"/>
  <c r="AA283" i="32"/>
  <c r="C284" i="32"/>
  <c r="AA284" i="32"/>
  <c r="C285" i="32"/>
  <c r="AA285" i="32"/>
  <c r="C286" i="32"/>
  <c r="AA286" i="32"/>
  <c r="C287" i="32"/>
  <c r="AA287" i="32"/>
  <c r="C288" i="32"/>
  <c r="AA288" i="32"/>
  <c r="C289" i="32"/>
  <c r="AA289" i="32"/>
  <c r="C290" i="32"/>
  <c r="AA290" i="32"/>
  <c r="C291" i="32"/>
  <c r="AA291" i="32"/>
  <c r="C292" i="32"/>
  <c r="AA292" i="32"/>
  <c r="C293" i="32"/>
  <c r="AA293" i="32"/>
  <c r="C294" i="32"/>
  <c r="AA294" i="32"/>
  <c r="C295" i="32"/>
  <c r="AA295" i="32"/>
  <c r="C296" i="32"/>
  <c r="AA296" i="32"/>
  <c r="C297" i="32"/>
  <c r="AA297" i="32"/>
  <c r="C298" i="32"/>
  <c r="AA298" i="32"/>
  <c r="C299" i="32"/>
  <c r="AA299" i="32"/>
  <c r="C300" i="32"/>
  <c r="AA300" i="32"/>
  <c r="C301" i="32"/>
  <c r="AA301" i="32"/>
  <c r="C302" i="32"/>
  <c r="AA302" i="32"/>
  <c r="C303" i="32"/>
  <c r="AA303" i="32"/>
  <c r="C304" i="32"/>
  <c r="AA304" i="32"/>
  <c r="C305" i="32"/>
  <c r="AA305" i="32"/>
  <c r="C306" i="32"/>
  <c r="AA306" i="32"/>
  <c r="C307" i="32"/>
  <c r="AA307" i="32"/>
  <c r="C308" i="32"/>
  <c r="AA308" i="32"/>
  <c r="C309" i="32"/>
  <c r="AA309" i="32"/>
  <c r="C310" i="32"/>
  <c r="AA310" i="32"/>
  <c r="C311" i="32"/>
  <c r="AA311" i="32"/>
  <c r="C312" i="32"/>
  <c r="AA312" i="32"/>
  <c r="C313" i="32"/>
  <c r="AA313" i="32"/>
  <c r="C314" i="32"/>
  <c r="AA314" i="32"/>
  <c r="C315" i="32"/>
  <c r="AA315" i="32"/>
  <c r="C316" i="32"/>
  <c r="AA316" i="32"/>
  <c r="C317" i="32"/>
  <c r="AA317" i="32"/>
  <c r="C318" i="32"/>
  <c r="AA318" i="32"/>
  <c r="C319" i="32"/>
  <c r="AA319" i="32"/>
  <c r="C320" i="32"/>
  <c r="AA320" i="32"/>
  <c r="C321" i="32"/>
  <c r="AA321" i="32"/>
  <c r="C322" i="32"/>
  <c r="AA322" i="32"/>
  <c r="C323" i="32"/>
  <c r="AA323" i="32"/>
  <c r="C324" i="32"/>
  <c r="AA324" i="32"/>
  <c r="C325" i="32"/>
  <c r="AA325" i="32"/>
  <c r="C326" i="32"/>
  <c r="AA326" i="32"/>
  <c r="C327" i="32"/>
  <c r="AA327" i="32"/>
  <c r="C328" i="32"/>
  <c r="AA328" i="32"/>
  <c r="C329" i="32"/>
  <c r="AA329" i="32"/>
  <c r="C330" i="32"/>
  <c r="AA330" i="32"/>
  <c r="C331" i="32"/>
  <c r="AA331" i="32"/>
  <c r="C332" i="32"/>
  <c r="AA332" i="32"/>
  <c r="C333" i="32"/>
  <c r="AA333" i="32"/>
  <c r="C334" i="32"/>
  <c r="AA334" i="32"/>
  <c r="C335" i="32"/>
  <c r="AA335" i="32"/>
  <c r="C336" i="32"/>
  <c r="AA336" i="32"/>
  <c r="C337" i="32"/>
  <c r="AA337" i="32"/>
  <c r="C338" i="32"/>
  <c r="AA338" i="32"/>
  <c r="C339" i="32"/>
  <c r="AA339" i="32"/>
  <c r="C340" i="32"/>
  <c r="AA340" i="32"/>
  <c r="C341" i="32"/>
  <c r="AA341" i="32"/>
  <c r="C342" i="32"/>
  <c r="AA342" i="32"/>
  <c r="C343" i="32"/>
  <c r="AA343" i="32"/>
  <c r="C344" i="32"/>
  <c r="AA344" i="32"/>
  <c r="C345" i="32"/>
  <c r="AA345" i="32"/>
  <c r="C346" i="32"/>
  <c r="AA346" i="32"/>
  <c r="C347" i="32"/>
  <c r="AA347" i="32"/>
  <c r="C348" i="32"/>
  <c r="AA348" i="32"/>
  <c r="C349" i="32"/>
  <c r="AA349" i="32"/>
  <c r="C350" i="32"/>
  <c r="AA350" i="32"/>
  <c r="C351" i="32"/>
  <c r="AA351" i="32"/>
  <c r="C352" i="32"/>
  <c r="AA352" i="32"/>
  <c r="C353" i="32"/>
  <c r="AA353" i="32"/>
  <c r="C354" i="32"/>
  <c r="AA354" i="32"/>
  <c r="C355" i="32"/>
  <c r="AA355" i="32"/>
  <c r="C356" i="32"/>
  <c r="AA356" i="32"/>
  <c r="C357" i="32"/>
  <c r="AA357" i="32"/>
  <c r="C358" i="32"/>
  <c r="AA358" i="32"/>
  <c r="C359" i="32"/>
  <c r="AA359" i="32"/>
  <c r="C360" i="32"/>
  <c r="AA360" i="32"/>
  <c r="C361" i="32"/>
  <c r="AA361" i="32"/>
  <c r="C362" i="32"/>
  <c r="AA362" i="32"/>
  <c r="C363" i="32"/>
  <c r="AA363" i="32"/>
  <c r="C364" i="32"/>
  <c r="AA364" i="32"/>
  <c r="C365" i="32"/>
  <c r="AA365" i="32"/>
  <c r="C366" i="32"/>
  <c r="AA366" i="32"/>
  <c r="C367" i="32"/>
  <c r="AA367" i="32"/>
  <c r="C368" i="32"/>
  <c r="AA368" i="32"/>
  <c r="C369" i="32"/>
  <c r="AA369" i="32"/>
  <c r="C370" i="32"/>
  <c r="AA370" i="32"/>
  <c r="C371" i="32"/>
  <c r="AA371" i="32"/>
  <c r="C372" i="32"/>
  <c r="AA372" i="32"/>
  <c r="C373" i="32"/>
  <c r="AA373" i="32"/>
  <c r="C374" i="32"/>
  <c r="AA374" i="32"/>
  <c r="C375" i="32"/>
  <c r="AA375" i="32"/>
  <c r="C376" i="32"/>
  <c r="AA376" i="32"/>
  <c r="C377" i="32"/>
  <c r="AA377" i="32"/>
  <c r="C378" i="32"/>
  <c r="AA378" i="32"/>
  <c r="C379" i="32"/>
  <c r="AA379" i="32"/>
  <c r="C380" i="32"/>
  <c r="AA380" i="32"/>
  <c r="C381" i="32"/>
  <c r="AA381" i="32"/>
  <c r="C382" i="32"/>
  <c r="AA382" i="32"/>
  <c r="C383" i="32"/>
  <c r="AA383" i="32"/>
  <c r="C384" i="32"/>
  <c r="AA384" i="32"/>
  <c r="C385" i="32"/>
  <c r="AA385" i="32"/>
  <c r="C386" i="32"/>
  <c r="AA386" i="32"/>
  <c r="C387" i="32"/>
  <c r="AA387" i="32"/>
  <c r="C388" i="32"/>
  <c r="AA388" i="32"/>
  <c r="C389" i="32"/>
  <c r="AA389" i="32"/>
  <c r="C390" i="32"/>
  <c r="AA390" i="32"/>
  <c r="C391" i="32"/>
  <c r="AA391" i="32"/>
  <c r="C392" i="32"/>
  <c r="AA392" i="32"/>
  <c r="C393" i="32"/>
  <c r="AA393" i="32"/>
  <c r="C394" i="32"/>
  <c r="AA394" i="32"/>
  <c r="C395" i="32"/>
  <c r="AA395" i="32"/>
  <c r="C396" i="32"/>
  <c r="AA396" i="32"/>
  <c r="C397" i="32"/>
  <c r="AA397" i="32"/>
  <c r="C398" i="32"/>
  <c r="AA398" i="32"/>
  <c r="C399" i="32"/>
  <c r="AA399" i="32"/>
  <c r="C400" i="32"/>
  <c r="AA400" i="32"/>
  <c r="C401" i="32"/>
  <c r="AA401" i="32"/>
  <c r="C402" i="32"/>
  <c r="AA402" i="32"/>
  <c r="C403" i="32"/>
  <c r="AA403" i="32"/>
  <c r="C404" i="32"/>
  <c r="AA404" i="32"/>
  <c r="C405" i="32"/>
  <c r="AA405" i="32"/>
  <c r="C406" i="32"/>
  <c r="AA406" i="32"/>
  <c r="C407" i="32"/>
  <c r="AA407" i="32"/>
  <c r="C408" i="32"/>
  <c r="AA408" i="32"/>
  <c r="C409" i="32"/>
  <c r="AA409" i="32"/>
  <c r="C410" i="32"/>
  <c r="AA410" i="32"/>
  <c r="C411" i="32"/>
  <c r="AA411" i="32"/>
  <c r="C412" i="32"/>
  <c r="AA412" i="32"/>
  <c r="C413" i="32"/>
  <c r="AA413" i="32"/>
  <c r="C414" i="32"/>
  <c r="AA414" i="32"/>
  <c r="C415" i="32"/>
  <c r="AA415" i="32"/>
  <c r="C416" i="32"/>
  <c r="AA416" i="32"/>
  <c r="C417" i="32"/>
  <c r="AA417" i="32"/>
  <c r="C418" i="32"/>
  <c r="AA418" i="32"/>
  <c r="C419" i="32"/>
  <c r="AA419" i="32"/>
  <c r="C420" i="32"/>
  <c r="AA420" i="32"/>
  <c r="C421" i="32"/>
  <c r="AA421" i="32"/>
  <c r="C422" i="32"/>
  <c r="AA422" i="32"/>
  <c r="C423" i="32"/>
  <c r="AA423" i="32"/>
  <c r="C424" i="32"/>
  <c r="AA424" i="32"/>
  <c r="C425" i="32"/>
  <c r="AA425" i="32"/>
  <c r="C426" i="32"/>
  <c r="AA426" i="32"/>
  <c r="C427" i="32"/>
  <c r="AA427" i="32"/>
  <c r="C428" i="32"/>
  <c r="AA428" i="32"/>
  <c r="C429" i="32"/>
  <c r="AA429" i="32"/>
  <c r="C430" i="32"/>
  <c r="AA430" i="32"/>
  <c r="C431" i="32"/>
  <c r="AA431" i="32"/>
  <c r="C432" i="32"/>
  <c r="AA432" i="32"/>
  <c r="C433" i="32"/>
  <c r="AA433" i="32"/>
  <c r="C434" i="32"/>
  <c r="AA434" i="32"/>
  <c r="C435" i="32"/>
  <c r="AA435" i="32"/>
  <c r="C436" i="32"/>
  <c r="AA436" i="32"/>
  <c r="C437" i="32"/>
  <c r="AA437" i="32"/>
  <c r="C438" i="32"/>
  <c r="AA438" i="32"/>
  <c r="C439" i="32"/>
  <c r="AA439" i="32"/>
  <c r="C440" i="32"/>
  <c r="AA440" i="32"/>
  <c r="C441" i="32"/>
  <c r="AA441" i="32"/>
  <c r="C442" i="32"/>
  <c r="AA442" i="32"/>
  <c r="C443" i="32"/>
  <c r="AA443" i="32"/>
  <c r="C444" i="32"/>
  <c r="AA444" i="32"/>
  <c r="C445" i="32"/>
  <c r="AA445" i="32"/>
  <c r="C446" i="32"/>
  <c r="AA446" i="32"/>
  <c r="C447" i="32"/>
  <c r="AA447" i="32"/>
  <c r="C448" i="32"/>
  <c r="AA448" i="32"/>
  <c r="C449" i="32"/>
  <c r="AA449" i="32"/>
  <c r="C450" i="32"/>
  <c r="AA450" i="32"/>
  <c r="C451" i="32"/>
  <c r="AA451" i="32"/>
  <c r="C452" i="32"/>
  <c r="AA452" i="32"/>
  <c r="C453" i="32"/>
  <c r="AA453" i="32"/>
  <c r="C454" i="32"/>
  <c r="AA454" i="32"/>
  <c r="C455" i="32"/>
  <c r="AA455" i="32"/>
  <c r="C456" i="32"/>
  <c r="AA456" i="32"/>
  <c r="C457" i="32"/>
  <c r="AA457" i="32"/>
  <c r="C458" i="32"/>
  <c r="AA458" i="32"/>
  <c r="C459" i="32"/>
  <c r="AA459" i="32"/>
  <c r="C460" i="32"/>
  <c r="AA460" i="32"/>
  <c r="C461" i="32"/>
  <c r="AA461" i="32"/>
  <c r="C462" i="32"/>
  <c r="AA462" i="32"/>
  <c r="C463" i="32"/>
  <c r="AA463" i="32"/>
  <c r="C464" i="32"/>
  <c r="AA464" i="32"/>
  <c r="C465" i="32"/>
  <c r="AA465" i="32"/>
  <c r="C466" i="32"/>
  <c r="AA466" i="32"/>
  <c r="C467" i="32"/>
  <c r="AA467" i="32"/>
  <c r="C468" i="32"/>
  <c r="AA468" i="32"/>
  <c r="C469" i="32"/>
  <c r="AA469" i="32"/>
  <c r="C470" i="32"/>
  <c r="AA470" i="32"/>
  <c r="C471" i="32"/>
  <c r="AA471" i="32"/>
  <c r="C472" i="32"/>
  <c r="AA472" i="32"/>
  <c r="C473" i="32"/>
  <c r="AA473" i="32"/>
  <c r="C474" i="32"/>
  <c r="AA474" i="32"/>
  <c r="C475" i="32"/>
  <c r="AA475" i="32"/>
  <c r="C476" i="32"/>
  <c r="AA476" i="32"/>
  <c r="C477" i="32"/>
  <c r="AA477" i="32"/>
  <c r="C478" i="32"/>
  <c r="AA478" i="32"/>
  <c r="C479" i="32"/>
  <c r="AA479" i="32"/>
  <c r="C480" i="32"/>
  <c r="AA480" i="32"/>
  <c r="C481" i="32"/>
  <c r="AA481" i="32"/>
  <c r="C482" i="32"/>
  <c r="AA482" i="32"/>
  <c r="C483" i="32"/>
  <c r="AA483" i="32"/>
  <c r="C484" i="32"/>
  <c r="AA484" i="32"/>
  <c r="C485" i="32"/>
  <c r="AA485" i="32"/>
  <c r="C486" i="32"/>
  <c r="AA486" i="32"/>
  <c r="C487" i="32"/>
  <c r="AA487" i="32"/>
  <c r="C488" i="32"/>
  <c r="AA488" i="32"/>
  <c r="C489" i="32"/>
  <c r="AA489" i="32"/>
  <c r="C490" i="32"/>
  <c r="AA490" i="32"/>
  <c r="C491" i="32"/>
  <c r="AA491" i="32"/>
  <c r="C492" i="32"/>
  <c r="AA492" i="32"/>
  <c r="C493" i="32"/>
  <c r="AA493" i="32"/>
  <c r="C494" i="32"/>
  <c r="AA494" i="32"/>
  <c r="C495" i="32"/>
  <c r="AA495" i="32"/>
  <c r="C496" i="32"/>
  <c r="AA496" i="32"/>
  <c r="C497" i="32"/>
  <c r="AA497" i="32"/>
  <c r="C498" i="32"/>
  <c r="AA498" i="32"/>
  <c r="C499" i="32"/>
  <c r="AA499" i="32"/>
  <c r="C500" i="32"/>
  <c r="AA500" i="32"/>
  <c r="C501" i="32"/>
  <c r="AA501" i="32"/>
  <c r="C502" i="32"/>
  <c r="AA502" i="32"/>
  <c r="C503" i="32"/>
  <c r="AA503" i="32"/>
  <c r="C504" i="32"/>
  <c r="AA504" i="32"/>
  <c r="C505" i="32"/>
  <c r="AA505" i="32"/>
  <c r="C506" i="32"/>
  <c r="AA506" i="32"/>
  <c r="C507" i="32"/>
  <c r="AA507" i="32"/>
  <c r="C508" i="32"/>
  <c r="AA508" i="32"/>
  <c r="C509" i="32"/>
  <c r="AA509" i="32"/>
  <c r="C510" i="32"/>
  <c r="AA510" i="32"/>
  <c r="C511" i="32"/>
  <c r="AA511" i="32"/>
  <c r="C512" i="32"/>
  <c r="AA512" i="32"/>
  <c r="C513" i="32"/>
  <c r="AA513" i="32"/>
  <c r="C514" i="32"/>
  <c r="AA514" i="32"/>
  <c r="C515" i="32"/>
  <c r="AA515" i="32"/>
  <c r="C516" i="32"/>
  <c r="AA516" i="32"/>
  <c r="C517" i="32"/>
  <c r="AA517" i="32"/>
  <c r="C518" i="32"/>
  <c r="AA518" i="32"/>
  <c r="C519" i="32"/>
  <c r="AA519" i="32"/>
  <c r="C520" i="32"/>
  <c r="AA520" i="32"/>
  <c r="C521" i="32"/>
  <c r="AA521" i="32"/>
  <c r="C522" i="32"/>
  <c r="AA522" i="32"/>
  <c r="C523" i="32"/>
  <c r="AA523" i="32"/>
  <c r="C524" i="32"/>
  <c r="AA524" i="32"/>
  <c r="C525" i="32"/>
  <c r="AA525" i="32"/>
  <c r="C526" i="32"/>
  <c r="AA526" i="32"/>
  <c r="C527" i="32"/>
  <c r="AA527" i="32"/>
  <c r="C528" i="32"/>
  <c r="AA528" i="32"/>
  <c r="C529" i="32"/>
  <c r="AA529" i="32"/>
  <c r="C530" i="32"/>
  <c r="AA530" i="32"/>
  <c r="C531" i="32"/>
  <c r="AA531" i="32"/>
  <c r="C532" i="32"/>
  <c r="AA532" i="32"/>
  <c r="C533" i="32"/>
  <c r="AA533" i="32"/>
  <c r="C534" i="32"/>
  <c r="AA534" i="32"/>
  <c r="C535" i="32"/>
  <c r="AA535" i="32"/>
  <c r="C536" i="32"/>
  <c r="AA536" i="32"/>
  <c r="C537" i="32"/>
  <c r="AA537" i="32"/>
  <c r="C538" i="32"/>
  <c r="AA538" i="32"/>
  <c r="C539" i="32"/>
  <c r="AA539" i="32"/>
  <c r="C540" i="32"/>
  <c r="AA540" i="32"/>
  <c r="C541" i="32"/>
  <c r="AA541" i="32"/>
  <c r="C542" i="32"/>
  <c r="AA542" i="32"/>
  <c r="C543" i="32"/>
  <c r="AA543" i="32"/>
  <c r="C544" i="32"/>
  <c r="AA544" i="32"/>
  <c r="C545" i="32"/>
  <c r="AA545" i="32"/>
  <c r="C546" i="32"/>
  <c r="AA546" i="32"/>
  <c r="C547" i="32"/>
  <c r="AA547" i="32"/>
  <c r="C548" i="32"/>
  <c r="AA548" i="32"/>
  <c r="C549" i="32"/>
  <c r="AA549" i="32"/>
  <c r="C550" i="32"/>
  <c r="AA550" i="32"/>
  <c r="C551" i="32"/>
  <c r="AA551" i="32"/>
  <c r="C552" i="32"/>
  <c r="AA552" i="32"/>
  <c r="C553" i="32"/>
  <c r="AA553" i="32"/>
  <c r="C554" i="32"/>
  <c r="AA554" i="32"/>
  <c r="C555" i="32"/>
  <c r="AA555" i="32"/>
  <c r="C556" i="32"/>
  <c r="AA556" i="32"/>
  <c r="C557" i="32"/>
  <c r="AA557" i="32"/>
  <c r="C558" i="32"/>
  <c r="AA558" i="32"/>
  <c r="C559" i="32"/>
  <c r="AA559" i="32"/>
  <c r="C560" i="32"/>
  <c r="AA560" i="32"/>
  <c r="C561" i="32"/>
  <c r="AA561" i="32"/>
  <c r="C562" i="32"/>
  <c r="AA562" i="32"/>
  <c r="C563" i="32"/>
  <c r="AA563" i="32"/>
  <c r="C564" i="32"/>
  <c r="AA564" i="32"/>
  <c r="C565" i="32"/>
  <c r="AA565" i="32"/>
  <c r="C566" i="32"/>
  <c r="AA566" i="32"/>
  <c r="C567" i="32"/>
  <c r="AA567" i="32"/>
  <c r="C568" i="32"/>
  <c r="AA568" i="32"/>
  <c r="C569" i="32"/>
  <c r="AA569" i="32"/>
  <c r="C570" i="32"/>
  <c r="AA570" i="32"/>
  <c r="C571" i="32"/>
  <c r="AA571" i="32"/>
  <c r="C572" i="32"/>
  <c r="AA572" i="32"/>
  <c r="C573" i="32"/>
  <c r="AA573" i="32"/>
  <c r="C574" i="32"/>
  <c r="AA574" i="32"/>
  <c r="C575" i="32"/>
  <c r="AA575" i="32"/>
  <c r="C576" i="32"/>
  <c r="AA576" i="32"/>
  <c r="C577" i="32"/>
  <c r="AA577" i="32"/>
  <c r="C578" i="32"/>
  <c r="AA578" i="32"/>
  <c r="C579" i="32"/>
  <c r="AA579" i="32"/>
  <c r="C580" i="32"/>
  <c r="AA580" i="32"/>
  <c r="C581" i="32"/>
  <c r="AA581" i="32"/>
  <c r="C582" i="32"/>
  <c r="AA582" i="32"/>
  <c r="C583" i="32"/>
  <c r="AA583" i="32"/>
  <c r="C584" i="32"/>
  <c r="AA584" i="32"/>
  <c r="C585" i="32"/>
  <c r="AA585" i="32"/>
  <c r="C586" i="32"/>
  <c r="AA586" i="32"/>
  <c r="C587" i="32"/>
  <c r="AA587" i="32"/>
  <c r="C588" i="32"/>
  <c r="AA588" i="32"/>
  <c r="C589" i="32"/>
  <c r="AA589" i="32"/>
  <c r="C590" i="32"/>
  <c r="AA590" i="32"/>
  <c r="C591" i="32"/>
  <c r="AA591" i="32"/>
  <c r="C592" i="32"/>
  <c r="AA592" i="32"/>
  <c r="C593" i="32"/>
  <c r="AA593" i="32"/>
  <c r="C594" i="32"/>
  <c r="AA594" i="32"/>
  <c r="C595" i="32"/>
  <c r="AA595" i="32"/>
  <c r="C596" i="32"/>
  <c r="AA596" i="32"/>
  <c r="C597" i="32"/>
  <c r="AA597" i="32"/>
  <c r="C598" i="32"/>
  <c r="AA598" i="32"/>
  <c r="C599" i="32"/>
  <c r="AA599" i="32"/>
  <c r="C600" i="32"/>
  <c r="AA600" i="32"/>
  <c r="C601" i="32"/>
  <c r="AA601" i="32"/>
  <c r="C602" i="32"/>
  <c r="AA602" i="32"/>
  <c r="C603" i="32"/>
  <c r="AA603" i="32"/>
  <c r="C604" i="32"/>
  <c r="AA604" i="32"/>
  <c r="C605" i="32"/>
  <c r="AA605" i="32"/>
  <c r="C606" i="32"/>
  <c r="AA606" i="32"/>
  <c r="C607" i="32"/>
  <c r="AA607" i="32"/>
  <c r="C608" i="32"/>
  <c r="AA608" i="32"/>
  <c r="C609" i="32"/>
  <c r="AA609" i="32"/>
  <c r="C610" i="32"/>
  <c r="AA610" i="32"/>
  <c r="C611" i="32"/>
  <c r="AA611" i="32"/>
  <c r="C612" i="32"/>
  <c r="AA612" i="32"/>
  <c r="C613" i="32"/>
  <c r="AA613" i="32"/>
  <c r="C614" i="32"/>
  <c r="AA614" i="32"/>
  <c r="C615" i="32"/>
  <c r="AA615" i="32"/>
  <c r="C616" i="32"/>
  <c r="AA616" i="32"/>
  <c r="C617" i="32"/>
  <c r="AA617" i="32"/>
  <c r="C618" i="32"/>
  <c r="AA618" i="32"/>
  <c r="C619" i="32"/>
  <c r="AA619" i="32"/>
  <c r="C620" i="32"/>
  <c r="AA620" i="32"/>
  <c r="C621" i="32"/>
  <c r="AA621" i="32"/>
  <c r="C622" i="32"/>
  <c r="AA622" i="32"/>
  <c r="C623" i="32"/>
  <c r="AA623" i="32"/>
  <c r="C624" i="32"/>
  <c r="AA624" i="32"/>
  <c r="C625" i="32"/>
  <c r="AA625" i="32"/>
  <c r="C626" i="32"/>
  <c r="AA626" i="32"/>
  <c r="C627" i="32"/>
  <c r="AA627" i="32"/>
  <c r="C628" i="32"/>
  <c r="AA628" i="32"/>
  <c r="C629" i="32"/>
  <c r="AA629" i="32"/>
  <c r="C630" i="32"/>
  <c r="AA630" i="32"/>
  <c r="C631" i="32"/>
  <c r="AA631" i="32"/>
  <c r="C632" i="32"/>
  <c r="AA632" i="32"/>
  <c r="C633" i="32"/>
  <c r="AA633" i="32"/>
  <c r="C634" i="32"/>
  <c r="AA634" i="32"/>
  <c r="C635" i="32"/>
  <c r="AA635" i="32"/>
  <c r="C636" i="32"/>
  <c r="AA636" i="32"/>
  <c r="C637" i="32"/>
  <c r="AA637" i="32"/>
  <c r="C638" i="32"/>
  <c r="AA638" i="32"/>
  <c r="C639" i="32"/>
  <c r="AA639" i="32"/>
  <c r="C640" i="32"/>
  <c r="AA640" i="32"/>
  <c r="C641" i="32"/>
  <c r="AA641" i="32"/>
  <c r="C642" i="32"/>
  <c r="AA642" i="32"/>
  <c r="C643" i="32"/>
  <c r="AA643" i="32"/>
  <c r="C644" i="32"/>
  <c r="AA644" i="32"/>
  <c r="C645" i="32"/>
  <c r="AA645" i="32"/>
  <c r="C646" i="32"/>
  <c r="AA646" i="32"/>
  <c r="C647" i="32"/>
  <c r="AA647" i="32"/>
  <c r="C648" i="32"/>
  <c r="AA648" i="32"/>
  <c r="C649" i="32"/>
  <c r="AA649" i="32"/>
  <c r="C650" i="32"/>
  <c r="AA650" i="32"/>
  <c r="C651" i="32"/>
  <c r="AA651" i="32"/>
  <c r="C652" i="32"/>
  <c r="AA652" i="32"/>
  <c r="C653" i="32"/>
  <c r="AA653" i="32"/>
  <c r="C654" i="32"/>
  <c r="AA654" i="32"/>
  <c r="C655" i="32"/>
  <c r="AA655" i="32"/>
  <c r="C656" i="32"/>
  <c r="AA656" i="32"/>
  <c r="C657" i="32"/>
  <c r="AA657" i="32"/>
  <c r="C658" i="32"/>
  <c r="AA658" i="32"/>
  <c r="C659" i="32"/>
  <c r="AA659" i="32"/>
  <c r="C660" i="32"/>
  <c r="AA660" i="32"/>
  <c r="C661" i="32"/>
  <c r="AA661" i="32"/>
  <c r="C662" i="32"/>
  <c r="AA662" i="32"/>
  <c r="C663" i="32"/>
  <c r="AA663" i="32"/>
  <c r="C664" i="32"/>
  <c r="AA664" i="32"/>
  <c r="C665" i="32"/>
  <c r="AA665" i="32"/>
  <c r="C666" i="32"/>
  <c r="AA666" i="32"/>
  <c r="C667" i="32"/>
  <c r="AA667" i="32"/>
  <c r="C668" i="32"/>
  <c r="AA668" i="32"/>
  <c r="C669" i="32"/>
  <c r="AA669" i="32"/>
  <c r="C670" i="32"/>
  <c r="AA670" i="32"/>
  <c r="C671" i="32"/>
  <c r="AA671" i="32"/>
  <c r="C672" i="32"/>
  <c r="AA672" i="32"/>
  <c r="C673" i="32"/>
  <c r="AA673" i="32"/>
  <c r="C674" i="32"/>
  <c r="AA674" i="32"/>
  <c r="C675" i="32"/>
  <c r="AA675" i="32"/>
  <c r="C676" i="32"/>
  <c r="AA676" i="32"/>
  <c r="C677" i="32"/>
  <c r="AA677" i="32"/>
  <c r="C678" i="32"/>
  <c r="AA678" i="32"/>
  <c r="C679" i="32"/>
  <c r="AA679" i="32"/>
  <c r="C680" i="32"/>
  <c r="AA680" i="32"/>
  <c r="C681" i="32"/>
  <c r="AA681" i="32"/>
  <c r="C682" i="32"/>
  <c r="AA682" i="32"/>
  <c r="C683" i="32"/>
  <c r="AA683" i="32"/>
  <c r="C684" i="32"/>
  <c r="AA684" i="32"/>
  <c r="C685" i="32"/>
  <c r="AA685" i="32"/>
  <c r="C686" i="32"/>
  <c r="AA686" i="32"/>
  <c r="C687" i="32"/>
  <c r="AA687" i="32"/>
  <c r="C688" i="32"/>
  <c r="AA688" i="32"/>
  <c r="C689" i="32"/>
  <c r="AA689" i="32"/>
  <c r="C690" i="32"/>
  <c r="AA690" i="32"/>
  <c r="C691" i="32"/>
  <c r="AA691" i="32"/>
  <c r="C692" i="32"/>
  <c r="AA692" i="32"/>
  <c r="C693" i="32"/>
  <c r="AA693" i="32"/>
  <c r="C694" i="32"/>
  <c r="AA694" i="32"/>
  <c r="C695" i="32"/>
  <c r="AA695" i="32"/>
  <c r="C696" i="32"/>
  <c r="AA696" i="32"/>
  <c r="C697" i="32"/>
  <c r="AA697" i="32"/>
  <c r="C698" i="32"/>
  <c r="AA698" i="32"/>
  <c r="C699" i="32"/>
  <c r="AA699" i="32"/>
  <c r="C700" i="32"/>
  <c r="AA700" i="32"/>
  <c r="C701" i="32"/>
  <c r="AA701" i="32"/>
  <c r="C702" i="32"/>
  <c r="AA702" i="32"/>
  <c r="C703" i="32"/>
  <c r="AA703" i="32"/>
  <c r="C704" i="32"/>
  <c r="AA704" i="32"/>
  <c r="C705" i="32"/>
  <c r="AA705" i="32"/>
  <c r="C706" i="32"/>
  <c r="AA706" i="32"/>
  <c r="C707" i="32"/>
  <c r="AA707" i="32"/>
  <c r="C708" i="32"/>
  <c r="AA708" i="32"/>
  <c r="C709" i="32"/>
  <c r="AA709" i="32"/>
  <c r="C710" i="32"/>
  <c r="AA710" i="32"/>
  <c r="C711" i="32"/>
  <c r="AA711" i="32"/>
  <c r="C712" i="32"/>
  <c r="AA712" i="32"/>
  <c r="C713" i="32"/>
  <c r="AA713" i="32"/>
  <c r="C714" i="32"/>
  <c r="AA714" i="32"/>
  <c r="C715" i="32"/>
  <c r="AA715" i="32"/>
  <c r="C716" i="32"/>
  <c r="AA716" i="32"/>
  <c r="C717" i="32"/>
  <c r="AA717" i="32"/>
  <c r="C718" i="32"/>
  <c r="AA718" i="32"/>
  <c r="C719" i="32"/>
  <c r="AA719" i="32"/>
  <c r="C720" i="32"/>
  <c r="AA720" i="32"/>
  <c r="C721" i="32"/>
  <c r="AA721" i="32"/>
  <c r="C722" i="32"/>
  <c r="AA722" i="32"/>
  <c r="C723" i="32"/>
  <c r="AA723" i="32"/>
  <c r="C724" i="32"/>
  <c r="AA724" i="32"/>
  <c r="C725" i="32"/>
  <c r="AA725" i="32"/>
  <c r="C726" i="32"/>
  <c r="AA726" i="32"/>
  <c r="C727" i="32"/>
  <c r="AA727" i="32"/>
  <c r="C728" i="32"/>
  <c r="AA728" i="32"/>
  <c r="C729" i="32"/>
  <c r="AA729" i="32"/>
  <c r="C730" i="32"/>
  <c r="AA730" i="32"/>
  <c r="C731" i="32"/>
  <c r="AA731" i="32"/>
  <c r="C732" i="32"/>
  <c r="AA732" i="32"/>
  <c r="C733" i="32"/>
  <c r="AA733" i="32"/>
  <c r="C734" i="32"/>
  <c r="AA734" i="32"/>
  <c r="C735" i="32"/>
  <c r="AA735" i="32"/>
  <c r="C736" i="32"/>
  <c r="AA736" i="32"/>
  <c r="C737" i="32"/>
  <c r="AA737" i="32"/>
  <c r="C738" i="32"/>
  <c r="AA738" i="32"/>
  <c r="C739" i="32"/>
  <c r="AA739" i="32"/>
  <c r="C740" i="32"/>
  <c r="AA740" i="32"/>
  <c r="C741" i="32"/>
  <c r="AA741" i="32"/>
  <c r="C742" i="32"/>
  <c r="AA742" i="32"/>
  <c r="C743" i="32"/>
  <c r="AA743" i="32"/>
  <c r="C744" i="32"/>
  <c r="AA744" i="32"/>
  <c r="C745" i="32"/>
  <c r="AA745" i="32"/>
  <c r="C746" i="32"/>
  <c r="AA746" i="32"/>
  <c r="C747" i="32"/>
  <c r="AA747" i="32"/>
  <c r="C748" i="32"/>
  <c r="AA748" i="32"/>
  <c r="C749" i="32"/>
  <c r="AA749" i="32"/>
  <c r="C750" i="32"/>
  <c r="AA750" i="32"/>
  <c r="C751" i="32"/>
  <c r="AA751" i="32"/>
  <c r="C752" i="32"/>
  <c r="AA752" i="32"/>
  <c r="C753" i="32"/>
  <c r="AA753" i="32"/>
  <c r="C754" i="32"/>
  <c r="AA754" i="32"/>
  <c r="C755" i="32"/>
  <c r="AA755" i="32"/>
  <c r="C756" i="32"/>
  <c r="AA756" i="32"/>
  <c r="C757" i="32"/>
  <c r="AA757" i="32"/>
  <c r="C758" i="32"/>
  <c r="AA758" i="32"/>
  <c r="C759" i="32"/>
  <c r="AA759" i="32"/>
  <c r="C760" i="32"/>
  <c r="AA760" i="32"/>
  <c r="C761" i="32"/>
  <c r="AA761" i="32"/>
  <c r="C762" i="32"/>
  <c r="AA762" i="32"/>
  <c r="C763" i="32"/>
  <c r="AA763" i="32"/>
  <c r="C764" i="32"/>
  <c r="AA764" i="32"/>
  <c r="C765" i="32"/>
  <c r="AA765" i="32"/>
  <c r="C766" i="32"/>
  <c r="AA766" i="32"/>
  <c r="C767" i="32"/>
  <c r="AA767" i="32"/>
  <c r="C768" i="32"/>
  <c r="AA768" i="32"/>
  <c r="C769" i="32"/>
  <c r="AA769" i="32"/>
  <c r="C770" i="32"/>
  <c r="AA770" i="32"/>
  <c r="C771" i="32"/>
  <c r="AA771" i="32"/>
  <c r="C772" i="32"/>
  <c r="AA772" i="32"/>
  <c r="C773" i="32"/>
  <c r="AA773" i="32"/>
  <c r="C774" i="32"/>
  <c r="AA774" i="32"/>
  <c r="C775" i="32"/>
  <c r="AA775" i="32"/>
  <c r="C776" i="32"/>
  <c r="AA776" i="32"/>
  <c r="C777" i="32"/>
  <c r="AA777" i="32"/>
  <c r="C778" i="32"/>
  <c r="AA778" i="32"/>
  <c r="C779" i="32"/>
  <c r="AA779" i="32"/>
  <c r="C780" i="32"/>
  <c r="AA780" i="32"/>
  <c r="C781" i="32"/>
  <c r="AA781" i="32"/>
  <c r="C782" i="32"/>
  <c r="AA782" i="32"/>
  <c r="C783" i="32"/>
  <c r="AA783" i="32"/>
  <c r="C784" i="32"/>
  <c r="AA784" i="32"/>
  <c r="C785" i="32"/>
  <c r="AA785" i="32"/>
  <c r="C786" i="32"/>
  <c r="AA786" i="32"/>
  <c r="C787" i="32"/>
  <c r="AA787" i="32"/>
  <c r="C788" i="32"/>
  <c r="AA788" i="32"/>
  <c r="C789" i="32"/>
  <c r="AA789" i="32"/>
  <c r="C790" i="32"/>
  <c r="AA790" i="32"/>
  <c r="C791" i="32"/>
  <c r="AA791" i="32"/>
  <c r="C792" i="32"/>
  <c r="AA792" i="32"/>
  <c r="C793" i="32"/>
  <c r="AA793" i="32"/>
  <c r="C794" i="32"/>
  <c r="AA794" i="32"/>
  <c r="C795" i="32"/>
  <c r="AA795" i="32"/>
  <c r="C796" i="32"/>
  <c r="AA796" i="32"/>
  <c r="C797" i="32"/>
  <c r="AA797" i="32"/>
  <c r="C798" i="32"/>
  <c r="AA798" i="32"/>
  <c r="C799" i="32"/>
  <c r="AA799" i="32"/>
  <c r="C800" i="32"/>
  <c r="AA800" i="32"/>
  <c r="C801" i="32"/>
  <c r="AA801" i="32"/>
  <c r="C802" i="32"/>
  <c r="AA802" i="32"/>
  <c r="C803" i="32"/>
  <c r="AA803" i="32"/>
  <c r="C804" i="32"/>
  <c r="AA804" i="32"/>
  <c r="C805" i="32"/>
  <c r="AA805" i="32"/>
  <c r="C806" i="32"/>
  <c r="AA806" i="32"/>
  <c r="C807" i="32"/>
  <c r="AA807" i="32"/>
  <c r="C808" i="32"/>
  <c r="AA808" i="32"/>
  <c r="C809" i="32"/>
  <c r="AA809" i="32"/>
  <c r="C810" i="32"/>
  <c r="AA810" i="32"/>
  <c r="C811" i="32"/>
  <c r="AA811" i="32"/>
  <c r="C812" i="32"/>
  <c r="AA812" i="32"/>
  <c r="C813" i="32"/>
  <c r="AA813" i="32"/>
  <c r="C814" i="32"/>
  <c r="AA814" i="32"/>
  <c r="C815" i="32"/>
  <c r="AA815" i="32"/>
  <c r="C816" i="32"/>
  <c r="AA816" i="32"/>
  <c r="C817" i="32"/>
  <c r="AA817" i="32"/>
  <c r="C818" i="32"/>
  <c r="AA818" i="32"/>
  <c r="C819" i="32"/>
  <c r="AA819" i="32"/>
  <c r="C820" i="32"/>
  <c r="AA820" i="32"/>
  <c r="C821" i="32"/>
  <c r="AA821" i="32"/>
  <c r="C822" i="32"/>
  <c r="AA822" i="32"/>
  <c r="C823" i="32"/>
  <c r="AA823" i="32"/>
  <c r="C824" i="32"/>
  <c r="AA824" i="32"/>
  <c r="C825" i="32"/>
  <c r="AA825" i="32"/>
  <c r="C826" i="32"/>
  <c r="AA826" i="32"/>
  <c r="C827" i="32"/>
  <c r="AA827" i="32"/>
  <c r="C828" i="32"/>
  <c r="AA828" i="32"/>
  <c r="C829" i="32"/>
  <c r="AA829" i="32"/>
  <c r="C830" i="32"/>
  <c r="AA830" i="32"/>
  <c r="C831" i="32"/>
  <c r="AA831" i="32"/>
  <c r="C832" i="32"/>
  <c r="AA832" i="32"/>
  <c r="C833" i="32"/>
  <c r="AA833" i="32"/>
  <c r="C834" i="32"/>
  <c r="AA834" i="32"/>
  <c r="C835" i="32"/>
  <c r="AA835" i="32"/>
  <c r="C836" i="32"/>
  <c r="AA836" i="32"/>
  <c r="C837" i="32"/>
  <c r="AA837" i="32"/>
  <c r="C838" i="32"/>
  <c r="AA838" i="32"/>
  <c r="C839" i="32"/>
  <c r="AA839" i="32"/>
  <c r="C840" i="32"/>
  <c r="AA840" i="32"/>
  <c r="C841" i="32"/>
  <c r="AA841" i="32"/>
  <c r="C842" i="32"/>
  <c r="AA842" i="32"/>
  <c r="C843" i="32"/>
  <c r="AA843" i="32"/>
  <c r="C844" i="32"/>
  <c r="AA844" i="32"/>
  <c r="C845" i="32"/>
  <c r="AA845" i="32"/>
  <c r="C846" i="32"/>
  <c r="AA846" i="32"/>
  <c r="C847" i="32"/>
  <c r="AA847" i="32"/>
  <c r="C848" i="32"/>
  <c r="AA848" i="32"/>
  <c r="C849" i="32"/>
  <c r="AA849" i="32"/>
  <c r="C850" i="32"/>
  <c r="AA850" i="32"/>
  <c r="C851" i="32"/>
  <c r="AA851" i="32"/>
  <c r="C852" i="32"/>
  <c r="AA852" i="32"/>
  <c r="C853" i="32"/>
  <c r="AA853" i="32"/>
  <c r="C854" i="32"/>
  <c r="AA854" i="32"/>
  <c r="C855" i="32"/>
  <c r="AA855" i="32"/>
  <c r="C856" i="32"/>
  <c r="AA856" i="32"/>
  <c r="C857" i="32"/>
  <c r="AA857" i="32"/>
  <c r="C858" i="32"/>
  <c r="AA858" i="32"/>
  <c r="C859" i="32"/>
  <c r="AA859" i="32"/>
  <c r="C860" i="32"/>
  <c r="AA860" i="32"/>
  <c r="C861" i="32"/>
  <c r="AA861" i="32"/>
  <c r="C862" i="32"/>
  <c r="AA862" i="32"/>
  <c r="C863" i="32"/>
  <c r="AA863" i="32"/>
  <c r="C864" i="32"/>
  <c r="AA864" i="32"/>
  <c r="C865" i="32"/>
  <c r="AA865" i="32"/>
  <c r="C866" i="32"/>
  <c r="AA866" i="32"/>
  <c r="C867" i="32"/>
  <c r="AA867" i="32"/>
  <c r="C868" i="32"/>
  <c r="AA868" i="32"/>
  <c r="C869" i="32"/>
  <c r="AA869" i="32"/>
  <c r="C870" i="32"/>
  <c r="AA870" i="32"/>
  <c r="C871" i="32"/>
  <c r="AA871" i="32"/>
  <c r="C872" i="32"/>
  <c r="AA872" i="32"/>
  <c r="C873" i="32"/>
  <c r="AA873" i="32"/>
  <c r="C874" i="32"/>
  <c r="AA874" i="32"/>
  <c r="C875" i="32"/>
  <c r="AA875" i="32"/>
  <c r="C876" i="32"/>
  <c r="AA876" i="32"/>
  <c r="C877" i="32"/>
  <c r="AA877" i="32"/>
  <c r="C878" i="32"/>
  <c r="AA878" i="32"/>
  <c r="C879" i="32"/>
  <c r="AA879" i="32"/>
  <c r="C880" i="32"/>
  <c r="AA880" i="32"/>
  <c r="C881" i="32"/>
  <c r="AA881" i="32"/>
  <c r="C882" i="32"/>
  <c r="AA882" i="32"/>
  <c r="C883" i="32"/>
  <c r="AA883" i="32"/>
  <c r="C884" i="32"/>
  <c r="AA884" i="32"/>
  <c r="C885" i="32"/>
  <c r="AA885" i="32"/>
  <c r="C886" i="32"/>
  <c r="AA886" i="32"/>
  <c r="C887" i="32"/>
  <c r="AA887" i="32"/>
  <c r="C888" i="32"/>
  <c r="AA888" i="32"/>
  <c r="C889" i="32"/>
  <c r="AA889" i="32"/>
  <c r="C890" i="32"/>
  <c r="AA890" i="32"/>
  <c r="C891" i="32"/>
  <c r="AA891" i="32"/>
  <c r="C892" i="32"/>
  <c r="AA892" i="32"/>
  <c r="C893" i="32"/>
  <c r="AA893" i="32"/>
  <c r="C894" i="32"/>
  <c r="AA894" i="32"/>
  <c r="C895" i="32"/>
  <c r="AA895" i="32"/>
  <c r="C896" i="32"/>
  <c r="AA896" i="32"/>
  <c r="C897" i="32"/>
  <c r="AA897" i="32"/>
  <c r="C898" i="32"/>
  <c r="AA898" i="32"/>
  <c r="C899" i="32"/>
  <c r="AA899" i="32"/>
  <c r="C900" i="32"/>
  <c r="AA900" i="32"/>
  <c r="C901" i="32"/>
  <c r="AA901" i="32"/>
  <c r="C902" i="32"/>
  <c r="AA902" i="32"/>
  <c r="C903" i="32"/>
  <c r="AA903" i="32"/>
  <c r="C904" i="32"/>
  <c r="AA904" i="32"/>
  <c r="C905" i="32"/>
  <c r="AA905" i="32"/>
  <c r="C906" i="32"/>
  <c r="AA906" i="32"/>
  <c r="C907" i="32"/>
  <c r="AA907" i="32"/>
  <c r="C908" i="32"/>
  <c r="AA908" i="32"/>
  <c r="C909" i="32"/>
  <c r="AA909" i="32"/>
  <c r="C910" i="32"/>
  <c r="AA910" i="32"/>
  <c r="C911" i="32"/>
  <c r="AA911" i="32"/>
  <c r="C912" i="32"/>
  <c r="AA912" i="32"/>
  <c r="C913" i="32"/>
  <c r="AA913" i="32"/>
  <c r="C914" i="32"/>
  <c r="AA914" i="32"/>
  <c r="C915" i="32"/>
  <c r="AA915" i="32"/>
  <c r="C916" i="32"/>
  <c r="AA916" i="32"/>
  <c r="C917" i="32"/>
  <c r="AA917" i="32"/>
  <c r="C918" i="32"/>
  <c r="AA918" i="32"/>
  <c r="C919" i="32"/>
  <c r="AA919" i="32"/>
  <c r="C920" i="32"/>
  <c r="AA920" i="32"/>
  <c r="C921" i="32"/>
  <c r="AA921" i="32"/>
  <c r="C922" i="32"/>
  <c r="AA922" i="32"/>
  <c r="C923" i="32"/>
  <c r="AA923" i="32"/>
  <c r="C924" i="32"/>
  <c r="AA924" i="32"/>
  <c r="C925" i="32"/>
  <c r="AA925" i="32"/>
  <c r="C926" i="32"/>
  <c r="AA926" i="32"/>
  <c r="C927" i="32"/>
  <c r="AA927" i="32"/>
  <c r="C928" i="32"/>
  <c r="AA928" i="32"/>
  <c r="C929" i="32"/>
  <c r="AA929" i="32"/>
  <c r="C930" i="32"/>
  <c r="AA930" i="32"/>
  <c r="C931" i="32"/>
  <c r="AA931" i="32"/>
  <c r="C932" i="32"/>
  <c r="AA932" i="32"/>
  <c r="C933" i="32"/>
  <c r="AA933" i="32"/>
  <c r="C934" i="32"/>
  <c r="AA934" i="32"/>
  <c r="C935" i="32"/>
  <c r="AA935" i="32"/>
  <c r="C936" i="32"/>
  <c r="AA936" i="32"/>
  <c r="C937" i="32"/>
  <c r="AA937" i="32"/>
  <c r="C938" i="32"/>
  <c r="AA938" i="32"/>
  <c r="C939" i="32"/>
  <c r="AA939" i="32"/>
  <c r="C940" i="32"/>
  <c r="AA940" i="32"/>
  <c r="C941" i="32"/>
  <c r="AA941" i="32"/>
  <c r="C942" i="32"/>
  <c r="AA942" i="32"/>
  <c r="C943" i="32"/>
  <c r="AA943" i="32"/>
  <c r="C944" i="32"/>
  <c r="AA944" i="32"/>
  <c r="C945" i="32"/>
  <c r="AA945" i="32"/>
  <c r="C946" i="32"/>
  <c r="AA946" i="32"/>
  <c r="C947" i="32"/>
  <c r="AA947" i="32"/>
  <c r="C948" i="32"/>
  <c r="AA948" i="32"/>
  <c r="C949" i="32"/>
  <c r="AA949" i="32"/>
  <c r="C950" i="32"/>
  <c r="AA950" i="32"/>
  <c r="C951" i="32"/>
  <c r="AA951" i="32"/>
  <c r="C952" i="32"/>
  <c r="AA952" i="32"/>
  <c r="C953" i="32"/>
  <c r="AA953" i="32"/>
  <c r="C954" i="32"/>
  <c r="AA954" i="32"/>
  <c r="C955" i="32"/>
  <c r="AA955" i="32"/>
  <c r="C956" i="32"/>
  <c r="AA956" i="32"/>
  <c r="C957" i="32"/>
  <c r="AA957" i="32"/>
  <c r="C958" i="32"/>
  <c r="AA958" i="32"/>
  <c r="C959" i="32"/>
  <c r="AA959" i="32"/>
  <c r="C960" i="32"/>
  <c r="AA960" i="32"/>
  <c r="C961" i="32"/>
  <c r="AA961" i="32"/>
  <c r="C962" i="32"/>
  <c r="AA962" i="32"/>
  <c r="C963" i="32"/>
  <c r="AA963" i="32"/>
  <c r="C964" i="32"/>
  <c r="AA964" i="32"/>
  <c r="C965" i="32"/>
  <c r="AA965" i="32"/>
  <c r="C966" i="32"/>
  <c r="AA966" i="32"/>
  <c r="C967" i="32"/>
  <c r="AA967" i="32"/>
  <c r="C968" i="32"/>
  <c r="AA968" i="32"/>
  <c r="C969" i="32"/>
  <c r="AA969" i="32"/>
  <c r="C970" i="32"/>
  <c r="AA970" i="32"/>
  <c r="C971" i="32"/>
  <c r="AA971" i="32"/>
  <c r="C972" i="32"/>
  <c r="AA972" i="32"/>
  <c r="C973" i="32"/>
  <c r="AA973" i="32"/>
  <c r="C974" i="32"/>
  <c r="AA974" i="32"/>
  <c r="C975" i="32"/>
  <c r="AA975" i="32"/>
  <c r="C976" i="32"/>
  <c r="AA976" i="32"/>
  <c r="C977" i="32"/>
  <c r="AA977" i="32"/>
  <c r="C978" i="32"/>
  <c r="AA978" i="32"/>
  <c r="C979" i="32"/>
  <c r="AA979" i="32"/>
  <c r="C980" i="32"/>
  <c r="AA980" i="32"/>
  <c r="C981" i="32"/>
  <c r="AA981" i="32"/>
  <c r="C982" i="32"/>
  <c r="AA982" i="32"/>
  <c r="C983" i="32"/>
  <c r="AA983" i="32"/>
  <c r="C984" i="32"/>
  <c r="AA984" i="32"/>
  <c r="C985" i="32"/>
  <c r="AA985" i="32"/>
  <c r="C986" i="32"/>
  <c r="AA986" i="32"/>
  <c r="C987" i="32"/>
  <c r="AA987" i="32"/>
  <c r="C988" i="32"/>
  <c r="AA988" i="32"/>
  <c r="C989" i="32"/>
  <c r="AA989" i="32"/>
  <c r="C990" i="32"/>
  <c r="AA990" i="32"/>
  <c r="C991" i="32"/>
  <c r="AA991" i="32"/>
  <c r="C992" i="32"/>
  <c r="AA992" i="32"/>
  <c r="C993" i="32"/>
  <c r="AA993" i="32"/>
  <c r="C994" i="32"/>
  <c r="AA994" i="32"/>
  <c r="C995" i="32"/>
  <c r="AA995" i="32"/>
  <c r="C996" i="32"/>
  <c r="AA996" i="32"/>
  <c r="C997" i="32"/>
  <c r="AA997" i="32"/>
  <c r="C998" i="32"/>
  <c r="AA998" i="32"/>
  <c r="C999" i="32"/>
  <c r="AA999" i="32"/>
  <c r="C1000" i="32"/>
  <c r="AA1000" i="32"/>
  <c r="C1001" i="32"/>
  <c r="AA1001" i="32"/>
  <c r="C1002" i="32"/>
  <c r="AA1002" i="32"/>
  <c r="C1003" i="32"/>
  <c r="AA1003" i="32"/>
  <c r="C1004" i="32"/>
  <c r="AA1004" i="32"/>
  <c r="C1005" i="32"/>
  <c r="AA1005" i="32"/>
  <c r="C1006" i="32"/>
  <c r="AA1006" i="32"/>
  <c r="C1007" i="32"/>
  <c r="AA1007" i="32"/>
  <c r="C1008" i="32"/>
  <c r="AA1008" i="32"/>
  <c r="C1009" i="32"/>
  <c r="AA1009" i="32"/>
  <c r="C1010" i="32"/>
  <c r="AA1010" i="32"/>
  <c r="C1011" i="32"/>
  <c r="AA1011" i="32"/>
  <c r="C1012" i="32"/>
  <c r="AA1012" i="32"/>
  <c r="C1013" i="32"/>
  <c r="AA1013" i="32"/>
  <c r="C1014" i="32"/>
  <c r="AA1014" i="32"/>
  <c r="C1015" i="32"/>
  <c r="AA1015" i="32"/>
  <c r="C1016" i="32"/>
  <c r="AA1016" i="32"/>
  <c r="C1017" i="32"/>
  <c r="AA1017" i="32"/>
  <c r="C1018" i="32"/>
  <c r="AA1018" i="32"/>
  <c r="C1019" i="32"/>
  <c r="AA1019" i="32"/>
  <c r="C1020" i="32"/>
  <c r="AA1020" i="32"/>
  <c r="C1021" i="32"/>
  <c r="AA1021" i="32"/>
  <c r="C1022" i="32"/>
  <c r="AA1022" i="32"/>
  <c r="C1023" i="32"/>
  <c r="AA1023" i="32"/>
  <c r="C1024" i="32"/>
  <c r="AA1024" i="32"/>
  <c r="C1025" i="32"/>
  <c r="AA1025" i="32"/>
  <c r="C1026" i="32"/>
  <c r="AA1026" i="32"/>
  <c r="C1027" i="32"/>
  <c r="AA1027" i="32"/>
  <c r="C1028" i="32"/>
  <c r="AA1028" i="32"/>
  <c r="C1029" i="32"/>
  <c r="AA1029" i="32"/>
  <c r="C1030" i="32"/>
  <c r="AA1030" i="32"/>
  <c r="C1031" i="32"/>
  <c r="AA1031" i="32"/>
  <c r="C1032" i="32"/>
  <c r="AA1032" i="32"/>
  <c r="C1033" i="32"/>
  <c r="AA1033" i="32"/>
  <c r="C1034" i="32"/>
  <c r="AA1034" i="32"/>
  <c r="C1035" i="32"/>
  <c r="AA1035" i="32"/>
  <c r="C1036" i="32"/>
  <c r="AA1036" i="32"/>
  <c r="C1037" i="32"/>
  <c r="AA1037" i="32"/>
  <c r="C1038" i="32"/>
  <c r="AA1038" i="32"/>
  <c r="C1039" i="32"/>
  <c r="AA1039" i="32"/>
  <c r="C1040" i="32"/>
  <c r="AA1040" i="32"/>
  <c r="C1041" i="32"/>
  <c r="AA1041" i="32"/>
  <c r="C1042" i="32"/>
  <c r="AA1042" i="32"/>
  <c r="C1043" i="32"/>
  <c r="AA1043" i="32"/>
  <c r="C1044" i="32"/>
  <c r="AA1044" i="32"/>
  <c r="C1045" i="32"/>
  <c r="AA1045" i="32"/>
  <c r="C1046" i="32"/>
  <c r="AA1046" i="32"/>
  <c r="C1047" i="32"/>
  <c r="AA1047" i="32"/>
  <c r="C1048" i="32"/>
  <c r="AA1048" i="32"/>
  <c r="C1049" i="32"/>
  <c r="AA1049" i="32"/>
  <c r="C1050" i="32"/>
  <c r="AA1050" i="32"/>
  <c r="C1051" i="32"/>
  <c r="AA1051" i="32"/>
  <c r="C1052" i="32"/>
  <c r="AA1052" i="32"/>
  <c r="C1053" i="32"/>
  <c r="AA1053" i="32"/>
  <c r="C1054" i="32"/>
  <c r="AA1054" i="32"/>
  <c r="C1055" i="32"/>
  <c r="AA1055" i="32"/>
  <c r="C1056" i="32"/>
  <c r="AA1056" i="32"/>
  <c r="C1057" i="32"/>
  <c r="AA1057" i="32"/>
  <c r="C1058" i="32"/>
  <c r="AA1058" i="32"/>
  <c r="C1059" i="32"/>
  <c r="AA1059" i="32"/>
  <c r="C1060" i="32"/>
  <c r="AA1060" i="32"/>
  <c r="C1061" i="32"/>
  <c r="AA1061" i="32"/>
  <c r="C1062" i="32"/>
  <c r="AA1062" i="32"/>
  <c r="C1063" i="32"/>
  <c r="AA1063" i="32"/>
  <c r="C1064" i="32"/>
  <c r="AA1064" i="32"/>
  <c r="C1065" i="32"/>
  <c r="AA1065" i="32"/>
  <c r="C1066" i="32"/>
  <c r="AA1066" i="32"/>
  <c r="C1067" i="32"/>
  <c r="AA1067" i="32"/>
  <c r="C1068" i="32"/>
  <c r="AA1068" i="32"/>
  <c r="C1069" i="32"/>
  <c r="AA1069" i="32"/>
  <c r="C1070" i="32"/>
  <c r="AA1070" i="32"/>
  <c r="C1071" i="32"/>
  <c r="AA1071" i="32"/>
  <c r="C1072" i="32"/>
  <c r="AA1072" i="32"/>
  <c r="C1073" i="32"/>
  <c r="AA1073" i="32"/>
  <c r="C1074" i="32"/>
  <c r="AA1074" i="32"/>
  <c r="C1075" i="32"/>
  <c r="AA1075" i="32"/>
  <c r="C1076" i="32"/>
  <c r="AA1076" i="32"/>
  <c r="C1077" i="32"/>
  <c r="AA1077" i="32"/>
  <c r="C1078" i="32"/>
  <c r="AA1078" i="32"/>
  <c r="C1079" i="32"/>
  <c r="AA1079" i="32"/>
  <c r="C1080" i="32"/>
  <c r="AA1080" i="32"/>
  <c r="C1081" i="32"/>
  <c r="AA1081" i="32"/>
  <c r="C1082" i="32"/>
  <c r="AA1082" i="32"/>
  <c r="C1083" i="32"/>
  <c r="AA1083" i="32"/>
  <c r="C1084" i="32"/>
  <c r="AA1084" i="32"/>
  <c r="C1085" i="32"/>
  <c r="AA1085" i="32"/>
  <c r="C1086" i="32"/>
  <c r="AA1086" i="32"/>
  <c r="C1087" i="32"/>
  <c r="AA1087" i="32"/>
  <c r="C1088" i="32"/>
  <c r="AA1088" i="32"/>
  <c r="C1089" i="32"/>
  <c r="AA1089" i="32"/>
  <c r="C1090" i="32"/>
  <c r="AA1090" i="32"/>
  <c r="C1091" i="32"/>
  <c r="AA1091" i="32"/>
  <c r="C1092" i="32"/>
  <c r="AA1092" i="32"/>
  <c r="C1093" i="32"/>
  <c r="AA1093" i="32"/>
  <c r="C1094" i="32"/>
  <c r="AA1094" i="32"/>
  <c r="C1095" i="32"/>
  <c r="AA1095" i="32"/>
  <c r="C1096" i="32"/>
  <c r="AA1096" i="32"/>
  <c r="C1097" i="32"/>
  <c r="AA1097" i="32"/>
  <c r="C1098" i="32"/>
  <c r="AA1098" i="32"/>
  <c r="C1099" i="32"/>
  <c r="AA1099" i="32"/>
  <c r="C1100" i="32"/>
  <c r="AA1100" i="32"/>
  <c r="C1101" i="32"/>
  <c r="AA1101" i="32"/>
  <c r="C1102" i="32"/>
  <c r="AA1102" i="32"/>
  <c r="C1103" i="32"/>
  <c r="AA1103" i="32"/>
  <c r="C1104" i="32"/>
  <c r="AA1104" i="32"/>
  <c r="C1105" i="32"/>
  <c r="AA1105" i="32"/>
  <c r="C1106" i="32"/>
  <c r="AA1106" i="32"/>
  <c r="C1107" i="32"/>
  <c r="AA1107" i="32"/>
  <c r="C1108" i="32"/>
  <c r="AA1108" i="32"/>
  <c r="C1109" i="32"/>
  <c r="AA1109" i="32"/>
  <c r="C1110" i="32"/>
  <c r="AA1110" i="32"/>
  <c r="C1111" i="32"/>
  <c r="AA1111" i="32"/>
  <c r="C1112" i="32"/>
  <c r="AA1112" i="32"/>
  <c r="C1113" i="32"/>
  <c r="AA1113" i="32"/>
  <c r="C1114" i="32"/>
  <c r="AA1114" i="32"/>
  <c r="C1115" i="32"/>
  <c r="AA1115" i="32"/>
  <c r="C1116" i="32"/>
  <c r="AA1116" i="32"/>
  <c r="C1117" i="32"/>
  <c r="AA1117" i="32"/>
  <c r="C1118" i="32"/>
  <c r="AA1118" i="32"/>
  <c r="C1119" i="32"/>
  <c r="AA1119" i="32"/>
  <c r="C1120" i="32"/>
  <c r="AA1120" i="32"/>
  <c r="C1121" i="32"/>
  <c r="AA1121" i="32"/>
  <c r="C1122" i="32"/>
  <c r="AA1122" i="32"/>
  <c r="C1123" i="32"/>
  <c r="AA1123" i="32"/>
  <c r="C1124" i="32"/>
  <c r="AA1124" i="32"/>
  <c r="C1125" i="32"/>
  <c r="AA1125" i="32"/>
  <c r="C1126" i="32"/>
  <c r="AA1126" i="32"/>
  <c r="C1127" i="32"/>
  <c r="AA1127" i="32"/>
  <c r="C1128" i="32"/>
  <c r="AA1128" i="32"/>
  <c r="C1129" i="32"/>
  <c r="AA1129" i="32"/>
  <c r="C1130" i="32"/>
  <c r="AA1130" i="32"/>
  <c r="C1131" i="32"/>
  <c r="AA1131" i="32"/>
  <c r="C1132" i="32"/>
  <c r="AA1132" i="32"/>
  <c r="C1133" i="32"/>
  <c r="AA1133" i="32"/>
  <c r="C1134" i="32"/>
  <c r="AA1134" i="32"/>
  <c r="C1135" i="32"/>
  <c r="AA1135" i="32"/>
  <c r="C1136" i="32"/>
  <c r="AA1136" i="32"/>
  <c r="C1137" i="32"/>
  <c r="AA1137" i="32"/>
  <c r="C1138" i="32"/>
  <c r="AA1138" i="32"/>
  <c r="C1139" i="32"/>
  <c r="AA1139" i="32"/>
  <c r="C1140" i="32"/>
  <c r="AA1140" i="32"/>
  <c r="C1141" i="32"/>
  <c r="AA1141" i="32"/>
  <c r="C1142" i="32"/>
  <c r="AA1142" i="32"/>
  <c r="C1143" i="32"/>
  <c r="AA1143" i="32"/>
  <c r="C1144" i="32"/>
  <c r="AA1144" i="32"/>
  <c r="C1145" i="32"/>
  <c r="AA1145" i="32"/>
  <c r="C1146" i="32"/>
  <c r="AA1146" i="32"/>
  <c r="C1147" i="32"/>
  <c r="AA1147" i="32"/>
  <c r="C1148" i="32"/>
  <c r="AA1148" i="32"/>
  <c r="C1149" i="32"/>
  <c r="AA1149" i="32"/>
  <c r="C1150" i="32"/>
  <c r="AA1150" i="32"/>
  <c r="C1151" i="32"/>
  <c r="AA1151" i="32"/>
  <c r="C1152" i="32"/>
  <c r="AA1152" i="32"/>
  <c r="C1153" i="32"/>
  <c r="AA1153" i="32"/>
  <c r="C1154" i="32"/>
  <c r="AA1154" i="32"/>
  <c r="C1155" i="32"/>
  <c r="AA1155" i="32"/>
  <c r="C1156" i="32"/>
  <c r="AA1156" i="32"/>
  <c r="C1157" i="32"/>
  <c r="AA1157" i="32"/>
  <c r="C1158" i="32"/>
  <c r="AA1158" i="32"/>
  <c r="C1159" i="32"/>
  <c r="AA1159" i="32"/>
  <c r="C1160" i="32"/>
  <c r="AA1160" i="32"/>
  <c r="C1161" i="32"/>
  <c r="AA1161" i="32"/>
  <c r="C1162" i="32"/>
  <c r="AA1162" i="32"/>
  <c r="C1163" i="32"/>
  <c r="AA1163" i="32"/>
  <c r="C1164" i="32"/>
  <c r="AA1164" i="32"/>
  <c r="C1165" i="32"/>
  <c r="AA1165" i="32"/>
  <c r="C1166" i="32"/>
  <c r="AA1166" i="32"/>
  <c r="C1167" i="32"/>
  <c r="AA1167" i="32"/>
  <c r="C1168" i="32"/>
  <c r="AA1168" i="32"/>
  <c r="C1169" i="32"/>
  <c r="AA1169" i="32"/>
  <c r="C1170" i="32"/>
  <c r="AA1170" i="32"/>
  <c r="C1171" i="32"/>
  <c r="AA1171" i="32"/>
  <c r="C1172" i="32"/>
  <c r="AA1172" i="32"/>
  <c r="C1173" i="32"/>
  <c r="AA1173" i="32"/>
  <c r="C1174" i="32"/>
  <c r="AA1174" i="32"/>
  <c r="C1175" i="32"/>
  <c r="AA1175" i="32"/>
  <c r="C1176" i="32"/>
  <c r="AA1176" i="32"/>
  <c r="C1177" i="32"/>
  <c r="AA1177" i="32"/>
  <c r="C1178" i="32"/>
  <c r="AA1178" i="32"/>
  <c r="C1179" i="32"/>
  <c r="AA1179" i="32"/>
  <c r="C1180" i="32"/>
  <c r="AA1180" i="32"/>
  <c r="C1181" i="32"/>
  <c r="AA1181" i="32"/>
  <c r="C1182" i="32"/>
  <c r="AA1182" i="32"/>
  <c r="C1183" i="32"/>
  <c r="AA1183" i="32"/>
  <c r="C1184" i="32"/>
  <c r="AA1184" i="32"/>
  <c r="C1185" i="32"/>
  <c r="AA1185" i="32"/>
  <c r="C1186" i="32"/>
  <c r="AA1186" i="32"/>
  <c r="C1187" i="32"/>
  <c r="AA1187" i="32"/>
  <c r="C1188" i="32"/>
  <c r="AA1188" i="32"/>
  <c r="C1189" i="32"/>
  <c r="AA1189" i="32"/>
  <c r="C1190" i="32"/>
  <c r="AA1190" i="32"/>
  <c r="C1191" i="32"/>
  <c r="AA1191" i="32"/>
  <c r="C1192" i="32"/>
  <c r="AA1192" i="32"/>
  <c r="C1193" i="32"/>
  <c r="AA1193" i="32"/>
  <c r="C1194" i="32"/>
  <c r="AA1194" i="32"/>
  <c r="C1195" i="32"/>
  <c r="AA1195" i="32"/>
  <c r="C1196" i="32"/>
  <c r="AA1196" i="32"/>
  <c r="C1197" i="32"/>
  <c r="AA1197" i="32"/>
  <c r="C1198" i="32"/>
  <c r="AA1198" i="32"/>
  <c r="C1199" i="32"/>
  <c r="AA1199" i="32"/>
  <c r="C1200" i="32"/>
  <c r="AA1200" i="32"/>
  <c r="C1201" i="32"/>
  <c r="AA1201" i="32"/>
  <c r="C1202" i="32"/>
  <c r="AA1202" i="32"/>
  <c r="C1203" i="32"/>
  <c r="AA1203" i="32"/>
  <c r="C1204" i="32"/>
  <c r="AA1204" i="32"/>
  <c r="C1205" i="32"/>
  <c r="AA1205" i="32"/>
  <c r="C1206" i="32"/>
  <c r="AA1206" i="32"/>
  <c r="C1207" i="32"/>
  <c r="AA1207" i="32"/>
  <c r="C1208" i="32"/>
  <c r="AA1208" i="32"/>
  <c r="C1209" i="32"/>
  <c r="AA1209" i="32"/>
  <c r="C1210" i="32"/>
  <c r="AA1210" i="32"/>
  <c r="C1211" i="32"/>
  <c r="AA1211" i="32"/>
  <c r="C1212" i="32"/>
  <c r="AA1212" i="32"/>
  <c r="C1213" i="32"/>
  <c r="AA1213" i="32"/>
  <c r="C1214" i="32"/>
  <c r="AA1214" i="32"/>
  <c r="C1215" i="32"/>
  <c r="AA1215" i="32"/>
  <c r="C1216" i="32"/>
  <c r="AA1216" i="32"/>
  <c r="C1217" i="32"/>
  <c r="AA1217" i="32"/>
  <c r="C1218" i="32"/>
  <c r="AA1218" i="32"/>
  <c r="C1219" i="32"/>
  <c r="AA1219" i="32"/>
  <c r="C1220" i="32"/>
  <c r="AA1220" i="32"/>
  <c r="C1221" i="32"/>
  <c r="AA1221" i="32"/>
  <c r="C1222" i="32"/>
  <c r="AA1222" i="32"/>
  <c r="C1223" i="32"/>
  <c r="AA1223" i="32"/>
  <c r="C1224" i="32"/>
  <c r="AA1224" i="32"/>
  <c r="C1225" i="32"/>
  <c r="AA1225" i="32"/>
  <c r="C1226" i="32"/>
  <c r="AA1226" i="32"/>
  <c r="C1227" i="32"/>
  <c r="AA1227" i="32"/>
  <c r="C1228" i="32"/>
  <c r="AA1228" i="32"/>
  <c r="C1229" i="32"/>
  <c r="AA1229" i="32"/>
  <c r="C1230" i="32"/>
  <c r="AA1230" i="32"/>
  <c r="C1231" i="32"/>
  <c r="AA1231" i="32"/>
  <c r="C1232" i="32"/>
  <c r="AA1232" i="32"/>
  <c r="C1233" i="32"/>
  <c r="AA1233" i="32"/>
  <c r="C1234" i="32"/>
  <c r="AA1234" i="32"/>
  <c r="C1235" i="32"/>
  <c r="AA1235" i="32"/>
  <c r="C1236" i="32"/>
  <c r="AA1236" i="32"/>
  <c r="C1237" i="32"/>
  <c r="AA1237" i="32"/>
  <c r="C1238" i="32"/>
  <c r="AA1238" i="32"/>
  <c r="C1239" i="32"/>
  <c r="AA1239" i="32"/>
  <c r="C1240" i="32"/>
  <c r="AA1240" i="32"/>
  <c r="C1241" i="32"/>
  <c r="AA1241" i="32"/>
  <c r="C1242" i="32"/>
  <c r="AA1242" i="32"/>
  <c r="C1243" i="32"/>
  <c r="AA1243" i="32"/>
  <c r="C1244" i="32"/>
  <c r="AA1244" i="32"/>
  <c r="C1245" i="32"/>
  <c r="AA1245" i="32"/>
  <c r="C1246" i="32"/>
  <c r="AA1246" i="32"/>
  <c r="C1247" i="32"/>
  <c r="AA1247" i="32"/>
  <c r="C1248" i="32"/>
  <c r="AA1248" i="32"/>
  <c r="C1249" i="32"/>
  <c r="AA1249" i="32"/>
  <c r="C1250" i="32"/>
  <c r="AA1250" i="32"/>
  <c r="C1251" i="32"/>
  <c r="AA1251" i="32"/>
  <c r="C1252" i="32"/>
  <c r="AA1252" i="32"/>
  <c r="C1253" i="32"/>
  <c r="AA1253" i="32"/>
  <c r="C1254" i="32"/>
  <c r="AA1254" i="32"/>
  <c r="C1255" i="32"/>
  <c r="AA1255" i="32"/>
  <c r="C1256" i="32"/>
  <c r="AA1256" i="32"/>
  <c r="C1257" i="32"/>
  <c r="AA1257" i="32"/>
  <c r="C1258" i="32"/>
  <c r="AA1258" i="32"/>
  <c r="C1259" i="32"/>
  <c r="AA1259" i="32"/>
  <c r="C1260" i="32"/>
  <c r="AA1260" i="32"/>
  <c r="C1261" i="32"/>
  <c r="AA1261" i="32"/>
  <c r="C1262" i="32"/>
  <c r="AA1262" i="32"/>
  <c r="C1263" i="32"/>
  <c r="AA1263" i="32"/>
  <c r="C1264" i="32"/>
  <c r="AA1264" i="32"/>
  <c r="C1265" i="32"/>
  <c r="AA1265" i="32"/>
  <c r="C1266" i="32"/>
  <c r="AA1266" i="32"/>
  <c r="C1267" i="32"/>
  <c r="AA1267" i="32"/>
  <c r="C1268" i="32"/>
  <c r="AA1268" i="32"/>
  <c r="C1269" i="32"/>
  <c r="AA1269" i="32"/>
  <c r="C1270" i="32"/>
  <c r="AA1270" i="32"/>
  <c r="C1271" i="32"/>
  <c r="AA1271" i="32"/>
  <c r="C1272" i="32"/>
  <c r="AA1272" i="32"/>
  <c r="C1273" i="32"/>
  <c r="AA1273" i="32"/>
  <c r="C1274" i="32"/>
  <c r="AA1274" i="32"/>
  <c r="C1275" i="32"/>
  <c r="AA1275" i="32"/>
  <c r="C1276" i="32"/>
  <c r="AA1276" i="32"/>
  <c r="C1277" i="32"/>
  <c r="AA1277" i="32"/>
  <c r="C1278" i="32"/>
  <c r="AA1278" i="32"/>
  <c r="C1279" i="32"/>
  <c r="AA1279" i="32"/>
  <c r="C1280" i="32"/>
  <c r="AA1280" i="32"/>
  <c r="C1281" i="32"/>
  <c r="AA1281" i="32"/>
  <c r="C1282" i="32"/>
  <c r="AA1282" i="32"/>
  <c r="C1283" i="32"/>
  <c r="AA1283" i="32"/>
  <c r="C1284" i="32"/>
  <c r="AA1284" i="32"/>
  <c r="C1285" i="32"/>
  <c r="AA1285" i="32"/>
  <c r="C1286" i="32"/>
  <c r="AA1286" i="32"/>
  <c r="C1287" i="32"/>
  <c r="AA1287" i="32"/>
  <c r="C1288" i="32"/>
  <c r="AA1288" i="32"/>
  <c r="C1289" i="32"/>
  <c r="AA1289" i="32"/>
  <c r="C1290" i="32"/>
  <c r="AA1290" i="32"/>
  <c r="C1291" i="32"/>
  <c r="AA1291" i="32"/>
  <c r="C1292" i="32"/>
  <c r="AA1292" i="32"/>
  <c r="C1293" i="32"/>
  <c r="AA1293" i="32"/>
  <c r="C1294" i="32"/>
  <c r="AA1294" i="32"/>
  <c r="C1295" i="32"/>
  <c r="AA1295" i="32"/>
  <c r="C1296" i="32"/>
  <c r="AA1296" i="32"/>
  <c r="C1297" i="32"/>
  <c r="AA1297" i="32"/>
  <c r="C1298" i="32"/>
  <c r="AA1298" i="32"/>
  <c r="C1299" i="32"/>
  <c r="AA1299" i="32"/>
  <c r="C1300" i="32"/>
  <c r="AA1300" i="32"/>
  <c r="C1301" i="32"/>
  <c r="AA1301" i="32"/>
  <c r="C1302" i="32"/>
  <c r="AA1302" i="32"/>
  <c r="C1303" i="32"/>
  <c r="AA1303" i="32"/>
  <c r="C1304" i="32"/>
  <c r="AA1304" i="32"/>
  <c r="C1305" i="32"/>
  <c r="AA1305" i="32"/>
  <c r="C1306" i="32"/>
  <c r="AA1306" i="32"/>
  <c r="C1307" i="32"/>
  <c r="AA1307" i="32"/>
  <c r="C1308" i="32"/>
  <c r="AA1308" i="32"/>
  <c r="C1309" i="32"/>
  <c r="AA1309" i="32"/>
  <c r="C1310" i="32"/>
  <c r="AA1310" i="32"/>
  <c r="C1311" i="32"/>
  <c r="AA1311" i="32"/>
  <c r="C1312" i="32"/>
  <c r="AA1312" i="32"/>
  <c r="C1313" i="32"/>
  <c r="AA1313" i="32"/>
  <c r="C1314" i="32"/>
  <c r="AA1314" i="32"/>
  <c r="C1315" i="32"/>
  <c r="AA1315" i="32"/>
  <c r="C1316" i="32"/>
  <c r="AA1316" i="32"/>
  <c r="C1317" i="32"/>
  <c r="AA1317" i="32"/>
  <c r="C1318" i="32"/>
  <c r="AA1318" i="32"/>
  <c r="C1319" i="32"/>
  <c r="AA1319" i="32"/>
  <c r="C1320" i="32"/>
  <c r="AA1320" i="32"/>
  <c r="C1321" i="32"/>
  <c r="AA1321" i="32"/>
  <c r="C1322" i="32"/>
  <c r="AA1322" i="32"/>
  <c r="C1323" i="32"/>
  <c r="AA1323" i="32"/>
  <c r="C1324" i="32"/>
  <c r="AA1324" i="32"/>
  <c r="C1325" i="32"/>
  <c r="AA1325" i="32"/>
  <c r="C1326" i="32"/>
  <c r="AA1326" i="32"/>
  <c r="C1327" i="32"/>
  <c r="AA1327" i="32"/>
  <c r="C1328" i="32"/>
  <c r="AA1328" i="32"/>
  <c r="C1329" i="32"/>
  <c r="AA1329" i="32"/>
  <c r="C1330" i="32"/>
  <c r="AA1330" i="32"/>
  <c r="C1331" i="32"/>
  <c r="AA1331" i="32"/>
  <c r="C1332" i="32"/>
  <c r="AA1332" i="32"/>
  <c r="C1333" i="32"/>
  <c r="AA1333" i="32"/>
  <c r="C1334" i="32"/>
  <c r="AA1334" i="32"/>
  <c r="C1335" i="32"/>
  <c r="AA1335" i="32"/>
  <c r="C1336" i="32"/>
  <c r="AA1336" i="32"/>
  <c r="C1337" i="32"/>
  <c r="AA1337" i="32"/>
  <c r="C1338" i="32"/>
  <c r="AA1338" i="32"/>
  <c r="C1339" i="32"/>
  <c r="AA1339" i="32"/>
  <c r="C1340" i="32"/>
  <c r="AA1340" i="32"/>
  <c r="C1341" i="32"/>
  <c r="AA1341" i="32"/>
  <c r="C1342" i="32"/>
  <c r="AA1342" i="32"/>
  <c r="C1343" i="32"/>
  <c r="AA1343" i="32"/>
  <c r="C1344" i="32"/>
  <c r="AA1344" i="32"/>
  <c r="C1345" i="32"/>
  <c r="AA1345" i="32"/>
  <c r="C1346" i="32"/>
  <c r="AA1346" i="32"/>
  <c r="C1347" i="32"/>
  <c r="AA1347" i="32"/>
  <c r="C1348" i="32"/>
  <c r="AA1348" i="32"/>
  <c r="C1349" i="32"/>
  <c r="AA1349" i="32"/>
  <c r="C1350" i="32"/>
  <c r="AA1350" i="32"/>
  <c r="C1351" i="32"/>
  <c r="AA1351" i="32"/>
  <c r="C1352" i="32"/>
  <c r="AA1352" i="32"/>
  <c r="C1353" i="32"/>
  <c r="AA1353" i="32"/>
  <c r="C1354" i="32"/>
  <c r="AA1354" i="32"/>
  <c r="C1355" i="32"/>
  <c r="AA1355" i="32"/>
  <c r="C1356" i="32"/>
  <c r="AA1356" i="32"/>
  <c r="C1357" i="32"/>
  <c r="AA1357" i="32"/>
  <c r="C1358" i="32"/>
  <c r="AA1358" i="32"/>
  <c r="C1359" i="32"/>
  <c r="AA1359" i="32"/>
  <c r="C1360" i="32"/>
  <c r="AA1360" i="32"/>
  <c r="C1361" i="32"/>
  <c r="AA1361" i="32"/>
  <c r="C1362" i="32"/>
  <c r="AA1362" i="32"/>
  <c r="C1363" i="32"/>
  <c r="AA1363" i="32"/>
  <c r="C1364" i="32"/>
  <c r="AA1364" i="32"/>
  <c r="C1365" i="32"/>
  <c r="AA1365" i="32"/>
  <c r="C1366" i="32"/>
  <c r="AA1366" i="32"/>
  <c r="C1367" i="32"/>
  <c r="AA1367" i="32"/>
  <c r="C1368" i="32"/>
  <c r="AA1368" i="32"/>
  <c r="C1369" i="32"/>
  <c r="AA1369" i="32"/>
  <c r="C1370" i="32"/>
  <c r="AA1370" i="32"/>
  <c r="C1371" i="32"/>
  <c r="AA1371" i="32"/>
  <c r="C1372" i="32"/>
  <c r="AA1372" i="32"/>
  <c r="C1373" i="32"/>
  <c r="AA1373" i="32"/>
  <c r="C1374" i="32"/>
  <c r="AA1374" i="32"/>
  <c r="C1375" i="32"/>
  <c r="AA1375" i="32"/>
  <c r="C1376" i="32"/>
  <c r="AA1376" i="32"/>
  <c r="C1377" i="32"/>
  <c r="AA1377" i="32"/>
  <c r="C1378" i="32"/>
  <c r="AA1378" i="32"/>
  <c r="C1379" i="32"/>
  <c r="AA1379" i="32"/>
  <c r="C1380" i="32"/>
  <c r="AA1380" i="32"/>
  <c r="C1381" i="32"/>
  <c r="AA1381" i="32"/>
  <c r="C1382" i="32"/>
  <c r="AA1382" i="32"/>
  <c r="C1383" i="32"/>
  <c r="AA1383" i="32"/>
  <c r="C1384" i="32"/>
  <c r="AA1384" i="32"/>
  <c r="C1385" i="32"/>
  <c r="AA1385" i="32"/>
  <c r="C1386" i="32"/>
  <c r="AA1386" i="32"/>
  <c r="C1387" i="32"/>
  <c r="AA1387" i="32"/>
  <c r="C1388" i="32"/>
  <c r="AA1388" i="32"/>
  <c r="C1389" i="32"/>
  <c r="AA1389" i="32"/>
  <c r="C1390" i="32"/>
  <c r="AA1390" i="32"/>
  <c r="C1391" i="32"/>
  <c r="AA1391" i="32"/>
  <c r="C1392" i="32"/>
  <c r="AA1392" i="32"/>
  <c r="C1393" i="32"/>
  <c r="AA1393" i="32"/>
  <c r="C1394" i="32"/>
  <c r="AA1394" i="32"/>
  <c r="C1395" i="32"/>
  <c r="AA1395" i="32"/>
  <c r="C1396" i="32"/>
  <c r="AA1396" i="32"/>
  <c r="C1397" i="32"/>
  <c r="AA1397" i="32"/>
  <c r="C1398" i="32"/>
  <c r="AA1398" i="32"/>
  <c r="C1399" i="32"/>
  <c r="AA1399" i="32"/>
  <c r="C1400" i="32"/>
  <c r="AA1400" i="32"/>
  <c r="C1401" i="32"/>
  <c r="AA1401" i="32"/>
  <c r="C1402" i="32"/>
  <c r="AA1402" i="32"/>
  <c r="C1403" i="32"/>
  <c r="AA1403" i="32"/>
  <c r="C1404" i="32"/>
  <c r="AA1404" i="32"/>
  <c r="C1405" i="32"/>
  <c r="AA1405" i="32"/>
  <c r="C1406" i="32"/>
  <c r="AA1406" i="32"/>
  <c r="C1407" i="32"/>
  <c r="AA1407" i="32"/>
  <c r="C1408" i="32"/>
  <c r="AA1408" i="32"/>
  <c r="C1409" i="32"/>
  <c r="AA1409" i="32"/>
  <c r="C1410" i="32"/>
  <c r="AA1410" i="32"/>
  <c r="C1411" i="32"/>
  <c r="AA1411" i="32"/>
  <c r="C1412" i="32"/>
  <c r="AA1412" i="32"/>
  <c r="C1413" i="32"/>
  <c r="AA1413" i="32"/>
  <c r="C1414" i="32"/>
  <c r="AA1414" i="32"/>
  <c r="C1415" i="32"/>
  <c r="AA1415" i="32"/>
  <c r="C1416" i="32"/>
  <c r="AA1416" i="32"/>
  <c r="C1417" i="32"/>
  <c r="AA1417" i="32"/>
  <c r="C1418" i="32"/>
  <c r="AA1418" i="32"/>
  <c r="C1419" i="32"/>
  <c r="AA1419" i="32"/>
  <c r="C1420" i="32"/>
  <c r="AA1420" i="32"/>
  <c r="C1421" i="32"/>
  <c r="AA1421" i="32"/>
  <c r="C1422" i="32"/>
  <c r="AA1422" i="32"/>
  <c r="C1423" i="32"/>
  <c r="AA1423" i="32"/>
  <c r="C1424" i="32"/>
  <c r="AA1424" i="32"/>
  <c r="C1425" i="32"/>
  <c r="AA1425" i="32"/>
  <c r="C1426" i="32"/>
  <c r="AA1426" i="32"/>
  <c r="C1427" i="32"/>
  <c r="AA1427" i="32"/>
  <c r="C1428" i="32"/>
  <c r="AA1428" i="32"/>
  <c r="C1429" i="32"/>
  <c r="AA1429" i="32"/>
  <c r="C1430" i="32"/>
  <c r="AA1430" i="32"/>
  <c r="C1431" i="32"/>
  <c r="AA1431" i="32"/>
  <c r="C1432" i="32"/>
  <c r="AA1432" i="32"/>
  <c r="C1433" i="32"/>
  <c r="AA1433" i="32"/>
  <c r="C1434" i="32"/>
  <c r="AA1434" i="32"/>
  <c r="C1435" i="32"/>
  <c r="AA1435" i="32"/>
  <c r="C1436" i="32"/>
  <c r="AA1436" i="32"/>
  <c r="C1437" i="32"/>
  <c r="AA1437" i="32"/>
  <c r="C1438" i="32"/>
  <c r="AA1438" i="32"/>
  <c r="C1439" i="32"/>
  <c r="AA1439" i="32"/>
  <c r="C1440" i="32"/>
  <c r="AA1440" i="32"/>
  <c r="C1441" i="32"/>
  <c r="AA1441" i="32"/>
  <c r="C1442" i="32"/>
  <c r="AA1442" i="32"/>
  <c r="C1443" i="32"/>
  <c r="AA1443" i="32"/>
  <c r="C1444" i="32"/>
  <c r="AA1444" i="32"/>
  <c r="C1445" i="32"/>
  <c r="AA1445" i="32"/>
  <c r="C1446" i="32"/>
  <c r="AA1446" i="32"/>
  <c r="C1447" i="32"/>
  <c r="AA1447" i="32"/>
  <c r="C1448" i="32"/>
  <c r="AA1448" i="32"/>
  <c r="C1449" i="32"/>
  <c r="AA1449" i="32"/>
  <c r="C1450" i="32"/>
  <c r="AA1450" i="32"/>
  <c r="C1451" i="32"/>
  <c r="AA1451" i="32"/>
  <c r="C1452" i="32"/>
  <c r="AA1452" i="32"/>
  <c r="C1453" i="32"/>
  <c r="AA1453" i="32"/>
  <c r="C1454" i="32"/>
  <c r="AA1454" i="32"/>
  <c r="C1455" i="32"/>
  <c r="AA1455" i="32"/>
  <c r="C1456" i="32"/>
  <c r="AA1456" i="32"/>
  <c r="C1457" i="32"/>
  <c r="AA1457" i="32"/>
  <c r="C1458" i="32"/>
  <c r="AA1458" i="32"/>
  <c r="C1459" i="32"/>
  <c r="AA1459" i="32"/>
  <c r="C1460" i="32"/>
  <c r="AA1460" i="32"/>
  <c r="C1461" i="32"/>
  <c r="AA1461" i="32"/>
  <c r="C1462" i="32"/>
  <c r="AA1462" i="32"/>
  <c r="C1463" i="32"/>
  <c r="AA1463" i="32"/>
  <c r="C1464" i="32"/>
  <c r="AA1464" i="32"/>
  <c r="C1465" i="32"/>
  <c r="AA1465" i="32"/>
  <c r="C1466" i="32"/>
  <c r="AA1466" i="32"/>
  <c r="C1467" i="32"/>
  <c r="AA1467" i="32"/>
  <c r="C1468" i="32"/>
  <c r="AA1468" i="32"/>
  <c r="C1469" i="32"/>
  <c r="AA1469" i="32"/>
  <c r="C1470" i="32"/>
  <c r="AA1470" i="32"/>
  <c r="C1471" i="32"/>
  <c r="AA1471" i="32"/>
  <c r="C1472" i="32"/>
  <c r="AA1472" i="32"/>
  <c r="C1473" i="32"/>
  <c r="AA1473" i="32"/>
  <c r="C1474" i="32"/>
  <c r="AA1474" i="32"/>
  <c r="C1475" i="32"/>
  <c r="AA1475" i="32"/>
  <c r="C1476" i="32"/>
  <c r="AA1476" i="32"/>
  <c r="C1477" i="32"/>
  <c r="AA1477" i="32"/>
  <c r="C1478" i="32"/>
  <c r="AA1478" i="32"/>
  <c r="C1479" i="32"/>
  <c r="AA1479" i="32"/>
  <c r="C1480" i="32"/>
  <c r="AA1480" i="32"/>
  <c r="C1481" i="32"/>
  <c r="AA1481" i="32"/>
  <c r="C1482" i="32"/>
  <c r="AA1482" i="32"/>
  <c r="C1483" i="32"/>
  <c r="AA1483" i="32"/>
  <c r="C1484" i="32"/>
  <c r="AA1484" i="32"/>
  <c r="C1485" i="32"/>
  <c r="AA1485" i="32"/>
  <c r="C1486" i="32"/>
  <c r="AA1486" i="32"/>
  <c r="C1487" i="32"/>
  <c r="AA1487" i="32"/>
  <c r="C1488" i="32"/>
  <c r="AA1488" i="32"/>
  <c r="C1489" i="32"/>
  <c r="AA1489" i="32"/>
  <c r="C1490" i="32"/>
  <c r="AA1490" i="32"/>
  <c r="C1491" i="32"/>
  <c r="AA1491" i="32"/>
  <c r="C1492" i="32"/>
  <c r="AA1492" i="32"/>
  <c r="C1493" i="32"/>
  <c r="AA1493" i="32"/>
  <c r="C1494" i="32"/>
  <c r="AA1494" i="32"/>
  <c r="C1495" i="32"/>
  <c r="AA1495" i="32"/>
  <c r="C1496" i="32"/>
  <c r="AA1496" i="32"/>
  <c r="C1497" i="32"/>
  <c r="AA1497" i="32"/>
  <c r="C1498" i="32"/>
  <c r="AA1498" i="32"/>
  <c r="C1499" i="32"/>
  <c r="AA1499" i="32"/>
  <c r="C1500" i="32"/>
  <c r="AA1500" i="32"/>
  <c r="C1501" i="32"/>
  <c r="AA1501" i="32"/>
  <c r="C1502" i="32"/>
  <c r="AA1502" i="32"/>
  <c r="C1503" i="32"/>
  <c r="AA1503" i="32"/>
  <c r="C1504" i="32"/>
  <c r="AA1504" i="32"/>
  <c r="C1505" i="32"/>
  <c r="AA1505" i="32"/>
  <c r="C1506" i="32"/>
  <c r="AA1506" i="32"/>
  <c r="C1507" i="32"/>
  <c r="AA1507" i="32"/>
  <c r="C1508" i="32"/>
  <c r="AA1508" i="32"/>
  <c r="C1509" i="32"/>
  <c r="AA1509" i="32"/>
  <c r="C1510" i="32"/>
  <c r="AA1510" i="32"/>
  <c r="C1511" i="32"/>
  <c r="AA1511" i="32"/>
  <c r="C1512" i="32"/>
  <c r="AA1512" i="32"/>
  <c r="C1513" i="32"/>
  <c r="AA1513" i="32"/>
  <c r="C1514" i="32"/>
  <c r="AA1514" i="32"/>
  <c r="C1515" i="32"/>
  <c r="AA1515" i="32"/>
  <c r="C1516" i="32"/>
  <c r="AA1516" i="32"/>
  <c r="C1517" i="32"/>
  <c r="AA1517" i="32"/>
  <c r="C1518" i="32"/>
  <c r="AA1518" i="32"/>
  <c r="C1519" i="32"/>
  <c r="AA1519" i="32"/>
  <c r="C1520" i="32"/>
  <c r="AA1520" i="32"/>
  <c r="C1521" i="32"/>
  <c r="AA1521" i="32"/>
  <c r="C1522" i="32"/>
  <c r="AA1522" i="32"/>
  <c r="C1523" i="32"/>
  <c r="AA1523" i="32"/>
  <c r="C1524" i="32"/>
  <c r="AA1524" i="32"/>
  <c r="C1525" i="32"/>
  <c r="AA1525" i="32"/>
  <c r="C1526" i="32"/>
  <c r="AA1526" i="32"/>
  <c r="C1527" i="32"/>
  <c r="AA1527" i="32"/>
  <c r="C1528" i="32"/>
  <c r="AA1528" i="32"/>
  <c r="C1529" i="32"/>
  <c r="AA1529" i="32"/>
  <c r="C1530" i="32"/>
  <c r="AA1530" i="32"/>
  <c r="C1531" i="32"/>
  <c r="AA1531" i="32"/>
  <c r="C1532" i="32"/>
  <c r="AA1532" i="32"/>
  <c r="C1533" i="32"/>
  <c r="AA1533" i="32"/>
  <c r="C1534" i="32"/>
  <c r="AA1534" i="32"/>
  <c r="C1535" i="32"/>
  <c r="AA1535" i="32"/>
  <c r="C1536" i="32"/>
  <c r="AA1536" i="32"/>
  <c r="C1537" i="32"/>
  <c r="AA1537" i="32"/>
  <c r="C1538" i="32"/>
  <c r="AA1538" i="32"/>
  <c r="C1539" i="32"/>
  <c r="AA1539" i="32"/>
  <c r="C1540" i="32"/>
  <c r="AA1540" i="32"/>
  <c r="C1541" i="32"/>
  <c r="AA1541" i="32"/>
  <c r="C1542" i="32"/>
  <c r="AA1542" i="32"/>
  <c r="C1543" i="32"/>
  <c r="AA1543" i="32"/>
  <c r="C1544" i="32"/>
  <c r="AA1544" i="32"/>
  <c r="C1545" i="32"/>
  <c r="AA1545" i="32"/>
  <c r="C1546" i="32"/>
  <c r="AA1546" i="32"/>
  <c r="C1547" i="32"/>
  <c r="AA1547" i="32"/>
  <c r="C1548" i="32"/>
  <c r="AA1548" i="32"/>
  <c r="C1549" i="32"/>
  <c r="AA1549" i="32"/>
  <c r="C1550" i="32"/>
  <c r="AA1550" i="32"/>
  <c r="C1551" i="32"/>
  <c r="AA1551" i="32"/>
  <c r="C1552" i="32"/>
  <c r="AA1552" i="32"/>
  <c r="C1553" i="32"/>
  <c r="AA1553" i="32"/>
  <c r="C1554" i="32"/>
  <c r="AA1554" i="32"/>
  <c r="C1555" i="32"/>
  <c r="AA1555" i="32"/>
  <c r="C1556" i="32"/>
  <c r="AA1556" i="32"/>
  <c r="C1557" i="32"/>
  <c r="AA1557" i="32"/>
  <c r="C1558" i="32"/>
  <c r="AA1558" i="32"/>
  <c r="C1559" i="32"/>
  <c r="AA1559" i="32"/>
  <c r="C1560" i="32"/>
  <c r="AA1560" i="32"/>
  <c r="C1561" i="32"/>
  <c r="AA1561" i="32"/>
  <c r="C1562" i="32"/>
  <c r="AA1562" i="32"/>
  <c r="C1563" i="32"/>
  <c r="AA1563" i="32"/>
  <c r="C1564" i="32"/>
  <c r="AA1564" i="32"/>
  <c r="C1565" i="32"/>
  <c r="AA1565" i="32"/>
  <c r="C1566" i="32"/>
  <c r="AA1566" i="32"/>
  <c r="C1567" i="32"/>
  <c r="AA1567" i="32"/>
  <c r="C1568" i="32"/>
  <c r="AA1568" i="32"/>
  <c r="C1569" i="32"/>
  <c r="AA1569" i="32"/>
  <c r="C1570" i="32"/>
  <c r="AA1570" i="32"/>
  <c r="C1571" i="32"/>
  <c r="AA1571" i="32"/>
  <c r="C1572" i="32"/>
  <c r="AA1572" i="32"/>
  <c r="C1573" i="32"/>
  <c r="AA1573" i="32"/>
  <c r="C1574" i="32"/>
  <c r="AA1574" i="32"/>
  <c r="C1575" i="32"/>
  <c r="AA1575" i="32"/>
  <c r="C1576" i="32"/>
  <c r="AA1576" i="32"/>
  <c r="C1577" i="32"/>
  <c r="AA1577" i="32"/>
  <c r="C1578" i="32"/>
  <c r="AA1578" i="32"/>
  <c r="C1579" i="32"/>
  <c r="AA1579" i="32"/>
  <c r="C1580" i="32"/>
  <c r="AA1580" i="32"/>
  <c r="C1581" i="32"/>
  <c r="AA1581" i="32"/>
  <c r="C1582" i="32"/>
  <c r="AA1582" i="32"/>
  <c r="C1583" i="32"/>
  <c r="AA1583" i="32"/>
  <c r="C1584" i="32"/>
  <c r="AA1584" i="32"/>
  <c r="C1585" i="32"/>
  <c r="AA1585" i="32"/>
  <c r="C1586" i="32"/>
  <c r="AA1586" i="32"/>
  <c r="C1587" i="32"/>
  <c r="AA1587" i="32"/>
  <c r="C1588" i="32"/>
  <c r="AA1588" i="32"/>
  <c r="C1589" i="32"/>
  <c r="AA1589" i="32"/>
  <c r="C1590" i="32"/>
  <c r="AA1590" i="32"/>
  <c r="C1591" i="32"/>
  <c r="AA1591" i="32"/>
  <c r="C1592" i="32"/>
  <c r="AA1592" i="32"/>
  <c r="C1593" i="32"/>
  <c r="AA1593" i="32"/>
  <c r="C1594" i="32"/>
  <c r="AA1594" i="32"/>
  <c r="C1595" i="32"/>
  <c r="AA1595" i="32"/>
  <c r="C1596" i="32"/>
  <c r="AA1596" i="32"/>
  <c r="C1597" i="32"/>
  <c r="AA1597" i="32"/>
  <c r="C1598" i="32"/>
  <c r="AA1598" i="32"/>
  <c r="C1599" i="32"/>
  <c r="AA1599" i="32"/>
  <c r="C1600" i="32"/>
  <c r="AA1600" i="32"/>
  <c r="C1601" i="32"/>
  <c r="AA1601" i="32"/>
  <c r="C1602" i="32"/>
  <c r="AA1602" i="32"/>
  <c r="C1603" i="32"/>
  <c r="AA1603" i="32"/>
  <c r="C1604" i="32"/>
  <c r="AA1604" i="32"/>
  <c r="C1605" i="32"/>
  <c r="AA1605" i="32"/>
  <c r="C1606" i="32"/>
  <c r="AA1606" i="32"/>
  <c r="C1607" i="32"/>
  <c r="AA1607" i="32"/>
  <c r="C1608" i="32"/>
  <c r="AA1608" i="32"/>
  <c r="C1609" i="32"/>
  <c r="AA1609" i="32"/>
  <c r="C1610" i="32"/>
  <c r="AA1610" i="32"/>
  <c r="C1611" i="32"/>
  <c r="AA1611" i="32"/>
  <c r="C1612" i="32"/>
  <c r="AA1612" i="32"/>
  <c r="C1613" i="32"/>
  <c r="AA1613" i="32"/>
  <c r="C1614" i="32"/>
  <c r="AA1614" i="32"/>
  <c r="C1615" i="32"/>
  <c r="AA1615" i="32"/>
  <c r="C1616" i="32"/>
  <c r="AA1616" i="32"/>
  <c r="C1617" i="32"/>
  <c r="AA1617" i="32"/>
  <c r="C1618" i="32"/>
  <c r="AA1618" i="32"/>
  <c r="C1619" i="32"/>
  <c r="AA1619" i="32"/>
  <c r="C1620" i="32"/>
  <c r="AA1620" i="32"/>
  <c r="C1621" i="32"/>
  <c r="AA1621" i="32"/>
  <c r="C1622" i="32"/>
  <c r="AA1622" i="32"/>
  <c r="C1623" i="32"/>
  <c r="AA1623" i="32"/>
  <c r="C1624" i="32"/>
  <c r="AA1624" i="32"/>
  <c r="C1625" i="32"/>
  <c r="AA1625" i="32"/>
  <c r="C1626" i="32"/>
  <c r="AA1626" i="32"/>
  <c r="C1627" i="32"/>
  <c r="AA1627" i="32"/>
  <c r="C1628" i="32"/>
  <c r="AA1628" i="32"/>
  <c r="C1629" i="32"/>
  <c r="AA1629" i="32"/>
  <c r="C1630" i="32"/>
  <c r="AA1630" i="32"/>
  <c r="C1631" i="32"/>
  <c r="AA1631" i="32"/>
  <c r="C1632" i="32"/>
  <c r="AA1632" i="32"/>
  <c r="C1633" i="32"/>
  <c r="AA1633" i="32"/>
  <c r="C1634" i="32"/>
  <c r="AA1634" i="32"/>
  <c r="C1635" i="32"/>
  <c r="AA1635" i="32"/>
  <c r="C1636" i="32"/>
  <c r="AA1636" i="32"/>
  <c r="C1637" i="32"/>
  <c r="AA1637" i="32"/>
  <c r="C1638" i="32"/>
  <c r="AA1638" i="32"/>
  <c r="C1639" i="32"/>
  <c r="AA1639" i="32"/>
  <c r="C1640" i="32"/>
  <c r="AA1640" i="32"/>
  <c r="C1641" i="32"/>
  <c r="AA1641" i="32"/>
  <c r="C1642" i="32"/>
  <c r="AA1642" i="32"/>
  <c r="C1643" i="32"/>
  <c r="AA1643" i="32"/>
  <c r="C1644" i="32"/>
  <c r="AA1644" i="32"/>
  <c r="C1645" i="32"/>
  <c r="AA1645" i="32"/>
  <c r="C1646" i="32"/>
  <c r="AA1646" i="32"/>
  <c r="C1647" i="32"/>
  <c r="AA1647" i="32"/>
  <c r="C1648" i="32"/>
  <c r="AA1648" i="32"/>
  <c r="C1649" i="32"/>
  <c r="AA1649" i="32"/>
  <c r="C1650" i="32"/>
  <c r="AA1650" i="32"/>
  <c r="C1651" i="32"/>
  <c r="AA1651" i="32"/>
  <c r="C1652" i="32"/>
  <c r="AA1652" i="32"/>
  <c r="C1653" i="32"/>
  <c r="AA1653" i="32"/>
  <c r="C1654" i="32"/>
  <c r="AA1654" i="32"/>
  <c r="C1655" i="32"/>
  <c r="AA1655" i="32"/>
  <c r="C1656" i="32"/>
  <c r="AA1656" i="32"/>
  <c r="C1657" i="32"/>
  <c r="AA1657" i="32"/>
  <c r="C1658" i="32"/>
  <c r="AA1658" i="32"/>
  <c r="C1659" i="32"/>
  <c r="AA1659" i="32"/>
  <c r="C1660" i="32"/>
  <c r="AA1660" i="32"/>
  <c r="C1661" i="32"/>
  <c r="AA1661" i="32"/>
  <c r="C1662" i="32"/>
  <c r="AA1662" i="32"/>
  <c r="C1663" i="32"/>
  <c r="AA1663" i="32"/>
  <c r="C1664" i="32"/>
  <c r="AA1664" i="32"/>
  <c r="C1665" i="32"/>
  <c r="AA1665" i="32"/>
  <c r="C1666" i="32"/>
  <c r="AA1666" i="32"/>
  <c r="C1667" i="32"/>
  <c r="AA1667" i="32"/>
  <c r="C1668" i="32"/>
  <c r="AA1668" i="32"/>
  <c r="C1669" i="32"/>
  <c r="AA1669" i="32"/>
  <c r="C1670" i="32"/>
  <c r="AA1670" i="32"/>
  <c r="C1671" i="32"/>
  <c r="AA1671" i="32"/>
  <c r="C1672" i="32"/>
  <c r="AA1672" i="32"/>
  <c r="C1673" i="32"/>
  <c r="AA1673" i="32"/>
  <c r="C1674" i="32"/>
  <c r="AA1674" i="32"/>
  <c r="C1675" i="32"/>
  <c r="AA1675" i="32"/>
  <c r="C1676" i="32"/>
  <c r="AA1676" i="32"/>
  <c r="C1677" i="32"/>
  <c r="AA1677" i="32"/>
  <c r="C1678" i="32"/>
  <c r="AA1678" i="32"/>
  <c r="C1679" i="32"/>
  <c r="AA1679" i="32"/>
  <c r="C1680" i="32"/>
  <c r="AA1680" i="32"/>
  <c r="C1681" i="32"/>
  <c r="AA1681" i="32"/>
  <c r="C1682" i="32"/>
  <c r="AA1682" i="32"/>
  <c r="C1683" i="32"/>
  <c r="AA1683" i="32"/>
  <c r="C1684" i="32"/>
  <c r="AA1684" i="32"/>
  <c r="C1685" i="32"/>
  <c r="AA1685" i="32"/>
  <c r="C1686" i="32"/>
  <c r="AA1686" i="32"/>
  <c r="C1687" i="32"/>
  <c r="AA1687" i="32"/>
  <c r="C1688" i="32"/>
  <c r="AA1688" i="32"/>
  <c r="C1689" i="32"/>
  <c r="AA1689" i="32"/>
  <c r="C1690" i="32"/>
  <c r="AA1690" i="32"/>
  <c r="C1691" i="32"/>
  <c r="AA1691" i="32"/>
  <c r="C1692" i="32"/>
  <c r="AA1692" i="32"/>
  <c r="C1693" i="32"/>
  <c r="AA1693" i="32"/>
  <c r="C1694" i="32"/>
  <c r="AA1694" i="32"/>
  <c r="C1695" i="32"/>
  <c r="AA1695" i="32"/>
  <c r="C1696" i="32"/>
  <c r="AA1696" i="32"/>
  <c r="C1697" i="32"/>
  <c r="AA1697" i="32"/>
  <c r="C1698" i="32"/>
  <c r="AA1698" i="32"/>
  <c r="C1699" i="32"/>
  <c r="AA1699" i="32"/>
  <c r="C1700" i="32"/>
  <c r="AA1700" i="32"/>
  <c r="C1701" i="32"/>
  <c r="AA1701" i="32"/>
  <c r="C1702" i="32"/>
  <c r="AA1702" i="32"/>
  <c r="C1703" i="32"/>
  <c r="AA1703" i="32"/>
  <c r="C1704" i="32"/>
  <c r="AA1704" i="32"/>
  <c r="C1705" i="32"/>
  <c r="AA1705" i="32"/>
  <c r="C1706" i="32"/>
  <c r="AA1706" i="32"/>
  <c r="C1707" i="32"/>
  <c r="AA1707" i="32"/>
  <c r="C1708" i="32"/>
  <c r="AA1708" i="32"/>
  <c r="C1709" i="32"/>
  <c r="AA1709" i="32"/>
  <c r="C1710" i="32"/>
  <c r="AA1710" i="32"/>
  <c r="C1711" i="32"/>
  <c r="AA1711" i="32"/>
  <c r="C1712" i="32"/>
  <c r="AA1712" i="32"/>
  <c r="C1713" i="32"/>
  <c r="AA1713" i="32"/>
  <c r="C1714" i="32"/>
  <c r="AA1714" i="32"/>
  <c r="C1715" i="32"/>
  <c r="AA1715" i="32"/>
  <c r="C1716" i="32"/>
  <c r="AA1716" i="32"/>
  <c r="C1717" i="32"/>
  <c r="AA1717" i="32"/>
  <c r="C1718" i="32"/>
  <c r="AA1718" i="32"/>
  <c r="C1719" i="32"/>
  <c r="AA1719" i="32"/>
  <c r="C1720" i="32"/>
  <c r="AA1720" i="32"/>
  <c r="C1721" i="32"/>
  <c r="AA1721" i="32"/>
  <c r="C1722" i="32"/>
  <c r="AA1722" i="32"/>
  <c r="C1723" i="32"/>
  <c r="AA1723" i="32"/>
  <c r="C1724" i="32"/>
  <c r="AA1724" i="32"/>
  <c r="C1725" i="32"/>
  <c r="AA1725" i="32"/>
  <c r="C1726" i="32"/>
  <c r="AA1726" i="32"/>
  <c r="C1727" i="32"/>
  <c r="AA1727" i="32"/>
  <c r="C1728" i="32"/>
  <c r="AA1728" i="32"/>
  <c r="C1729" i="32"/>
  <c r="AA1729" i="32"/>
  <c r="C1730" i="32"/>
  <c r="AA1730" i="32"/>
  <c r="C1731" i="32"/>
  <c r="AA1731" i="32"/>
  <c r="C1732" i="32"/>
  <c r="AA1732" i="32"/>
  <c r="C1733" i="32"/>
  <c r="AA1733" i="32"/>
  <c r="C1734" i="32"/>
  <c r="AA1734" i="32"/>
  <c r="C1735" i="32"/>
  <c r="AA1735" i="32"/>
  <c r="C1736" i="32"/>
  <c r="AA1736" i="32"/>
  <c r="C1737" i="32"/>
  <c r="AA1737" i="32"/>
  <c r="C1738" i="32"/>
  <c r="AA1738" i="32"/>
  <c r="C1739" i="32"/>
  <c r="AA1739" i="32"/>
  <c r="C1740" i="32"/>
  <c r="AA1740" i="32"/>
  <c r="C1741" i="32"/>
  <c r="AA1741" i="32"/>
  <c r="C1742" i="32"/>
  <c r="AA1742" i="32"/>
  <c r="C1743" i="32"/>
  <c r="AA1743" i="32"/>
  <c r="C1744" i="32"/>
  <c r="AA1744" i="32"/>
  <c r="C1745" i="32"/>
  <c r="AA1745" i="32"/>
  <c r="C1746" i="32"/>
  <c r="AA1746" i="32"/>
  <c r="C1747" i="32"/>
  <c r="AA1747" i="32"/>
  <c r="C1748" i="32"/>
  <c r="AA1748" i="32"/>
  <c r="C1749" i="32"/>
  <c r="AA1749" i="32"/>
  <c r="C1750" i="32"/>
  <c r="AA1750" i="32"/>
  <c r="C1751" i="32"/>
  <c r="AA1751" i="32"/>
  <c r="C1752" i="32"/>
  <c r="AA1752" i="32"/>
  <c r="C1753" i="32"/>
  <c r="AA1753" i="32"/>
  <c r="C1754" i="32"/>
  <c r="AA1754" i="32"/>
  <c r="C1755" i="32"/>
  <c r="AA1755" i="32"/>
  <c r="C1756" i="32"/>
  <c r="AA1756" i="32"/>
  <c r="C1757" i="32"/>
  <c r="AA1757" i="32"/>
  <c r="C1758" i="32"/>
  <c r="AA1758" i="32"/>
  <c r="C1759" i="32"/>
  <c r="AA1759" i="32"/>
  <c r="C1760" i="32"/>
  <c r="AA1760" i="32"/>
  <c r="C1761" i="32"/>
  <c r="AA1761" i="32"/>
  <c r="C1762" i="32"/>
  <c r="AA1762" i="32"/>
  <c r="C1763" i="32"/>
  <c r="AA1763" i="32"/>
  <c r="C1764" i="32"/>
  <c r="AA1764" i="32"/>
  <c r="C1765" i="32"/>
  <c r="AA1765" i="32"/>
  <c r="C1766" i="32"/>
  <c r="AA1766" i="32"/>
  <c r="C1767" i="32"/>
  <c r="AA1767" i="32"/>
  <c r="C1768" i="32"/>
  <c r="AA1768" i="32"/>
  <c r="C1769" i="32"/>
  <c r="AA1769" i="32"/>
  <c r="C1770" i="32"/>
  <c r="AA1770" i="32"/>
  <c r="C1771" i="32"/>
  <c r="AA1771" i="32"/>
  <c r="C1772" i="32"/>
  <c r="AA1772" i="32"/>
  <c r="C1773" i="32"/>
  <c r="AA1773" i="32"/>
  <c r="C1774" i="32"/>
  <c r="AA1774" i="32"/>
  <c r="C1775" i="32"/>
  <c r="AA1775" i="32"/>
  <c r="C1776" i="32"/>
  <c r="AA1776" i="32"/>
  <c r="C1777" i="32"/>
  <c r="AA1777" i="32"/>
  <c r="C1778" i="32"/>
  <c r="AA1778" i="32"/>
  <c r="C1779" i="32"/>
  <c r="AA1779" i="32"/>
  <c r="C1780" i="32"/>
  <c r="AA1780" i="32"/>
  <c r="C1781" i="32"/>
  <c r="AA1781" i="32"/>
  <c r="C1782" i="32"/>
  <c r="AA1782" i="32"/>
  <c r="C1783" i="32"/>
  <c r="AA1783" i="32"/>
  <c r="C1784" i="32"/>
  <c r="AA1784" i="32"/>
  <c r="C1785" i="32"/>
  <c r="AA1785" i="32"/>
  <c r="C1786" i="32"/>
  <c r="AA1786" i="32"/>
  <c r="C1787" i="32"/>
  <c r="AA1787" i="32"/>
  <c r="C1788" i="32"/>
  <c r="AA1788" i="32"/>
  <c r="C1789" i="32"/>
  <c r="AA1789" i="32"/>
  <c r="C1790" i="32"/>
  <c r="AA1790" i="32"/>
  <c r="C1791" i="32"/>
  <c r="AA1791" i="32"/>
  <c r="C1792" i="32"/>
  <c r="AA1792" i="32"/>
  <c r="C1793" i="32"/>
  <c r="AA1793" i="32"/>
  <c r="C1794" i="32"/>
  <c r="AA1794" i="32"/>
  <c r="C1795" i="32"/>
  <c r="AA1795" i="32"/>
  <c r="C1796" i="32"/>
  <c r="AA1796" i="32"/>
  <c r="C1797" i="32"/>
  <c r="AA1797" i="32"/>
  <c r="C1798" i="32"/>
  <c r="AA1798" i="32"/>
  <c r="C1799" i="32"/>
  <c r="AA1799" i="32"/>
  <c r="C1800" i="32"/>
  <c r="AA1800" i="32"/>
  <c r="C1801" i="32"/>
  <c r="AA1801" i="32"/>
  <c r="C1802" i="32"/>
  <c r="AA1802" i="32"/>
  <c r="C1803" i="32"/>
  <c r="AA1803" i="32"/>
  <c r="C1804" i="32"/>
  <c r="AA1804" i="32"/>
  <c r="C1805" i="32"/>
  <c r="AA1805" i="32"/>
  <c r="C1806" i="32"/>
  <c r="AA1806" i="32"/>
  <c r="C1807" i="32"/>
  <c r="AA1807" i="32"/>
  <c r="C1808" i="32"/>
  <c r="AA1808" i="32"/>
  <c r="C1809" i="32"/>
  <c r="AA1809" i="32"/>
  <c r="C1810" i="32"/>
  <c r="AA1810" i="32"/>
  <c r="C1811" i="32"/>
  <c r="AA1811" i="32"/>
  <c r="C1812" i="32"/>
  <c r="AA1812" i="32"/>
  <c r="C1813" i="32"/>
  <c r="AA1813" i="32"/>
  <c r="C1814" i="32"/>
  <c r="AA1814" i="32"/>
  <c r="C1815" i="32"/>
  <c r="AA1815" i="32"/>
  <c r="C1816" i="32"/>
  <c r="AA1816" i="32"/>
  <c r="C1817" i="32"/>
  <c r="AA1817" i="32"/>
  <c r="C1818" i="32"/>
  <c r="AA1818" i="32"/>
  <c r="C1819" i="32"/>
  <c r="AA1819" i="32"/>
  <c r="C1820" i="32"/>
  <c r="AA1820" i="32"/>
  <c r="C1821" i="32"/>
  <c r="AA1821" i="32"/>
  <c r="C1822" i="32"/>
  <c r="AA1822" i="32"/>
  <c r="C1823" i="32"/>
  <c r="AA1823" i="32"/>
  <c r="C1824" i="32"/>
  <c r="AA1824" i="32"/>
  <c r="C1825" i="32"/>
  <c r="AA1825" i="32"/>
  <c r="C1826" i="32"/>
  <c r="AA1826" i="32"/>
  <c r="C1827" i="32"/>
  <c r="AA1827" i="32"/>
  <c r="C1828" i="32"/>
  <c r="AA1828" i="32"/>
  <c r="C1829" i="32"/>
  <c r="AA1829" i="32"/>
  <c r="C1830" i="32"/>
  <c r="AA1830" i="32"/>
  <c r="C1831" i="32"/>
  <c r="AA1831" i="32"/>
  <c r="C1832" i="32"/>
  <c r="AA1832" i="32"/>
  <c r="C1833" i="32"/>
  <c r="AA1833" i="32"/>
  <c r="C1834" i="32"/>
  <c r="AA1834" i="32"/>
  <c r="C1835" i="32"/>
  <c r="AA1835" i="32"/>
  <c r="C1836" i="32"/>
  <c r="AA1836" i="32"/>
  <c r="C1837" i="32"/>
  <c r="AA1837" i="32"/>
  <c r="C1838" i="32"/>
  <c r="AA1838" i="32"/>
  <c r="C1839" i="32"/>
  <c r="AA1839" i="32"/>
  <c r="C1840" i="32"/>
  <c r="AA1840" i="32"/>
  <c r="C1841" i="32"/>
  <c r="AA1841" i="32"/>
  <c r="C1842" i="32"/>
  <c r="AA1842" i="32"/>
  <c r="C1843" i="32"/>
  <c r="AA1843" i="32"/>
  <c r="C1844" i="32"/>
  <c r="AA1844" i="32"/>
  <c r="C1845" i="32"/>
  <c r="AA1845" i="32"/>
  <c r="C1846" i="32"/>
  <c r="AA1846" i="32"/>
  <c r="C1847" i="32"/>
  <c r="AA1847" i="32"/>
  <c r="C1848" i="32"/>
  <c r="AA1848" i="32"/>
  <c r="C1849" i="32"/>
  <c r="AA1849" i="32"/>
  <c r="C1850" i="32"/>
  <c r="AA1850" i="32"/>
  <c r="C1851" i="32"/>
  <c r="AA1851" i="32"/>
  <c r="C1852" i="32"/>
  <c r="AA1852" i="32"/>
  <c r="C1853" i="32"/>
  <c r="AA1853" i="32"/>
  <c r="C1854" i="32"/>
  <c r="AA1854" i="32"/>
  <c r="C1855" i="32"/>
  <c r="AA1855" i="32"/>
  <c r="C1856" i="32"/>
  <c r="AA1856" i="32"/>
  <c r="C1857" i="32"/>
  <c r="AA1857" i="32"/>
  <c r="C1858" i="32"/>
  <c r="AA1858" i="32"/>
  <c r="C1859" i="32"/>
  <c r="AA1859" i="32"/>
  <c r="C1860" i="32"/>
  <c r="AA1860" i="32"/>
  <c r="C1861" i="32"/>
  <c r="AA1861" i="32"/>
  <c r="C1862" i="32"/>
  <c r="AA1862" i="32"/>
  <c r="C1863" i="32"/>
  <c r="AA1863" i="32"/>
  <c r="C1864" i="32"/>
  <c r="AA1864" i="32"/>
  <c r="C1865" i="32"/>
  <c r="AA1865" i="32"/>
  <c r="C1866" i="32"/>
  <c r="AA1866" i="32"/>
  <c r="C1867" i="32"/>
  <c r="AA1867" i="32"/>
  <c r="C1868" i="32"/>
  <c r="AA1868" i="32"/>
  <c r="C1869" i="32"/>
  <c r="AA1869" i="32"/>
  <c r="C1870" i="32"/>
  <c r="AA1870" i="32"/>
  <c r="C1871" i="32"/>
  <c r="AA1871" i="32"/>
  <c r="C1872" i="32"/>
  <c r="AA1872" i="32"/>
  <c r="C1873" i="32"/>
  <c r="AA1873" i="32"/>
  <c r="C1874" i="32"/>
  <c r="AA1874" i="32"/>
  <c r="C1875" i="32"/>
  <c r="AA1875" i="32"/>
  <c r="C1876" i="32"/>
  <c r="AA1876" i="32"/>
  <c r="C1877" i="32"/>
  <c r="AA1877" i="32"/>
  <c r="C1878" i="32"/>
  <c r="AA1878" i="32"/>
  <c r="C1879" i="32"/>
  <c r="AA1879" i="32"/>
  <c r="C1880" i="32"/>
  <c r="AA1880" i="32"/>
  <c r="C1881" i="32"/>
  <c r="AA1881" i="32"/>
  <c r="C1882" i="32"/>
  <c r="AA1882" i="32"/>
  <c r="C1883" i="32"/>
  <c r="AA1883" i="32"/>
  <c r="C1884" i="32"/>
  <c r="AA1884" i="32"/>
  <c r="C1885" i="32"/>
  <c r="AA1885" i="32"/>
  <c r="C1886" i="32"/>
  <c r="AA1886" i="32"/>
  <c r="C1887" i="32"/>
  <c r="AA1887" i="32"/>
  <c r="C1888" i="32"/>
  <c r="AA1888" i="32"/>
  <c r="C1889" i="32"/>
  <c r="AA1889" i="32"/>
  <c r="C1890" i="32"/>
  <c r="AA1890" i="32"/>
  <c r="C1891" i="32"/>
  <c r="AA1891" i="32"/>
  <c r="C1892" i="32"/>
  <c r="AA1892" i="32"/>
  <c r="C1893" i="32"/>
  <c r="AA1893" i="32"/>
  <c r="C1894" i="32"/>
  <c r="AA1894" i="32"/>
  <c r="C1895" i="32"/>
  <c r="AA1895" i="32"/>
  <c r="C1896" i="32"/>
  <c r="AA1896" i="32"/>
  <c r="C1897" i="32"/>
  <c r="AA1897" i="32"/>
  <c r="C1898" i="32"/>
  <c r="AA1898" i="32"/>
  <c r="C1899" i="32"/>
  <c r="AA1899" i="32"/>
  <c r="C1900" i="32"/>
  <c r="AA1900" i="32"/>
  <c r="C1901" i="32"/>
  <c r="AA1901" i="32"/>
  <c r="C1902" i="32"/>
  <c r="AA1902" i="32"/>
  <c r="C1903" i="32"/>
  <c r="AA1903" i="32"/>
  <c r="C1904" i="32"/>
  <c r="AA1904" i="32"/>
  <c r="C1905" i="32"/>
  <c r="AA1905" i="32"/>
  <c r="C1906" i="32"/>
  <c r="AA1906" i="32"/>
  <c r="C1907" i="32"/>
  <c r="AA1907" i="32"/>
  <c r="C1908" i="32"/>
  <c r="AA1908" i="32"/>
  <c r="C1909" i="32"/>
  <c r="AA1909" i="32"/>
  <c r="C1910" i="32"/>
  <c r="AA1910" i="32"/>
  <c r="C1911" i="32"/>
  <c r="AA1911" i="32"/>
  <c r="C1912" i="32"/>
  <c r="AA1912" i="32"/>
  <c r="C1913" i="32"/>
  <c r="AA1913" i="32"/>
  <c r="C1914" i="32"/>
  <c r="AA1914" i="32"/>
  <c r="C1915" i="32"/>
  <c r="AA1915" i="32"/>
  <c r="C1916" i="32"/>
  <c r="AA1916" i="32"/>
  <c r="C1917" i="32"/>
  <c r="AA1917" i="32"/>
  <c r="C1918" i="32"/>
  <c r="AA1918" i="32"/>
  <c r="C1919" i="32"/>
  <c r="AA1919" i="32"/>
  <c r="C1920" i="32"/>
  <c r="AA1920" i="32"/>
  <c r="C1921" i="32"/>
  <c r="AA1921" i="32"/>
  <c r="C1922" i="32"/>
  <c r="AA1922" i="32"/>
  <c r="C1923" i="32"/>
  <c r="AA1923" i="32"/>
  <c r="C1924" i="32"/>
  <c r="AA1924" i="32"/>
  <c r="C1925" i="32"/>
  <c r="AA1925" i="32"/>
  <c r="C1926" i="32"/>
  <c r="AA1926" i="32"/>
  <c r="C1927" i="32"/>
  <c r="AA1927" i="32"/>
  <c r="C1928" i="32"/>
  <c r="AA1928" i="32"/>
  <c r="C1929" i="32"/>
  <c r="AA1929" i="32"/>
  <c r="C1930" i="32"/>
  <c r="AA1930" i="32"/>
  <c r="C1931" i="32"/>
  <c r="AA1931" i="32"/>
  <c r="C1932" i="32"/>
  <c r="AA1932" i="32"/>
  <c r="C1933" i="32"/>
  <c r="AA1933" i="32"/>
  <c r="C1934" i="32"/>
  <c r="AA1934" i="32"/>
  <c r="C1935" i="32"/>
  <c r="AA1935" i="32"/>
  <c r="C1936" i="32"/>
  <c r="AA1936" i="32"/>
  <c r="C1937" i="32"/>
  <c r="AA1937" i="32"/>
  <c r="C1938" i="32"/>
  <c r="AA1938" i="32"/>
  <c r="C1939" i="32"/>
  <c r="AA1939" i="32"/>
  <c r="C1940" i="32"/>
  <c r="AA1940" i="32"/>
  <c r="C1941" i="32"/>
  <c r="AA1941" i="32"/>
  <c r="C1942" i="32"/>
  <c r="AA1942" i="32"/>
  <c r="C1943" i="32"/>
  <c r="AA1943" i="32"/>
  <c r="C1944" i="32"/>
  <c r="AA1944" i="32"/>
  <c r="C1945" i="32"/>
  <c r="AA1945" i="32"/>
  <c r="C1946" i="32"/>
  <c r="AA1946" i="32"/>
  <c r="C1947" i="32"/>
  <c r="AA1947" i="32"/>
  <c r="C1948" i="32"/>
  <c r="AA1948" i="32"/>
  <c r="C1949" i="32"/>
  <c r="AA1949" i="32"/>
  <c r="C1950" i="32"/>
  <c r="AA1950" i="32"/>
  <c r="C1951" i="32"/>
  <c r="AA1951" i="32"/>
  <c r="C1952" i="32"/>
  <c r="AA1952" i="32"/>
  <c r="C1953" i="32"/>
  <c r="AA1953" i="32"/>
  <c r="C1954" i="32"/>
  <c r="AA1954" i="32"/>
  <c r="C1955" i="32"/>
  <c r="AA1955" i="32"/>
  <c r="C1956" i="32"/>
  <c r="AA1956" i="32"/>
  <c r="C1957" i="32"/>
  <c r="AA1957" i="32"/>
  <c r="C1958" i="32"/>
  <c r="AA1958" i="32"/>
  <c r="C1959" i="32"/>
  <c r="AA1959" i="32"/>
  <c r="C1960" i="32"/>
  <c r="AA1960" i="32"/>
  <c r="C1961" i="32"/>
  <c r="AA1961" i="32"/>
  <c r="C1962" i="32"/>
  <c r="AA1962" i="32"/>
  <c r="C1963" i="32"/>
  <c r="AA1963" i="32"/>
  <c r="C1964" i="32"/>
  <c r="AA1964" i="32"/>
  <c r="C1965" i="32"/>
  <c r="AA1965" i="32"/>
  <c r="C1966" i="32"/>
  <c r="AA1966" i="32"/>
  <c r="C1967" i="32"/>
  <c r="AA1967" i="32"/>
  <c r="C1968" i="32"/>
  <c r="AA1968" i="32"/>
  <c r="C1969" i="32"/>
  <c r="AA1969" i="32"/>
  <c r="C1970" i="32"/>
  <c r="AA1970" i="32"/>
  <c r="C1971" i="32"/>
  <c r="AA1971" i="32"/>
  <c r="C1972" i="32"/>
  <c r="AA1972" i="32"/>
  <c r="C1973" i="32"/>
  <c r="AA1973" i="32"/>
  <c r="C1974" i="32"/>
  <c r="AA1974" i="32"/>
  <c r="C1975" i="32"/>
  <c r="AA1975" i="32"/>
  <c r="C1976" i="32"/>
  <c r="AA1976" i="32"/>
  <c r="C1977" i="32"/>
  <c r="AA1977" i="32"/>
  <c r="C1978" i="32"/>
  <c r="AA1978" i="32"/>
  <c r="C1979" i="32"/>
  <c r="AA1979" i="32"/>
  <c r="C1980" i="32"/>
  <c r="AA1980" i="32"/>
  <c r="C1981" i="32"/>
  <c r="AA1981" i="32"/>
  <c r="C1982" i="32"/>
  <c r="AA1982" i="32"/>
  <c r="C1983" i="32"/>
  <c r="AA1983" i="32"/>
  <c r="C1984" i="32"/>
  <c r="AA1984" i="32"/>
  <c r="C1985" i="32"/>
  <c r="AA1985" i="32"/>
  <c r="C1986" i="32"/>
  <c r="AA1986" i="32"/>
  <c r="C1987" i="32"/>
  <c r="AA1987" i="32"/>
  <c r="C1988" i="32"/>
  <c r="AA1988" i="32"/>
  <c r="C1989" i="32"/>
  <c r="AA1989" i="32"/>
  <c r="C1990" i="32"/>
  <c r="AA1990" i="32"/>
  <c r="C1991" i="32"/>
  <c r="AA1991" i="32"/>
  <c r="C1992" i="32"/>
  <c r="AA1992" i="32"/>
  <c r="C1993" i="32"/>
  <c r="AA1993" i="32"/>
  <c r="C1994" i="32"/>
  <c r="AA1994" i="32"/>
  <c r="C1995" i="32"/>
  <c r="AA1995" i="32"/>
  <c r="C1996" i="32"/>
  <c r="AA1996" i="32"/>
  <c r="C1997" i="32"/>
  <c r="AA1997" i="32"/>
  <c r="C1998" i="32"/>
  <c r="AA1998" i="32"/>
  <c r="C1999" i="32"/>
  <c r="AA1999" i="32"/>
  <c r="C2000" i="32"/>
  <c r="AA2000" i="32"/>
  <c r="C2001" i="32"/>
  <c r="AA2001" i="32"/>
  <c r="C2002" i="32"/>
  <c r="AA2002" i="32"/>
  <c r="C2003" i="32"/>
  <c r="AA2003" i="32"/>
  <c r="C2004" i="32"/>
  <c r="AA2004" i="32"/>
  <c r="C2005" i="32"/>
  <c r="AA2005" i="32"/>
  <c r="C2006" i="32"/>
  <c r="AA2006" i="32"/>
  <c r="C2007" i="32"/>
  <c r="AA2007" i="32"/>
  <c r="C2008" i="32"/>
  <c r="AA2008" i="32"/>
  <c r="C2009" i="32"/>
  <c r="AA2009" i="32"/>
  <c r="C2010" i="32"/>
  <c r="AA2010" i="32"/>
  <c r="C2011" i="32"/>
  <c r="AA2011" i="32"/>
  <c r="C2012" i="32"/>
  <c r="AA2012" i="32"/>
  <c r="C2013" i="32"/>
  <c r="AA2013" i="32"/>
  <c r="C2014" i="32"/>
  <c r="AA2014" i="32"/>
  <c r="C2015" i="32"/>
  <c r="AA2015" i="32"/>
  <c r="C2016" i="32"/>
  <c r="AA2016" i="32"/>
  <c r="C2017" i="32"/>
  <c r="AA2017" i="32"/>
  <c r="C2018" i="32"/>
  <c r="AA2018" i="32"/>
  <c r="C2019" i="32"/>
  <c r="AA2019" i="32"/>
  <c r="C2020" i="32"/>
  <c r="AA2020" i="32"/>
  <c r="C2021" i="32"/>
  <c r="AA2021" i="32"/>
  <c r="C2022" i="32"/>
  <c r="AA2022" i="32"/>
  <c r="C2023" i="32"/>
  <c r="AA2023" i="32"/>
  <c r="C2024" i="32"/>
  <c r="AA2024" i="32"/>
  <c r="C2025" i="32"/>
  <c r="AA2025" i="32"/>
  <c r="C2026" i="32"/>
  <c r="AA2026" i="32"/>
  <c r="C2027" i="32"/>
  <c r="AA2027" i="32"/>
  <c r="C2028" i="32"/>
  <c r="AA2028" i="32"/>
  <c r="C2029" i="32"/>
  <c r="AA2029" i="32"/>
  <c r="C2030" i="32"/>
  <c r="AA2030" i="32"/>
  <c r="C2031" i="32"/>
  <c r="AA2031" i="32"/>
  <c r="C2032" i="32"/>
  <c r="AA2032" i="32"/>
  <c r="C2033" i="32"/>
  <c r="AA2033" i="32"/>
  <c r="C2034" i="32"/>
  <c r="AA2034" i="32"/>
  <c r="C2035" i="32"/>
  <c r="AA2035" i="32"/>
  <c r="C2036" i="32"/>
  <c r="AA2036" i="32"/>
  <c r="C2037" i="32"/>
  <c r="AA2037" i="32"/>
  <c r="C2038" i="32"/>
  <c r="AA2038" i="32"/>
  <c r="C2039" i="32"/>
  <c r="AA2039" i="32"/>
  <c r="C2040" i="32"/>
  <c r="AA2040" i="32"/>
  <c r="C2041" i="32"/>
  <c r="AA2041" i="32"/>
  <c r="C2042" i="32"/>
  <c r="AA2042" i="32"/>
  <c r="C2043" i="32"/>
  <c r="AA2043" i="32"/>
  <c r="C2044" i="32"/>
  <c r="AA2044" i="32"/>
  <c r="C2045" i="32"/>
  <c r="AA2045" i="32"/>
  <c r="C2046" i="32"/>
  <c r="AA2046" i="32"/>
  <c r="C2047" i="32"/>
  <c r="AA2047" i="32"/>
  <c r="C2048" i="32"/>
  <c r="AA2048" i="32"/>
  <c r="C2049" i="32"/>
  <c r="AA2049" i="32"/>
  <c r="C2050" i="32"/>
  <c r="AA2050" i="32"/>
  <c r="C2051" i="32"/>
  <c r="AA2051" i="32"/>
  <c r="C2052" i="32"/>
  <c r="AA2052" i="32"/>
  <c r="C2053" i="32"/>
  <c r="AA2053" i="32"/>
  <c r="C2054" i="32"/>
  <c r="AA2054" i="32"/>
  <c r="C2055" i="32"/>
  <c r="AA2055" i="32"/>
  <c r="C2056" i="32"/>
  <c r="AA2056" i="32"/>
  <c r="C2057" i="32"/>
  <c r="AA2057" i="32"/>
  <c r="C2058" i="32"/>
  <c r="AA2058" i="32"/>
  <c r="C2059" i="32"/>
  <c r="AA2059" i="32"/>
  <c r="C2060" i="32"/>
  <c r="AA2060" i="32"/>
  <c r="C2061" i="32"/>
  <c r="AA2061" i="32"/>
  <c r="C2062" i="32"/>
  <c r="AA2062" i="32"/>
  <c r="C2063" i="32"/>
  <c r="AA2063" i="32"/>
  <c r="C2064" i="32"/>
  <c r="AA2064" i="32"/>
  <c r="C2065" i="32"/>
  <c r="AA2065" i="32"/>
  <c r="C2066" i="32"/>
  <c r="AA2066" i="32"/>
  <c r="C2067" i="32"/>
  <c r="AA2067" i="32"/>
  <c r="C2068" i="32"/>
  <c r="AA2068" i="32"/>
  <c r="C2069" i="32"/>
  <c r="AA2069" i="32"/>
  <c r="C2070" i="32"/>
  <c r="AA2070" i="32"/>
  <c r="C2071" i="32"/>
  <c r="AA2071" i="32"/>
  <c r="C2072" i="32"/>
  <c r="AA2072" i="32"/>
  <c r="C2073" i="32"/>
  <c r="AA2073" i="32"/>
  <c r="C2074" i="32"/>
  <c r="AA2074" i="32"/>
  <c r="C2075" i="32"/>
  <c r="AA2075" i="32"/>
  <c r="C2076" i="32"/>
  <c r="AA2076" i="32"/>
  <c r="C2077" i="32"/>
  <c r="AA2077" i="32"/>
  <c r="C2078" i="32"/>
  <c r="AA2078" i="32"/>
  <c r="C2079" i="32"/>
  <c r="AA2079" i="32"/>
  <c r="C2080" i="32"/>
  <c r="AA2080" i="32"/>
  <c r="C2081" i="32"/>
  <c r="AA2081" i="32"/>
  <c r="C2082" i="32"/>
  <c r="AA2082" i="32"/>
  <c r="C2083" i="32"/>
  <c r="AA2083" i="32"/>
  <c r="C2084" i="32"/>
  <c r="AA2084" i="32"/>
  <c r="C2085" i="32"/>
  <c r="AA2085" i="32"/>
  <c r="C2086" i="32"/>
  <c r="AA2086" i="32"/>
  <c r="C2087" i="32"/>
  <c r="AA2087" i="32"/>
  <c r="C2088" i="32"/>
  <c r="AA2088" i="32"/>
  <c r="C2089" i="32"/>
  <c r="AA2089" i="32"/>
  <c r="C2090" i="32"/>
  <c r="AA2090" i="32"/>
  <c r="C2091" i="32"/>
  <c r="AA2091" i="32"/>
  <c r="C2092" i="32"/>
  <c r="AA2092" i="32"/>
  <c r="C2093" i="32"/>
  <c r="AA2093" i="32"/>
  <c r="C2094" i="32"/>
  <c r="AA2094" i="32"/>
  <c r="C2095" i="32"/>
  <c r="AA2095" i="32"/>
  <c r="C2096" i="32"/>
  <c r="AA2096" i="32"/>
  <c r="C2097" i="32"/>
  <c r="AA2097" i="32"/>
  <c r="C2098" i="32"/>
  <c r="AA2098" i="32"/>
  <c r="C2099" i="32"/>
  <c r="AA2099" i="32"/>
  <c r="C2100" i="32"/>
  <c r="AA2100" i="32"/>
  <c r="C2101" i="32"/>
  <c r="AA2101" i="32"/>
  <c r="C2102" i="32"/>
  <c r="AA2102" i="32"/>
  <c r="C2103" i="32"/>
  <c r="AA2103" i="32"/>
  <c r="C2104" i="32"/>
  <c r="AA2104" i="32"/>
  <c r="C2105" i="32"/>
  <c r="AA2105" i="32"/>
  <c r="C2106" i="32"/>
  <c r="AA2106" i="32"/>
  <c r="C2107" i="32"/>
  <c r="AA2107" i="32"/>
  <c r="C2108" i="32"/>
  <c r="AA2108" i="32"/>
  <c r="C2109" i="32"/>
  <c r="AA2109" i="32"/>
  <c r="C2110" i="32"/>
  <c r="AA2110" i="32"/>
  <c r="C2111" i="32"/>
  <c r="AA2111" i="32"/>
  <c r="C2112" i="32"/>
  <c r="AA2112" i="32"/>
  <c r="C2113" i="32"/>
  <c r="AA2113" i="32"/>
  <c r="C2114" i="32"/>
  <c r="AA2114" i="32"/>
  <c r="C2115" i="32"/>
  <c r="AA2115" i="32"/>
  <c r="C2116" i="32"/>
  <c r="AA2116" i="32"/>
  <c r="C2117" i="32"/>
  <c r="AA2117" i="32"/>
  <c r="C2118" i="32"/>
  <c r="AA2118" i="32"/>
  <c r="C2119" i="32"/>
  <c r="AA2119" i="32"/>
  <c r="C2120" i="32"/>
  <c r="AA2120" i="32"/>
  <c r="C2121" i="32"/>
  <c r="AA2121" i="32"/>
  <c r="C2122" i="32"/>
  <c r="AA2122" i="32"/>
  <c r="C2123" i="32"/>
  <c r="AA2123" i="32"/>
  <c r="C2124" i="32"/>
  <c r="AA2124" i="32"/>
  <c r="C2125" i="32"/>
  <c r="AA2125" i="32"/>
  <c r="C2126" i="32"/>
  <c r="AA2126" i="32"/>
  <c r="C2127" i="32"/>
  <c r="AA2127" i="32"/>
  <c r="C2128" i="32"/>
  <c r="AA2128" i="32"/>
  <c r="C2129" i="32"/>
  <c r="AA2129" i="32"/>
  <c r="C2130" i="32"/>
  <c r="AA2130" i="32"/>
  <c r="C2131" i="32"/>
  <c r="AA2131" i="32"/>
  <c r="C2132" i="32"/>
  <c r="AA2132" i="32"/>
  <c r="C2133" i="32"/>
  <c r="AA2133" i="32"/>
  <c r="C2134" i="32"/>
  <c r="AA2134" i="32"/>
  <c r="C2135" i="32"/>
  <c r="AA2135" i="32"/>
  <c r="C2136" i="32"/>
  <c r="AA2136" i="32"/>
  <c r="C2137" i="32"/>
  <c r="AA2137" i="32"/>
  <c r="C2138" i="32"/>
  <c r="AA2138" i="32"/>
  <c r="C2139" i="32"/>
  <c r="AA2139" i="32"/>
  <c r="C2140" i="32"/>
  <c r="AA2140" i="32"/>
  <c r="C2141" i="32"/>
  <c r="AA2141" i="32"/>
  <c r="C2142" i="32"/>
  <c r="AA2142" i="32"/>
  <c r="C2143" i="32"/>
  <c r="AA2143" i="32"/>
  <c r="C2144" i="32"/>
  <c r="AA2144" i="32"/>
  <c r="C2145" i="32"/>
  <c r="AA2145" i="32"/>
  <c r="C2146" i="32"/>
  <c r="AA2146" i="32"/>
  <c r="C2147" i="32"/>
  <c r="AA2147" i="32"/>
  <c r="C2148" i="32"/>
  <c r="AA2148" i="32"/>
  <c r="C2149" i="32"/>
  <c r="AA2149" i="32"/>
  <c r="C2150" i="32"/>
  <c r="AA2150" i="32"/>
  <c r="C2151" i="32"/>
  <c r="AA2151" i="32"/>
  <c r="C2152" i="32"/>
  <c r="AA2152" i="32"/>
  <c r="C2153" i="32"/>
  <c r="AA2153" i="32"/>
  <c r="C2154" i="32"/>
  <c r="AA2154" i="32"/>
  <c r="C2155" i="32"/>
  <c r="AA2155" i="32"/>
  <c r="C2156" i="32"/>
  <c r="AA2156" i="32"/>
  <c r="C2157" i="32"/>
  <c r="AA2157" i="32"/>
  <c r="C2158" i="32"/>
  <c r="AA2158" i="32"/>
  <c r="C2159" i="32"/>
  <c r="AA2159" i="32"/>
  <c r="C2160" i="32"/>
  <c r="AA2160" i="32"/>
  <c r="C2161" i="32"/>
  <c r="AA2161" i="32"/>
  <c r="C2162" i="32"/>
  <c r="AA2162" i="32"/>
  <c r="C2163" i="32"/>
  <c r="AA2163" i="32"/>
  <c r="C2164" i="32"/>
  <c r="AA2164" i="32"/>
  <c r="C2165" i="32"/>
  <c r="AA2165" i="32"/>
  <c r="C2166" i="32"/>
  <c r="AA2166" i="32"/>
  <c r="C2167" i="32"/>
  <c r="AA2167" i="32"/>
  <c r="C2168" i="32"/>
  <c r="AA2168" i="32"/>
  <c r="C2169" i="32"/>
  <c r="AA2169" i="32"/>
  <c r="C2170" i="32"/>
  <c r="AA2170" i="32"/>
  <c r="C2171" i="32"/>
  <c r="AA2171" i="32"/>
  <c r="C2172" i="32"/>
  <c r="AA2172" i="32"/>
  <c r="C2173" i="32"/>
  <c r="AA2173" i="32"/>
  <c r="C2174" i="32"/>
  <c r="AA2174" i="32"/>
  <c r="C2175" i="32"/>
  <c r="AA2175" i="32"/>
  <c r="C2176" i="32"/>
  <c r="AA2176" i="32"/>
  <c r="C2177" i="32"/>
  <c r="AA2177" i="32"/>
  <c r="C2178" i="32"/>
  <c r="AA2178" i="32"/>
  <c r="C2179" i="32"/>
  <c r="AA2179" i="32"/>
  <c r="C2180" i="32"/>
  <c r="AA2180" i="32"/>
  <c r="C2181" i="32"/>
  <c r="AA2181" i="32"/>
  <c r="C2182" i="32"/>
  <c r="AA2182" i="32"/>
  <c r="C2183" i="32"/>
  <c r="AA2183" i="32"/>
  <c r="C2184" i="32"/>
  <c r="AA2184" i="32"/>
  <c r="C2185" i="32"/>
  <c r="AA2185" i="32"/>
  <c r="C2186" i="32"/>
  <c r="AA2186" i="32"/>
  <c r="C2187" i="32"/>
  <c r="AA2187" i="32"/>
  <c r="C2188" i="32"/>
  <c r="AA2188" i="32"/>
  <c r="C2189" i="32"/>
  <c r="AA2189" i="32"/>
  <c r="C2190" i="32"/>
  <c r="AA2190" i="32"/>
  <c r="C2191" i="32"/>
  <c r="AA2191" i="32"/>
  <c r="C2192" i="32"/>
  <c r="AA2192" i="32"/>
  <c r="C2193" i="32"/>
  <c r="AA2193" i="32"/>
  <c r="C2194" i="32"/>
  <c r="AA2194" i="32"/>
  <c r="C2195" i="32"/>
  <c r="AA2195" i="32"/>
  <c r="C2196" i="32"/>
  <c r="AA2196" i="32"/>
  <c r="C2197" i="32"/>
  <c r="AA2197" i="32"/>
  <c r="C2198" i="32"/>
  <c r="AA2198" i="32"/>
  <c r="C2199" i="32"/>
  <c r="AA2199" i="32"/>
  <c r="C2200" i="32"/>
  <c r="AA2200" i="32"/>
  <c r="C2201" i="32"/>
  <c r="AA2201" i="32"/>
  <c r="C2202" i="32"/>
  <c r="AA2202" i="32"/>
  <c r="C2203" i="32"/>
  <c r="AA2203" i="32"/>
  <c r="C2204" i="32"/>
  <c r="AA2204" i="32"/>
  <c r="C2205" i="32"/>
  <c r="AA2205" i="32"/>
  <c r="C2206" i="32"/>
  <c r="AA2206" i="32"/>
  <c r="C2207" i="32"/>
  <c r="AA2207" i="32"/>
  <c r="C2208" i="32"/>
  <c r="AA2208" i="32"/>
  <c r="C2209" i="32"/>
  <c r="AA2209" i="32"/>
  <c r="C2210" i="32"/>
  <c r="AA2210" i="32"/>
  <c r="C2211" i="32"/>
  <c r="AA2211" i="32"/>
  <c r="C2212" i="32"/>
  <c r="AA2212" i="32"/>
  <c r="C2213" i="32"/>
  <c r="AA2213" i="32"/>
  <c r="C2214" i="32"/>
  <c r="AA2214" i="32"/>
  <c r="C2215" i="32"/>
  <c r="AA2215" i="32"/>
  <c r="C2216" i="32"/>
  <c r="AA2216" i="32"/>
  <c r="C2217" i="32"/>
  <c r="AA2217" i="32"/>
  <c r="C2218" i="32"/>
  <c r="AA2218" i="32"/>
  <c r="C2219" i="32"/>
  <c r="AA2219" i="32"/>
  <c r="C2220" i="32"/>
  <c r="AA2220" i="32"/>
  <c r="C2221" i="32"/>
  <c r="AA2221" i="32"/>
  <c r="C2222" i="32"/>
  <c r="AA2222" i="32"/>
  <c r="C2223" i="32"/>
  <c r="AA2223" i="32"/>
  <c r="C2224" i="32"/>
  <c r="AA2224" i="32"/>
  <c r="C2225" i="32"/>
  <c r="AA2225" i="32"/>
  <c r="C2226" i="32"/>
  <c r="AA2226" i="32"/>
  <c r="C2227" i="32"/>
  <c r="AA2227" i="32"/>
  <c r="C2228" i="32"/>
  <c r="AA2228" i="32"/>
  <c r="C2229" i="32"/>
  <c r="AA2229" i="32"/>
  <c r="C2230" i="32"/>
  <c r="AA2230" i="32"/>
  <c r="C2231" i="32"/>
  <c r="AA2231" i="32"/>
  <c r="C2232" i="32"/>
  <c r="AA2232" i="32"/>
  <c r="C2233" i="32"/>
  <c r="AA2233" i="32"/>
  <c r="C2234" i="32"/>
  <c r="AA2234" i="32"/>
  <c r="C2235" i="32"/>
  <c r="AA2235" i="32"/>
  <c r="C2236" i="32"/>
  <c r="AA2236" i="32"/>
  <c r="C2237" i="32"/>
  <c r="AA2237" i="32"/>
  <c r="C2238" i="32"/>
  <c r="AA2238" i="32"/>
  <c r="C2239" i="32"/>
  <c r="AA2239" i="32"/>
  <c r="C2240" i="32"/>
  <c r="AA2240" i="32"/>
  <c r="C2241" i="32"/>
  <c r="AA2241" i="32"/>
  <c r="C2242" i="32"/>
  <c r="AA2242" i="32"/>
  <c r="C2243" i="32"/>
  <c r="AA2243" i="32"/>
  <c r="C2244" i="32"/>
  <c r="AA2244" i="32"/>
  <c r="C2245" i="32"/>
  <c r="AA2245" i="32"/>
  <c r="C2246" i="32"/>
  <c r="AA2246" i="32"/>
  <c r="C2247" i="32"/>
  <c r="AA2247" i="32"/>
  <c r="C2248" i="32"/>
  <c r="AA2248" i="32"/>
  <c r="C2249" i="32"/>
  <c r="AA2249" i="32"/>
  <c r="C2250" i="32"/>
  <c r="AA2250" i="32"/>
  <c r="C2251" i="32"/>
  <c r="AA2251" i="32"/>
  <c r="C2252" i="32"/>
  <c r="AA2252" i="32"/>
  <c r="C2253" i="32"/>
  <c r="AA2253" i="32"/>
  <c r="C2254" i="32"/>
  <c r="AA2254" i="32"/>
  <c r="C2255" i="32"/>
  <c r="AA2255" i="32"/>
  <c r="C2256" i="32"/>
  <c r="AA2256" i="32"/>
  <c r="C2257" i="32"/>
  <c r="AA2257" i="32"/>
  <c r="C2258" i="32"/>
  <c r="AA2258" i="32"/>
  <c r="C2259" i="32"/>
  <c r="AA2259" i="32"/>
  <c r="C2260" i="32"/>
  <c r="AA2260" i="32"/>
  <c r="C2261" i="32"/>
  <c r="AA2261" i="32"/>
  <c r="C2262" i="32"/>
  <c r="AA2262" i="32"/>
  <c r="C2263" i="32"/>
  <c r="AA2263" i="32"/>
  <c r="C2264" i="32"/>
  <c r="AA2264" i="32"/>
  <c r="C2265" i="32"/>
  <c r="AA2265" i="32"/>
  <c r="C2266" i="32"/>
  <c r="AA2266" i="32"/>
  <c r="C2267" i="32"/>
  <c r="AA2267" i="32"/>
  <c r="C2268" i="32"/>
  <c r="AA2268" i="32"/>
  <c r="C2269" i="32"/>
  <c r="AA2269" i="32"/>
  <c r="C2270" i="32"/>
  <c r="AA2270" i="32"/>
  <c r="C2271" i="32"/>
  <c r="AA2271" i="32"/>
  <c r="C2272" i="32"/>
  <c r="AA2272" i="32"/>
  <c r="C2273" i="32"/>
  <c r="AA2273" i="32"/>
  <c r="C2274" i="32"/>
  <c r="AA2274" i="32"/>
  <c r="C2275" i="32"/>
  <c r="AA2275" i="32"/>
  <c r="C2276" i="32"/>
  <c r="AA2276" i="32"/>
  <c r="C2277" i="32"/>
  <c r="AA2277" i="32"/>
  <c r="C2278" i="32"/>
  <c r="AA2278" i="32"/>
  <c r="C2279" i="32"/>
  <c r="AA2279" i="32"/>
  <c r="C2280" i="32"/>
  <c r="AA2280" i="32"/>
  <c r="C2281" i="32"/>
  <c r="AA2281" i="32"/>
  <c r="C2282" i="32"/>
  <c r="AA2282" i="32"/>
  <c r="C2283" i="32"/>
  <c r="AA2283" i="32"/>
  <c r="C2284" i="32"/>
  <c r="AA2284" i="32"/>
  <c r="C2285" i="32"/>
  <c r="AA2285" i="32"/>
  <c r="C2286" i="32"/>
  <c r="AA2286" i="32"/>
  <c r="C2287" i="32"/>
  <c r="AA2287" i="32"/>
  <c r="C2288" i="32"/>
  <c r="AA2288" i="32"/>
  <c r="C2289" i="32"/>
  <c r="AA2289" i="32"/>
  <c r="C2290" i="32"/>
  <c r="AA2290" i="32"/>
  <c r="C2291" i="32"/>
  <c r="AA2291" i="32"/>
  <c r="C2292" i="32"/>
  <c r="AA2292" i="32"/>
  <c r="C2293" i="32"/>
  <c r="AA2293" i="32"/>
  <c r="C2294" i="32"/>
  <c r="AA2294" i="32"/>
  <c r="C2295" i="32"/>
  <c r="AA2295" i="32"/>
  <c r="C2296" i="32"/>
  <c r="AA2296" i="32"/>
  <c r="C2297" i="32"/>
  <c r="AA2297" i="32"/>
  <c r="C2298" i="32"/>
  <c r="AA2298" i="32"/>
  <c r="C2299" i="32"/>
  <c r="AA2299" i="32"/>
  <c r="C2300" i="32"/>
  <c r="AA2300" i="32"/>
  <c r="C2301" i="32"/>
  <c r="AA2301" i="32"/>
  <c r="C2302" i="32"/>
  <c r="AA2302" i="32"/>
  <c r="C2303" i="32"/>
  <c r="AA2303" i="32"/>
  <c r="C2304" i="32"/>
  <c r="AA2304" i="32"/>
  <c r="C2305" i="32"/>
  <c r="AA2305" i="32"/>
  <c r="C2306" i="32"/>
  <c r="AA2306" i="32"/>
  <c r="C2307" i="32"/>
  <c r="AA2307" i="32"/>
  <c r="C2308" i="32"/>
  <c r="AA2308" i="32"/>
  <c r="C2309" i="32"/>
  <c r="AA2309" i="32"/>
  <c r="C2310" i="32"/>
  <c r="AA2310" i="32"/>
  <c r="C2311" i="32"/>
  <c r="AA2311" i="32"/>
  <c r="C2312" i="32"/>
  <c r="AA2312" i="32"/>
  <c r="C2313" i="32"/>
  <c r="AA2313" i="32"/>
  <c r="C2314" i="32"/>
  <c r="AA2314" i="32"/>
  <c r="C2315" i="32"/>
  <c r="AA2315" i="32"/>
  <c r="C2316" i="32"/>
  <c r="AA2316" i="32"/>
  <c r="C2317" i="32"/>
  <c r="AA2317" i="32"/>
  <c r="C2318" i="32"/>
  <c r="AA2318" i="32"/>
  <c r="C2319" i="32"/>
  <c r="AA2319" i="32"/>
  <c r="C2320" i="32"/>
  <c r="AA2320" i="32"/>
  <c r="C2321" i="32"/>
  <c r="AA2321" i="32"/>
  <c r="C2322" i="32"/>
  <c r="AA2322" i="32"/>
  <c r="C2323" i="32"/>
  <c r="AA2323" i="32"/>
  <c r="C2324" i="32"/>
  <c r="AA2324" i="32"/>
  <c r="C2325" i="32"/>
  <c r="AA2325" i="32"/>
  <c r="C2326" i="32"/>
  <c r="AA2326" i="32"/>
  <c r="C2327" i="32"/>
  <c r="AA2327" i="32"/>
  <c r="C2328" i="32"/>
  <c r="AA2328" i="32"/>
  <c r="C2329" i="32"/>
  <c r="AA2329" i="32"/>
  <c r="C2330" i="32"/>
  <c r="AA2330" i="32"/>
  <c r="C2331" i="32"/>
  <c r="AA2331" i="32"/>
  <c r="C2332" i="32"/>
  <c r="AA2332" i="32"/>
  <c r="C2333" i="32"/>
  <c r="AA2333" i="32"/>
  <c r="C2334" i="32"/>
  <c r="AA2334" i="32"/>
  <c r="C2335" i="32"/>
  <c r="AA2335" i="32"/>
  <c r="C2336" i="32"/>
  <c r="AA2336" i="32"/>
  <c r="C2337" i="32"/>
  <c r="AA2337" i="32"/>
  <c r="C2338" i="32"/>
  <c r="AA2338" i="32"/>
  <c r="C2339" i="32"/>
  <c r="AA2339" i="32"/>
  <c r="C2340" i="32"/>
  <c r="AA2340" i="32"/>
  <c r="C2341" i="32"/>
  <c r="AA2341" i="32"/>
  <c r="C2342" i="32"/>
  <c r="AA2342" i="32"/>
  <c r="C2343" i="32"/>
  <c r="AA2343" i="32"/>
  <c r="C2344" i="32"/>
  <c r="AA2344" i="32"/>
  <c r="C2345" i="32"/>
  <c r="AA2345" i="32"/>
  <c r="C2346" i="32"/>
  <c r="AA2346" i="32"/>
  <c r="C2347" i="32"/>
  <c r="AA2347" i="32"/>
  <c r="C2348" i="32"/>
  <c r="AA2348" i="32"/>
  <c r="C2349" i="32"/>
  <c r="AA2349" i="32"/>
  <c r="C2350" i="32"/>
  <c r="AA2350" i="32"/>
  <c r="C2351" i="32"/>
  <c r="AA2351" i="32"/>
  <c r="C2352" i="32"/>
  <c r="AA2352" i="32"/>
  <c r="C2353" i="32"/>
  <c r="AA2353" i="32"/>
  <c r="C2354" i="32"/>
  <c r="AA2354" i="32"/>
  <c r="C2355" i="32"/>
  <c r="AA2355" i="32"/>
  <c r="C2356" i="32"/>
  <c r="AA2356" i="32"/>
  <c r="C2357" i="32"/>
  <c r="AA2357" i="32"/>
  <c r="C2358" i="32"/>
  <c r="AA2358" i="32"/>
  <c r="C2359" i="32"/>
  <c r="AA2359" i="32"/>
  <c r="C2360" i="32"/>
  <c r="AA2360" i="32"/>
  <c r="C2361" i="32"/>
  <c r="AA2361" i="32"/>
  <c r="C2362" i="32"/>
  <c r="AA2362" i="32"/>
  <c r="C2363" i="32"/>
  <c r="AA2363" i="32"/>
  <c r="C2364" i="32"/>
  <c r="AA2364" i="32"/>
  <c r="C2365" i="32"/>
  <c r="AA2365" i="32"/>
  <c r="C2366" i="32"/>
  <c r="AA2366" i="32"/>
  <c r="C2367" i="32"/>
  <c r="AA2367" i="32"/>
  <c r="C2368" i="32"/>
  <c r="AA2368" i="32"/>
  <c r="C2369" i="32"/>
  <c r="AA2369" i="32"/>
  <c r="C2370" i="32"/>
  <c r="AA2370" i="32"/>
  <c r="C2371" i="32"/>
  <c r="AA2371" i="32"/>
  <c r="C2372" i="32"/>
  <c r="AA2372" i="32"/>
  <c r="C2373" i="32"/>
  <c r="AA2373" i="32"/>
  <c r="C2374" i="32"/>
  <c r="AA2374" i="32"/>
  <c r="C2375" i="32"/>
  <c r="AA2375" i="32"/>
  <c r="C2376" i="32"/>
  <c r="AA2376" i="32"/>
  <c r="C2377" i="32"/>
  <c r="AA2377" i="32"/>
  <c r="C2378" i="32"/>
  <c r="AA2378" i="32"/>
  <c r="C2379" i="32"/>
  <c r="AA2379" i="32"/>
  <c r="C2380" i="32"/>
  <c r="AA2380" i="32"/>
  <c r="C2381" i="32"/>
  <c r="AA2381" i="32"/>
  <c r="C2382" i="32"/>
  <c r="AA2382" i="32"/>
  <c r="C2383" i="32"/>
  <c r="AA2383" i="32"/>
  <c r="C2384" i="32"/>
  <c r="AA2384" i="32"/>
  <c r="C2385" i="32"/>
  <c r="AA2385" i="32"/>
  <c r="C2386" i="32"/>
  <c r="AA2386" i="32"/>
  <c r="C2387" i="32"/>
  <c r="AA2387" i="32"/>
  <c r="C2388" i="32"/>
  <c r="AA2388" i="32"/>
  <c r="C2389" i="32"/>
  <c r="AA2389" i="32"/>
  <c r="C2390" i="32"/>
  <c r="AA2390" i="32"/>
  <c r="C2391" i="32"/>
  <c r="AA2391" i="32"/>
  <c r="C2392" i="32"/>
  <c r="AA2392" i="32"/>
  <c r="C2393" i="32"/>
  <c r="AA2393" i="32"/>
  <c r="C2394" i="32"/>
  <c r="AA2394" i="32"/>
  <c r="C2395" i="32"/>
  <c r="AA2395" i="32"/>
  <c r="C2396" i="32"/>
  <c r="AA2396" i="32"/>
  <c r="C2397" i="32"/>
  <c r="AA2397" i="32"/>
  <c r="C2398" i="32"/>
  <c r="AA2398" i="32"/>
  <c r="C2399" i="32"/>
  <c r="AA2399" i="32"/>
  <c r="C2400" i="32"/>
  <c r="AA2400" i="32"/>
  <c r="C2401" i="32"/>
  <c r="AA2401" i="32"/>
  <c r="C2402" i="32"/>
  <c r="AA2402" i="32"/>
  <c r="C2403" i="32"/>
  <c r="AA2403" i="32"/>
  <c r="C2404" i="32"/>
  <c r="AA2404" i="32"/>
  <c r="C2405" i="32"/>
  <c r="AA2405" i="32"/>
  <c r="C2406" i="32"/>
  <c r="AA2406" i="32"/>
  <c r="C2407" i="32"/>
  <c r="AA2407" i="32"/>
  <c r="C2408" i="32"/>
  <c r="AA2408" i="32"/>
  <c r="C2409" i="32"/>
  <c r="AA2409" i="32"/>
  <c r="C2410" i="32"/>
  <c r="AA2410" i="32"/>
  <c r="C2411" i="32"/>
  <c r="AA2411" i="32"/>
  <c r="C2412" i="32"/>
  <c r="AA2412" i="32"/>
  <c r="C2413" i="32"/>
  <c r="AA2413" i="32"/>
  <c r="C2414" i="32"/>
  <c r="AA2414" i="32"/>
  <c r="C2415" i="32"/>
  <c r="AA2415" i="32"/>
  <c r="C2416" i="32"/>
  <c r="AA2416" i="32"/>
  <c r="C2417" i="32"/>
  <c r="AA2417" i="32"/>
  <c r="C2418" i="32"/>
  <c r="AA2418" i="32"/>
  <c r="C2419" i="32"/>
  <c r="AA2419" i="32"/>
  <c r="C2420" i="32"/>
  <c r="AA2420" i="32"/>
  <c r="C2421" i="32"/>
  <c r="AA2421" i="32"/>
  <c r="C2422" i="32"/>
  <c r="AA2422" i="32"/>
  <c r="C2423" i="32"/>
  <c r="AA2423" i="32"/>
  <c r="C2424" i="32"/>
  <c r="AA2424" i="32"/>
  <c r="C2425" i="32"/>
  <c r="AA2425" i="32"/>
  <c r="C2426" i="32"/>
  <c r="AA2426" i="32"/>
  <c r="C2427" i="32"/>
  <c r="AA2427" i="32"/>
  <c r="C2428" i="32"/>
  <c r="AA2428" i="32"/>
  <c r="C2429" i="32"/>
  <c r="AA2429" i="32"/>
  <c r="C2430" i="32"/>
  <c r="AA2430" i="32"/>
  <c r="C2431" i="32"/>
  <c r="AA2431" i="32"/>
  <c r="C2432" i="32"/>
  <c r="AA2432" i="32"/>
  <c r="C2433" i="32"/>
  <c r="AA2433" i="32"/>
  <c r="C2434" i="32"/>
  <c r="AA2434" i="32"/>
  <c r="C2435" i="32"/>
  <c r="AA2435" i="32"/>
  <c r="C2436" i="32"/>
  <c r="AA2436" i="32"/>
  <c r="C2437" i="32"/>
  <c r="AA2437" i="32"/>
  <c r="C2438" i="32"/>
  <c r="AA2438" i="32"/>
  <c r="C2439" i="32"/>
  <c r="AA2439" i="32"/>
  <c r="C2440" i="32"/>
  <c r="AA2440" i="32"/>
  <c r="C2441" i="32"/>
  <c r="AA2441" i="32"/>
  <c r="C2442" i="32"/>
  <c r="AA2442" i="32"/>
  <c r="C2443" i="32"/>
  <c r="AA2443" i="32"/>
  <c r="C2444" i="32"/>
  <c r="AA2444" i="32"/>
  <c r="C2445" i="32"/>
  <c r="AA2445" i="32"/>
  <c r="C2446" i="32"/>
  <c r="AA2446" i="32"/>
  <c r="C2447" i="32"/>
  <c r="AA2447" i="32"/>
  <c r="C2448" i="32"/>
  <c r="AA2448" i="32"/>
  <c r="C2449" i="32"/>
  <c r="AA2449" i="32"/>
  <c r="C2450" i="32"/>
  <c r="AA2450" i="32"/>
  <c r="C2451" i="32"/>
  <c r="AA2451" i="32"/>
  <c r="C2452" i="32"/>
  <c r="AA2452" i="32"/>
  <c r="C2453" i="32"/>
  <c r="AA2453" i="32"/>
  <c r="C2454" i="32"/>
  <c r="AA2454" i="32"/>
  <c r="C2455" i="32"/>
  <c r="AA2455" i="32"/>
  <c r="C2456" i="32"/>
  <c r="AA2456" i="32"/>
  <c r="C2457" i="32"/>
  <c r="AA2457" i="32"/>
  <c r="C2458" i="32"/>
  <c r="AA2458" i="32"/>
  <c r="C2459" i="32"/>
  <c r="AA2459" i="32"/>
  <c r="C2460" i="32"/>
  <c r="AA2460" i="32"/>
  <c r="C2461" i="32"/>
  <c r="AA2461" i="32"/>
  <c r="C2462" i="32"/>
  <c r="AA2462" i="32"/>
  <c r="C2463" i="32"/>
  <c r="AA2463" i="32"/>
  <c r="C2464" i="32"/>
  <c r="AA2464" i="32"/>
  <c r="C2465" i="32"/>
  <c r="AA2465" i="32"/>
  <c r="C2466" i="32"/>
  <c r="AA2466" i="32"/>
  <c r="C2467" i="32"/>
  <c r="AA2467" i="32"/>
  <c r="C2468" i="32"/>
  <c r="AA2468" i="32"/>
  <c r="C2469" i="32"/>
  <c r="AA2469" i="32"/>
  <c r="C2470" i="32"/>
  <c r="AA2470" i="32"/>
  <c r="C2471" i="32"/>
  <c r="AA2471" i="32"/>
  <c r="C2472" i="32"/>
  <c r="AA2472" i="32"/>
  <c r="C2473" i="32"/>
  <c r="AA2473" i="32"/>
  <c r="C2474" i="32"/>
  <c r="AA2474" i="32"/>
  <c r="C2475" i="32"/>
  <c r="AA2475" i="32"/>
  <c r="C2476" i="32"/>
  <c r="AA2476" i="32"/>
  <c r="C2477" i="32"/>
  <c r="AA2477" i="32"/>
  <c r="C2478" i="32"/>
  <c r="AA2478" i="32"/>
  <c r="C2479" i="32"/>
  <c r="AA2479" i="32"/>
  <c r="C2480" i="32"/>
  <c r="AA2480" i="32"/>
  <c r="C2481" i="32"/>
  <c r="AA2481" i="32"/>
  <c r="C2482" i="32"/>
  <c r="AA2482" i="32"/>
  <c r="C2483" i="32"/>
  <c r="AA2483" i="32"/>
  <c r="C2484" i="32"/>
  <c r="AA2484" i="32"/>
  <c r="C2485" i="32"/>
  <c r="AA2485" i="32"/>
  <c r="C2486" i="32"/>
  <c r="AA2486" i="32"/>
  <c r="C2487" i="32"/>
  <c r="AA2487" i="32"/>
  <c r="C2488" i="32"/>
  <c r="AA2488" i="32"/>
  <c r="C2489" i="32"/>
  <c r="AA2489" i="32"/>
  <c r="C2490" i="32"/>
  <c r="AA2490" i="32"/>
  <c r="C2491" i="32"/>
  <c r="AA2491" i="32"/>
  <c r="C2492" i="32"/>
  <c r="AA2492" i="32"/>
  <c r="C2493" i="32"/>
  <c r="AA2493" i="32"/>
  <c r="C2494" i="32"/>
  <c r="AA2494" i="32"/>
  <c r="C2495" i="32"/>
  <c r="AA2495" i="32"/>
  <c r="C2496" i="32"/>
  <c r="AA2496" i="32"/>
  <c r="C2497" i="32"/>
  <c r="AA2497" i="32"/>
  <c r="C2498" i="32"/>
  <c r="AA2498" i="32"/>
  <c r="C2499" i="32"/>
  <c r="AA2499" i="32"/>
  <c r="C2500" i="32"/>
  <c r="AA2500" i="32"/>
  <c r="C2501" i="32"/>
  <c r="AA2501" i="32"/>
  <c r="C2502" i="32"/>
  <c r="AA2502" i="32"/>
  <c r="C2503" i="32"/>
  <c r="AA2503" i="32"/>
  <c r="C2504" i="32"/>
  <c r="AA2504" i="32"/>
  <c r="C2505" i="32"/>
  <c r="AA2505" i="32"/>
  <c r="C2506" i="32"/>
  <c r="AA2506" i="32"/>
  <c r="C2507" i="32"/>
  <c r="AA2507" i="32"/>
  <c r="C2508" i="32"/>
  <c r="AA2508" i="32"/>
  <c r="C2509" i="32"/>
  <c r="AA2509" i="32"/>
  <c r="C2510" i="32"/>
  <c r="AA2510" i="32"/>
  <c r="C2511" i="32"/>
  <c r="AA2511" i="32"/>
  <c r="C2512" i="32"/>
  <c r="AA2512" i="32"/>
  <c r="C2513" i="32"/>
  <c r="AA2513" i="32"/>
  <c r="C2514" i="32"/>
  <c r="AA2514" i="32"/>
  <c r="C2515" i="32"/>
  <c r="AA2515" i="32"/>
  <c r="C2516" i="32"/>
  <c r="AA2516" i="32"/>
  <c r="C2517" i="32"/>
  <c r="AA2517" i="32"/>
  <c r="C2518" i="32"/>
  <c r="AA2518" i="32"/>
  <c r="C2519" i="32"/>
  <c r="AA2519" i="32"/>
  <c r="C2520" i="32"/>
  <c r="AA2520" i="32"/>
  <c r="C2521" i="32"/>
  <c r="AA2521" i="32"/>
  <c r="C2522" i="32"/>
  <c r="AA2522" i="32"/>
  <c r="C2523" i="32"/>
  <c r="AA2523" i="32"/>
  <c r="C2524" i="32"/>
  <c r="AA2524" i="32"/>
  <c r="C2525" i="32"/>
  <c r="AA2525" i="32"/>
  <c r="C2526" i="32"/>
  <c r="AA2526" i="32"/>
  <c r="C2527" i="32"/>
  <c r="AA2527" i="32"/>
  <c r="C2528" i="32"/>
  <c r="AA2528" i="32"/>
  <c r="C2529" i="32"/>
  <c r="AA2529" i="32"/>
  <c r="C2530" i="32"/>
  <c r="AA2530" i="32"/>
  <c r="C2531" i="32"/>
  <c r="AA2531" i="32"/>
  <c r="C2532" i="32"/>
  <c r="AA2532" i="32"/>
  <c r="C2533" i="32"/>
  <c r="AA2533" i="32"/>
  <c r="C2534" i="32"/>
  <c r="AA2534" i="32"/>
  <c r="C2535" i="32"/>
  <c r="AA2535" i="32"/>
  <c r="C2536" i="32"/>
  <c r="AA2536" i="32"/>
  <c r="C2537" i="32"/>
  <c r="AA2537" i="32"/>
  <c r="C2538" i="32"/>
  <c r="AA2538" i="32"/>
  <c r="C2539" i="32"/>
  <c r="AA2539" i="32"/>
  <c r="C2540" i="32"/>
  <c r="AA2540" i="32"/>
  <c r="C2541" i="32"/>
  <c r="AA2541" i="32"/>
  <c r="C2542" i="32"/>
  <c r="AA2542" i="32"/>
  <c r="C2543" i="32"/>
  <c r="AA2543" i="32"/>
  <c r="C2544" i="32"/>
  <c r="AA2544" i="32"/>
  <c r="C2545" i="32"/>
  <c r="AA2545" i="32"/>
  <c r="C2546" i="32"/>
  <c r="AA2546" i="32"/>
  <c r="C2547" i="32"/>
  <c r="AA2547" i="32"/>
  <c r="C2548" i="32"/>
  <c r="AA2548" i="32"/>
  <c r="C2549" i="32"/>
  <c r="AA2549" i="32"/>
  <c r="C2550" i="32"/>
  <c r="AA2550" i="32"/>
  <c r="C2551" i="32"/>
  <c r="AA2551" i="32"/>
  <c r="C2552" i="32"/>
  <c r="AA2552" i="32"/>
  <c r="C2553" i="32"/>
  <c r="AA2553" i="32"/>
  <c r="C2554" i="32"/>
  <c r="AA2554" i="32"/>
  <c r="C2555" i="32"/>
  <c r="AA2555" i="32"/>
  <c r="C2556" i="32"/>
  <c r="AA2556" i="32"/>
  <c r="C2557" i="32"/>
  <c r="AA2557" i="32"/>
  <c r="C2558" i="32"/>
  <c r="AA2558" i="32"/>
  <c r="C2559" i="32"/>
  <c r="AA2559" i="32"/>
  <c r="C2560" i="32"/>
  <c r="AA2560" i="32"/>
  <c r="C2561" i="32"/>
  <c r="AA2561" i="32"/>
  <c r="C2562" i="32"/>
  <c r="AA2562" i="32"/>
  <c r="C2563" i="32"/>
  <c r="AA2563" i="32"/>
  <c r="C2564" i="32"/>
  <c r="AA2564" i="32"/>
  <c r="C2565" i="32"/>
  <c r="AA2565" i="32"/>
  <c r="C2566" i="32"/>
  <c r="AA2566" i="32"/>
  <c r="C2567" i="32"/>
  <c r="AA2567" i="32"/>
  <c r="C2568" i="32"/>
  <c r="AA2568" i="32"/>
  <c r="C2569" i="32"/>
  <c r="AA2569" i="32"/>
  <c r="C2570" i="32"/>
  <c r="AA2570" i="32"/>
  <c r="C2571" i="32"/>
  <c r="AA2571" i="32"/>
  <c r="C2572" i="32"/>
  <c r="AA2572" i="32"/>
  <c r="C2573" i="32"/>
  <c r="AA2573" i="32"/>
  <c r="C2574" i="32"/>
  <c r="AA2574" i="32"/>
  <c r="C2575" i="32"/>
  <c r="AA2575" i="32"/>
  <c r="C2576" i="32"/>
  <c r="AA2576" i="32"/>
  <c r="C2577" i="32"/>
  <c r="AA2577" i="32"/>
  <c r="C2578" i="32"/>
  <c r="AA2578" i="32"/>
  <c r="C2579" i="32"/>
  <c r="AA2579" i="32"/>
  <c r="C2580" i="32"/>
  <c r="AA2580" i="32"/>
  <c r="C2581" i="32"/>
  <c r="AA2581" i="32"/>
  <c r="C2582" i="32"/>
  <c r="AA2582" i="32"/>
  <c r="C2583" i="32"/>
  <c r="AA2583" i="32"/>
  <c r="C2584" i="32"/>
  <c r="AA2584" i="32"/>
  <c r="C2585" i="32"/>
  <c r="AA2585" i="32"/>
  <c r="C2586" i="32"/>
  <c r="AA2586" i="32"/>
  <c r="C2587" i="32"/>
  <c r="AA2587" i="32"/>
  <c r="C2588" i="32"/>
  <c r="AA2588" i="32"/>
  <c r="C2589" i="32"/>
  <c r="AA2589" i="32"/>
  <c r="C2590" i="32"/>
  <c r="AA2590" i="32"/>
  <c r="C2591" i="32"/>
  <c r="AA2591" i="32"/>
  <c r="C2592" i="32"/>
  <c r="AA2592" i="32"/>
  <c r="C2593" i="32"/>
  <c r="AA2593" i="32"/>
  <c r="C2594" i="32"/>
  <c r="AA2594" i="32"/>
  <c r="C2595" i="32"/>
  <c r="AA2595" i="32"/>
  <c r="C2596" i="32"/>
  <c r="AA2596" i="32"/>
  <c r="C2597" i="32"/>
  <c r="AA2597" i="32"/>
  <c r="C2598" i="32"/>
  <c r="AA2598" i="32"/>
  <c r="C2599" i="32"/>
  <c r="AA2599" i="32"/>
  <c r="C2600" i="32"/>
  <c r="AA2600" i="32"/>
  <c r="C2601" i="32"/>
  <c r="AA2601" i="32"/>
  <c r="C2602" i="32"/>
  <c r="AA2602" i="32"/>
  <c r="C2603" i="32"/>
  <c r="AA2603" i="32"/>
  <c r="C2604" i="32"/>
  <c r="AA2604" i="32"/>
  <c r="C2605" i="32"/>
  <c r="AA2605" i="32"/>
  <c r="C2606" i="32"/>
  <c r="AA2606" i="32"/>
  <c r="C2607" i="32"/>
  <c r="AA2607" i="32"/>
  <c r="C2608" i="32"/>
  <c r="AA2608" i="32"/>
  <c r="C2609" i="32"/>
  <c r="AA2609" i="32"/>
  <c r="C2610" i="32"/>
  <c r="AA2610" i="32"/>
  <c r="C2611" i="32"/>
  <c r="AA2611" i="32"/>
  <c r="C2612" i="32"/>
  <c r="AA2612" i="32"/>
  <c r="C2613" i="32"/>
  <c r="AA2613" i="32"/>
  <c r="C2614" i="32"/>
  <c r="AA2614" i="32"/>
  <c r="C2615" i="32"/>
  <c r="AA2615" i="32"/>
  <c r="C2616" i="32"/>
  <c r="AA2616" i="32"/>
  <c r="C2617" i="32"/>
  <c r="AA2617" i="32"/>
  <c r="C2618" i="32"/>
  <c r="AA2618" i="32"/>
  <c r="C2619" i="32"/>
  <c r="AA2619" i="32"/>
  <c r="C2620" i="32"/>
  <c r="AA2620" i="32"/>
  <c r="C2621" i="32"/>
  <c r="AA2621" i="32"/>
  <c r="C2622" i="32"/>
  <c r="AA2622" i="32"/>
  <c r="C2623" i="32"/>
  <c r="AA2623" i="32"/>
  <c r="C2624" i="32"/>
  <c r="AA2624" i="32"/>
  <c r="C2625" i="32"/>
  <c r="AA2625" i="32"/>
  <c r="C2626" i="32"/>
  <c r="AA2626" i="32"/>
  <c r="C2627" i="32"/>
  <c r="AA2627" i="32"/>
  <c r="C2628" i="32"/>
  <c r="AA2628" i="32"/>
  <c r="C2629" i="32"/>
  <c r="AA2629" i="32"/>
  <c r="C2630" i="32"/>
  <c r="AA2630" i="32"/>
  <c r="C2631" i="32"/>
  <c r="AA2631" i="32"/>
  <c r="C2632" i="32"/>
  <c r="AA2632" i="32"/>
  <c r="C2633" i="32"/>
  <c r="AA2633" i="32"/>
  <c r="C2634" i="32"/>
  <c r="AA2634" i="32"/>
  <c r="C2635" i="32"/>
  <c r="AA2635" i="32"/>
  <c r="C2636" i="32"/>
  <c r="AA2636" i="32"/>
  <c r="C2637" i="32"/>
  <c r="AA2637" i="32"/>
  <c r="C2638" i="32"/>
  <c r="AA2638" i="32"/>
  <c r="C2639" i="32"/>
  <c r="AA2639" i="32"/>
  <c r="C2640" i="32"/>
  <c r="AA2640" i="32"/>
  <c r="C2641" i="32"/>
  <c r="AA2641" i="32"/>
  <c r="C2642" i="32"/>
  <c r="AA2642" i="32"/>
  <c r="C2643" i="32"/>
  <c r="AA2643" i="32"/>
  <c r="C2644" i="32"/>
  <c r="AA2644" i="32"/>
  <c r="C2645" i="32"/>
  <c r="AA2645" i="32"/>
  <c r="C2646" i="32"/>
  <c r="AA2646" i="32"/>
  <c r="C2647" i="32"/>
  <c r="AA2647" i="32"/>
  <c r="C2648" i="32"/>
  <c r="AA2648" i="32"/>
  <c r="C2649" i="32"/>
  <c r="AA2649" i="32"/>
  <c r="C2650" i="32"/>
  <c r="AA2650" i="32"/>
  <c r="C2651" i="32"/>
  <c r="AA2651" i="32"/>
  <c r="C2652" i="32"/>
  <c r="AA2652" i="32"/>
  <c r="C2653" i="32"/>
  <c r="AA2653" i="32"/>
  <c r="C2654" i="32"/>
  <c r="AA2654" i="32"/>
  <c r="C2655" i="32"/>
  <c r="AA2655" i="32"/>
  <c r="C2656" i="32"/>
  <c r="AA2656" i="32"/>
  <c r="C2657" i="32"/>
  <c r="AA2657" i="32"/>
  <c r="C2658" i="32"/>
  <c r="AA2658" i="32"/>
  <c r="C2659" i="32"/>
  <c r="AA2659" i="32"/>
  <c r="C2660" i="32"/>
  <c r="AA2660" i="32"/>
  <c r="C5" i="32"/>
  <c r="AA5" i="32"/>
  <c r="C6" i="32"/>
  <c r="AA6" i="32"/>
  <c r="C7" i="32"/>
  <c r="AA7" i="32"/>
  <c r="C8" i="32"/>
  <c r="AA8" i="32"/>
  <c r="C9" i="32"/>
  <c r="AA9" i="32"/>
  <c r="AA4" i="32"/>
  <c r="D1" i="32"/>
  <c r="M5" i="30"/>
  <c r="M6" i="30"/>
  <c r="M7" i="30"/>
  <c r="M8" i="30"/>
  <c r="M9" i="30"/>
  <c r="M10" i="30"/>
  <c r="M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M104" i="30"/>
  <c r="M105" i="30"/>
  <c r="M106" i="30"/>
  <c r="M107" i="30"/>
  <c r="M108" i="30"/>
  <c r="M109" i="30"/>
  <c r="M110" i="30"/>
  <c r="M111" i="30"/>
  <c r="M112" i="30"/>
  <c r="M113" i="30"/>
  <c r="M114" i="30"/>
  <c r="M115" i="30"/>
  <c r="M116" i="30"/>
  <c r="M117" i="30"/>
  <c r="M118" i="30"/>
  <c r="M119" i="30"/>
  <c r="M120" i="30"/>
  <c r="M121" i="30"/>
  <c r="M122" i="30"/>
  <c r="M123" i="30"/>
  <c r="M124" i="30"/>
  <c r="M125" i="30"/>
  <c r="M126" i="30"/>
  <c r="M127" i="30"/>
  <c r="M128" i="30"/>
  <c r="M129" i="30"/>
  <c r="M130" i="30"/>
  <c r="M131" i="30"/>
  <c r="M132" i="30"/>
  <c r="M133" i="30"/>
  <c r="M134" i="30"/>
  <c r="M135" i="30"/>
  <c r="M136" i="30"/>
  <c r="M137" i="30"/>
  <c r="M138" i="30"/>
  <c r="M139" i="30"/>
  <c r="M140" i="30"/>
  <c r="M141" i="30"/>
  <c r="M142" i="30"/>
  <c r="M143" i="30"/>
  <c r="M144" i="30"/>
  <c r="M145" i="30"/>
  <c r="M146" i="30"/>
  <c r="M147" i="30"/>
  <c r="M148" i="30"/>
  <c r="M149" i="30"/>
  <c r="M150" i="30"/>
  <c r="M151" i="30"/>
  <c r="M152" i="30"/>
  <c r="M153" i="30"/>
  <c r="M154" i="30"/>
  <c r="M155" i="30"/>
  <c r="M156" i="30"/>
  <c r="M157" i="30"/>
  <c r="M158" i="30"/>
  <c r="M159" i="30"/>
  <c r="M160" i="30"/>
  <c r="M161" i="30"/>
  <c r="M162" i="30"/>
  <c r="M163" i="30"/>
  <c r="M164" i="30"/>
  <c r="M165" i="30"/>
  <c r="M166" i="30"/>
  <c r="M167" i="30"/>
  <c r="M168" i="30"/>
  <c r="M169" i="30"/>
  <c r="M170" i="30"/>
  <c r="M171" i="30"/>
  <c r="M172" i="30"/>
  <c r="M173" i="30"/>
  <c r="M174" i="30"/>
  <c r="M175" i="30"/>
  <c r="M176" i="30"/>
  <c r="M177" i="30"/>
  <c r="M178" i="30"/>
  <c r="M179" i="30"/>
  <c r="M180" i="30"/>
  <c r="M181" i="30"/>
  <c r="M182" i="30"/>
  <c r="M183" i="30"/>
  <c r="M184" i="30"/>
  <c r="M185" i="30"/>
  <c r="M186" i="30"/>
  <c r="M187" i="30"/>
  <c r="M188" i="30"/>
  <c r="M189" i="30"/>
  <c r="M190" i="30"/>
  <c r="M191" i="30"/>
  <c r="M192" i="30"/>
  <c r="M193" i="30"/>
  <c r="M194" i="30"/>
  <c r="M195" i="30"/>
  <c r="M196" i="30"/>
  <c r="M197" i="30"/>
  <c r="M198" i="30"/>
  <c r="M199" i="30"/>
  <c r="M200" i="30"/>
  <c r="M201" i="30"/>
  <c r="M202" i="30"/>
  <c r="M203" i="30"/>
  <c r="M204" i="30"/>
  <c r="M205" i="30"/>
  <c r="M206" i="30"/>
  <c r="M207" i="30"/>
  <c r="M208" i="30"/>
  <c r="M209" i="30"/>
  <c r="M210" i="30"/>
  <c r="M211" i="30"/>
  <c r="M212" i="30"/>
  <c r="M213" i="30"/>
  <c r="M214" i="30"/>
  <c r="M215" i="30"/>
  <c r="M216" i="30"/>
  <c r="M217" i="30"/>
  <c r="M218" i="30"/>
  <c r="M219" i="30"/>
  <c r="M220" i="30"/>
  <c r="M221" i="30"/>
  <c r="M222" i="30"/>
  <c r="M223" i="30"/>
  <c r="M224" i="30"/>
  <c r="M225" i="30"/>
  <c r="M226" i="30"/>
  <c r="M227" i="30"/>
  <c r="M228" i="30"/>
  <c r="M229" i="30"/>
  <c r="M230" i="30"/>
  <c r="M231" i="30"/>
  <c r="M232" i="30"/>
  <c r="M233" i="30"/>
  <c r="M234" i="30"/>
  <c r="M235" i="30"/>
  <c r="M236" i="30"/>
  <c r="M237" i="30"/>
  <c r="M238" i="30"/>
  <c r="M239" i="30"/>
  <c r="M240" i="30"/>
  <c r="M241" i="30"/>
  <c r="M242" i="30"/>
  <c r="M243" i="30"/>
  <c r="M244" i="30"/>
  <c r="M245" i="30"/>
  <c r="M246" i="30"/>
  <c r="M247" i="30"/>
  <c r="M248" i="30"/>
  <c r="M249" i="30"/>
  <c r="M250" i="30"/>
  <c r="M251" i="30"/>
  <c r="M252" i="30"/>
  <c r="M253" i="30"/>
  <c r="M254" i="30"/>
  <c r="M255" i="30"/>
  <c r="M256" i="30"/>
  <c r="M257" i="30"/>
  <c r="M258" i="30"/>
  <c r="M259" i="30"/>
  <c r="M260" i="30"/>
  <c r="M261" i="30"/>
  <c r="M262" i="30"/>
  <c r="M263" i="30"/>
  <c r="M264" i="30"/>
  <c r="M265" i="30"/>
  <c r="M266" i="30"/>
  <c r="M267" i="30"/>
  <c r="M268" i="30"/>
  <c r="M269" i="30"/>
  <c r="M270" i="30"/>
  <c r="M271" i="30"/>
  <c r="M272" i="30"/>
  <c r="M273" i="30"/>
  <c r="M274" i="30"/>
  <c r="M275" i="30"/>
  <c r="M276" i="30"/>
  <c r="M277" i="30"/>
  <c r="M278" i="30"/>
  <c r="M279" i="30"/>
  <c r="M280" i="30"/>
  <c r="M281" i="30"/>
  <c r="M282" i="30"/>
  <c r="M283" i="30"/>
  <c r="M284" i="30"/>
  <c r="M285" i="30"/>
  <c r="M286" i="30"/>
  <c r="M287" i="30"/>
  <c r="M288" i="30"/>
  <c r="M289" i="30"/>
  <c r="M290" i="30"/>
  <c r="M291" i="30"/>
  <c r="M292" i="30"/>
  <c r="M293" i="30"/>
  <c r="M294" i="30"/>
  <c r="M295" i="30"/>
  <c r="M296" i="30"/>
  <c r="M297" i="30"/>
  <c r="M298" i="30"/>
  <c r="M299" i="30"/>
  <c r="M300" i="30"/>
  <c r="M301" i="30"/>
  <c r="M302" i="30"/>
  <c r="M303" i="30"/>
  <c r="M304" i="30"/>
  <c r="M305" i="30"/>
  <c r="M306" i="30"/>
  <c r="M307" i="30"/>
  <c r="M308" i="30"/>
  <c r="M309" i="30"/>
  <c r="M310" i="30"/>
  <c r="M311" i="30"/>
  <c r="M312" i="30"/>
  <c r="M313" i="30"/>
  <c r="M314" i="30"/>
  <c r="M315" i="30"/>
  <c r="M316" i="30"/>
  <c r="M317" i="30"/>
  <c r="M318" i="30"/>
  <c r="M319" i="30"/>
  <c r="M320" i="30"/>
  <c r="M321" i="30"/>
  <c r="M322" i="30"/>
  <c r="M323" i="30"/>
  <c r="M324" i="30"/>
  <c r="M325" i="30"/>
  <c r="M326" i="30"/>
  <c r="M327" i="30"/>
  <c r="M328" i="30"/>
  <c r="M329" i="30"/>
  <c r="M330" i="30"/>
  <c r="M331" i="30"/>
  <c r="M332" i="30"/>
  <c r="M333" i="30"/>
  <c r="M334" i="30"/>
  <c r="M335" i="30"/>
  <c r="M336" i="30"/>
  <c r="M337" i="30"/>
  <c r="M338" i="30"/>
  <c r="M339" i="30"/>
  <c r="M340" i="30"/>
  <c r="M341" i="30"/>
  <c r="M342" i="30"/>
  <c r="M343" i="30"/>
  <c r="M344" i="30"/>
  <c r="M345" i="30"/>
  <c r="M346" i="30"/>
  <c r="M347" i="30"/>
  <c r="M348" i="30"/>
  <c r="M349" i="30"/>
  <c r="M350" i="30"/>
  <c r="M351" i="30"/>
  <c r="M352" i="30"/>
  <c r="M353" i="30"/>
  <c r="M354" i="30"/>
  <c r="M355" i="30"/>
  <c r="M356" i="30"/>
  <c r="M357" i="30"/>
  <c r="M358" i="30"/>
  <c r="M359" i="30"/>
  <c r="M360" i="30"/>
  <c r="M361" i="30"/>
  <c r="M362" i="30"/>
  <c r="M363" i="30"/>
  <c r="M364" i="30"/>
  <c r="M365" i="30"/>
  <c r="M366" i="30"/>
  <c r="M367" i="30"/>
  <c r="M368" i="30"/>
  <c r="M369" i="30"/>
  <c r="M370" i="30"/>
  <c r="M371" i="30"/>
  <c r="M372" i="30"/>
  <c r="M373" i="30"/>
  <c r="M374" i="30"/>
  <c r="M375" i="30"/>
  <c r="M376" i="30"/>
  <c r="M377" i="30"/>
  <c r="M378" i="30"/>
  <c r="M379" i="30"/>
  <c r="M380" i="30"/>
  <c r="M381" i="30"/>
  <c r="M382" i="30"/>
  <c r="M383" i="30"/>
  <c r="M384" i="30"/>
  <c r="M385" i="30"/>
  <c r="M386" i="30"/>
  <c r="M387" i="30"/>
  <c r="M388" i="30"/>
  <c r="M389" i="30"/>
  <c r="M390" i="30"/>
  <c r="M391" i="30"/>
  <c r="M392" i="30"/>
  <c r="M393" i="30"/>
  <c r="M394" i="30"/>
  <c r="M395" i="30"/>
  <c r="M396" i="30"/>
  <c r="M397" i="30"/>
  <c r="M398" i="30"/>
  <c r="M399" i="30"/>
  <c r="M400" i="30"/>
  <c r="M401" i="30"/>
  <c r="M402" i="30"/>
  <c r="M403" i="30"/>
  <c r="M404" i="30"/>
  <c r="M405" i="30"/>
  <c r="M406" i="30"/>
  <c r="M407" i="30"/>
  <c r="M408" i="30"/>
  <c r="M409" i="30"/>
  <c r="M410" i="30"/>
  <c r="M411" i="30"/>
  <c r="M412" i="30"/>
  <c r="M413" i="30"/>
  <c r="M414" i="30"/>
  <c r="M415" i="30"/>
  <c r="M416" i="30"/>
  <c r="M417" i="30"/>
  <c r="M418" i="30"/>
  <c r="M419" i="30"/>
  <c r="M420" i="30"/>
  <c r="M421" i="30"/>
  <c r="M422" i="30"/>
  <c r="M423" i="30"/>
  <c r="M424" i="30"/>
  <c r="M425" i="30"/>
  <c r="M426" i="30"/>
  <c r="M427" i="30"/>
  <c r="M428" i="30"/>
  <c r="M429" i="30"/>
  <c r="M430" i="30"/>
  <c r="M431" i="30"/>
  <c r="M432" i="30"/>
  <c r="M433" i="30"/>
  <c r="M434" i="30"/>
  <c r="M435" i="30"/>
  <c r="M436" i="30"/>
  <c r="M437" i="30"/>
  <c r="M438" i="30"/>
  <c r="M439" i="30"/>
  <c r="M440" i="30"/>
  <c r="M441" i="30"/>
  <c r="M442" i="30"/>
  <c r="M443" i="30"/>
  <c r="M444" i="30"/>
  <c r="M445" i="30"/>
  <c r="M446" i="30"/>
  <c r="M447" i="30"/>
  <c r="M448" i="30"/>
  <c r="M449" i="30"/>
  <c r="M450" i="30"/>
  <c r="M451" i="30"/>
  <c r="M452" i="30"/>
  <c r="M453" i="30"/>
  <c r="M454" i="30"/>
  <c r="M455" i="30"/>
  <c r="M456" i="30"/>
  <c r="M457" i="30"/>
  <c r="M458" i="30"/>
  <c r="M459" i="30"/>
  <c r="M460" i="30"/>
  <c r="M461" i="30"/>
  <c r="M462" i="30"/>
  <c r="M463" i="30"/>
  <c r="M464" i="30"/>
  <c r="M465" i="30"/>
  <c r="M466" i="30"/>
  <c r="M467" i="30"/>
  <c r="M468" i="30"/>
  <c r="M469" i="30"/>
  <c r="M470" i="30"/>
  <c r="M471" i="30"/>
  <c r="M472" i="30"/>
  <c r="M473" i="30"/>
  <c r="M474" i="30"/>
  <c r="M475" i="30"/>
  <c r="M476" i="30"/>
  <c r="M477" i="30"/>
  <c r="M478" i="30"/>
  <c r="M479" i="30"/>
  <c r="M480" i="30"/>
  <c r="M481" i="30"/>
  <c r="M482" i="30"/>
  <c r="M483" i="30"/>
  <c r="M484" i="30"/>
  <c r="M485" i="30"/>
  <c r="M486" i="30"/>
  <c r="M487" i="30"/>
  <c r="M488" i="30"/>
  <c r="M489" i="30"/>
  <c r="M490" i="30"/>
  <c r="M491" i="30"/>
  <c r="M492" i="30"/>
  <c r="M493" i="30"/>
  <c r="M494" i="30"/>
  <c r="M495" i="30"/>
  <c r="M496" i="30"/>
  <c r="M497" i="30"/>
  <c r="M498" i="30"/>
  <c r="M499" i="30"/>
  <c r="M500" i="30"/>
  <c r="M501" i="30"/>
  <c r="M502" i="30"/>
  <c r="M503" i="30"/>
  <c r="M504" i="30"/>
  <c r="M505" i="30"/>
  <c r="M506" i="30"/>
  <c r="M507" i="30"/>
  <c r="M508" i="30"/>
  <c r="M509" i="30"/>
  <c r="M510" i="30"/>
  <c r="M511" i="30"/>
  <c r="M512" i="30"/>
  <c r="M513" i="30"/>
  <c r="M514" i="30"/>
  <c r="M515" i="30"/>
  <c r="M516" i="30"/>
  <c r="M517" i="30"/>
  <c r="M518" i="30"/>
  <c r="M519" i="30"/>
  <c r="M520" i="30"/>
  <c r="M521" i="30"/>
  <c r="M522" i="30"/>
  <c r="M523" i="30"/>
  <c r="M524" i="30"/>
  <c r="M525" i="30"/>
  <c r="M526" i="30"/>
  <c r="M527" i="30"/>
  <c r="M528" i="30"/>
  <c r="M529" i="30"/>
  <c r="M530" i="30"/>
  <c r="M531" i="30"/>
  <c r="M532" i="30"/>
  <c r="M533" i="30"/>
  <c r="M534" i="30"/>
  <c r="M535" i="30"/>
  <c r="M536" i="30"/>
  <c r="M537" i="30"/>
  <c r="M538" i="30"/>
  <c r="M539" i="30"/>
  <c r="M540" i="30"/>
  <c r="M541" i="30"/>
  <c r="M542" i="30"/>
  <c r="M543" i="30"/>
  <c r="M544" i="30"/>
  <c r="M545" i="30"/>
  <c r="M546" i="30"/>
  <c r="M547" i="30"/>
  <c r="M548" i="30"/>
  <c r="M549" i="30"/>
  <c r="M550" i="30"/>
  <c r="M551" i="30"/>
  <c r="M552" i="30"/>
  <c r="M553" i="30"/>
  <c r="M554" i="30"/>
  <c r="M555" i="30"/>
  <c r="M556" i="30"/>
  <c r="M557" i="30"/>
  <c r="M558" i="30"/>
  <c r="M559" i="30"/>
  <c r="M560" i="30"/>
  <c r="M561" i="30"/>
  <c r="M562" i="30"/>
  <c r="M563" i="30"/>
  <c r="M564" i="30"/>
  <c r="M565" i="30"/>
  <c r="M566" i="30"/>
  <c r="M567" i="30"/>
  <c r="M568" i="30"/>
  <c r="M569" i="30"/>
  <c r="M570" i="30"/>
  <c r="M571" i="30"/>
  <c r="M572" i="30"/>
  <c r="M573" i="30"/>
  <c r="M574" i="30"/>
  <c r="M575" i="30"/>
  <c r="M576" i="30"/>
  <c r="M577" i="30"/>
  <c r="M578" i="30"/>
  <c r="M579" i="30"/>
  <c r="M580" i="30"/>
  <c r="M581" i="30"/>
  <c r="M582" i="30"/>
  <c r="M583" i="30"/>
  <c r="M584" i="30"/>
  <c r="M585" i="30"/>
  <c r="M586" i="30"/>
  <c r="M587" i="30"/>
  <c r="M588" i="30"/>
  <c r="M589" i="30"/>
  <c r="M590" i="30"/>
  <c r="M591" i="30"/>
  <c r="M592" i="30"/>
  <c r="M593" i="30"/>
  <c r="M594" i="30"/>
  <c r="M595" i="30"/>
  <c r="M596" i="30"/>
  <c r="M597" i="30"/>
  <c r="M598" i="30"/>
  <c r="M599" i="30"/>
  <c r="M600" i="30"/>
  <c r="M601" i="30"/>
  <c r="M602" i="30"/>
  <c r="M603" i="30"/>
  <c r="M604" i="30"/>
  <c r="M605" i="30"/>
  <c r="M606" i="30"/>
  <c r="M607" i="30"/>
  <c r="M608" i="30"/>
  <c r="M609" i="30"/>
  <c r="M610" i="30"/>
  <c r="M611" i="30"/>
  <c r="M612" i="30"/>
  <c r="M613" i="30"/>
  <c r="M614" i="30"/>
  <c r="M615" i="30"/>
  <c r="M616" i="30"/>
  <c r="M617" i="30"/>
  <c r="M618" i="30"/>
  <c r="M619" i="30"/>
  <c r="M620" i="30"/>
  <c r="M621" i="30"/>
  <c r="M622" i="30"/>
  <c r="M623" i="30"/>
  <c r="M624" i="30"/>
  <c r="M625" i="30"/>
  <c r="M626" i="30"/>
  <c r="M627" i="30"/>
  <c r="M628" i="30"/>
  <c r="M629" i="30"/>
  <c r="M630" i="30"/>
  <c r="M631" i="30"/>
  <c r="M632" i="30"/>
  <c r="M633" i="30"/>
  <c r="M634" i="30"/>
  <c r="M635" i="30"/>
  <c r="M636" i="30"/>
  <c r="M637" i="30"/>
  <c r="M638" i="30"/>
  <c r="M639" i="30"/>
  <c r="M640" i="30"/>
  <c r="M641" i="30"/>
  <c r="M642" i="30"/>
  <c r="M643" i="30"/>
  <c r="M644" i="30"/>
  <c r="M645" i="30"/>
  <c r="M646" i="30"/>
  <c r="M647" i="30"/>
  <c r="M648" i="30"/>
  <c r="M649" i="30"/>
  <c r="M650" i="30"/>
  <c r="M651" i="30"/>
  <c r="M652" i="30"/>
  <c r="M653" i="30"/>
  <c r="M654" i="30"/>
  <c r="M655" i="30"/>
  <c r="M656" i="30"/>
  <c r="M657" i="30"/>
  <c r="M658" i="30"/>
  <c r="M659" i="30"/>
  <c r="M660" i="30"/>
  <c r="M661" i="30"/>
  <c r="M662" i="30"/>
  <c r="M663" i="30"/>
  <c r="M664" i="30"/>
  <c r="M665" i="30"/>
  <c r="M666" i="30"/>
  <c r="M667" i="30"/>
  <c r="M668" i="30"/>
  <c r="M669" i="30"/>
  <c r="M670" i="30"/>
  <c r="M671" i="30"/>
  <c r="M672" i="30"/>
  <c r="M673" i="30"/>
  <c r="M674" i="30"/>
  <c r="M675" i="30"/>
  <c r="M676" i="30"/>
  <c r="M677" i="30"/>
  <c r="M678" i="30"/>
  <c r="M679" i="30"/>
  <c r="M680" i="30"/>
  <c r="M681" i="30"/>
  <c r="M682" i="30"/>
  <c r="M683" i="30"/>
  <c r="M684" i="30"/>
  <c r="M685" i="30"/>
  <c r="M686" i="30"/>
  <c r="M687" i="30"/>
  <c r="M688" i="30"/>
  <c r="M689" i="30"/>
  <c r="M690" i="30"/>
  <c r="M691" i="30"/>
  <c r="M692" i="30"/>
  <c r="M693" i="30"/>
  <c r="M694" i="30"/>
  <c r="M695" i="30"/>
  <c r="M696" i="30"/>
  <c r="M697" i="30"/>
  <c r="M698" i="30"/>
  <c r="M699" i="30"/>
  <c r="M700" i="30"/>
  <c r="M701" i="30"/>
  <c r="M702" i="30"/>
  <c r="M703" i="30"/>
  <c r="M704" i="30"/>
  <c r="M705" i="30"/>
  <c r="M706" i="30"/>
  <c r="M707" i="30"/>
  <c r="M708" i="30"/>
  <c r="M709" i="30"/>
  <c r="M710" i="30"/>
  <c r="M711" i="30"/>
  <c r="M712" i="30"/>
  <c r="M713" i="30"/>
  <c r="M714" i="30"/>
  <c r="M715" i="30"/>
  <c r="M716" i="30"/>
  <c r="M717" i="30"/>
  <c r="M718" i="30"/>
  <c r="M719" i="30"/>
  <c r="M720" i="30"/>
  <c r="M721" i="30"/>
  <c r="M722" i="30"/>
  <c r="M723" i="30"/>
  <c r="M724" i="30"/>
  <c r="M725" i="30"/>
  <c r="M726" i="30"/>
  <c r="M727" i="30"/>
  <c r="M728" i="30"/>
  <c r="M729" i="30"/>
  <c r="M730" i="30"/>
  <c r="M731" i="30"/>
  <c r="M732" i="30"/>
  <c r="M733" i="30"/>
  <c r="M734" i="30"/>
  <c r="M735" i="30"/>
  <c r="M736" i="30"/>
  <c r="M737" i="30"/>
  <c r="M738" i="30"/>
  <c r="M739" i="30"/>
  <c r="M740" i="30"/>
  <c r="M741" i="30"/>
  <c r="M742" i="30"/>
  <c r="M743" i="30"/>
  <c r="M744" i="30"/>
  <c r="M745" i="30"/>
  <c r="M746" i="30"/>
  <c r="M747" i="30"/>
  <c r="M748" i="30"/>
  <c r="M749" i="30"/>
  <c r="M750" i="30"/>
  <c r="M751" i="30"/>
  <c r="M752" i="30"/>
  <c r="M753" i="30"/>
  <c r="M754" i="30"/>
  <c r="M755" i="30"/>
  <c r="M756" i="30"/>
  <c r="M757" i="30"/>
  <c r="M758" i="30"/>
  <c r="M759" i="30"/>
  <c r="M760" i="30"/>
  <c r="M761" i="30"/>
  <c r="M762" i="30"/>
  <c r="M763" i="30"/>
  <c r="M764" i="30"/>
  <c r="M765" i="30"/>
  <c r="M766" i="30"/>
  <c r="M767" i="30"/>
  <c r="M768" i="30"/>
  <c r="M769" i="30"/>
  <c r="M770" i="30"/>
  <c r="M771" i="30"/>
  <c r="M772" i="30"/>
  <c r="M773" i="30"/>
  <c r="M774" i="30"/>
  <c r="M775" i="30"/>
  <c r="M776" i="30"/>
  <c r="M777" i="30"/>
  <c r="M778" i="30"/>
  <c r="M779" i="30"/>
  <c r="M780" i="30"/>
  <c r="M781" i="30"/>
  <c r="M782" i="30"/>
  <c r="M783" i="30"/>
  <c r="M784" i="30"/>
  <c r="M785" i="30"/>
  <c r="M786" i="30"/>
  <c r="M787" i="30"/>
  <c r="M788" i="30"/>
  <c r="M789" i="30"/>
  <c r="M790" i="30"/>
  <c r="M791" i="30"/>
  <c r="M792" i="30"/>
  <c r="M793" i="30"/>
  <c r="M794" i="30"/>
  <c r="M795" i="30"/>
  <c r="M796" i="30"/>
  <c r="M797" i="30"/>
  <c r="M798" i="30"/>
  <c r="M799" i="30"/>
  <c r="M800" i="30"/>
  <c r="M801" i="30"/>
  <c r="M802" i="30"/>
  <c r="M803" i="30"/>
  <c r="M804" i="30"/>
  <c r="M805" i="30"/>
  <c r="M806" i="30"/>
  <c r="M807" i="30"/>
  <c r="M808" i="30"/>
  <c r="M809" i="30"/>
  <c r="M810" i="30"/>
  <c r="M811" i="30"/>
  <c r="M812" i="30"/>
  <c r="M813" i="30"/>
  <c r="M814" i="30"/>
  <c r="M815" i="30"/>
  <c r="M816" i="30"/>
  <c r="M817" i="30"/>
  <c r="M818" i="30"/>
  <c r="M819" i="30"/>
  <c r="M820" i="30"/>
  <c r="M821" i="30"/>
  <c r="M822" i="30"/>
  <c r="M823" i="30"/>
  <c r="M824" i="30"/>
  <c r="M825" i="30"/>
  <c r="M826" i="30"/>
  <c r="M827" i="30"/>
  <c r="M828" i="30"/>
  <c r="M829" i="30"/>
  <c r="M830" i="30"/>
  <c r="M831" i="30"/>
  <c r="M832" i="30"/>
  <c r="M833" i="30"/>
  <c r="M834" i="30"/>
  <c r="M835" i="30"/>
  <c r="M836" i="30"/>
  <c r="M837" i="30"/>
  <c r="M838" i="30"/>
  <c r="M839" i="30"/>
  <c r="M840" i="30"/>
  <c r="M841" i="30"/>
  <c r="M842" i="30"/>
  <c r="M843" i="30"/>
  <c r="M844" i="30"/>
  <c r="M845" i="30"/>
  <c r="M846" i="30"/>
  <c r="M847" i="30"/>
  <c r="M848" i="30"/>
  <c r="M849" i="30"/>
  <c r="M850" i="30"/>
  <c r="M851" i="30"/>
  <c r="M852" i="30"/>
  <c r="M853" i="30"/>
  <c r="M854" i="30"/>
  <c r="M855" i="30"/>
  <c r="M856" i="30"/>
  <c r="M857" i="30"/>
  <c r="M858" i="30"/>
  <c r="M859" i="30"/>
  <c r="M860" i="30"/>
  <c r="M861" i="30"/>
  <c r="M862" i="30"/>
  <c r="M863" i="30"/>
  <c r="M864" i="30"/>
  <c r="M865" i="30"/>
  <c r="M866" i="30"/>
  <c r="M867" i="30"/>
  <c r="M868" i="30"/>
  <c r="M869" i="30"/>
  <c r="M870" i="30"/>
  <c r="M871" i="30"/>
  <c r="M872" i="30"/>
  <c r="M873" i="30"/>
  <c r="M874" i="30"/>
  <c r="M875" i="30"/>
  <c r="M876" i="30"/>
  <c r="M877" i="30"/>
  <c r="M878" i="30"/>
  <c r="M879" i="30"/>
  <c r="M880" i="30"/>
  <c r="M881" i="30"/>
  <c r="M882" i="30"/>
  <c r="M883" i="30"/>
  <c r="M884" i="30"/>
  <c r="M885" i="30"/>
  <c r="M886" i="30"/>
  <c r="M887" i="30"/>
  <c r="M888" i="30"/>
  <c r="M889" i="30"/>
  <c r="M890" i="30"/>
  <c r="M891" i="30"/>
  <c r="M892" i="30"/>
  <c r="M893" i="30"/>
  <c r="M894" i="30"/>
  <c r="M895" i="30"/>
  <c r="M896" i="30"/>
  <c r="M897" i="30"/>
  <c r="M898" i="30"/>
  <c r="M899" i="30"/>
  <c r="M900" i="30"/>
  <c r="M901" i="30"/>
  <c r="M902" i="30"/>
  <c r="M903" i="30"/>
  <c r="M904" i="30"/>
  <c r="M905" i="30"/>
  <c r="M906" i="30"/>
  <c r="M907" i="30"/>
  <c r="M908" i="30"/>
  <c r="M909" i="30"/>
  <c r="M910" i="30"/>
  <c r="M911" i="30"/>
  <c r="M912" i="30"/>
  <c r="M913" i="30"/>
  <c r="M914" i="30"/>
  <c r="M915" i="30"/>
  <c r="M916" i="30"/>
  <c r="M917" i="30"/>
  <c r="M918" i="30"/>
  <c r="M919" i="30"/>
  <c r="M920" i="30"/>
  <c r="M921" i="30"/>
  <c r="M922" i="30"/>
  <c r="M923" i="30"/>
  <c r="M924" i="30"/>
  <c r="M925" i="30"/>
  <c r="M926" i="30"/>
  <c r="M927" i="30"/>
  <c r="M928" i="30"/>
  <c r="M929" i="30"/>
  <c r="M930" i="30"/>
  <c r="M931" i="30"/>
  <c r="M932" i="30"/>
  <c r="M933" i="30"/>
  <c r="M934" i="30"/>
  <c r="M935" i="30"/>
  <c r="M936" i="30"/>
  <c r="M937" i="30"/>
  <c r="M938" i="30"/>
  <c r="M939" i="30"/>
  <c r="M940" i="30"/>
  <c r="M941" i="30"/>
  <c r="M942" i="30"/>
  <c r="M943" i="30"/>
  <c r="M944" i="30"/>
  <c r="M945" i="30"/>
  <c r="M946" i="30"/>
  <c r="M947" i="30"/>
  <c r="M948" i="30"/>
  <c r="M949" i="30"/>
  <c r="M950" i="30"/>
  <c r="M951" i="30"/>
  <c r="M952" i="30"/>
  <c r="M953" i="30"/>
  <c r="M954" i="30"/>
  <c r="M955" i="30"/>
  <c r="M956" i="30"/>
  <c r="M957" i="30"/>
  <c r="M958" i="30"/>
  <c r="M959" i="30"/>
  <c r="M960" i="30"/>
  <c r="M961" i="30"/>
  <c r="M962" i="30"/>
  <c r="M963" i="30"/>
  <c r="M964" i="30"/>
  <c r="M965" i="30"/>
  <c r="M966" i="30"/>
  <c r="M967" i="30"/>
  <c r="M968" i="30"/>
  <c r="M969" i="30"/>
  <c r="M970" i="30"/>
  <c r="M971" i="30"/>
  <c r="M972" i="30"/>
  <c r="M973" i="30"/>
  <c r="M974" i="30"/>
  <c r="M975" i="30"/>
  <c r="M976" i="30"/>
  <c r="M977" i="30"/>
  <c r="M978" i="30"/>
  <c r="M979" i="30"/>
  <c r="M980" i="30"/>
  <c r="M981" i="30"/>
  <c r="M982" i="30"/>
  <c r="M983" i="30"/>
  <c r="M984" i="30"/>
  <c r="M985" i="30"/>
  <c r="M986" i="30"/>
  <c r="M987" i="30"/>
  <c r="M988" i="30"/>
  <c r="M989" i="30"/>
  <c r="M990" i="30"/>
  <c r="M991" i="30"/>
  <c r="M992" i="30"/>
  <c r="M993" i="30"/>
  <c r="M994" i="30"/>
  <c r="M995" i="30"/>
  <c r="M996" i="30"/>
  <c r="M997" i="30"/>
  <c r="M998" i="30"/>
  <c r="M999" i="30"/>
  <c r="M1000" i="30"/>
  <c r="M1001" i="30"/>
  <c r="M1002" i="30"/>
  <c r="M1003" i="30"/>
  <c r="M1004" i="30"/>
  <c r="M1005" i="30"/>
  <c r="M1006" i="30"/>
  <c r="M1007" i="30"/>
  <c r="M1008" i="30"/>
  <c r="M1009" i="30"/>
  <c r="M1010" i="30"/>
  <c r="M1011" i="30"/>
  <c r="M1012" i="30"/>
  <c r="M1013" i="30"/>
  <c r="M1014" i="30"/>
  <c r="M1015" i="30"/>
  <c r="M1016" i="30"/>
  <c r="M1017" i="30"/>
  <c r="M1018" i="30"/>
  <c r="M1019" i="30"/>
  <c r="M1020" i="30"/>
  <c r="M1021" i="30"/>
  <c r="M1022" i="30"/>
  <c r="M1023" i="30"/>
  <c r="M1024" i="30"/>
  <c r="M1025" i="30"/>
  <c r="M1026" i="30"/>
  <c r="M1027" i="30"/>
  <c r="M1028" i="30"/>
  <c r="M1029" i="30"/>
  <c r="M1030" i="30"/>
  <c r="M1031" i="30"/>
  <c r="M1032" i="30"/>
  <c r="M1033" i="30"/>
  <c r="M1034" i="30"/>
  <c r="M1035" i="30"/>
  <c r="M1036" i="30"/>
  <c r="M1037" i="30"/>
  <c r="M1038" i="30"/>
  <c r="M1039" i="30"/>
  <c r="M1040" i="30"/>
  <c r="M1041" i="30"/>
  <c r="M1042" i="30"/>
  <c r="M1043" i="30"/>
  <c r="M1044" i="30"/>
  <c r="M1045" i="30"/>
  <c r="M1046" i="30"/>
  <c r="M1047" i="30"/>
  <c r="M1048" i="30"/>
  <c r="M1049" i="30"/>
  <c r="M1050" i="30"/>
  <c r="M1051" i="30"/>
  <c r="M1052" i="30"/>
  <c r="M1053" i="30"/>
  <c r="M1054" i="30"/>
  <c r="M1055" i="30"/>
  <c r="M1056" i="30"/>
  <c r="M1057" i="30"/>
  <c r="M1058" i="30"/>
  <c r="M1059" i="30"/>
  <c r="M1060" i="30"/>
  <c r="M1061" i="30"/>
  <c r="M1062" i="30"/>
  <c r="M1063" i="30"/>
  <c r="M1064" i="30"/>
  <c r="M1065" i="30"/>
  <c r="M1066" i="30"/>
  <c r="M1067" i="30"/>
  <c r="M1068" i="30"/>
  <c r="M1069" i="30"/>
  <c r="M1070" i="30"/>
  <c r="M1071" i="30"/>
  <c r="M1072" i="30"/>
  <c r="M1073" i="30"/>
  <c r="M1074" i="30"/>
  <c r="M1075" i="30"/>
  <c r="M1076" i="30"/>
  <c r="M1077" i="30"/>
  <c r="M1078" i="30"/>
  <c r="M1079" i="30"/>
  <c r="M1080" i="30"/>
  <c r="M1081" i="30"/>
  <c r="M1082" i="30"/>
  <c r="M1083" i="30"/>
  <c r="M1084" i="30"/>
  <c r="M1085" i="30"/>
  <c r="M1086" i="30"/>
  <c r="M1087" i="30"/>
  <c r="M1088" i="30"/>
  <c r="M1089" i="30"/>
  <c r="M1090" i="30"/>
  <c r="M1091" i="30"/>
  <c r="M1092" i="30"/>
  <c r="M1093" i="30"/>
  <c r="M1094" i="30"/>
  <c r="M1095" i="30"/>
  <c r="M1096" i="30"/>
  <c r="M1097" i="30"/>
  <c r="M1098" i="30"/>
  <c r="M1099" i="30"/>
  <c r="M1100" i="30"/>
  <c r="M1101" i="30"/>
  <c r="M1102" i="30"/>
  <c r="M1103" i="30"/>
  <c r="M1104" i="30"/>
  <c r="M1105" i="30"/>
  <c r="M1106" i="30"/>
  <c r="M1107" i="30"/>
  <c r="M1108" i="30"/>
  <c r="M1109" i="30"/>
  <c r="M1110" i="30"/>
  <c r="M1111" i="30"/>
  <c r="M1112" i="30"/>
  <c r="M1113" i="30"/>
  <c r="M1114" i="30"/>
  <c r="M1115" i="30"/>
  <c r="M1116" i="30"/>
  <c r="M1117" i="30"/>
  <c r="M1118" i="30"/>
  <c r="M1119" i="30"/>
  <c r="M1120" i="30"/>
  <c r="M1121" i="30"/>
  <c r="M1122" i="30"/>
  <c r="M1123" i="30"/>
  <c r="M1124" i="30"/>
  <c r="M1125" i="30"/>
  <c r="M1126" i="30"/>
  <c r="M1127" i="30"/>
  <c r="M1128" i="30"/>
  <c r="M1129" i="30"/>
  <c r="M1130" i="30"/>
  <c r="M1131" i="30"/>
  <c r="M1132" i="30"/>
  <c r="M1133" i="30"/>
  <c r="M1134" i="30"/>
  <c r="M1135" i="30"/>
  <c r="M1136" i="30"/>
  <c r="M1137" i="30"/>
  <c r="M1138" i="30"/>
  <c r="M1139" i="30"/>
  <c r="M1140" i="30"/>
  <c r="M1141" i="30"/>
  <c r="M1142" i="30"/>
  <c r="M1143" i="30"/>
  <c r="M1144" i="30"/>
  <c r="M1145" i="30"/>
  <c r="M1146" i="30"/>
  <c r="M1147" i="30"/>
  <c r="M1148" i="30"/>
  <c r="M1149" i="30"/>
  <c r="M1150" i="30"/>
  <c r="M1151" i="30"/>
  <c r="M1152" i="30"/>
  <c r="M1153" i="30"/>
  <c r="M1154" i="30"/>
  <c r="M1155" i="30"/>
  <c r="M1156" i="30"/>
  <c r="M1157" i="30"/>
  <c r="M1158" i="30"/>
  <c r="M1159" i="30"/>
  <c r="M1160" i="30"/>
  <c r="M1161" i="30"/>
  <c r="M1162" i="30"/>
  <c r="M1163" i="30"/>
  <c r="M1164" i="30"/>
  <c r="M1165" i="30"/>
  <c r="M1166" i="30"/>
  <c r="M1167" i="30"/>
  <c r="M1168" i="30"/>
  <c r="M1169" i="30"/>
  <c r="M1170" i="30"/>
  <c r="M1171" i="30"/>
  <c r="M1172" i="30"/>
  <c r="M1173" i="30"/>
  <c r="M1174" i="30"/>
  <c r="M1175" i="30"/>
  <c r="M1176" i="30"/>
  <c r="M1177" i="30"/>
  <c r="M1178" i="30"/>
  <c r="M1179" i="30"/>
  <c r="M1180" i="30"/>
  <c r="M1181" i="30"/>
  <c r="M1182" i="30"/>
  <c r="M1183" i="30"/>
  <c r="M1184" i="30"/>
  <c r="M1185" i="30"/>
  <c r="M1186" i="30"/>
  <c r="M1187" i="30"/>
  <c r="M1188" i="30"/>
  <c r="M1189" i="30"/>
  <c r="M1190" i="30"/>
  <c r="M1191" i="30"/>
  <c r="M1192" i="30"/>
  <c r="M1193" i="30"/>
  <c r="M1194" i="30"/>
  <c r="M1195" i="30"/>
  <c r="M1196" i="30"/>
  <c r="M1197" i="30"/>
  <c r="M1198" i="30"/>
  <c r="M1199" i="30"/>
  <c r="M1200" i="30"/>
  <c r="M1201" i="30"/>
  <c r="M1202" i="30"/>
  <c r="M1203" i="30"/>
  <c r="M1204" i="30"/>
  <c r="M1205" i="30"/>
  <c r="M1206" i="30"/>
  <c r="M1207" i="30"/>
  <c r="M1208" i="30"/>
  <c r="M1209" i="30"/>
  <c r="M1210" i="30"/>
  <c r="M1211" i="30"/>
  <c r="M1212" i="30"/>
  <c r="M1213" i="30"/>
  <c r="M1214" i="30"/>
  <c r="M1215" i="30"/>
  <c r="M1216" i="30"/>
  <c r="M1217" i="30"/>
  <c r="M1218" i="30"/>
  <c r="M1219" i="30"/>
  <c r="M1220" i="30"/>
  <c r="M1221" i="30"/>
  <c r="M1222" i="30"/>
  <c r="M1223" i="30"/>
  <c r="M1224" i="30"/>
  <c r="M1225" i="30"/>
  <c r="M1226" i="30"/>
  <c r="M1227" i="30"/>
  <c r="M1228" i="30"/>
  <c r="M1229" i="30"/>
  <c r="M1230" i="30"/>
  <c r="M1231" i="30"/>
  <c r="M1232" i="30"/>
  <c r="M1233" i="30"/>
  <c r="M1234" i="30"/>
  <c r="M1235" i="30"/>
  <c r="M1236" i="30"/>
  <c r="M1237" i="30"/>
  <c r="M1238" i="30"/>
  <c r="M1239" i="30"/>
  <c r="M1240" i="30"/>
  <c r="M1241" i="30"/>
  <c r="M1242" i="30"/>
  <c r="M1243" i="30"/>
  <c r="M1244" i="30"/>
  <c r="M1245" i="30"/>
  <c r="M1246" i="30"/>
  <c r="M1247" i="30"/>
  <c r="M1248" i="30"/>
  <c r="M1249" i="30"/>
  <c r="M1250" i="30"/>
  <c r="M1251" i="30"/>
  <c r="M1252" i="30"/>
  <c r="M1253" i="30"/>
  <c r="M1254" i="30"/>
  <c r="M1255" i="30"/>
  <c r="M1256" i="30"/>
  <c r="M1257" i="30"/>
  <c r="M1258" i="30"/>
  <c r="M1259" i="30"/>
  <c r="M1260" i="30"/>
  <c r="M1261" i="30"/>
  <c r="M1262" i="30"/>
  <c r="M1263" i="30"/>
  <c r="M1264" i="30"/>
  <c r="M1265" i="30"/>
  <c r="M1266" i="30"/>
  <c r="M1267" i="30"/>
  <c r="M1268" i="30"/>
  <c r="M1269" i="30"/>
  <c r="M1270" i="30"/>
  <c r="M1271" i="30"/>
  <c r="M1272" i="30"/>
  <c r="M1273" i="30"/>
  <c r="M1274" i="30"/>
  <c r="M1275" i="30"/>
  <c r="M1276" i="30"/>
  <c r="M1277" i="30"/>
  <c r="M1278" i="30"/>
  <c r="M1279" i="30"/>
  <c r="M1280" i="30"/>
  <c r="M1281" i="30"/>
  <c r="M1282" i="30"/>
  <c r="M1283" i="30"/>
  <c r="M1284" i="30"/>
  <c r="M1285" i="30"/>
  <c r="M1286" i="30"/>
  <c r="M1287" i="30"/>
  <c r="M1288" i="30"/>
  <c r="M1289" i="30"/>
  <c r="M1290" i="30"/>
  <c r="M1291" i="30"/>
  <c r="M1292" i="30"/>
  <c r="M1293" i="30"/>
  <c r="M1294" i="30"/>
  <c r="M1295" i="30"/>
  <c r="M1296" i="30"/>
  <c r="M1297" i="30"/>
  <c r="M1298" i="30"/>
  <c r="M1299" i="30"/>
  <c r="M1300" i="30"/>
  <c r="M1301" i="30"/>
  <c r="M1302" i="30"/>
  <c r="M1303" i="30"/>
  <c r="M1304" i="30"/>
  <c r="M1305" i="30"/>
  <c r="M1306" i="30"/>
  <c r="M1307" i="30"/>
  <c r="M1308" i="30"/>
  <c r="M1309" i="30"/>
  <c r="M1310" i="30"/>
  <c r="M1311" i="30"/>
  <c r="M1312" i="30"/>
  <c r="M1313" i="30"/>
  <c r="M1314" i="30"/>
  <c r="M1315" i="30"/>
  <c r="M1316" i="30"/>
  <c r="M1317" i="30"/>
  <c r="M1318" i="30"/>
  <c r="M1319" i="30"/>
  <c r="M1320" i="30"/>
  <c r="M1321" i="30"/>
  <c r="M1322" i="30"/>
  <c r="M1323" i="30"/>
  <c r="M1324" i="30"/>
  <c r="M1325" i="30"/>
  <c r="M1326" i="30"/>
  <c r="M1327" i="30"/>
  <c r="M1328" i="30"/>
  <c r="M1329" i="30"/>
  <c r="M1330" i="30"/>
  <c r="M1331" i="30"/>
  <c r="M1332" i="30"/>
  <c r="M1333" i="30"/>
  <c r="M1334" i="30"/>
  <c r="M1335" i="30"/>
  <c r="M1336" i="30"/>
  <c r="M1337" i="30"/>
  <c r="M1338" i="30"/>
  <c r="M1339" i="30"/>
  <c r="M1340" i="30"/>
  <c r="M1341" i="30"/>
  <c r="M1342" i="30"/>
  <c r="M1343" i="30"/>
  <c r="M1344" i="30"/>
  <c r="M1345" i="30"/>
  <c r="M1346" i="30"/>
  <c r="M1347" i="30"/>
  <c r="M1348" i="30"/>
  <c r="M1349" i="30"/>
  <c r="M1350" i="30"/>
  <c r="M1351" i="30"/>
  <c r="M1352" i="30"/>
  <c r="M1353" i="30"/>
  <c r="M1354" i="30"/>
  <c r="M1355" i="30"/>
  <c r="M1356" i="30"/>
  <c r="M1357" i="30"/>
  <c r="M1358" i="30"/>
  <c r="M1359" i="30"/>
  <c r="M1360" i="30"/>
  <c r="M1361" i="30"/>
  <c r="M1362" i="30"/>
  <c r="M1363" i="30"/>
  <c r="M1364" i="30"/>
  <c r="M1365" i="30"/>
  <c r="M1366" i="30"/>
  <c r="M1367" i="30"/>
  <c r="M1368" i="30"/>
  <c r="M1369" i="30"/>
  <c r="M1370" i="30"/>
  <c r="M1371" i="30"/>
  <c r="M1372" i="30"/>
  <c r="M1373" i="30"/>
  <c r="M1374" i="30"/>
  <c r="M1375" i="30"/>
  <c r="M1376" i="30"/>
  <c r="M1377" i="30"/>
  <c r="M1378" i="30"/>
  <c r="M1379" i="30"/>
  <c r="M1380" i="30"/>
  <c r="M1381" i="30"/>
  <c r="M1382" i="30"/>
  <c r="M1383" i="30"/>
  <c r="M1384" i="30"/>
  <c r="M1385" i="30"/>
  <c r="M1386" i="30"/>
  <c r="M1387" i="30"/>
  <c r="M1388" i="30"/>
  <c r="M1389" i="30"/>
  <c r="M1390" i="30"/>
  <c r="M1391" i="30"/>
  <c r="M1392" i="30"/>
  <c r="M1393" i="30"/>
  <c r="M1394" i="30"/>
  <c r="M1395" i="30"/>
  <c r="M1396" i="30"/>
  <c r="M1397" i="30"/>
  <c r="M1398" i="30"/>
  <c r="M1399" i="30"/>
  <c r="M1400" i="30"/>
  <c r="M1401" i="30"/>
  <c r="M1402" i="30"/>
  <c r="M1403" i="30"/>
  <c r="M1404" i="30"/>
  <c r="M1405" i="30"/>
  <c r="M1406" i="30"/>
  <c r="M1407" i="30"/>
  <c r="M1408" i="30"/>
  <c r="M1409" i="30"/>
  <c r="M1410" i="30"/>
  <c r="M1411" i="30"/>
  <c r="M1412" i="30"/>
  <c r="M1413" i="30"/>
  <c r="M1414" i="30"/>
  <c r="M1415" i="30"/>
  <c r="M1416" i="30"/>
  <c r="M1417" i="30"/>
  <c r="M1418" i="30"/>
  <c r="M1419" i="30"/>
  <c r="M1420" i="30"/>
  <c r="M1421" i="30"/>
  <c r="M1422" i="30"/>
  <c r="M1423" i="30"/>
  <c r="M1424" i="30"/>
  <c r="M1425" i="30"/>
  <c r="M1426" i="30"/>
  <c r="M1427" i="30"/>
  <c r="M1428" i="30"/>
  <c r="M1429" i="30"/>
  <c r="M1430" i="30"/>
  <c r="M1431" i="30"/>
  <c r="M1432" i="30"/>
  <c r="M1433" i="30"/>
  <c r="M1434" i="30"/>
  <c r="M1435" i="30"/>
  <c r="M1436" i="30"/>
  <c r="M1437" i="30"/>
  <c r="M1438" i="30"/>
  <c r="M1439" i="30"/>
  <c r="M1440" i="30"/>
  <c r="M1441" i="30"/>
  <c r="M1442" i="30"/>
  <c r="M1443" i="30"/>
  <c r="M1444" i="30"/>
  <c r="M1445" i="30"/>
  <c r="M1446" i="30"/>
  <c r="M1447" i="30"/>
  <c r="M1448" i="30"/>
  <c r="M1449" i="30"/>
  <c r="M1450" i="30"/>
  <c r="M1451" i="30"/>
  <c r="M1452" i="30"/>
  <c r="M1453" i="30"/>
  <c r="M1454" i="30"/>
  <c r="M1455" i="30"/>
  <c r="M1456" i="30"/>
  <c r="M1457" i="30"/>
  <c r="M1458" i="30"/>
  <c r="M1459" i="30"/>
  <c r="M1460" i="30"/>
  <c r="M1461" i="30"/>
  <c r="M1462" i="30"/>
  <c r="M1463" i="30"/>
  <c r="M1464" i="30"/>
  <c r="M1465" i="30"/>
  <c r="M1466" i="30"/>
  <c r="M1467" i="30"/>
  <c r="M1468" i="30"/>
  <c r="M1469" i="30"/>
  <c r="M1470" i="30"/>
  <c r="M1471" i="30"/>
  <c r="M1472" i="30"/>
  <c r="M1473" i="30"/>
  <c r="M1474" i="30"/>
  <c r="M1475" i="30"/>
  <c r="M1476" i="30"/>
  <c r="M1477" i="30"/>
  <c r="M1478" i="30"/>
  <c r="M1479" i="30"/>
  <c r="M1480" i="30"/>
  <c r="M1481" i="30"/>
  <c r="M1482" i="30"/>
  <c r="M1483" i="30"/>
  <c r="M1484" i="30"/>
  <c r="M1485" i="30"/>
  <c r="M1486" i="30"/>
  <c r="M1487" i="30"/>
  <c r="M1488" i="30"/>
  <c r="M1489" i="30"/>
  <c r="M1490" i="30"/>
  <c r="M1491" i="30"/>
  <c r="M1492" i="30"/>
  <c r="M1493" i="30"/>
  <c r="M1494" i="30"/>
  <c r="M1495" i="30"/>
  <c r="M1496" i="30"/>
  <c r="M1497" i="30"/>
  <c r="M1498" i="30"/>
  <c r="M1499" i="30"/>
  <c r="M1500" i="30"/>
  <c r="M1501" i="30"/>
  <c r="M1502" i="30"/>
  <c r="M1503" i="30"/>
  <c r="M1504" i="30"/>
  <c r="M1505" i="30"/>
  <c r="M1506" i="30"/>
  <c r="M1507" i="30"/>
  <c r="M1508" i="30"/>
  <c r="M1509" i="30"/>
  <c r="M1510" i="30"/>
  <c r="M1511" i="30"/>
  <c r="M1512" i="30"/>
  <c r="M1513" i="30"/>
  <c r="M1514" i="30"/>
  <c r="M1515" i="30"/>
  <c r="M1516" i="30"/>
  <c r="M1517" i="30"/>
  <c r="M1518" i="30"/>
  <c r="M1519" i="30"/>
  <c r="M1520" i="30"/>
  <c r="M1521" i="30"/>
  <c r="M1522" i="30"/>
  <c r="M1523" i="30"/>
  <c r="M1524" i="30"/>
  <c r="M1525" i="30"/>
  <c r="M1526" i="30"/>
  <c r="M1527" i="30"/>
  <c r="M1528" i="30"/>
  <c r="M1529" i="30"/>
  <c r="M1530" i="30"/>
  <c r="M1531" i="30"/>
  <c r="M1532" i="30"/>
  <c r="M1533" i="30"/>
  <c r="M1534" i="30"/>
  <c r="M1535" i="30"/>
  <c r="M1536" i="30"/>
  <c r="M1537" i="30"/>
  <c r="M1538" i="30"/>
  <c r="M1539" i="30"/>
  <c r="M1540" i="30"/>
  <c r="M1541" i="30"/>
  <c r="M1542" i="30"/>
  <c r="M1543" i="30"/>
  <c r="M1544" i="30"/>
  <c r="M1545" i="30"/>
  <c r="M1546" i="30"/>
  <c r="M1547" i="30"/>
  <c r="M1548" i="30"/>
  <c r="M1549" i="30"/>
  <c r="M1550" i="30"/>
  <c r="M1551" i="30"/>
  <c r="M1552" i="30"/>
  <c r="M1553" i="30"/>
  <c r="M1554" i="30"/>
  <c r="M1555" i="30"/>
  <c r="M1556" i="30"/>
  <c r="M1557" i="30"/>
  <c r="M1558" i="30"/>
  <c r="M1559" i="30"/>
  <c r="M1560" i="30"/>
  <c r="M1561" i="30"/>
  <c r="M1562" i="30"/>
  <c r="M1563" i="30"/>
  <c r="M1564" i="30"/>
  <c r="M1565" i="30"/>
  <c r="M1566" i="30"/>
  <c r="M1567" i="30"/>
  <c r="M1568" i="30"/>
  <c r="M1569" i="30"/>
  <c r="M1570" i="30"/>
  <c r="M1571" i="30"/>
  <c r="M1572" i="30"/>
  <c r="M1573" i="30"/>
  <c r="M1574" i="30"/>
  <c r="M1575" i="30"/>
  <c r="M1576" i="30"/>
  <c r="M1577" i="30"/>
  <c r="M1578" i="30"/>
  <c r="M1579" i="30"/>
  <c r="M1580" i="30"/>
  <c r="M1581" i="30"/>
  <c r="M1582" i="30"/>
  <c r="M1583" i="30"/>
  <c r="M1584" i="30"/>
  <c r="M1585" i="30"/>
  <c r="M1586" i="30"/>
  <c r="M1587" i="30"/>
  <c r="M1588" i="30"/>
  <c r="M1589" i="30"/>
  <c r="M1590" i="30"/>
  <c r="M1591" i="30"/>
  <c r="M1592" i="30"/>
  <c r="M1593" i="30"/>
  <c r="M1594" i="30"/>
  <c r="M1595" i="30"/>
  <c r="M1596" i="30"/>
  <c r="M1597" i="30"/>
  <c r="M1598" i="30"/>
  <c r="M1599" i="30"/>
  <c r="M1600" i="30"/>
  <c r="M1601" i="30"/>
  <c r="M1602" i="30"/>
  <c r="M1603" i="30"/>
  <c r="M1604" i="30"/>
  <c r="M1605" i="30"/>
  <c r="M1606" i="30"/>
  <c r="M1607" i="30"/>
  <c r="M1608" i="30"/>
  <c r="M1609" i="30"/>
  <c r="M1610" i="30"/>
  <c r="M1611" i="30"/>
  <c r="M1612" i="30"/>
  <c r="M1613" i="30"/>
  <c r="M1614" i="30"/>
  <c r="M1615" i="30"/>
  <c r="M1616" i="30"/>
  <c r="M1617" i="30"/>
  <c r="M1618" i="30"/>
  <c r="M1619" i="30"/>
  <c r="M1620" i="30"/>
  <c r="M1621" i="30"/>
  <c r="M1622" i="30"/>
  <c r="M1623" i="30"/>
  <c r="M1624" i="30"/>
  <c r="M1625" i="30"/>
  <c r="M1626" i="30"/>
  <c r="M1627" i="30"/>
  <c r="M1628" i="30"/>
  <c r="M1629" i="30"/>
  <c r="M1630" i="30"/>
  <c r="M1631" i="30"/>
  <c r="M1632" i="30"/>
  <c r="M1633" i="30"/>
  <c r="M1634" i="30"/>
  <c r="M1635" i="30"/>
  <c r="M1636" i="30"/>
  <c r="M1637" i="30"/>
  <c r="M1638" i="30"/>
  <c r="M1639" i="30"/>
  <c r="M1640" i="30"/>
  <c r="M1641" i="30"/>
  <c r="M1642" i="30"/>
  <c r="M1643" i="30"/>
  <c r="M1644" i="30"/>
  <c r="M1645" i="30"/>
  <c r="M1646" i="30"/>
  <c r="M1647" i="30"/>
  <c r="M1648" i="30"/>
  <c r="M1649" i="30"/>
  <c r="M1650" i="30"/>
  <c r="M1651" i="30"/>
  <c r="M1652" i="30"/>
  <c r="M1653" i="30"/>
  <c r="M1654" i="30"/>
  <c r="M1655" i="30"/>
  <c r="M1656" i="30"/>
  <c r="M1657" i="30"/>
  <c r="M1658" i="30"/>
  <c r="M1659" i="30"/>
  <c r="M1660" i="30"/>
  <c r="M1661" i="30"/>
  <c r="M1662" i="30"/>
  <c r="M1663" i="30"/>
  <c r="M1664" i="30"/>
  <c r="M1665" i="30"/>
  <c r="M1666" i="30"/>
  <c r="M1667" i="30"/>
  <c r="M1668" i="30"/>
  <c r="M1669" i="30"/>
  <c r="M1670" i="30"/>
  <c r="M1671" i="30"/>
  <c r="M1672" i="30"/>
  <c r="M1673" i="30"/>
  <c r="M1674" i="30"/>
  <c r="M1675" i="30"/>
  <c r="M1676" i="30"/>
  <c r="M1677" i="30"/>
  <c r="M1678" i="30"/>
  <c r="M1679" i="30"/>
  <c r="M1680" i="30"/>
  <c r="M1681" i="30"/>
  <c r="M1682" i="30"/>
  <c r="M1683" i="30"/>
  <c r="M1684" i="30"/>
  <c r="M1685" i="30"/>
  <c r="M1686" i="30"/>
  <c r="M1687" i="30"/>
  <c r="M1688" i="30"/>
  <c r="M1689" i="30"/>
  <c r="M1690" i="30"/>
  <c r="M1691" i="30"/>
  <c r="M1692" i="30"/>
  <c r="M1693" i="30"/>
  <c r="M1694" i="30"/>
  <c r="M1695" i="30"/>
  <c r="M1696" i="30"/>
  <c r="M1697" i="30"/>
  <c r="M1698" i="30"/>
  <c r="M1699" i="30"/>
  <c r="M1700" i="30"/>
  <c r="M1701" i="30"/>
  <c r="M1702" i="30"/>
  <c r="M1703" i="30"/>
  <c r="M1704" i="30"/>
  <c r="M1705" i="30"/>
  <c r="M1706" i="30"/>
  <c r="M1707" i="30"/>
  <c r="M1708" i="30"/>
  <c r="M1709" i="30"/>
  <c r="M1710" i="30"/>
  <c r="M1711" i="30"/>
  <c r="M1712" i="30"/>
  <c r="M1713" i="30"/>
  <c r="M1714" i="30"/>
  <c r="M1715" i="30"/>
  <c r="M1716" i="30"/>
  <c r="M1717" i="30"/>
  <c r="M1718" i="30"/>
  <c r="M1719" i="30"/>
  <c r="M1720" i="30"/>
  <c r="M1721" i="30"/>
  <c r="M1722" i="30"/>
  <c r="M1723" i="30"/>
  <c r="M1724" i="30"/>
  <c r="M1725" i="30"/>
  <c r="M1726" i="30"/>
  <c r="M1727" i="30"/>
  <c r="M1728" i="30"/>
  <c r="M1729" i="30"/>
  <c r="M1730" i="30"/>
  <c r="M1731" i="30"/>
  <c r="M1732" i="30"/>
  <c r="M1733" i="30"/>
  <c r="M1734" i="30"/>
  <c r="M1735" i="30"/>
  <c r="M1736" i="30"/>
  <c r="M1737" i="30"/>
  <c r="M1738" i="30"/>
  <c r="M1739" i="30"/>
  <c r="M1740" i="30"/>
  <c r="M1741" i="30"/>
  <c r="M1742" i="30"/>
  <c r="M1743" i="30"/>
  <c r="M1744" i="30"/>
  <c r="M1745" i="30"/>
  <c r="M1746" i="30"/>
  <c r="M1747" i="30"/>
  <c r="M1748" i="30"/>
  <c r="M1749" i="30"/>
  <c r="M1750" i="30"/>
  <c r="M1751" i="30"/>
  <c r="M1752" i="30"/>
  <c r="M1753" i="30"/>
  <c r="M1754" i="30"/>
  <c r="M1755" i="30"/>
  <c r="M1756" i="30"/>
  <c r="M1757" i="30"/>
  <c r="M1758" i="30"/>
  <c r="M1759" i="30"/>
  <c r="M1760" i="30"/>
  <c r="M1761" i="30"/>
  <c r="M1762" i="30"/>
  <c r="M1763" i="30"/>
  <c r="M1764" i="30"/>
  <c r="M1765" i="30"/>
  <c r="M1766" i="30"/>
  <c r="M1767" i="30"/>
  <c r="M1768" i="30"/>
  <c r="M1769" i="30"/>
  <c r="M1770" i="30"/>
  <c r="M1771" i="30"/>
  <c r="M1772" i="30"/>
  <c r="M1773" i="30"/>
  <c r="M1774" i="30"/>
  <c r="M1775" i="30"/>
  <c r="M1776" i="30"/>
  <c r="M1777" i="30"/>
  <c r="M1778" i="30"/>
  <c r="M1779" i="30"/>
  <c r="M1780" i="30"/>
  <c r="M1781" i="30"/>
  <c r="M1782" i="30"/>
  <c r="M1783" i="30"/>
  <c r="M1784" i="30"/>
  <c r="M1785" i="30"/>
  <c r="M1786" i="30"/>
  <c r="M1787" i="30"/>
  <c r="M1788" i="30"/>
  <c r="M1789" i="30"/>
  <c r="M1790" i="30"/>
  <c r="M1791" i="30"/>
  <c r="M1792" i="30"/>
  <c r="M1793" i="30"/>
  <c r="M1794" i="30"/>
  <c r="M1795" i="30"/>
  <c r="M1796" i="30"/>
  <c r="M1797" i="30"/>
  <c r="M1798" i="30"/>
  <c r="M1799" i="30"/>
  <c r="M1800" i="30"/>
  <c r="M1801" i="30"/>
  <c r="M1802" i="30"/>
  <c r="M1803" i="30"/>
  <c r="M1804" i="30"/>
  <c r="M1805" i="30"/>
  <c r="M1806" i="30"/>
  <c r="M1807" i="30"/>
  <c r="M1808" i="30"/>
  <c r="M1809" i="30"/>
  <c r="M1810" i="30"/>
  <c r="M1811" i="30"/>
  <c r="M1812" i="30"/>
  <c r="M1813" i="30"/>
  <c r="M1814" i="30"/>
  <c r="M1815" i="30"/>
  <c r="M1816" i="30"/>
  <c r="M1817" i="30"/>
  <c r="M1818" i="30"/>
  <c r="M1819" i="30"/>
  <c r="M1820" i="30"/>
  <c r="M1821" i="30"/>
  <c r="M1822" i="30"/>
  <c r="M1823" i="30"/>
  <c r="M1824" i="30"/>
  <c r="M1825" i="30"/>
  <c r="M1826" i="30"/>
  <c r="M1827" i="30"/>
  <c r="M1828" i="30"/>
  <c r="M1829" i="30"/>
  <c r="M1830" i="30"/>
  <c r="M1831" i="30"/>
  <c r="M1832" i="30"/>
  <c r="M1833" i="30"/>
  <c r="M1834" i="30"/>
  <c r="M1835" i="30"/>
  <c r="M1836" i="30"/>
  <c r="M1837" i="30"/>
  <c r="M1838" i="30"/>
  <c r="M1839" i="30"/>
  <c r="M1840" i="30"/>
  <c r="M1841" i="30"/>
  <c r="M1842" i="30"/>
  <c r="M1843" i="30"/>
  <c r="M1844" i="30"/>
  <c r="M1845" i="30"/>
  <c r="M1846" i="30"/>
  <c r="M1847" i="30"/>
  <c r="M1848" i="30"/>
  <c r="M1849" i="30"/>
  <c r="M1850" i="30"/>
  <c r="M1851" i="30"/>
  <c r="M1852" i="30"/>
  <c r="M1853" i="30"/>
  <c r="M1854" i="30"/>
  <c r="M1855" i="30"/>
  <c r="M1856" i="30"/>
  <c r="M1857" i="30"/>
  <c r="M1858" i="30"/>
  <c r="M1859" i="30"/>
  <c r="M1860" i="30"/>
  <c r="M1861" i="30"/>
  <c r="M1862" i="30"/>
  <c r="M1863" i="30"/>
  <c r="M1864" i="30"/>
  <c r="M1865" i="30"/>
  <c r="M1866" i="30"/>
  <c r="M1867" i="30"/>
  <c r="M1868" i="30"/>
  <c r="M1869" i="30"/>
  <c r="M1870" i="30"/>
  <c r="M1871" i="30"/>
  <c r="M1872" i="30"/>
  <c r="M1873" i="30"/>
  <c r="M1874" i="30"/>
  <c r="M1875" i="30"/>
  <c r="M1876" i="30"/>
  <c r="M1877" i="30"/>
  <c r="M1878" i="30"/>
  <c r="M1879" i="30"/>
  <c r="M1880" i="30"/>
  <c r="M1881" i="30"/>
  <c r="M1882" i="30"/>
  <c r="M1883" i="30"/>
  <c r="M1884" i="30"/>
  <c r="M1885" i="30"/>
  <c r="M1886" i="30"/>
  <c r="M1887" i="30"/>
  <c r="M1888" i="30"/>
  <c r="M1889" i="30"/>
  <c r="M1890" i="30"/>
  <c r="M1891" i="30"/>
  <c r="M1892" i="30"/>
  <c r="M1893" i="30"/>
  <c r="M1894" i="30"/>
  <c r="M1895" i="30"/>
  <c r="M1896" i="30"/>
  <c r="M1897" i="30"/>
  <c r="M1898" i="30"/>
  <c r="M1899" i="30"/>
  <c r="M1900" i="30"/>
  <c r="M1901" i="30"/>
  <c r="M1902" i="30"/>
  <c r="M1903" i="30"/>
  <c r="M1904" i="30"/>
  <c r="M1905" i="30"/>
  <c r="M1906" i="30"/>
  <c r="M1907" i="30"/>
  <c r="M1908" i="30"/>
  <c r="M1909" i="30"/>
  <c r="M1910" i="30"/>
  <c r="M1911" i="30"/>
  <c r="M1912" i="30"/>
  <c r="M1913" i="30"/>
  <c r="M1914" i="30"/>
  <c r="M1915" i="30"/>
  <c r="M1916" i="30"/>
  <c r="M1917" i="30"/>
  <c r="M1918" i="30"/>
  <c r="M1919" i="30"/>
  <c r="M1920" i="30"/>
  <c r="M1921" i="30"/>
  <c r="M1922" i="30"/>
  <c r="M1923" i="30"/>
  <c r="M1924" i="30"/>
  <c r="M1925" i="30"/>
  <c r="M1926" i="30"/>
  <c r="M1927" i="30"/>
  <c r="M1928" i="30"/>
  <c r="M1929" i="30"/>
  <c r="M1930" i="30"/>
  <c r="M1931" i="30"/>
  <c r="M1932" i="30"/>
  <c r="M1933" i="30"/>
  <c r="M1934" i="30"/>
  <c r="M1935" i="30"/>
  <c r="M1936" i="30"/>
  <c r="M1937" i="30"/>
  <c r="M1938" i="30"/>
  <c r="M1939" i="30"/>
  <c r="M1940" i="30"/>
  <c r="M1941" i="30"/>
  <c r="M1942" i="30"/>
  <c r="M1943" i="30"/>
  <c r="M1944" i="30"/>
  <c r="M1945" i="30"/>
  <c r="M1946" i="30"/>
  <c r="M1947" i="30"/>
  <c r="M1948" i="30"/>
  <c r="M1949" i="30"/>
  <c r="M1950" i="30"/>
  <c r="M1951" i="30"/>
  <c r="M1952" i="30"/>
  <c r="M1953" i="30"/>
  <c r="M1954" i="30"/>
  <c r="M1955" i="30"/>
  <c r="M1956" i="30"/>
  <c r="M1957" i="30"/>
  <c r="M1958" i="30"/>
  <c r="M1959" i="30"/>
  <c r="M1960" i="30"/>
  <c r="M1961" i="30"/>
  <c r="M1962" i="30"/>
  <c r="M1963" i="30"/>
  <c r="M1964" i="30"/>
  <c r="M1965" i="30"/>
  <c r="M1966" i="30"/>
  <c r="M1967" i="30"/>
  <c r="M1968" i="30"/>
  <c r="M1969" i="30"/>
  <c r="M1970" i="30"/>
  <c r="M1971" i="30"/>
  <c r="M1972" i="30"/>
  <c r="M1973" i="30"/>
  <c r="M1974" i="30"/>
  <c r="M1975" i="30"/>
  <c r="M1976" i="30"/>
  <c r="M1977" i="30"/>
  <c r="M1978" i="30"/>
  <c r="M1979" i="30"/>
  <c r="M1980" i="30"/>
  <c r="M1981" i="30"/>
  <c r="M1982" i="30"/>
  <c r="M1983" i="30"/>
  <c r="M1984" i="30"/>
  <c r="M1985" i="30"/>
  <c r="M1986" i="30"/>
  <c r="M1987" i="30"/>
  <c r="M1988" i="30"/>
  <c r="M1989" i="30"/>
  <c r="M1990" i="30"/>
  <c r="M1991" i="30"/>
  <c r="M1992" i="30"/>
  <c r="M1993" i="30"/>
  <c r="M1994" i="30"/>
  <c r="M1995" i="30"/>
  <c r="M1996" i="30"/>
  <c r="M1997" i="30"/>
  <c r="M1998" i="30"/>
  <c r="M1999" i="30"/>
  <c r="M2000" i="30"/>
  <c r="M2001" i="30"/>
  <c r="M2002" i="30"/>
  <c r="M2003" i="30"/>
  <c r="M2004" i="30"/>
  <c r="M2005" i="30"/>
  <c r="M2006" i="30"/>
  <c r="M2007" i="30"/>
  <c r="M2008" i="30"/>
  <c r="M2009" i="30"/>
  <c r="M2010" i="30"/>
  <c r="M2011" i="30"/>
  <c r="M2012" i="30"/>
  <c r="M2013" i="30"/>
  <c r="M2014" i="30"/>
  <c r="M2015" i="30"/>
  <c r="M2016" i="30"/>
  <c r="M2017" i="30"/>
  <c r="M2018" i="30"/>
  <c r="M2019" i="30"/>
  <c r="M2020" i="30"/>
  <c r="M2021" i="30"/>
  <c r="M2022" i="30"/>
  <c r="M2023" i="30"/>
  <c r="M2024" i="30"/>
  <c r="M2025" i="30"/>
  <c r="M2026" i="30"/>
  <c r="M2027" i="30"/>
  <c r="M2028" i="30"/>
  <c r="M2029" i="30"/>
  <c r="M2030" i="30"/>
  <c r="M2031" i="30"/>
  <c r="M2032" i="30"/>
  <c r="M2033" i="30"/>
  <c r="M2034" i="30"/>
  <c r="M2035" i="30"/>
  <c r="M2036" i="30"/>
  <c r="M2037" i="30"/>
  <c r="M2038" i="30"/>
  <c r="M2039" i="30"/>
  <c r="M2040" i="30"/>
  <c r="M2041" i="30"/>
  <c r="M2042" i="30"/>
  <c r="M2043" i="30"/>
  <c r="M2044" i="30"/>
  <c r="M2045" i="30"/>
  <c r="M2046" i="30"/>
  <c r="M2047" i="30"/>
  <c r="M2048" i="30"/>
  <c r="M2049" i="30"/>
  <c r="M2050" i="30"/>
  <c r="M2051" i="30"/>
  <c r="M2052" i="30"/>
  <c r="M2053" i="30"/>
  <c r="M2054" i="30"/>
  <c r="M2055" i="30"/>
  <c r="M2056" i="30"/>
  <c r="M2057" i="30"/>
  <c r="M2058" i="30"/>
  <c r="M2059" i="30"/>
  <c r="M2060" i="30"/>
  <c r="M2061" i="30"/>
  <c r="M2062" i="30"/>
  <c r="M2063" i="30"/>
  <c r="M2064" i="30"/>
  <c r="M2065" i="30"/>
  <c r="M2066" i="30"/>
  <c r="M2067" i="30"/>
  <c r="M2068" i="30"/>
  <c r="M2069" i="30"/>
  <c r="M2070" i="30"/>
  <c r="M2071" i="30"/>
  <c r="M2072" i="30"/>
  <c r="M2073" i="30"/>
  <c r="M2074" i="30"/>
  <c r="M2075" i="30"/>
  <c r="M2076" i="30"/>
  <c r="M2077" i="30"/>
  <c r="M2078" i="30"/>
  <c r="M2079" i="30"/>
  <c r="M2080" i="30"/>
  <c r="M2081" i="30"/>
  <c r="M2082" i="30"/>
  <c r="M2083" i="30"/>
  <c r="M2084" i="30"/>
  <c r="M2085" i="30"/>
  <c r="M2086" i="30"/>
  <c r="M2087" i="30"/>
  <c r="M2088" i="30"/>
  <c r="M2089" i="30"/>
  <c r="M2090" i="30"/>
  <c r="M2091" i="30"/>
  <c r="M2092" i="30"/>
  <c r="M2093" i="30"/>
  <c r="M2094" i="30"/>
  <c r="M2095" i="30"/>
  <c r="M2096" i="30"/>
  <c r="M2097" i="30"/>
  <c r="M2098" i="30"/>
  <c r="M2099" i="30"/>
  <c r="M2100" i="30"/>
  <c r="M2101" i="30"/>
  <c r="M2102" i="30"/>
  <c r="M2103" i="30"/>
  <c r="M2104" i="30"/>
  <c r="M2105" i="30"/>
  <c r="M2106" i="30"/>
  <c r="M2107" i="30"/>
  <c r="M2108" i="30"/>
  <c r="M2109" i="30"/>
  <c r="M2110" i="30"/>
  <c r="M2111" i="30"/>
  <c r="M2112" i="30"/>
  <c r="M2113" i="30"/>
  <c r="M2114" i="30"/>
  <c r="M2115" i="30"/>
  <c r="M2116" i="30"/>
  <c r="M2117" i="30"/>
  <c r="M2118" i="30"/>
  <c r="M2119" i="30"/>
  <c r="M2120" i="30"/>
  <c r="M2121" i="30"/>
  <c r="M2122" i="30"/>
  <c r="M2123" i="30"/>
  <c r="M2124" i="30"/>
  <c r="M2125" i="30"/>
  <c r="M2126" i="30"/>
  <c r="M2127" i="30"/>
  <c r="M2128" i="30"/>
  <c r="M2129" i="30"/>
  <c r="M2130" i="30"/>
  <c r="M2131" i="30"/>
  <c r="M2132" i="30"/>
  <c r="M2133" i="30"/>
  <c r="M2134" i="30"/>
  <c r="M2135" i="30"/>
  <c r="M2136" i="30"/>
  <c r="M2137" i="30"/>
  <c r="M2138" i="30"/>
  <c r="M2139" i="30"/>
  <c r="M2140" i="30"/>
  <c r="M2141" i="30"/>
  <c r="M2142" i="30"/>
  <c r="M2143" i="30"/>
  <c r="M2144" i="30"/>
  <c r="M2145" i="30"/>
  <c r="M2146" i="30"/>
  <c r="M2147" i="30"/>
  <c r="M2148" i="30"/>
  <c r="M2149" i="30"/>
  <c r="M2150" i="30"/>
  <c r="M2151" i="30"/>
  <c r="M2152" i="30"/>
  <c r="M2153" i="30"/>
  <c r="M2154" i="30"/>
  <c r="M2155" i="30"/>
  <c r="M2156" i="30"/>
  <c r="M2157" i="30"/>
  <c r="M2158" i="30"/>
  <c r="M2159" i="30"/>
  <c r="M2160" i="30"/>
  <c r="M2161" i="30"/>
  <c r="M2162" i="30"/>
  <c r="M2163" i="30"/>
  <c r="M2164" i="30"/>
  <c r="M2165" i="30"/>
  <c r="M2166" i="30"/>
  <c r="M2167" i="30"/>
  <c r="M2168" i="30"/>
  <c r="M2169" i="30"/>
  <c r="M2170" i="30"/>
  <c r="M2171" i="30"/>
  <c r="M2172" i="30"/>
  <c r="M2173" i="30"/>
  <c r="M2174" i="30"/>
  <c r="M2175" i="30"/>
  <c r="M2176" i="30"/>
  <c r="M2177" i="30"/>
  <c r="M2178" i="30"/>
  <c r="M2179" i="30"/>
  <c r="M2180" i="30"/>
  <c r="M2181" i="30"/>
  <c r="M2182" i="30"/>
  <c r="M2183" i="30"/>
  <c r="M2184" i="30"/>
  <c r="M2185" i="30"/>
  <c r="M2186" i="30"/>
  <c r="M2187" i="30"/>
  <c r="M2188" i="30"/>
  <c r="M2189" i="30"/>
  <c r="M2190" i="30"/>
  <c r="M2191" i="30"/>
  <c r="M2192" i="30"/>
  <c r="M2193" i="30"/>
  <c r="M2194" i="30"/>
  <c r="M2195" i="30"/>
  <c r="M2196" i="30"/>
  <c r="M2197" i="30"/>
  <c r="M2198" i="30"/>
  <c r="M2199" i="30"/>
  <c r="M2200" i="30"/>
  <c r="M2201" i="30"/>
  <c r="M2202" i="30"/>
  <c r="M2203" i="30"/>
  <c r="M2204" i="30"/>
  <c r="M2205" i="30"/>
  <c r="M2206" i="30"/>
  <c r="M2207" i="30"/>
  <c r="M2208" i="30"/>
  <c r="M2209" i="30"/>
  <c r="M2210" i="30"/>
  <c r="M2211" i="30"/>
  <c r="M2212" i="30"/>
  <c r="M2213" i="30"/>
  <c r="M2214" i="30"/>
  <c r="M2215" i="30"/>
  <c r="M2216" i="30"/>
  <c r="M2217" i="30"/>
  <c r="M2218" i="30"/>
  <c r="M2219" i="30"/>
  <c r="M2220" i="30"/>
  <c r="M2221" i="30"/>
  <c r="M2222" i="30"/>
  <c r="M2223" i="30"/>
  <c r="M2224" i="30"/>
  <c r="M2225" i="30"/>
  <c r="M2226" i="30"/>
  <c r="M2227" i="30"/>
  <c r="M2228" i="30"/>
  <c r="M2229" i="30"/>
  <c r="M2230" i="30"/>
  <c r="M2231" i="30"/>
  <c r="M2232" i="30"/>
  <c r="M2233" i="30"/>
  <c r="M2234" i="30"/>
  <c r="M2235" i="30"/>
  <c r="M2236" i="30"/>
  <c r="M2237" i="30"/>
  <c r="M2238" i="30"/>
  <c r="M2239" i="30"/>
  <c r="M2240" i="30"/>
  <c r="M2241" i="30"/>
  <c r="M2242" i="30"/>
  <c r="M2243" i="30"/>
  <c r="M2244" i="30"/>
  <c r="M2245" i="30"/>
  <c r="M2246" i="30"/>
  <c r="M2247" i="30"/>
  <c r="M2248" i="30"/>
  <c r="M2249" i="30"/>
  <c r="M2250" i="30"/>
  <c r="M2251" i="30"/>
  <c r="M2252" i="30"/>
  <c r="M2253" i="30"/>
  <c r="M2254" i="30"/>
  <c r="M2255" i="30"/>
  <c r="M2256" i="30"/>
  <c r="M2257" i="30"/>
  <c r="M2258" i="30"/>
  <c r="M2259" i="30"/>
  <c r="M2260" i="30"/>
  <c r="M2261" i="30"/>
  <c r="M2262" i="30"/>
  <c r="M2263" i="30"/>
  <c r="M2264" i="30"/>
  <c r="M2265" i="30"/>
  <c r="M2266" i="30"/>
  <c r="M2267" i="30"/>
  <c r="M2268" i="30"/>
  <c r="M2269" i="30"/>
  <c r="M2270" i="30"/>
  <c r="M2271" i="30"/>
  <c r="M2272" i="30"/>
  <c r="M2273" i="30"/>
  <c r="M2274" i="30"/>
  <c r="M2275" i="30"/>
  <c r="M2276" i="30"/>
  <c r="M2277" i="30"/>
  <c r="M2278" i="30"/>
  <c r="M2279" i="30"/>
  <c r="M2280" i="30"/>
  <c r="M2281" i="30"/>
  <c r="M2282" i="30"/>
  <c r="M2283" i="30"/>
  <c r="M2284" i="30"/>
  <c r="M2285" i="30"/>
  <c r="M2286" i="30"/>
  <c r="M2287" i="30"/>
  <c r="M2288" i="30"/>
  <c r="M2289" i="30"/>
  <c r="M2290" i="30"/>
  <c r="M2291" i="30"/>
  <c r="M2292" i="30"/>
  <c r="M2293" i="30"/>
  <c r="M2294" i="30"/>
  <c r="M2295" i="30"/>
  <c r="M2296" i="30"/>
  <c r="M2297" i="30"/>
  <c r="M2298" i="30"/>
  <c r="M2299" i="30"/>
  <c r="M2300" i="30"/>
  <c r="M2301" i="30"/>
  <c r="M2302" i="30"/>
  <c r="M2303" i="30"/>
  <c r="M2304" i="30"/>
  <c r="M2305" i="30"/>
  <c r="M2306" i="30"/>
  <c r="M2307" i="30"/>
  <c r="M2308" i="30"/>
  <c r="M2309" i="30"/>
  <c r="M2310" i="30"/>
  <c r="M2311" i="30"/>
  <c r="M2312" i="30"/>
  <c r="M2313" i="30"/>
  <c r="M2314" i="30"/>
  <c r="M2315" i="30"/>
  <c r="M2316" i="30"/>
  <c r="M2317" i="30"/>
  <c r="M2318" i="30"/>
  <c r="M2319" i="30"/>
  <c r="M2320" i="30"/>
  <c r="M2321" i="30"/>
  <c r="M2322" i="30"/>
  <c r="M2323" i="30"/>
  <c r="M2324" i="30"/>
  <c r="M2325" i="30"/>
  <c r="M2326" i="30"/>
  <c r="M2327" i="30"/>
  <c r="M2328" i="30"/>
  <c r="M2329" i="30"/>
  <c r="M2330" i="30"/>
  <c r="M2331" i="30"/>
  <c r="M2332" i="30"/>
  <c r="M2333" i="30"/>
  <c r="M2334" i="30"/>
  <c r="M2335" i="30"/>
  <c r="M2336" i="30"/>
  <c r="M2337" i="30"/>
  <c r="M2338" i="30"/>
  <c r="M2339" i="30"/>
  <c r="M2340" i="30"/>
  <c r="M2341" i="30"/>
  <c r="M2342" i="30"/>
  <c r="M2343" i="30"/>
  <c r="M2344" i="30"/>
  <c r="M2345" i="30"/>
  <c r="M2346" i="30"/>
  <c r="M2347" i="30"/>
  <c r="M2348" i="30"/>
  <c r="M2349" i="30"/>
  <c r="M2350" i="30"/>
  <c r="M2351" i="30"/>
  <c r="M2352" i="30"/>
  <c r="M2353" i="30"/>
  <c r="M2354" i="30"/>
  <c r="M2355" i="30"/>
  <c r="M2356" i="30"/>
  <c r="M2357" i="30"/>
  <c r="M2358" i="30"/>
  <c r="M2359" i="30"/>
  <c r="M2360" i="30"/>
  <c r="M2361" i="30"/>
  <c r="M2362" i="30"/>
  <c r="M2363" i="30"/>
  <c r="M2364" i="30"/>
  <c r="M2365" i="30"/>
  <c r="M2366" i="30"/>
  <c r="M2367" i="30"/>
  <c r="M2368" i="30"/>
  <c r="M2369" i="30"/>
  <c r="M2370" i="30"/>
  <c r="M2371" i="30"/>
  <c r="M2372" i="30"/>
  <c r="M2373" i="30"/>
  <c r="M2374" i="30"/>
  <c r="M2375" i="30"/>
  <c r="M2376" i="30"/>
  <c r="M2377" i="30"/>
  <c r="M2378" i="30"/>
  <c r="M2379" i="30"/>
  <c r="M2380" i="30"/>
  <c r="M2381" i="30"/>
  <c r="M2382" i="30"/>
  <c r="M2383" i="30"/>
  <c r="M2384" i="30"/>
  <c r="M2385" i="30"/>
  <c r="M2386" i="30"/>
  <c r="M2387" i="30"/>
  <c r="M2388" i="30"/>
  <c r="M2389" i="30"/>
  <c r="M2390" i="30"/>
  <c r="M2391" i="30"/>
  <c r="M2392" i="30"/>
  <c r="M2393" i="30"/>
  <c r="M2394" i="30"/>
  <c r="M2395" i="30"/>
  <c r="M2396" i="30"/>
  <c r="M2397" i="30"/>
  <c r="M2398" i="30"/>
  <c r="M2399" i="30"/>
  <c r="M2400" i="30"/>
  <c r="M2401" i="30"/>
  <c r="M2402" i="30"/>
  <c r="M2403" i="30"/>
  <c r="M2404" i="30"/>
  <c r="M2405" i="30"/>
  <c r="M2406" i="30"/>
  <c r="M2407" i="30"/>
  <c r="M2408" i="30"/>
  <c r="M2409" i="30"/>
  <c r="M2410" i="30"/>
  <c r="M2411" i="30"/>
  <c r="M2412" i="30"/>
  <c r="M2413" i="30"/>
  <c r="M2414" i="30"/>
  <c r="M2415" i="30"/>
  <c r="M2416" i="30"/>
  <c r="M2417" i="30"/>
  <c r="M2418" i="30"/>
  <c r="M2419" i="30"/>
  <c r="M2420" i="30"/>
  <c r="M2421" i="30"/>
  <c r="M2422" i="30"/>
  <c r="M2423" i="30"/>
  <c r="M2424" i="30"/>
  <c r="M2425" i="30"/>
  <c r="M2426" i="30"/>
  <c r="M2427" i="30"/>
  <c r="M2428" i="30"/>
  <c r="M2429" i="30"/>
  <c r="M2430" i="30"/>
  <c r="M2431" i="30"/>
  <c r="M2432" i="30"/>
  <c r="M2433" i="30"/>
  <c r="M2434" i="30"/>
  <c r="M2435" i="30"/>
  <c r="M2436" i="30"/>
  <c r="M2437" i="30"/>
  <c r="M2438" i="30"/>
  <c r="M2439" i="30"/>
  <c r="M2440" i="30"/>
  <c r="M2441" i="30"/>
  <c r="M2442" i="30"/>
  <c r="M2443" i="30"/>
  <c r="M2444" i="30"/>
  <c r="M2445" i="30"/>
  <c r="M2446" i="30"/>
  <c r="M2447" i="30"/>
  <c r="M2448" i="30"/>
  <c r="M2449" i="30"/>
  <c r="M2450" i="30"/>
  <c r="M2451" i="30"/>
  <c r="M2452" i="30"/>
  <c r="M2453" i="30"/>
  <c r="M2454" i="30"/>
  <c r="M2455" i="30"/>
  <c r="M2456" i="30"/>
  <c r="M2457" i="30"/>
  <c r="M2458" i="30"/>
  <c r="M2459" i="30"/>
  <c r="M2460" i="30"/>
  <c r="M2461" i="30"/>
  <c r="M2462" i="30"/>
  <c r="M2463" i="30"/>
  <c r="M2464" i="30"/>
  <c r="M2465" i="30"/>
  <c r="M2466" i="30"/>
  <c r="M2467" i="30"/>
  <c r="M2468" i="30"/>
  <c r="M2469" i="30"/>
  <c r="M2470" i="30"/>
  <c r="M2471" i="30"/>
  <c r="M2472" i="30"/>
  <c r="M2473" i="30"/>
  <c r="M2474" i="30"/>
  <c r="M2475" i="30"/>
  <c r="M2476" i="30"/>
  <c r="M2477" i="30"/>
  <c r="M2478" i="30"/>
  <c r="M2479" i="30"/>
  <c r="M2480" i="30"/>
  <c r="M2481" i="30"/>
  <c r="M2482" i="30"/>
  <c r="M2483" i="30"/>
  <c r="M2484" i="30"/>
  <c r="M2485" i="30"/>
  <c r="M2486" i="30"/>
  <c r="M2487" i="30"/>
  <c r="M2488" i="30"/>
  <c r="M2489" i="30"/>
  <c r="M2490" i="30"/>
  <c r="M2491" i="30"/>
  <c r="M2492" i="30"/>
  <c r="M2493" i="30"/>
  <c r="M2494" i="30"/>
  <c r="M2495" i="30"/>
  <c r="M2496" i="30"/>
  <c r="M2497" i="30"/>
  <c r="M2498" i="30"/>
  <c r="M2499" i="30"/>
  <c r="M2500" i="30"/>
  <c r="M2501" i="30"/>
  <c r="M2502" i="30"/>
  <c r="M2503" i="30"/>
  <c r="M2504" i="30"/>
  <c r="M2505" i="30"/>
  <c r="M2506" i="30"/>
  <c r="M2507" i="30"/>
  <c r="M2508" i="30"/>
  <c r="M2509" i="30"/>
  <c r="M2510" i="30"/>
  <c r="M2511" i="30"/>
  <c r="M2512" i="30"/>
  <c r="M2513" i="30"/>
  <c r="M2514" i="30"/>
  <c r="M2515" i="30"/>
  <c r="M2516" i="30"/>
  <c r="M2517" i="30"/>
  <c r="M2518" i="30"/>
  <c r="M2519" i="30"/>
  <c r="M2520" i="30"/>
  <c r="M2521" i="30"/>
  <c r="M2522" i="30"/>
  <c r="M2523" i="30"/>
  <c r="M2524" i="30"/>
  <c r="M2525" i="30"/>
  <c r="M2526" i="30"/>
  <c r="M2527" i="30"/>
  <c r="M2528" i="30"/>
  <c r="M2529" i="30"/>
  <c r="M2530" i="30"/>
  <c r="M2531" i="30"/>
  <c r="M2532" i="30"/>
  <c r="M2533" i="30"/>
  <c r="M2534" i="30"/>
  <c r="M2535" i="30"/>
  <c r="M2536" i="30"/>
  <c r="M2537" i="30"/>
  <c r="M2538" i="30"/>
  <c r="M2539" i="30"/>
  <c r="M2540" i="30"/>
  <c r="M2541" i="30"/>
  <c r="M2542" i="30"/>
  <c r="M2543" i="30"/>
  <c r="M2544" i="30"/>
  <c r="M2545" i="30"/>
  <c r="M2546" i="30"/>
  <c r="M2547" i="30"/>
  <c r="M2548" i="30"/>
  <c r="M2549" i="30"/>
  <c r="M2550" i="30"/>
  <c r="M2551" i="30"/>
  <c r="M2552" i="30"/>
  <c r="M2553" i="30"/>
  <c r="M2554" i="30"/>
  <c r="M2555" i="30"/>
  <c r="M2556" i="30"/>
  <c r="M2557" i="30"/>
  <c r="M2558" i="30"/>
  <c r="M2559" i="30"/>
  <c r="M2560" i="30"/>
  <c r="M2561" i="30"/>
  <c r="M2562" i="30"/>
  <c r="M2563" i="30"/>
  <c r="M2564" i="30"/>
  <c r="M2565" i="30"/>
  <c r="M2566" i="30"/>
  <c r="M2567" i="30"/>
  <c r="M2568" i="30"/>
  <c r="M2569" i="30"/>
  <c r="M2570" i="30"/>
  <c r="M2571" i="30"/>
  <c r="M2572" i="30"/>
  <c r="M2573" i="30"/>
  <c r="M2574" i="30"/>
  <c r="M2575" i="30"/>
  <c r="M2576" i="30"/>
  <c r="M2577" i="30"/>
  <c r="M2578" i="30"/>
  <c r="M2579" i="30"/>
  <c r="M2580" i="30"/>
  <c r="M2581" i="30"/>
  <c r="M2582" i="30"/>
  <c r="M2583" i="30"/>
  <c r="M2584" i="30"/>
  <c r="M2585" i="30"/>
  <c r="M2586" i="30"/>
  <c r="M2587" i="30"/>
  <c r="M2588" i="30"/>
  <c r="M2589" i="30"/>
  <c r="M2590" i="30"/>
  <c r="M2591" i="30"/>
  <c r="M2592" i="30"/>
  <c r="M2593" i="30"/>
  <c r="M2594" i="30"/>
  <c r="M2595" i="30"/>
  <c r="M2596" i="30"/>
  <c r="M2597" i="30"/>
  <c r="M2598" i="30"/>
  <c r="M2599" i="30"/>
  <c r="M2600" i="30"/>
  <c r="M2601" i="30"/>
  <c r="M2602" i="30"/>
  <c r="M2603" i="30"/>
  <c r="M2604" i="30"/>
  <c r="M2605" i="30"/>
  <c r="M2606" i="30"/>
  <c r="M2607" i="30"/>
  <c r="M2608" i="30"/>
  <c r="M2609" i="30"/>
  <c r="M2610" i="30"/>
  <c r="M2611" i="30"/>
  <c r="M2612" i="30"/>
  <c r="M2613" i="30"/>
  <c r="M2614" i="30"/>
  <c r="M2615" i="30"/>
  <c r="M2616" i="30"/>
  <c r="M2617" i="30"/>
  <c r="M2618" i="30"/>
  <c r="M2619" i="30"/>
  <c r="M2620" i="30"/>
  <c r="M2621" i="30"/>
  <c r="M2622" i="30"/>
  <c r="M2623" i="30"/>
  <c r="M2624" i="30"/>
  <c r="M2625" i="30"/>
  <c r="M2626" i="30"/>
  <c r="M2627" i="30"/>
  <c r="M2628" i="30"/>
  <c r="M2629" i="30"/>
  <c r="M2630" i="30"/>
  <c r="M2631" i="30"/>
  <c r="M2632" i="30"/>
  <c r="M2633" i="30"/>
  <c r="M2634" i="30"/>
  <c r="M2635" i="30"/>
  <c r="M2636" i="30"/>
  <c r="M2637" i="30"/>
  <c r="M2638" i="30"/>
  <c r="M2639" i="30"/>
  <c r="M2640" i="30"/>
  <c r="M2641" i="30"/>
  <c r="M2642" i="30"/>
  <c r="M2643" i="30"/>
  <c r="M2644" i="30"/>
  <c r="M2645" i="30"/>
  <c r="M2646" i="30"/>
  <c r="M2647" i="30"/>
  <c r="M2648" i="30"/>
  <c r="M2649" i="30"/>
  <c r="M2650" i="30"/>
  <c r="M2651" i="30"/>
  <c r="M2652" i="30"/>
  <c r="M2653" i="30"/>
  <c r="M2654" i="30"/>
  <c r="M2655" i="30"/>
  <c r="M2656" i="30"/>
  <c r="M2657" i="30"/>
  <c r="M2658" i="30"/>
  <c r="M2659" i="30"/>
  <c r="M2660" i="30"/>
  <c r="M2661" i="30"/>
  <c r="M2662" i="30"/>
  <c r="M2663" i="30"/>
  <c r="M2664" i="30"/>
  <c r="M2665" i="30"/>
  <c r="M2666" i="30"/>
  <c r="M2667" i="30"/>
  <c r="M2668" i="30"/>
  <c r="M2669" i="30"/>
  <c r="M2670" i="30"/>
  <c r="M2671" i="30"/>
  <c r="M2672" i="30"/>
  <c r="M2673" i="30"/>
  <c r="M2674" i="30"/>
  <c r="M2675" i="30"/>
  <c r="M2676" i="30"/>
  <c r="M2677" i="30"/>
  <c r="M2678" i="30"/>
  <c r="M2679" i="30"/>
  <c r="M2680" i="30"/>
  <c r="M2681" i="30"/>
  <c r="M2682" i="30"/>
  <c r="M2683" i="30"/>
  <c r="M2684" i="30"/>
  <c r="M2685" i="30"/>
  <c r="M2686" i="30"/>
  <c r="M2687" i="30"/>
  <c r="M2688" i="30"/>
  <c r="M2689" i="30"/>
  <c r="M2690" i="30"/>
  <c r="M2691" i="30"/>
  <c r="M2692" i="30"/>
  <c r="M2693" i="30"/>
  <c r="M2694" i="30"/>
  <c r="M2695" i="30"/>
  <c r="M2696" i="30"/>
  <c r="M2697" i="30"/>
  <c r="M2698" i="30"/>
  <c r="M2699" i="30"/>
  <c r="M2700" i="30"/>
  <c r="M2701" i="30"/>
  <c r="M2702" i="30"/>
  <c r="M2703" i="30"/>
  <c r="M2704" i="30"/>
  <c r="M2705" i="30"/>
  <c r="M2706" i="30"/>
  <c r="M2707" i="30"/>
  <c r="M2708" i="30"/>
  <c r="M2709" i="30"/>
  <c r="M2710" i="30"/>
  <c r="M2711" i="30"/>
  <c r="M2712" i="30"/>
  <c r="M2713" i="30"/>
  <c r="M2714" i="30"/>
  <c r="M2715" i="30"/>
  <c r="M2716" i="30"/>
  <c r="M2717" i="30"/>
  <c r="M2718" i="30"/>
  <c r="M2719" i="30"/>
  <c r="M2720" i="30"/>
  <c r="M2721" i="30"/>
  <c r="M2722" i="30"/>
  <c r="M2723" i="30"/>
  <c r="M2724" i="30"/>
  <c r="M2725" i="30"/>
  <c r="M2726" i="30"/>
  <c r="M2727" i="30"/>
  <c r="M2728" i="30"/>
  <c r="M2729" i="30"/>
  <c r="M2730" i="30"/>
  <c r="M2731" i="30"/>
  <c r="M2732" i="30"/>
  <c r="M2733" i="30"/>
  <c r="M2734" i="30"/>
  <c r="M2735" i="30"/>
  <c r="M2736" i="30"/>
  <c r="M2737" i="30"/>
  <c r="M2738" i="30"/>
  <c r="M2739" i="30"/>
  <c r="M2740" i="30"/>
  <c r="M2741" i="30"/>
  <c r="M2742" i="30"/>
  <c r="M2743" i="30"/>
  <c r="M2744" i="30"/>
  <c r="M2745" i="30"/>
  <c r="M2746" i="30"/>
  <c r="M2747" i="30"/>
  <c r="M2748" i="30"/>
  <c r="M2749" i="30"/>
  <c r="M2750" i="30"/>
  <c r="M2751" i="30"/>
  <c r="M2752" i="30"/>
  <c r="M2753" i="30"/>
  <c r="M2754" i="30"/>
  <c r="M2755" i="30"/>
  <c r="M2756" i="30"/>
  <c r="M2757" i="30"/>
  <c r="M2758" i="30"/>
  <c r="M2759" i="30"/>
  <c r="M2760" i="30"/>
  <c r="M2761" i="30"/>
  <c r="M2762" i="30"/>
  <c r="M2763" i="30"/>
  <c r="M2764" i="30"/>
  <c r="M2765" i="30"/>
  <c r="M2766" i="30"/>
  <c r="M2767" i="30"/>
  <c r="M2768" i="30"/>
  <c r="M2769" i="30"/>
  <c r="M2770" i="30"/>
  <c r="M2771" i="30"/>
  <c r="M2772" i="30"/>
  <c r="M2773" i="30"/>
  <c r="M2774" i="30"/>
  <c r="M2775" i="30"/>
  <c r="M2776" i="30"/>
  <c r="M2777" i="30"/>
  <c r="M2778" i="30"/>
  <c r="M2779" i="30"/>
  <c r="M2780" i="30"/>
  <c r="M2781" i="30"/>
  <c r="M2782" i="30"/>
  <c r="M2783" i="30"/>
  <c r="M2784" i="30"/>
  <c r="M2785" i="30"/>
  <c r="M2786" i="30"/>
  <c r="M2787" i="30"/>
  <c r="M2788" i="30"/>
  <c r="M2789" i="30"/>
  <c r="M2790" i="30"/>
  <c r="M2791" i="30"/>
  <c r="M2792" i="30"/>
  <c r="M2793" i="30"/>
  <c r="M2794" i="30"/>
  <c r="M2795" i="30"/>
  <c r="M2796" i="30"/>
  <c r="M2797" i="30"/>
  <c r="M2798" i="30"/>
  <c r="M2799" i="30"/>
  <c r="M2800" i="30"/>
  <c r="M2801" i="30"/>
  <c r="M2802" i="30"/>
  <c r="M2803" i="30"/>
  <c r="M2804" i="30"/>
  <c r="M2805" i="30"/>
  <c r="M2806" i="30"/>
  <c r="M2807" i="30"/>
  <c r="M2808" i="30"/>
  <c r="M2809" i="30"/>
  <c r="M2810" i="30"/>
  <c r="M2811" i="30"/>
  <c r="M2812" i="30"/>
  <c r="M2813" i="30"/>
  <c r="M2814" i="30"/>
  <c r="M2815" i="30"/>
  <c r="M2816" i="30"/>
  <c r="M2817" i="30"/>
  <c r="M2818" i="30"/>
  <c r="M2819" i="30"/>
  <c r="M2820" i="30"/>
  <c r="M2821" i="30"/>
  <c r="M2822" i="30"/>
  <c r="M2823" i="30"/>
  <c r="M2824" i="30"/>
  <c r="M2825" i="30"/>
  <c r="M2826" i="30"/>
  <c r="M2827" i="30"/>
  <c r="M2828" i="30"/>
  <c r="M2829" i="30"/>
  <c r="M2830" i="30"/>
  <c r="M2831" i="30"/>
  <c r="M2832" i="30"/>
  <c r="M2833" i="30"/>
  <c r="M2834" i="30"/>
  <c r="M2835" i="30"/>
  <c r="M2836" i="30"/>
  <c r="M2837" i="30"/>
  <c r="M2838" i="30"/>
  <c r="M2839" i="30"/>
  <c r="M2840" i="30"/>
  <c r="M2841" i="30"/>
  <c r="M2842" i="30"/>
  <c r="M2843" i="30"/>
  <c r="M2844" i="30"/>
  <c r="M2845" i="30"/>
  <c r="M2846" i="30"/>
  <c r="M2847" i="30"/>
  <c r="M2848" i="30"/>
  <c r="M2849" i="30"/>
  <c r="M2850" i="30"/>
  <c r="M2851" i="30"/>
  <c r="M2852" i="30"/>
  <c r="M2853" i="30"/>
  <c r="M2854" i="30"/>
  <c r="M2855" i="30"/>
  <c r="M2856" i="30"/>
  <c r="M2857" i="30"/>
  <c r="M2858" i="30"/>
  <c r="M2859" i="30"/>
  <c r="M2860" i="30"/>
  <c r="M2861" i="30"/>
  <c r="M2862" i="30"/>
  <c r="M2863" i="30"/>
  <c r="M2864" i="30"/>
  <c r="M2865" i="30"/>
  <c r="M2866" i="30"/>
  <c r="M2867" i="30"/>
  <c r="M2868" i="30"/>
  <c r="M2869" i="30"/>
  <c r="M2870" i="30"/>
  <c r="M2871" i="30"/>
  <c r="M2872" i="30"/>
  <c r="M2873" i="30"/>
  <c r="M2874" i="30"/>
  <c r="M2875" i="30"/>
  <c r="M2876" i="30"/>
  <c r="M2877" i="30"/>
  <c r="M2878" i="30"/>
  <c r="M2879" i="30"/>
  <c r="M2880" i="30"/>
  <c r="M2881" i="30"/>
  <c r="M2882" i="30"/>
  <c r="M2883" i="30"/>
  <c r="M2884" i="30"/>
  <c r="M2885" i="30"/>
  <c r="M2886" i="30"/>
  <c r="M2887" i="30"/>
  <c r="M2888" i="30"/>
  <c r="M2889" i="30"/>
  <c r="M2890" i="30"/>
  <c r="M2891" i="30"/>
  <c r="M2892" i="30"/>
  <c r="M2893" i="30"/>
  <c r="M2894" i="30"/>
  <c r="M2895" i="30"/>
  <c r="M2896" i="30"/>
  <c r="M2897" i="30"/>
  <c r="M2898" i="30"/>
  <c r="M2899" i="30"/>
  <c r="M2900" i="30"/>
  <c r="M2901" i="30"/>
  <c r="M2902" i="30"/>
  <c r="M2903" i="30"/>
  <c r="M2904" i="30"/>
  <c r="M2905" i="30"/>
  <c r="M2906" i="30"/>
  <c r="M2907" i="30"/>
  <c r="M2908" i="30"/>
  <c r="M2909" i="30"/>
  <c r="M2910" i="30"/>
  <c r="M2911" i="30"/>
  <c r="M2912" i="30"/>
  <c r="M2913" i="30"/>
  <c r="M2914" i="30"/>
  <c r="M2915" i="30"/>
  <c r="M2916" i="30"/>
  <c r="M2917" i="30"/>
  <c r="M2918" i="30"/>
  <c r="M2919" i="30"/>
  <c r="M2920" i="30"/>
  <c r="M2921" i="30"/>
  <c r="M2922" i="30"/>
  <c r="M2923" i="30"/>
  <c r="M2924" i="30"/>
  <c r="M2925" i="30"/>
  <c r="M2926" i="30"/>
  <c r="M2927" i="30"/>
  <c r="M2928" i="30"/>
  <c r="M2929" i="30"/>
  <c r="M2930" i="30"/>
  <c r="M2931" i="30"/>
  <c r="M2932" i="30"/>
  <c r="M2933" i="30"/>
  <c r="M2934" i="30"/>
  <c r="M2935" i="30"/>
  <c r="M2936" i="30"/>
  <c r="M2937" i="30"/>
  <c r="M2938" i="30"/>
  <c r="M2939" i="30"/>
  <c r="M2940" i="30"/>
  <c r="M2941" i="30"/>
  <c r="M2942" i="30"/>
  <c r="M2943" i="30"/>
  <c r="M2944" i="30"/>
  <c r="M2945" i="30"/>
  <c r="M2946" i="30"/>
  <c r="M2947" i="30"/>
  <c r="M2948" i="30"/>
  <c r="M2949" i="30"/>
  <c r="M2950" i="30"/>
  <c r="M2951" i="30"/>
  <c r="M2952" i="30"/>
  <c r="M2953" i="30"/>
  <c r="M2954" i="30"/>
  <c r="M2955" i="30"/>
  <c r="M2956" i="30"/>
  <c r="M2957" i="30"/>
  <c r="M2958" i="30"/>
  <c r="M2959" i="30"/>
  <c r="M2960" i="30"/>
  <c r="M2961" i="30"/>
  <c r="M2962" i="30"/>
  <c r="M2963" i="30"/>
  <c r="M2964" i="30"/>
  <c r="M2965" i="30"/>
  <c r="M2966" i="30"/>
  <c r="M2967" i="30"/>
  <c r="M2968" i="30"/>
  <c r="M2969" i="30"/>
  <c r="M2970" i="30"/>
  <c r="M2971" i="30"/>
  <c r="M2972" i="30"/>
  <c r="M2973" i="30"/>
  <c r="M2974" i="30"/>
  <c r="M2975" i="30"/>
  <c r="M2976" i="30"/>
  <c r="M2977" i="30"/>
  <c r="M2978" i="30"/>
  <c r="M2979" i="30"/>
  <c r="M2980" i="30"/>
  <c r="M2981" i="30"/>
  <c r="M2982" i="30"/>
  <c r="M2983" i="30"/>
  <c r="M2984" i="30"/>
  <c r="M2985" i="30"/>
  <c r="M2986" i="30"/>
  <c r="M2987" i="30"/>
  <c r="M2988" i="30"/>
  <c r="M2989" i="30"/>
  <c r="M2990" i="30"/>
  <c r="M2991" i="30"/>
  <c r="M2992" i="30"/>
  <c r="M2993" i="30"/>
  <c r="M2994" i="30"/>
  <c r="M2995" i="30"/>
  <c r="M2996" i="30"/>
  <c r="M2997" i="30"/>
  <c r="M2998" i="30"/>
  <c r="M2999" i="30"/>
  <c r="M3000" i="30"/>
  <c r="M3001" i="30"/>
  <c r="M3002" i="30"/>
  <c r="M3003" i="30"/>
  <c r="M3004" i="30"/>
  <c r="M3005" i="30"/>
  <c r="M3006" i="30"/>
  <c r="M3007" i="30"/>
  <c r="M3008" i="30"/>
  <c r="M3009" i="30"/>
  <c r="M3010" i="30"/>
  <c r="M3011" i="30"/>
  <c r="M3012" i="30"/>
  <c r="M3013" i="30"/>
  <c r="M3014" i="30"/>
  <c r="M3015" i="30"/>
  <c r="M3016" i="30"/>
  <c r="M3017" i="30"/>
  <c r="M3018" i="30"/>
  <c r="M3019" i="30"/>
  <c r="M3020" i="30"/>
  <c r="M3021" i="30"/>
  <c r="M3022" i="30"/>
  <c r="M3023" i="30"/>
  <c r="M3024" i="30"/>
  <c r="M3025" i="30"/>
  <c r="M3026" i="30"/>
  <c r="M3027" i="30"/>
  <c r="M3028" i="30"/>
  <c r="M3029" i="30"/>
  <c r="M3030" i="30"/>
  <c r="M3031" i="30"/>
  <c r="M3032" i="30"/>
  <c r="M3033" i="30"/>
  <c r="M3034" i="30"/>
  <c r="M3035" i="30"/>
  <c r="M3036" i="30"/>
  <c r="M3037" i="30"/>
  <c r="M3038" i="30"/>
  <c r="M3039" i="30"/>
  <c r="M3040" i="30"/>
  <c r="M3041" i="30"/>
  <c r="M3042" i="30"/>
  <c r="M3043" i="30"/>
  <c r="M3044" i="30"/>
  <c r="M3045" i="30"/>
  <c r="M3046" i="30"/>
  <c r="M3047" i="30"/>
  <c r="M3048" i="30"/>
  <c r="M3049" i="30"/>
  <c r="M3050" i="30"/>
  <c r="M3051" i="30"/>
  <c r="M3052" i="30"/>
  <c r="M3053" i="30"/>
  <c r="M3054" i="30"/>
  <c r="M3055" i="30"/>
  <c r="M3056" i="30"/>
  <c r="M3057" i="30"/>
  <c r="M3058" i="30"/>
  <c r="M3059" i="30"/>
  <c r="M3060" i="30"/>
  <c r="M3061" i="30"/>
  <c r="M3062" i="30"/>
  <c r="M3063" i="30"/>
  <c r="M3064" i="30"/>
  <c r="M3065" i="30"/>
  <c r="M3066" i="30"/>
  <c r="M3067" i="30"/>
  <c r="M3068" i="30"/>
  <c r="M3069" i="30"/>
  <c r="M3070" i="30"/>
  <c r="M3071" i="30"/>
  <c r="M3072" i="30"/>
  <c r="M3073" i="30"/>
  <c r="M3074" i="30"/>
  <c r="M3075" i="30"/>
  <c r="M3076" i="30"/>
  <c r="M3077" i="30"/>
  <c r="M3078" i="30"/>
  <c r="M3079" i="30"/>
  <c r="M3080" i="30"/>
  <c r="M3081" i="30"/>
  <c r="M3082" i="30"/>
  <c r="M3083" i="30"/>
  <c r="M3084" i="30"/>
  <c r="M3085" i="30"/>
  <c r="M3086" i="30"/>
  <c r="M3087" i="30"/>
  <c r="M3088" i="30"/>
  <c r="M3089" i="30"/>
  <c r="M3090" i="30"/>
  <c r="M3091" i="30"/>
  <c r="M3092" i="30"/>
  <c r="M3093" i="30"/>
  <c r="M3094" i="30"/>
  <c r="M3095" i="30"/>
  <c r="M3096" i="30"/>
  <c r="M3097" i="30"/>
  <c r="M3098" i="30"/>
  <c r="M3099" i="30"/>
  <c r="M3100" i="30"/>
  <c r="M3101" i="30"/>
  <c r="M3102" i="30"/>
  <c r="M3103" i="30"/>
  <c r="M3104" i="30"/>
  <c r="M3105" i="30"/>
  <c r="M3106" i="30"/>
  <c r="M3107" i="30"/>
  <c r="M3108" i="30"/>
  <c r="M3109" i="30"/>
  <c r="M3110" i="30"/>
  <c r="M3111" i="30"/>
  <c r="M3112" i="30"/>
  <c r="M3113" i="30"/>
  <c r="M3114" i="30"/>
  <c r="M3115" i="30"/>
  <c r="M3116" i="30"/>
  <c r="M3117" i="30"/>
  <c r="M3118" i="30"/>
  <c r="M3119" i="30"/>
  <c r="M3120" i="30"/>
  <c r="M3121" i="30"/>
  <c r="M3122" i="30"/>
  <c r="M3123" i="30"/>
  <c r="M3124" i="30"/>
  <c r="M3125" i="30"/>
  <c r="M3126" i="30"/>
  <c r="M3127" i="30"/>
  <c r="M3128" i="30"/>
  <c r="M3129" i="30"/>
  <c r="M3130" i="30"/>
  <c r="M3131" i="30"/>
  <c r="M3132" i="30"/>
  <c r="M3133" i="30"/>
  <c r="M3134" i="30"/>
  <c r="M3135" i="30"/>
  <c r="M3136" i="30"/>
  <c r="M3137" i="30"/>
  <c r="M3138" i="30"/>
  <c r="M3139" i="30"/>
  <c r="M3140" i="30"/>
  <c r="M3141" i="30"/>
  <c r="M3142" i="30"/>
  <c r="M3143" i="30"/>
  <c r="M3144" i="30"/>
  <c r="M3145" i="30"/>
  <c r="M3146" i="30"/>
  <c r="M3147" i="30"/>
  <c r="M3148" i="30"/>
  <c r="M3149" i="30"/>
  <c r="M3150" i="30"/>
  <c r="M3151" i="30"/>
  <c r="M3152" i="30"/>
  <c r="M3153" i="30"/>
  <c r="M3154" i="30"/>
  <c r="M3155" i="30"/>
  <c r="M3156" i="30"/>
  <c r="M3157" i="30"/>
  <c r="M3158" i="30"/>
  <c r="M3159" i="30"/>
  <c r="M3160" i="30"/>
  <c r="M3161" i="30"/>
  <c r="M3162" i="30"/>
  <c r="M3163" i="30"/>
  <c r="M3164" i="30"/>
  <c r="M3165" i="30"/>
  <c r="M3166" i="30"/>
  <c r="M3167" i="30"/>
  <c r="M3168" i="30"/>
  <c r="M3169" i="30"/>
  <c r="M3170" i="30"/>
  <c r="M3171" i="30"/>
  <c r="M3172" i="30"/>
  <c r="M3173" i="30"/>
  <c r="M3174" i="30"/>
  <c r="M3175" i="30"/>
  <c r="M3176" i="30"/>
  <c r="M3177" i="30"/>
  <c r="M3178" i="30"/>
  <c r="M3179" i="30"/>
  <c r="M3180" i="30"/>
  <c r="M3181" i="30"/>
  <c r="M3182" i="30"/>
  <c r="M3183" i="30"/>
  <c r="M3184" i="30"/>
  <c r="M3185" i="30"/>
  <c r="M3186" i="30"/>
  <c r="M3187" i="30"/>
  <c r="M3188" i="30"/>
  <c r="M3189" i="30"/>
  <c r="M3190" i="30"/>
  <c r="M3191" i="30"/>
  <c r="M3192" i="30"/>
  <c r="M3193" i="30"/>
  <c r="M3194" i="30"/>
  <c r="M3195" i="30"/>
  <c r="M3196" i="30"/>
  <c r="M3197" i="30"/>
  <c r="M3198" i="30"/>
  <c r="M3199" i="30"/>
  <c r="M3200" i="30"/>
  <c r="M3201" i="30"/>
  <c r="M3202" i="30"/>
  <c r="M3203" i="30"/>
  <c r="M3204" i="30"/>
  <c r="M3205" i="30"/>
  <c r="M3206" i="30"/>
  <c r="M3207" i="30"/>
  <c r="M3208" i="30"/>
  <c r="M3209" i="30"/>
  <c r="M3210" i="30"/>
  <c r="M3211" i="30"/>
  <c r="M3212" i="30"/>
  <c r="M3213" i="30"/>
  <c r="M3214" i="30"/>
  <c r="M3215" i="30"/>
  <c r="M3216" i="30"/>
  <c r="M3217" i="30"/>
  <c r="M3218" i="30"/>
  <c r="M3219" i="30"/>
  <c r="M3220" i="30"/>
  <c r="M3221" i="30"/>
  <c r="M3222" i="30"/>
  <c r="M3223" i="30"/>
  <c r="M3224" i="30"/>
  <c r="M3225" i="30"/>
  <c r="M3226" i="30"/>
  <c r="M3227" i="30"/>
  <c r="M3228" i="30"/>
  <c r="M3229" i="30"/>
  <c r="M3230" i="30"/>
  <c r="M3231" i="30"/>
  <c r="M3232" i="30"/>
  <c r="M3233" i="30"/>
  <c r="M3234" i="30"/>
  <c r="M3235" i="30"/>
  <c r="M3236" i="30"/>
  <c r="M3237" i="30"/>
  <c r="M3238" i="30"/>
  <c r="M3239" i="30"/>
  <c r="M3240" i="30"/>
  <c r="M3241" i="30"/>
  <c r="M3242" i="30"/>
  <c r="M3243" i="30"/>
  <c r="M3244" i="30"/>
  <c r="M3245" i="30"/>
  <c r="M3246" i="30"/>
  <c r="M3247" i="30"/>
  <c r="M3248" i="30"/>
  <c r="M3249" i="30"/>
  <c r="M3250" i="30"/>
  <c r="M3251" i="30"/>
  <c r="M3252" i="30"/>
  <c r="M3253" i="30"/>
  <c r="M3254" i="30"/>
  <c r="M3255" i="30"/>
  <c r="M3256" i="30"/>
  <c r="M3257" i="30"/>
  <c r="M3258" i="30"/>
  <c r="M3259" i="30"/>
  <c r="M3260" i="30"/>
  <c r="M3261" i="30"/>
  <c r="M3262" i="30"/>
  <c r="M3263" i="30"/>
  <c r="M3264" i="30"/>
  <c r="M3265" i="30"/>
  <c r="M3266" i="30"/>
  <c r="M3267" i="30"/>
  <c r="M3268" i="30"/>
  <c r="M3269" i="30"/>
  <c r="M3270" i="30"/>
  <c r="M3271" i="30"/>
  <c r="M3272" i="30"/>
  <c r="M3273" i="30"/>
  <c r="M3274" i="30"/>
  <c r="M3275" i="30"/>
  <c r="M3276" i="30"/>
  <c r="M3277" i="30"/>
  <c r="M3278" i="30"/>
  <c r="M3279" i="30"/>
  <c r="M3280" i="30"/>
  <c r="M3281" i="30"/>
  <c r="M3282" i="30"/>
  <c r="M3283" i="30"/>
  <c r="M3284" i="30"/>
  <c r="M3285" i="30"/>
  <c r="M3286" i="30"/>
  <c r="M3287" i="30"/>
  <c r="M3288" i="30"/>
  <c r="M3289" i="30"/>
  <c r="M3290" i="30"/>
  <c r="M3291" i="30"/>
  <c r="M3292" i="30"/>
  <c r="M3293" i="30"/>
  <c r="M3294" i="30"/>
  <c r="M3295" i="30"/>
  <c r="M3296" i="30"/>
  <c r="M3297" i="30"/>
  <c r="M3298" i="30"/>
  <c r="M3299" i="30"/>
  <c r="M3300" i="30"/>
  <c r="M3301" i="30"/>
  <c r="M3302" i="30"/>
  <c r="M3303" i="30"/>
  <c r="M3304" i="30"/>
  <c r="M3305" i="30"/>
  <c r="M3306" i="30"/>
  <c r="M3307" i="30"/>
  <c r="M3308" i="30"/>
  <c r="M3309" i="30"/>
  <c r="M3310" i="30"/>
  <c r="M3311" i="30"/>
  <c r="M3312" i="30"/>
  <c r="M3313" i="30"/>
  <c r="M3314" i="30"/>
  <c r="M3315" i="30"/>
  <c r="M3316" i="30"/>
  <c r="M3317" i="30"/>
  <c r="M3318" i="30"/>
  <c r="M3319" i="30"/>
  <c r="M3320" i="30"/>
  <c r="M3321" i="30"/>
  <c r="M3322" i="30"/>
  <c r="M3323" i="30"/>
  <c r="M3324" i="30"/>
  <c r="M3325" i="30"/>
  <c r="M3326" i="30"/>
  <c r="M3327" i="30"/>
  <c r="M3328" i="30"/>
  <c r="M3329" i="30"/>
  <c r="M3330" i="30"/>
  <c r="M3331" i="30"/>
  <c r="M3332" i="30"/>
  <c r="M3333" i="30"/>
  <c r="M3334" i="30"/>
  <c r="M3335" i="30"/>
  <c r="M3336" i="30"/>
  <c r="M3337" i="30"/>
  <c r="M3338" i="30"/>
  <c r="M3339" i="30"/>
  <c r="M3340" i="30"/>
  <c r="M3341" i="30"/>
  <c r="M3342" i="30"/>
  <c r="M3343" i="30"/>
  <c r="M3344" i="30"/>
  <c r="M3345" i="30"/>
  <c r="M3346" i="30"/>
  <c r="M3347" i="30"/>
  <c r="M3348" i="30"/>
  <c r="M3349" i="30"/>
  <c r="M3350" i="30"/>
  <c r="M3351" i="30"/>
  <c r="M3352" i="30"/>
  <c r="M3353" i="30"/>
  <c r="M3354" i="30"/>
  <c r="M3355" i="30"/>
  <c r="M3356" i="30"/>
  <c r="M3357" i="30"/>
  <c r="M3358" i="30"/>
  <c r="M3359" i="30"/>
  <c r="M3360" i="30"/>
  <c r="M3361" i="30"/>
  <c r="M3362" i="30"/>
  <c r="M3363" i="30"/>
  <c r="M3364" i="30"/>
  <c r="M3365" i="30"/>
  <c r="M3366" i="30"/>
  <c r="M3367" i="30"/>
  <c r="M3368" i="30"/>
  <c r="M3369" i="30"/>
  <c r="M3370" i="30"/>
  <c r="M3371" i="30"/>
  <c r="M3372" i="30"/>
  <c r="M3373" i="30"/>
  <c r="M3374" i="30"/>
  <c r="M3375" i="30"/>
  <c r="M3376" i="30"/>
  <c r="M3377" i="30"/>
  <c r="M3378" i="30"/>
  <c r="M3379" i="30"/>
  <c r="M3380" i="30"/>
  <c r="M3381" i="30"/>
  <c r="M3382" i="30"/>
  <c r="M3383" i="30"/>
  <c r="M3384" i="30"/>
  <c r="M3385" i="30"/>
  <c r="M3386" i="30"/>
  <c r="M3387" i="30"/>
  <c r="M3388" i="30"/>
  <c r="M3389" i="30"/>
  <c r="M3390" i="30"/>
  <c r="M3391" i="30"/>
  <c r="M3392" i="30"/>
  <c r="M3393" i="30"/>
  <c r="M3394" i="30"/>
  <c r="M3395" i="30"/>
  <c r="M3396" i="30"/>
  <c r="M3397" i="30"/>
  <c r="M3398" i="30"/>
  <c r="M3399" i="30"/>
  <c r="M3400" i="30"/>
  <c r="M3401" i="30"/>
  <c r="M3402" i="30"/>
  <c r="M3403" i="30"/>
  <c r="M3404" i="30"/>
  <c r="M3405" i="30"/>
  <c r="M3406" i="30"/>
  <c r="M3407" i="30"/>
  <c r="M3408" i="30"/>
  <c r="M3409" i="30"/>
  <c r="M3410" i="30"/>
  <c r="M3411" i="30"/>
  <c r="M3412" i="30"/>
  <c r="M3413" i="30"/>
  <c r="M3414" i="30"/>
  <c r="M3415" i="30"/>
  <c r="M3416" i="30"/>
  <c r="M3417" i="30"/>
  <c r="M3418" i="30"/>
  <c r="M3419" i="30"/>
  <c r="M3420" i="30"/>
  <c r="M3421" i="30"/>
  <c r="M3422" i="30"/>
  <c r="M3423" i="30"/>
  <c r="M3424" i="30"/>
  <c r="M3425" i="30"/>
  <c r="M3426" i="30"/>
  <c r="M3427" i="30"/>
  <c r="M3428" i="30"/>
  <c r="M3429" i="30"/>
  <c r="M3430" i="30"/>
  <c r="M3431" i="30"/>
  <c r="M3432" i="30"/>
  <c r="M3433" i="30"/>
  <c r="M3434" i="30"/>
  <c r="M3435" i="30"/>
  <c r="M3436" i="30"/>
  <c r="M3437" i="30"/>
  <c r="M3438" i="30"/>
  <c r="M3439" i="30"/>
  <c r="M3440" i="30"/>
  <c r="M3441" i="30"/>
  <c r="M3442" i="30"/>
  <c r="M3443" i="30"/>
  <c r="M3444" i="30"/>
  <c r="M3445" i="30"/>
  <c r="M3446" i="30"/>
  <c r="M3447" i="30"/>
  <c r="M3448" i="30"/>
  <c r="M3449" i="30"/>
  <c r="M3450" i="30"/>
  <c r="M3451" i="30"/>
  <c r="M3452" i="30"/>
  <c r="M3453" i="30"/>
  <c r="M3454" i="30"/>
  <c r="M3455" i="30"/>
  <c r="M3456" i="30"/>
  <c r="M3457" i="30"/>
  <c r="M3458" i="30"/>
  <c r="M3459" i="30"/>
  <c r="M3460" i="30"/>
  <c r="M3461" i="30"/>
  <c r="M3462" i="30"/>
  <c r="M3463" i="30"/>
  <c r="M3464" i="30"/>
  <c r="M3465" i="30"/>
  <c r="M3466" i="30"/>
  <c r="M3467" i="30"/>
  <c r="M3468" i="30"/>
  <c r="M3469" i="30"/>
  <c r="M3470" i="30"/>
  <c r="M3471" i="30"/>
  <c r="M3472" i="30"/>
  <c r="M3473" i="30"/>
  <c r="M3474" i="30"/>
  <c r="M3475" i="30"/>
  <c r="M3476" i="30"/>
  <c r="M3477" i="30"/>
  <c r="M3478" i="30"/>
  <c r="M3479" i="30"/>
  <c r="M3480" i="30"/>
  <c r="M3481" i="30"/>
  <c r="M3482" i="30"/>
  <c r="M3483" i="30"/>
  <c r="M3484" i="30"/>
  <c r="M3485" i="30"/>
  <c r="M3486" i="30"/>
  <c r="M3487" i="30"/>
  <c r="M3488" i="30"/>
  <c r="M3489" i="30"/>
  <c r="M3490" i="30"/>
  <c r="M3491" i="30"/>
  <c r="M3492" i="30"/>
  <c r="M3493" i="30"/>
  <c r="M3494" i="30"/>
  <c r="M3495" i="30"/>
  <c r="M3496" i="30"/>
  <c r="M3497" i="30"/>
  <c r="M3498" i="30"/>
  <c r="M3499" i="30"/>
  <c r="M3500" i="30"/>
  <c r="M4" i="30"/>
  <c r="V5" i="28"/>
  <c r="V6" i="28"/>
  <c r="V7" i="28"/>
  <c r="V8" i="28"/>
  <c r="V9" i="28"/>
  <c r="V10" i="28"/>
  <c r="V11" i="28"/>
  <c r="V12" i="28"/>
  <c r="V13" i="28"/>
  <c r="V14" i="28"/>
  <c r="V15" i="28"/>
  <c r="V16" i="28"/>
  <c r="V17" i="28"/>
  <c r="V18" i="28"/>
  <c r="V19" i="28"/>
  <c r="V20" i="28"/>
  <c r="V21" i="28"/>
  <c r="V22" i="28"/>
  <c r="V23" i="28"/>
  <c r="V24" i="28"/>
  <c r="V25" i="28"/>
  <c r="V26" i="28"/>
  <c r="V27" i="28"/>
  <c r="V28" i="28"/>
  <c r="V29" i="28"/>
  <c r="V30" i="28"/>
  <c r="V31" i="28"/>
  <c r="V32" i="28"/>
  <c r="V33" i="28"/>
  <c r="V34" i="28"/>
  <c r="V35" i="28"/>
  <c r="V36" i="28"/>
  <c r="V37" i="28"/>
  <c r="V38" i="28"/>
  <c r="V39" i="28"/>
  <c r="V40" i="28"/>
  <c r="V41" i="28"/>
  <c r="V42" i="28"/>
  <c r="V43" i="28"/>
  <c r="V44" i="28"/>
  <c r="V45" i="28"/>
  <c r="V46" i="28"/>
  <c r="V47" i="28"/>
  <c r="V48" i="28"/>
  <c r="V49" i="28"/>
  <c r="V50" i="28"/>
  <c r="V51" i="28"/>
  <c r="V52" i="28"/>
  <c r="V53" i="28"/>
  <c r="V54" i="28"/>
  <c r="V55" i="28"/>
  <c r="V56" i="28"/>
  <c r="V57" i="28"/>
  <c r="V58" i="28"/>
  <c r="V59" i="28"/>
  <c r="V60" i="28"/>
  <c r="V61" i="28"/>
  <c r="V62" i="28"/>
  <c r="V63" i="28"/>
  <c r="V64" i="28"/>
  <c r="V65" i="28"/>
  <c r="V66" i="28"/>
  <c r="V67" i="28"/>
  <c r="V68" i="28"/>
  <c r="V69" i="28"/>
  <c r="V70" i="28"/>
  <c r="V71" i="28"/>
  <c r="V72" i="28"/>
  <c r="V73" i="28"/>
  <c r="V74" i="28"/>
  <c r="V75" i="28"/>
  <c r="V76" i="28"/>
  <c r="V77" i="28"/>
  <c r="V78" i="28"/>
  <c r="V79" i="28"/>
  <c r="V80" i="28"/>
  <c r="V81" i="28"/>
  <c r="V82" i="28"/>
  <c r="V83" i="28"/>
  <c r="V84" i="28"/>
  <c r="V85" i="28"/>
  <c r="V86" i="28"/>
  <c r="V87" i="28"/>
  <c r="V88" i="28"/>
  <c r="V89" i="28"/>
  <c r="V90" i="28"/>
  <c r="V91" i="28"/>
  <c r="V92" i="28"/>
  <c r="V93" i="28"/>
  <c r="V94" i="28"/>
  <c r="V95" i="28"/>
  <c r="V96" i="28"/>
  <c r="V97" i="28"/>
  <c r="V98" i="28"/>
  <c r="V99" i="28"/>
  <c r="V100" i="28"/>
  <c r="V101" i="28"/>
  <c r="V102" i="28"/>
  <c r="V103" i="28"/>
  <c r="V104" i="28"/>
  <c r="V105" i="28"/>
  <c r="V106" i="28"/>
  <c r="V107" i="28"/>
  <c r="V108" i="28"/>
  <c r="V109" i="28"/>
  <c r="V110" i="28"/>
  <c r="V111" i="28"/>
  <c r="V112" i="28"/>
  <c r="V113" i="28"/>
  <c r="V114" i="28"/>
  <c r="V115" i="28"/>
  <c r="V116" i="28"/>
  <c r="V117" i="28"/>
  <c r="V118" i="28"/>
  <c r="V119" i="28"/>
  <c r="V120" i="28"/>
  <c r="V121" i="28"/>
  <c r="V122" i="28"/>
  <c r="V123" i="28"/>
  <c r="V124" i="28"/>
  <c r="V125" i="28"/>
  <c r="V126" i="28"/>
  <c r="V127" i="28"/>
  <c r="V128" i="28"/>
  <c r="V129" i="28"/>
  <c r="V130" i="28"/>
  <c r="V131" i="28"/>
  <c r="V132" i="28"/>
  <c r="V133" i="28"/>
  <c r="V134" i="28"/>
  <c r="V135" i="28"/>
  <c r="V136" i="28"/>
  <c r="V137" i="28"/>
  <c r="V138" i="28"/>
  <c r="V139" i="28"/>
  <c r="V140" i="28"/>
  <c r="V141" i="28"/>
  <c r="V142" i="28"/>
  <c r="V143" i="28"/>
  <c r="V144" i="28"/>
  <c r="V145" i="28"/>
  <c r="V146" i="28"/>
  <c r="V147" i="28"/>
  <c r="V148" i="28"/>
  <c r="V149" i="28"/>
  <c r="V150" i="28"/>
  <c r="V151" i="28"/>
  <c r="V152" i="28"/>
  <c r="V153" i="28"/>
  <c r="V154" i="28"/>
  <c r="V155" i="28"/>
  <c r="V156" i="28"/>
  <c r="V157" i="28"/>
  <c r="V158" i="28"/>
  <c r="V159" i="28"/>
  <c r="V160" i="28"/>
  <c r="V161" i="28"/>
  <c r="V162" i="28"/>
  <c r="V163" i="28"/>
  <c r="V164" i="28"/>
  <c r="V165" i="28"/>
  <c r="V166" i="28"/>
  <c r="V167" i="28"/>
  <c r="V168" i="28"/>
  <c r="V169" i="28"/>
  <c r="V170" i="28"/>
  <c r="V171" i="28"/>
  <c r="V172" i="28"/>
  <c r="V173" i="28"/>
  <c r="V174" i="28"/>
  <c r="V175" i="28"/>
  <c r="V176" i="28"/>
  <c r="V177" i="28"/>
  <c r="V178" i="28"/>
  <c r="V179" i="28"/>
  <c r="V180" i="28"/>
  <c r="V181" i="28"/>
  <c r="V182" i="28"/>
  <c r="V183" i="28"/>
  <c r="V184" i="28"/>
  <c r="V185" i="28"/>
  <c r="V186" i="28"/>
  <c r="V187" i="28"/>
  <c r="V188" i="28"/>
  <c r="V189" i="28"/>
  <c r="V190" i="28"/>
  <c r="V191" i="28"/>
  <c r="V192" i="28"/>
  <c r="V193" i="28"/>
  <c r="V194" i="28"/>
  <c r="V195" i="28"/>
  <c r="V196" i="28"/>
  <c r="V197" i="28"/>
  <c r="V198" i="28"/>
  <c r="V199" i="28"/>
  <c r="V200" i="28"/>
  <c r="V201" i="28"/>
  <c r="V202" i="28"/>
  <c r="V203" i="28"/>
  <c r="V204" i="28"/>
  <c r="V205" i="28"/>
  <c r="V206" i="28"/>
  <c r="V207" i="28"/>
  <c r="V208" i="28"/>
  <c r="V209" i="28"/>
  <c r="V210" i="28"/>
  <c r="V211" i="28"/>
  <c r="V212" i="28"/>
  <c r="V213" i="28"/>
  <c r="V214" i="28"/>
  <c r="V215" i="28"/>
  <c r="V216" i="28"/>
  <c r="V217" i="28"/>
  <c r="V218" i="28"/>
  <c r="V219" i="28"/>
  <c r="V220" i="28"/>
  <c r="V221" i="28"/>
  <c r="V222" i="28"/>
  <c r="V223" i="28"/>
  <c r="V224" i="28"/>
  <c r="V225" i="28"/>
  <c r="V226" i="28"/>
  <c r="V227" i="28"/>
  <c r="V228" i="28"/>
  <c r="V229" i="28"/>
  <c r="V230" i="28"/>
  <c r="V231" i="28"/>
  <c r="V232" i="28"/>
  <c r="V233" i="28"/>
  <c r="V234" i="28"/>
  <c r="V235" i="28"/>
  <c r="V236" i="28"/>
  <c r="V237" i="28"/>
  <c r="V238" i="28"/>
  <c r="V239" i="28"/>
  <c r="V240" i="28"/>
  <c r="V241" i="28"/>
  <c r="V242" i="28"/>
  <c r="V243" i="28"/>
  <c r="V244" i="28"/>
  <c r="V245" i="28"/>
  <c r="V246" i="28"/>
  <c r="V247" i="28"/>
  <c r="V248" i="28"/>
  <c r="V249" i="28"/>
  <c r="V250" i="28"/>
  <c r="V251" i="28"/>
  <c r="V252" i="28"/>
  <c r="V253" i="28"/>
  <c r="V254" i="28"/>
  <c r="V255" i="28"/>
  <c r="V256" i="28"/>
  <c r="V257" i="28"/>
  <c r="V258" i="28"/>
  <c r="V259" i="28"/>
  <c r="V260" i="28"/>
  <c r="V261" i="28"/>
  <c r="V262" i="28"/>
  <c r="V263" i="28"/>
  <c r="V264" i="28"/>
  <c r="V265" i="28"/>
  <c r="V266" i="28"/>
  <c r="V267" i="28"/>
  <c r="V268" i="28"/>
  <c r="V269" i="28"/>
  <c r="V270" i="28"/>
  <c r="V271" i="28"/>
  <c r="V272" i="28"/>
  <c r="V273" i="28"/>
  <c r="V274" i="28"/>
  <c r="V275" i="28"/>
  <c r="V276" i="28"/>
  <c r="V277" i="28"/>
  <c r="V278" i="28"/>
  <c r="V279" i="28"/>
  <c r="V280" i="28"/>
  <c r="V281" i="28"/>
  <c r="V282" i="28"/>
  <c r="V283" i="28"/>
  <c r="V284" i="28"/>
  <c r="V285" i="28"/>
  <c r="V286" i="28"/>
  <c r="V287" i="28"/>
  <c r="V288" i="28"/>
  <c r="V289" i="28"/>
  <c r="V290" i="28"/>
  <c r="V291" i="28"/>
  <c r="V292" i="28"/>
  <c r="V293" i="28"/>
  <c r="V294" i="28"/>
  <c r="V295" i="28"/>
  <c r="V296" i="28"/>
  <c r="V297" i="28"/>
  <c r="V298" i="28"/>
  <c r="V299" i="28"/>
  <c r="V300" i="28"/>
  <c r="V301" i="28"/>
  <c r="V302" i="28"/>
  <c r="V303" i="28"/>
  <c r="V304" i="28"/>
  <c r="V305" i="28"/>
  <c r="V306" i="28"/>
  <c r="V307" i="28"/>
  <c r="V308" i="28"/>
  <c r="V309" i="28"/>
  <c r="V310" i="28"/>
  <c r="V311" i="28"/>
  <c r="V312" i="28"/>
  <c r="V313" i="28"/>
  <c r="V314" i="28"/>
  <c r="V315" i="28"/>
  <c r="V316" i="28"/>
  <c r="V317" i="28"/>
  <c r="V318" i="28"/>
  <c r="V319" i="28"/>
  <c r="V320" i="28"/>
  <c r="V321" i="28"/>
  <c r="V322" i="28"/>
  <c r="V323" i="28"/>
  <c r="V324" i="28"/>
  <c r="V325" i="28"/>
  <c r="V326" i="28"/>
  <c r="V327" i="28"/>
  <c r="V328" i="28"/>
  <c r="V329" i="28"/>
  <c r="V330" i="28"/>
  <c r="V331" i="28"/>
  <c r="V332" i="28"/>
  <c r="V333" i="28"/>
  <c r="V334" i="28"/>
  <c r="V335" i="28"/>
  <c r="V336" i="28"/>
  <c r="V337" i="28"/>
  <c r="V338" i="28"/>
  <c r="V339" i="28"/>
  <c r="V340" i="28"/>
  <c r="V341" i="28"/>
  <c r="V342" i="28"/>
  <c r="V343" i="28"/>
  <c r="V344" i="28"/>
  <c r="V345" i="28"/>
  <c r="V346" i="28"/>
  <c r="V347" i="28"/>
  <c r="V348" i="28"/>
  <c r="V349" i="28"/>
  <c r="V350" i="28"/>
  <c r="V351" i="28"/>
  <c r="V352" i="28"/>
  <c r="V353" i="28"/>
  <c r="V354" i="28"/>
  <c r="V355" i="28"/>
  <c r="V356" i="28"/>
  <c r="V357" i="28"/>
  <c r="V358" i="28"/>
  <c r="V359" i="28"/>
  <c r="V360" i="28"/>
  <c r="V361" i="28"/>
  <c r="V362" i="28"/>
  <c r="V363" i="28"/>
  <c r="V364" i="28"/>
  <c r="V365" i="28"/>
  <c r="V366" i="28"/>
  <c r="V367" i="28"/>
  <c r="V368" i="28"/>
  <c r="V369" i="28"/>
  <c r="V370" i="28"/>
  <c r="V371" i="28"/>
  <c r="V372" i="28"/>
  <c r="V373" i="28"/>
  <c r="V374" i="28"/>
  <c r="V375" i="28"/>
  <c r="V376" i="28"/>
  <c r="V377" i="28"/>
  <c r="V378" i="28"/>
  <c r="V379" i="28"/>
  <c r="V380" i="28"/>
  <c r="V381" i="28"/>
  <c r="V382" i="28"/>
  <c r="V383" i="28"/>
  <c r="V384" i="28"/>
  <c r="V385" i="28"/>
  <c r="V386" i="28"/>
  <c r="V387" i="28"/>
  <c r="V388" i="28"/>
  <c r="V389" i="28"/>
  <c r="V390" i="28"/>
  <c r="V391" i="28"/>
  <c r="V392" i="28"/>
  <c r="V393" i="28"/>
  <c r="V394" i="28"/>
  <c r="V395" i="28"/>
  <c r="V396" i="28"/>
  <c r="V397" i="28"/>
  <c r="V398" i="28"/>
  <c r="V399" i="28"/>
  <c r="V400" i="28"/>
  <c r="V401" i="28"/>
  <c r="V402" i="28"/>
  <c r="V403" i="28"/>
  <c r="V404" i="28"/>
  <c r="V405" i="28"/>
  <c r="V406" i="28"/>
  <c r="V407" i="28"/>
  <c r="V408" i="28"/>
  <c r="V409" i="28"/>
  <c r="V410" i="28"/>
  <c r="V411" i="28"/>
  <c r="V412" i="28"/>
  <c r="V413" i="28"/>
  <c r="V414" i="28"/>
  <c r="V415" i="28"/>
  <c r="V416" i="28"/>
  <c r="V417" i="28"/>
  <c r="V418" i="28"/>
  <c r="V419" i="28"/>
  <c r="V420" i="28"/>
  <c r="V421" i="28"/>
  <c r="V422" i="28"/>
  <c r="V423" i="28"/>
  <c r="V424" i="28"/>
  <c r="V425" i="28"/>
  <c r="V426" i="28"/>
  <c r="V427" i="28"/>
  <c r="V428" i="28"/>
  <c r="V429" i="28"/>
  <c r="V430" i="28"/>
  <c r="V431" i="28"/>
  <c r="V432" i="28"/>
  <c r="V433" i="28"/>
  <c r="V434" i="28"/>
  <c r="V435" i="28"/>
  <c r="V436" i="28"/>
  <c r="V437" i="28"/>
  <c r="V438" i="28"/>
  <c r="V439" i="28"/>
  <c r="V440" i="28"/>
  <c r="V441" i="28"/>
  <c r="V442" i="28"/>
  <c r="V443" i="28"/>
  <c r="V444" i="28"/>
  <c r="V445" i="28"/>
  <c r="V446" i="28"/>
  <c r="V447" i="28"/>
  <c r="V448" i="28"/>
  <c r="V449" i="28"/>
  <c r="V450" i="28"/>
  <c r="V451" i="28"/>
  <c r="V452" i="28"/>
  <c r="V453" i="28"/>
  <c r="V454" i="28"/>
  <c r="V455" i="28"/>
  <c r="V456" i="28"/>
  <c r="V457" i="28"/>
  <c r="V458" i="28"/>
  <c r="V459" i="28"/>
  <c r="V460" i="28"/>
  <c r="V461" i="28"/>
  <c r="V462" i="28"/>
  <c r="V463" i="28"/>
  <c r="V464" i="28"/>
  <c r="V465" i="28"/>
  <c r="V466" i="28"/>
  <c r="V467" i="28"/>
  <c r="V468" i="28"/>
  <c r="V469" i="28"/>
  <c r="V470" i="28"/>
  <c r="V471" i="28"/>
  <c r="V472" i="28"/>
  <c r="V473" i="28"/>
  <c r="V474" i="28"/>
  <c r="V475" i="28"/>
  <c r="V476" i="28"/>
  <c r="V477" i="28"/>
  <c r="V478" i="28"/>
  <c r="V479" i="28"/>
  <c r="V480" i="28"/>
  <c r="V481" i="28"/>
  <c r="V482" i="28"/>
  <c r="V483" i="28"/>
  <c r="V484" i="28"/>
  <c r="V485" i="28"/>
  <c r="V486" i="28"/>
  <c r="V487" i="28"/>
  <c r="V488" i="28"/>
  <c r="V489" i="28"/>
  <c r="V490" i="28"/>
  <c r="V491" i="28"/>
  <c r="V492" i="28"/>
  <c r="V493" i="28"/>
  <c r="V494" i="28"/>
  <c r="V495" i="28"/>
  <c r="V496" i="28"/>
  <c r="V497" i="28"/>
  <c r="V498" i="28"/>
  <c r="V499" i="28"/>
  <c r="V500" i="28"/>
  <c r="V501" i="28"/>
  <c r="V502" i="28"/>
  <c r="V503" i="28"/>
  <c r="V504" i="28"/>
  <c r="V505" i="28"/>
  <c r="V506" i="28"/>
  <c r="V507" i="28"/>
  <c r="V508" i="28"/>
  <c r="V509" i="28"/>
  <c r="V510" i="28"/>
  <c r="V511" i="28"/>
  <c r="V512" i="28"/>
  <c r="V513" i="28"/>
  <c r="V514" i="28"/>
  <c r="V515" i="28"/>
  <c r="V516" i="28"/>
  <c r="V517" i="28"/>
  <c r="V518" i="28"/>
  <c r="V519" i="28"/>
  <c r="V520" i="28"/>
  <c r="V521" i="28"/>
  <c r="V522" i="28"/>
  <c r="V523" i="28"/>
  <c r="V524" i="28"/>
  <c r="V525" i="28"/>
  <c r="V526" i="28"/>
  <c r="V527" i="28"/>
  <c r="V528" i="28"/>
  <c r="V529" i="28"/>
  <c r="V530" i="28"/>
  <c r="V531" i="28"/>
  <c r="V532" i="28"/>
  <c r="V533" i="28"/>
  <c r="V534" i="28"/>
  <c r="V535" i="28"/>
  <c r="V536" i="28"/>
  <c r="V537" i="28"/>
  <c r="V538" i="28"/>
  <c r="V539" i="28"/>
  <c r="V540" i="28"/>
  <c r="V541" i="28"/>
  <c r="V542" i="28"/>
  <c r="V543" i="28"/>
  <c r="V544" i="28"/>
  <c r="V545" i="28"/>
  <c r="V546" i="28"/>
  <c r="V547" i="28"/>
  <c r="V548" i="28"/>
  <c r="V549" i="28"/>
  <c r="V550" i="28"/>
  <c r="V551" i="28"/>
  <c r="V552" i="28"/>
  <c r="V553" i="28"/>
  <c r="V554" i="28"/>
  <c r="V555" i="28"/>
  <c r="V556" i="28"/>
  <c r="V557" i="28"/>
  <c r="V558" i="28"/>
  <c r="V559" i="28"/>
  <c r="V560" i="28"/>
  <c r="V561" i="28"/>
  <c r="V562" i="28"/>
  <c r="V563" i="28"/>
  <c r="V564" i="28"/>
  <c r="V565" i="28"/>
  <c r="V566" i="28"/>
  <c r="V567" i="28"/>
  <c r="V568" i="28"/>
  <c r="V569" i="28"/>
  <c r="V570" i="28"/>
  <c r="V571" i="28"/>
  <c r="V572" i="28"/>
  <c r="V573" i="28"/>
  <c r="V574" i="28"/>
  <c r="V575" i="28"/>
  <c r="V576" i="28"/>
  <c r="V577" i="28"/>
  <c r="V578" i="28"/>
  <c r="V579" i="28"/>
  <c r="V580" i="28"/>
  <c r="V581" i="28"/>
  <c r="V582" i="28"/>
  <c r="V583" i="28"/>
  <c r="V584" i="28"/>
  <c r="V585" i="28"/>
  <c r="V586" i="28"/>
  <c r="V587" i="28"/>
  <c r="V588" i="28"/>
  <c r="V589" i="28"/>
  <c r="V590" i="28"/>
  <c r="V591" i="28"/>
  <c r="V592" i="28"/>
  <c r="V593" i="28"/>
  <c r="V594" i="28"/>
  <c r="V595" i="28"/>
  <c r="V596" i="28"/>
  <c r="V597" i="28"/>
  <c r="V598" i="28"/>
  <c r="V599" i="28"/>
  <c r="V600" i="28"/>
  <c r="V601" i="28"/>
  <c r="V602" i="28"/>
  <c r="V603" i="28"/>
  <c r="V604" i="28"/>
  <c r="V605" i="28"/>
  <c r="V606" i="28"/>
  <c r="V607" i="28"/>
  <c r="V608" i="28"/>
  <c r="V609" i="28"/>
  <c r="V610" i="28"/>
  <c r="V611" i="28"/>
  <c r="V612" i="28"/>
  <c r="V613" i="28"/>
  <c r="V614" i="28"/>
  <c r="V615" i="28"/>
  <c r="V616" i="28"/>
  <c r="V617" i="28"/>
  <c r="V618" i="28"/>
  <c r="V619" i="28"/>
  <c r="V620" i="28"/>
  <c r="V621" i="28"/>
  <c r="V622" i="28"/>
  <c r="V623" i="28"/>
  <c r="V624" i="28"/>
  <c r="V625" i="28"/>
  <c r="V626" i="28"/>
  <c r="V627" i="28"/>
  <c r="V628" i="28"/>
  <c r="V629" i="28"/>
  <c r="V630" i="28"/>
  <c r="V631" i="28"/>
  <c r="V632" i="28"/>
  <c r="V633" i="28"/>
  <c r="V634" i="28"/>
  <c r="V635" i="28"/>
  <c r="V636" i="28"/>
  <c r="V637" i="28"/>
  <c r="V638" i="28"/>
  <c r="V639" i="28"/>
  <c r="V640" i="28"/>
  <c r="V641" i="28"/>
  <c r="V642" i="28"/>
  <c r="V643" i="28"/>
  <c r="V644" i="28"/>
  <c r="V645" i="28"/>
  <c r="V646" i="28"/>
  <c r="V647" i="28"/>
  <c r="V648" i="28"/>
  <c r="V649" i="28"/>
  <c r="V650" i="28"/>
  <c r="V651" i="28"/>
  <c r="V652" i="28"/>
  <c r="V653" i="28"/>
  <c r="V654" i="28"/>
  <c r="V655" i="28"/>
  <c r="V656" i="28"/>
  <c r="V657" i="28"/>
  <c r="V658" i="28"/>
  <c r="V659" i="28"/>
  <c r="V660" i="28"/>
  <c r="V661" i="28"/>
  <c r="V662" i="28"/>
  <c r="V663" i="28"/>
  <c r="V664" i="28"/>
  <c r="V665" i="28"/>
  <c r="V666" i="28"/>
  <c r="V667" i="28"/>
  <c r="V668" i="28"/>
  <c r="V669" i="28"/>
  <c r="V670" i="28"/>
  <c r="V671" i="28"/>
  <c r="V672" i="28"/>
  <c r="V673" i="28"/>
  <c r="V674" i="28"/>
  <c r="V675" i="28"/>
  <c r="V676" i="28"/>
  <c r="V677" i="28"/>
  <c r="V678" i="28"/>
  <c r="V679" i="28"/>
  <c r="V680" i="28"/>
  <c r="V681" i="28"/>
  <c r="V682" i="28"/>
  <c r="V683" i="28"/>
  <c r="V684" i="28"/>
  <c r="V685" i="28"/>
  <c r="V686" i="28"/>
  <c r="V687" i="28"/>
  <c r="V688" i="28"/>
  <c r="V689" i="28"/>
  <c r="V690" i="28"/>
  <c r="V691" i="28"/>
  <c r="V692" i="28"/>
  <c r="V693" i="28"/>
  <c r="V694" i="28"/>
  <c r="V695" i="28"/>
  <c r="V696" i="28"/>
  <c r="V697" i="28"/>
  <c r="V698" i="28"/>
  <c r="V699" i="28"/>
  <c r="V700" i="28"/>
  <c r="V701" i="28"/>
  <c r="V702" i="28"/>
  <c r="V703" i="28"/>
  <c r="V704" i="28"/>
  <c r="V705" i="28"/>
  <c r="V706" i="28"/>
  <c r="V707" i="28"/>
  <c r="V708" i="28"/>
  <c r="V709" i="28"/>
  <c r="V710" i="28"/>
  <c r="V711" i="28"/>
  <c r="V712" i="28"/>
  <c r="V713" i="28"/>
  <c r="V714" i="28"/>
  <c r="V715" i="28"/>
  <c r="V716" i="28"/>
  <c r="V717" i="28"/>
  <c r="V718" i="28"/>
  <c r="V719" i="28"/>
  <c r="V720" i="28"/>
  <c r="V721" i="28"/>
  <c r="V722" i="28"/>
  <c r="V723" i="28"/>
  <c r="V724" i="28"/>
  <c r="V725" i="28"/>
  <c r="V726" i="28"/>
  <c r="V727" i="28"/>
  <c r="V728" i="28"/>
  <c r="V729" i="28"/>
  <c r="V730" i="28"/>
  <c r="V731" i="28"/>
  <c r="V732" i="28"/>
  <c r="V733" i="28"/>
  <c r="V734" i="28"/>
  <c r="V735" i="28"/>
  <c r="V736" i="28"/>
  <c r="V737" i="28"/>
  <c r="V738" i="28"/>
  <c r="V739" i="28"/>
  <c r="V740" i="28"/>
  <c r="V741" i="28"/>
  <c r="V742" i="28"/>
  <c r="V743" i="28"/>
  <c r="V744" i="28"/>
  <c r="V745" i="28"/>
  <c r="V746" i="28"/>
  <c r="V747" i="28"/>
  <c r="V748" i="28"/>
  <c r="V749" i="28"/>
  <c r="V750" i="28"/>
  <c r="V751" i="28"/>
  <c r="V752" i="28"/>
  <c r="V753" i="28"/>
  <c r="V754" i="28"/>
  <c r="V755" i="28"/>
  <c r="V756" i="28"/>
  <c r="V757" i="28"/>
  <c r="V758" i="28"/>
  <c r="V759" i="28"/>
  <c r="V760" i="28"/>
  <c r="V761" i="28"/>
  <c r="V762" i="28"/>
  <c r="V763" i="28"/>
  <c r="V764" i="28"/>
  <c r="V765" i="28"/>
  <c r="V766" i="28"/>
  <c r="V767" i="28"/>
  <c r="V768" i="28"/>
  <c r="V769" i="28"/>
  <c r="V770" i="28"/>
  <c r="V771" i="28"/>
  <c r="V772" i="28"/>
  <c r="V773" i="28"/>
  <c r="V774" i="28"/>
  <c r="V775" i="28"/>
  <c r="V776" i="28"/>
  <c r="V777" i="28"/>
  <c r="V778" i="28"/>
  <c r="V779" i="28"/>
  <c r="V780" i="28"/>
  <c r="V781" i="28"/>
  <c r="V782" i="28"/>
  <c r="V783" i="28"/>
  <c r="V784" i="28"/>
  <c r="V785" i="28"/>
  <c r="V786" i="28"/>
  <c r="V787" i="28"/>
  <c r="V788" i="28"/>
  <c r="V789" i="28"/>
  <c r="V790" i="28"/>
  <c r="V791" i="28"/>
  <c r="V792" i="28"/>
  <c r="V793" i="28"/>
  <c r="V794" i="28"/>
  <c r="V795" i="28"/>
  <c r="V796" i="28"/>
  <c r="V797" i="28"/>
  <c r="V798" i="28"/>
  <c r="V799" i="28"/>
  <c r="V800" i="28"/>
  <c r="V801" i="28"/>
  <c r="V802" i="28"/>
  <c r="V803" i="28"/>
  <c r="V804" i="28"/>
  <c r="V805" i="28"/>
  <c r="V806" i="28"/>
  <c r="V807" i="28"/>
  <c r="V808" i="28"/>
  <c r="V809" i="28"/>
  <c r="V810" i="28"/>
  <c r="V811" i="28"/>
  <c r="V812" i="28"/>
  <c r="V813" i="28"/>
  <c r="V814" i="28"/>
  <c r="V815" i="28"/>
  <c r="V816" i="28"/>
  <c r="V817" i="28"/>
  <c r="V818" i="28"/>
  <c r="V819" i="28"/>
  <c r="V820" i="28"/>
  <c r="V821" i="28"/>
  <c r="V822" i="28"/>
  <c r="V823" i="28"/>
  <c r="V824" i="28"/>
  <c r="V825" i="28"/>
  <c r="V826" i="28"/>
  <c r="V827" i="28"/>
  <c r="V828" i="28"/>
  <c r="V829" i="28"/>
  <c r="V830" i="28"/>
  <c r="V831" i="28"/>
  <c r="V832" i="28"/>
  <c r="V833" i="28"/>
  <c r="V834" i="28"/>
  <c r="V835" i="28"/>
  <c r="V836" i="28"/>
  <c r="V837" i="28"/>
  <c r="V838" i="28"/>
  <c r="V839" i="28"/>
  <c r="V840" i="28"/>
  <c r="V841" i="28"/>
  <c r="V842" i="28"/>
  <c r="V843" i="28"/>
  <c r="V844" i="28"/>
  <c r="V845" i="28"/>
  <c r="V846" i="28"/>
  <c r="V847" i="28"/>
  <c r="V848" i="28"/>
  <c r="V849" i="28"/>
  <c r="V850" i="28"/>
  <c r="V851" i="28"/>
  <c r="V852" i="28"/>
  <c r="V853" i="28"/>
  <c r="V854" i="28"/>
  <c r="V855" i="28"/>
  <c r="V856" i="28"/>
  <c r="V857" i="28"/>
  <c r="V858" i="28"/>
  <c r="V859" i="28"/>
  <c r="V860" i="28"/>
  <c r="V861" i="28"/>
  <c r="V862" i="28"/>
  <c r="V863" i="28"/>
  <c r="V864" i="28"/>
  <c r="V865" i="28"/>
  <c r="V866" i="28"/>
  <c r="V867" i="28"/>
  <c r="V868" i="28"/>
  <c r="V869" i="28"/>
  <c r="V870" i="28"/>
  <c r="V871" i="28"/>
  <c r="V872" i="28"/>
  <c r="V873" i="28"/>
  <c r="V874" i="28"/>
  <c r="V875" i="28"/>
  <c r="V876" i="28"/>
  <c r="V877" i="28"/>
  <c r="V878" i="28"/>
  <c r="V879" i="28"/>
  <c r="V880" i="28"/>
  <c r="V881" i="28"/>
  <c r="V882" i="28"/>
  <c r="V883" i="28"/>
  <c r="V884" i="28"/>
  <c r="V885" i="28"/>
  <c r="V886" i="28"/>
  <c r="V887" i="28"/>
  <c r="V888" i="28"/>
  <c r="V889" i="28"/>
  <c r="V890" i="28"/>
  <c r="V891" i="28"/>
  <c r="V892" i="28"/>
  <c r="V893" i="28"/>
  <c r="V894" i="28"/>
  <c r="V895" i="28"/>
  <c r="V896" i="28"/>
  <c r="V897" i="28"/>
  <c r="V898" i="28"/>
  <c r="V899" i="28"/>
  <c r="V900" i="28"/>
  <c r="V901" i="28"/>
  <c r="V902" i="28"/>
  <c r="V903" i="28"/>
  <c r="V904" i="28"/>
  <c r="V905" i="28"/>
  <c r="V906" i="28"/>
  <c r="V907" i="28"/>
  <c r="V908" i="28"/>
  <c r="V909" i="28"/>
  <c r="V910" i="28"/>
  <c r="V911" i="28"/>
  <c r="V912" i="28"/>
  <c r="V913" i="28"/>
  <c r="V914" i="28"/>
  <c r="V915" i="28"/>
  <c r="V916" i="28"/>
  <c r="V917" i="28"/>
  <c r="V918" i="28"/>
  <c r="V919" i="28"/>
  <c r="V920" i="28"/>
  <c r="V921" i="28"/>
  <c r="V922" i="28"/>
  <c r="V923" i="28"/>
  <c r="V924" i="28"/>
  <c r="V925" i="28"/>
  <c r="V926" i="28"/>
  <c r="V927" i="28"/>
  <c r="V928" i="28"/>
  <c r="V929" i="28"/>
  <c r="V930" i="28"/>
  <c r="V931" i="28"/>
  <c r="V932" i="28"/>
  <c r="V933" i="28"/>
  <c r="V934" i="28"/>
  <c r="V935" i="28"/>
  <c r="V936" i="28"/>
  <c r="V937" i="28"/>
  <c r="V938" i="28"/>
  <c r="V939" i="28"/>
  <c r="V940" i="28"/>
  <c r="V941" i="28"/>
  <c r="V942" i="28"/>
  <c r="V943" i="28"/>
  <c r="V944" i="28"/>
  <c r="V945" i="28"/>
  <c r="V946" i="28"/>
  <c r="V947" i="28"/>
  <c r="V948" i="28"/>
  <c r="V949" i="28"/>
  <c r="V950" i="28"/>
  <c r="V951" i="28"/>
  <c r="V952" i="28"/>
  <c r="V953" i="28"/>
  <c r="V954" i="28"/>
  <c r="V955" i="28"/>
  <c r="V956" i="28"/>
  <c r="V957" i="28"/>
  <c r="V958" i="28"/>
  <c r="V959" i="28"/>
  <c r="V960" i="28"/>
  <c r="V961" i="28"/>
  <c r="V962" i="28"/>
  <c r="V963" i="28"/>
  <c r="V964" i="28"/>
  <c r="V965" i="28"/>
  <c r="V966" i="28"/>
  <c r="V967" i="28"/>
  <c r="V968" i="28"/>
  <c r="V969" i="28"/>
  <c r="V970" i="28"/>
  <c r="V971" i="28"/>
  <c r="V972" i="28"/>
  <c r="V973" i="28"/>
  <c r="V974" i="28"/>
  <c r="V975" i="28"/>
  <c r="V976" i="28"/>
  <c r="V977" i="28"/>
  <c r="V978" i="28"/>
  <c r="V979" i="28"/>
  <c r="V980" i="28"/>
  <c r="V981" i="28"/>
  <c r="V982" i="28"/>
  <c r="V983" i="28"/>
  <c r="V984" i="28"/>
  <c r="V985" i="28"/>
  <c r="V986" i="28"/>
  <c r="V987" i="28"/>
  <c r="V988" i="28"/>
  <c r="V989" i="28"/>
  <c r="V990" i="28"/>
  <c r="V991" i="28"/>
  <c r="V992" i="28"/>
  <c r="V993" i="28"/>
  <c r="V994" i="28"/>
  <c r="V995" i="28"/>
  <c r="V996" i="28"/>
  <c r="V997" i="28"/>
  <c r="V998" i="28"/>
  <c r="V999" i="28"/>
  <c r="V1000" i="28"/>
  <c r="V1001" i="28"/>
  <c r="V1002" i="28"/>
  <c r="V1003" i="28"/>
  <c r="V1004" i="28"/>
  <c r="V1005" i="28"/>
  <c r="V4" i="28"/>
  <c r="C5" i="28"/>
  <c r="C6" i="28"/>
  <c r="C7" i="28"/>
  <c r="C8" i="28"/>
  <c r="C9" i="28"/>
  <c r="C10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C104" i="28"/>
  <c r="C105" i="28"/>
  <c r="C106" i="28"/>
  <c r="C107" i="28"/>
  <c r="C108" i="28"/>
  <c r="C109" i="28"/>
  <c r="C110" i="28"/>
  <c r="C111" i="28"/>
  <c r="C112" i="28"/>
  <c r="C113" i="28"/>
  <c r="C114" i="28"/>
  <c r="C115" i="28"/>
  <c r="C116" i="28"/>
  <c r="C117" i="28"/>
  <c r="C118" i="28"/>
  <c r="C119" i="28"/>
  <c r="C120" i="28"/>
  <c r="C121" i="28"/>
  <c r="C122" i="28"/>
  <c r="C123" i="28"/>
  <c r="C124" i="28"/>
  <c r="C125" i="28"/>
  <c r="C126" i="28"/>
  <c r="C127" i="28"/>
  <c r="C128" i="28"/>
  <c r="C129" i="28"/>
  <c r="C130" i="28"/>
  <c r="C131" i="28"/>
  <c r="C132" i="28"/>
  <c r="C133" i="28"/>
  <c r="C134" i="28"/>
  <c r="C135" i="28"/>
  <c r="C136" i="28"/>
  <c r="C137" i="28"/>
  <c r="C138" i="28"/>
  <c r="C139" i="28"/>
  <c r="C140" i="28"/>
  <c r="C141" i="28"/>
  <c r="C142" i="28"/>
  <c r="C143" i="28"/>
  <c r="C144" i="28"/>
  <c r="C145" i="28"/>
  <c r="C146" i="28"/>
  <c r="C147" i="28"/>
  <c r="C148" i="28"/>
  <c r="C149" i="28"/>
  <c r="C150" i="28"/>
  <c r="C151" i="28"/>
  <c r="C152" i="28"/>
  <c r="C153" i="28"/>
  <c r="C154" i="28"/>
  <c r="C155" i="28"/>
  <c r="C156" i="28"/>
  <c r="C157" i="28"/>
  <c r="C158" i="28"/>
  <c r="C159" i="28"/>
  <c r="C160" i="28"/>
  <c r="C161" i="28"/>
  <c r="C162" i="28"/>
  <c r="C163" i="28"/>
  <c r="C164" i="28"/>
  <c r="C165" i="28"/>
  <c r="C166" i="28"/>
  <c r="C167" i="28"/>
  <c r="C168" i="28"/>
  <c r="C169" i="28"/>
  <c r="C170" i="28"/>
  <c r="C171" i="28"/>
  <c r="C172" i="28"/>
  <c r="C173" i="28"/>
  <c r="C174" i="28"/>
  <c r="C175" i="28"/>
  <c r="C176" i="28"/>
  <c r="C177" i="28"/>
  <c r="C178" i="28"/>
  <c r="C179" i="28"/>
  <c r="C180" i="28"/>
  <c r="C181" i="28"/>
  <c r="C182" i="28"/>
  <c r="C183" i="28"/>
  <c r="C184" i="28"/>
  <c r="C185" i="28"/>
  <c r="C186" i="28"/>
  <c r="C187" i="28"/>
  <c r="C188" i="28"/>
  <c r="C189" i="28"/>
  <c r="C190" i="28"/>
  <c r="C191" i="28"/>
  <c r="C192" i="28"/>
  <c r="C193" i="28"/>
  <c r="C194" i="28"/>
  <c r="C195" i="28"/>
  <c r="C196" i="28"/>
  <c r="C197" i="28"/>
  <c r="C198" i="28"/>
  <c r="C199" i="28"/>
  <c r="C200" i="28"/>
  <c r="C201" i="28"/>
  <c r="C202" i="28"/>
  <c r="C203" i="28"/>
  <c r="C204" i="28"/>
  <c r="C205" i="28"/>
  <c r="C206" i="28"/>
  <c r="C207" i="28"/>
  <c r="C208" i="28"/>
  <c r="C209" i="28"/>
  <c r="C210" i="28"/>
  <c r="C211" i="28"/>
  <c r="C212" i="28"/>
  <c r="C213" i="28"/>
  <c r="C214" i="28"/>
  <c r="C215" i="28"/>
  <c r="C216" i="28"/>
  <c r="C217" i="28"/>
  <c r="C218" i="28"/>
  <c r="C219" i="28"/>
  <c r="C220" i="28"/>
  <c r="C221" i="28"/>
  <c r="C222" i="28"/>
  <c r="C223" i="28"/>
  <c r="C224" i="28"/>
  <c r="C225" i="28"/>
  <c r="C226" i="28"/>
  <c r="C227" i="28"/>
  <c r="C228" i="28"/>
  <c r="C229" i="28"/>
  <c r="C230" i="28"/>
  <c r="C231" i="28"/>
  <c r="C232" i="28"/>
  <c r="C233" i="28"/>
  <c r="C234" i="28"/>
  <c r="C235" i="28"/>
  <c r="C236" i="28"/>
  <c r="C237" i="28"/>
  <c r="C238" i="28"/>
  <c r="C239" i="28"/>
  <c r="C240" i="28"/>
  <c r="C241" i="28"/>
  <c r="C242" i="28"/>
  <c r="C243" i="28"/>
  <c r="C244" i="28"/>
  <c r="C245" i="28"/>
  <c r="C246" i="28"/>
  <c r="C247" i="28"/>
  <c r="C248" i="28"/>
  <c r="C249" i="28"/>
  <c r="C250" i="28"/>
  <c r="C251" i="28"/>
  <c r="C252" i="28"/>
  <c r="C253" i="28"/>
  <c r="C254" i="28"/>
  <c r="C255" i="28"/>
  <c r="C256" i="28"/>
  <c r="C257" i="28"/>
  <c r="C258" i="28"/>
  <c r="C259" i="28"/>
  <c r="C260" i="28"/>
  <c r="C261" i="28"/>
  <c r="C262" i="28"/>
  <c r="C263" i="28"/>
  <c r="C264" i="28"/>
  <c r="C265" i="28"/>
  <c r="C266" i="28"/>
  <c r="C267" i="28"/>
  <c r="C268" i="28"/>
  <c r="C269" i="28"/>
  <c r="C270" i="28"/>
  <c r="C271" i="28"/>
  <c r="C272" i="28"/>
  <c r="C273" i="28"/>
  <c r="C274" i="28"/>
  <c r="C275" i="28"/>
  <c r="C276" i="28"/>
  <c r="C277" i="28"/>
  <c r="C278" i="28"/>
  <c r="C279" i="28"/>
  <c r="C280" i="28"/>
  <c r="C281" i="28"/>
  <c r="C282" i="28"/>
  <c r="C283" i="28"/>
  <c r="C284" i="28"/>
  <c r="C285" i="28"/>
  <c r="C286" i="28"/>
  <c r="C287" i="28"/>
  <c r="C288" i="28"/>
  <c r="C289" i="28"/>
  <c r="C290" i="28"/>
  <c r="C291" i="28"/>
  <c r="C292" i="28"/>
  <c r="C293" i="28"/>
  <c r="C294" i="28"/>
  <c r="C295" i="28"/>
  <c r="C296" i="28"/>
  <c r="C297" i="28"/>
  <c r="C298" i="28"/>
  <c r="C299" i="28"/>
  <c r="C300" i="28"/>
  <c r="C301" i="28"/>
  <c r="C302" i="28"/>
  <c r="C303" i="28"/>
  <c r="C304" i="28"/>
  <c r="C305" i="28"/>
  <c r="C306" i="28"/>
  <c r="C307" i="28"/>
  <c r="C308" i="28"/>
  <c r="C309" i="28"/>
  <c r="C310" i="28"/>
  <c r="C311" i="28"/>
  <c r="C312" i="28"/>
  <c r="C313" i="28"/>
  <c r="C314" i="28"/>
  <c r="C315" i="28"/>
  <c r="C316" i="28"/>
  <c r="C317" i="28"/>
  <c r="C318" i="28"/>
  <c r="C319" i="28"/>
  <c r="C320" i="28"/>
  <c r="C321" i="28"/>
  <c r="C322" i="28"/>
  <c r="C323" i="28"/>
  <c r="C324" i="28"/>
  <c r="C325" i="28"/>
  <c r="C326" i="28"/>
  <c r="C327" i="28"/>
  <c r="C328" i="28"/>
  <c r="C329" i="28"/>
  <c r="C330" i="28"/>
  <c r="C331" i="28"/>
  <c r="C332" i="28"/>
  <c r="C333" i="28"/>
  <c r="C334" i="28"/>
  <c r="C335" i="28"/>
  <c r="C336" i="28"/>
  <c r="C337" i="28"/>
  <c r="C338" i="28"/>
  <c r="C339" i="28"/>
  <c r="C340" i="28"/>
  <c r="C341" i="28"/>
  <c r="C342" i="28"/>
  <c r="C343" i="28"/>
  <c r="C344" i="28"/>
  <c r="C345" i="28"/>
  <c r="C346" i="28"/>
  <c r="C347" i="28"/>
  <c r="C348" i="28"/>
  <c r="C349" i="28"/>
  <c r="C350" i="28"/>
  <c r="C351" i="28"/>
  <c r="C352" i="28"/>
  <c r="C353" i="28"/>
  <c r="C354" i="28"/>
  <c r="C355" i="28"/>
  <c r="C356" i="28"/>
  <c r="C357" i="28"/>
  <c r="C358" i="28"/>
  <c r="C359" i="28"/>
  <c r="C360" i="28"/>
  <c r="C361" i="28"/>
  <c r="C362" i="28"/>
  <c r="C363" i="28"/>
  <c r="C364" i="28"/>
  <c r="C365" i="28"/>
  <c r="C366" i="28"/>
  <c r="C367" i="28"/>
  <c r="C368" i="28"/>
  <c r="C369" i="28"/>
  <c r="C370" i="28"/>
  <c r="C371" i="28"/>
  <c r="C372" i="28"/>
  <c r="C373" i="28"/>
  <c r="C374" i="28"/>
  <c r="C375" i="28"/>
  <c r="C376" i="28"/>
  <c r="C377" i="28"/>
  <c r="C378" i="28"/>
  <c r="C379" i="28"/>
  <c r="C380" i="28"/>
  <c r="C381" i="28"/>
  <c r="C382" i="28"/>
  <c r="C383" i="28"/>
  <c r="C384" i="28"/>
  <c r="C385" i="28"/>
  <c r="C386" i="28"/>
  <c r="C387" i="28"/>
  <c r="C388" i="28"/>
  <c r="C389" i="28"/>
  <c r="C390" i="28"/>
  <c r="C391" i="28"/>
  <c r="C392" i="28"/>
  <c r="C393" i="28"/>
  <c r="C394" i="28"/>
  <c r="C395" i="28"/>
  <c r="C396" i="28"/>
  <c r="C397" i="28"/>
  <c r="C398" i="28"/>
  <c r="C399" i="28"/>
  <c r="C400" i="28"/>
  <c r="C401" i="28"/>
  <c r="C402" i="28"/>
  <c r="C403" i="28"/>
  <c r="C404" i="28"/>
  <c r="C405" i="28"/>
  <c r="C406" i="28"/>
  <c r="C407" i="28"/>
  <c r="C408" i="28"/>
  <c r="C409" i="28"/>
  <c r="C410" i="28"/>
  <c r="C411" i="28"/>
  <c r="C412" i="28"/>
  <c r="C413" i="28"/>
  <c r="C414" i="28"/>
  <c r="C415" i="28"/>
  <c r="C416" i="28"/>
  <c r="C417" i="28"/>
  <c r="C418" i="28"/>
  <c r="C419" i="28"/>
  <c r="C420" i="28"/>
  <c r="C421" i="28"/>
  <c r="C422" i="28"/>
  <c r="C423" i="28"/>
  <c r="C424" i="28"/>
  <c r="C425" i="28"/>
  <c r="C426" i="28"/>
  <c r="C427" i="28"/>
  <c r="C428" i="28"/>
  <c r="C429" i="28"/>
  <c r="C430" i="28"/>
  <c r="C431" i="28"/>
  <c r="C432" i="28"/>
  <c r="C433" i="28"/>
  <c r="C434" i="28"/>
  <c r="C435" i="28"/>
  <c r="C436" i="28"/>
  <c r="C437" i="28"/>
  <c r="C438" i="28"/>
  <c r="C439" i="28"/>
  <c r="C440" i="28"/>
  <c r="C441" i="28"/>
  <c r="C442" i="28"/>
  <c r="C443" i="28"/>
  <c r="C444" i="28"/>
  <c r="C445" i="28"/>
  <c r="C446" i="28"/>
  <c r="C447" i="28"/>
  <c r="C448" i="28"/>
  <c r="C449" i="28"/>
  <c r="C450" i="28"/>
  <c r="C451" i="28"/>
  <c r="C452" i="28"/>
  <c r="C453" i="28"/>
  <c r="C454" i="28"/>
  <c r="C455" i="28"/>
  <c r="C456" i="28"/>
  <c r="C457" i="28"/>
  <c r="C458" i="28"/>
  <c r="C459" i="28"/>
  <c r="C460" i="28"/>
  <c r="C461" i="28"/>
  <c r="C462" i="28"/>
  <c r="C463" i="28"/>
  <c r="C464" i="28"/>
  <c r="C465" i="28"/>
  <c r="C466" i="28"/>
  <c r="C467" i="28"/>
  <c r="C468" i="28"/>
  <c r="C469" i="28"/>
  <c r="C470" i="28"/>
  <c r="C471" i="28"/>
  <c r="C472" i="28"/>
  <c r="C473" i="28"/>
  <c r="C474" i="28"/>
  <c r="C475" i="28"/>
  <c r="C476" i="28"/>
  <c r="C477" i="28"/>
  <c r="C478" i="28"/>
  <c r="C479" i="28"/>
  <c r="C480" i="28"/>
  <c r="C481" i="28"/>
  <c r="C482" i="28"/>
  <c r="C483" i="28"/>
  <c r="C484" i="28"/>
  <c r="C485" i="28"/>
  <c r="C486" i="28"/>
  <c r="C487" i="28"/>
  <c r="C488" i="28"/>
  <c r="C489" i="28"/>
  <c r="C490" i="28"/>
  <c r="C491" i="28"/>
  <c r="C492" i="28"/>
  <c r="C493" i="28"/>
  <c r="C494" i="28"/>
  <c r="C495" i="28"/>
  <c r="C496" i="28"/>
  <c r="C497" i="28"/>
  <c r="C498" i="28"/>
  <c r="C499" i="28"/>
  <c r="C500" i="28"/>
  <c r="C501" i="28"/>
  <c r="C502" i="28"/>
  <c r="C503" i="28"/>
  <c r="C504" i="28"/>
  <c r="C505" i="28"/>
  <c r="C506" i="28"/>
  <c r="C507" i="28"/>
  <c r="C508" i="28"/>
  <c r="C509" i="28"/>
  <c r="C510" i="28"/>
  <c r="C511" i="28"/>
  <c r="C512" i="28"/>
  <c r="C513" i="28"/>
  <c r="C514" i="28"/>
  <c r="C515" i="28"/>
  <c r="C516" i="28"/>
  <c r="C517" i="28"/>
  <c r="C518" i="28"/>
  <c r="C519" i="28"/>
  <c r="C520" i="28"/>
  <c r="C521" i="28"/>
  <c r="C522" i="28"/>
  <c r="C523" i="28"/>
  <c r="C524" i="28"/>
  <c r="C525" i="28"/>
  <c r="C526" i="28"/>
  <c r="C527" i="28"/>
  <c r="C528" i="28"/>
  <c r="C529" i="28"/>
  <c r="C530" i="28"/>
  <c r="C531" i="28"/>
  <c r="C532" i="28"/>
  <c r="C533" i="28"/>
  <c r="C534" i="28"/>
  <c r="C535" i="28"/>
  <c r="C536" i="28"/>
  <c r="C537" i="28"/>
  <c r="C538" i="28"/>
  <c r="C539" i="28"/>
  <c r="C540" i="28"/>
  <c r="C541" i="28"/>
  <c r="C542" i="28"/>
  <c r="C543" i="28"/>
  <c r="C544" i="28"/>
  <c r="C545" i="28"/>
  <c r="C546" i="28"/>
  <c r="C547" i="28"/>
  <c r="C548" i="28"/>
  <c r="C549" i="28"/>
  <c r="C550" i="28"/>
  <c r="C551" i="28"/>
  <c r="C552" i="28"/>
  <c r="C553" i="28"/>
  <c r="C554" i="28"/>
  <c r="C555" i="28"/>
  <c r="C556" i="28"/>
  <c r="C557" i="28"/>
  <c r="C558" i="28"/>
  <c r="C559" i="28"/>
  <c r="C560" i="28"/>
  <c r="C561" i="28"/>
  <c r="C562" i="28"/>
  <c r="C563" i="28"/>
  <c r="C564" i="28"/>
  <c r="C565" i="28"/>
  <c r="C566" i="28"/>
  <c r="C567" i="28"/>
  <c r="C568" i="28"/>
  <c r="C569" i="28"/>
  <c r="C570" i="28"/>
  <c r="C571" i="28"/>
  <c r="C572" i="28"/>
  <c r="C573" i="28"/>
  <c r="C574" i="28"/>
  <c r="C575" i="28"/>
  <c r="C576" i="28"/>
  <c r="C577" i="28"/>
  <c r="C578" i="28"/>
  <c r="C579" i="28"/>
  <c r="C580" i="28"/>
  <c r="C581" i="28"/>
  <c r="C582" i="28"/>
  <c r="C583" i="28"/>
  <c r="C584" i="28"/>
  <c r="C585" i="28"/>
  <c r="C586" i="28"/>
  <c r="C587" i="28"/>
  <c r="C588" i="28"/>
  <c r="C589" i="28"/>
  <c r="C590" i="28"/>
  <c r="C591" i="28"/>
  <c r="C592" i="28"/>
  <c r="C593" i="28"/>
  <c r="C594" i="28"/>
  <c r="C595" i="28"/>
  <c r="C596" i="28"/>
  <c r="C597" i="28"/>
  <c r="C598" i="28"/>
  <c r="C599" i="28"/>
  <c r="C600" i="28"/>
  <c r="C601" i="28"/>
  <c r="C602" i="28"/>
  <c r="C603" i="28"/>
  <c r="C604" i="28"/>
  <c r="C605" i="28"/>
  <c r="C606" i="28"/>
  <c r="C607" i="28"/>
  <c r="C608" i="28"/>
  <c r="C609" i="28"/>
  <c r="C610" i="28"/>
  <c r="C611" i="28"/>
  <c r="C612" i="28"/>
  <c r="C613" i="28"/>
  <c r="C614" i="28"/>
  <c r="C615" i="28"/>
  <c r="C616" i="28"/>
  <c r="C617" i="28"/>
  <c r="C618" i="28"/>
  <c r="C619" i="28"/>
  <c r="C620" i="28"/>
  <c r="C621" i="28"/>
  <c r="C622" i="28"/>
  <c r="C623" i="28"/>
  <c r="C624" i="28"/>
  <c r="C625" i="28"/>
  <c r="C626" i="28"/>
  <c r="C627" i="28"/>
  <c r="C628" i="28"/>
  <c r="C629" i="28"/>
  <c r="C630" i="28"/>
  <c r="C631" i="28"/>
  <c r="C632" i="28"/>
  <c r="C633" i="28"/>
  <c r="C634" i="28"/>
  <c r="C635" i="28"/>
  <c r="C636" i="28"/>
  <c r="C637" i="28"/>
  <c r="C638" i="28"/>
  <c r="C639" i="28"/>
  <c r="C640" i="28"/>
  <c r="C641" i="28"/>
  <c r="C642" i="28"/>
  <c r="C643" i="28"/>
  <c r="C644" i="28"/>
  <c r="C645" i="28"/>
  <c r="C646" i="28"/>
  <c r="C647" i="28"/>
  <c r="C648" i="28"/>
  <c r="C649" i="28"/>
  <c r="C650" i="28"/>
  <c r="C651" i="28"/>
  <c r="C652" i="28"/>
  <c r="C653" i="28"/>
  <c r="C654" i="28"/>
  <c r="C655" i="28"/>
  <c r="C656" i="28"/>
  <c r="C657" i="28"/>
  <c r="C658" i="28"/>
  <c r="C659" i="28"/>
  <c r="C660" i="28"/>
  <c r="C661" i="28"/>
  <c r="C662" i="28"/>
  <c r="C663" i="28"/>
  <c r="C664" i="28"/>
  <c r="C665" i="28"/>
  <c r="C666" i="28"/>
  <c r="C667" i="28"/>
  <c r="C668" i="28"/>
  <c r="C669" i="28"/>
  <c r="C670" i="28"/>
  <c r="C671" i="28"/>
  <c r="C672" i="28"/>
  <c r="C673" i="28"/>
  <c r="C674" i="28"/>
  <c r="C675" i="28"/>
  <c r="C676" i="28"/>
  <c r="C677" i="28"/>
  <c r="C678" i="28"/>
  <c r="C679" i="28"/>
  <c r="C680" i="28"/>
  <c r="C681" i="28"/>
  <c r="C682" i="28"/>
  <c r="C683" i="28"/>
  <c r="C684" i="28"/>
  <c r="C685" i="28"/>
  <c r="C686" i="28"/>
  <c r="C687" i="28"/>
  <c r="C688" i="28"/>
  <c r="C689" i="28"/>
  <c r="C690" i="28"/>
  <c r="C691" i="28"/>
  <c r="C692" i="28"/>
  <c r="C693" i="28"/>
  <c r="C694" i="28"/>
  <c r="C695" i="28"/>
  <c r="C696" i="28"/>
  <c r="C697" i="28"/>
  <c r="C698" i="28"/>
  <c r="C699" i="28"/>
  <c r="C700" i="28"/>
  <c r="C701" i="28"/>
  <c r="C702" i="28"/>
  <c r="C703" i="28"/>
  <c r="C704" i="28"/>
  <c r="C705" i="28"/>
  <c r="C706" i="28"/>
  <c r="C707" i="28"/>
  <c r="C708" i="28"/>
  <c r="C709" i="28"/>
  <c r="C710" i="28"/>
  <c r="C711" i="28"/>
  <c r="C712" i="28"/>
  <c r="C713" i="28"/>
  <c r="C714" i="28"/>
  <c r="C715" i="28"/>
  <c r="C716" i="28"/>
  <c r="C717" i="28"/>
  <c r="C718" i="28"/>
  <c r="C719" i="28"/>
  <c r="C720" i="28"/>
  <c r="C721" i="28"/>
  <c r="C722" i="28"/>
  <c r="C723" i="28"/>
  <c r="C724" i="28"/>
  <c r="C725" i="28"/>
  <c r="C726" i="28"/>
  <c r="C727" i="28"/>
  <c r="C728" i="28"/>
  <c r="C729" i="28"/>
  <c r="C730" i="28"/>
  <c r="C731" i="28"/>
  <c r="C732" i="28"/>
  <c r="C733" i="28"/>
  <c r="C734" i="28"/>
  <c r="C735" i="28"/>
  <c r="C736" i="28"/>
  <c r="C737" i="28"/>
  <c r="C738" i="28"/>
  <c r="C739" i="28"/>
  <c r="C740" i="28"/>
  <c r="C741" i="28"/>
  <c r="C742" i="28"/>
  <c r="C743" i="28"/>
  <c r="C744" i="28"/>
  <c r="C745" i="28"/>
  <c r="C746" i="28"/>
  <c r="C747" i="28"/>
  <c r="C748" i="28"/>
  <c r="C749" i="28"/>
  <c r="C750" i="28"/>
  <c r="C751" i="28"/>
  <c r="C752" i="28"/>
  <c r="C753" i="28"/>
  <c r="C754" i="28"/>
  <c r="C755" i="28"/>
  <c r="C756" i="28"/>
  <c r="C757" i="28"/>
  <c r="C758" i="28"/>
  <c r="C759" i="28"/>
  <c r="C760" i="28"/>
  <c r="C761" i="28"/>
  <c r="C762" i="28"/>
  <c r="C763" i="28"/>
  <c r="C764" i="28"/>
  <c r="C765" i="28"/>
  <c r="C766" i="28"/>
  <c r="C767" i="28"/>
  <c r="C768" i="28"/>
  <c r="C769" i="28"/>
  <c r="C770" i="28"/>
  <c r="C771" i="28"/>
  <c r="C772" i="28"/>
  <c r="C773" i="28"/>
  <c r="C774" i="28"/>
  <c r="C775" i="28"/>
  <c r="C776" i="28"/>
  <c r="C777" i="28"/>
  <c r="C778" i="28"/>
  <c r="C779" i="28"/>
  <c r="C780" i="28"/>
  <c r="C781" i="28"/>
  <c r="C782" i="28"/>
  <c r="C783" i="28"/>
  <c r="C784" i="28"/>
  <c r="C785" i="28"/>
  <c r="C786" i="28"/>
  <c r="C787" i="28"/>
  <c r="C788" i="28"/>
  <c r="C789" i="28"/>
  <c r="C790" i="28"/>
  <c r="C791" i="28"/>
  <c r="C792" i="28"/>
  <c r="C793" i="28"/>
  <c r="C794" i="28"/>
  <c r="C795" i="28"/>
  <c r="C796" i="28"/>
  <c r="C797" i="28"/>
  <c r="C798" i="28"/>
  <c r="C799" i="28"/>
  <c r="C800" i="28"/>
  <c r="C801" i="28"/>
  <c r="C802" i="28"/>
  <c r="C803" i="28"/>
  <c r="C804" i="28"/>
  <c r="C805" i="28"/>
  <c r="C806" i="28"/>
  <c r="C807" i="28"/>
  <c r="C808" i="28"/>
  <c r="C809" i="28"/>
  <c r="C810" i="28"/>
  <c r="C811" i="28"/>
  <c r="C812" i="28"/>
  <c r="C813" i="28"/>
  <c r="C814" i="28"/>
  <c r="C815" i="28"/>
  <c r="C816" i="28"/>
  <c r="C817" i="28"/>
  <c r="C818" i="28"/>
  <c r="C819" i="28"/>
  <c r="C820" i="28"/>
  <c r="C821" i="28"/>
  <c r="C822" i="28"/>
  <c r="C823" i="28"/>
  <c r="C824" i="28"/>
  <c r="C825" i="28"/>
  <c r="C826" i="28"/>
  <c r="C827" i="28"/>
  <c r="C828" i="28"/>
  <c r="C829" i="28"/>
  <c r="C830" i="28"/>
  <c r="C831" i="28"/>
  <c r="C832" i="28"/>
  <c r="C833" i="28"/>
  <c r="C834" i="28"/>
  <c r="C835" i="28"/>
  <c r="C836" i="28"/>
  <c r="C837" i="28"/>
  <c r="C838" i="28"/>
  <c r="C839" i="28"/>
  <c r="C840" i="28"/>
  <c r="C841" i="28"/>
  <c r="C842" i="28"/>
  <c r="C843" i="28"/>
  <c r="C844" i="28"/>
  <c r="C845" i="28"/>
  <c r="C846" i="28"/>
  <c r="C847" i="28"/>
  <c r="C848" i="28"/>
  <c r="C849" i="28"/>
  <c r="C850" i="28"/>
  <c r="C851" i="28"/>
  <c r="C852" i="28"/>
  <c r="C853" i="28"/>
  <c r="C854" i="28"/>
  <c r="C855" i="28"/>
  <c r="C856" i="28"/>
  <c r="C857" i="28"/>
  <c r="C858" i="28"/>
  <c r="C859" i="28"/>
  <c r="C860" i="28"/>
  <c r="C861" i="28"/>
  <c r="C862" i="28"/>
  <c r="C863" i="28"/>
  <c r="C864" i="28"/>
  <c r="C865" i="28"/>
  <c r="C866" i="28"/>
  <c r="C867" i="28"/>
  <c r="C868" i="28"/>
  <c r="C869" i="28"/>
  <c r="C870" i="28"/>
  <c r="C871" i="28"/>
  <c r="C872" i="28"/>
  <c r="C873" i="28"/>
  <c r="C874" i="28"/>
  <c r="C875" i="28"/>
  <c r="C876" i="28"/>
  <c r="C877" i="28"/>
  <c r="C878" i="28"/>
  <c r="C879" i="28"/>
  <c r="C880" i="28"/>
  <c r="C881" i="28"/>
  <c r="C882" i="28"/>
  <c r="C883" i="28"/>
  <c r="C884" i="28"/>
  <c r="C885" i="28"/>
  <c r="C886" i="28"/>
  <c r="C887" i="28"/>
  <c r="C888" i="28"/>
  <c r="C889" i="28"/>
  <c r="C890" i="28"/>
  <c r="C891" i="28"/>
  <c r="C892" i="28"/>
  <c r="C893" i="28"/>
  <c r="C894" i="28"/>
  <c r="C895" i="28"/>
  <c r="C896" i="28"/>
  <c r="C897" i="28"/>
  <c r="C898" i="28"/>
  <c r="C899" i="28"/>
  <c r="C900" i="28"/>
  <c r="C901" i="28"/>
  <c r="C902" i="28"/>
  <c r="C903" i="28"/>
  <c r="C904" i="28"/>
  <c r="C905" i="28"/>
  <c r="C906" i="28"/>
  <c r="C907" i="28"/>
  <c r="C908" i="28"/>
  <c r="C909" i="28"/>
  <c r="C910" i="28"/>
  <c r="C911" i="28"/>
  <c r="C912" i="28"/>
  <c r="C913" i="28"/>
  <c r="C914" i="28"/>
  <c r="C915" i="28"/>
  <c r="C916" i="28"/>
  <c r="C917" i="28"/>
  <c r="C918" i="28"/>
  <c r="C919" i="28"/>
  <c r="C920" i="28"/>
  <c r="C921" i="28"/>
  <c r="C922" i="28"/>
  <c r="C923" i="28"/>
  <c r="C924" i="28"/>
  <c r="C925" i="28"/>
  <c r="C926" i="28"/>
  <c r="C927" i="28"/>
  <c r="C928" i="28"/>
  <c r="C929" i="28"/>
  <c r="C930" i="28"/>
  <c r="C931" i="28"/>
  <c r="C932" i="28"/>
  <c r="C933" i="28"/>
  <c r="C934" i="28"/>
  <c r="C935" i="28"/>
  <c r="C936" i="28"/>
  <c r="C937" i="28"/>
  <c r="C938" i="28"/>
  <c r="C939" i="28"/>
  <c r="C940" i="28"/>
  <c r="C941" i="28"/>
  <c r="C942" i="28"/>
  <c r="C943" i="28"/>
  <c r="C944" i="28"/>
  <c r="C945" i="28"/>
  <c r="C946" i="28"/>
  <c r="C947" i="28"/>
  <c r="C948" i="28"/>
  <c r="C949" i="28"/>
  <c r="C950" i="28"/>
  <c r="C951" i="28"/>
  <c r="C952" i="28"/>
  <c r="C953" i="28"/>
  <c r="C954" i="28"/>
  <c r="C955" i="28"/>
  <c r="C956" i="28"/>
  <c r="C957" i="28"/>
  <c r="C958" i="28"/>
  <c r="C959" i="28"/>
  <c r="C960" i="28"/>
  <c r="C961" i="28"/>
  <c r="C962" i="28"/>
  <c r="C963" i="28"/>
  <c r="C964" i="28"/>
  <c r="C965" i="28"/>
  <c r="C966" i="28"/>
  <c r="C967" i="28"/>
  <c r="C968" i="28"/>
  <c r="C969" i="28"/>
  <c r="C970" i="28"/>
  <c r="C971" i="28"/>
  <c r="C972" i="28"/>
  <c r="C973" i="28"/>
  <c r="C974" i="28"/>
  <c r="C975" i="28"/>
  <c r="C976" i="28"/>
  <c r="C977" i="28"/>
  <c r="C978" i="28"/>
  <c r="C979" i="28"/>
  <c r="C980" i="28"/>
  <c r="C981" i="28"/>
  <c r="C982" i="28"/>
  <c r="C983" i="28"/>
  <c r="C984" i="28"/>
  <c r="C985" i="28"/>
  <c r="C986" i="28"/>
  <c r="C987" i="28"/>
  <c r="C988" i="28"/>
  <c r="C989" i="28"/>
  <c r="C990" i="28"/>
  <c r="C991" i="28"/>
  <c r="C992" i="28"/>
  <c r="C993" i="28"/>
  <c r="C994" i="28"/>
  <c r="C995" i="28"/>
  <c r="C996" i="28"/>
  <c r="C997" i="28"/>
  <c r="C998" i="28"/>
  <c r="C999" i="28"/>
  <c r="C1000" i="28"/>
  <c r="C1001" i="28"/>
  <c r="C1002" i="28"/>
  <c r="C1003" i="28"/>
  <c r="C1004" i="28"/>
  <c r="C1005" i="28"/>
  <c r="C4" i="28"/>
  <c r="X1" i="28"/>
  <c r="G1" i="28"/>
  <c r="AB2" i="32"/>
  <c r="AA1" i="32"/>
  <c r="Z1" i="32"/>
  <c r="V1" i="28"/>
  <c r="X1" i="32"/>
  <c r="Y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N2" i="30"/>
  <c r="H1" i="32"/>
  <c r="G1" i="32"/>
  <c r="F1" i="32"/>
  <c r="E1" i="32"/>
  <c r="B1" i="32"/>
  <c r="C1" i="32"/>
  <c r="A1" i="32"/>
  <c r="A1" i="30"/>
  <c r="B1" i="30"/>
  <c r="C1" i="30"/>
  <c r="D1" i="30"/>
  <c r="H1" i="30"/>
  <c r="I1" i="30"/>
  <c r="O1" i="30"/>
  <c r="M1" i="30"/>
  <c r="L1" i="30"/>
  <c r="K1" i="30"/>
  <c r="J1" i="30"/>
  <c r="C1" i="27"/>
  <c r="W1" i="28" l="1"/>
  <c r="U1" i="28"/>
  <c r="T1" i="28"/>
  <c r="S1" i="28"/>
  <c r="R1" i="28"/>
  <c r="Q1" i="28"/>
  <c r="P1" i="28"/>
  <c r="O1" i="28"/>
  <c r="N1" i="28"/>
  <c r="M1" i="28" l="1"/>
  <c r="L1" i="28"/>
  <c r="J1" i="28"/>
  <c r="K1" i="28"/>
  <c r="I1" i="28"/>
  <c r="H1" i="28"/>
  <c r="F1" i="28"/>
  <c r="E1" i="28"/>
  <c r="D1" i="28"/>
  <c r="A1" i="28"/>
  <c r="B1" i="28"/>
  <c r="C1" i="28"/>
  <c r="F1" i="27" l="1"/>
  <c r="AF1" i="27" l="1"/>
  <c r="AH1" i="27"/>
  <c r="J1" i="27" l="1"/>
  <c r="K1" i="27"/>
  <c r="H1" i="27"/>
  <c r="I1" i="27"/>
  <c r="C4" i="27"/>
  <c r="AK1" i="27"/>
  <c r="AJ1" i="27"/>
  <c r="AI1" i="27"/>
  <c r="AG1" i="27"/>
  <c r="AE1" i="27"/>
  <c r="AD1" i="27"/>
  <c r="AC1" i="27"/>
  <c r="AB1" i="27"/>
  <c r="AA1" i="27"/>
  <c r="Z1" i="27"/>
  <c r="Y1" i="27"/>
  <c r="X1" i="27"/>
  <c r="W1" i="27"/>
  <c r="V1" i="27"/>
  <c r="U1" i="27"/>
  <c r="T1" i="27"/>
  <c r="S1" i="27"/>
  <c r="R1" i="27"/>
  <c r="Q1" i="27"/>
  <c r="P1" i="27"/>
  <c r="O1" i="27"/>
  <c r="N1" i="27"/>
  <c r="M1" i="27"/>
  <c r="L1" i="27"/>
  <c r="G1" i="27"/>
  <c r="D1" i="27"/>
  <c r="B1" i="27"/>
  <c r="C4" i="26" l="1"/>
  <c r="AK1" i="25"/>
  <c r="AK4" i="25"/>
  <c r="AK100" i="25"/>
  <c r="AK99" i="25"/>
  <c r="AK98" i="25"/>
  <c r="AK97" i="25"/>
  <c r="AK96" i="25"/>
  <c r="AK95" i="25"/>
  <c r="AK94" i="25"/>
  <c r="AK93" i="25"/>
  <c r="AK92" i="25"/>
  <c r="AK91" i="25"/>
  <c r="AK90" i="25"/>
  <c r="AK89" i="25"/>
  <c r="AK88" i="25"/>
  <c r="AK87" i="25"/>
  <c r="AK86" i="25"/>
  <c r="AK85" i="25"/>
  <c r="AK84" i="25"/>
  <c r="AK83" i="25"/>
  <c r="AK82" i="25"/>
  <c r="AK81" i="25"/>
  <c r="AK80" i="25"/>
  <c r="AK79" i="25"/>
  <c r="AK78" i="25"/>
  <c r="AK77" i="25"/>
  <c r="AK76" i="25"/>
  <c r="AK75" i="25"/>
  <c r="AK74" i="25"/>
  <c r="AK73" i="25"/>
  <c r="AK72" i="25"/>
  <c r="AK71" i="25"/>
  <c r="AK70" i="25"/>
  <c r="AK69" i="25"/>
  <c r="AK68" i="25"/>
  <c r="AK67" i="25"/>
  <c r="AK66" i="25"/>
  <c r="AK65" i="25"/>
  <c r="AK64" i="25"/>
  <c r="AK63" i="25"/>
  <c r="AK62" i="25"/>
  <c r="AK61" i="25"/>
  <c r="AK60" i="25"/>
  <c r="AK59" i="25"/>
  <c r="AK58" i="25"/>
  <c r="AK57" i="25"/>
  <c r="AK56" i="25"/>
  <c r="AK55" i="25"/>
  <c r="AK54" i="25"/>
  <c r="AK53" i="25"/>
  <c r="AK52" i="25"/>
  <c r="AK51" i="25"/>
  <c r="AK50" i="25"/>
  <c r="AK49" i="25"/>
  <c r="AK48" i="25"/>
  <c r="AK47" i="25"/>
  <c r="AK46" i="25"/>
  <c r="AK45" i="25"/>
  <c r="AK44" i="25"/>
  <c r="AK43" i="25"/>
  <c r="AK42" i="25"/>
  <c r="AK41" i="25"/>
  <c r="AK40" i="25"/>
  <c r="AK39" i="25"/>
  <c r="AK38" i="25"/>
  <c r="AK37" i="25"/>
  <c r="AK36" i="25"/>
  <c r="AK35" i="25"/>
  <c r="AK34" i="25"/>
  <c r="AK33" i="25"/>
  <c r="AK32" i="25"/>
  <c r="AK31" i="25"/>
  <c r="AK30" i="25"/>
  <c r="AK29" i="25"/>
  <c r="AK28" i="25"/>
  <c r="AK27" i="25"/>
  <c r="AK26" i="25"/>
  <c r="AK25" i="25"/>
  <c r="AK24" i="25"/>
  <c r="AK23" i="25"/>
  <c r="AK22" i="25"/>
  <c r="AK21" i="25"/>
  <c r="AK20" i="25"/>
  <c r="AK19" i="25"/>
  <c r="AK18" i="25"/>
  <c r="AK17" i="25"/>
  <c r="AK16" i="25"/>
  <c r="AK15" i="25"/>
  <c r="AK14" i="25"/>
  <c r="AK13" i="25"/>
  <c r="AK12" i="25"/>
  <c r="AK11" i="25"/>
  <c r="AK10" i="25"/>
  <c r="AK9" i="25"/>
  <c r="AK8" i="25"/>
  <c r="AK7" i="25"/>
  <c r="AK6" i="25"/>
  <c r="AK5" i="25"/>
  <c r="AI1" i="26"/>
  <c r="AE1" i="26"/>
  <c r="AC1" i="26"/>
  <c r="AA1" i="26"/>
  <c r="Y1" i="26"/>
  <c r="V1" i="26"/>
  <c r="T1" i="26"/>
  <c r="P1" i="26"/>
  <c r="I1" i="26"/>
  <c r="H1" i="26"/>
  <c r="C1" i="26"/>
  <c r="B1" i="26"/>
  <c r="D1" i="26"/>
  <c r="A1" i="26"/>
  <c r="F1" i="26"/>
  <c r="G1" i="26"/>
  <c r="J1" i="26"/>
  <c r="K1" i="26"/>
  <c r="L1" i="26"/>
  <c r="M1" i="26"/>
  <c r="N1" i="26"/>
  <c r="O1" i="26"/>
  <c r="Q1" i="26"/>
  <c r="R1" i="26"/>
  <c r="S1" i="26"/>
  <c r="U1" i="26"/>
  <c r="W1" i="26"/>
  <c r="X1" i="26"/>
  <c r="Z1" i="26"/>
  <c r="AB1" i="26"/>
  <c r="AD1" i="26"/>
  <c r="AF1" i="26"/>
  <c r="AG1" i="26"/>
  <c r="AH1" i="26"/>
  <c r="AJ1" i="26"/>
  <c r="AK1" i="26"/>
  <c r="AL1" i="26"/>
  <c r="AM1" i="25" l="1"/>
  <c r="AL1" i="25"/>
  <c r="AJ1" i="25"/>
  <c r="AI1" i="25"/>
  <c r="AH1" i="25"/>
  <c r="AG1" i="25"/>
  <c r="AF1" i="25"/>
  <c r="AE1" i="25"/>
  <c r="AD1" i="25"/>
  <c r="AC1" i="25"/>
  <c r="Y1" i="25"/>
  <c r="W1" i="25"/>
  <c r="V1" i="25"/>
  <c r="U1" i="25"/>
  <c r="T1" i="25"/>
  <c r="S1" i="25"/>
  <c r="Q1" i="25"/>
  <c r="P1" i="25"/>
  <c r="O1" i="25"/>
  <c r="N1" i="25"/>
  <c r="M1" i="25"/>
  <c r="L1" i="25"/>
  <c r="K1" i="25"/>
  <c r="J1" i="25"/>
  <c r="I1" i="25"/>
  <c r="H1" i="25"/>
  <c r="F1" i="25"/>
  <c r="A1" i="25"/>
  <c r="D1" i="25"/>
  <c r="C1" i="25"/>
  <c r="V83" i="22"/>
  <c r="Y83" i="22"/>
  <c r="AB83" i="22"/>
  <c r="AE83" i="22"/>
  <c r="AH83" i="22"/>
  <c r="AK83" i="22"/>
  <c r="AN83" i="22"/>
  <c r="AQ83" i="22"/>
  <c r="S85" i="22" l="1"/>
  <c r="P85" i="22"/>
  <c r="M85" i="22"/>
  <c r="J85" i="22"/>
  <c r="G85" i="22"/>
  <c r="D85" i="22"/>
  <c r="S83" i="22"/>
  <c r="P83" i="22"/>
  <c r="M83" i="22"/>
  <c r="J83" i="22"/>
  <c r="G83" i="22"/>
  <c r="D8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tc={FBBD2BAF-4F4D-4E40-9B0F-25DD6173766E}</author>
    <author>tc={4B54677A-2F07-413F-BB6F-8EAF109C3F11}</author>
    <author>tc={FE8804A4-8BB9-44C5-B69B-4FC421AD3139}</author>
    <author>tc={4CCD7408-B8C3-4921-80BF-1A48E85D2623}</author>
    <author>tc={A96D7B5A-841F-416B-BA1E-86A22FBD4842}</author>
    <author>tc={CCB41BB9-6663-4D9A-8220-5F39C6EA723D}</author>
    <author>tc={F19DFA97-1A58-4758-88E3-B706263AF0F3}</author>
    <author>tc={44BF93DE-87C6-4CBC-8A00-EBB02B8B2C1F}</author>
    <author>tc={4B26F23E-C10C-4BEF-8931-68371B77ECF9}</author>
    <author>tc={01A46FD3-E63D-4356-A53A-04B3476F191B}</author>
    <author>tc={F4C6A428-5AB1-4CA9-8832-1CC6D22ADCC7}</author>
    <author>tc={A3EE8F77-A6C9-4D51-A2F9-7C4C1BEABC1A}</author>
    <author>tc={28653387-D9EC-4212-85AE-A1188ADE1512}</author>
    <author>tc={498EF00F-8E83-47E8-A01E-425FC3B435FB}</author>
    <author>tc={3A74092E-B575-48E0-910A-5E8D40D1FBB4}</author>
    <author>tc={0F8F8170-6E22-450D-946F-C98C10F9881B}</author>
    <author>tc={0FC63F7E-518C-42C4-8A9E-440C1E676CBA}</author>
    <author>tc={617E951B-221B-43BF-A5B0-431665730502}</author>
    <author>tc={45B2026D-2702-4DCE-ACED-E3A388183174}</author>
    <author>tc={00748CFE-AF5B-4748-A8CD-2D6379D525D0}</author>
    <author>tc={2EF827E4-1540-41DF-A90F-EB37429572A6}</author>
    <author>tc={738B7D35-7C94-4C6B-B65E-260D0DCD2F44}</author>
    <author>tc={04141AFA-1DC0-432D-BD25-8ABE98DA5F00}</author>
    <author>tc={BC5ADC1B-6BB2-42F8-B8D2-6D2A8195446B}</author>
    <author>tc={95FE6CD5-95ED-4762-B951-128A177625F4}</author>
    <author>tc={3782E9ED-B38F-4EC6-85D8-FC2B3ECD7808}</author>
    <author>tc={BFFA544C-5C15-4B6D-A487-27A3F94A1113}</author>
    <author>tc={88F11949-0920-49BB-9CCA-F89F68899D5F}</author>
    <author>Laurens van Amstel</author>
  </authors>
  <commentList>
    <comment ref="BO2" authorId="0" shapeId="0" xr:uid="{FBBD2BAF-4F4D-4E40-9B0F-25DD6173766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In plaats van alles dupliceren zal ik het met &amp;"1" aanpassen</t>
      </text>
    </comment>
    <comment ref="CI2" authorId="1" shapeId="0" xr:uid="{4B54677A-2F07-413F-BB6F-8EAF109C3F1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Naam_oever_natoever</t>
      </text>
    </comment>
    <comment ref="CJ2" authorId="2" shapeId="0" xr:uid="{FE8804A4-8BB9-44C5-B69B-4FC421AD313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Gebied_oever_natoever</t>
      </text>
    </comment>
    <comment ref="CK2" authorId="3" shapeId="0" xr:uid="{4CCD7408-B8C3-4921-80BF-1A48E85D262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nen2767_beheerobject_water</t>
      </text>
    </comment>
    <comment ref="CL2" authorId="4" shapeId="0" xr:uid="{A96D7B5A-841F-416B-BA1E-86A22FBD484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water_categorie</t>
      </text>
    </comment>
    <comment ref="CM2" authorId="5" shapeId="0" xr:uid="{CCB41BB9-6663-4D9A-8220-5F39C6EA723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Water_objecttype</t>
      </text>
    </comment>
    <comment ref="CS2" authorId="6" shapeId="0" xr:uid="{F19DFA97-1A58-4758-88E3-B706263AF0F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Type_NVO</t>
      </text>
    </comment>
    <comment ref="CU2" authorId="7" shapeId="0" xr:uid="{44BF93DE-87C6-4CBC-8A00-EBB02B8B2C1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kast_fabrikant_ovi</t>
      </text>
    </comment>
    <comment ref="CW2" authorId="8" shapeId="0" xr:uid="{4B26F23E-C10C-4BEF-8931-68371B77ECF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eCLIQ_cilindernummer</t>
      </text>
    </comment>
    <comment ref="CX2" authorId="9" shapeId="0" xr:uid="{01A46FD3-E63D-4356-A53A-04B3476F191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Automaatnummer_vri</t>
      </text>
    </comment>
    <comment ref="CY2" authorId="10" shapeId="0" xr:uid="{F4C6A428-5AB1-4CA9-8832-1CC6D22ADCC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Fabrikant_vri</t>
      </text>
    </comment>
    <comment ref="CZ2" authorId="11" shapeId="0" xr:uid="{A3EE8F77-A6C9-4D51-A2F9-7C4C1BEABC1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Spanning_installatie</t>
      </text>
    </comment>
    <comment ref="DA2" authorId="12" shapeId="0" xr:uid="{28653387-D9EC-4212-85AE-A1188ADE151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hoofdcat_beheergroep_sier</t>
      </text>
    </comment>
    <comment ref="DG2" authorId="13" shapeId="0" xr:uid="{498EF00F-8E83-47E8-A01E-425FC3B435F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nen2767_beheerobject_sier</t>
      </text>
    </comment>
    <comment ref="DH2" authorId="14" shapeId="0" xr:uid="{3A74092E-B575-48E0-910A-5E8D40D1FBB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Beheertype_Sierbeplanting</t>
      </text>
    </comment>
    <comment ref="DI2" authorId="15" shapeId="0" xr:uid="{0F8F8170-6E22-450D-946F-C98C10F9881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Locatie_type</t>
      </text>
    </comment>
    <comment ref="DJ2" authorId="16" shapeId="0" xr:uid="{0FC63F7E-518C-42C4-8A9E-440C1E676CB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hoofdcat_beheergroep_faunav</t>
      </text>
    </comment>
    <comment ref="DK2" authorId="17" shapeId="0" xr:uid="{617E951B-221B-43BF-A5B0-43166573050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Subcategorie_faunav</t>
      </text>
    </comment>
    <comment ref="DL2" authorId="18" shapeId="0" xr:uid="{45B2026D-2702-4DCE-ACED-E3A38818317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Beheertype_faunav</t>
      </text>
    </comment>
    <comment ref="DM2" authorId="19" shapeId="0" xr:uid="{00748CFE-AF5B-4748-A8CD-2D6379D525D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Type_voorziening</t>
      </text>
    </comment>
    <comment ref="DN2" authorId="20" shapeId="0" xr:uid="{2EF827E4-1540-41DF-A90F-EB37429572A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Poort_aanwezig</t>
      </text>
    </comment>
    <comment ref="DO2" authorId="21" shapeId="0" xr:uid="{738B7D35-7C94-4C6B-B65E-260D0DCD2F4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Materiaal_faunav</t>
      </text>
    </comment>
    <comment ref="DP2" authorId="22" shapeId="0" xr:uid="{04141AFA-1DC0-432D-BD25-8ABE98DA5F0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Bgt_classificatie_passant</t>
      </text>
    </comment>
    <comment ref="DQ2" authorId="23" shapeId="0" xr:uid="{BC5ADC1B-6BB2-42F8-B8D2-6D2A8195446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nen2767_beheerobject_passant</t>
      </text>
    </comment>
    <comment ref="DR2" authorId="24" shapeId="0" xr:uid="{95FE6CD5-95ED-4762-B951-128A177625F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Functie_passant</t>
      </text>
    </comment>
    <comment ref="DS2" authorId="25" shapeId="0" xr:uid="{3782E9ED-B38F-4EC6-85D8-FC2B3ECD780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Materiaal_loopvlak</t>
      </text>
    </comment>
    <comment ref="DT2" authorId="26" shapeId="0" xr:uid="{BFFA544C-5C15-4B6D-A487-27A3F94A111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Naam_watergang</t>
      </text>
    </comment>
    <comment ref="DU2" authorId="27" shapeId="0" xr:uid="{88F11949-0920-49BB-9CCA-F89F68899D5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Objecttype_passant</t>
      </text>
    </comment>
    <comment ref="AG8" authorId="28" shapeId="0" xr:uid="{9C1C56F2-1ACD-492F-9DF5-A0B7B69E3A0E}">
      <text>
        <r>
          <rPr>
            <b/>
            <sz val="9"/>
            <color indexed="81"/>
            <rFont val="Tahoma"/>
            <family val="2"/>
          </rPr>
          <t>Laurens van Amstel:</t>
        </r>
        <r>
          <rPr>
            <sz val="9"/>
            <color indexed="81"/>
            <rFont val="Tahoma"/>
            <family val="2"/>
          </rPr>
          <t xml:space="preserve">
kw zi al kolom: onderdeel van KW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tc={4B344BAF-9CED-468C-9EF2-6C13D0C8BCBC}</author>
    <author>tc={84B4DE4C-C6B9-40D7-BD6D-E7470349310D}</author>
    <author>tc={1B92A5AB-2000-4E72-B60D-31B31D286F59}</author>
    <author>tc={D8D2FDD4-3B1E-481C-A68C-D7BAF637E121}</author>
    <author>xu_basestation@outlook.com</author>
    <author>tc={66B207FF-5804-4867-B247-FDEE13054E72}</author>
    <author>tc={CE14899E-04AD-42A5-848F-A375F36D9878}</author>
  </authors>
  <commentList>
    <comment ref="BD30" authorId="0" shapeId="0" xr:uid="{4B344BAF-9CED-468C-9EF2-6C13D0C8BCB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iAsset valt onder naam: eigenaar organisatie</t>
      </text>
    </comment>
    <comment ref="BG30" authorId="1" shapeId="0" xr:uid="{84B4DE4C-C6B9-40D7-BD6D-E7470349310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iAsset valt onder naam: eigenaar organisatie</t>
      </text>
    </comment>
    <comment ref="BG48" authorId="2" shapeId="0" xr:uid="{1B92A5AB-2000-4E72-B60D-31B31D286F5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iAsset gebruikt naam: laatste inspectiejaar</t>
      </text>
    </comment>
    <comment ref="BG49" authorId="3" shapeId="0" xr:uid="{D8D2FDD4-3B1E-481C-A68C-D7BAF637E12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iAsset gebruikt naam: komende inspectiejaar</t>
      </text>
    </comment>
    <comment ref="BA97" authorId="4" shapeId="0" xr:uid="{EF8C5040-8B61-4716-8385-63251BFC3817}">
      <text>
        <r>
          <rPr>
            <sz val="9"/>
            <color indexed="81"/>
            <rFont val="Tahoma"/>
            <family val="2"/>
          </rPr>
          <t>iAsset heeft hierbij 3 onderdelen genaamd:
ligging wegnummer 1
ligging wegnummer 2
ligging wegnummer 3</t>
        </r>
      </text>
    </comment>
    <comment ref="BJ108" authorId="5" shapeId="0" xr:uid="{66B207FF-5804-4867-B247-FDEE13054E7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Heet alleen MAX lengte</t>
      </text>
    </comment>
    <comment ref="BJ123" authorId="6" shapeId="0" xr:uid="{CE14899E-04AD-42A5-848F-A375F36D987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Valt alleen apart onder oppervlakte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AA1" authorId="0" shapeId="0" xr:uid="{CA70CC03-60E8-41E0-A6E2-E9D0DE5CEFC5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Alleen van toepassing op openbestarting waar geen verkeer komt: nog aanpassen in validatie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<sst xmlns="http://schemas.openxmlformats.org/spreadsheetml/2006/main" count="42721" uniqueCount="2645">
  <si>
    <t>Subthema</t>
  </si>
  <si>
    <t>Wegnaam</t>
  </si>
  <si>
    <t>Wegnummer</t>
  </si>
  <si>
    <t>Beheerder</t>
  </si>
  <si>
    <t>Banterweg</t>
  </si>
  <si>
    <t>Biddingringpad</t>
  </si>
  <si>
    <t>Biddingringweg</t>
  </si>
  <si>
    <t>Biddingweg</t>
  </si>
  <si>
    <t>Bremerbergweg</t>
  </si>
  <si>
    <t>Buitenring</t>
  </si>
  <si>
    <t>Domineesweg</t>
  </si>
  <si>
    <t>Drontermeerdijk</t>
  </si>
  <si>
    <t>Dronterringweg</t>
  </si>
  <si>
    <t>Dronterweg</t>
  </si>
  <si>
    <t>Eemmeerdijk</t>
  </si>
  <si>
    <t>Elburgerweg</t>
  </si>
  <si>
    <t>Enserrondweg</t>
  </si>
  <si>
    <t>Espelerringweg</t>
  </si>
  <si>
    <t>Espelerweg</t>
  </si>
  <si>
    <t>Futenweg</t>
  </si>
  <si>
    <t>Ganzenpad</t>
  </si>
  <si>
    <t>Ganzenweg</t>
  </si>
  <si>
    <t>Gemaalweg</t>
  </si>
  <si>
    <t>Gooiseweg</t>
  </si>
  <si>
    <t>Hannie Schaftweg</t>
  </si>
  <si>
    <t>Hanzeweg</t>
  </si>
  <si>
    <t>Harderbosweg</t>
  </si>
  <si>
    <t>Harderdijk</t>
  </si>
  <si>
    <t>Hogering</t>
  </si>
  <si>
    <t>Houtribweg</t>
  </si>
  <si>
    <t>Kamperhoekweg</t>
  </si>
  <si>
    <t>Kamperweg</t>
  </si>
  <si>
    <t>Knardijk</t>
  </si>
  <si>
    <t>Knarweg</t>
  </si>
  <si>
    <t>Kraggenburgerweg</t>
  </si>
  <si>
    <t>Kuinderweg</t>
  </si>
  <si>
    <t>Larserpad</t>
  </si>
  <si>
    <t>Larserweg</t>
  </si>
  <si>
    <t>Leemringweg</t>
  </si>
  <si>
    <t>Lisdoddeweg</t>
  </si>
  <si>
    <t>Markerwaarddijk</t>
  </si>
  <si>
    <t>Marknesserweg</t>
  </si>
  <si>
    <t>Muntweg</t>
  </si>
  <si>
    <t>Nagelerweg</t>
  </si>
  <si>
    <t>Nijkerkerpad</t>
  </si>
  <si>
    <t>Nijkerkerweg</t>
  </si>
  <si>
    <t>Noorderringweg</t>
  </si>
  <si>
    <t>Oldebroekerweg</t>
  </si>
  <si>
    <t>Oosterringweg</t>
  </si>
  <si>
    <t>Oostvaardersdijk</t>
  </si>
  <si>
    <t>Overijsselseweg</t>
  </si>
  <si>
    <t>Repelweg</t>
  </si>
  <si>
    <t>Roerdompweg</t>
  </si>
  <si>
    <t>Schokkerringweg</t>
  </si>
  <si>
    <t>Schollevaarweg</t>
  </si>
  <si>
    <t>Slingerweg</t>
  </si>
  <si>
    <t>Spiekweg</t>
  </si>
  <si>
    <t>Spijkweg</t>
  </si>
  <si>
    <t>Staartweg</t>
  </si>
  <si>
    <t>Steenwijkerweg</t>
  </si>
  <si>
    <t>Swifterweg</t>
  </si>
  <si>
    <t>Tussenring</t>
  </si>
  <si>
    <t>Urkerweg</t>
  </si>
  <si>
    <t>Vogelweg</t>
  </si>
  <si>
    <t>Vollenhoverweg</t>
  </si>
  <si>
    <t>Waterlandseweg</t>
  </si>
  <si>
    <t>Westerringweg</t>
  </si>
  <si>
    <t>Wrakkenweg</t>
  </si>
  <si>
    <t>Zeewolderdijk</t>
  </si>
  <si>
    <t>Zuiderringweg</t>
  </si>
  <si>
    <t>Zuidwesterringweg</t>
  </si>
  <si>
    <t>N301</t>
  </si>
  <si>
    <t>N302</t>
  </si>
  <si>
    <t>N305</t>
  </si>
  <si>
    <t>N306</t>
  </si>
  <si>
    <t>N307</t>
  </si>
  <si>
    <t>N309</t>
  </si>
  <si>
    <t>N331</t>
  </si>
  <si>
    <t>N333</t>
  </si>
  <si>
    <t>N351</t>
  </si>
  <si>
    <t>N352</t>
  </si>
  <si>
    <t>N701</t>
  </si>
  <si>
    <t>N702</t>
  </si>
  <si>
    <t>N703</t>
  </si>
  <si>
    <t>N704</t>
  </si>
  <si>
    <t>N705</t>
  </si>
  <si>
    <t>N706</t>
  </si>
  <si>
    <t>N707</t>
  </si>
  <si>
    <t>N708</t>
  </si>
  <si>
    <t>N709</t>
  </si>
  <si>
    <t>N710</t>
  </si>
  <si>
    <t>N711</t>
  </si>
  <si>
    <t>N712</t>
  </si>
  <si>
    <t>N713</t>
  </si>
  <si>
    <t>N714</t>
  </si>
  <si>
    <t>N715</t>
  </si>
  <si>
    <t>N716</t>
  </si>
  <si>
    <t>N717</t>
  </si>
  <si>
    <t>N718</t>
  </si>
  <si>
    <t>N719</t>
  </si>
  <si>
    <t>N765</t>
  </si>
  <si>
    <t>Regio</t>
  </si>
  <si>
    <t>Noord</t>
  </si>
  <si>
    <t>Oost</t>
  </si>
  <si>
    <t>Zuid</t>
  </si>
  <si>
    <t>Provincie</t>
  </si>
  <si>
    <t>gemeente</t>
  </si>
  <si>
    <t>Noordoostpolder</t>
  </si>
  <si>
    <t>Zeewolde</t>
  </si>
  <si>
    <t>Almere</t>
  </si>
  <si>
    <t>Dronten</t>
  </si>
  <si>
    <t>Lelystad</t>
  </si>
  <si>
    <t>Urk</t>
  </si>
  <si>
    <t>nvt</t>
  </si>
  <si>
    <t>Onbekend</t>
  </si>
  <si>
    <t>Algemeen</t>
  </si>
  <si>
    <t>Overig</t>
  </si>
  <si>
    <t>Cult</t>
  </si>
  <si>
    <t>Gemeente</t>
  </si>
  <si>
    <t>Waterschap</t>
  </si>
  <si>
    <t>Grasbetonsteen</t>
  </si>
  <si>
    <t>Wegtype</t>
  </si>
  <si>
    <t>Fietspad</t>
  </si>
  <si>
    <t>Voetpad</t>
  </si>
  <si>
    <t>Rijbaan</t>
  </si>
  <si>
    <t>Inrit</t>
  </si>
  <si>
    <t>Parkeervlak</t>
  </si>
  <si>
    <t>Verkeerseiland</t>
  </si>
  <si>
    <t>Asfaltverharding</t>
  </si>
  <si>
    <t>Betonverharding</t>
  </si>
  <si>
    <t>Elementenverharding</t>
  </si>
  <si>
    <t>Halfverharding</t>
  </si>
  <si>
    <t>Onverhard</t>
  </si>
  <si>
    <t>Sierbestrating</t>
  </si>
  <si>
    <t>Straatbaksteen</t>
  </si>
  <si>
    <t>Betonstraatsteen</t>
  </si>
  <si>
    <t>Beton element</t>
  </si>
  <si>
    <t>Gewapend beton</t>
  </si>
  <si>
    <t>Nieuw</t>
  </si>
  <si>
    <t>Bestaand</t>
  </si>
  <si>
    <t>Vervallen</t>
  </si>
  <si>
    <t>Ontwerp</t>
  </si>
  <si>
    <t>Gewijzigd</t>
  </si>
  <si>
    <t>Aanleg</t>
  </si>
  <si>
    <t>Status</t>
  </si>
  <si>
    <t>Creteprint</t>
  </si>
  <si>
    <t/>
  </si>
  <si>
    <t>Verhardingssoort</t>
  </si>
  <si>
    <t>Verhardingstype</t>
  </si>
  <si>
    <t>1. Hoofdwegennet</t>
  </si>
  <si>
    <t>2. Zwaar belaste weg</t>
  </si>
  <si>
    <t>3. Gemiddeld belaste weg</t>
  </si>
  <si>
    <t>4. Licht belaste weg</t>
  </si>
  <si>
    <t>5. Weg in woongebied</t>
  </si>
  <si>
    <t>6. Weg in verblijfsgebied</t>
  </si>
  <si>
    <t>Aslijnen wegen</t>
  </si>
  <si>
    <t>Wegcategorie lvvp</t>
  </si>
  <si>
    <t>GOW</t>
  </si>
  <si>
    <t>RSW</t>
  </si>
  <si>
    <t>ETW</t>
  </si>
  <si>
    <t>Fietssuggestiestroken</t>
  </si>
  <si>
    <t>Wegindeling</t>
  </si>
  <si>
    <t>1x2</t>
  </si>
  <si>
    <t>1x1</t>
  </si>
  <si>
    <t>2x1</t>
  </si>
  <si>
    <t>2x2</t>
  </si>
  <si>
    <t>2x3</t>
  </si>
  <si>
    <t>Asfalt op brugdek</t>
  </si>
  <si>
    <t>Beton</t>
  </si>
  <si>
    <t>Dicht asfaltbeton</t>
  </si>
  <si>
    <t>Beton op brugdek</t>
  </si>
  <si>
    <t>Dicht asfaltbeton rood</t>
  </si>
  <si>
    <t>Beton rood</t>
  </si>
  <si>
    <t>Betontegel 30 x 30 rood</t>
  </si>
  <si>
    <t>Emulsie asfaltbeton</t>
  </si>
  <si>
    <t>Beton rood met print</t>
  </si>
  <si>
    <t>Betontegel 30x30 grijs</t>
  </si>
  <si>
    <t>Geluidsreducerend asfalt</t>
  </si>
  <si>
    <t>Oppervlakbehandeling</t>
  </si>
  <si>
    <t>7. Fietspaden</t>
  </si>
  <si>
    <t>Oppervlakbehandeling rood</t>
  </si>
  <si>
    <t>Steenmastiekasfalt</t>
  </si>
  <si>
    <t>Steenmastiekasfalt rood</t>
  </si>
  <si>
    <t>Brugdek hout</t>
  </si>
  <si>
    <t>Zeer open asfaltbeton</t>
  </si>
  <si>
    <t>Bergiep, Ruwe iep</t>
  </si>
  <si>
    <t>Acer campestre</t>
  </si>
  <si>
    <t>Berk</t>
  </si>
  <si>
    <t>Acer campestre 'Elsrijk'</t>
  </si>
  <si>
    <t>Beuk</t>
  </si>
  <si>
    <t>Acer negundo</t>
  </si>
  <si>
    <t>Canada populier, Zwart populier</t>
  </si>
  <si>
    <t>Acer negundo 'Auratum'</t>
  </si>
  <si>
    <t>Eik</t>
  </si>
  <si>
    <t>Acer pseudoplatanus</t>
  </si>
  <si>
    <t>Es</t>
  </si>
  <si>
    <t>Acer pseudoplatanus 'Negenia'</t>
  </si>
  <si>
    <t>Gele treurwilg</t>
  </si>
  <si>
    <t>Aesculus hippocastanum</t>
  </si>
  <si>
    <t>Gewone beuk</t>
  </si>
  <si>
    <t>Alnus cordata</t>
  </si>
  <si>
    <t>Gewone es</t>
  </si>
  <si>
    <t>Alnus glutinosa</t>
  </si>
  <si>
    <t>Gewone Esdoorn</t>
  </si>
  <si>
    <t>Alnus incana</t>
  </si>
  <si>
    <t>Gewone esdoorn, Bergesdoorn</t>
  </si>
  <si>
    <t>Betula nigra</t>
  </si>
  <si>
    <t>Gewone haagbeuk</t>
  </si>
  <si>
    <t>Betula papyrifera</t>
  </si>
  <si>
    <t>Grauwe abeel</t>
  </si>
  <si>
    <t>Betula pendula</t>
  </si>
  <si>
    <t>Haagbeuk</t>
  </si>
  <si>
    <t>Betula pendula 'Crispa'</t>
  </si>
  <si>
    <t>Hangende-, Hongaarse zilverlinde</t>
  </si>
  <si>
    <t>Betula pubescens</t>
  </si>
  <si>
    <t>Hollandse linde</t>
  </si>
  <si>
    <t>Carpinus betulus</t>
  </si>
  <si>
    <t>Iep</t>
  </si>
  <si>
    <t>Carpinus betulus 'Fastigiata'</t>
  </si>
  <si>
    <t>Italiaanse els, Hartbladige els</t>
  </si>
  <si>
    <t>Cedrus libani 'Glauca Pendula'</t>
  </si>
  <si>
    <t>Italiaanse populier</t>
  </si>
  <si>
    <t>Fagus sylvatica</t>
  </si>
  <si>
    <t>Italiaanse/Kleinbladige/Winterlinde</t>
  </si>
  <si>
    <t>Fraxinus americana 'Autumn Purple'</t>
  </si>
  <si>
    <t>Japanse sierkers</t>
  </si>
  <si>
    <t>Fraxinus excelsior</t>
  </si>
  <si>
    <t>Kerspruim</t>
  </si>
  <si>
    <t>Fraxinus excelsior 'Atlas'</t>
  </si>
  <si>
    <t>Koningslinde</t>
  </si>
  <si>
    <t>Fraxinus excelsior 'Jaspidea'</t>
  </si>
  <si>
    <t>Libanese ceder</t>
  </si>
  <si>
    <t>Fraxinus excelsior 'Westhof's Glorie'</t>
  </si>
  <si>
    <t>Linde</t>
  </si>
  <si>
    <t>Fraxinus ornus</t>
  </si>
  <si>
    <t>Linde, Leilinde</t>
  </si>
  <si>
    <t>Juglans regia</t>
  </si>
  <si>
    <t>Moeraseik, Pin oak</t>
  </si>
  <si>
    <t>Liriodendron tulipifera</t>
  </si>
  <si>
    <t>Moseik</t>
  </si>
  <si>
    <t>Malus sylvestris</t>
  </si>
  <si>
    <t>Moseik, Turkse eik</t>
  </si>
  <si>
    <t>Nothofagus antarctica</t>
  </si>
  <si>
    <t>Okkernoot, Gewone walnoot</t>
  </si>
  <si>
    <t>Platanus acerifolia</t>
  </si>
  <si>
    <t>Papierberk</t>
  </si>
  <si>
    <t>Platanus hispanica</t>
  </si>
  <si>
    <t>Peer</t>
  </si>
  <si>
    <t>Populus alba</t>
  </si>
  <si>
    <t>Plataan</t>
  </si>
  <si>
    <t>Populus canadensis 'Flevo'</t>
  </si>
  <si>
    <t>Pluimes, Bloemes, Manna-es</t>
  </si>
  <si>
    <t>Populus canadensis 'L÷ns'</t>
  </si>
  <si>
    <t>Populier, Peppel</t>
  </si>
  <si>
    <t>Populus canadensis 'Robusta'</t>
  </si>
  <si>
    <t>Populus, Peppel</t>
  </si>
  <si>
    <t>Populus canescens</t>
  </si>
  <si>
    <t>Rode berk, Zwarte berk</t>
  </si>
  <si>
    <t>Populus nigra</t>
  </si>
  <si>
    <t>Rode beuk</t>
  </si>
  <si>
    <t>Populus nigra 'Italica'</t>
  </si>
  <si>
    <t>Ruwe berk, Scherpe berk, Witte berk</t>
  </si>
  <si>
    <t>Populus nigra 'Schoorldam'</t>
  </si>
  <si>
    <t>Schietwilg, Witte wilg</t>
  </si>
  <si>
    <t>Populus trichocarpa</t>
  </si>
  <si>
    <t>Schijnbeuk</t>
  </si>
  <si>
    <t>Populus x  canadensis</t>
  </si>
  <si>
    <t>Spaanse aak</t>
  </si>
  <si>
    <t>Populus x canadensis</t>
  </si>
  <si>
    <t>Spaanse aak, Veldesdoorn</t>
  </si>
  <si>
    <t>Prunus avium</t>
  </si>
  <si>
    <t>Tulpeboom</t>
  </si>
  <si>
    <t>Prunus avium 'Plena'</t>
  </si>
  <si>
    <t>Vederesdoorn</t>
  </si>
  <si>
    <t>Prunus cerasifera 'Nigra'</t>
  </si>
  <si>
    <t>Walnoot</t>
  </si>
  <si>
    <t>Prunus serrulata 'Kanzan'</t>
  </si>
  <si>
    <t>Westamerikaanse balsempopulier</t>
  </si>
  <si>
    <t>Pyrus calleryana 'Chanticleer'</t>
  </si>
  <si>
    <t>Wilde appel</t>
  </si>
  <si>
    <t>Quercus cerris</t>
  </si>
  <si>
    <t>Wilg</t>
  </si>
  <si>
    <t>Quercus palustris</t>
  </si>
  <si>
    <t>Winterlinde</t>
  </si>
  <si>
    <t>Quercus robur</t>
  </si>
  <si>
    <t>Witte abeel</t>
  </si>
  <si>
    <t>Quercus robur 'Fastigiata'</t>
  </si>
  <si>
    <t>Witte els, Grijze els</t>
  </si>
  <si>
    <t>Salix alba</t>
  </si>
  <si>
    <t>Witte paardekastanje</t>
  </si>
  <si>
    <t>Salix alba 'Chermesina'</t>
  </si>
  <si>
    <t>Zachte berk</t>
  </si>
  <si>
    <t>Salix sepulcralis 'Chrysocoma'</t>
  </si>
  <si>
    <t>Zoete kers</t>
  </si>
  <si>
    <t>Tilia cordata</t>
  </si>
  <si>
    <t>Zoete kers, Kriek, Boskriek</t>
  </si>
  <si>
    <t>Tilia cordata 'Greenspire'</t>
  </si>
  <si>
    <t>Zomereik</t>
  </si>
  <si>
    <t>Tilia cordata 'Rancho'</t>
  </si>
  <si>
    <t>Zomereik, Inlandse eik</t>
  </si>
  <si>
    <t>Tilia tomentosa 'Pendula'</t>
  </si>
  <si>
    <t>Zuilvormige zomereik</t>
  </si>
  <si>
    <t>Tilia x europaea</t>
  </si>
  <si>
    <t>Zwarte els, Grauwe els, Kleverige els</t>
  </si>
  <si>
    <t>Tilia x europaea 'Pallida'</t>
  </si>
  <si>
    <t>Zwarte populier</t>
  </si>
  <si>
    <t>Ulmus 'Columella'</t>
  </si>
  <si>
    <t>Ulmus 'Dodoens'</t>
  </si>
  <si>
    <t>Ulmus glabra</t>
  </si>
  <si>
    <t>Ulmus hollandica 'Commelin'</t>
  </si>
  <si>
    <t>Ulmus hollandica 'Groeneveld'</t>
  </si>
  <si>
    <t xml:space="preserve">Ulmus laevis </t>
  </si>
  <si>
    <t>Ulmus 'Lobel'</t>
  </si>
  <si>
    <t>hoeveelheid pr (partiele recycling)</t>
  </si>
  <si>
    <t>uitgevoerde kwaliteitscontroles bij aanleg/onderhoud</t>
  </si>
  <si>
    <t>ja</t>
  </si>
  <si>
    <t>verhardingsonderzoeken</t>
  </si>
  <si>
    <t>Mutatiedatum</t>
  </si>
  <si>
    <t>veiligheidsvoorzieningen</t>
  </si>
  <si>
    <t>foto</t>
  </si>
  <si>
    <t>Meubilair</t>
  </si>
  <si>
    <t>Fietsbewegwijzering</t>
  </si>
  <si>
    <t>Geleiderails</t>
  </si>
  <si>
    <t>Staal</t>
  </si>
  <si>
    <t>Barriers</t>
  </si>
  <si>
    <t>Barriers, incl. railling</t>
  </si>
  <si>
    <t>Beëindigingsconstructie</t>
  </si>
  <si>
    <t>Easyrail 3n H2W3b</t>
  </si>
  <si>
    <t>Eco-safe 1.33 aarde</t>
  </si>
  <si>
    <t>Eco-safe 1.33 kw</t>
  </si>
  <si>
    <t>Eco-safe 1.33 kw incl leuning</t>
  </si>
  <si>
    <t>Eco-safe 1.33 kw incl leuning en fietsplaat</t>
  </si>
  <si>
    <t>Eco-safe 2.00 aarde</t>
  </si>
  <si>
    <t>Eco-safe einde</t>
  </si>
  <si>
    <t>EDSP.A 1.33 kw</t>
  </si>
  <si>
    <t>F2M 400-80</t>
  </si>
  <si>
    <t>Geleiderail N2-W3</t>
  </si>
  <si>
    <t>H2-W5</t>
  </si>
  <si>
    <t>Halve Step Barrier</t>
  </si>
  <si>
    <t>Overgangsconstructie</t>
  </si>
  <si>
    <t>RIMOB</t>
  </si>
  <si>
    <t>Splitsing</t>
  </si>
  <si>
    <t>Step Barrier</t>
  </si>
  <si>
    <t>VarioGuard H1-W6</t>
  </si>
  <si>
    <t>VLP 1LV 133-60</t>
  </si>
  <si>
    <t>VLP 2Z 133-80</t>
  </si>
  <si>
    <t>VLP 2Z 133-80R</t>
  </si>
  <si>
    <t>VLP 2ZC 133-80</t>
  </si>
  <si>
    <t>Geluidsscherm</t>
  </si>
  <si>
    <t>Materiaal</t>
  </si>
  <si>
    <t>Halteplaats</t>
  </si>
  <si>
    <t>Urban (witte staanders, blauw dak)</t>
  </si>
  <si>
    <t>HSM (blauwe staanders, grijs dak)</t>
  </si>
  <si>
    <t>HS1 (blauwe staanders, grijs dak)</t>
  </si>
  <si>
    <t>Urban (groen dak, witte staanders)</t>
  </si>
  <si>
    <t xml:space="preserve">Urban Skyline Mintgroen; zit al vitrine in </t>
  </si>
  <si>
    <t>Urban Skyline Eigeel; zit al vitrine in</t>
  </si>
  <si>
    <t>Voeding</t>
  </si>
  <si>
    <t>Hekwerk</t>
  </si>
  <si>
    <t>Brugleuning</t>
  </si>
  <si>
    <t>Slagboom</t>
  </si>
  <si>
    <t>Leuning</t>
  </si>
  <si>
    <t>Geleiderail</t>
  </si>
  <si>
    <t>Vandalismescherm</t>
  </si>
  <si>
    <t>Hoofdbewegwijzeringsbord</t>
  </si>
  <si>
    <t>Flespaal, kleine verzinkte mast</t>
  </si>
  <si>
    <t>Flespalen</t>
  </si>
  <si>
    <t>Gecombineerd met de mast van de openbare verlichting</t>
  </si>
  <si>
    <t>Gecombineerd met de mast van de openbare verlichting en met verkeerslicht op de mast</t>
  </si>
  <si>
    <t>Mast</t>
  </si>
  <si>
    <t>Portaal</t>
  </si>
  <si>
    <t>Stalen buizen</t>
  </si>
  <si>
    <t>Stalen mast</t>
  </si>
  <si>
    <t>Stalenbuizen</t>
  </si>
  <si>
    <t>Uithouder</t>
  </si>
  <si>
    <t>Bevestigingswijze</t>
  </si>
  <si>
    <t>keerwand</t>
  </si>
  <si>
    <t>muur</t>
  </si>
  <si>
    <t>paaltype</t>
  </si>
  <si>
    <t>Buis</t>
  </si>
  <si>
    <t>Flespaal</t>
  </si>
  <si>
    <t>Frame</t>
  </si>
  <si>
    <t>Hout</t>
  </si>
  <si>
    <t>Paal</t>
  </si>
  <si>
    <t>Planken</t>
  </si>
  <si>
    <t>Zweefmast</t>
  </si>
  <si>
    <t>ANWB</t>
  </si>
  <si>
    <t>Bewaking bedrijven terein</t>
  </si>
  <si>
    <t>Bob</t>
  </si>
  <si>
    <t>Bob blijft fris</t>
  </si>
  <si>
    <t>Controle</t>
  </si>
  <si>
    <t>Drip</t>
  </si>
  <si>
    <t>Flevoland controle</t>
  </si>
  <si>
    <t>Gem. grens</t>
  </si>
  <si>
    <t>Hogering Controle</t>
  </si>
  <si>
    <t>Info. brandstofprijzen</t>
  </si>
  <si>
    <t>Info. Snelheid</t>
  </si>
  <si>
    <t>Informatie</t>
  </si>
  <si>
    <t>Informatiezuil</t>
  </si>
  <si>
    <t>Let op trekkers</t>
  </si>
  <si>
    <t>Plattegrond</t>
  </si>
  <si>
    <t>Provincie Flevoland</t>
  </si>
  <si>
    <t>Provincie Flevoland Welkom</t>
  </si>
  <si>
    <t>Provincie-Landgrens</t>
  </si>
  <si>
    <t>Riviernaambord</t>
  </si>
  <si>
    <t>Snelheid</t>
  </si>
  <si>
    <t>Staatsbosbeheer</t>
  </si>
  <si>
    <t>Waarschuwing</t>
  </si>
  <si>
    <t>Waarschuwing controle</t>
  </si>
  <si>
    <t>Welkom</t>
  </si>
  <si>
    <t>pomp</t>
  </si>
  <si>
    <t>type straatmeubilair</t>
  </si>
  <si>
    <t>Afvalbak</t>
  </si>
  <si>
    <t>Afzetpaal</t>
  </si>
  <si>
    <t>Attentie paal</t>
  </si>
  <si>
    <t>Balise</t>
  </si>
  <si>
    <t>Bank</t>
  </si>
  <si>
    <t>Bermblokken</t>
  </si>
  <si>
    <t>Betonpaal</t>
  </si>
  <si>
    <t>Blikvanger</t>
  </si>
  <si>
    <t>Bord</t>
  </si>
  <si>
    <t>Camera beveiliging</t>
  </si>
  <si>
    <t>Cultureel erfgoed</t>
  </si>
  <si>
    <t>Diamantkoppaal</t>
  </si>
  <si>
    <t>Fietpaaltje</t>
  </si>
  <si>
    <t>Fietsenrek</t>
  </si>
  <si>
    <t>Fietsenstalling</t>
  </si>
  <si>
    <t>Fietskluis</t>
  </si>
  <si>
    <t>Klimaatmonument</t>
  </si>
  <si>
    <t>Kunstwerk</t>
  </si>
  <si>
    <t>Lichtmast</t>
  </si>
  <si>
    <t>Paal (reflecterend)</t>
  </si>
  <si>
    <t>Peilbuis</t>
  </si>
  <si>
    <t>Picknicktafel</t>
  </si>
  <si>
    <t>Prijzenzuil tankstation</t>
  </si>
  <si>
    <t>Sluitsteen</t>
  </si>
  <si>
    <t>Stadsbord</t>
  </si>
  <si>
    <t>Stadsplattegrond</t>
  </si>
  <si>
    <t>Verkeersmeter</t>
  </si>
  <si>
    <t>Verkeerspiegel</t>
  </si>
  <si>
    <t>Verrekijker</t>
  </si>
  <si>
    <t>Vlaggenmast</t>
  </si>
  <si>
    <t>Wildroosters</t>
  </si>
  <si>
    <t>Windvlag</t>
  </si>
  <si>
    <t>Zonnepanneel</t>
  </si>
  <si>
    <t>minicontainer</t>
  </si>
  <si>
    <t>Kleur</t>
  </si>
  <si>
    <t>Straatnaamborden</t>
  </si>
  <si>
    <t>AB10</t>
  </si>
  <si>
    <t>A02-30-ZE + BB15b-2 + H02-B</t>
  </si>
  <si>
    <t>AB01</t>
  </si>
  <si>
    <t>AB10 &amp; TB10-X-SK02</t>
  </si>
  <si>
    <t>AB410</t>
  </si>
  <si>
    <t>BB414-B</t>
  </si>
  <si>
    <t>BW02-RO</t>
  </si>
  <si>
    <t>BW03-LO</t>
  </si>
  <si>
    <t>BW4 12-B</t>
  </si>
  <si>
    <t>BW4 13-B</t>
  </si>
  <si>
    <t>BW410-B(__)</t>
  </si>
  <si>
    <t>BW410-B(29)</t>
  </si>
  <si>
    <t>BW410-B(39)</t>
  </si>
  <si>
    <t>BW410-B(52)</t>
  </si>
  <si>
    <t>BW410-R(__)</t>
  </si>
  <si>
    <t>BW412-*</t>
  </si>
  <si>
    <t>BW412-L</t>
  </si>
  <si>
    <t>BW412-R</t>
  </si>
  <si>
    <t>BW413-</t>
  </si>
  <si>
    <t>BW413-B</t>
  </si>
  <si>
    <t>BW413-L</t>
  </si>
  <si>
    <t>BW413-R</t>
  </si>
  <si>
    <t>BW414-</t>
  </si>
  <si>
    <t>BW414-B</t>
  </si>
  <si>
    <t>BW414-R</t>
  </si>
  <si>
    <t>BW415-B</t>
  </si>
  <si>
    <t>BW415-L</t>
  </si>
  <si>
    <t>BW420-B</t>
  </si>
  <si>
    <t>BW420-L</t>
  </si>
  <si>
    <t>BW420-R</t>
  </si>
  <si>
    <t>Knooppunt</t>
  </si>
  <si>
    <t>Knooppuntroute</t>
  </si>
  <si>
    <t>Knooproute</t>
  </si>
  <si>
    <t>Paddenstoel</t>
  </si>
  <si>
    <t>TB04</t>
  </si>
  <si>
    <t>TB06</t>
  </si>
  <si>
    <t>TB10</t>
  </si>
  <si>
    <t>TB10-L-SK02</t>
  </si>
  <si>
    <t>TB10-R-SK01</t>
  </si>
  <si>
    <t>TB10-XSK02</t>
  </si>
  <si>
    <t>TB10-X-SK02</t>
  </si>
  <si>
    <t>TB10-X-SKO2</t>
  </si>
  <si>
    <t>Toeristisch routebord</t>
  </si>
  <si>
    <t>Kilometer</t>
  </si>
  <si>
    <t>veiligheidscertificaten</t>
  </si>
  <si>
    <t>Eigenaar</t>
  </si>
  <si>
    <t>Rijkswaterstaat</t>
  </si>
  <si>
    <t>doorrijbreedte</t>
  </si>
  <si>
    <t>doorrijhoogte</t>
  </si>
  <si>
    <t>Identificatie objecttype</t>
  </si>
  <si>
    <t>Toelichting</t>
  </si>
  <si>
    <t>Nummer</t>
  </si>
  <si>
    <t>identificatienummer objectype</t>
  </si>
  <si>
    <t>Derden</t>
  </si>
  <si>
    <t>Beheertype</t>
  </si>
  <si>
    <t>Riolering</t>
  </si>
  <si>
    <t>Kolken</t>
  </si>
  <si>
    <t>Putten</t>
  </si>
  <si>
    <t>Leidingen</t>
  </si>
  <si>
    <t>Breedte</t>
  </si>
  <si>
    <t>Vorm</t>
  </si>
  <si>
    <t>BOB 1</t>
  </si>
  <si>
    <t>BOB 2</t>
  </si>
  <si>
    <t>Duiker</t>
  </si>
  <si>
    <t>PVC</t>
  </si>
  <si>
    <t>Metselwerk</t>
  </si>
  <si>
    <t>Eindduiker</t>
  </si>
  <si>
    <t>Wegduiker</t>
  </si>
  <si>
    <t>Tussenduiker</t>
  </si>
  <si>
    <t>Eivormig</t>
  </si>
  <si>
    <t>Rechthoekig</t>
  </si>
  <si>
    <t>Rond</t>
  </si>
  <si>
    <t>Straatkolk</t>
  </si>
  <si>
    <t>Trottoirkolk</t>
  </si>
  <si>
    <t>VWA</t>
  </si>
  <si>
    <t>GWA</t>
  </si>
  <si>
    <t>Uitstroombak</t>
  </si>
  <si>
    <t>Inspectieput</t>
  </si>
  <si>
    <t>Drainageput</t>
  </si>
  <si>
    <t>Infiltratiekist</t>
  </si>
  <si>
    <t>RWA</t>
  </si>
  <si>
    <t>PE</t>
  </si>
  <si>
    <t>Beproevingen</t>
  </si>
  <si>
    <t>Handleidingen</t>
  </si>
  <si>
    <t>Licenties</t>
  </si>
  <si>
    <t>Risicodossier</t>
  </si>
  <si>
    <t>Verlichting</t>
  </si>
  <si>
    <t>Schakelwijze OVI</t>
  </si>
  <si>
    <t>DIM installatie</t>
  </si>
  <si>
    <t>DIM telefoonnr.</t>
  </si>
  <si>
    <t>Aangesloten VRI nr.</t>
  </si>
  <si>
    <t>EANcode</t>
  </si>
  <si>
    <t>kWh-meter</t>
  </si>
  <si>
    <t>TOONFREQUENT</t>
  </si>
  <si>
    <t>ASTRO DIGITAAL</t>
  </si>
  <si>
    <t>SYSTEEM</t>
  </si>
  <si>
    <t>LICHTCEL+KLOK</t>
  </si>
  <si>
    <t>LICHTCEL</t>
  </si>
  <si>
    <t>N.V.T.</t>
  </si>
  <si>
    <t>ONBEKEND</t>
  </si>
  <si>
    <t>ASTRO ANALOOG</t>
  </si>
  <si>
    <t>SOGEXI TEGIS</t>
  </si>
  <si>
    <t>LUMINEXT RF IN KAST</t>
  </si>
  <si>
    <t>LUMINEXT RF IN MAST</t>
  </si>
  <si>
    <t>PHILIPS STARSENSE</t>
  </si>
  <si>
    <t>GEEN</t>
  </si>
  <si>
    <t>AUTONOOM</t>
  </si>
  <si>
    <t>onderhoudstoestand</t>
  </si>
  <si>
    <t>frequentie boomveiligheidscontrole</t>
  </si>
  <si>
    <t>hoogteklasse</t>
  </si>
  <si>
    <t>ca. 6 tot 9 m.</t>
  </si>
  <si>
    <t>ca. 12 tot 15 m.</t>
  </si>
  <si>
    <t>ca. 9 tot 12 m.</t>
  </si>
  <si>
    <t>ca. 15 tot 18 m.</t>
  </si>
  <si>
    <t>tot ca. 6 m.</t>
  </si>
  <si>
    <t>ca. 18 tot 24 m.</t>
  </si>
  <si>
    <t>ca. 24 m. en hoger</t>
  </si>
  <si>
    <t>ca. 9 tot ca. 12 m.</t>
  </si>
  <si>
    <t>1 Stamdiameter: tot ca. 0,2 m</t>
  </si>
  <si>
    <t>2 Stamdiameter: van ca. 0,2 tot ca. 0,3 m</t>
  </si>
  <si>
    <t>3 Stamdiameter: van ca. 0,3 tot ca. 0,5 m</t>
  </si>
  <si>
    <t>4 Stamdiameter: van ca. 0,5 tot ca. 1 m</t>
  </si>
  <si>
    <t>5 Stamdiameter: ca. 1 m of meer</t>
  </si>
  <si>
    <t>stamdiameter</t>
  </si>
  <si>
    <t>Omgevingsrisicoklasse</t>
  </si>
  <si>
    <t>Thema</t>
  </si>
  <si>
    <t>OnderdeelVan</t>
  </si>
  <si>
    <t>Jaar onderhoud</t>
  </si>
  <si>
    <t>volgende groot onderhoud in</t>
  </si>
  <si>
    <t>NSW</t>
  </si>
  <si>
    <t>Aanduiding voor het wel of niet beheren van een object of rand.</t>
  </si>
  <si>
    <t>BOBBegin</t>
  </si>
  <si>
    <t>BOBEind</t>
  </si>
  <si>
    <t>NVT</t>
  </si>
  <si>
    <t>Botsklasse</t>
  </si>
  <si>
    <t>Meternummer</t>
  </si>
  <si>
    <t>Fabrikant</t>
  </si>
  <si>
    <t>Beheer</t>
  </si>
  <si>
    <t>Kasttekeningen: installatieschema, aanzicht en indeling, legenda materialen, stuurstroomschema en aansluitschema</t>
  </si>
  <si>
    <t>Installatietekening (as-built): kabels, kabelloop, toegepaste materialen, mastnummers, groepsnummers, faseverdeling, botsklasse lichtmast, locatie masten, armaturen met type, hoogte en materialen.</t>
  </si>
  <si>
    <t>Lijst met lichtmastnummers met daarbij de bijbehorende barcode/adres van toegepaste OLC's</t>
  </si>
  <si>
    <t>ADSL/GPRS dataverbinding</t>
  </si>
  <si>
    <t>Technische databladen</t>
  </si>
  <si>
    <t>Aslijnen fietspad</t>
  </si>
  <si>
    <t>Onderdeel kunstwerk</t>
  </si>
  <si>
    <t>Attribuut</t>
  </si>
  <si>
    <t>RDS coordinaten</t>
  </si>
  <si>
    <t>Opmerkingen</t>
  </si>
  <si>
    <t>Type</t>
  </si>
  <si>
    <t>Jaar van Aanleg</t>
  </si>
  <si>
    <t>Hek</t>
  </si>
  <si>
    <t>soort</t>
  </si>
  <si>
    <t>keuzelijst</t>
  </si>
  <si>
    <t>integer</t>
  </si>
  <si>
    <t>invoer</t>
  </si>
  <si>
    <t>Leveren project</t>
  </si>
  <si>
    <t>Ja</t>
  </si>
  <si>
    <t>NTB</t>
  </si>
  <si>
    <t>Nee</t>
  </si>
  <si>
    <t>Systeem</t>
  </si>
  <si>
    <t>document</t>
  </si>
  <si>
    <t>getal</t>
  </si>
  <si>
    <t>tekst</t>
  </si>
  <si>
    <t>Jaartal</t>
  </si>
  <si>
    <t>jaartal</t>
  </si>
  <si>
    <t>datum</t>
  </si>
  <si>
    <t>nummer van object waarvan dit object een onderdeel van is/aan bevestigd is</t>
  </si>
  <si>
    <t>Regio waar het object zich bevind</t>
  </si>
  <si>
    <t>Gemeente waar het object zich bevind</t>
  </si>
  <si>
    <t>Nulmeting (nieuwe) elektrotechnische installaties conform NEN1010 deel 6;
Inspectie elektrotechnische installaties conform NEN3140;
Aardingsrapport;
FAT document (afgetekend);
SAT document (afgetekend);
Overdracht: proces verbaal van oplevering inclusief restpuntenlijst (afgetekend);
Checklisten (ingevuld en aangeleverd door opzichter C)</t>
  </si>
  <si>
    <t>OVI kast</t>
  </si>
  <si>
    <t xml:space="preserve"> </t>
  </si>
  <si>
    <t>Hoogte breedte Diepte</t>
  </si>
  <si>
    <t>90x110x30</t>
  </si>
  <si>
    <t>Leverancier</t>
  </si>
  <si>
    <t>Lijst lichtnummers</t>
  </si>
  <si>
    <t>Naam</t>
  </si>
  <si>
    <t>Naam aannemer</t>
  </si>
  <si>
    <t>Asbuilt tekeningen</t>
  </si>
  <si>
    <t>Beheerplan</t>
  </si>
  <si>
    <t>Berekeningen kabel</t>
  </si>
  <si>
    <t>Berekeningen licht</t>
  </si>
  <si>
    <t>Certificaten materialen</t>
  </si>
  <si>
    <t>Contractnummer</t>
  </si>
  <si>
    <t>Reclame bord aanwezig</t>
  </si>
  <si>
    <t>Projectnummer</t>
  </si>
  <si>
    <t>Paaltype</t>
  </si>
  <si>
    <t>Onderzoeken</t>
  </si>
  <si>
    <t>Jaar van laatste inspectie</t>
  </si>
  <si>
    <t>Inhoud</t>
  </si>
  <si>
    <t>Id</t>
  </si>
  <si>
    <t>Hoogte (m)</t>
  </si>
  <si>
    <t>Document</t>
  </si>
  <si>
    <t xml:space="preserve">Verklaring qua botsvriendelijkheid </t>
  </si>
  <si>
    <t>Garantiebepalingen</t>
  </si>
  <si>
    <t>iASSET id, alleen overnemen indien aanpassing bestaand object</t>
  </si>
  <si>
    <t>indien een object onderdeel is van een kunstwerk hier het nummer van kunstwerk opnemen</t>
  </si>
  <si>
    <t>Toelichting bij geval van een bijzonderheid</t>
  </si>
  <si>
    <t>Status van het object bij oplevering. AS IS is bestaand</t>
  </si>
  <si>
    <t>Tunnel Armatuur</t>
  </si>
  <si>
    <t>Aternatieve verlichting</t>
  </si>
  <si>
    <t>deklaagmengsel</t>
  </si>
  <si>
    <t>Ja in vullen wanneer aanwezig</t>
  </si>
  <si>
    <t>Percentage</t>
  </si>
  <si>
    <t>Langs- en dwarsonvlakheidsmetingen</t>
  </si>
  <si>
    <t>Onkruidbestrijding</t>
  </si>
  <si>
    <t>Asfalt/beton mengsel</t>
  </si>
  <si>
    <t>certificaat asfalt/betonmengsel</t>
  </si>
  <si>
    <t>OV-Baan</t>
  </si>
  <si>
    <t>Verhardingen</t>
  </si>
  <si>
    <t>Boomveiligheid</t>
  </si>
  <si>
    <t>Keuzelijst</t>
  </si>
  <si>
    <t>Jaar van komende inspectie</t>
  </si>
  <si>
    <t>Nl naam</t>
  </si>
  <si>
    <t>Tekst</t>
  </si>
  <si>
    <t>Stamdiameter</t>
  </si>
  <si>
    <t>nummers van lichtmast overnemen</t>
  </si>
  <si>
    <t>nummer van kast overnemen</t>
  </si>
  <si>
    <t>Recycling</t>
  </si>
  <si>
    <t>Nummer wordt toegekend door gegevensbeheerdes muv verlichting</t>
  </si>
  <si>
    <t>AanOfVrijliggend</t>
  </si>
  <si>
    <t>Aanduiding voor fietspaden en voetpaden bij objecttype Verharding of deze vrijliggend of aanliggend zijn.</t>
  </si>
  <si>
    <t>Aanliggend fietspad</t>
  </si>
  <si>
    <t>Wegcategorie_lvvp</t>
  </si>
  <si>
    <t>relatieve_hoogteligging</t>
  </si>
  <si>
    <t>Schakelwijze_OVI</t>
  </si>
  <si>
    <t>DIM_installatie</t>
  </si>
  <si>
    <t>Verhardingssoort_Asfalt</t>
  </si>
  <si>
    <t>Verhardingssoort_Beton</t>
  </si>
  <si>
    <t>Verhardingsoort_Elementen</t>
  </si>
  <si>
    <t>NL_naam</t>
  </si>
  <si>
    <t xml:space="preserve">Gemeente </t>
  </si>
  <si>
    <t>Ja invullen wanneer er onkruidbeheersing dient toegepast te worden (openverharding met open voegen)</t>
  </si>
  <si>
    <t>Opvangfietspad</t>
  </si>
  <si>
    <t>Vrijliggend fietspad</t>
  </si>
  <si>
    <t>Aanliggend voetpad</t>
  </si>
  <si>
    <t>Vrijliggend voetpad</t>
  </si>
  <si>
    <t>BGT nummer</t>
  </si>
  <si>
    <t>LokaalID uit de BGT</t>
  </si>
  <si>
    <t>Maximum_snelheid</t>
  </si>
  <si>
    <t>Ja invullen wanneer er onkruidbheersing dient toegepast te worden (openverharding met open voegen waar geen verkeer komt)</t>
  </si>
  <si>
    <t>Anthony Fokkerweg</t>
  </si>
  <si>
    <t>N727</t>
  </si>
  <si>
    <t>100-105</t>
  </si>
  <si>
    <t>106-108</t>
  </si>
  <si>
    <t>Ja_Nee</t>
  </si>
  <si>
    <t>Datum</t>
  </si>
  <si>
    <t>Garantie_einde</t>
  </si>
  <si>
    <t>Zie Doorrijprofielmeting kunstwerken en portalen Provincie Flevoland</t>
  </si>
  <si>
    <t>NOG OPNEMEN ONTHEFFINGSVERLENING BIJ KUNSTWERKEN</t>
  </si>
  <si>
    <t>Project</t>
  </si>
  <si>
    <t>INTERN als object in project gebied vallen dient dit ingevuld te worden</t>
  </si>
  <si>
    <t>Jaar aanleg</t>
  </si>
  <si>
    <t>Jaar van uitgevoerd Onderhoud</t>
  </si>
  <si>
    <t>relatieveHoogteligging</t>
  </si>
  <si>
    <t>Subthema_verhardingen</t>
  </si>
  <si>
    <t>Subthema_meubilair</t>
  </si>
  <si>
    <t>Halteplaats_met_Abri</t>
  </si>
  <si>
    <t>overige_bebording</t>
  </si>
  <si>
    <t>Toeristische_bewegwijzering</t>
  </si>
  <si>
    <t>Verkeersbord_RVV</t>
  </si>
  <si>
    <t>faunaraster</t>
  </si>
  <si>
    <t>Type_Abri</t>
  </si>
  <si>
    <t>Type_geleiderail</t>
  </si>
  <si>
    <t>Type_hekwerk</t>
  </si>
  <si>
    <t>Aftakkingsbord</t>
  </si>
  <si>
    <t>Voorwegwijzer</t>
  </si>
  <si>
    <t>Enkel</t>
  </si>
  <si>
    <t>Dubbel</t>
  </si>
  <si>
    <t>toeristische_bewegwijzering</t>
  </si>
  <si>
    <t>Straatmeubilair</t>
  </si>
  <si>
    <t>schrikhek</t>
  </si>
  <si>
    <t>Lichtwegwijzer</t>
  </si>
  <si>
    <t>Camera+ADAE10:AK11</t>
  </si>
  <si>
    <t>Subthema_Riolering</t>
  </si>
  <si>
    <t>Type kolken</t>
  </si>
  <si>
    <t>Type putten</t>
  </si>
  <si>
    <t>Type leidingen</t>
  </si>
  <si>
    <t>aansluitleiding</t>
  </si>
  <si>
    <t>transportleiding</t>
  </si>
  <si>
    <t>drainage</t>
  </si>
  <si>
    <t>Intern</t>
  </si>
  <si>
    <t>Materiaal put</t>
  </si>
  <si>
    <t>Materiaal transportleiding</t>
  </si>
  <si>
    <t>PP</t>
  </si>
  <si>
    <t>Type duiker</t>
  </si>
  <si>
    <t>Vorm leiding</t>
  </si>
  <si>
    <t>Rioleringstype</t>
  </si>
  <si>
    <t>onbekend</t>
  </si>
  <si>
    <t>Kunstwerken</t>
  </si>
  <si>
    <t>Subthema_Kunstwerken</t>
  </si>
  <si>
    <t>Historie</t>
  </si>
  <si>
    <t>Duikers</t>
  </si>
  <si>
    <t>nen2767 beheerobject</t>
  </si>
  <si>
    <t>Bruggen (beweegbaar)</t>
  </si>
  <si>
    <t>Bruggen (vast)</t>
  </si>
  <si>
    <t>Onderdoorgangen</t>
  </si>
  <si>
    <t>Schutsluizen</t>
  </si>
  <si>
    <t>Tunnels</t>
  </si>
  <si>
    <t>Viaducten</t>
  </si>
  <si>
    <t>kunstwerken objecttype</t>
  </si>
  <si>
    <t>Basculebrug</t>
  </si>
  <si>
    <t>Betonnen fietsbrug-1</t>
  </si>
  <si>
    <t>Betonnenverkeersbrug-1</t>
  </si>
  <si>
    <t>Betonnenverkeersbrug-2</t>
  </si>
  <si>
    <t>Betonnenverkeersbrug-4</t>
  </si>
  <si>
    <t>Houten fiets/voetgangersbrug-1</t>
  </si>
  <si>
    <t>Houten fiets/voetgangersbrug-2</t>
  </si>
  <si>
    <t>Ophaalbrug</t>
  </si>
  <si>
    <t>Schutsluis</t>
  </si>
  <si>
    <t>Tunnel/onderdoorgang</t>
  </si>
  <si>
    <t>Duiker beton</t>
  </si>
  <si>
    <t>Duiker kunststof</t>
  </si>
  <si>
    <t>Duiker metselwerk</t>
  </si>
  <si>
    <t>Duiker staal</t>
  </si>
  <si>
    <t>Functie</t>
  </si>
  <si>
    <t>Waterkering</t>
  </si>
  <si>
    <t>Functie 2</t>
  </si>
  <si>
    <t>Functie 1</t>
  </si>
  <si>
    <t>Peilregulering</t>
  </si>
  <si>
    <t>Hoofdwaterkering</t>
  </si>
  <si>
    <t>belastingklasse verkeersklasse</t>
  </si>
  <si>
    <t>Niet van toepassing</t>
  </si>
  <si>
    <t>30 VOSB '63</t>
  </si>
  <si>
    <t>60 VOSB '63</t>
  </si>
  <si>
    <t>Voetgangers/Fietsers</t>
  </si>
  <si>
    <t>45 VOSB '63</t>
  </si>
  <si>
    <t>ligging type</t>
  </si>
  <si>
    <t>in</t>
  </si>
  <si>
    <t>over</t>
  </si>
  <si>
    <t>onder</t>
  </si>
  <si>
    <t>langs</t>
  </si>
  <si>
    <t>Monument</t>
  </si>
  <si>
    <t>nee</t>
  </si>
  <si>
    <t>beheerder_mail</t>
  </si>
  <si>
    <t>wegen@flevoland.nl</t>
  </si>
  <si>
    <t>vaarwegen@flevoland.nl</t>
  </si>
  <si>
    <t>Topcode</t>
  </si>
  <si>
    <t>1: Beschrijving ligging  waar object onderdeel van is</t>
  </si>
  <si>
    <t>2: Beschrijving ligging waar object relatie mee heeft</t>
  </si>
  <si>
    <t>3: beschrijving ligging waar object relatie mee heeft</t>
  </si>
  <si>
    <t>Beheerder mail</t>
  </si>
  <si>
    <t>Dichtstbijzijnde hoogte markering</t>
  </si>
  <si>
    <t>NEN2767 beheerobject</t>
  </si>
  <si>
    <t>Kunstwerken objecttype</t>
  </si>
  <si>
    <t>Totale breedte</t>
  </si>
  <si>
    <t>Totale lengte</t>
  </si>
  <si>
    <t>Doorvaartbreedte</t>
  </si>
  <si>
    <t>Doorvaarthoogte</t>
  </si>
  <si>
    <t>Ligging type 1</t>
  </si>
  <si>
    <t>Ligging hectometrering 1</t>
  </si>
  <si>
    <t>Ligging type 2</t>
  </si>
  <si>
    <t>Ligging hectometrering 2</t>
  </si>
  <si>
    <t>Ligging type 3</t>
  </si>
  <si>
    <t>Ligging hectometrering 3</t>
  </si>
  <si>
    <t>nen2767 beheerobject_Beweegbare kunstwerken</t>
  </si>
  <si>
    <t>nen2767 beheerobject_Vaste kunstwerken</t>
  </si>
  <si>
    <t>nen2767 beheerobject_Historie</t>
  </si>
  <si>
    <t>nen2767 beheerobject_Duikers</t>
  </si>
  <si>
    <t>Beweegbare_kunstwerken</t>
  </si>
  <si>
    <t>Vaste_kunstwerken</t>
  </si>
  <si>
    <t>kunstwerken objecttype_duiker</t>
  </si>
  <si>
    <t>kunstwerken_koppelvelden</t>
  </si>
  <si>
    <t>kunstwerken_excl_duiker</t>
  </si>
  <si>
    <t>kunstwerken_duiker</t>
  </si>
  <si>
    <t>belastingklasse_verkeersklasse</t>
  </si>
  <si>
    <t>Ligging wegnummer 1</t>
  </si>
  <si>
    <t>Ligging wegnummer 2</t>
  </si>
  <si>
    <t>Ligging wegnummer 3</t>
  </si>
  <si>
    <t>Ligging_type</t>
  </si>
  <si>
    <t>Urkervaart</t>
  </si>
  <si>
    <t>klasse b 38</t>
  </si>
  <si>
    <t>Eurocode</t>
  </si>
  <si>
    <t>N310</t>
  </si>
  <si>
    <t>N303</t>
  </si>
  <si>
    <t>Beheertype water</t>
  </si>
  <si>
    <t>421 Klepelen kavelsloten (frequentie 2 keer per jaar)</t>
  </si>
  <si>
    <t>420 Klepelen kavelsloten (frequentie 1 keer per jaar)</t>
  </si>
  <si>
    <t>433 Maaien door waterschap</t>
  </si>
  <si>
    <t>422 Klepelen kavelsloten (frequentie 3 keer per jaar)</t>
  </si>
  <si>
    <t>422 Klepelen kavelsloten (frequentie 2 keer per jaar)</t>
  </si>
  <si>
    <t>423 Klepelen kavelsloten (frequentie 4 keer per jaar)</t>
  </si>
  <si>
    <t>Frequentie of beeldbestek</t>
  </si>
  <si>
    <t>Hoofdcat beheergroep</t>
  </si>
  <si>
    <t>watergangen/sloten</t>
  </si>
  <si>
    <t>Lengte/Oppervlakte</t>
  </si>
  <si>
    <t>naam</t>
  </si>
  <si>
    <t>Beheertype 421-N718-Banterweg</t>
  </si>
  <si>
    <t>Beheertype 420-N718-Banterweg</t>
  </si>
  <si>
    <t>Beheertype 421-N305-Biddingringweg</t>
  </si>
  <si>
    <t>Beheertype 433-N305-Biddingringweg</t>
  </si>
  <si>
    <t>Beheertype 420-N305-Biddingringweg</t>
  </si>
  <si>
    <t>Beheertype 421-N710-Biddingweg</t>
  </si>
  <si>
    <t>Beheertype 422-N305-Biddingringweg</t>
  </si>
  <si>
    <t>Beheertype 421-N708-Bremerbergweg</t>
  </si>
  <si>
    <t>Beheertype 433-N708-Bremerbergweg</t>
  </si>
  <si>
    <t>Beheertype 420-N710-Biddingweg</t>
  </si>
  <si>
    <t>Beheertype 420-N708-Bremerbergweg</t>
  </si>
  <si>
    <t>Beheertype 421-N702-Buitenring</t>
  </si>
  <si>
    <t>Beheertype 420-N702-Buitenring</t>
  </si>
  <si>
    <t>Beheertype 421-N352-Domineesweg</t>
  </si>
  <si>
    <t>Beheertype 433-N352-Domineesweg</t>
  </si>
  <si>
    <t>Beheertype 420-N352-Domineesweg</t>
  </si>
  <si>
    <t>Beheertype 421-N711-Dronterringweg</t>
  </si>
  <si>
    <t>Beheertype 420-N711-Dronterringweg</t>
  </si>
  <si>
    <t>Beheertype 422-N352-Domineesweg</t>
  </si>
  <si>
    <t>Beheertype 433-N306-Drontermeerdijk</t>
  </si>
  <si>
    <t>Beheertype 421-N309-Dronterweg</t>
  </si>
  <si>
    <t>Beheertype 421-N309-Elburgerweg</t>
  </si>
  <si>
    <t>Beheertype 433-N309-Elburgerweg</t>
  </si>
  <si>
    <t>Beheertype 422-N309-Dronterweg</t>
  </si>
  <si>
    <t>Beheertype 420-N309-Dronterweg</t>
  </si>
  <si>
    <t>Beheertype 433-N309-Dronterweg</t>
  </si>
  <si>
    <t>Beheertype 420-N309-Elburgerweg</t>
  </si>
  <si>
    <t>Beheertype 420-N712-Espelerringweg</t>
  </si>
  <si>
    <t>Beheertype 421-N712-Espelerringweg</t>
  </si>
  <si>
    <t>Beheertype 420-N714-Espelerweg</t>
  </si>
  <si>
    <t>Beheertype 433-N714-Espelerweg</t>
  </si>
  <si>
    <t>Beheertype 421-N714-Espelerweg</t>
  </si>
  <si>
    <t>Beheertype 421-N305-Futenweg</t>
  </si>
  <si>
    <t>Beheertype 420-N302-Ganzenweg</t>
  </si>
  <si>
    <t>Beheertype 420-N305-Futenweg</t>
  </si>
  <si>
    <t>Beheertype 433-N305-Futenweg</t>
  </si>
  <si>
    <t>Beheertype 421-N302-Ganzenweg</t>
  </si>
  <si>
    <t>Beheertype 421-N712-Gemaalweg</t>
  </si>
  <si>
    <t>Beheertype 422-N712-Gemaalweg</t>
  </si>
  <si>
    <t>Beheertype 421-N704-Gooimeerdijk-oost</t>
  </si>
  <si>
    <t>Beheertype 420-N704-Gooimeerdijk-oost</t>
  </si>
  <si>
    <t>Beheertype 433-N704-Gooimeerdijk-oost</t>
  </si>
  <si>
    <t>Beheertype 433-N305-Gooiseweg</t>
  </si>
  <si>
    <t>Beheertype 421-N305-Gooiseweg</t>
  </si>
  <si>
    <t>Beheertype 433-N351-Hannie Schaftweg</t>
  </si>
  <si>
    <t>Beheertype 420-N351-Hannie Schaftweg</t>
  </si>
  <si>
    <t>Beheertype 421-N351-Hannie Schaftweg</t>
  </si>
  <si>
    <t>Beheertype 422-N305-Gooiseweg</t>
  </si>
  <si>
    <t>Beheertype 433-N307-Hanzeweg</t>
  </si>
  <si>
    <t>Beheertype 421-N307-Hanzeweg</t>
  </si>
  <si>
    <t>Beheertype 422-N351-Hannie Schaftweg</t>
  </si>
  <si>
    <t>Beheertype 420-N307-Hanzeweg</t>
  </si>
  <si>
    <t>Beheertype 433-N306-Harderdijk</t>
  </si>
  <si>
    <t>Beheertype 421-N702-Hogering</t>
  </si>
  <si>
    <t>Beheertype 421-N306-Harderdijk</t>
  </si>
  <si>
    <t>Beheertype 422-N306-Harderdijk</t>
  </si>
  <si>
    <t>Beheertype 420-N306-Harderdijk</t>
  </si>
  <si>
    <t>Beheertype 421-N302-Houtribweg</t>
  </si>
  <si>
    <t>Beheertype 420-N702-Hogering</t>
  </si>
  <si>
    <t>Beheertype 421-N711-Kamperhoekweg</t>
  </si>
  <si>
    <t>Beheertype 421-N352-Kraggenburgerweg</t>
  </si>
  <si>
    <t>Beheertype 423-N351-Kuinderweg</t>
  </si>
  <si>
    <t>Beheertype 422-N351-Kuinderweg</t>
  </si>
  <si>
    <t>Beheertype 423-N352-Kraggenburgerweg</t>
  </si>
  <si>
    <t>Beheertype 433-N711-Kamperhoekweg</t>
  </si>
  <si>
    <t>Beheertype 422-N352-Kraggenburgerweg</t>
  </si>
  <si>
    <t>Beheertype 420-N352-Kraggenburgerweg</t>
  </si>
  <si>
    <t>Beheertype 433-N351-Kuinderweg</t>
  </si>
  <si>
    <t>Beheertype 421-N351-Kuinderweg</t>
  </si>
  <si>
    <t>Beheertype 420-N351-Kuinderweg</t>
  </si>
  <si>
    <t>Beheertype 421-N302-Larserpad</t>
  </si>
  <si>
    <t>Beheertype 420-N302-Larserpad</t>
  </si>
  <si>
    <t>Beheertype 420-N302-Larserweg</t>
  </si>
  <si>
    <t>Beheertype 433-N719-Leemringweg</t>
  </si>
  <si>
    <t>Beheertype 421-N302-Larserweg</t>
  </si>
  <si>
    <t>Beheertype 420-N719-Leemringweg</t>
  </si>
  <si>
    <t>Beheertype 433-N302-Larserweg</t>
  </si>
  <si>
    <t>Beheertype 422-N719-Leemringweg</t>
  </si>
  <si>
    <t>Beheertype 421-N719-Leemringweg</t>
  </si>
  <si>
    <t>Beheertype 420-N710-Lisdoddeweg</t>
  </si>
  <si>
    <t>Beheertype 421-N710-Lisdoddeweg</t>
  </si>
  <si>
    <t>Beheertype 433-N331-Marknesserweg</t>
  </si>
  <si>
    <t>Beheertype 420-N331-Marknesserweg</t>
  </si>
  <si>
    <t>Beheertype 421-N331-Marknesserweg</t>
  </si>
  <si>
    <t>Beheertype 421-N351-Muntweg</t>
  </si>
  <si>
    <t>Beheertype 420-N716-Nagelerweg</t>
  </si>
  <si>
    <t>Beheertype 420-N351-Muntweg</t>
  </si>
  <si>
    <t>Beheertype 422-N331-Marknesserweg</t>
  </si>
  <si>
    <t>Beheertype 421-N716-Nagelerweg</t>
  </si>
  <si>
    <t>Beheertype 421-N301-Nijkerkerweg</t>
  </si>
  <si>
    <t>Beheertype 433-N301-Nijkerkerweg</t>
  </si>
  <si>
    <t>Beheertype 420-N715-Noorderringweg</t>
  </si>
  <si>
    <t>Beheertype 421-N715-Noorderringweg</t>
  </si>
  <si>
    <t>Beheertype 422-N301-Nijkerkerweg</t>
  </si>
  <si>
    <t>Beheertype 421-N709-Oldebroekerweg</t>
  </si>
  <si>
    <t>Beheertype 433-N709-Oldebroekerweg</t>
  </si>
  <si>
    <t>Beheertype 422-N715-Oosterringweg</t>
  </si>
  <si>
    <t>Beheertype 420-N709-Oldebroekerweg</t>
  </si>
  <si>
    <t>Beheertype 422-N709-Oldebroekerweg</t>
  </si>
  <si>
    <t>Beheertype 423-N715-Oosterringweg</t>
  </si>
  <si>
    <t>Beheertype 433-N715-Oosterringweg</t>
  </si>
  <si>
    <t>Beheertype 421-N715-Oosterringweg</t>
  </si>
  <si>
    <t>Beheertype 420-N715-Oosterringweg</t>
  </si>
  <si>
    <t>Beheertype 433-N701-Oostvaardersdijk</t>
  </si>
  <si>
    <t>Beheertype 421-N307-Overijsselseweg</t>
  </si>
  <si>
    <t>Beheertype 433-N307-Overijsselseweg</t>
  </si>
  <si>
    <t>Beheertype 420-N701-Oostvaardersdijk</t>
  </si>
  <si>
    <t>Beheertype 421-N701-Oostvaardersdijk</t>
  </si>
  <si>
    <t>Beheertype 420-N307-Overijsselseweg</t>
  </si>
  <si>
    <t>Beheertype 433-N352-Repelweg</t>
  </si>
  <si>
    <t>Beheertype 422-N352-Repelweg</t>
  </si>
  <si>
    <t>Beheertype 421-N352-Repelweg</t>
  </si>
  <si>
    <t>Beheertype 421-N705-Roerdompweg</t>
  </si>
  <si>
    <t>Beheertype 420-N705-Roerdompweg</t>
  </si>
  <si>
    <t>Beheertype 421-N352-Schokkerringweg</t>
  </si>
  <si>
    <t>Beheertype 422-N705-Roerdompweg</t>
  </si>
  <si>
    <t>Beheertype 433-N352-Schokkerringweg</t>
  </si>
  <si>
    <t>Beheertype 420-N352-Schokkerringweg</t>
  </si>
  <si>
    <t>Beheertype 421-N704-Slingerweg</t>
  </si>
  <si>
    <t>Beheertype 420-N705-Schollevaarweg</t>
  </si>
  <si>
    <t>Beheertype 422-N352-Schokkerringweg</t>
  </si>
  <si>
    <t>Beheertype 421-N705-Schollevaarweg</t>
  </si>
  <si>
    <t>Beheertype 433-N704-Slingerweg</t>
  </si>
  <si>
    <t>Beheertype 421-N705-Spiekweg</t>
  </si>
  <si>
    <t>Beheertype 421-N306-Spijkweg</t>
  </si>
  <si>
    <t>Beheertype 422-N704-Slingerweg</t>
  </si>
  <si>
    <t>Beheertype 433-N705-Spiekweg</t>
  </si>
  <si>
    <t>Beheertype 420-N704-Slingerweg</t>
  </si>
  <si>
    <t>Beheertype 433-N306-Spijkweg</t>
  </si>
  <si>
    <t>Beheertype 421-N712-Staartweg</t>
  </si>
  <si>
    <t>Beheertype 422-N306-Spijkweg</t>
  </si>
  <si>
    <t>Beheertype 433-N333-Steenwijkerweg</t>
  </si>
  <si>
    <t>Beheertype 420-N306-Spijkweg</t>
  </si>
  <si>
    <t>Beheertype 423-N712-Staartweg</t>
  </si>
  <si>
    <t>Beheertype 422-N712-Staartweg</t>
  </si>
  <si>
    <t>Beheertype 420-N712-Staartweg</t>
  </si>
  <si>
    <t>Beheertype 433-N712-Staartweg</t>
  </si>
  <si>
    <t>Beheertype 422-N333-Steenwijkerweg</t>
  </si>
  <si>
    <t>Beheertype 421-N333-Steenwijkerweg</t>
  </si>
  <si>
    <t>Beheertype 420-N333-Steenwijkerweg</t>
  </si>
  <si>
    <t>Beheertype 421-N710-Swifterweg</t>
  </si>
  <si>
    <t>Beheertype 421-N351-Urkerweg</t>
  </si>
  <si>
    <t>Beheertype 421-N703-Tussenring</t>
  </si>
  <si>
    <t>Beheertype 433-N351-Urkerweg</t>
  </si>
  <si>
    <t>Beheertype 420-N703-Tussenring</t>
  </si>
  <si>
    <t>Beheertype 422-N351-Urkerweg</t>
  </si>
  <si>
    <t>Beheertype 420-N351-Urkerweg</t>
  </si>
  <si>
    <t>Beheertype 421-N706-Vogelweg</t>
  </si>
  <si>
    <t>Beheertype 433-N706-Vogelweg</t>
  </si>
  <si>
    <t>Beheertype 420-N706-Vogelweg</t>
  </si>
  <si>
    <t>Beheertype 433-N331-Vollenhoverweg</t>
  </si>
  <si>
    <t>Beheertype 422-N706-Vogelweg</t>
  </si>
  <si>
    <t>Beheertype 421-N331-Vollenhoverweg</t>
  </si>
  <si>
    <t>Beheertype 433-N305-Waterlandseweg</t>
  </si>
  <si>
    <t>Beheertype 420-N331-Vollenhoverweg</t>
  </si>
  <si>
    <t>Beheertype 421-N712-Westerringweg</t>
  </si>
  <si>
    <t>Beheertype 420-N712-Westerringweg</t>
  </si>
  <si>
    <t>Beheertype 421-N305-Waterlandseweg</t>
  </si>
  <si>
    <t>Beheertype 422-N305-Waterlandseweg</t>
  </si>
  <si>
    <t>Beheertype 420-N305-Waterlandseweg</t>
  </si>
  <si>
    <t>Beheertype 421-N352-Zuiderringweg</t>
  </si>
  <si>
    <t>Beheertype 422-N712-Wrakkenweg</t>
  </si>
  <si>
    <t>Beheertype 421-N712-Wrakkenweg</t>
  </si>
  <si>
    <t>Beheertype 433-N352-Zuiderringweg</t>
  </si>
  <si>
    <t>Beheertype 420-N712-Wrakkenweg</t>
  </si>
  <si>
    <t>Beheertype 420-N352-Zuiderringweg</t>
  </si>
  <si>
    <t>Beheertype 421-N713-Zuidwesterringweg</t>
  </si>
  <si>
    <t>Beheertype 433-N713-Zuidwesterringweg</t>
  </si>
  <si>
    <t>Beheertype 422-N352-Zuiderringweg</t>
  </si>
  <si>
    <t>Beheertype 420-N713-Zuidwesterringweg</t>
  </si>
  <si>
    <t>Beheertype 422-N713-Zuidwesterringweg</t>
  </si>
  <si>
    <t>object conditie</t>
  </si>
  <si>
    <t>Onderhoud opgenomen in bestek</t>
  </si>
  <si>
    <t>Maaibestek bermen en sloten NOP</t>
  </si>
  <si>
    <t>Maaibestek bermen en sloten Oost</t>
  </si>
  <si>
    <t>Maaibestek bermen en sloten Zuid</t>
  </si>
  <si>
    <t>subcategorie</t>
  </si>
  <si>
    <t>droog profiel</t>
  </si>
  <si>
    <t>subsubcategorie</t>
  </si>
  <si>
    <t>gras</t>
  </si>
  <si>
    <t>subthema</t>
  </si>
  <si>
    <t>Kavelsloot</t>
  </si>
  <si>
    <t>Type water</t>
  </si>
  <si>
    <t>Kavelsloot zonder schouw</t>
  </si>
  <si>
    <t>Kavelsloot met 1x schouw</t>
  </si>
  <si>
    <t>Kavelsloot met 2x schouw</t>
  </si>
  <si>
    <t>Kavelsloot met beheer WZZL</t>
  </si>
  <si>
    <t>Kavelsloot met 3x schouw</t>
  </si>
  <si>
    <t>Kavelsloot met 4x schouw</t>
  </si>
  <si>
    <t>Waterschap categorie</t>
  </si>
  <si>
    <t>stedelijk water</t>
  </si>
  <si>
    <t>sloot</t>
  </si>
  <si>
    <t>tocht</t>
  </si>
  <si>
    <t>dtocht/hoofdaanvoersloot</t>
  </si>
  <si>
    <t>hoofdvaart/vaart</t>
  </si>
  <si>
    <t>nieuwe watergang</t>
  </si>
  <si>
    <t>kavelsloot/wegsloot</t>
  </si>
  <si>
    <t>wegsloot</t>
  </si>
  <si>
    <t>Waterschap categoriesoort</t>
  </si>
  <si>
    <t>kavelsloot</t>
  </si>
  <si>
    <t>dtocht</t>
  </si>
  <si>
    <t>vaart</t>
  </si>
  <si>
    <t>stedelijke waterloop</t>
  </si>
  <si>
    <t>dijksloot</t>
  </si>
  <si>
    <t>aanvoersloot</t>
  </si>
  <si>
    <t>erfsloot</t>
  </si>
  <si>
    <t>hoofdaanvoersloot</t>
  </si>
  <si>
    <t>hoofdvaart</t>
  </si>
  <si>
    <t>gracht</t>
  </si>
  <si>
    <t>gedempt</t>
  </si>
  <si>
    <t>Waterschapsgebied</t>
  </si>
  <si>
    <t>Schouwgebied</t>
  </si>
  <si>
    <t>SCH-NOP-6</t>
  </si>
  <si>
    <t>SCH-NOP-1</t>
  </si>
  <si>
    <t>SCH-ZOF-11</t>
  </si>
  <si>
    <t>SCH-NOP-12</t>
  </si>
  <si>
    <t>SCH-NOP-4</t>
  </si>
  <si>
    <t>SCH-ZOF-1A</t>
  </si>
  <si>
    <t>SCH-ZOF-12</t>
  </si>
  <si>
    <t>SCH-ZOF-13</t>
  </si>
  <si>
    <t>SCH-ZOF-18</t>
  </si>
  <si>
    <t>SCH-ZOF-3</t>
  </si>
  <si>
    <t>SCH-ZOF-8</t>
  </si>
  <si>
    <t>SCH-NOP-3</t>
  </si>
  <si>
    <t>SCH-ZOF-9</t>
  </si>
  <si>
    <t>SCH-NOP-5</t>
  </si>
  <si>
    <t>SCH-ZOF-17</t>
  </si>
  <si>
    <t>SCH-ZOF-7</t>
  </si>
  <si>
    <t>SCH-ZOF-6</t>
  </si>
  <si>
    <t>SCH-ZOF-4</t>
  </si>
  <si>
    <t>SCH-ZOF-23</t>
  </si>
  <si>
    <t>SCH-ZOF-21</t>
  </si>
  <si>
    <t>SCH-ZOF-14</t>
  </si>
  <si>
    <t>SCH-ZOF-5</t>
  </si>
  <si>
    <t>SCH-ZOF-20</t>
  </si>
  <si>
    <t>SCH-ZOF-10</t>
  </si>
  <si>
    <t>SCH-NOP-7</t>
  </si>
  <si>
    <t>SCH-NOP-8</t>
  </si>
  <si>
    <t>SCH-ZOF-2</t>
  </si>
  <si>
    <t>SCH-NOP-10</t>
  </si>
  <si>
    <t>SCH-NOP-11</t>
  </si>
  <si>
    <t>SCH-NOP-9</t>
  </si>
  <si>
    <t>SCH-ZOF-1B</t>
  </si>
  <si>
    <t>SCH-ZOF-16</t>
  </si>
  <si>
    <t>SCH-ZOF-22</t>
  </si>
  <si>
    <t>SCH-NOP-14</t>
  </si>
  <si>
    <t>SCH-NOP-15</t>
  </si>
  <si>
    <t>SCH-ZOF-24</t>
  </si>
  <si>
    <t>SCH-NOP-2</t>
  </si>
  <si>
    <t>SCH-NOP-13</t>
  </si>
  <si>
    <t>SCH-ZOF-15</t>
  </si>
  <si>
    <t>SCH-ZOF-19</t>
  </si>
  <si>
    <t>SCH-ZOF-25</t>
  </si>
  <si>
    <t>Waterschap code</t>
  </si>
  <si>
    <t>Almere/Lelystad</t>
  </si>
  <si>
    <t>Dronten/Lelystad</t>
  </si>
  <si>
    <t>Noordoostpolder/Urk</t>
  </si>
  <si>
    <t>eigenaar organisatie</t>
  </si>
  <si>
    <t>beheerder organisatie</t>
  </si>
  <si>
    <t>Frequentie</t>
  </si>
  <si>
    <t>Beeldbestek</t>
  </si>
  <si>
    <t>Frequentie_beeldbestek</t>
  </si>
  <si>
    <t>Onderhoud_bestek</t>
  </si>
  <si>
    <t>Beheertype_water</t>
  </si>
  <si>
    <t>type_water</t>
  </si>
  <si>
    <t>Gras</t>
  </si>
  <si>
    <t>Kavelsloten</t>
  </si>
  <si>
    <t>Kabels en Leidingen</t>
  </si>
  <si>
    <t>Kabels/leidingen</t>
  </si>
  <si>
    <t>Subthema_kabels_leidingen</t>
  </si>
  <si>
    <t>Glasvezel-kabel</t>
  </si>
  <si>
    <t>VRI-mantelbuis</t>
  </si>
  <si>
    <t>OV-mantelbuis</t>
  </si>
  <si>
    <t>OV-kabel</t>
  </si>
  <si>
    <t>VRI-kabel</t>
  </si>
  <si>
    <t>Glasvezel-mantelbuis</t>
  </si>
  <si>
    <t>VRI-detectielus</t>
  </si>
  <si>
    <t>Specifiek voor Kavelsloot</t>
  </si>
  <si>
    <t>Ligging_Type</t>
  </si>
  <si>
    <t>eigenaar contactpersoon</t>
  </si>
  <si>
    <t>in gedeeld beheer met organisatie</t>
  </si>
  <si>
    <t>in gedeeld beheer met contactpersoon</t>
  </si>
  <si>
    <t>beheerder contactpersoon</t>
  </si>
  <si>
    <t>geinspecteerd door</t>
  </si>
  <si>
    <t>plaats</t>
  </si>
  <si>
    <t>gebied</t>
  </si>
  <si>
    <t>conditiescore</t>
  </si>
  <si>
    <t>laatste inspectiejaar</t>
  </si>
  <si>
    <t>komende inspectiejaar</t>
  </si>
  <si>
    <t>benodigd materieel</t>
  </si>
  <si>
    <t>toelichting opmerkingveld</t>
  </si>
  <si>
    <t>iAsset valt onder naam: eigenaar organisatie</t>
  </si>
  <si>
    <t>iAsset gebruikt naam: laatste inspectiejaar</t>
  </si>
  <si>
    <t>iAsset gebruikt naam: komende inspectiejaar</t>
  </si>
  <si>
    <t>bgt classificatie</t>
  </si>
  <si>
    <t>imgeo classificatie</t>
  </si>
  <si>
    <t>type kabel leiding</t>
  </si>
  <si>
    <t>diameter</t>
  </si>
  <si>
    <t>grondwaterstand</t>
  </si>
  <si>
    <t>diepte</t>
  </si>
  <si>
    <t>bouwjaar</t>
  </si>
  <si>
    <t>verkeersfunctie</t>
  </si>
  <si>
    <t>grondsoort</t>
  </si>
  <si>
    <t>peiljaar</t>
  </si>
  <si>
    <t>herbouwwaarde</t>
  </si>
  <si>
    <t>dichtstbijzijnde hoogtemerk</t>
  </si>
  <si>
    <t>Afwijkende diepteligging</t>
  </si>
  <si>
    <t>Geo nauwkeurigheid</t>
  </si>
  <si>
    <t>Verhoogd risico</t>
  </si>
  <si>
    <t>Aantal kabels</t>
  </si>
  <si>
    <t>Aantal mantelbuizen</t>
  </si>
  <si>
    <t>Bovengronds zichtbaar</t>
  </si>
  <si>
    <t>Type leiding</t>
  </si>
  <si>
    <t>LV-publicatiedatum</t>
  </si>
  <si>
    <t>bronhouder-2</t>
  </si>
  <si>
    <t>inOnderzoek</t>
  </si>
  <si>
    <t>plus-status</t>
  </si>
  <si>
    <t>plus-functie</t>
  </si>
  <si>
    <t>wegdeelOpTalud</t>
  </si>
  <si>
    <t>ondersteunendWegdeelOpTalud</t>
  </si>
  <si>
    <t>onbegroeidTerreindeelOpTalud</t>
  </si>
  <si>
    <t>begroeidTerreindeelOpTalud</t>
  </si>
  <si>
    <t>plus-type</t>
  </si>
  <si>
    <t>identificatieBAG</t>
  </si>
  <si>
    <t>nummeraanduidingreeks</t>
  </si>
  <si>
    <t>typeOverbruggingsdeel</t>
  </si>
  <si>
    <t>hoortBijTypeOverbrugging</t>
  </si>
  <si>
    <t>overbruggingIsBeweegbaar</t>
  </si>
  <si>
    <t>naam veld</t>
  </si>
  <si>
    <t>openbareRuimteNaam</t>
  </si>
  <si>
    <t>openbareRuimteType</t>
  </si>
  <si>
    <t>nauwkeurigheid</t>
  </si>
  <si>
    <t>inwinnendeInstantie</t>
  </si>
  <si>
    <t>inwinningsmethode</t>
  </si>
  <si>
    <t>hectometeraanduiding</t>
  </si>
  <si>
    <t>buurtcode</t>
  </si>
  <si>
    <t>naamEnIdOpenbareRuimte</t>
  </si>
  <si>
    <t>stadsdeel</t>
  </si>
  <si>
    <t>wijkcode</t>
  </si>
  <si>
    <t>Identificatienummer IASSET</t>
  </si>
  <si>
    <t>Type Mantelbuis</t>
  </si>
  <si>
    <t>Verhoogd_risico</t>
  </si>
  <si>
    <t>zeer onnauwkeurig</t>
  </si>
  <si>
    <t>Geen Subthema</t>
  </si>
  <si>
    <t>Lijst van kolommen dat niet van toepassing is en kan vaak meteen genegeerd worden.</t>
  </si>
  <si>
    <t>Afhankelijk van de laag</t>
  </si>
  <si>
    <t>nen2767_beheerobject</t>
  </si>
  <si>
    <t>nummer</t>
  </si>
  <si>
    <t>ligging type 1</t>
  </si>
  <si>
    <t>ligging nummer 1</t>
  </si>
  <si>
    <t>ligging omschrijving 1</t>
  </si>
  <si>
    <t>ligging hectometrering 1</t>
  </si>
  <si>
    <t>ligging type 2</t>
  </si>
  <si>
    <t>ligging nummer 2</t>
  </si>
  <si>
    <t>ligging omschrijving 2</t>
  </si>
  <si>
    <t>ligging hectometrering 2</t>
  </si>
  <si>
    <t>ligging type 3</t>
  </si>
  <si>
    <t>ligging nummer 3</t>
  </si>
  <si>
    <t>ligging omschrijving 3</t>
  </si>
  <si>
    <t>ligging hectometrering 3</t>
  </si>
  <si>
    <t>topcode</t>
  </si>
  <si>
    <t>gps coordinaten</t>
  </si>
  <si>
    <t>rds coordinaten</t>
  </si>
  <si>
    <t>rds X</t>
  </si>
  <si>
    <t>rds Y</t>
  </si>
  <si>
    <t>eigenaar telefoon 1</t>
  </si>
  <si>
    <t>eigenaar telefoon 2</t>
  </si>
  <si>
    <t>eigenaar email</t>
  </si>
  <si>
    <t>beheerder telefoon 1</t>
  </si>
  <si>
    <t>beheerder telefoon 2</t>
  </si>
  <si>
    <t>beheerder email</t>
  </si>
  <si>
    <t>in gedeeld beheer met telefoon 1</t>
  </si>
  <si>
    <t>in gedeeld beheer met telefoon 2</t>
  </si>
  <si>
    <t>in gedeeld beheer met email</t>
  </si>
  <si>
    <t>dichtstbijzijnde hoogte markering</t>
  </si>
  <si>
    <t>opmerking</t>
  </si>
  <si>
    <t>bgt nummer</t>
  </si>
  <si>
    <t>water categorie</t>
  </si>
  <si>
    <t>categorie gemaal</t>
  </si>
  <si>
    <t>categorie waterkering</t>
  </si>
  <si>
    <t>water objecttype</t>
  </si>
  <si>
    <t>functie</t>
  </si>
  <si>
    <t>ligging</t>
  </si>
  <si>
    <t>waterkwaliteit</t>
  </si>
  <si>
    <t>watebodemkwaliteit</t>
  </si>
  <si>
    <t>max breedte</t>
  </si>
  <si>
    <t>max lengte</t>
  </si>
  <si>
    <t>aantal</t>
  </si>
  <si>
    <t>oppervlakte</t>
  </si>
  <si>
    <t>gording</t>
  </si>
  <si>
    <t>verankering</t>
  </si>
  <si>
    <t>deksloof</t>
  </si>
  <si>
    <t>planklengte</t>
  </si>
  <si>
    <t>afdekmateriaal</t>
  </si>
  <si>
    <t>bestortingsmateriaal</t>
  </si>
  <si>
    <t>besteksnummer</t>
  </si>
  <si>
    <t>overig</t>
  </si>
  <si>
    <t>monument</t>
  </si>
  <si>
    <t>status</t>
  </si>
  <si>
    <t>doorvaartbreedte</t>
  </si>
  <si>
    <t>doorvaarthoogte</t>
  </si>
  <si>
    <t>object id</t>
  </si>
  <si>
    <t>Soort materiaal hoofddraagconstructie</t>
  </si>
  <si>
    <t>Bijzonderheden over onderhoud</t>
  </si>
  <si>
    <t>Opmerkingen over onderhoud</t>
  </si>
  <si>
    <t>CEMT klasse vaarweg</t>
  </si>
  <si>
    <t>Type meerpaal</t>
  </si>
  <si>
    <t>Hoogte oververdediging</t>
  </si>
  <si>
    <t>Begin hectometering</t>
  </si>
  <si>
    <t>Einde hectometering</t>
  </si>
  <si>
    <t>Ecologische verbindingszone</t>
  </si>
  <si>
    <t>Fauna uitstapplaats, type</t>
  </si>
  <si>
    <t>Zinkers/duiker, coordinaten</t>
  </si>
  <si>
    <t>Hoogte [tov waterlijn]</t>
  </si>
  <si>
    <t>Materiaal loopvlak</t>
  </si>
  <si>
    <t>Tekeningen</t>
  </si>
  <si>
    <t>Plaats</t>
  </si>
  <si>
    <t>Lengte</t>
  </si>
  <si>
    <t>Talud</t>
  </si>
  <si>
    <t>Zijde</t>
  </si>
  <si>
    <t>nen2767_be</t>
  </si>
  <si>
    <t>Gemiddelde diepte voor beschoeiing</t>
  </si>
  <si>
    <t>Naam watergang</t>
  </si>
  <si>
    <t>bgt-tijdstipRegistratie</t>
  </si>
  <si>
    <t>Droge berm</t>
  </si>
  <si>
    <t>vooroever</t>
  </si>
  <si>
    <t>watergeul</t>
  </si>
  <si>
    <t>plasberm</t>
  </si>
  <si>
    <t>periode talud</t>
  </si>
  <si>
    <t>periode berm</t>
  </si>
  <si>
    <t>Vaart</t>
  </si>
  <si>
    <t>Type achterland</t>
  </si>
  <si>
    <t>Naam-div</t>
  </si>
  <si>
    <t>lokaalID</t>
  </si>
  <si>
    <t>tijdstipRegistratie</t>
  </si>
  <si>
    <t>eindRegistratie</t>
  </si>
  <si>
    <t>datumInwinning</t>
  </si>
  <si>
    <t>creationDate</t>
  </si>
  <si>
    <t>terminationDate</t>
  </si>
  <si>
    <t>namespace</t>
  </si>
  <si>
    <t>Score cultuur</t>
  </si>
  <si>
    <t>Percentage laten staan</t>
  </si>
  <si>
    <t>Divers Nummer</t>
  </si>
  <si>
    <t>Divers Text</t>
  </si>
  <si>
    <t>Ligging nummer 1</t>
  </si>
  <si>
    <t>Ligging omschrijving 1</t>
  </si>
  <si>
    <t>Gording</t>
  </si>
  <si>
    <t>Conditiescore</t>
  </si>
  <si>
    <t>Achterliggend landschap</t>
  </si>
  <si>
    <t>Type NVO</t>
  </si>
  <si>
    <t>Schouw</t>
  </si>
  <si>
    <t>Zomerschouw</t>
  </si>
  <si>
    <t>Wateraanvoer</t>
  </si>
  <si>
    <t>code waterschap</t>
  </si>
  <si>
    <t>Objecttype</t>
  </si>
  <si>
    <t>Gording Lengte</t>
  </si>
  <si>
    <t>Gording Breedte</t>
  </si>
  <si>
    <t>Gording Dikte</t>
  </si>
  <si>
    <t>Aanwezig</t>
  </si>
  <si>
    <t>Oeverconstructies</t>
  </si>
  <si>
    <t>Niet meegenomen want er is geen data</t>
  </si>
  <si>
    <t>Wel meegenomen want er is data</t>
  </si>
  <si>
    <t>Overconstructies</t>
  </si>
  <si>
    <t>Water-Oeverconstructies/Natuurvriendelijke oever</t>
  </si>
  <si>
    <t>Water</t>
  </si>
  <si>
    <t>Subthema_water</t>
  </si>
  <si>
    <t>Natuurvriendelijke oevers</t>
  </si>
  <si>
    <t>Urkervaart rechts 4.265-4.825</t>
  </si>
  <si>
    <t>Urkervaart rechts 4.825-5.220</t>
  </si>
  <si>
    <t>Urkervaart rechts 6.007-6.122</t>
  </si>
  <si>
    <t>Urkervaart rechts 6.122-6.162</t>
  </si>
  <si>
    <t>Urkervaart rechts 6.162-6.199</t>
  </si>
  <si>
    <t>Urkervaart rechts 6.199-6.437</t>
  </si>
  <si>
    <t>Urkervaart rechts 6.437-6.517</t>
  </si>
  <si>
    <t>Urkervaart rechts 6.517-6.551</t>
  </si>
  <si>
    <t>Urkervaart rechts 6.658-6.691</t>
  </si>
  <si>
    <t>Urkervaart rechts 6.691-6.744</t>
  </si>
  <si>
    <t>Urkervaart rechts 6.744-6.790</t>
  </si>
  <si>
    <t>Urkervaart rechts 6.790-6.940</t>
  </si>
  <si>
    <t>Urkervaart rechts 6.940-7.520</t>
  </si>
  <si>
    <t>Urkervaart rechts 7.520-8.145</t>
  </si>
  <si>
    <t>Urkervaart rechts 8.145-8.175</t>
  </si>
  <si>
    <t>Urkervaart rechts 8.175-8.242</t>
  </si>
  <si>
    <t>Urkervaart rechts 8.242-8.747</t>
  </si>
  <si>
    <t>Urkervaart rechts 8.747-8.840</t>
  </si>
  <si>
    <t>Urkervaart rechts 11.440-12.020</t>
  </si>
  <si>
    <t>Urkervaart rechts 12.020-12.082</t>
  </si>
  <si>
    <t>Urkervaart rechts 12.610-12.715</t>
  </si>
  <si>
    <t>Urkervaart rechts 12.715-12.735</t>
  </si>
  <si>
    <t>Urkervaart links 0-825</t>
  </si>
  <si>
    <t>Urkervaart links 825-840</t>
  </si>
  <si>
    <t>Urkervaart links 840-869</t>
  </si>
  <si>
    <t>Urkervaart links 1.815-1.940</t>
  </si>
  <si>
    <t>Urkervaart links 1.940-2.050</t>
  </si>
  <si>
    <t>Urkervaart links 2.085-3.055</t>
  </si>
  <si>
    <t>Urkervaart links 3.055-3.075</t>
  </si>
  <si>
    <t>Urkervaart links 3.075-3.250</t>
  </si>
  <si>
    <t>Urkervaart links 3.250-3.470</t>
  </si>
  <si>
    <t>Urkervaart links 3.470-3.500</t>
  </si>
  <si>
    <t>Urkervaart links 3.500-4.060</t>
  </si>
  <si>
    <t>Urkervaart links 4.070-4.160</t>
  </si>
  <si>
    <t>Urkervaart links 4.160-4.375</t>
  </si>
  <si>
    <t>Urkervaart links 4.375-4.465</t>
  </si>
  <si>
    <t>Urkervaart links 4.465-4.630</t>
  </si>
  <si>
    <t>Urkervaart links 4.630-4.785</t>
  </si>
  <si>
    <t>Urkervaart links 4.785-4.967</t>
  </si>
  <si>
    <t>Urkervaart links 5.870-6.664</t>
  </si>
  <si>
    <t>Urkervaart links 7.876-8.110</t>
  </si>
  <si>
    <t>Urkervaart links 8.110-8.338</t>
  </si>
  <si>
    <t>Urkervaart links 8.338-8.742</t>
  </si>
  <si>
    <t>Urkervaart links 8.742-8.905</t>
  </si>
  <si>
    <t>Urkervaart links 8.905-9.004</t>
  </si>
  <si>
    <t>Urkervaart links 9.004-9.094</t>
  </si>
  <si>
    <t>Urkervaart links 9.130-9.660</t>
  </si>
  <si>
    <t>Urkervaart links 9.660-9.732</t>
  </si>
  <si>
    <t>Urkervaart links 9.735-9.807</t>
  </si>
  <si>
    <t>Urkervaart links 9.807-9.952</t>
  </si>
  <si>
    <t>Urkervaart links 10.390-10.520</t>
  </si>
  <si>
    <t>Urkervaart links 10.520-10.620</t>
  </si>
  <si>
    <t>Urkervaart links 10.648-10.706</t>
  </si>
  <si>
    <t>Urkervaart links 11.110-11.345</t>
  </si>
  <si>
    <t>Urkervaart links 11.345-11.403</t>
  </si>
  <si>
    <t>Urkervaart links 11.403-11.442</t>
  </si>
  <si>
    <t>Urkervaart links 11.442-11.603</t>
  </si>
  <si>
    <t>Urkervaart links 11.735-12.051</t>
  </si>
  <si>
    <t>Urkervaart links 12.051-12.081</t>
  </si>
  <si>
    <t>Urkervaart links 12.081-12.140</t>
  </si>
  <si>
    <t>Urkervaart links 12.598-12.740</t>
  </si>
  <si>
    <t>Urkervaart links 12.740-12.745</t>
  </si>
  <si>
    <t>Zwolsevaart rechts 0-31</t>
  </si>
  <si>
    <t>Zwolsevaart rechts 31-151</t>
  </si>
  <si>
    <t>Zwolsevaart rechts 211-221</t>
  </si>
  <si>
    <t>Zwolsevaart rechts 221-313</t>
  </si>
  <si>
    <t>Zwolsevaart rechts 313-349</t>
  </si>
  <si>
    <t>Zwolsevaart rechts 6.400-6.415</t>
  </si>
  <si>
    <t>Zwolsevaart rechts 6.415-6.490</t>
  </si>
  <si>
    <t>Zwolsevaart rechts 6.490-6.512</t>
  </si>
  <si>
    <t>Zwolsevaart rechts 6.512-6.670</t>
  </si>
  <si>
    <t>Zwolsevaart rechts 6.670-6.830</t>
  </si>
  <si>
    <t>Zwolsevaart rechts 6.830-7.125</t>
  </si>
  <si>
    <t>Zwolsevaart rechts 7.125-7.420</t>
  </si>
  <si>
    <t>Zwolsevaart rechts 7.420-8.450</t>
  </si>
  <si>
    <t>Zwolsevaart rechts 8.480-9.350</t>
  </si>
  <si>
    <t>Zwolsevaart rechts 9.350-9.520</t>
  </si>
  <si>
    <t>Zwolsevaart rechts 9.520-10.240</t>
  </si>
  <si>
    <t>Zwolsevaart rechts 10.240-10.425</t>
  </si>
  <si>
    <t>Zwolsevaart rechts 10.425-10.700</t>
  </si>
  <si>
    <t>Zwolsevaart rechts 10.700-10.757</t>
  </si>
  <si>
    <t>Zwolsevaart rechts 10.757-11.390</t>
  </si>
  <si>
    <t>Zwolsevaart rechts 12.847-12.870</t>
  </si>
  <si>
    <t>Zwolsevaart rechts 12.870-12.892</t>
  </si>
  <si>
    <t>Zwolsevaart rechts 12.892-12.939</t>
  </si>
  <si>
    <t>Zwolsevaart rechts 12.939-13.025</t>
  </si>
  <si>
    <t>Zwolsevaart links 20-211</t>
  </si>
  <si>
    <t>Zwolsevaart links 211-221</t>
  </si>
  <si>
    <t>Zwolsevaart links 221-311</t>
  </si>
  <si>
    <t>Zwolsevaart links 311-348</t>
  </si>
  <si>
    <t>Zwolsevaart links 419-471</t>
  </si>
  <si>
    <t>Zwolsevaart links 471-680</t>
  </si>
  <si>
    <t>Zwolsevaart links 680-712</t>
  </si>
  <si>
    <t>Zwolsevaart links 712-824</t>
  </si>
  <si>
    <t>Zwolsevaart links 824-995</t>
  </si>
  <si>
    <t>Zwolsevaart links 995-1.710</t>
  </si>
  <si>
    <t>Zwolsevaart links 1.716-3.680</t>
  </si>
  <si>
    <t>Zwolsevaart links 3.745-5.360</t>
  </si>
  <si>
    <t>Zwolsevaart links 5.360-5.368</t>
  </si>
  <si>
    <t>Zwolsevaart links 5.368-6.211</t>
  </si>
  <si>
    <t>Zwolsevaart links 6.211-6.430</t>
  </si>
  <si>
    <t>Zwolsevaart links 6.430-6.490</t>
  </si>
  <si>
    <t>Zwolsevaart links 6.490-6.605</t>
  </si>
  <si>
    <t>Zwolsevaart links 6.635-8.840</t>
  </si>
  <si>
    <t>Zwolsevaart links 8.855-9.745</t>
  </si>
  <si>
    <t>Zwolsevaart links 10.423-10.750</t>
  </si>
  <si>
    <t>Zwolsevaart links 10.750-12.003</t>
  </si>
  <si>
    <t>Zwolsevaart links 12.003-12.458</t>
  </si>
  <si>
    <t>Zwolsevaart links 12.458-12.885</t>
  </si>
  <si>
    <t>Zwolsevaart links 12.885-12.925</t>
  </si>
  <si>
    <t>Zwolsevaart links 12.925-13.050</t>
  </si>
  <si>
    <t>Zwolsevaart links 13.050-13.062</t>
  </si>
  <si>
    <t>Hoge vaart rechts 1.990-2.505</t>
  </si>
  <si>
    <t>Hoge vaart rechts 2.505-2.765</t>
  </si>
  <si>
    <t>Hoge vaart rechts 6.000-6.045</t>
  </si>
  <si>
    <t>Hoge vaart rechts 6.045-6.390</t>
  </si>
  <si>
    <t>Hoge vaart rechts 6.390-6.610</t>
  </si>
  <si>
    <t>Hoge vaart rechts 7.870-7.900</t>
  </si>
  <si>
    <t>Hoge vaart rechts 11.000-14.690</t>
  </si>
  <si>
    <t>Hoge vaart rechts 14.690-14.860</t>
  </si>
  <si>
    <t>Hoge vaart rechts 14.860-15.195</t>
  </si>
  <si>
    <t>Hoge vaart rechts 15.195-15.270</t>
  </si>
  <si>
    <t>Hoge vaart rechts 15.640-15.645</t>
  </si>
  <si>
    <t>Hoge vaart rechts 15.645-15.845</t>
  </si>
  <si>
    <t>Hoge vaart rechts 15.845-18.410</t>
  </si>
  <si>
    <t>Hoge vaart rechts 18.410-18.550</t>
  </si>
  <si>
    <t>Hoge vaart rechts 19.780-20.780</t>
  </si>
  <si>
    <t>Hoge vaart rechts 24.040-24.440</t>
  </si>
  <si>
    <t>Hoge vaart rechts 24.440-24.880</t>
  </si>
  <si>
    <t>Hoge vaart rechts 24.880-24.950</t>
  </si>
  <si>
    <t>Hoge vaart rechts 25.790-26.170</t>
  </si>
  <si>
    <t>Hoge vaart rechts 26.170-26.505</t>
  </si>
  <si>
    <t>Hoge vaart rechts 26.505-26.660</t>
  </si>
  <si>
    <t>Hoge vaart rechts 27.010-27.425</t>
  </si>
  <si>
    <t>Hoge vaart rechts 27.425-27.460</t>
  </si>
  <si>
    <t>Hoge vaart rechts 28.855-28.890</t>
  </si>
  <si>
    <t>Hoge vaart rechts 28.890-30.290</t>
  </si>
  <si>
    <t>Hoge vaart rechts 30.290-30.390</t>
  </si>
  <si>
    <t>Hoge vaart rechts 30.390-30.775</t>
  </si>
  <si>
    <t>Hoge vaart rechts 31.715-31.785</t>
  </si>
  <si>
    <t>Hoge vaart rechts 31.785-32.025</t>
  </si>
  <si>
    <t>Hoge vaart rechts 32.025-32.290</t>
  </si>
  <si>
    <t>Hoge vaart rechts 32.290-34.170</t>
  </si>
  <si>
    <t>Hoge vaart rechts 34.170-34.226</t>
  </si>
  <si>
    <t>Hoge vaart rechts 34.226-34.555</t>
  </si>
  <si>
    <t>Hoge vaart rechts 34.555-34.632</t>
  </si>
  <si>
    <t>Hoge vaart rechts 37.860-39.025</t>
  </si>
  <si>
    <t>Hoge vaart rechts 39.025-40.015</t>
  </si>
  <si>
    <t>Hoge vaart rechts 45.395-45.785</t>
  </si>
  <si>
    <t>Hoge vaart rechts 45.800-46.260</t>
  </si>
  <si>
    <t>Hoge vaart rechts 46.260-46.283</t>
  </si>
  <si>
    <t>Hoge vaart rechts 52.600-52.720</t>
  </si>
  <si>
    <t>Hoge vaart rechts 52.720-53.405</t>
  </si>
  <si>
    <t>Hoge vaart rechts 55.500-56.600</t>
  </si>
  <si>
    <t>Hoge vaart links 2.763-4.765</t>
  </si>
  <si>
    <t>Hoge vaart links 4.765-4.830</t>
  </si>
  <si>
    <t>Hoge vaart links 4.830-5.150</t>
  </si>
  <si>
    <t>Hoge vaart links 5.700-6.380</t>
  </si>
  <si>
    <t>Hoge vaart links 6.380-6.535</t>
  </si>
  <si>
    <t>Hoge vaart links 9.070-9.100</t>
  </si>
  <si>
    <t>Hoge vaart links 10.295-10.860</t>
  </si>
  <si>
    <t>Hoge vaart links 10.860-10.980</t>
  </si>
  <si>
    <t>Hoge vaart links 10.980-14.570</t>
  </si>
  <si>
    <t>Hoge vaart links 14.670-14.835</t>
  </si>
  <si>
    <t>Hoge vaart links 17.370-17.980</t>
  </si>
  <si>
    <t>Hoge vaart links 17.980-19.510</t>
  </si>
  <si>
    <t>Hoge vaart links 20.860 - 20.955</t>
  </si>
  <si>
    <t>Hoge vaart links 23.780-24.045</t>
  </si>
  <si>
    <t>Hoge vaart links 24.045-24.445</t>
  </si>
  <si>
    <t>Hoge vaart links 24.445-25.765</t>
  </si>
  <si>
    <t>Hoge vaart links 25.765-26.170</t>
  </si>
  <si>
    <t>Hoge vaart links 26.297-26.880</t>
  </si>
  <si>
    <t>Hoge vaart links 26.880-28.865</t>
  </si>
  <si>
    <t>Hoge vaart links 28.865-28.899</t>
  </si>
  <si>
    <t>Hoge vaart links 28.899-30.705</t>
  </si>
  <si>
    <t>Hoge vaart links 30.705-30.775</t>
  </si>
  <si>
    <t>Hoge vaart links 31.612-31.675</t>
  </si>
  <si>
    <t>Hoge vaart links 31.675-35.365</t>
  </si>
  <si>
    <t>Hoge vaart links 35.365-35.485</t>
  </si>
  <si>
    <t>Hoge vaart links 35.530-38.795</t>
  </si>
  <si>
    <t>Hoge vaart links 57.740-57.764</t>
  </si>
  <si>
    <t>Hoge vaart links 57.764-60.860</t>
  </si>
  <si>
    <t>Hoge dwarsvaart rechts 0-25</t>
  </si>
  <si>
    <t>Hoge dwarsvaart rechts 25-55</t>
  </si>
  <si>
    <t>Hoge dwarsvaart rechts 55-145</t>
  </si>
  <si>
    <t>Hoge dwarsvaart links 0-108</t>
  </si>
  <si>
    <t>Lage vaart rechts 417-459</t>
  </si>
  <si>
    <t>Lage vaart rechts 459-1.902</t>
  </si>
  <si>
    <t>Lage vaart rechts 1.902-4.530</t>
  </si>
  <si>
    <t>Lage vaart rechts 4.530-5.178</t>
  </si>
  <si>
    <t>Lage vaart rechts 5.178-5.208</t>
  </si>
  <si>
    <t>Lage vaart rechts 5.208-7.140</t>
  </si>
  <si>
    <t>Lage vaart rechts 7.205-9.375</t>
  </si>
  <si>
    <t>Lage vaart rechts 9.375-9.805</t>
  </si>
  <si>
    <t>Lage vaart rechts 14.340-14.830</t>
  </si>
  <si>
    <t>Lage vaart rechts 14.830-15.630</t>
  </si>
  <si>
    <t>Lage vaart rechts 15.735-15.972</t>
  </si>
  <si>
    <t>Lage vaart rechts 17.960-20.730</t>
  </si>
  <si>
    <t>Lage vaart rechts 20.730-21.175</t>
  </si>
  <si>
    <t>Lage vaart rechts 23.680-24.225</t>
  </si>
  <si>
    <t>Lage vaart rechts 24.310-26.510</t>
  </si>
  <si>
    <t>Lage vaart rechts 32.381-32.754</t>
  </si>
  <si>
    <t>Lage vaart rechts 35.980-36.075</t>
  </si>
  <si>
    <t>Lage vaart rechts 36.075-37.335</t>
  </si>
  <si>
    <t>Lage vaart rechts 37.537-37.624</t>
  </si>
  <si>
    <t>Lage vaart rechts 40.815-41.095</t>
  </si>
  <si>
    <t>Lage vaart rechts 41.095-41.128</t>
  </si>
  <si>
    <t>Lage vaart rechts 41.128-41.206</t>
  </si>
  <si>
    <t>Lage vaart links 1.070-1.630</t>
  </si>
  <si>
    <t>Lage vaart links 5.175-5.205</t>
  </si>
  <si>
    <t>Lage vaart links 5.205-6.110</t>
  </si>
  <si>
    <t>Lage vaart links 6.180-6.725</t>
  </si>
  <si>
    <t>Lage vaart links 7.044-7.357</t>
  </si>
  <si>
    <t>Lage vaart links 9.375-9.784</t>
  </si>
  <si>
    <t>Lage vaart links 13.072-13.301</t>
  </si>
  <si>
    <t>Lage vaart links 13.301-14.332</t>
  </si>
  <si>
    <t>Lage vaart links 14.820-16.200</t>
  </si>
  <si>
    <t>Lage vaart links 16.200-16.490</t>
  </si>
  <si>
    <t>Lage vaart links 20.881-21.125</t>
  </si>
  <si>
    <t>Lage vaart links 21.125-24.230</t>
  </si>
  <si>
    <t>Lage vaart links 26.575-26.930</t>
  </si>
  <si>
    <t>Lage vaart links 26.930-27.435</t>
  </si>
  <si>
    <t>Lage vaart links 27.681-29.900</t>
  </si>
  <si>
    <t>Lage vaart links 31.540-31.603</t>
  </si>
  <si>
    <t>Lage vaart links 34.490-34.658</t>
  </si>
  <si>
    <t>Lage vaart links 37.670-37.862</t>
  </si>
  <si>
    <t>Lage vaart links 37.862-37.931</t>
  </si>
  <si>
    <t>Lage vaart links 37.931-38.182</t>
  </si>
  <si>
    <t>Lage vaart links 38.182-38.260</t>
  </si>
  <si>
    <t>Lage vaart links 38.260-38.415</t>
  </si>
  <si>
    <t>Lage vaart links 38.415-38.520</t>
  </si>
  <si>
    <t>Lage vaart links 38.520-40.580</t>
  </si>
  <si>
    <t>Lage vaart links 40.580-41.175</t>
  </si>
  <si>
    <t>Lage vaart links 41.175-41.865</t>
  </si>
  <si>
    <t>Lage vaart links 41.865-42.803</t>
  </si>
  <si>
    <t>Lage dwarsvaart rechts 0.060-1.102</t>
  </si>
  <si>
    <t>Lage dwarsvaart rechts 4.590-5.145</t>
  </si>
  <si>
    <t>Lage dwarsvaart links 0.040-1.091</t>
  </si>
  <si>
    <t>Lage dwarsvaart links 5.273-5.312</t>
  </si>
  <si>
    <t>Larservaart rechts</t>
  </si>
  <si>
    <t>Larservaart links</t>
  </si>
  <si>
    <t>Oostervaart rechts 110-2.110</t>
  </si>
  <si>
    <t>Oostervaart rechts 2.110-2.196</t>
  </si>
  <si>
    <t>Oostervaart rechts 2.196-2.594</t>
  </si>
  <si>
    <t>Oostervaart links 40-813</t>
  </si>
  <si>
    <t>Oostervaart links 813-1.058</t>
  </si>
  <si>
    <t>Oostervaart links 1.058-2.100</t>
  </si>
  <si>
    <t>Oostervaart links 4.300 - 4.430</t>
  </si>
  <si>
    <t>Golfbreker Flevokust haven</t>
  </si>
  <si>
    <t>Damwand Flevokust</t>
  </si>
  <si>
    <t>Hoge Vaart Rechts boothelling Zeewolde</t>
  </si>
  <si>
    <t>Hogevaart rechts boothelling Zeewolde</t>
  </si>
  <si>
    <t>Hoge vaart links</t>
  </si>
  <si>
    <t>Zwolsevaart palenrij</t>
  </si>
  <si>
    <t>Lemstervaart rechts 40-330</t>
  </si>
  <si>
    <t>Lemstervaart rechts 330-345</t>
  </si>
  <si>
    <t>Lemstervaart rechts 338-410</t>
  </si>
  <si>
    <t>Lemstervaart rechts 410-430</t>
  </si>
  <si>
    <t>Lemstervaart rechts 430-1.114</t>
  </si>
  <si>
    <t>Lemstervaart rechts 1.128-1.977</t>
  </si>
  <si>
    <t>Lemstervaart rechts 1.977-1.999</t>
  </si>
  <si>
    <t>Lemstervaart rechts 1.999-2.738</t>
  </si>
  <si>
    <t>Lemstervaart rechts 2.755-3.640</t>
  </si>
  <si>
    <t>Lemstervaart rechts 3.640-3.673</t>
  </si>
  <si>
    <t>Lemstervaart rechts 3.673-3.738</t>
  </si>
  <si>
    <t>Lemstervaart rechts 3.738-4.379</t>
  </si>
  <si>
    <t>Lemstervaart rechts 4.379-5.588</t>
  </si>
  <si>
    <t>Lemstervaart rechts 5.590-7.420</t>
  </si>
  <si>
    <t>Lemstervaart rechts 7.440-8.405</t>
  </si>
  <si>
    <t>Lemstervaart rechts 8.405-8.460</t>
  </si>
  <si>
    <t>Lemstervaart rechts 8.460-9.165</t>
  </si>
  <si>
    <t>Lemstervaart rechts 9.180-10.976</t>
  </si>
  <si>
    <t>Lemstervaart rechts 10.976-11.111</t>
  </si>
  <si>
    <t>Lemstervaart rechts 11.111-11.255</t>
  </si>
  <si>
    <t>Lemstervaart rechts 11.255-11.502</t>
  </si>
  <si>
    <t>Lemstervaart rechts 11.502-11.604</t>
  </si>
  <si>
    <t>Lemstervaart rechts 11.612-12.403</t>
  </si>
  <si>
    <t>Lemstervaart rechts 12.403-13.122</t>
  </si>
  <si>
    <t>Lemstervaart rechts 13.122-14.725</t>
  </si>
  <si>
    <t>Lemstervaart rechts 14.725-14.925</t>
  </si>
  <si>
    <t>Lemstervaart rechts 14.925-15.305</t>
  </si>
  <si>
    <t>Lemstervaart rechts 15.305-15.420</t>
  </si>
  <si>
    <t>Lemstervaart rechts 15.420-15.475</t>
  </si>
  <si>
    <t>Lemstervaart rechts 15.475-15.520</t>
  </si>
  <si>
    <t>Lemstervaart links 25-285</t>
  </si>
  <si>
    <t>Lemstervaart links 300-330</t>
  </si>
  <si>
    <t>Lemstervaart links 330-345</t>
  </si>
  <si>
    <t>Lemstervaart links 345-375</t>
  </si>
  <si>
    <t>Lemstervaart links 375-1.977</t>
  </si>
  <si>
    <t>Lemstervaart links 1.977-1.999</t>
  </si>
  <si>
    <t>Lemstervaart links 1.999-2.150</t>
  </si>
  <si>
    <t>Lemstervaart links 2.175-2.275</t>
  </si>
  <si>
    <t>Lemstervaart links 2.287-2.580</t>
  </si>
  <si>
    <t>Lemstervaart links 2.590-3.220</t>
  </si>
  <si>
    <t>Lemstervaart links 3.220-3.276</t>
  </si>
  <si>
    <t>Lemstervaart links 3.276-3.324</t>
  </si>
  <si>
    <t>Lemstervaart links 3.324-3.373</t>
  </si>
  <si>
    <t>Lemstervaart links 3.373-4.170</t>
  </si>
  <si>
    <t>Lemstervaart links 4.180-6.050</t>
  </si>
  <si>
    <t>Lemstervaart links 6.075-6.458</t>
  </si>
  <si>
    <t>Lemstervaart links 6.458-6.565</t>
  </si>
  <si>
    <t>Lemstervaart links 6.565-6.588</t>
  </si>
  <si>
    <t>Lemstervaart links 6.588-7.670</t>
  </si>
  <si>
    <t>Lemstervaart links 7.680-9.605</t>
  </si>
  <si>
    <t>Lemstervaart links 9.615-11.190</t>
  </si>
  <si>
    <t>Lemstervaart links 11.210-11.405</t>
  </si>
  <si>
    <t>Lemstervaart links 11.405-11.430</t>
  </si>
  <si>
    <t>Lemstervaart links 11.430-11.460</t>
  </si>
  <si>
    <t>Lemstervaart links 11.460-11.495</t>
  </si>
  <si>
    <t>Lemstervaart links 11.510-15.149</t>
  </si>
  <si>
    <t>Lemstervaart links 15.149-15.520</t>
  </si>
  <si>
    <t>Urkervaart rechts 20-520</t>
  </si>
  <si>
    <t>Urkervaart rechts 520-760</t>
  </si>
  <si>
    <t>Urkervaart rechts 760-825</t>
  </si>
  <si>
    <t>Urkervaart rechts 825-840</t>
  </si>
  <si>
    <t>Urkervaart rechts 840-890</t>
  </si>
  <si>
    <t>Urkervaart rechts 890-935</t>
  </si>
  <si>
    <t>Urkervaart rechts 935-1.300</t>
  </si>
  <si>
    <t>Urkervaart rechts 1.390-1.730</t>
  </si>
  <si>
    <t>Urkervaart rechts 1.735-2.300</t>
  </si>
  <si>
    <t>Urkervaart rechts 2.300-4.210</t>
  </si>
  <si>
    <t>Urkervaart rechts 4.210-4.220</t>
  </si>
  <si>
    <t>Urkervaart rechts 4.230-4.240</t>
  </si>
  <si>
    <t>Urkervaart rechts 4.240-4.265</t>
  </si>
  <si>
    <t>Hoge Vaart</t>
  </si>
  <si>
    <t>Lemstervaart</t>
  </si>
  <si>
    <t>Urkervaart rechts 5.220-5.680</t>
  </si>
  <si>
    <t>Urkervaart rechts 5.680-5.710</t>
  </si>
  <si>
    <t>Urkervaart rechts 5.710-5.990</t>
  </si>
  <si>
    <t>Urkervaart rechts 5.990-5.997</t>
  </si>
  <si>
    <t>Urkervaart rechts 5.997-6.007</t>
  </si>
  <si>
    <t>Lage Vaart</t>
  </si>
  <si>
    <t>Urkervaart rechts 6.551-6.594</t>
  </si>
  <si>
    <t>Urkervaart rechts 6.594-6.658</t>
  </si>
  <si>
    <t>Zwolsevaart</t>
  </si>
  <si>
    <t>Urkervaart rechts 8.840-10.810</t>
  </si>
  <si>
    <t>Urkervaart rechts 10.810-11.440</t>
  </si>
  <si>
    <t>Urkervaart rechts 12.082-12.310</t>
  </si>
  <si>
    <t>Urkervaart rechts 12.310-12.500</t>
  </si>
  <si>
    <t>Urkervaart rechts 12.500-12.610</t>
  </si>
  <si>
    <t>Urkervaart links 869-883</t>
  </si>
  <si>
    <t>Urkervaart links 883-1.775</t>
  </si>
  <si>
    <t>Urkervaart links 4.967-5.043</t>
  </si>
  <si>
    <t>Urkervaart links 5.043-5.860</t>
  </si>
  <si>
    <t>Urkervaart links 6.664-6.672</t>
  </si>
  <si>
    <t>Urkervaart links 6.672-7.452</t>
  </si>
  <si>
    <t>Urkervaart links 7.452-7.462</t>
  </si>
  <si>
    <t>Urkervaart links 7.472-7.482</t>
  </si>
  <si>
    <t>Urkervaart links 7.482-7.876</t>
  </si>
  <si>
    <t>Lage Dwarsvaart</t>
  </si>
  <si>
    <t>Urkervaart links 9.952-10.012</t>
  </si>
  <si>
    <t>Urkervaart links 10.012-10.390</t>
  </si>
  <si>
    <t>Urkervaart links 10.706-10.781</t>
  </si>
  <si>
    <t>Urkervaart links 10.781-10.822</t>
  </si>
  <si>
    <t>Urkervaart links 10.822-18.844</t>
  </si>
  <si>
    <t>Urkervaart links 10.844-11.048</t>
  </si>
  <si>
    <t>Urkervaart links 11.048-11.078</t>
  </si>
  <si>
    <t>Urkervaart links 11.078-11.110</t>
  </si>
  <si>
    <t>Urkervaart links 11.603-11.625</t>
  </si>
  <si>
    <t>Urkervaart links 11.625-11.735</t>
  </si>
  <si>
    <t>Urkervaart links 12.140-12.150</t>
  </si>
  <si>
    <t>Urkervaart links 12.150-12.598</t>
  </si>
  <si>
    <t>Zwolsevaart rechts 158-172</t>
  </si>
  <si>
    <t>Zwolsevaart rechts 172-211</t>
  </si>
  <si>
    <t>Zwolsevaart rechts 349-926</t>
  </si>
  <si>
    <t>Zwolsevaart rechts 926-1.306</t>
  </si>
  <si>
    <t>Zwolsevaart rechts 1.306-3.146</t>
  </si>
  <si>
    <t>Zwolsevaart rechts 3.159-5.120</t>
  </si>
  <si>
    <t>Zwolsevaart rechts 5.120-5.894</t>
  </si>
  <si>
    <t>Zwolsevaart rechts 5.904-5.910</t>
  </si>
  <si>
    <t>Zwolsevaart rechts 5.910-6.400</t>
  </si>
  <si>
    <t>Zwolsevaart rechts 11.405-12.231</t>
  </si>
  <si>
    <t>Zwolsevaart rechts 12.231-12.385</t>
  </si>
  <si>
    <t>Zwolsevaart rechts 12.385-12.534</t>
  </si>
  <si>
    <t>Zwolsevaart rechts 12.534-12.703</t>
  </si>
  <si>
    <t>Zwolsevaart rechts 12.703-12.773</t>
  </si>
  <si>
    <t>Zwolsevaart rechts 12.787-12.837</t>
  </si>
  <si>
    <t>Zwolsevaart rechts 12.837-12.847</t>
  </si>
  <si>
    <t>Zwolsevaart rechts 13.025-13.049</t>
  </si>
  <si>
    <t>Zwolsevaart rechts 13.049-13.067</t>
  </si>
  <si>
    <t>Zwolsevaart links 348-371</t>
  </si>
  <si>
    <t>Zwolsevaart links 371-419</t>
  </si>
  <si>
    <t>Zwolsevaart links 9.745-9.887</t>
  </si>
  <si>
    <t>Zwolsevaart links 9.887-10.015</t>
  </si>
  <si>
    <t>Zwolsevaart links 10.015-10.065</t>
  </si>
  <si>
    <t>Zwolsevaart links 10.065-10.245</t>
  </si>
  <si>
    <t>Zwolsevaart links 10.253-10.423</t>
  </si>
  <si>
    <t>Hoge vaart rechts 0-315</t>
  </si>
  <si>
    <t>Hoge vaart rechts 321-1.420</t>
  </si>
  <si>
    <t>Hoge vaart rechts 1.420-1.440</t>
  </si>
  <si>
    <t>Hoge vaart rechts 1.465-1.625</t>
  </si>
  <si>
    <t>Hoge vaart rechts 1.675-1.990</t>
  </si>
  <si>
    <t>Hoge vaart rechts 2.765-3.165</t>
  </si>
  <si>
    <t>Hoge vaart rechts 3.165-3.223</t>
  </si>
  <si>
    <t>Hoge vaart rechts 3.223-3.690</t>
  </si>
  <si>
    <t>Hoge vaart rechts 3.720-6.000</t>
  </si>
  <si>
    <t>Hoge vaart rechts 6.610-7.110</t>
  </si>
  <si>
    <t>Hoge vaart rechts 7.110-7.207</t>
  </si>
  <si>
    <t>Hoge vaart rechts 7.207-7.707</t>
  </si>
  <si>
    <t>Hoge vaart rechts 7.707-7.840</t>
  </si>
  <si>
    <t>Hoge vaart rechts 7.900-8.375</t>
  </si>
  <si>
    <t>Hoge vaart rechts 8.390-10.740</t>
  </si>
  <si>
    <t>Hoge vaart rechts 10.745-10.775</t>
  </si>
  <si>
    <t>Hoge vaart rechts 10.880-11.000</t>
  </si>
  <si>
    <t>Hoge vaart rechts 15.270-15.610</t>
  </si>
  <si>
    <t>Hoge vaart rechts 15.610-15.640</t>
  </si>
  <si>
    <t>Hoge vaart rechts 18.550-19.400</t>
  </si>
  <si>
    <t>Hoge vaart rechts 19.420-19.780</t>
  </si>
  <si>
    <t>Hoge vaart rechts 20.780-22.240</t>
  </si>
  <si>
    <t>Hoge vaart rechts 22.260-24.040</t>
  </si>
  <si>
    <t>Hoge vaart rechts 24.490-25.025</t>
  </si>
  <si>
    <t>Hoge vaart rechts 25.025-25.790</t>
  </si>
  <si>
    <t>Hoge vaart rechts 26.710-26.920</t>
  </si>
  <si>
    <t>Hoge vaart rechts 26.970-27.010</t>
  </si>
  <si>
    <t>Hoge vaart rechts 27.460-27.503</t>
  </si>
  <si>
    <t>Hoge vaart rechts 27.503-27.785</t>
  </si>
  <si>
    <t>Hoge vaart rechts 27.785-28.455</t>
  </si>
  <si>
    <t>Hoge vaart rechts 28.455-28.855</t>
  </si>
  <si>
    <t>Hoge vaart rechts 30.800-30.820</t>
  </si>
  <si>
    <t>Hoge vaart rechts 30.820-31.715</t>
  </si>
  <si>
    <t>Hoge vaart rechts 34.632-37.270</t>
  </si>
  <si>
    <t>Hoge vaart rechts 37.270-37.815</t>
  </si>
  <si>
    <t>Hoge vaart rechts 40.015-40.905</t>
  </si>
  <si>
    <t>Hoge vaart rechts 40.940-44.140</t>
  </si>
  <si>
    <t>Hoge vaart rechts 44.180-44.640</t>
  </si>
  <si>
    <t>Hoge vaart rechts 44.685-45.150</t>
  </si>
  <si>
    <t>Hoge vaart rechts 45.150-45.175</t>
  </si>
  <si>
    <t>Hoge vaart rechts 45.175-45.265</t>
  </si>
  <si>
    <t>Hoge vaart rechts 45.265-45.395</t>
  </si>
  <si>
    <t>Hoge vaart rechts 46.283-46.660</t>
  </si>
  <si>
    <t>Hoge vaart rechts 46.660-46.810</t>
  </si>
  <si>
    <t>Hoge vaart rechts 46.810-47.280</t>
  </si>
  <si>
    <t>Hoge vaart rechts 47.280-51.220</t>
  </si>
  <si>
    <t>Hoge vaart rechts 51.230-52.600</t>
  </si>
  <si>
    <t>Hoge vaart rechts 53.405-53.535</t>
  </si>
  <si>
    <t>Hoge vaart rechts 53.535-55.475</t>
  </si>
  <si>
    <t>Hoge vaart rechts 56.600-56.720</t>
  </si>
  <si>
    <t>Hoge vaart rechts 56.720-57.285</t>
  </si>
  <si>
    <t>Hoge vaart rechts 57.285-60.830</t>
  </si>
  <si>
    <t>Hoge vaart rechts 60.845-61.395</t>
  </si>
  <si>
    <t>Hoge vaart rechts 61.395-61.435</t>
  </si>
  <si>
    <t>Hoge vaart rechts 61.435-61.455</t>
  </si>
  <si>
    <t>Hoge vaart links 0-467</t>
  </si>
  <si>
    <t>Hoge vaart links 467-509</t>
  </si>
  <si>
    <t>Hoge vaart links 590-1.010</t>
  </si>
  <si>
    <t>Lage Vaart links 0-290</t>
  </si>
  <si>
    <t>Hoge vaart links 290-324</t>
  </si>
  <si>
    <t>Hoge vaart links 1.080-1.980</t>
  </si>
  <si>
    <t>Lage Vaart rechts 0-290</t>
  </si>
  <si>
    <t>Hoge vaart links 1.980-2.592</t>
  </si>
  <si>
    <t>Hoge vaart links 2.592-2.640</t>
  </si>
  <si>
    <t>Hoge vaart links 2.640-2.655</t>
  </si>
  <si>
    <t>Hoge vaart links 2.655-2.763</t>
  </si>
  <si>
    <t>Hoge vaart links 5.150-5.161</t>
  </si>
  <si>
    <t>Hoge vaart links 5.161-5.193</t>
  </si>
  <si>
    <t>Hoge vaart links 5.193-5.450</t>
  </si>
  <si>
    <t>Hoge vaart links 5.470-5.485</t>
  </si>
  <si>
    <t>Hoge vaart links 5.485-5.700</t>
  </si>
  <si>
    <t>Hoge vaart links 6.535-7.135</t>
  </si>
  <si>
    <t>Hoge vaart links 7.135-7.205</t>
  </si>
  <si>
    <t>Hoge vaart links 7.205-9.070</t>
  </si>
  <si>
    <t>Hoge vaart links 14.570-14.575</t>
  </si>
  <si>
    <t>Hoge vaart links 14.575-14.670</t>
  </si>
  <si>
    <t>Hoge vaart links 14.835-15.955</t>
  </si>
  <si>
    <t>Hoge vaart links 15.955-17.270</t>
  </si>
  <si>
    <t>Hoge vaart links 17.270-17.330</t>
  </si>
  <si>
    <t>Hoge vaart links 17.330-17.370</t>
  </si>
  <si>
    <t>Hoge Vaart links 19.510 - 19.575</t>
  </si>
  <si>
    <t>Hoge vaart links 19.575 - 19.955</t>
  </si>
  <si>
    <t>Hoge vaart links 19.955 - 20.340</t>
  </si>
  <si>
    <t>Hoge vaart links 20.340 - 20.480</t>
  </si>
  <si>
    <t>Hoge vaart links 20.480-20.790</t>
  </si>
  <si>
    <t>Hoge vaart links 20.790- 20.860</t>
  </si>
  <si>
    <t>Hoge vaart links 20.955 - 21.385</t>
  </si>
  <si>
    <t>Hoge vaart links 21.385 - 23.780</t>
  </si>
  <si>
    <t>Hoge vaart links 26.170-26.223</t>
  </si>
  <si>
    <t>Hoge vaart links 26.223-26.260</t>
  </si>
  <si>
    <t>Hoge vaart links 26.260-26.297</t>
  </si>
  <si>
    <t>Hoge vaart links 30.795-30.860</t>
  </si>
  <si>
    <t>Hoge vaart links 30.880-30.986</t>
  </si>
  <si>
    <t>Hoge vaart links 30.986-31.612</t>
  </si>
  <si>
    <t>Hoge vaart links 38.795-43.705</t>
  </si>
  <si>
    <t>Hoge vaart links 43.715-45.665</t>
  </si>
  <si>
    <t>Hoge vaart links 45.673-46.705</t>
  </si>
  <si>
    <t>Hoge vaart links 46.710-47.525</t>
  </si>
  <si>
    <t>Hoge vaart links 47.540-50.660</t>
  </si>
  <si>
    <t>Hoge vaart links 50.670-53.170</t>
  </si>
  <si>
    <t>Hoge vaart links 53.170-53.350</t>
  </si>
  <si>
    <t>Hoge vaart links 53.360-55.640</t>
  </si>
  <si>
    <t>Hoge vaart links 55.650-57.740</t>
  </si>
  <si>
    <t>Hoge vaart links 60.850-61.005</t>
  </si>
  <si>
    <t>Hoge vaart links 61.005-62.340</t>
  </si>
  <si>
    <t>Lage vaart rechts 7.140-7.160</t>
  </si>
  <si>
    <t>Lage vaart rechts 7.185-7.205</t>
  </si>
  <si>
    <t>Lage vaart rechts 9.805-11.835</t>
  </si>
  <si>
    <t>Lage vaart rechts 11.875-14.340</t>
  </si>
  <si>
    <t>Lage vaart rechts 15.630-15.670</t>
  </si>
  <si>
    <t>Lage vaart rechts 15.700-15.735</t>
  </si>
  <si>
    <t>Lage vaart rechts 15.972-17.300</t>
  </si>
  <si>
    <t>Lage vaart rechts 17.300-17.940</t>
  </si>
  <si>
    <t>Lage vaart rechts 17.940-17.960</t>
  </si>
  <si>
    <t>Lage vaart rechts 21.190-21.715</t>
  </si>
  <si>
    <t>Lage vaart rechts 21.730-23.290</t>
  </si>
  <si>
    <t>Lage vaart rechts 23.290-23.680</t>
  </si>
  <si>
    <t>Lage vaart rechts 26.510-26.820</t>
  </si>
  <si>
    <t>Lage vaart rechts 26.820-27.360</t>
  </si>
  <si>
    <t>Lage vaart rechts 27.360-27.413</t>
  </si>
  <si>
    <t>Lage vaart rechts 27.413-27.437</t>
  </si>
  <si>
    <t>Lage vaart rechts 27.437-27.486</t>
  </si>
  <si>
    <t>Lage vaart rechts 27.486-27.925</t>
  </si>
  <si>
    <t>Lage vaart rechts 27.925-28.325</t>
  </si>
  <si>
    <t>Lage vaart rechts 28.335-29.570</t>
  </si>
  <si>
    <t>Lage vaart rechts 29.570-29.600</t>
  </si>
  <si>
    <t>Lage vaart rechts 29.600-29.803</t>
  </si>
  <si>
    <t>Lage vaart rechts 29.803-29.840</t>
  </si>
  <si>
    <t>Lage vaart rechts 29.840-29.895</t>
  </si>
  <si>
    <t>Lage vaart rechts 29.895-29.917</t>
  </si>
  <si>
    <t>Lage vaart rechts 29.917-30.164</t>
  </si>
  <si>
    <t>Lage vaart rechts 30.164-31.110</t>
  </si>
  <si>
    <t>Lage vaart rechts 31.130-32.381</t>
  </si>
  <si>
    <t>Lage vaart rechts 32.754-32.944</t>
  </si>
  <si>
    <t>Lage vaart rechts 32.944-32.964</t>
  </si>
  <si>
    <t>Lage vaart rechts 32.964-33.038</t>
  </si>
  <si>
    <t>Lage vaart rechts 33.038-34.919</t>
  </si>
  <si>
    <t>Lage vaart rechts 34.919-34.958</t>
  </si>
  <si>
    <t>Lage vaart rechts 34.958-35.018</t>
  </si>
  <si>
    <t>Lage vaart rechts 35.018-35.900</t>
  </si>
  <si>
    <t>Lage vaart rechts 35.920-35.980</t>
  </si>
  <si>
    <t>Lage vaart rechts 37.335-37.395</t>
  </si>
  <si>
    <t>Lage vaart rechts 37.395-37.475</t>
  </si>
  <si>
    <t>Lage vaart rechts 37.475-37.537</t>
  </si>
  <si>
    <t>Lage vaart rechts 37.624-37.882</t>
  </si>
  <si>
    <t>Lage vaart rechts 37.882-37.945</t>
  </si>
  <si>
    <t>Lage vaart rechts 37.960-38.170</t>
  </si>
  <si>
    <t>Lage vaart rechts 38.170-38.194</t>
  </si>
  <si>
    <t>Lage vaart rechts 38.194-39.410</t>
  </si>
  <si>
    <t>Lage vaart rechts 39.410-39.555</t>
  </si>
  <si>
    <t>Lage vaart rechts 39.560-39.712</t>
  </si>
  <si>
    <t>Lage vaart rechts 39.712-39.732</t>
  </si>
  <si>
    <t>Lage vaart rechts 39.750-39.940</t>
  </si>
  <si>
    <t>Lage vaart rechts 39.975-40.230</t>
  </si>
  <si>
    <t>Lage vaart rechts 40.230-40.325</t>
  </si>
  <si>
    <t>Lage vaart rechts 40.325-40.372</t>
  </si>
  <si>
    <t>Lage vaart rechts 40.372-40.775</t>
  </si>
  <si>
    <t>Lage vaart rechts 41.206-41.265</t>
  </si>
  <si>
    <t>Lage vaart rechts 41.265-42.740</t>
  </si>
  <si>
    <t>Lage vaart rechts 42.740-42.740</t>
  </si>
  <si>
    <t>Lage vaart rechts 42.748-42.748</t>
  </si>
  <si>
    <t>Lage vaart rechts 42.748-45.410</t>
  </si>
  <si>
    <t>Lage vaart links 427-471</t>
  </si>
  <si>
    <t>Lage vaart links 471-667</t>
  </si>
  <si>
    <t>Lage vaart links 575-680</t>
  </si>
  <si>
    <t>Lage vaart links 575-910</t>
  </si>
  <si>
    <t>Lage vaart links 910-945</t>
  </si>
  <si>
    <t>Lage vaart links 1.630-1.700</t>
  </si>
  <si>
    <t>Lage vaart links 1.700-1.741</t>
  </si>
  <si>
    <t>Lage vaart links 1.741-2.935</t>
  </si>
  <si>
    <t>Lage vaart links 2.935-2.959</t>
  </si>
  <si>
    <t>Lage vaart links 2.990-5.175</t>
  </si>
  <si>
    <t>Lage vaart links 6.725-6.771</t>
  </si>
  <si>
    <t>Lage vaart links 6.771-6.862</t>
  </si>
  <si>
    <t>Lage vaart links 6.862-6.908</t>
  </si>
  <si>
    <t>Lage vaart links 6.908-6.997</t>
  </si>
  <si>
    <t>Lage vaart links 6.997-7.044</t>
  </si>
  <si>
    <t>Lage vaart links 7.375-7.442</t>
  </si>
  <si>
    <t>Lage vaart links 7.442-7.474</t>
  </si>
  <si>
    <t>Lage vaart links 7.474-7.520</t>
  </si>
  <si>
    <t>Lage vaart links 7.520-7.549</t>
  </si>
  <si>
    <t>Lage vaart links 7.549-7.587</t>
  </si>
  <si>
    <t>Lage vaart links 7.587-7.621</t>
  </si>
  <si>
    <t>Lage vaart links 7.621-7.656</t>
  </si>
  <si>
    <t>Lage vaart links 7.656-7.692</t>
  </si>
  <si>
    <t>Lage vaart links 7.692-8.150</t>
  </si>
  <si>
    <t>Lage vaart links 8.175-9.375</t>
  </si>
  <si>
    <t>Lage vaart links 9.784-11.180</t>
  </si>
  <si>
    <t>Lage vaart links 11.195-13.072</t>
  </si>
  <si>
    <t>Lage vaart links 14.332-14.760</t>
  </si>
  <si>
    <t>Lage vaart links 14.775-14.820</t>
  </si>
  <si>
    <t>Lage vaart links 16.490-17.940</t>
  </si>
  <si>
    <t>Lage vaart links 17.940-17.963</t>
  </si>
  <si>
    <t>Lage vaart links 17.988-18.008</t>
  </si>
  <si>
    <t>Lage vaart links 18.008-20.790</t>
  </si>
  <si>
    <t>Lage vaart links 24.265-24.333</t>
  </si>
  <si>
    <t>Lage vaart links 24.333-26.520</t>
  </si>
  <si>
    <t>Lage vaart links 27.435-27.453</t>
  </si>
  <si>
    <t>Lage vaart links 27.453-27.479</t>
  </si>
  <si>
    <t>Lage vaart links 27.479-27.606</t>
  </si>
  <si>
    <t>Lage vaart links 27.606-27.639</t>
  </si>
  <si>
    <t>Lage vaart links 27.639-27.669</t>
  </si>
  <si>
    <t>Lage vaart links 27.669-27.681</t>
  </si>
  <si>
    <t>Lage vaart links 29.900-31.330</t>
  </si>
  <si>
    <t>Lage vaart links 31.340-31.540</t>
  </si>
  <si>
    <t>Lage vaart links 31.603-33.335</t>
  </si>
  <si>
    <t>Lage vaart links 33.345-33.720</t>
  </si>
  <si>
    <t>Lage vaart links 33.720-34.490</t>
  </si>
  <si>
    <t>Lage vaart links 34.658-34.915</t>
  </si>
  <si>
    <t>Lage vaart links 34.915-37.530</t>
  </si>
  <si>
    <t>Lage vaart links 37.530-37.613</t>
  </si>
  <si>
    <t>Lage vaart links 37.613-37.640</t>
  </si>
  <si>
    <t>Lage vaart links 37.650-37.670</t>
  </si>
  <si>
    <t>Lage vaart links 42.803-43.185</t>
  </si>
  <si>
    <t>Lage vaart links 43.210-46.100</t>
  </si>
  <si>
    <t>Lage vaart links 45.230-45.425</t>
  </si>
  <si>
    <t>Lage vaart links 45.425-45.441</t>
  </si>
  <si>
    <t>Lage vaart links 45.235-46.100</t>
  </si>
  <si>
    <t>Lage dwarsvaart rechts 1.102-1.164</t>
  </si>
  <si>
    <t>Lage dwarsvaart rechts 1.164-1.479</t>
  </si>
  <si>
    <t>Lage dwarsvaart rechts 1.479-1.546</t>
  </si>
  <si>
    <t>Lage dwarsvaart rechts 1.546-2.173</t>
  </si>
  <si>
    <t>Lage dwarsvaart rechts 2.173-2.195</t>
  </si>
  <si>
    <t>Lage dwarsvaart rechts 2.209-2.240</t>
  </si>
  <si>
    <t>Lage dwarsvaart rechts 2.240-3.285</t>
  </si>
  <si>
    <t>Lage dwarsvaart rechts 3.285-3.335</t>
  </si>
  <si>
    <t>Lage dwarsvaart rechts 3.335-4.170</t>
  </si>
  <si>
    <t>Lage dwarsvaart rechts 4.170-4.335</t>
  </si>
  <si>
    <t>Lage dwarsvaart rechts 4.395-4.520</t>
  </si>
  <si>
    <t>Lage dwarsvaart rechts 4.565-4.590</t>
  </si>
  <si>
    <t>Lage dwarsvaart rechts 5.145-5.250</t>
  </si>
  <si>
    <t>Lage dwarsvaart rechts 5.250-5.395</t>
  </si>
  <si>
    <t>Lage dwarsvaart links 1.091-1.161</t>
  </si>
  <si>
    <t>Lage dwarsvaart links 1.161-1.479</t>
  </si>
  <si>
    <t>Lage dwarsvaart links 1.479-1.546</t>
  </si>
  <si>
    <t>Lage dwarsvaart links 1.546-2.153</t>
  </si>
  <si>
    <t>Lage dwarsvaart links 2.153-2.190</t>
  </si>
  <si>
    <t>Lage dwarsvaart links 2.200-2.245</t>
  </si>
  <si>
    <t>Lage dwarsvaart links 2.245-3.276</t>
  </si>
  <si>
    <t>Lage dwarsvaart links 3.276-3.380</t>
  </si>
  <si>
    <t>Lage dwarsvaart links 3.380-4.190</t>
  </si>
  <si>
    <t>Lage dwarsvaart links 4.190-4.223</t>
  </si>
  <si>
    <t>Lage dwarsvaart links 4.223-4.500</t>
  </si>
  <si>
    <t>Lage dwarsvaart links 4.500-4.570</t>
  </si>
  <si>
    <t>Lage dwarsvaart links 4.590-4.610</t>
  </si>
  <si>
    <t>Lage dwarsvaart links 4.610-5.050</t>
  </si>
  <si>
    <t>Lage dwarsvaart links 5.050-5.273</t>
  </si>
  <si>
    <t>Lage dwarsvaart links 5.312-5.370</t>
  </si>
  <si>
    <t>Lage dwarsvaart links 5.370-5.490</t>
  </si>
  <si>
    <t>Oostervaart rechts 2.594-3.400</t>
  </si>
  <si>
    <t>Oostervaart rechts 3.400 - 4.080</t>
  </si>
  <si>
    <t>Oostervaart rechts 4.018 - 4.430</t>
  </si>
  <si>
    <t>Oostervaart links 2.115-2.190</t>
  </si>
  <si>
    <t>Oostervaart links 2.200-2.580</t>
  </si>
  <si>
    <t>Oostervaart links 2.580-3.545</t>
  </si>
  <si>
    <t>Oostervaart links 3.545-3.625</t>
  </si>
  <si>
    <t>Oostervaart links 3.625-3.790</t>
  </si>
  <si>
    <t>Oostervaart links 3.840-4.010</t>
  </si>
  <si>
    <t>Oostervaart links 4.050-4.290</t>
  </si>
  <si>
    <t>Gebied</t>
  </si>
  <si>
    <t>Hoge vaart</t>
  </si>
  <si>
    <t>Hoge dwarsvaart</t>
  </si>
  <si>
    <t>Lage vaart</t>
  </si>
  <si>
    <t>Lage dwarsvaart</t>
  </si>
  <si>
    <t>Larservaart</t>
  </si>
  <si>
    <t>Oostervaart</t>
  </si>
  <si>
    <t>Flevokust haven</t>
  </si>
  <si>
    <t>Gebied_oever_natoever</t>
  </si>
  <si>
    <t>Op het moment ervoor gekozen dat mensen dit zelf invullen dus niet hier selecteren</t>
  </si>
  <si>
    <t>overwegen</t>
  </si>
  <si>
    <t>Wateren en watergangen (lijnvormig), overig</t>
  </si>
  <si>
    <t>nen2767_beheerobject_water</t>
  </si>
  <si>
    <t>steenstapeling</t>
  </si>
  <si>
    <t>betonnen damwand</t>
  </si>
  <si>
    <t>stalen damwand</t>
  </si>
  <si>
    <t>Beheer overig</t>
  </si>
  <si>
    <t>houten damwand</t>
  </si>
  <si>
    <t>Overige oeverbescherming</t>
  </si>
  <si>
    <t>water_categorie</t>
  </si>
  <si>
    <t>Water_objecttype</t>
  </si>
  <si>
    <t>Bestorting / Bestrating</t>
  </si>
  <si>
    <t>Verankerde betonnen damwand</t>
  </si>
  <si>
    <t xml:space="preserve">Stalen damwand </t>
  </si>
  <si>
    <t>Verankerde houten damwand</t>
  </si>
  <si>
    <t>Blokkenmat</t>
  </si>
  <si>
    <t>niet bekend</t>
  </si>
  <si>
    <t>niet aanwezig</t>
  </si>
  <si>
    <t>kunststof gording</t>
  </si>
  <si>
    <t>hout gording</t>
  </si>
  <si>
    <t>onverankerd</t>
  </si>
  <si>
    <t>stalen verankering</t>
  </si>
  <si>
    <t>betonnen deksloof</t>
  </si>
  <si>
    <t>stalen deksloof</t>
  </si>
  <si>
    <t>wiepen</t>
  </si>
  <si>
    <t>blokkenmatten</t>
  </si>
  <si>
    <t>breuksteen 90/250</t>
  </si>
  <si>
    <t>2 - Inham afsluiter</t>
  </si>
  <si>
    <t>2 - Inham oever</t>
  </si>
  <si>
    <t>3 - Nevengeul afsluiter (dubbel)</t>
  </si>
  <si>
    <t>3 - Nevengeul afsluiter (enkel)</t>
  </si>
  <si>
    <t>3 - Nevengeul oever (dubbel)</t>
  </si>
  <si>
    <t>3 - Nevengeul oever (enkel)</t>
  </si>
  <si>
    <t>4 - Taludverdediging met blokkenmatten</t>
  </si>
  <si>
    <t>5 - Taludverdediging met kraagstukken/steenbestortingen</t>
  </si>
  <si>
    <t>6 - NVO met blokkenmat in vooroever met daarachter watergeul</t>
  </si>
  <si>
    <t>7 - NVO van damwand met daarachter watergeul</t>
  </si>
  <si>
    <t>8 - NVO van damwand in smalle rietkraag met daarachter watergeul</t>
  </si>
  <si>
    <t>9 - Oever met een natuurlijke verdediging (rietkragen/struiken)</t>
  </si>
  <si>
    <t>Type_NVO</t>
  </si>
  <si>
    <t>Plaatsingsdatum</t>
  </si>
  <si>
    <t>Ingebruik locatie OVI</t>
  </si>
  <si>
    <t>OVI-locatie nummer</t>
  </si>
  <si>
    <t>Foto binnen kast</t>
  </si>
  <si>
    <t>Foto overzicht locatie kast</t>
  </si>
  <si>
    <t>Type VSA</t>
  </si>
  <si>
    <t>VSA code (luminext)</t>
  </si>
  <si>
    <t>Type dimunit (OLC)</t>
  </si>
  <si>
    <t>Verwijzing naar Edocs</t>
  </si>
  <si>
    <t xml:space="preserve">Armatuurnummer </t>
  </si>
  <si>
    <t>Type actieve markering</t>
  </si>
  <si>
    <t>mutatietij</t>
  </si>
  <si>
    <t>wortelopsl</t>
  </si>
  <si>
    <t>Kast fabrikant</t>
  </si>
  <si>
    <t>Kast typenr.</t>
  </si>
  <si>
    <t>Datum plaatsing</t>
  </si>
  <si>
    <t>Aangesloten overig</t>
  </si>
  <si>
    <t>Kast H-B-D in cm</t>
  </si>
  <si>
    <t>Soort lichtobject</t>
  </si>
  <si>
    <t>Fabrikant mast</t>
  </si>
  <si>
    <t>BOTSKLASSE EN-12767</t>
  </si>
  <si>
    <t>naam aannemer</t>
  </si>
  <si>
    <t>berekeningen licht</t>
  </si>
  <si>
    <t>berekeningen kabel</t>
  </si>
  <si>
    <t>Meterstand Datum</t>
  </si>
  <si>
    <t>Meterstand enkele meter</t>
  </si>
  <si>
    <t>Dubbele meter laag</t>
  </si>
  <si>
    <t>Dubbele meter hoog</t>
  </si>
  <si>
    <t>eCLIQ cilindernummer</t>
  </si>
  <si>
    <t>OVI_Kast</t>
  </si>
  <si>
    <t>Niet meeegeneomen obv vorige beslissingen</t>
  </si>
  <si>
    <t>OVI Kasten</t>
  </si>
  <si>
    <t>OVI_Kasten</t>
  </si>
  <si>
    <t>N000</t>
  </si>
  <si>
    <t>N50</t>
  </si>
  <si>
    <t>wegnummer_sort</t>
  </si>
  <si>
    <t>regio</t>
  </si>
  <si>
    <t>O&amp;K</t>
  </si>
  <si>
    <t>HESCON</t>
  </si>
  <si>
    <t>Bosma &amp; Bronkhorst BV</t>
  </si>
  <si>
    <t>EBG</t>
  </si>
  <si>
    <t>Onderdeel van RWS sluiscomplex</t>
  </si>
  <si>
    <t>Vehacom</t>
  </si>
  <si>
    <t>Odink &amp; Koenderink</t>
  </si>
  <si>
    <t>MSR-LIANDER</t>
  </si>
  <si>
    <t>ntb</t>
  </si>
  <si>
    <t>Jean Muller</t>
  </si>
  <si>
    <t>Staka</t>
  </si>
  <si>
    <t>Vialis</t>
  </si>
  <si>
    <t>ABB</t>
  </si>
  <si>
    <t>RWS</t>
  </si>
  <si>
    <t>Avedko</t>
  </si>
  <si>
    <t>N.T.B.</t>
  </si>
  <si>
    <t>kast_fabrikant_ovi</t>
  </si>
  <si>
    <t>UCHSD 2-leer</t>
  </si>
  <si>
    <t>UCHSD 1-leer</t>
  </si>
  <si>
    <t>UCHSDB 1-leer</t>
  </si>
  <si>
    <t>KVSR 1/1100-leer</t>
  </si>
  <si>
    <t>UCHSD 2 leer</t>
  </si>
  <si>
    <t>UCHSD 00 -leer</t>
  </si>
  <si>
    <t>K02014-0</t>
  </si>
  <si>
    <t>1-leer</t>
  </si>
  <si>
    <t>Vehacom VR 1420/1100 RAL7037</t>
  </si>
  <si>
    <t>BB1200.2800.350</t>
  </si>
  <si>
    <t>VRH 544</t>
  </si>
  <si>
    <t>SCHD 2 -leer</t>
  </si>
  <si>
    <t>NKVS2/1100/SV</t>
  </si>
  <si>
    <t>2140667</t>
  </si>
  <si>
    <t>UCHGD 1 leer</t>
  </si>
  <si>
    <t>2RI-3FN FL</t>
  </si>
  <si>
    <t>4RI-3FN-VG FL</t>
  </si>
  <si>
    <t>4RI-3FN-VG-S FL</t>
  </si>
  <si>
    <t>Type: PCHp-leer fabr. Nr.:284594</t>
  </si>
  <si>
    <t>Type KVS 2/1100 serienr. 1849935</t>
  </si>
  <si>
    <t>RVN33S2ZZ</t>
  </si>
  <si>
    <t>VR1420/1100/300 RAL7037</t>
  </si>
  <si>
    <t>Type NKVS/1100/SV Art. Nr. S1230003</t>
  </si>
  <si>
    <t>Type MV-L24/650 serie nr. 1836968</t>
  </si>
  <si>
    <t>Type MV-L24/650 serie nr. 1</t>
  </si>
  <si>
    <t>Nr. 201979</t>
  </si>
  <si>
    <t>Type NKVS2/1100/SV Art. Nr. S1230003</t>
  </si>
  <si>
    <t>Nr. 218627</t>
  </si>
  <si>
    <t>Art. Nr. C8144601</t>
  </si>
  <si>
    <t>BB1100.1100.300AW</t>
  </si>
  <si>
    <t>Type MV-L24/650 Serie nr. 1878679</t>
  </si>
  <si>
    <t>Type MV-L24/841 serie nr. 1541191</t>
  </si>
  <si>
    <t>Type UCHSD 2-leer</t>
  </si>
  <si>
    <t>Type UCHSD 2-leer. Fabr..nr.295861</t>
  </si>
  <si>
    <t>Type UCHSD 2-leer. Fabr..nr.392047</t>
  </si>
  <si>
    <t>Type UCHSD 2-leer. Fabr..nr.332581</t>
  </si>
  <si>
    <t>Type UCHSD 2-leer. Fabr..nr.363844</t>
  </si>
  <si>
    <t>VR1244/1100 E</t>
  </si>
  <si>
    <t>Type MV-L24/841</t>
  </si>
  <si>
    <t>kast_typenr_ovi</t>
  </si>
  <si>
    <t>cilinder 1.85</t>
  </si>
  <si>
    <t>cilinder 1.86</t>
  </si>
  <si>
    <t>cilinder 1.87</t>
  </si>
  <si>
    <t>cilinder 1.88</t>
  </si>
  <si>
    <t>cilinder 1.94</t>
  </si>
  <si>
    <t>eCLIQ_cilindernummer</t>
  </si>
  <si>
    <t>type lichtmast drager</t>
  </si>
  <si>
    <t>type lichtmast</t>
  </si>
  <si>
    <t>lichtpunthoogte</t>
  </si>
  <si>
    <t>plaatsingsdatum lichtmast drager</t>
  </si>
  <si>
    <t>aantal armaturen</t>
  </si>
  <si>
    <t>type armatuur</t>
  </si>
  <si>
    <t>plaatsingsdatum armatuur</t>
  </si>
  <si>
    <t>aantal lichtbronnen</t>
  </si>
  <si>
    <t>type lichtbron</t>
  </si>
  <si>
    <t>plaatsingsdatum lichtbron</t>
  </si>
  <si>
    <t>dimsysteem</t>
  </si>
  <si>
    <t>dimschema</t>
  </si>
  <si>
    <t>aansluiting</t>
  </si>
  <si>
    <t>ov kast</t>
  </si>
  <si>
    <t>Straatnaam</t>
  </si>
  <si>
    <t>Type bord</t>
  </si>
  <si>
    <t>Doorrijhoogte</t>
  </si>
  <si>
    <t>MP-locatienummer</t>
  </si>
  <si>
    <t>EB-Locatienummer</t>
  </si>
  <si>
    <t>Type electronisch bord</t>
  </si>
  <si>
    <t>Hectometer</t>
  </si>
  <si>
    <t>Bediening door</t>
  </si>
  <si>
    <t>Voedingsbron</t>
  </si>
  <si>
    <t>Spanning</t>
  </si>
  <si>
    <t>Netwerkbeheerder</t>
  </si>
  <si>
    <t>Garantietermijn</t>
  </si>
  <si>
    <t>Onderhoudscontract</t>
  </si>
  <si>
    <t>Verwijz. Edocs</t>
  </si>
  <si>
    <t>Lengte mast</t>
  </si>
  <si>
    <t>Type tellus</t>
  </si>
  <si>
    <t>Gebruikstatus</t>
  </si>
  <si>
    <t>M2M kaartje</t>
  </si>
  <si>
    <t>HM van</t>
  </si>
  <si>
    <t>Type gladheidsmeldsysteem</t>
  </si>
  <si>
    <t>Ontwerp levensduurklasse 3</t>
  </si>
  <si>
    <t>Betrouwbaarheidsklasse RC</t>
  </si>
  <si>
    <t>Inspectieniveaus</t>
  </si>
  <si>
    <t>Gevolgklasse</t>
  </si>
  <si>
    <t>Locatie</t>
  </si>
  <si>
    <t>Handhavingsbereik</t>
  </si>
  <si>
    <t>Handhavingsfuncties</t>
  </si>
  <si>
    <t>NOK</t>
  </si>
  <si>
    <t>Automaatnummer</t>
  </si>
  <si>
    <t>Installatiedatum</t>
  </si>
  <si>
    <t>Kruispuntnummer</t>
  </si>
  <si>
    <t>Spanning installatie</t>
  </si>
  <si>
    <t>KAR-SID</t>
  </si>
  <si>
    <t>Communicatie</t>
  </si>
  <si>
    <t>IP-adres</t>
  </si>
  <si>
    <t>VRI nummer</t>
  </si>
  <si>
    <t>Mastnummer</t>
  </si>
  <si>
    <t>Masttype</t>
  </si>
  <si>
    <t>Opzetstuk</t>
  </si>
  <si>
    <t>Lengte uithouder (m)</t>
  </si>
  <si>
    <t>Doorrijhoogte (m)</t>
  </si>
  <si>
    <t>Mastkleur</t>
  </si>
  <si>
    <t>Mastdatum (jr)</t>
  </si>
  <si>
    <t>Rateltikker</t>
  </si>
  <si>
    <t>Onderlicht</t>
  </si>
  <si>
    <t>Lantaarn nr.</t>
  </si>
  <si>
    <t>Lantaarn merk</t>
  </si>
  <si>
    <t>Lantaarn type</t>
  </si>
  <si>
    <t>Lantaarn kleur achter</t>
  </si>
  <si>
    <t>Schild</t>
  </si>
  <si>
    <t>Lamptype vri</t>
  </si>
  <si>
    <t>Lampdatum ROOD (jr)</t>
  </si>
  <si>
    <t>Lampdatum GEEL (jr)</t>
  </si>
  <si>
    <t>Lampdatum GROEN (jr)</t>
  </si>
  <si>
    <t>Kleur langbrander</t>
  </si>
  <si>
    <t>Montage lantaarn</t>
  </si>
  <si>
    <t>Lantaarn locatie</t>
  </si>
  <si>
    <t>Tel.nr. data</t>
  </si>
  <si>
    <t>Lantaarndatum (JR)</t>
  </si>
  <si>
    <t>Opmerking vri</t>
  </si>
  <si>
    <t>Jaar van aanleg</t>
  </si>
  <si>
    <t>Doorrijbreedte</t>
  </si>
  <si>
    <t>VRI_Kast</t>
  </si>
  <si>
    <t>VRI</t>
  </si>
  <si>
    <t>VRI Kasten</t>
  </si>
  <si>
    <t>VRI_Kasten</t>
  </si>
  <si>
    <t>FR994661 [FR800337]</t>
  </si>
  <si>
    <t>FR994660 [FR800192]</t>
  </si>
  <si>
    <t>V90693</t>
  </si>
  <si>
    <t>FR900875</t>
  </si>
  <si>
    <t>V90694</t>
  </si>
  <si>
    <t>VT45-1728</t>
  </si>
  <si>
    <t>KH17040</t>
  </si>
  <si>
    <t>KH16785</t>
  </si>
  <si>
    <t>FR900914</t>
  </si>
  <si>
    <t>KH16800</t>
  </si>
  <si>
    <t>NB</t>
  </si>
  <si>
    <t>VT45-1552</t>
  </si>
  <si>
    <t>VT45-1553</t>
  </si>
  <si>
    <t>VT45-1554</t>
  </si>
  <si>
    <t>VT45-1794</t>
  </si>
  <si>
    <t>VT45-1555</t>
  </si>
  <si>
    <t>VT45-1556</t>
  </si>
  <si>
    <t>VT45-1051</t>
  </si>
  <si>
    <t>VT45-1557</t>
  </si>
  <si>
    <t>VT45-1558</t>
  </si>
  <si>
    <t>VT45-1831</t>
  </si>
  <si>
    <t>VT45-1833</t>
  </si>
  <si>
    <t>VT45-1528</t>
  </si>
  <si>
    <t>VT45-1731</t>
  </si>
  <si>
    <t>VT45-1732</t>
  </si>
  <si>
    <t>VT45-1727</t>
  </si>
  <si>
    <t>VT45-1700</t>
  </si>
  <si>
    <t>VT45-0310</t>
  </si>
  <si>
    <t>VT45-1830</t>
  </si>
  <si>
    <t>VT45-1492</t>
  </si>
  <si>
    <t>VT45-1149</t>
  </si>
  <si>
    <t>VT45-1832</t>
  </si>
  <si>
    <t>VT45-1829</t>
  </si>
  <si>
    <t>VT45-0599</t>
  </si>
  <si>
    <t>VT45-1718</t>
  </si>
  <si>
    <t>VT45-1493</t>
  </si>
  <si>
    <t>VT45-1150</t>
  </si>
  <si>
    <t>VT45-1106</t>
  </si>
  <si>
    <t>VT45-1900</t>
  </si>
  <si>
    <t>VT45-1828</t>
  </si>
  <si>
    <t>VT45-1494</t>
  </si>
  <si>
    <t>Automaatnummer_vri</t>
  </si>
  <si>
    <t>VIALIS</t>
  </si>
  <si>
    <t>PEEK</t>
  </si>
  <si>
    <t>KO HARTOG</t>
  </si>
  <si>
    <t>Fabrikant_vri</t>
  </si>
  <si>
    <t>230V</t>
  </si>
  <si>
    <t>42V</t>
  </si>
  <si>
    <t>Spanning_installatie</t>
  </si>
  <si>
    <t>hoofdcat beheergroep</t>
  </si>
  <si>
    <t>afmeting</t>
  </si>
  <si>
    <t>afsluitbaar</t>
  </si>
  <si>
    <t>afvoer op</t>
  </si>
  <si>
    <t>afwerking</t>
  </si>
  <si>
    <t>ankers aanwezig</t>
  </si>
  <si>
    <t>beeldkwal.</t>
  </si>
  <si>
    <t>begrenzing onderzijde hekwerk</t>
  </si>
  <si>
    <t>beplantingtype</t>
  </si>
  <si>
    <t>beschoeiing aanwezig</t>
  </si>
  <si>
    <t xml:space="preserve">bevestiging </t>
  </si>
  <si>
    <t>bodem</t>
  </si>
  <si>
    <t>bollenmengsel</t>
  </si>
  <si>
    <t>boomspiegel aanwezig</t>
  </si>
  <si>
    <t>bovenbuis aanwezig</t>
  </si>
  <si>
    <t>breedte</t>
  </si>
  <si>
    <t>conceptnaam</t>
  </si>
  <si>
    <t>cult</t>
  </si>
  <si>
    <t>diameter buis</t>
  </si>
  <si>
    <t>dichtheid kunstgrasvezels</t>
  </si>
  <si>
    <t>doorspuitvoorzieningen</t>
  </si>
  <si>
    <t>freq</t>
  </si>
  <si>
    <t>freq. of beeldonderhoud</t>
  </si>
  <si>
    <t>fundatie</t>
  </si>
  <si>
    <t>gechipt</t>
  </si>
  <si>
    <t>geschikt voor valdemping</t>
  </si>
  <si>
    <t>w naam</t>
  </si>
  <si>
    <t>grasmengsel</t>
  </si>
  <si>
    <t>hardhoutklasse</t>
  </si>
  <si>
    <t>helling</t>
  </si>
  <si>
    <t>hoeveelheid infill</t>
  </si>
  <si>
    <t>hoogte</t>
  </si>
  <si>
    <t>hoogte beplanting</t>
  </si>
  <si>
    <t>houten constructieonderdelen aanwezig</t>
  </si>
  <si>
    <t>identificatienummer</t>
  </si>
  <si>
    <t>jaar van aanleg</t>
  </si>
  <si>
    <t>jaar van aanplant</t>
  </si>
  <si>
    <t>korrelgrootte</t>
  </si>
  <si>
    <t>korrelgrootte toplaag</t>
  </si>
  <si>
    <t>laagdikte zand</t>
  </si>
  <si>
    <t>leivorm</t>
  </si>
  <si>
    <t>lengte vezels</t>
  </si>
  <si>
    <t>materiaal</t>
  </si>
  <si>
    <t>materiaal gaas</t>
  </si>
  <si>
    <t>materiaal hekwerk</t>
  </si>
  <si>
    <t>materiaal spijlen</t>
  </si>
  <si>
    <t>materiaal staanders</t>
  </si>
  <si>
    <t xml:space="preserve">maximale breedte </t>
  </si>
  <si>
    <t>maximale hoogte</t>
  </si>
  <si>
    <t>mengsel</t>
  </si>
  <si>
    <t>nl naam</t>
  </si>
  <si>
    <t>omhulling aanwezig</t>
  </si>
  <si>
    <t xml:space="preserve">omschrijving type </t>
  </si>
  <si>
    <t>ondergrond</t>
  </si>
  <si>
    <t>onderlaag</t>
  </si>
  <si>
    <t>onderlagen</t>
  </si>
  <si>
    <t>paal en draad aanwezig</t>
  </si>
  <si>
    <t>plantdichtheid</t>
  </si>
  <si>
    <t>plantdichtheid bollen</t>
  </si>
  <si>
    <t>plantverband</t>
  </si>
  <si>
    <t>poort aanwezig</t>
  </si>
  <si>
    <t>randafstand</t>
  </si>
  <si>
    <t>randafwerking</t>
  </si>
  <si>
    <t>rubbertype</t>
  </si>
  <si>
    <t>schouwplicht</t>
  </si>
  <si>
    <t>snoeifrequentie per jaar</t>
  </si>
  <si>
    <t>snoeivorm</t>
  </si>
  <si>
    <t>stabilisatie</t>
  </si>
  <si>
    <t>systeem</t>
  </si>
  <si>
    <t>takvrije doorgang</t>
  </si>
  <si>
    <t>takvrije doorgang in m.</t>
  </si>
  <si>
    <t>technische uitrusting</t>
  </si>
  <si>
    <t>toegankelijkheid</t>
  </si>
  <si>
    <t>toestane belasting/m2 tijdens onderhoud</t>
  </si>
  <si>
    <t>type</t>
  </si>
  <si>
    <t>type aanleg vegetatie</t>
  </si>
  <si>
    <t>type boomspiegel</t>
  </si>
  <si>
    <t>type grasmengsel</t>
  </si>
  <si>
    <t>type grasversteviging</t>
  </si>
  <si>
    <t>type grind</t>
  </si>
  <si>
    <t>type haag</t>
  </si>
  <si>
    <t>type kunstgras</t>
  </si>
  <si>
    <t>type schors</t>
  </si>
  <si>
    <t>type strand</t>
  </si>
  <si>
    <t>type tegel</t>
  </si>
  <si>
    <t>type toplaag</t>
  </si>
  <si>
    <t>type vulling</t>
  </si>
  <si>
    <t>vaksamenstelling</t>
  </si>
  <si>
    <t>valbeveiliging aanwezig</t>
  </si>
  <si>
    <t>vaste attributen aanwezig in zandbak</t>
  </si>
  <si>
    <t>vegetatievrije zones</t>
  </si>
  <si>
    <t>verplaatsbaar</t>
  </si>
  <si>
    <t>vis aanwezig</t>
  </si>
  <si>
    <t>voegvulling</t>
  </si>
  <si>
    <t>vrije takval mogelijk</t>
  </si>
  <si>
    <t>vrijuit groeiend</t>
  </si>
  <si>
    <t>wijker/blijver</t>
  </si>
  <si>
    <t>woekerend</t>
  </si>
  <si>
    <t>zandtype</t>
  </si>
  <si>
    <t>boomveiligheid</t>
  </si>
  <si>
    <t>Layer</t>
  </si>
  <si>
    <t>Aantal</t>
  </si>
  <si>
    <t>Afmeting</t>
  </si>
  <si>
    <t>Contactpersoon</t>
  </si>
  <si>
    <t>zijdeberm</t>
  </si>
  <si>
    <t>Total_area</t>
  </si>
  <si>
    <t>Total_Peri</t>
  </si>
  <si>
    <t>Soort</t>
  </si>
  <si>
    <t>Typeberm</t>
  </si>
  <si>
    <t>Typebeheer</t>
  </si>
  <si>
    <t>Rondgestoken</t>
  </si>
  <si>
    <t>Opmerking</t>
  </si>
  <si>
    <t>Staatnaam</t>
  </si>
  <si>
    <t>Berm</t>
  </si>
  <si>
    <t>Plantjaar</t>
  </si>
  <si>
    <t>Plantjaar exact</t>
  </si>
  <si>
    <t>Onderhoudsvorm</t>
  </si>
  <si>
    <t>Onderhoudsniveau</t>
  </si>
  <si>
    <t>Eindbeeld</t>
  </si>
  <si>
    <t>Bron restlevensduur (edocsnr.)</t>
  </si>
  <si>
    <t>Randlengte</t>
  </si>
  <si>
    <t>Waarvan schouwpad</t>
  </si>
  <si>
    <t>Soortensamenstelling</t>
  </si>
  <si>
    <t>Status eindbeeld</t>
  </si>
  <si>
    <t>Functiebeplanting</t>
  </si>
  <si>
    <t>Gewenste hoogte (cm)</t>
  </si>
  <si>
    <t>Vaksamenstelling</t>
  </si>
  <si>
    <t>Plantdichtheid (st/m2)</t>
  </si>
  <si>
    <t>Knippopervlakte</t>
  </si>
  <si>
    <t>Sortiment bollen</t>
  </si>
  <si>
    <t>Bijzondere planten aanwezig</t>
  </si>
  <si>
    <t>Situatie sinds</t>
  </si>
  <si>
    <t>Contract in edocs</t>
  </si>
  <si>
    <t>Beheereenheid</t>
  </si>
  <si>
    <t>Schouwdata_</t>
  </si>
  <si>
    <t>Locatienummer</t>
  </si>
  <si>
    <t>Doelsoort</t>
  </si>
  <si>
    <t>Diameter (m)</t>
  </si>
  <si>
    <t>Behorend bij kunstwerk</t>
  </si>
  <si>
    <t>Lengte (m1)</t>
  </si>
  <si>
    <t>Beheereenheid (tekst)</t>
  </si>
  <si>
    <t>Maaifrequentie</t>
  </si>
  <si>
    <t>Schouwdata</t>
  </si>
  <si>
    <t>Wijziging</t>
  </si>
  <si>
    <t>Id veld</t>
  </si>
  <si>
    <t>opnametijd</t>
  </si>
  <si>
    <t>Eindbeeld (tekst)</t>
  </si>
  <si>
    <t>Soortensam</t>
  </si>
  <si>
    <t>Plantdicht</t>
  </si>
  <si>
    <t>Inspecteur</t>
  </si>
  <si>
    <t>Boomhoogte</t>
  </si>
  <si>
    <t>Diameterklasse</t>
  </si>
  <si>
    <t>Takvrije doorgang in m.</t>
  </si>
  <si>
    <t>Restlevensduur</t>
  </si>
  <si>
    <t>Beheertype bosbeplanting</t>
  </si>
  <si>
    <t>Beheertype Sierbeplanting</t>
  </si>
  <si>
    <t>Beheertype Gras intensief</t>
  </si>
  <si>
    <t>Beheertype extensief gras</t>
  </si>
  <si>
    <t>Beheertypen overige gronden (380):</t>
  </si>
  <si>
    <t>Beheertype faunavoorzieningen</t>
  </si>
  <si>
    <t>Type voorziening</t>
  </si>
  <si>
    <t>Wetenschappelijke naam</t>
  </si>
  <si>
    <t>Klep aanwezig</t>
  </si>
  <si>
    <t>Geleideschermen aanwezig</t>
  </si>
  <si>
    <t>Poort aanwezig</t>
  </si>
  <si>
    <t>Materiaal faunavoorziening</t>
  </si>
  <si>
    <t>Hoogte fauna voorziening</t>
  </si>
  <si>
    <t>Afmeting faunavoorziening</t>
  </si>
  <si>
    <t>Bijzondere Fauna, type</t>
  </si>
  <si>
    <t>Bijzondere Flora, soort</t>
  </si>
  <si>
    <t>Inspectieperiode</t>
  </si>
  <si>
    <t>Locatie type</t>
  </si>
  <si>
    <t>Boomsoort 1</t>
  </si>
  <si>
    <t>Boomsoort 2</t>
  </si>
  <si>
    <t>Boomsoort 3</t>
  </si>
  <si>
    <t>Aantal geschat</t>
  </si>
  <si>
    <t>Aantal exact</t>
  </si>
  <si>
    <t>id_oud</t>
  </si>
  <si>
    <t>Nog controleren</t>
  </si>
  <si>
    <t>Nummer-div</t>
  </si>
  <si>
    <t xml:space="preserve">VTA Maatregel </t>
  </si>
  <si>
    <t>VTA Urgentie</t>
  </si>
  <si>
    <t>Nederlandse naam-div</t>
  </si>
  <si>
    <t>Wetenschappelijke naam-div</t>
  </si>
  <si>
    <t>Hoogteklasse-div</t>
  </si>
  <si>
    <t>Cultivar-div</t>
  </si>
  <si>
    <t>Vak iasset</t>
  </si>
  <si>
    <t>Subcategorie</t>
  </si>
  <si>
    <t>Subsubcategorie</t>
  </si>
  <si>
    <t>Afmeting-2</t>
  </si>
  <si>
    <t>Beeldkwaliteit</t>
  </si>
  <si>
    <t>Beplantingtype</t>
  </si>
  <si>
    <t>Bodem</t>
  </si>
  <si>
    <t>Bollenmengsel</t>
  </si>
  <si>
    <t>Boomspiegel aanwezig</t>
  </si>
  <si>
    <t>Breedte-2</t>
  </si>
  <si>
    <t>Cultivar</t>
  </si>
  <si>
    <t>Diepte</t>
  </si>
  <si>
    <t>Frequentie of beeldonderhoud</t>
  </si>
  <si>
    <t>Fundatie</t>
  </si>
  <si>
    <t>Gechipt</t>
  </si>
  <si>
    <t>Geschikt voor valdemping</t>
  </si>
  <si>
    <t>Helling</t>
  </si>
  <si>
    <t>Hoogte</t>
  </si>
  <si>
    <t>Hoogte beplanting</t>
  </si>
  <si>
    <t>Hoogteklasse</t>
  </si>
  <si>
    <t>Leivorm</t>
  </si>
  <si>
    <t>Materiaal-2</t>
  </si>
  <si>
    <t>Materiaal gaas</t>
  </si>
  <si>
    <t>Materiaal hekwerk</t>
  </si>
  <si>
    <t>Materiaal spijlen</t>
  </si>
  <si>
    <t>Materiaal staanders</t>
  </si>
  <si>
    <t>Maximale breedte</t>
  </si>
  <si>
    <t>Maximale hoogte</t>
  </si>
  <si>
    <t>Nederlandse Naam</t>
  </si>
  <si>
    <t>Omhulling aanwezig</t>
  </si>
  <si>
    <t>Ondergrond</t>
  </si>
  <si>
    <t>Paal en draad aanwezig</t>
  </si>
  <si>
    <t>Plantdichtheid</t>
  </si>
  <si>
    <t>Plantverband</t>
  </si>
  <si>
    <t>Poort aanwezig-2</t>
  </si>
  <si>
    <t>Randafwerking</t>
  </si>
  <si>
    <t>Snoeifrequentie per jaar</t>
  </si>
  <si>
    <t>Snoeivorm</t>
  </si>
  <si>
    <t>Stabilisatie</t>
  </si>
  <si>
    <t>Takvrije doorgang</t>
  </si>
  <si>
    <t>Takvrije doorgang in m.-2</t>
  </si>
  <si>
    <t>Type-2</t>
  </si>
  <si>
    <t>Type aanleg vegetatie</t>
  </si>
  <si>
    <t>Type boomspiegel</t>
  </si>
  <si>
    <t>Type haag</t>
  </si>
  <si>
    <t>Vaksamenstelling-2</t>
  </si>
  <si>
    <t>Wetenschappelijke Naam-2</t>
  </si>
  <si>
    <t>Woekerend</t>
  </si>
  <si>
    <t>Dichtheid kunstgrasvezels</t>
  </si>
  <si>
    <t>Frequentie-2</t>
  </si>
  <si>
    <t>Gradatie</t>
  </si>
  <si>
    <t>Grasmengsel</t>
  </si>
  <si>
    <t>Identificatienummer</t>
  </si>
  <si>
    <t>Jaar van aanplant</t>
  </si>
  <si>
    <t>Korrelgrootte</t>
  </si>
  <si>
    <t>Korrelgrootte toplaag</t>
  </si>
  <si>
    <t>Lengte vezels</t>
  </si>
  <si>
    <t>Mengsel</t>
  </si>
  <si>
    <t>Onderlaag</t>
  </si>
  <si>
    <t>Plantdichtheid bollen</t>
  </si>
  <si>
    <t>Type grasmengsel</t>
  </si>
  <si>
    <t>Type grasversteviging</t>
  </si>
  <si>
    <t>Type grind</t>
  </si>
  <si>
    <t>Type kunstgras</t>
  </si>
  <si>
    <t>Type schors</t>
  </si>
  <si>
    <t>Restlevensduur-2</t>
  </si>
  <si>
    <t>Boomveiligheidscontrole</t>
  </si>
  <si>
    <t>Besteksnummer</t>
  </si>
  <si>
    <t>Onderhoudsmaatregel</t>
  </si>
  <si>
    <t>Komende inspectiejaar-div</t>
  </si>
  <si>
    <t>Laatste inspectiejaar-div</t>
  </si>
  <si>
    <t>Boomveiligheid-div</t>
  </si>
  <si>
    <t>Bermen UUID</t>
  </si>
  <si>
    <t>Ecomaaien</t>
  </si>
  <si>
    <t>pachters</t>
  </si>
  <si>
    <t>profiel sloot</t>
  </si>
  <si>
    <t>periode sloot</t>
  </si>
  <si>
    <t>class</t>
  </si>
  <si>
    <t>In project</t>
  </si>
  <si>
    <t>wildspiegel</t>
  </si>
  <si>
    <t>Omtrek</t>
  </si>
  <si>
    <t>Knipoppervlakte</t>
  </si>
  <si>
    <t>sierbeplanting</t>
  </si>
  <si>
    <t>WENS meenemen</t>
  </si>
  <si>
    <t>Groen_Sierbeplanting</t>
  </si>
  <si>
    <t>Groen</t>
  </si>
  <si>
    <t>Sierbeplanting</t>
  </si>
  <si>
    <t xml:space="preserve">hagen </t>
  </si>
  <si>
    <t>heesters</t>
  </si>
  <si>
    <t>hoofdcat_beheergroep_sier</t>
  </si>
  <si>
    <t>(blok)hagen</t>
  </si>
  <si>
    <t>bloembollen in intensief gazon</t>
  </si>
  <si>
    <t>kruidenvegetatie</t>
  </si>
  <si>
    <t>traditioneel onderhoud</t>
  </si>
  <si>
    <t>sierheesters</t>
  </si>
  <si>
    <t>siergrassen</t>
  </si>
  <si>
    <t>botanische rozen</t>
  </si>
  <si>
    <t>klimplanten</t>
  </si>
  <si>
    <t>bodembedekkende heesters</t>
  </si>
  <si>
    <t>gras_intensief</t>
  </si>
  <si>
    <t>gras_extensief</t>
  </si>
  <si>
    <t>vaste_planten</t>
  </si>
  <si>
    <t>Emmeloord</t>
  </si>
  <si>
    <t>Landbouwgebieden</t>
  </si>
  <si>
    <t>nen2767_beheerobject_sier</t>
  </si>
  <si>
    <t>Hedera helix</t>
  </si>
  <si>
    <t>270 Hagen</t>
  </si>
  <si>
    <t>300 Gazon</t>
  </si>
  <si>
    <t>260 Siergrassen</t>
  </si>
  <si>
    <t>251 Heesters</t>
  </si>
  <si>
    <t>253 Bodembedekkers</t>
  </si>
  <si>
    <t>261 Vaste planten</t>
  </si>
  <si>
    <t>262 Rozen</t>
  </si>
  <si>
    <t>Beheertype_Sierbeplanting</t>
  </si>
  <si>
    <t>Rotonde</t>
  </si>
  <si>
    <t>Sluis</t>
  </si>
  <si>
    <t>Parkeerplaats</t>
  </si>
  <si>
    <t>Middenberm</t>
  </si>
  <si>
    <t>Diversen</t>
  </si>
  <si>
    <t>Steunpunt</t>
  </si>
  <si>
    <t>locatie_type</t>
  </si>
  <si>
    <t>Faunzavoorziening</t>
  </si>
  <si>
    <t>#</t>
  </si>
  <si>
    <t>Faunavoorziening</t>
  </si>
  <si>
    <t>hoofdcat_beheergroep_faunav</t>
  </si>
  <si>
    <t>vijver/waterpartij</t>
  </si>
  <si>
    <t>bomen</t>
  </si>
  <si>
    <t>bomen in verharding</t>
  </si>
  <si>
    <t>cistus</t>
  </si>
  <si>
    <t>subcategorie_faunav</t>
  </si>
  <si>
    <t>510 Wildspiegel</t>
  </si>
  <si>
    <t>501 Kleine faunatunnel</t>
  </si>
  <si>
    <t>521 Wildraster (das)</t>
  </si>
  <si>
    <t>525 Poort enkel</t>
  </si>
  <si>
    <t>510 Wildspi</t>
  </si>
  <si>
    <t>502 Grote faunatunnel</t>
  </si>
  <si>
    <t>526 Poort dubbel</t>
  </si>
  <si>
    <t>527 Wildrooster</t>
  </si>
  <si>
    <t>503 Ecologische verbindingstrook</t>
  </si>
  <si>
    <t>528 Uitsprongvoorziening</t>
  </si>
  <si>
    <t>Beheertype_faunav</t>
  </si>
  <si>
    <t>duiker staal</t>
  </si>
  <si>
    <t>Rasterhekwerk</t>
  </si>
  <si>
    <t>Poort</t>
  </si>
  <si>
    <t>Dassengaas</t>
  </si>
  <si>
    <t>Gaas</t>
  </si>
  <si>
    <t>Faunatunnel</t>
  </si>
  <si>
    <t>Faunatunnel nat</t>
  </si>
  <si>
    <t>Rooster</t>
  </si>
  <si>
    <t>Goot op kunstwerk</t>
  </si>
  <si>
    <t>Type_voorziening</t>
  </si>
  <si>
    <t>Poort_aanwezig</t>
  </si>
  <si>
    <t>Gaas / Hout / IJzer</t>
  </si>
  <si>
    <t>Hout / IJzer</t>
  </si>
  <si>
    <t>Gaas / Staal / IJzer</t>
  </si>
  <si>
    <t>IJzer</t>
  </si>
  <si>
    <t>Beton / Staal</t>
  </si>
  <si>
    <t>Gaas / Hout</t>
  </si>
  <si>
    <t>Materiaal_faunav</t>
  </si>
  <si>
    <t>0,10m uit DW Vaste Bodem</t>
  </si>
  <si>
    <t>1,5m uit DW Vaste Bodem</t>
  </si>
  <si>
    <t>3m uit DW Vaste Bodem</t>
  </si>
  <si>
    <t>DW Hoogte NAP</t>
  </si>
  <si>
    <t>Standaard Waterpeil in NAP in Meters</t>
  </si>
  <si>
    <t>Waterpeil van de dag in NAP in Meters</t>
  </si>
  <si>
    <t>0,10m uit DW Zachte Bodem</t>
  </si>
  <si>
    <t>1,5m uit DW Zachte Bodem</t>
  </si>
  <si>
    <t>3m uit DW Zachte Bodem</t>
  </si>
  <si>
    <t>Passantensteigers</t>
  </si>
  <si>
    <t>Rutten</t>
  </si>
  <si>
    <t>Swifterbant</t>
  </si>
  <si>
    <t>Ketelhaven</t>
  </si>
  <si>
    <t>Biddinghuizen</t>
  </si>
  <si>
    <t>Larserbos</t>
  </si>
  <si>
    <t xml:space="preserve">Kunstwerkdeel, steiger </t>
  </si>
  <si>
    <t xml:space="preserve">Scheiding, damwand </t>
  </si>
  <si>
    <t>Bgt_classificatie_passant</t>
  </si>
  <si>
    <t>nen2767_beheerobject_passant</t>
  </si>
  <si>
    <t>nen2767 beheerobject passant</t>
  </si>
  <si>
    <t>Aanleginrichtingen</t>
  </si>
  <si>
    <t>Voetgangers</t>
  </si>
  <si>
    <t>Alle verkeer</t>
  </si>
  <si>
    <t>functie_passant</t>
  </si>
  <si>
    <t>In gebruik</t>
  </si>
  <si>
    <t>Materiaal_loopvlak</t>
  </si>
  <si>
    <t>GVK rooster</t>
  </si>
  <si>
    <t>Kunststof</t>
  </si>
  <si>
    <t>Vollenhover Kanaal</t>
  </si>
  <si>
    <t>Zwolse Vaart</t>
  </si>
  <si>
    <t>Hoge Dwarsvaart</t>
  </si>
  <si>
    <t>Naam_watergang</t>
  </si>
  <si>
    <t>Wrijfgording  KLP-PE</t>
  </si>
  <si>
    <t>Kunststof steiger</t>
  </si>
  <si>
    <t>(Oude) betonnen loswal</t>
  </si>
  <si>
    <t>Houten steiger</t>
  </si>
  <si>
    <t>Kunststof steiger (houten palen)</t>
  </si>
  <si>
    <t>Betonnen visplateau</t>
  </si>
  <si>
    <t>Objecttype_passant</t>
  </si>
  <si>
    <t>Bouwjaar</t>
  </si>
  <si>
    <t>keuzelijst (Voorwaardelijk)</t>
  </si>
  <si>
    <t>keuzelijstkeuzelijst (Voorwaardelijk)</t>
  </si>
  <si>
    <t>keuzelijst (voorwaardelijk)</t>
  </si>
  <si>
    <t>keuzelijst???</t>
  </si>
  <si>
    <t>Keuzelijst (Voorwaardelijk)</t>
  </si>
  <si>
    <t>Introductie:</t>
  </si>
  <si>
    <t>Deze ILS Excel is een middel om de areaalgegevens van de volgende onderdelen efficiënt en correct te verwerken: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</si>
  <si>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Verhardingen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</si>
  <si>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Riolering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</si>
  <si>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Meubilair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</si>
  <si>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Kunstwerken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</si>
  <si>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Kavelsloten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</si>
  <si>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Kabels en Leidingen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</si>
  <si>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Oever Natuuroever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</si>
  <si>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OVI Kasten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</si>
  <si>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VRI Kasten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</si>
  <si>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Groen Sierbeplanting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</si>
  <si>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Fauna Voorzieningen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</si>
  <si>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Passantsteigers</t>
    </r>
  </si>
  <si>
    <t>Handleiding:</t>
  </si>
  <si>
    <t>Info</t>
  </si>
  <si>
    <t>Dit is een keuzelijst. Selecteer hier wat van toepassing is.</t>
  </si>
  <si>
    <t>De juiste waarde wordt automatisch toegekend  obv de selectie ervoor.</t>
  </si>
  <si>
    <t>Dit is een keuzelijst met afhankelijkheden. De selectie mogelijkheden varieert afhankelijk van de voorgaande selecties.</t>
  </si>
  <si>
    <t>U bent vrij om hier uw antwoord in te vullen.</t>
  </si>
  <si>
    <r>
      <rPr>
        <b/>
        <sz val="11"/>
        <color theme="1"/>
        <rFont val="Calibri"/>
        <family val="2"/>
        <scheme val="minor"/>
      </rPr>
      <t>4.</t>
    </r>
    <r>
      <rPr>
        <b/>
        <sz val="7"/>
        <color theme="1"/>
        <rFont val="Times New Roman"/>
        <family val="1"/>
      </rPr>
      <t> 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Wees bij het invullen zo compleet mogelijk en mochten er bepaalde aspecten missen dan horen we dat graag.</t>
    </r>
  </si>
  <si>
    <r>
      <rPr>
        <b/>
        <sz val="11"/>
        <color theme="1"/>
        <rFont val="Calibri"/>
        <family val="2"/>
        <scheme val="minor"/>
      </rPr>
      <t>1.</t>
    </r>
    <r>
      <rPr>
        <b/>
        <sz val="7"/>
        <color theme="1"/>
        <rFont val="Times New Roman"/>
        <family val="1"/>
      </rPr>
      <t> 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Selecteer de juiste onderdeel/categorie in de tab onderin (bijvoorbeeld: “Verharding”).</t>
    </r>
  </si>
  <si>
    <r>
      <rPr>
        <b/>
        <sz val="11"/>
        <color theme="1"/>
        <rFont val="Calibri"/>
        <family val="2"/>
        <scheme val="minor"/>
      </rPr>
      <t>2.</t>
    </r>
    <r>
      <rPr>
        <b/>
        <sz val="7"/>
        <color theme="1"/>
        <rFont val="Times New Roman"/>
        <family val="1"/>
      </rPr>
      <t> 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Hier ziet u een tabel met voorgedefinieerde kolommen en geprogrammeerde rijen.</t>
    </r>
  </si>
  <si>
    <r>
      <t xml:space="preserve">       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U ziet hier verschillende kleuren. Deze kleuren hebben de volgende betekenissen/functies:</t>
    </r>
  </si>
  <si>
    <r>
      <rPr>
        <b/>
        <sz val="11"/>
        <color theme="1"/>
        <rFont val="Calibri"/>
        <family val="2"/>
        <scheme val="minor"/>
      </rPr>
      <t>3.</t>
    </r>
    <r>
      <rPr>
        <b/>
        <sz val="7"/>
        <color theme="1"/>
        <rFont val="Times New Roman"/>
        <family val="1"/>
      </rPr>
      <t>  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Soms als u over een cell/vlak zweeft ziet u extra ondersteunende informatie in de vorm van een pop-up.</t>
    </r>
  </si>
  <si>
    <r>
      <t xml:space="preserve">        </t>
    </r>
    <r>
      <rPr>
        <b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 xml:space="preserve"> Probeer bij het invullen deze instructies aan te houden. </t>
    </r>
  </si>
  <si>
    <t>Deze waardes zijn vooraf gedefinieerd en hoeven niet te worden aangepast.</t>
  </si>
  <si>
    <r>
      <t xml:space="preserve">      </t>
    </r>
    <r>
      <rPr>
        <b/>
        <sz val="11"/>
        <color theme="1"/>
        <rFont val="Calibri"/>
        <family val="2"/>
        <scheme val="minor"/>
      </rPr>
      <t xml:space="preserve">  -</t>
    </r>
    <r>
      <rPr>
        <sz val="11"/>
        <color theme="1"/>
        <rFont val="Calibri"/>
        <family val="2"/>
        <scheme val="minor"/>
      </rPr>
      <t xml:space="preserve"> Werk altijd van de meest </t>
    </r>
    <r>
      <rPr>
        <b/>
        <sz val="11"/>
        <color theme="1"/>
        <rFont val="Calibri"/>
        <family val="2"/>
        <scheme val="minor"/>
      </rPr>
      <t>linker kolom</t>
    </r>
    <r>
      <rPr>
        <sz val="11"/>
        <color theme="1"/>
        <rFont val="Calibri"/>
        <family val="2"/>
        <scheme val="minor"/>
      </rPr>
      <t xml:space="preserve"> naar de laatste </t>
    </r>
    <r>
      <rPr>
        <b/>
        <sz val="11"/>
        <color theme="1"/>
        <rFont val="Calibri"/>
        <family val="2"/>
        <scheme val="minor"/>
      </rPr>
      <t>rechter kolom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</si>
</sst>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u/>
      <sz val="9.35"/>
      <color theme="10"/>
      <name val="Calibri"/>
      <family val="2"/>
    </font>
    <font>
      <sz val="11"/>
      <name val="Calibri"/>
      <family val="2"/>
    </font>
    <font>
      <sz val="8"/>
      <color indexed="8"/>
      <name val="Verdana"/>
      <family val="2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Segoe UI"/>
      <family val="2"/>
    </font>
    <font>
      <b/>
      <sz val="11"/>
      <color rgb="FF000000"/>
      <name val="Calibri"/>
      <family val="2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B6CA"/>
        <bgColor rgb="FFFFFFFF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A5B6CA"/>
        <bgColor rgb="FF99CC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CC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rgb="FF99CC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99CCFF"/>
      </patternFill>
    </fill>
    <fill>
      <patternFill patternType="solid">
        <fgColor rgb="FF00B0F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ck">
        <color indexed="64"/>
      </bottom>
      <diagonal/>
    </border>
    <border>
      <left/>
      <right style="medium">
        <color auto="1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auto="1"/>
      </left>
      <right/>
      <top style="thick">
        <color indexed="64"/>
      </top>
      <bottom/>
      <diagonal/>
    </border>
    <border>
      <left/>
      <right style="medium">
        <color auto="1"/>
      </right>
      <top style="thick">
        <color indexed="64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</cellStyleXfs>
  <cellXfs count="314">
    <xf numFmtId="0" fontId="0" fillId="0" borderId="0" xfId="0"/>
    <xf numFmtId="0" fontId="0" fillId="0" borderId="5" xfId="0" applyBorder="1"/>
    <xf numFmtId="0" fontId="0" fillId="0" borderId="4" xfId="0" applyBorder="1"/>
    <xf numFmtId="0" fontId="0" fillId="3" borderId="0" xfId="0" applyFill="1"/>
    <xf numFmtId="0" fontId="0" fillId="2" borderId="0" xfId="0" applyFill="1"/>
    <xf numFmtId="0" fontId="1" fillId="0" borderId="0" xfId="0" applyFont="1"/>
    <xf numFmtId="0" fontId="0" fillId="0" borderId="0" xfId="0" applyAlignment="1">
      <alignment wrapText="1"/>
    </xf>
    <xf numFmtId="0" fontId="0" fillId="0" borderId="3" xfId="0" applyBorder="1"/>
    <xf numFmtId="0" fontId="1" fillId="0" borderId="0" xfId="0" applyFont="1" applyAlignment="1">
      <alignment wrapText="1"/>
    </xf>
    <xf numFmtId="0" fontId="1" fillId="0" borderId="4" xfId="0" applyFont="1" applyBorder="1"/>
    <xf numFmtId="0" fontId="1" fillId="0" borderId="3" xfId="0" applyFont="1" applyBorder="1" applyAlignment="1">
      <alignment wrapText="1"/>
    </xf>
    <xf numFmtId="11" fontId="0" fillId="0" borderId="0" xfId="0" applyNumberFormat="1"/>
    <xf numFmtId="0" fontId="0" fillId="0" borderId="10" xfId="0" applyBorder="1"/>
    <xf numFmtId="0" fontId="0" fillId="0" borderId="3" xfId="0" applyBorder="1" applyAlignment="1">
      <alignment wrapText="1"/>
    </xf>
    <xf numFmtId="0" fontId="2" fillId="0" borderId="0" xfId="0" applyFont="1"/>
    <xf numFmtId="0" fontId="2" fillId="0" borderId="0" xfId="0" quotePrefix="1" applyFont="1"/>
    <xf numFmtId="0" fontId="5" fillId="0" borderId="0" xfId="5" applyFont="1"/>
    <xf numFmtId="49" fontId="2" fillId="0" borderId="0" xfId="0" applyNumberFormat="1" applyFont="1"/>
    <xf numFmtId="0" fontId="5" fillId="0" borderId="0" xfId="7" applyFont="1"/>
    <xf numFmtId="0" fontId="5" fillId="0" borderId="0" xfId="3"/>
    <xf numFmtId="0" fontId="13" fillId="5" borderId="0" xfId="9" applyBorder="1"/>
    <xf numFmtId="0" fontId="14" fillId="6" borderId="0" xfId="10" applyBorder="1"/>
    <xf numFmtId="0" fontId="15" fillId="0" borderId="0" xfId="0" applyFont="1"/>
    <xf numFmtId="0" fontId="14" fillId="6" borderId="0" xfId="10" applyBorder="1" applyAlignment="1">
      <alignment wrapText="1"/>
    </xf>
    <xf numFmtId="0" fontId="0" fillId="7" borderId="0" xfId="0" applyFill="1"/>
    <xf numFmtId="0" fontId="0" fillId="7" borderId="0" xfId="0" applyFill="1" applyAlignment="1">
      <alignment wrapText="1"/>
    </xf>
    <xf numFmtId="0" fontId="0" fillId="7" borderId="4" xfId="0" applyFill="1" applyBorder="1"/>
    <xf numFmtId="0" fontId="0" fillId="7" borderId="3" xfId="0" applyFill="1" applyBorder="1"/>
    <xf numFmtId="0" fontId="16" fillId="0" borderId="0" xfId="0" applyFont="1"/>
    <xf numFmtId="0" fontId="7" fillId="0" borderId="0" xfId="5"/>
    <xf numFmtId="0" fontId="7" fillId="0" borderId="0" xfId="5" applyAlignment="1">
      <alignment wrapText="1"/>
    </xf>
    <xf numFmtId="0" fontId="0" fillId="2" borderId="0" xfId="0" applyFill="1" applyAlignment="1">
      <alignment wrapText="1"/>
    </xf>
    <xf numFmtId="0" fontId="0" fillId="2" borderId="4" xfId="0" applyFill="1" applyBorder="1"/>
    <xf numFmtId="0" fontId="0" fillId="2" borderId="3" xfId="0" applyFill="1" applyBorder="1"/>
    <xf numFmtId="0" fontId="7" fillId="2" borderId="3" xfId="5" applyFill="1" applyBorder="1"/>
    <xf numFmtId="0" fontId="0" fillId="0" borderId="12" xfId="0" applyBorder="1"/>
    <xf numFmtId="0" fontId="2" fillId="0" borderId="12" xfId="0" applyFont="1" applyBorder="1"/>
    <xf numFmtId="0" fontId="3" fillId="0" borderId="0" xfId="2" applyBorder="1" applyAlignment="1" applyProtection="1"/>
    <xf numFmtId="0" fontId="17" fillId="0" borderId="0" xfId="0" applyFont="1"/>
    <xf numFmtId="0" fontId="17" fillId="7" borderId="0" xfId="0" applyFont="1" applyFill="1"/>
    <xf numFmtId="0" fontId="0" fillId="0" borderId="13" xfId="0" applyBorder="1"/>
    <xf numFmtId="0" fontId="7" fillId="2" borderId="0" xfId="5" applyFill="1"/>
    <xf numFmtId="0" fontId="2" fillId="7" borderId="0" xfId="0" applyFont="1" applyFill="1"/>
    <xf numFmtId="0" fontId="7" fillId="0" borderId="17" xfId="5" applyBorder="1"/>
    <xf numFmtId="0" fontId="0" fillId="0" borderId="19" xfId="0" applyBorder="1"/>
    <xf numFmtId="0" fontId="0" fillId="0" borderId="20" xfId="0" applyBorder="1"/>
    <xf numFmtId="0" fontId="12" fillId="8" borderId="0" xfId="0" applyFont="1" applyFill="1"/>
    <xf numFmtId="0" fontId="0" fillId="0" borderId="21" xfId="0" applyBorder="1"/>
    <xf numFmtId="0" fontId="0" fillId="0" borderId="22" xfId="0" applyBorder="1"/>
    <xf numFmtId="0" fontId="1" fillId="0" borderId="12" xfId="0" applyFont="1" applyBorder="1" applyAlignment="1">
      <alignment wrapText="1"/>
    </xf>
    <xf numFmtId="0" fontId="0" fillId="7" borderId="12" xfId="0" applyFill="1" applyBorder="1"/>
    <xf numFmtId="0" fontId="0" fillId="2" borderId="12" xfId="0" applyFill="1" applyBorder="1"/>
    <xf numFmtId="0" fontId="0" fillId="0" borderId="23" xfId="0" applyBorder="1"/>
    <xf numFmtId="0" fontId="12" fillId="8" borderId="21" xfId="0" applyFont="1" applyFill="1" applyBorder="1"/>
    <xf numFmtId="0" fontId="0" fillId="0" borderId="24" xfId="0" applyBorder="1"/>
    <xf numFmtId="0" fontId="0" fillId="0" borderId="25" xfId="0" applyBorder="1"/>
    <xf numFmtId="0" fontId="20" fillId="0" borderId="0" xfId="0" applyFont="1"/>
    <xf numFmtId="0" fontId="1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2" fillId="4" borderId="0" xfId="7" applyFont="1" applyFill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6" xfId="0" applyFont="1" applyBorder="1" applyAlignment="1">
      <alignment horizontal="left" vertical="top"/>
    </xf>
    <xf numFmtId="0" fontId="1" fillId="7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2" fillId="8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14" xfId="0" applyBorder="1" applyProtection="1">
      <protection locked="0"/>
    </xf>
    <xf numFmtId="0" fontId="0" fillId="3" borderId="30" xfId="0" applyFill="1" applyBorder="1" applyProtection="1">
      <protection locked="0"/>
    </xf>
    <xf numFmtId="0" fontId="0" fillId="0" borderId="30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30" xfId="0" applyBorder="1"/>
    <xf numFmtId="0" fontId="0" fillId="0" borderId="2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26" xfId="0" applyBorder="1" applyProtection="1">
      <protection locked="0"/>
    </xf>
    <xf numFmtId="0" fontId="0" fillId="3" borderId="31" xfId="0" applyFill="1" applyBorder="1" applyProtection="1">
      <protection locked="0"/>
    </xf>
    <xf numFmtId="0" fontId="0" fillId="0" borderId="32" xfId="0" applyBorder="1" applyProtection="1">
      <protection locked="0"/>
    </xf>
    <xf numFmtId="0" fontId="0" fillId="3" borderId="12" xfId="0" applyFill="1" applyBorder="1" applyProtection="1">
      <protection locked="0"/>
    </xf>
    <xf numFmtId="0" fontId="0" fillId="11" borderId="0" xfId="0" applyFill="1"/>
    <xf numFmtId="0" fontId="0" fillId="0" borderId="17" xfId="0" applyBorder="1" applyProtection="1">
      <protection locked="0"/>
    </xf>
    <xf numFmtId="0" fontId="0" fillId="0" borderId="34" xfId="0" applyBorder="1" applyProtection="1">
      <protection locked="0"/>
    </xf>
    <xf numFmtId="0" fontId="0" fillId="11" borderId="30" xfId="0" applyFill="1" applyBorder="1"/>
    <xf numFmtId="0" fontId="2" fillId="0" borderId="17" xfId="0" applyFont="1" applyBorder="1"/>
    <xf numFmtId="0" fontId="7" fillId="0" borderId="18" xfId="5" applyBorder="1"/>
    <xf numFmtId="0" fontId="0" fillId="11" borderId="12" xfId="0" applyFill="1" applyBorder="1"/>
    <xf numFmtId="0" fontId="1" fillId="0" borderId="12" xfId="0" applyFont="1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12" fillId="10" borderId="4" xfId="0" applyFont="1" applyFill="1" applyBorder="1" applyAlignment="1">
      <alignment horizontal="left" vertical="top"/>
    </xf>
    <xf numFmtId="0" fontId="2" fillId="0" borderId="4" xfId="0" applyFont="1" applyBorder="1"/>
    <xf numFmtId="0" fontId="2" fillId="0" borderId="0" xfId="0" quotePrefix="1" applyFont="1" applyAlignment="1">
      <alignment horizontal="right"/>
    </xf>
    <xf numFmtId="0" fontId="2" fillId="0" borderId="3" xfId="0" applyFont="1" applyBorder="1"/>
    <xf numFmtId="0" fontId="1" fillId="9" borderId="0" xfId="0" applyFont="1" applyFill="1" applyAlignment="1">
      <alignment horizontal="left" vertical="top"/>
    </xf>
    <xf numFmtId="0" fontId="1" fillId="0" borderId="8" xfId="0" applyFont="1" applyBorder="1"/>
    <xf numFmtId="0" fontId="1" fillId="0" borderId="9" xfId="0" applyFont="1" applyBorder="1"/>
    <xf numFmtId="0" fontId="12" fillId="13" borderId="0" xfId="0" applyFont="1" applyFill="1" applyAlignment="1">
      <alignment horizontal="left" vertical="top"/>
    </xf>
    <xf numFmtId="0" fontId="12" fillId="13" borderId="36" xfId="0" applyFont="1" applyFill="1" applyBorder="1" applyAlignment="1">
      <alignment horizontal="left" vertical="top"/>
    </xf>
    <xf numFmtId="0" fontId="12" fillId="13" borderId="37" xfId="0" applyFont="1" applyFill="1" applyBorder="1" applyAlignment="1">
      <alignment horizontal="left" vertical="top"/>
    </xf>
    <xf numFmtId="0" fontId="2" fillId="0" borderId="38" xfId="0" applyFont="1" applyBorder="1"/>
    <xf numFmtId="0" fontId="2" fillId="0" borderId="14" xfId="0" quotePrefix="1" applyFont="1" applyBorder="1" applyAlignment="1">
      <alignment horizontal="right"/>
    </xf>
    <xf numFmtId="0" fontId="2" fillId="0" borderId="14" xfId="0" applyFont="1" applyBorder="1"/>
    <xf numFmtId="0" fontId="2" fillId="0" borderId="39" xfId="0" quotePrefix="1" applyFont="1" applyBorder="1"/>
    <xf numFmtId="0" fontId="2" fillId="0" borderId="15" xfId="0" applyFont="1" applyBorder="1"/>
    <xf numFmtId="0" fontId="0" fillId="14" borderId="0" xfId="0" applyFill="1"/>
    <xf numFmtId="0" fontId="12" fillId="15" borderId="0" xfId="0" applyFont="1" applyFill="1" applyAlignment="1">
      <alignment horizontal="left" vertical="top"/>
    </xf>
    <xf numFmtId="0" fontId="12" fillId="14" borderId="0" xfId="0" applyFont="1" applyFill="1" applyAlignment="1">
      <alignment horizontal="left" vertical="top"/>
    </xf>
    <xf numFmtId="0" fontId="0" fillId="12" borderId="0" xfId="0" applyFill="1"/>
    <xf numFmtId="0" fontId="0" fillId="12" borderId="21" xfId="0" applyFill="1" applyBorder="1"/>
    <xf numFmtId="0" fontId="1" fillId="12" borderId="4" xfId="0" applyFont="1" applyFill="1" applyBorder="1"/>
    <xf numFmtId="0" fontId="0" fillId="12" borderId="3" xfId="0" applyFill="1" applyBorder="1"/>
    <xf numFmtId="0" fontId="1" fillId="12" borderId="24" xfId="0" applyFont="1" applyFill="1" applyBorder="1"/>
    <xf numFmtId="0" fontId="0" fillId="12" borderId="25" xfId="0" applyFill="1" applyBorder="1"/>
    <xf numFmtId="0" fontId="0" fillId="12" borderId="4" xfId="0" applyFill="1" applyBorder="1"/>
    <xf numFmtId="0" fontId="20" fillId="0" borderId="0" xfId="0" applyFont="1" applyAlignment="1">
      <alignment vertical="center"/>
    </xf>
    <xf numFmtId="0" fontId="0" fillId="0" borderId="35" xfId="0" applyBorder="1" applyProtection="1">
      <protection locked="0"/>
    </xf>
    <xf numFmtId="0" fontId="0" fillId="0" borderId="18" xfId="0" applyBorder="1" applyProtection="1">
      <protection locked="0"/>
    </xf>
    <xf numFmtId="0" fontId="12" fillId="13" borderId="12" xfId="0" applyFont="1" applyFill="1" applyBorder="1" applyAlignment="1">
      <alignment horizontal="left" vertical="top"/>
    </xf>
    <xf numFmtId="0" fontId="0" fillId="12" borderId="30" xfId="0" applyFill="1" applyBorder="1"/>
    <xf numFmtId="0" fontId="1" fillId="3" borderId="0" xfId="0" applyFont="1" applyFill="1" applyProtection="1">
      <protection locked="0"/>
    </xf>
    <xf numFmtId="0" fontId="1" fillId="3" borderId="21" xfId="0" applyFont="1" applyFill="1" applyBorder="1" applyProtection="1">
      <protection locked="0"/>
    </xf>
    <xf numFmtId="0" fontId="0" fillId="3" borderId="35" xfId="0" applyFill="1" applyBorder="1" applyProtection="1">
      <protection locked="0"/>
    </xf>
    <xf numFmtId="0" fontId="1" fillId="0" borderId="0" xfId="0" applyFont="1" applyProtection="1">
      <protection locked="0"/>
    </xf>
    <xf numFmtId="0" fontId="1" fillId="3" borderId="3" xfId="0" applyFont="1" applyFill="1" applyBorder="1" applyProtection="1">
      <protection locked="0"/>
    </xf>
    <xf numFmtId="0" fontId="0" fillId="0" borderId="44" xfId="0" applyBorder="1" applyProtection="1">
      <protection locked="0"/>
    </xf>
    <xf numFmtId="0" fontId="1" fillId="0" borderId="21" xfId="0" applyFont="1" applyBorder="1" applyProtection="1">
      <protection locked="0"/>
    </xf>
    <xf numFmtId="0" fontId="1" fillId="3" borderId="25" xfId="0" applyFont="1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46" xfId="0" applyFill="1" applyBorder="1" applyProtection="1">
      <protection locked="0"/>
    </xf>
    <xf numFmtId="0" fontId="1" fillId="3" borderId="12" xfId="0" applyFont="1" applyFill="1" applyBorder="1" applyProtection="1">
      <protection locked="0"/>
    </xf>
    <xf numFmtId="0" fontId="1" fillId="3" borderId="22" xfId="0" applyFont="1" applyFill="1" applyBorder="1" applyProtection="1">
      <protection locked="0"/>
    </xf>
    <xf numFmtId="0" fontId="0" fillId="0" borderId="31" xfId="0" applyBorder="1" applyProtection="1">
      <protection locked="0"/>
    </xf>
    <xf numFmtId="0" fontId="0" fillId="3" borderId="21" xfId="0" applyFill="1" applyBorder="1" applyProtection="1">
      <protection locked="0"/>
    </xf>
    <xf numFmtId="0" fontId="1" fillId="0" borderId="7" xfId="0" applyFont="1" applyBorder="1"/>
    <xf numFmtId="0" fontId="1" fillId="7" borderId="4" xfId="0" applyFont="1" applyFill="1" applyBorder="1" applyAlignment="1">
      <alignment horizontal="left" vertical="top"/>
    </xf>
    <xf numFmtId="0" fontId="1" fillId="7" borderId="3" xfId="0" applyFont="1" applyFill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12" borderId="24" xfId="0" applyFill="1" applyBorder="1"/>
    <xf numFmtId="49" fontId="2" fillId="0" borderId="12" xfId="0" applyNumberFormat="1" applyFont="1" applyBorder="1"/>
    <xf numFmtId="0" fontId="5" fillId="0" borderId="12" xfId="3" applyBorder="1"/>
    <xf numFmtId="0" fontId="21" fillId="10" borderId="0" xfId="0" applyFont="1" applyFill="1"/>
    <xf numFmtId="0" fontId="0" fillId="9" borderId="0" xfId="0" applyFill="1"/>
    <xf numFmtId="0" fontId="0" fillId="9" borderId="0" xfId="0" applyFill="1" applyAlignment="1">
      <alignment horizontal="left" vertical="top"/>
    </xf>
    <xf numFmtId="0" fontId="0" fillId="9" borderId="12" xfId="0" applyFill="1" applyBorder="1"/>
    <xf numFmtId="0" fontId="12" fillId="10" borderId="0" xfId="0" applyFont="1" applyFill="1"/>
    <xf numFmtId="0" fontId="12" fillId="0" borderId="0" xfId="0" applyFont="1"/>
    <xf numFmtId="0" fontId="7" fillId="0" borderId="0" xfId="0" applyFont="1"/>
    <xf numFmtId="0" fontId="12" fillId="10" borderId="12" xfId="0" applyFont="1" applyFill="1" applyBorder="1"/>
    <xf numFmtId="0" fontId="0" fillId="16" borderId="0" xfId="0" applyFill="1" applyAlignment="1">
      <alignment horizontal="left" vertical="top"/>
    </xf>
    <xf numFmtId="0" fontId="1" fillId="16" borderId="0" xfId="0" applyFont="1" applyFill="1" applyAlignment="1">
      <alignment horizontal="left" vertical="top"/>
    </xf>
    <xf numFmtId="0" fontId="0" fillId="0" borderId="7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3" xfId="0" applyBorder="1" applyProtection="1">
      <protection locked="0"/>
    </xf>
    <xf numFmtId="0" fontId="0" fillId="3" borderId="7" xfId="0" applyFill="1" applyBorder="1" applyProtection="1">
      <protection locked="0"/>
    </xf>
    <xf numFmtId="0" fontId="20" fillId="3" borderId="0" xfId="0" applyFont="1" applyFill="1" applyAlignment="1" applyProtection="1">
      <alignment vertical="center"/>
      <protection locked="0"/>
    </xf>
    <xf numFmtId="0" fontId="20" fillId="3" borderId="0" xfId="0" applyFont="1" applyFill="1" applyProtection="1"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0" fillId="0" borderId="9" xfId="0" applyBorder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3" borderId="35" xfId="0" applyFill="1" applyBorder="1" applyAlignment="1" applyProtection="1">
      <alignment horizontal="center"/>
      <protection locked="0"/>
    </xf>
    <xf numFmtId="0" fontId="0" fillId="0" borderId="46" xfId="0" applyBorder="1" applyProtection="1">
      <protection locked="0"/>
    </xf>
    <xf numFmtId="0" fontId="20" fillId="3" borderId="3" xfId="0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0" borderId="21" xfId="0" applyBorder="1" applyAlignment="1">
      <alignment wrapText="1"/>
    </xf>
    <xf numFmtId="0" fontId="14" fillId="6" borderId="12" xfId="10" applyBorder="1"/>
    <xf numFmtId="0" fontId="0" fillId="0" borderId="28" xfId="0" applyBorder="1" applyAlignment="1" applyProtection="1">
      <alignment wrapText="1"/>
      <protection locked="0"/>
    </xf>
    <xf numFmtId="0" fontId="13" fillId="0" borderId="27" xfId="9" applyFill="1" applyBorder="1" applyProtection="1">
      <protection locked="0"/>
    </xf>
    <xf numFmtId="0" fontId="0" fillId="0" borderId="21" xfId="0" applyBorder="1" applyAlignment="1" applyProtection="1">
      <alignment wrapText="1"/>
      <protection locked="0"/>
    </xf>
    <xf numFmtId="0" fontId="13" fillId="0" borderId="0" xfId="9" applyFill="1" applyBorder="1" applyProtection="1">
      <protection locked="0"/>
    </xf>
    <xf numFmtId="14" fontId="13" fillId="0" borderId="0" xfId="9" applyNumberFormat="1" applyFill="1" applyBorder="1" applyProtection="1">
      <protection locked="0"/>
    </xf>
    <xf numFmtId="0" fontId="14" fillId="0" borderId="0" xfId="10" applyFill="1" applyBorder="1" applyProtection="1">
      <protection locked="0"/>
    </xf>
    <xf numFmtId="0" fontId="0" fillId="17" borderId="12" xfId="0" applyFill="1" applyBorder="1" applyProtection="1">
      <protection locked="0"/>
    </xf>
    <xf numFmtId="0" fontId="0" fillId="17" borderId="22" xfId="0" applyFill="1" applyBorder="1" applyProtection="1">
      <protection locked="0"/>
    </xf>
    <xf numFmtId="0" fontId="13" fillId="17" borderId="12" xfId="9" applyFill="1" applyBorder="1" applyProtection="1">
      <protection locked="0"/>
    </xf>
    <xf numFmtId="0" fontId="14" fillId="6" borderId="0" xfId="10" applyBorder="1" applyProtection="1">
      <protection locked="0"/>
    </xf>
    <xf numFmtId="0" fontId="14" fillId="17" borderId="0" xfId="10" applyFill="1" applyBorder="1" applyProtection="1">
      <protection locked="0"/>
    </xf>
    <xf numFmtId="0" fontId="13" fillId="0" borderId="21" xfId="9" applyFill="1" applyBorder="1" applyProtection="1">
      <protection locked="0"/>
    </xf>
    <xf numFmtId="0" fontId="0" fillId="0" borderId="22" xfId="0" applyBorder="1" applyAlignment="1" applyProtection="1">
      <alignment wrapText="1"/>
      <protection locked="0"/>
    </xf>
    <xf numFmtId="0" fontId="14" fillId="6" borderId="12" xfId="10" applyBorder="1" applyProtection="1">
      <protection locked="0"/>
    </xf>
    <xf numFmtId="0" fontId="2" fillId="3" borderId="12" xfId="9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2" fillId="3" borderId="22" xfId="0" applyFont="1" applyFill="1" applyBorder="1" applyAlignment="1" applyProtection="1">
      <alignment wrapText="1"/>
      <protection locked="0"/>
    </xf>
    <xf numFmtId="0" fontId="0" fillId="18" borderId="0" xfId="0" applyFill="1" applyProtection="1">
      <protection locked="0"/>
    </xf>
    <xf numFmtId="0" fontId="0" fillId="18" borderId="21" xfId="0" applyFill="1" applyBorder="1" applyProtection="1">
      <protection locked="0"/>
    </xf>
    <xf numFmtId="0" fontId="13" fillId="18" borderId="0" xfId="9" applyFill="1" applyBorder="1" applyProtection="1">
      <protection locked="0"/>
    </xf>
    <xf numFmtId="0" fontId="0" fillId="3" borderId="21" xfId="0" applyFill="1" applyBorder="1" applyAlignment="1" applyProtection="1">
      <alignment wrapText="1"/>
      <protection locked="0"/>
    </xf>
    <xf numFmtId="0" fontId="13" fillId="3" borderId="0" xfId="9" applyFill="1" applyBorder="1" applyProtection="1">
      <protection locked="0"/>
    </xf>
    <xf numFmtId="0" fontId="0" fillId="18" borderId="21" xfId="0" applyFill="1" applyBorder="1" applyAlignment="1" applyProtection="1">
      <alignment wrapText="1"/>
      <protection locked="0"/>
    </xf>
    <xf numFmtId="0" fontId="13" fillId="5" borderId="0" xfId="9" applyBorder="1" applyProtection="1">
      <protection locked="0"/>
    </xf>
    <xf numFmtId="0" fontId="2" fillId="3" borderId="22" xfId="9" applyFont="1" applyFill="1" applyBorder="1" applyProtection="1">
      <protection locked="0"/>
    </xf>
    <xf numFmtId="0" fontId="13" fillId="0" borderId="28" xfId="9" applyFill="1" applyBorder="1" applyProtection="1">
      <protection locked="0"/>
    </xf>
    <xf numFmtId="0" fontId="13" fillId="18" borderId="21" xfId="9" applyFill="1" applyBorder="1" applyProtection="1">
      <protection locked="0"/>
    </xf>
    <xf numFmtId="0" fontId="14" fillId="6" borderId="21" xfId="10" applyBorder="1" applyProtection="1">
      <protection locked="0"/>
    </xf>
    <xf numFmtId="0" fontId="13" fillId="5" borderId="21" xfId="9" applyBorder="1" applyProtection="1">
      <protection locked="0"/>
    </xf>
    <xf numFmtId="0" fontId="13" fillId="3" borderId="21" xfId="9" applyFill="1" applyBorder="1" applyProtection="1">
      <protection locked="0"/>
    </xf>
    <xf numFmtId="0" fontId="14" fillId="0" borderId="21" xfId="10" applyFill="1" applyBorder="1" applyProtection="1">
      <protection locked="0"/>
    </xf>
    <xf numFmtId="0" fontId="13" fillId="5" borderId="21" xfId="9" applyBorder="1"/>
    <xf numFmtId="0" fontId="13" fillId="17" borderId="22" xfId="9" applyFill="1" applyBorder="1" applyProtection="1">
      <protection locked="0"/>
    </xf>
    <xf numFmtId="0" fontId="13" fillId="0" borderId="12" xfId="9" applyFill="1" applyBorder="1" applyProtection="1">
      <protection locked="0"/>
    </xf>
    <xf numFmtId="0" fontId="0" fillId="18" borderId="22" xfId="0" applyFill="1" applyBorder="1" applyAlignment="1" applyProtection="1">
      <alignment wrapText="1"/>
      <protection locked="0"/>
    </xf>
    <xf numFmtId="0" fontId="13" fillId="18" borderId="12" xfId="9" applyFill="1" applyBorder="1" applyProtection="1">
      <protection locked="0"/>
    </xf>
    <xf numFmtId="0" fontId="13" fillId="18" borderId="22" xfId="9" applyFill="1" applyBorder="1" applyProtection="1">
      <protection locked="0"/>
    </xf>
    <xf numFmtId="0" fontId="0" fillId="18" borderId="12" xfId="0" applyFill="1" applyBorder="1" applyProtection="1">
      <protection locked="0"/>
    </xf>
    <xf numFmtId="0" fontId="14" fillId="6" borderId="22" xfId="10" applyBorder="1" applyProtection="1">
      <protection locked="0"/>
    </xf>
    <xf numFmtId="0" fontId="2" fillId="3" borderId="0" xfId="0" applyFont="1" applyFill="1" applyProtection="1">
      <protection locked="0"/>
    </xf>
    <xf numFmtId="0" fontId="2" fillId="3" borderId="21" xfId="0" applyFont="1" applyFill="1" applyBorder="1" applyAlignment="1" applyProtection="1">
      <alignment wrapText="1"/>
      <protection locked="0"/>
    </xf>
    <xf numFmtId="0" fontId="2" fillId="3" borderId="0" xfId="9" applyFont="1" applyFill="1" applyBorder="1" applyProtection="1">
      <protection locked="0"/>
    </xf>
    <xf numFmtId="0" fontId="2" fillId="3" borderId="21" xfId="9" applyFont="1" applyFill="1" applyBorder="1" applyProtection="1">
      <protection locked="0"/>
    </xf>
    <xf numFmtId="0" fontId="0" fillId="12" borderId="0" xfId="0" applyFill="1" applyAlignment="1">
      <alignment horizontal="center"/>
    </xf>
    <xf numFmtId="0" fontId="0" fillId="12" borderId="21" xfId="0" applyFill="1" applyBorder="1" applyAlignment="1">
      <alignment horizontal="center"/>
    </xf>
    <xf numFmtId="0" fontId="0" fillId="18" borderId="30" xfId="0" applyFill="1" applyBorder="1" applyProtection="1">
      <protection locked="0"/>
    </xf>
    <xf numFmtId="0" fontId="0" fillId="11" borderId="21" xfId="0" applyFill="1" applyBorder="1"/>
    <xf numFmtId="0" fontId="0" fillId="3" borderId="22" xfId="0" applyFill="1" applyBorder="1" applyProtection="1">
      <protection locked="0"/>
    </xf>
    <xf numFmtId="0" fontId="1" fillId="0" borderId="4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3" borderId="18" xfId="0" applyFill="1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19" borderId="18" xfId="0" applyFill="1" applyBorder="1" applyAlignment="1">
      <alignment vertical="center" wrapText="1"/>
    </xf>
    <xf numFmtId="0" fontId="0" fillId="20" borderId="18" xfId="0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indent="5"/>
    </xf>
    <xf numFmtId="0" fontId="0" fillId="0" borderId="45" xfId="0" applyBorder="1"/>
    <xf numFmtId="0" fontId="0" fillId="0" borderId="35" xfId="0" applyBorder="1"/>
    <xf numFmtId="0" fontId="0" fillId="0" borderId="46" xfId="0" applyBorder="1"/>
    <xf numFmtId="0" fontId="24" fillId="0" borderId="8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0" fillId="0" borderId="49" xfId="0" applyBorder="1" applyProtection="1">
      <protection locked="0"/>
    </xf>
    <xf numFmtId="0" fontId="1" fillId="0" borderId="24" xfId="0" applyFont="1" applyBorder="1" applyProtection="1">
      <protection hidden="1"/>
    </xf>
    <xf numFmtId="0" fontId="1" fillId="0" borderId="41" xfId="0" applyFont="1" applyBorder="1" applyProtection="1">
      <protection hidden="1"/>
    </xf>
    <xf numFmtId="0" fontId="16" fillId="0" borderId="22" xfId="0" applyFont="1" applyBorder="1" applyProtection="1">
      <protection hidden="1"/>
    </xf>
    <xf numFmtId="0" fontId="1" fillId="0" borderId="28" xfId="0" applyFont="1" applyBorder="1" applyProtection="1">
      <protection hidden="1"/>
    </xf>
    <xf numFmtId="0" fontId="1" fillId="0" borderId="21" xfId="0" applyFont="1" applyBorder="1" applyProtection="1">
      <protection hidden="1"/>
    </xf>
    <xf numFmtId="0" fontId="1" fillId="0" borderId="22" xfId="0" applyFont="1" applyBorder="1" applyProtection="1">
      <protection hidden="1"/>
    </xf>
    <xf numFmtId="0" fontId="0" fillId="21" borderId="4" xfId="0" applyFill="1" applyBorder="1"/>
    <xf numFmtId="0" fontId="0" fillId="12" borderId="0" xfId="0" applyFill="1" applyProtection="1">
      <protection hidden="1"/>
    </xf>
    <xf numFmtId="0" fontId="0" fillId="12" borderId="21" xfId="0" applyFill="1" applyBorder="1" applyProtection="1">
      <protection hidden="1"/>
    </xf>
    <xf numFmtId="0" fontId="13" fillId="0" borderId="0" xfId="9" applyFill="1" applyBorder="1" applyProtection="1">
      <protection hidden="1"/>
    </xf>
    <xf numFmtId="0" fontId="16" fillId="0" borderId="21" xfId="0" applyFont="1" applyBorder="1" applyProtection="1">
      <protection hidden="1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left" vertical="center"/>
      <protection locked="0"/>
    </xf>
    <xf numFmtId="0" fontId="1" fillId="0" borderId="27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/>
    </xf>
    <xf numFmtId="0" fontId="0" fillId="12" borderId="30" xfId="0" applyFill="1" applyBorder="1" applyAlignment="1" applyProtection="1">
      <alignment horizontal="center"/>
      <protection hidden="1"/>
    </xf>
    <xf numFmtId="0" fontId="0" fillId="12" borderId="0" xfId="0" applyFill="1" applyAlignment="1" applyProtection="1">
      <alignment horizontal="center"/>
      <protection hidden="1"/>
    </xf>
    <xf numFmtId="0" fontId="0" fillId="12" borderId="30" xfId="0" applyFill="1" applyBorder="1" applyProtection="1">
      <protection hidden="1"/>
    </xf>
    <xf numFmtId="0" fontId="0" fillId="21" borderId="4" xfId="0" applyFill="1" applyBorder="1" applyProtection="1">
      <protection hidden="1"/>
    </xf>
    <xf numFmtId="0" fontId="1" fillId="0" borderId="21" xfId="0" applyFont="1" applyBorder="1" applyAlignment="1">
      <alignment horizontal="left" vertical="center"/>
    </xf>
    <xf numFmtId="0" fontId="0" fillId="21" borderId="50" xfId="0" applyFill="1" applyBorder="1" applyProtection="1">
      <protection hidden="1"/>
    </xf>
    <xf numFmtId="0" fontId="1" fillId="0" borderId="0" xfId="0" applyFont="1" applyProtection="1">
      <protection hidden="1"/>
    </xf>
    <xf numFmtId="0" fontId="1" fillId="0" borderId="16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0" fillId="11" borderId="30" xfId="0" applyFill="1" applyBorder="1" applyProtection="1">
      <protection hidden="1"/>
    </xf>
    <xf numFmtId="0" fontId="0" fillId="11" borderId="0" xfId="0" applyFill="1" applyProtection="1">
      <protection hidden="1"/>
    </xf>
    <xf numFmtId="0" fontId="0" fillId="11" borderId="21" xfId="0" applyFill="1" applyBorder="1" applyProtection="1">
      <protection hidden="1"/>
    </xf>
    <xf numFmtId="0" fontId="0" fillId="21" borderId="50" xfId="0" applyFill="1" applyBorder="1"/>
    <xf numFmtId="0" fontId="0" fillId="11" borderId="31" xfId="0" applyFill="1" applyBorder="1" applyProtection="1">
      <protection hidden="1"/>
    </xf>
    <xf numFmtId="0" fontId="0" fillId="11" borderId="12" xfId="0" applyFill="1" applyBorder="1" applyProtection="1">
      <protection hidden="1"/>
    </xf>
    <xf numFmtId="0" fontId="1" fillId="0" borderId="14" xfId="0" applyFont="1" applyBorder="1" applyProtection="1">
      <protection hidden="1"/>
    </xf>
    <xf numFmtId="0" fontId="0" fillId="3" borderId="51" xfId="0" applyFill="1" applyBorder="1" applyProtection="1">
      <protection locked="0"/>
    </xf>
    <xf numFmtId="0" fontId="0" fillId="12" borderId="3" xfId="0" applyFill="1" applyBorder="1" applyProtection="1">
      <protection hidden="1"/>
    </xf>
    <xf numFmtId="0" fontId="0" fillId="12" borderId="46" xfId="0" applyFill="1" applyBorder="1" applyProtection="1">
      <protection hidden="1"/>
    </xf>
    <xf numFmtId="0" fontId="1" fillId="0" borderId="40" xfId="0" applyFont="1" applyBorder="1" applyProtection="1">
      <protection hidden="1"/>
    </xf>
    <xf numFmtId="0" fontId="1" fillId="0" borderId="42" xfId="0" applyFont="1" applyBorder="1" applyProtection="1">
      <protection hidden="1"/>
    </xf>
    <xf numFmtId="0" fontId="1" fillId="0" borderId="43" xfId="0" applyFont="1" applyBorder="1" applyProtection="1">
      <protection hidden="1"/>
    </xf>
    <xf numFmtId="0" fontId="1" fillId="0" borderId="47" xfId="0" applyFont="1" applyBorder="1" applyProtection="1">
      <protection hidden="1"/>
    </xf>
    <xf numFmtId="0" fontId="0" fillId="0" borderId="21" xfId="0" applyBorder="1" applyProtection="1">
      <protection hidden="1"/>
    </xf>
    <xf numFmtId="0" fontId="0" fillId="21" borderId="0" xfId="0" applyFill="1" applyProtection="1">
      <protection hidden="1"/>
    </xf>
    <xf numFmtId="0" fontId="7" fillId="0" borderId="21" xfId="0" applyFont="1" applyBorder="1" applyProtection="1">
      <protection hidden="1"/>
    </xf>
    <xf numFmtId="0" fontId="12" fillId="0" borderId="21" xfId="0" applyFont="1" applyBorder="1" applyProtection="1">
      <protection hidden="1"/>
    </xf>
    <xf numFmtId="0" fontId="12" fillId="0" borderId="22" xfId="0" applyFont="1" applyBorder="1" applyProtection="1">
      <protection hidden="1"/>
    </xf>
    <xf numFmtId="0" fontId="0" fillId="12" borderId="7" xfId="0" applyFill="1" applyBorder="1" applyProtection="1">
      <protection hidden="1"/>
    </xf>
    <xf numFmtId="0" fontId="0" fillId="12" borderId="35" xfId="0" applyFill="1" applyBorder="1" applyProtection="1">
      <protection hidden="1"/>
    </xf>
    <xf numFmtId="0" fontId="0" fillId="12" borderId="4" xfId="0" applyFill="1" applyBorder="1" applyProtection="1">
      <protection hidden="1"/>
    </xf>
    <xf numFmtId="0" fontId="0" fillId="12" borderId="24" xfId="0" applyFill="1" applyBorder="1" applyProtection="1">
      <protection hidden="1"/>
    </xf>
    <xf numFmtId="0" fontId="0" fillId="21" borderId="18" xfId="0" applyFill="1" applyBorder="1" applyAlignment="1">
      <alignment vertical="center" wrapText="1"/>
    </xf>
    <xf numFmtId="0" fontId="0" fillId="0" borderId="4" xfId="0" quotePrefix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4" xfId="0" quotePrefix="1" applyBorder="1" applyAlignment="1">
      <alignment horizontal="left" vertical="center" wrapText="1"/>
    </xf>
    <xf numFmtId="0" fontId="0" fillId="0" borderId="0" xfId="0" quotePrefix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1">
    <cellStyle name="Goed" xfId="9" builtinId="26"/>
    <cellStyle name="Hyperlink 2" xfId="2" xr:uid="{00000000-0005-0000-0000-000001000000}"/>
    <cellStyle name="Hyperlink 3" xfId="1" xr:uid="{00000000-0005-0000-0000-000002000000}"/>
    <cellStyle name="Neutraal" xfId="10" builtinId="28"/>
    <cellStyle name="Standaard" xfId="0" builtinId="0"/>
    <cellStyle name="Standaard 2" xfId="3" xr:uid="{00000000-0005-0000-0000-000004000000}"/>
    <cellStyle name="Standaard 3" xfId="4" xr:uid="{00000000-0005-0000-0000-000005000000}"/>
    <cellStyle name="Standaard 4" xfId="5" xr:uid="{00000000-0005-0000-0000-000006000000}"/>
    <cellStyle name="Standaard 5" xfId="6" xr:uid="{00000000-0005-0000-0000-000007000000}"/>
    <cellStyle name="Standaard 5 2" xfId="7" xr:uid="{00000000-0005-0000-0000-000008000000}"/>
    <cellStyle name="Standaard 6" xfId="8" xr:uid="{00000000-0005-0000-0000-000009000000}"/>
  </cellStyles>
  <dxfs count="0"/>
  <tableStyles count="0" defaultTableStyle="TableStyleMedium9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32</xdr:row>
      <xdr:rowOff>30480</xdr:rowOff>
    </xdr:from>
    <xdr:to>
      <xdr:col>1</xdr:col>
      <xdr:colOff>358140</xdr:colOff>
      <xdr:row>32</xdr:row>
      <xdr:rowOff>1500902</xdr:rowOff>
    </xdr:to>
    <xdr:pic>
      <xdr:nvPicPr>
        <xdr:cNvPr id="2" name="Afbeelding 1" descr="Afbeelding met tekst, schermopname, Lettertype, diagram&#10;&#10;Automatisch gegenereerde beschrijving">
          <a:extLst>
            <a:ext uri="{FF2B5EF4-FFF2-40B4-BE49-F238E27FC236}">
              <a16:creationId xmlns:a16="http://schemas.microsoft.com/office/drawing/2014/main" id="{E3ECD839-CA6C-2298-D390-A76584133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6179820"/>
          <a:ext cx="1882140" cy="1470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Henny Xu | GIS Specialisten" id="{B66B38B3-ADA2-40A7-99D4-0F4D3954C072}" userId="S::henny@gisspecialisten.nl::1ac74081-d518-49c3-b775-95a3af78b449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O2" dT="2022-11-16T09:31:09.36" personId="{B66B38B3-ADA2-40A7-99D4-0F4D3954C072}" id="{FBBD2BAF-4F4D-4E40-9B0F-25DD6173766E}">
    <text>In plaats van alles dupliceren zal ik het met &amp;"1" aanpassen</text>
  </threadedComment>
  <threadedComment ref="CI2" dT="2023-03-12T13:12:09.27" personId="{B66B38B3-ADA2-40A7-99D4-0F4D3954C072}" id="{4B54677A-2F07-413F-BB6F-8EAF109C3F11}">
    <text>Naam_oever_natoever</text>
  </threadedComment>
  <threadedComment ref="CJ2" dT="2023-03-12T13:18:15.52" personId="{B66B38B3-ADA2-40A7-99D4-0F4D3954C072}" id="{FE8804A4-8BB9-44C5-B69B-4FC421AD3139}">
    <text>Gebied_oever_natoever</text>
  </threadedComment>
  <threadedComment ref="CK2" dT="2023-03-12T13:33:53.59" personId="{B66B38B3-ADA2-40A7-99D4-0F4D3954C072}" id="{4CCD7408-B8C3-4921-80BF-1A48E85D2623}">
    <text>nen2767_beheerobject_water</text>
  </threadedComment>
  <threadedComment ref="CL2" dT="2023-03-12T13:34:04.10" personId="{B66B38B3-ADA2-40A7-99D4-0F4D3954C072}" id="{A96D7B5A-841F-416B-BA1E-86A22FBD4842}">
    <text>water_categorie</text>
  </threadedComment>
  <threadedComment ref="CM2" dT="2023-03-12T13:35:30.77" personId="{B66B38B3-ADA2-40A7-99D4-0F4D3954C072}" id="{CCB41BB9-6663-4D9A-8220-5F39C6EA723D}">
    <text>Water_objecttype</text>
  </threadedComment>
  <threadedComment ref="CS2" dT="2023-03-12T14:02:56.15" personId="{B66B38B3-ADA2-40A7-99D4-0F4D3954C072}" id="{F19DFA97-1A58-4758-88E3-B706263AF0F3}">
    <text>Type_NVO</text>
  </threadedComment>
  <threadedComment ref="CU2" dT="2023-03-12T15:07:13.95" personId="{B66B38B3-ADA2-40A7-99D4-0F4D3954C072}" id="{44BF93DE-87C6-4CBC-8A00-EBB02B8B2C1F}">
    <text>kast_fabrikant_ovi</text>
  </threadedComment>
  <threadedComment ref="CW2" dT="2023-03-12T15:28:03.38" personId="{B66B38B3-ADA2-40A7-99D4-0F4D3954C072}" id="{4B26F23E-C10C-4BEF-8931-68371B77ECF9}">
    <text>eCLIQ_cilindernummer</text>
  </threadedComment>
  <threadedComment ref="CX2" dT="2023-03-12T15:47:14.10" personId="{B66B38B3-ADA2-40A7-99D4-0F4D3954C072}" id="{01A46FD3-E63D-4356-A53A-04B3476F191B}">
    <text>Automaatnummer_vri</text>
  </threadedComment>
  <threadedComment ref="CY2" dT="2023-03-12T15:51:52.43" personId="{B66B38B3-ADA2-40A7-99D4-0F4D3954C072}" id="{F4C6A428-5AB1-4CA9-8832-1CC6D22ADCC7}">
    <text>Fabrikant_vri</text>
  </threadedComment>
  <threadedComment ref="CZ2" dT="2023-03-12T19:51:55.56" personId="{B66B38B3-ADA2-40A7-99D4-0F4D3954C072}" id="{A3EE8F77-A6C9-4D51-A2F9-7C4C1BEABC1A}">
    <text>Spanning_installatie</text>
  </threadedComment>
  <threadedComment ref="DA2" dT="2023-03-22T10:36:46.81" personId="{B66B38B3-ADA2-40A7-99D4-0F4D3954C072}" id="{28653387-D9EC-4212-85AE-A1188ADE1512}">
    <text>hoofdcat_beheergroep_sier</text>
  </threadedComment>
  <threadedComment ref="DG2" dT="2023-03-22T22:09:31.66" personId="{B66B38B3-ADA2-40A7-99D4-0F4D3954C072}" id="{498EF00F-8E83-47E8-A01E-425FC3B435FB}">
    <text>nen2767_beheerobject_sier</text>
  </threadedComment>
  <threadedComment ref="DH2" dT="2023-04-12T07:37:31.99" personId="{B66B38B3-ADA2-40A7-99D4-0F4D3954C072}" id="{3A74092E-B575-48E0-910A-5E8D40D1FBB4}">
    <text>Beheertype_Sierbeplanting</text>
  </threadedComment>
  <threadedComment ref="DI2" dT="2023-04-12T07:46:24.69" personId="{B66B38B3-ADA2-40A7-99D4-0F4D3954C072}" id="{0F8F8170-6E22-450D-946F-C98C10F9881B}">
    <text>Locatie_type</text>
  </threadedComment>
  <threadedComment ref="DJ2" dT="2023-03-22T10:36:46.81" personId="{B66B38B3-ADA2-40A7-99D4-0F4D3954C072}" id="{0FC63F7E-518C-42C4-8A9E-440C1E676CBA}">
    <text>hoofdcat_beheergroep_faunav</text>
  </threadedComment>
  <threadedComment ref="DK2" dT="2023-04-12T09:58:09.62" personId="{B66B38B3-ADA2-40A7-99D4-0F4D3954C072}" id="{617E951B-221B-43BF-A5B0-431665730502}">
    <text>Subcategorie_faunav</text>
  </threadedComment>
  <threadedComment ref="DL2" dT="2023-04-12T12:09:17.65" personId="{B66B38B3-ADA2-40A7-99D4-0F4D3954C072}" id="{45B2026D-2702-4DCE-ACED-E3A388183174}">
    <text>Beheertype_faunav</text>
  </threadedComment>
  <threadedComment ref="DM2" dT="2023-04-12T12:11:52.29" personId="{B66B38B3-ADA2-40A7-99D4-0F4D3954C072}" id="{00748CFE-AF5B-4748-A8CD-2D6379D525D0}">
    <text>Type_voorziening</text>
  </threadedComment>
  <threadedComment ref="DN2" dT="2023-04-12T12:13:08.30" personId="{B66B38B3-ADA2-40A7-99D4-0F4D3954C072}" id="{2EF827E4-1540-41DF-A90F-EB37429572A6}">
    <text>Poort_aanwezig</text>
  </threadedComment>
  <threadedComment ref="DO2" dT="2023-04-12T12:16:43.48" personId="{B66B38B3-ADA2-40A7-99D4-0F4D3954C072}" id="{738B7D35-7C94-4C6B-B65E-260D0DCD2F44}">
    <text>Materiaal_faunav</text>
  </threadedComment>
  <threadedComment ref="DP2" dT="2023-04-12T13:16:31.21" personId="{B66B38B3-ADA2-40A7-99D4-0F4D3954C072}" id="{04141AFA-1DC0-432D-BD25-8ABE98DA5F00}">
    <text>Bgt_classificatie_passant</text>
  </threadedComment>
  <threadedComment ref="DQ2" dT="2023-04-12T13:33:24.56" personId="{B66B38B3-ADA2-40A7-99D4-0F4D3954C072}" id="{BC5ADC1B-6BB2-42F8-B8D2-6D2A8195446B}">
    <text>nen2767_beheerobject_passant</text>
  </threadedComment>
  <threadedComment ref="DR2" dT="2023-04-12T13:35:37.28" personId="{B66B38B3-ADA2-40A7-99D4-0F4D3954C072}" id="{95FE6CD5-95ED-4762-B951-128A177625F4}">
    <text>Functie_passant</text>
  </threadedComment>
  <threadedComment ref="DS2" dT="2023-04-12T13:55:27.21" personId="{B66B38B3-ADA2-40A7-99D4-0F4D3954C072}" id="{3782E9ED-B38F-4EC6-85D8-FC2B3ECD7808}">
    <text>Materiaal_loopvlak</text>
  </threadedComment>
  <threadedComment ref="DT2" dT="2023-04-12T14:02:14.97" personId="{B66B38B3-ADA2-40A7-99D4-0F4D3954C072}" id="{BFFA544C-5C15-4B6D-A487-27A3F94A1113}">
    <text>Naam_watergang</text>
  </threadedComment>
  <threadedComment ref="DU2" dT="2023-04-12T14:07:04.99" personId="{B66B38B3-ADA2-40A7-99D4-0F4D3954C072}" id="{88F11949-0920-49BB-9CCA-F89F68899D5F}">
    <text>Objecttype_passant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D30" dT="2022-12-14T15:10:05.14" personId="{B66B38B3-ADA2-40A7-99D4-0F4D3954C072}" id="{4B344BAF-9CED-468C-9EF2-6C13D0C8BCBC}">
    <text>iAsset valt onder naam: eigenaar organisatie</text>
  </threadedComment>
  <threadedComment ref="BG30" dT="2022-12-14T15:10:05.14" personId="{B66B38B3-ADA2-40A7-99D4-0F4D3954C072}" id="{84B4DE4C-C6B9-40D7-BD6D-E7470349310D}">
    <text>iAsset valt onder naam: eigenaar organisatie</text>
  </threadedComment>
  <threadedComment ref="BG48" dT="2022-12-18T18:32:44.12" personId="{B66B38B3-ADA2-40A7-99D4-0F4D3954C072}" id="{1B92A5AB-2000-4E72-B60D-31B31D286F59}">
    <text>iAsset gebruikt naam: laatste inspectiejaar</text>
  </threadedComment>
  <threadedComment ref="BG49" dT="2022-12-18T18:32:44.12" personId="{B66B38B3-ADA2-40A7-99D4-0F4D3954C072}" id="{D8D2FDD4-3B1E-481C-A68C-D7BAF637E121}">
    <text>iAsset gebruikt naam: komende inspectiejaar</text>
  </threadedComment>
  <threadedComment ref="BJ108" dT="2023-03-12T13:37:24.27" personId="{B66B38B3-ADA2-40A7-99D4-0F4D3954C072}" id="{66B207FF-5804-4867-B247-FDEE13054E72}">
    <text>Heet alleen MAX lengte</text>
  </threadedComment>
  <threadedComment ref="BJ123" dT="2023-03-12T13:38:40.26" personId="{B66B38B3-ADA2-40A7-99D4-0F4D3954C072}" id="{CE14899E-04AD-42A5-848F-A375F36D9878}">
    <text>Valt alleen apart onder oppervlakte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hyperlink" Target="mailto:wegen@flevoland.nl" TargetMode="External"/><Relationship Id="rId7" Type="http://schemas.openxmlformats.org/officeDocument/2006/relationships/comments" Target="../comments1.xml"/><Relationship Id="rId2" Type="http://schemas.openxmlformats.org/officeDocument/2006/relationships/hyperlink" Target="../../Ploega01/AppData/Local/Microsoft/Windows/INetCache/AppData/ZBOOK/AppData/Roaming/Microsoft/Excel/boom_keuzelijst_cult.xlsx" TargetMode="External"/><Relationship Id="rId1" Type="http://schemas.openxmlformats.org/officeDocument/2006/relationships/hyperlink" Target="../../Ploega01/AppData/Local/Microsoft/Windows/INetCache/AppData/ZBOOK/AppData/Roaming/Microsoft/Excel/Boom_Keuzelijst_NL%20naam.xlsx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aarwegen@flevoland.n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38E7-6B0F-47FE-A54C-BF93F84D543A}">
  <sheetPr>
    <tabColor theme="0" tint="-0.499984740745262"/>
  </sheetPr>
  <dimension ref="A1:D41"/>
  <sheetViews>
    <sheetView tabSelected="1" workbookViewId="0"/>
  </sheetViews>
  <sheetFormatPr defaultRowHeight="14.4" x14ac:dyDescent="0.3"/>
  <cols>
    <col min="1" max="1" width="22.5546875" customWidth="1"/>
    <col min="2" max="2" width="72.109375" customWidth="1"/>
  </cols>
  <sheetData>
    <row r="1" spans="1:4" ht="21" x14ac:dyDescent="0.3">
      <c r="A1" s="240" t="s">
        <v>2617</v>
      </c>
      <c r="B1" s="101"/>
      <c r="C1" s="101"/>
      <c r="D1" s="102"/>
    </row>
    <row r="2" spans="1:4" x14ac:dyDescent="0.3">
      <c r="A2" s="235" t="s">
        <v>2618</v>
      </c>
      <c r="D2" s="7"/>
    </row>
    <row r="3" spans="1:4" x14ac:dyDescent="0.3">
      <c r="A3" s="236" t="s">
        <v>2619</v>
      </c>
      <c r="D3" s="7"/>
    </row>
    <row r="4" spans="1:4" x14ac:dyDescent="0.3">
      <c r="A4" s="236" t="s">
        <v>2620</v>
      </c>
      <c r="D4" s="7"/>
    </row>
    <row r="5" spans="1:4" x14ac:dyDescent="0.3">
      <c r="A5" s="236" t="s">
        <v>2621</v>
      </c>
      <c r="D5" s="7"/>
    </row>
    <row r="6" spans="1:4" x14ac:dyDescent="0.3">
      <c r="A6" s="236" t="s">
        <v>2622</v>
      </c>
      <c r="D6" s="7"/>
    </row>
    <row r="7" spans="1:4" x14ac:dyDescent="0.3">
      <c r="A7" s="236" t="s">
        <v>2623</v>
      </c>
      <c r="D7" s="7"/>
    </row>
    <row r="8" spans="1:4" x14ac:dyDescent="0.3">
      <c r="A8" s="236" t="s">
        <v>2624</v>
      </c>
      <c r="D8" s="7"/>
    </row>
    <row r="9" spans="1:4" x14ac:dyDescent="0.3">
      <c r="A9" s="236" t="s">
        <v>2625</v>
      </c>
      <c r="D9" s="7"/>
    </row>
    <row r="10" spans="1:4" x14ac:dyDescent="0.3">
      <c r="A10" s="236" t="s">
        <v>2630</v>
      </c>
      <c r="D10" s="7"/>
    </row>
    <row r="11" spans="1:4" x14ac:dyDescent="0.3">
      <c r="A11" s="236" t="s">
        <v>2626</v>
      </c>
      <c r="D11" s="7"/>
    </row>
    <row r="12" spans="1:4" x14ac:dyDescent="0.3">
      <c r="A12" s="236" t="s">
        <v>2627</v>
      </c>
      <c r="D12" s="7"/>
    </row>
    <row r="13" spans="1:4" x14ac:dyDescent="0.3">
      <c r="A13" s="236" t="s">
        <v>2628</v>
      </c>
      <c r="D13" s="7"/>
    </row>
    <row r="14" spans="1:4" x14ac:dyDescent="0.3">
      <c r="A14" s="236" t="s">
        <v>2629</v>
      </c>
      <c r="D14" s="7"/>
    </row>
    <row r="15" spans="1:4" x14ac:dyDescent="0.3">
      <c r="D15" s="7"/>
    </row>
    <row r="16" spans="1:4" x14ac:dyDescent="0.3">
      <c r="A16" s="2"/>
      <c r="D16" s="7"/>
    </row>
    <row r="17" spans="1:4" ht="21" x14ac:dyDescent="0.3">
      <c r="A17" s="241" t="s">
        <v>2631</v>
      </c>
      <c r="D17" s="7"/>
    </row>
    <row r="18" spans="1:4" ht="22.2" customHeight="1" x14ac:dyDescent="0.3">
      <c r="A18" s="297" t="s">
        <v>2638</v>
      </c>
      <c r="B18" s="294"/>
      <c r="D18" s="7"/>
    </row>
    <row r="19" spans="1:4" ht="23.4" customHeight="1" x14ac:dyDescent="0.3">
      <c r="A19" s="297" t="s">
        <v>2639</v>
      </c>
      <c r="B19" s="294"/>
      <c r="D19" s="7"/>
    </row>
    <row r="20" spans="1:4" ht="28.8" customHeight="1" x14ac:dyDescent="0.3">
      <c r="A20" s="293" t="s">
        <v>2644</v>
      </c>
      <c r="B20" s="294"/>
      <c r="D20" s="7"/>
    </row>
    <row r="21" spans="1:4" ht="25.2" customHeight="1" x14ac:dyDescent="0.3">
      <c r="A21" s="293" t="s">
        <v>2640</v>
      </c>
      <c r="B21" s="298"/>
      <c r="D21" s="7"/>
    </row>
    <row r="22" spans="1:4" ht="15" thickBot="1" x14ac:dyDescent="0.35">
      <c r="A22" s="2"/>
      <c r="D22" s="7"/>
    </row>
    <row r="23" spans="1:4" ht="15" thickBot="1" x14ac:dyDescent="0.35">
      <c r="A23" s="228" t="s">
        <v>446</v>
      </c>
      <c r="B23" s="229" t="s">
        <v>2632</v>
      </c>
      <c r="D23" s="7"/>
    </row>
    <row r="24" spans="1:4" ht="33" customHeight="1" thickBot="1" x14ac:dyDescent="0.35">
      <c r="A24" s="292"/>
      <c r="B24" s="231" t="s">
        <v>2643</v>
      </c>
      <c r="D24" s="7"/>
    </row>
    <row r="25" spans="1:4" ht="31.2" customHeight="1" thickBot="1" x14ac:dyDescent="0.35">
      <c r="A25" s="230"/>
      <c r="B25" s="231" t="s">
        <v>2633</v>
      </c>
      <c r="D25" s="7"/>
    </row>
    <row r="26" spans="1:4" ht="31.2" customHeight="1" thickBot="1" x14ac:dyDescent="0.35">
      <c r="A26" s="232"/>
      <c r="B26" s="231" t="s">
        <v>2634</v>
      </c>
      <c r="D26" s="7"/>
    </row>
    <row r="27" spans="1:4" ht="43.8" customHeight="1" thickBot="1" x14ac:dyDescent="0.35">
      <c r="A27" s="233"/>
      <c r="B27" s="231" t="s">
        <v>2635</v>
      </c>
      <c r="D27" s="7"/>
    </row>
    <row r="28" spans="1:4" ht="31.2" customHeight="1" thickBot="1" x14ac:dyDescent="0.35">
      <c r="A28" s="234"/>
      <c r="B28" s="231" t="s">
        <v>2636</v>
      </c>
      <c r="D28" s="7"/>
    </row>
    <row r="29" spans="1:4" x14ac:dyDescent="0.3">
      <c r="A29" s="2"/>
      <c r="D29" s="7"/>
    </row>
    <row r="30" spans="1:4" ht="27" customHeight="1" x14ac:dyDescent="0.3">
      <c r="A30" s="295" t="s">
        <v>2641</v>
      </c>
      <c r="B30" s="296"/>
      <c r="D30" s="7"/>
    </row>
    <row r="31" spans="1:4" ht="27" customHeight="1" x14ac:dyDescent="0.3">
      <c r="A31" s="299" t="s">
        <v>2642</v>
      </c>
      <c r="B31" s="300"/>
      <c r="D31" s="7"/>
    </row>
    <row r="32" spans="1:4" x14ac:dyDescent="0.3">
      <c r="A32" s="236"/>
      <c r="D32" s="7"/>
    </row>
    <row r="33" spans="1:4" ht="121.2" customHeight="1" x14ac:dyDescent="0.3">
      <c r="A33" s="236"/>
      <c r="D33" s="7"/>
    </row>
    <row r="34" spans="1:4" x14ac:dyDescent="0.3">
      <c r="A34" s="235"/>
      <c r="D34" s="7"/>
    </row>
    <row r="35" spans="1:4" x14ac:dyDescent="0.3">
      <c r="A35" s="297" t="s">
        <v>2637</v>
      </c>
      <c r="B35" s="294"/>
      <c r="D35" s="7"/>
    </row>
    <row r="36" spans="1:4" x14ac:dyDescent="0.3">
      <c r="A36" s="2"/>
      <c r="D36" s="7"/>
    </row>
    <row r="37" spans="1:4" x14ac:dyDescent="0.3">
      <c r="A37" s="2"/>
      <c r="D37" s="7"/>
    </row>
    <row r="38" spans="1:4" x14ac:dyDescent="0.3">
      <c r="A38" s="2"/>
      <c r="D38" s="7"/>
    </row>
    <row r="39" spans="1:4" x14ac:dyDescent="0.3">
      <c r="A39" s="2" t="s">
        <v>619</v>
      </c>
      <c r="D39" s="7"/>
    </row>
    <row r="40" spans="1:4" x14ac:dyDescent="0.3">
      <c r="A40" s="2"/>
      <c r="D40" s="7"/>
    </row>
    <row r="41" spans="1:4" ht="15" thickBot="1" x14ac:dyDescent="0.35">
      <c r="A41" s="237"/>
      <c r="B41" s="238"/>
      <c r="C41" s="238"/>
      <c r="D41" s="239"/>
    </row>
  </sheetData>
  <sheetProtection algorithmName="SHA-512" hashValue="MEan8QJnc7sswDncmmfgz9eeQIQ1nX4UYwI4ceNObuzvxAvohuWyjAFy1Gh5Np8k4reTCgf0X1S95WjQP4y/7w==" saltValue="bVgHVCzQSqIiDD/2BbDJkQ==" spinCount="100000" sheet="1" objects="1" scenarios="1"/>
  <mergeCells count="7">
    <mergeCell ref="A20:B20"/>
    <mergeCell ref="A30:B30"/>
    <mergeCell ref="A35:B35"/>
    <mergeCell ref="A18:B18"/>
    <mergeCell ref="A19:B19"/>
    <mergeCell ref="A21:B21"/>
    <mergeCell ref="A31:B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15"/>
  <dimension ref="A1:DU2237"/>
  <sheetViews>
    <sheetView topLeftCell="CD1" zoomScale="85" zoomScaleNormal="85" workbookViewId="0">
      <selection activeCell="CH14" sqref="CH14"/>
    </sheetView>
  </sheetViews>
  <sheetFormatPr defaultRowHeight="14.4" x14ac:dyDescent="0.3"/>
  <cols>
    <col min="1" max="1" width="10.109375" bestFit="1" customWidth="1"/>
    <col min="2" max="2" width="19.5546875" bestFit="1" customWidth="1"/>
    <col min="3" max="3" width="15" customWidth="1"/>
    <col min="4" max="4" width="17.21875" customWidth="1"/>
    <col min="5" max="5" width="23.6640625" bestFit="1" customWidth="1"/>
    <col min="6" max="6" width="20.44140625" bestFit="1" customWidth="1"/>
    <col min="7" max="7" width="18.33203125" bestFit="1" customWidth="1"/>
    <col min="8" max="8" width="22" bestFit="1" customWidth="1"/>
    <col min="9" max="9" width="16.44140625" bestFit="1" customWidth="1"/>
    <col min="10" max="10" width="20.6640625" bestFit="1" customWidth="1"/>
    <col min="11" max="11" width="20.5546875" bestFit="1" customWidth="1"/>
    <col min="12" max="12" width="26" bestFit="1" customWidth="1"/>
    <col min="13" max="13" width="22.6640625" bestFit="1" customWidth="1"/>
    <col min="14" max="14" width="26.33203125" bestFit="1" customWidth="1"/>
    <col min="15" max="15" width="12.44140625" bestFit="1" customWidth="1"/>
    <col min="16" max="16" width="16.109375" bestFit="1" customWidth="1"/>
    <col min="17" max="17" width="24.44140625" bestFit="1" customWidth="1"/>
    <col min="18" max="18" width="34.33203125" bestFit="1" customWidth="1"/>
    <col min="19" max="19" width="33.5546875" bestFit="1" customWidth="1"/>
    <col min="20" max="20" width="17" bestFit="1" customWidth="1"/>
    <col min="21" max="21" width="36.88671875" bestFit="1" customWidth="1"/>
    <col min="22" max="22" width="18.6640625" bestFit="1" customWidth="1"/>
    <col min="23" max="23" width="19" bestFit="1" customWidth="1"/>
    <col min="24" max="24" width="19" customWidth="1"/>
    <col min="25" max="25" width="9.109375" style="35"/>
    <col min="26" max="26" width="22.6640625" bestFit="1" customWidth="1"/>
    <col min="27" max="27" width="22.6640625" customWidth="1"/>
    <col min="28" max="28" width="21.33203125" bestFit="1" customWidth="1"/>
    <col min="30" max="30" width="9.109375" style="35"/>
    <col min="31" max="31" width="26.88671875" bestFit="1" customWidth="1"/>
    <col min="32" max="32" width="26.88671875" customWidth="1"/>
    <col min="33" max="33" width="38.6640625" bestFit="1" customWidth="1"/>
    <col min="34" max="34" width="37.6640625" bestFit="1" customWidth="1"/>
    <col min="35" max="35" width="18.109375" bestFit="1" customWidth="1"/>
    <col min="36" max="36" width="26.109375" bestFit="1" customWidth="1"/>
    <col min="37" max="37" width="26.88671875" bestFit="1" customWidth="1"/>
    <col min="39" max="39" width="27.109375" bestFit="1" customWidth="1"/>
    <col min="40" max="40" width="35.6640625" bestFit="1" customWidth="1"/>
    <col min="41" max="41" width="30.44140625" customWidth="1"/>
    <col min="42" max="42" width="10.88671875" style="35" bestFit="1" customWidth="1"/>
    <col min="43" max="43" width="35.88671875" bestFit="1" customWidth="1"/>
    <col min="44" max="44" width="22.33203125" bestFit="1" customWidth="1"/>
    <col min="45" max="45" width="11.6640625" bestFit="1" customWidth="1"/>
    <col min="46" max="46" width="13.109375" bestFit="1" customWidth="1"/>
    <col min="47" max="47" width="23.109375" bestFit="1" customWidth="1"/>
    <col min="48" max="48" width="23.109375" customWidth="1"/>
    <col min="49" max="49" width="13.109375" customWidth="1"/>
    <col min="50" max="50" width="24.6640625" bestFit="1" customWidth="1"/>
    <col min="51" max="51" width="12.44140625" bestFit="1" customWidth="1"/>
    <col min="52" max="52" width="14" style="35" bestFit="1" customWidth="1"/>
    <col min="53" max="53" width="28.88671875" bestFit="1" customWidth="1"/>
    <col min="54" max="54" width="27.77734375" bestFit="1" customWidth="1"/>
    <col min="55" max="55" width="27.33203125" bestFit="1" customWidth="1"/>
    <col min="56" max="57" width="27.33203125" customWidth="1"/>
    <col min="58" max="58" width="54.5546875" customWidth="1"/>
    <col min="59" max="60" width="27.33203125" customWidth="1"/>
    <col min="61" max="61" width="30.109375" bestFit="1" customWidth="1"/>
    <col min="62" max="62" width="31.5546875" bestFit="1" customWidth="1"/>
    <col min="63" max="63" width="36.77734375" bestFit="1" customWidth="1"/>
    <col min="64" max="64" width="17.6640625" bestFit="1" customWidth="1"/>
    <col min="65" max="65" width="36.6640625" bestFit="1" customWidth="1"/>
    <col min="66" max="66" width="13" bestFit="1" customWidth="1"/>
    <col min="67" max="67" width="14.44140625" style="35" bestFit="1" customWidth="1"/>
    <col min="68" max="68" width="49.5546875" bestFit="1" customWidth="1"/>
    <col min="69" max="69" width="27.109375" bestFit="1" customWidth="1"/>
    <col min="70" max="70" width="41.77734375" bestFit="1" customWidth="1"/>
    <col min="71" max="71" width="18.33203125" bestFit="1" customWidth="1"/>
    <col min="72" max="72" width="44.6640625" customWidth="1"/>
    <col min="73" max="73" width="16.33203125" bestFit="1" customWidth="1"/>
    <col min="74" max="74" width="25.44140625" customWidth="1"/>
    <col min="75" max="75" width="20.5546875" customWidth="1"/>
    <col min="76" max="76" width="28.44140625" bestFit="1" customWidth="1"/>
    <col min="77" max="77" width="29.6640625" bestFit="1" customWidth="1"/>
    <col min="78" max="78" width="35.44140625" bestFit="1" customWidth="1"/>
    <col min="79" max="79" width="27.109375" customWidth="1"/>
    <col min="80" max="80" width="31.21875" bestFit="1" customWidth="1"/>
    <col min="81" max="81" width="34.6640625" style="2" bestFit="1" customWidth="1"/>
    <col min="82" max="82" width="23" bestFit="1" customWidth="1"/>
    <col min="83" max="83" width="15" bestFit="1" customWidth="1"/>
    <col min="84" max="84" width="25.44140625" style="7" bestFit="1" customWidth="1"/>
    <col min="85" max="85" width="24.5546875" bestFit="1" customWidth="1"/>
    <col min="86" max="86" width="22.33203125" bestFit="1" customWidth="1"/>
    <col min="87" max="87" width="73.6640625" style="118" bestFit="1" customWidth="1"/>
    <col min="88" max="88" width="15.44140625" bestFit="1" customWidth="1"/>
    <col min="89" max="89" width="48.21875" customWidth="1"/>
    <col min="90" max="90" width="41.33203125" customWidth="1"/>
    <col min="91" max="91" width="25" customWidth="1"/>
    <col min="92" max="92" width="26.44140625" customWidth="1"/>
    <col min="93" max="93" width="16.6640625" bestFit="1" customWidth="1"/>
    <col min="94" max="94" width="28.21875" customWidth="1"/>
    <col min="96" max="96" width="19.6640625" bestFit="1" customWidth="1"/>
    <col min="97" max="97" width="60.109375" style="35" bestFit="1" customWidth="1"/>
    <col min="98" max="98" width="15.21875" bestFit="1" customWidth="1"/>
    <col min="99" max="99" width="29.77734375" bestFit="1" customWidth="1"/>
    <col min="100" max="100" width="34.77734375" bestFit="1" customWidth="1"/>
    <col min="101" max="101" width="26.21875" customWidth="1"/>
    <col min="102" max="102" width="19.6640625" style="2" bestFit="1" customWidth="1"/>
    <col min="103" max="103" width="11.33203125" bestFit="1" customWidth="1"/>
    <col min="104" max="104" width="18.77734375" style="7" bestFit="1" customWidth="1"/>
    <col min="105" max="105" width="30.21875" customWidth="1"/>
    <col min="106" max="106" width="16" customWidth="1"/>
    <col min="107" max="107" width="30.109375" bestFit="1" customWidth="1"/>
    <col min="108" max="108" width="21.33203125" bestFit="1" customWidth="1"/>
    <col min="109" max="109" width="20.5546875" bestFit="1" customWidth="1"/>
    <col min="110" max="110" width="20.6640625" customWidth="1"/>
    <col min="111" max="111" width="20.109375" bestFit="1" customWidth="1"/>
    <col min="112" max="112" width="25.6640625" bestFit="1" customWidth="1"/>
    <col min="113" max="113" width="18.88671875" style="35" customWidth="1"/>
    <col min="114" max="114" width="20.109375" bestFit="1" customWidth="1"/>
    <col min="115" max="115" width="19.88671875" bestFit="1" customWidth="1"/>
    <col min="116" max="116" width="41.21875" customWidth="1"/>
    <col min="117" max="117" width="18" bestFit="1" customWidth="1"/>
    <col min="119" max="119" width="37.21875" style="35" customWidth="1"/>
    <col min="120" max="120" width="22.44140625" customWidth="1"/>
    <col min="121" max="121" width="27.21875" bestFit="1" customWidth="1"/>
    <col min="122" max="122" width="15.5546875" customWidth="1"/>
    <col min="123" max="123" width="18.44140625" bestFit="1" customWidth="1"/>
    <col min="124" max="124" width="18.88671875" bestFit="1" customWidth="1"/>
    <col min="125" max="125" width="30.77734375" bestFit="1" customWidth="1"/>
  </cols>
  <sheetData>
    <row r="1" spans="1:125" ht="15" thickBot="1" x14ac:dyDescent="0.35">
      <c r="A1" s="301" t="s">
        <v>115</v>
      </c>
      <c r="B1" s="301"/>
      <c r="C1" s="301"/>
      <c r="D1" s="301"/>
      <c r="E1" s="301"/>
      <c r="F1" s="301"/>
      <c r="G1" s="301"/>
      <c r="L1" s="301"/>
      <c r="M1" s="301"/>
      <c r="N1" s="301"/>
      <c r="AG1" s="14"/>
      <c r="AH1" s="14"/>
      <c r="AI1" s="14"/>
      <c r="AJ1" s="14"/>
      <c r="AK1" s="14"/>
      <c r="AL1" s="14"/>
      <c r="CC1" s="100"/>
      <c r="CD1" s="101"/>
      <c r="CE1" s="101"/>
      <c r="CF1" s="102"/>
      <c r="CI1" s="118" t="s">
        <v>1957</v>
      </c>
      <c r="CT1" t="s">
        <v>2030</v>
      </c>
      <c r="CX1" s="100" t="s">
        <v>2177</v>
      </c>
      <c r="CY1" s="101"/>
      <c r="CZ1" s="102"/>
      <c r="DA1" t="s">
        <v>2497</v>
      </c>
    </row>
    <row r="2" spans="1:125" s="68" customFormat="1" x14ac:dyDescent="0.3">
      <c r="A2" s="57" t="s">
        <v>101</v>
      </c>
      <c r="B2" s="57" t="s">
        <v>1</v>
      </c>
      <c r="C2" s="57" t="s">
        <v>2</v>
      </c>
      <c r="D2" s="57" t="s">
        <v>3</v>
      </c>
      <c r="E2" s="58" t="s">
        <v>782</v>
      </c>
      <c r="F2" s="57" t="s">
        <v>106</v>
      </c>
      <c r="G2" s="57" t="s">
        <v>144</v>
      </c>
      <c r="H2" s="57" t="s">
        <v>672</v>
      </c>
      <c r="I2" s="57" t="s">
        <v>673</v>
      </c>
      <c r="J2" s="57" t="s">
        <v>674</v>
      </c>
      <c r="K2" s="57" t="s">
        <v>148</v>
      </c>
      <c r="L2" s="57" t="s">
        <v>675</v>
      </c>
      <c r="M2" s="57" t="s">
        <v>676</v>
      </c>
      <c r="N2" s="57" t="s">
        <v>677</v>
      </c>
      <c r="O2" s="57" t="s">
        <v>161</v>
      </c>
      <c r="P2" s="57" t="s">
        <v>671</v>
      </c>
      <c r="Q2" s="57" t="s">
        <v>121</v>
      </c>
      <c r="R2" s="57" t="s">
        <v>678</v>
      </c>
      <c r="S2" s="57" t="s">
        <v>117</v>
      </c>
      <c r="T2" s="59" t="s">
        <v>557</v>
      </c>
      <c r="U2" s="57" t="s">
        <v>571</v>
      </c>
      <c r="V2" s="57" t="s">
        <v>493</v>
      </c>
      <c r="W2" s="57" t="s">
        <v>668</v>
      </c>
      <c r="X2" s="57" t="s">
        <v>349</v>
      </c>
      <c r="Y2" s="60"/>
      <c r="Z2" s="57" t="s">
        <v>703</v>
      </c>
      <c r="AA2" s="57" t="s">
        <v>497</v>
      </c>
      <c r="AB2" s="57" t="s">
        <v>160</v>
      </c>
      <c r="AC2" s="57" t="s">
        <v>687</v>
      </c>
      <c r="AD2" s="61" t="s">
        <v>693</v>
      </c>
      <c r="AE2" s="57" t="s">
        <v>704</v>
      </c>
      <c r="AF2" s="57" t="s">
        <v>497</v>
      </c>
      <c r="AG2" s="62" t="s">
        <v>711</v>
      </c>
      <c r="AH2" s="62" t="s">
        <v>710</v>
      </c>
      <c r="AI2" s="62" t="s">
        <v>712</v>
      </c>
      <c r="AJ2" s="62" t="s">
        <v>364</v>
      </c>
      <c r="AK2" s="62" t="s">
        <v>706</v>
      </c>
      <c r="AL2" s="62" t="s">
        <v>447</v>
      </c>
      <c r="AM2" s="62" t="s">
        <v>717</v>
      </c>
      <c r="AN2" s="62" t="s">
        <v>411</v>
      </c>
      <c r="AO2" s="62" t="s">
        <v>375</v>
      </c>
      <c r="AP2" s="63" t="s">
        <v>378</v>
      </c>
      <c r="AQ2" s="62" t="s">
        <v>722</v>
      </c>
      <c r="AR2" s="62" t="s">
        <v>497</v>
      </c>
      <c r="AS2" s="62" t="s">
        <v>723</v>
      </c>
      <c r="AT2" s="62" t="s">
        <v>724</v>
      </c>
      <c r="AU2" s="62" t="s">
        <v>725</v>
      </c>
      <c r="AV2" s="62" t="s">
        <v>733</v>
      </c>
      <c r="AW2" s="62" t="s">
        <v>730</v>
      </c>
      <c r="AX2" s="62" t="s">
        <v>731</v>
      </c>
      <c r="AY2" s="62" t="s">
        <v>734</v>
      </c>
      <c r="AZ2" s="63" t="s">
        <v>735</v>
      </c>
      <c r="BA2" s="62" t="s">
        <v>738</v>
      </c>
      <c r="BB2" s="62" t="s">
        <v>497</v>
      </c>
      <c r="BC2" s="64" t="s">
        <v>741</v>
      </c>
      <c r="BD2" s="65" t="s">
        <v>810</v>
      </c>
      <c r="BE2" s="62" t="s">
        <v>803</v>
      </c>
      <c r="BF2" s="62" t="s">
        <v>804</v>
      </c>
      <c r="BG2" s="62" t="s">
        <v>805</v>
      </c>
      <c r="BH2" s="62" t="s">
        <v>806</v>
      </c>
      <c r="BI2" s="66" t="s">
        <v>748</v>
      </c>
      <c r="BJ2" s="57" t="s">
        <v>748</v>
      </c>
      <c r="BK2" s="57" t="s">
        <v>809</v>
      </c>
      <c r="BL2" s="57" t="s">
        <v>763</v>
      </c>
      <c r="BM2" s="57" t="s">
        <v>769</v>
      </c>
      <c r="BN2" s="57" t="s">
        <v>780</v>
      </c>
      <c r="BO2" s="61" t="s">
        <v>775</v>
      </c>
      <c r="BP2" s="67" t="s">
        <v>823</v>
      </c>
      <c r="BQ2" s="67" t="s">
        <v>831</v>
      </c>
      <c r="BR2" s="67" t="s">
        <v>834</v>
      </c>
      <c r="BS2" s="67" t="s">
        <v>1006</v>
      </c>
      <c r="BT2" s="67" t="s">
        <v>1007</v>
      </c>
      <c r="BU2" s="67" t="s">
        <v>1011</v>
      </c>
      <c r="BV2" s="67" t="s">
        <v>1013</v>
      </c>
      <c r="BW2" s="67" t="s">
        <v>1015</v>
      </c>
      <c r="BX2" s="67" t="s">
        <v>1017</v>
      </c>
      <c r="BY2" s="67" t="s">
        <v>1024</v>
      </c>
      <c r="BZ2" s="67" t="s">
        <v>1033</v>
      </c>
      <c r="CA2" s="67" t="s">
        <v>1045</v>
      </c>
      <c r="CB2" s="67" t="s">
        <v>830</v>
      </c>
      <c r="CC2" s="103" t="s">
        <v>1104</v>
      </c>
      <c r="CD2" s="107" t="s">
        <v>497</v>
      </c>
      <c r="CE2" s="107" t="s">
        <v>1143</v>
      </c>
      <c r="CF2" s="107" t="s">
        <v>1142</v>
      </c>
      <c r="CG2" s="111" t="s">
        <v>1300</v>
      </c>
      <c r="CH2" s="112" t="s">
        <v>497</v>
      </c>
      <c r="CI2" s="119" t="s">
        <v>624</v>
      </c>
      <c r="CJ2" s="110" t="s">
        <v>1948</v>
      </c>
      <c r="CK2" s="110" t="s">
        <v>741</v>
      </c>
      <c r="CL2" s="110" t="s">
        <v>1212</v>
      </c>
      <c r="CM2" s="110" t="s">
        <v>1215</v>
      </c>
      <c r="CN2" s="110" t="s">
        <v>1224</v>
      </c>
      <c r="CO2" s="110" t="s">
        <v>1225</v>
      </c>
      <c r="CP2" s="110" t="s">
        <v>1226</v>
      </c>
      <c r="CQ2" s="110" t="s">
        <v>1228</v>
      </c>
      <c r="CR2" s="110" t="s">
        <v>1229</v>
      </c>
      <c r="CS2" s="131" t="s">
        <v>1284</v>
      </c>
      <c r="CT2" s="65" t="s">
        <v>1119</v>
      </c>
      <c r="CU2" s="65" t="s">
        <v>2011</v>
      </c>
      <c r="CV2" s="65" t="s">
        <v>2012</v>
      </c>
      <c r="CW2" s="65" t="s">
        <v>2026</v>
      </c>
      <c r="CX2" s="148" t="s">
        <v>2140</v>
      </c>
      <c r="CY2" s="65" t="s">
        <v>584</v>
      </c>
      <c r="CZ2" s="149" t="s">
        <v>2143</v>
      </c>
      <c r="DA2" s="154" t="s">
        <v>2227</v>
      </c>
      <c r="DB2" s="155" t="s">
        <v>2500</v>
      </c>
      <c r="DC2" s="155" t="s">
        <v>2512</v>
      </c>
      <c r="DD2" s="155" t="s">
        <v>2513</v>
      </c>
      <c r="DE2" s="155" t="s">
        <v>2514</v>
      </c>
      <c r="DF2" s="155" t="s">
        <v>2501</v>
      </c>
      <c r="DG2" s="156" t="s">
        <v>741</v>
      </c>
      <c r="DH2" s="155" t="s">
        <v>2382</v>
      </c>
      <c r="DI2" s="157" t="s">
        <v>2398</v>
      </c>
      <c r="DJ2" s="154" t="s">
        <v>2227</v>
      </c>
      <c r="DK2" s="158" t="s">
        <v>1011</v>
      </c>
      <c r="DL2" s="158" t="s">
        <v>2386</v>
      </c>
      <c r="DM2" s="158" t="s">
        <v>2387</v>
      </c>
      <c r="DN2" s="158" t="s">
        <v>2391</v>
      </c>
      <c r="DO2" s="161" t="s">
        <v>2392</v>
      </c>
      <c r="DP2" s="163" t="s">
        <v>1129</v>
      </c>
      <c r="DQ2" s="163" t="s">
        <v>2591</v>
      </c>
      <c r="DR2" s="163" t="s">
        <v>1216</v>
      </c>
      <c r="DS2" s="162" t="s">
        <v>1249</v>
      </c>
      <c r="DT2" s="162" t="s">
        <v>1257</v>
      </c>
      <c r="DU2" s="162" t="s">
        <v>1289</v>
      </c>
    </row>
    <row r="3" spans="1:125" s="14" customFormat="1" x14ac:dyDescent="0.3">
      <c r="A3" s="14" t="s">
        <v>102</v>
      </c>
      <c r="B3" s="57"/>
      <c r="C3" s="57"/>
      <c r="D3" s="14" t="s">
        <v>105</v>
      </c>
      <c r="E3" s="37" t="s">
        <v>783</v>
      </c>
      <c r="H3" s="15">
        <v>-2</v>
      </c>
      <c r="I3" s="16" t="s">
        <v>541</v>
      </c>
      <c r="J3" s="16" t="s">
        <v>549</v>
      </c>
      <c r="K3" s="17" t="s">
        <v>128</v>
      </c>
      <c r="L3" s="14" t="s">
        <v>167</v>
      </c>
      <c r="M3" s="14" t="s">
        <v>168</v>
      </c>
      <c r="N3" s="17" t="s">
        <v>136</v>
      </c>
      <c r="O3" s="14" t="s">
        <v>163</v>
      </c>
      <c r="P3" s="14" t="s">
        <v>157</v>
      </c>
      <c r="Q3" s="14" t="s">
        <v>150</v>
      </c>
      <c r="R3" s="14" t="s">
        <v>185</v>
      </c>
      <c r="S3" s="57"/>
      <c r="T3" s="18"/>
      <c r="U3" s="18" t="s">
        <v>566</v>
      </c>
      <c r="V3" s="14" t="s">
        <v>401</v>
      </c>
      <c r="W3" s="14" t="s">
        <v>670</v>
      </c>
      <c r="Y3" s="36"/>
      <c r="AB3" t="s">
        <v>160</v>
      </c>
      <c r="AC3" s="14">
        <v>30</v>
      </c>
      <c r="AD3" s="36" t="s">
        <v>604</v>
      </c>
      <c r="AE3" s="14" t="s">
        <v>412</v>
      </c>
      <c r="AF3" s="14">
        <v>312</v>
      </c>
      <c r="AG3" s="14" t="s">
        <v>324</v>
      </c>
      <c r="AH3" s="14" t="s">
        <v>351</v>
      </c>
      <c r="AI3" s="14" t="s">
        <v>358</v>
      </c>
      <c r="AJ3" s="1" t="s">
        <v>713</v>
      </c>
      <c r="AK3" s="29" t="s">
        <v>386</v>
      </c>
      <c r="AL3" s="14" t="s">
        <v>715</v>
      </c>
      <c r="AM3" s="29" t="s">
        <v>448</v>
      </c>
      <c r="AN3" s="29" t="s">
        <v>413</v>
      </c>
      <c r="AO3" s="30" t="s">
        <v>365</v>
      </c>
      <c r="AP3" s="36" t="s">
        <v>379</v>
      </c>
      <c r="AQ3" s="30" t="s">
        <v>511</v>
      </c>
      <c r="AR3" s="30">
        <v>600</v>
      </c>
      <c r="AS3" s="30" t="s">
        <v>520</v>
      </c>
      <c r="AT3" s="30" t="s">
        <v>524</v>
      </c>
      <c r="AU3" s="30" t="s">
        <v>726</v>
      </c>
      <c r="AV3" t="s">
        <v>514</v>
      </c>
      <c r="AW3" s="30" t="s">
        <v>168</v>
      </c>
      <c r="AX3" s="30" t="s">
        <v>168</v>
      </c>
      <c r="AY3" t="s">
        <v>519</v>
      </c>
      <c r="AZ3" s="36" t="s">
        <v>528</v>
      </c>
      <c r="BA3" s="14" t="s">
        <v>807</v>
      </c>
      <c r="BB3" s="14">
        <v>400</v>
      </c>
      <c r="BD3" s="24" t="s">
        <v>811</v>
      </c>
      <c r="BE3" s="29" t="s">
        <v>742</v>
      </c>
      <c r="BF3" s="29" t="s">
        <v>743</v>
      </c>
      <c r="BG3" s="29" t="s">
        <v>742</v>
      </c>
      <c r="BH3" s="29" t="s">
        <v>740</v>
      </c>
      <c r="BI3" s="4" t="s">
        <v>749</v>
      </c>
      <c r="BJ3" t="s">
        <v>749</v>
      </c>
      <c r="BK3" s="29" t="s">
        <v>759</v>
      </c>
      <c r="BL3" s="14" t="s">
        <v>764</v>
      </c>
      <c r="BO3" s="36" t="s">
        <v>776</v>
      </c>
      <c r="BQ3" s="14" t="s">
        <v>832</v>
      </c>
      <c r="BU3" t="s">
        <v>1012</v>
      </c>
      <c r="BV3" t="s">
        <v>1014</v>
      </c>
      <c r="BW3" t="s">
        <v>1016</v>
      </c>
      <c r="CC3" s="104" t="s">
        <v>619</v>
      </c>
      <c r="CD3" s="105" t="s">
        <v>1178</v>
      </c>
      <c r="CG3" s="113" t="s">
        <v>619</v>
      </c>
      <c r="CH3" s="114" t="s">
        <v>619</v>
      </c>
      <c r="CI3" s="120"/>
      <c r="CL3"/>
      <c r="CS3" s="36"/>
      <c r="CW3"/>
      <c r="CX3" s="104"/>
      <c r="CZ3" s="106"/>
      <c r="DB3" t="s">
        <v>2503</v>
      </c>
      <c r="DC3" t="s">
        <v>2503</v>
      </c>
      <c r="DD3" t="s">
        <v>2505</v>
      </c>
      <c r="DE3" t="s">
        <v>2506</v>
      </c>
      <c r="DF3" t="s">
        <v>2507</v>
      </c>
      <c r="DI3" s="36"/>
      <c r="DO3" s="60"/>
    </row>
    <row r="4" spans="1:125" s="14" customFormat="1" x14ac:dyDescent="0.3">
      <c r="A4" s="14" t="s">
        <v>103</v>
      </c>
      <c r="B4" t="s">
        <v>689</v>
      </c>
      <c r="C4" s="14" t="s">
        <v>690</v>
      </c>
      <c r="D4" s="14" t="s">
        <v>118</v>
      </c>
      <c r="E4" s="37" t="s">
        <v>784</v>
      </c>
      <c r="F4" s="14" t="s">
        <v>109</v>
      </c>
      <c r="G4" s="14" t="s">
        <v>143</v>
      </c>
      <c r="H4" s="15">
        <v>-1</v>
      </c>
      <c r="I4" s="16" t="s">
        <v>542</v>
      </c>
      <c r="J4" s="16" t="s">
        <v>550</v>
      </c>
      <c r="K4" s="17" t="s">
        <v>129</v>
      </c>
      <c r="L4" s="14" t="s">
        <v>169</v>
      </c>
      <c r="M4" s="14" t="s">
        <v>170</v>
      </c>
      <c r="N4" s="17" t="s">
        <v>135</v>
      </c>
      <c r="O4" s="17" t="s">
        <v>162</v>
      </c>
      <c r="P4" s="17" t="s">
        <v>158</v>
      </c>
      <c r="Q4" s="14" t="s">
        <v>151</v>
      </c>
      <c r="R4" s="14" t="s">
        <v>187</v>
      </c>
      <c r="S4" s="14" t="s">
        <v>186</v>
      </c>
      <c r="T4" s="18" t="s">
        <v>558</v>
      </c>
      <c r="U4" s="18" t="s">
        <v>567</v>
      </c>
      <c r="V4" s="14" t="s">
        <v>679</v>
      </c>
      <c r="W4" s="14" t="s">
        <v>681</v>
      </c>
      <c r="X4" s="30" t="s">
        <v>168</v>
      </c>
      <c r="Y4" s="36"/>
      <c r="Z4" t="s">
        <v>124</v>
      </c>
      <c r="AA4">
        <v>100</v>
      </c>
      <c r="AC4" s="14">
        <v>50</v>
      </c>
      <c r="AD4" s="36" t="s">
        <v>606</v>
      </c>
      <c r="AE4" s="14" t="s">
        <v>321</v>
      </c>
      <c r="AF4" s="14">
        <v>300</v>
      </c>
      <c r="AG4" s="14" t="s">
        <v>325</v>
      </c>
      <c r="AH4" s="14" t="s">
        <v>352</v>
      </c>
      <c r="AI4" s="14" t="s">
        <v>359</v>
      </c>
      <c r="AJ4" s="14" t="s">
        <v>714</v>
      </c>
      <c r="AK4" s="29" t="s">
        <v>387</v>
      </c>
      <c r="AL4" s="14" t="s">
        <v>716</v>
      </c>
      <c r="AM4" s="29" t="s">
        <v>449</v>
      </c>
      <c r="AN4" s="29" t="s">
        <v>414</v>
      </c>
      <c r="AO4" s="30" t="s">
        <v>366</v>
      </c>
      <c r="AP4" s="36" t="s">
        <v>380</v>
      </c>
      <c r="AQ4" s="30" t="s">
        <v>504</v>
      </c>
      <c r="AR4" s="30">
        <v>601</v>
      </c>
      <c r="AS4" s="30" t="s">
        <v>521</v>
      </c>
      <c r="AT4" s="30" t="s">
        <v>525</v>
      </c>
      <c r="AU4" s="30" t="s">
        <v>727</v>
      </c>
      <c r="AV4" t="s">
        <v>515</v>
      </c>
      <c r="AW4" s="30" t="s">
        <v>512</v>
      </c>
      <c r="AX4" s="30" t="s">
        <v>512</v>
      </c>
      <c r="AY4" t="s">
        <v>518</v>
      </c>
      <c r="AZ4" s="36" t="s">
        <v>522</v>
      </c>
      <c r="BA4" s="14" t="s">
        <v>808</v>
      </c>
      <c r="BB4" s="14">
        <v>401</v>
      </c>
      <c r="BC4" s="43" t="s">
        <v>742</v>
      </c>
      <c r="BD4" s="24" t="s">
        <v>811</v>
      </c>
      <c r="BE4" s="29"/>
      <c r="BF4" s="29" t="s">
        <v>744</v>
      </c>
      <c r="BG4" s="29" t="s">
        <v>743</v>
      </c>
      <c r="BH4" s="29"/>
      <c r="BI4" s="41" t="s">
        <v>750</v>
      </c>
      <c r="BJ4" s="29" t="s">
        <v>750</v>
      </c>
      <c r="BK4" s="29" t="s">
        <v>760</v>
      </c>
      <c r="BL4" s="14" t="s">
        <v>765</v>
      </c>
      <c r="BM4" s="29" t="s">
        <v>771</v>
      </c>
      <c r="BN4" s="14" t="s">
        <v>315</v>
      </c>
      <c r="BO4" s="36" t="s">
        <v>777</v>
      </c>
      <c r="BP4" t="s">
        <v>825</v>
      </c>
      <c r="BR4" t="s">
        <v>868</v>
      </c>
      <c r="BS4"/>
      <c r="BT4" t="s">
        <v>1008</v>
      </c>
      <c r="BU4"/>
      <c r="BV4"/>
      <c r="BW4"/>
      <c r="BX4" t="s">
        <v>1019</v>
      </c>
      <c r="BY4" t="s">
        <v>1028</v>
      </c>
      <c r="BZ4" t="s">
        <v>1039</v>
      </c>
      <c r="CA4" t="s">
        <v>1046</v>
      </c>
      <c r="CB4" s="14" t="s">
        <v>1095</v>
      </c>
      <c r="CC4" s="104" t="s">
        <v>1105</v>
      </c>
      <c r="CD4" s="14">
        <v>501</v>
      </c>
      <c r="CE4" s="14" t="s">
        <v>604</v>
      </c>
      <c r="CF4" s="14" t="s">
        <v>1177</v>
      </c>
      <c r="CG4" s="113" t="s">
        <v>1294</v>
      </c>
      <c r="CH4" s="115">
        <v>701</v>
      </c>
      <c r="CI4" s="118" t="s">
        <v>1551</v>
      </c>
      <c r="CJ4" t="s">
        <v>1955</v>
      </c>
      <c r="CK4" s="14" t="s">
        <v>1959</v>
      </c>
      <c r="CL4" t="s">
        <v>1964</v>
      </c>
      <c r="CM4" t="s">
        <v>1969</v>
      </c>
      <c r="CN4" t="s">
        <v>1977</v>
      </c>
      <c r="CO4" t="s">
        <v>1974</v>
      </c>
      <c r="CP4" t="s">
        <v>1980</v>
      </c>
      <c r="CQ4" t="s">
        <v>1982</v>
      </c>
      <c r="CR4" t="s">
        <v>1983</v>
      </c>
      <c r="CS4" s="35" t="s">
        <v>1985</v>
      </c>
      <c r="CT4" t="s">
        <v>109</v>
      </c>
      <c r="CU4" t="s">
        <v>2047</v>
      </c>
      <c r="CV4" s="14" t="s">
        <v>2043</v>
      </c>
      <c r="CW4" t="s">
        <v>2092</v>
      </c>
      <c r="CX4" s="150" t="s">
        <v>2188</v>
      </c>
      <c r="CY4" t="s">
        <v>2220</v>
      </c>
      <c r="CZ4" s="7" t="s">
        <v>2225</v>
      </c>
      <c r="DA4" t="s">
        <v>2500</v>
      </c>
      <c r="DC4" t="s">
        <v>2504</v>
      </c>
      <c r="DF4" t="s">
        <v>2508</v>
      </c>
      <c r="DG4" s="14" t="s">
        <v>2516</v>
      </c>
      <c r="DH4" t="s">
        <v>2522</v>
      </c>
      <c r="DI4" s="36" t="s">
        <v>2340</v>
      </c>
      <c r="DJ4" t="s">
        <v>2538</v>
      </c>
      <c r="DK4" t="s">
        <v>2540</v>
      </c>
      <c r="DL4" t="s">
        <v>2544</v>
      </c>
      <c r="DM4" t="s">
        <v>2557</v>
      </c>
      <c r="DN4" s="14" t="s">
        <v>604</v>
      </c>
      <c r="DO4" s="35" t="s">
        <v>168</v>
      </c>
      <c r="DP4" s="160" t="s">
        <v>2587</v>
      </c>
      <c r="DQ4" s="14" t="s">
        <v>2592</v>
      </c>
      <c r="DR4" t="s">
        <v>2594</v>
      </c>
      <c r="DS4" t="s">
        <v>2598</v>
      </c>
      <c r="DT4" t="s">
        <v>2602</v>
      </c>
      <c r="DU4" t="s">
        <v>2606</v>
      </c>
    </row>
    <row r="5" spans="1:125" s="14" customFormat="1" ht="28.8" x14ac:dyDescent="0.3">
      <c r="A5" s="14" t="s">
        <v>104</v>
      </c>
      <c r="B5" s="14" t="s">
        <v>4</v>
      </c>
      <c r="C5" s="14" t="s">
        <v>98</v>
      </c>
      <c r="D5" s="14" t="s">
        <v>119</v>
      </c>
      <c r="F5" t="s">
        <v>1089</v>
      </c>
      <c r="G5" s="14" t="s">
        <v>139</v>
      </c>
      <c r="H5" s="15">
        <v>0</v>
      </c>
      <c r="I5" s="16" t="s">
        <v>543</v>
      </c>
      <c r="J5" s="16" t="s">
        <v>551</v>
      </c>
      <c r="K5" s="17" t="s">
        <v>130</v>
      </c>
      <c r="L5" s="14" t="s">
        <v>171</v>
      </c>
      <c r="M5" s="14" t="s">
        <v>172</v>
      </c>
      <c r="N5" s="14" t="s">
        <v>173</v>
      </c>
      <c r="O5" s="17" t="s">
        <v>164</v>
      </c>
      <c r="P5" s="17" t="s">
        <v>159</v>
      </c>
      <c r="Q5" s="14" t="s">
        <v>152</v>
      </c>
      <c r="R5" s="14" t="s">
        <v>189</v>
      </c>
      <c r="S5" s="14" t="s">
        <v>188</v>
      </c>
      <c r="T5" s="18" t="s">
        <v>559</v>
      </c>
      <c r="U5" s="18" t="s">
        <v>568</v>
      </c>
      <c r="V5" s="14" t="s">
        <v>494</v>
      </c>
      <c r="W5" s="14" t="s">
        <v>682</v>
      </c>
      <c r="X5" s="30" t="s">
        <v>512</v>
      </c>
      <c r="Y5" s="36"/>
      <c r="Z5" t="s">
        <v>122</v>
      </c>
      <c r="AA5">
        <v>101</v>
      </c>
      <c r="AC5" s="14">
        <v>60</v>
      </c>
      <c r="AD5" s="36"/>
      <c r="AE5" s="14" t="s">
        <v>322</v>
      </c>
      <c r="AF5" s="14">
        <v>301</v>
      </c>
      <c r="AG5" s="14" t="s">
        <v>326</v>
      </c>
      <c r="AH5" s="14" t="s">
        <v>353</v>
      </c>
      <c r="AI5" s="14" t="s">
        <v>360</v>
      </c>
      <c r="AK5" s="29" t="s">
        <v>388</v>
      </c>
      <c r="AM5" s="29" t="s">
        <v>450</v>
      </c>
      <c r="AN5" s="29" t="s">
        <v>415</v>
      </c>
      <c r="AO5" s="30" t="s">
        <v>367</v>
      </c>
      <c r="AP5" s="36" t="s">
        <v>381</v>
      </c>
      <c r="AQ5" s="30" t="s">
        <v>505</v>
      </c>
      <c r="AR5" s="30">
        <v>602</v>
      </c>
      <c r="AS5" s="30"/>
      <c r="AT5" s="30" t="s">
        <v>526</v>
      </c>
      <c r="AU5" s="30" t="s">
        <v>728</v>
      </c>
      <c r="AV5" t="s">
        <v>516</v>
      </c>
      <c r="AW5" s="30" t="s">
        <v>323</v>
      </c>
      <c r="AX5" s="30" t="s">
        <v>529</v>
      </c>
      <c r="AY5" t="s">
        <v>517</v>
      </c>
      <c r="AZ5" s="36" t="s">
        <v>523</v>
      </c>
      <c r="BA5" s="14" t="s">
        <v>739</v>
      </c>
      <c r="BB5" s="14">
        <v>402</v>
      </c>
      <c r="BC5" s="43" t="s">
        <v>743</v>
      </c>
      <c r="BD5" s="24" t="s">
        <v>811</v>
      </c>
      <c r="BE5" s="29"/>
      <c r="BF5" s="29" t="s">
        <v>745</v>
      </c>
      <c r="BG5" s="29" t="s">
        <v>744</v>
      </c>
      <c r="BH5" s="29"/>
      <c r="BI5" s="41" t="s">
        <v>751</v>
      </c>
      <c r="BJ5" s="29" t="s">
        <v>751</v>
      </c>
      <c r="BK5" s="29" t="s">
        <v>761</v>
      </c>
      <c r="BL5" s="14" t="s">
        <v>766</v>
      </c>
      <c r="BM5" s="29" t="s">
        <v>774</v>
      </c>
      <c r="BN5" s="14" t="s">
        <v>781</v>
      </c>
      <c r="BO5" s="36" t="s">
        <v>778</v>
      </c>
      <c r="BP5" t="s">
        <v>824</v>
      </c>
      <c r="BR5" t="s">
        <v>906</v>
      </c>
      <c r="BT5" t="s">
        <v>1009</v>
      </c>
      <c r="BU5"/>
      <c r="BV5"/>
      <c r="BW5"/>
      <c r="BX5" t="s">
        <v>1020</v>
      </c>
      <c r="BY5" t="s">
        <v>1029</v>
      </c>
      <c r="BZ5" t="s">
        <v>1038</v>
      </c>
      <c r="CA5" t="s">
        <v>1047</v>
      </c>
      <c r="CB5" s="14" t="s">
        <v>1094</v>
      </c>
      <c r="CC5" s="104" t="s">
        <v>1110</v>
      </c>
      <c r="CD5" s="14">
        <v>502</v>
      </c>
      <c r="CE5" s="14" t="s">
        <v>606</v>
      </c>
      <c r="CG5" s="116" t="s">
        <v>1301</v>
      </c>
      <c r="CH5" s="117">
        <v>702</v>
      </c>
      <c r="CI5" s="118" t="s">
        <v>1550</v>
      </c>
      <c r="CJ5" t="s">
        <v>1950</v>
      </c>
      <c r="CL5" t="s">
        <v>1962</v>
      </c>
      <c r="CM5" t="s">
        <v>1970</v>
      </c>
      <c r="CN5" t="s">
        <v>1976</v>
      </c>
      <c r="CO5" t="s">
        <v>1978</v>
      </c>
      <c r="CP5" t="s">
        <v>1975</v>
      </c>
      <c r="CQ5" t="s">
        <v>1975</v>
      </c>
      <c r="CR5" t="s">
        <v>1984</v>
      </c>
      <c r="CS5" s="35" t="s">
        <v>1986</v>
      </c>
      <c r="CT5" t="s">
        <v>2585</v>
      </c>
      <c r="CU5" t="s">
        <v>2049</v>
      </c>
      <c r="CV5" s="14" t="s">
        <v>113</v>
      </c>
      <c r="CW5" t="s">
        <v>2093</v>
      </c>
      <c r="CX5" s="150" t="s">
        <v>605</v>
      </c>
      <c r="CY5" t="s">
        <v>2221</v>
      </c>
      <c r="CZ5" s="7" t="s">
        <v>2224</v>
      </c>
      <c r="DA5" t="s">
        <v>2512</v>
      </c>
      <c r="DF5" t="s">
        <v>2509</v>
      </c>
      <c r="DH5" t="s">
        <v>2523</v>
      </c>
      <c r="DI5" s="35" t="s">
        <v>2531</v>
      </c>
      <c r="DJ5" t="s">
        <v>2539</v>
      </c>
      <c r="DK5" t="s">
        <v>2541</v>
      </c>
      <c r="DL5" t="s">
        <v>2548</v>
      </c>
      <c r="DM5" t="s">
        <v>511</v>
      </c>
      <c r="DN5" s="14" t="s">
        <v>606</v>
      </c>
      <c r="DO5" s="35" t="s">
        <v>2569</v>
      </c>
      <c r="DP5" t="s">
        <v>2588</v>
      </c>
      <c r="DR5" t="s">
        <v>2593</v>
      </c>
      <c r="DS5" t="s">
        <v>2599</v>
      </c>
      <c r="DT5" t="s">
        <v>1626</v>
      </c>
      <c r="DU5" t="s">
        <v>2609</v>
      </c>
    </row>
    <row r="6" spans="1:125" s="14" customFormat="1" ht="18.600000000000001" customHeight="1" x14ac:dyDescent="0.3">
      <c r="B6" s="14" t="s">
        <v>5</v>
      </c>
      <c r="D6" s="14" t="s">
        <v>501</v>
      </c>
      <c r="F6" s="14" t="s">
        <v>111</v>
      </c>
      <c r="G6" s="14" t="s">
        <v>142</v>
      </c>
      <c r="H6" s="14">
        <v>1</v>
      </c>
      <c r="I6" s="16" t="s">
        <v>544</v>
      </c>
      <c r="J6" s="16" t="s">
        <v>552</v>
      </c>
      <c r="K6" s="17" t="s">
        <v>131</v>
      </c>
      <c r="L6" s="14" t="s">
        <v>174</v>
      </c>
      <c r="M6" s="14" t="s">
        <v>175</v>
      </c>
      <c r="N6" s="14" t="s">
        <v>176</v>
      </c>
      <c r="O6" s="17" t="s">
        <v>165</v>
      </c>
      <c r="P6" s="17" t="s">
        <v>577</v>
      </c>
      <c r="Q6" s="14" t="s">
        <v>154</v>
      </c>
      <c r="R6" s="14" t="s">
        <v>191</v>
      </c>
      <c r="S6" s="14" t="s">
        <v>190</v>
      </c>
      <c r="T6" s="18" t="s">
        <v>560</v>
      </c>
      <c r="U6" s="18" t="s">
        <v>569</v>
      </c>
      <c r="V6" s="14" t="s">
        <v>119</v>
      </c>
      <c r="W6" s="14" t="s">
        <v>683</v>
      </c>
      <c r="X6" s="30" t="s">
        <v>323</v>
      </c>
      <c r="Y6" s="36"/>
      <c r="Z6" t="s">
        <v>125</v>
      </c>
      <c r="AA6">
        <v>102</v>
      </c>
      <c r="AC6" s="14">
        <v>80</v>
      </c>
      <c r="AD6" s="36"/>
      <c r="AE6" s="14" t="s">
        <v>348</v>
      </c>
      <c r="AF6" s="14">
        <v>302</v>
      </c>
      <c r="AG6" s="14" t="s">
        <v>327</v>
      </c>
      <c r="AH6" s="14" t="s">
        <v>354</v>
      </c>
      <c r="AI6" s="14" t="s">
        <v>361</v>
      </c>
      <c r="AK6" s="29" t="s">
        <v>389</v>
      </c>
      <c r="AM6" s="29" t="s">
        <v>451</v>
      </c>
      <c r="AN6" s="29" t="s">
        <v>416</v>
      </c>
      <c r="AO6" s="30" t="s">
        <v>368</v>
      </c>
      <c r="AP6" s="36" t="s">
        <v>382</v>
      </c>
      <c r="AQ6" s="30" t="s">
        <v>506</v>
      </c>
      <c r="AR6" s="30">
        <v>603</v>
      </c>
      <c r="AS6" s="30"/>
      <c r="AT6" s="30" t="s">
        <v>527</v>
      </c>
      <c r="AU6" s="30"/>
      <c r="AV6" s="30"/>
      <c r="AW6" s="14" t="s">
        <v>114</v>
      </c>
      <c r="AX6" s="14" t="s">
        <v>732</v>
      </c>
      <c r="AY6" t="s">
        <v>114</v>
      </c>
      <c r="AZ6" s="36" t="s">
        <v>736</v>
      </c>
      <c r="BA6" s="14" t="s">
        <v>740</v>
      </c>
      <c r="BB6" s="14">
        <v>403</v>
      </c>
      <c r="BC6" s="90" t="s">
        <v>740</v>
      </c>
      <c r="BD6" s="24" t="s">
        <v>811</v>
      </c>
      <c r="BE6" s="29"/>
      <c r="BF6" s="29" t="s">
        <v>746</v>
      </c>
      <c r="BG6" s="29" t="s">
        <v>745</v>
      </c>
      <c r="BH6" s="29"/>
      <c r="BI6" s="41" t="s">
        <v>752</v>
      </c>
      <c r="BJ6" s="29" t="s">
        <v>752</v>
      </c>
      <c r="BK6" s="29" t="s">
        <v>762</v>
      </c>
      <c r="BL6" s="14" t="s">
        <v>767</v>
      </c>
      <c r="BM6" s="29" t="s">
        <v>772</v>
      </c>
      <c r="BO6" s="36" t="s">
        <v>779</v>
      </c>
      <c r="BP6" t="s">
        <v>828</v>
      </c>
      <c r="BR6" t="s">
        <v>907</v>
      </c>
      <c r="BT6" t="s">
        <v>1010</v>
      </c>
      <c r="BU6"/>
      <c r="BV6"/>
      <c r="BW6"/>
      <c r="BX6" t="s">
        <v>1022</v>
      </c>
      <c r="BY6" t="s">
        <v>1031</v>
      </c>
      <c r="BZ6" t="s">
        <v>1035</v>
      </c>
      <c r="CA6" t="s">
        <v>1048</v>
      </c>
      <c r="CC6" s="104" t="s">
        <v>1108</v>
      </c>
      <c r="CD6" s="14">
        <v>503</v>
      </c>
      <c r="CF6" s="106"/>
      <c r="CI6" s="118" t="s">
        <v>1487</v>
      </c>
      <c r="CJ6" t="s">
        <v>1949</v>
      </c>
      <c r="CL6" t="s">
        <v>1965</v>
      </c>
      <c r="CM6" t="s">
        <v>1971</v>
      </c>
      <c r="CN6" t="s">
        <v>1975</v>
      </c>
      <c r="CO6" t="s">
        <v>1979</v>
      </c>
      <c r="CP6" t="s">
        <v>1981</v>
      </c>
      <c r="CS6" s="35" t="s">
        <v>1987</v>
      </c>
      <c r="CT6" t="s">
        <v>110</v>
      </c>
      <c r="CU6" t="s">
        <v>2037</v>
      </c>
      <c r="CV6" t="s">
        <v>2059</v>
      </c>
      <c r="CW6" t="s">
        <v>2094</v>
      </c>
      <c r="CX6" s="2" t="s">
        <v>2181</v>
      </c>
      <c r="CY6" t="s">
        <v>2222</v>
      </c>
      <c r="CZ6" s="7"/>
      <c r="DA6" t="s">
        <v>2513</v>
      </c>
      <c r="DF6" t="s">
        <v>2510</v>
      </c>
      <c r="DH6" t="s">
        <v>2521</v>
      </c>
      <c r="DI6" s="35" t="s">
        <v>2530</v>
      </c>
      <c r="DL6" t="s">
        <v>2551</v>
      </c>
      <c r="DM6" t="s">
        <v>2554</v>
      </c>
      <c r="DN6" s="14" t="s">
        <v>546</v>
      </c>
      <c r="DO6" s="35" t="s">
        <v>2570</v>
      </c>
      <c r="DS6" t="s">
        <v>382</v>
      </c>
      <c r="DT6" t="s">
        <v>1633</v>
      </c>
      <c r="DU6" t="s">
        <v>2607</v>
      </c>
    </row>
    <row r="7" spans="1:125" s="14" customFormat="1" x14ac:dyDescent="0.3">
      <c r="A7" s="14" t="s">
        <v>146</v>
      </c>
      <c r="B7" s="14" t="s">
        <v>6</v>
      </c>
      <c r="C7" s="14" t="s">
        <v>73</v>
      </c>
      <c r="D7" s="14" t="s">
        <v>146</v>
      </c>
      <c r="F7" s="14" t="s">
        <v>110</v>
      </c>
      <c r="G7" s="14" t="s">
        <v>2596</v>
      </c>
      <c r="H7" s="14">
        <v>2</v>
      </c>
      <c r="I7" s="16" t="s">
        <v>545</v>
      </c>
      <c r="J7" s="16" t="s">
        <v>553</v>
      </c>
      <c r="K7" s="17" t="s">
        <v>132</v>
      </c>
      <c r="L7" s="14" t="s">
        <v>177</v>
      </c>
      <c r="M7" s="14" t="s">
        <v>145</v>
      </c>
      <c r="N7" s="17" t="s">
        <v>120</v>
      </c>
      <c r="O7" s="17" t="s">
        <v>166</v>
      </c>
      <c r="P7" s="17"/>
      <c r="Q7" s="14" t="s">
        <v>179</v>
      </c>
      <c r="R7" s="14" t="s">
        <v>193</v>
      </c>
      <c r="S7" s="14" t="s">
        <v>192</v>
      </c>
      <c r="T7" s="18" t="s">
        <v>561</v>
      </c>
      <c r="U7" s="18" t="s">
        <v>570</v>
      </c>
      <c r="V7" s="14" t="s">
        <v>501</v>
      </c>
      <c r="W7" s="14" t="s">
        <v>684</v>
      </c>
      <c r="X7" s="14" t="s">
        <v>114</v>
      </c>
      <c r="Y7" s="36"/>
      <c r="Z7" t="s">
        <v>126</v>
      </c>
      <c r="AA7">
        <v>103</v>
      </c>
      <c r="AC7" s="14">
        <v>100</v>
      </c>
      <c r="AD7" s="36"/>
      <c r="AE7" s="14" t="s">
        <v>350</v>
      </c>
      <c r="AF7" s="14">
        <v>303</v>
      </c>
      <c r="AG7" s="14" t="s">
        <v>328</v>
      </c>
      <c r="AH7" s="14" t="s">
        <v>355</v>
      </c>
      <c r="AI7" s="14" t="s">
        <v>709</v>
      </c>
      <c r="AK7" s="29" t="s">
        <v>390</v>
      </c>
      <c r="AM7" s="29" t="s">
        <v>452</v>
      </c>
      <c r="AN7" s="29" t="s">
        <v>417</v>
      </c>
      <c r="AO7" s="30" t="s">
        <v>369</v>
      </c>
      <c r="AP7" s="36" t="s">
        <v>369</v>
      </c>
      <c r="AQ7" s="30"/>
      <c r="AR7" s="30"/>
      <c r="AS7" s="30"/>
      <c r="AT7" s="30"/>
      <c r="AU7" s="30"/>
      <c r="AV7" s="30"/>
      <c r="AW7" s="14" t="s">
        <v>513</v>
      </c>
      <c r="AX7" s="14" t="s">
        <v>116</v>
      </c>
      <c r="AZ7" s="36"/>
      <c r="BC7" s="43" t="s">
        <v>744</v>
      </c>
      <c r="BD7" s="24" t="s">
        <v>811</v>
      </c>
      <c r="BE7" s="29"/>
      <c r="BF7" s="29" t="s">
        <v>747</v>
      </c>
      <c r="BG7" s="29" t="s">
        <v>746</v>
      </c>
      <c r="BH7" s="29"/>
      <c r="BI7" s="41" t="s">
        <v>753</v>
      </c>
      <c r="BJ7" s="29" t="s">
        <v>753</v>
      </c>
      <c r="BK7" s="29"/>
      <c r="BL7" s="14" t="s">
        <v>768</v>
      </c>
      <c r="BM7" s="14" t="s">
        <v>820</v>
      </c>
      <c r="BO7" s="36"/>
      <c r="BP7" t="s">
        <v>827</v>
      </c>
      <c r="BR7" t="s">
        <v>839</v>
      </c>
      <c r="BU7"/>
      <c r="BV7"/>
      <c r="BW7"/>
      <c r="BX7" t="s">
        <v>1023</v>
      </c>
      <c r="BY7" t="s">
        <v>1030</v>
      </c>
      <c r="BZ7" t="s">
        <v>1040</v>
      </c>
      <c r="CA7" t="s">
        <v>1049</v>
      </c>
      <c r="CC7" s="104" t="s">
        <v>1107</v>
      </c>
      <c r="CD7" s="14">
        <v>504</v>
      </c>
      <c r="CF7" s="106"/>
      <c r="CI7" s="118" t="s">
        <v>1484</v>
      </c>
      <c r="CJ7" t="s">
        <v>1952</v>
      </c>
      <c r="CL7" t="s">
        <v>1963</v>
      </c>
      <c r="CM7" t="s">
        <v>501</v>
      </c>
      <c r="CN7" t="s">
        <v>1974</v>
      </c>
      <c r="CP7" t="s">
        <v>1974</v>
      </c>
      <c r="CS7" s="35" t="s">
        <v>1988</v>
      </c>
      <c r="CT7" s="14" t="s">
        <v>2515</v>
      </c>
      <c r="CU7" t="s">
        <v>2038</v>
      </c>
      <c r="CV7" t="s">
        <v>2065</v>
      </c>
      <c r="CW7" t="s">
        <v>2095</v>
      </c>
      <c r="CX7" s="2" t="s">
        <v>2186</v>
      </c>
      <c r="CZ7" s="7"/>
      <c r="DA7" t="s">
        <v>2514</v>
      </c>
      <c r="DF7" t="s">
        <v>2511</v>
      </c>
      <c r="DH7" t="s">
        <v>2524</v>
      </c>
      <c r="DI7" s="36" t="s">
        <v>2529</v>
      </c>
      <c r="DL7" t="s">
        <v>2547</v>
      </c>
      <c r="DM7" t="s">
        <v>2559</v>
      </c>
      <c r="DO7" s="35" t="s">
        <v>2565</v>
      </c>
      <c r="DT7" t="s">
        <v>1953</v>
      </c>
      <c r="DU7" t="s">
        <v>2605</v>
      </c>
    </row>
    <row r="8" spans="1:125" s="14" customFormat="1" x14ac:dyDescent="0.3">
      <c r="A8" s="14" t="s">
        <v>146</v>
      </c>
      <c r="B8" s="14" t="s">
        <v>7</v>
      </c>
      <c r="C8" s="14" t="s">
        <v>90</v>
      </c>
      <c r="D8" s="14" t="s">
        <v>146</v>
      </c>
      <c r="F8" t="s">
        <v>1090</v>
      </c>
      <c r="G8" s="14" t="s">
        <v>138</v>
      </c>
      <c r="H8" s="14" t="s">
        <v>146</v>
      </c>
      <c r="I8" s="14" t="s">
        <v>546</v>
      </c>
      <c r="J8" s="14" t="s">
        <v>554</v>
      </c>
      <c r="L8" s="14" t="s">
        <v>178</v>
      </c>
      <c r="M8" s="14" t="s">
        <v>137</v>
      </c>
      <c r="N8" s="17" t="s">
        <v>133</v>
      </c>
      <c r="O8" s="17"/>
      <c r="P8" s="17"/>
      <c r="Q8" s="14" t="s">
        <v>114</v>
      </c>
      <c r="R8" s="14" t="s">
        <v>195</v>
      </c>
      <c r="S8" s="14" t="s">
        <v>194</v>
      </c>
      <c r="T8" s="18" t="s">
        <v>562</v>
      </c>
      <c r="X8" s="14" t="s">
        <v>513</v>
      </c>
      <c r="Y8" s="36"/>
      <c r="Z8" t="s">
        <v>123</v>
      </c>
      <c r="AA8">
        <v>104</v>
      </c>
      <c r="AD8" s="36"/>
      <c r="AE8" s="14" t="s">
        <v>705</v>
      </c>
      <c r="AF8" s="14">
        <v>304</v>
      </c>
      <c r="AG8" s="14" t="s">
        <v>329</v>
      </c>
      <c r="AH8" s="14" t="s">
        <v>356</v>
      </c>
      <c r="AI8" s="14" t="s">
        <v>363</v>
      </c>
      <c r="AK8" s="29" t="s">
        <v>391</v>
      </c>
      <c r="AM8" s="29" t="s">
        <v>453</v>
      </c>
      <c r="AN8" s="29" t="s">
        <v>418</v>
      </c>
      <c r="AO8" s="30" t="s">
        <v>370</v>
      </c>
      <c r="AP8" s="36" t="s">
        <v>383</v>
      </c>
      <c r="AR8" s="28"/>
      <c r="AS8" s="28"/>
      <c r="AT8" s="28"/>
      <c r="AU8" s="28"/>
      <c r="AV8" s="28"/>
      <c r="AW8" s="14" t="s">
        <v>116</v>
      </c>
      <c r="AX8" s="14" t="s">
        <v>114</v>
      </c>
      <c r="AZ8" s="36"/>
      <c r="BC8" s="43" t="s">
        <v>745</v>
      </c>
      <c r="BD8" s="24" t="s">
        <v>811</v>
      </c>
      <c r="BE8" s="29"/>
      <c r="BF8" s="29"/>
      <c r="BG8" s="29" t="s">
        <v>747</v>
      </c>
      <c r="BH8" s="29"/>
      <c r="BI8" s="41" t="s">
        <v>754</v>
      </c>
      <c r="BJ8" s="29" t="s">
        <v>754</v>
      </c>
      <c r="BK8" s="29"/>
      <c r="BM8" s="29" t="s">
        <v>819</v>
      </c>
      <c r="BO8" s="36"/>
      <c r="BP8" t="s">
        <v>829</v>
      </c>
      <c r="BR8" t="s">
        <v>869</v>
      </c>
      <c r="BU8"/>
      <c r="BV8"/>
      <c r="BW8"/>
      <c r="BX8" t="s">
        <v>1021</v>
      </c>
      <c r="BY8" t="s">
        <v>1026</v>
      </c>
      <c r="BZ8" t="s">
        <v>1044</v>
      </c>
      <c r="CA8" t="s">
        <v>1050</v>
      </c>
      <c r="CC8" s="104" t="s">
        <v>1111</v>
      </c>
      <c r="CD8" s="14">
        <v>505</v>
      </c>
      <c r="CF8" s="106"/>
      <c r="CI8" s="118" t="s">
        <v>1485</v>
      </c>
      <c r="CJ8" t="s">
        <v>1951</v>
      </c>
      <c r="CL8" t="s">
        <v>1961</v>
      </c>
      <c r="CM8" t="s">
        <v>1972</v>
      </c>
      <c r="CN8" s="14" t="s">
        <v>2604</v>
      </c>
      <c r="CP8"/>
      <c r="CS8" s="35" t="s">
        <v>1989</v>
      </c>
      <c r="CT8" t="s">
        <v>2584</v>
      </c>
      <c r="CU8" t="s">
        <v>2036</v>
      </c>
      <c r="CV8" t="s">
        <v>2067</v>
      </c>
      <c r="CW8" t="s">
        <v>2096</v>
      </c>
      <c r="CX8" s="2" t="s">
        <v>2179</v>
      </c>
      <c r="CZ8" s="7"/>
      <c r="DA8" t="s">
        <v>2501</v>
      </c>
      <c r="DH8" t="s">
        <v>2525</v>
      </c>
      <c r="DI8" s="36" t="s">
        <v>2527</v>
      </c>
      <c r="DL8" t="s">
        <v>2543</v>
      </c>
      <c r="DM8" t="s">
        <v>2560</v>
      </c>
      <c r="DO8" s="35" t="s">
        <v>2567</v>
      </c>
      <c r="DT8" t="s">
        <v>1627</v>
      </c>
      <c r="DU8" t="s">
        <v>2608</v>
      </c>
    </row>
    <row r="9" spans="1:125" s="14" customFormat="1" x14ac:dyDescent="0.3">
      <c r="A9" s="14" t="s">
        <v>146</v>
      </c>
      <c r="B9" s="14" t="s">
        <v>8</v>
      </c>
      <c r="C9" s="14" t="s">
        <v>88</v>
      </c>
      <c r="D9" s="14" t="s">
        <v>146</v>
      </c>
      <c r="F9" s="14" t="s">
        <v>107</v>
      </c>
      <c r="G9" s="14" t="s">
        <v>141</v>
      </c>
      <c r="H9" s="14" t="s">
        <v>146</v>
      </c>
      <c r="I9" s="14" t="s">
        <v>547</v>
      </c>
      <c r="J9" s="14" t="s">
        <v>547</v>
      </c>
      <c r="L9" s="14" t="s">
        <v>180</v>
      </c>
      <c r="N9" s="14" t="s">
        <v>133</v>
      </c>
      <c r="O9" s="17"/>
      <c r="P9" s="17"/>
      <c r="R9" s="14" t="s">
        <v>197</v>
      </c>
      <c r="S9" s="14" t="s">
        <v>196</v>
      </c>
      <c r="T9" s="18" t="s">
        <v>563</v>
      </c>
      <c r="X9" s="14" t="s">
        <v>116</v>
      </c>
      <c r="Y9" s="36"/>
      <c r="Z9" t="s">
        <v>127</v>
      </c>
      <c r="AA9">
        <v>105</v>
      </c>
      <c r="AD9" s="36"/>
      <c r="AE9" s="14" t="s">
        <v>358</v>
      </c>
      <c r="AF9" s="14">
        <v>305</v>
      </c>
      <c r="AG9" s="14" t="s">
        <v>330</v>
      </c>
      <c r="AK9" s="29" t="s">
        <v>392</v>
      </c>
      <c r="AM9" s="29" t="s">
        <v>454</v>
      </c>
      <c r="AN9" s="29" t="s">
        <v>419</v>
      </c>
      <c r="AO9" s="30" t="s">
        <v>371</v>
      </c>
      <c r="AP9" s="36" t="s">
        <v>384</v>
      </c>
      <c r="AR9" s="30"/>
      <c r="AS9" s="30"/>
      <c r="AT9" s="30"/>
      <c r="AU9" s="30"/>
      <c r="AV9" s="30"/>
      <c r="AZ9" s="36"/>
      <c r="BC9" s="43" t="s">
        <v>746</v>
      </c>
      <c r="BD9" s="42" t="s">
        <v>812</v>
      </c>
      <c r="BI9" s="41" t="s">
        <v>755</v>
      </c>
      <c r="BJ9" s="29" t="s">
        <v>755</v>
      </c>
      <c r="BK9" s="29"/>
      <c r="BM9" s="29" t="s">
        <v>770</v>
      </c>
      <c r="BO9" s="36"/>
      <c r="BP9" t="s">
        <v>826</v>
      </c>
      <c r="BR9" t="s">
        <v>994</v>
      </c>
      <c r="BS9" s="29"/>
      <c r="BU9"/>
      <c r="BV9"/>
      <c r="BW9"/>
      <c r="BX9" t="s">
        <v>1018</v>
      </c>
      <c r="BY9" t="s">
        <v>1025</v>
      </c>
      <c r="BZ9" t="s">
        <v>1043</v>
      </c>
      <c r="CA9" t="s">
        <v>1051</v>
      </c>
      <c r="CC9" s="104" t="s">
        <v>1109</v>
      </c>
      <c r="CD9" s="14">
        <v>506</v>
      </c>
      <c r="CF9" s="106"/>
      <c r="CI9" s="118" t="s">
        <v>1486</v>
      </c>
      <c r="CJ9" t="s">
        <v>1953</v>
      </c>
      <c r="CL9" t="s">
        <v>1966</v>
      </c>
      <c r="CM9" t="s">
        <v>1973</v>
      </c>
      <c r="CP9"/>
      <c r="CS9" s="35" t="s">
        <v>1990</v>
      </c>
      <c r="CT9" t="s">
        <v>2586</v>
      </c>
      <c r="CU9" t="s">
        <v>2044</v>
      </c>
      <c r="CV9" t="s">
        <v>2068</v>
      </c>
      <c r="CW9"/>
      <c r="CX9" s="2" t="s">
        <v>2178</v>
      </c>
      <c r="CZ9" s="7"/>
      <c r="DH9" t="s">
        <v>2519</v>
      </c>
      <c r="DI9" s="36" t="s">
        <v>2528</v>
      </c>
      <c r="DK9"/>
      <c r="DL9" t="s">
        <v>2545</v>
      </c>
      <c r="DM9" t="s">
        <v>2558</v>
      </c>
      <c r="DO9" s="35" t="s">
        <v>2566</v>
      </c>
      <c r="DS9" s="56"/>
      <c r="DT9" t="s">
        <v>2600</v>
      </c>
    </row>
    <row r="10" spans="1:125" s="14" customFormat="1" ht="15" thickBot="1" x14ac:dyDescent="0.35">
      <c r="A10" s="14" t="s">
        <v>146</v>
      </c>
      <c r="B10" s="14" t="s">
        <v>9</v>
      </c>
      <c r="C10" s="14" t="s">
        <v>82</v>
      </c>
      <c r="F10" t="s">
        <v>1091</v>
      </c>
      <c r="G10" s="14" t="s">
        <v>140</v>
      </c>
      <c r="I10" s="14" t="s">
        <v>548</v>
      </c>
      <c r="J10" s="14" t="s">
        <v>546</v>
      </c>
      <c r="L10" s="14" t="s">
        <v>181</v>
      </c>
      <c r="N10" s="17" t="s">
        <v>134</v>
      </c>
      <c r="R10" s="14" t="s">
        <v>199</v>
      </c>
      <c r="S10" s="14" t="s">
        <v>198</v>
      </c>
      <c r="T10" s="18" t="s">
        <v>564</v>
      </c>
      <c r="X10" s="30" t="s">
        <v>529</v>
      </c>
      <c r="Y10" s="36"/>
      <c r="Z10" t="s">
        <v>656</v>
      </c>
      <c r="AA10">
        <v>106</v>
      </c>
      <c r="AD10" s="36"/>
      <c r="AE10" s="14" t="s">
        <v>364</v>
      </c>
      <c r="AF10" s="14">
        <v>306</v>
      </c>
      <c r="AG10" s="14" t="s">
        <v>331</v>
      </c>
      <c r="AK10" s="29" t="s">
        <v>393</v>
      </c>
      <c r="AM10" s="29" t="s">
        <v>455</v>
      </c>
      <c r="AN10" s="29" t="s">
        <v>420</v>
      </c>
      <c r="AO10" s="30" t="s">
        <v>372</v>
      </c>
      <c r="AP10" s="36" t="s">
        <v>385</v>
      </c>
      <c r="AR10" s="30"/>
      <c r="AS10" s="30"/>
      <c r="AT10" s="30"/>
      <c r="AU10" s="30"/>
      <c r="AV10" s="30"/>
      <c r="AW10" s="30"/>
      <c r="AX10" s="30"/>
      <c r="AZ10" s="36"/>
      <c r="BC10" s="91" t="s">
        <v>747</v>
      </c>
      <c r="BI10" s="41" t="s">
        <v>756</v>
      </c>
      <c r="BJ10" s="29" t="s">
        <v>756</v>
      </c>
      <c r="BK10" s="29"/>
      <c r="BM10" s="29" t="s">
        <v>114</v>
      </c>
      <c r="BO10" s="36"/>
      <c r="BR10" t="s">
        <v>891</v>
      </c>
      <c r="BS10" s="29"/>
      <c r="BU10"/>
      <c r="BV10"/>
      <c r="BW10"/>
      <c r="BY10" t="s">
        <v>1027</v>
      </c>
      <c r="BZ10" t="s">
        <v>1041</v>
      </c>
      <c r="CA10" t="s">
        <v>1052</v>
      </c>
      <c r="CC10" s="104" t="s">
        <v>1106</v>
      </c>
      <c r="CD10" s="14">
        <v>507</v>
      </c>
      <c r="CF10" s="106"/>
      <c r="CI10" s="118" t="s">
        <v>1626</v>
      </c>
      <c r="CJ10" t="s">
        <v>1627</v>
      </c>
      <c r="CM10"/>
      <c r="CP10"/>
      <c r="CS10" s="35" t="s">
        <v>1991</v>
      </c>
      <c r="CT10" t="s">
        <v>111</v>
      </c>
      <c r="CU10" t="s">
        <v>2042</v>
      </c>
      <c r="CV10" t="s">
        <v>2069</v>
      </c>
      <c r="CW10"/>
      <c r="CX10" s="2" t="s">
        <v>2185</v>
      </c>
      <c r="CZ10" s="7"/>
      <c r="DH10" t="s">
        <v>2520</v>
      </c>
      <c r="DI10" s="35" t="s">
        <v>2532</v>
      </c>
      <c r="DK10"/>
      <c r="DL10" t="s">
        <v>2546</v>
      </c>
      <c r="DM10" t="s">
        <v>2562</v>
      </c>
      <c r="DO10" s="35" t="s">
        <v>2568</v>
      </c>
      <c r="DT10" t="s">
        <v>2601</v>
      </c>
    </row>
    <row r="11" spans="1:125" s="14" customFormat="1" x14ac:dyDescent="0.3">
      <c r="A11" s="14" t="s">
        <v>146</v>
      </c>
      <c r="B11" s="14" t="s">
        <v>10</v>
      </c>
      <c r="C11" s="14" t="s">
        <v>80</v>
      </c>
      <c r="F11" s="14" t="s">
        <v>112</v>
      </c>
      <c r="H11" s="14" t="s">
        <v>146</v>
      </c>
      <c r="L11" s="14" t="s">
        <v>182</v>
      </c>
      <c r="N11" s="19" t="s">
        <v>183</v>
      </c>
      <c r="Q11" s="14" t="s">
        <v>149</v>
      </c>
      <c r="R11" s="14" t="s">
        <v>201</v>
      </c>
      <c r="S11" s="14" t="s">
        <v>200</v>
      </c>
      <c r="T11" s="18" t="s">
        <v>565</v>
      </c>
      <c r="X11" s="14" t="s">
        <v>732</v>
      </c>
      <c r="Y11" s="36"/>
      <c r="Z11" t="s">
        <v>116</v>
      </c>
      <c r="AA11">
        <v>107</v>
      </c>
      <c r="AD11" s="36"/>
      <c r="AE11" s="14" t="s">
        <v>376</v>
      </c>
      <c r="AF11" s="14">
        <v>307</v>
      </c>
      <c r="AG11" s="14" t="s">
        <v>332</v>
      </c>
      <c r="AK11" s="29" t="s">
        <v>394</v>
      </c>
      <c r="AM11" s="29" t="s">
        <v>456</v>
      </c>
      <c r="AN11" s="29" t="s">
        <v>721</v>
      </c>
      <c r="AO11" s="30" t="s">
        <v>373</v>
      </c>
      <c r="AP11" s="36"/>
      <c r="AR11" s="30"/>
      <c r="AS11" s="30"/>
      <c r="AT11" s="30"/>
      <c r="AU11" s="30"/>
      <c r="AV11" s="30"/>
      <c r="AW11" s="30"/>
      <c r="AX11" s="30"/>
      <c r="AZ11" s="36"/>
      <c r="BI11" s="41" t="s">
        <v>757</v>
      </c>
      <c r="BJ11" s="29" t="s">
        <v>757</v>
      </c>
      <c r="BK11" s="29"/>
      <c r="BM11" s="29" t="s">
        <v>773</v>
      </c>
      <c r="BO11" s="36"/>
      <c r="BR11" t="s">
        <v>967</v>
      </c>
      <c r="BS11" s="29"/>
      <c r="BU11"/>
      <c r="BV11"/>
      <c r="BW11"/>
      <c r="BX11"/>
      <c r="BY11" t="s">
        <v>1032</v>
      </c>
      <c r="BZ11" t="s">
        <v>1042</v>
      </c>
      <c r="CA11" t="s">
        <v>1053</v>
      </c>
      <c r="CC11" s="104"/>
      <c r="CF11" s="106"/>
      <c r="CI11" s="118" t="s">
        <v>1554</v>
      </c>
      <c r="CJ11" t="s">
        <v>1954</v>
      </c>
      <c r="CM11"/>
      <c r="CP11"/>
      <c r="CS11" s="35" t="s">
        <v>1992</v>
      </c>
      <c r="CT11" t="s">
        <v>107</v>
      </c>
      <c r="CU11" t="s">
        <v>2035</v>
      </c>
      <c r="CV11" t="s">
        <v>2080</v>
      </c>
      <c r="CW11"/>
      <c r="CX11" s="2" t="s">
        <v>2187</v>
      </c>
      <c r="CZ11" s="7"/>
      <c r="DI11" s="36"/>
      <c r="DK11"/>
      <c r="DL11" t="s">
        <v>2549</v>
      </c>
      <c r="DM11" t="s">
        <v>358</v>
      </c>
      <c r="DO11" s="35" t="s">
        <v>323</v>
      </c>
    </row>
    <row r="12" spans="1:125" s="14" customFormat="1" x14ac:dyDescent="0.3">
      <c r="A12" s="14" t="s">
        <v>146</v>
      </c>
      <c r="B12" s="14" t="s">
        <v>11</v>
      </c>
      <c r="C12" s="14" t="s">
        <v>74</v>
      </c>
      <c r="F12" s="14" t="s">
        <v>108</v>
      </c>
      <c r="H12" s="14" t="s">
        <v>146</v>
      </c>
      <c r="L12" s="14" t="s">
        <v>184</v>
      </c>
      <c r="Q12" s="14" t="s">
        <v>153</v>
      </c>
      <c r="R12" s="14" t="s">
        <v>203</v>
      </c>
      <c r="S12" s="14" t="s">
        <v>202</v>
      </c>
      <c r="Y12" s="36"/>
      <c r="Z12" t="s">
        <v>155</v>
      </c>
      <c r="AA12">
        <v>108</v>
      </c>
      <c r="AD12" s="36"/>
      <c r="AE12" s="14" t="s">
        <v>720</v>
      </c>
      <c r="AF12" s="14">
        <v>308</v>
      </c>
      <c r="AG12" s="14" t="s">
        <v>333</v>
      </c>
      <c r="AK12" s="29" t="s">
        <v>395</v>
      </c>
      <c r="AM12" s="29" t="s">
        <v>457</v>
      </c>
      <c r="AN12" s="29" t="s">
        <v>421</v>
      </c>
      <c r="AO12" s="30" t="s">
        <v>374</v>
      </c>
      <c r="AP12" s="36"/>
      <c r="AZ12" s="36"/>
      <c r="BI12" s="41" t="s">
        <v>758</v>
      </c>
      <c r="BJ12" s="29" t="s">
        <v>758</v>
      </c>
      <c r="BK12" s="29"/>
      <c r="BO12" s="36"/>
      <c r="BR12" t="s">
        <v>886</v>
      </c>
      <c r="BU12"/>
      <c r="BV12"/>
      <c r="BW12"/>
      <c r="BX12"/>
      <c r="BZ12" t="s">
        <v>1034</v>
      </c>
      <c r="CA12" t="s">
        <v>1054</v>
      </c>
      <c r="CC12" s="104"/>
      <c r="CF12" s="106"/>
      <c r="CI12" s="118" t="s">
        <v>1744</v>
      </c>
      <c r="CJ12" t="s">
        <v>818</v>
      </c>
      <c r="CM12"/>
      <c r="CP12"/>
      <c r="CS12" s="35" t="s">
        <v>1993</v>
      </c>
      <c r="CT12" t="s">
        <v>2582</v>
      </c>
      <c r="CU12" t="s">
        <v>2041</v>
      </c>
      <c r="CV12" t="s">
        <v>2081</v>
      </c>
      <c r="CW12"/>
      <c r="CX12" s="2" t="s">
        <v>2184</v>
      </c>
      <c r="CZ12" s="7"/>
      <c r="DI12" s="36"/>
      <c r="DK12"/>
      <c r="DL12" t="s">
        <v>2550</v>
      </c>
      <c r="DM12" t="s">
        <v>2556</v>
      </c>
      <c r="DO12" s="35"/>
    </row>
    <row r="13" spans="1:125" s="14" customFormat="1" x14ac:dyDescent="0.3">
      <c r="A13" s="14" t="s">
        <v>146</v>
      </c>
      <c r="B13" s="14" t="s">
        <v>12</v>
      </c>
      <c r="C13" s="14" t="s">
        <v>91</v>
      </c>
      <c r="F13"/>
      <c r="J13"/>
      <c r="R13" s="14" t="s">
        <v>205</v>
      </c>
      <c r="S13" s="14" t="s">
        <v>204</v>
      </c>
      <c r="Y13" s="36"/>
      <c r="Z13" s="14" t="s">
        <v>591</v>
      </c>
      <c r="AA13" s="14">
        <v>109</v>
      </c>
      <c r="AD13" s="36"/>
      <c r="AE13" s="14" t="s">
        <v>377</v>
      </c>
      <c r="AF13" s="14">
        <v>309</v>
      </c>
      <c r="AG13" s="14" t="s">
        <v>334</v>
      </c>
      <c r="AK13" s="29" t="s">
        <v>396</v>
      </c>
      <c r="AM13" s="29" t="s">
        <v>458</v>
      </c>
      <c r="AN13" s="29" t="s">
        <v>422</v>
      </c>
      <c r="AP13" s="36"/>
      <c r="AZ13" s="36"/>
      <c r="BI13" s="41" t="s">
        <v>759</v>
      </c>
      <c r="BJ13" s="29"/>
      <c r="BO13" s="36"/>
      <c r="BR13" t="s">
        <v>943</v>
      </c>
      <c r="BS13" s="29"/>
      <c r="BU13"/>
      <c r="BV13"/>
      <c r="BW13"/>
      <c r="BX13"/>
      <c r="BZ13" t="s">
        <v>1030</v>
      </c>
      <c r="CA13" t="s">
        <v>1055</v>
      </c>
      <c r="CC13" s="104"/>
      <c r="CF13" s="106"/>
      <c r="CI13" s="118" t="s">
        <v>1749</v>
      </c>
      <c r="CJ13" t="s">
        <v>1636</v>
      </c>
      <c r="CM13"/>
      <c r="CP13"/>
      <c r="CS13" s="35" t="s">
        <v>1994</v>
      </c>
      <c r="CT13" t="s">
        <v>2583</v>
      </c>
      <c r="CU13" t="s">
        <v>2039</v>
      </c>
      <c r="CV13" t="s">
        <v>2061</v>
      </c>
      <c r="CW13"/>
      <c r="CX13" s="2" t="s">
        <v>2180</v>
      </c>
      <c r="CZ13" s="7"/>
      <c r="DI13" s="36"/>
      <c r="DK13"/>
      <c r="DL13" t="s">
        <v>2552</v>
      </c>
      <c r="DM13" t="s">
        <v>2555</v>
      </c>
      <c r="DO13" s="35"/>
    </row>
    <row r="14" spans="1:125" s="14" customFormat="1" x14ac:dyDescent="0.3">
      <c r="A14" s="14" t="s">
        <v>146</v>
      </c>
      <c r="B14" s="14" t="s">
        <v>13</v>
      </c>
      <c r="C14" s="14" t="s">
        <v>76</v>
      </c>
      <c r="F14"/>
      <c r="J14"/>
      <c r="R14" s="14" t="s">
        <v>207</v>
      </c>
      <c r="S14" s="14" t="s">
        <v>206</v>
      </c>
      <c r="Y14" s="36"/>
      <c r="Z14" s="5"/>
      <c r="AA14" s="5"/>
      <c r="AD14" s="36"/>
      <c r="AE14" s="14" t="s">
        <v>706</v>
      </c>
      <c r="AF14" s="14">
        <v>310</v>
      </c>
      <c r="AG14" s="14" t="s">
        <v>335</v>
      </c>
      <c r="AK14" s="29" t="s">
        <v>397</v>
      </c>
      <c r="AM14" s="29" t="s">
        <v>459</v>
      </c>
      <c r="AN14" s="29" t="s">
        <v>423</v>
      </c>
      <c r="AP14" s="36"/>
      <c r="AZ14" s="36"/>
      <c r="BI14" s="41" t="s">
        <v>760</v>
      </c>
      <c r="BJ14" s="29"/>
      <c r="BO14" s="36"/>
      <c r="BR14" t="s">
        <v>859</v>
      </c>
      <c r="BS14" s="29"/>
      <c r="BU14"/>
      <c r="BV14"/>
      <c r="BW14"/>
      <c r="BX14"/>
      <c r="BZ14" t="s">
        <v>1026</v>
      </c>
      <c r="CA14" t="s">
        <v>1056</v>
      </c>
      <c r="CC14" s="104"/>
      <c r="CF14" s="106"/>
      <c r="CI14" s="118" t="s">
        <v>1751</v>
      </c>
      <c r="CM14"/>
      <c r="CP14"/>
      <c r="CS14" s="35" t="s">
        <v>1995</v>
      </c>
      <c r="CT14" t="s">
        <v>112</v>
      </c>
      <c r="CU14" t="s">
        <v>2048</v>
      </c>
      <c r="CV14" t="s">
        <v>2058</v>
      </c>
      <c r="CW14"/>
      <c r="CX14" s="2" t="s">
        <v>2182</v>
      </c>
      <c r="CZ14" s="7"/>
      <c r="DI14" s="36"/>
      <c r="DK14"/>
      <c r="DL14"/>
      <c r="DM14" t="s">
        <v>2561</v>
      </c>
      <c r="DO14" s="35"/>
    </row>
    <row r="15" spans="1:125" s="14" customFormat="1" x14ac:dyDescent="0.3">
      <c r="A15" s="14" t="s">
        <v>146</v>
      </c>
      <c r="B15" t="s">
        <v>13</v>
      </c>
      <c r="C15" t="s">
        <v>821</v>
      </c>
      <c r="J15"/>
      <c r="R15" s="14" t="s">
        <v>209</v>
      </c>
      <c r="S15" s="14" t="s">
        <v>208</v>
      </c>
      <c r="Y15" s="36"/>
      <c r="AD15" s="36"/>
      <c r="AE15" s="14" t="s">
        <v>410</v>
      </c>
      <c r="AF15" s="14">
        <v>311</v>
      </c>
      <c r="AG15" s="14" t="s">
        <v>336</v>
      </c>
      <c r="AK15" s="29" t="s">
        <v>398</v>
      </c>
      <c r="AM15" s="29" t="s">
        <v>460</v>
      </c>
      <c r="AN15" s="29" t="s">
        <v>424</v>
      </c>
      <c r="AP15" s="36"/>
      <c r="AZ15" s="36"/>
      <c r="BI15" s="41" t="s">
        <v>761</v>
      </c>
      <c r="BJ15" s="29"/>
      <c r="BO15" s="36"/>
      <c r="BR15" t="s">
        <v>861</v>
      </c>
      <c r="BS15" s="29"/>
      <c r="BU15"/>
      <c r="BV15"/>
      <c r="BW15"/>
      <c r="BX15"/>
      <c r="BY15"/>
      <c r="BZ15" t="s">
        <v>1037</v>
      </c>
      <c r="CA15" t="s">
        <v>1057</v>
      </c>
      <c r="CC15" s="104"/>
      <c r="CF15" s="106"/>
      <c r="CI15" s="118" t="s">
        <v>1462</v>
      </c>
      <c r="CK15"/>
      <c r="CM15"/>
      <c r="CP15"/>
      <c r="CS15" s="35" t="s">
        <v>1996</v>
      </c>
      <c r="CT15" t="s">
        <v>108</v>
      </c>
      <c r="CU15" t="s">
        <v>2045</v>
      </c>
      <c r="CV15" t="s">
        <v>2055</v>
      </c>
      <c r="CW15"/>
      <c r="CX15" s="2" t="s">
        <v>2205</v>
      </c>
      <c r="CZ15" s="7"/>
      <c r="DI15" s="36"/>
      <c r="DK15"/>
      <c r="DL15"/>
      <c r="DO15" s="35"/>
    </row>
    <row r="16" spans="1:125" s="14" customFormat="1" x14ac:dyDescent="0.3">
      <c r="A16" s="14" t="s">
        <v>146</v>
      </c>
      <c r="B16" s="14" t="s">
        <v>14</v>
      </c>
      <c r="C16" s="14" t="s">
        <v>84</v>
      </c>
      <c r="J16"/>
      <c r="R16" s="14" t="s">
        <v>211</v>
      </c>
      <c r="S16" s="14" t="s">
        <v>210</v>
      </c>
      <c r="Y16" s="36"/>
      <c r="Z16" s="5"/>
      <c r="AA16" s="5"/>
      <c r="AD16" s="36"/>
      <c r="AE16" s="14" t="s">
        <v>447</v>
      </c>
      <c r="AF16" s="14">
        <v>313</v>
      </c>
      <c r="AG16" s="14" t="s">
        <v>337</v>
      </c>
      <c r="AK16" s="29" t="s">
        <v>399</v>
      </c>
      <c r="AM16" s="29" t="s">
        <v>461</v>
      </c>
      <c r="AN16" s="29" t="s">
        <v>425</v>
      </c>
      <c r="AP16" s="36"/>
      <c r="AZ16" s="36"/>
      <c r="BI16" s="41" t="s">
        <v>762</v>
      </c>
      <c r="BJ16" s="29"/>
      <c r="BO16" s="36"/>
      <c r="BR16" t="s">
        <v>917</v>
      </c>
      <c r="BS16" s="29"/>
      <c r="BU16"/>
      <c r="BV16"/>
      <c r="BW16"/>
      <c r="BX16"/>
      <c r="BY16"/>
      <c r="BZ16" t="s">
        <v>1027</v>
      </c>
      <c r="CA16" t="s">
        <v>1058</v>
      </c>
      <c r="CC16" s="104"/>
      <c r="CF16" s="106"/>
      <c r="CI16" s="118" t="s">
        <v>1463</v>
      </c>
      <c r="CK16"/>
      <c r="CM16"/>
      <c r="CP16"/>
      <c r="CS16" s="36"/>
      <c r="CT16"/>
      <c r="CU16" t="s">
        <v>2040</v>
      </c>
      <c r="CV16" t="s">
        <v>2064</v>
      </c>
      <c r="CW16"/>
      <c r="CX16" s="2" t="s">
        <v>2211</v>
      </c>
      <c r="CZ16" s="7"/>
      <c r="DI16" s="36"/>
      <c r="DK16"/>
      <c r="DL16"/>
      <c r="DO16" s="35"/>
    </row>
    <row r="17" spans="1:119" s="14" customFormat="1" x14ac:dyDescent="0.3">
      <c r="A17" s="14" t="s">
        <v>146</v>
      </c>
      <c r="B17" s="14" t="s">
        <v>15</v>
      </c>
      <c r="C17" s="14" t="s">
        <v>76</v>
      </c>
      <c r="E17"/>
      <c r="F17"/>
      <c r="J17"/>
      <c r="R17" s="14" t="s">
        <v>213</v>
      </c>
      <c r="S17" s="14" t="s">
        <v>212</v>
      </c>
      <c r="Y17" s="36"/>
      <c r="Z17" s="5"/>
      <c r="AA17" s="5"/>
      <c r="AD17" s="36"/>
      <c r="AE17" s="14" t="s">
        <v>718</v>
      </c>
      <c r="AF17" s="14">
        <v>316</v>
      </c>
      <c r="AG17" s="14" t="s">
        <v>338</v>
      </c>
      <c r="AK17" s="29" t="s">
        <v>114</v>
      </c>
      <c r="AM17" s="29" t="s">
        <v>462</v>
      </c>
      <c r="AN17" s="29" t="s">
        <v>426</v>
      </c>
      <c r="AP17" s="36"/>
      <c r="AZ17" s="36"/>
      <c r="BO17" s="36"/>
      <c r="BR17" t="s">
        <v>989</v>
      </c>
      <c r="BU17"/>
      <c r="BV17"/>
      <c r="BW17"/>
      <c r="BX17"/>
      <c r="BY17"/>
      <c r="BZ17" t="s">
        <v>1036</v>
      </c>
      <c r="CA17" t="s">
        <v>1059</v>
      </c>
      <c r="CC17" s="104"/>
      <c r="CF17" s="106"/>
      <c r="CI17" s="118" t="s">
        <v>1464</v>
      </c>
      <c r="CK17"/>
      <c r="CM17"/>
      <c r="CP17"/>
      <c r="CS17" s="36"/>
      <c r="CT17"/>
      <c r="CU17" t="s">
        <v>2046</v>
      </c>
      <c r="CV17" t="s">
        <v>2077</v>
      </c>
      <c r="CW17"/>
      <c r="CX17" s="2" t="s">
        <v>2195</v>
      </c>
      <c r="CZ17" s="7"/>
      <c r="DI17" s="36"/>
      <c r="DK17"/>
      <c r="DL17"/>
      <c r="DO17" s="35"/>
    </row>
    <row r="18" spans="1:119" s="14" customFormat="1" x14ac:dyDescent="0.3">
      <c r="A18" s="14" t="s">
        <v>146</v>
      </c>
      <c r="B18" s="14" t="s">
        <v>16</v>
      </c>
      <c r="C18" s="14" t="s">
        <v>80</v>
      </c>
      <c r="E18"/>
      <c r="F18"/>
      <c r="J18"/>
      <c r="R18" s="14" t="s">
        <v>215</v>
      </c>
      <c r="S18" s="14" t="s">
        <v>214</v>
      </c>
      <c r="Y18" s="36"/>
      <c r="AD18" s="36"/>
      <c r="AE18" s="14" t="s">
        <v>707</v>
      </c>
      <c r="AF18" s="14">
        <v>314</v>
      </c>
      <c r="AG18" s="14" t="s">
        <v>339</v>
      </c>
      <c r="AK18" s="29" t="s">
        <v>400</v>
      </c>
      <c r="AM18" s="29" t="s">
        <v>463</v>
      </c>
      <c r="AN18" s="29" t="s">
        <v>427</v>
      </c>
      <c r="AP18" s="36"/>
      <c r="AZ18" s="36"/>
      <c r="BO18" s="36"/>
      <c r="BR18" t="s">
        <v>974</v>
      </c>
      <c r="BU18"/>
      <c r="BV18"/>
      <c r="BW18"/>
      <c r="BX18"/>
      <c r="BY18"/>
      <c r="BZ18" t="s">
        <v>1032</v>
      </c>
      <c r="CA18" t="s">
        <v>1060</v>
      </c>
      <c r="CC18" s="104"/>
      <c r="CF18" s="106"/>
      <c r="CI18" s="118" t="s">
        <v>1763</v>
      </c>
      <c r="CK18"/>
      <c r="CM18"/>
      <c r="CP18"/>
      <c r="CS18" s="36"/>
      <c r="CT18"/>
      <c r="CU18" t="s">
        <v>2050</v>
      </c>
      <c r="CV18" t="s">
        <v>2079</v>
      </c>
      <c r="CW18"/>
      <c r="CX18" s="2" t="s">
        <v>2215</v>
      </c>
      <c r="CZ18" s="7"/>
      <c r="DI18" s="36"/>
      <c r="DK18"/>
      <c r="DL18"/>
      <c r="DO18" s="35"/>
    </row>
    <row r="19" spans="1:119" s="14" customFormat="1" x14ac:dyDescent="0.3">
      <c r="A19" s="14" t="s">
        <v>146</v>
      </c>
      <c r="B19" s="14" t="s">
        <v>17</v>
      </c>
      <c r="C19" s="14" t="s">
        <v>92</v>
      </c>
      <c r="E19"/>
      <c r="F19"/>
      <c r="J19"/>
      <c r="R19" s="14" t="s">
        <v>217</v>
      </c>
      <c r="S19" s="14" t="s">
        <v>216</v>
      </c>
      <c r="Y19" s="36"/>
      <c r="Z19" s="5"/>
      <c r="AA19" s="5"/>
      <c r="AD19" s="36"/>
      <c r="AE19" s="14" t="s">
        <v>708</v>
      </c>
      <c r="AF19" s="14">
        <v>315</v>
      </c>
      <c r="AG19" s="14" t="s">
        <v>340</v>
      </c>
      <c r="AK19" s="29" t="s">
        <v>402</v>
      </c>
      <c r="AM19" s="29" t="s">
        <v>464</v>
      </c>
      <c r="AN19" s="29" t="s">
        <v>428</v>
      </c>
      <c r="AP19" s="36"/>
      <c r="AZ19" s="36"/>
      <c r="BO19" s="36"/>
      <c r="BR19" t="s">
        <v>880</v>
      </c>
      <c r="BU19"/>
      <c r="BV19"/>
      <c r="BW19"/>
      <c r="BX19"/>
      <c r="BY19"/>
      <c r="BZ19"/>
      <c r="CA19" t="s">
        <v>1061</v>
      </c>
      <c r="CC19" s="104"/>
      <c r="CF19" s="106"/>
      <c r="CI19" s="118" t="s">
        <v>1764</v>
      </c>
      <c r="CK19"/>
      <c r="CM19"/>
      <c r="CP19"/>
      <c r="CS19" s="36"/>
      <c r="CT19"/>
      <c r="CU19" t="s">
        <v>114</v>
      </c>
      <c r="CV19" t="s">
        <v>2072</v>
      </c>
      <c r="CW19"/>
      <c r="CX19" s="2" t="s">
        <v>2208</v>
      </c>
      <c r="CZ19" s="7"/>
      <c r="DI19" s="36"/>
      <c r="DK19"/>
      <c r="DL19"/>
      <c r="DO19" s="35"/>
    </row>
    <row r="20" spans="1:119" s="14" customFormat="1" x14ac:dyDescent="0.3">
      <c r="A20" s="14" t="s">
        <v>146</v>
      </c>
      <c r="B20" s="14" t="s">
        <v>18</v>
      </c>
      <c r="C20" s="14" t="s">
        <v>94</v>
      </c>
      <c r="E20"/>
      <c r="F20"/>
      <c r="J20"/>
      <c r="R20" s="14" t="s">
        <v>219</v>
      </c>
      <c r="S20" s="14" t="s">
        <v>218</v>
      </c>
      <c r="Y20" s="36"/>
      <c r="Z20" s="5"/>
      <c r="AA20" s="5"/>
      <c r="AD20" s="36"/>
      <c r="AG20" s="14" t="s">
        <v>341</v>
      </c>
      <c r="AK20" s="29" t="s">
        <v>403</v>
      </c>
      <c r="AM20" s="29" t="s">
        <v>465</v>
      </c>
      <c r="AN20" s="29" t="s">
        <v>429</v>
      </c>
      <c r="AP20" s="36"/>
      <c r="AZ20" s="36"/>
      <c r="BO20" s="36"/>
      <c r="BR20" t="s">
        <v>904</v>
      </c>
      <c r="BU20"/>
      <c r="BV20"/>
      <c r="BW20"/>
      <c r="BX20"/>
      <c r="BY20"/>
      <c r="BZ20"/>
      <c r="CA20" t="s">
        <v>1062</v>
      </c>
      <c r="CC20" s="104"/>
      <c r="CF20" s="106"/>
      <c r="CI20" s="118" t="s">
        <v>1465</v>
      </c>
      <c r="CK20"/>
      <c r="CM20"/>
      <c r="CP20"/>
      <c r="CS20" s="36"/>
      <c r="CT20"/>
      <c r="CV20" t="s">
        <v>2048</v>
      </c>
      <c r="CW20"/>
      <c r="CX20" s="2" t="s">
        <v>2214</v>
      </c>
      <c r="CZ20" s="7"/>
      <c r="DI20" s="36"/>
      <c r="DK20"/>
      <c r="DL20"/>
      <c r="DO20" s="35"/>
    </row>
    <row r="21" spans="1:119" s="14" customFormat="1" x14ac:dyDescent="0.3">
      <c r="A21" s="14" t="s">
        <v>146</v>
      </c>
      <c r="B21" s="14" t="s">
        <v>19</v>
      </c>
      <c r="E21"/>
      <c r="F21"/>
      <c r="J21"/>
      <c r="R21" s="14" t="s">
        <v>221</v>
      </c>
      <c r="S21" s="14" t="s">
        <v>220</v>
      </c>
      <c r="Y21" s="36"/>
      <c r="AD21" s="36"/>
      <c r="AG21" s="14" t="s">
        <v>342</v>
      </c>
      <c r="AK21" s="29" t="s">
        <v>404</v>
      </c>
      <c r="AM21" s="29" t="s">
        <v>466</v>
      </c>
      <c r="AN21" s="29" t="s">
        <v>445</v>
      </c>
      <c r="AP21" s="36"/>
      <c r="AZ21" s="36"/>
      <c r="BO21" s="36"/>
      <c r="BR21" t="s">
        <v>921</v>
      </c>
      <c r="BU21"/>
      <c r="BV21"/>
      <c r="BW21"/>
      <c r="BX21"/>
      <c r="BY21"/>
      <c r="BZ21"/>
      <c r="CA21" t="s">
        <v>1063</v>
      </c>
      <c r="CC21" s="104"/>
      <c r="CF21" s="106"/>
      <c r="CI21" s="118" t="s">
        <v>1765</v>
      </c>
      <c r="CK21"/>
      <c r="CM21"/>
      <c r="CP21"/>
      <c r="CS21" s="36"/>
      <c r="CV21" t="s">
        <v>2063</v>
      </c>
      <c r="CW21"/>
      <c r="CX21" s="2" t="s">
        <v>2207</v>
      </c>
      <c r="CZ21" s="7"/>
      <c r="DI21" s="36"/>
      <c r="DK21"/>
      <c r="DL21"/>
      <c r="DO21" s="35"/>
    </row>
    <row r="22" spans="1:119" s="14" customFormat="1" x14ac:dyDescent="0.3">
      <c r="A22" s="14" t="s">
        <v>146</v>
      </c>
      <c r="B22" s="14" t="s">
        <v>20</v>
      </c>
      <c r="E22"/>
      <c r="F22"/>
      <c r="R22" s="14" t="s">
        <v>223</v>
      </c>
      <c r="S22" s="14" t="s">
        <v>222</v>
      </c>
      <c r="Y22" s="36"/>
      <c r="Z22" s="5"/>
      <c r="AA22" s="5"/>
      <c r="AD22" s="36"/>
      <c r="AG22" s="14" t="s">
        <v>343</v>
      </c>
      <c r="AK22" s="29" t="s">
        <v>405</v>
      </c>
      <c r="AM22" s="29" t="s">
        <v>467</v>
      </c>
      <c r="AN22" s="29" t="s">
        <v>383</v>
      </c>
      <c r="AP22" s="36"/>
      <c r="AZ22" s="36"/>
      <c r="BO22" s="36"/>
      <c r="BR22" t="s">
        <v>981</v>
      </c>
      <c r="BU22"/>
      <c r="BV22"/>
      <c r="BW22"/>
      <c r="BX22"/>
      <c r="BY22"/>
      <c r="BZ22"/>
      <c r="CA22" t="s">
        <v>1064</v>
      </c>
      <c r="CC22" s="104"/>
      <c r="CF22" s="106"/>
      <c r="CI22" s="118" t="s">
        <v>1766</v>
      </c>
      <c r="CK22"/>
      <c r="CM22"/>
      <c r="CP22"/>
      <c r="CS22" s="36"/>
      <c r="CV22" t="s">
        <v>2045</v>
      </c>
      <c r="CW22"/>
      <c r="CX22" s="2" t="s">
        <v>2213</v>
      </c>
      <c r="CZ22" s="7"/>
      <c r="DI22" s="36"/>
      <c r="DK22"/>
      <c r="DL22"/>
      <c r="DO22" s="35"/>
    </row>
    <row r="23" spans="1:119" s="14" customFormat="1" x14ac:dyDescent="0.3">
      <c r="A23" s="14" t="s">
        <v>146</v>
      </c>
      <c r="B23" s="14" t="s">
        <v>21</v>
      </c>
      <c r="C23" s="14" t="s">
        <v>72</v>
      </c>
      <c r="E23"/>
      <c r="R23" s="14" t="s">
        <v>225</v>
      </c>
      <c r="S23" s="14" t="s">
        <v>224</v>
      </c>
      <c r="Y23" s="36"/>
      <c r="Z23" s="5"/>
      <c r="AA23" s="5"/>
      <c r="AD23" s="36"/>
      <c r="AG23" s="14" t="s">
        <v>344</v>
      </c>
      <c r="AK23" s="29" t="s">
        <v>406</v>
      </c>
      <c r="AM23" s="29" t="s">
        <v>468</v>
      </c>
      <c r="AN23" s="29" t="s">
        <v>431</v>
      </c>
      <c r="AP23" s="36"/>
      <c r="AZ23" s="36"/>
      <c r="BO23" s="36"/>
      <c r="BR23" t="s">
        <v>850</v>
      </c>
      <c r="BU23"/>
      <c r="BV23"/>
      <c r="BW23"/>
      <c r="BX23"/>
      <c r="BY23"/>
      <c r="BZ23"/>
      <c r="CA23" t="s">
        <v>1065</v>
      </c>
      <c r="CC23" s="104"/>
      <c r="CF23" s="106"/>
      <c r="CI23" s="118" t="s">
        <v>1767</v>
      </c>
      <c r="CK23"/>
      <c r="CM23"/>
      <c r="CP23"/>
      <c r="CS23" s="36"/>
      <c r="CU23"/>
      <c r="CV23" t="s">
        <v>2071</v>
      </c>
      <c r="CW23"/>
      <c r="CX23" s="2" t="s">
        <v>2218</v>
      </c>
      <c r="CZ23" s="7"/>
      <c r="DI23" s="36"/>
      <c r="DK23"/>
      <c r="DL23"/>
      <c r="DO23" s="35"/>
    </row>
    <row r="24" spans="1:119" s="14" customFormat="1" x14ac:dyDescent="0.3">
      <c r="A24" s="14" t="s">
        <v>146</v>
      </c>
      <c r="B24" s="14" t="s">
        <v>22</v>
      </c>
      <c r="C24" s="14" t="s">
        <v>92</v>
      </c>
      <c r="E24"/>
      <c r="H24" s="30"/>
      <c r="R24" s="14" t="s">
        <v>227</v>
      </c>
      <c r="S24" s="14" t="s">
        <v>226</v>
      </c>
      <c r="Y24" s="36"/>
      <c r="AD24" s="36"/>
      <c r="AG24" s="14" t="s">
        <v>345</v>
      </c>
      <c r="AK24" s="29" t="s">
        <v>407</v>
      </c>
      <c r="AM24" s="29" t="s">
        <v>469</v>
      </c>
      <c r="AN24" s="29" t="s">
        <v>432</v>
      </c>
      <c r="AP24" s="36"/>
      <c r="AZ24" s="36"/>
      <c r="BO24" s="36"/>
      <c r="BR24" t="s">
        <v>901</v>
      </c>
      <c r="BU24"/>
      <c r="BV24"/>
      <c r="BW24"/>
      <c r="BX24"/>
      <c r="BY24"/>
      <c r="BZ24"/>
      <c r="CA24" t="s">
        <v>1066</v>
      </c>
      <c r="CC24" s="104"/>
      <c r="CF24" s="106"/>
      <c r="CI24" s="118" t="s">
        <v>1768</v>
      </c>
      <c r="CK24"/>
      <c r="CM24"/>
      <c r="CP24"/>
      <c r="CS24" s="36"/>
      <c r="CU24"/>
      <c r="CV24" t="s">
        <v>2076</v>
      </c>
      <c r="CW24"/>
      <c r="CX24" s="2" t="s">
        <v>2200</v>
      </c>
      <c r="CZ24" s="7"/>
      <c r="DI24" s="36"/>
      <c r="DK24"/>
      <c r="DL24"/>
      <c r="DO24" s="35"/>
    </row>
    <row r="25" spans="1:119" s="14" customFormat="1" x14ac:dyDescent="0.3">
      <c r="A25" s="14" t="s">
        <v>146</v>
      </c>
      <c r="B25" s="14" t="s">
        <v>23</v>
      </c>
      <c r="C25" s="14" t="s">
        <v>73</v>
      </c>
      <c r="E25"/>
      <c r="H25" s="30"/>
      <c r="R25" s="14" t="s">
        <v>229</v>
      </c>
      <c r="S25" s="14" t="s">
        <v>228</v>
      </c>
      <c r="Y25" s="36"/>
      <c r="Z25" s="5"/>
      <c r="AA25" s="5"/>
      <c r="AD25" s="36"/>
      <c r="AG25" s="14" t="s">
        <v>346</v>
      </c>
      <c r="AK25" s="29" t="s">
        <v>408</v>
      </c>
      <c r="AM25" s="29" t="s">
        <v>470</v>
      </c>
      <c r="AN25" s="29" t="s">
        <v>432</v>
      </c>
      <c r="AP25" s="36"/>
      <c r="AZ25" s="36"/>
      <c r="BO25" s="36"/>
      <c r="BR25" t="s">
        <v>952</v>
      </c>
      <c r="BU25"/>
      <c r="BV25"/>
      <c r="BW25"/>
      <c r="BX25"/>
      <c r="BY25"/>
      <c r="BZ25"/>
      <c r="CA25" t="s">
        <v>1067</v>
      </c>
      <c r="CC25" s="104"/>
      <c r="CF25" s="106"/>
      <c r="CI25" s="118" t="s">
        <v>1466</v>
      </c>
      <c r="CK25"/>
      <c r="CM25"/>
      <c r="CP25"/>
      <c r="CS25" s="36"/>
      <c r="CU25"/>
      <c r="CV25" t="s">
        <v>2075</v>
      </c>
      <c r="CW25"/>
      <c r="CX25" s="2" t="s">
        <v>2189</v>
      </c>
      <c r="CZ25" s="7"/>
      <c r="DI25" s="36"/>
      <c r="DK25"/>
      <c r="DL25"/>
      <c r="DO25" s="35"/>
    </row>
    <row r="26" spans="1:119" s="14" customFormat="1" x14ac:dyDescent="0.3">
      <c r="A26" s="14" t="s">
        <v>146</v>
      </c>
      <c r="B26" s="14" t="s">
        <v>24</v>
      </c>
      <c r="C26" s="14" t="s">
        <v>97</v>
      </c>
      <c r="E26"/>
      <c r="H26" s="30"/>
      <c r="R26" s="14" t="s">
        <v>231</v>
      </c>
      <c r="S26" s="14" t="s">
        <v>230</v>
      </c>
      <c r="Y26" s="36"/>
      <c r="Z26" s="5"/>
      <c r="AA26" s="5"/>
      <c r="AD26" s="36"/>
      <c r="AG26" s="14" t="s">
        <v>347</v>
      </c>
      <c r="AK26" s="29" t="s">
        <v>409</v>
      </c>
      <c r="AM26" s="29" t="s">
        <v>471</v>
      </c>
      <c r="AN26" s="29" t="s">
        <v>433</v>
      </c>
      <c r="AP26" s="36"/>
      <c r="AZ26" s="36"/>
      <c r="BO26" s="36"/>
      <c r="BR26" t="s">
        <v>1000</v>
      </c>
      <c r="BU26"/>
      <c r="BV26"/>
      <c r="BW26"/>
      <c r="BX26"/>
      <c r="BY26"/>
      <c r="BZ26"/>
      <c r="CA26" t="s">
        <v>1068</v>
      </c>
      <c r="CC26" s="104"/>
      <c r="CF26" s="106"/>
      <c r="CI26" s="118" t="s">
        <v>1467</v>
      </c>
      <c r="CK26"/>
      <c r="CM26"/>
      <c r="CP26"/>
      <c r="CS26" s="36"/>
      <c r="CU26"/>
      <c r="CV26" t="s">
        <v>2082</v>
      </c>
      <c r="CW26"/>
      <c r="CX26" s="2" t="s">
        <v>2190</v>
      </c>
      <c r="CZ26" s="7"/>
      <c r="DI26" s="36"/>
      <c r="DK26"/>
      <c r="DL26"/>
      <c r="DO26" s="35"/>
    </row>
    <row r="27" spans="1:119" s="14" customFormat="1" x14ac:dyDescent="0.3">
      <c r="A27" s="14" t="s">
        <v>146</v>
      </c>
      <c r="B27" s="14" t="s">
        <v>25</v>
      </c>
      <c r="C27" s="14" t="s">
        <v>75</v>
      </c>
      <c r="E27"/>
      <c r="F27"/>
      <c r="R27" s="14" t="s">
        <v>233</v>
      </c>
      <c r="S27" s="14" t="s">
        <v>232</v>
      </c>
      <c r="Y27" s="36"/>
      <c r="AD27" s="36"/>
      <c r="AG27" s="14" t="s">
        <v>581</v>
      </c>
      <c r="AK27" s="29"/>
      <c r="AM27" s="29" t="s">
        <v>472</v>
      </c>
      <c r="AN27" s="29" t="s">
        <v>434</v>
      </c>
      <c r="AP27" s="36"/>
      <c r="AZ27" s="36"/>
      <c r="BO27" s="36"/>
      <c r="BR27" t="s">
        <v>941</v>
      </c>
      <c r="BU27"/>
      <c r="BV27"/>
      <c r="BW27"/>
      <c r="BX27"/>
      <c r="BY27"/>
      <c r="BZ27"/>
      <c r="CA27" t="s">
        <v>1069</v>
      </c>
      <c r="CC27" s="104"/>
      <c r="CF27" s="106"/>
      <c r="CI27" s="118" t="s">
        <v>1769</v>
      </c>
      <c r="CK27"/>
      <c r="CM27"/>
      <c r="CP27"/>
      <c r="CS27" s="36"/>
      <c r="CU27"/>
      <c r="CV27" t="s">
        <v>2090</v>
      </c>
      <c r="CW27"/>
      <c r="CX27" s="2" t="s">
        <v>2191</v>
      </c>
      <c r="CZ27" s="7"/>
      <c r="DI27" s="36"/>
      <c r="DK27"/>
      <c r="DL27"/>
      <c r="DO27" s="35"/>
    </row>
    <row r="28" spans="1:119" s="14" customFormat="1" x14ac:dyDescent="0.3">
      <c r="A28" s="14" t="s">
        <v>146</v>
      </c>
      <c r="B28" s="14" t="s">
        <v>26</v>
      </c>
      <c r="C28" s="14" t="s">
        <v>74</v>
      </c>
      <c r="E28"/>
      <c r="F28"/>
      <c r="R28" s="14" t="s">
        <v>235</v>
      </c>
      <c r="S28" s="14" t="s">
        <v>234</v>
      </c>
      <c r="Y28" s="36"/>
      <c r="AD28" s="36"/>
      <c r="AK28" s="29"/>
      <c r="AM28" s="29" t="s">
        <v>473</v>
      </c>
      <c r="AN28" s="29" t="s">
        <v>719</v>
      </c>
      <c r="AP28" s="36"/>
      <c r="AZ28" s="36"/>
      <c r="BO28" s="36"/>
      <c r="BR28" t="s">
        <v>847</v>
      </c>
      <c r="BU28"/>
      <c r="BV28"/>
      <c r="BW28"/>
      <c r="BX28"/>
      <c r="BY28"/>
      <c r="BZ28"/>
      <c r="CA28" t="s">
        <v>1070</v>
      </c>
      <c r="CC28" s="104"/>
      <c r="CF28" s="106"/>
      <c r="CI28" s="118" t="s">
        <v>1770</v>
      </c>
      <c r="CK28"/>
      <c r="CM28"/>
      <c r="CP28"/>
      <c r="CS28" s="36"/>
      <c r="CU28"/>
      <c r="CV28" t="s">
        <v>2083</v>
      </c>
      <c r="CW28"/>
      <c r="CX28" s="2" t="s">
        <v>2193</v>
      </c>
      <c r="CZ28" s="7"/>
      <c r="DI28" s="36"/>
      <c r="DK28"/>
      <c r="DL28"/>
      <c r="DO28" s="35"/>
    </row>
    <row r="29" spans="1:119" s="14" customFormat="1" x14ac:dyDescent="0.3">
      <c r="A29" s="14" t="s">
        <v>146</v>
      </c>
      <c r="B29" s="14" t="s">
        <v>27</v>
      </c>
      <c r="C29" s="14" t="s">
        <v>74</v>
      </c>
      <c r="E29"/>
      <c r="F29"/>
      <c r="R29" s="14" t="s">
        <v>237</v>
      </c>
      <c r="S29" s="14" t="s">
        <v>2518</v>
      </c>
      <c r="Y29" s="36"/>
      <c r="AD29" s="36"/>
      <c r="AK29" s="29"/>
      <c r="AM29" s="29" t="s">
        <v>474</v>
      </c>
      <c r="AN29" s="29" t="s">
        <v>360</v>
      </c>
      <c r="AP29" s="36"/>
      <c r="AZ29" s="36"/>
      <c r="BO29" s="36"/>
      <c r="BR29" t="s">
        <v>893</v>
      </c>
      <c r="BU29"/>
      <c r="BV29"/>
      <c r="BW29"/>
      <c r="BX29"/>
      <c r="BY29"/>
      <c r="BZ29"/>
      <c r="CA29" t="s">
        <v>1071</v>
      </c>
      <c r="CC29" s="104"/>
      <c r="CF29" s="106"/>
      <c r="CI29" s="118" t="s">
        <v>1771</v>
      </c>
      <c r="CK29"/>
      <c r="CM29"/>
      <c r="CP29"/>
      <c r="CS29" s="36"/>
      <c r="CU29"/>
      <c r="CV29" t="s">
        <v>2074</v>
      </c>
      <c r="CW29"/>
      <c r="CX29" s="2" t="s">
        <v>2194</v>
      </c>
      <c r="CZ29" s="7"/>
      <c r="DI29" s="36"/>
      <c r="DK29"/>
      <c r="DL29"/>
      <c r="DO29" s="35"/>
    </row>
    <row r="30" spans="1:119" s="14" customFormat="1" x14ac:dyDescent="0.3">
      <c r="A30" s="14" t="s">
        <v>146</v>
      </c>
      <c r="B30" s="14" t="s">
        <v>28</v>
      </c>
      <c r="C30" s="14" t="s">
        <v>82</v>
      </c>
      <c r="E30"/>
      <c r="F30"/>
      <c r="R30" s="14" t="s">
        <v>239</v>
      </c>
      <c r="S30" s="14" t="s">
        <v>236</v>
      </c>
      <c r="Y30" s="36"/>
      <c r="AD30" s="36"/>
      <c r="AK30" s="29"/>
      <c r="AM30" s="29" t="s">
        <v>475</v>
      </c>
      <c r="AN30" s="29" t="s">
        <v>435</v>
      </c>
      <c r="AP30" s="36"/>
      <c r="AZ30" s="36"/>
      <c r="BO30" s="36"/>
      <c r="BR30" t="s">
        <v>979</v>
      </c>
      <c r="BU30"/>
      <c r="BV30"/>
      <c r="BW30"/>
      <c r="BX30"/>
      <c r="BY30"/>
      <c r="BZ30"/>
      <c r="CA30" t="s">
        <v>1072</v>
      </c>
      <c r="CC30" s="104"/>
      <c r="CF30" s="106"/>
      <c r="CI30" s="118" t="s">
        <v>1752</v>
      </c>
      <c r="CK30"/>
      <c r="CM30"/>
      <c r="CP30"/>
      <c r="CS30" s="36"/>
      <c r="CU30"/>
      <c r="CV30" t="s">
        <v>2078</v>
      </c>
      <c r="CW30"/>
      <c r="CX30" s="2" t="s">
        <v>2196</v>
      </c>
      <c r="CZ30" s="7"/>
      <c r="DI30" s="36"/>
      <c r="DK30"/>
      <c r="DL30"/>
      <c r="DO30" s="35"/>
    </row>
    <row r="31" spans="1:119" s="14" customFormat="1" x14ac:dyDescent="0.3">
      <c r="A31" s="14" t="s">
        <v>146</v>
      </c>
      <c r="B31" s="14" t="s">
        <v>29</v>
      </c>
      <c r="C31" s="14" t="s">
        <v>75</v>
      </c>
      <c r="E31"/>
      <c r="F31"/>
      <c r="R31" s="14" t="s">
        <v>241</v>
      </c>
      <c r="S31" s="14" t="s">
        <v>238</v>
      </c>
      <c r="Y31" s="36"/>
      <c r="AD31" s="36"/>
      <c r="AK31" s="29"/>
      <c r="AM31" s="29" t="s">
        <v>476</v>
      </c>
      <c r="AN31" s="29" t="s">
        <v>436</v>
      </c>
      <c r="AP31" s="36"/>
      <c r="AZ31" s="36"/>
      <c r="BO31" s="36"/>
      <c r="BR31" t="s">
        <v>875</v>
      </c>
      <c r="BU31"/>
      <c r="BV31"/>
      <c r="BW31"/>
      <c r="BX31"/>
      <c r="BY31"/>
      <c r="BZ31"/>
      <c r="CA31" t="s">
        <v>1073</v>
      </c>
      <c r="CC31" s="104"/>
      <c r="CF31" s="106"/>
      <c r="CI31" s="118" t="s">
        <v>1753</v>
      </c>
      <c r="CK31"/>
      <c r="CM31"/>
      <c r="CP31"/>
      <c r="CS31" s="36"/>
      <c r="CU31"/>
      <c r="CV31" t="s">
        <v>2084</v>
      </c>
      <c r="CW31"/>
      <c r="CX31" s="2" t="s">
        <v>2197</v>
      </c>
      <c r="CZ31" s="7"/>
      <c r="DI31" s="36"/>
      <c r="DK31"/>
      <c r="DL31"/>
      <c r="DO31" s="35"/>
    </row>
    <row r="32" spans="1:119" s="14" customFormat="1" x14ac:dyDescent="0.3">
      <c r="A32" s="14" t="s">
        <v>146</v>
      </c>
      <c r="B32" s="14" t="s">
        <v>30</v>
      </c>
      <c r="C32" s="14" t="s">
        <v>91</v>
      </c>
      <c r="E32"/>
      <c r="F32"/>
      <c r="R32" s="14" t="s">
        <v>243</v>
      </c>
      <c r="S32" s="14" t="s">
        <v>240</v>
      </c>
      <c r="Y32" s="36"/>
      <c r="AD32" s="36"/>
      <c r="AK32" s="29"/>
      <c r="AM32" s="29" t="s">
        <v>477</v>
      </c>
      <c r="AN32" s="29" t="s">
        <v>437</v>
      </c>
      <c r="AP32" s="36"/>
      <c r="AZ32" s="36"/>
      <c r="BO32" s="36"/>
      <c r="BR32" t="s">
        <v>962</v>
      </c>
      <c r="BU32"/>
      <c r="BV32"/>
      <c r="BW32"/>
      <c r="BX32"/>
      <c r="BY32"/>
      <c r="BZ32"/>
      <c r="CA32" t="s">
        <v>1074</v>
      </c>
      <c r="CC32" s="104"/>
      <c r="CF32" s="106"/>
      <c r="CI32" s="118" t="s">
        <v>1754</v>
      </c>
      <c r="CK32"/>
      <c r="CM32"/>
      <c r="CP32"/>
      <c r="CS32" s="36"/>
      <c r="CU32"/>
      <c r="CV32" t="s">
        <v>2085</v>
      </c>
      <c r="CW32"/>
      <c r="CX32" s="2" t="s">
        <v>2204</v>
      </c>
      <c r="CZ32" s="7"/>
      <c r="DI32" s="36"/>
      <c r="DK32"/>
      <c r="DL32"/>
      <c r="DO32" s="35"/>
    </row>
    <row r="33" spans="1:119" s="14" customFormat="1" x14ac:dyDescent="0.3">
      <c r="A33" s="14" t="s">
        <v>146</v>
      </c>
      <c r="B33" s="14" t="s">
        <v>31</v>
      </c>
      <c r="C33" s="14" t="s">
        <v>100</v>
      </c>
      <c r="E33"/>
      <c r="F33"/>
      <c r="G33"/>
      <c r="R33" s="14" t="s">
        <v>245</v>
      </c>
      <c r="S33" s="14" t="s">
        <v>242</v>
      </c>
      <c r="Y33" s="36"/>
      <c r="AD33" s="36"/>
      <c r="AK33" s="29"/>
      <c r="AM33" s="29" t="s">
        <v>391</v>
      </c>
      <c r="AN33" s="29" t="s">
        <v>438</v>
      </c>
      <c r="AP33" s="36"/>
      <c r="AZ33" s="36"/>
      <c r="BO33" s="36"/>
      <c r="BR33" t="s">
        <v>948</v>
      </c>
      <c r="BU33"/>
      <c r="BV33"/>
      <c r="BW33"/>
      <c r="BX33"/>
      <c r="BY33"/>
      <c r="BZ33"/>
      <c r="CA33" t="s">
        <v>1075</v>
      </c>
      <c r="CC33" s="104"/>
      <c r="CF33" s="106"/>
      <c r="CI33" s="118" t="s">
        <v>1456</v>
      </c>
      <c r="CK33"/>
      <c r="CM33"/>
      <c r="CP33"/>
      <c r="CS33" s="36"/>
      <c r="CU33"/>
      <c r="CV33" t="s">
        <v>2087</v>
      </c>
      <c r="CW33"/>
      <c r="CX33" s="2" t="s">
        <v>2212</v>
      </c>
      <c r="CZ33" s="7"/>
      <c r="DI33" s="36"/>
      <c r="DK33"/>
      <c r="DL33"/>
      <c r="DO33" s="35"/>
    </row>
    <row r="34" spans="1:119" s="14" customFormat="1" x14ac:dyDescent="0.3">
      <c r="A34" s="14" t="s">
        <v>146</v>
      </c>
      <c r="B34" s="14" t="s">
        <v>32</v>
      </c>
      <c r="C34" s="14" t="s">
        <v>87</v>
      </c>
      <c r="E34"/>
      <c r="F34"/>
      <c r="G34"/>
      <c r="R34" s="14" t="s">
        <v>247</v>
      </c>
      <c r="S34" s="14" t="s">
        <v>244</v>
      </c>
      <c r="Y34" s="36"/>
      <c r="AD34" s="36"/>
      <c r="AK34" s="29"/>
      <c r="AM34" s="29" t="s">
        <v>478</v>
      </c>
      <c r="AN34" s="29" t="s">
        <v>439</v>
      </c>
      <c r="AP34" s="36"/>
      <c r="AZ34" s="36"/>
      <c r="BO34" s="36"/>
      <c r="BR34" t="s">
        <v>954</v>
      </c>
      <c r="BU34"/>
      <c r="BV34"/>
      <c r="BW34"/>
      <c r="BX34"/>
      <c r="BY34"/>
      <c r="BZ34"/>
      <c r="CA34" t="s">
        <v>1076</v>
      </c>
      <c r="CC34" s="104"/>
      <c r="CF34" s="106"/>
      <c r="CI34" s="118" t="s">
        <v>1772</v>
      </c>
      <c r="CK34"/>
      <c r="CM34"/>
      <c r="CP34"/>
      <c r="CS34" s="36"/>
      <c r="CU34"/>
      <c r="CV34" t="s">
        <v>2088</v>
      </c>
      <c r="CW34"/>
      <c r="CX34" s="2" t="s">
        <v>2203</v>
      </c>
      <c r="CZ34" s="7"/>
      <c r="DI34" s="36"/>
      <c r="DK34"/>
      <c r="DL34"/>
      <c r="DO34" s="35"/>
    </row>
    <row r="35" spans="1:119" s="14" customFormat="1" x14ac:dyDescent="0.3">
      <c r="A35" s="14" t="s">
        <v>146</v>
      </c>
      <c r="B35" s="14" t="s">
        <v>33</v>
      </c>
      <c r="E35"/>
      <c r="F35"/>
      <c r="G35"/>
      <c r="R35" s="14" t="s">
        <v>249</v>
      </c>
      <c r="S35" s="14" t="s">
        <v>246</v>
      </c>
      <c r="Y35" s="36"/>
      <c r="AD35" s="36"/>
      <c r="AM35" s="29" t="s">
        <v>479</v>
      </c>
      <c r="AN35" s="29" t="s">
        <v>440</v>
      </c>
      <c r="AP35" s="36"/>
      <c r="AZ35" s="36"/>
      <c r="BO35" s="36"/>
      <c r="BR35" t="s">
        <v>984</v>
      </c>
      <c r="BU35"/>
      <c r="BV35"/>
      <c r="BW35"/>
      <c r="BX35"/>
      <c r="BY35"/>
      <c r="BZ35"/>
      <c r="CA35" t="s">
        <v>1077</v>
      </c>
      <c r="CC35" s="104"/>
      <c r="CF35" s="106"/>
      <c r="CI35" s="118" t="s">
        <v>1773</v>
      </c>
      <c r="CK35"/>
      <c r="CM35"/>
      <c r="CP35"/>
      <c r="CS35" s="36"/>
      <c r="CU35"/>
      <c r="CV35" t="s">
        <v>2086</v>
      </c>
      <c r="CW35"/>
      <c r="CX35" s="2" t="s">
        <v>2183</v>
      </c>
      <c r="CZ35" s="7"/>
      <c r="DI35" s="36"/>
      <c r="DK35"/>
      <c r="DL35"/>
      <c r="DO35" s="35"/>
    </row>
    <row r="36" spans="1:119" s="14" customFormat="1" x14ac:dyDescent="0.3">
      <c r="A36" s="14" t="s">
        <v>146</v>
      </c>
      <c r="B36" s="14" t="s">
        <v>34</v>
      </c>
      <c r="C36" s="14" t="s">
        <v>80</v>
      </c>
      <c r="E36"/>
      <c r="F36"/>
      <c r="G36"/>
      <c r="R36" s="14" t="s">
        <v>251</v>
      </c>
      <c r="S36" s="14" t="s">
        <v>248</v>
      </c>
      <c r="Y36" s="36"/>
      <c r="AD36" s="36"/>
      <c r="AK36" s="29"/>
      <c r="AM36" s="29" t="s">
        <v>480</v>
      </c>
      <c r="AN36" s="29" t="s">
        <v>441</v>
      </c>
      <c r="AP36" s="36"/>
      <c r="AZ36" s="36"/>
      <c r="BO36" s="36"/>
      <c r="BR36" t="s">
        <v>845</v>
      </c>
      <c r="BU36"/>
      <c r="BV36"/>
      <c r="BW36"/>
      <c r="BX36"/>
      <c r="BY36"/>
      <c r="BZ36"/>
      <c r="CA36" t="s">
        <v>1078</v>
      </c>
      <c r="CC36" s="104"/>
      <c r="CF36" s="106"/>
      <c r="CI36" s="118" t="s">
        <v>1774</v>
      </c>
      <c r="CK36"/>
      <c r="CM36"/>
      <c r="CP36"/>
      <c r="CS36" s="36"/>
      <c r="CU36"/>
      <c r="CV36" t="s">
        <v>2070</v>
      </c>
      <c r="CW36"/>
      <c r="CX36" s="2" t="s">
        <v>2201</v>
      </c>
      <c r="CZ36" s="7"/>
      <c r="DI36" s="36"/>
      <c r="DK36"/>
      <c r="DL36"/>
      <c r="DO36" s="35"/>
    </row>
    <row r="37" spans="1:119" s="14" customFormat="1" x14ac:dyDescent="0.3">
      <c r="A37" s="14" t="s">
        <v>146</v>
      </c>
      <c r="B37" s="14" t="s">
        <v>35</v>
      </c>
      <c r="C37" s="14" t="s">
        <v>79</v>
      </c>
      <c r="E37"/>
      <c r="F37"/>
      <c r="R37" s="14" t="s">
        <v>253</v>
      </c>
      <c r="S37" s="14" t="s">
        <v>250</v>
      </c>
      <c r="Y37" s="36"/>
      <c r="AC37" s="22"/>
      <c r="AD37" s="36"/>
      <c r="AK37" s="29"/>
      <c r="AM37" s="29" t="s">
        <v>114</v>
      </c>
      <c r="AN37" s="29" t="s">
        <v>442</v>
      </c>
      <c r="AP37" s="36"/>
      <c r="AZ37" s="36"/>
      <c r="BO37" s="36"/>
      <c r="BR37" t="s">
        <v>932</v>
      </c>
      <c r="BU37"/>
      <c r="BV37"/>
      <c r="BW37"/>
      <c r="BX37"/>
      <c r="BY37"/>
      <c r="BZ37"/>
      <c r="CA37" t="s">
        <v>1079</v>
      </c>
      <c r="CC37" s="104"/>
      <c r="CF37" s="106"/>
      <c r="CI37" s="118" t="s">
        <v>1468</v>
      </c>
      <c r="CK37"/>
      <c r="CM37"/>
      <c r="CP37"/>
      <c r="CS37" s="36"/>
      <c r="CU37"/>
      <c r="CV37" t="s">
        <v>2066</v>
      </c>
      <c r="CW37"/>
      <c r="CX37" s="2" t="s">
        <v>2202</v>
      </c>
      <c r="CZ37" s="7"/>
      <c r="DI37" s="36"/>
      <c r="DK37"/>
      <c r="DL37"/>
      <c r="DO37" s="35"/>
    </row>
    <row r="38" spans="1:119" s="14" customFormat="1" x14ac:dyDescent="0.3">
      <c r="A38" s="14" t="s">
        <v>146</v>
      </c>
      <c r="B38" s="14" t="s">
        <v>36</v>
      </c>
      <c r="E38"/>
      <c r="F38"/>
      <c r="R38" s="14" t="s">
        <v>255</v>
      </c>
      <c r="S38" s="14" t="s">
        <v>252</v>
      </c>
      <c r="Y38" s="36"/>
      <c r="AD38" s="36"/>
      <c r="AM38" s="29" t="s">
        <v>481</v>
      </c>
      <c r="AN38" s="29" t="s">
        <v>443</v>
      </c>
      <c r="AP38" s="36"/>
      <c r="AZ38" s="36"/>
      <c r="BO38" s="36"/>
      <c r="BR38" t="s">
        <v>844</v>
      </c>
      <c r="BU38"/>
      <c r="BV38"/>
      <c r="BW38"/>
      <c r="BX38"/>
      <c r="BY38"/>
      <c r="BZ38"/>
      <c r="CA38" t="s">
        <v>1080</v>
      </c>
      <c r="CC38" s="104"/>
      <c r="CF38" s="106"/>
      <c r="CI38" s="118" t="s">
        <v>1775</v>
      </c>
      <c r="CK38"/>
      <c r="CM38"/>
      <c r="CP38"/>
      <c r="CS38" s="36"/>
      <c r="CU38"/>
      <c r="CV38" t="s">
        <v>2057</v>
      </c>
      <c r="CW38"/>
      <c r="CX38" s="2" t="s">
        <v>2192</v>
      </c>
      <c r="CZ38" s="7"/>
      <c r="DI38" s="36"/>
      <c r="DK38"/>
      <c r="DL38"/>
      <c r="DO38" s="35"/>
    </row>
    <row r="39" spans="1:119" s="14" customFormat="1" x14ac:dyDescent="0.3">
      <c r="A39" s="14" t="s">
        <v>146</v>
      </c>
      <c r="B39" s="14" t="s">
        <v>37</v>
      </c>
      <c r="C39" s="14" t="s">
        <v>72</v>
      </c>
      <c r="E39"/>
      <c r="F39"/>
      <c r="R39" s="14" t="s">
        <v>257</v>
      </c>
      <c r="S39" s="14" t="s">
        <v>254</v>
      </c>
      <c r="Y39" s="36"/>
      <c r="AD39" s="36"/>
      <c r="AM39" s="29" t="s">
        <v>482</v>
      </c>
      <c r="AN39" s="29"/>
      <c r="AP39" s="36"/>
      <c r="AZ39" s="36"/>
      <c r="BO39" s="36"/>
      <c r="BR39" t="s">
        <v>914</v>
      </c>
      <c r="BU39"/>
      <c r="BV39"/>
      <c r="BW39"/>
      <c r="BX39"/>
      <c r="BY39"/>
      <c r="BZ39"/>
      <c r="CA39" t="s">
        <v>1081</v>
      </c>
      <c r="CC39" s="104"/>
      <c r="CF39" s="106"/>
      <c r="CI39" s="118" t="s">
        <v>1776</v>
      </c>
      <c r="CK39"/>
      <c r="CM39"/>
      <c r="CP39"/>
      <c r="CR39"/>
      <c r="CS39" s="36"/>
      <c r="CU39"/>
      <c r="CV39" t="s">
        <v>2053</v>
      </c>
      <c r="CW39"/>
      <c r="CX39" s="2" t="s">
        <v>2217</v>
      </c>
      <c r="CZ39" s="7"/>
      <c r="DI39" s="36"/>
      <c r="DK39"/>
      <c r="DL39"/>
      <c r="DO39" s="35"/>
    </row>
    <row r="40" spans="1:119" s="14" customFormat="1" x14ac:dyDescent="0.3">
      <c r="A40" s="14" t="s">
        <v>146</v>
      </c>
      <c r="B40" t="s">
        <v>37</v>
      </c>
      <c r="C40" t="s">
        <v>822</v>
      </c>
      <c r="E40"/>
      <c r="F40"/>
      <c r="R40" s="14" t="s">
        <v>259</v>
      </c>
      <c r="S40" s="14" t="s">
        <v>256</v>
      </c>
      <c r="Y40" s="36"/>
      <c r="AD40" s="36"/>
      <c r="AM40" s="29" t="s">
        <v>483</v>
      </c>
      <c r="AN40" s="29"/>
      <c r="AP40" s="36"/>
      <c r="AZ40" s="36"/>
      <c r="BO40" s="36"/>
      <c r="BR40" t="s">
        <v>852</v>
      </c>
      <c r="BU40"/>
      <c r="BV40"/>
      <c r="BW40"/>
      <c r="BX40"/>
      <c r="BY40"/>
      <c r="BZ40"/>
      <c r="CA40" t="s">
        <v>1082</v>
      </c>
      <c r="CC40" s="104"/>
      <c r="CF40" s="106"/>
      <c r="CI40" s="118" t="s">
        <v>1469</v>
      </c>
      <c r="CK40"/>
      <c r="CM40"/>
      <c r="CP40"/>
      <c r="CR40"/>
      <c r="CS40" s="36"/>
      <c r="CU40"/>
      <c r="CV40" t="s">
        <v>2056</v>
      </c>
      <c r="CW40"/>
      <c r="CX40" s="2" t="s">
        <v>2210</v>
      </c>
      <c r="CZ40" s="7"/>
      <c r="DI40" s="36"/>
      <c r="DK40"/>
      <c r="DL40"/>
      <c r="DO40" s="35"/>
    </row>
    <row r="41" spans="1:119" s="14" customFormat="1" x14ac:dyDescent="0.3">
      <c r="A41" s="14" t="s">
        <v>146</v>
      </c>
      <c r="B41" s="14" t="s">
        <v>38</v>
      </c>
      <c r="C41" s="14" t="s">
        <v>99</v>
      </c>
      <c r="E41"/>
      <c r="F41"/>
      <c r="R41" s="14" t="s">
        <v>261</v>
      </c>
      <c r="S41" s="14" t="s">
        <v>258</v>
      </c>
      <c r="Y41" s="36"/>
      <c r="AD41" s="36"/>
      <c r="AM41" s="29" t="s">
        <v>484</v>
      </c>
      <c r="AN41" s="29"/>
      <c r="AP41" s="36"/>
      <c r="AZ41" s="36"/>
      <c r="BO41" s="36"/>
      <c r="BR41" t="s">
        <v>862</v>
      </c>
      <c r="BU41"/>
      <c r="BV41"/>
      <c r="BW41"/>
      <c r="BX41"/>
      <c r="BY41"/>
      <c r="BZ41"/>
      <c r="CA41" t="s">
        <v>1083</v>
      </c>
      <c r="CC41" s="104"/>
      <c r="CF41" s="106"/>
      <c r="CI41" s="118" t="s">
        <v>1470</v>
      </c>
      <c r="CK41"/>
      <c r="CM41"/>
      <c r="CP41"/>
      <c r="CR41"/>
      <c r="CS41" s="36"/>
      <c r="CU41"/>
      <c r="CV41" t="s">
        <v>2052</v>
      </c>
      <c r="CW41"/>
      <c r="CX41" s="2" t="s">
        <v>2206</v>
      </c>
      <c r="CZ41" s="7"/>
      <c r="DI41" s="36"/>
      <c r="DK41"/>
      <c r="DL41"/>
      <c r="DO41" s="35"/>
    </row>
    <row r="42" spans="1:119" s="14" customFormat="1" x14ac:dyDescent="0.3">
      <c r="A42" s="14" t="s">
        <v>146</v>
      </c>
      <c r="B42" s="14" t="s">
        <v>39</v>
      </c>
      <c r="E42"/>
      <c r="F42"/>
      <c r="R42" s="14" t="s">
        <v>263</v>
      </c>
      <c r="S42" s="14" t="s">
        <v>260</v>
      </c>
      <c r="Y42" s="36"/>
      <c r="AD42" s="36"/>
      <c r="AM42" s="29" t="s">
        <v>485</v>
      </c>
      <c r="AN42" s="29"/>
      <c r="AP42" s="36"/>
      <c r="AZ42" s="36"/>
      <c r="BO42" s="36"/>
      <c r="BR42" t="s">
        <v>970</v>
      </c>
      <c r="BU42"/>
      <c r="BV42"/>
      <c r="BW42"/>
      <c r="BX42"/>
      <c r="BY42"/>
      <c r="BZ42"/>
      <c r="CA42" t="s">
        <v>1084</v>
      </c>
      <c r="CC42" s="104"/>
      <c r="CF42" s="106"/>
      <c r="CI42" s="118" t="s">
        <v>1471</v>
      </c>
      <c r="CK42"/>
      <c r="CM42"/>
      <c r="CP42"/>
      <c r="CR42"/>
      <c r="CS42" s="36"/>
      <c r="CU42"/>
      <c r="CV42" t="s">
        <v>2054</v>
      </c>
      <c r="CW42"/>
      <c r="CX42" s="2" t="s">
        <v>2198</v>
      </c>
      <c r="CZ42" s="7"/>
      <c r="DI42" s="36"/>
      <c r="DK42"/>
      <c r="DL42"/>
      <c r="DO42" s="35"/>
    </row>
    <row r="43" spans="1:119" s="14" customFormat="1" x14ac:dyDescent="0.3">
      <c r="A43" s="14" t="s">
        <v>146</v>
      </c>
      <c r="B43" s="14" t="s">
        <v>40</v>
      </c>
      <c r="C43" s="14" t="s">
        <v>72</v>
      </c>
      <c r="E43"/>
      <c r="F43"/>
      <c r="R43" s="14" t="s">
        <v>265</v>
      </c>
      <c r="S43" s="14" t="s">
        <v>262</v>
      </c>
      <c r="Y43" s="36"/>
      <c r="AD43" s="36"/>
      <c r="AM43" s="29" t="s">
        <v>486</v>
      </c>
      <c r="AN43" s="29"/>
      <c r="AP43" s="36"/>
      <c r="AZ43" s="36"/>
      <c r="BO43" s="36"/>
      <c r="BR43" t="s">
        <v>991</v>
      </c>
      <c r="BU43"/>
      <c r="BV43"/>
      <c r="BW43"/>
      <c r="BX43"/>
      <c r="BY43"/>
      <c r="BZ43"/>
      <c r="CA43" t="s">
        <v>1085</v>
      </c>
      <c r="CC43" s="104"/>
      <c r="CF43" s="106"/>
      <c r="CI43" s="118" t="s">
        <v>1472</v>
      </c>
      <c r="CK43"/>
      <c r="CM43"/>
      <c r="CP43"/>
      <c r="CR43"/>
      <c r="CS43" s="36"/>
      <c r="CU43"/>
      <c r="CV43" t="s">
        <v>2040</v>
      </c>
      <c r="CW43"/>
      <c r="CX43" s="2" t="s">
        <v>2209</v>
      </c>
      <c r="CZ43" s="7"/>
      <c r="DI43" s="36"/>
      <c r="DK43"/>
      <c r="DL43"/>
      <c r="DO43" s="35"/>
    </row>
    <row r="44" spans="1:119" s="14" customFormat="1" x14ac:dyDescent="0.3">
      <c r="A44" s="14" t="s">
        <v>146</v>
      </c>
      <c r="B44" s="14" t="s">
        <v>41</v>
      </c>
      <c r="C44" s="14" t="s">
        <v>77</v>
      </c>
      <c r="E44"/>
      <c r="F44"/>
      <c r="R44" s="14" t="s">
        <v>267</v>
      </c>
      <c r="S44" s="14" t="s">
        <v>264</v>
      </c>
      <c r="Y44" s="36"/>
      <c r="AD44" s="36"/>
      <c r="AM44" s="29" t="s">
        <v>487</v>
      </c>
      <c r="AN44" s="29"/>
      <c r="AP44" s="36"/>
      <c r="AZ44" s="36"/>
      <c r="BO44" s="36"/>
      <c r="BR44" t="s">
        <v>999</v>
      </c>
      <c r="BU44"/>
      <c r="BV44"/>
      <c r="BW44"/>
      <c r="BX44"/>
      <c r="BY44"/>
      <c r="BZ44"/>
      <c r="CA44" t="s">
        <v>1086</v>
      </c>
      <c r="CC44" s="104"/>
      <c r="CF44" s="106"/>
      <c r="CI44" s="118" t="s">
        <v>1777</v>
      </c>
      <c r="CK44"/>
      <c r="CM44"/>
      <c r="CP44"/>
      <c r="CR44"/>
      <c r="CS44" s="36"/>
      <c r="CU44"/>
      <c r="CV44" t="s">
        <v>2060</v>
      </c>
      <c r="CW44"/>
      <c r="CX44" s="2" t="s">
        <v>2199</v>
      </c>
      <c r="CZ44" s="7"/>
      <c r="DI44" s="36"/>
      <c r="DK44"/>
      <c r="DL44"/>
      <c r="DO44" s="35"/>
    </row>
    <row r="45" spans="1:119" s="14" customFormat="1" x14ac:dyDescent="0.3">
      <c r="A45" s="14" t="s">
        <v>146</v>
      </c>
      <c r="B45" s="14" t="s">
        <v>42</v>
      </c>
      <c r="C45" s="14" t="s">
        <v>79</v>
      </c>
      <c r="E45"/>
      <c r="F45"/>
      <c r="R45" s="14" t="s">
        <v>269</v>
      </c>
      <c r="S45" s="14" t="s">
        <v>266</v>
      </c>
      <c r="Y45" s="36"/>
      <c r="AD45" s="36"/>
      <c r="AM45" s="29" t="s">
        <v>488</v>
      </c>
      <c r="AN45" s="29"/>
      <c r="AP45" s="36"/>
      <c r="AZ45" s="36"/>
      <c r="BO45" s="36"/>
      <c r="BR45" t="s">
        <v>1004</v>
      </c>
      <c r="BU45"/>
      <c r="BV45"/>
      <c r="BW45"/>
      <c r="BX45"/>
      <c r="BY45"/>
      <c r="BZ45"/>
      <c r="CA45" t="s">
        <v>1087</v>
      </c>
      <c r="CC45" s="104"/>
      <c r="CF45" s="106"/>
      <c r="CI45" s="118" t="s">
        <v>1778</v>
      </c>
      <c r="CK45"/>
      <c r="CM45"/>
      <c r="CP45"/>
      <c r="CR45"/>
      <c r="CS45" s="36"/>
      <c r="CU45"/>
      <c r="CV45" t="s">
        <v>2046</v>
      </c>
      <c r="CW45"/>
      <c r="CX45" s="2" t="s">
        <v>2216</v>
      </c>
      <c r="CZ45" s="7"/>
      <c r="DI45" s="36"/>
      <c r="DK45"/>
      <c r="DL45"/>
      <c r="DO45" s="35"/>
    </row>
    <row r="46" spans="1:119" s="14" customFormat="1" x14ac:dyDescent="0.3">
      <c r="A46" s="14" t="s">
        <v>146</v>
      </c>
      <c r="B46" s="14" t="s">
        <v>43</v>
      </c>
      <c r="C46" s="14" t="s">
        <v>96</v>
      </c>
      <c r="E46"/>
      <c r="F46"/>
      <c r="R46" s="14" t="s">
        <v>271</v>
      </c>
      <c r="S46" s="14" t="s">
        <v>268</v>
      </c>
      <c r="Y46" s="36"/>
      <c r="AD46" s="36"/>
      <c r="AM46" s="29" t="s">
        <v>489</v>
      </c>
      <c r="AN46" s="29"/>
      <c r="AP46" s="36"/>
      <c r="AZ46" s="36"/>
      <c r="BO46" s="36"/>
      <c r="BR46" t="s">
        <v>864</v>
      </c>
      <c r="BU46"/>
      <c r="BV46"/>
      <c r="BW46"/>
      <c r="BX46"/>
      <c r="BY46"/>
      <c r="BZ46"/>
      <c r="CA46"/>
      <c r="CC46" s="104"/>
      <c r="CF46" s="106"/>
      <c r="CI46" s="118" t="s">
        <v>1779</v>
      </c>
      <c r="CK46"/>
      <c r="CM46"/>
      <c r="CP46"/>
      <c r="CR46"/>
      <c r="CS46" s="36"/>
      <c r="CU46"/>
      <c r="CV46" t="s">
        <v>2089</v>
      </c>
      <c r="CW46"/>
      <c r="CX46" s="104"/>
      <c r="CZ46" s="7"/>
      <c r="DI46" s="36"/>
      <c r="DK46"/>
      <c r="DL46"/>
      <c r="DO46" s="35"/>
    </row>
    <row r="47" spans="1:119" s="14" customFormat="1" x14ac:dyDescent="0.3">
      <c r="A47" s="14" t="s">
        <v>146</v>
      </c>
      <c r="B47" s="14" t="s">
        <v>44</v>
      </c>
      <c r="E47"/>
      <c r="F47"/>
      <c r="R47" s="14" t="s">
        <v>273</v>
      </c>
      <c r="S47" s="14" t="s">
        <v>270</v>
      </c>
      <c r="Y47" s="36"/>
      <c r="AD47" s="36"/>
      <c r="AM47" s="29" t="s">
        <v>490</v>
      </c>
      <c r="AN47" s="29"/>
      <c r="AP47" s="36"/>
      <c r="AZ47" s="36"/>
      <c r="BO47" s="36"/>
      <c r="BR47" t="s">
        <v>926</v>
      </c>
      <c r="BU47"/>
      <c r="BV47"/>
      <c r="BW47"/>
      <c r="BX47"/>
      <c r="BY47"/>
      <c r="BZ47"/>
      <c r="CA47"/>
      <c r="CC47" s="104"/>
      <c r="CF47" s="106"/>
      <c r="CI47" s="118" t="s">
        <v>1473</v>
      </c>
      <c r="CK47"/>
      <c r="CM47"/>
      <c r="CP47"/>
      <c r="CR47"/>
      <c r="CS47" s="36"/>
      <c r="CU47"/>
      <c r="CV47" t="s">
        <v>2073</v>
      </c>
      <c r="CW47"/>
      <c r="CX47" s="104"/>
      <c r="CZ47" s="7"/>
      <c r="DI47" s="36"/>
      <c r="DK47"/>
      <c r="DL47"/>
      <c r="DO47" s="35"/>
    </row>
    <row r="48" spans="1:119" s="14" customFormat="1" x14ac:dyDescent="0.3">
      <c r="A48" s="14" t="s">
        <v>146</v>
      </c>
      <c r="B48" s="14" t="s">
        <v>45</v>
      </c>
      <c r="C48" s="14" t="s">
        <v>71</v>
      </c>
      <c r="E48"/>
      <c r="F48"/>
      <c r="R48" s="14" t="s">
        <v>275</v>
      </c>
      <c r="S48" s="14" t="s">
        <v>272</v>
      </c>
      <c r="Y48" s="36"/>
      <c r="AD48" s="36"/>
      <c r="AM48" s="29"/>
      <c r="AN48" s="29"/>
      <c r="AP48" s="36"/>
      <c r="AZ48" s="36"/>
      <c r="BO48" s="36"/>
      <c r="BR48" t="s">
        <v>937</v>
      </c>
      <c r="BU48"/>
      <c r="BV48"/>
      <c r="BW48"/>
      <c r="BX48"/>
      <c r="BY48"/>
      <c r="BZ48"/>
      <c r="CA48"/>
      <c r="CC48" s="104"/>
      <c r="CF48" s="106"/>
      <c r="CI48" s="118" t="s">
        <v>1474</v>
      </c>
      <c r="CK48"/>
      <c r="CM48"/>
      <c r="CP48"/>
      <c r="CR48"/>
      <c r="CS48" s="36"/>
      <c r="CU48"/>
      <c r="CV48" t="s">
        <v>2062</v>
      </c>
      <c r="CW48"/>
      <c r="CX48" s="104"/>
      <c r="CZ48" s="7"/>
      <c r="DI48" s="36"/>
      <c r="DK48"/>
      <c r="DL48"/>
      <c r="DO48" s="35"/>
    </row>
    <row r="49" spans="1:119" s="14" customFormat="1" x14ac:dyDescent="0.3">
      <c r="A49" s="14" t="s">
        <v>146</v>
      </c>
      <c r="B49" s="14" t="s">
        <v>46</v>
      </c>
      <c r="C49" s="14" t="s">
        <v>95</v>
      </c>
      <c r="E49"/>
      <c r="F49"/>
      <c r="R49" s="14" t="s">
        <v>277</v>
      </c>
      <c r="S49" s="14" t="s">
        <v>274</v>
      </c>
      <c r="Y49" s="36"/>
      <c r="AD49" s="36"/>
      <c r="AM49" s="29"/>
      <c r="AN49" s="29"/>
      <c r="AP49" s="36"/>
      <c r="AZ49" s="36"/>
      <c r="BO49" s="36"/>
      <c r="BR49" t="s">
        <v>920</v>
      </c>
      <c r="BU49"/>
      <c r="BV49"/>
      <c r="BW49"/>
      <c r="BX49"/>
      <c r="BY49"/>
      <c r="BZ49"/>
      <c r="CA49"/>
      <c r="CC49" s="104"/>
      <c r="CF49" s="106"/>
      <c r="CI49" s="118" t="s">
        <v>1475</v>
      </c>
      <c r="CK49"/>
      <c r="CM49"/>
      <c r="CP49"/>
      <c r="CR49"/>
      <c r="CS49" s="36"/>
      <c r="CU49"/>
      <c r="CV49"/>
      <c r="CW49"/>
      <c r="CX49" s="104"/>
      <c r="CZ49" s="7"/>
      <c r="DI49" s="36"/>
      <c r="DK49"/>
      <c r="DL49"/>
      <c r="DO49" s="35"/>
    </row>
    <row r="50" spans="1:119" s="14" customFormat="1" x14ac:dyDescent="0.3">
      <c r="A50" s="14" t="s">
        <v>146</v>
      </c>
      <c r="B50" s="14" t="s">
        <v>47</v>
      </c>
      <c r="C50" s="14" t="s">
        <v>89</v>
      </c>
      <c r="E50"/>
      <c r="F50"/>
      <c r="R50" s="14" t="s">
        <v>279</v>
      </c>
      <c r="S50" s="14" t="s">
        <v>276</v>
      </c>
      <c r="Y50" s="36"/>
      <c r="AD50" s="36"/>
      <c r="AM50" s="29"/>
      <c r="AN50" s="29" t="s">
        <v>444</v>
      </c>
      <c r="AP50" s="36"/>
      <c r="AZ50" s="36"/>
      <c r="BO50" s="36"/>
      <c r="BR50" t="s">
        <v>836</v>
      </c>
      <c r="BU50"/>
      <c r="BV50"/>
      <c r="BW50"/>
      <c r="BX50"/>
      <c r="BY50"/>
      <c r="BZ50"/>
      <c r="CA50"/>
      <c r="CC50" s="104"/>
      <c r="CF50" s="106"/>
      <c r="CI50" s="118" t="s">
        <v>1476</v>
      </c>
      <c r="CK50"/>
      <c r="CM50"/>
      <c r="CP50"/>
      <c r="CR50"/>
      <c r="CS50" s="36"/>
      <c r="CU50"/>
      <c r="CW50"/>
      <c r="CX50" s="104"/>
      <c r="CZ50" s="7"/>
      <c r="DI50" s="36"/>
      <c r="DK50"/>
      <c r="DL50"/>
      <c r="DO50" s="35"/>
    </row>
    <row r="51" spans="1:119" s="14" customFormat="1" x14ac:dyDescent="0.3">
      <c r="A51" s="14" t="s">
        <v>146</v>
      </c>
      <c r="B51" s="14" t="s">
        <v>48</v>
      </c>
      <c r="C51" s="14" t="s">
        <v>95</v>
      </c>
      <c r="E51"/>
      <c r="F51"/>
      <c r="R51" s="14" t="s">
        <v>281</v>
      </c>
      <c r="S51" s="14" t="s">
        <v>278</v>
      </c>
      <c r="Y51" s="36"/>
      <c r="AD51" s="36"/>
      <c r="AM51" s="1"/>
      <c r="AP51" s="36"/>
      <c r="AZ51" s="36"/>
      <c r="BO51" s="36"/>
      <c r="BR51" t="s">
        <v>910</v>
      </c>
      <c r="BU51"/>
      <c r="BV51"/>
      <c r="BW51"/>
      <c r="BX51"/>
      <c r="BY51"/>
      <c r="BZ51"/>
      <c r="CA51"/>
      <c r="CC51" s="104"/>
      <c r="CF51" s="106"/>
      <c r="CI51" s="118" t="s">
        <v>1748</v>
      </c>
      <c r="CK51"/>
      <c r="CM51"/>
      <c r="CP51"/>
      <c r="CR51"/>
      <c r="CS51" s="36"/>
      <c r="CU51"/>
      <c r="CW51"/>
      <c r="CX51" s="104"/>
      <c r="CZ51" s="7"/>
      <c r="DI51" s="36"/>
      <c r="DK51"/>
      <c r="DL51"/>
      <c r="DO51" s="35"/>
    </row>
    <row r="52" spans="1:119" s="14" customFormat="1" x14ac:dyDescent="0.3">
      <c r="A52" s="14" t="s">
        <v>146</v>
      </c>
      <c r="B52" s="14" t="s">
        <v>49</v>
      </c>
      <c r="C52" s="14" t="s">
        <v>81</v>
      </c>
      <c r="E52"/>
      <c r="F52"/>
      <c r="R52" s="14" t="s">
        <v>283</v>
      </c>
      <c r="S52" s="14" t="s">
        <v>280</v>
      </c>
      <c r="Y52" s="36"/>
      <c r="AD52" s="36"/>
      <c r="AP52" s="36"/>
      <c r="AZ52" s="36"/>
      <c r="BO52" s="36"/>
      <c r="BR52" t="s">
        <v>924</v>
      </c>
      <c r="BU52"/>
      <c r="BV52"/>
      <c r="BW52"/>
      <c r="BX52"/>
      <c r="BY52"/>
      <c r="BZ52"/>
      <c r="CA52"/>
      <c r="CC52" s="104"/>
      <c r="CF52" s="106"/>
      <c r="CI52" s="118" t="s">
        <v>1477</v>
      </c>
      <c r="CK52"/>
      <c r="CM52"/>
      <c r="CP52"/>
      <c r="CR52"/>
      <c r="CS52" s="36"/>
      <c r="CU52"/>
      <c r="CW52"/>
      <c r="CX52" s="104"/>
      <c r="CZ52" s="7"/>
      <c r="DI52" s="36"/>
      <c r="DK52"/>
      <c r="DL52"/>
      <c r="DO52" s="35"/>
    </row>
    <row r="53" spans="1:119" s="14" customFormat="1" x14ac:dyDescent="0.3">
      <c r="A53" s="14" t="s">
        <v>146</v>
      </c>
      <c r="B53" s="14" t="s">
        <v>50</v>
      </c>
      <c r="C53" s="14" t="s">
        <v>75</v>
      </c>
      <c r="E53"/>
      <c r="F53"/>
      <c r="R53" s="14" t="s">
        <v>285</v>
      </c>
      <c r="S53" s="14" t="s">
        <v>282</v>
      </c>
      <c r="Y53" s="36"/>
      <c r="AD53" s="36"/>
      <c r="AP53" s="36"/>
      <c r="AZ53" s="36"/>
      <c r="BO53" s="36"/>
      <c r="BR53" t="s">
        <v>871</v>
      </c>
      <c r="BU53"/>
      <c r="BV53"/>
      <c r="BW53"/>
      <c r="BX53"/>
      <c r="BY53"/>
      <c r="BZ53"/>
      <c r="CA53"/>
      <c r="CC53" s="104"/>
      <c r="CF53" s="106"/>
      <c r="CI53" s="118" t="s">
        <v>1780</v>
      </c>
      <c r="CK53"/>
      <c r="CM53"/>
      <c r="CP53"/>
      <c r="CR53"/>
      <c r="CS53" s="36"/>
      <c r="CU53"/>
      <c r="CV53"/>
      <c r="CW53"/>
      <c r="CX53" s="104"/>
      <c r="CZ53" s="7"/>
      <c r="DI53" s="36"/>
      <c r="DK53"/>
      <c r="DL53"/>
      <c r="DO53" s="35"/>
    </row>
    <row r="54" spans="1:119" s="14" customFormat="1" x14ac:dyDescent="0.3">
      <c r="A54" s="14" t="s">
        <v>146</v>
      </c>
      <c r="B54" s="14" t="s">
        <v>51</v>
      </c>
      <c r="C54" s="14" t="s">
        <v>80</v>
      </c>
      <c r="E54"/>
      <c r="F54"/>
      <c r="R54" s="14" t="s">
        <v>287</v>
      </c>
      <c r="S54" s="14" t="s">
        <v>284</v>
      </c>
      <c r="Y54" s="36"/>
      <c r="AD54" s="36"/>
      <c r="AP54" s="36"/>
      <c r="AZ54" s="36"/>
      <c r="BO54" s="36"/>
      <c r="BR54" t="s">
        <v>892</v>
      </c>
      <c r="BU54"/>
      <c r="BV54"/>
      <c r="BW54"/>
      <c r="BX54"/>
      <c r="BY54"/>
      <c r="BZ54"/>
      <c r="CA54"/>
      <c r="CC54" s="104"/>
      <c r="CF54" s="106"/>
      <c r="CI54" s="118" t="s">
        <v>1781</v>
      </c>
      <c r="CK54"/>
      <c r="CM54"/>
      <c r="CP54"/>
      <c r="CR54"/>
      <c r="CS54" s="36"/>
      <c r="CU54"/>
      <c r="CV54"/>
      <c r="CW54"/>
      <c r="CX54" s="104"/>
      <c r="CZ54" s="7"/>
      <c r="DI54" s="36"/>
      <c r="DK54"/>
      <c r="DL54"/>
      <c r="DO54" s="35"/>
    </row>
    <row r="55" spans="1:119" s="14" customFormat="1" x14ac:dyDescent="0.3">
      <c r="A55" s="14" t="s">
        <v>146</v>
      </c>
      <c r="B55" s="14" t="s">
        <v>52</v>
      </c>
      <c r="C55" s="14" t="s">
        <v>85</v>
      </c>
      <c r="E55"/>
      <c r="F55"/>
      <c r="R55" s="14" t="s">
        <v>289</v>
      </c>
      <c r="S55" s="14" t="s">
        <v>286</v>
      </c>
      <c r="Y55" s="36"/>
      <c r="AD55" s="36"/>
      <c r="AP55" s="36"/>
      <c r="AZ55" s="36"/>
      <c r="BO55" s="36"/>
      <c r="BR55" t="s">
        <v>905</v>
      </c>
      <c r="BU55"/>
      <c r="BV55"/>
      <c r="BW55"/>
      <c r="BX55"/>
      <c r="BY55"/>
      <c r="BZ55"/>
      <c r="CA55"/>
      <c r="CC55" s="104"/>
      <c r="CF55" s="106"/>
      <c r="CI55" s="118" t="s">
        <v>1782</v>
      </c>
      <c r="CK55"/>
      <c r="CM55"/>
      <c r="CP55"/>
      <c r="CR55"/>
      <c r="CS55" s="36"/>
      <c r="CU55"/>
      <c r="CV55"/>
      <c r="CW55"/>
      <c r="CX55" s="104"/>
      <c r="CZ55" s="7"/>
      <c r="DI55" s="36"/>
      <c r="DK55"/>
      <c r="DL55"/>
      <c r="DO55" s="35"/>
    </row>
    <row r="56" spans="1:119" s="14" customFormat="1" x14ac:dyDescent="0.3">
      <c r="A56" s="14" t="s">
        <v>146</v>
      </c>
      <c r="B56" s="14" t="s">
        <v>53</v>
      </c>
      <c r="C56" s="14" t="s">
        <v>80</v>
      </c>
      <c r="F56"/>
      <c r="R56" s="14" t="s">
        <v>291</v>
      </c>
      <c r="S56" s="14" t="s">
        <v>288</v>
      </c>
      <c r="Y56" s="36"/>
      <c r="AD56" s="36"/>
      <c r="AP56" s="36"/>
      <c r="AZ56" s="36"/>
      <c r="BO56" s="36"/>
      <c r="BR56" t="s">
        <v>909</v>
      </c>
      <c r="BU56"/>
      <c r="BV56"/>
      <c r="BW56"/>
      <c r="BX56"/>
      <c r="BY56"/>
      <c r="BZ56"/>
      <c r="CA56"/>
      <c r="CC56" s="104"/>
      <c r="CF56" s="106"/>
      <c r="CI56" s="118" t="s">
        <v>1478</v>
      </c>
      <c r="CK56"/>
      <c r="CM56"/>
      <c r="CP56"/>
      <c r="CR56"/>
      <c r="CS56" s="36"/>
      <c r="CU56"/>
      <c r="CV56"/>
      <c r="CW56"/>
      <c r="CX56" s="104"/>
      <c r="CZ56" s="7"/>
      <c r="DI56" s="36"/>
      <c r="DK56"/>
      <c r="DL56"/>
      <c r="DO56" s="35"/>
    </row>
    <row r="57" spans="1:119" s="14" customFormat="1" x14ac:dyDescent="0.3">
      <c r="A57" s="14" t="s">
        <v>146</v>
      </c>
      <c r="B57" s="14" t="s">
        <v>54</v>
      </c>
      <c r="C57" s="14" t="s">
        <v>85</v>
      </c>
      <c r="F57"/>
      <c r="R57" s="14" t="s">
        <v>293</v>
      </c>
      <c r="S57" s="14" t="s">
        <v>290</v>
      </c>
      <c r="Y57" s="36"/>
      <c r="AD57" s="36"/>
      <c r="AP57" s="36"/>
      <c r="AZ57" s="36"/>
      <c r="BO57" s="36"/>
      <c r="BR57" t="s">
        <v>837</v>
      </c>
      <c r="BU57"/>
      <c r="BV57"/>
      <c r="BW57"/>
      <c r="BX57"/>
      <c r="BY57"/>
      <c r="BZ57"/>
      <c r="CA57"/>
      <c r="CC57" s="104"/>
      <c r="CF57" s="106"/>
      <c r="CI57" s="118" t="s">
        <v>1479</v>
      </c>
      <c r="CK57"/>
      <c r="CM57"/>
      <c r="CP57"/>
      <c r="CR57"/>
      <c r="CS57" s="36"/>
      <c r="CU57"/>
      <c r="CV57"/>
      <c r="CW57"/>
      <c r="CX57" s="104"/>
      <c r="CZ57" s="7"/>
      <c r="DI57" s="36"/>
      <c r="DK57"/>
      <c r="DL57"/>
      <c r="DO57" s="35"/>
    </row>
    <row r="58" spans="1:119" s="14" customFormat="1" x14ac:dyDescent="0.3">
      <c r="A58" s="14" t="s">
        <v>146</v>
      </c>
      <c r="B58" s="14" t="s">
        <v>55</v>
      </c>
      <c r="C58" s="14" t="s">
        <v>84</v>
      </c>
      <c r="F58"/>
      <c r="R58" s="14" t="s">
        <v>295</v>
      </c>
      <c r="S58" s="14" t="s">
        <v>292</v>
      </c>
      <c r="Y58" s="36"/>
      <c r="AD58" s="36"/>
      <c r="AP58" s="36"/>
      <c r="AZ58" s="36"/>
      <c r="BO58" s="36"/>
      <c r="BR58" t="s">
        <v>867</v>
      </c>
      <c r="BU58"/>
      <c r="BV58"/>
      <c r="BW58"/>
      <c r="BX58"/>
      <c r="BY58"/>
      <c r="BZ58"/>
      <c r="CA58"/>
      <c r="CC58" s="104"/>
      <c r="CF58" s="106"/>
      <c r="CI58" s="118" t="s">
        <v>1480</v>
      </c>
      <c r="CK58"/>
      <c r="CM58"/>
      <c r="CP58"/>
      <c r="CS58" s="36"/>
      <c r="CU58"/>
      <c r="CV58"/>
      <c r="CW58"/>
      <c r="CX58" s="104"/>
      <c r="CZ58" s="7"/>
      <c r="DI58" s="36"/>
      <c r="DK58"/>
      <c r="DL58"/>
      <c r="DO58" s="35"/>
    </row>
    <row r="59" spans="1:119" s="14" customFormat="1" x14ac:dyDescent="0.3">
      <c r="A59" s="14" t="s">
        <v>146</v>
      </c>
      <c r="B59" s="14" t="s">
        <v>56</v>
      </c>
      <c r="C59" s="14" t="s">
        <v>85</v>
      </c>
      <c r="F59"/>
      <c r="R59" s="14" t="s">
        <v>297</v>
      </c>
      <c r="S59" s="14" t="s">
        <v>294</v>
      </c>
      <c r="Y59" s="36"/>
      <c r="AD59" s="36"/>
      <c r="AP59" s="36"/>
      <c r="AZ59" s="36"/>
      <c r="BO59" s="36"/>
      <c r="BR59" t="s">
        <v>878</v>
      </c>
      <c r="BU59"/>
      <c r="BV59"/>
      <c r="BW59"/>
      <c r="BX59"/>
      <c r="BY59"/>
      <c r="BZ59"/>
      <c r="CA59"/>
      <c r="CC59" s="104"/>
      <c r="CF59" s="106"/>
      <c r="CI59" s="118" t="s">
        <v>1481</v>
      </c>
      <c r="CK59"/>
      <c r="CM59"/>
      <c r="CP59"/>
      <c r="CS59" s="36"/>
      <c r="CU59"/>
      <c r="CV59"/>
      <c r="CW59"/>
      <c r="CX59" s="104"/>
      <c r="CZ59" s="7"/>
      <c r="DI59" s="36"/>
      <c r="DK59"/>
      <c r="DL59"/>
      <c r="DO59" s="35"/>
    </row>
    <row r="60" spans="1:119" s="14" customFormat="1" x14ac:dyDescent="0.3">
      <c r="A60" s="14" t="s">
        <v>146</v>
      </c>
      <c r="B60" s="14" t="s">
        <v>57</v>
      </c>
      <c r="C60" s="14" t="s">
        <v>74</v>
      </c>
      <c r="F60"/>
      <c r="H60"/>
      <c r="R60" s="14" t="s">
        <v>299</v>
      </c>
      <c r="S60" s="14" t="s">
        <v>296</v>
      </c>
      <c r="Y60" s="36"/>
      <c r="AD60" s="36"/>
      <c r="AP60" s="36"/>
      <c r="AZ60" s="36"/>
      <c r="BO60" s="36"/>
      <c r="BR60" t="s">
        <v>992</v>
      </c>
      <c r="BU60"/>
      <c r="BV60"/>
      <c r="BW60"/>
      <c r="BX60"/>
      <c r="BY60"/>
      <c r="BZ60"/>
      <c r="CA60"/>
      <c r="CC60" s="104"/>
      <c r="CF60" s="106"/>
      <c r="CI60" s="118" t="s">
        <v>1783</v>
      </c>
      <c r="CK60"/>
      <c r="CM60"/>
      <c r="CP60"/>
      <c r="CS60" s="36"/>
      <c r="CU60"/>
      <c r="CV60"/>
      <c r="CW60"/>
      <c r="CX60" s="104"/>
      <c r="CZ60" s="7"/>
      <c r="DI60" s="36"/>
      <c r="DK60"/>
      <c r="DL60"/>
      <c r="DO60" s="35"/>
    </row>
    <row r="61" spans="1:119" s="14" customFormat="1" x14ac:dyDescent="0.3">
      <c r="A61" s="14" t="s">
        <v>146</v>
      </c>
      <c r="B61" s="14" t="s">
        <v>58</v>
      </c>
      <c r="C61" s="14" t="s">
        <v>92</v>
      </c>
      <c r="F61"/>
      <c r="H61"/>
      <c r="R61" s="14" t="s">
        <v>301</v>
      </c>
      <c r="S61" s="14" t="s">
        <v>298</v>
      </c>
      <c r="Y61" s="36"/>
      <c r="AD61" s="36"/>
      <c r="AP61" s="36"/>
      <c r="AZ61" s="36"/>
      <c r="BO61" s="36"/>
      <c r="BR61" t="s">
        <v>889</v>
      </c>
      <c r="BU61"/>
      <c r="BV61"/>
      <c r="BW61"/>
      <c r="BX61"/>
      <c r="BY61"/>
      <c r="BZ61"/>
      <c r="CA61"/>
      <c r="CC61" s="104"/>
      <c r="CF61" s="106"/>
      <c r="CI61" s="118" t="s">
        <v>1457</v>
      </c>
      <c r="CK61"/>
      <c r="CM61"/>
      <c r="CP61"/>
      <c r="CS61" s="36"/>
      <c r="CU61"/>
      <c r="CV61"/>
      <c r="CW61"/>
      <c r="CX61" s="104"/>
      <c r="CZ61" s="7"/>
      <c r="DI61" s="36"/>
      <c r="DK61"/>
      <c r="DL61"/>
      <c r="DO61" s="35"/>
    </row>
    <row r="62" spans="1:119" s="14" customFormat="1" x14ac:dyDescent="0.3">
      <c r="A62" s="14" t="s">
        <v>146</v>
      </c>
      <c r="B62" s="14" t="s">
        <v>59</v>
      </c>
      <c r="C62" s="14" t="s">
        <v>78</v>
      </c>
      <c r="F62"/>
      <c r="H62"/>
      <c r="R62" s="14" t="s">
        <v>303</v>
      </c>
      <c r="S62" s="14" t="s">
        <v>300</v>
      </c>
      <c r="Y62" s="36"/>
      <c r="AD62" s="36"/>
      <c r="AP62" s="36"/>
      <c r="AZ62" s="36"/>
      <c r="BO62" s="36"/>
      <c r="BR62" t="s">
        <v>959</v>
      </c>
      <c r="BU62"/>
      <c r="BV62"/>
      <c r="BW62"/>
      <c r="BX62"/>
      <c r="BY62"/>
      <c r="BZ62"/>
      <c r="CA62"/>
      <c r="CC62" s="104"/>
      <c r="CF62" s="106"/>
      <c r="CI62" s="118" t="s">
        <v>1458</v>
      </c>
      <c r="CK62"/>
      <c r="CM62"/>
      <c r="CP62"/>
      <c r="CS62" s="36"/>
      <c r="CU62"/>
      <c r="CV62"/>
      <c r="CW62"/>
      <c r="CX62" s="104"/>
      <c r="CZ62" s="7"/>
      <c r="DI62" s="36"/>
      <c r="DK62"/>
      <c r="DL62"/>
      <c r="DO62" s="35"/>
    </row>
    <row r="63" spans="1:119" s="14" customFormat="1" x14ac:dyDescent="0.3">
      <c r="A63" s="14" t="s">
        <v>146</v>
      </c>
      <c r="B63" s="14" t="s">
        <v>60</v>
      </c>
      <c r="C63" s="14" t="s">
        <v>90</v>
      </c>
      <c r="F63"/>
      <c r="H63"/>
      <c r="R63" s="14" t="s">
        <v>305</v>
      </c>
      <c r="S63" s="14" t="s">
        <v>302</v>
      </c>
      <c r="Y63" s="36"/>
      <c r="AD63" s="36"/>
      <c r="AP63" s="36"/>
      <c r="AZ63" s="36"/>
      <c r="BO63" s="36"/>
      <c r="BR63" t="s">
        <v>884</v>
      </c>
      <c r="BU63"/>
      <c r="BV63"/>
      <c r="BW63"/>
      <c r="BX63"/>
      <c r="BY63"/>
      <c r="BZ63"/>
      <c r="CA63"/>
      <c r="CC63" s="104"/>
      <c r="CF63" s="106"/>
      <c r="CI63" s="118" t="s">
        <v>1784</v>
      </c>
      <c r="CK63"/>
      <c r="CM63"/>
      <c r="CP63"/>
      <c r="CS63" s="36"/>
      <c r="CU63"/>
      <c r="CV63"/>
      <c r="CW63"/>
      <c r="CX63" s="104"/>
      <c r="CZ63" s="7"/>
      <c r="DI63" s="36"/>
      <c r="DK63"/>
      <c r="DL63"/>
      <c r="DO63" s="35"/>
    </row>
    <row r="64" spans="1:119" s="14" customFormat="1" x14ac:dyDescent="0.3">
      <c r="A64" s="14" t="s">
        <v>146</v>
      </c>
      <c r="B64" s="14" t="s">
        <v>61</v>
      </c>
      <c r="C64" s="14" t="s">
        <v>83</v>
      </c>
      <c r="F64"/>
      <c r="H64"/>
      <c r="S64" s="14" t="s">
        <v>304</v>
      </c>
      <c r="Y64" s="36"/>
      <c r="AD64" s="36"/>
      <c r="AP64" s="36"/>
      <c r="AZ64" s="36"/>
      <c r="BO64" s="36"/>
      <c r="BR64" t="s">
        <v>939</v>
      </c>
      <c r="BU64"/>
      <c r="BV64"/>
      <c r="BW64"/>
      <c r="BX64"/>
      <c r="BY64"/>
      <c r="BZ64"/>
      <c r="CA64"/>
      <c r="CC64" s="104"/>
      <c r="CF64" s="106"/>
      <c r="CI64" s="118" t="s">
        <v>1785</v>
      </c>
      <c r="CK64"/>
      <c r="CM64"/>
      <c r="CP64"/>
      <c r="CS64" s="36"/>
      <c r="CU64"/>
      <c r="CV64"/>
      <c r="CW64"/>
      <c r="CX64" s="104"/>
      <c r="CZ64" s="7"/>
      <c r="DI64" s="36"/>
      <c r="DK64"/>
      <c r="DL64"/>
      <c r="DO64" s="35"/>
    </row>
    <row r="65" spans="1:119" s="14" customFormat="1" x14ac:dyDescent="0.3">
      <c r="A65" s="14" t="s">
        <v>146</v>
      </c>
      <c r="B65" s="14" t="s">
        <v>818</v>
      </c>
      <c r="F65"/>
      <c r="H65"/>
      <c r="S65" s="14" t="s">
        <v>306</v>
      </c>
      <c r="Y65" s="36"/>
      <c r="AD65" s="36"/>
      <c r="AP65" s="36"/>
      <c r="AZ65" s="36"/>
      <c r="BO65" s="36"/>
      <c r="BR65" t="s">
        <v>855</v>
      </c>
      <c r="BU65"/>
      <c r="BV65"/>
      <c r="BW65"/>
      <c r="BX65"/>
      <c r="BY65"/>
      <c r="BZ65"/>
      <c r="CA65"/>
      <c r="CC65" s="104"/>
      <c r="CF65" s="106"/>
      <c r="CI65" s="118" t="s">
        <v>1786</v>
      </c>
      <c r="CK65"/>
      <c r="CM65"/>
      <c r="CP65"/>
      <c r="CS65" s="36"/>
      <c r="CU65"/>
      <c r="CV65"/>
      <c r="CW65"/>
      <c r="CX65" s="104"/>
      <c r="CZ65" s="7"/>
      <c r="DI65" s="36"/>
      <c r="DK65"/>
      <c r="DL65"/>
      <c r="DO65" s="35"/>
    </row>
    <row r="66" spans="1:119" s="14" customFormat="1" x14ac:dyDescent="0.3">
      <c r="A66" s="14" t="s">
        <v>146</v>
      </c>
      <c r="B66" s="14" t="s">
        <v>62</v>
      </c>
      <c r="C66" s="14" t="s">
        <v>79</v>
      </c>
      <c r="D66" s="14" t="s">
        <v>146</v>
      </c>
      <c r="F66"/>
      <c r="H66"/>
      <c r="S66" s="14" t="s">
        <v>307</v>
      </c>
      <c r="Y66" s="36"/>
      <c r="AD66" s="36"/>
      <c r="AP66" s="36"/>
      <c r="AZ66" s="36"/>
      <c r="BO66" s="36"/>
      <c r="BR66" t="s">
        <v>856</v>
      </c>
      <c r="BU66"/>
      <c r="BV66"/>
      <c r="BW66"/>
      <c r="BX66"/>
      <c r="BY66"/>
      <c r="BZ66"/>
      <c r="CA66"/>
      <c r="CC66" s="104"/>
      <c r="CF66" s="106"/>
      <c r="CI66" s="118" t="s">
        <v>1745</v>
      </c>
      <c r="CK66"/>
      <c r="CM66"/>
      <c r="CP66"/>
      <c r="CS66" s="36"/>
      <c r="CU66"/>
      <c r="CV66"/>
      <c r="CW66"/>
      <c r="CX66" s="104"/>
      <c r="CZ66" s="7"/>
      <c r="DI66" s="36"/>
      <c r="DK66"/>
      <c r="DL66"/>
      <c r="DO66" s="35"/>
    </row>
    <row r="67" spans="1:119" s="14" customFormat="1" x14ac:dyDescent="0.3">
      <c r="A67" s="14" t="s">
        <v>146</v>
      </c>
      <c r="B67" s="14" t="s">
        <v>63</v>
      </c>
      <c r="C67" s="14" t="s">
        <v>86</v>
      </c>
      <c r="D67" s="14" t="s">
        <v>146</v>
      </c>
      <c r="F67"/>
      <c r="H67"/>
      <c r="S67" s="14" t="s">
        <v>308</v>
      </c>
      <c r="Y67" s="36"/>
      <c r="AD67" s="36"/>
      <c r="AP67" s="36"/>
      <c r="AZ67" s="36"/>
      <c r="BO67" s="36"/>
      <c r="BR67" t="s">
        <v>918</v>
      </c>
      <c r="BU67"/>
      <c r="BV67"/>
      <c r="BW67"/>
      <c r="BX67"/>
      <c r="BY67"/>
      <c r="BZ67"/>
      <c r="CA67"/>
      <c r="CC67" s="104"/>
      <c r="CF67" s="106"/>
      <c r="CI67" s="118" t="s">
        <v>1787</v>
      </c>
      <c r="CK67"/>
      <c r="CM67"/>
      <c r="CP67"/>
      <c r="CS67" s="36"/>
      <c r="CU67"/>
      <c r="CV67"/>
      <c r="CW67"/>
      <c r="CX67" s="104"/>
      <c r="CZ67" s="7"/>
      <c r="DI67" s="36"/>
      <c r="DK67"/>
      <c r="DL67"/>
      <c r="DO67" s="35"/>
    </row>
    <row r="68" spans="1:119" s="14" customFormat="1" x14ac:dyDescent="0.3">
      <c r="A68" s="14" t="s">
        <v>146</v>
      </c>
      <c r="B68" s="14" t="s">
        <v>64</v>
      </c>
      <c r="C68" s="14" t="s">
        <v>77</v>
      </c>
      <c r="D68" s="14" t="s">
        <v>146</v>
      </c>
      <c r="F68"/>
      <c r="H68"/>
      <c r="S68" s="14" t="s">
        <v>309</v>
      </c>
      <c r="Y68" s="36"/>
      <c r="AD68" s="36"/>
      <c r="AP68" s="36"/>
      <c r="AZ68" s="36"/>
      <c r="BO68" s="36"/>
      <c r="BR68" t="s">
        <v>987</v>
      </c>
      <c r="BU68"/>
      <c r="BV68"/>
      <c r="BW68"/>
      <c r="BX68"/>
      <c r="BY68"/>
      <c r="BZ68"/>
      <c r="CA68"/>
      <c r="CC68" s="104"/>
      <c r="CF68" s="106"/>
      <c r="CI68" s="118" t="s">
        <v>1755</v>
      </c>
      <c r="CK68"/>
      <c r="CM68"/>
      <c r="CP68"/>
      <c r="CS68" s="36"/>
      <c r="CU68"/>
      <c r="CV68"/>
      <c r="CW68"/>
      <c r="CX68" s="104"/>
      <c r="CZ68" s="7"/>
      <c r="DI68" s="36"/>
      <c r="DK68"/>
      <c r="DL68"/>
      <c r="DO68" s="35"/>
    </row>
    <row r="69" spans="1:119" s="14" customFormat="1" x14ac:dyDescent="0.3">
      <c r="A69" s="14" t="s">
        <v>146</v>
      </c>
      <c r="B69" s="14" t="s">
        <v>65</v>
      </c>
      <c r="C69" s="14" t="s">
        <v>73</v>
      </c>
      <c r="D69" s="14" t="s">
        <v>146</v>
      </c>
      <c r="F69"/>
      <c r="H69"/>
      <c r="S69" s="14" t="s">
        <v>310</v>
      </c>
      <c r="Y69" s="36"/>
      <c r="AD69" s="36"/>
      <c r="AP69" s="36"/>
      <c r="AZ69" s="36"/>
      <c r="BO69" s="36"/>
      <c r="BR69" t="s">
        <v>973</v>
      </c>
      <c r="BU69"/>
      <c r="BV69"/>
      <c r="BW69"/>
      <c r="BX69"/>
      <c r="BY69"/>
      <c r="BZ69"/>
      <c r="CA69"/>
      <c r="CC69" s="104"/>
      <c r="CF69" s="106"/>
      <c r="CI69" s="118" t="s">
        <v>1756</v>
      </c>
      <c r="CK69"/>
      <c r="CM69"/>
      <c r="CP69"/>
      <c r="CS69" s="36"/>
      <c r="CU69"/>
      <c r="CV69"/>
      <c r="CW69"/>
      <c r="CX69" s="104"/>
      <c r="CZ69" s="7"/>
      <c r="DI69" s="36"/>
      <c r="DK69"/>
      <c r="DL69"/>
      <c r="DO69" s="35"/>
    </row>
    <row r="70" spans="1:119" s="14" customFormat="1" x14ac:dyDescent="0.3">
      <c r="A70" s="14" t="s">
        <v>146</v>
      </c>
      <c r="B70" s="14" t="s">
        <v>66</v>
      </c>
      <c r="C70" s="14" t="s">
        <v>92</v>
      </c>
      <c r="D70" s="14" t="s">
        <v>146</v>
      </c>
      <c r="F70"/>
      <c r="H70"/>
      <c r="S70" s="14" t="s">
        <v>311</v>
      </c>
      <c r="Y70" s="36"/>
      <c r="AD70" s="36"/>
      <c r="AP70" s="36"/>
      <c r="AZ70" s="36"/>
      <c r="BO70" s="36"/>
      <c r="BR70" t="s">
        <v>881</v>
      </c>
      <c r="BU70"/>
      <c r="BV70"/>
      <c r="BW70"/>
      <c r="BX70"/>
      <c r="BY70"/>
      <c r="BZ70"/>
      <c r="CA70"/>
      <c r="CC70" s="104"/>
      <c r="CF70" s="106"/>
      <c r="CI70" s="118" t="s">
        <v>1757</v>
      </c>
      <c r="CK70"/>
      <c r="CM70"/>
      <c r="CP70"/>
      <c r="CS70" s="36"/>
      <c r="CU70"/>
      <c r="CV70"/>
      <c r="CW70"/>
      <c r="CX70" s="104"/>
      <c r="CZ70" s="7"/>
      <c r="DI70" s="36"/>
      <c r="DK70"/>
      <c r="DL70"/>
      <c r="DO70" s="35"/>
    </row>
    <row r="71" spans="1:119" s="14" customFormat="1" x14ac:dyDescent="0.3">
      <c r="B71" s="14" t="s">
        <v>67</v>
      </c>
      <c r="C71" s="14" t="s">
        <v>92</v>
      </c>
      <c r="F71"/>
      <c r="H71"/>
      <c r="S71" s="14" t="s">
        <v>312</v>
      </c>
      <c r="Y71" s="36"/>
      <c r="AD71" s="36"/>
      <c r="AP71" s="36"/>
      <c r="AZ71" s="36"/>
      <c r="BO71" s="36"/>
      <c r="BR71" t="s">
        <v>903</v>
      </c>
      <c r="BU71"/>
      <c r="BV71"/>
      <c r="BW71"/>
      <c r="BX71"/>
      <c r="BY71"/>
      <c r="BZ71"/>
      <c r="CA71"/>
      <c r="CC71" s="104"/>
      <c r="CF71" s="106"/>
      <c r="CI71" s="118" t="s">
        <v>1758</v>
      </c>
      <c r="CK71"/>
      <c r="CM71"/>
      <c r="CP71"/>
      <c r="CS71" s="36"/>
      <c r="CU71"/>
      <c r="CV71"/>
      <c r="CW71"/>
      <c r="CX71" s="104"/>
      <c r="CZ71" s="7"/>
      <c r="DI71" s="36"/>
      <c r="DK71"/>
      <c r="DL71"/>
      <c r="DO71" s="35"/>
    </row>
    <row r="72" spans="1:119" s="14" customFormat="1" x14ac:dyDescent="0.3">
      <c r="B72" s="14" t="s">
        <v>68</v>
      </c>
      <c r="C72" s="14" t="s">
        <v>87</v>
      </c>
      <c r="F72"/>
      <c r="H72"/>
      <c r="Y72" s="36"/>
      <c r="AD72" s="36"/>
      <c r="AP72" s="36"/>
      <c r="AZ72" s="36"/>
      <c r="BO72" s="36"/>
      <c r="BR72" t="s">
        <v>919</v>
      </c>
      <c r="BU72"/>
      <c r="BV72"/>
      <c r="BW72"/>
      <c r="BX72"/>
      <c r="BY72"/>
      <c r="BZ72"/>
      <c r="CA72"/>
      <c r="CC72" s="104"/>
      <c r="CF72" s="106"/>
      <c r="CI72" s="118" t="s">
        <v>1759</v>
      </c>
      <c r="CK72"/>
      <c r="CM72"/>
      <c r="CP72"/>
      <c r="CS72" s="36"/>
      <c r="CU72"/>
      <c r="CV72"/>
      <c r="CW72"/>
      <c r="CX72" s="104"/>
      <c r="CZ72" s="7"/>
      <c r="DI72" s="36"/>
      <c r="DK72"/>
      <c r="DL72"/>
      <c r="DO72" s="35"/>
    </row>
    <row r="73" spans="1:119" s="14" customFormat="1" x14ac:dyDescent="0.3">
      <c r="B73" s="14" t="s">
        <v>69</v>
      </c>
      <c r="C73" s="14" t="s">
        <v>80</v>
      </c>
      <c r="F73"/>
      <c r="H73"/>
      <c r="Y73" s="36"/>
      <c r="AD73" s="36"/>
      <c r="AP73" s="36"/>
      <c r="AZ73" s="36"/>
      <c r="BO73" s="36"/>
      <c r="BR73" t="s">
        <v>976</v>
      </c>
      <c r="BU73"/>
      <c r="BV73"/>
      <c r="BW73"/>
      <c r="BX73"/>
      <c r="BY73"/>
      <c r="BZ73"/>
      <c r="CA73"/>
      <c r="CC73" s="104"/>
      <c r="CF73" s="106"/>
      <c r="CI73" s="118" t="s">
        <v>1459</v>
      </c>
      <c r="CK73"/>
      <c r="CM73"/>
      <c r="CP73"/>
      <c r="CS73" s="36"/>
      <c r="CU73"/>
      <c r="CV73"/>
      <c r="CW73"/>
      <c r="CX73" s="104"/>
      <c r="CZ73" s="7"/>
      <c r="DI73" s="36"/>
      <c r="DK73"/>
      <c r="DL73"/>
      <c r="DO73" s="35"/>
    </row>
    <row r="74" spans="1:119" s="14" customFormat="1" x14ac:dyDescent="0.3">
      <c r="B74" s="14" t="s">
        <v>70</v>
      </c>
      <c r="C74" s="14" t="s">
        <v>93</v>
      </c>
      <c r="F74"/>
      <c r="H74"/>
      <c r="Y74" s="36"/>
      <c r="AD74" s="36"/>
      <c r="AP74" s="36"/>
      <c r="AZ74" s="36"/>
      <c r="BO74" s="36"/>
      <c r="BR74" t="s">
        <v>848</v>
      </c>
      <c r="BU74"/>
      <c r="BV74"/>
      <c r="BW74"/>
      <c r="BX74"/>
      <c r="BY74"/>
      <c r="BZ74"/>
      <c r="CA74"/>
      <c r="CC74" s="104"/>
      <c r="CF74" s="106"/>
      <c r="CI74" s="118" t="s">
        <v>1788</v>
      </c>
      <c r="CK74"/>
      <c r="CM74"/>
      <c r="CP74"/>
      <c r="CS74" s="36"/>
      <c r="CU74"/>
      <c r="CV74"/>
      <c r="CW74"/>
      <c r="CX74" s="104"/>
      <c r="CZ74" s="7"/>
      <c r="DI74" s="36"/>
      <c r="DK74"/>
      <c r="DL74"/>
      <c r="DO74" s="35"/>
    </row>
    <row r="75" spans="1:119" s="14" customFormat="1" x14ac:dyDescent="0.3">
      <c r="C75" s="14" t="s">
        <v>2031</v>
      </c>
      <c r="F75"/>
      <c r="H75"/>
      <c r="Y75" s="36"/>
      <c r="AD75" s="36"/>
      <c r="AP75" s="36"/>
      <c r="AZ75" s="36"/>
      <c r="BO75" s="36"/>
      <c r="BR75" t="s">
        <v>895</v>
      </c>
      <c r="BU75"/>
      <c r="BV75"/>
      <c r="BW75"/>
      <c r="BX75"/>
      <c r="BY75"/>
      <c r="BZ75"/>
      <c r="CA75"/>
      <c r="CC75" s="104"/>
      <c r="CF75" s="106"/>
      <c r="CI75" s="118" t="s">
        <v>1789</v>
      </c>
      <c r="CK75"/>
      <c r="CM75"/>
      <c r="CP75"/>
      <c r="CS75" s="36"/>
      <c r="CU75"/>
      <c r="CV75"/>
      <c r="CW75"/>
      <c r="CX75" s="104"/>
      <c r="CZ75" s="7"/>
      <c r="DI75" s="36"/>
      <c r="DK75"/>
      <c r="DL75"/>
      <c r="DO75" s="35"/>
    </row>
    <row r="76" spans="1:119" s="14" customFormat="1" x14ac:dyDescent="0.3">
      <c r="C76" s="14" t="s">
        <v>2032</v>
      </c>
      <c r="F76"/>
      <c r="H76"/>
      <c r="Y76" s="36"/>
      <c r="AD76" s="36"/>
      <c r="AP76" s="36"/>
      <c r="AZ76" s="36"/>
      <c r="BO76" s="36"/>
      <c r="BR76" t="s">
        <v>946</v>
      </c>
      <c r="BU76"/>
      <c r="BV76"/>
      <c r="BW76"/>
      <c r="BX76"/>
      <c r="BY76"/>
      <c r="BZ76"/>
      <c r="CA76"/>
      <c r="CC76" s="104"/>
      <c r="CF76" s="106"/>
      <c r="CI76" s="118" t="s">
        <v>1790</v>
      </c>
      <c r="CK76"/>
      <c r="CM76"/>
      <c r="CP76"/>
      <c r="CS76" s="36"/>
      <c r="CU76"/>
      <c r="CV76"/>
      <c r="CW76"/>
      <c r="CX76" s="104"/>
      <c r="CZ76" s="7"/>
      <c r="DI76" s="36"/>
      <c r="DK76"/>
      <c r="DL76"/>
      <c r="DO76" s="35"/>
    </row>
    <row r="77" spans="1:119" s="14" customFormat="1" x14ac:dyDescent="0.3">
      <c r="C77" s="14" t="s">
        <v>146</v>
      </c>
      <c r="F77"/>
      <c r="H77"/>
      <c r="Y77" s="36"/>
      <c r="AD77" s="36"/>
      <c r="AP77" s="36"/>
      <c r="AZ77" s="36"/>
      <c r="BO77" s="36"/>
      <c r="BR77" t="s">
        <v>949</v>
      </c>
      <c r="BU77"/>
      <c r="BV77"/>
      <c r="BW77"/>
      <c r="BX77"/>
      <c r="BY77"/>
      <c r="BZ77"/>
      <c r="CA77"/>
      <c r="CC77" s="104"/>
      <c r="CF77" s="106"/>
      <c r="CI77" s="118" t="s">
        <v>1791</v>
      </c>
      <c r="CK77"/>
      <c r="CM77"/>
      <c r="CP77"/>
      <c r="CS77" s="36"/>
      <c r="CU77"/>
      <c r="CV77"/>
      <c r="CW77"/>
      <c r="CX77" s="104"/>
      <c r="CZ77" s="7"/>
      <c r="DI77" s="36"/>
      <c r="DK77"/>
      <c r="DL77"/>
      <c r="DO77" s="35"/>
    </row>
    <row r="78" spans="1:119" s="14" customFormat="1" x14ac:dyDescent="0.3">
      <c r="C78" s="14" t="s">
        <v>146</v>
      </c>
      <c r="F78"/>
      <c r="H78"/>
      <c r="Y78" s="36"/>
      <c r="AD78" s="36"/>
      <c r="AP78" s="36"/>
      <c r="AZ78" s="36"/>
      <c r="BO78" s="36"/>
      <c r="BR78" t="s">
        <v>995</v>
      </c>
      <c r="BU78"/>
      <c r="BV78"/>
      <c r="BW78"/>
      <c r="BX78"/>
      <c r="BY78"/>
      <c r="BZ78"/>
      <c r="CA78"/>
      <c r="CC78" s="104"/>
      <c r="CF78" s="106"/>
      <c r="CI78" s="118" t="s">
        <v>1482</v>
      </c>
      <c r="CK78"/>
      <c r="CM78"/>
      <c r="CP78"/>
      <c r="CS78" s="36"/>
      <c r="CU78"/>
      <c r="CV78"/>
      <c r="CW78"/>
      <c r="CX78" s="104"/>
      <c r="CZ78" s="7"/>
      <c r="DI78" s="36"/>
      <c r="DK78"/>
      <c r="DL78"/>
      <c r="DO78" s="35"/>
    </row>
    <row r="79" spans="1:119" s="14" customFormat="1" x14ac:dyDescent="0.3">
      <c r="C79" s="14" t="s">
        <v>146</v>
      </c>
      <c r="F79"/>
      <c r="H79"/>
      <c r="Y79" s="36"/>
      <c r="AD79" s="36"/>
      <c r="AP79" s="36"/>
      <c r="AZ79" s="36"/>
      <c r="BO79" s="36"/>
      <c r="BR79" t="s">
        <v>942</v>
      </c>
      <c r="BU79"/>
      <c r="BV79"/>
      <c r="BW79"/>
      <c r="BX79"/>
      <c r="BY79"/>
      <c r="BZ79"/>
      <c r="CA79"/>
      <c r="CC79" s="104"/>
      <c r="CF79" s="106"/>
      <c r="CI79" s="118" t="s">
        <v>1483</v>
      </c>
      <c r="CK79"/>
      <c r="CM79"/>
      <c r="CP79"/>
      <c r="CS79" s="36"/>
      <c r="CU79"/>
      <c r="CV79"/>
      <c r="CW79"/>
      <c r="CX79" s="104"/>
      <c r="CZ79" s="7"/>
      <c r="DI79" s="36"/>
      <c r="DK79"/>
      <c r="DL79"/>
      <c r="DO79" s="35"/>
    </row>
    <row r="80" spans="1:119" s="14" customFormat="1" x14ac:dyDescent="0.3">
      <c r="C80" s="14" t="s">
        <v>146</v>
      </c>
      <c r="F80"/>
      <c r="H80"/>
      <c r="Y80" s="36"/>
      <c r="AD80" s="36"/>
      <c r="AP80" s="36"/>
      <c r="AZ80" s="36"/>
      <c r="BO80" s="36"/>
      <c r="BR80" t="s">
        <v>846</v>
      </c>
      <c r="BU80"/>
      <c r="BV80"/>
      <c r="BW80"/>
      <c r="BX80"/>
      <c r="BY80"/>
      <c r="BZ80"/>
      <c r="CA80"/>
      <c r="CC80" s="104"/>
      <c r="CF80" s="106"/>
      <c r="CI80" s="118" t="s">
        <v>1746</v>
      </c>
      <c r="CK80"/>
      <c r="CM80"/>
      <c r="CP80"/>
      <c r="CS80" s="36"/>
      <c r="CU80"/>
      <c r="CV80"/>
      <c r="CW80"/>
      <c r="CX80" s="104"/>
      <c r="CZ80" s="7"/>
      <c r="DI80" s="36"/>
      <c r="DK80"/>
      <c r="DL80"/>
      <c r="DO80" s="35"/>
    </row>
    <row r="81" spans="2:119" s="14" customFormat="1" x14ac:dyDescent="0.3">
      <c r="C81" s="14" t="s">
        <v>146</v>
      </c>
      <c r="F81"/>
      <c r="H81"/>
      <c r="Y81" s="36"/>
      <c r="AD81" s="36"/>
      <c r="AP81" s="36"/>
      <c r="AZ81" s="36"/>
      <c r="BO81" s="36"/>
      <c r="BR81" t="s">
        <v>888</v>
      </c>
      <c r="BU81"/>
      <c r="BV81"/>
      <c r="BW81"/>
      <c r="BX81"/>
      <c r="BY81"/>
      <c r="BZ81"/>
      <c r="CA81"/>
      <c r="CC81" s="104"/>
      <c r="CF81" s="106"/>
      <c r="CI81" s="118" t="s">
        <v>1460</v>
      </c>
      <c r="CK81"/>
      <c r="CM81"/>
      <c r="CP81"/>
      <c r="CS81" s="36"/>
      <c r="CU81"/>
      <c r="CV81"/>
      <c r="CW81"/>
      <c r="CX81" s="104"/>
      <c r="CZ81" s="7"/>
      <c r="DI81" s="36"/>
      <c r="DK81"/>
      <c r="DL81"/>
      <c r="DO81" s="35"/>
    </row>
    <row r="82" spans="2:119" s="14" customFormat="1" x14ac:dyDescent="0.3">
      <c r="C82" s="14" t="s">
        <v>146</v>
      </c>
      <c r="F82"/>
      <c r="H82"/>
      <c r="Y82" s="36"/>
      <c r="AD82" s="36"/>
      <c r="AP82" s="36"/>
      <c r="AZ82" s="36"/>
      <c r="BO82" s="36"/>
      <c r="BR82" t="s">
        <v>977</v>
      </c>
      <c r="BU82"/>
      <c r="BV82"/>
      <c r="BW82"/>
      <c r="BX82"/>
      <c r="BY82"/>
      <c r="BZ82"/>
      <c r="CA82"/>
      <c r="CC82" s="104"/>
      <c r="CF82" s="106"/>
      <c r="CI82" s="118" t="s">
        <v>1760</v>
      </c>
      <c r="CK82"/>
      <c r="CM82"/>
      <c r="CP82"/>
      <c r="CS82" s="36"/>
      <c r="CU82"/>
      <c r="CV82"/>
      <c r="CW82"/>
      <c r="CX82" s="104"/>
      <c r="CZ82" s="7"/>
      <c r="DI82" s="36"/>
      <c r="DK82"/>
      <c r="DL82"/>
      <c r="DO82" s="35"/>
    </row>
    <row r="83" spans="2:119" s="14" customFormat="1" x14ac:dyDescent="0.3">
      <c r="C83" s="14" t="s">
        <v>146</v>
      </c>
      <c r="F83"/>
      <c r="H83"/>
      <c r="Y83" s="36"/>
      <c r="AD83" s="36"/>
      <c r="AP83" s="36"/>
      <c r="AZ83" s="36"/>
      <c r="BO83" s="36"/>
      <c r="BR83" t="s">
        <v>874</v>
      </c>
      <c r="BU83"/>
      <c r="BV83"/>
      <c r="BW83"/>
      <c r="BX83"/>
      <c r="BY83"/>
      <c r="BZ83"/>
      <c r="CA83"/>
      <c r="CC83" s="104"/>
      <c r="CF83" s="106"/>
      <c r="CI83" s="118" t="s">
        <v>1792</v>
      </c>
      <c r="CK83"/>
      <c r="CM83"/>
      <c r="CP83"/>
      <c r="CS83" s="36"/>
      <c r="CU83"/>
      <c r="CV83"/>
      <c r="CW83"/>
      <c r="CX83" s="104"/>
      <c r="CZ83" s="7"/>
      <c r="DI83" s="36"/>
      <c r="DK83"/>
      <c r="DL83"/>
      <c r="DO83" s="35"/>
    </row>
    <row r="84" spans="2:119" s="14" customFormat="1" x14ac:dyDescent="0.3">
      <c r="C84" s="14" t="s">
        <v>146</v>
      </c>
      <c r="F84"/>
      <c r="H84"/>
      <c r="Y84" s="36"/>
      <c r="AD84" s="36"/>
      <c r="AP84" s="36"/>
      <c r="AZ84" s="36"/>
      <c r="BO84" s="36"/>
      <c r="BR84" t="s">
        <v>953</v>
      </c>
      <c r="BU84"/>
      <c r="BV84"/>
      <c r="BW84"/>
      <c r="BX84"/>
      <c r="BY84"/>
      <c r="BZ84"/>
      <c r="CA84"/>
      <c r="CC84" s="104"/>
      <c r="CF84" s="106"/>
      <c r="CI84" s="118" t="s">
        <v>1793</v>
      </c>
      <c r="CK84"/>
      <c r="CM84"/>
      <c r="CP84"/>
      <c r="CS84" s="36"/>
      <c r="CU84"/>
      <c r="CV84"/>
      <c r="CW84"/>
      <c r="CX84" s="104"/>
      <c r="CZ84" s="7"/>
      <c r="DI84" s="36"/>
      <c r="DK84"/>
      <c r="DL84"/>
      <c r="DO84" s="35"/>
    </row>
    <row r="85" spans="2:119" s="14" customFormat="1" x14ac:dyDescent="0.3">
      <c r="C85" s="14" t="s">
        <v>146</v>
      </c>
      <c r="F85"/>
      <c r="H85"/>
      <c r="Y85" s="36"/>
      <c r="AD85" s="36"/>
      <c r="AP85" s="36"/>
      <c r="AZ85" s="36"/>
      <c r="BO85" s="36"/>
      <c r="BR85" t="s">
        <v>947</v>
      </c>
      <c r="BU85"/>
      <c r="BV85"/>
      <c r="BW85"/>
      <c r="BX85"/>
      <c r="BY85"/>
      <c r="BZ85"/>
      <c r="CA85"/>
      <c r="CC85" s="104"/>
      <c r="CF85" s="106"/>
      <c r="CI85" s="118" t="s">
        <v>1761</v>
      </c>
      <c r="CK85"/>
      <c r="CM85"/>
      <c r="CP85"/>
      <c r="CS85" s="36"/>
      <c r="CU85"/>
      <c r="CV85"/>
      <c r="CW85"/>
      <c r="CX85" s="104"/>
      <c r="CZ85" s="7"/>
      <c r="DI85" s="36"/>
      <c r="DK85"/>
      <c r="DL85"/>
      <c r="DO85" s="35"/>
    </row>
    <row r="86" spans="2:119" s="14" customFormat="1" x14ac:dyDescent="0.3">
      <c r="C86" s="14" t="s">
        <v>146</v>
      </c>
      <c r="F86"/>
      <c r="H86"/>
      <c r="Y86" s="36"/>
      <c r="AD86" s="36"/>
      <c r="AP86" s="36"/>
      <c r="AZ86" s="36"/>
      <c r="BO86" s="36"/>
      <c r="BR86" t="s">
        <v>956</v>
      </c>
      <c r="BU86"/>
      <c r="BV86"/>
      <c r="BW86"/>
      <c r="BX86"/>
      <c r="BY86"/>
      <c r="BZ86"/>
      <c r="CA86"/>
      <c r="CC86" s="104"/>
      <c r="CF86" s="106"/>
      <c r="CI86" s="118" t="s">
        <v>1762</v>
      </c>
      <c r="CK86"/>
      <c r="CM86"/>
      <c r="CP86"/>
      <c r="CS86" s="36"/>
      <c r="CU86"/>
      <c r="CV86"/>
      <c r="CW86"/>
      <c r="CX86" s="104"/>
      <c r="CZ86" s="7"/>
      <c r="DI86" s="36"/>
      <c r="DK86"/>
      <c r="DL86"/>
      <c r="DO86" s="35"/>
    </row>
    <row r="87" spans="2:119" s="14" customFormat="1" x14ac:dyDescent="0.3">
      <c r="C87" s="14" t="s">
        <v>146</v>
      </c>
      <c r="F87"/>
      <c r="H87"/>
      <c r="Y87" s="36"/>
      <c r="AD87" s="36"/>
      <c r="AP87" s="36"/>
      <c r="AZ87" s="36"/>
      <c r="BO87" s="36"/>
      <c r="BR87" t="s">
        <v>958</v>
      </c>
      <c r="BU87"/>
      <c r="BV87"/>
      <c r="BW87"/>
      <c r="BX87"/>
      <c r="BY87"/>
      <c r="BZ87"/>
      <c r="CA87"/>
      <c r="CC87" s="104"/>
      <c r="CF87" s="106"/>
      <c r="CI87" s="118" t="s">
        <v>1461</v>
      </c>
      <c r="CK87"/>
      <c r="CM87"/>
      <c r="CP87"/>
      <c r="CS87" s="36"/>
      <c r="CU87"/>
      <c r="CV87"/>
      <c r="CW87"/>
      <c r="CX87" s="104"/>
      <c r="CZ87" s="7"/>
      <c r="DI87" s="36"/>
      <c r="DK87"/>
      <c r="DL87"/>
      <c r="DO87" s="35"/>
    </row>
    <row r="88" spans="2:119" s="14" customFormat="1" x14ac:dyDescent="0.3">
      <c r="C88" s="14" t="s">
        <v>146</v>
      </c>
      <c r="F88"/>
      <c r="H88"/>
      <c r="Y88" s="36"/>
      <c r="AD88" s="36"/>
      <c r="AP88" s="36"/>
      <c r="AZ88" s="36"/>
      <c r="BO88" s="36"/>
      <c r="BR88" t="s">
        <v>982</v>
      </c>
      <c r="BU88"/>
      <c r="BV88"/>
      <c r="BW88"/>
      <c r="BX88"/>
      <c r="BY88"/>
      <c r="BZ88"/>
      <c r="CA88"/>
      <c r="CC88" s="104"/>
      <c r="CF88" s="106"/>
      <c r="CI88" s="118" t="s">
        <v>1689</v>
      </c>
      <c r="CK88"/>
      <c r="CM88"/>
      <c r="CP88"/>
      <c r="CS88" s="36"/>
      <c r="CU88"/>
      <c r="CV88"/>
      <c r="CW88"/>
      <c r="CX88" s="104"/>
      <c r="CZ88" s="7"/>
      <c r="DI88" s="36"/>
      <c r="DK88"/>
      <c r="DL88"/>
      <c r="DO88" s="35"/>
    </row>
    <row r="89" spans="2:119" s="14" customFormat="1" x14ac:dyDescent="0.3">
      <c r="C89" s="14" t="s">
        <v>146</v>
      </c>
      <c r="F89"/>
      <c r="H89"/>
      <c r="Y89" s="36"/>
      <c r="AD89" s="36"/>
      <c r="AP89" s="36"/>
      <c r="AZ89" s="36"/>
      <c r="BO89" s="36"/>
      <c r="BR89" t="s">
        <v>842</v>
      </c>
      <c r="BU89"/>
      <c r="BV89"/>
      <c r="BW89"/>
      <c r="BX89"/>
      <c r="BY89"/>
      <c r="BZ89"/>
      <c r="CA89"/>
      <c r="CC89" s="104"/>
      <c r="CF89" s="106"/>
      <c r="CI89" s="118" t="s">
        <v>1691</v>
      </c>
      <c r="CK89"/>
      <c r="CM89"/>
      <c r="CP89"/>
      <c r="CS89" s="36"/>
      <c r="CU89"/>
      <c r="CV89"/>
      <c r="CW89"/>
      <c r="CX89" s="104"/>
      <c r="CZ89" s="7"/>
      <c r="DI89" s="36"/>
      <c r="DK89"/>
      <c r="DL89"/>
      <c r="DO89" s="35"/>
    </row>
    <row r="90" spans="2:119" s="14" customFormat="1" x14ac:dyDescent="0.3">
      <c r="C90" s="14" t="s">
        <v>146</v>
      </c>
      <c r="F90"/>
      <c r="H90"/>
      <c r="Y90" s="36"/>
      <c r="AD90" s="36"/>
      <c r="AP90" s="36"/>
      <c r="AZ90" s="36"/>
      <c r="BO90" s="36"/>
      <c r="BR90" t="s">
        <v>929</v>
      </c>
      <c r="BU90"/>
      <c r="BV90"/>
      <c r="BW90"/>
      <c r="BX90"/>
      <c r="BY90"/>
      <c r="BZ90"/>
      <c r="CA90"/>
      <c r="CC90" s="104"/>
      <c r="CF90" s="106"/>
      <c r="CI90" s="118" t="s">
        <v>1692</v>
      </c>
      <c r="CK90"/>
      <c r="CM90"/>
      <c r="CP90"/>
      <c r="CS90" s="36"/>
      <c r="CU90"/>
      <c r="CV90"/>
      <c r="CW90"/>
      <c r="CX90" s="104"/>
      <c r="CZ90" s="7"/>
      <c r="DI90" s="36"/>
      <c r="DK90"/>
      <c r="DL90"/>
      <c r="DO90" s="35"/>
    </row>
    <row r="91" spans="2:119" s="14" customFormat="1" x14ac:dyDescent="0.3">
      <c r="C91" s="14" t="s">
        <v>146</v>
      </c>
      <c r="F91"/>
      <c r="H91"/>
      <c r="Y91" s="36"/>
      <c r="AD91" s="36"/>
      <c r="AP91" s="36"/>
      <c r="AZ91" s="36"/>
      <c r="BO91" s="36"/>
      <c r="BR91" t="s">
        <v>840</v>
      </c>
      <c r="BU91"/>
      <c r="BV91"/>
      <c r="BW91"/>
      <c r="BX91"/>
      <c r="BY91"/>
      <c r="BZ91"/>
      <c r="CA91"/>
      <c r="CC91" s="104"/>
      <c r="CF91" s="106"/>
      <c r="CI91" s="118" t="s">
        <v>1693</v>
      </c>
      <c r="CK91"/>
      <c r="CM91"/>
      <c r="CP91"/>
      <c r="CS91" s="36"/>
      <c r="CU91"/>
      <c r="CV91"/>
      <c r="CW91"/>
      <c r="CX91" s="104"/>
      <c r="CZ91" s="7"/>
      <c r="DI91" s="36"/>
      <c r="DK91"/>
      <c r="DL91"/>
      <c r="DO91" s="35"/>
    </row>
    <row r="92" spans="2:119" s="14" customFormat="1" x14ac:dyDescent="0.3">
      <c r="C92" s="14" t="s">
        <v>146</v>
      </c>
      <c r="F92"/>
      <c r="H92"/>
      <c r="Y92" s="36"/>
      <c r="AD92" s="36"/>
      <c r="AP92" s="36"/>
      <c r="AZ92" s="36"/>
      <c r="BO92" s="36"/>
      <c r="BR92" t="s">
        <v>915</v>
      </c>
      <c r="BU92"/>
      <c r="BV92"/>
      <c r="BW92"/>
      <c r="BX92"/>
      <c r="BY92"/>
      <c r="BZ92"/>
      <c r="CA92"/>
      <c r="CC92" s="104"/>
      <c r="CF92" s="106"/>
      <c r="CI92" s="118" t="s">
        <v>1414</v>
      </c>
      <c r="CK92"/>
      <c r="CM92"/>
      <c r="CP92"/>
      <c r="CS92" s="36"/>
      <c r="CU92"/>
      <c r="CV92"/>
      <c r="CW92"/>
      <c r="CX92" s="104"/>
      <c r="CZ92" s="7"/>
      <c r="DI92" s="36"/>
      <c r="DK92"/>
      <c r="DL92"/>
      <c r="DO92" s="35"/>
    </row>
    <row r="93" spans="2:119" s="14" customFormat="1" x14ac:dyDescent="0.3">
      <c r="C93" s="14" t="s">
        <v>146</v>
      </c>
      <c r="F93"/>
      <c r="H93"/>
      <c r="Y93" s="36"/>
      <c r="AD93" s="36"/>
      <c r="AP93" s="36"/>
      <c r="AZ93" s="36"/>
      <c r="BO93" s="36"/>
      <c r="BR93" t="s">
        <v>975</v>
      </c>
      <c r="BU93"/>
      <c r="BV93"/>
      <c r="BW93"/>
      <c r="BX93"/>
      <c r="BY93"/>
      <c r="BZ93"/>
      <c r="CA93"/>
      <c r="CC93" s="104"/>
      <c r="CF93" s="106"/>
      <c r="CI93" s="118" t="s">
        <v>1704</v>
      </c>
      <c r="CK93"/>
      <c r="CM93"/>
      <c r="CP93"/>
      <c r="CS93" s="36"/>
      <c r="CU93"/>
      <c r="CV93"/>
      <c r="CW93"/>
      <c r="CX93" s="104"/>
      <c r="CZ93" s="7"/>
      <c r="DI93" s="36"/>
      <c r="DK93"/>
      <c r="DL93"/>
      <c r="DO93" s="35"/>
    </row>
    <row r="94" spans="2:119" s="14" customFormat="1" x14ac:dyDescent="0.3">
      <c r="C94" s="14" t="s">
        <v>146</v>
      </c>
      <c r="H94"/>
      <c r="Y94" s="36"/>
      <c r="AD94" s="36"/>
      <c r="AP94" s="36"/>
      <c r="AZ94" s="36"/>
      <c r="BO94" s="36"/>
      <c r="BR94" t="s">
        <v>851</v>
      </c>
      <c r="BU94"/>
      <c r="BV94"/>
      <c r="BW94"/>
      <c r="BX94"/>
      <c r="BY94"/>
      <c r="BZ94"/>
      <c r="CA94"/>
      <c r="CC94" s="104"/>
      <c r="CF94" s="106"/>
      <c r="CI94" s="118" t="s">
        <v>1705</v>
      </c>
      <c r="CK94"/>
      <c r="CM94"/>
      <c r="CP94"/>
      <c r="CS94" s="36"/>
      <c r="CU94"/>
      <c r="CV94"/>
      <c r="CW94"/>
      <c r="CX94" s="104"/>
      <c r="CZ94" s="7"/>
      <c r="DI94" s="36"/>
      <c r="DK94"/>
      <c r="DL94"/>
      <c r="DO94" s="35"/>
    </row>
    <row r="95" spans="2:119" x14ac:dyDescent="0.3">
      <c r="B95" s="14"/>
      <c r="C95" s="14" t="s">
        <v>146</v>
      </c>
      <c r="S95" s="14"/>
      <c r="BR95" t="s">
        <v>894</v>
      </c>
      <c r="CI95" s="118" t="s">
        <v>1420</v>
      </c>
      <c r="CX95" s="104"/>
    </row>
    <row r="96" spans="2:119" x14ac:dyDescent="0.3">
      <c r="C96" t="s">
        <v>146</v>
      </c>
      <c r="BR96" t="s">
        <v>863</v>
      </c>
      <c r="CI96" s="118" t="s">
        <v>1421</v>
      </c>
      <c r="CX96" s="104"/>
    </row>
    <row r="97" spans="3:102" x14ac:dyDescent="0.3">
      <c r="C97" t="s">
        <v>146</v>
      </c>
      <c r="BR97" t="s">
        <v>872</v>
      </c>
      <c r="CI97" s="118" t="s">
        <v>1422</v>
      </c>
      <c r="CX97" s="104"/>
    </row>
    <row r="98" spans="3:102" x14ac:dyDescent="0.3">
      <c r="BR98" t="s">
        <v>964</v>
      </c>
      <c r="CI98" s="118" t="s">
        <v>1423</v>
      </c>
    </row>
    <row r="99" spans="3:102" x14ac:dyDescent="0.3">
      <c r="BR99" t="s">
        <v>990</v>
      </c>
      <c r="CI99" s="118" t="s">
        <v>1706</v>
      </c>
    </row>
    <row r="100" spans="3:102" x14ac:dyDescent="0.3">
      <c r="BR100" t="s">
        <v>997</v>
      </c>
      <c r="CI100" s="118" t="s">
        <v>1707</v>
      </c>
    </row>
    <row r="101" spans="3:102" x14ac:dyDescent="0.3">
      <c r="BR101" t="s">
        <v>1001</v>
      </c>
      <c r="CI101" s="118" t="s">
        <v>1424</v>
      </c>
    </row>
    <row r="102" spans="3:102" x14ac:dyDescent="0.3">
      <c r="BR102" t="s">
        <v>866</v>
      </c>
      <c r="CI102" s="118" t="s">
        <v>1425</v>
      </c>
    </row>
    <row r="103" spans="3:102" x14ac:dyDescent="0.3">
      <c r="BR103" t="s">
        <v>927</v>
      </c>
      <c r="CI103" s="118" t="s">
        <v>1426</v>
      </c>
    </row>
    <row r="104" spans="3:102" x14ac:dyDescent="0.3">
      <c r="BR104" t="s">
        <v>936</v>
      </c>
      <c r="CI104" s="118" t="s">
        <v>1427</v>
      </c>
    </row>
    <row r="105" spans="3:102" x14ac:dyDescent="0.3">
      <c r="BR105" t="s">
        <v>923</v>
      </c>
      <c r="CI105" s="118" t="s">
        <v>1708</v>
      </c>
    </row>
    <row r="106" spans="3:102" x14ac:dyDescent="0.3">
      <c r="BR106" t="s">
        <v>835</v>
      </c>
      <c r="CI106" s="118" t="s">
        <v>1709</v>
      </c>
    </row>
    <row r="107" spans="3:102" x14ac:dyDescent="0.3">
      <c r="BR107" t="s">
        <v>913</v>
      </c>
      <c r="CI107" s="118" t="s">
        <v>1428</v>
      </c>
    </row>
    <row r="108" spans="3:102" x14ac:dyDescent="0.3">
      <c r="BR108" t="s">
        <v>928</v>
      </c>
      <c r="CI108" s="118" t="s">
        <v>1415</v>
      </c>
    </row>
    <row r="109" spans="3:102" x14ac:dyDescent="0.3">
      <c r="BR109" t="s">
        <v>841</v>
      </c>
      <c r="CI109" s="118" t="s">
        <v>1694</v>
      </c>
    </row>
    <row r="110" spans="3:102" x14ac:dyDescent="0.3">
      <c r="BR110" t="s">
        <v>882</v>
      </c>
      <c r="CI110" s="118" t="s">
        <v>1710</v>
      </c>
    </row>
    <row r="111" spans="3:102" x14ac:dyDescent="0.3">
      <c r="BR111" t="s">
        <v>993</v>
      </c>
      <c r="CI111" s="118" t="s">
        <v>1711</v>
      </c>
    </row>
    <row r="112" spans="3:102" x14ac:dyDescent="0.3">
      <c r="BR112" t="s">
        <v>890</v>
      </c>
      <c r="CI112" s="118" t="s">
        <v>1429</v>
      </c>
    </row>
    <row r="113" spans="70:87" x14ac:dyDescent="0.3">
      <c r="BR113" t="s">
        <v>965</v>
      </c>
      <c r="CI113" s="118" t="s">
        <v>1430</v>
      </c>
    </row>
    <row r="114" spans="70:87" x14ac:dyDescent="0.3">
      <c r="BR114" t="s">
        <v>858</v>
      </c>
      <c r="CI114" s="118" t="s">
        <v>1712</v>
      </c>
    </row>
    <row r="115" spans="70:87" x14ac:dyDescent="0.3">
      <c r="BR115" t="s">
        <v>922</v>
      </c>
      <c r="CI115" s="118" t="s">
        <v>1431</v>
      </c>
    </row>
    <row r="116" spans="70:87" x14ac:dyDescent="0.3">
      <c r="BR116" t="s">
        <v>972</v>
      </c>
      <c r="CI116" s="118" t="s">
        <v>1713</v>
      </c>
    </row>
    <row r="117" spans="70:87" x14ac:dyDescent="0.3">
      <c r="BR117" t="s">
        <v>885</v>
      </c>
      <c r="CI117" s="118" t="s">
        <v>1432</v>
      </c>
    </row>
    <row r="118" spans="70:87" x14ac:dyDescent="0.3">
      <c r="BR118" t="s">
        <v>897</v>
      </c>
      <c r="CI118" s="118" t="s">
        <v>1433</v>
      </c>
    </row>
    <row r="119" spans="70:87" x14ac:dyDescent="0.3">
      <c r="BR119" t="s">
        <v>980</v>
      </c>
      <c r="CI119" s="118" t="s">
        <v>1434</v>
      </c>
    </row>
    <row r="120" spans="70:87" x14ac:dyDescent="0.3">
      <c r="BR120" t="s">
        <v>853</v>
      </c>
      <c r="CI120" s="118" t="s">
        <v>1714</v>
      </c>
    </row>
    <row r="121" spans="70:87" x14ac:dyDescent="0.3">
      <c r="BR121" t="s">
        <v>900</v>
      </c>
      <c r="CI121" s="118" t="s">
        <v>1715</v>
      </c>
    </row>
    <row r="122" spans="70:87" x14ac:dyDescent="0.3">
      <c r="BR122" t="s">
        <v>945</v>
      </c>
      <c r="CI122" s="118" t="s">
        <v>1435</v>
      </c>
    </row>
    <row r="123" spans="70:87" x14ac:dyDescent="0.3">
      <c r="BR123" t="s">
        <v>955</v>
      </c>
      <c r="CI123" s="118" t="s">
        <v>1436</v>
      </c>
    </row>
    <row r="124" spans="70:87" x14ac:dyDescent="0.3">
      <c r="BR124" t="s">
        <v>1003</v>
      </c>
      <c r="CI124" s="118" t="s">
        <v>1716</v>
      </c>
    </row>
    <row r="125" spans="70:87" x14ac:dyDescent="0.3">
      <c r="BR125" t="s">
        <v>960</v>
      </c>
      <c r="CI125" s="118" t="s">
        <v>1717</v>
      </c>
    </row>
    <row r="126" spans="70:87" x14ac:dyDescent="0.3">
      <c r="BR126" t="s">
        <v>950</v>
      </c>
      <c r="CI126" s="118" t="s">
        <v>1718</v>
      </c>
    </row>
    <row r="127" spans="70:87" x14ac:dyDescent="0.3">
      <c r="BR127" t="s">
        <v>986</v>
      </c>
      <c r="CI127" s="118" t="s">
        <v>1719</v>
      </c>
    </row>
    <row r="128" spans="70:87" x14ac:dyDescent="0.3">
      <c r="BR128" t="s">
        <v>933</v>
      </c>
      <c r="CI128" s="118" t="s">
        <v>1437</v>
      </c>
    </row>
    <row r="129" spans="70:87" x14ac:dyDescent="0.3">
      <c r="BR129" t="s">
        <v>873</v>
      </c>
      <c r="CI129" s="118" t="s">
        <v>1438</v>
      </c>
    </row>
    <row r="130" spans="70:87" x14ac:dyDescent="0.3">
      <c r="BR130" t="s">
        <v>969</v>
      </c>
      <c r="CI130" s="118" t="s">
        <v>1695</v>
      </c>
    </row>
    <row r="131" spans="70:87" x14ac:dyDescent="0.3">
      <c r="BR131" t="s">
        <v>996</v>
      </c>
      <c r="CI131" s="118" t="s">
        <v>1696</v>
      </c>
    </row>
    <row r="132" spans="70:87" x14ac:dyDescent="0.3">
      <c r="BR132" t="s">
        <v>1005</v>
      </c>
      <c r="CI132" s="118" t="s">
        <v>1697</v>
      </c>
    </row>
    <row r="133" spans="70:87" x14ac:dyDescent="0.3">
      <c r="BR133" t="s">
        <v>931</v>
      </c>
      <c r="CI133" s="118" t="s">
        <v>1439</v>
      </c>
    </row>
    <row r="134" spans="70:87" x14ac:dyDescent="0.3">
      <c r="BR134" t="s">
        <v>912</v>
      </c>
      <c r="CI134" s="118" t="s">
        <v>1440</v>
      </c>
    </row>
    <row r="135" spans="70:87" x14ac:dyDescent="0.3">
      <c r="BR135" t="s">
        <v>896</v>
      </c>
      <c r="CI135" s="118" t="s">
        <v>1720</v>
      </c>
    </row>
    <row r="136" spans="70:87" x14ac:dyDescent="0.3">
      <c r="BR136" t="s">
        <v>898</v>
      </c>
      <c r="CI136" s="118" t="s">
        <v>1721</v>
      </c>
    </row>
    <row r="137" spans="70:87" x14ac:dyDescent="0.3">
      <c r="BR137" t="s">
        <v>968</v>
      </c>
      <c r="CI137" s="118" t="s">
        <v>1441</v>
      </c>
    </row>
    <row r="138" spans="70:87" x14ac:dyDescent="0.3">
      <c r="BR138" t="s">
        <v>934</v>
      </c>
      <c r="CI138" s="118" t="s">
        <v>1442</v>
      </c>
    </row>
    <row r="139" spans="70:87" x14ac:dyDescent="0.3">
      <c r="BR139" t="s">
        <v>925</v>
      </c>
      <c r="CI139" s="118" t="s">
        <v>1443</v>
      </c>
    </row>
    <row r="140" spans="70:87" x14ac:dyDescent="0.3">
      <c r="BR140" t="s">
        <v>911</v>
      </c>
      <c r="CI140" s="118" t="s">
        <v>1444</v>
      </c>
    </row>
    <row r="141" spans="70:87" x14ac:dyDescent="0.3">
      <c r="BR141" t="s">
        <v>838</v>
      </c>
      <c r="CI141" s="118" t="s">
        <v>1690</v>
      </c>
    </row>
    <row r="142" spans="70:87" x14ac:dyDescent="0.3">
      <c r="BR142" t="s">
        <v>870</v>
      </c>
      <c r="CI142" s="118" t="s">
        <v>1445</v>
      </c>
    </row>
    <row r="143" spans="70:87" x14ac:dyDescent="0.3">
      <c r="BR143" t="s">
        <v>877</v>
      </c>
      <c r="CI143" s="118" t="s">
        <v>1446</v>
      </c>
    </row>
    <row r="144" spans="70:87" x14ac:dyDescent="0.3">
      <c r="BR144" t="s">
        <v>988</v>
      </c>
      <c r="CI144" s="118" t="s">
        <v>1447</v>
      </c>
    </row>
    <row r="145" spans="70:87" x14ac:dyDescent="0.3">
      <c r="BR145" t="s">
        <v>854</v>
      </c>
      <c r="CI145" s="118" t="s">
        <v>1722</v>
      </c>
    </row>
    <row r="146" spans="70:87" x14ac:dyDescent="0.3">
      <c r="BR146" t="s">
        <v>887</v>
      </c>
      <c r="CI146" s="118" t="s">
        <v>1723</v>
      </c>
    </row>
    <row r="147" spans="70:87" x14ac:dyDescent="0.3">
      <c r="BR147" t="s">
        <v>963</v>
      </c>
      <c r="CI147" s="118" t="s">
        <v>1448</v>
      </c>
    </row>
    <row r="148" spans="70:87" x14ac:dyDescent="0.3">
      <c r="BR148" t="s">
        <v>883</v>
      </c>
      <c r="CI148" s="118" t="s">
        <v>1449</v>
      </c>
    </row>
    <row r="149" spans="70:87" x14ac:dyDescent="0.3">
      <c r="BR149" t="s">
        <v>940</v>
      </c>
      <c r="CI149" s="118" t="s">
        <v>1724</v>
      </c>
    </row>
    <row r="150" spans="70:87" x14ac:dyDescent="0.3">
      <c r="BR150" t="s">
        <v>860</v>
      </c>
      <c r="CI150" s="118" t="s">
        <v>1725</v>
      </c>
    </row>
    <row r="151" spans="70:87" x14ac:dyDescent="0.3">
      <c r="BR151" t="s">
        <v>857</v>
      </c>
      <c r="CI151" s="118" t="s">
        <v>1726</v>
      </c>
    </row>
    <row r="152" spans="70:87" x14ac:dyDescent="0.3">
      <c r="BR152" t="s">
        <v>916</v>
      </c>
      <c r="CI152" s="118" t="s">
        <v>1727</v>
      </c>
    </row>
    <row r="153" spans="70:87" x14ac:dyDescent="0.3">
      <c r="BR153" t="s">
        <v>985</v>
      </c>
      <c r="CI153" s="118" t="s">
        <v>1728</v>
      </c>
    </row>
    <row r="154" spans="70:87" x14ac:dyDescent="0.3">
      <c r="BR154" t="s">
        <v>966</v>
      </c>
      <c r="CI154" s="118" t="s">
        <v>1729</v>
      </c>
    </row>
    <row r="155" spans="70:87" x14ac:dyDescent="0.3">
      <c r="BR155" t="s">
        <v>879</v>
      </c>
      <c r="CI155" s="118" t="s">
        <v>1730</v>
      </c>
    </row>
    <row r="156" spans="70:87" x14ac:dyDescent="0.3">
      <c r="BR156" t="s">
        <v>902</v>
      </c>
      <c r="CI156" s="118" t="s">
        <v>1450</v>
      </c>
    </row>
    <row r="157" spans="70:87" x14ac:dyDescent="0.3">
      <c r="BR157" t="s">
        <v>978</v>
      </c>
      <c r="CI157" s="118" t="s">
        <v>1451</v>
      </c>
    </row>
    <row r="158" spans="70:87" x14ac:dyDescent="0.3">
      <c r="BR158" t="s">
        <v>849</v>
      </c>
      <c r="CI158" s="118" t="s">
        <v>1452</v>
      </c>
    </row>
    <row r="159" spans="70:87" x14ac:dyDescent="0.3">
      <c r="BR159" t="s">
        <v>944</v>
      </c>
      <c r="CI159" s="118" t="s">
        <v>1731</v>
      </c>
    </row>
    <row r="160" spans="70:87" x14ac:dyDescent="0.3">
      <c r="BR160" t="s">
        <v>951</v>
      </c>
      <c r="CI160" s="118" t="s">
        <v>1732</v>
      </c>
    </row>
    <row r="161" spans="70:87" x14ac:dyDescent="0.3">
      <c r="BR161" t="s">
        <v>998</v>
      </c>
      <c r="CI161" s="118" t="s">
        <v>1733</v>
      </c>
    </row>
    <row r="162" spans="70:87" x14ac:dyDescent="0.3">
      <c r="BR162" t="s">
        <v>938</v>
      </c>
      <c r="CI162" s="118" t="s">
        <v>1734</v>
      </c>
    </row>
    <row r="163" spans="70:87" x14ac:dyDescent="0.3">
      <c r="BR163" t="s">
        <v>876</v>
      </c>
      <c r="CI163" s="118" t="s">
        <v>1735</v>
      </c>
    </row>
    <row r="164" spans="70:87" x14ac:dyDescent="0.3">
      <c r="BR164" t="s">
        <v>957</v>
      </c>
      <c r="CI164" s="118" t="s">
        <v>1453</v>
      </c>
    </row>
    <row r="165" spans="70:87" x14ac:dyDescent="0.3">
      <c r="BR165" t="s">
        <v>961</v>
      </c>
      <c r="CI165" s="118" t="s">
        <v>1454</v>
      </c>
    </row>
    <row r="166" spans="70:87" x14ac:dyDescent="0.3">
      <c r="BR166" t="s">
        <v>983</v>
      </c>
      <c r="CI166" s="118" t="s">
        <v>1736</v>
      </c>
    </row>
    <row r="167" spans="70:87" x14ac:dyDescent="0.3">
      <c r="BR167" t="s">
        <v>843</v>
      </c>
      <c r="CI167" s="118" t="s">
        <v>1737</v>
      </c>
    </row>
    <row r="168" spans="70:87" x14ac:dyDescent="0.3">
      <c r="BR168" t="s">
        <v>930</v>
      </c>
      <c r="CI168" s="118" t="s">
        <v>1455</v>
      </c>
    </row>
    <row r="169" spans="70:87" x14ac:dyDescent="0.3">
      <c r="BR169" t="s">
        <v>899</v>
      </c>
      <c r="CI169" s="118" t="s">
        <v>1738</v>
      </c>
    </row>
    <row r="170" spans="70:87" x14ac:dyDescent="0.3">
      <c r="BR170" t="s">
        <v>971</v>
      </c>
      <c r="CI170" s="118" t="s">
        <v>1739</v>
      </c>
    </row>
    <row r="171" spans="70:87" x14ac:dyDescent="0.3">
      <c r="BR171" t="s">
        <v>1002</v>
      </c>
      <c r="CI171" s="118" t="s">
        <v>1740</v>
      </c>
    </row>
    <row r="172" spans="70:87" x14ac:dyDescent="0.3">
      <c r="BR172" t="s">
        <v>865</v>
      </c>
      <c r="CI172" s="118" t="s">
        <v>1416</v>
      </c>
    </row>
    <row r="173" spans="70:87" x14ac:dyDescent="0.3">
      <c r="BR173" t="s">
        <v>935</v>
      </c>
      <c r="CI173" s="118" t="s">
        <v>1417</v>
      </c>
    </row>
    <row r="174" spans="70:87" x14ac:dyDescent="0.3">
      <c r="BR174" t="s">
        <v>908</v>
      </c>
      <c r="CI174" s="118" t="s">
        <v>1418</v>
      </c>
    </row>
    <row r="175" spans="70:87" x14ac:dyDescent="0.3">
      <c r="CI175" s="118" t="s">
        <v>1698</v>
      </c>
    </row>
    <row r="176" spans="70:87" x14ac:dyDescent="0.3">
      <c r="CI176" s="118" t="s">
        <v>1741</v>
      </c>
    </row>
    <row r="177" spans="87:87" x14ac:dyDescent="0.3">
      <c r="CI177" s="118" t="s">
        <v>1742</v>
      </c>
    </row>
    <row r="178" spans="87:87" x14ac:dyDescent="0.3">
      <c r="CI178" s="118" t="s">
        <v>1743</v>
      </c>
    </row>
    <row r="179" spans="87:87" x14ac:dyDescent="0.3">
      <c r="CI179" s="118" t="s">
        <v>1699</v>
      </c>
    </row>
    <row r="180" spans="87:87" x14ac:dyDescent="0.3">
      <c r="CI180" s="118" t="s">
        <v>1700</v>
      </c>
    </row>
    <row r="181" spans="87:87" x14ac:dyDescent="0.3">
      <c r="CI181" s="118" t="s">
        <v>1701</v>
      </c>
    </row>
    <row r="182" spans="87:87" x14ac:dyDescent="0.3">
      <c r="CI182" s="118" t="s">
        <v>1419</v>
      </c>
    </row>
    <row r="183" spans="87:87" x14ac:dyDescent="0.3">
      <c r="CI183" s="118" t="s">
        <v>1702</v>
      </c>
    </row>
    <row r="184" spans="87:87" x14ac:dyDescent="0.3">
      <c r="CI184" s="118" t="s">
        <v>1703</v>
      </c>
    </row>
    <row r="185" spans="87:87" x14ac:dyDescent="0.3">
      <c r="CI185" s="118" t="s">
        <v>1552</v>
      </c>
    </row>
    <row r="186" spans="87:87" x14ac:dyDescent="0.3">
      <c r="CI186" s="118" t="s">
        <v>1553</v>
      </c>
    </row>
    <row r="187" spans="87:87" x14ac:dyDescent="0.3">
      <c r="CI187" s="118" t="s">
        <v>1651</v>
      </c>
    </row>
    <row r="188" spans="87:87" x14ac:dyDescent="0.3">
      <c r="CI188" s="118" t="s">
        <v>1539</v>
      </c>
    </row>
    <row r="189" spans="87:87" x14ac:dyDescent="0.3">
      <c r="CI189" s="118" t="s">
        <v>1921</v>
      </c>
    </row>
    <row r="190" spans="87:87" x14ac:dyDescent="0.3">
      <c r="CI190" s="118" t="s">
        <v>1922</v>
      </c>
    </row>
    <row r="191" spans="87:87" x14ac:dyDescent="0.3">
      <c r="CI191" s="118" t="s">
        <v>1923</v>
      </c>
    </row>
    <row r="192" spans="87:87" x14ac:dyDescent="0.3">
      <c r="CI192" s="118" t="s">
        <v>1924</v>
      </c>
    </row>
    <row r="193" spans="87:87" x14ac:dyDescent="0.3">
      <c r="CI193" s="118" t="s">
        <v>1925</v>
      </c>
    </row>
    <row r="194" spans="87:87" x14ac:dyDescent="0.3">
      <c r="CI194" s="118" t="s">
        <v>1926</v>
      </c>
    </row>
    <row r="195" spans="87:87" x14ac:dyDescent="0.3">
      <c r="CI195" s="118" t="s">
        <v>1927</v>
      </c>
    </row>
    <row r="196" spans="87:87" x14ac:dyDescent="0.3">
      <c r="CI196" s="118" t="s">
        <v>1928</v>
      </c>
    </row>
    <row r="197" spans="87:87" x14ac:dyDescent="0.3">
      <c r="CI197" s="118" t="s">
        <v>1929</v>
      </c>
    </row>
    <row r="198" spans="87:87" x14ac:dyDescent="0.3">
      <c r="CI198" s="118" t="s">
        <v>1930</v>
      </c>
    </row>
    <row r="199" spans="87:87" x14ac:dyDescent="0.3">
      <c r="CI199" s="118" t="s">
        <v>1931</v>
      </c>
    </row>
    <row r="200" spans="87:87" x14ac:dyDescent="0.3">
      <c r="CI200" s="118" t="s">
        <v>1932</v>
      </c>
    </row>
    <row r="201" spans="87:87" x14ac:dyDescent="0.3">
      <c r="CI201" s="118" t="s">
        <v>1933</v>
      </c>
    </row>
    <row r="202" spans="87:87" x14ac:dyDescent="0.3">
      <c r="CI202" s="118" t="s">
        <v>1934</v>
      </c>
    </row>
    <row r="203" spans="87:87" x14ac:dyDescent="0.3">
      <c r="CI203" s="118" t="s">
        <v>1935</v>
      </c>
    </row>
    <row r="204" spans="87:87" x14ac:dyDescent="0.3">
      <c r="CI204" s="118" t="s">
        <v>1540</v>
      </c>
    </row>
    <row r="205" spans="87:87" x14ac:dyDescent="0.3">
      <c r="CI205" s="118" t="s">
        <v>1936</v>
      </c>
    </row>
    <row r="206" spans="87:87" x14ac:dyDescent="0.3">
      <c r="CI206" s="118" t="s">
        <v>1937</v>
      </c>
    </row>
    <row r="207" spans="87:87" x14ac:dyDescent="0.3">
      <c r="CI207" s="118" t="s">
        <v>1537</v>
      </c>
    </row>
    <row r="208" spans="87:87" x14ac:dyDescent="0.3">
      <c r="CI208" s="118" t="s">
        <v>1907</v>
      </c>
    </row>
    <row r="209" spans="87:87" x14ac:dyDescent="0.3">
      <c r="CI209" s="118" t="s">
        <v>1908</v>
      </c>
    </row>
    <row r="210" spans="87:87" x14ac:dyDescent="0.3">
      <c r="CI210" s="118" t="s">
        <v>1909</v>
      </c>
    </row>
    <row r="211" spans="87:87" x14ac:dyDescent="0.3">
      <c r="CI211" s="118" t="s">
        <v>1910</v>
      </c>
    </row>
    <row r="212" spans="87:87" x14ac:dyDescent="0.3">
      <c r="CI212" s="118" t="s">
        <v>1911</v>
      </c>
    </row>
    <row r="213" spans="87:87" x14ac:dyDescent="0.3">
      <c r="CI213" s="118" t="s">
        <v>1912</v>
      </c>
    </row>
    <row r="214" spans="87:87" x14ac:dyDescent="0.3">
      <c r="CI214" s="118" t="s">
        <v>1913</v>
      </c>
    </row>
    <row r="215" spans="87:87" x14ac:dyDescent="0.3">
      <c r="CI215" s="118" t="s">
        <v>1914</v>
      </c>
    </row>
    <row r="216" spans="87:87" x14ac:dyDescent="0.3">
      <c r="CI216" s="118" t="s">
        <v>1915</v>
      </c>
    </row>
    <row r="217" spans="87:87" x14ac:dyDescent="0.3">
      <c r="CI217" s="118" t="s">
        <v>1916</v>
      </c>
    </row>
    <row r="218" spans="87:87" x14ac:dyDescent="0.3">
      <c r="CI218" s="118" t="s">
        <v>1917</v>
      </c>
    </row>
    <row r="219" spans="87:87" x14ac:dyDescent="0.3">
      <c r="CI219" s="118" t="s">
        <v>1918</v>
      </c>
    </row>
    <row r="220" spans="87:87" x14ac:dyDescent="0.3">
      <c r="CI220" s="118" t="s">
        <v>1538</v>
      </c>
    </row>
    <row r="221" spans="87:87" x14ac:dyDescent="0.3">
      <c r="CI221" s="118" t="s">
        <v>1919</v>
      </c>
    </row>
    <row r="222" spans="87:87" x14ac:dyDescent="0.3">
      <c r="CI222" s="118" t="s">
        <v>1920</v>
      </c>
    </row>
    <row r="223" spans="87:87" x14ac:dyDescent="0.3">
      <c r="CI223" s="118" t="s">
        <v>1633</v>
      </c>
    </row>
    <row r="224" spans="87:87" x14ac:dyDescent="0.3">
      <c r="CI224" s="118" t="s">
        <v>1747</v>
      </c>
    </row>
    <row r="225" spans="87:87" x14ac:dyDescent="0.3">
      <c r="CI225" s="118" t="s">
        <v>1510</v>
      </c>
    </row>
    <row r="226" spans="87:87" x14ac:dyDescent="0.3">
      <c r="CI226" s="118" t="s">
        <v>1856</v>
      </c>
    </row>
    <row r="227" spans="87:87" x14ac:dyDescent="0.3">
      <c r="CI227" s="118" t="s">
        <v>1857</v>
      </c>
    </row>
    <row r="228" spans="87:87" x14ac:dyDescent="0.3">
      <c r="CI228" s="118" t="s">
        <v>1858</v>
      </c>
    </row>
    <row r="229" spans="87:87" x14ac:dyDescent="0.3">
      <c r="CI229" s="118" t="s">
        <v>1877</v>
      </c>
    </row>
    <row r="230" spans="87:87" x14ac:dyDescent="0.3">
      <c r="CI230" s="118" t="s">
        <v>1516</v>
      </c>
    </row>
    <row r="231" spans="87:87" x14ac:dyDescent="0.3">
      <c r="CI231" s="118" t="s">
        <v>1517</v>
      </c>
    </row>
    <row r="232" spans="87:87" x14ac:dyDescent="0.3">
      <c r="CI232" s="118" t="s">
        <v>1878</v>
      </c>
    </row>
    <row r="233" spans="87:87" x14ac:dyDescent="0.3">
      <c r="CI233" s="118" t="s">
        <v>1879</v>
      </c>
    </row>
    <row r="234" spans="87:87" x14ac:dyDescent="0.3">
      <c r="CI234" s="118" t="s">
        <v>1518</v>
      </c>
    </row>
    <row r="235" spans="87:87" x14ac:dyDescent="0.3">
      <c r="CI235" s="118" t="s">
        <v>1519</v>
      </c>
    </row>
    <row r="236" spans="87:87" x14ac:dyDescent="0.3">
      <c r="CI236" s="118" t="s">
        <v>1880</v>
      </c>
    </row>
    <row r="237" spans="87:87" x14ac:dyDescent="0.3">
      <c r="CI237" s="118" t="s">
        <v>1881</v>
      </c>
    </row>
    <row r="238" spans="87:87" x14ac:dyDescent="0.3">
      <c r="CI238" s="118" t="s">
        <v>1882</v>
      </c>
    </row>
    <row r="239" spans="87:87" x14ac:dyDescent="0.3">
      <c r="CI239" s="118" t="s">
        <v>1883</v>
      </c>
    </row>
    <row r="240" spans="87:87" x14ac:dyDescent="0.3">
      <c r="CI240" s="118" t="s">
        <v>1859</v>
      </c>
    </row>
    <row r="241" spans="87:87" x14ac:dyDescent="0.3">
      <c r="CI241" s="118" t="s">
        <v>1860</v>
      </c>
    </row>
    <row r="242" spans="87:87" x14ac:dyDescent="0.3">
      <c r="CI242" s="118" t="s">
        <v>1520</v>
      </c>
    </row>
    <row r="243" spans="87:87" x14ac:dyDescent="0.3">
      <c r="CI243" s="118" t="s">
        <v>1521</v>
      </c>
    </row>
    <row r="244" spans="87:87" x14ac:dyDescent="0.3">
      <c r="CI244" s="118" t="s">
        <v>1884</v>
      </c>
    </row>
    <row r="245" spans="87:87" x14ac:dyDescent="0.3">
      <c r="CI245" s="118" t="s">
        <v>1885</v>
      </c>
    </row>
    <row r="246" spans="87:87" x14ac:dyDescent="0.3">
      <c r="CI246" s="118" t="s">
        <v>1522</v>
      </c>
    </row>
    <row r="247" spans="87:87" x14ac:dyDescent="0.3">
      <c r="CI247" s="118" t="s">
        <v>1523</v>
      </c>
    </row>
    <row r="248" spans="87:87" x14ac:dyDescent="0.3">
      <c r="CI248" s="118" t="s">
        <v>1886</v>
      </c>
    </row>
    <row r="249" spans="87:87" x14ac:dyDescent="0.3">
      <c r="CI249" s="118" t="s">
        <v>1887</v>
      </c>
    </row>
    <row r="250" spans="87:87" x14ac:dyDescent="0.3">
      <c r="CI250" s="118" t="s">
        <v>1888</v>
      </c>
    </row>
    <row r="251" spans="87:87" x14ac:dyDescent="0.3">
      <c r="CI251" s="118" t="s">
        <v>1889</v>
      </c>
    </row>
    <row r="252" spans="87:87" x14ac:dyDescent="0.3">
      <c r="CI252" s="118" t="s">
        <v>1890</v>
      </c>
    </row>
    <row r="253" spans="87:87" x14ac:dyDescent="0.3">
      <c r="CI253" s="118" t="s">
        <v>1891</v>
      </c>
    </row>
    <row r="254" spans="87:87" x14ac:dyDescent="0.3">
      <c r="CI254" s="118" t="s">
        <v>1524</v>
      </c>
    </row>
    <row r="255" spans="87:87" x14ac:dyDescent="0.3">
      <c r="CI255" s="118" t="s">
        <v>1892</v>
      </c>
    </row>
    <row r="256" spans="87:87" x14ac:dyDescent="0.3">
      <c r="CI256" s="118" t="s">
        <v>1893</v>
      </c>
    </row>
    <row r="257" spans="87:87" x14ac:dyDescent="0.3">
      <c r="CI257" s="118" t="s">
        <v>1525</v>
      </c>
    </row>
    <row r="258" spans="87:87" x14ac:dyDescent="0.3">
      <c r="CI258" s="118" t="s">
        <v>1894</v>
      </c>
    </row>
    <row r="259" spans="87:87" x14ac:dyDescent="0.3">
      <c r="CI259" s="118" t="s">
        <v>1895</v>
      </c>
    </row>
    <row r="260" spans="87:87" x14ac:dyDescent="0.3">
      <c r="CI260" s="118" t="s">
        <v>1896</v>
      </c>
    </row>
    <row r="261" spans="87:87" x14ac:dyDescent="0.3">
      <c r="CI261" s="118" t="s">
        <v>1526</v>
      </c>
    </row>
    <row r="262" spans="87:87" x14ac:dyDescent="0.3">
      <c r="CI262" s="118" t="s">
        <v>1897</v>
      </c>
    </row>
    <row r="263" spans="87:87" x14ac:dyDescent="0.3">
      <c r="CI263" s="118" t="s">
        <v>1898</v>
      </c>
    </row>
    <row r="264" spans="87:87" x14ac:dyDescent="0.3">
      <c r="CI264" s="118" t="s">
        <v>1899</v>
      </c>
    </row>
    <row r="265" spans="87:87" x14ac:dyDescent="0.3">
      <c r="CI265" s="118" t="s">
        <v>1900</v>
      </c>
    </row>
    <row r="266" spans="87:87" x14ac:dyDescent="0.3">
      <c r="CI266" s="118" t="s">
        <v>1901</v>
      </c>
    </row>
    <row r="267" spans="87:87" x14ac:dyDescent="0.3">
      <c r="CI267" s="118" t="s">
        <v>1527</v>
      </c>
    </row>
    <row r="268" spans="87:87" x14ac:dyDescent="0.3">
      <c r="CI268" s="118" t="s">
        <v>1528</v>
      </c>
    </row>
    <row r="269" spans="87:87" x14ac:dyDescent="0.3">
      <c r="CI269" s="118" t="s">
        <v>1529</v>
      </c>
    </row>
    <row r="270" spans="87:87" x14ac:dyDescent="0.3">
      <c r="CI270" s="118" t="s">
        <v>1530</v>
      </c>
    </row>
    <row r="271" spans="87:87" x14ac:dyDescent="0.3">
      <c r="CI271" s="118" t="s">
        <v>1531</v>
      </c>
    </row>
    <row r="272" spans="87:87" x14ac:dyDescent="0.3">
      <c r="CI272" s="118" t="s">
        <v>1532</v>
      </c>
    </row>
    <row r="273" spans="87:87" x14ac:dyDescent="0.3">
      <c r="CI273" s="118" t="s">
        <v>1533</v>
      </c>
    </row>
    <row r="274" spans="87:87" x14ac:dyDescent="0.3">
      <c r="CI274" s="118" t="s">
        <v>1534</v>
      </c>
    </row>
    <row r="275" spans="87:87" x14ac:dyDescent="0.3">
      <c r="CI275" s="118" t="s">
        <v>1535</v>
      </c>
    </row>
    <row r="276" spans="87:87" x14ac:dyDescent="0.3">
      <c r="CI276" s="118" t="s">
        <v>1536</v>
      </c>
    </row>
    <row r="277" spans="87:87" x14ac:dyDescent="0.3">
      <c r="CI277" s="118" t="s">
        <v>1902</v>
      </c>
    </row>
    <row r="278" spans="87:87" x14ac:dyDescent="0.3">
      <c r="CI278" s="118" t="s">
        <v>1851</v>
      </c>
    </row>
    <row r="279" spans="87:87" x14ac:dyDescent="0.3">
      <c r="CI279" s="118" t="s">
        <v>1903</v>
      </c>
    </row>
    <row r="280" spans="87:87" x14ac:dyDescent="0.3">
      <c r="CI280" s="118" t="s">
        <v>1904</v>
      </c>
    </row>
    <row r="281" spans="87:87" x14ac:dyDescent="0.3">
      <c r="CI281" s="118" t="s">
        <v>1906</v>
      </c>
    </row>
    <row r="282" spans="87:87" x14ac:dyDescent="0.3">
      <c r="CI282" s="118" t="s">
        <v>1905</v>
      </c>
    </row>
    <row r="283" spans="87:87" x14ac:dyDescent="0.3">
      <c r="CI283" s="118" t="s">
        <v>1852</v>
      </c>
    </row>
    <row r="284" spans="87:87" x14ac:dyDescent="0.3">
      <c r="CI284" s="118" t="s">
        <v>1511</v>
      </c>
    </row>
    <row r="285" spans="87:87" x14ac:dyDescent="0.3">
      <c r="CI285" s="118" t="s">
        <v>1512</v>
      </c>
    </row>
    <row r="286" spans="87:87" x14ac:dyDescent="0.3">
      <c r="CI286" s="118" t="s">
        <v>1853</v>
      </c>
    </row>
    <row r="287" spans="87:87" x14ac:dyDescent="0.3">
      <c r="CI287" s="118" t="s">
        <v>1854</v>
      </c>
    </row>
    <row r="288" spans="87:87" x14ac:dyDescent="0.3">
      <c r="CI288" s="118" t="s">
        <v>1513</v>
      </c>
    </row>
    <row r="289" spans="74:87" x14ac:dyDescent="0.3">
      <c r="CI289" s="118" t="s">
        <v>1861</v>
      </c>
    </row>
    <row r="290" spans="74:87" x14ac:dyDescent="0.3">
      <c r="BV290" t="s">
        <v>1014</v>
      </c>
      <c r="CI290" s="118" t="s">
        <v>1862</v>
      </c>
    </row>
    <row r="291" spans="74:87" x14ac:dyDescent="0.3">
      <c r="BV291" t="s">
        <v>1014</v>
      </c>
      <c r="CI291" s="118" t="s">
        <v>1863</v>
      </c>
    </row>
    <row r="292" spans="74:87" x14ac:dyDescent="0.3">
      <c r="BV292" t="s">
        <v>1014</v>
      </c>
      <c r="CI292" s="118" t="s">
        <v>1864</v>
      </c>
    </row>
    <row r="293" spans="74:87" x14ac:dyDescent="0.3">
      <c r="BV293" t="s">
        <v>1014</v>
      </c>
      <c r="CI293" s="118" t="s">
        <v>1865</v>
      </c>
    </row>
    <row r="294" spans="74:87" x14ac:dyDescent="0.3">
      <c r="BV294" t="s">
        <v>1014</v>
      </c>
      <c r="CI294" s="118" t="s">
        <v>1514</v>
      </c>
    </row>
    <row r="295" spans="74:87" x14ac:dyDescent="0.3">
      <c r="BV295" t="s">
        <v>1014</v>
      </c>
      <c r="CI295" s="118" t="s">
        <v>1866</v>
      </c>
    </row>
    <row r="296" spans="74:87" x14ac:dyDescent="0.3">
      <c r="BV296" t="s">
        <v>1014</v>
      </c>
      <c r="CI296" s="118" t="s">
        <v>1867</v>
      </c>
    </row>
    <row r="297" spans="74:87" x14ac:dyDescent="0.3">
      <c r="BV297" t="s">
        <v>1014</v>
      </c>
      <c r="CI297" s="118" t="s">
        <v>1868</v>
      </c>
    </row>
    <row r="298" spans="74:87" x14ac:dyDescent="0.3">
      <c r="BV298" t="s">
        <v>1014</v>
      </c>
      <c r="CI298" s="118" t="s">
        <v>1869</v>
      </c>
    </row>
    <row r="299" spans="74:87" x14ac:dyDescent="0.3">
      <c r="BV299" t="s">
        <v>1014</v>
      </c>
      <c r="CI299" s="118" t="s">
        <v>1870</v>
      </c>
    </row>
    <row r="300" spans="74:87" x14ac:dyDescent="0.3">
      <c r="BV300" t="s">
        <v>1014</v>
      </c>
      <c r="CI300" s="118" t="s">
        <v>1871</v>
      </c>
    </row>
    <row r="301" spans="74:87" x14ac:dyDescent="0.3">
      <c r="BV301" t="s">
        <v>1014</v>
      </c>
      <c r="CI301" s="118" t="s">
        <v>1872</v>
      </c>
    </row>
    <row r="302" spans="74:87" x14ac:dyDescent="0.3">
      <c r="BV302" t="s">
        <v>1014</v>
      </c>
      <c r="CI302" s="118" t="s">
        <v>1873</v>
      </c>
    </row>
    <row r="303" spans="74:87" x14ac:dyDescent="0.3">
      <c r="BV303" t="s">
        <v>1014</v>
      </c>
      <c r="CI303" s="118" t="s">
        <v>1874</v>
      </c>
    </row>
    <row r="304" spans="74:87" x14ac:dyDescent="0.3">
      <c r="BV304" t="s">
        <v>1014</v>
      </c>
      <c r="CI304" s="118" t="s">
        <v>1875</v>
      </c>
    </row>
    <row r="305" spans="74:87" x14ac:dyDescent="0.3">
      <c r="BV305" t="s">
        <v>1014</v>
      </c>
      <c r="CI305" s="118" t="s">
        <v>1515</v>
      </c>
    </row>
    <row r="306" spans="74:87" x14ac:dyDescent="0.3">
      <c r="BV306" t="s">
        <v>1014</v>
      </c>
      <c r="CI306" s="118" t="s">
        <v>1876</v>
      </c>
    </row>
    <row r="307" spans="74:87" x14ac:dyDescent="0.3">
      <c r="BV307" t="s">
        <v>1014</v>
      </c>
      <c r="CI307" s="118" t="s">
        <v>1855</v>
      </c>
    </row>
    <row r="308" spans="74:87" x14ac:dyDescent="0.3">
      <c r="BV308" t="s">
        <v>1014</v>
      </c>
      <c r="CI308" s="118" t="s">
        <v>1750</v>
      </c>
    </row>
    <row r="309" spans="74:87" x14ac:dyDescent="0.3">
      <c r="BV309" t="s">
        <v>1014</v>
      </c>
      <c r="CI309" s="118" t="s">
        <v>1490</v>
      </c>
    </row>
    <row r="310" spans="74:87" x14ac:dyDescent="0.3">
      <c r="BV310" t="s">
        <v>1014</v>
      </c>
      <c r="CI310" s="118" t="s">
        <v>1797</v>
      </c>
    </row>
    <row r="311" spans="74:87" x14ac:dyDescent="0.3">
      <c r="BV311" t="s">
        <v>1014</v>
      </c>
      <c r="CI311" s="118" t="s">
        <v>1496</v>
      </c>
    </row>
    <row r="312" spans="74:87" x14ac:dyDescent="0.3">
      <c r="BV312" t="s">
        <v>1014</v>
      </c>
      <c r="CI312" s="118" t="s">
        <v>1497</v>
      </c>
    </row>
    <row r="313" spans="74:87" x14ac:dyDescent="0.3">
      <c r="BV313" t="s">
        <v>1014</v>
      </c>
      <c r="CI313" s="118" t="s">
        <v>1798</v>
      </c>
    </row>
    <row r="314" spans="74:87" x14ac:dyDescent="0.3">
      <c r="BV314" t="s">
        <v>1014</v>
      </c>
      <c r="CI314" s="118" t="s">
        <v>1799</v>
      </c>
    </row>
    <row r="315" spans="74:87" x14ac:dyDescent="0.3">
      <c r="BV315" t="s">
        <v>1014</v>
      </c>
      <c r="CI315" s="118" t="s">
        <v>1498</v>
      </c>
    </row>
    <row r="316" spans="74:87" x14ac:dyDescent="0.3">
      <c r="BV316" t="s">
        <v>1014</v>
      </c>
      <c r="CI316" s="118" t="s">
        <v>1800</v>
      </c>
    </row>
    <row r="317" spans="74:87" x14ac:dyDescent="0.3">
      <c r="BV317" t="s">
        <v>1014</v>
      </c>
      <c r="CI317" s="118" t="s">
        <v>1801</v>
      </c>
    </row>
    <row r="318" spans="74:87" x14ac:dyDescent="0.3">
      <c r="BV318" t="s">
        <v>1014</v>
      </c>
      <c r="CI318" s="118" t="s">
        <v>1802</v>
      </c>
    </row>
    <row r="319" spans="74:87" x14ac:dyDescent="0.3">
      <c r="BV319" t="s">
        <v>1014</v>
      </c>
      <c r="CI319" s="118" t="s">
        <v>1499</v>
      </c>
    </row>
    <row r="320" spans="74:87" x14ac:dyDescent="0.3">
      <c r="BV320" t="s">
        <v>1014</v>
      </c>
      <c r="CI320" s="118" t="s">
        <v>1500</v>
      </c>
    </row>
    <row r="321" spans="74:87" x14ac:dyDescent="0.3">
      <c r="BV321" t="s">
        <v>1014</v>
      </c>
      <c r="CI321" s="118" t="s">
        <v>1803</v>
      </c>
    </row>
    <row r="322" spans="74:87" x14ac:dyDescent="0.3">
      <c r="BV322" t="s">
        <v>1014</v>
      </c>
      <c r="CI322" s="118" t="s">
        <v>1804</v>
      </c>
    </row>
    <row r="323" spans="74:87" x14ac:dyDescent="0.3">
      <c r="BV323" t="s">
        <v>1014</v>
      </c>
      <c r="CI323" s="118" t="s">
        <v>1805</v>
      </c>
    </row>
    <row r="324" spans="74:87" x14ac:dyDescent="0.3">
      <c r="BV324" t="s">
        <v>1014</v>
      </c>
      <c r="CI324" s="118" t="s">
        <v>1501</v>
      </c>
    </row>
    <row r="325" spans="74:87" x14ac:dyDescent="0.3">
      <c r="BV325" t="s">
        <v>1014</v>
      </c>
      <c r="CI325" s="118" t="s">
        <v>1502</v>
      </c>
    </row>
    <row r="326" spans="74:87" x14ac:dyDescent="0.3">
      <c r="BV326" t="s">
        <v>1014</v>
      </c>
      <c r="CI326" s="118" t="s">
        <v>1806</v>
      </c>
    </row>
    <row r="327" spans="74:87" x14ac:dyDescent="0.3">
      <c r="BV327" t="s">
        <v>1014</v>
      </c>
      <c r="CI327" s="118" t="s">
        <v>1807</v>
      </c>
    </row>
    <row r="328" spans="74:87" x14ac:dyDescent="0.3">
      <c r="BV328" t="s">
        <v>1014</v>
      </c>
      <c r="CI328" s="118" t="s">
        <v>1808</v>
      </c>
    </row>
    <row r="329" spans="74:87" x14ac:dyDescent="0.3">
      <c r="BV329" t="s">
        <v>1014</v>
      </c>
      <c r="CI329" s="118" t="s">
        <v>1809</v>
      </c>
    </row>
    <row r="330" spans="74:87" x14ac:dyDescent="0.3">
      <c r="BV330" t="s">
        <v>1014</v>
      </c>
      <c r="CI330" s="118" t="s">
        <v>1810</v>
      </c>
    </row>
    <row r="331" spans="74:87" x14ac:dyDescent="0.3">
      <c r="BV331" t="s">
        <v>1014</v>
      </c>
      <c r="CI331" s="118" t="s">
        <v>1811</v>
      </c>
    </row>
    <row r="332" spans="74:87" x14ac:dyDescent="0.3">
      <c r="BV332" t="s">
        <v>1014</v>
      </c>
      <c r="CI332" s="118" t="s">
        <v>1812</v>
      </c>
    </row>
    <row r="333" spans="74:87" x14ac:dyDescent="0.3">
      <c r="BV333" t="s">
        <v>1014</v>
      </c>
      <c r="CI333" s="118" t="s">
        <v>1813</v>
      </c>
    </row>
    <row r="334" spans="74:87" x14ac:dyDescent="0.3">
      <c r="BV334" t="s">
        <v>1014</v>
      </c>
      <c r="CI334" s="118" t="s">
        <v>1814</v>
      </c>
    </row>
    <row r="335" spans="74:87" x14ac:dyDescent="0.3">
      <c r="BV335" t="s">
        <v>1014</v>
      </c>
      <c r="CI335" s="118" t="s">
        <v>1815</v>
      </c>
    </row>
    <row r="336" spans="74:87" x14ac:dyDescent="0.3">
      <c r="BV336" t="s">
        <v>1014</v>
      </c>
      <c r="CI336" s="118" t="s">
        <v>1816</v>
      </c>
    </row>
    <row r="337" spans="74:87" x14ac:dyDescent="0.3">
      <c r="BV337" t="s">
        <v>1014</v>
      </c>
      <c r="CI337" s="118" t="s">
        <v>1817</v>
      </c>
    </row>
    <row r="338" spans="74:87" x14ac:dyDescent="0.3">
      <c r="BV338" t="s">
        <v>1014</v>
      </c>
      <c r="CI338" s="118" t="s">
        <v>1818</v>
      </c>
    </row>
    <row r="339" spans="74:87" x14ac:dyDescent="0.3">
      <c r="BV339" t="s">
        <v>1014</v>
      </c>
      <c r="CI339" s="118" t="s">
        <v>1819</v>
      </c>
    </row>
    <row r="340" spans="74:87" x14ac:dyDescent="0.3">
      <c r="BV340" t="s">
        <v>1014</v>
      </c>
      <c r="CI340" s="118" t="s">
        <v>1820</v>
      </c>
    </row>
    <row r="341" spans="74:87" x14ac:dyDescent="0.3">
      <c r="BV341" t="s">
        <v>1014</v>
      </c>
      <c r="CI341" s="118" t="s">
        <v>1821</v>
      </c>
    </row>
    <row r="342" spans="74:87" x14ac:dyDescent="0.3">
      <c r="BV342" t="s">
        <v>1014</v>
      </c>
      <c r="CI342" s="118" t="s">
        <v>1503</v>
      </c>
    </row>
    <row r="343" spans="74:87" x14ac:dyDescent="0.3">
      <c r="BV343" t="s">
        <v>1014</v>
      </c>
      <c r="CI343" s="118" t="s">
        <v>1822</v>
      </c>
    </row>
    <row r="344" spans="74:87" x14ac:dyDescent="0.3">
      <c r="BV344" t="s">
        <v>1014</v>
      </c>
      <c r="CI344" s="118" t="s">
        <v>1823</v>
      </c>
    </row>
    <row r="345" spans="74:87" x14ac:dyDescent="0.3">
      <c r="BV345" t="s">
        <v>1014</v>
      </c>
      <c r="CI345" s="118" t="s">
        <v>1824</v>
      </c>
    </row>
    <row r="346" spans="74:87" x14ac:dyDescent="0.3">
      <c r="BV346" t="s">
        <v>1014</v>
      </c>
      <c r="CI346" s="118" t="s">
        <v>1825</v>
      </c>
    </row>
    <row r="347" spans="74:87" x14ac:dyDescent="0.3">
      <c r="BV347" t="s">
        <v>1014</v>
      </c>
      <c r="CI347" s="118" t="s">
        <v>1826</v>
      </c>
    </row>
    <row r="348" spans="74:87" x14ac:dyDescent="0.3">
      <c r="BV348" t="s">
        <v>1014</v>
      </c>
      <c r="CI348" s="118" t="s">
        <v>1827</v>
      </c>
    </row>
    <row r="349" spans="74:87" x14ac:dyDescent="0.3">
      <c r="BV349" t="s">
        <v>1014</v>
      </c>
      <c r="CI349" s="118" t="s">
        <v>1828</v>
      </c>
    </row>
    <row r="350" spans="74:87" x14ac:dyDescent="0.3">
      <c r="BV350" t="s">
        <v>1014</v>
      </c>
      <c r="CI350" s="118" t="s">
        <v>1829</v>
      </c>
    </row>
    <row r="351" spans="74:87" x14ac:dyDescent="0.3">
      <c r="BV351" t="s">
        <v>1014</v>
      </c>
      <c r="CI351" s="118" t="s">
        <v>1504</v>
      </c>
    </row>
    <row r="352" spans="74:87" x14ac:dyDescent="0.3">
      <c r="BV352" t="s">
        <v>1014</v>
      </c>
      <c r="CI352" s="118" t="s">
        <v>1505</v>
      </c>
    </row>
    <row r="353" spans="74:87" x14ac:dyDescent="0.3">
      <c r="BV353" t="s">
        <v>1014</v>
      </c>
      <c r="CI353" s="118" t="s">
        <v>1830</v>
      </c>
    </row>
    <row r="354" spans="74:87" x14ac:dyDescent="0.3">
      <c r="BV354" t="s">
        <v>1014</v>
      </c>
      <c r="CI354" s="118" t="s">
        <v>1831</v>
      </c>
    </row>
    <row r="355" spans="74:87" x14ac:dyDescent="0.3">
      <c r="BV355" t="s">
        <v>1014</v>
      </c>
      <c r="CI355" s="118" t="s">
        <v>1832</v>
      </c>
    </row>
    <row r="356" spans="74:87" x14ac:dyDescent="0.3">
      <c r="BV356" t="s">
        <v>1014</v>
      </c>
      <c r="CI356" s="118" t="s">
        <v>1506</v>
      </c>
    </row>
    <row r="357" spans="74:87" x14ac:dyDescent="0.3">
      <c r="BV357" t="s">
        <v>1014</v>
      </c>
      <c r="CI357" s="118" t="s">
        <v>1833</v>
      </c>
    </row>
    <row r="358" spans="74:87" x14ac:dyDescent="0.3">
      <c r="BV358" t="s">
        <v>1014</v>
      </c>
      <c r="CI358" s="118" t="s">
        <v>1834</v>
      </c>
    </row>
    <row r="359" spans="74:87" x14ac:dyDescent="0.3">
      <c r="BV359" t="s">
        <v>1014</v>
      </c>
      <c r="CI359" s="118" t="s">
        <v>1835</v>
      </c>
    </row>
    <row r="360" spans="74:87" x14ac:dyDescent="0.3">
      <c r="BV360" t="s">
        <v>1014</v>
      </c>
      <c r="CI360" s="118" t="s">
        <v>1836</v>
      </c>
    </row>
    <row r="361" spans="74:87" x14ac:dyDescent="0.3">
      <c r="BV361" t="s">
        <v>1014</v>
      </c>
      <c r="CI361" s="118" t="s">
        <v>1837</v>
      </c>
    </row>
    <row r="362" spans="74:87" x14ac:dyDescent="0.3">
      <c r="BV362" t="s">
        <v>1014</v>
      </c>
      <c r="CI362" s="118" t="s">
        <v>1838</v>
      </c>
    </row>
    <row r="363" spans="74:87" x14ac:dyDescent="0.3">
      <c r="BV363" t="s">
        <v>1014</v>
      </c>
      <c r="CI363" s="118" t="s">
        <v>1839</v>
      </c>
    </row>
    <row r="364" spans="74:87" x14ac:dyDescent="0.3">
      <c r="BV364" t="s">
        <v>1014</v>
      </c>
      <c r="CI364" s="118" t="s">
        <v>1840</v>
      </c>
    </row>
    <row r="365" spans="74:87" x14ac:dyDescent="0.3">
      <c r="BV365" t="s">
        <v>1014</v>
      </c>
      <c r="CI365" s="118" t="s">
        <v>1841</v>
      </c>
    </row>
    <row r="366" spans="74:87" x14ac:dyDescent="0.3">
      <c r="BV366" t="s">
        <v>1014</v>
      </c>
      <c r="CI366" s="118" t="s">
        <v>1842</v>
      </c>
    </row>
    <row r="367" spans="74:87" x14ac:dyDescent="0.3">
      <c r="BV367" t="s">
        <v>1014</v>
      </c>
      <c r="CI367" s="118" t="s">
        <v>1491</v>
      </c>
    </row>
    <row r="368" spans="74:87" x14ac:dyDescent="0.3">
      <c r="BV368" t="s">
        <v>1014</v>
      </c>
      <c r="CI368" s="118" t="s">
        <v>1843</v>
      </c>
    </row>
    <row r="369" spans="74:87" x14ac:dyDescent="0.3">
      <c r="BV369" t="s">
        <v>1014</v>
      </c>
      <c r="CI369" s="118" t="s">
        <v>1844</v>
      </c>
    </row>
    <row r="370" spans="74:87" x14ac:dyDescent="0.3">
      <c r="BV370" t="s">
        <v>1014</v>
      </c>
      <c r="CI370" s="118" t="s">
        <v>1845</v>
      </c>
    </row>
    <row r="371" spans="74:87" x14ac:dyDescent="0.3">
      <c r="BV371" t="s">
        <v>1014</v>
      </c>
      <c r="CI371" s="118" t="s">
        <v>1507</v>
      </c>
    </row>
    <row r="372" spans="74:87" x14ac:dyDescent="0.3">
      <c r="BV372" t="s">
        <v>1014</v>
      </c>
      <c r="CI372" s="118" t="s">
        <v>1508</v>
      </c>
    </row>
    <row r="373" spans="74:87" x14ac:dyDescent="0.3">
      <c r="BV373" t="s">
        <v>1014</v>
      </c>
      <c r="CI373" s="118" t="s">
        <v>1509</v>
      </c>
    </row>
    <row r="374" spans="74:87" x14ac:dyDescent="0.3">
      <c r="BV374" t="s">
        <v>1014</v>
      </c>
      <c r="CI374" s="118" t="s">
        <v>1846</v>
      </c>
    </row>
    <row r="375" spans="74:87" x14ac:dyDescent="0.3">
      <c r="BV375" t="s">
        <v>1014</v>
      </c>
      <c r="CI375" s="118" t="s">
        <v>1847</v>
      </c>
    </row>
    <row r="376" spans="74:87" x14ac:dyDescent="0.3">
      <c r="BV376" t="s">
        <v>1014</v>
      </c>
      <c r="CI376" s="118" t="s">
        <v>1488</v>
      </c>
    </row>
    <row r="377" spans="74:87" x14ac:dyDescent="0.3">
      <c r="BV377" t="s">
        <v>1014</v>
      </c>
      <c r="CI377" s="118" t="s">
        <v>1848</v>
      </c>
    </row>
    <row r="378" spans="74:87" x14ac:dyDescent="0.3">
      <c r="BV378" t="s">
        <v>1014</v>
      </c>
      <c r="CI378" s="118" t="s">
        <v>1849</v>
      </c>
    </row>
    <row r="379" spans="74:87" x14ac:dyDescent="0.3">
      <c r="BV379" t="s">
        <v>1014</v>
      </c>
      <c r="CI379" s="118" t="s">
        <v>1850</v>
      </c>
    </row>
    <row r="380" spans="74:87" x14ac:dyDescent="0.3">
      <c r="BV380" t="s">
        <v>1014</v>
      </c>
      <c r="CI380" s="118" t="s">
        <v>1489</v>
      </c>
    </row>
    <row r="381" spans="74:87" x14ac:dyDescent="0.3">
      <c r="BV381" t="s">
        <v>1014</v>
      </c>
      <c r="CI381" s="118" t="s">
        <v>1492</v>
      </c>
    </row>
    <row r="382" spans="74:87" x14ac:dyDescent="0.3">
      <c r="BV382" t="s">
        <v>1014</v>
      </c>
      <c r="CI382" s="118" t="s">
        <v>1493</v>
      </c>
    </row>
    <row r="383" spans="74:87" x14ac:dyDescent="0.3">
      <c r="BV383" t="s">
        <v>1014</v>
      </c>
      <c r="CI383" s="118" t="s">
        <v>1794</v>
      </c>
    </row>
    <row r="384" spans="74:87" x14ac:dyDescent="0.3">
      <c r="BV384" t="s">
        <v>1014</v>
      </c>
      <c r="CI384" s="118" t="s">
        <v>1795</v>
      </c>
    </row>
    <row r="385" spans="74:87" x14ac:dyDescent="0.3">
      <c r="BV385" t="s">
        <v>1014</v>
      </c>
      <c r="CI385" s="118" t="s">
        <v>1494</v>
      </c>
    </row>
    <row r="386" spans="74:87" x14ac:dyDescent="0.3">
      <c r="BV386" t="s">
        <v>1014</v>
      </c>
      <c r="CI386" s="118" t="s">
        <v>1495</v>
      </c>
    </row>
    <row r="387" spans="74:87" x14ac:dyDescent="0.3">
      <c r="BV387" t="s">
        <v>1014</v>
      </c>
      <c r="CI387" s="118" t="s">
        <v>1796</v>
      </c>
    </row>
    <row r="388" spans="74:87" x14ac:dyDescent="0.3">
      <c r="BV388" t="s">
        <v>1014</v>
      </c>
      <c r="CI388" s="118" t="s">
        <v>1542</v>
      </c>
    </row>
    <row r="389" spans="74:87" x14ac:dyDescent="0.3">
      <c r="BV389" t="s">
        <v>1014</v>
      </c>
      <c r="CI389" s="118" t="s">
        <v>1541</v>
      </c>
    </row>
    <row r="390" spans="74:87" x14ac:dyDescent="0.3">
      <c r="BV390" t="s">
        <v>1014</v>
      </c>
      <c r="CI390" s="118" t="s">
        <v>1627</v>
      </c>
    </row>
    <row r="391" spans="74:87" x14ac:dyDescent="0.3">
      <c r="BV391" t="s">
        <v>1014</v>
      </c>
      <c r="CI391" s="118" t="s">
        <v>1591</v>
      </c>
    </row>
    <row r="392" spans="74:87" x14ac:dyDescent="0.3">
      <c r="BV392" t="s">
        <v>1014</v>
      </c>
      <c r="CI392" s="118" t="s">
        <v>1592</v>
      </c>
    </row>
    <row r="393" spans="74:87" x14ac:dyDescent="0.3">
      <c r="BV393" t="s">
        <v>1014</v>
      </c>
      <c r="CI393" s="118" t="s">
        <v>1607</v>
      </c>
    </row>
    <row r="394" spans="74:87" x14ac:dyDescent="0.3">
      <c r="BV394" t="s">
        <v>1014</v>
      </c>
      <c r="CI394" s="118" t="s">
        <v>1608</v>
      </c>
    </row>
    <row r="395" spans="74:87" x14ac:dyDescent="0.3">
      <c r="BV395" t="s">
        <v>1014</v>
      </c>
      <c r="CI395" s="118" t="s">
        <v>1609</v>
      </c>
    </row>
    <row r="396" spans="74:87" x14ac:dyDescent="0.3">
      <c r="BV396" t="s">
        <v>1014</v>
      </c>
      <c r="CI396" s="118" t="s">
        <v>1610</v>
      </c>
    </row>
    <row r="397" spans="74:87" x14ac:dyDescent="0.3">
      <c r="BV397" t="s">
        <v>1014</v>
      </c>
      <c r="CI397" s="118" t="s">
        <v>1611</v>
      </c>
    </row>
    <row r="398" spans="74:87" x14ac:dyDescent="0.3">
      <c r="BV398" t="s">
        <v>1014</v>
      </c>
      <c r="CI398" s="118" t="s">
        <v>1612</v>
      </c>
    </row>
    <row r="399" spans="74:87" x14ac:dyDescent="0.3">
      <c r="BV399" t="s">
        <v>1014</v>
      </c>
      <c r="CI399" s="118" t="s">
        <v>1593</v>
      </c>
    </row>
    <row r="400" spans="74:87" x14ac:dyDescent="0.3">
      <c r="BV400" t="s">
        <v>1014</v>
      </c>
      <c r="CI400" s="118" t="s">
        <v>1594</v>
      </c>
    </row>
    <row r="401" spans="74:87" x14ac:dyDescent="0.3">
      <c r="BV401" t="s">
        <v>1014</v>
      </c>
      <c r="CI401" s="118" t="s">
        <v>1595</v>
      </c>
    </row>
    <row r="402" spans="74:87" x14ac:dyDescent="0.3">
      <c r="BV402" t="s">
        <v>1014</v>
      </c>
      <c r="CI402" s="118" t="s">
        <v>1586</v>
      </c>
    </row>
    <row r="403" spans="74:87" x14ac:dyDescent="0.3">
      <c r="BV403" t="s">
        <v>1014</v>
      </c>
      <c r="CI403" s="118" t="s">
        <v>1596</v>
      </c>
    </row>
    <row r="404" spans="74:87" x14ac:dyDescent="0.3">
      <c r="BV404" t="s">
        <v>1014</v>
      </c>
      <c r="CI404" s="118" t="s">
        <v>1597</v>
      </c>
    </row>
    <row r="405" spans="74:87" x14ac:dyDescent="0.3">
      <c r="BV405" t="s">
        <v>1014</v>
      </c>
      <c r="CI405" s="118" t="s">
        <v>1598</v>
      </c>
    </row>
    <row r="406" spans="74:87" x14ac:dyDescent="0.3">
      <c r="BV406" t="s">
        <v>1014</v>
      </c>
      <c r="CI406" s="118" t="s">
        <v>1599</v>
      </c>
    </row>
    <row r="407" spans="74:87" x14ac:dyDescent="0.3">
      <c r="BV407" t="s">
        <v>1014</v>
      </c>
      <c r="CI407" s="118" t="s">
        <v>1587</v>
      </c>
    </row>
    <row r="408" spans="74:87" x14ac:dyDescent="0.3">
      <c r="BV408" t="s">
        <v>1014</v>
      </c>
      <c r="CI408" s="118" t="s">
        <v>1588</v>
      </c>
    </row>
    <row r="409" spans="74:87" x14ac:dyDescent="0.3">
      <c r="BV409" t="s">
        <v>1014</v>
      </c>
      <c r="CI409" s="118" t="s">
        <v>1589</v>
      </c>
    </row>
    <row r="410" spans="74:87" x14ac:dyDescent="0.3">
      <c r="BV410" t="s">
        <v>1014</v>
      </c>
      <c r="CI410" s="118" t="s">
        <v>1590</v>
      </c>
    </row>
    <row r="411" spans="74:87" x14ac:dyDescent="0.3">
      <c r="BV411" t="s">
        <v>1014</v>
      </c>
      <c r="CI411" s="118" t="s">
        <v>1600</v>
      </c>
    </row>
    <row r="412" spans="74:87" x14ac:dyDescent="0.3">
      <c r="BV412" t="s">
        <v>1014</v>
      </c>
      <c r="CI412" s="118" t="s">
        <v>1601</v>
      </c>
    </row>
    <row r="413" spans="74:87" x14ac:dyDescent="0.3">
      <c r="BV413" t="s">
        <v>1014</v>
      </c>
      <c r="CI413" s="118" t="s">
        <v>1602</v>
      </c>
    </row>
    <row r="414" spans="74:87" x14ac:dyDescent="0.3">
      <c r="BV414" t="s">
        <v>1014</v>
      </c>
      <c r="CI414" s="118" t="s">
        <v>1603</v>
      </c>
    </row>
    <row r="415" spans="74:87" x14ac:dyDescent="0.3">
      <c r="BV415" t="s">
        <v>1014</v>
      </c>
      <c r="CI415" s="118" t="s">
        <v>1604</v>
      </c>
    </row>
    <row r="416" spans="74:87" x14ac:dyDescent="0.3">
      <c r="BV416" t="s">
        <v>1014</v>
      </c>
      <c r="CI416" s="118" t="s">
        <v>1605</v>
      </c>
    </row>
    <row r="417" spans="74:87" x14ac:dyDescent="0.3">
      <c r="BV417" t="s">
        <v>1014</v>
      </c>
      <c r="CI417" s="118" t="s">
        <v>1606</v>
      </c>
    </row>
    <row r="418" spans="74:87" x14ac:dyDescent="0.3">
      <c r="BV418" t="s">
        <v>1014</v>
      </c>
      <c r="CI418" s="118" t="s">
        <v>1561</v>
      </c>
    </row>
    <row r="419" spans="74:87" x14ac:dyDescent="0.3">
      <c r="BV419" t="s">
        <v>1014</v>
      </c>
      <c r="CI419" s="118" t="s">
        <v>1562</v>
      </c>
    </row>
    <row r="420" spans="74:87" x14ac:dyDescent="0.3">
      <c r="BV420" t="s">
        <v>1014</v>
      </c>
      <c r="CI420" s="118" t="s">
        <v>1563</v>
      </c>
    </row>
    <row r="421" spans="74:87" x14ac:dyDescent="0.3">
      <c r="BV421" t="s">
        <v>1014</v>
      </c>
      <c r="CI421" s="118" t="s">
        <v>1574</v>
      </c>
    </row>
    <row r="422" spans="74:87" x14ac:dyDescent="0.3">
      <c r="BV422" t="s">
        <v>1014</v>
      </c>
      <c r="CI422" s="118" t="s">
        <v>1575</v>
      </c>
    </row>
    <row r="423" spans="74:87" x14ac:dyDescent="0.3">
      <c r="BV423" t="s">
        <v>1014</v>
      </c>
      <c r="CI423" s="118" t="s">
        <v>1576</v>
      </c>
    </row>
    <row r="424" spans="74:87" x14ac:dyDescent="0.3">
      <c r="BV424" t="s">
        <v>1014</v>
      </c>
      <c r="CI424" s="118" t="s">
        <v>1577</v>
      </c>
    </row>
    <row r="425" spans="74:87" x14ac:dyDescent="0.3">
      <c r="BV425" t="s">
        <v>1014</v>
      </c>
      <c r="CI425" s="118" t="s">
        <v>1578</v>
      </c>
    </row>
    <row r="426" spans="74:87" x14ac:dyDescent="0.3">
      <c r="BV426" t="s">
        <v>1014</v>
      </c>
      <c r="CI426" s="118" t="s">
        <v>1579</v>
      </c>
    </row>
    <row r="427" spans="74:87" x14ac:dyDescent="0.3">
      <c r="BV427" t="s">
        <v>1014</v>
      </c>
      <c r="CI427" s="118" t="s">
        <v>1580</v>
      </c>
    </row>
    <row r="428" spans="74:87" x14ac:dyDescent="0.3">
      <c r="BV428" t="s">
        <v>1014</v>
      </c>
      <c r="CI428" s="118" t="s">
        <v>1581</v>
      </c>
    </row>
    <row r="429" spans="74:87" x14ac:dyDescent="0.3">
      <c r="BV429" t="s">
        <v>1014</v>
      </c>
      <c r="CI429" s="118" t="s">
        <v>1582</v>
      </c>
    </row>
    <row r="430" spans="74:87" x14ac:dyDescent="0.3">
      <c r="BV430" t="s">
        <v>1014</v>
      </c>
      <c r="CI430" s="118" t="s">
        <v>1583</v>
      </c>
    </row>
    <row r="431" spans="74:87" x14ac:dyDescent="0.3">
      <c r="BV431" t="s">
        <v>1014</v>
      </c>
      <c r="CI431" s="118" t="s">
        <v>1584</v>
      </c>
    </row>
    <row r="432" spans="74:87" x14ac:dyDescent="0.3">
      <c r="BV432" t="s">
        <v>1014</v>
      </c>
      <c r="CI432" s="118" t="s">
        <v>1585</v>
      </c>
    </row>
    <row r="433" spans="74:87" x14ac:dyDescent="0.3">
      <c r="BV433" t="s">
        <v>1014</v>
      </c>
      <c r="CI433" s="118" t="s">
        <v>1564</v>
      </c>
    </row>
    <row r="434" spans="74:87" x14ac:dyDescent="0.3">
      <c r="BV434" t="s">
        <v>1014</v>
      </c>
      <c r="CI434" s="118" t="s">
        <v>1565</v>
      </c>
    </row>
    <row r="435" spans="74:87" x14ac:dyDescent="0.3">
      <c r="BV435" t="s">
        <v>1014</v>
      </c>
      <c r="CI435" s="118" t="s">
        <v>1566</v>
      </c>
    </row>
    <row r="436" spans="74:87" x14ac:dyDescent="0.3">
      <c r="BV436" t="s">
        <v>1014</v>
      </c>
      <c r="CI436" s="118" t="s">
        <v>1567</v>
      </c>
    </row>
    <row r="437" spans="74:87" x14ac:dyDescent="0.3">
      <c r="BV437" t="s">
        <v>1014</v>
      </c>
      <c r="CI437" s="118" t="s">
        <v>1557</v>
      </c>
    </row>
    <row r="438" spans="74:87" x14ac:dyDescent="0.3">
      <c r="BV438" t="s">
        <v>1014</v>
      </c>
      <c r="CI438" s="118" t="s">
        <v>1558</v>
      </c>
    </row>
    <row r="439" spans="74:87" x14ac:dyDescent="0.3">
      <c r="BV439" t="s">
        <v>1014</v>
      </c>
      <c r="CI439" s="118" t="s">
        <v>1568</v>
      </c>
    </row>
    <row r="440" spans="74:87" x14ac:dyDescent="0.3">
      <c r="BV440" t="s">
        <v>1014</v>
      </c>
      <c r="CI440" s="118" t="s">
        <v>1556</v>
      </c>
    </row>
    <row r="441" spans="74:87" x14ac:dyDescent="0.3">
      <c r="BV441" t="s">
        <v>1014</v>
      </c>
      <c r="CI441" s="118" t="s">
        <v>1559</v>
      </c>
    </row>
    <row r="442" spans="74:87" x14ac:dyDescent="0.3">
      <c r="BV442" t="s">
        <v>1014</v>
      </c>
      <c r="CI442" s="118" t="s">
        <v>1560</v>
      </c>
    </row>
    <row r="443" spans="74:87" x14ac:dyDescent="0.3">
      <c r="BV443" t="s">
        <v>1014</v>
      </c>
      <c r="CI443" s="118" t="s">
        <v>1569</v>
      </c>
    </row>
    <row r="444" spans="74:87" x14ac:dyDescent="0.3">
      <c r="BV444" t="s">
        <v>1014</v>
      </c>
      <c r="CI444" s="118" t="s">
        <v>1570</v>
      </c>
    </row>
    <row r="445" spans="74:87" x14ac:dyDescent="0.3">
      <c r="BV445" t="s">
        <v>1014</v>
      </c>
      <c r="CI445" s="118" t="s">
        <v>1571</v>
      </c>
    </row>
    <row r="446" spans="74:87" x14ac:dyDescent="0.3">
      <c r="BV446" t="s">
        <v>1014</v>
      </c>
      <c r="CI446" s="118" t="s">
        <v>1572</v>
      </c>
    </row>
    <row r="447" spans="74:87" x14ac:dyDescent="0.3">
      <c r="BV447" t="s">
        <v>1014</v>
      </c>
      <c r="CI447" s="118" t="s">
        <v>1573</v>
      </c>
    </row>
    <row r="448" spans="74:87" x14ac:dyDescent="0.3">
      <c r="BV448" t="s">
        <v>1014</v>
      </c>
      <c r="CI448" s="118" t="s">
        <v>1548</v>
      </c>
    </row>
    <row r="449" spans="74:87" x14ac:dyDescent="0.3">
      <c r="BV449" t="s">
        <v>1014</v>
      </c>
      <c r="CI449" s="118" t="s">
        <v>1941</v>
      </c>
    </row>
    <row r="450" spans="74:87" x14ac:dyDescent="0.3">
      <c r="BV450" t="s">
        <v>1014</v>
      </c>
      <c r="CI450" s="118" t="s">
        <v>1942</v>
      </c>
    </row>
    <row r="451" spans="74:87" x14ac:dyDescent="0.3">
      <c r="BV451" t="s">
        <v>1014</v>
      </c>
      <c r="CI451" s="118" t="s">
        <v>1943</v>
      </c>
    </row>
    <row r="452" spans="74:87" x14ac:dyDescent="0.3">
      <c r="BV452" t="s">
        <v>1014</v>
      </c>
      <c r="CI452" s="118" t="s">
        <v>1944</v>
      </c>
    </row>
    <row r="453" spans="74:87" x14ac:dyDescent="0.3">
      <c r="BV453" t="s">
        <v>1014</v>
      </c>
      <c r="CI453" s="118" t="s">
        <v>1945</v>
      </c>
    </row>
    <row r="454" spans="74:87" x14ac:dyDescent="0.3">
      <c r="BV454" t="s">
        <v>1014</v>
      </c>
      <c r="CI454" s="118" t="s">
        <v>1946</v>
      </c>
    </row>
    <row r="455" spans="74:87" x14ac:dyDescent="0.3">
      <c r="BV455" t="s">
        <v>1014</v>
      </c>
      <c r="CI455" s="118" t="s">
        <v>1947</v>
      </c>
    </row>
    <row r="456" spans="74:87" x14ac:dyDescent="0.3">
      <c r="BV456" t="s">
        <v>1014</v>
      </c>
      <c r="CI456" s="118" t="s">
        <v>1549</v>
      </c>
    </row>
    <row r="457" spans="74:87" x14ac:dyDescent="0.3">
      <c r="BV457" t="s">
        <v>1014</v>
      </c>
      <c r="CI457" s="118" t="s">
        <v>1546</v>
      </c>
    </row>
    <row r="458" spans="74:87" x14ac:dyDescent="0.3">
      <c r="BV458" t="s">
        <v>1014</v>
      </c>
      <c r="CI458" s="118" t="s">
        <v>1547</v>
      </c>
    </row>
    <row r="459" spans="74:87" x14ac:dyDescent="0.3">
      <c r="BV459" t="s">
        <v>1014</v>
      </c>
      <c r="CI459" s="118" t="s">
        <v>1543</v>
      </c>
    </row>
    <row r="460" spans="74:87" x14ac:dyDescent="0.3">
      <c r="BV460" t="s">
        <v>1014</v>
      </c>
      <c r="CI460" s="118" t="s">
        <v>1544</v>
      </c>
    </row>
    <row r="461" spans="74:87" x14ac:dyDescent="0.3">
      <c r="BV461" t="s">
        <v>1014</v>
      </c>
      <c r="CI461" s="118" t="s">
        <v>1545</v>
      </c>
    </row>
    <row r="462" spans="74:87" x14ac:dyDescent="0.3">
      <c r="BV462" t="s">
        <v>1014</v>
      </c>
      <c r="CI462" s="118" t="s">
        <v>1938</v>
      </c>
    </row>
    <row r="463" spans="74:87" x14ac:dyDescent="0.3">
      <c r="BV463" t="s">
        <v>1014</v>
      </c>
      <c r="CI463" s="118" t="s">
        <v>1939</v>
      </c>
    </row>
    <row r="464" spans="74:87" x14ac:dyDescent="0.3">
      <c r="BV464" t="s">
        <v>1014</v>
      </c>
      <c r="CI464" s="118" t="s">
        <v>1940</v>
      </c>
    </row>
    <row r="465" spans="74:87" x14ac:dyDescent="0.3">
      <c r="BV465" t="s">
        <v>1014</v>
      </c>
      <c r="CI465" s="118" t="s">
        <v>818</v>
      </c>
    </row>
    <row r="466" spans="74:87" x14ac:dyDescent="0.3">
      <c r="BV466" t="s">
        <v>1014</v>
      </c>
      <c r="CI466" s="118" t="s">
        <v>1324</v>
      </c>
    </row>
    <row r="467" spans="74:87" x14ac:dyDescent="0.3">
      <c r="BV467" t="s">
        <v>1014</v>
      </c>
      <c r="CI467" s="118" t="s">
        <v>1327</v>
      </c>
    </row>
    <row r="468" spans="74:87" x14ac:dyDescent="0.3">
      <c r="BV468" t="s">
        <v>1014</v>
      </c>
      <c r="CI468" s="118" t="s">
        <v>1328</v>
      </c>
    </row>
    <row r="469" spans="74:87" x14ac:dyDescent="0.3">
      <c r="BV469" t="s">
        <v>1014</v>
      </c>
      <c r="CI469" s="118" t="s">
        <v>1653</v>
      </c>
    </row>
    <row r="470" spans="74:87" x14ac:dyDescent="0.3">
      <c r="BV470" t="s">
        <v>1014</v>
      </c>
      <c r="CI470" s="118" t="s">
        <v>1352</v>
      </c>
    </row>
    <row r="471" spans="74:87" x14ac:dyDescent="0.3">
      <c r="BV471" t="s">
        <v>1014</v>
      </c>
      <c r="CI471" s="118" t="s">
        <v>1353</v>
      </c>
    </row>
    <row r="472" spans="74:87" x14ac:dyDescent="0.3">
      <c r="BV472" t="s">
        <v>1014</v>
      </c>
      <c r="CI472" s="118" t="s">
        <v>1354</v>
      </c>
    </row>
    <row r="473" spans="74:87" x14ac:dyDescent="0.3">
      <c r="BV473" t="s">
        <v>1014</v>
      </c>
      <c r="CI473" s="118" t="s">
        <v>1654</v>
      </c>
    </row>
    <row r="474" spans="74:87" x14ac:dyDescent="0.3">
      <c r="BV474" t="s">
        <v>1014</v>
      </c>
      <c r="CI474" s="118" t="s">
        <v>1655</v>
      </c>
    </row>
    <row r="475" spans="74:87" x14ac:dyDescent="0.3">
      <c r="BV475" t="s">
        <v>1014</v>
      </c>
      <c r="CI475" s="118" t="s">
        <v>1656</v>
      </c>
    </row>
    <row r="476" spans="74:87" x14ac:dyDescent="0.3">
      <c r="BV476" t="s">
        <v>1014</v>
      </c>
      <c r="CI476" s="118" t="s">
        <v>1657</v>
      </c>
    </row>
    <row r="477" spans="74:87" x14ac:dyDescent="0.3">
      <c r="BV477" t="s">
        <v>1014</v>
      </c>
      <c r="CI477" s="118" t="s">
        <v>1658</v>
      </c>
    </row>
    <row r="478" spans="74:87" x14ac:dyDescent="0.3">
      <c r="BV478" t="s">
        <v>1014</v>
      </c>
      <c r="CI478" s="118" t="s">
        <v>1659</v>
      </c>
    </row>
    <row r="479" spans="74:87" x14ac:dyDescent="0.3">
      <c r="BV479" t="s">
        <v>1014</v>
      </c>
      <c r="CI479" s="118" t="s">
        <v>1355</v>
      </c>
    </row>
    <row r="480" spans="74:87" x14ac:dyDescent="0.3">
      <c r="BV480" t="s">
        <v>1014</v>
      </c>
      <c r="CI480" s="118" t="s">
        <v>1356</v>
      </c>
    </row>
    <row r="481" spans="74:87" x14ac:dyDescent="0.3">
      <c r="BV481" t="s">
        <v>1014</v>
      </c>
      <c r="CI481" s="118" t="s">
        <v>1357</v>
      </c>
    </row>
    <row r="482" spans="74:87" x14ac:dyDescent="0.3">
      <c r="BV482" t="s">
        <v>1014</v>
      </c>
      <c r="CI482" s="118" t="s">
        <v>1358</v>
      </c>
    </row>
    <row r="483" spans="74:87" x14ac:dyDescent="0.3">
      <c r="BV483" t="s">
        <v>1014</v>
      </c>
      <c r="CI483" s="118" t="s">
        <v>1660</v>
      </c>
    </row>
    <row r="484" spans="74:87" x14ac:dyDescent="0.3">
      <c r="BV484" t="s">
        <v>1014</v>
      </c>
      <c r="CI484" s="118" t="s">
        <v>1661</v>
      </c>
    </row>
    <row r="485" spans="74:87" x14ac:dyDescent="0.3">
      <c r="BV485" t="s">
        <v>1014</v>
      </c>
      <c r="CI485" s="118" t="s">
        <v>1359</v>
      </c>
    </row>
    <row r="486" spans="74:87" x14ac:dyDescent="0.3">
      <c r="BV486" t="s">
        <v>1014</v>
      </c>
      <c r="CI486" s="118" t="s">
        <v>1360</v>
      </c>
    </row>
    <row r="487" spans="74:87" x14ac:dyDescent="0.3">
      <c r="BV487" t="s">
        <v>1014</v>
      </c>
      <c r="CI487" s="118" t="s">
        <v>1361</v>
      </c>
    </row>
    <row r="488" spans="74:87" x14ac:dyDescent="0.3">
      <c r="BV488" t="s">
        <v>1014</v>
      </c>
      <c r="CI488" s="118" t="s">
        <v>1662</v>
      </c>
    </row>
    <row r="489" spans="74:87" x14ac:dyDescent="0.3">
      <c r="BV489" t="s">
        <v>1014</v>
      </c>
      <c r="CI489" s="118" t="s">
        <v>1663</v>
      </c>
    </row>
    <row r="490" spans="74:87" x14ac:dyDescent="0.3">
      <c r="BV490" t="s">
        <v>1014</v>
      </c>
      <c r="CI490" s="118" t="s">
        <v>1362</v>
      </c>
    </row>
    <row r="491" spans="74:87" x14ac:dyDescent="0.3">
      <c r="BV491" t="s">
        <v>1014</v>
      </c>
      <c r="CI491" s="118" t="s">
        <v>1363</v>
      </c>
    </row>
    <row r="492" spans="74:87" x14ac:dyDescent="0.3">
      <c r="BV492" t="s">
        <v>1014</v>
      </c>
      <c r="CI492" s="118" t="s">
        <v>1329</v>
      </c>
    </row>
    <row r="493" spans="74:87" x14ac:dyDescent="0.3">
      <c r="BV493" t="s">
        <v>1014</v>
      </c>
      <c r="CI493" s="118" t="s">
        <v>1330</v>
      </c>
    </row>
    <row r="494" spans="74:87" x14ac:dyDescent="0.3">
      <c r="BV494" t="s">
        <v>1014</v>
      </c>
      <c r="CI494" s="118" t="s">
        <v>1331</v>
      </c>
    </row>
    <row r="495" spans="74:87" x14ac:dyDescent="0.3">
      <c r="BV495" t="s">
        <v>1014</v>
      </c>
      <c r="CI495" s="118" t="s">
        <v>1332</v>
      </c>
    </row>
    <row r="496" spans="74:87" x14ac:dyDescent="0.3">
      <c r="BV496" t="s">
        <v>1014</v>
      </c>
      <c r="CI496" s="118" t="s">
        <v>1333</v>
      </c>
    </row>
    <row r="497" spans="74:87" x14ac:dyDescent="0.3">
      <c r="BV497" t="s">
        <v>1014</v>
      </c>
      <c r="CI497" s="118" t="s">
        <v>1334</v>
      </c>
    </row>
    <row r="498" spans="74:87" x14ac:dyDescent="0.3">
      <c r="BV498" t="s">
        <v>1014</v>
      </c>
      <c r="CI498" s="118" t="s">
        <v>1335</v>
      </c>
    </row>
    <row r="499" spans="74:87" x14ac:dyDescent="0.3">
      <c r="BV499" t="s">
        <v>1014</v>
      </c>
      <c r="CI499" s="118" t="s">
        <v>1336</v>
      </c>
    </row>
    <row r="500" spans="74:87" x14ac:dyDescent="0.3">
      <c r="BV500" t="s">
        <v>1014</v>
      </c>
      <c r="CI500" s="118" t="s">
        <v>1337</v>
      </c>
    </row>
    <row r="501" spans="74:87" x14ac:dyDescent="0.3">
      <c r="BV501" t="s">
        <v>1014</v>
      </c>
      <c r="CI501" s="118" t="s">
        <v>1338</v>
      </c>
    </row>
    <row r="502" spans="74:87" x14ac:dyDescent="0.3">
      <c r="BV502" t="s">
        <v>1014</v>
      </c>
      <c r="CI502" s="118" t="s">
        <v>1339</v>
      </c>
    </row>
    <row r="503" spans="74:87" x14ac:dyDescent="0.3">
      <c r="BV503" t="s">
        <v>1014</v>
      </c>
      <c r="CI503" s="118" t="s">
        <v>1340</v>
      </c>
    </row>
    <row r="504" spans="74:87" x14ac:dyDescent="0.3">
      <c r="BV504" t="s">
        <v>1014</v>
      </c>
      <c r="CI504" s="118" t="s">
        <v>1644</v>
      </c>
    </row>
    <row r="505" spans="74:87" x14ac:dyDescent="0.3">
      <c r="BV505" t="s">
        <v>1014</v>
      </c>
      <c r="CI505" s="118" t="s">
        <v>1645</v>
      </c>
    </row>
    <row r="506" spans="74:87" x14ac:dyDescent="0.3">
      <c r="BV506" t="s">
        <v>1014</v>
      </c>
      <c r="CI506" s="118" t="s">
        <v>1341</v>
      </c>
    </row>
    <row r="507" spans="74:87" x14ac:dyDescent="0.3">
      <c r="BV507" t="s">
        <v>1014</v>
      </c>
      <c r="CI507" s="118" t="s">
        <v>1646</v>
      </c>
    </row>
    <row r="508" spans="74:87" x14ac:dyDescent="0.3">
      <c r="BV508" t="s">
        <v>1014</v>
      </c>
      <c r="CI508" s="118" t="s">
        <v>1647</v>
      </c>
    </row>
    <row r="509" spans="74:87" x14ac:dyDescent="0.3">
      <c r="BV509" t="s">
        <v>1014</v>
      </c>
      <c r="CI509" s="118" t="s">
        <v>1648</v>
      </c>
    </row>
    <row r="510" spans="74:87" x14ac:dyDescent="0.3">
      <c r="BV510" t="s">
        <v>1014</v>
      </c>
      <c r="CI510" s="118" t="s">
        <v>1649</v>
      </c>
    </row>
    <row r="511" spans="74:87" x14ac:dyDescent="0.3">
      <c r="BV511" t="s">
        <v>1014</v>
      </c>
      <c r="CI511" s="118" t="s">
        <v>1650</v>
      </c>
    </row>
    <row r="512" spans="74:87" x14ac:dyDescent="0.3">
      <c r="BV512" t="s">
        <v>1014</v>
      </c>
      <c r="CI512" s="118" t="s">
        <v>1342</v>
      </c>
    </row>
    <row r="513" spans="74:87" x14ac:dyDescent="0.3">
      <c r="BV513" t="s">
        <v>1014</v>
      </c>
      <c r="CI513" s="118" t="s">
        <v>1343</v>
      </c>
    </row>
    <row r="514" spans="74:87" x14ac:dyDescent="0.3">
      <c r="BV514" t="s">
        <v>1014</v>
      </c>
      <c r="CI514" s="118" t="s">
        <v>1344</v>
      </c>
    </row>
    <row r="515" spans="74:87" x14ac:dyDescent="0.3">
      <c r="BV515" t="s">
        <v>1014</v>
      </c>
      <c r="CI515" s="118" t="s">
        <v>1345</v>
      </c>
    </row>
    <row r="516" spans="74:87" x14ac:dyDescent="0.3">
      <c r="BV516" t="s">
        <v>1014</v>
      </c>
      <c r="CI516" s="118" t="s">
        <v>1346</v>
      </c>
    </row>
    <row r="517" spans="74:87" x14ac:dyDescent="0.3">
      <c r="BV517" t="s">
        <v>1014</v>
      </c>
      <c r="CI517" s="118" t="s">
        <v>1325</v>
      </c>
    </row>
    <row r="518" spans="74:87" x14ac:dyDescent="0.3">
      <c r="BV518" t="s">
        <v>1014</v>
      </c>
      <c r="CI518" s="118" t="s">
        <v>1326</v>
      </c>
    </row>
    <row r="519" spans="74:87" x14ac:dyDescent="0.3">
      <c r="BV519" t="s">
        <v>1014</v>
      </c>
      <c r="CI519" s="118" t="s">
        <v>1642</v>
      </c>
    </row>
    <row r="520" spans="74:87" x14ac:dyDescent="0.3">
      <c r="BV520" t="s">
        <v>1014</v>
      </c>
      <c r="CI520" s="118" t="s">
        <v>1643</v>
      </c>
    </row>
    <row r="521" spans="74:87" x14ac:dyDescent="0.3">
      <c r="BV521" t="s">
        <v>1014</v>
      </c>
      <c r="CI521" s="118" t="s">
        <v>1347</v>
      </c>
    </row>
    <row r="522" spans="74:87" x14ac:dyDescent="0.3">
      <c r="BV522" t="s">
        <v>1014</v>
      </c>
      <c r="CI522" s="118" t="s">
        <v>1348</v>
      </c>
    </row>
    <row r="523" spans="74:87" x14ac:dyDescent="0.3">
      <c r="BV523" t="s">
        <v>1014</v>
      </c>
      <c r="CI523" s="118" t="s">
        <v>1349</v>
      </c>
    </row>
    <row r="524" spans="74:87" x14ac:dyDescent="0.3">
      <c r="BV524" t="s">
        <v>1014</v>
      </c>
      <c r="CI524" s="118" t="s">
        <v>1350</v>
      </c>
    </row>
    <row r="525" spans="74:87" x14ac:dyDescent="0.3">
      <c r="BV525" t="s">
        <v>1014</v>
      </c>
      <c r="CI525" s="118" t="s">
        <v>1351</v>
      </c>
    </row>
    <row r="526" spans="74:87" x14ac:dyDescent="0.3">
      <c r="BV526" t="s">
        <v>1014</v>
      </c>
      <c r="CI526" s="118" t="s">
        <v>1652</v>
      </c>
    </row>
    <row r="527" spans="74:87" x14ac:dyDescent="0.3">
      <c r="BV527" t="s">
        <v>1014</v>
      </c>
      <c r="CI527" s="118" t="s">
        <v>1620</v>
      </c>
    </row>
    <row r="528" spans="74:87" x14ac:dyDescent="0.3">
      <c r="BV528" t="s">
        <v>1014</v>
      </c>
      <c r="CI528" s="118" t="s">
        <v>1621</v>
      </c>
    </row>
    <row r="529" spans="74:87" x14ac:dyDescent="0.3">
      <c r="BV529" t="s">
        <v>1014</v>
      </c>
      <c r="CI529" s="118" t="s">
        <v>1638</v>
      </c>
    </row>
    <row r="530" spans="74:87" x14ac:dyDescent="0.3">
      <c r="BV530" t="s">
        <v>1014</v>
      </c>
      <c r="CI530" s="118" t="s">
        <v>1320</v>
      </c>
    </row>
    <row r="531" spans="74:87" x14ac:dyDescent="0.3">
      <c r="BV531" t="s">
        <v>1014</v>
      </c>
      <c r="CI531" s="118" t="s">
        <v>1321</v>
      </c>
    </row>
    <row r="532" spans="74:87" x14ac:dyDescent="0.3">
      <c r="BV532" t="s">
        <v>1014</v>
      </c>
      <c r="CI532" s="118" t="s">
        <v>1639</v>
      </c>
    </row>
    <row r="533" spans="74:87" x14ac:dyDescent="0.3">
      <c r="BV533" t="s">
        <v>1014</v>
      </c>
      <c r="CI533" s="118" t="s">
        <v>1640</v>
      </c>
    </row>
    <row r="534" spans="74:87" x14ac:dyDescent="0.3">
      <c r="BV534" t="s">
        <v>1014</v>
      </c>
      <c r="CI534" s="118" t="s">
        <v>1641</v>
      </c>
    </row>
    <row r="535" spans="74:87" x14ac:dyDescent="0.3">
      <c r="BV535" t="s">
        <v>1014</v>
      </c>
      <c r="CI535" s="118" t="s">
        <v>1322</v>
      </c>
    </row>
    <row r="536" spans="74:87" x14ac:dyDescent="0.3">
      <c r="BV536" t="s">
        <v>1014</v>
      </c>
      <c r="CI536" s="118" t="s">
        <v>1323</v>
      </c>
    </row>
    <row r="537" spans="74:87" x14ac:dyDescent="0.3">
      <c r="BV537" t="s">
        <v>1014</v>
      </c>
      <c r="CI537" s="118" t="s">
        <v>1622</v>
      </c>
    </row>
    <row r="538" spans="74:87" x14ac:dyDescent="0.3">
      <c r="BV538" t="s">
        <v>1014</v>
      </c>
      <c r="CI538" s="118" t="s">
        <v>1613</v>
      </c>
    </row>
    <row r="539" spans="74:87" x14ac:dyDescent="0.3">
      <c r="BV539" t="s">
        <v>1014</v>
      </c>
      <c r="CI539" s="118" t="s">
        <v>1623</v>
      </c>
    </row>
    <row r="540" spans="74:87" x14ac:dyDescent="0.3">
      <c r="BV540" t="s">
        <v>1014</v>
      </c>
      <c r="CI540" s="118" t="s">
        <v>1624</v>
      </c>
    </row>
    <row r="541" spans="74:87" x14ac:dyDescent="0.3">
      <c r="BV541" t="s">
        <v>1014</v>
      </c>
      <c r="CI541" s="118" t="s">
        <v>1625</v>
      </c>
    </row>
    <row r="542" spans="74:87" x14ac:dyDescent="0.3">
      <c r="BV542" t="s">
        <v>1014</v>
      </c>
      <c r="CI542" s="118" t="s">
        <v>1302</v>
      </c>
    </row>
    <row r="543" spans="74:87" x14ac:dyDescent="0.3">
      <c r="BV543" t="s">
        <v>1014</v>
      </c>
      <c r="CI543" s="118" t="s">
        <v>1303</v>
      </c>
    </row>
    <row r="544" spans="74:87" x14ac:dyDescent="0.3">
      <c r="BV544" t="s">
        <v>1014</v>
      </c>
      <c r="CI544" s="118" t="s">
        <v>1628</v>
      </c>
    </row>
    <row r="545" spans="74:87" x14ac:dyDescent="0.3">
      <c r="BV545" t="s">
        <v>1014</v>
      </c>
      <c r="CI545" s="118" t="s">
        <v>1629</v>
      </c>
    </row>
    <row r="546" spans="74:87" x14ac:dyDescent="0.3">
      <c r="BV546" t="s">
        <v>1014</v>
      </c>
      <c r="CI546" s="118" t="s">
        <v>1630</v>
      </c>
    </row>
    <row r="547" spans="74:87" x14ac:dyDescent="0.3">
      <c r="BV547" t="s">
        <v>1014</v>
      </c>
      <c r="CI547" s="118" t="s">
        <v>1631</v>
      </c>
    </row>
    <row r="548" spans="74:87" x14ac:dyDescent="0.3">
      <c r="BV548" t="s">
        <v>1014</v>
      </c>
      <c r="CI548" s="118" t="s">
        <v>1632</v>
      </c>
    </row>
    <row r="549" spans="74:87" x14ac:dyDescent="0.3">
      <c r="BV549" t="s">
        <v>1014</v>
      </c>
      <c r="CI549" s="118" t="s">
        <v>1614</v>
      </c>
    </row>
    <row r="550" spans="74:87" x14ac:dyDescent="0.3">
      <c r="BV550" t="s">
        <v>1014</v>
      </c>
      <c r="CI550" s="118" t="s">
        <v>1304</v>
      </c>
    </row>
    <row r="551" spans="74:87" x14ac:dyDescent="0.3">
      <c r="BV551" t="s">
        <v>1014</v>
      </c>
      <c r="CI551" s="118" t="s">
        <v>1305</v>
      </c>
    </row>
    <row r="552" spans="74:87" x14ac:dyDescent="0.3">
      <c r="BV552" t="s">
        <v>1014</v>
      </c>
      <c r="CI552" s="118" t="s">
        <v>1306</v>
      </c>
    </row>
    <row r="553" spans="74:87" x14ac:dyDescent="0.3">
      <c r="BV553" t="s">
        <v>1014</v>
      </c>
      <c r="CI553" s="118" t="s">
        <v>1307</v>
      </c>
    </row>
    <row r="554" spans="74:87" x14ac:dyDescent="0.3">
      <c r="BV554" t="s">
        <v>1014</v>
      </c>
      <c r="CI554" s="118" t="s">
        <v>1308</v>
      </c>
    </row>
    <row r="555" spans="74:87" x14ac:dyDescent="0.3">
      <c r="BV555" t="s">
        <v>1014</v>
      </c>
      <c r="CI555" s="118" t="s">
        <v>1309</v>
      </c>
    </row>
    <row r="556" spans="74:87" x14ac:dyDescent="0.3">
      <c r="BV556" t="s">
        <v>1014</v>
      </c>
      <c r="CI556" s="118" t="s">
        <v>1634</v>
      </c>
    </row>
    <row r="557" spans="74:87" x14ac:dyDescent="0.3">
      <c r="BV557" t="s">
        <v>1014</v>
      </c>
      <c r="CI557" s="118" t="s">
        <v>1635</v>
      </c>
    </row>
    <row r="558" spans="74:87" x14ac:dyDescent="0.3">
      <c r="BV558" t="s">
        <v>1014</v>
      </c>
      <c r="CI558" s="118" t="s">
        <v>1310</v>
      </c>
    </row>
    <row r="559" spans="74:87" x14ac:dyDescent="0.3">
      <c r="BV559" t="s">
        <v>1014</v>
      </c>
      <c r="CI559" s="118" t="s">
        <v>1311</v>
      </c>
    </row>
    <row r="560" spans="74:87" x14ac:dyDescent="0.3">
      <c r="BV560" t="s">
        <v>1014</v>
      </c>
      <c r="CI560" s="118" t="s">
        <v>1312</v>
      </c>
    </row>
    <row r="561" spans="74:87" x14ac:dyDescent="0.3">
      <c r="BV561" t="s">
        <v>1014</v>
      </c>
      <c r="CI561" s="118" t="s">
        <v>1313</v>
      </c>
    </row>
    <row r="562" spans="74:87" x14ac:dyDescent="0.3">
      <c r="BV562" t="s">
        <v>1014</v>
      </c>
      <c r="CI562" s="118" t="s">
        <v>1314</v>
      </c>
    </row>
    <row r="563" spans="74:87" x14ac:dyDescent="0.3">
      <c r="BV563" t="s">
        <v>1014</v>
      </c>
      <c r="CI563" s="118" t="s">
        <v>1315</v>
      </c>
    </row>
    <row r="564" spans="74:87" x14ac:dyDescent="0.3">
      <c r="BV564" t="s">
        <v>1014</v>
      </c>
      <c r="CI564" s="118" t="s">
        <v>1615</v>
      </c>
    </row>
    <row r="565" spans="74:87" x14ac:dyDescent="0.3">
      <c r="BV565" t="s">
        <v>1014</v>
      </c>
      <c r="CI565" s="118" t="s">
        <v>1316</v>
      </c>
    </row>
    <row r="566" spans="74:87" x14ac:dyDescent="0.3">
      <c r="BV566" t="s">
        <v>1014</v>
      </c>
      <c r="CI566" s="118" t="s">
        <v>1317</v>
      </c>
    </row>
    <row r="567" spans="74:87" x14ac:dyDescent="0.3">
      <c r="BV567" t="s">
        <v>1014</v>
      </c>
      <c r="CI567" s="118" t="s">
        <v>1318</v>
      </c>
    </row>
    <row r="568" spans="74:87" x14ac:dyDescent="0.3">
      <c r="BV568" t="s">
        <v>1014</v>
      </c>
      <c r="CI568" s="118" t="s">
        <v>1319</v>
      </c>
    </row>
    <row r="569" spans="74:87" x14ac:dyDescent="0.3">
      <c r="BV569" t="s">
        <v>1014</v>
      </c>
      <c r="CI569" s="118" t="s">
        <v>1637</v>
      </c>
    </row>
    <row r="570" spans="74:87" x14ac:dyDescent="0.3">
      <c r="BV570" t="s">
        <v>1014</v>
      </c>
      <c r="CI570" s="118" t="s">
        <v>1616</v>
      </c>
    </row>
    <row r="571" spans="74:87" x14ac:dyDescent="0.3">
      <c r="BV571" t="s">
        <v>1014</v>
      </c>
      <c r="CI571" s="118" t="s">
        <v>1617</v>
      </c>
    </row>
    <row r="572" spans="74:87" x14ac:dyDescent="0.3">
      <c r="BV572" t="s">
        <v>1014</v>
      </c>
      <c r="CI572" s="118" t="s">
        <v>1618</v>
      </c>
    </row>
    <row r="573" spans="74:87" x14ac:dyDescent="0.3">
      <c r="BV573" t="s">
        <v>1014</v>
      </c>
      <c r="CI573" s="118" t="s">
        <v>1619</v>
      </c>
    </row>
    <row r="574" spans="74:87" x14ac:dyDescent="0.3">
      <c r="BV574" t="s">
        <v>1014</v>
      </c>
      <c r="CI574" s="118" t="s">
        <v>1636</v>
      </c>
    </row>
    <row r="575" spans="74:87" x14ac:dyDescent="0.3">
      <c r="BV575" t="s">
        <v>1014</v>
      </c>
      <c r="CI575" s="118" t="s">
        <v>1398</v>
      </c>
    </row>
    <row r="576" spans="74:87" x14ac:dyDescent="0.3">
      <c r="BV576" t="s">
        <v>1014</v>
      </c>
      <c r="CI576" s="118" t="s">
        <v>1686</v>
      </c>
    </row>
    <row r="577" spans="74:87" x14ac:dyDescent="0.3">
      <c r="BV577" t="s">
        <v>1014</v>
      </c>
      <c r="CI577" s="118" t="s">
        <v>1687</v>
      </c>
    </row>
    <row r="578" spans="74:87" x14ac:dyDescent="0.3">
      <c r="BV578" t="s">
        <v>1014</v>
      </c>
      <c r="CI578" s="118" t="s">
        <v>1688</v>
      </c>
    </row>
    <row r="579" spans="74:87" x14ac:dyDescent="0.3">
      <c r="BV579" t="s">
        <v>1014</v>
      </c>
      <c r="CI579" s="118" t="s">
        <v>1407</v>
      </c>
    </row>
    <row r="580" spans="74:87" x14ac:dyDescent="0.3">
      <c r="BV580" t="s">
        <v>1014</v>
      </c>
      <c r="CI580" s="118" t="s">
        <v>1408</v>
      </c>
    </row>
    <row r="581" spans="74:87" x14ac:dyDescent="0.3">
      <c r="BV581" t="s">
        <v>1014</v>
      </c>
      <c r="CI581" s="118" t="s">
        <v>1409</v>
      </c>
    </row>
    <row r="582" spans="74:87" x14ac:dyDescent="0.3">
      <c r="BV582" t="s">
        <v>1014</v>
      </c>
      <c r="CI582" s="118" t="s">
        <v>1410</v>
      </c>
    </row>
    <row r="583" spans="74:87" x14ac:dyDescent="0.3">
      <c r="BV583" t="s">
        <v>1014</v>
      </c>
      <c r="CI583" s="118" t="s">
        <v>1411</v>
      </c>
    </row>
    <row r="584" spans="74:87" x14ac:dyDescent="0.3">
      <c r="BV584" t="s">
        <v>1014</v>
      </c>
      <c r="CI584" s="118" t="s">
        <v>1412</v>
      </c>
    </row>
    <row r="585" spans="74:87" x14ac:dyDescent="0.3">
      <c r="BV585" t="s">
        <v>1014</v>
      </c>
      <c r="CI585" s="118" t="s">
        <v>1413</v>
      </c>
    </row>
    <row r="586" spans="74:87" x14ac:dyDescent="0.3">
      <c r="BV586" t="s">
        <v>1014</v>
      </c>
      <c r="CI586" s="118" t="s">
        <v>1388</v>
      </c>
    </row>
    <row r="587" spans="74:87" x14ac:dyDescent="0.3">
      <c r="BV587" t="s">
        <v>1014</v>
      </c>
      <c r="CI587" s="118" t="s">
        <v>1389</v>
      </c>
    </row>
    <row r="588" spans="74:87" x14ac:dyDescent="0.3">
      <c r="BV588" t="s">
        <v>1014</v>
      </c>
      <c r="CI588" s="118" t="s">
        <v>1390</v>
      </c>
    </row>
    <row r="589" spans="74:87" x14ac:dyDescent="0.3">
      <c r="BV589" t="s">
        <v>1014</v>
      </c>
      <c r="CI589" s="118" t="s">
        <v>1399</v>
      </c>
    </row>
    <row r="590" spans="74:87" x14ac:dyDescent="0.3">
      <c r="BV590" t="s">
        <v>1014</v>
      </c>
      <c r="CI590" s="118" t="s">
        <v>1391</v>
      </c>
    </row>
    <row r="591" spans="74:87" x14ac:dyDescent="0.3">
      <c r="BV591" t="s">
        <v>1014</v>
      </c>
      <c r="CI591" s="118" t="s">
        <v>1682</v>
      </c>
    </row>
    <row r="592" spans="74:87" x14ac:dyDescent="0.3">
      <c r="BV592" t="s">
        <v>1014</v>
      </c>
      <c r="CI592" s="118" t="s">
        <v>1683</v>
      </c>
    </row>
    <row r="593" spans="74:87" x14ac:dyDescent="0.3">
      <c r="BV593" t="s">
        <v>1014</v>
      </c>
      <c r="CI593" s="118" t="s">
        <v>1392</v>
      </c>
    </row>
    <row r="594" spans="74:87" x14ac:dyDescent="0.3">
      <c r="BV594" t="s">
        <v>1014</v>
      </c>
      <c r="CI594" s="118" t="s">
        <v>1393</v>
      </c>
    </row>
    <row r="595" spans="74:87" x14ac:dyDescent="0.3">
      <c r="BV595" t="s">
        <v>1014</v>
      </c>
      <c r="CI595" s="118" t="s">
        <v>1400</v>
      </c>
    </row>
    <row r="596" spans="74:87" x14ac:dyDescent="0.3">
      <c r="BV596" t="s">
        <v>1014</v>
      </c>
      <c r="CI596" s="118" t="s">
        <v>1401</v>
      </c>
    </row>
    <row r="597" spans="74:87" x14ac:dyDescent="0.3">
      <c r="BV597" t="s">
        <v>1014</v>
      </c>
      <c r="CI597" s="118" t="s">
        <v>1402</v>
      </c>
    </row>
    <row r="598" spans="74:87" x14ac:dyDescent="0.3">
      <c r="BV598" t="s">
        <v>1014</v>
      </c>
      <c r="CI598" s="118" t="s">
        <v>1403</v>
      </c>
    </row>
    <row r="599" spans="74:87" x14ac:dyDescent="0.3">
      <c r="BV599" t="s">
        <v>1014</v>
      </c>
      <c r="CI599" s="118" t="s">
        <v>1404</v>
      </c>
    </row>
    <row r="600" spans="74:87" x14ac:dyDescent="0.3">
      <c r="BV600" t="s">
        <v>1014</v>
      </c>
      <c r="CI600" s="118" t="s">
        <v>1405</v>
      </c>
    </row>
    <row r="601" spans="74:87" x14ac:dyDescent="0.3">
      <c r="BV601" t="s">
        <v>1014</v>
      </c>
      <c r="CI601" s="118" t="s">
        <v>1394</v>
      </c>
    </row>
    <row r="602" spans="74:87" x14ac:dyDescent="0.3">
      <c r="BV602" t="s">
        <v>1014</v>
      </c>
      <c r="CI602" s="118" t="s">
        <v>1395</v>
      </c>
    </row>
    <row r="603" spans="74:87" x14ac:dyDescent="0.3">
      <c r="BV603" t="s">
        <v>1014</v>
      </c>
      <c r="CI603" s="118" t="s">
        <v>1406</v>
      </c>
    </row>
    <row r="604" spans="74:87" x14ac:dyDescent="0.3">
      <c r="BV604" t="s">
        <v>1014</v>
      </c>
      <c r="CI604" s="118" t="s">
        <v>1396</v>
      </c>
    </row>
    <row r="605" spans="74:87" x14ac:dyDescent="0.3">
      <c r="BV605" t="s">
        <v>1014</v>
      </c>
      <c r="CI605" s="118" t="s">
        <v>1684</v>
      </c>
    </row>
    <row r="606" spans="74:87" x14ac:dyDescent="0.3">
      <c r="BV606" t="s">
        <v>1014</v>
      </c>
      <c r="CI606" s="118" t="s">
        <v>1685</v>
      </c>
    </row>
    <row r="607" spans="74:87" x14ac:dyDescent="0.3">
      <c r="BV607" t="s">
        <v>1014</v>
      </c>
      <c r="CI607" s="118" t="s">
        <v>1397</v>
      </c>
    </row>
    <row r="608" spans="74:87" x14ac:dyDescent="0.3">
      <c r="BV608" t="s">
        <v>1014</v>
      </c>
      <c r="CI608" s="118" t="s">
        <v>1555</v>
      </c>
    </row>
    <row r="609" spans="74:87" x14ac:dyDescent="0.3">
      <c r="BV609" t="s">
        <v>1014</v>
      </c>
      <c r="CI609" s="118" t="s">
        <v>1364</v>
      </c>
    </row>
    <row r="610" spans="74:87" x14ac:dyDescent="0.3">
      <c r="BV610" t="s">
        <v>1014</v>
      </c>
      <c r="CI610" s="118" t="s">
        <v>1668</v>
      </c>
    </row>
    <row r="611" spans="74:87" x14ac:dyDescent="0.3">
      <c r="BV611" t="s">
        <v>1014</v>
      </c>
      <c r="CI611" s="118" t="s">
        <v>1380</v>
      </c>
    </row>
    <row r="612" spans="74:87" x14ac:dyDescent="0.3">
      <c r="BV612" t="s">
        <v>1014</v>
      </c>
      <c r="CI612" s="118" t="s">
        <v>1381</v>
      </c>
    </row>
    <row r="613" spans="74:87" x14ac:dyDescent="0.3">
      <c r="BV613" t="s">
        <v>1014</v>
      </c>
      <c r="CI613" s="118" t="s">
        <v>1382</v>
      </c>
    </row>
    <row r="614" spans="74:87" x14ac:dyDescent="0.3">
      <c r="BV614" t="s">
        <v>1014</v>
      </c>
      <c r="CI614" s="118" t="s">
        <v>1383</v>
      </c>
    </row>
    <row r="615" spans="74:87" x14ac:dyDescent="0.3">
      <c r="BV615" t="s">
        <v>1014</v>
      </c>
      <c r="CI615" s="118" t="s">
        <v>1673</v>
      </c>
    </row>
    <row r="616" spans="74:87" x14ac:dyDescent="0.3">
      <c r="BV616" t="s">
        <v>1014</v>
      </c>
      <c r="CI616" s="118" t="s">
        <v>1674</v>
      </c>
    </row>
    <row r="617" spans="74:87" x14ac:dyDescent="0.3">
      <c r="BV617" t="s">
        <v>1014</v>
      </c>
      <c r="CI617" s="118" t="s">
        <v>1675</v>
      </c>
    </row>
    <row r="618" spans="74:87" x14ac:dyDescent="0.3">
      <c r="BV618" t="s">
        <v>1014</v>
      </c>
      <c r="CI618" s="118" t="s">
        <v>1676</v>
      </c>
    </row>
    <row r="619" spans="74:87" x14ac:dyDescent="0.3">
      <c r="BV619" t="s">
        <v>1014</v>
      </c>
      <c r="CI619" s="118" t="s">
        <v>1677</v>
      </c>
    </row>
    <row r="620" spans="74:87" x14ac:dyDescent="0.3">
      <c r="BV620" t="s">
        <v>1014</v>
      </c>
      <c r="CI620" s="118" t="s">
        <v>1678</v>
      </c>
    </row>
    <row r="621" spans="74:87" x14ac:dyDescent="0.3">
      <c r="BV621" t="s">
        <v>1014</v>
      </c>
      <c r="CI621" s="118" t="s">
        <v>1679</v>
      </c>
    </row>
    <row r="622" spans="74:87" x14ac:dyDescent="0.3">
      <c r="BV622" t="s">
        <v>1014</v>
      </c>
      <c r="CI622" s="118" t="s">
        <v>1384</v>
      </c>
    </row>
    <row r="623" spans="74:87" x14ac:dyDescent="0.3">
      <c r="BV623" t="s">
        <v>1014</v>
      </c>
      <c r="CI623" s="118" t="s">
        <v>1385</v>
      </c>
    </row>
    <row r="624" spans="74:87" x14ac:dyDescent="0.3">
      <c r="BV624" t="s">
        <v>1014</v>
      </c>
      <c r="CI624" s="118" t="s">
        <v>1386</v>
      </c>
    </row>
    <row r="625" spans="74:87" x14ac:dyDescent="0.3">
      <c r="BV625" t="s">
        <v>1014</v>
      </c>
      <c r="CI625" s="118" t="s">
        <v>1387</v>
      </c>
    </row>
    <row r="626" spans="74:87" x14ac:dyDescent="0.3">
      <c r="BV626" t="s">
        <v>1014</v>
      </c>
      <c r="CI626" s="118" t="s">
        <v>1680</v>
      </c>
    </row>
    <row r="627" spans="74:87" x14ac:dyDescent="0.3">
      <c r="BV627" t="s">
        <v>1014</v>
      </c>
      <c r="CI627" s="118" t="s">
        <v>1681</v>
      </c>
    </row>
    <row r="628" spans="74:87" x14ac:dyDescent="0.3">
      <c r="BV628" t="s">
        <v>1014</v>
      </c>
      <c r="CI628" s="118" t="s">
        <v>1664</v>
      </c>
    </row>
    <row r="629" spans="74:87" x14ac:dyDescent="0.3">
      <c r="BV629" t="s">
        <v>1014</v>
      </c>
      <c r="CI629" s="118" t="s">
        <v>1665</v>
      </c>
    </row>
    <row r="630" spans="74:87" x14ac:dyDescent="0.3">
      <c r="BV630" t="s">
        <v>1014</v>
      </c>
      <c r="CI630" s="118" t="s">
        <v>1366</v>
      </c>
    </row>
    <row r="631" spans="74:87" x14ac:dyDescent="0.3">
      <c r="BV631" t="s">
        <v>1014</v>
      </c>
      <c r="CI631" s="118" t="s">
        <v>1367</v>
      </c>
    </row>
    <row r="632" spans="74:87" x14ac:dyDescent="0.3">
      <c r="BV632" t="s">
        <v>1014</v>
      </c>
      <c r="CI632" s="118" t="s">
        <v>1669</v>
      </c>
    </row>
    <row r="633" spans="74:87" x14ac:dyDescent="0.3">
      <c r="BV633" t="s">
        <v>1014</v>
      </c>
      <c r="CI633" s="118" t="s">
        <v>1365</v>
      </c>
    </row>
    <row r="634" spans="74:87" x14ac:dyDescent="0.3">
      <c r="BV634" t="s">
        <v>1014</v>
      </c>
      <c r="CI634" s="118" t="s">
        <v>1368</v>
      </c>
    </row>
    <row r="635" spans="74:87" x14ac:dyDescent="0.3">
      <c r="BV635" t="s">
        <v>1014</v>
      </c>
      <c r="CI635" s="118" t="s">
        <v>1666</v>
      </c>
    </row>
    <row r="636" spans="74:87" x14ac:dyDescent="0.3">
      <c r="BV636" t="s">
        <v>1014</v>
      </c>
      <c r="CI636" s="118" t="s">
        <v>1670</v>
      </c>
    </row>
    <row r="637" spans="74:87" x14ac:dyDescent="0.3">
      <c r="BV637" t="s">
        <v>1014</v>
      </c>
      <c r="CI637" s="118" t="s">
        <v>1671</v>
      </c>
    </row>
    <row r="638" spans="74:87" x14ac:dyDescent="0.3">
      <c r="BV638" t="s">
        <v>1014</v>
      </c>
      <c r="CI638" s="118" t="s">
        <v>1672</v>
      </c>
    </row>
    <row r="639" spans="74:87" x14ac:dyDescent="0.3">
      <c r="BV639" t="s">
        <v>1014</v>
      </c>
      <c r="CI639" s="118" t="s">
        <v>1369</v>
      </c>
    </row>
    <row r="640" spans="74:87" x14ac:dyDescent="0.3">
      <c r="BV640" t="s">
        <v>1014</v>
      </c>
      <c r="CI640" s="118" t="s">
        <v>1370</v>
      </c>
    </row>
    <row r="641" spans="74:87" x14ac:dyDescent="0.3">
      <c r="BV641" t="s">
        <v>1014</v>
      </c>
      <c r="CI641" s="118" t="s">
        <v>1371</v>
      </c>
    </row>
    <row r="642" spans="74:87" x14ac:dyDescent="0.3">
      <c r="BV642" t="s">
        <v>1014</v>
      </c>
      <c r="CI642" s="118" t="s">
        <v>1372</v>
      </c>
    </row>
    <row r="643" spans="74:87" x14ac:dyDescent="0.3">
      <c r="BV643" t="s">
        <v>1014</v>
      </c>
      <c r="CI643" s="118" t="s">
        <v>1373</v>
      </c>
    </row>
    <row r="644" spans="74:87" x14ac:dyDescent="0.3">
      <c r="BV644" t="s">
        <v>1014</v>
      </c>
      <c r="CI644" s="118" t="s">
        <v>1374</v>
      </c>
    </row>
    <row r="645" spans="74:87" x14ac:dyDescent="0.3">
      <c r="BV645" t="s">
        <v>1014</v>
      </c>
      <c r="CI645" s="118" t="s">
        <v>1375</v>
      </c>
    </row>
    <row r="646" spans="74:87" x14ac:dyDescent="0.3">
      <c r="BV646" t="s">
        <v>1014</v>
      </c>
      <c r="CI646" s="118" t="s">
        <v>1376</v>
      </c>
    </row>
    <row r="647" spans="74:87" x14ac:dyDescent="0.3">
      <c r="BV647" t="s">
        <v>1014</v>
      </c>
      <c r="CI647" s="118" t="s">
        <v>1377</v>
      </c>
    </row>
    <row r="648" spans="74:87" x14ac:dyDescent="0.3">
      <c r="BV648" t="s">
        <v>1014</v>
      </c>
      <c r="CI648" s="118" t="s">
        <v>1378</v>
      </c>
    </row>
    <row r="649" spans="74:87" x14ac:dyDescent="0.3">
      <c r="BV649" t="s">
        <v>1014</v>
      </c>
      <c r="CI649" s="118" t="s">
        <v>1379</v>
      </c>
    </row>
    <row r="650" spans="74:87" x14ac:dyDescent="0.3">
      <c r="BV650" t="s">
        <v>1014</v>
      </c>
      <c r="CI650" s="118" t="s">
        <v>1667</v>
      </c>
    </row>
    <row r="651" spans="74:87" x14ac:dyDescent="0.3">
      <c r="BV651" t="s">
        <v>1014</v>
      </c>
    </row>
    <row r="652" spans="74:87" x14ac:dyDescent="0.3">
      <c r="BV652" t="s">
        <v>1014</v>
      </c>
    </row>
    <row r="653" spans="74:87" x14ac:dyDescent="0.3">
      <c r="BV653" t="s">
        <v>1014</v>
      </c>
    </row>
    <row r="654" spans="74:87" x14ac:dyDescent="0.3">
      <c r="BV654" t="s">
        <v>1014</v>
      </c>
    </row>
    <row r="655" spans="74:87" x14ac:dyDescent="0.3">
      <c r="BV655" t="s">
        <v>1014</v>
      </c>
    </row>
    <row r="656" spans="74:87" x14ac:dyDescent="0.3">
      <c r="BV656" t="s">
        <v>1014</v>
      </c>
    </row>
    <row r="657" spans="74:74" x14ac:dyDescent="0.3">
      <c r="BV657" t="s">
        <v>1014</v>
      </c>
    </row>
    <row r="658" spans="74:74" x14ac:dyDescent="0.3">
      <c r="BV658" t="s">
        <v>1014</v>
      </c>
    </row>
    <row r="659" spans="74:74" x14ac:dyDescent="0.3">
      <c r="BV659" t="s">
        <v>1014</v>
      </c>
    </row>
    <row r="660" spans="74:74" x14ac:dyDescent="0.3">
      <c r="BV660" t="s">
        <v>1014</v>
      </c>
    </row>
    <row r="661" spans="74:74" x14ac:dyDescent="0.3">
      <c r="BV661" t="s">
        <v>1014</v>
      </c>
    </row>
    <row r="662" spans="74:74" x14ac:dyDescent="0.3">
      <c r="BV662" t="s">
        <v>1014</v>
      </c>
    </row>
    <row r="663" spans="74:74" x14ac:dyDescent="0.3">
      <c r="BV663" t="s">
        <v>1014</v>
      </c>
    </row>
    <row r="664" spans="74:74" x14ac:dyDescent="0.3">
      <c r="BV664" t="s">
        <v>1014</v>
      </c>
    </row>
    <row r="665" spans="74:74" x14ac:dyDescent="0.3">
      <c r="BV665" t="s">
        <v>1014</v>
      </c>
    </row>
    <row r="666" spans="74:74" x14ac:dyDescent="0.3">
      <c r="BV666" t="s">
        <v>1014</v>
      </c>
    </row>
    <row r="667" spans="74:74" x14ac:dyDescent="0.3">
      <c r="BV667" t="s">
        <v>1014</v>
      </c>
    </row>
    <row r="668" spans="74:74" x14ac:dyDescent="0.3">
      <c r="BV668" t="s">
        <v>1014</v>
      </c>
    </row>
    <row r="669" spans="74:74" x14ac:dyDescent="0.3">
      <c r="BV669" t="s">
        <v>1014</v>
      </c>
    </row>
    <row r="670" spans="74:74" x14ac:dyDescent="0.3">
      <c r="BV670" t="s">
        <v>1014</v>
      </c>
    </row>
    <row r="671" spans="74:74" x14ac:dyDescent="0.3">
      <c r="BV671" t="s">
        <v>1014</v>
      </c>
    </row>
    <row r="672" spans="74:74" x14ac:dyDescent="0.3">
      <c r="BV672" t="s">
        <v>1014</v>
      </c>
    </row>
    <row r="673" spans="74:74" x14ac:dyDescent="0.3">
      <c r="BV673" t="s">
        <v>1014</v>
      </c>
    </row>
    <row r="674" spans="74:74" x14ac:dyDescent="0.3">
      <c r="BV674" t="s">
        <v>1014</v>
      </c>
    </row>
    <row r="675" spans="74:74" x14ac:dyDescent="0.3">
      <c r="BV675" t="s">
        <v>1014</v>
      </c>
    </row>
    <row r="676" spans="74:74" x14ac:dyDescent="0.3">
      <c r="BV676" t="s">
        <v>1014</v>
      </c>
    </row>
    <row r="677" spans="74:74" x14ac:dyDescent="0.3">
      <c r="BV677" t="s">
        <v>1014</v>
      </c>
    </row>
    <row r="678" spans="74:74" x14ac:dyDescent="0.3">
      <c r="BV678" t="s">
        <v>1014</v>
      </c>
    </row>
    <row r="679" spans="74:74" x14ac:dyDescent="0.3">
      <c r="BV679" t="s">
        <v>1014</v>
      </c>
    </row>
    <row r="680" spans="74:74" x14ac:dyDescent="0.3">
      <c r="BV680" t="s">
        <v>1014</v>
      </c>
    </row>
    <row r="681" spans="74:74" x14ac:dyDescent="0.3">
      <c r="BV681" t="s">
        <v>1014</v>
      </c>
    </row>
    <row r="682" spans="74:74" x14ac:dyDescent="0.3">
      <c r="BV682" t="s">
        <v>1014</v>
      </c>
    </row>
    <row r="683" spans="74:74" x14ac:dyDescent="0.3">
      <c r="BV683" t="s">
        <v>1014</v>
      </c>
    </row>
    <row r="684" spans="74:74" x14ac:dyDescent="0.3">
      <c r="BV684" t="s">
        <v>1014</v>
      </c>
    </row>
    <row r="685" spans="74:74" x14ac:dyDescent="0.3">
      <c r="BV685" t="s">
        <v>1014</v>
      </c>
    </row>
    <row r="686" spans="74:74" x14ac:dyDescent="0.3">
      <c r="BV686" t="s">
        <v>1014</v>
      </c>
    </row>
    <row r="687" spans="74:74" x14ac:dyDescent="0.3">
      <c r="BV687" t="s">
        <v>1014</v>
      </c>
    </row>
    <row r="688" spans="74:74" x14ac:dyDescent="0.3">
      <c r="BV688" t="s">
        <v>1014</v>
      </c>
    </row>
    <row r="689" spans="74:74" x14ac:dyDescent="0.3">
      <c r="BV689" t="s">
        <v>1014</v>
      </c>
    </row>
    <row r="690" spans="74:74" x14ac:dyDescent="0.3">
      <c r="BV690" t="s">
        <v>1014</v>
      </c>
    </row>
    <row r="691" spans="74:74" x14ac:dyDescent="0.3">
      <c r="BV691" t="s">
        <v>1014</v>
      </c>
    </row>
    <row r="692" spans="74:74" x14ac:dyDescent="0.3">
      <c r="BV692" t="s">
        <v>1014</v>
      </c>
    </row>
    <row r="693" spans="74:74" x14ac:dyDescent="0.3">
      <c r="BV693" t="s">
        <v>1014</v>
      </c>
    </row>
    <row r="694" spans="74:74" x14ac:dyDescent="0.3">
      <c r="BV694" t="s">
        <v>1014</v>
      </c>
    </row>
    <row r="695" spans="74:74" x14ac:dyDescent="0.3">
      <c r="BV695" t="s">
        <v>1014</v>
      </c>
    </row>
    <row r="696" spans="74:74" x14ac:dyDescent="0.3">
      <c r="BV696" t="s">
        <v>1014</v>
      </c>
    </row>
    <row r="697" spans="74:74" x14ac:dyDescent="0.3">
      <c r="BV697" t="s">
        <v>1014</v>
      </c>
    </row>
    <row r="698" spans="74:74" x14ac:dyDescent="0.3">
      <c r="BV698" t="s">
        <v>1014</v>
      </c>
    </row>
    <row r="699" spans="74:74" x14ac:dyDescent="0.3">
      <c r="BV699" t="s">
        <v>1014</v>
      </c>
    </row>
    <row r="700" spans="74:74" x14ac:dyDescent="0.3">
      <c r="BV700" t="s">
        <v>1014</v>
      </c>
    </row>
    <row r="701" spans="74:74" x14ac:dyDescent="0.3">
      <c r="BV701" t="s">
        <v>1014</v>
      </c>
    </row>
    <row r="702" spans="74:74" x14ac:dyDescent="0.3">
      <c r="BV702" t="s">
        <v>1014</v>
      </c>
    </row>
    <row r="703" spans="74:74" x14ac:dyDescent="0.3">
      <c r="BV703" t="s">
        <v>1014</v>
      </c>
    </row>
    <row r="704" spans="74:74" x14ac:dyDescent="0.3">
      <c r="BV704" t="s">
        <v>1014</v>
      </c>
    </row>
    <row r="705" spans="74:74" x14ac:dyDescent="0.3">
      <c r="BV705" t="s">
        <v>1014</v>
      </c>
    </row>
    <row r="706" spans="74:74" x14ac:dyDescent="0.3">
      <c r="BV706" t="s">
        <v>1014</v>
      </c>
    </row>
    <row r="707" spans="74:74" x14ac:dyDescent="0.3">
      <c r="BV707" t="s">
        <v>1014</v>
      </c>
    </row>
    <row r="708" spans="74:74" x14ac:dyDescent="0.3">
      <c r="BV708" t="s">
        <v>1014</v>
      </c>
    </row>
    <row r="709" spans="74:74" x14ac:dyDescent="0.3">
      <c r="BV709" t="s">
        <v>1014</v>
      </c>
    </row>
    <row r="710" spans="74:74" x14ac:dyDescent="0.3">
      <c r="BV710" t="s">
        <v>1014</v>
      </c>
    </row>
    <row r="711" spans="74:74" x14ac:dyDescent="0.3">
      <c r="BV711" t="s">
        <v>1014</v>
      </c>
    </row>
    <row r="712" spans="74:74" x14ac:dyDescent="0.3">
      <c r="BV712" t="s">
        <v>1014</v>
      </c>
    </row>
    <row r="713" spans="74:74" x14ac:dyDescent="0.3">
      <c r="BV713" t="s">
        <v>1014</v>
      </c>
    </row>
    <row r="714" spans="74:74" x14ac:dyDescent="0.3">
      <c r="BV714" t="s">
        <v>1014</v>
      </c>
    </row>
    <row r="715" spans="74:74" x14ac:dyDescent="0.3">
      <c r="BV715" t="s">
        <v>1014</v>
      </c>
    </row>
    <row r="716" spans="74:74" x14ac:dyDescent="0.3">
      <c r="BV716" t="s">
        <v>1014</v>
      </c>
    </row>
    <row r="717" spans="74:74" x14ac:dyDescent="0.3">
      <c r="BV717" t="s">
        <v>1014</v>
      </c>
    </row>
    <row r="718" spans="74:74" x14ac:dyDescent="0.3">
      <c r="BV718" t="s">
        <v>1014</v>
      </c>
    </row>
    <row r="719" spans="74:74" x14ac:dyDescent="0.3">
      <c r="BV719" t="s">
        <v>1014</v>
      </c>
    </row>
    <row r="720" spans="74:74" x14ac:dyDescent="0.3">
      <c r="BV720" t="s">
        <v>1014</v>
      </c>
    </row>
    <row r="721" spans="74:74" x14ac:dyDescent="0.3">
      <c r="BV721" t="s">
        <v>1014</v>
      </c>
    </row>
    <row r="722" spans="74:74" x14ac:dyDescent="0.3">
      <c r="BV722" t="s">
        <v>1014</v>
      </c>
    </row>
    <row r="723" spans="74:74" x14ac:dyDescent="0.3">
      <c r="BV723" t="s">
        <v>1014</v>
      </c>
    </row>
    <row r="724" spans="74:74" x14ac:dyDescent="0.3">
      <c r="BV724" t="s">
        <v>1014</v>
      </c>
    </row>
    <row r="725" spans="74:74" x14ac:dyDescent="0.3">
      <c r="BV725" t="s">
        <v>1014</v>
      </c>
    </row>
    <row r="726" spans="74:74" x14ac:dyDescent="0.3">
      <c r="BV726" t="s">
        <v>1014</v>
      </c>
    </row>
    <row r="727" spans="74:74" x14ac:dyDescent="0.3">
      <c r="BV727" t="s">
        <v>1014</v>
      </c>
    </row>
    <row r="728" spans="74:74" x14ac:dyDescent="0.3">
      <c r="BV728" t="s">
        <v>1014</v>
      </c>
    </row>
    <row r="729" spans="74:74" x14ac:dyDescent="0.3">
      <c r="BV729" t="s">
        <v>1014</v>
      </c>
    </row>
    <row r="730" spans="74:74" x14ac:dyDescent="0.3">
      <c r="BV730" t="s">
        <v>1014</v>
      </c>
    </row>
    <row r="731" spans="74:74" x14ac:dyDescent="0.3">
      <c r="BV731" t="s">
        <v>1014</v>
      </c>
    </row>
    <row r="732" spans="74:74" x14ac:dyDescent="0.3">
      <c r="BV732" t="s">
        <v>1014</v>
      </c>
    </row>
    <row r="733" spans="74:74" x14ac:dyDescent="0.3">
      <c r="BV733" t="s">
        <v>1014</v>
      </c>
    </row>
    <row r="734" spans="74:74" x14ac:dyDescent="0.3">
      <c r="BV734" t="s">
        <v>1014</v>
      </c>
    </row>
    <row r="735" spans="74:74" x14ac:dyDescent="0.3">
      <c r="BV735" t="s">
        <v>1014</v>
      </c>
    </row>
    <row r="736" spans="74:74" x14ac:dyDescent="0.3">
      <c r="BV736" t="s">
        <v>1014</v>
      </c>
    </row>
    <row r="737" spans="74:74" x14ac:dyDescent="0.3">
      <c r="BV737" t="s">
        <v>1014</v>
      </c>
    </row>
    <row r="738" spans="74:74" x14ac:dyDescent="0.3">
      <c r="BV738" t="s">
        <v>1014</v>
      </c>
    </row>
    <row r="739" spans="74:74" x14ac:dyDescent="0.3">
      <c r="BV739" t="s">
        <v>1014</v>
      </c>
    </row>
    <row r="740" spans="74:74" x14ac:dyDescent="0.3">
      <c r="BV740" t="s">
        <v>1014</v>
      </c>
    </row>
    <row r="741" spans="74:74" x14ac:dyDescent="0.3">
      <c r="BV741" t="s">
        <v>1014</v>
      </c>
    </row>
    <row r="742" spans="74:74" x14ac:dyDescent="0.3">
      <c r="BV742" t="s">
        <v>1014</v>
      </c>
    </row>
    <row r="743" spans="74:74" x14ac:dyDescent="0.3">
      <c r="BV743" t="s">
        <v>1014</v>
      </c>
    </row>
    <row r="744" spans="74:74" x14ac:dyDescent="0.3">
      <c r="BV744" t="s">
        <v>1014</v>
      </c>
    </row>
    <row r="745" spans="74:74" x14ac:dyDescent="0.3">
      <c r="BV745" t="s">
        <v>1014</v>
      </c>
    </row>
    <row r="746" spans="74:74" x14ac:dyDescent="0.3">
      <c r="BV746" t="s">
        <v>1014</v>
      </c>
    </row>
    <row r="747" spans="74:74" x14ac:dyDescent="0.3">
      <c r="BV747" t="s">
        <v>1014</v>
      </c>
    </row>
    <row r="748" spans="74:74" x14ac:dyDescent="0.3">
      <c r="BV748" t="s">
        <v>1014</v>
      </c>
    </row>
    <row r="749" spans="74:74" x14ac:dyDescent="0.3">
      <c r="BV749" t="s">
        <v>1014</v>
      </c>
    </row>
    <row r="750" spans="74:74" x14ac:dyDescent="0.3">
      <c r="BV750" t="s">
        <v>1014</v>
      </c>
    </row>
    <row r="751" spans="74:74" x14ac:dyDescent="0.3">
      <c r="BV751" t="s">
        <v>1014</v>
      </c>
    </row>
    <row r="752" spans="74:74" x14ac:dyDescent="0.3">
      <c r="BV752" t="s">
        <v>1014</v>
      </c>
    </row>
    <row r="753" spans="74:74" x14ac:dyDescent="0.3">
      <c r="BV753" t="s">
        <v>1014</v>
      </c>
    </row>
    <row r="754" spans="74:74" x14ac:dyDescent="0.3">
      <c r="BV754" t="s">
        <v>1014</v>
      </c>
    </row>
    <row r="755" spans="74:74" x14ac:dyDescent="0.3">
      <c r="BV755" t="s">
        <v>1014</v>
      </c>
    </row>
    <row r="756" spans="74:74" x14ac:dyDescent="0.3">
      <c r="BV756" t="s">
        <v>1014</v>
      </c>
    </row>
    <row r="757" spans="74:74" x14ac:dyDescent="0.3">
      <c r="BV757" t="s">
        <v>1014</v>
      </c>
    </row>
    <row r="758" spans="74:74" x14ac:dyDescent="0.3">
      <c r="BV758" t="s">
        <v>1014</v>
      </c>
    </row>
    <row r="759" spans="74:74" x14ac:dyDescent="0.3">
      <c r="BV759" t="s">
        <v>1014</v>
      </c>
    </row>
    <row r="760" spans="74:74" x14ac:dyDescent="0.3">
      <c r="BV760" t="s">
        <v>1014</v>
      </c>
    </row>
    <row r="761" spans="74:74" x14ac:dyDescent="0.3">
      <c r="BV761" t="s">
        <v>1014</v>
      </c>
    </row>
    <row r="762" spans="74:74" x14ac:dyDescent="0.3">
      <c r="BV762" t="s">
        <v>1014</v>
      </c>
    </row>
    <row r="763" spans="74:74" x14ac:dyDescent="0.3">
      <c r="BV763" t="s">
        <v>1014</v>
      </c>
    </row>
    <row r="764" spans="74:74" x14ac:dyDescent="0.3">
      <c r="BV764" t="s">
        <v>1014</v>
      </c>
    </row>
    <row r="765" spans="74:74" x14ac:dyDescent="0.3">
      <c r="BV765" t="s">
        <v>1014</v>
      </c>
    </row>
    <row r="766" spans="74:74" x14ac:dyDescent="0.3">
      <c r="BV766" t="s">
        <v>1014</v>
      </c>
    </row>
    <row r="767" spans="74:74" x14ac:dyDescent="0.3">
      <c r="BV767" t="s">
        <v>1014</v>
      </c>
    </row>
    <row r="768" spans="74:74" x14ac:dyDescent="0.3">
      <c r="BV768" t="s">
        <v>1014</v>
      </c>
    </row>
    <row r="769" spans="74:74" x14ac:dyDescent="0.3">
      <c r="BV769" t="s">
        <v>1014</v>
      </c>
    </row>
    <row r="770" spans="74:74" x14ac:dyDescent="0.3">
      <c r="BV770" t="s">
        <v>1014</v>
      </c>
    </row>
    <row r="771" spans="74:74" x14ac:dyDescent="0.3">
      <c r="BV771" t="s">
        <v>1014</v>
      </c>
    </row>
    <row r="772" spans="74:74" x14ac:dyDescent="0.3">
      <c r="BV772" t="s">
        <v>1014</v>
      </c>
    </row>
    <row r="773" spans="74:74" x14ac:dyDescent="0.3">
      <c r="BV773" t="s">
        <v>1014</v>
      </c>
    </row>
    <row r="774" spans="74:74" x14ac:dyDescent="0.3">
      <c r="BV774" t="s">
        <v>1014</v>
      </c>
    </row>
    <row r="775" spans="74:74" x14ac:dyDescent="0.3">
      <c r="BV775" t="s">
        <v>1014</v>
      </c>
    </row>
    <row r="776" spans="74:74" x14ac:dyDescent="0.3">
      <c r="BV776" t="s">
        <v>1014</v>
      </c>
    </row>
    <row r="777" spans="74:74" x14ac:dyDescent="0.3">
      <c r="BV777" t="s">
        <v>1014</v>
      </c>
    </row>
    <row r="778" spans="74:74" x14ac:dyDescent="0.3">
      <c r="BV778" t="s">
        <v>1014</v>
      </c>
    </row>
    <row r="779" spans="74:74" x14ac:dyDescent="0.3">
      <c r="BV779" t="s">
        <v>1014</v>
      </c>
    </row>
    <row r="780" spans="74:74" x14ac:dyDescent="0.3">
      <c r="BV780" t="s">
        <v>1014</v>
      </c>
    </row>
    <row r="781" spans="74:74" x14ac:dyDescent="0.3">
      <c r="BV781" t="s">
        <v>1014</v>
      </c>
    </row>
    <row r="782" spans="74:74" x14ac:dyDescent="0.3">
      <c r="BV782" t="s">
        <v>1014</v>
      </c>
    </row>
    <row r="783" spans="74:74" x14ac:dyDescent="0.3">
      <c r="BV783" t="s">
        <v>1014</v>
      </c>
    </row>
    <row r="784" spans="74:74" x14ac:dyDescent="0.3">
      <c r="BV784" t="s">
        <v>1014</v>
      </c>
    </row>
    <row r="785" spans="74:74" x14ac:dyDescent="0.3">
      <c r="BV785" t="s">
        <v>1014</v>
      </c>
    </row>
    <row r="786" spans="74:74" x14ac:dyDescent="0.3">
      <c r="BV786" t="s">
        <v>1014</v>
      </c>
    </row>
    <row r="787" spans="74:74" x14ac:dyDescent="0.3">
      <c r="BV787" t="s">
        <v>1014</v>
      </c>
    </row>
    <row r="788" spans="74:74" x14ac:dyDescent="0.3">
      <c r="BV788" t="s">
        <v>1014</v>
      </c>
    </row>
    <row r="789" spans="74:74" x14ac:dyDescent="0.3">
      <c r="BV789" t="s">
        <v>1014</v>
      </c>
    </row>
    <row r="790" spans="74:74" x14ac:dyDescent="0.3">
      <c r="BV790" t="s">
        <v>1014</v>
      </c>
    </row>
    <row r="791" spans="74:74" x14ac:dyDescent="0.3">
      <c r="BV791" t="s">
        <v>1014</v>
      </c>
    </row>
    <row r="792" spans="74:74" x14ac:dyDescent="0.3">
      <c r="BV792" t="s">
        <v>1014</v>
      </c>
    </row>
    <row r="793" spans="74:74" x14ac:dyDescent="0.3">
      <c r="BV793" t="s">
        <v>1014</v>
      </c>
    </row>
    <row r="794" spans="74:74" x14ac:dyDescent="0.3">
      <c r="BV794" t="s">
        <v>1014</v>
      </c>
    </row>
    <row r="795" spans="74:74" x14ac:dyDescent="0.3">
      <c r="BV795" t="s">
        <v>1014</v>
      </c>
    </row>
    <row r="796" spans="74:74" x14ac:dyDescent="0.3">
      <c r="BV796" t="s">
        <v>1014</v>
      </c>
    </row>
    <row r="797" spans="74:74" x14ac:dyDescent="0.3">
      <c r="BV797" t="s">
        <v>1014</v>
      </c>
    </row>
    <row r="798" spans="74:74" x14ac:dyDescent="0.3">
      <c r="BV798" t="s">
        <v>1014</v>
      </c>
    </row>
    <row r="799" spans="74:74" x14ac:dyDescent="0.3">
      <c r="BV799" t="s">
        <v>1014</v>
      </c>
    </row>
    <row r="800" spans="74:74" x14ac:dyDescent="0.3">
      <c r="BV800" t="s">
        <v>1014</v>
      </c>
    </row>
    <row r="801" spans="74:74" x14ac:dyDescent="0.3">
      <c r="BV801" t="s">
        <v>1014</v>
      </c>
    </row>
    <row r="802" spans="74:74" x14ac:dyDescent="0.3">
      <c r="BV802" t="s">
        <v>1014</v>
      </c>
    </row>
    <row r="803" spans="74:74" x14ac:dyDescent="0.3">
      <c r="BV803" t="s">
        <v>1014</v>
      </c>
    </row>
    <row r="804" spans="74:74" x14ac:dyDescent="0.3">
      <c r="BV804" t="s">
        <v>1014</v>
      </c>
    </row>
    <row r="805" spans="74:74" x14ac:dyDescent="0.3">
      <c r="BV805" t="s">
        <v>1014</v>
      </c>
    </row>
    <row r="806" spans="74:74" x14ac:dyDescent="0.3">
      <c r="BV806" t="s">
        <v>1014</v>
      </c>
    </row>
    <row r="807" spans="74:74" x14ac:dyDescent="0.3">
      <c r="BV807" t="s">
        <v>1014</v>
      </c>
    </row>
    <row r="808" spans="74:74" x14ac:dyDescent="0.3">
      <c r="BV808" t="s">
        <v>1014</v>
      </c>
    </row>
    <row r="809" spans="74:74" x14ac:dyDescent="0.3">
      <c r="BV809" t="s">
        <v>1014</v>
      </c>
    </row>
    <row r="810" spans="74:74" x14ac:dyDescent="0.3">
      <c r="BV810" t="s">
        <v>1014</v>
      </c>
    </row>
    <row r="811" spans="74:74" x14ac:dyDescent="0.3">
      <c r="BV811" t="s">
        <v>1014</v>
      </c>
    </row>
    <row r="812" spans="74:74" x14ac:dyDescent="0.3">
      <c r="BV812" t="s">
        <v>1014</v>
      </c>
    </row>
    <row r="813" spans="74:74" x14ac:dyDescent="0.3">
      <c r="BV813" t="s">
        <v>1014</v>
      </c>
    </row>
    <row r="814" spans="74:74" x14ac:dyDescent="0.3">
      <c r="BV814" t="s">
        <v>1014</v>
      </c>
    </row>
    <row r="815" spans="74:74" x14ac:dyDescent="0.3">
      <c r="BV815" t="s">
        <v>1014</v>
      </c>
    </row>
    <row r="816" spans="74:74" x14ac:dyDescent="0.3">
      <c r="BV816" t="s">
        <v>1014</v>
      </c>
    </row>
    <row r="817" spans="74:74" x14ac:dyDescent="0.3">
      <c r="BV817" t="s">
        <v>1014</v>
      </c>
    </row>
    <row r="818" spans="74:74" x14ac:dyDescent="0.3">
      <c r="BV818" t="s">
        <v>1014</v>
      </c>
    </row>
    <row r="819" spans="74:74" x14ac:dyDescent="0.3">
      <c r="BV819" t="s">
        <v>1014</v>
      </c>
    </row>
    <row r="820" spans="74:74" x14ac:dyDescent="0.3">
      <c r="BV820" t="s">
        <v>1014</v>
      </c>
    </row>
    <row r="821" spans="74:74" x14ac:dyDescent="0.3">
      <c r="BV821" t="s">
        <v>1014</v>
      </c>
    </row>
    <row r="822" spans="74:74" x14ac:dyDescent="0.3">
      <c r="BV822" t="s">
        <v>1014</v>
      </c>
    </row>
    <row r="823" spans="74:74" x14ac:dyDescent="0.3">
      <c r="BV823" t="s">
        <v>1014</v>
      </c>
    </row>
    <row r="824" spans="74:74" x14ac:dyDescent="0.3">
      <c r="BV824" t="s">
        <v>1014</v>
      </c>
    </row>
    <row r="825" spans="74:74" x14ac:dyDescent="0.3">
      <c r="BV825" t="s">
        <v>1014</v>
      </c>
    </row>
    <row r="826" spans="74:74" x14ac:dyDescent="0.3">
      <c r="BV826" t="s">
        <v>1014</v>
      </c>
    </row>
    <row r="827" spans="74:74" x14ac:dyDescent="0.3">
      <c r="BV827" t="s">
        <v>1014</v>
      </c>
    </row>
    <row r="828" spans="74:74" x14ac:dyDescent="0.3">
      <c r="BV828" t="s">
        <v>1014</v>
      </c>
    </row>
    <row r="829" spans="74:74" x14ac:dyDescent="0.3">
      <c r="BV829" t="s">
        <v>1014</v>
      </c>
    </row>
    <row r="830" spans="74:74" x14ac:dyDescent="0.3">
      <c r="BV830" t="s">
        <v>1014</v>
      </c>
    </row>
    <row r="831" spans="74:74" x14ac:dyDescent="0.3">
      <c r="BV831" t="s">
        <v>1014</v>
      </c>
    </row>
    <row r="832" spans="74:74" x14ac:dyDescent="0.3">
      <c r="BV832" t="s">
        <v>1014</v>
      </c>
    </row>
    <row r="833" spans="74:74" x14ac:dyDescent="0.3">
      <c r="BV833" t="s">
        <v>1014</v>
      </c>
    </row>
    <row r="834" spans="74:74" x14ac:dyDescent="0.3">
      <c r="BV834" t="s">
        <v>1014</v>
      </c>
    </row>
    <row r="835" spans="74:74" x14ac:dyDescent="0.3">
      <c r="BV835" t="s">
        <v>1014</v>
      </c>
    </row>
    <row r="836" spans="74:74" x14ac:dyDescent="0.3">
      <c r="BV836" t="s">
        <v>1014</v>
      </c>
    </row>
    <row r="837" spans="74:74" x14ac:dyDescent="0.3">
      <c r="BV837" t="s">
        <v>1014</v>
      </c>
    </row>
    <row r="838" spans="74:74" x14ac:dyDescent="0.3">
      <c r="BV838" t="s">
        <v>1014</v>
      </c>
    </row>
    <row r="839" spans="74:74" x14ac:dyDescent="0.3">
      <c r="BV839" t="s">
        <v>1014</v>
      </c>
    </row>
    <row r="840" spans="74:74" x14ac:dyDescent="0.3">
      <c r="BV840" t="s">
        <v>1014</v>
      </c>
    </row>
    <row r="841" spans="74:74" x14ac:dyDescent="0.3">
      <c r="BV841" t="s">
        <v>1014</v>
      </c>
    </row>
    <row r="842" spans="74:74" x14ac:dyDescent="0.3">
      <c r="BV842" t="s">
        <v>1014</v>
      </c>
    </row>
    <row r="843" spans="74:74" x14ac:dyDescent="0.3">
      <c r="BV843" t="s">
        <v>1014</v>
      </c>
    </row>
    <row r="844" spans="74:74" x14ac:dyDescent="0.3">
      <c r="BV844" t="s">
        <v>1014</v>
      </c>
    </row>
    <row r="845" spans="74:74" x14ac:dyDescent="0.3">
      <c r="BV845" t="s">
        <v>1014</v>
      </c>
    </row>
    <row r="846" spans="74:74" x14ac:dyDescent="0.3">
      <c r="BV846" t="s">
        <v>1014</v>
      </c>
    </row>
    <row r="847" spans="74:74" x14ac:dyDescent="0.3">
      <c r="BV847" t="s">
        <v>1014</v>
      </c>
    </row>
    <row r="848" spans="74:74" x14ac:dyDescent="0.3">
      <c r="BV848" t="s">
        <v>1014</v>
      </c>
    </row>
    <row r="849" spans="74:74" x14ac:dyDescent="0.3">
      <c r="BV849" t="s">
        <v>1014</v>
      </c>
    </row>
    <row r="850" spans="74:74" x14ac:dyDescent="0.3">
      <c r="BV850" t="s">
        <v>1014</v>
      </c>
    </row>
    <row r="851" spans="74:74" x14ac:dyDescent="0.3">
      <c r="BV851" t="s">
        <v>1014</v>
      </c>
    </row>
    <row r="852" spans="74:74" x14ac:dyDescent="0.3">
      <c r="BV852" t="s">
        <v>1014</v>
      </c>
    </row>
    <row r="853" spans="74:74" x14ac:dyDescent="0.3">
      <c r="BV853" t="s">
        <v>1014</v>
      </c>
    </row>
    <row r="854" spans="74:74" x14ac:dyDescent="0.3">
      <c r="BV854" t="s">
        <v>1014</v>
      </c>
    </row>
    <row r="855" spans="74:74" x14ac:dyDescent="0.3">
      <c r="BV855" t="s">
        <v>1014</v>
      </c>
    </row>
    <row r="856" spans="74:74" x14ac:dyDescent="0.3">
      <c r="BV856" t="s">
        <v>1014</v>
      </c>
    </row>
    <row r="857" spans="74:74" x14ac:dyDescent="0.3">
      <c r="BV857" t="s">
        <v>1014</v>
      </c>
    </row>
    <row r="858" spans="74:74" x14ac:dyDescent="0.3">
      <c r="BV858" t="s">
        <v>1014</v>
      </c>
    </row>
    <row r="859" spans="74:74" x14ac:dyDescent="0.3">
      <c r="BV859" t="s">
        <v>1014</v>
      </c>
    </row>
    <row r="860" spans="74:74" x14ac:dyDescent="0.3">
      <c r="BV860" t="s">
        <v>1014</v>
      </c>
    </row>
    <row r="861" spans="74:74" x14ac:dyDescent="0.3">
      <c r="BV861" t="s">
        <v>1014</v>
      </c>
    </row>
    <row r="862" spans="74:74" x14ac:dyDescent="0.3">
      <c r="BV862" t="s">
        <v>1014</v>
      </c>
    </row>
    <row r="863" spans="74:74" x14ac:dyDescent="0.3">
      <c r="BV863" t="s">
        <v>1014</v>
      </c>
    </row>
    <row r="864" spans="74:74" x14ac:dyDescent="0.3">
      <c r="BV864" t="s">
        <v>1014</v>
      </c>
    </row>
    <row r="865" spans="74:74" x14ac:dyDescent="0.3">
      <c r="BV865" t="s">
        <v>1014</v>
      </c>
    </row>
    <row r="866" spans="74:74" x14ac:dyDescent="0.3">
      <c r="BV866" t="s">
        <v>1014</v>
      </c>
    </row>
    <row r="867" spans="74:74" x14ac:dyDescent="0.3">
      <c r="BV867" t="s">
        <v>1014</v>
      </c>
    </row>
    <row r="868" spans="74:74" x14ac:dyDescent="0.3">
      <c r="BV868" t="s">
        <v>1014</v>
      </c>
    </row>
    <row r="869" spans="74:74" x14ac:dyDescent="0.3">
      <c r="BV869" t="s">
        <v>1014</v>
      </c>
    </row>
    <row r="870" spans="74:74" x14ac:dyDescent="0.3">
      <c r="BV870" t="s">
        <v>1014</v>
      </c>
    </row>
    <row r="871" spans="74:74" x14ac:dyDescent="0.3">
      <c r="BV871" t="s">
        <v>1014</v>
      </c>
    </row>
    <row r="872" spans="74:74" x14ac:dyDescent="0.3">
      <c r="BV872" t="s">
        <v>1014</v>
      </c>
    </row>
    <row r="873" spans="74:74" x14ac:dyDescent="0.3">
      <c r="BV873" t="s">
        <v>1014</v>
      </c>
    </row>
    <row r="874" spans="74:74" x14ac:dyDescent="0.3">
      <c r="BV874" t="s">
        <v>1014</v>
      </c>
    </row>
    <row r="875" spans="74:74" x14ac:dyDescent="0.3">
      <c r="BV875" t="s">
        <v>1014</v>
      </c>
    </row>
    <row r="876" spans="74:74" x14ac:dyDescent="0.3">
      <c r="BV876" t="s">
        <v>1014</v>
      </c>
    </row>
    <row r="877" spans="74:74" x14ac:dyDescent="0.3">
      <c r="BV877" t="s">
        <v>1014</v>
      </c>
    </row>
    <row r="878" spans="74:74" x14ac:dyDescent="0.3">
      <c r="BV878" t="s">
        <v>1014</v>
      </c>
    </row>
    <row r="879" spans="74:74" x14ac:dyDescent="0.3">
      <c r="BV879" t="s">
        <v>1014</v>
      </c>
    </row>
    <row r="880" spans="74:74" x14ac:dyDescent="0.3">
      <c r="BV880" t="s">
        <v>1014</v>
      </c>
    </row>
    <row r="881" spans="74:74" x14ac:dyDescent="0.3">
      <c r="BV881" t="s">
        <v>1014</v>
      </c>
    </row>
    <row r="882" spans="74:74" x14ac:dyDescent="0.3">
      <c r="BV882" t="s">
        <v>1014</v>
      </c>
    </row>
    <row r="883" spans="74:74" x14ac:dyDescent="0.3">
      <c r="BV883" t="s">
        <v>1014</v>
      </c>
    </row>
    <row r="884" spans="74:74" x14ac:dyDescent="0.3">
      <c r="BV884" t="s">
        <v>1014</v>
      </c>
    </row>
    <row r="885" spans="74:74" x14ac:dyDescent="0.3">
      <c r="BV885" t="s">
        <v>1014</v>
      </c>
    </row>
    <row r="886" spans="74:74" x14ac:dyDescent="0.3">
      <c r="BV886" t="s">
        <v>1014</v>
      </c>
    </row>
    <row r="887" spans="74:74" x14ac:dyDescent="0.3">
      <c r="BV887" t="s">
        <v>1014</v>
      </c>
    </row>
    <row r="888" spans="74:74" x14ac:dyDescent="0.3">
      <c r="BV888" t="s">
        <v>1014</v>
      </c>
    </row>
    <row r="889" spans="74:74" x14ac:dyDescent="0.3">
      <c r="BV889" t="s">
        <v>1014</v>
      </c>
    </row>
    <row r="890" spans="74:74" x14ac:dyDescent="0.3">
      <c r="BV890" t="s">
        <v>1014</v>
      </c>
    </row>
    <row r="891" spans="74:74" x14ac:dyDescent="0.3">
      <c r="BV891" t="s">
        <v>1014</v>
      </c>
    </row>
    <row r="892" spans="74:74" x14ac:dyDescent="0.3">
      <c r="BV892" t="s">
        <v>1014</v>
      </c>
    </row>
    <row r="893" spans="74:74" x14ac:dyDescent="0.3">
      <c r="BV893" t="s">
        <v>1014</v>
      </c>
    </row>
    <row r="894" spans="74:74" x14ac:dyDescent="0.3">
      <c r="BV894" t="s">
        <v>1014</v>
      </c>
    </row>
    <row r="895" spans="74:74" x14ac:dyDescent="0.3">
      <c r="BV895" t="s">
        <v>1014</v>
      </c>
    </row>
    <row r="896" spans="74:74" x14ac:dyDescent="0.3">
      <c r="BV896" t="s">
        <v>1014</v>
      </c>
    </row>
    <row r="897" spans="74:74" x14ac:dyDescent="0.3">
      <c r="BV897" t="s">
        <v>1014</v>
      </c>
    </row>
    <row r="898" spans="74:74" x14ac:dyDescent="0.3">
      <c r="BV898" t="s">
        <v>1014</v>
      </c>
    </row>
    <row r="899" spans="74:74" x14ac:dyDescent="0.3">
      <c r="BV899" t="s">
        <v>1014</v>
      </c>
    </row>
    <row r="900" spans="74:74" x14ac:dyDescent="0.3">
      <c r="BV900" t="s">
        <v>1014</v>
      </c>
    </row>
    <row r="901" spans="74:74" x14ac:dyDescent="0.3">
      <c r="BV901" t="s">
        <v>1014</v>
      </c>
    </row>
    <row r="902" spans="74:74" x14ac:dyDescent="0.3">
      <c r="BV902" t="s">
        <v>1014</v>
      </c>
    </row>
    <row r="903" spans="74:74" x14ac:dyDescent="0.3">
      <c r="BV903" t="s">
        <v>1014</v>
      </c>
    </row>
    <row r="904" spans="74:74" x14ac:dyDescent="0.3">
      <c r="BV904" t="s">
        <v>1014</v>
      </c>
    </row>
    <row r="905" spans="74:74" x14ac:dyDescent="0.3">
      <c r="BV905" t="s">
        <v>1014</v>
      </c>
    </row>
    <row r="906" spans="74:74" x14ac:dyDescent="0.3">
      <c r="BV906" t="s">
        <v>1014</v>
      </c>
    </row>
    <row r="907" spans="74:74" x14ac:dyDescent="0.3">
      <c r="BV907" t="s">
        <v>1014</v>
      </c>
    </row>
    <row r="908" spans="74:74" x14ac:dyDescent="0.3">
      <c r="BV908" t="s">
        <v>1014</v>
      </c>
    </row>
    <row r="909" spans="74:74" x14ac:dyDescent="0.3">
      <c r="BV909" t="s">
        <v>1014</v>
      </c>
    </row>
    <row r="910" spans="74:74" x14ac:dyDescent="0.3">
      <c r="BV910" t="s">
        <v>1014</v>
      </c>
    </row>
    <row r="911" spans="74:74" x14ac:dyDescent="0.3">
      <c r="BV911" t="s">
        <v>1014</v>
      </c>
    </row>
    <row r="912" spans="74:74" x14ac:dyDescent="0.3">
      <c r="BV912" t="s">
        <v>1014</v>
      </c>
    </row>
    <row r="913" spans="74:74" x14ac:dyDescent="0.3">
      <c r="BV913" t="s">
        <v>1014</v>
      </c>
    </row>
    <row r="914" spans="74:74" x14ac:dyDescent="0.3">
      <c r="BV914" t="s">
        <v>1014</v>
      </c>
    </row>
    <row r="915" spans="74:74" x14ac:dyDescent="0.3">
      <c r="BV915" t="s">
        <v>1014</v>
      </c>
    </row>
    <row r="916" spans="74:74" x14ac:dyDescent="0.3">
      <c r="BV916" t="s">
        <v>1014</v>
      </c>
    </row>
    <row r="917" spans="74:74" x14ac:dyDescent="0.3">
      <c r="BV917" t="s">
        <v>1014</v>
      </c>
    </row>
    <row r="918" spans="74:74" x14ac:dyDescent="0.3">
      <c r="BV918" t="s">
        <v>1014</v>
      </c>
    </row>
    <row r="919" spans="74:74" x14ac:dyDescent="0.3">
      <c r="BV919" t="s">
        <v>1014</v>
      </c>
    </row>
    <row r="920" spans="74:74" x14ac:dyDescent="0.3">
      <c r="BV920" t="s">
        <v>1014</v>
      </c>
    </row>
    <row r="921" spans="74:74" x14ac:dyDescent="0.3">
      <c r="BV921" t="s">
        <v>1014</v>
      </c>
    </row>
    <row r="922" spans="74:74" x14ac:dyDescent="0.3">
      <c r="BV922" t="s">
        <v>1014</v>
      </c>
    </row>
    <row r="923" spans="74:74" x14ac:dyDescent="0.3">
      <c r="BV923" t="s">
        <v>1014</v>
      </c>
    </row>
    <row r="924" spans="74:74" x14ac:dyDescent="0.3">
      <c r="BV924" t="s">
        <v>1014</v>
      </c>
    </row>
    <row r="925" spans="74:74" x14ac:dyDescent="0.3">
      <c r="BV925" t="s">
        <v>1014</v>
      </c>
    </row>
    <row r="926" spans="74:74" x14ac:dyDescent="0.3">
      <c r="BV926" t="s">
        <v>1014</v>
      </c>
    </row>
    <row r="927" spans="74:74" x14ac:dyDescent="0.3">
      <c r="BV927" t="s">
        <v>1014</v>
      </c>
    </row>
    <row r="928" spans="74:74" x14ac:dyDescent="0.3">
      <c r="BV928" t="s">
        <v>1014</v>
      </c>
    </row>
    <row r="929" spans="74:74" x14ac:dyDescent="0.3">
      <c r="BV929" t="s">
        <v>1014</v>
      </c>
    </row>
    <row r="930" spans="74:74" x14ac:dyDescent="0.3">
      <c r="BV930" t="s">
        <v>1014</v>
      </c>
    </row>
    <row r="931" spans="74:74" x14ac:dyDescent="0.3">
      <c r="BV931" t="s">
        <v>1014</v>
      </c>
    </row>
    <row r="932" spans="74:74" x14ac:dyDescent="0.3">
      <c r="BV932" t="s">
        <v>1014</v>
      </c>
    </row>
    <row r="933" spans="74:74" x14ac:dyDescent="0.3">
      <c r="BV933" t="s">
        <v>1014</v>
      </c>
    </row>
    <row r="934" spans="74:74" x14ac:dyDescent="0.3">
      <c r="BV934" t="s">
        <v>1014</v>
      </c>
    </row>
    <row r="935" spans="74:74" x14ac:dyDescent="0.3">
      <c r="BV935" t="s">
        <v>1014</v>
      </c>
    </row>
    <row r="936" spans="74:74" x14ac:dyDescent="0.3">
      <c r="BV936" t="s">
        <v>1014</v>
      </c>
    </row>
    <row r="937" spans="74:74" x14ac:dyDescent="0.3">
      <c r="BV937" t="s">
        <v>1014</v>
      </c>
    </row>
    <row r="938" spans="74:74" x14ac:dyDescent="0.3">
      <c r="BV938" t="s">
        <v>1014</v>
      </c>
    </row>
    <row r="939" spans="74:74" x14ac:dyDescent="0.3">
      <c r="BV939" t="s">
        <v>1014</v>
      </c>
    </row>
    <row r="940" spans="74:74" x14ac:dyDescent="0.3">
      <c r="BV940" t="s">
        <v>1014</v>
      </c>
    </row>
    <row r="941" spans="74:74" x14ac:dyDescent="0.3">
      <c r="BV941" t="s">
        <v>1014</v>
      </c>
    </row>
    <row r="942" spans="74:74" x14ac:dyDescent="0.3">
      <c r="BV942" t="s">
        <v>1014</v>
      </c>
    </row>
    <row r="943" spans="74:74" x14ac:dyDescent="0.3">
      <c r="BV943" t="s">
        <v>1014</v>
      </c>
    </row>
    <row r="944" spans="74:74" x14ac:dyDescent="0.3">
      <c r="BV944" t="s">
        <v>1014</v>
      </c>
    </row>
    <row r="945" spans="74:74" x14ac:dyDescent="0.3">
      <c r="BV945" t="s">
        <v>1014</v>
      </c>
    </row>
    <row r="946" spans="74:74" x14ac:dyDescent="0.3">
      <c r="BV946" t="s">
        <v>1014</v>
      </c>
    </row>
    <row r="947" spans="74:74" x14ac:dyDescent="0.3">
      <c r="BV947" t="s">
        <v>1014</v>
      </c>
    </row>
    <row r="948" spans="74:74" x14ac:dyDescent="0.3">
      <c r="BV948" t="s">
        <v>1014</v>
      </c>
    </row>
    <row r="949" spans="74:74" x14ac:dyDescent="0.3">
      <c r="BV949" t="s">
        <v>1014</v>
      </c>
    </row>
    <row r="950" spans="74:74" x14ac:dyDescent="0.3">
      <c r="BV950" t="s">
        <v>1014</v>
      </c>
    </row>
    <row r="951" spans="74:74" x14ac:dyDescent="0.3">
      <c r="BV951" t="s">
        <v>1014</v>
      </c>
    </row>
    <row r="952" spans="74:74" x14ac:dyDescent="0.3">
      <c r="BV952" t="s">
        <v>1014</v>
      </c>
    </row>
    <row r="953" spans="74:74" x14ac:dyDescent="0.3">
      <c r="BV953" t="s">
        <v>1014</v>
      </c>
    </row>
    <row r="954" spans="74:74" x14ac:dyDescent="0.3">
      <c r="BV954" t="s">
        <v>1014</v>
      </c>
    </row>
    <row r="955" spans="74:74" x14ac:dyDescent="0.3">
      <c r="BV955" t="s">
        <v>1014</v>
      </c>
    </row>
    <row r="956" spans="74:74" x14ac:dyDescent="0.3">
      <c r="BV956" t="s">
        <v>1014</v>
      </c>
    </row>
    <row r="957" spans="74:74" x14ac:dyDescent="0.3">
      <c r="BV957" t="s">
        <v>1014</v>
      </c>
    </row>
    <row r="958" spans="74:74" x14ac:dyDescent="0.3">
      <c r="BV958" t="s">
        <v>1014</v>
      </c>
    </row>
    <row r="959" spans="74:74" x14ac:dyDescent="0.3">
      <c r="BV959" t="s">
        <v>1014</v>
      </c>
    </row>
    <row r="960" spans="74:74" x14ac:dyDescent="0.3">
      <c r="BV960" t="s">
        <v>1014</v>
      </c>
    </row>
    <row r="961" spans="74:74" x14ac:dyDescent="0.3">
      <c r="BV961" t="s">
        <v>1014</v>
      </c>
    </row>
    <row r="962" spans="74:74" x14ac:dyDescent="0.3">
      <c r="BV962" t="s">
        <v>1014</v>
      </c>
    </row>
    <row r="963" spans="74:74" x14ac:dyDescent="0.3">
      <c r="BV963" t="s">
        <v>1014</v>
      </c>
    </row>
    <row r="964" spans="74:74" x14ac:dyDescent="0.3">
      <c r="BV964" t="s">
        <v>1014</v>
      </c>
    </row>
    <row r="965" spans="74:74" x14ac:dyDescent="0.3">
      <c r="BV965" t="s">
        <v>1014</v>
      </c>
    </row>
    <row r="966" spans="74:74" x14ac:dyDescent="0.3">
      <c r="BV966" t="s">
        <v>1014</v>
      </c>
    </row>
    <row r="967" spans="74:74" x14ac:dyDescent="0.3">
      <c r="BV967" t="s">
        <v>1014</v>
      </c>
    </row>
    <row r="968" spans="74:74" x14ac:dyDescent="0.3">
      <c r="BV968" t="s">
        <v>1014</v>
      </c>
    </row>
    <row r="969" spans="74:74" x14ac:dyDescent="0.3">
      <c r="BV969" t="s">
        <v>1014</v>
      </c>
    </row>
    <row r="970" spans="74:74" x14ac:dyDescent="0.3">
      <c r="BV970" t="s">
        <v>1014</v>
      </c>
    </row>
    <row r="971" spans="74:74" x14ac:dyDescent="0.3">
      <c r="BV971" t="s">
        <v>1014</v>
      </c>
    </row>
    <row r="972" spans="74:74" x14ac:dyDescent="0.3">
      <c r="BV972" t="s">
        <v>1014</v>
      </c>
    </row>
    <row r="973" spans="74:74" x14ac:dyDescent="0.3">
      <c r="BV973" t="s">
        <v>1014</v>
      </c>
    </row>
    <row r="974" spans="74:74" x14ac:dyDescent="0.3">
      <c r="BV974" t="s">
        <v>1014</v>
      </c>
    </row>
    <row r="975" spans="74:74" x14ac:dyDescent="0.3">
      <c r="BV975" t="s">
        <v>1014</v>
      </c>
    </row>
    <row r="976" spans="74:74" x14ac:dyDescent="0.3">
      <c r="BV976" t="s">
        <v>1014</v>
      </c>
    </row>
    <row r="977" spans="74:74" x14ac:dyDescent="0.3">
      <c r="BV977" t="s">
        <v>1014</v>
      </c>
    </row>
    <row r="978" spans="74:74" x14ac:dyDescent="0.3">
      <c r="BV978" t="s">
        <v>1014</v>
      </c>
    </row>
    <row r="979" spans="74:74" x14ac:dyDescent="0.3">
      <c r="BV979" t="s">
        <v>1014</v>
      </c>
    </row>
    <row r="980" spans="74:74" x14ac:dyDescent="0.3">
      <c r="BV980" t="s">
        <v>1014</v>
      </c>
    </row>
    <row r="981" spans="74:74" x14ac:dyDescent="0.3">
      <c r="BV981" t="s">
        <v>1014</v>
      </c>
    </row>
    <row r="982" spans="74:74" x14ac:dyDescent="0.3">
      <c r="BV982" t="s">
        <v>1014</v>
      </c>
    </row>
    <row r="983" spans="74:74" x14ac:dyDescent="0.3">
      <c r="BV983" t="s">
        <v>1014</v>
      </c>
    </row>
    <row r="984" spans="74:74" x14ac:dyDescent="0.3">
      <c r="BV984" t="s">
        <v>1014</v>
      </c>
    </row>
    <row r="985" spans="74:74" x14ac:dyDescent="0.3">
      <c r="BV985" t="s">
        <v>1014</v>
      </c>
    </row>
    <row r="986" spans="74:74" x14ac:dyDescent="0.3">
      <c r="BV986" t="s">
        <v>1014</v>
      </c>
    </row>
    <row r="987" spans="74:74" x14ac:dyDescent="0.3">
      <c r="BV987" t="s">
        <v>1014</v>
      </c>
    </row>
    <row r="988" spans="74:74" x14ac:dyDescent="0.3">
      <c r="BV988" t="s">
        <v>1014</v>
      </c>
    </row>
    <row r="989" spans="74:74" x14ac:dyDescent="0.3">
      <c r="BV989" t="s">
        <v>1014</v>
      </c>
    </row>
    <row r="990" spans="74:74" x14ac:dyDescent="0.3">
      <c r="BV990" t="s">
        <v>1014</v>
      </c>
    </row>
    <row r="991" spans="74:74" x14ac:dyDescent="0.3">
      <c r="BV991" t="s">
        <v>1014</v>
      </c>
    </row>
    <row r="992" spans="74:74" x14ac:dyDescent="0.3">
      <c r="BV992" t="s">
        <v>1014</v>
      </c>
    </row>
    <row r="993" spans="74:74" x14ac:dyDescent="0.3">
      <c r="BV993" t="s">
        <v>1014</v>
      </c>
    </row>
    <row r="994" spans="74:74" x14ac:dyDescent="0.3">
      <c r="BV994" t="s">
        <v>1014</v>
      </c>
    </row>
    <row r="995" spans="74:74" x14ac:dyDescent="0.3">
      <c r="BV995" t="s">
        <v>1014</v>
      </c>
    </row>
    <row r="996" spans="74:74" x14ac:dyDescent="0.3">
      <c r="BV996" t="s">
        <v>1014</v>
      </c>
    </row>
    <row r="997" spans="74:74" x14ac:dyDescent="0.3">
      <c r="BV997" t="s">
        <v>1014</v>
      </c>
    </row>
    <row r="998" spans="74:74" x14ac:dyDescent="0.3">
      <c r="BV998" t="s">
        <v>1014</v>
      </c>
    </row>
    <row r="999" spans="74:74" x14ac:dyDescent="0.3">
      <c r="BV999" t="s">
        <v>1014</v>
      </c>
    </row>
    <row r="1000" spans="74:74" x14ac:dyDescent="0.3">
      <c r="BV1000" t="s">
        <v>1014</v>
      </c>
    </row>
    <row r="1001" spans="74:74" x14ac:dyDescent="0.3">
      <c r="BV1001" t="s">
        <v>1014</v>
      </c>
    </row>
    <row r="1002" spans="74:74" x14ac:dyDescent="0.3">
      <c r="BV1002" t="s">
        <v>1014</v>
      </c>
    </row>
    <row r="1003" spans="74:74" x14ac:dyDescent="0.3">
      <c r="BV1003" t="s">
        <v>1014</v>
      </c>
    </row>
    <row r="1004" spans="74:74" x14ac:dyDescent="0.3">
      <c r="BV1004" t="s">
        <v>1014</v>
      </c>
    </row>
    <row r="1005" spans="74:74" x14ac:dyDescent="0.3">
      <c r="BV1005" t="s">
        <v>1014</v>
      </c>
    </row>
    <row r="1006" spans="74:74" x14ac:dyDescent="0.3">
      <c r="BV1006" t="s">
        <v>1014</v>
      </c>
    </row>
    <row r="1007" spans="74:74" x14ac:dyDescent="0.3">
      <c r="BV1007" t="s">
        <v>1014</v>
      </c>
    </row>
    <row r="1008" spans="74:74" x14ac:dyDescent="0.3">
      <c r="BV1008" t="s">
        <v>1014</v>
      </c>
    </row>
    <row r="1009" spans="74:74" x14ac:dyDescent="0.3">
      <c r="BV1009" t="s">
        <v>1014</v>
      </c>
    </row>
    <row r="1010" spans="74:74" x14ac:dyDescent="0.3">
      <c r="BV1010" t="s">
        <v>1014</v>
      </c>
    </row>
    <row r="1011" spans="74:74" x14ac:dyDescent="0.3">
      <c r="BV1011" t="s">
        <v>1014</v>
      </c>
    </row>
    <row r="1012" spans="74:74" x14ac:dyDescent="0.3">
      <c r="BV1012" t="s">
        <v>1014</v>
      </c>
    </row>
    <row r="1013" spans="74:74" x14ac:dyDescent="0.3">
      <c r="BV1013" t="s">
        <v>1014</v>
      </c>
    </row>
    <row r="1014" spans="74:74" x14ac:dyDescent="0.3">
      <c r="BV1014" t="s">
        <v>1014</v>
      </c>
    </row>
    <row r="1015" spans="74:74" x14ac:dyDescent="0.3">
      <c r="BV1015" t="s">
        <v>1014</v>
      </c>
    </row>
    <row r="1016" spans="74:74" x14ac:dyDescent="0.3">
      <c r="BV1016" t="s">
        <v>1014</v>
      </c>
    </row>
    <row r="1017" spans="74:74" x14ac:dyDescent="0.3">
      <c r="BV1017" t="s">
        <v>1014</v>
      </c>
    </row>
    <row r="1018" spans="74:74" x14ac:dyDescent="0.3">
      <c r="BV1018" t="s">
        <v>1014</v>
      </c>
    </row>
    <row r="1019" spans="74:74" x14ac:dyDescent="0.3">
      <c r="BV1019" t="s">
        <v>1014</v>
      </c>
    </row>
    <row r="1020" spans="74:74" x14ac:dyDescent="0.3">
      <c r="BV1020" t="s">
        <v>1014</v>
      </c>
    </row>
    <row r="1021" spans="74:74" x14ac:dyDescent="0.3">
      <c r="BV1021" t="s">
        <v>1014</v>
      </c>
    </row>
    <row r="1022" spans="74:74" x14ac:dyDescent="0.3">
      <c r="BV1022" t="s">
        <v>1014</v>
      </c>
    </row>
    <row r="1023" spans="74:74" x14ac:dyDescent="0.3">
      <c r="BV1023" t="s">
        <v>1014</v>
      </c>
    </row>
    <row r="1024" spans="74:74" x14ac:dyDescent="0.3">
      <c r="BV1024" t="s">
        <v>1014</v>
      </c>
    </row>
    <row r="1025" spans="74:74" x14ac:dyDescent="0.3">
      <c r="BV1025" t="s">
        <v>1014</v>
      </c>
    </row>
    <row r="1026" spans="74:74" x14ac:dyDescent="0.3">
      <c r="BV1026" t="s">
        <v>1014</v>
      </c>
    </row>
    <row r="1027" spans="74:74" x14ac:dyDescent="0.3">
      <c r="BV1027" t="s">
        <v>1014</v>
      </c>
    </row>
    <row r="1028" spans="74:74" x14ac:dyDescent="0.3">
      <c r="BV1028" t="s">
        <v>1014</v>
      </c>
    </row>
    <row r="1029" spans="74:74" x14ac:dyDescent="0.3">
      <c r="BV1029" t="s">
        <v>1014</v>
      </c>
    </row>
    <row r="1030" spans="74:74" x14ac:dyDescent="0.3">
      <c r="BV1030" t="s">
        <v>1014</v>
      </c>
    </row>
    <row r="1031" spans="74:74" x14ac:dyDescent="0.3">
      <c r="BV1031" t="s">
        <v>1014</v>
      </c>
    </row>
    <row r="1032" spans="74:74" x14ac:dyDescent="0.3">
      <c r="BV1032" t="s">
        <v>1014</v>
      </c>
    </row>
    <row r="1033" spans="74:74" x14ac:dyDescent="0.3">
      <c r="BV1033" t="s">
        <v>1014</v>
      </c>
    </row>
    <row r="1034" spans="74:74" x14ac:dyDescent="0.3">
      <c r="BV1034" t="s">
        <v>1014</v>
      </c>
    </row>
    <row r="1035" spans="74:74" x14ac:dyDescent="0.3">
      <c r="BV1035" t="s">
        <v>1014</v>
      </c>
    </row>
    <row r="1036" spans="74:74" x14ac:dyDescent="0.3">
      <c r="BV1036" t="s">
        <v>1014</v>
      </c>
    </row>
    <row r="1037" spans="74:74" x14ac:dyDescent="0.3">
      <c r="BV1037" t="s">
        <v>1014</v>
      </c>
    </row>
    <row r="1038" spans="74:74" x14ac:dyDescent="0.3">
      <c r="BV1038" t="s">
        <v>1014</v>
      </c>
    </row>
    <row r="1039" spans="74:74" x14ac:dyDescent="0.3">
      <c r="BV1039" t="s">
        <v>1014</v>
      </c>
    </row>
    <row r="1040" spans="74:74" x14ac:dyDescent="0.3">
      <c r="BV1040" t="s">
        <v>1014</v>
      </c>
    </row>
    <row r="1041" spans="74:74" x14ac:dyDescent="0.3">
      <c r="BV1041" t="s">
        <v>1014</v>
      </c>
    </row>
    <row r="1042" spans="74:74" x14ac:dyDescent="0.3">
      <c r="BV1042" t="s">
        <v>1014</v>
      </c>
    </row>
    <row r="1043" spans="74:74" x14ac:dyDescent="0.3">
      <c r="BV1043" t="s">
        <v>1014</v>
      </c>
    </row>
    <row r="1044" spans="74:74" x14ac:dyDescent="0.3">
      <c r="BV1044" t="s">
        <v>1014</v>
      </c>
    </row>
    <row r="1045" spans="74:74" x14ac:dyDescent="0.3">
      <c r="BV1045" t="s">
        <v>1014</v>
      </c>
    </row>
    <row r="1046" spans="74:74" x14ac:dyDescent="0.3">
      <c r="BV1046" t="s">
        <v>1014</v>
      </c>
    </row>
    <row r="1047" spans="74:74" x14ac:dyDescent="0.3">
      <c r="BV1047" t="s">
        <v>1014</v>
      </c>
    </row>
    <row r="1048" spans="74:74" x14ac:dyDescent="0.3">
      <c r="BV1048" t="s">
        <v>1014</v>
      </c>
    </row>
    <row r="1049" spans="74:74" x14ac:dyDescent="0.3">
      <c r="BV1049" t="s">
        <v>1014</v>
      </c>
    </row>
    <row r="1050" spans="74:74" x14ac:dyDescent="0.3">
      <c r="BV1050" t="s">
        <v>1014</v>
      </c>
    </row>
    <row r="1051" spans="74:74" x14ac:dyDescent="0.3">
      <c r="BV1051" t="s">
        <v>1014</v>
      </c>
    </row>
    <row r="1052" spans="74:74" x14ac:dyDescent="0.3">
      <c r="BV1052" t="s">
        <v>1014</v>
      </c>
    </row>
    <row r="1053" spans="74:74" x14ac:dyDescent="0.3">
      <c r="BV1053" t="s">
        <v>1014</v>
      </c>
    </row>
    <row r="1054" spans="74:74" x14ac:dyDescent="0.3">
      <c r="BV1054" t="s">
        <v>1014</v>
      </c>
    </row>
    <row r="1055" spans="74:74" x14ac:dyDescent="0.3">
      <c r="BV1055" t="s">
        <v>1014</v>
      </c>
    </row>
    <row r="1056" spans="74:74" x14ac:dyDescent="0.3">
      <c r="BV1056" t="s">
        <v>1014</v>
      </c>
    </row>
    <row r="1057" spans="74:74" x14ac:dyDescent="0.3">
      <c r="BV1057" t="s">
        <v>1014</v>
      </c>
    </row>
    <row r="1058" spans="74:74" x14ac:dyDescent="0.3">
      <c r="BV1058" t="s">
        <v>1014</v>
      </c>
    </row>
    <row r="1059" spans="74:74" x14ac:dyDescent="0.3">
      <c r="BV1059" t="s">
        <v>1014</v>
      </c>
    </row>
    <row r="1060" spans="74:74" x14ac:dyDescent="0.3">
      <c r="BV1060" t="s">
        <v>1014</v>
      </c>
    </row>
    <row r="1061" spans="74:74" x14ac:dyDescent="0.3">
      <c r="BV1061" t="s">
        <v>1014</v>
      </c>
    </row>
    <row r="1062" spans="74:74" x14ac:dyDescent="0.3">
      <c r="BV1062" t="s">
        <v>1014</v>
      </c>
    </row>
    <row r="1063" spans="74:74" x14ac:dyDescent="0.3">
      <c r="BV1063" t="s">
        <v>1014</v>
      </c>
    </row>
    <row r="1064" spans="74:74" x14ac:dyDescent="0.3">
      <c r="BV1064" t="s">
        <v>1014</v>
      </c>
    </row>
    <row r="1065" spans="74:74" x14ac:dyDescent="0.3">
      <c r="BV1065" t="s">
        <v>1014</v>
      </c>
    </row>
    <row r="1066" spans="74:74" x14ac:dyDescent="0.3">
      <c r="BV1066" t="s">
        <v>1014</v>
      </c>
    </row>
    <row r="1067" spans="74:74" x14ac:dyDescent="0.3">
      <c r="BV1067" t="s">
        <v>1014</v>
      </c>
    </row>
    <row r="1068" spans="74:74" x14ac:dyDescent="0.3">
      <c r="BV1068" t="s">
        <v>1014</v>
      </c>
    </row>
    <row r="1069" spans="74:74" x14ac:dyDescent="0.3">
      <c r="BV1069" t="s">
        <v>1014</v>
      </c>
    </row>
    <row r="1070" spans="74:74" x14ac:dyDescent="0.3">
      <c r="BV1070" t="s">
        <v>1014</v>
      </c>
    </row>
    <row r="1071" spans="74:74" x14ac:dyDescent="0.3">
      <c r="BV1071" t="s">
        <v>1014</v>
      </c>
    </row>
    <row r="1072" spans="74:74" x14ac:dyDescent="0.3">
      <c r="BV1072" t="s">
        <v>1014</v>
      </c>
    </row>
    <row r="1073" spans="74:74" x14ac:dyDescent="0.3">
      <c r="BV1073" t="s">
        <v>1014</v>
      </c>
    </row>
    <row r="1074" spans="74:74" x14ac:dyDescent="0.3">
      <c r="BV1074" t="s">
        <v>1014</v>
      </c>
    </row>
    <row r="1075" spans="74:74" x14ac:dyDescent="0.3">
      <c r="BV1075" t="s">
        <v>1014</v>
      </c>
    </row>
    <row r="1076" spans="74:74" x14ac:dyDescent="0.3">
      <c r="BV1076" t="s">
        <v>1014</v>
      </c>
    </row>
    <row r="1077" spans="74:74" x14ac:dyDescent="0.3">
      <c r="BV1077" t="s">
        <v>1014</v>
      </c>
    </row>
    <row r="1078" spans="74:74" x14ac:dyDescent="0.3">
      <c r="BV1078" t="s">
        <v>1014</v>
      </c>
    </row>
    <row r="1079" spans="74:74" x14ac:dyDescent="0.3">
      <c r="BV1079" t="s">
        <v>1014</v>
      </c>
    </row>
    <row r="1080" spans="74:74" x14ac:dyDescent="0.3">
      <c r="BV1080" t="s">
        <v>1014</v>
      </c>
    </row>
    <row r="1081" spans="74:74" x14ac:dyDescent="0.3">
      <c r="BV1081" t="s">
        <v>1014</v>
      </c>
    </row>
    <row r="1082" spans="74:74" x14ac:dyDescent="0.3">
      <c r="BV1082" t="s">
        <v>1014</v>
      </c>
    </row>
    <row r="1083" spans="74:74" x14ac:dyDescent="0.3">
      <c r="BV1083" t="s">
        <v>1014</v>
      </c>
    </row>
    <row r="1084" spans="74:74" x14ac:dyDescent="0.3">
      <c r="BV1084" t="s">
        <v>1014</v>
      </c>
    </row>
    <row r="1085" spans="74:74" x14ac:dyDescent="0.3">
      <c r="BV1085" t="s">
        <v>1014</v>
      </c>
    </row>
    <row r="1086" spans="74:74" x14ac:dyDescent="0.3">
      <c r="BV1086" t="s">
        <v>1014</v>
      </c>
    </row>
    <row r="1087" spans="74:74" x14ac:dyDescent="0.3">
      <c r="BV1087" t="s">
        <v>1014</v>
      </c>
    </row>
    <row r="1088" spans="74:74" x14ac:dyDescent="0.3">
      <c r="BV1088" t="s">
        <v>1014</v>
      </c>
    </row>
    <row r="1089" spans="74:74" x14ac:dyDescent="0.3">
      <c r="BV1089" t="s">
        <v>1014</v>
      </c>
    </row>
    <row r="1090" spans="74:74" x14ac:dyDescent="0.3">
      <c r="BV1090" t="s">
        <v>1014</v>
      </c>
    </row>
    <row r="1091" spans="74:74" x14ac:dyDescent="0.3">
      <c r="BV1091" t="s">
        <v>1014</v>
      </c>
    </row>
    <row r="1092" spans="74:74" x14ac:dyDescent="0.3">
      <c r="BV1092" t="s">
        <v>1014</v>
      </c>
    </row>
    <row r="1093" spans="74:74" x14ac:dyDescent="0.3">
      <c r="BV1093" t="s">
        <v>1014</v>
      </c>
    </row>
    <row r="1094" spans="74:74" x14ac:dyDescent="0.3">
      <c r="BV1094" t="s">
        <v>1014</v>
      </c>
    </row>
    <row r="1095" spans="74:74" x14ac:dyDescent="0.3">
      <c r="BV1095" t="s">
        <v>1014</v>
      </c>
    </row>
    <row r="1096" spans="74:74" x14ac:dyDescent="0.3">
      <c r="BV1096" t="s">
        <v>1014</v>
      </c>
    </row>
    <row r="1097" spans="74:74" x14ac:dyDescent="0.3">
      <c r="BV1097" t="s">
        <v>1014</v>
      </c>
    </row>
    <row r="1098" spans="74:74" x14ac:dyDescent="0.3">
      <c r="BV1098" t="s">
        <v>1014</v>
      </c>
    </row>
    <row r="1099" spans="74:74" x14ac:dyDescent="0.3">
      <c r="BV1099" t="s">
        <v>1014</v>
      </c>
    </row>
    <row r="1100" spans="74:74" x14ac:dyDescent="0.3">
      <c r="BV1100" t="s">
        <v>1014</v>
      </c>
    </row>
    <row r="1101" spans="74:74" x14ac:dyDescent="0.3">
      <c r="BV1101" t="s">
        <v>1014</v>
      </c>
    </row>
    <row r="1102" spans="74:74" x14ac:dyDescent="0.3">
      <c r="BV1102" t="s">
        <v>1014</v>
      </c>
    </row>
    <row r="1103" spans="74:74" x14ac:dyDescent="0.3">
      <c r="BV1103" t="s">
        <v>1014</v>
      </c>
    </row>
    <row r="1104" spans="74:74" x14ac:dyDescent="0.3">
      <c r="BV1104" t="s">
        <v>1014</v>
      </c>
    </row>
    <row r="1105" spans="74:74" x14ac:dyDescent="0.3">
      <c r="BV1105" t="s">
        <v>1014</v>
      </c>
    </row>
    <row r="1106" spans="74:74" x14ac:dyDescent="0.3">
      <c r="BV1106" t="s">
        <v>1014</v>
      </c>
    </row>
    <row r="1107" spans="74:74" x14ac:dyDescent="0.3">
      <c r="BV1107" t="s">
        <v>1014</v>
      </c>
    </row>
    <row r="1108" spans="74:74" x14ac:dyDescent="0.3">
      <c r="BV1108" t="s">
        <v>1014</v>
      </c>
    </row>
    <row r="1109" spans="74:74" x14ac:dyDescent="0.3">
      <c r="BV1109" t="s">
        <v>1014</v>
      </c>
    </row>
    <row r="1110" spans="74:74" x14ac:dyDescent="0.3">
      <c r="BV1110" t="s">
        <v>1014</v>
      </c>
    </row>
    <row r="1111" spans="74:74" x14ac:dyDescent="0.3">
      <c r="BV1111" t="s">
        <v>1014</v>
      </c>
    </row>
    <row r="1112" spans="74:74" x14ac:dyDescent="0.3">
      <c r="BV1112" t="s">
        <v>1014</v>
      </c>
    </row>
    <row r="1113" spans="74:74" x14ac:dyDescent="0.3">
      <c r="BV1113" t="s">
        <v>1014</v>
      </c>
    </row>
    <row r="1114" spans="74:74" x14ac:dyDescent="0.3">
      <c r="BV1114" t="s">
        <v>1014</v>
      </c>
    </row>
    <row r="1115" spans="74:74" x14ac:dyDescent="0.3">
      <c r="BV1115" t="s">
        <v>1014</v>
      </c>
    </row>
    <row r="1116" spans="74:74" x14ac:dyDescent="0.3">
      <c r="BV1116" t="s">
        <v>1014</v>
      </c>
    </row>
    <row r="1117" spans="74:74" x14ac:dyDescent="0.3">
      <c r="BV1117" t="s">
        <v>1014</v>
      </c>
    </row>
    <row r="1118" spans="74:74" x14ac:dyDescent="0.3">
      <c r="BV1118" t="s">
        <v>1014</v>
      </c>
    </row>
    <row r="1119" spans="74:74" x14ac:dyDescent="0.3">
      <c r="BV1119" t="s">
        <v>1014</v>
      </c>
    </row>
    <row r="1120" spans="74:74" x14ac:dyDescent="0.3">
      <c r="BV1120" t="s">
        <v>1014</v>
      </c>
    </row>
    <row r="1121" spans="74:74" x14ac:dyDescent="0.3">
      <c r="BV1121" t="s">
        <v>1014</v>
      </c>
    </row>
    <row r="1122" spans="74:74" x14ac:dyDescent="0.3">
      <c r="BV1122" t="s">
        <v>1014</v>
      </c>
    </row>
    <row r="1123" spans="74:74" x14ac:dyDescent="0.3">
      <c r="BV1123" t="s">
        <v>1014</v>
      </c>
    </row>
    <row r="1124" spans="74:74" x14ac:dyDescent="0.3">
      <c r="BV1124" t="s">
        <v>1014</v>
      </c>
    </row>
    <row r="1125" spans="74:74" x14ac:dyDescent="0.3">
      <c r="BV1125" t="s">
        <v>1014</v>
      </c>
    </row>
    <row r="1126" spans="74:74" x14ac:dyDescent="0.3">
      <c r="BV1126" t="s">
        <v>1014</v>
      </c>
    </row>
    <row r="1127" spans="74:74" x14ac:dyDescent="0.3">
      <c r="BV1127" t="s">
        <v>1014</v>
      </c>
    </row>
    <row r="1128" spans="74:74" x14ac:dyDescent="0.3">
      <c r="BV1128" t="s">
        <v>1014</v>
      </c>
    </row>
    <row r="1129" spans="74:74" x14ac:dyDescent="0.3">
      <c r="BV1129" t="s">
        <v>1014</v>
      </c>
    </row>
    <row r="1130" spans="74:74" x14ac:dyDescent="0.3">
      <c r="BV1130" t="s">
        <v>1014</v>
      </c>
    </row>
    <row r="1131" spans="74:74" x14ac:dyDescent="0.3">
      <c r="BV1131" t="s">
        <v>1014</v>
      </c>
    </row>
    <row r="1132" spans="74:74" x14ac:dyDescent="0.3">
      <c r="BV1132" t="s">
        <v>1014</v>
      </c>
    </row>
    <row r="1133" spans="74:74" x14ac:dyDescent="0.3">
      <c r="BV1133" t="s">
        <v>1014</v>
      </c>
    </row>
    <row r="1134" spans="74:74" x14ac:dyDescent="0.3">
      <c r="BV1134" t="s">
        <v>1014</v>
      </c>
    </row>
    <row r="1135" spans="74:74" x14ac:dyDescent="0.3">
      <c r="BV1135" t="s">
        <v>1014</v>
      </c>
    </row>
    <row r="1136" spans="74:74" x14ac:dyDescent="0.3">
      <c r="BV1136" t="s">
        <v>1014</v>
      </c>
    </row>
    <row r="1137" spans="74:74" x14ac:dyDescent="0.3">
      <c r="BV1137" t="s">
        <v>1014</v>
      </c>
    </row>
    <row r="1138" spans="74:74" x14ac:dyDescent="0.3">
      <c r="BV1138" t="s">
        <v>1014</v>
      </c>
    </row>
    <row r="1139" spans="74:74" x14ac:dyDescent="0.3">
      <c r="BV1139" t="s">
        <v>1014</v>
      </c>
    </row>
    <row r="1140" spans="74:74" x14ac:dyDescent="0.3">
      <c r="BV1140" t="s">
        <v>1014</v>
      </c>
    </row>
    <row r="1141" spans="74:74" x14ac:dyDescent="0.3">
      <c r="BV1141" t="s">
        <v>1014</v>
      </c>
    </row>
    <row r="1142" spans="74:74" x14ac:dyDescent="0.3">
      <c r="BV1142" t="s">
        <v>1014</v>
      </c>
    </row>
    <row r="1143" spans="74:74" x14ac:dyDescent="0.3">
      <c r="BV1143" t="s">
        <v>1014</v>
      </c>
    </row>
    <row r="1144" spans="74:74" x14ac:dyDescent="0.3">
      <c r="BV1144" t="s">
        <v>1014</v>
      </c>
    </row>
    <row r="1145" spans="74:74" x14ac:dyDescent="0.3">
      <c r="BV1145" t="s">
        <v>1014</v>
      </c>
    </row>
    <row r="1146" spans="74:74" x14ac:dyDescent="0.3">
      <c r="BV1146" t="s">
        <v>1014</v>
      </c>
    </row>
    <row r="1147" spans="74:74" x14ac:dyDescent="0.3">
      <c r="BV1147" t="s">
        <v>1014</v>
      </c>
    </row>
    <row r="1148" spans="74:74" x14ac:dyDescent="0.3">
      <c r="BV1148" t="s">
        <v>1014</v>
      </c>
    </row>
    <row r="1149" spans="74:74" x14ac:dyDescent="0.3">
      <c r="BV1149" t="s">
        <v>1014</v>
      </c>
    </row>
    <row r="1150" spans="74:74" x14ac:dyDescent="0.3">
      <c r="BV1150" t="s">
        <v>1014</v>
      </c>
    </row>
    <row r="1151" spans="74:74" x14ac:dyDescent="0.3">
      <c r="BV1151" t="s">
        <v>1014</v>
      </c>
    </row>
    <row r="1152" spans="74:74" x14ac:dyDescent="0.3">
      <c r="BV1152" t="s">
        <v>1014</v>
      </c>
    </row>
    <row r="1153" spans="74:74" x14ac:dyDescent="0.3">
      <c r="BV1153" t="s">
        <v>1014</v>
      </c>
    </row>
    <row r="1154" spans="74:74" x14ac:dyDescent="0.3">
      <c r="BV1154" t="s">
        <v>1014</v>
      </c>
    </row>
    <row r="1155" spans="74:74" x14ac:dyDescent="0.3">
      <c r="BV1155" t="s">
        <v>1014</v>
      </c>
    </row>
    <row r="1156" spans="74:74" x14ac:dyDescent="0.3">
      <c r="BV1156" t="s">
        <v>1014</v>
      </c>
    </row>
    <row r="1157" spans="74:74" x14ac:dyDescent="0.3">
      <c r="BV1157" t="s">
        <v>1014</v>
      </c>
    </row>
    <row r="1158" spans="74:74" x14ac:dyDescent="0.3">
      <c r="BV1158" t="s">
        <v>1014</v>
      </c>
    </row>
    <row r="1159" spans="74:74" x14ac:dyDescent="0.3">
      <c r="BV1159" t="s">
        <v>1014</v>
      </c>
    </row>
    <row r="1160" spans="74:74" x14ac:dyDescent="0.3">
      <c r="BV1160" t="s">
        <v>1014</v>
      </c>
    </row>
    <row r="1161" spans="74:74" x14ac:dyDescent="0.3">
      <c r="BV1161" t="s">
        <v>1014</v>
      </c>
    </row>
    <row r="1162" spans="74:74" x14ac:dyDescent="0.3">
      <c r="BV1162" t="s">
        <v>1014</v>
      </c>
    </row>
    <row r="1163" spans="74:74" x14ac:dyDescent="0.3">
      <c r="BV1163" t="s">
        <v>1014</v>
      </c>
    </row>
    <row r="1164" spans="74:74" x14ac:dyDescent="0.3">
      <c r="BV1164" t="s">
        <v>1014</v>
      </c>
    </row>
    <row r="1165" spans="74:74" x14ac:dyDescent="0.3">
      <c r="BV1165" t="s">
        <v>1014</v>
      </c>
    </row>
    <row r="1166" spans="74:74" x14ac:dyDescent="0.3">
      <c r="BV1166" t="s">
        <v>1014</v>
      </c>
    </row>
    <row r="1167" spans="74:74" x14ac:dyDescent="0.3">
      <c r="BV1167" t="s">
        <v>1014</v>
      </c>
    </row>
    <row r="1168" spans="74:74" x14ac:dyDescent="0.3">
      <c r="BV1168" t="s">
        <v>1014</v>
      </c>
    </row>
    <row r="1169" spans="74:74" x14ac:dyDescent="0.3">
      <c r="BV1169" t="s">
        <v>1014</v>
      </c>
    </row>
    <row r="1170" spans="74:74" x14ac:dyDescent="0.3">
      <c r="BV1170" t="s">
        <v>1014</v>
      </c>
    </row>
    <row r="1171" spans="74:74" x14ac:dyDescent="0.3">
      <c r="BV1171" t="s">
        <v>1014</v>
      </c>
    </row>
    <row r="1172" spans="74:74" x14ac:dyDescent="0.3">
      <c r="BV1172" t="s">
        <v>1014</v>
      </c>
    </row>
    <row r="1173" spans="74:74" x14ac:dyDescent="0.3">
      <c r="BV1173" t="s">
        <v>1014</v>
      </c>
    </row>
    <row r="1174" spans="74:74" x14ac:dyDescent="0.3">
      <c r="BV1174" t="s">
        <v>1014</v>
      </c>
    </row>
    <row r="1175" spans="74:74" x14ac:dyDescent="0.3">
      <c r="BV1175" t="s">
        <v>1014</v>
      </c>
    </row>
    <row r="1176" spans="74:74" x14ac:dyDescent="0.3">
      <c r="BV1176" t="s">
        <v>1014</v>
      </c>
    </row>
    <row r="1177" spans="74:74" x14ac:dyDescent="0.3">
      <c r="BV1177" t="s">
        <v>1014</v>
      </c>
    </row>
    <row r="1178" spans="74:74" x14ac:dyDescent="0.3">
      <c r="BV1178" t="s">
        <v>1014</v>
      </c>
    </row>
    <row r="1179" spans="74:74" x14ac:dyDescent="0.3">
      <c r="BV1179" t="s">
        <v>1014</v>
      </c>
    </row>
    <row r="1180" spans="74:74" x14ac:dyDescent="0.3">
      <c r="BV1180" t="s">
        <v>1014</v>
      </c>
    </row>
    <row r="1181" spans="74:74" x14ac:dyDescent="0.3">
      <c r="BV1181" t="s">
        <v>1014</v>
      </c>
    </row>
    <row r="1182" spans="74:74" x14ac:dyDescent="0.3">
      <c r="BV1182" t="s">
        <v>1014</v>
      </c>
    </row>
    <row r="1183" spans="74:74" x14ac:dyDescent="0.3">
      <c r="BV1183" t="s">
        <v>1014</v>
      </c>
    </row>
    <row r="1184" spans="74:74" x14ac:dyDescent="0.3">
      <c r="BV1184" t="s">
        <v>1014</v>
      </c>
    </row>
    <row r="1185" spans="74:74" x14ac:dyDescent="0.3">
      <c r="BV1185" t="s">
        <v>1014</v>
      </c>
    </row>
    <row r="1186" spans="74:74" x14ac:dyDescent="0.3">
      <c r="BV1186" t="s">
        <v>1014</v>
      </c>
    </row>
    <row r="1187" spans="74:74" x14ac:dyDescent="0.3">
      <c r="BV1187" t="s">
        <v>1014</v>
      </c>
    </row>
    <row r="1188" spans="74:74" x14ac:dyDescent="0.3">
      <c r="BV1188" t="s">
        <v>1014</v>
      </c>
    </row>
    <row r="1189" spans="74:74" x14ac:dyDescent="0.3">
      <c r="BV1189" t="s">
        <v>1014</v>
      </c>
    </row>
    <row r="1190" spans="74:74" x14ac:dyDescent="0.3">
      <c r="BV1190" t="s">
        <v>1014</v>
      </c>
    </row>
    <row r="1191" spans="74:74" x14ac:dyDescent="0.3">
      <c r="BV1191" t="s">
        <v>1014</v>
      </c>
    </row>
    <row r="1192" spans="74:74" x14ac:dyDescent="0.3">
      <c r="BV1192" t="s">
        <v>1014</v>
      </c>
    </row>
    <row r="1193" spans="74:74" x14ac:dyDescent="0.3">
      <c r="BV1193" t="s">
        <v>1014</v>
      </c>
    </row>
    <row r="1194" spans="74:74" x14ac:dyDescent="0.3">
      <c r="BV1194" t="s">
        <v>1014</v>
      </c>
    </row>
    <row r="1195" spans="74:74" x14ac:dyDescent="0.3">
      <c r="BV1195" t="s">
        <v>1014</v>
      </c>
    </row>
    <row r="1196" spans="74:74" x14ac:dyDescent="0.3">
      <c r="BV1196" t="s">
        <v>1014</v>
      </c>
    </row>
    <row r="1197" spans="74:74" x14ac:dyDescent="0.3">
      <c r="BV1197" t="s">
        <v>1014</v>
      </c>
    </row>
    <row r="1198" spans="74:74" x14ac:dyDescent="0.3">
      <c r="BV1198" t="s">
        <v>1014</v>
      </c>
    </row>
    <row r="1199" spans="74:74" x14ac:dyDescent="0.3">
      <c r="BV1199" t="s">
        <v>1014</v>
      </c>
    </row>
    <row r="1200" spans="74:74" x14ac:dyDescent="0.3">
      <c r="BV1200" t="s">
        <v>1014</v>
      </c>
    </row>
    <row r="1201" spans="74:74" x14ac:dyDescent="0.3">
      <c r="BV1201" t="s">
        <v>1014</v>
      </c>
    </row>
    <row r="1202" spans="74:74" x14ac:dyDescent="0.3">
      <c r="BV1202" t="s">
        <v>1014</v>
      </c>
    </row>
    <row r="1203" spans="74:74" x14ac:dyDescent="0.3">
      <c r="BV1203" t="s">
        <v>1014</v>
      </c>
    </row>
    <row r="1204" spans="74:74" x14ac:dyDescent="0.3">
      <c r="BV1204" t="s">
        <v>1014</v>
      </c>
    </row>
    <row r="1205" spans="74:74" x14ac:dyDescent="0.3">
      <c r="BV1205" t="s">
        <v>1014</v>
      </c>
    </row>
    <row r="1206" spans="74:74" x14ac:dyDescent="0.3">
      <c r="BV1206" t="s">
        <v>1014</v>
      </c>
    </row>
    <row r="1207" spans="74:74" x14ac:dyDescent="0.3">
      <c r="BV1207" t="s">
        <v>1014</v>
      </c>
    </row>
    <row r="1208" spans="74:74" x14ac:dyDescent="0.3">
      <c r="BV1208" t="s">
        <v>1014</v>
      </c>
    </row>
    <row r="1209" spans="74:74" x14ac:dyDescent="0.3">
      <c r="BV1209" t="s">
        <v>1014</v>
      </c>
    </row>
    <row r="1210" spans="74:74" x14ac:dyDescent="0.3">
      <c r="BV1210" t="s">
        <v>1014</v>
      </c>
    </row>
    <row r="1211" spans="74:74" x14ac:dyDescent="0.3">
      <c r="BV1211" t="s">
        <v>1014</v>
      </c>
    </row>
    <row r="1212" spans="74:74" x14ac:dyDescent="0.3">
      <c r="BV1212" t="s">
        <v>1014</v>
      </c>
    </row>
    <row r="1213" spans="74:74" x14ac:dyDescent="0.3">
      <c r="BV1213" t="s">
        <v>1014</v>
      </c>
    </row>
    <row r="1214" spans="74:74" x14ac:dyDescent="0.3">
      <c r="BV1214" t="s">
        <v>1014</v>
      </c>
    </row>
    <row r="1215" spans="74:74" x14ac:dyDescent="0.3">
      <c r="BV1215" t="s">
        <v>1014</v>
      </c>
    </row>
    <row r="1216" spans="74:74" x14ac:dyDescent="0.3">
      <c r="BV1216" t="s">
        <v>1014</v>
      </c>
    </row>
    <row r="1217" spans="74:74" x14ac:dyDescent="0.3">
      <c r="BV1217" t="s">
        <v>1014</v>
      </c>
    </row>
    <row r="1218" spans="74:74" x14ac:dyDescent="0.3">
      <c r="BV1218" t="s">
        <v>1014</v>
      </c>
    </row>
    <row r="1219" spans="74:74" x14ac:dyDescent="0.3">
      <c r="BV1219" t="s">
        <v>1014</v>
      </c>
    </row>
    <row r="1220" spans="74:74" x14ac:dyDescent="0.3">
      <c r="BV1220" t="s">
        <v>1014</v>
      </c>
    </row>
    <row r="1221" spans="74:74" x14ac:dyDescent="0.3">
      <c r="BV1221" t="s">
        <v>1014</v>
      </c>
    </row>
    <row r="1222" spans="74:74" x14ac:dyDescent="0.3">
      <c r="BV1222" t="s">
        <v>1014</v>
      </c>
    </row>
    <row r="1223" spans="74:74" x14ac:dyDescent="0.3">
      <c r="BV1223" t="s">
        <v>1014</v>
      </c>
    </row>
    <row r="1224" spans="74:74" x14ac:dyDescent="0.3">
      <c r="BV1224" t="s">
        <v>1014</v>
      </c>
    </row>
    <row r="1225" spans="74:74" x14ac:dyDescent="0.3">
      <c r="BV1225" t="s">
        <v>1014</v>
      </c>
    </row>
    <row r="1226" spans="74:74" x14ac:dyDescent="0.3">
      <c r="BV1226" t="s">
        <v>1014</v>
      </c>
    </row>
    <row r="1227" spans="74:74" x14ac:dyDescent="0.3">
      <c r="BV1227" t="s">
        <v>1014</v>
      </c>
    </row>
    <row r="1228" spans="74:74" x14ac:dyDescent="0.3">
      <c r="BV1228" t="s">
        <v>1014</v>
      </c>
    </row>
    <row r="1229" spans="74:74" x14ac:dyDescent="0.3">
      <c r="BV1229" t="s">
        <v>1014</v>
      </c>
    </row>
    <row r="1230" spans="74:74" x14ac:dyDescent="0.3">
      <c r="BV1230" t="s">
        <v>1014</v>
      </c>
    </row>
    <row r="1231" spans="74:74" x14ac:dyDescent="0.3">
      <c r="BV1231" t="s">
        <v>1014</v>
      </c>
    </row>
    <row r="1232" spans="74:74" x14ac:dyDescent="0.3">
      <c r="BV1232" t="s">
        <v>1014</v>
      </c>
    </row>
    <row r="1233" spans="74:74" x14ac:dyDescent="0.3">
      <c r="BV1233" t="s">
        <v>1014</v>
      </c>
    </row>
    <row r="1234" spans="74:74" x14ac:dyDescent="0.3">
      <c r="BV1234" t="s">
        <v>1014</v>
      </c>
    </row>
    <row r="1235" spans="74:74" x14ac:dyDescent="0.3">
      <c r="BV1235" t="s">
        <v>1014</v>
      </c>
    </row>
    <row r="1236" spans="74:74" x14ac:dyDescent="0.3">
      <c r="BV1236" t="s">
        <v>1014</v>
      </c>
    </row>
    <row r="1237" spans="74:74" x14ac:dyDescent="0.3">
      <c r="BV1237" t="s">
        <v>1014</v>
      </c>
    </row>
    <row r="1238" spans="74:74" x14ac:dyDescent="0.3">
      <c r="BV1238" t="s">
        <v>1014</v>
      </c>
    </row>
    <row r="1239" spans="74:74" x14ac:dyDescent="0.3">
      <c r="BV1239" t="s">
        <v>1014</v>
      </c>
    </row>
    <row r="1240" spans="74:74" x14ac:dyDescent="0.3">
      <c r="BV1240" t="s">
        <v>1014</v>
      </c>
    </row>
    <row r="1241" spans="74:74" x14ac:dyDescent="0.3">
      <c r="BV1241" t="s">
        <v>1014</v>
      </c>
    </row>
    <row r="1242" spans="74:74" x14ac:dyDescent="0.3">
      <c r="BV1242" t="s">
        <v>1014</v>
      </c>
    </row>
    <row r="1243" spans="74:74" x14ac:dyDescent="0.3">
      <c r="BV1243" t="s">
        <v>1014</v>
      </c>
    </row>
    <row r="1244" spans="74:74" x14ac:dyDescent="0.3">
      <c r="BV1244" t="s">
        <v>1014</v>
      </c>
    </row>
    <row r="1245" spans="74:74" x14ac:dyDescent="0.3">
      <c r="BV1245" t="s">
        <v>1014</v>
      </c>
    </row>
    <row r="1246" spans="74:74" x14ac:dyDescent="0.3">
      <c r="BV1246" t="s">
        <v>1014</v>
      </c>
    </row>
    <row r="1247" spans="74:74" x14ac:dyDescent="0.3">
      <c r="BV1247" t="s">
        <v>1014</v>
      </c>
    </row>
    <row r="1248" spans="74:74" x14ac:dyDescent="0.3">
      <c r="BV1248" t="s">
        <v>1014</v>
      </c>
    </row>
    <row r="1249" spans="74:74" x14ac:dyDescent="0.3">
      <c r="BV1249" t="s">
        <v>1014</v>
      </c>
    </row>
    <row r="1250" spans="74:74" x14ac:dyDescent="0.3">
      <c r="BV1250" t="s">
        <v>1014</v>
      </c>
    </row>
    <row r="1251" spans="74:74" x14ac:dyDescent="0.3">
      <c r="BV1251" t="s">
        <v>1014</v>
      </c>
    </row>
    <row r="1252" spans="74:74" x14ac:dyDescent="0.3">
      <c r="BV1252" t="s">
        <v>1014</v>
      </c>
    </row>
    <row r="1253" spans="74:74" x14ac:dyDescent="0.3">
      <c r="BV1253" t="s">
        <v>1014</v>
      </c>
    </row>
    <row r="1254" spans="74:74" x14ac:dyDescent="0.3">
      <c r="BV1254" t="s">
        <v>1014</v>
      </c>
    </row>
    <row r="1255" spans="74:74" x14ac:dyDescent="0.3">
      <c r="BV1255" t="s">
        <v>1014</v>
      </c>
    </row>
    <row r="1256" spans="74:74" x14ac:dyDescent="0.3">
      <c r="BV1256" t="s">
        <v>1014</v>
      </c>
    </row>
    <row r="1257" spans="74:74" x14ac:dyDescent="0.3">
      <c r="BV1257" t="s">
        <v>1014</v>
      </c>
    </row>
    <row r="1258" spans="74:74" x14ac:dyDescent="0.3">
      <c r="BV1258" t="s">
        <v>1014</v>
      </c>
    </row>
    <row r="1259" spans="74:74" x14ac:dyDescent="0.3">
      <c r="BV1259" t="s">
        <v>1014</v>
      </c>
    </row>
    <row r="1260" spans="74:74" x14ac:dyDescent="0.3">
      <c r="BV1260" t="s">
        <v>1014</v>
      </c>
    </row>
    <row r="1261" spans="74:74" x14ac:dyDescent="0.3">
      <c r="BV1261" t="s">
        <v>1014</v>
      </c>
    </row>
    <row r="1262" spans="74:74" x14ac:dyDescent="0.3">
      <c r="BV1262" t="s">
        <v>1014</v>
      </c>
    </row>
    <row r="1263" spans="74:74" x14ac:dyDescent="0.3">
      <c r="BV1263" t="s">
        <v>1014</v>
      </c>
    </row>
    <row r="1264" spans="74:74" x14ac:dyDescent="0.3">
      <c r="BV1264" t="s">
        <v>1014</v>
      </c>
    </row>
    <row r="1265" spans="74:74" x14ac:dyDescent="0.3">
      <c r="BV1265" t="s">
        <v>1014</v>
      </c>
    </row>
    <row r="1266" spans="74:74" x14ac:dyDescent="0.3">
      <c r="BV1266" t="s">
        <v>1014</v>
      </c>
    </row>
    <row r="1267" spans="74:74" x14ac:dyDescent="0.3">
      <c r="BV1267" t="s">
        <v>1014</v>
      </c>
    </row>
    <row r="1268" spans="74:74" x14ac:dyDescent="0.3">
      <c r="BV1268" t="s">
        <v>1014</v>
      </c>
    </row>
    <row r="1269" spans="74:74" x14ac:dyDescent="0.3">
      <c r="BV1269" t="s">
        <v>1014</v>
      </c>
    </row>
    <row r="1270" spans="74:74" x14ac:dyDescent="0.3">
      <c r="BV1270" t="s">
        <v>1014</v>
      </c>
    </row>
    <row r="1271" spans="74:74" x14ac:dyDescent="0.3">
      <c r="BV1271" t="s">
        <v>1014</v>
      </c>
    </row>
    <row r="1272" spans="74:74" x14ac:dyDescent="0.3">
      <c r="BV1272" t="s">
        <v>1014</v>
      </c>
    </row>
    <row r="1273" spans="74:74" x14ac:dyDescent="0.3">
      <c r="BV1273" t="s">
        <v>1014</v>
      </c>
    </row>
    <row r="1274" spans="74:74" x14ac:dyDescent="0.3">
      <c r="BV1274" t="s">
        <v>1014</v>
      </c>
    </row>
    <row r="1275" spans="74:74" x14ac:dyDescent="0.3">
      <c r="BV1275" t="s">
        <v>1014</v>
      </c>
    </row>
    <row r="1276" spans="74:74" x14ac:dyDescent="0.3">
      <c r="BV1276" t="s">
        <v>1014</v>
      </c>
    </row>
    <row r="1277" spans="74:74" x14ac:dyDescent="0.3">
      <c r="BV1277" t="s">
        <v>1014</v>
      </c>
    </row>
    <row r="1278" spans="74:74" x14ac:dyDescent="0.3">
      <c r="BV1278" t="s">
        <v>1014</v>
      </c>
    </row>
    <row r="1279" spans="74:74" x14ac:dyDescent="0.3">
      <c r="BV1279" t="s">
        <v>1014</v>
      </c>
    </row>
    <row r="1280" spans="74:74" x14ac:dyDescent="0.3">
      <c r="BV1280" t="s">
        <v>1014</v>
      </c>
    </row>
    <row r="1281" spans="74:74" x14ac:dyDescent="0.3">
      <c r="BV1281" t="s">
        <v>1014</v>
      </c>
    </row>
    <row r="1282" spans="74:74" x14ac:dyDescent="0.3">
      <c r="BV1282" t="s">
        <v>1014</v>
      </c>
    </row>
    <row r="1283" spans="74:74" x14ac:dyDescent="0.3">
      <c r="BV1283" t="s">
        <v>1014</v>
      </c>
    </row>
    <row r="1284" spans="74:74" x14ac:dyDescent="0.3">
      <c r="BV1284" t="s">
        <v>1014</v>
      </c>
    </row>
    <row r="1285" spans="74:74" x14ac:dyDescent="0.3">
      <c r="BV1285" t="s">
        <v>1014</v>
      </c>
    </row>
    <row r="1286" spans="74:74" x14ac:dyDescent="0.3">
      <c r="BV1286" t="s">
        <v>1014</v>
      </c>
    </row>
    <row r="1287" spans="74:74" x14ac:dyDescent="0.3">
      <c r="BV1287" t="s">
        <v>1014</v>
      </c>
    </row>
    <row r="1288" spans="74:74" x14ac:dyDescent="0.3">
      <c r="BV1288" t="s">
        <v>1014</v>
      </c>
    </row>
    <row r="1289" spans="74:74" x14ac:dyDescent="0.3">
      <c r="BV1289" t="s">
        <v>1014</v>
      </c>
    </row>
    <row r="1290" spans="74:74" x14ac:dyDescent="0.3">
      <c r="BV1290" t="s">
        <v>1014</v>
      </c>
    </row>
    <row r="1291" spans="74:74" x14ac:dyDescent="0.3">
      <c r="BV1291" t="s">
        <v>1014</v>
      </c>
    </row>
    <row r="1292" spans="74:74" x14ac:dyDescent="0.3">
      <c r="BV1292" t="s">
        <v>1014</v>
      </c>
    </row>
    <row r="1293" spans="74:74" x14ac:dyDescent="0.3">
      <c r="BV1293" t="s">
        <v>1014</v>
      </c>
    </row>
    <row r="1294" spans="74:74" x14ac:dyDescent="0.3">
      <c r="BV1294" t="s">
        <v>1014</v>
      </c>
    </row>
    <row r="1295" spans="74:74" x14ac:dyDescent="0.3">
      <c r="BV1295" t="s">
        <v>1014</v>
      </c>
    </row>
    <row r="1296" spans="74:74" x14ac:dyDescent="0.3">
      <c r="BV1296" t="s">
        <v>1014</v>
      </c>
    </row>
    <row r="1297" spans="74:74" x14ac:dyDescent="0.3">
      <c r="BV1297" t="s">
        <v>1014</v>
      </c>
    </row>
    <row r="1298" spans="74:74" x14ac:dyDescent="0.3">
      <c r="BV1298" t="s">
        <v>1014</v>
      </c>
    </row>
    <row r="1299" spans="74:74" x14ac:dyDescent="0.3">
      <c r="BV1299" t="s">
        <v>1014</v>
      </c>
    </row>
    <row r="1300" spans="74:74" x14ac:dyDescent="0.3">
      <c r="BV1300" t="s">
        <v>1014</v>
      </c>
    </row>
    <row r="1301" spans="74:74" x14ac:dyDescent="0.3">
      <c r="BV1301" t="s">
        <v>1014</v>
      </c>
    </row>
    <row r="1302" spans="74:74" x14ac:dyDescent="0.3">
      <c r="BV1302" t="s">
        <v>1014</v>
      </c>
    </row>
    <row r="1303" spans="74:74" x14ac:dyDescent="0.3">
      <c r="BV1303" t="s">
        <v>1014</v>
      </c>
    </row>
    <row r="1304" spans="74:74" x14ac:dyDescent="0.3">
      <c r="BV1304" t="s">
        <v>1014</v>
      </c>
    </row>
    <row r="1305" spans="74:74" x14ac:dyDescent="0.3">
      <c r="BV1305" t="s">
        <v>1014</v>
      </c>
    </row>
    <row r="1306" spans="74:74" x14ac:dyDescent="0.3">
      <c r="BV1306" t="s">
        <v>1014</v>
      </c>
    </row>
    <row r="1307" spans="74:74" x14ac:dyDescent="0.3">
      <c r="BV1307" t="s">
        <v>1014</v>
      </c>
    </row>
    <row r="1308" spans="74:74" x14ac:dyDescent="0.3">
      <c r="BV1308" t="s">
        <v>1014</v>
      </c>
    </row>
    <row r="1309" spans="74:74" x14ac:dyDescent="0.3">
      <c r="BV1309" t="s">
        <v>1014</v>
      </c>
    </row>
    <row r="1310" spans="74:74" x14ac:dyDescent="0.3">
      <c r="BV1310" t="s">
        <v>1014</v>
      </c>
    </row>
    <row r="1311" spans="74:74" x14ac:dyDescent="0.3">
      <c r="BV1311" t="s">
        <v>1014</v>
      </c>
    </row>
    <row r="1312" spans="74:74" x14ac:dyDescent="0.3">
      <c r="BV1312" t="s">
        <v>1014</v>
      </c>
    </row>
    <row r="1313" spans="74:74" x14ac:dyDescent="0.3">
      <c r="BV1313" t="s">
        <v>1014</v>
      </c>
    </row>
    <row r="1314" spans="74:74" x14ac:dyDescent="0.3">
      <c r="BV1314" t="s">
        <v>1014</v>
      </c>
    </row>
    <row r="1315" spans="74:74" x14ac:dyDescent="0.3">
      <c r="BV1315" t="s">
        <v>1014</v>
      </c>
    </row>
    <row r="1316" spans="74:74" x14ac:dyDescent="0.3">
      <c r="BV1316" t="s">
        <v>1014</v>
      </c>
    </row>
    <row r="1317" spans="74:74" x14ac:dyDescent="0.3">
      <c r="BV1317" t="s">
        <v>1014</v>
      </c>
    </row>
    <row r="1318" spans="74:74" x14ac:dyDescent="0.3">
      <c r="BV1318" t="s">
        <v>1014</v>
      </c>
    </row>
    <row r="1319" spans="74:74" x14ac:dyDescent="0.3">
      <c r="BV1319" t="s">
        <v>1014</v>
      </c>
    </row>
    <row r="1320" spans="74:74" x14ac:dyDescent="0.3">
      <c r="BV1320" t="s">
        <v>1014</v>
      </c>
    </row>
    <row r="1321" spans="74:74" x14ac:dyDescent="0.3">
      <c r="BV1321" t="s">
        <v>1014</v>
      </c>
    </row>
    <row r="1322" spans="74:74" x14ac:dyDescent="0.3">
      <c r="BV1322" t="s">
        <v>1014</v>
      </c>
    </row>
    <row r="1323" spans="74:74" x14ac:dyDescent="0.3">
      <c r="BV1323" t="s">
        <v>1014</v>
      </c>
    </row>
    <row r="1324" spans="74:74" x14ac:dyDescent="0.3">
      <c r="BV1324" t="s">
        <v>1014</v>
      </c>
    </row>
    <row r="1325" spans="74:74" x14ac:dyDescent="0.3">
      <c r="BV1325" t="s">
        <v>1014</v>
      </c>
    </row>
    <row r="1326" spans="74:74" x14ac:dyDescent="0.3">
      <c r="BV1326" t="s">
        <v>1014</v>
      </c>
    </row>
    <row r="1327" spans="74:74" x14ac:dyDescent="0.3">
      <c r="BV1327" t="s">
        <v>1014</v>
      </c>
    </row>
    <row r="1328" spans="74:74" x14ac:dyDescent="0.3">
      <c r="BV1328" t="s">
        <v>1014</v>
      </c>
    </row>
    <row r="1329" spans="74:74" x14ac:dyDescent="0.3">
      <c r="BV1329" t="s">
        <v>1014</v>
      </c>
    </row>
    <row r="1330" spans="74:74" x14ac:dyDescent="0.3">
      <c r="BV1330" t="s">
        <v>1014</v>
      </c>
    </row>
    <row r="1331" spans="74:74" x14ac:dyDescent="0.3">
      <c r="BV1331" t="s">
        <v>1014</v>
      </c>
    </row>
    <row r="1332" spans="74:74" x14ac:dyDescent="0.3">
      <c r="BV1332" t="s">
        <v>1014</v>
      </c>
    </row>
    <row r="1333" spans="74:74" x14ac:dyDescent="0.3">
      <c r="BV1333" t="s">
        <v>1014</v>
      </c>
    </row>
    <row r="1334" spans="74:74" x14ac:dyDescent="0.3">
      <c r="BV1334" t="s">
        <v>1014</v>
      </c>
    </row>
    <row r="1335" spans="74:74" x14ac:dyDescent="0.3">
      <c r="BV1335" t="s">
        <v>1014</v>
      </c>
    </row>
    <row r="1336" spans="74:74" x14ac:dyDescent="0.3">
      <c r="BV1336" t="s">
        <v>1014</v>
      </c>
    </row>
    <row r="1337" spans="74:74" x14ac:dyDescent="0.3">
      <c r="BV1337" t="s">
        <v>1014</v>
      </c>
    </row>
    <row r="1338" spans="74:74" x14ac:dyDescent="0.3">
      <c r="BV1338" t="s">
        <v>1014</v>
      </c>
    </row>
    <row r="1339" spans="74:74" x14ac:dyDescent="0.3">
      <c r="BV1339" t="s">
        <v>1014</v>
      </c>
    </row>
    <row r="1340" spans="74:74" x14ac:dyDescent="0.3">
      <c r="BV1340" t="s">
        <v>1014</v>
      </c>
    </row>
    <row r="1341" spans="74:74" x14ac:dyDescent="0.3">
      <c r="BV1341" t="s">
        <v>1014</v>
      </c>
    </row>
    <row r="1342" spans="74:74" x14ac:dyDescent="0.3">
      <c r="BV1342" t="s">
        <v>1014</v>
      </c>
    </row>
    <row r="1343" spans="74:74" x14ac:dyDescent="0.3">
      <c r="BV1343" t="s">
        <v>1014</v>
      </c>
    </row>
    <row r="1344" spans="74:74" x14ac:dyDescent="0.3">
      <c r="BV1344" t="s">
        <v>1014</v>
      </c>
    </row>
    <row r="1345" spans="74:74" x14ac:dyDescent="0.3">
      <c r="BV1345" t="s">
        <v>1014</v>
      </c>
    </row>
    <row r="1346" spans="74:74" x14ac:dyDescent="0.3">
      <c r="BV1346" t="s">
        <v>1014</v>
      </c>
    </row>
    <row r="1347" spans="74:74" x14ac:dyDescent="0.3">
      <c r="BV1347" t="s">
        <v>1014</v>
      </c>
    </row>
    <row r="1348" spans="74:74" x14ac:dyDescent="0.3">
      <c r="BV1348" t="s">
        <v>1014</v>
      </c>
    </row>
    <row r="1349" spans="74:74" x14ac:dyDescent="0.3">
      <c r="BV1349" t="s">
        <v>1014</v>
      </c>
    </row>
    <row r="1350" spans="74:74" x14ac:dyDescent="0.3">
      <c r="BV1350" t="s">
        <v>1014</v>
      </c>
    </row>
    <row r="1351" spans="74:74" x14ac:dyDescent="0.3">
      <c r="BV1351" t="s">
        <v>1014</v>
      </c>
    </row>
    <row r="1352" spans="74:74" x14ac:dyDescent="0.3">
      <c r="BV1352" t="s">
        <v>1014</v>
      </c>
    </row>
    <row r="1353" spans="74:74" x14ac:dyDescent="0.3">
      <c r="BV1353" t="s">
        <v>1014</v>
      </c>
    </row>
    <row r="1354" spans="74:74" x14ac:dyDescent="0.3">
      <c r="BV1354" t="s">
        <v>1014</v>
      </c>
    </row>
    <row r="1355" spans="74:74" x14ac:dyDescent="0.3">
      <c r="BV1355" t="s">
        <v>1014</v>
      </c>
    </row>
    <row r="1356" spans="74:74" x14ac:dyDescent="0.3">
      <c r="BV1356" t="s">
        <v>1014</v>
      </c>
    </row>
    <row r="1357" spans="74:74" x14ac:dyDescent="0.3">
      <c r="BV1357" t="s">
        <v>1014</v>
      </c>
    </row>
    <row r="1358" spans="74:74" x14ac:dyDescent="0.3">
      <c r="BV1358" t="s">
        <v>1014</v>
      </c>
    </row>
    <row r="1359" spans="74:74" x14ac:dyDescent="0.3">
      <c r="BV1359" t="s">
        <v>1014</v>
      </c>
    </row>
    <row r="1360" spans="74:74" x14ac:dyDescent="0.3">
      <c r="BV1360" t="s">
        <v>1014</v>
      </c>
    </row>
    <row r="1361" spans="74:74" x14ac:dyDescent="0.3">
      <c r="BV1361" t="s">
        <v>1014</v>
      </c>
    </row>
    <row r="1362" spans="74:74" x14ac:dyDescent="0.3">
      <c r="BV1362" t="s">
        <v>1014</v>
      </c>
    </row>
    <row r="1363" spans="74:74" x14ac:dyDescent="0.3">
      <c r="BV1363" t="s">
        <v>1014</v>
      </c>
    </row>
    <row r="1364" spans="74:74" x14ac:dyDescent="0.3">
      <c r="BV1364" t="s">
        <v>1014</v>
      </c>
    </row>
    <row r="1365" spans="74:74" x14ac:dyDescent="0.3">
      <c r="BV1365" t="s">
        <v>1014</v>
      </c>
    </row>
    <row r="1366" spans="74:74" x14ac:dyDescent="0.3">
      <c r="BV1366" t="s">
        <v>1014</v>
      </c>
    </row>
    <row r="1367" spans="74:74" x14ac:dyDescent="0.3">
      <c r="BV1367" t="s">
        <v>1014</v>
      </c>
    </row>
    <row r="1368" spans="74:74" x14ac:dyDescent="0.3">
      <c r="BV1368" t="s">
        <v>1014</v>
      </c>
    </row>
    <row r="1369" spans="74:74" x14ac:dyDescent="0.3">
      <c r="BV1369" t="s">
        <v>1014</v>
      </c>
    </row>
    <row r="1370" spans="74:74" x14ac:dyDescent="0.3">
      <c r="BV1370" t="s">
        <v>1014</v>
      </c>
    </row>
    <row r="1371" spans="74:74" x14ac:dyDescent="0.3">
      <c r="BV1371" t="s">
        <v>1014</v>
      </c>
    </row>
    <row r="1372" spans="74:74" x14ac:dyDescent="0.3">
      <c r="BV1372" t="s">
        <v>1014</v>
      </c>
    </row>
    <row r="1373" spans="74:74" x14ac:dyDescent="0.3">
      <c r="BV1373" t="s">
        <v>1014</v>
      </c>
    </row>
    <row r="1374" spans="74:74" x14ac:dyDescent="0.3">
      <c r="BV1374" t="s">
        <v>1014</v>
      </c>
    </row>
    <row r="1375" spans="74:74" x14ac:dyDescent="0.3">
      <c r="BV1375" t="s">
        <v>1014</v>
      </c>
    </row>
    <row r="1376" spans="74:74" x14ac:dyDescent="0.3">
      <c r="BV1376" t="s">
        <v>1014</v>
      </c>
    </row>
    <row r="1377" spans="74:74" x14ac:dyDescent="0.3">
      <c r="BV1377" t="s">
        <v>1014</v>
      </c>
    </row>
    <row r="1378" spans="74:74" x14ac:dyDescent="0.3">
      <c r="BV1378" t="s">
        <v>1014</v>
      </c>
    </row>
    <row r="1379" spans="74:74" x14ac:dyDescent="0.3">
      <c r="BV1379" t="s">
        <v>1014</v>
      </c>
    </row>
    <row r="1380" spans="74:74" x14ac:dyDescent="0.3">
      <c r="BV1380" t="s">
        <v>1014</v>
      </c>
    </row>
    <row r="1381" spans="74:74" x14ac:dyDescent="0.3">
      <c r="BV1381" t="s">
        <v>1014</v>
      </c>
    </row>
    <row r="1382" spans="74:74" x14ac:dyDescent="0.3">
      <c r="BV1382" t="s">
        <v>1014</v>
      </c>
    </row>
    <row r="1383" spans="74:74" x14ac:dyDescent="0.3">
      <c r="BV1383" t="s">
        <v>1014</v>
      </c>
    </row>
    <row r="1384" spans="74:74" x14ac:dyDescent="0.3">
      <c r="BV1384" t="s">
        <v>1014</v>
      </c>
    </row>
    <row r="1385" spans="74:74" x14ac:dyDescent="0.3">
      <c r="BV1385" t="s">
        <v>1014</v>
      </c>
    </row>
    <row r="1386" spans="74:74" x14ac:dyDescent="0.3">
      <c r="BV1386" t="s">
        <v>1014</v>
      </c>
    </row>
    <row r="1387" spans="74:74" x14ac:dyDescent="0.3">
      <c r="BV1387" t="s">
        <v>1014</v>
      </c>
    </row>
    <row r="1388" spans="74:74" x14ac:dyDescent="0.3">
      <c r="BV1388" t="s">
        <v>1014</v>
      </c>
    </row>
    <row r="1389" spans="74:74" x14ac:dyDescent="0.3">
      <c r="BV1389" t="s">
        <v>1014</v>
      </c>
    </row>
    <row r="1390" spans="74:74" x14ac:dyDescent="0.3">
      <c r="BV1390" t="s">
        <v>1014</v>
      </c>
    </row>
    <row r="1391" spans="74:74" x14ac:dyDescent="0.3">
      <c r="BV1391" t="s">
        <v>1014</v>
      </c>
    </row>
    <row r="1392" spans="74:74" x14ac:dyDescent="0.3">
      <c r="BV1392" t="s">
        <v>1014</v>
      </c>
    </row>
    <row r="1393" spans="74:74" x14ac:dyDescent="0.3">
      <c r="BV1393" t="s">
        <v>1014</v>
      </c>
    </row>
    <row r="1394" spans="74:74" x14ac:dyDescent="0.3">
      <c r="BV1394" t="s">
        <v>1014</v>
      </c>
    </row>
    <row r="1395" spans="74:74" x14ac:dyDescent="0.3">
      <c r="BV1395" t="s">
        <v>1014</v>
      </c>
    </row>
    <row r="1396" spans="74:74" x14ac:dyDescent="0.3">
      <c r="BV1396" t="s">
        <v>1014</v>
      </c>
    </row>
    <row r="1397" spans="74:74" x14ac:dyDescent="0.3">
      <c r="BV1397" t="s">
        <v>1014</v>
      </c>
    </row>
    <row r="1398" spans="74:74" x14ac:dyDescent="0.3">
      <c r="BV1398" t="s">
        <v>1014</v>
      </c>
    </row>
    <row r="1399" spans="74:74" x14ac:dyDescent="0.3">
      <c r="BV1399" t="s">
        <v>1014</v>
      </c>
    </row>
    <row r="1400" spans="74:74" x14ac:dyDescent="0.3">
      <c r="BV1400" t="s">
        <v>1014</v>
      </c>
    </row>
    <row r="1401" spans="74:74" x14ac:dyDescent="0.3">
      <c r="BV1401" t="s">
        <v>1014</v>
      </c>
    </row>
    <row r="1402" spans="74:74" x14ac:dyDescent="0.3">
      <c r="BV1402" t="s">
        <v>1014</v>
      </c>
    </row>
    <row r="1403" spans="74:74" x14ac:dyDescent="0.3">
      <c r="BV1403" t="s">
        <v>1014</v>
      </c>
    </row>
    <row r="1404" spans="74:74" x14ac:dyDescent="0.3">
      <c r="BV1404" t="s">
        <v>1014</v>
      </c>
    </row>
    <row r="1405" spans="74:74" x14ac:dyDescent="0.3">
      <c r="BV1405" t="s">
        <v>1014</v>
      </c>
    </row>
    <row r="1406" spans="74:74" x14ac:dyDescent="0.3">
      <c r="BV1406" t="s">
        <v>1014</v>
      </c>
    </row>
    <row r="1407" spans="74:74" x14ac:dyDescent="0.3">
      <c r="BV1407" t="s">
        <v>1014</v>
      </c>
    </row>
    <row r="1408" spans="74:74" x14ac:dyDescent="0.3">
      <c r="BV1408" t="s">
        <v>1014</v>
      </c>
    </row>
    <row r="1409" spans="74:74" x14ac:dyDescent="0.3">
      <c r="BV1409" t="s">
        <v>1014</v>
      </c>
    </row>
    <row r="1410" spans="74:74" x14ac:dyDescent="0.3">
      <c r="BV1410" t="s">
        <v>1014</v>
      </c>
    </row>
    <row r="1411" spans="74:74" x14ac:dyDescent="0.3">
      <c r="BV1411" t="s">
        <v>1014</v>
      </c>
    </row>
    <row r="1412" spans="74:74" x14ac:dyDescent="0.3">
      <c r="BV1412" t="s">
        <v>1014</v>
      </c>
    </row>
    <row r="1413" spans="74:74" x14ac:dyDescent="0.3">
      <c r="BV1413" t="s">
        <v>1014</v>
      </c>
    </row>
    <row r="1414" spans="74:74" x14ac:dyDescent="0.3">
      <c r="BV1414" t="s">
        <v>1014</v>
      </c>
    </row>
    <row r="1415" spans="74:74" x14ac:dyDescent="0.3">
      <c r="BV1415" t="s">
        <v>1014</v>
      </c>
    </row>
    <row r="1416" spans="74:74" x14ac:dyDescent="0.3">
      <c r="BV1416" t="s">
        <v>1014</v>
      </c>
    </row>
    <row r="1417" spans="74:74" x14ac:dyDescent="0.3">
      <c r="BV1417" t="s">
        <v>1014</v>
      </c>
    </row>
    <row r="1418" spans="74:74" x14ac:dyDescent="0.3">
      <c r="BV1418" t="s">
        <v>1014</v>
      </c>
    </row>
    <row r="1419" spans="74:74" x14ac:dyDescent="0.3">
      <c r="BV1419" t="s">
        <v>1014</v>
      </c>
    </row>
    <row r="1420" spans="74:74" x14ac:dyDescent="0.3">
      <c r="BV1420" t="s">
        <v>1014</v>
      </c>
    </row>
    <row r="1421" spans="74:74" x14ac:dyDescent="0.3">
      <c r="BV1421" t="s">
        <v>1014</v>
      </c>
    </row>
    <row r="1422" spans="74:74" x14ac:dyDescent="0.3">
      <c r="BV1422" t="s">
        <v>1014</v>
      </c>
    </row>
    <row r="1423" spans="74:74" x14ac:dyDescent="0.3">
      <c r="BV1423" t="s">
        <v>1014</v>
      </c>
    </row>
    <row r="1424" spans="74:74" x14ac:dyDescent="0.3">
      <c r="BV1424" t="s">
        <v>1014</v>
      </c>
    </row>
    <row r="1425" spans="74:74" x14ac:dyDescent="0.3">
      <c r="BV1425" t="s">
        <v>1014</v>
      </c>
    </row>
    <row r="1426" spans="74:74" x14ac:dyDescent="0.3">
      <c r="BV1426" t="s">
        <v>1014</v>
      </c>
    </row>
    <row r="1427" spans="74:74" x14ac:dyDescent="0.3">
      <c r="BV1427" t="s">
        <v>1014</v>
      </c>
    </row>
    <row r="1428" spans="74:74" x14ac:dyDescent="0.3">
      <c r="BV1428" t="s">
        <v>1014</v>
      </c>
    </row>
    <row r="1429" spans="74:74" x14ac:dyDescent="0.3">
      <c r="BV1429" t="s">
        <v>1014</v>
      </c>
    </row>
    <row r="1430" spans="74:74" x14ac:dyDescent="0.3">
      <c r="BV1430" t="s">
        <v>1014</v>
      </c>
    </row>
    <row r="1431" spans="74:74" x14ac:dyDescent="0.3">
      <c r="BV1431" t="s">
        <v>1014</v>
      </c>
    </row>
    <row r="1432" spans="74:74" x14ac:dyDescent="0.3">
      <c r="BV1432" t="s">
        <v>1014</v>
      </c>
    </row>
    <row r="1433" spans="74:74" x14ac:dyDescent="0.3">
      <c r="BV1433" t="s">
        <v>1014</v>
      </c>
    </row>
    <row r="1434" spans="74:74" x14ac:dyDescent="0.3">
      <c r="BV1434" t="s">
        <v>1014</v>
      </c>
    </row>
    <row r="1435" spans="74:74" x14ac:dyDescent="0.3">
      <c r="BV1435" t="s">
        <v>1014</v>
      </c>
    </row>
    <row r="1436" spans="74:74" x14ac:dyDescent="0.3">
      <c r="BV1436" t="s">
        <v>1014</v>
      </c>
    </row>
    <row r="1437" spans="74:74" x14ac:dyDescent="0.3">
      <c r="BV1437" t="s">
        <v>1014</v>
      </c>
    </row>
    <row r="1438" spans="74:74" x14ac:dyDescent="0.3">
      <c r="BV1438" t="s">
        <v>1014</v>
      </c>
    </row>
    <row r="1439" spans="74:74" x14ac:dyDescent="0.3">
      <c r="BV1439" t="s">
        <v>1014</v>
      </c>
    </row>
    <row r="1440" spans="74:74" x14ac:dyDescent="0.3">
      <c r="BV1440" t="s">
        <v>1014</v>
      </c>
    </row>
    <row r="1441" spans="74:74" x14ac:dyDescent="0.3">
      <c r="BV1441" t="s">
        <v>1014</v>
      </c>
    </row>
    <row r="1442" spans="74:74" x14ac:dyDescent="0.3">
      <c r="BV1442" t="s">
        <v>1014</v>
      </c>
    </row>
    <row r="1443" spans="74:74" x14ac:dyDescent="0.3">
      <c r="BV1443" t="s">
        <v>1014</v>
      </c>
    </row>
    <row r="1444" spans="74:74" x14ac:dyDescent="0.3">
      <c r="BV1444" t="s">
        <v>1014</v>
      </c>
    </row>
    <row r="1445" spans="74:74" x14ac:dyDescent="0.3">
      <c r="BV1445" t="s">
        <v>1014</v>
      </c>
    </row>
    <row r="1446" spans="74:74" x14ac:dyDescent="0.3">
      <c r="BV1446" t="s">
        <v>1014</v>
      </c>
    </row>
    <row r="1447" spans="74:74" x14ac:dyDescent="0.3">
      <c r="BV1447" t="s">
        <v>1014</v>
      </c>
    </row>
    <row r="1448" spans="74:74" x14ac:dyDescent="0.3">
      <c r="BV1448" t="s">
        <v>1014</v>
      </c>
    </row>
    <row r="1449" spans="74:74" x14ac:dyDescent="0.3">
      <c r="BV1449" t="s">
        <v>1014</v>
      </c>
    </row>
    <row r="1450" spans="74:74" x14ac:dyDescent="0.3">
      <c r="BV1450" t="s">
        <v>1014</v>
      </c>
    </row>
    <row r="1451" spans="74:74" x14ac:dyDescent="0.3">
      <c r="BV1451" t="s">
        <v>1014</v>
      </c>
    </row>
    <row r="1452" spans="74:74" x14ac:dyDescent="0.3">
      <c r="BV1452" t="s">
        <v>1014</v>
      </c>
    </row>
    <row r="1453" spans="74:74" x14ac:dyDescent="0.3">
      <c r="BV1453" t="s">
        <v>1014</v>
      </c>
    </row>
    <row r="1454" spans="74:74" x14ac:dyDescent="0.3">
      <c r="BV1454" t="s">
        <v>1014</v>
      </c>
    </row>
    <row r="1455" spans="74:74" x14ac:dyDescent="0.3">
      <c r="BV1455" t="s">
        <v>1014</v>
      </c>
    </row>
    <row r="1456" spans="74:74" x14ac:dyDescent="0.3">
      <c r="BV1456" t="s">
        <v>1014</v>
      </c>
    </row>
    <row r="1457" spans="74:74" x14ac:dyDescent="0.3">
      <c r="BV1457" t="s">
        <v>1014</v>
      </c>
    </row>
    <row r="1458" spans="74:74" x14ac:dyDescent="0.3">
      <c r="BV1458" t="s">
        <v>1014</v>
      </c>
    </row>
    <row r="1459" spans="74:74" x14ac:dyDescent="0.3">
      <c r="BV1459" t="s">
        <v>1014</v>
      </c>
    </row>
    <row r="1460" spans="74:74" x14ac:dyDescent="0.3">
      <c r="BV1460" t="s">
        <v>1014</v>
      </c>
    </row>
    <row r="1461" spans="74:74" x14ac:dyDescent="0.3">
      <c r="BV1461" t="s">
        <v>1014</v>
      </c>
    </row>
    <row r="1462" spans="74:74" x14ac:dyDescent="0.3">
      <c r="BV1462" t="s">
        <v>1014</v>
      </c>
    </row>
    <row r="1463" spans="74:74" x14ac:dyDescent="0.3">
      <c r="BV1463" t="s">
        <v>1014</v>
      </c>
    </row>
    <row r="1464" spans="74:74" x14ac:dyDescent="0.3">
      <c r="BV1464" t="s">
        <v>1014</v>
      </c>
    </row>
    <row r="1465" spans="74:74" x14ac:dyDescent="0.3">
      <c r="BV1465" t="s">
        <v>1014</v>
      </c>
    </row>
    <row r="1466" spans="74:74" x14ac:dyDescent="0.3">
      <c r="BV1466" t="s">
        <v>1014</v>
      </c>
    </row>
    <row r="1467" spans="74:74" x14ac:dyDescent="0.3">
      <c r="BV1467" t="s">
        <v>1014</v>
      </c>
    </row>
    <row r="1468" spans="74:74" x14ac:dyDescent="0.3">
      <c r="BV1468" t="s">
        <v>1014</v>
      </c>
    </row>
    <row r="1469" spans="74:74" x14ac:dyDescent="0.3">
      <c r="BV1469" t="s">
        <v>1014</v>
      </c>
    </row>
    <row r="1470" spans="74:74" x14ac:dyDescent="0.3">
      <c r="BV1470" t="s">
        <v>1014</v>
      </c>
    </row>
    <row r="1471" spans="74:74" x14ac:dyDescent="0.3">
      <c r="BV1471" t="s">
        <v>1014</v>
      </c>
    </row>
    <row r="1472" spans="74:74" x14ac:dyDescent="0.3">
      <c r="BV1472" t="s">
        <v>1014</v>
      </c>
    </row>
    <row r="1473" spans="74:74" x14ac:dyDescent="0.3">
      <c r="BV1473" t="s">
        <v>1014</v>
      </c>
    </row>
    <row r="1474" spans="74:74" x14ac:dyDescent="0.3">
      <c r="BV1474" t="s">
        <v>1014</v>
      </c>
    </row>
    <row r="1475" spans="74:74" x14ac:dyDescent="0.3">
      <c r="BV1475" t="s">
        <v>1014</v>
      </c>
    </row>
    <row r="1476" spans="74:74" x14ac:dyDescent="0.3">
      <c r="BV1476" t="s">
        <v>1014</v>
      </c>
    </row>
    <row r="1477" spans="74:74" x14ac:dyDescent="0.3">
      <c r="BV1477" t="s">
        <v>1014</v>
      </c>
    </row>
    <row r="1478" spans="74:74" x14ac:dyDescent="0.3">
      <c r="BV1478" t="s">
        <v>1014</v>
      </c>
    </row>
    <row r="1479" spans="74:74" x14ac:dyDescent="0.3">
      <c r="BV1479" t="s">
        <v>1014</v>
      </c>
    </row>
    <row r="1480" spans="74:74" x14ac:dyDescent="0.3">
      <c r="BV1480" t="s">
        <v>1014</v>
      </c>
    </row>
    <row r="1481" spans="74:74" x14ac:dyDescent="0.3">
      <c r="BV1481" t="s">
        <v>1014</v>
      </c>
    </row>
    <row r="1482" spans="74:74" x14ac:dyDescent="0.3">
      <c r="BV1482" t="s">
        <v>1014</v>
      </c>
    </row>
    <row r="1483" spans="74:74" x14ac:dyDescent="0.3">
      <c r="BV1483" t="s">
        <v>1014</v>
      </c>
    </row>
    <row r="1484" spans="74:74" x14ac:dyDescent="0.3">
      <c r="BV1484" t="s">
        <v>1014</v>
      </c>
    </row>
    <row r="1485" spans="74:74" x14ac:dyDescent="0.3">
      <c r="BV1485" t="s">
        <v>1014</v>
      </c>
    </row>
    <row r="1486" spans="74:74" x14ac:dyDescent="0.3">
      <c r="BV1486" t="s">
        <v>1014</v>
      </c>
    </row>
    <row r="1487" spans="74:74" x14ac:dyDescent="0.3">
      <c r="BV1487" t="s">
        <v>1014</v>
      </c>
    </row>
    <row r="1488" spans="74:74" x14ac:dyDescent="0.3">
      <c r="BV1488" t="s">
        <v>1014</v>
      </c>
    </row>
    <row r="1489" spans="74:74" x14ac:dyDescent="0.3">
      <c r="BV1489" t="s">
        <v>1014</v>
      </c>
    </row>
    <row r="1490" spans="74:74" x14ac:dyDescent="0.3">
      <c r="BV1490" t="s">
        <v>1014</v>
      </c>
    </row>
    <row r="1491" spans="74:74" x14ac:dyDescent="0.3">
      <c r="BV1491" t="s">
        <v>1014</v>
      </c>
    </row>
    <row r="1492" spans="74:74" x14ac:dyDescent="0.3">
      <c r="BV1492" t="s">
        <v>1014</v>
      </c>
    </row>
    <row r="1493" spans="74:74" x14ac:dyDescent="0.3">
      <c r="BV1493" t="s">
        <v>1014</v>
      </c>
    </row>
    <row r="1494" spans="74:74" x14ac:dyDescent="0.3">
      <c r="BV1494" t="s">
        <v>1014</v>
      </c>
    </row>
    <row r="1495" spans="74:74" x14ac:dyDescent="0.3">
      <c r="BV1495" t="s">
        <v>1014</v>
      </c>
    </row>
    <row r="1496" spans="74:74" x14ac:dyDescent="0.3">
      <c r="BV1496" t="s">
        <v>1014</v>
      </c>
    </row>
    <row r="1497" spans="74:74" x14ac:dyDescent="0.3">
      <c r="BV1497" t="s">
        <v>1014</v>
      </c>
    </row>
    <row r="1498" spans="74:74" x14ac:dyDescent="0.3">
      <c r="BV1498" t="s">
        <v>1014</v>
      </c>
    </row>
    <row r="1499" spans="74:74" x14ac:dyDescent="0.3">
      <c r="BV1499" t="s">
        <v>1014</v>
      </c>
    </row>
    <row r="1500" spans="74:74" x14ac:dyDescent="0.3">
      <c r="BV1500" t="s">
        <v>1014</v>
      </c>
    </row>
    <row r="1501" spans="74:74" x14ac:dyDescent="0.3">
      <c r="BV1501" t="s">
        <v>1014</v>
      </c>
    </row>
    <row r="1502" spans="74:74" x14ac:dyDescent="0.3">
      <c r="BV1502" t="s">
        <v>1014</v>
      </c>
    </row>
    <row r="1503" spans="74:74" x14ac:dyDescent="0.3">
      <c r="BV1503" t="s">
        <v>1014</v>
      </c>
    </row>
    <row r="1504" spans="74:74" x14ac:dyDescent="0.3">
      <c r="BV1504" t="s">
        <v>1014</v>
      </c>
    </row>
    <row r="1505" spans="74:74" x14ac:dyDescent="0.3">
      <c r="BV1505" t="s">
        <v>1014</v>
      </c>
    </row>
    <row r="1506" spans="74:74" x14ac:dyDescent="0.3">
      <c r="BV1506" t="s">
        <v>1014</v>
      </c>
    </row>
    <row r="1507" spans="74:74" x14ac:dyDescent="0.3">
      <c r="BV1507" t="s">
        <v>1014</v>
      </c>
    </row>
    <row r="1508" spans="74:74" x14ac:dyDescent="0.3">
      <c r="BV1508" t="s">
        <v>1014</v>
      </c>
    </row>
    <row r="1509" spans="74:74" x14ac:dyDescent="0.3">
      <c r="BV1509" t="s">
        <v>1014</v>
      </c>
    </row>
    <row r="1510" spans="74:74" x14ac:dyDescent="0.3">
      <c r="BV1510" t="s">
        <v>1014</v>
      </c>
    </row>
    <row r="1511" spans="74:74" x14ac:dyDescent="0.3">
      <c r="BV1511" t="s">
        <v>1014</v>
      </c>
    </row>
    <row r="1512" spans="74:74" x14ac:dyDescent="0.3">
      <c r="BV1512" t="s">
        <v>1014</v>
      </c>
    </row>
    <row r="1513" spans="74:74" x14ac:dyDescent="0.3">
      <c r="BV1513" t="s">
        <v>1014</v>
      </c>
    </row>
    <row r="1514" spans="74:74" x14ac:dyDescent="0.3">
      <c r="BV1514" t="s">
        <v>1014</v>
      </c>
    </row>
    <row r="1515" spans="74:74" x14ac:dyDescent="0.3">
      <c r="BV1515" t="s">
        <v>1014</v>
      </c>
    </row>
    <row r="1516" spans="74:74" x14ac:dyDescent="0.3">
      <c r="BV1516" t="s">
        <v>1014</v>
      </c>
    </row>
    <row r="1517" spans="74:74" x14ac:dyDescent="0.3">
      <c r="BV1517" t="s">
        <v>1014</v>
      </c>
    </row>
    <row r="1518" spans="74:74" x14ac:dyDescent="0.3">
      <c r="BV1518" t="s">
        <v>1014</v>
      </c>
    </row>
    <row r="1519" spans="74:74" x14ac:dyDescent="0.3">
      <c r="BV1519" t="s">
        <v>1014</v>
      </c>
    </row>
    <row r="1520" spans="74:74" x14ac:dyDescent="0.3">
      <c r="BV1520" t="s">
        <v>1014</v>
      </c>
    </row>
    <row r="1521" spans="74:74" x14ac:dyDescent="0.3">
      <c r="BV1521" t="s">
        <v>1014</v>
      </c>
    </row>
    <row r="1522" spans="74:74" x14ac:dyDescent="0.3">
      <c r="BV1522" t="s">
        <v>1014</v>
      </c>
    </row>
    <row r="1523" spans="74:74" x14ac:dyDescent="0.3">
      <c r="BV1523" t="s">
        <v>1014</v>
      </c>
    </row>
    <row r="1524" spans="74:74" x14ac:dyDescent="0.3">
      <c r="BV1524" t="s">
        <v>1014</v>
      </c>
    </row>
    <row r="1525" spans="74:74" x14ac:dyDescent="0.3">
      <c r="BV1525" t="s">
        <v>1014</v>
      </c>
    </row>
    <row r="1526" spans="74:74" x14ac:dyDescent="0.3">
      <c r="BV1526" t="s">
        <v>1014</v>
      </c>
    </row>
    <row r="1527" spans="74:74" x14ac:dyDescent="0.3">
      <c r="BV1527" t="s">
        <v>1014</v>
      </c>
    </row>
    <row r="1528" spans="74:74" x14ac:dyDescent="0.3">
      <c r="BV1528" t="s">
        <v>1014</v>
      </c>
    </row>
    <row r="1529" spans="74:74" x14ac:dyDescent="0.3">
      <c r="BV1529" t="s">
        <v>1014</v>
      </c>
    </row>
    <row r="1530" spans="74:74" x14ac:dyDescent="0.3">
      <c r="BV1530" t="s">
        <v>1014</v>
      </c>
    </row>
    <row r="1531" spans="74:74" x14ac:dyDescent="0.3">
      <c r="BV1531" t="s">
        <v>1014</v>
      </c>
    </row>
    <row r="1532" spans="74:74" x14ac:dyDescent="0.3">
      <c r="BV1532" t="s">
        <v>1014</v>
      </c>
    </row>
    <row r="1533" spans="74:74" x14ac:dyDescent="0.3">
      <c r="BV1533" t="s">
        <v>1014</v>
      </c>
    </row>
    <row r="1534" spans="74:74" x14ac:dyDescent="0.3">
      <c r="BV1534" t="s">
        <v>1014</v>
      </c>
    </row>
    <row r="1535" spans="74:74" x14ac:dyDescent="0.3">
      <c r="BV1535" t="s">
        <v>1014</v>
      </c>
    </row>
    <row r="1536" spans="74:74" x14ac:dyDescent="0.3">
      <c r="BV1536" t="s">
        <v>1014</v>
      </c>
    </row>
    <row r="1537" spans="74:74" x14ac:dyDescent="0.3">
      <c r="BV1537" t="s">
        <v>1014</v>
      </c>
    </row>
    <row r="1538" spans="74:74" x14ac:dyDescent="0.3">
      <c r="BV1538" t="s">
        <v>1014</v>
      </c>
    </row>
    <row r="1539" spans="74:74" x14ac:dyDescent="0.3">
      <c r="BV1539" t="s">
        <v>1014</v>
      </c>
    </row>
    <row r="1540" spans="74:74" x14ac:dyDescent="0.3">
      <c r="BV1540" t="s">
        <v>1014</v>
      </c>
    </row>
    <row r="1541" spans="74:74" x14ac:dyDescent="0.3">
      <c r="BV1541" t="s">
        <v>1014</v>
      </c>
    </row>
    <row r="1542" spans="74:74" x14ac:dyDescent="0.3">
      <c r="BV1542" t="s">
        <v>1014</v>
      </c>
    </row>
    <row r="1543" spans="74:74" x14ac:dyDescent="0.3">
      <c r="BV1543" t="s">
        <v>1014</v>
      </c>
    </row>
    <row r="1544" spans="74:74" x14ac:dyDescent="0.3">
      <c r="BV1544" t="s">
        <v>1014</v>
      </c>
    </row>
    <row r="1545" spans="74:74" x14ac:dyDescent="0.3">
      <c r="BV1545" t="s">
        <v>1014</v>
      </c>
    </row>
    <row r="1546" spans="74:74" x14ac:dyDescent="0.3">
      <c r="BV1546" t="s">
        <v>1014</v>
      </c>
    </row>
    <row r="1547" spans="74:74" x14ac:dyDescent="0.3">
      <c r="BV1547" t="s">
        <v>1014</v>
      </c>
    </row>
    <row r="1548" spans="74:74" x14ac:dyDescent="0.3">
      <c r="BV1548" t="s">
        <v>1014</v>
      </c>
    </row>
    <row r="1549" spans="74:74" x14ac:dyDescent="0.3">
      <c r="BV1549" t="s">
        <v>1014</v>
      </c>
    </row>
    <row r="1550" spans="74:74" x14ac:dyDescent="0.3">
      <c r="BV1550" t="s">
        <v>1014</v>
      </c>
    </row>
    <row r="1551" spans="74:74" x14ac:dyDescent="0.3">
      <c r="BV1551" t="s">
        <v>1014</v>
      </c>
    </row>
    <row r="1552" spans="74:74" x14ac:dyDescent="0.3">
      <c r="BV1552" t="s">
        <v>1014</v>
      </c>
    </row>
    <row r="1553" spans="74:74" x14ac:dyDescent="0.3">
      <c r="BV1553" t="s">
        <v>1014</v>
      </c>
    </row>
    <row r="1554" spans="74:74" x14ac:dyDescent="0.3">
      <c r="BV1554" t="s">
        <v>1014</v>
      </c>
    </row>
    <row r="1555" spans="74:74" x14ac:dyDescent="0.3">
      <c r="BV1555" t="s">
        <v>1014</v>
      </c>
    </row>
    <row r="1556" spans="74:74" x14ac:dyDescent="0.3">
      <c r="BV1556" t="s">
        <v>1014</v>
      </c>
    </row>
    <row r="1557" spans="74:74" x14ac:dyDescent="0.3">
      <c r="BV1557" t="s">
        <v>1014</v>
      </c>
    </row>
    <row r="1558" spans="74:74" x14ac:dyDescent="0.3">
      <c r="BV1558" t="s">
        <v>1014</v>
      </c>
    </row>
    <row r="1559" spans="74:74" x14ac:dyDescent="0.3">
      <c r="BV1559" t="s">
        <v>1014</v>
      </c>
    </row>
    <row r="1560" spans="74:74" x14ac:dyDescent="0.3">
      <c r="BV1560" t="s">
        <v>1014</v>
      </c>
    </row>
    <row r="1561" spans="74:74" x14ac:dyDescent="0.3">
      <c r="BV1561" t="s">
        <v>1014</v>
      </c>
    </row>
    <row r="1562" spans="74:74" x14ac:dyDescent="0.3">
      <c r="BV1562" t="s">
        <v>1014</v>
      </c>
    </row>
    <row r="1563" spans="74:74" x14ac:dyDescent="0.3">
      <c r="BV1563" t="s">
        <v>1014</v>
      </c>
    </row>
    <row r="1564" spans="74:74" x14ac:dyDescent="0.3">
      <c r="BV1564" t="s">
        <v>1014</v>
      </c>
    </row>
    <row r="1565" spans="74:74" x14ac:dyDescent="0.3">
      <c r="BV1565" t="s">
        <v>1014</v>
      </c>
    </row>
    <row r="1566" spans="74:74" x14ac:dyDescent="0.3">
      <c r="BV1566" t="s">
        <v>1014</v>
      </c>
    </row>
    <row r="1567" spans="74:74" x14ac:dyDescent="0.3">
      <c r="BV1567" t="s">
        <v>1014</v>
      </c>
    </row>
    <row r="1568" spans="74:74" x14ac:dyDescent="0.3">
      <c r="BV1568" t="s">
        <v>1014</v>
      </c>
    </row>
    <row r="1569" spans="74:74" x14ac:dyDescent="0.3">
      <c r="BV1569" t="s">
        <v>1014</v>
      </c>
    </row>
    <row r="1570" spans="74:74" x14ac:dyDescent="0.3">
      <c r="BV1570" t="s">
        <v>1014</v>
      </c>
    </row>
    <row r="1571" spans="74:74" x14ac:dyDescent="0.3">
      <c r="BV1571" t="s">
        <v>1014</v>
      </c>
    </row>
    <row r="1572" spans="74:74" x14ac:dyDescent="0.3">
      <c r="BV1572" t="s">
        <v>1014</v>
      </c>
    </row>
    <row r="1573" spans="74:74" x14ac:dyDescent="0.3">
      <c r="BV1573" t="s">
        <v>1014</v>
      </c>
    </row>
    <row r="1574" spans="74:74" x14ac:dyDescent="0.3">
      <c r="BV1574" t="s">
        <v>1014</v>
      </c>
    </row>
    <row r="1575" spans="74:74" x14ac:dyDescent="0.3">
      <c r="BV1575" t="s">
        <v>1014</v>
      </c>
    </row>
    <row r="1576" spans="74:74" x14ac:dyDescent="0.3">
      <c r="BV1576" t="s">
        <v>1014</v>
      </c>
    </row>
    <row r="1577" spans="74:74" x14ac:dyDescent="0.3">
      <c r="BV1577" t="s">
        <v>1014</v>
      </c>
    </row>
    <row r="1578" spans="74:74" x14ac:dyDescent="0.3">
      <c r="BV1578" t="s">
        <v>1014</v>
      </c>
    </row>
    <row r="1579" spans="74:74" x14ac:dyDescent="0.3">
      <c r="BV1579" t="s">
        <v>1014</v>
      </c>
    </row>
    <row r="1580" spans="74:74" x14ac:dyDescent="0.3">
      <c r="BV1580" t="s">
        <v>1014</v>
      </c>
    </row>
    <row r="1581" spans="74:74" x14ac:dyDescent="0.3">
      <c r="BV1581" t="s">
        <v>1014</v>
      </c>
    </row>
    <row r="1582" spans="74:74" x14ac:dyDescent="0.3">
      <c r="BV1582" t="s">
        <v>1014</v>
      </c>
    </row>
    <row r="1583" spans="74:74" x14ac:dyDescent="0.3">
      <c r="BV1583" t="s">
        <v>1014</v>
      </c>
    </row>
    <row r="1584" spans="74:74" x14ac:dyDescent="0.3">
      <c r="BV1584" t="s">
        <v>1014</v>
      </c>
    </row>
    <row r="1585" spans="74:74" x14ac:dyDescent="0.3">
      <c r="BV1585" t="s">
        <v>1014</v>
      </c>
    </row>
    <row r="1586" spans="74:74" x14ac:dyDescent="0.3">
      <c r="BV1586" t="s">
        <v>1014</v>
      </c>
    </row>
    <row r="1587" spans="74:74" x14ac:dyDescent="0.3">
      <c r="BV1587" t="s">
        <v>1014</v>
      </c>
    </row>
    <row r="1588" spans="74:74" x14ac:dyDescent="0.3">
      <c r="BV1588" t="s">
        <v>1014</v>
      </c>
    </row>
    <row r="1589" spans="74:74" x14ac:dyDescent="0.3">
      <c r="BV1589" t="s">
        <v>1014</v>
      </c>
    </row>
    <row r="1590" spans="74:74" x14ac:dyDescent="0.3">
      <c r="BV1590" t="s">
        <v>1014</v>
      </c>
    </row>
    <row r="1591" spans="74:74" x14ac:dyDescent="0.3">
      <c r="BV1591" t="s">
        <v>1014</v>
      </c>
    </row>
    <row r="1592" spans="74:74" x14ac:dyDescent="0.3">
      <c r="BV1592" t="s">
        <v>1014</v>
      </c>
    </row>
    <row r="1593" spans="74:74" x14ac:dyDescent="0.3">
      <c r="BV1593" t="s">
        <v>1014</v>
      </c>
    </row>
    <row r="1594" spans="74:74" x14ac:dyDescent="0.3">
      <c r="BV1594" t="s">
        <v>1014</v>
      </c>
    </row>
    <row r="1595" spans="74:74" x14ac:dyDescent="0.3">
      <c r="BV1595" t="s">
        <v>1014</v>
      </c>
    </row>
    <row r="1596" spans="74:74" x14ac:dyDescent="0.3">
      <c r="BV1596" t="s">
        <v>1014</v>
      </c>
    </row>
    <row r="1597" spans="74:74" x14ac:dyDescent="0.3">
      <c r="BV1597" t="s">
        <v>1014</v>
      </c>
    </row>
    <row r="1598" spans="74:74" x14ac:dyDescent="0.3">
      <c r="BV1598" t="s">
        <v>1014</v>
      </c>
    </row>
    <row r="1599" spans="74:74" x14ac:dyDescent="0.3">
      <c r="BV1599" t="s">
        <v>1014</v>
      </c>
    </row>
    <row r="1600" spans="74:74" x14ac:dyDescent="0.3">
      <c r="BV1600" t="s">
        <v>1014</v>
      </c>
    </row>
    <row r="1601" spans="74:74" x14ac:dyDescent="0.3">
      <c r="BV1601" t="s">
        <v>1014</v>
      </c>
    </row>
    <row r="1602" spans="74:74" x14ac:dyDescent="0.3">
      <c r="BV1602" t="s">
        <v>1014</v>
      </c>
    </row>
    <row r="1603" spans="74:74" x14ac:dyDescent="0.3">
      <c r="BV1603" t="s">
        <v>1014</v>
      </c>
    </row>
    <row r="1604" spans="74:74" x14ac:dyDescent="0.3">
      <c r="BV1604" t="s">
        <v>1014</v>
      </c>
    </row>
    <row r="1605" spans="74:74" x14ac:dyDescent="0.3">
      <c r="BV1605" t="s">
        <v>1014</v>
      </c>
    </row>
    <row r="1606" spans="74:74" x14ac:dyDescent="0.3">
      <c r="BV1606" t="s">
        <v>1014</v>
      </c>
    </row>
    <row r="1607" spans="74:74" x14ac:dyDescent="0.3">
      <c r="BV1607" t="s">
        <v>1014</v>
      </c>
    </row>
    <row r="1608" spans="74:74" x14ac:dyDescent="0.3">
      <c r="BV1608" t="s">
        <v>1014</v>
      </c>
    </row>
    <row r="1609" spans="74:74" x14ac:dyDescent="0.3">
      <c r="BV1609" t="s">
        <v>1014</v>
      </c>
    </row>
    <row r="1610" spans="74:74" x14ac:dyDescent="0.3">
      <c r="BV1610" t="s">
        <v>1014</v>
      </c>
    </row>
    <row r="1611" spans="74:74" x14ac:dyDescent="0.3">
      <c r="BV1611" t="s">
        <v>1014</v>
      </c>
    </row>
    <row r="1612" spans="74:74" x14ac:dyDescent="0.3">
      <c r="BV1612" t="s">
        <v>1014</v>
      </c>
    </row>
    <row r="1613" spans="74:74" x14ac:dyDescent="0.3">
      <c r="BV1613" t="s">
        <v>1014</v>
      </c>
    </row>
    <row r="1614" spans="74:74" x14ac:dyDescent="0.3">
      <c r="BV1614" t="s">
        <v>1014</v>
      </c>
    </row>
    <row r="1615" spans="74:74" x14ac:dyDescent="0.3">
      <c r="BV1615" t="s">
        <v>1014</v>
      </c>
    </row>
    <row r="1616" spans="74:74" x14ac:dyDescent="0.3">
      <c r="BV1616" t="s">
        <v>1014</v>
      </c>
    </row>
    <row r="1617" spans="74:74" x14ac:dyDescent="0.3">
      <c r="BV1617" t="s">
        <v>1014</v>
      </c>
    </row>
    <row r="1618" spans="74:74" x14ac:dyDescent="0.3">
      <c r="BV1618" t="s">
        <v>1014</v>
      </c>
    </row>
    <row r="1619" spans="74:74" x14ac:dyDescent="0.3">
      <c r="BV1619" t="s">
        <v>1014</v>
      </c>
    </row>
    <row r="1620" spans="74:74" x14ac:dyDescent="0.3">
      <c r="BV1620" t="s">
        <v>1014</v>
      </c>
    </row>
    <row r="1621" spans="74:74" x14ac:dyDescent="0.3">
      <c r="BV1621" t="s">
        <v>1014</v>
      </c>
    </row>
    <row r="1622" spans="74:74" x14ac:dyDescent="0.3">
      <c r="BV1622" t="s">
        <v>1014</v>
      </c>
    </row>
    <row r="1623" spans="74:74" x14ac:dyDescent="0.3">
      <c r="BV1623" t="s">
        <v>1014</v>
      </c>
    </row>
    <row r="1624" spans="74:74" x14ac:dyDescent="0.3">
      <c r="BV1624" t="s">
        <v>1014</v>
      </c>
    </row>
    <row r="1625" spans="74:74" x14ac:dyDescent="0.3">
      <c r="BV1625" t="s">
        <v>1014</v>
      </c>
    </row>
    <row r="1626" spans="74:74" x14ac:dyDescent="0.3">
      <c r="BV1626" t="s">
        <v>1014</v>
      </c>
    </row>
    <row r="1627" spans="74:74" x14ac:dyDescent="0.3">
      <c r="BV1627" t="s">
        <v>1014</v>
      </c>
    </row>
    <row r="1628" spans="74:74" x14ac:dyDescent="0.3">
      <c r="BV1628" t="s">
        <v>1014</v>
      </c>
    </row>
    <row r="1629" spans="74:74" x14ac:dyDescent="0.3">
      <c r="BV1629" t="s">
        <v>1014</v>
      </c>
    </row>
    <row r="1630" spans="74:74" x14ac:dyDescent="0.3">
      <c r="BV1630" t="s">
        <v>1014</v>
      </c>
    </row>
    <row r="1631" spans="74:74" x14ac:dyDescent="0.3">
      <c r="BV1631" t="s">
        <v>1014</v>
      </c>
    </row>
    <row r="1632" spans="74:74" x14ac:dyDescent="0.3">
      <c r="BV1632" t="s">
        <v>1014</v>
      </c>
    </row>
    <row r="1633" spans="74:74" x14ac:dyDescent="0.3">
      <c r="BV1633" t="s">
        <v>1014</v>
      </c>
    </row>
    <row r="1634" spans="74:74" x14ac:dyDescent="0.3">
      <c r="BV1634" t="s">
        <v>1014</v>
      </c>
    </row>
    <row r="1635" spans="74:74" x14ac:dyDescent="0.3">
      <c r="BV1635" t="s">
        <v>1014</v>
      </c>
    </row>
    <row r="1636" spans="74:74" x14ac:dyDescent="0.3">
      <c r="BV1636" t="s">
        <v>1014</v>
      </c>
    </row>
    <row r="1637" spans="74:74" x14ac:dyDescent="0.3">
      <c r="BV1637" t="s">
        <v>1014</v>
      </c>
    </row>
    <row r="1638" spans="74:74" x14ac:dyDescent="0.3">
      <c r="BV1638" t="s">
        <v>1014</v>
      </c>
    </row>
    <row r="1639" spans="74:74" x14ac:dyDescent="0.3">
      <c r="BV1639" t="s">
        <v>1014</v>
      </c>
    </row>
    <row r="1640" spans="74:74" x14ac:dyDescent="0.3">
      <c r="BV1640" t="s">
        <v>1014</v>
      </c>
    </row>
    <row r="1641" spans="74:74" x14ac:dyDescent="0.3">
      <c r="BV1641" t="s">
        <v>1014</v>
      </c>
    </row>
    <row r="1642" spans="74:74" x14ac:dyDescent="0.3">
      <c r="BV1642" t="s">
        <v>1014</v>
      </c>
    </row>
    <row r="1643" spans="74:74" x14ac:dyDescent="0.3">
      <c r="BV1643" t="s">
        <v>1014</v>
      </c>
    </row>
    <row r="1644" spans="74:74" x14ac:dyDescent="0.3">
      <c r="BV1644" t="s">
        <v>1014</v>
      </c>
    </row>
    <row r="1645" spans="74:74" x14ac:dyDescent="0.3">
      <c r="BV1645" t="s">
        <v>1014</v>
      </c>
    </row>
    <row r="1646" spans="74:74" x14ac:dyDescent="0.3">
      <c r="BV1646" t="s">
        <v>1014</v>
      </c>
    </row>
    <row r="1647" spans="74:74" x14ac:dyDescent="0.3">
      <c r="BV1647" t="s">
        <v>1014</v>
      </c>
    </row>
    <row r="1648" spans="74:74" x14ac:dyDescent="0.3">
      <c r="BV1648" t="s">
        <v>1014</v>
      </c>
    </row>
    <row r="1649" spans="74:74" x14ac:dyDescent="0.3">
      <c r="BV1649" t="s">
        <v>1014</v>
      </c>
    </row>
    <row r="1650" spans="74:74" x14ac:dyDescent="0.3">
      <c r="BV1650" t="s">
        <v>1014</v>
      </c>
    </row>
    <row r="1651" spans="74:74" x14ac:dyDescent="0.3">
      <c r="BV1651" t="s">
        <v>1014</v>
      </c>
    </row>
    <row r="1652" spans="74:74" x14ac:dyDescent="0.3">
      <c r="BV1652" t="s">
        <v>1014</v>
      </c>
    </row>
    <row r="1653" spans="74:74" x14ac:dyDescent="0.3">
      <c r="BV1653" t="s">
        <v>1014</v>
      </c>
    </row>
    <row r="1654" spans="74:74" x14ac:dyDescent="0.3">
      <c r="BV1654" t="s">
        <v>1014</v>
      </c>
    </row>
    <row r="1655" spans="74:74" x14ac:dyDescent="0.3">
      <c r="BV1655" t="s">
        <v>1014</v>
      </c>
    </row>
    <row r="1656" spans="74:74" x14ac:dyDescent="0.3">
      <c r="BV1656" t="s">
        <v>1014</v>
      </c>
    </row>
    <row r="1657" spans="74:74" x14ac:dyDescent="0.3">
      <c r="BV1657" t="s">
        <v>1014</v>
      </c>
    </row>
    <row r="1658" spans="74:74" x14ac:dyDescent="0.3">
      <c r="BV1658" t="s">
        <v>1014</v>
      </c>
    </row>
    <row r="1659" spans="74:74" x14ac:dyDescent="0.3">
      <c r="BV1659" t="s">
        <v>1014</v>
      </c>
    </row>
    <row r="1660" spans="74:74" x14ac:dyDescent="0.3">
      <c r="BV1660" t="s">
        <v>1014</v>
      </c>
    </row>
    <row r="1661" spans="74:74" x14ac:dyDescent="0.3">
      <c r="BV1661" t="s">
        <v>1014</v>
      </c>
    </row>
    <row r="1662" spans="74:74" x14ac:dyDescent="0.3">
      <c r="BV1662" t="s">
        <v>1014</v>
      </c>
    </row>
    <row r="1663" spans="74:74" x14ac:dyDescent="0.3">
      <c r="BV1663" t="s">
        <v>1014</v>
      </c>
    </row>
    <row r="1664" spans="74:74" x14ac:dyDescent="0.3">
      <c r="BV1664" t="s">
        <v>1014</v>
      </c>
    </row>
    <row r="1665" spans="74:74" x14ac:dyDescent="0.3">
      <c r="BV1665" t="s">
        <v>1014</v>
      </c>
    </row>
    <row r="1666" spans="74:74" x14ac:dyDescent="0.3">
      <c r="BV1666" t="s">
        <v>1014</v>
      </c>
    </row>
    <row r="1667" spans="74:74" x14ac:dyDescent="0.3">
      <c r="BV1667" t="s">
        <v>1014</v>
      </c>
    </row>
    <row r="1668" spans="74:74" x14ac:dyDescent="0.3">
      <c r="BV1668" t="s">
        <v>1014</v>
      </c>
    </row>
    <row r="1669" spans="74:74" x14ac:dyDescent="0.3">
      <c r="BV1669" t="s">
        <v>1014</v>
      </c>
    </row>
    <row r="1670" spans="74:74" x14ac:dyDescent="0.3">
      <c r="BV1670" t="s">
        <v>1014</v>
      </c>
    </row>
    <row r="1671" spans="74:74" x14ac:dyDescent="0.3">
      <c r="BV1671" t="s">
        <v>1014</v>
      </c>
    </row>
    <row r="1672" spans="74:74" x14ac:dyDescent="0.3">
      <c r="BV1672" t="s">
        <v>1014</v>
      </c>
    </row>
    <row r="1673" spans="74:74" x14ac:dyDescent="0.3">
      <c r="BV1673" t="s">
        <v>1014</v>
      </c>
    </row>
    <row r="1674" spans="74:74" x14ac:dyDescent="0.3">
      <c r="BV1674" t="s">
        <v>1014</v>
      </c>
    </row>
    <row r="1675" spans="74:74" x14ac:dyDescent="0.3">
      <c r="BV1675" t="s">
        <v>1014</v>
      </c>
    </row>
    <row r="1676" spans="74:74" x14ac:dyDescent="0.3">
      <c r="BV1676" t="s">
        <v>1014</v>
      </c>
    </row>
    <row r="1677" spans="74:74" x14ac:dyDescent="0.3">
      <c r="BV1677" t="s">
        <v>1014</v>
      </c>
    </row>
    <row r="1678" spans="74:74" x14ac:dyDescent="0.3">
      <c r="BV1678" t="s">
        <v>1014</v>
      </c>
    </row>
    <row r="1679" spans="74:74" x14ac:dyDescent="0.3">
      <c r="BV1679" t="s">
        <v>1014</v>
      </c>
    </row>
    <row r="1680" spans="74:74" x14ac:dyDescent="0.3">
      <c r="BV1680" t="s">
        <v>1014</v>
      </c>
    </row>
    <row r="1681" spans="74:74" x14ac:dyDescent="0.3">
      <c r="BV1681" t="s">
        <v>1014</v>
      </c>
    </row>
    <row r="1682" spans="74:74" x14ac:dyDescent="0.3">
      <c r="BV1682" t="s">
        <v>1014</v>
      </c>
    </row>
    <row r="1683" spans="74:74" x14ac:dyDescent="0.3">
      <c r="BV1683" t="s">
        <v>1014</v>
      </c>
    </row>
    <row r="1684" spans="74:74" x14ac:dyDescent="0.3">
      <c r="BV1684" t="s">
        <v>1014</v>
      </c>
    </row>
    <row r="1685" spans="74:74" x14ac:dyDescent="0.3">
      <c r="BV1685" t="s">
        <v>1014</v>
      </c>
    </row>
    <row r="1686" spans="74:74" x14ac:dyDescent="0.3">
      <c r="BV1686" t="s">
        <v>1014</v>
      </c>
    </row>
    <row r="1687" spans="74:74" x14ac:dyDescent="0.3">
      <c r="BV1687" t="s">
        <v>1014</v>
      </c>
    </row>
    <row r="1688" spans="74:74" x14ac:dyDescent="0.3">
      <c r="BV1688" t="s">
        <v>1014</v>
      </c>
    </row>
    <row r="1689" spans="74:74" x14ac:dyDescent="0.3">
      <c r="BV1689" t="s">
        <v>1014</v>
      </c>
    </row>
    <row r="1690" spans="74:74" x14ac:dyDescent="0.3">
      <c r="BV1690" t="s">
        <v>1014</v>
      </c>
    </row>
    <row r="1691" spans="74:74" x14ac:dyDescent="0.3">
      <c r="BV1691" t="s">
        <v>1014</v>
      </c>
    </row>
    <row r="1692" spans="74:74" x14ac:dyDescent="0.3">
      <c r="BV1692" t="s">
        <v>1014</v>
      </c>
    </row>
    <row r="1693" spans="74:74" x14ac:dyDescent="0.3">
      <c r="BV1693" t="s">
        <v>1014</v>
      </c>
    </row>
    <row r="1694" spans="74:74" x14ac:dyDescent="0.3">
      <c r="BV1694" t="s">
        <v>1014</v>
      </c>
    </row>
    <row r="1695" spans="74:74" x14ac:dyDescent="0.3">
      <c r="BV1695" t="s">
        <v>1014</v>
      </c>
    </row>
    <row r="1696" spans="74:74" x14ac:dyDescent="0.3">
      <c r="BV1696" t="s">
        <v>1014</v>
      </c>
    </row>
    <row r="1697" spans="74:74" x14ac:dyDescent="0.3">
      <c r="BV1697" t="s">
        <v>1014</v>
      </c>
    </row>
    <row r="1698" spans="74:74" x14ac:dyDescent="0.3">
      <c r="BV1698" t="s">
        <v>1014</v>
      </c>
    </row>
    <row r="1699" spans="74:74" x14ac:dyDescent="0.3">
      <c r="BV1699" t="s">
        <v>1014</v>
      </c>
    </row>
    <row r="1700" spans="74:74" x14ac:dyDescent="0.3">
      <c r="BV1700" t="s">
        <v>1014</v>
      </c>
    </row>
    <row r="1701" spans="74:74" x14ac:dyDescent="0.3">
      <c r="BV1701" t="s">
        <v>1014</v>
      </c>
    </row>
    <row r="1702" spans="74:74" x14ac:dyDescent="0.3">
      <c r="BV1702" t="s">
        <v>1014</v>
      </c>
    </row>
    <row r="1703" spans="74:74" x14ac:dyDescent="0.3">
      <c r="BV1703" t="s">
        <v>1014</v>
      </c>
    </row>
    <row r="1704" spans="74:74" x14ac:dyDescent="0.3">
      <c r="BV1704" t="s">
        <v>1014</v>
      </c>
    </row>
    <row r="1705" spans="74:74" x14ac:dyDescent="0.3">
      <c r="BV1705" t="s">
        <v>1014</v>
      </c>
    </row>
    <row r="1706" spans="74:74" x14ac:dyDescent="0.3">
      <c r="BV1706" t="s">
        <v>1014</v>
      </c>
    </row>
    <row r="1707" spans="74:74" x14ac:dyDescent="0.3">
      <c r="BV1707" t="s">
        <v>1014</v>
      </c>
    </row>
    <row r="1708" spans="74:74" x14ac:dyDescent="0.3">
      <c r="BV1708" t="s">
        <v>1014</v>
      </c>
    </row>
    <row r="1709" spans="74:74" x14ac:dyDescent="0.3">
      <c r="BV1709" t="s">
        <v>1014</v>
      </c>
    </row>
    <row r="1710" spans="74:74" x14ac:dyDescent="0.3">
      <c r="BV1710" t="s">
        <v>1014</v>
      </c>
    </row>
    <row r="1711" spans="74:74" x14ac:dyDescent="0.3">
      <c r="BV1711" t="s">
        <v>1014</v>
      </c>
    </row>
    <row r="1712" spans="74:74" x14ac:dyDescent="0.3">
      <c r="BV1712" t="s">
        <v>1014</v>
      </c>
    </row>
    <row r="1713" spans="74:74" x14ac:dyDescent="0.3">
      <c r="BV1713" t="s">
        <v>1014</v>
      </c>
    </row>
    <row r="1714" spans="74:74" x14ac:dyDescent="0.3">
      <c r="BV1714" t="s">
        <v>1014</v>
      </c>
    </row>
    <row r="1715" spans="74:74" x14ac:dyDescent="0.3">
      <c r="BV1715" t="s">
        <v>1014</v>
      </c>
    </row>
    <row r="1716" spans="74:74" x14ac:dyDescent="0.3">
      <c r="BV1716" t="s">
        <v>1014</v>
      </c>
    </row>
    <row r="1717" spans="74:74" x14ac:dyDescent="0.3">
      <c r="BV1717" t="s">
        <v>1014</v>
      </c>
    </row>
    <row r="1718" spans="74:74" x14ac:dyDescent="0.3">
      <c r="BV1718" t="s">
        <v>1014</v>
      </c>
    </row>
    <row r="1719" spans="74:74" x14ac:dyDescent="0.3">
      <c r="BV1719" t="s">
        <v>1014</v>
      </c>
    </row>
    <row r="1720" spans="74:74" x14ac:dyDescent="0.3">
      <c r="BV1720" t="s">
        <v>1014</v>
      </c>
    </row>
    <row r="1721" spans="74:74" x14ac:dyDescent="0.3">
      <c r="BV1721" t="s">
        <v>1014</v>
      </c>
    </row>
    <row r="1722" spans="74:74" x14ac:dyDescent="0.3">
      <c r="BV1722" t="s">
        <v>1014</v>
      </c>
    </row>
    <row r="1723" spans="74:74" x14ac:dyDescent="0.3">
      <c r="BV1723" t="s">
        <v>1014</v>
      </c>
    </row>
    <row r="1724" spans="74:74" x14ac:dyDescent="0.3">
      <c r="BV1724" t="s">
        <v>1014</v>
      </c>
    </row>
    <row r="1725" spans="74:74" x14ac:dyDescent="0.3">
      <c r="BV1725" t="s">
        <v>1014</v>
      </c>
    </row>
    <row r="1726" spans="74:74" x14ac:dyDescent="0.3">
      <c r="BV1726" t="s">
        <v>1014</v>
      </c>
    </row>
    <row r="1727" spans="74:74" x14ac:dyDescent="0.3">
      <c r="BV1727" t="s">
        <v>1014</v>
      </c>
    </row>
    <row r="1728" spans="74:74" x14ac:dyDescent="0.3">
      <c r="BV1728" t="s">
        <v>1014</v>
      </c>
    </row>
    <row r="1729" spans="74:74" x14ac:dyDescent="0.3">
      <c r="BV1729" t="s">
        <v>1014</v>
      </c>
    </row>
    <row r="1730" spans="74:74" x14ac:dyDescent="0.3">
      <c r="BV1730" t="s">
        <v>1014</v>
      </c>
    </row>
    <row r="1731" spans="74:74" x14ac:dyDescent="0.3">
      <c r="BV1731" t="s">
        <v>1014</v>
      </c>
    </row>
    <row r="1732" spans="74:74" x14ac:dyDescent="0.3">
      <c r="BV1732" t="s">
        <v>1014</v>
      </c>
    </row>
    <row r="1733" spans="74:74" x14ac:dyDescent="0.3">
      <c r="BV1733" t="s">
        <v>1014</v>
      </c>
    </row>
    <row r="1734" spans="74:74" x14ac:dyDescent="0.3">
      <c r="BV1734" t="s">
        <v>1014</v>
      </c>
    </row>
    <row r="1735" spans="74:74" x14ac:dyDescent="0.3">
      <c r="BV1735" t="s">
        <v>1014</v>
      </c>
    </row>
    <row r="1736" spans="74:74" x14ac:dyDescent="0.3">
      <c r="BV1736" t="s">
        <v>1014</v>
      </c>
    </row>
    <row r="1737" spans="74:74" x14ac:dyDescent="0.3">
      <c r="BV1737" t="s">
        <v>1014</v>
      </c>
    </row>
    <row r="1738" spans="74:74" x14ac:dyDescent="0.3">
      <c r="BV1738" t="s">
        <v>1014</v>
      </c>
    </row>
    <row r="1739" spans="74:74" x14ac:dyDescent="0.3">
      <c r="BV1739" t="s">
        <v>1014</v>
      </c>
    </row>
    <row r="1740" spans="74:74" x14ac:dyDescent="0.3">
      <c r="BV1740" t="s">
        <v>1014</v>
      </c>
    </row>
    <row r="1741" spans="74:74" x14ac:dyDescent="0.3">
      <c r="BV1741" t="s">
        <v>1014</v>
      </c>
    </row>
    <row r="1742" spans="74:74" x14ac:dyDescent="0.3">
      <c r="BV1742" t="s">
        <v>1014</v>
      </c>
    </row>
    <row r="1743" spans="74:74" x14ac:dyDescent="0.3">
      <c r="BV1743" t="s">
        <v>1014</v>
      </c>
    </row>
    <row r="1744" spans="74:74" x14ac:dyDescent="0.3">
      <c r="BV1744" t="s">
        <v>1014</v>
      </c>
    </row>
    <row r="1745" spans="74:74" x14ac:dyDescent="0.3">
      <c r="BV1745" t="s">
        <v>1014</v>
      </c>
    </row>
    <row r="1746" spans="74:74" x14ac:dyDescent="0.3">
      <c r="BV1746" t="s">
        <v>1014</v>
      </c>
    </row>
    <row r="1747" spans="74:74" x14ac:dyDescent="0.3">
      <c r="BV1747" t="s">
        <v>1014</v>
      </c>
    </row>
    <row r="1748" spans="74:74" x14ac:dyDescent="0.3">
      <c r="BV1748" t="s">
        <v>1014</v>
      </c>
    </row>
    <row r="1749" spans="74:74" x14ac:dyDescent="0.3">
      <c r="BV1749" t="s">
        <v>1014</v>
      </c>
    </row>
    <row r="1750" spans="74:74" x14ac:dyDescent="0.3">
      <c r="BV1750" t="s">
        <v>1014</v>
      </c>
    </row>
    <row r="1751" spans="74:74" x14ac:dyDescent="0.3">
      <c r="BV1751" t="s">
        <v>1014</v>
      </c>
    </row>
    <row r="1752" spans="74:74" x14ac:dyDescent="0.3">
      <c r="BV1752" t="s">
        <v>1014</v>
      </c>
    </row>
    <row r="1753" spans="74:74" x14ac:dyDescent="0.3">
      <c r="BV1753" t="s">
        <v>1014</v>
      </c>
    </row>
    <row r="1754" spans="74:74" x14ac:dyDescent="0.3">
      <c r="BV1754" t="s">
        <v>1014</v>
      </c>
    </row>
    <row r="1755" spans="74:74" x14ac:dyDescent="0.3">
      <c r="BV1755" t="s">
        <v>1014</v>
      </c>
    </row>
    <row r="1756" spans="74:74" x14ac:dyDescent="0.3">
      <c r="BV1756" t="s">
        <v>1014</v>
      </c>
    </row>
    <row r="1757" spans="74:74" x14ac:dyDescent="0.3">
      <c r="BV1757" t="s">
        <v>1014</v>
      </c>
    </row>
    <row r="1758" spans="74:74" x14ac:dyDescent="0.3">
      <c r="BV1758" t="s">
        <v>1014</v>
      </c>
    </row>
    <row r="1759" spans="74:74" x14ac:dyDescent="0.3">
      <c r="BV1759" t="s">
        <v>1014</v>
      </c>
    </row>
    <row r="1760" spans="74:74" x14ac:dyDescent="0.3">
      <c r="BV1760" t="s">
        <v>1014</v>
      </c>
    </row>
    <row r="1761" spans="74:74" x14ac:dyDescent="0.3">
      <c r="BV1761" t="s">
        <v>1014</v>
      </c>
    </row>
    <row r="1762" spans="74:74" x14ac:dyDescent="0.3">
      <c r="BV1762" t="s">
        <v>1014</v>
      </c>
    </row>
    <row r="1763" spans="74:74" x14ac:dyDescent="0.3">
      <c r="BV1763" t="s">
        <v>1014</v>
      </c>
    </row>
    <row r="1764" spans="74:74" x14ac:dyDescent="0.3">
      <c r="BV1764" t="s">
        <v>1014</v>
      </c>
    </row>
    <row r="1765" spans="74:74" x14ac:dyDescent="0.3">
      <c r="BV1765" t="s">
        <v>1014</v>
      </c>
    </row>
    <row r="1766" spans="74:74" x14ac:dyDescent="0.3">
      <c r="BV1766" t="s">
        <v>1014</v>
      </c>
    </row>
    <row r="1767" spans="74:74" x14ac:dyDescent="0.3">
      <c r="BV1767" t="s">
        <v>1014</v>
      </c>
    </row>
    <row r="1768" spans="74:74" x14ac:dyDescent="0.3">
      <c r="BV1768" t="s">
        <v>1014</v>
      </c>
    </row>
    <row r="1769" spans="74:74" x14ac:dyDescent="0.3">
      <c r="BV1769" t="s">
        <v>1014</v>
      </c>
    </row>
    <row r="1770" spans="74:74" x14ac:dyDescent="0.3">
      <c r="BV1770" t="s">
        <v>1014</v>
      </c>
    </row>
    <row r="1771" spans="74:74" x14ac:dyDescent="0.3">
      <c r="BV1771" t="s">
        <v>1014</v>
      </c>
    </row>
    <row r="1772" spans="74:74" x14ac:dyDescent="0.3">
      <c r="BV1772" t="s">
        <v>1014</v>
      </c>
    </row>
    <row r="1773" spans="74:74" x14ac:dyDescent="0.3">
      <c r="BV1773" t="s">
        <v>1014</v>
      </c>
    </row>
    <row r="1774" spans="74:74" x14ac:dyDescent="0.3">
      <c r="BV1774" t="s">
        <v>1014</v>
      </c>
    </row>
    <row r="1775" spans="74:74" x14ac:dyDescent="0.3">
      <c r="BV1775" t="s">
        <v>1014</v>
      </c>
    </row>
    <row r="1776" spans="74:74" x14ac:dyDescent="0.3">
      <c r="BV1776" t="s">
        <v>1014</v>
      </c>
    </row>
    <row r="1777" spans="74:74" x14ac:dyDescent="0.3">
      <c r="BV1777" t="s">
        <v>1014</v>
      </c>
    </row>
    <row r="1778" spans="74:74" x14ac:dyDescent="0.3">
      <c r="BV1778" t="s">
        <v>1014</v>
      </c>
    </row>
    <row r="1779" spans="74:74" x14ac:dyDescent="0.3">
      <c r="BV1779" t="s">
        <v>1014</v>
      </c>
    </row>
    <row r="1780" spans="74:74" x14ac:dyDescent="0.3">
      <c r="BV1780" t="s">
        <v>1014</v>
      </c>
    </row>
    <row r="1781" spans="74:74" x14ac:dyDescent="0.3">
      <c r="BV1781" t="s">
        <v>1014</v>
      </c>
    </row>
    <row r="1782" spans="74:74" x14ac:dyDescent="0.3">
      <c r="BV1782" t="s">
        <v>1014</v>
      </c>
    </row>
    <row r="1783" spans="74:74" x14ac:dyDescent="0.3">
      <c r="BV1783" t="s">
        <v>1014</v>
      </c>
    </row>
    <row r="1784" spans="74:74" x14ac:dyDescent="0.3">
      <c r="BV1784" t="s">
        <v>1014</v>
      </c>
    </row>
    <row r="1785" spans="74:74" x14ac:dyDescent="0.3">
      <c r="BV1785" t="s">
        <v>1014</v>
      </c>
    </row>
    <row r="1786" spans="74:74" x14ac:dyDescent="0.3">
      <c r="BV1786" t="s">
        <v>1014</v>
      </c>
    </row>
    <row r="1787" spans="74:74" x14ac:dyDescent="0.3">
      <c r="BV1787" t="s">
        <v>1014</v>
      </c>
    </row>
    <row r="1788" spans="74:74" x14ac:dyDescent="0.3">
      <c r="BV1788" t="s">
        <v>1014</v>
      </c>
    </row>
    <row r="1789" spans="74:74" x14ac:dyDescent="0.3">
      <c r="BV1789" t="s">
        <v>1014</v>
      </c>
    </row>
    <row r="1790" spans="74:74" x14ac:dyDescent="0.3">
      <c r="BV1790" t="s">
        <v>1014</v>
      </c>
    </row>
    <row r="1791" spans="74:74" x14ac:dyDescent="0.3">
      <c r="BV1791" t="s">
        <v>1014</v>
      </c>
    </row>
    <row r="1792" spans="74:74" x14ac:dyDescent="0.3">
      <c r="BV1792" t="s">
        <v>1014</v>
      </c>
    </row>
    <row r="1793" spans="74:74" x14ac:dyDescent="0.3">
      <c r="BV1793" t="s">
        <v>1014</v>
      </c>
    </row>
    <row r="1794" spans="74:74" x14ac:dyDescent="0.3">
      <c r="BV1794" t="s">
        <v>1014</v>
      </c>
    </row>
    <row r="1795" spans="74:74" x14ac:dyDescent="0.3">
      <c r="BV1795" t="s">
        <v>1014</v>
      </c>
    </row>
    <row r="1796" spans="74:74" x14ac:dyDescent="0.3">
      <c r="BV1796" t="s">
        <v>1014</v>
      </c>
    </row>
    <row r="1797" spans="74:74" x14ac:dyDescent="0.3">
      <c r="BV1797" t="s">
        <v>1014</v>
      </c>
    </row>
    <row r="1798" spans="74:74" x14ac:dyDescent="0.3">
      <c r="BV1798" t="s">
        <v>1014</v>
      </c>
    </row>
    <row r="1799" spans="74:74" x14ac:dyDescent="0.3">
      <c r="BV1799" t="s">
        <v>1014</v>
      </c>
    </row>
    <row r="1800" spans="74:74" x14ac:dyDescent="0.3">
      <c r="BV1800" t="s">
        <v>1014</v>
      </c>
    </row>
    <row r="1801" spans="74:74" x14ac:dyDescent="0.3">
      <c r="BV1801" t="s">
        <v>1014</v>
      </c>
    </row>
    <row r="1802" spans="74:74" x14ac:dyDescent="0.3">
      <c r="BV1802" t="s">
        <v>1014</v>
      </c>
    </row>
    <row r="1803" spans="74:74" x14ac:dyDescent="0.3">
      <c r="BV1803" t="s">
        <v>1014</v>
      </c>
    </row>
    <row r="1804" spans="74:74" x14ac:dyDescent="0.3">
      <c r="BV1804" t="s">
        <v>1014</v>
      </c>
    </row>
    <row r="1805" spans="74:74" x14ac:dyDescent="0.3">
      <c r="BV1805" t="s">
        <v>1014</v>
      </c>
    </row>
    <row r="1806" spans="74:74" x14ac:dyDescent="0.3">
      <c r="BV1806" t="s">
        <v>1014</v>
      </c>
    </row>
    <row r="1807" spans="74:74" x14ac:dyDescent="0.3">
      <c r="BV1807" t="s">
        <v>1014</v>
      </c>
    </row>
    <row r="1808" spans="74:74" x14ac:dyDescent="0.3">
      <c r="BV1808" t="s">
        <v>1014</v>
      </c>
    </row>
    <row r="1809" spans="74:74" x14ac:dyDescent="0.3">
      <c r="BV1809" t="s">
        <v>1014</v>
      </c>
    </row>
    <row r="1810" spans="74:74" x14ac:dyDescent="0.3">
      <c r="BV1810" t="s">
        <v>1014</v>
      </c>
    </row>
    <row r="1811" spans="74:74" x14ac:dyDescent="0.3">
      <c r="BV1811" t="s">
        <v>1014</v>
      </c>
    </row>
    <row r="1812" spans="74:74" x14ac:dyDescent="0.3">
      <c r="BV1812" t="s">
        <v>1014</v>
      </c>
    </row>
    <row r="1813" spans="74:74" x14ac:dyDescent="0.3">
      <c r="BV1813" t="s">
        <v>1014</v>
      </c>
    </row>
    <row r="1814" spans="74:74" x14ac:dyDescent="0.3">
      <c r="BV1814" t="s">
        <v>1014</v>
      </c>
    </row>
    <row r="1815" spans="74:74" x14ac:dyDescent="0.3">
      <c r="BV1815" t="s">
        <v>1014</v>
      </c>
    </row>
    <row r="1816" spans="74:74" x14ac:dyDescent="0.3">
      <c r="BV1816" t="s">
        <v>1014</v>
      </c>
    </row>
    <row r="1817" spans="74:74" x14ac:dyDescent="0.3">
      <c r="BV1817" t="s">
        <v>1014</v>
      </c>
    </row>
    <row r="1818" spans="74:74" x14ac:dyDescent="0.3">
      <c r="BV1818" t="s">
        <v>1014</v>
      </c>
    </row>
    <row r="1819" spans="74:74" x14ac:dyDescent="0.3">
      <c r="BV1819" t="s">
        <v>1014</v>
      </c>
    </row>
    <row r="1820" spans="74:74" x14ac:dyDescent="0.3">
      <c r="BV1820" t="s">
        <v>1014</v>
      </c>
    </row>
    <row r="1821" spans="74:74" x14ac:dyDescent="0.3">
      <c r="BV1821" t="s">
        <v>1014</v>
      </c>
    </row>
    <row r="1822" spans="74:74" x14ac:dyDescent="0.3">
      <c r="BV1822" t="s">
        <v>1014</v>
      </c>
    </row>
    <row r="1823" spans="74:74" x14ac:dyDescent="0.3">
      <c r="BV1823" t="s">
        <v>1014</v>
      </c>
    </row>
    <row r="1824" spans="74:74" x14ac:dyDescent="0.3">
      <c r="BV1824" t="s">
        <v>1014</v>
      </c>
    </row>
    <row r="1825" spans="74:74" x14ac:dyDescent="0.3">
      <c r="BV1825" t="s">
        <v>1014</v>
      </c>
    </row>
    <row r="1826" spans="74:74" x14ac:dyDescent="0.3">
      <c r="BV1826" t="s">
        <v>1014</v>
      </c>
    </row>
    <row r="1827" spans="74:74" x14ac:dyDescent="0.3">
      <c r="BV1827" t="s">
        <v>1014</v>
      </c>
    </row>
    <row r="1828" spans="74:74" x14ac:dyDescent="0.3">
      <c r="BV1828" t="s">
        <v>1014</v>
      </c>
    </row>
    <row r="1829" spans="74:74" x14ac:dyDescent="0.3">
      <c r="BV1829" t="s">
        <v>1014</v>
      </c>
    </row>
    <row r="1830" spans="74:74" x14ac:dyDescent="0.3">
      <c r="BV1830" t="s">
        <v>1014</v>
      </c>
    </row>
    <row r="1831" spans="74:74" x14ac:dyDescent="0.3">
      <c r="BV1831" t="s">
        <v>1014</v>
      </c>
    </row>
    <row r="1832" spans="74:74" x14ac:dyDescent="0.3">
      <c r="BV1832" t="s">
        <v>1014</v>
      </c>
    </row>
    <row r="1833" spans="74:74" x14ac:dyDescent="0.3">
      <c r="BV1833" t="s">
        <v>1014</v>
      </c>
    </row>
    <row r="1834" spans="74:74" x14ac:dyDescent="0.3">
      <c r="BV1834" t="s">
        <v>1014</v>
      </c>
    </row>
    <row r="1835" spans="74:74" x14ac:dyDescent="0.3">
      <c r="BV1835" t="s">
        <v>1014</v>
      </c>
    </row>
    <row r="1836" spans="74:74" x14ac:dyDescent="0.3">
      <c r="BV1836" t="s">
        <v>1014</v>
      </c>
    </row>
    <row r="1837" spans="74:74" x14ac:dyDescent="0.3">
      <c r="BV1837" t="s">
        <v>1014</v>
      </c>
    </row>
    <row r="1838" spans="74:74" x14ac:dyDescent="0.3">
      <c r="BV1838" t="s">
        <v>1014</v>
      </c>
    </row>
    <row r="1839" spans="74:74" x14ac:dyDescent="0.3">
      <c r="BV1839" t="s">
        <v>1014</v>
      </c>
    </row>
    <row r="1840" spans="74:74" x14ac:dyDescent="0.3">
      <c r="BV1840" t="s">
        <v>1014</v>
      </c>
    </row>
    <row r="1841" spans="74:74" x14ac:dyDescent="0.3">
      <c r="BV1841" t="s">
        <v>1014</v>
      </c>
    </row>
    <row r="1842" spans="74:74" x14ac:dyDescent="0.3">
      <c r="BV1842" t="s">
        <v>1014</v>
      </c>
    </row>
    <row r="1843" spans="74:74" x14ac:dyDescent="0.3">
      <c r="BV1843" t="s">
        <v>1014</v>
      </c>
    </row>
    <row r="1844" spans="74:74" x14ac:dyDescent="0.3">
      <c r="BV1844" t="s">
        <v>1014</v>
      </c>
    </row>
    <row r="1845" spans="74:74" x14ac:dyDescent="0.3">
      <c r="BV1845" t="s">
        <v>1014</v>
      </c>
    </row>
    <row r="1846" spans="74:74" x14ac:dyDescent="0.3">
      <c r="BV1846" t="s">
        <v>1014</v>
      </c>
    </row>
    <row r="1847" spans="74:74" x14ac:dyDescent="0.3">
      <c r="BV1847" t="s">
        <v>1014</v>
      </c>
    </row>
    <row r="1848" spans="74:74" x14ac:dyDescent="0.3">
      <c r="BV1848" t="s">
        <v>1014</v>
      </c>
    </row>
    <row r="1849" spans="74:74" x14ac:dyDescent="0.3">
      <c r="BV1849" t="s">
        <v>1014</v>
      </c>
    </row>
    <row r="1850" spans="74:74" x14ac:dyDescent="0.3">
      <c r="BV1850" t="s">
        <v>1014</v>
      </c>
    </row>
    <row r="1851" spans="74:74" x14ac:dyDescent="0.3">
      <c r="BV1851" t="s">
        <v>1014</v>
      </c>
    </row>
    <row r="1852" spans="74:74" x14ac:dyDescent="0.3">
      <c r="BV1852" t="s">
        <v>1014</v>
      </c>
    </row>
    <row r="1853" spans="74:74" x14ac:dyDescent="0.3">
      <c r="BV1853" t="s">
        <v>1014</v>
      </c>
    </row>
    <row r="1854" spans="74:74" x14ac:dyDescent="0.3">
      <c r="BV1854" t="s">
        <v>1014</v>
      </c>
    </row>
    <row r="1855" spans="74:74" x14ac:dyDescent="0.3">
      <c r="BV1855" t="s">
        <v>1014</v>
      </c>
    </row>
    <row r="1856" spans="74:74" x14ac:dyDescent="0.3">
      <c r="BV1856" t="s">
        <v>1014</v>
      </c>
    </row>
    <row r="1857" spans="74:74" x14ac:dyDescent="0.3">
      <c r="BV1857" t="s">
        <v>1014</v>
      </c>
    </row>
    <row r="1858" spans="74:74" x14ac:dyDescent="0.3">
      <c r="BV1858" t="s">
        <v>1014</v>
      </c>
    </row>
    <row r="1859" spans="74:74" x14ac:dyDescent="0.3">
      <c r="BV1859" t="s">
        <v>1014</v>
      </c>
    </row>
    <row r="1860" spans="74:74" x14ac:dyDescent="0.3">
      <c r="BV1860" t="s">
        <v>1014</v>
      </c>
    </row>
    <row r="1861" spans="74:74" x14ac:dyDescent="0.3">
      <c r="BV1861" t="s">
        <v>1014</v>
      </c>
    </row>
    <row r="1862" spans="74:74" x14ac:dyDescent="0.3">
      <c r="BV1862" t="s">
        <v>1014</v>
      </c>
    </row>
    <row r="1863" spans="74:74" x14ac:dyDescent="0.3">
      <c r="BV1863" t="s">
        <v>1014</v>
      </c>
    </row>
    <row r="1864" spans="74:74" x14ac:dyDescent="0.3">
      <c r="BV1864" t="s">
        <v>1014</v>
      </c>
    </row>
    <row r="1865" spans="74:74" x14ac:dyDescent="0.3">
      <c r="BV1865" t="s">
        <v>1014</v>
      </c>
    </row>
    <row r="1866" spans="74:74" x14ac:dyDescent="0.3">
      <c r="BV1866" t="s">
        <v>1014</v>
      </c>
    </row>
    <row r="1867" spans="74:74" x14ac:dyDescent="0.3">
      <c r="BV1867" t="s">
        <v>1014</v>
      </c>
    </row>
    <row r="1868" spans="74:74" x14ac:dyDescent="0.3">
      <c r="BV1868" t="s">
        <v>1014</v>
      </c>
    </row>
    <row r="1869" spans="74:74" x14ac:dyDescent="0.3">
      <c r="BV1869" t="s">
        <v>1014</v>
      </c>
    </row>
    <row r="1870" spans="74:74" x14ac:dyDescent="0.3">
      <c r="BV1870" t="s">
        <v>1014</v>
      </c>
    </row>
    <row r="1871" spans="74:74" x14ac:dyDescent="0.3">
      <c r="BV1871" t="s">
        <v>1014</v>
      </c>
    </row>
    <row r="1872" spans="74:74" x14ac:dyDescent="0.3">
      <c r="BV1872" t="s">
        <v>1014</v>
      </c>
    </row>
    <row r="1873" spans="74:74" x14ac:dyDescent="0.3">
      <c r="BV1873" t="s">
        <v>1014</v>
      </c>
    </row>
    <row r="1874" spans="74:74" x14ac:dyDescent="0.3">
      <c r="BV1874" t="s">
        <v>1014</v>
      </c>
    </row>
    <row r="1875" spans="74:74" x14ac:dyDescent="0.3">
      <c r="BV1875" t="s">
        <v>1014</v>
      </c>
    </row>
    <row r="1876" spans="74:74" x14ac:dyDescent="0.3">
      <c r="BV1876" t="s">
        <v>1014</v>
      </c>
    </row>
    <row r="1877" spans="74:74" x14ac:dyDescent="0.3">
      <c r="BV1877" t="s">
        <v>1014</v>
      </c>
    </row>
    <row r="1878" spans="74:74" x14ac:dyDescent="0.3">
      <c r="BV1878" t="s">
        <v>1014</v>
      </c>
    </row>
    <row r="1879" spans="74:74" x14ac:dyDescent="0.3">
      <c r="BV1879" t="s">
        <v>1014</v>
      </c>
    </row>
    <row r="1880" spans="74:74" x14ac:dyDescent="0.3">
      <c r="BV1880" t="s">
        <v>1014</v>
      </c>
    </row>
    <row r="1881" spans="74:74" x14ac:dyDescent="0.3">
      <c r="BV1881" t="s">
        <v>1014</v>
      </c>
    </row>
    <row r="1882" spans="74:74" x14ac:dyDescent="0.3">
      <c r="BV1882" t="s">
        <v>1014</v>
      </c>
    </row>
    <row r="1883" spans="74:74" x14ac:dyDescent="0.3">
      <c r="BV1883" t="s">
        <v>1014</v>
      </c>
    </row>
    <row r="1884" spans="74:74" x14ac:dyDescent="0.3">
      <c r="BV1884" t="s">
        <v>1014</v>
      </c>
    </row>
    <row r="1885" spans="74:74" x14ac:dyDescent="0.3">
      <c r="BV1885" t="s">
        <v>1014</v>
      </c>
    </row>
    <row r="1886" spans="74:74" x14ac:dyDescent="0.3">
      <c r="BV1886" t="s">
        <v>1014</v>
      </c>
    </row>
    <row r="1887" spans="74:74" x14ac:dyDescent="0.3">
      <c r="BV1887" t="s">
        <v>1014</v>
      </c>
    </row>
    <row r="1888" spans="74:74" x14ac:dyDescent="0.3">
      <c r="BV1888" t="s">
        <v>1014</v>
      </c>
    </row>
    <row r="1889" spans="74:74" x14ac:dyDescent="0.3">
      <c r="BV1889" t="s">
        <v>1014</v>
      </c>
    </row>
    <row r="1890" spans="74:74" x14ac:dyDescent="0.3">
      <c r="BV1890" t="s">
        <v>1014</v>
      </c>
    </row>
    <row r="1891" spans="74:74" x14ac:dyDescent="0.3">
      <c r="BV1891" t="s">
        <v>1014</v>
      </c>
    </row>
    <row r="1892" spans="74:74" x14ac:dyDescent="0.3">
      <c r="BV1892" t="s">
        <v>1014</v>
      </c>
    </row>
    <row r="1893" spans="74:74" x14ac:dyDescent="0.3">
      <c r="BV1893" t="s">
        <v>1014</v>
      </c>
    </row>
    <row r="1894" spans="74:74" x14ac:dyDescent="0.3">
      <c r="BV1894" t="s">
        <v>1014</v>
      </c>
    </row>
    <row r="1895" spans="74:74" x14ac:dyDescent="0.3">
      <c r="BV1895" t="s">
        <v>1014</v>
      </c>
    </row>
    <row r="1896" spans="74:74" x14ac:dyDescent="0.3">
      <c r="BV1896" t="s">
        <v>1014</v>
      </c>
    </row>
    <row r="1897" spans="74:74" x14ac:dyDescent="0.3">
      <c r="BV1897" t="s">
        <v>1014</v>
      </c>
    </row>
    <row r="1898" spans="74:74" x14ac:dyDescent="0.3">
      <c r="BV1898" t="s">
        <v>1014</v>
      </c>
    </row>
    <row r="1899" spans="74:74" x14ac:dyDescent="0.3">
      <c r="BV1899" t="s">
        <v>1014</v>
      </c>
    </row>
    <row r="1900" spans="74:74" x14ac:dyDescent="0.3">
      <c r="BV1900" t="s">
        <v>1014</v>
      </c>
    </row>
    <row r="1901" spans="74:74" x14ac:dyDescent="0.3">
      <c r="BV1901" t="s">
        <v>1014</v>
      </c>
    </row>
    <row r="1902" spans="74:74" x14ac:dyDescent="0.3">
      <c r="BV1902" t="s">
        <v>1014</v>
      </c>
    </row>
    <row r="1903" spans="74:74" x14ac:dyDescent="0.3">
      <c r="BV1903" t="s">
        <v>1014</v>
      </c>
    </row>
    <row r="1904" spans="74:74" x14ac:dyDescent="0.3">
      <c r="BV1904" t="s">
        <v>1014</v>
      </c>
    </row>
    <row r="1905" spans="74:74" x14ac:dyDescent="0.3">
      <c r="BV1905" t="s">
        <v>1014</v>
      </c>
    </row>
    <row r="1906" spans="74:74" x14ac:dyDescent="0.3">
      <c r="BV1906" t="s">
        <v>1014</v>
      </c>
    </row>
    <row r="1907" spans="74:74" x14ac:dyDescent="0.3">
      <c r="BV1907" t="s">
        <v>1014</v>
      </c>
    </row>
    <row r="1908" spans="74:74" x14ac:dyDescent="0.3">
      <c r="BV1908" t="s">
        <v>1014</v>
      </c>
    </row>
    <row r="1909" spans="74:74" x14ac:dyDescent="0.3">
      <c r="BV1909" t="s">
        <v>1014</v>
      </c>
    </row>
    <row r="1910" spans="74:74" x14ac:dyDescent="0.3">
      <c r="BV1910" t="s">
        <v>1014</v>
      </c>
    </row>
    <row r="1911" spans="74:74" x14ac:dyDescent="0.3">
      <c r="BV1911" t="s">
        <v>1014</v>
      </c>
    </row>
    <row r="1912" spans="74:74" x14ac:dyDescent="0.3">
      <c r="BV1912" t="s">
        <v>1014</v>
      </c>
    </row>
    <row r="1913" spans="74:74" x14ac:dyDescent="0.3">
      <c r="BV1913" t="s">
        <v>1014</v>
      </c>
    </row>
    <row r="1914" spans="74:74" x14ac:dyDescent="0.3">
      <c r="BV1914" t="s">
        <v>1014</v>
      </c>
    </row>
    <row r="1915" spans="74:74" x14ac:dyDescent="0.3">
      <c r="BV1915" t="s">
        <v>1014</v>
      </c>
    </row>
    <row r="1916" spans="74:74" x14ac:dyDescent="0.3">
      <c r="BV1916" t="s">
        <v>1014</v>
      </c>
    </row>
    <row r="1917" spans="74:74" x14ac:dyDescent="0.3">
      <c r="BV1917" t="s">
        <v>1014</v>
      </c>
    </row>
    <row r="1918" spans="74:74" x14ac:dyDescent="0.3">
      <c r="BV1918" t="s">
        <v>1014</v>
      </c>
    </row>
    <row r="1919" spans="74:74" x14ac:dyDescent="0.3">
      <c r="BV1919" t="s">
        <v>1014</v>
      </c>
    </row>
    <row r="1920" spans="74:74" x14ac:dyDescent="0.3">
      <c r="BV1920" t="s">
        <v>1014</v>
      </c>
    </row>
    <row r="1921" spans="74:74" x14ac:dyDescent="0.3">
      <c r="BV1921" t="s">
        <v>1014</v>
      </c>
    </row>
    <row r="1922" spans="74:74" x14ac:dyDescent="0.3">
      <c r="BV1922" t="s">
        <v>1014</v>
      </c>
    </row>
    <row r="1923" spans="74:74" x14ac:dyDescent="0.3">
      <c r="BV1923" t="s">
        <v>1014</v>
      </c>
    </row>
    <row r="1924" spans="74:74" x14ac:dyDescent="0.3">
      <c r="BV1924" t="s">
        <v>1014</v>
      </c>
    </row>
    <row r="1925" spans="74:74" x14ac:dyDescent="0.3">
      <c r="BV1925" t="s">
        <v>1014</v>
      </c>
    </row>
    <row r="1926" spans="74:74" x14ac:dyDescent="0.3">
      <c r="BV1926" t="s">
        <v>1014</v>
      </c>
    </row>
    <row r="1927" spans="74:74" x14ac:dyDescent="0.3">
      <c r="BV1927" t="s">
        <v>1014</v>
      </c>
    </row>
    <row r="1928" spans="74:74" x14ac:dyDescent="0.3">
      <c r="BV1928" t="s">
        <v>1014</v>
      </c>
    </row>
    <row r="1929" spans="74:74" x14ac:dyDescent="0.3">
      <c r="BV1929" t="s">
        <v>1014</v>
      </c>
    </row>
    <row r="1930" spans="74:74" x14ac:dyDescent="0.3">
      <c r="BV1930" t="s">
        <v>1014</v>
      </c>
    </row>
    <row r="1931" spans="74:74" x14ac:dyDescent="0.3">
      <c r="BV1931" t="s">
        <v>1014</v>
      </c>
    </row>
    <row r="1932" spans="74:74" x14ac:dyDescent="0.3">
      <c r="BV1932" t="s">
        <v>1014</v>
      </c>
    </row>
    <row r="1933" spans="74:74" x14ac:dyDescent="0.3">
      <c r="BV1933" t="s">
        <v>1014</v>
      </c>
    </row>
    <row r="1934" spans="74:74" x14ac:dyDescent="0.3">
      <c r="BV1934" t="s">
        <v>1014</v>
      </c>
    </row>
    <row r="1935" spans="74:74" x14ac:dyDescent="0.3">
      <c r="BV1935" t="s">
        <v>1014</v>
      </c>
    </row>
    <row r="1936" spans="74:74" x14ac:dyDescent="0.3">
      <c r="BV1936" t="s">
        <v>1014</v>
      </c>
    </row>
    <row r="1937" spans="74:74" x14ac:dyDescent="0.3">
      <c r="BV1937" t="s">
        <v>1014</v>
      </c>
    </row>
    <row r="1938" spans="74:74" x14ac:dyDescent="0.3">
      <c r="BV1938" t="s">
        <v>1014</v>
      </c>
    </row>
    <row r="1939" spans="74:74" x14ac:dyDescent="0.3">
      <c r="BV1939" t="s">
        <v>1014</v>
      </c>
    </row>
    <row r="1940" spans="74:74" x14ac:dyDescent="0.3">
      <c r="BV1940" t="s">
        <v>1014</v>
      </c>
    </row>
    <row r="1941" spans="74:74" x14ac:dyDescent="0.3">
      <c r="BV1941" t="s">
        <v>1014</v>
      </c>
    </row>
    <row r="1942" spans="74:74" x14ac:dyDescent="0.3">
      <c r="BV1942" t="s">
        <v>1014</v>
      </c>
    </row>
    <row r="1943" spans="74:74" x14ac:dyDescent="0.3">
      <c r="BV1943" t="s">
        <v>1014</v>
      </c>
    </row>
    <row r="1944" spans="74:74" x14ac:dyDescent="0.3">
      <c r="BV1944" t="s">
        <v>1014</v>
      </c>
    </row>
    <row r="1945" spans="74:74" x14ac:dyDescent="0.3">
      <c r="BV1945" t="s">
        <v>1014</v>
      </c>
    </row>
    <row r="1946" spans="74:74" x14ac:dyDescent="0.3">
      <c r="BV1946" t="s">
        <v>1014</v>
      </c>
    </row>
    <row r="1947" spans="74:74" x14ac:dyDescent="0.3">
      <c r="BV1947" t="s">
        <v>1014</v>
      </c>
    </row>
    <row r="1948" spans="74:74" x14ac:dyDescent="0.3">
      <c r="BV1948" t="s">
        <v>1014</v>
      </c>
    </row>
    <row r="1949" spans="74:74" x14ac:dyDescent="0.3">
      <c r="BV1949" t="s">
        <v>1014</v>
      </c>
    </row>
    <row r="1950" spans="74:74" x14ac:dyDescent="0.3">
      <c r="BV1950" t="s">
        <v>1014</v>
      </c>
    </row>
    <row r="1951" spans="74:74" x14ac:dyDescent="0.3">
      <c r="BV1951" t="s">
        <v>1014</v>
      </c>
    </row>
    <row r="1952" spans="74:74" x14ac:dyDescent="0.3">
      <c r="BV1952" t="s">
        <v>1014</v>
      </c>
    </row>
    <row r="1953" spans="74:74" x14ac:dyDescent="0.3">
      <c r="BV1953" t="s">
        <v>1014</v>
      </c>
    </row>
    <row r="1954" spans="74:74" x14ac:dyDescent="0.3">
      <c r="BV1954" t="s">
        <v>1014</v>
      </c>
    </row>
    <row r="1955" spans="74:74" x14ac:dyDescent="0.3">
      <c r="BV1955" t="s">
        <v>1014</v>
      </c>
    </row>
    <row r="1956" spans="74:74" x14ac:dyDescent="0.3">
      <c r="BV1956" t="s">
        <v>1014</v>
      </c>
    </row>
    <row r="1957" spans="74:74" x14ac:dyDescent="0.3">
      <c r="BV1957" t="s">
        <v>1014</v>
      </c>
    </row>
    <row r="1958" spans="74:74" x14ac:dyDescent="0.3">
      <c r="BV1958" t="s">
        <v>1014</v>
      </c>
    </row>
    <row r="1959" spans="74:74" x14ac:dyDescent="0.3">
      <c r="BV1959" t="s">
        <v>1014</v>
      </c>
    </row>
    <row r="1960" spans="74:74" x14ac:dyDescent="0.3">
      <c r="BV1960" t="s">
        <v>1014</v>
      </c>
    </row>
    <row r="1961" spans="74:74" x14ac:dyDescent="0.3">
      <c r="BV1961" t="s">
        <v>1014</v>
      </c>
    </row>
    <row r="1962" spans="74:74" x14ac:dyDescent="0.3">
      <c r="BV1962" t="s">
        <v>1014</v>
      </c>
    </row>
    <row r="1963" spans="74:74" x14ac:dyDescent="0.3">
      <c r="BV1963" t="s">
        <v>1014</v>
      </c>
    </row>
    <row r="1964" spans="74:74" x14ac:dyDescent="0.3">
      <c r="BV1964" t="s">
        <v>1014</v>
      </c>
    </row>
    <row r="1965" spans="74:74" x14ac:dyDescent="0.3">
      <c r="BV1965" t="s">
        <v>1014</v>
      </c>
    </row>
    <row r="1966" spans="74:74" x14ac:dyDescent="0.3">
      <c r="BV1966" t="s">
        <v>1014</v>
      </c>
    </row>
    <row r="1967" spans="74:74" x14ac:dyDescent="0.3">
      <c r="BV1967" t="s">
        <v>1014</v>
      </c>
    </row>
    <row r="1968" spans="74:74" x14ac:dyDescent="0.3">
      <c r="BV1968" t="s">
        <v>1014</v>
      </c>
    </row>
    <row r="1969" spans="74:74" x14ac:dyDescent="0.3">
      <c r="BV1969" t="s">
        <v>1014</v>
      </c>
    </row>
    <row r="1970" spans="74:74" x14ac:dyDescent="0.3">
      <c r="BV1970" t="s">
        <v>1014</v>
      </c>
    </row>
    <row r="1971" spans="74:74" x14ac:dyDescent="0.3">
      <c r="BV1971" t="s">
        <v>1014</v>
      </c>
    </row>
    <row r="1972" spans="74:74" x14ac:dyDescent="0.3">
      <c r="BV1972" t="s">
        <v>1014</v>
      </c>
    </row>
    <row r="1973" spans="74:74" x14ac:dyDescent="0.3">
      <c r="BV1973" t="s">
        <v>1014</v>
      </c>
    </row>
    <row r="1974" spans="74:74" x14ac:dyDescent="0.3">
      <c r="BV1974" t="s">
        <v>1014</v>
      </c>
    </row>
    <row r="1975" spans="74:74" x14ac:dyDescent="0.3">
      <c r="BV1975" t="s">
        <v>1014</v>
      </c>
    </row>
    <row r="1976" spans="74:74" x14ac:dyDescent="0.3">
      <c r="BV1976" t="s">
        <v>1014</v>
      </c>
    </row>
    <row r="1977" spans="74:74" x14ac:dyDescent="0.3">
      <c r="BV1977" t="s">
        <v>1014</v>
      </c>
    </row>
    <row r="1978" spans="74:74" x14ac:dyDescent="0.3">
      <c r="BV1978" t="s">
        <v>1014</v>
      </c>
    </row>
    <row r="1979" spans="74:74" x14ac:dyDescent="0.3">
      <c r="BV1979" t="s">
        <v>1014</v>
      </c>
    </row>
    <row r="1980" spans="74:74" x14ac:dyDescent="0.3">
      <c r="BV1980" t="s">
        <v>1014</v>
      </c>
    </row>
    <row r="1981" spans="74:74" x14ac:dyDescent="0.3">
      <c r="BV1981" t="s">
        <v>1014</v>
      </c>
    </row>
    <row r="1982" spans="74:74" x14ac:dyDescent="0.3">
      <c r="BV1982" t="s">
        <v>1014</v>
      </c>
    </row>
    <row r="1983" spans="74:74" x14ac:dyDescent="0.3">
      <c r="BV1983" t="s">
        <v>1014</v>
      </c>
    </row>
    <row r="1984" spans="74:74" x14ac:dyDescent="0.3">
      <c r="BV1984" t="s">
        <v>1014</v>
      </c>
    </row>
    <row r="1985" spans="74:74" x14ac:dyDescent="0.3">
      <c r="BV1985" t="s">
        <v>1014</v>
      </c>
    </row>
    <row r="1986" spans="74:74" x14ac:dyDescent="0.3">
      <c r="BV1986" t="s">
        <v>1014</v>
      </c>
    </row>
    <row r="1987" spans="74:74" x14ac:dyDescent="0.3">
      <c r="BV1987" t="s">
        <v>1014</v>
      </c>
    </row>
    <row r="1988" spans="74:74" x14ac:dyDescent="0.3">
      <c r="BV1988" t="s">
        <v>1014</v>
      </c>
    </row>
    <row r="1989" spans="74:74" x14ac:dyDescent="0.3">
      <c r="BV1989" t="s">
        <v>1014</v>
      </c>
    </row>
    <row r="1990" spans="74:74" x14ac:dyDescent="0.3">
      <c r="BV1990" t="s">
        <v>1014</v>
      </c>
    </row>
    <row r="1991" spans="74:74" x14ac:dyDescent="0.3">
      <c r="BV1991" t="s">
        <v>1014</v>
      </c>
    </row>
    <row r="1992" spans="74:74" x14ac:dyDescent="0.3">
      <c r="BV1992" t="s">
        <v>1014</v>
      </c>
    </row>
    <row r="1993" spans="74:74" x14ac:dyDescent="0.3">
      <c r="BV1993" t="s">
        <v>1014</v>
      </c>
    </row>
    <row r="1994" spans="74:74" x14ac:dyDescent="0.3">
      <c r="BV1994" t="s">
        <v>1014</v>
      </c>
    </row>
    <row r="1995" spans="74:74" x14ac:dyDescent="0.3">
      <c r="BV1995" t="s">
        <v>1014</v>
      </c>
    </row>
    <row r="1996" spans="74:74" x14ac:dyDescent="0.3">
      <c r="BV1996" t="s">
        <v>1014</v>
      </c>
    </row>
    <row r="1997" spans="74:74" x14ac:dyDescent="0.3">
      <c r="BV1997" t="s">
        <v>1014</v>
      </c>
    </row>
    <row r="1998" spans="74:74" x14ac:dyDescent="0.3">
      <c r="BV1998" t="s">
        <v>1014</v>
      </c>
    </row>
    <row r="1999" spans="74:74" x14ac:dyDescent="0.3">
      <c r="BV1999" t="s">
        <v>1014</v>
      </c>
    </row>
    <row r="2000" spans="74:74" x14ac:dyDescent="0.3">
      <c r="BV2000" t="s">
        <v>1014</v>
      </c>
    </row>
    <row r="2001" spans="74:74" x14ac:dyDescent="0.3">
      <c r="BV2001" t="s">
        <v>1014</v>
      </c>
    </row>
    <row r="2002" spans="74:74" x14ac:dyDescent="0.3">
      <c r="BV2002" t="s">
        <v>1014</v>
      </c>
    </row>
    <row r="2003" spans="74:74" x14ac:dyDescent="0.3">
      <c r="BV2003" t="s">
        <v>1014</v>
      </c>
    </row>
    <row r="2004" spans="74:74" x14ac:dyDescent="0.3">
      <c r="BV2004" t="s">
        <v>1014</v>
      </c>
    </row>
    <row r="2005" spans="74:74" x14ac:dyDescent="0.3">
      <c r="BV2005" t="s">
        <v>1014</v>
      </c>
    </row>
    <row r="2006" spans="74:74" x14ac:dyDescent="0.3">
      <c r="BV2006" t="s">
        <v>1014</v>
      </c>
    </row>
    <row r="2007" spans="74:74" x14ac:dyDescent="0.3">
      <c r="BV2007" t="s">
        <v>1014</v>
      </c>
    </row>
    <row r="2008" spans="74:74" x14ac:dyDescent="0.3">
      <c r="BV2008" t="s">
        <v>1014</v>
      </c>
    </row>
    <row r="2009" spans="74:74" x14ac:dyDescent="0.3">
      <c r="BV2009" t="s">
        <v>1014</v>
      </c>
    </row>
    <row r="2010" spans="74:74" x14ac:dyDescent="0.3">
      <c r="BV2010" t="s">
        <v>1014</v>
      </c>
    </row>
    <row r="2011" spans="74:74" x14ac:dyDescent="0.3">
      <c r="BV2011" t="s">
        <v>1014</v>
      </c>
    </row>
    <row r="2012" spans="74:74" x14ac:dyDescent="0.3">
      <c r="BV2012" t="s">
        <v>1014</v>
      </c>
    </row>
    <row r="2013" spans="74:74" x14ac:dyDescent="0.3">
      <c r="BV2013" t="s">
        <v>1014</v>
      </c>
    </row>
    <row r="2014" spans="74:74" x14ac:dyDescent="0.3">
      <c r="BV2014" t="s">
        <v>1014</v>
      </c>
    </row>
    <row r="2015" spans="74:74" x14ac:dyDescent="0.3">
      <c r="BV2015" t="s">
        <v>1014</v>
      </c>
    </row>
    <row r="2016" spans="74:74" x14ac:dyDescent="0.3">
      <c r="BV2016" t="s">
        <v>1014</v>
      </c>
    </row>
    <row r="2017" spans="74:74" x14ac:dyDescent="0.3">
      <c r="BV2017" t="s">
        <v>1014</v>
      </c>
    </row>
    <row r="2018" spans="74:74" x14ac:dyDescent="0.3">
      <c r="BV2018" t="s">
        <v>1014</v>
      </c>
    </row>
    <row r="2019" spans="74:74" x14ac:dyDescent="0.3">
      <c r="BV2019" t="s">
        <v>1014</v>
      </c>
    </row>
    <row r="2020" spans="74:74" x14ac:dyDescent="0.3">
      <c r="BV2020" t="s">
        <v>1014</v>
      </c>
    </row>
    <row r="2021" spans="74:74" x14ac:dyDescent="0.3">
      <c r="BV2021" t="s">
        <v>1014</v>
      </c>
    </row>
    <row r="2022" spans="74:74" x14ac:dyDescent="0.3">
      <c r="BV2022" t="s">
        <v>1014</v>
      </c>
    </row>
    <row r="2023" spans="74:74" x14ac:dyDescent="0.3">
      <c r="BV2023" t="s">
        <v>1014</v>
      </c>
    </row>
    <row r="2024" spans="74:74" x14ac:dyDescent="0.3">
      <c r="BV2024" t="s">
        <v>1014</v>
      </c>
    </row>
    <row r="2025" spans="74:74" x14ac:dyDescent="0.3">
      <c r="BV2025" t="s">
        <v>1014</v>
      </c>
    </row>
    <row r="2026" spans="74:74" x14ac:dyDescent="0.3">
      <c r="BV2026" t="s">
        <v>1014</v>
      </c>
    </row>
    <row r="2027" spans="74:74" x14ac:dyDescent="0.3">
      <c r="BV2027" t="s">
        <v>1014</v>
      </c>
    </row>
    <row r="2028" spans="74:74" x14ac:dyDescent="0.3">
      <c r="BV2028" t="s">
        <v>1014</v>
      </c>
    </row>
    <row r="2029" spans="74:74" x14ac:dyDescent="0.3">
      <c r="BV2029" t="s">
        <v>1014</v>
      </c>
    </row>
    <row r="2030" spans="74:74" x14ac:dyDescent="0.3">
      <c r="BV2030" t="s">
        <v>1014</v>
      </c>
    </row>
    <row r="2031" spans="74:74" x14ac:dyDescent="0.3">
      <c r="BV2031" t="s">
        <v>1014</v>
      </c>
    </row>
    <row r="2032" spans="74:74" x14ac:dyDescent="0.3">
      <c r="BV2032" t="s">
        <v>1014</v>
      </c>
    </row>
    <row r="2033" spans="74:74" x14ac:dyDescent="0.3">
      <c r="BV2033" t="s">
        <v>1014</v>
      </c>
    </row>
    <row r="2034" spans="74:74" x14ac:dyDescent="0.3">
      <c r="BV2034" t="s">
        <v>1014</v>
      </c>
    </row>
    <row r="2035" spans="74:74" x14ac:dyDescent="0.3">
      <c r="BV2035" t="s">
        <v>1014</v>
      </c>
    </row>
    <row r="2036" spans="74:74" x14ac:dyDescent="0.3">
      <c r="BV2036" t="s">
        <v>1014</v>
      </c>
    </row>
    <row r="2037" spans="74:74" x14ac:dyDescent="0.3">
      <c r="BV2037" t="s">
        <v>1014</v>
      </c>
    </row>
    <row r="2038" spans="74:74" x14ac:dyDescent="0.3">
      <c r="BV2038" t="s">
        <v>1014</v>
      </c>
    </row>
    <row r="2039" spans="74:74" x14ac:dyDescent="0.3">
      <c r="BV2039" t="s">
        <v>1014</v>
      </c>
    </row>
    <row r="2040" spans="74:74" x14ac:dyDescent="0.3">
      <c r="BV2040" t="s">
        <v>1014</v>
      </c>
    </row>
    <row r="2041" spans="74:74" x14ac:dyDescent="0.3">
      <c r="BV2041" t="s">
        <v>1014</v>
      </c>
    </row>
    <row r="2042" spans="74:74" x14ac:dyDescent="0.3">
      <c r="BV2042" t="s">
        <v>1014</v>
      </c>
    </row>
    <row r="2043" spans="74:74" x14ac:dyDescent="0.3">
      <c r="BV2043" t="s">
        <v>1014</v>
      </c>
    </row>
    <row r="2044" spans="74:74" x14ac:dyDescent="0.3">
      <c r="BV2044" t="s">
        <v>1014</v>
      </c>
    </row>
    <row r="2045" spans="74:74" x14ac:dyDescent="0.3">
      <c r="BV2045" t="s">
        <v>1014</v>
      </c>
    </row>
    <row r="2046" spans="74:74" x14ac:dyDescent="0.3">
      <c r="BV2046" t="s">
        <v>1014</v>
      </c>
    </row>
    <row r="2047" spans="74:74" x14ac:dyDescent="0.3">
      <c r="BV2047" t="s">
        <v>1014</v>
      </c>
    </row>
    <row r="2048" spans="74:74" x14ac:dyDescent="0.3">
      <c r="BV2048" t="s">
        <v>1014</v>
      </c>
    </row>
    <row r="2049" spans="74:74" x14ac:dyDescent="0.3">
      <c r="BV2049" t="s">
        <v>1014</v>
      </c>
    </row>
    <row r="2050" spans="74:74" x14ac:dyDescent="0.3">
      <c r="BV2050" t="s">
        <v>1014</v>
      </c>
    </row>
    <row r="2051" spans="74:74" x14ac:dyDescent="0.3">
      <c r="BV2051" t="s">
        <v>1014</v>
      </c>
    </row>
    <row r="2052" spans="74:74" x14ac:dyDescent="0.3">
      <c r="BV2052" t="s">
        <v>1014</v>
      </c>
    </row>
    <row r="2053" spans="74:74" x14ac:dyDescent="0.3">
      <c r="BV2053" t="s">
        <v>1014</v>
      </c>
    </row>
    <row r="2054" spans="74:74" x14ac:dyDescent="0.3">
      <c r="BV2054" t="s">
        <v>1014</v>
      </c>
    </row>
    <row r="2055" spans="74:74" x14ac:dyDescent="0.3">
      <c r="BV2055" t="s">
        <v>1014</v>
      </c>
    </row>
    <row r="2056" spans="74:74" x14ac:dyDescent="0.3">
      <c r="BV2056" t="s">
        <v>1014</v>
      </c>
    </row>
    <row r="2057" spans="74:74" x14ac:dyDescent="0.3">
      <c r="BV2057" t="s">
        <v>1014</v>
      </c>
    </row>
    <row r="2058" spans="74:74" x14ac:dyDescent="0.3">
      <c r="BV2058" t="s">
        <v>1014</v>
      </c>
    </row>
    <row r="2059" spans="74:74" x14ac:dyDescent="0.3">
      <c r="BV2059" t="s">
        <v>1014</v>
      </c>
    </row>
    <row r="2060" spans="74:74" x14ac:dyDescent="0.3">
      <c r="BV2060" t="s">
        <v>1014</v>
      </c>
    </row>
    <row r="2061" spans="74:74" x14ac:dyDescent="0.3">
      <c r="BV2061" t="s">
        <v>1014</v>
      </c>
    </row>
    <row r="2062" spans="74:74" x14ac:dyDescent="0.3">
      <c r="BV2062" t="s">
        <v>1014</v>
      </c>
    </row>
    <row r="2063" spans="74:74" x14ac:dyDescent="0.3">
      <c r="BV2063" t="s">
        <v>1014</v>
      </c>
    </row>
    <row r="2064" spans="74:74" x14ac:dyDescent="0.3">
      <c r="BV2064" t="s">
        <v>1014</v>
      </c>
    </row>
    <row r="2065" spans="74:74" x14ac:dyDescent="0.3">
      <c r="BV2065" t="s">
        <v>1014</v>
      </c>
    </row>
    <row r="2066" spans="74:74" x14ac:dyDescent="0.3">
      <c r="BV2066" t="s">
        <v>1014</v>
      </c>
    </row>
    <row r="2067" spans="74:74" x14ac:dyDescent="0.3">
      <c r="BV2067" t="s">
        <v>1014</v>
      </c>
    </row>
    <row r="2068" spans="74:74" x14ac:dyDescent="0.3">
      <c r="BV2068" t="s">
        <v>1014</v>
      </c>
    </row>
    <row r="2069" spans="74:74" x14ac:dyDescent="0.3">
      <c r="BV2069" t="s">
        <v>1014</v>
      </c>
    </row>
    <row r="2070" spans="74:74" x14ac:dyDescent="0.3">
      <c r="BV2070" t="s">
        <v>1014</v>
      </c>
    </row>
    <row r="2071" spans="74:74" x14ac:dyDescent="0.3">
      <c r="BV2071" t="s">
        <v>1014</v>
      </c>
    </row>
    <row r="2072" spans="74:74" x14ac:dyDescent="0.3">
      <c r="BV2072" t="s">
        <v>1014</v>
      </c>
    </row>
    <row r="2073" spans="74:74" x14ac:dyDescent="0.3">
      <c r="BV2073" t="s">
        <v>1014</v>
      </c>
    </row>
    <row r="2074" spans="74:74" x14ac:dyDescent="0.3">
      <c r="BV2074" t="s">
        <v>1014</v>
      </c>
    </row>
    <row r="2075" spans="74:74" x14ac:dyDescent="0.3">
      <c r="BV2075" t="s">
        <v>1014</v>
      </c>
    </row>
    <row r="2076" spans="74:74" x14ac:dyDescent="0.3">
      <c r="BV2076" t="s">
        <v>1014</v>
      </c>
    </row>
    <row r="2077" spans="74:74" x14ac:dyDescent="0.3">
      <c r="BV2077" t="s">
        <v>1014</v>
      </c>
    </row>
    <row r="2078" spans="74:74" x14ac:dyDescent="0.3">
      <c r="BV2078" t="s">
        <v>1014</v>
      </c>
    </row>
    <row r="2079" spans="74:74" x14ac:dyDescent="0.3">
      <c r="BV2079" t="s">
        <v>1014</v>
      </c>
    </row>
    <row r="2080" spans="74:74" x14ac:dyDescent="0.3">
      <c r="BV2080" t="s">
        <v>1014</v>
      </c>
    </row>
    <row r="2081" spans="74:74" x14ac:dyDescent="0.3">
      <c r="BV2081" t="s">
        <v>1014</v>
      </c>
    </row>
    <row r="2082" spans="74:74" x14ac:dyDescent="0.3">
      <c r="BV2082" t="s">
        <v>1014</v>
      </c>
    </row>
    <row r="2083" spans="74:74" x14ac:dyDescent="0.3">
      <c r="BV2083" t="s">
        <v>1014</v>
      </c>
    </row>
    <row r="2084" spans="74:74" x14ac:dyDescent="0.3">
      <c r="BV2084" t="s">
        <v>1014</v>
      </c>
    </row>
    <row r="2085" spans="74:74" x14ac:dyDescent="0.3">
      <c r="BV2085" t="s">
        <v>1014</v>
      </c>
    </row>
    <row r="2086" spans="74:74" x14ac:dyDescent="0.3">
      <c r="BV2086" t="s">
        <v>1014</v>
      </c>
    </row>
    <row r="2087" spans="74:74" x14ac:dyDescent="0.3">
      <c r="BV2087" t="s">
        <v>1014</v>
      </c>
    </row>
    <row r="2088" spans="74:74" x14ac:dyDescent="0.3">
      <c r="BV2088" t="s">
        <v>1014</v>
      </c>
    </row>
    <row r="2089" spans="74:74" x14ac:dyDescent="0.3">
      <c r="BV2089" t="s">
        <v>1014</v>
      </c>
    </row>
    <row r="2090" spans="74:74" x14ac:dyDescent="0.3">
      <c r="BV2090" t="s">
        <v>1014</v>
      </c>
    </row>
    <row r="2091" spans="74:74" x14ac:dyDescent="0.3">
      <c r="BV2091" t="s">
        <v>1014</v>
      </c>
    </row>
    <row r="2092" spans="74:74" x14ac:dyDescent="0.3">
      <c r="BV2092" t="s">
        <v>1014</v>
      </c>
    </row>
    <row r="2093" spans="74:74" x14ac:dyDescent="0.3">
      <c r="BV2093" t="s">
        <v>1014</v>
      </c>
    </row>
    <row r="2094" spans="74:74" x14ac:dyDescent="0.3">
      <c r="BV2094" t="s">
        <v>1014</v>
      </c>
    </row>
    <row r="2095" spans="74:74" x14ac:dyDescent="0.3">
      <c r="BV2095" t="s">
        <v>1014</v>
      </c>
    </row>
    <row r="2096" spans="74:74" x14ac:dyDescent="0.3">
      <c r="BV2096" t="s">
        <v>1014</v>
      </c>
    </row>
    <row r="2097" spans="74:74" x14ac:dyDescent="0.3">
      <c r="BV2097" t="s">
        <v>1014</v>
      </c>
    </row>
    <row r="2098" spans="74:74" x14ac:dyDescent="0.3">
      <c r="BV2098" t="s">
        <v>1014</v>
      </c>
    </row>
    <row r="2099" spans="74:74" x14ac:dyDescent="0.3">
      <c r="BV2099" t="s">
        <v>1014</v>
      </c>
    </row>
    <row r="2100" spans="74:74" x14ac:dyDescent="0.3">
      <c r="BV2100" t="s">
        <v>1014</v>
      </c>
    </row>
    <row r="2101" spans="74:74" x14ac:dyDescent="0.3">
      <c r="BV2101" t="s">
        <v>1014</v>
      </c>
    </row>
    <row r="2102" spans="74:74" x14ac:dyDescent="0.3">
      <c r="BV2102" t="s">
        <v>1014</v>
      </c>
    </row>
    <row r="2103" spans="74:74" x14ac:dyDescent="0.3">
      <c r="BV2103" t="s">
        <v>1014</v>
      </c>
    </row>
    <row r="2104" spans="74:74" x14ac:dyDescent="0.3">
      <c r="BV2104" t="s">
        <v>1014</v>
      </c>
    </row>
    <row r="2105" spans="74:74" x14ac:dyDescent="0.3">
      <c r="BV2105" t="s">
        <v>1014</v>
      </c>
    </row>
    <row r="2106" spans="74:74" x14ac:dyDescent="0.3">
      <c r="BV2106" t="s">
        <v>1014</v>
      </c>
    </row>
    <row r="2107" spans="74:74" x14ac:dyDescent="0.3">
      <c r="BV2107" t="s">
        <v>1014</v>
      </c>
    </row>
    <row r="2108" spans="74:74" x14ac:dyDescent="0.3">
      <c r="BV2108" t="s">
        <v>1014</v>
      </c>
    </row>
    <row r="2109" spans="74:74" x14ac:dyDescent="0.3">
      <c r="BV2109" t="s">
        <v>1014</v>
      </c>
    </row>
    <row r="2110" spans="74:74" x14ac:dyDescent="0.3">
      <c r="BV2110" t="s">
        <v>1014</v>
      </c>
    </row>
    <row r="2111" spans="74:74" x14ac:dyDescent="0.3">
      <c r="BV2111" t="s">
        <v>1014</v>
      </c>
    </row>
    <row r="2112" spans="74:74" x14ac:dyDescent="0.3">
      <c r="BV2112" t="s">
        <v>1014</v>
      </c>
    </row>
    <row r="2113" spans="74:74" x14ac:dyDescent="0.3">
      <c r="BV2113" t="s">
        <v>1014</v>
      </c>
    </row>
    <row r="2114" spans="74:74" x14ac:dyDescent="0.3">
      <c r="BV2114" t="s">
        <v>1014</v>
      </c>
    </row>
    <row r="2115" spans="74:74" x14ac:dyDescent="0.3">
      <c r="BV2115" t="s">
        <v>1014</v>
      </c>
    </row>
    <row r="2116" spans="74:74" x14ac:dyDescent="0.3">
      <c r="BV2116" t="s">
        <v>1014</v>
      </c>
    </row>
    <row r="2117" spans="74:74" x14ac:dyDescent="0.3">
      <c r="BV2117" t="s">
        <v>1014</v>
      </c>
    </row>
    <row r="2118" spans="74:74" x14ac:dyDescent="0.3">
      <c r="BV2118" t="s">
        <v>1014</v>
      </c>
    </row>
    <row r="2119" spans="74:74" x14ac:dyDescent="0.3">
      <c r="BV2119" t="s">
        <v>1014</v>
      </c>
    </row>
    <row r="2120" spans="74:74" x14ac:dyDescent="0.3">
      <c r="BV2120" t="s">
        <v>1014</v>
      </c>
    </row>
    <row r="2121" spans="74:74" x14ac:dyDescent="0.3">
      <c r="BV2121" t="s">
        <v>1014</v>
      </c>
    </row>
    <row r="2122" spans="74:74" x14ac:dyDescent="0.3">
      <c r="BV2122" t="s">
        <v>1014</v>
      </c>
    </row>
    <row r="2123" spans="74:74" x14ac:dyDescent="0.3">
      <c r="BV2123" t="s">
        <v>1014</v>
      </c>
    </row>
    <row r="2124" spans="74:74" x14ac:dyDescent="0.3">
      <c r="BV2124" t="s">
        <v>1014</v>
      </c>
    </row>
    <row r="2125" spans="74:74" x14ac:dyDescent="0.3">
      <c r="BV2125" t="s">
        <v>1014</v>
      </c>
    </row>
    <row r="2126" spans="74:74" x14ac:dyDescent="0.3">
      <c r="BV2126" t="s">
        <v>1014</v>
      </c>
    </row>
    <row r="2127" spans="74:74" x14ac:dyDescent="0.3">
      <c r="BV2127" t="s">
        <v>1014</v>
      </c>
    </row>
    <row r="2128" spans="74:74" x14ac:dyDescent="0.3">
      <c r="BV2128" t="s">
        <v>1014</v>
      </c>
    </row>
    <row r="2129" spans="74:74" x14ac:dyDescent="0.3">
      <c r="BV2129" t="s">
        <v>1014</v>
      </c>
    </row>
    <row r="2130" spans="74:74" x14ac:dyDescent="0.3">
      <c r="BV2130" t="s">
        <v>1014</v>
      </c>
    </row>
    <row r="2131" spans="74:74" x14ac:dyDescent="0.3">
      <c r="BV2131" t="s">
        <v>1014</v>
      </c>
    </row>
    <row r="2132" spans="74:74" x14ac:dyDescent="0.3">
      <c r="BV2132" t="s">
        <v>1014</v>
      </c>
    </row>
    <row r="2133" spans="74:74" x14ac:dyDescent="0.3">
      <c r="BV2133" t="s">
        <v>1014</v>
      </c>
    </row>
    <row r="2134" spans="74:74" x14ac:dyDescent="0.3">
      <c r="BV2134" t="s">
        <v>1014</v>
      </c>
    </row>
    <row r="2135" spans="74:74" x14ac:dyDescent="0.3">
      <c r="BV2135" t="s">
        <v>1014</v>
      </c>
    </row>
    <row r="2136" spans="74:74" x14ac:dyDescent="0.3">
      <c r="BV2136" t="s">
        <v>1014</v>
      </c>
    </row>
    <row r="2137" spans="74:74" x14ac:dyDescent="0.3">
      <c r="BV2137" t="s">
        <v>1014</v>
      </c>
    </row>
    <row r="2138" spans="74:74" x14ac:dyDescent="0.3">
      <c r="BV2138" t="s">
        <v>1014</v>
      </c>
    </row>
    <row r="2139" spans="74:74" x14ac:dyDescent="0.3">
      <c r="BV2139" t="s">
        <v>1014</v>
      </c>
    </row>
    <row r="2140" spans="74:74" x14ac:dyDescent="0.3">
      <c r="BV2140" t="s">
        <v>1014</v>
      </c>
    </row>
    <row r="2141" spans="74:74" x14ac:dyDescent="0.3">
      <c r="BV2141" t="s">
        <v>1014</v>
      </c>
    </row>
    <row r="2142" spans="74:74" x14ac:dyDescent="0.3">
      <c r="BV2142" t="s">
        <v>1014</v>
      </c>
    </row>
    <row r="2143" spans="74:74" x14ac:dyDescent="0.3">
      <c r="BV2143" t="s">
        <v>1014</v>
      </c>
    </row>
    <row r="2144" spans="74:74" x14ac:dyDescent="0.3">
      <c r="BV2144" t="s">
        <v>1014</v>
      </c>
    </row>
    <row r="2145" spans="74:74" x14ac:dyDescent="0.3">
      <c r="BV2145" t="s">
        <v>1014</v>
      </c>
    </row>
    <row r="2146" spans="74:74" x14ac:dyDescent="0.3">
      <c r="BV2146" t="s">
        <v>1014</v>
      </c>
    </row>
    <row r="2147" spans="74:74" x14ac:dyDescent="0.3">
      <c r="BV2147" t="s">
        <v>1014</v>
      </c>
    </row>
    <row r="2148" spans="74:74" x14ac:dyDescent="0.3">
      <c r="BV2148" t="s">
        <v>1014</v>
      </c>
    </row>
    <row r="2149" spans="74:74" x14ac:dyDescent="0.3">
      <c r="BV2149" t="s">
        <v>1014</v>
      </c>
    </row>
    <row r="2150" spans="74:74" x14ac:dyDescent="0.3">
      <c r="BV2150" t="s">
        <v>1014</v>
      </c>
    </row>
    <row r="2151" spans="74:74" x14ac:dyDescent="0.3">
      <c r="BV2151" t="s">
        <v>1014</v>
      </c>
    </row>
    <row r="2152" spans="74:74" x14ac:dyDescent="0.3">
      <c r="BV2152" t="s">
        <v>1014</v>
      </c>
    </row>
    <row r="2153" spans="74:74" x14ac:dyDescent="0.3">
      <c r="BV2153" t="s">
        <v>1014</v>
      </c>
    </row>
    <row r="2154" spans="74:74" x14ac:dyDescent="0.3">
      <c r="BV2154" t="s">
        <v>1014</v>
      </c>
    </row>
    <row r="2155" spans="74:74" x14ac:dyDescent="0.3">
      <c r="BV2155" t="s">
        <v>1014</v>
      </c>
    </row>
    <row r="2156" spans="74:74" x14ac:dyDescent="0.3">
      <c r="BV2156" t="s">
        <v>1014</v>
      </c>
    </row>
    <row r="2157" spans="74:74" x14ac:dyDescent="0.3">
      <c r="BV2157" t="s">
        <v>1014</v>
      </c>
    </row>
    <row r="2158" spans="74:74" x14ac:dyDescent="0.3">
      <c r="BV2158" t="s">
        <v>1014</v>
      </c>
    </row>
    <row r="2159" spans="74:74" x14ac:dyDescent="0.3">
      <c r="BV2159" t="s">
        <v>1014</v>
      </c>
    </row>
    <row r="2160" spans="74:74" x14ac:dyDescent="0.3">
      <c r="BV2160" t="s">
        <v>1014</v>
      </c>
    </row>
    <row r="2161" spans="74:74" x14ac:dyDescent="0.3">
      <c r="BV2161" t="s">
        <v>1014</v>
      </c>
    </row>
    <row r="2162" spans="74:74" x14ac:dyDescent="0.3">
      <c r="BV2162" t="s">
        <v>1014</v>
      </c>
    </row>
    <row r="2163" spans="74:74" x14ac:dyDescent="0.3">
      <c r="BV2163" t="s">
        <v>1014</v>
      </c>
    </row>
    <row r="2164" spans="74:74" x14ac:dyDescent="0.3">
      <c r="BV2164" t="s">
        <v>1014</v>
      </c>
    </row>
    <row r="2165" spans="74:74" x14ac:dyDescent="0.3">
      <c r="BV2165" t="s">
        <v>1014</v>
      </c>
    </row>
    <row r="2166" spans="74:74" x14ac:dyDescent="0.3">
      <c r="BV2166" t="s">
        <v>1014</v>
      </c>
    </row>
    <row r="2167" spans="74:74" x14ac:dyDescent="0.3">
      <c r="BV2167" t="s">
        <v>1014</v>
      </c>
    </row>
    <row r="2168" spans="74:74" x14ac:dyDescent="0.3">
      <c r="BV2168" t="s">
        <v>1014</v>
      </c>
    </row>
    <row r="2169" spans="74:74" x14ac:dyDescent="0.3">
      <c r="BV2169" t="s">
        <v>1014</v>
      </c>
    </row>
    <row r="2170" spans="74:74" x14ac:dyDescent="0.3">
      <c r="BV2170" t="s">
        <v>1014</v>
      </c>
    </row>
    <row r="2171" spans="74:74" x14ac:dyDescent="0.3">
      <c r="BV2171" t="s">
        <v>1014</v>
      </c>
    </row>
    <row r="2172" spans="74:74" x14ac:dyDescent="0.3">
      <c r="BV2172" t="s">
        <v>1014</v>
      </c>
    </row>
    <row r="2173" spans="74:74" x14ac:dyDescent="0.3">
      <c r="BV2173" t="s">
        <v>1014</v>
      </c>
    </row>
    <row r="2174" spans="74:74" x14ac:dyDescent="0.3">
      <c r="BV2174" t="s">
        <v>1014</v>
      </c>
    </row>
    <row r="2175" spans="74:74" x14ac:dyDescent="0.3">
      <c r="BV2175" t="s">
        <v>1014</v>
      </c>
    </row>
    <row r="2176" spans="74:74" x14ac:dyDescent="0.3">
      <c r="BV2176" t="s">
        <v>1014</v>
      </c>
    </row>
    <row r="2177" spans="74:74" x14ac:dyDescent="0.3">
      <c r="BV2177" t="s">
        <v>1014</v>
      </c>
    </row>
    <row r="2178" spans="74:74" x14ac:dyDescent="0.3">
      <c r="BV2178" t="s">
        <v>1014</v>
      </c>
    </row>
    <row r="2179" spans="74:74" x14ac:dyDescent="0.3">
      <c r="BV2179" t="s">
        <v>1014</v>
      </c>
    </row>
    <row r="2180" spans="74:74" x14ac:dyDescent="0.3">
      <c r="BV2180" t="s">
        <v>1014</v>
      </c>
    </row>
    <row r="2181" spans="74:74" x14ac:dyDescent="0.3">
      <c r="BV2181" t="s">
        <v>1014</v>
      </c>
    </row>
    <row r="2182" spans="74:74" x14ac:dyDescent="0.3">
      <c r="BV2182" t="s">
        <v>1014</v>
      </c>
    </row>
    <row r="2183" spans="74:74" x14ac:dyDescent="0.3">
      <c r="BV2183" t="s">
        <v>1014</v>
      </c>
    </row>
    <row r="2184" spans="74:74" x14ac:dyDescent="0.3">
      <c r="BV2184" t="s">
        <v>1014</v>
      </c>
    </row>
    <row r="2185" spans="74:74" x14ac:dyDescent="0.3">
      <c r="BV2185" t="s">
        <v>1014</v>
      </c>
    </row>
    <row r="2186" spans="74:74" x14ac:dyDescent="0.3">
      <c r="BV2186" t="s">
        <v>1014</v>
      </c>
    </row>
    <row r="2187" spans="74:74" x14ac:dyDescent="0.3">
      <c r="BV2187" t="s">
        <v>1014</v>
      </c>
    </row>
    <row r="2188" spans="74:74" x14ac:dyDescent="0.3">
      <c r="BV2188" t="s">
        <v>1014</v>
      </c>
    </row>
    <row r="2189" spans="74:74" x14ac:dyDescent="0.3">
      <c r="BV2189" t="s">
        <v>1014</v>
      </c>
    </row>
    <row r="2190" spans="74:74" x14ac:dyDescent="0.3">
      <c r="BV2190" t="s">
        <v>1014</v>
      </c>
    </row>
    <row r="2191" spans="74:74" x14ac:dyDescent="0.3">
      <c r="BV2191" t="s">
        <v>1014</v>
      </c>
    </row>
    <row r="2192" spans="74:74" x14ac:dyDescent="0.3">
      <c r="BV2192" t="s">
        <v>1014</v>
      </c>
    </row>
    <row r="2193" spans="74:74" x14ac:dyDescent="0.3">
      <c r="BV2193" t="s">
        <v>1014</v>
      </c>
    </row>
    <row r="2194" spans="74:74" x14ac:dyDescent="0.3">
      <c r="BV2194" t="s">
        <v>1014</v>
      </c>
    </row>
    <row r="2195" spans="74:74" x14ac:dyDescent="0.3">
      <c r="BV2195" t="s">
        <v>1014</v>
      </c>
    </row>
    <row r="2196" spans="74:74" x14ac:dyDescent="0.3">
      <c r="BV2196" t="s">
        <v>1014</v>
      </c>
    </row>
    <row r="2197" spans="74:74" x14ac:dyDescent="0.3">
      <c r="BV2197" t="s">
        <v>1014</v>
      </c>
    </row>
    <row r="2198" spans="74:74" x14ac:dyDescent="0.3">
      <c r="BV2198" t="s">
        <v>1014</v>
      </c>
    </row>
    <row r="2199" spans="74:74" x14ac:dyDescent="0.3">
      <c r="BV2199" t="s">
        <v>1014</v>
      </c>
    </row>
    <row r="2200" spans="74:74" x14ac:dyDescent="0.3">
      <c r="BV2200" t="s">
        <v>1014</v>
      </c>
    </row>
    <row r="2201" spans="74:74" x14ac:dyDescent="0.3">
      <c r="BV2201" t="s">
        <v>1014</v>
      </c>
    </row>
    <row r="2202" spans="74:74" x14ac:dyDescent="0.3">
      <c r="BV2202" t="s">
        <v>1014</v>
      </c>
    </row>
    <row r="2203" spans="74:74" x14ac:dyDescent="0.3">
      <c r="BV2203" t="s">
        <v>1014</v>
      </c>
    </row>
    <row r="2204" spans="74:74" x14ac:dyDescent="0.3">
      <c r="BV2204" t="s">
        <v>1014</v>
      </c>
    </row>
    <row r="2205" spans="74:74" x14ac:dyDescent="0.3">
      <c r="BV2205" t="s">
        <v>1014</v>
      </c>
    </row>
    <row r="2206" spans="74:74" x14ac:dyDescent="0.3">
      <c r="BV2206" t="s">
        <v>1014</v>
      </c>
    </row>
    <row r="2207" spans="74:74" x14ac:dyDescent="0.3">
      <c r="BV2207" t="s">
        <v>1014</v>
      </c>
    </row>
    <row r="2208" spans="74:74" x14ac:dyDescent="0.3">
      <c r="BV2208" t="s">
        <v>1014</v>
      </c>
    </row>
    <row r="2209" spans="74:74" x14ac:dyDescent="0.3">
      <c r="BV2209" t="s">
        <v>1014</v>
      </c>
    </row>
    <row r="2210" spans="74:74" x14ac:dyDescent="0.3">
      <c r="BV2210" t="s">
        <v>1014</v>
      </c>
    </row>
    <row r="2211" spans="74:74" x14ac:dyDescent="0.3">
      <c r="BV2211" t="s">
        <v>1014</v>
      </c>
    </row>
    <row r="2212" spans="74:74" x14ac:dyDescent="0.3">
      <c r="BV2212" t="s">
        <v>1014</v>
      </c>
    </row>
    <row r="2213" spans="74:74" x14ac:dyDescent="0.3">
      <c r="BV2213" t="s">
        <v>1014</v>
      </c>
    </row>
    <row r="2214" spans="74:74" x14ac:dyDescent="0.3">
      <c r="BV2214" t="s">
        <v>1014</v>
      </c>
    </row>
    <row r="2215" spans="74:74" x14ac:dyDescent="0.3">
      <c r="BV2215" t="s">
        <v>1014</v>
      </c>
    </row>
    <row r="2216" spans="74:74" x14ac:dyDescent="0.3">
      <c r="BV2216" t="s">
        <v>1014</v>
      </c>
    </row>
    <row r="2217" spans="74:74" x14ac:dyDescent="0.3">
      <c r="BV2217" t="s">
        <v>1014</v>
      </c>
    </row>
    <row r="2218" spans="74:74" x14ac:dyDescent="0.3">
      <c r="BV2218" t="s">
        <v>1014</v>
      </c>
    </row>
    <row r="2219" spans="74:74" x14ac:dyDescent="0.3">
      <c r="BV2219" t="s">
        <v>1014</v>
      </c>
    </row>
    <row r="2220" spans="74:74" x14ac:dyDescent="0.3">
      <c r="BV2220" t="s">
        <v>1014</v>
      </c>
    </row>
    <row r="2221" spans="74:74" x14ac:dyDescent="0.3">
      <c r="BV2221" t="s">
        <v>1014</v>
      </c>
    </row>
    <row r="2222" spans="74:74" x14ac:dyDescent="0.3">
      <c r="BV2222" t="s">
        <v>1014</v>
      </c>
    </row>
    <row r="2223" spans="74:74" x14ac:dyDescent="0.3">
      <c r="BV2223" t="s">
        <v>1014</v>
      </c>
    </row>
    <row r="2224" spans="74:74" x14ac:dyDescent="0.3">
      <c r="BV2224" t="s">
        <v>1014</v>
      </c>
    </row>
    <row r="2225" spans="74:74" x14ac:dyDescent="0.3">
      <c r="BV2225" t="s">
        <v>1014</v>
      </c>
    </row>
    <row r="2226" spans="74:74" x14ac:dyDescent="0.3">
      <c r="BV2226" t="s">
        <v>1014</v>
      </c>
    </row>
    <row r="2227" spans="74:74" x14ac:dyDescent="0.3">
      <c r="BV2227" t="s">
        <v>1014</v>
      </c>
    </row>
    <row r="2228" spans="74:74" x14ac:dyDescent="0.3">
      <c r="BV2228" t="s">
        <v>1014</v>
      </c>
    </row>
    <row r="2229" spans="74:74" x14ac:dyDescent="0.3">
      <c r="BV2229" t="s">
        <v>1014</v>
      </c>
    </row>
    <row r="2230" spans="74:74" x14ac:dyDescent="0.3">
      <c r="BV2230" t="s">
        <v>1014</v>
      </c>
    </row>
    <row r="2231" spans="74:74" x14ac:dyDescent="0.3">
      <c r="BV2231" t="s">
        <v>1014</v>
      </c>
    </row>
    <row r="2232" spans="74:74" x14ac:dyDescent="0.3">
      <c r="BV2232" t="s">
        <v>1014</v>
      </c>
    </row>
    <row r="2233" spans="74:74" x14ac:dyDescent="0.3">
      <c r="BV2233" t="s">
        <v>1014</v>
      </c>
    </row>
    <row r="2234" spans="74:74" x14ac:dyDescent="0.3">
      <c r="BV2234" t="s">
        <v>1014</v>
      </c>
    </row>
    <row r="2235" spans="74:74" x14ac:dyDescent="0.3">
      <c r="BV2235" t="s">
        <v>1014</v>
      </c>
    </row>
    <row r="2236" spans="74:74" x14ac:dyDescent="0.3">
      <c r="BV2236" t="s">
        <v>1014</v>
      </c>
    </row>
    <row r="2237" spans="74:74" x14ac:dyDescent="0.3">
      <c r="BV2237" t="s">
        <v>1014</v>
      </c>
    </row>
  </sheetData>
  <sortState xmlns:xlrd2="http://schemas.microsoft.com/office/spreadsheetml/2017/richdata2" ref="AE31:AF47">
    <sortCondition ref="AF31:AF47"/>
  </sortState>
  <mergeCells count="2">
    <mergeCell ref="A1:G1"/>
    <mergeCell ref="L1:N1"/>
  </mergeCells>
  <phoneticPr fontId="19" type="noConversion"/>
  <dataValidations disablePrompts="1" count="2">
    <dataValidation type="list" allowBlank="1" showInputMessage="1" showErrorMessage="1" sqref="AF32:AF47" xr:uid="{895E6799-4E91-4610-889D-B6FF7502065C}">
      <formula1>INDIRECT($D32)</formula1>
    </dataValidation>
    <dataValidation type="list" allowBlank="1" showInputMessage="1" showErrorMessage="1" promptTitle="Subthema" prompt="Deze kan ingevoerd worden nadat het Thema is gekozen_x000a_" sqref="AF31" xr:uid="{CB16CA2D-EC04-444D-A8C9-E8186B352028}">
      <formula1>INDIRECT($D31)</formula1>
    </dataValidation>
  </dataValidations>
  <hyperlinks>
    <hyperlink ref="R60" r:id="rId1" display="zie extern" xr:uid="{1FFEEE6B-8054-40E1-AA53-7BD16D034787}"/>
    <hyperlink ref="S54" r:id="rId2" display="zie extern " xr:uid="{0C3F758E-9085-4C42-9D85-F960492FAAF4}"/>
    <hyperlink ref="E3" r:id="rId3" xr:uid="{DA4B7E97-2527-4187-A1AD-217424125250}"/>
    <hyperlink ref="E4" r:id="rId4" xr:uid="{A55DAB8E-3BE7-4434-BF9C-CD10C2A0CAAD}"/>
  </hyperlinks>
  <pageMargins left="0.7" right="0.7" top="0.75" bottom="0.75" header="0.3" footer="0.3"/>
  <pageSetup paperSize="9" orientation="portrait" r:id="rId5"/>
  <legacy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0F0D-4F64-42E2-B860-25AB6E82E398}">
  <dimension ref="A1:BQ250"/>
  <sheetViews>
    <sheetView zoomScale="70" zoomScaleNormal="70" workbookViewId="0">
      <pane xSplit="3" ySplit="3" topLeftCell="D148" activePane="bottomRight" state="frozen"/>
      <selection activeCell="AP10" sqref="AP10"/>
      <selection pane="topRight" activeCell="AP10" sqref="AP10"/>
      <selection pane="bottomLeft" activeCell="AP10" sqref="AP10"/>
      <selection pane="bottomRight" activeCell="AP10" sqref="AP10"/>
    </sheetView>
  </sheetViews>
  <sheetFormatPr defaultRowHeight="14.4" x14ac:dyDescent="0.3"/>
  <cols>
    <col min="1" max="1" width="55.88671875" bestFit="1" customWidth="1"/>
    <col min="2" max="2" width="12.44140625" customWidth="1"/>
    <col min="3" max="3" width="16.33203125" customWidth="1"/>
    <col min="4" max="4" width="10.6640625" style="2" hidden="1" customWidth="1"/>
    <col min="5" max="6" width="10.6640625" hidden="1" customWidth="1"/>
    <col min="7" max="7" width="10.6640625" style="2" hidden="1" customWidth="1"/>
    <col min="8" max="8" width="10.6640625" hidden="1" customWidth="1"/>
    <col min="9" max="9" width="10.6640625" style="7" hidden="1" customWidth="1"/>
    <col min="10" max="12" width="10.6640625" hidden="1" customWidth="1"/>
    <col min="13" max="13" width="10.6640625" style="2" hidden="1" customWidth="1"/>
    <col min="14" max="14" width="10.6640625" hidden="1" customWidth="1"/>
    <col min="15" max="15" width="10.6640625" style="7" hidden="1" customWidth="1"/>
    <col min="16" max="18" width="10.6640625" hidden="1" customWidth="1"/>
    <col min="19" max="19" width="10.6640625" style="2" hidden="1" customWidth="1"/>
    <col min="20" max="21" width="10.6640625" hidden="1" customWidth="1"/>
    <col min="22" max="22" width="9.109375" style="2" customWidth="1"/>
    <col min="24" max="24" width="9.109375" style="7"/>
    <col min="49" max="49" width="9.109375" style="2"/>
    <col min="51" max="51" width="9.109375" style="7"/>
    <col min="52" max="52" width="12.6640625" bestFit="1" customWidth="1"/>
    <col min="53" max="53" width="15" customWidth="1"/>
    <col min="54" max="54" width="14.44140625" style="35" customWidth="1"/>
    <col min="55" max="55" width="12.6640625" bestFit="1" customWidth="1"/>
    <col min="56" max="56" width="15" customWidth="1"/>
    <col min="57" max="57" width="14.44140625" style="35" customWidth="1"/>
    <col min="58" max="58" width="20.109375" bestFit="1" customWidth="1"/>
    <col min="59" max="59" width="8" bestFit="1" customWidth="1"/>
    <col min="60" max="60" width="8.5546875" bestFit="1" customWidth="1"/>
    <col min="61" max="61" width="17.21875" style="2" bestFit="1" customWidth="1"/>
    <col min="62" max="62" width="13.88671875" bestFit="1" customWidth="1"/>
    <col min="63" max="63" width="17.21875" style="7" bestFit="1" customWidth="1"/>
    <col min="64" max="64" width="17.21875" style="2" bestFit="1" customWidth="1"/>
    <col min="65" max="65" width="13.88671875" bestFit="1" customWidth="1"/>
    <col min="66" max="66" width="17.21875" style="7" bestFit="1" customWidth="1"/>
    <col min="67" max="67" width="17.21875" style="2" bestFit="1" customWidth="1"/>
    <col min="68" max="68" width="13.88671875" bestFit="1" customWidth="1"/>
    <col min="69" max="69" width="17.21875" style="7" bestFit="1" customWidth="1"/>
  </cols>
  <sheetData>
    <row r="1" spans="1:69" ht="15" thickBot="1" x14ac:dyDescent="0.35">
      <c r="D1" s="307" t="s">
        <v>320</v>
      </c>
      <c r="E1" s="308"/>
      <c r="F1" s="308"/>
      <c r="G1" s="308"/>
      <c r="H1" s="308"/>
      <c r="I1" s="309"/>
      <c r="J1" s="305" t="s">
        <v>534</v>
      </c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6"/>
      <c r="V1" s="311" t="s">
        <v>657</v>
      </c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3"/>
      <c r="AT1" t="s">
        <v>320</v>
      </c>
      <c r="AW1" s="2" t="s">
        <v>503</v>
      </c>
      <c r="AZ1" t="s">
        <v>737</v>
      </c>
      <c r="BC1" t="s">
        <v>1101</v>
      </c>
      <c r="BF1" t="s">
        <v>1102</v>
      </c>
      <c r="BI1" s="94" t="s">
        <v>1297</v>
      </c>
      <c r="BJ1" s="95"/>
      <c r="BK1" s="96"/>
      <c r="BL1" s="94" t="s">
        <v>2030</v>
      </c>
      <c r="BM1" s="95"/>
      <c r="BN1" s="96"/>
      <c r="BO1" s="94" t="s">
        <v>2497</v>
      </c>
      <c r="BP1" s="95"/>
      <c r="BQ1" s="96"/>
    </row>
    <row r="2" spans="1:69" x14ac:dyDescent="0.3">
      <c r="D2" s="310" t="s">
        <v>362</v>
      </c>
      <c r="E2" s="303"/>
      <c r="F2" s="303"/>
      <c r="G2" s="302" t="s">
        <v>598</v>
      </c>
      <c r="H2" s="303"/>
      <c r="I2" s="304"/>
      <c r="J2" s="302" t="s">
        <v>430</v>
      </c>
      <c r="K2" s="303"/>
      <c r="L2" s="303"/>
      <c r="M2" s="302" t="s">
        <v>618</v>
      </c>
      <c r="N2" s="303"/>
      <c r="O2" s="304"/>
      <c r="P2" s="303" t="s">
        <v>647</v>
      </c>
      <c r="Q2" s="303"/>
      <c r="R2" s="303"/>
      <c r="S2" s="302" t="s">
        <v>648</v>
      </c>
      <c r="T2" s="303"/>
      <c r="U2" s="304"/>
      <c r="V2" s="302" t="s">
        <v>124</v>
      </c>
      <c r="W2" s="303"/>
      <c r="X2" s="304"/>
      <c r="Y2" s="302" t="s">
        <v>122</v>
      </c>
      <c r="Z2" s="303"/>
      <c r="AA2" s="304"/>
      <c r="AB2" s="302" t="s">
        <v>125</v>
      </c>
      <c r="AC2" s="303"/>
      <c r="AD2" s="304"/>
      <c r="AE2" s="302" t="s">
        <v>126</v>
      </c>
      <c r="AF2" s="303"/>
      <c r="AG2" s="304"/>
      <c r="AH2" s="302" t="s">
        <v>123</v>
      </c>
      <c r="AI2" s="303"/>
      <c r="AJ2" s="304"/>
      <c r="AK2" s="302" t="s">
        <v>127</v>
      </c>
      <c r="AL2" s="303"/>
      <c r="AM2" s="304"/>
      <c r="AN2" s="302" t="s">
        <v>656</v>
      </c>
      <c r="AO2" s="303"/>
      <c r="AP2" s="304"/>
      <c r="AQ2" s="302" t="s">
        <v>116</v>
      </c>
      <c r="AR2" s="303"/>
      <c r="AS2" s="304"/>
      <c r="AT2" s="302" t="s">
        <v>116</v>
      </c>
      <c r="AU2" s="303"/>
      <c r="AV2" s="304"/>
      <c r="AW2" s="302" t="s">
        <v>116</v>
      </c>
      <c r="AX2" s="303"/>
      <c r="AY2" s="304"/>
      <c r="AZ2" s="302" t="s">
        <v>116</v>
      </c>
      <c r="BA2" s="303"/>
      <c r="BB2" s="304"/>
      <c r="BC2" s="302" t="s">
        <v>116</v>
      </c>
      <c r="BD2" s="303"/>
      <c r="BE2" s="304"/>
      <c r="BF2" s="302" t="s">
        <v>116</v>
      </c>
      <c r="BG2" s="303"/>
      <c r="BH2" s="304"/>
    </row>
    <row r="3" spans="1:69" ht="28.8" x14ac:dyDescent="0.3">
      <c r="A3" s="5" t="s">
        <v>593</v>
      </c>
      <c r="B3" s="5" t="s">
        <v>599</v>
      </c>
      <c r="C3" s="5" t="s">
        <v>498</v>
      </c>
      <c r="D3" s="9" t="s">
        <v>602</v>
      </c>
      <c r="E3" s="8" t="s">
        <v>603</v>
      </c>
      <c r="F3" s="8" t="s">
        <v>498</v>
      </c>
      <c r="G3" s="9" t="s">
        <v>602</v>
      </c>
      <c r="H3" s="8" t="s">
        <v>603</v>
      </c>
      <c r="I3" s="10" t="s">
        <v>498</v>
      </c>
      <c r="J3" s="5" t="s">
        <v>602</v>
      </c>
      <c r="K3" s="8" t="s">
        <v>603</v>
      </c>
      <c r="L3" s="8" t="s">
        <v>498</v>
      </c>
      <c r="M3" s="9" t="s">
        <v>602</v>
      </c>
      <c r="N3" s="8" t="s">
        <v>603</v>
      </c>
      <c r="O3" s="10" t="s">
        <v>498</v>
      </c>
      <c r="P3" s="5" t="s">
        <v>602</v>
      </c>
      <c r="Q3" s="8" t="s">
        <v>603</v>
      </c>
      <c r="R3" s="8" t="s">
        <v>498</v>
      </c>
      <c r="S3" s="9" t="s">
        <v>602</v>
      </c>
      <c r="T3" s="8" t="s">
        <v>603</v>
      </c>
      <c r="U3" s="8" t="s">
        <v>498</v>
      </c>
      <c r="V3" s="9" t="s">
        <v>602</v>
      </c>
      <c r="W3" s="8" t="s">
        <v>603</v>
      </c>
      <c r="X3" s="10" t="s">
        <v>498</v>
      </c>
      <c r="Y3" s="9" t="s">
        <v>602</v>
      </c>
      <c r="Z3" s="8" t="s">
        <v>603</v>
      </c>
      <c r="AA3" s="10" t="s">
        <v>498</v>
      </c>
      <c r="AB3" s="9" t="s">
        <v>602</v>
      </c>
      <c r="AC3" s="8" t="s">
        <v>603</v>
      </c>
      <c r="AD3" s="10" t="s">
        <v>498</v>
      </c>
      <c r="AE3" s="9" t="s">
        <v>602</v>
      </c>
      <c r="AF3" s="8" t="s">
        <v>603</v>
      </c>
      <c r="AG3" s="10" t="s">
        <v>498</v>
      </c>
      <c r="AH3" s="9" t="s">
        <v>602</v>
      </c>
      <c r="AI3" s="8" t="s">
        <v>603</v>
      </c>
      <c r="AJ3" s="10" t="s">
        <v>498</v>
      </c>
      <c r="AK3" s="9" t="s">
        <v>602</v>
      </c>
      <c r="AL3" s="8" t="s">
        <v>603</v>
      </c>
      <c r="AM3" s="10" t="s">
        <v>498</v>
      </c>
      <c r="AN3" s="9" t="s">
        <v>602</v>
      </c>
      <c r="AO3" s="8" t="s">
        <v>603</v>
      </c>
      <c r="AP3" s="10" t="s">
        <v>498</v>
      </c>
      <c r="AQ3" s="9" t="s">
        <v>602</v>
      </c>
      <c r="AR3" s="8" t="s">
        <v>603</v>
      </c>
      <c r="AS3" s="10" t="s">
        <v>498</v>
      </c>
      <c r="AT3" s="9" t="s">
        <v>602</v>
      </c>
      <c r="AU3" s="8" t="s">
        <v>603</v>
      </c>
      <c r="AV3" s="8" t="s">
        <v>498</v>
      </c>
      <c r="AW3" s="9" t="s">
        <v>602</v>
      </c>
      <c r="AX3" s="8" t="s">
        <v>603</v>
      </c>
      <c r="AY3" s="10" t="s">
        <v>498</v>
      </c>
      <c r="AZ3" s="9" t="s">
        <v>602</v>
      </c>
      <c r="BA3" s="8" t="s">
        <v>603</v>
      </c>
      <c r="BB3" s="49" t="s">
        <v>498</v>
      </c>
      <c r="BC3" s="5" t="s">
        <v>602</v>
      </c>
      <c r="BD3" s="8" t="s">
        <v>603</v>
      </c>
      <c r="BE3" s="49" t="s">
        <v>498</v>
      </c>
      <c r="BF3" s="5" t="s">
        <v>602</v>
      </c>
      <c r="BG3" s="8" t="s">
        <v>603</v>
      </c>
      <c r="BH3" s="8" t="s">
        <v>498</v>
      </c>
      <c r="BI3" s="98" t="s">
        <v>602</v>
      </c>
      <c r="BJ3" s="97" t="s">
        <v>603</v>
      </c>
      <c r="BK3" s="99" t="s">
        <v>498</v>
      </c>
      <c r="BL3" s="98" t="s">
        <v>602</v>
      </c>
      <c r="BM3" s="97" t="s">
        <v>603</v>
      </c>
      <c r="BN3" s="99" t="s">
        <v>498</v>
      </c>
      <c r="BO3" s="98" t="s">
        <v>602</v>
      </c>
      <c r="BP3" s="97" t="s">
        <v>603</v>
      </c>
      <c r="BQ3" s="99" t="s">
        <v>498</v>
      </c>
    </row>
    <row r="4" spans="1:69" x14ac:dyDescent="0.3">
      <c r="A4" s="3" t="s">
        <v>668</v>
      </c>
      <c r="B4" t="s">
        <v>600</v>
      </c>
      <c r="C4" t="s">
        <v>669</v>
      </c>
      <c r="D4" s="9"/>
      <c r="E4" s="8"/>
      <c r="F4" s="8"/>
      <c r="G4" s="9"/>
      <c r="H4" s="8"/>
      <c r="I4" s="10"/>
      <c r="J4" s="5"/>
      <c r="K4" s="8"/>
      <c r="L4" s="8"/>
      <c r="M4" s="9"/>
      <c r="N4" s="8"/>
      <c r="O4" s="10"/>
      <c r="P4" s="5"/>
      <c r="Q4" s="8"/>
      <c r="R4" s="8"/>
      <c r="S4" s="9"/>
      <c r="T4" s="8"/>
      <c r="U4" s="8"/>
      <c r="V4" s="2" t="s">
        <v>619</v>
      </c>
      <c r="W4" s="6" t="s">
        <v>581</v>
      </c>
      <c r="X4" s="10"/>
      <c r="Y4" s="9"/>
      <c r="Z4" s="6" t="s">
        <v>604</v>
      </c>
      <c r="AA4" s="10"/>
      <c r="AB4" s="9"/>
      <c r="AC4" s="6" t="s">
        <v>581</v>
      </c>
      <c r="AD4" s="13"/>
      <c r="AE4" s="2"/>
      <c r="AF4" s="6" t="s">
        <v>581</v>
      </c>
      <c r="AG4" s="13"/>
      <c r="AH4" s="2"/>
      <c r="AI4" s="6" t="s">
        <v>604</v>
      </c>
      <c r="AJ4" s="13"/>
      <c r="AK4" s="2"/>
      <c r="AL4" s="6" t="s">
        <v>581</v>
      </c>
      <c r="AM4" s="13"/>
      <c r="AN4" s="2"/>
      <c r="AO4" s="6" t="s">
        <v>581</v>
      </c>
      <c r="AP4" s="13"/>
      <c r="AQ4" s="2"/>
      <c r="AR4" s="6" t="s">
        <v>581</v>
      </c>
      <c r="AS4" s="13"/>
      <c r="AU4" t="s">
        <v>581</v>
      </c>
      <c r="AX4" t="s">
        <v>581</v>
      </c>
      <c r="BA4" t="s">
        <v>581</v>
      </c>
    </row>
    <row r="5" spans="1:69" x14ac:dyDescent="0.3">
      <c r="A5" t="s">
        <v>538</v>
      </c>
      <c r="B5" t="s">
        <v>610</v>
      </c>
      <c r="C5" s="8"/>
      <c r="D5" s="9"/>
      <c r="E5" s="8"/>
      <c r="F5" s="8"/>
      <c r="G5" s="9"/>
      <c r="H5" s="8"/>
      <c r="I5" s="10"/>
      <c r="J5" s="5"/>
      <c r="K5" s="8"/>
      <c r="P5" s="5"/>
      <c r="Q5" s="8"/>
      <c r="S5" s="9"/>
      <c r="T5" s="8"/>
      <c r="W5" t="s">
        <v>581</v>
      </c>
      <c r="Y5" s="2"/>
      <c r="Z5" t="s">
        <v>581</v>
      </c>
      <c r="AA5" s="7"/>
      <c r="AB5" s="2"/>
      <c r="AC5" t="s">
        <v>581</v>
      </c>
      <c r="AD5" s="7"/>
      <c r="AE5" s="2"/>
      <c r="AF5" t="s">
        <v>581</v>
      </c>
      <c r="AG5" s="7"/>
      <c r="AH5" s="2"/>
      <c r="AI5" t="s">
        <v>581</v>
      </c>
      <c r="AJ5" s="7"/>
      <c r="AK5" s="2"/>
      <c r="AL5" t="s">
        <v>581</v>
      </c>
      <c r="AM5" s="7"/>
      <c r="AN5" s="2"/>
      <c r="AO5" t="s">
        <v>581</v>
      </c>
      <c r="AP5" s="7"/>
      <c r="AQ5" s="2"/>
      <c r="AR5" t="s">
        <v>581</v>
      </c>
      <c r="AS5" s="7"/>
      <c r="AU5" t="s">
        <v>581</v>
      </c>
      <c r="AX5" t="s">
        <v>581</v>
      </c>
      <c r="BA5" t="s">
        <v>581</v>
      </c>
    </row>
    <row r="6" spans="1:69" x14ac:dyDescent="0.3">
      <c r="A6" t="s">
        <v>626</v>
      </c>
      <c r="B6" t="s">
        <v>608</v>
      </c>
      <c r="C6" s="6"/>
      <c r="E6" t="s">
        <v>604</v>
      </c>
      <c r="H6" t="s">
        <v>604</v>
      </c>
      <c r="K6" t="s">
        <v>604</v>
      </c>
      <c r="L6" t="s">
        <v>587</v>
      </c>
      <c r="M6" s="2" t="s">
        <v>619</v>
      </c>
      <c r="N6" t="s">
        <v>604</v>
      </c>
      <c r="O6" s="7" t="s">
        <v>586</v>
      </c>
      <c r="P6" t="s">
        <v>619</v>
      </c>
      <c r="Q6" t="s">
        <v>604</v>
      </c>
      <c r="R6" t="s">
        <v>587</v>
      </c>
      <c r="S6" s="2" t="s">
        <v>619</v>
      </c>
      <c r="T6" t="s">
        <v>604</v>
      </c>
      <c r="U6" t="s">
        <v>587</v>
      </c>
      <c r="V6" s="2" t="s">
        <v>619</v>
      </c>
      <c r="W6" t="s">
        <v>604</v>
      </c>
      <c r="Y6" s="2" t="s">
        <v>619</v>
      </c>
      <c r="Z6" t="s">
        <v>604</v>
      </c>
      <c r="AA6" s="7"/>
      <c r="AB6" s="2" t="s">
        <v>619</v>
      </c>
      <c r="AC6" t="s">
        <v>604</v>
      </c>
      <c r="AD6" s="7"/>
      <c r="AE6" s="2" t="s">
        <v>619</v>
      </c>
      <c r="AF6" t="s">
        <v>604</v>
      </c>
      <c r="AG6" s="7"/>
      <c r="AH6" s="2" t="s">
        <v>619</v>
      </c>
      <c r="AI6" t="s">
        <v>604</v>
      </c>
      <c r="AJ6" s="7"/>
      <c r="AK6" s="2" t="s">
        <v>619</v>
      </c>
      <c r="AL6" t="s">
        <v>604</v>
      </c>
      <c r="AM6" s="7"/>
      <c r="AN6" s="2" t="s">
        <v>619</v>
      </c>
      <c r="AO6" t="s">
        <v>604</v>
      </c>
      <c r="AP6" s="7"/>
      <c r="AQ6" s="2" t="s">
        <v>619</v>
      </c>
      <c r="AR6" t="s">
        <v>604</v>
      </c>
      <c r="AS6" s="7"/>
      <c r="AU6" t="s">
        <v>604</v>
      </c>
      <c r="AX6" t="s">
        <v>315</v>
      </c>
      <c r="BA6" t="s">
        <v>581</v>
      </c>
    </row>
    <row r="7" spans="1:69" x14ac:dyDescent="0.3">
      <c r="A7" s="3" t="s">
        <v>654</v>
      </c>
      <c r="B7" t="s">
        <v>610</v>
      </c>
      <c r="C7" s="6" t="s">
        <v>649</v>
      </c>
      <c r="E7" t="s">
        <v>581</v>
      </c>
      <c r="H7" t="s">
        <v>581</v>
      </c>
      <c r="K7" t="s">
        <v>581</v>
      </c>
      <c r="N7" t="s">
        <v>581</v>
      </c>
      <c r="Q7" t="s">
        <v>581</v>
      </c>
      <c r="T7" t="s">
        <v>581</v>
      </c>
      <c r="W7" t="s">
        <v>604</v>
      </c>
      <c r="Y7" s="2"/>
      <c r="Z7" t="s">
        <v>604</v>
      </c>
      <c r="AA7" s="7"/>
      <c r="AB7" s="2"/>
      <c r="AC7" t="s">
        <v>604</v>
      </c>
      <c r="AD7" s="7"/>
      <c r="AE7" s="2"/>
      <c r="AF7" t="s">
        <v>604</v>
      </c>
      <c r="AG7" s="7"/>
      <c r="AH7" s="2"/>
      <c r="AI7" t="s">
        <v>604</v>
      </c>
      <c r="AJ7" s="7"/>
      <c r="AK7" s="2"/>
      <c r="AL7" t="s">
        <v>604</v>
      </c>
      <c r="AM7" s="7"/>
      <c r="AN7" s="2"/>
      <c r="AO7" t="s">
        <v>604</v>
      </c>
      <c r="AP7" s="7"/>
      <c r="AQ7" s="2"/>
      <c r="AR7" t="s">
        <v>604</v>
      </c>
      <c r="AS7" s="7"/>
      <c r="AU7" t="s">
        <v>581</v>
      </c>
      <c r="AX7" t="s">
        <v>581</v>
      </c>
      <c r="BA7" t="s">
        <v>581</v>
      </c>
    </row>
    <row r="8" spans="1:69" ht="57.6" x14ac:dyDescent="0.3">
      <c r="A8" t="s">
        <v>585</v>
      </c>
      <c r="B8" t="s">
        <v>600</v>
      </c>
      <c r="C8" s="6" t="s">
        <v>578</v>
      </c>
      <c r="E8" t="s">
        <v>605</v>
      </c>
      <c r="H8" t="s">
        <v>605</v>
      </c>
      <c r="K8" t="s">
        <v>605</v>
      </c>
      <c r="N8" t="s">
        <v>605</v>
      </c>
      <c r="Q8" t="s">
        <v>605</v>
      </c>
      <c r="T8" t="s">
        <v>605</v>
      </c>
      <c r="W8" t="s">
        <v>605</v>
      </c>
      <c r="Y8" s="2"/>
      <c r="Z8" t="s">
        <v>605</v>
      </c>
      <c r="AA8" s="7"/>
      <c r="AB8" s="2"/>
      <c r="AC8" t="s">
        <v>605</v>
      </c>
      <c r="AD8" s="7"/>
      <c r="AE8" s="2"/>
      <c r="AF8" t="s">
        <v>605</v>
      </c>
      <c r="AG8" s="7"/>
      <c r="AH8" s="2"/>
      <c r="AI8" t="s">
        <v>605</v>
      </c>
      <c r="AJ8" s="7"/>
      <c r="AK8" s="2"/>
      <c r="AL8" t="s">
        <v>605</v>
      </c>
      <c r="AM8" s="7"/>
      <c r="AN8" s="2"/>
      <c r="AO8" t="s">
        <v>605</v>
      </c>
      <c r="AP8" s="7"/>
      <c r="AQ8" s="2"/>
      <c r="AR8" t="s">
        <v>605</v>
      </c>
      <c r="AS8" s="7"/>
      <c r="AU8" t="s">
        <v>605</v>
      </c>
      <c r="AX8" t="s">
        <v>605</v>
      </c>
      <c r="BA8" t="s">
        <v>581</v>
      </c>
    </row>
    <row r="9" spans="1:69" x14ac:dyDescent="0.3">
      <c r="A9" t="s">
        <v>3</v>
      </c>
      <c r="B9" t="s">
        <v>600</v>
      </c>
      <c r="C9" s="6"/>
      <c r="E9" t="s">
        <v>605</v>
      </c>
      <c r="H9" t="s">
        <v>605</v>
      </c>
      <c r="K9" t="s">
        <v>605</v>
      </c>
      <c r="N9" t="s">
        <v>605</v>
      </c>
      <c r="Q9" t="s">
        <v>605</v>
      </c>
      <c r="T9" t="s">
        <v>605</v>
      </c>
      <c r="W9" t="s">
        <v>605</v>
      </c>
      <c r="Y9" s="2"/>
      <c r="Z9" t="s">
        <v>605</v>
      </c>
      <c r="AA9" s="7"/>
      <c r="AB9" s="2"/>
      <c r="AC9" t="s">
        <v>605</v>
      </c>
      <c r="AD9" s="7"/>
      <c r="AE9" s="2"/>
      <c r="AF9" t="s">
        <v>605</v>
      </c>
      <c r="AG9" s="7"/>
      <c r="AH9" s="2"/>
      <c r="AI9" t="s">
        <v>605</v>
      </c>
      <c r="AJ9" s="7"/>
      <c r="AK9" s="2"/>
      <c r="AL9" t="s">
        <v>605</v>
      </c>
      <c r="AM9" s="7"/>
      <c r="AN9" s="2"/>
      <c r="AO9" t="s">
        <v>605</v>
      </c>
      <c r="AP9" s="7"/>
      <c r="AQ9" s="2"/>
      <c r="AR9" t="s">
        <v>605</v>
      </c>
      <c r="AS9" s="7"/>
      <c r="AU9" t="s">
        <v>605</v>
      </c>
      <c r="AX9" t="s">
        <v>605</v>
      </c>
      <c r="BA9" s="38" t="s">
        <v>604</v>
      </c>
      <c r="BD9" t="s">
        <v>604</v>
      </c>
    </row>
    <row r="10" spans="1:69" x14ac:dyDescent="0.3">
      <c r="A10" t="s">
        <v>627</v>
      </c>
      <c r="B10" t="s">
        <v>608</v>
      </c>
      <c r="C10" s="6"/>
      <c r="E10" t="s">
        <v>605</v>
      </c>
      <c r="H10" t="s">
        <v>605</v>
      </c>
      <c r="K10" t="s">
        <v>605</v>
      </c>
      <c r="N10" t="s">
        <v>605</v>
      </c>
      <c r="Q10" t="s">
        <v>605</v>
      </c>
      <c r="T10" t="s">
        <v>605</v>
      </c>
      <c r="W10" t="s">
        <v>605</v>
      </c>
      <c r="Y10" s="2"/>
      <c r="Z10" t="s">
        <v>605</v>
      </c>
      <c r="AA10" s="7"/>
      <c r="AB10" s="2"/>
      <c r="AC10" t="s">
        <v>605</v>
      </c>
      <c r="AD10" s="7"/>
      <c r="AE10" s="2"/>
      <c r="AF10" t="s">
        <v>605</v>
      </c>
      <c r="AG10" s="7"/>
      <c r="AH10" s="2"/>
      <c r="AI10" t="s">
        <v>605</v>
      </c>
      <c r="AJ10" s="7"/>
      <c r="AK10" s="2"/>
      <c r="AL10" t="s">
        <v>605</v>
      </c>
      <c r="AM10" s="7"/>
      <c r="AN10" s="2"/>
      <c r="AO10" t="s">
        <v>605</v>
      </c>
      <c r="AP10" s="7"/>
      <c r="AQ10" s="2"/>
      <c r="AR10" t="s">
        <v>605</v>
      </c>
      <c r="AS10" s="7"/>
      <c r="AU10" t="s">
        <v>605</v>
      </c>
      <c r="AX10" t="s">
        <v>605</v>
      </c>
      <c r="BA10" t="s">
        <v>581</v>
      </c>
    </row>
    <row r="11" spans="1:69" x14ac:dyDescent="0.3">
      <c r="A11" t="s">
        <v>502</v>
      </c>
      <c r="B11" t="s">
        <v>610</v>
      </c>
      <c r="C11" s="6"/>
      <c r="E11" t="s">
        <v>581</v>
      </c>
      <c r="H11" t="s">
        <v>581</v>
      </c>
      <c r="K11" t="s">
        <v>581</v>
      </c>
      <c r="N11" t="s">
        <v>581</v>
      </c>
      <c r="Q11" t="s">
        <v>581</v>
      </c>
      <c r="T11" t="s">
        <v>581</v>
      </c>
      <c r="W11" t="s">
        <v>581</v>
      </c>
      <c r="Y11" s="2"/>
      <c r="Z11" t="s">
        <v>581</v>
      </c>
      <c r="AA11" s="7"/>
      <c r="AB11" s="2"/>
      <c r="AC11" t="s">
        <v>581</v>
      </c>
      <c r="AD11" s="7"/>
      <c r="AE11" s="2"/>
      <c r="AF11" t="s">
        <v>581</v>
      </c>
      <c r="AG11" s="7"/>
      <c r="AH11" s="2"/>
      <c r="AI11" t="s">
        <v>581</v>
      </c>
      <c r="AJ11" s="7"/>
      <c r="AK11" s="2"/>
      <c r="AL11" t="s">
        <v>581</v>
      </c>
      <c r="AM11" s="7"/>
      <c r="AN11" s="2"/>
      <c r="AO11" t="s">
        <v>581</v>
      </c>
      <c r="AP11" s="7"/>
      <c r="AQ11" s="2"/>
      <c r="AR11" t="s">
        <v>581</v>
      </c>
      <c r="AS11" s="7"/>
      <c r="AU11" t="s">
        <v>605</v>
      </c>
      <c r="AX11" t="s">
        <v>581</v>
      </c>
      <c r="BA11" t="s">
        <v>581</v>
      </c>
    </row>
    <row r="12" spans="1:69" x14ac:dyDescent="0.3">
      <c r="A12" t="s">
        <v>375</v>
      </c>
      <c r="B12" t="s">
        <v>610</v>
      </c>
      <c r="C12" s="6"/>
      <c r="E12" t="s">
        <v>605</v>
      </c>
      <c r="H12" t="s">
        <v>605</v>
      </c>
      <c r="K12" t="s">
        <v>605</v>
      </c>
      <c r="N12" t="s">
        <v>605</v>
      </c>
      <c r="Q12" t="s">
        <v>605</v>
      </c>
      <c r="T12" t="s">
        <v>605</v>
      </c>
      <c r="W12" t="s">
        <v>581</v>
      </c>
      <c r="Y12" s="2"/>
      <c r="Z12" t="s">
        <v>581</v>
      </c>
      <c r="AA12" s="7"/>
      <c r="AB12" s="2"/>
      <c r="AC12" t="s">
        <v>581</v>
      </c>
      <c r="AD12" s="7"/>
      <c r="AE12" s="2"/>
      <c r="AF12" t="s">
        <v>581</v>
      </c>
      <c r="AG12" s="7"/>
      <c r="AH12" s="2"/>
      <c r="AI12" t="s">
        <v>581</v>
      </c>
      <c r="AJ12" s="7"/>
      <c r="AK12" s="2"/>
      <c r="AL12" t="s">
        <v>581</v>
      </c>
      <c r="AM12" s="7"/>
      <c r="AN12" s="2"/>
      <c r="AO12" t="s">
        <v>581</v>
      </c>
      <c r="AP12" s="7"/>
      <c r="AQ12" s="2"/>
      <c r="AR12" t="s">
        <v>581</v>
      </c>
      <c r="AS12" s="7"/>
      <c r="AU12" t="s">
        <v>604</v>
      </c>
      <c r="AX12" t="s">
        <v>581</v>
      </c>
      <c r="BA12" t="s">
        <v>581</v>
      </c>
    </row>
    <row r="13" spans="1:69" x14ac:dyDescent="0.3">
      <c r="A13" t="s">
        <v>530</v>
      </c>
      <c r="B13" t="s">
        <v>608</v>
      </c>
      <c r="C13" s="6"/>
      <c r="E13" t="s">
        <v>581</v>
      </c>
      <c r="H13" t="s">
        <v>581</v>
      </c>
      <c r="K13" t="s">
        <v>604</v>
      </c>
      <c r="L13" t="s">
        <v>617</v>
      </c>
      <c r="M13" s="2" t="s">
        <v>619</v>
      </c>
      <c r="N13" t="s">
        <v>605</v>
      </c>
      <c r="Q13" t="s">
        <v>604</v>
      </c>
      <c r="R13" t="s">
        <v>617</v>
      </c>
      <c r="S13" s="2" t="s">
        <v>619</v>
      </c>
      <c r="T13" t="s">
        <v>604</v>
      </c>
      <c r="U13" t="s">
        <v>617</v>
      </c>
      <c r="V13" s="2" t="s">
        <v>619</v>
      </c>
      <c r="W13" t="s">
        <v>604</v>
      </c>
      <c r="X13" s="7" t="s">
        <v>314</v>
      </c>
      <c r="Y13" s="2" t="s">
        <v>619</v>
      </c>
      <c r="Z13" t="s">
        <v>604</v>
      </c>
      <c r="AA13" s="7" t="s">
        <v>314</v>
      </c>
      <c r="AB13" s="2" t="s">
        <v>619</v>
      </c>
      <c r="AC13" t="s">
        <v>604</v>
      </c>
      <c r="AD13" s="7" t="s">
        <v>314</v>
      </c>
      <c r="AE13" s="2" t="s">
        <v>619</v>
      </c>
      <c r="AF13" t="s">
        <v>604</v>
      </c>
      <c r="AG13" s="7" t="s">
        <v>314</v>
      </c>
      <c r="AH13" s="2" t="s">
        <v>619</v>
      </c>
      <c r="AI13" t="s">
        <v>604</v>
      </c>
      <c r="AJ13" s="7" t="s">
        <v>314</v>
      </c>
      <c r="AK13" s="2" t="s">
        <v>619</v>
      </c>
      <c r="AL13" t="s">
        <v>604</v>
      </c>
      <c r="AM13" s="7" t="s">
        <v>314</v>
      </c>
      <c r="AN13" s="2" t="s">
        <v>619</v>
      </c>
      <c r="AO13" t="s">
        <v>604</v>
      </c>
      <c r="AP13" s="7" t="s">
        <v>314</v>
      </c>
      <c r="AQ13" s="2" t="s">
        <v>619</v>
      </c>
      <c r="AR13" t="s">
        <v>581</v>
      </c>
      <c r="AS13" s="7"/>
      <c r="AU13" t="s">
        <v>581</v>
      </c>
      <c r="AX13" t="s">
        <v>581</v>
      </c>
      <c r="BA13" t="s">
        <v>581</v>
      </c>
    </row>
    <row r="14" spans="1:69" x14ac:dyDescent="0.3">
      <c r="A14" t="s">
        <v>628</v>
      </c>
      <c r="B14" t="s">
        <v>608</v>
      </c>
      <c r="C14" s="6"/>
      <c r="E14" t="s">
        <v>581</v>
      </c>
      <c r="H14" t="s">
        <v>581</v>
      </c>
      <c r="K14" t="s">
        <v>604</v>
      </c>
      <c r="N14" t="s">
        <v>605</v>
      </c>
      <c r="Q14" t="s">
        <v>604</v>
      </c>
      <c r="T14" t="s">
        <v>604</v>
      </c>
      <c r="W14" t="s">
        <v>581</v>
      </c>
      <c r="Y14" s="2"/>
      <c r="Z14" t="s">
        <v>581</v>
      </c>
      <c r="AA14" s="7"/>
      <c r="AB14" s="2"/>
      <c r="AC14" t="s">
        <v>581</v>
      </c>
      <c r="AD14" s="7"/>
      <c r="AE14" s="2"/>
      <c r="AF14" t="s">
        <v>581</v>
      </c>
      <c r="AG14" s="7"/>
      <c r="AH14" s="2"/>
      <c r="AI14" t="s">
        <v>581</v>
      </c>
      <c r="AJ14" s="7"/>
      <c r="AK14" s="2"/>
      <c r="AL14" t="s">
        <v>581</v>
      </c>
      <c r="AM14" s="7"/>
      <c r="AN14" s="2"/>
      <c r="AO14" t="s">
        <v>581</v>
      </c>
      <c r="AP14" s="7"/>
      <c r="AQ14" s="2"/>
      <c r="AR14" t="s">
        <v>581</v>
      </c>
      <c r="AS14" s="7"/>
      <c r="AU14" t="s">
        <v>581</v>
      </c>
      <c r="AX14" t="s">
        <v>581</v>
      </c>
      <c r="BA14" t="s">
        <v>581</v>
      </c>
    </row>
    <row r="15" spans="1:69" x14ac:dyDescent="0.3">
      <c r="A15" t="s">
        <v>629</v>
      </c>
      <c r="B15" t="s">
        <v>608</v>
      </c>
      <c r="C15" s="6"/>
      <c r="E15" t="s">
        <v>581</v>
      </c>
      <c r="H15" t="s">
        <v>581</v>
      </c>
      <c r="K15" t="s">
        <v>604</v>
      </c>
      <c r="N15" t="s">
        <v>605</v>
      </c>
      <c r="Q15" t="s">
        <v>604</v>
      </c>
      <c r="T15" t="s">
        <v>604</v>
      </c>
      <c r="W15" t="s">
        <v>581</v>
      </c>
      <c r="Y15" s="2"/>
      <c r="Z15" t="s">
        <v>581</v>
      </c>
      <c r="AA15" s="7"/>
      <c r="AB15" s="2"/>
      <c r="AC15" t="s">
        <v>581</v>
      </c>
      <c r="AD15" s="7"/>
      <c r="AE15" s="2"/>
      <c r="AF15" t="s">
        <v>581</v>
      </c>
      <c r="AG15" s="7"/>
      <c r="AH15" s="2"/>
      <c r="AI15" t="s">
        <v>581</v>
      </c>
      <c r="AJ15" s="7"/>
      <c r="AK15" s="2"/>
      <c r="AL15" t="s">
        <v>581</v>
      </c>
      <c r="AM15" s="7"/>
      <c r="AN15" s="2"/>
      <c r="AO15" t="s">
        <v>581</v>
      </c>
      <c r="AP15" s="7"/>
      <c r="AQ15" s="2"/>
      <c r="AR15" t="s">
        <v>581</v>
      </c>
      <c r="AS15" s="7"/>
      <c r="AU15" t="s">
        <v>581</v>
      </c>
      <c r="AX15" t="s">
        <v>581</v>
      </c>
      <c r="BA15" t="s">
        <v>581</v>
      </c>
    </row>
    <row r="16" spans="1:69" ht="28.8" x14ac:dyDescent="0.3">
      <c r="A16" t="s">
        <v>685</v>
      </c>
      <c r="B16" t="s">
        <v>610</v>
      </c>
      <c r="C16" s="6" t="s">
        <v>686</v>
      </c>
      <c r="W16" t="s">
        <v>604</v>
      </c>
      <c r="Y16" s="2"/>
      <c r="Z16" t="s">
        <v>604</v>
      </c>
      <c r="AA16" s="7"/>
      <c r="AB16" s="2"/>
      <c r="AC16" t="s">
        <v>604</v>
      </c>
      <c r="AD16" s="7"/>
      <c r="AE16" s="2"/>
      <c r="AF16" t="s">
        <v>604</v>
      </c>
      <c r="AG16" s="7"/>
      <c r="AH16" s="2"/>
      <c r="AI16" t="s">
        <v>604</v>
      </c>
      <c r="AJ16" s="7"/>
      <c r="AK16" s="2"/>
      <c r="AL16" t="s">
        <v>604</v>
      </c>
      <c r="AM16" s="7"/>
      <c r="AN16" s="2"/>
      <c r="AO16" t="s">
        <v>604</v>
      </c>
      <c r="AP16" s="7"/>
      <c r="AQ16" s="2"/>
      <c r="AR16" t="s">
        <v>604</v>
      </c>
      <c r="AS16" s="7"/>
      <c r="AU16" t="s">
        <v>606</v>
      </c>
      <c r="AX16" t="s">
        <v>581</v>
      </c>
      <c r="BA16" t="s">
        <v>581</v>
      </c>
      <c r="BD16" t="s">
        <v>581</v>
      </c>
      <c r="BG16" t="s">
        <v>581</v>
      </c>
    </row>
    <row r="17" spans="1:69" x14ac:dyDescent="0.3">
      <c r="A17" t="s">
        <v>509</v>
      </c>
      <c r="B17" t="s">
        <v>609</v>
      </c>
      <c r="C17" t="s">
        <v>579</v>
      </c>
      <c r="W17" t="s">
        <v>581</v>
      </c>
      <c r="Y17" s="2"/>
      <c r="Z17" t="s">
        <v>581</v>
      </c>
      <c r="AA17" s="7"/>
      <c r="AB17" s="2"/>
      <c r="AC17" t="s">
        <v>581</v>
      </c>
      <c r="AD17" s="7"/>
      <c r="AE17" s="2"/>
      <c r="AF17" t="s">
        <v>581</v>
      </c>
      <c r="AG17" s="7"/>
      <c r="AH17" s="2"/>
      <c r="AI17" t="s">
        <v>581</v>
      </c>
      <c r="AJ17" s="7"/>
      <c r="AK17" s="2"/>
      <c r="AL17" t="s">
        <v>581</v>
      </c>
      <c r="AM17" s="7"/>
      <c r="AN17" s="2"/>
      <c r="AO17" t="s">
        <v>581</v>
      </c>
      <c r="AP17" s="7"/>
      <c r="AQ17" s="2"/>
      <c r="AR17" t="s">
        <v>581</v>
      </c>
      <c r="AS17" s="7"/>
      <c r="AU17" t="s">
        <v>581</v>
      </c>
      <c r="AX17" t="s">
        <v>604</v>
      </c>
      <c r="BA17" t="s">
        <v>581</v>
      </c>
    </row>
    <row r="18" spans="1:69" x14ac:dyDescent="0.3">
      <c r="A18" t="s">
        <v>510</v>
      </c>
      <c r="B18" t="s">
        <v>609</v>
      </c>
      <c r="C18" t="s">
        <v>580</v>
      </c>
      <c r="W18" t="s">
        <v>581</v>
      </c>
      <c r="Y18" s="2"/>
      <c r="Z18" t="s">
        <v>581</v>
      </c>
      <c r="AA18" s="7"/>
      <c r="AB18" s="2"/>
      <c r="AC18" t="s">
        <v>581</v>
      </c>
      <c r="AD18" s="7"/>
      <c r="AE18" s="2"/>
      <c r="AF18" t="s">
        <v>581</v>
      </c>
      <c r="AG18" s="7"/>
      <c r="AH18" s="2"/>
      <c r="AI18" t="s">
        <v>581</v>
      </c>
      <c r="AJ18" s="7"/>
      <c r="AK18" s="2"/>
      <c r="AL18" t="s">
        <v>581</v>
      </c>
      <c r="AM18" s="7"/>
      <c r="AN18" s="2"/>
      <c r="AO18" t="s">
        <v>581</v>
      </c>
      <c r="AP18" s="7"/>
      <c r="AQ18" s="2"/>
      <c r="AR18" t="s">
        <v>581</v>
      </c>
      <c r="AS18" s="7"/>
      <c r="AU18" t="s">
        <v>581</v>
      </c>
      <c r="AX18" t="s">
        <v>604</v>
      </c>
      <c r="BA18" t="s">
        <v>581</v>
      </c>
    </row>
    <row r="19" spans="1:69" x14ac:dyDescent="0.3">
      <c r="A19" t="s">
        <v>582</v>
      </c>
      <c r="B19" t="s">
        <v>610</v>
      </c>
      <c r="C19" s="6"/>
      <c r="E19" t="s">
        <v>604</v>
      </c>
      <c r="H19" t="s">
        <v>581</v>
      </c>
      <c r="K19" t="s">
        <v>604</v>
      </c>
      <c r="N19" t="s">
        <v>605</v>
      </c>
      <c r="Q19" t="s">
        <v>604</v>
      </c>
      <c r="T19" t="s">
        <v>604</v>
      </c>
      <c r="W19" t="s">
        <v>581</v>
      </c>
      <c r="Y19" s="2"/>
      <c r="Z19" t="s">
        <v>581</v>
      </c>
      <c r="AA19" s="7"/>
      <c r="AB19" s="2"/>
      <c r="AC19" t="s">
        <v>581</v>
      </c>
      <c r="AD19" s="7"/>
      <c r="AE19" s="2"/>
      <c r="AF19" t="s">
        <v>581</v>
      </c>
      <c r="AG19" s="7"/>
      <c r="AH19" s="2"/>
      <c r="AI19" t="s">
        <v>581</v>
      </c>
      <c r="AJ19" s="7"/>
      <c r="AK19" s="2"/>
      <c r="AL19" t="s">
        <v>581</v>
      </c>
      <c r="AM19" s="7"/>
      <c r="AN19" s="2"/>
      <c r="AO19" t="s">
        <v>581</v>
      </c>
      <c r="AP19" s="7"/>
      <c r="AQ19" s="2"/>
      <c r="AR19" t="s">
        <v>581</v>
      </c>
      <c r="AS19" s="7"/>
      <c r="AU19" t="s">
        <v>581</v>
      </c>
      <c r="AX19" t="s">
        <v>581</v>
      </c>
      <c r="BA19" t="s">
        <v>581</v>
      </c>
    </row>
    <row r="20" spans="1:69" x14ac:dyDescent="0.3">
      <c r="A20" t="s">
        <v>658</v>
      </c>
      <c r="B20" t="s">
        <v>659</v>
      </c>
      <c r="C20" s="6"/>
      <c r="E20" t="s">
        <v>581</v>
      </c>
      <c r="H20" t="s">
        <v>581</v>
      </c>
      <c r="K20" t="s">
        <v>581</v>
      </c>
      <c r="N20" t="s">
        <v>581</v>
      </c>
      <c r="Q20" t="s">
        <v>581</v>
      </c>
      <c r="T20" t="s">
        <v>581</v>
      </c>
      <c r="W20" t="s">
        <v>581</v>
      </c>
      <c r="Y20" s="2"/>
      <c r="Z20" t="s">
        <v>581</v>
      </c>
      <c r="AA20" s="7"/>
      <c r="AB20" s="2"/>
      <c r="AC20" t="s">
        <v>581</v>
      </c>
      <c r="AD20" s="7"/>
      <c r="AE20" s="2"/>
      <c r="AF20" t="s">
        <v>581</v>
      </c>
      <c r="AG20" s="7"/>
      <c r="AH20" s="2"/>
      <c r="AI20" t="s">
        <v>581</v>
      </c>
      <c r="AJ20" s="7"/>
      <c r="AK20" s="2"/>
      <c r="AL20" t="s">
        <v>581</v>
      </c>
      <c r="AM20" s="7"/>
      <c r="AN20" s="2"/>
      <c r="AO20" t="s">
        <v>581</v>
      </c>
      <c r="AP20" s="7"/>
      <c r="AQ20" s="2"/>
      <c r="AR20" t="s">
        <v>581</v>
      </c>
      <c r="AS20" s="7"/>
      <c r="AU20" t="s">
        <v>581</v>
      </c>
      <c r="AX20" t="s">
        <v>581</v>
      </c>
      <c r="BA20" t="s">
        <v>581</v>
      </c>
    </row>
    <row r="21" spans="1:69" x14ac:dyDescent="0.3">
      <c r="A21" t="s">
        <v>507</v>
      </c>
      <c r="B21" t="s">
        <v>609</v>
      </c>
      <c r="C21" s="6"/>
      <c r="W21" t="s">
        <v>581</v>
      </c>
      <c r="Y21" s="2"/>
      <c r="Z21" t="s">
        <v>581</v>
      </c>
      <c r="AA21" s="7"/>
      <c r="AB21" s="2"/>
      <c r="AC21" t="s">
        <v>581</v>
      </c>
      <c r="AD21" s="7"/>
      <c r="AE21" s="2"/>
      <c r="AF21" t="s">
        <v>581</v>
      </c>
      <c r="AG21" s="7"/>
      <c r="AH21" s="2"/>
      <c r="AI21" t="s">
        <v>581</v>
      </c>
      <c r="AJ21" s="7"/>
      <c r="AK21" s="2"/>
      <c r="AL21" t="s">
        <v>581</v>
      </c>
      <c r="AM21" s="7"/>
      <c r="AN21" s="2"/>
      <c r="AO21" t="s">
        <v>581</v>
      </c>
      <c r="AP21" s="7"/>
      <c r="AQ21" s="2"/>
      <c r="AR21" t="s">
        <v>581</v>
      </c>
      <c r="AS21" s="7"/>
      <c r="AU21" t="s">
        <v>581</v>
      </c>
      <c r="AX21" t="s">
        <v>604</v>
      </c>
      <c r="BA21" t="s">
        <v>581</v>
      </c>
    </row>
    <row r="22" spans="1:69" x14ac:dyDescent="0.3">
      <c r="A22" t="s">
        <v>630</v>
      </c>
      <c r="B22" t="s">
        <v>608</v>
      </c>
      <c r="C22" s="6"/>
      <c r="E22" t="s">
        <v>605</v>
      </c>
      <c r="H22" t="s">
        <v>605</v>
      </c>
      <c r="K22" t="s">
        <v>605</v>
      </c>
      <c r="N22" t="s">
        <v>605</v>
      </c>
      <c r="Q22" t="s">
        <v>605</v>
      </c>
      <c r="T22" t="s">
        <v>605</v>
      </c>
      <c r="W22" t="s">
        <v>604</v>
      </c>
      <c r="X22" s="7" t="s">
        <v>655</v>
      </c>
      <c r="Y22" s="2"/>
      <c r="Z22" t="s">
        <v>604</v>
      </c>
      <c r="AA22" s="7" t="s">
        <v>655</v>
      </c>
      <c r="AB22" s="2"/>
      <c r="AC22" t="s">
        <v>604</v>
      </c>
      <c r="AD22" s="7" t="s">
        <v>655</v>
      </c>
      <c r="AE22" s="2"/>
      <c r="AF22" t="s">
        <v>604</v>
      </c>
      <c r="AG22" s="7" t="s">
        <v>655</v>
      </c>
      <c r="AH22" s="2"/>
      <c r="AI22" t="s">
        <v>581</v>
      </c>
      <c r="AJ22" s="7"/>
      <c r="AK22" s="2"/>
      <c r="AL22" t="s">
        <v>604</v>
      </c>
      <c r="AM22" s="7" t="s">
        <v>655</v>
      </c>
      <c r="AN22" s="2"/>
      <c r="AO22" t="s">
        <v>604</v>
      </c>
      <c r="AP22" s="7" t="s">
        <v>655</v>
      </c>
      <c r="AQ22" s="2"/>
      <c r="AR22" t="s">
        <v>581</v>
      </c>
      <c r="AS22" s="7"/>
      <c r="AU22" t="s">
        <v>604</v>
      </c>
      <c r="AX22" t="s">
        <v>604</v>
      </c>
      <c r="BA22" t="s">
        <v>581</v>
      </c>
    </row>
    <row r="23" spans="1:69" x14ac:dyDescent="0.3">
      <c r="A23" s="3" t="s">
        <v>631</v>
      </c>
      <c r="B23" t="s">
        <v>610</v>
      </c>
      <c r="C23" s="6"/>
      <c r="E23" t="s">
        <v>605</v>
      </c>
      <c r="H23" t="s">
        <v>605</v>
      </c>
      <c r="K23" t="s">
        <v>605</v>
      </c>
      <c r="N23" t="s">
        <v>605</v>
      </c>
      <c r="Q23" t="s">
        <v>605</v>
      </c>
      <c r="T23" t="s">
        <v>605</v>
      </c>
      <c r="W23" t="s">
        <v>605</v>
      </c>
      <c r="Y23" s="2"/>
      <c r="Z23" t="s">
        <v>605</v>
      </c>
      <c r="AA23" s="7"/>
      <c r="AB23" s="2"/>
      <c r="AC23" t="s">
        <v>605</v>
      </c>
      <c r="AD23" s="7"/>
      <c r="AE23" s="2"/>
      <c r="AF23" t="s">
        <v>605</v>
      </c>
      <c r="AG23" s="7"/>
      <c r="AH23" s="2"/>
      <c r="AI23" t="s">
        <v>605</v>
      </c>
      <c r="AJ23" s="7"/>
      <c r="AK23" s="2"/>
      <c r="AL23" t="s">
        <v>605</v>
      </c>
      <c r="AM23" s="7"/>
      <c r="AN23" s="2"/>
      <c r="AO23" t="s">
        <v>605</v>
      </c>
      <c r="AP23" s="7"/>
      <c r="AQ23" s="2"/>
      <c r="AR23" t="s">
        <v>605</v>
      </c>
      <c r="AS23" s="7"/>
      <c r="AU23" t="s">
        <v>605</v>
      </c>
      <c r="AX23" t="s">
        <v>605</v>
      </c>
      <c r="BA23" t="s">
        <v>581</v>
      </c>
    </row>
    <row r="24" spans="1:69" x14ac:dyDescent="0.3">
      <c r="A24" t="s">
        <v>117</v>
      </c>
      <c r="B24" t="s">
        <v>659</v>
      </c>
      <c r="C24" s="6"/>
      <c r="E24" t="s">
        <v>581</v>
      </c>
      <c r="H24" t="s">
        <v>581</v>
      </c>
      <c r="K24" t="s">
        <v>581</v>
      </c>
      <c r="N24" t="s">
        <v>581</v>
      </c>
      <c r="Q24" t="s">
        <v>581</v>
      </c>
      <c r="T24" t="s">
        <v>581</v>
      </c>
      <c r="W24" t="s">
        <v>581</v>
      </c>
      <c r="Y24" s="2"/>
      <c r="Z24" t="s">
        <v>581</v>
      </c>
      <c r="AA24" s="7"/>
      <c r="AB24" s="2"/>
      <c r="AC24" t="s">
        <v>581</v>
      </c>
      <c r="AD24" s="7"/>
      <c r="AE24" s="2"/>
      <c r="AF24" t="s">
        <v>581</v>
      </c>
      <c r="AG24" s="7"/>
      <c r="AH24" s="2"/>
      <c r="AI24" t="s">
        <v>581</v>
      </c>
      <c r="AJ24" s="7"/>
      <c r="AK24" s="2"/>
      <c r="AL24" t="s">
        <v>581</v>
      </c>
      <c r="AM24" s="7"/>
      <c r="AN24" s="2"/>
      <c r="AO24" t="s">
        <v>581</v>
      </c>
      <c r="AP24" s="7"/>
      <c r="AQ24" s="2"/>
      <c r="AR24" t="s">
        <v>581</v>
      </c>
      <c r="AS24" s="7"/>
      <c r="AU24" t="s">
        <v>581</v>
      </c>
      <c r="AX24" t="s">
        <v>581</v>
      </c>
      <c r="BA24" t="s">
        <v>581</v>
      </c>
      <c r="BP24" t="s">
        <v>315</v>
      </c>
    </row>
    <row r="25" spans="1:69" s="24" customFormat="1" ht="72" x14ac:dyDescent="0.3">
      <c r="A25" s="24" t="s">
        <v>496</v>
      </c>
      <c r="B25" s="24" t="s">
        <v>609</v>
      </c>
      <c r="C25" s="25" t="s">
        <v>696</v>
      </c>
      <c r="D25" s="26"/>
      <c r="G25" s="26"/>
      <c r="I25" s="27"/>
      <c r="M25" s="26"/>
      <c r="O25" s="27"/>
      <c r="S25" s="26"/>
      <c r="V25" s="26"/>
      <c r="X25" s="27"/>
      <c r="Y25" s="26"/>
      <c r="AA25" s="27"/>
      <c r="AB25" s="26"/>
      <c r="AD25" s="27"/>
      <c r="AE25" s="26"/>
      <c r="AG25" s="27"/>
      <c r="AH25" s="26"/>
      <c r="AJ25" s="27"/>
      <c r="AK25" s="26"/>
      <c r="AM25" s="27"/>
      <c r="AN25" s="26"/>
      <c r="AP25" s="27"/>
      <c r="AQ25" s="26"/>
      <c r="AS25" s="27"/>
      <c r="AU25" s="24" t="s">
        <v>581</v>
      </c>
      <c r="AW25" s="26"/>
      <c r="AX25" s="24" t="s">
        <v>581</v>
      </c>
      <c r="AY25" s="27"/>
      <c r="BA25" s="39" t="s">
        <v>604</v>
      </c>
      <c r="BB25" s="50"/>
      <c r="BD25" s="39"/>
      <c r="BE25" s="50"/>
      <c r="BI25" s="26"/>
      <c r="BK25" s="27"/>
      <c r="BL25" s="26"/>
      <c r="BN25" s="27"/>
      <c r="BO25" s="26"/>
      <c r="BQ25" s="27"/>
    </row>
    <row r="26" spans="1:69" s="24" customFormat="1" ht="72" x14ac:dyDescent="0.3">
      <c r="A26" s="24" t="s">
        <v>495</v>
      </c>
      <c r="B26" s="24" t="s">
        <v>609</v>
      </c>
      <c r="C26" s="25" t="s">
        <v>696</v>
      </c>
      <c r="D26" s="26"/>
      <c r="G26" s="26"/>
      <c r="I26" s="27"/>
      <c r="M26" s="26"/>
      <c r="O26" s="27"/>
      <c r="S26" s="26"/>
      <c r="V26" s="26"/>
      <c r="X26" s="27"/>
      <c r="Y26" s="26"/>
      <c r="AA26" s="27"/>
      <c r="AB26" s="26"/>
      <c r="AD26" s="27"/>
      <c r="AE26" s="26"/>
      <c r="AG26" s="27"/>
      <c r="AH26" s="26"/>
      <c r="AJ26" s="27"/>
      <c r="AK26" s="26"/>
      <c r="AM26" s="27"/>
      <c r="AN26" s="26"/>
      <c r="AP26" s="27"/>
      <c r="AQ26" s="26"/>
      <c r="AS26" s="27"/>
      <c r="AU26" s="24" t="s">
        <v>581</v>
      </c>
      <c r="AW26" s="26"/>
      <c r="AX26" s="24" t="s">
        <v>581</v>
      </c>
      <c r="AY26" s="27"/>
      <c r="BA26" s="39" t="s">
        <v>604</v>
      </c>
      <c r="BB26" s="50"/>
      <c r="BD26" s="39"/>
      <c r="BE26" s="50"/>
      <c r="BI26" s="26"/>
      <c r="BK26" s="27"/>
      <c r="BL26" s="26"/>
      <c r="BN26" s="27"/>
      <c r="BO26" s="26"/>
      <c r="BQ26" s="27"/>
    </row>
    <row r="27" spans="1:69" x14ac:dyDescent="0.3">
      <c r="A27" t="s">
        <v>536</v>
      </c>
      <c r="B27" t="s">
        <v>610</v>
      </c>
      <c r="C27" s="6"/>
      <c r="E27" t="s">
        <v>581</v>
      </c>
      <c r="H27" t="s">
        <v>581</v>
      </c>
      <c r="K27" t="s">
        <v>581</v>
      </c>
      <c r="N27" t="s">
        <v>604</v>
      </c>
      <c r="Q27" t="s">
        <v>581</v>
      </c>
      <c r="T27" t="s">
        <v>581</v>
      </c>
      <c r="W27" t="s">
        <v>581</v>
      </c>
      <c r="Y27" s="2"/>
      <c r="Z27" t="s">
        <v>581</v>
      </c>
      <c r="AA27" s="7"/>
      <c r="AB27" s="2"/>
      <c r="AC27" t="s">
        <v>581</v>
      </c>
      <c r="AD27" s="7"/>
      <c r="AE27" s="2"/>
      <c r="AF27" t="s">
        <v>581</v>
      </c>
      <c r="AG27" s="7"/>
      <c r="AH27" s="2"/>
      <c r="AI27" t="s">
        <v>581</v>
      </c>
      <c r="AJ27" s="7"/>
      <c r="AK27" s="2"/>
      <c r="AL27" t="s">
        <v>581</v>
      </c>
      <c r="AM27" s="7"/>
      <c r="AN27" s="2"/>
      <c r="AO27" t="s">
        <v>581</v>
      </c>
      <c r="AP27" s="7"/>
      <c r="AQ27" s="2"/>
      <c r="AR27" t="s">
        <v>581</v>
      </c>
      <c r="AS27" s="7"/>
      <c r="AU27" t="s">
        <v>581</v>
      </c>
      <c r="AX27" t="s">
        <v>581</v>
      </c>
      <c r="BA27" t="s">
        <v>581</v>
      </c>
    </row>
    <row r="28" spans="1:69" x14ac:dyDescent="0.3">
      <c r="A28" t="s">
        <v>537</v>
      </c>
      <c r="B28" t="s">
        <v>609</v>
      </c>
      <c r="C28" s="6"/>
      <c r="E28" t="s">
        <v>581</v>
      </c>
      <c r="H28" t="s">
        <v>581</v>
      </c>
      <c r="K28" t="s">
        <v>581</v>
      </c>
      <c r="N28" t="s">
        <v>604</v>
      </c>
      <c r="Q28" t="s">
        <v>581</v>
      </c>
      <c r="T28" t="s">
        <v>581</v>
      </c>
      <c r="W28" t="s">
        <v>581</v>
      </c>
      <c r="Y28" s="2"/>
      <c r="Z28" t="s">
        <v>581</v>
      </c>
      <c r="AA28" s="7"/>
      <c r="AB28" s="2"/>
      <c r="AC28" t="s">
        <v>581</v>
      </c>
      <c r="AD28" s="7"/>
      <c r="AE28" s="2"/>
      <c r="AF28" t="s">
        <v>581</v>
      </c>
      <c r="AG28" s="7"/>
      <c r="AH28" s="2"/>
      <c r="AI28" t="s">
        <v>581</v>
      </c>
      <c r="AJ28" s="7"/>
      <c r="AK28" s="2"/>
      <c r="AL28" t="s">
        <v>581</v>
      </c>
      <c r="AM28" s="7"/>
      <c r="AN28" s="2"/>
      <c r="AO28" t="s">
        <v>581</v>
      </c>
      <c r="AP28" s="7"/>
      <c r="AQ28" s="2"/>
      <c r="AR28" t="s">
        <v>581</v>
      </c>
      <c r="AS28" s="7"/>
      <c r="AU28" t="s">
        <v>581</v>
      </c>
      <c r="AX28" t="s">
        <v>581</v>
      </c>
      <c r="BA28" t="s">
        <v>581</v>
      </c>
    </row>
    <row r="29" spans="1:69" x14ac:dyDescent="0.3">
      <c r="A29" t="s">
        <v>539</v>
      </c>
      <c r="B29" t="s">
        <v>610</v>
      </c>
      <c r="C29" s="6"/>
      <c r="E29" t="s">
        <v>581</v>
      </c>
      <c r="H29" t="s">
        <v>581</v>
      </c>
      <c r="K29" t="s">
        <v>581</v>
      </c>
      <c r="N29" t="s">
        <v>604</v>
      </c>
      <c r="Q29" t="s">
        <v>581</v>
      </c>
      <c r="T29" t="s">
        <v>581</v>
      </c>
      <c r="W29" t="s">
        <v>581</v>
      </c>
      <c r="Y29" s="2"/>
      <c r="Z29" t="s">
        <v>581</v>
      </c>
      <c r="AA29" s="7"/>
      <c r="AB29" s="2"/>
      <c r="AC29" t="s">
        <v>581</v>
      </c>
      <c r="AD29" s="7"/>
      <c r="AE29" s="2"/>
      <c r="AF29" t="s">
        <v>581</v>
      </c>
      <c r="AG29" s="7"/>
      <c r="AH29" s="2"/>
      <c r="AI29" t="s">
        <v>581</v>
      </c>
      <c r="AJ29" s="7"/>
      <c r="AK29" s="2"/>
      <c r="AL29" t="s">
        <v>581</v>
      </c>
      <c r="AM29" s="7"/>
      <c r="AN29" s="2"/>
      <c r="AO29" t="s">
        <v>581</v>
      </c>
      <c r="AP29" s="7"/>
      <c r="AQ29" s="2"/>
      <c r="AR29" t="s">
        <v>581</v>
      </c>
      <c r="AS29" s="7"/>
      <c r="AU29" t="s">
        <v>581</v>
      </c>
      <c r="AX29" t="s">
        <v>581</v>
      </c>
      <c r="BA29" t="s">
        <v>581</v>
      </c>
    </row>
    <row r="30" spans="1:69" x14ac:dyDescent="0.3">
      <c r="A30" t="s">
        <v>493</v>
      </c>
      <c r="B30" t="s">
        <v>600</v>
      </c>
      <c r="C30" s="6"/>
      <c r="E30" t="s">
        <v>604</v>
      </c>
      <c r="H30" t="s">
        <v>604</v>
      </c>
      <c r="K30" t="s">
        <v>604</v>
      </c>
      <c r="N30" t="s">
        <v>604</v>
      </c>
      <c r="Q30" t="s">
        <v>604</v>
      </c>
      <c r="T30" t="s">
        <v>604</v>
      </c>
      <c r="W30" t="s">
        <v>604</v>
      </c>
      <c r="Y30" s="2"/>
      <c r="Z30" t="s">
        <v>604</v>
      </c>
      <c r="AA30" s="7"/>
      <c r="AB30" s="2"/>
      <c r="AC30" t="s">
        <v>604</v>
      </c>
      <c r="AD30" s="7"/>
      <c r="AE30" s="2"/>
      <c r="AF30" t="s">
        <v>604</v>
      </c>
      <c r="AG30" s="7"/>
      <c r="AH30" s="2"/>
      <c r="AI30" t="s">
        <v>604</v>
      </c>
      <c r="AJ30" s="7"/>
      <c r="AK30" s="2"/>
      <c r="AL30" t="s">
        <v>604</v>
      </c>
      <c r="AM30" s="7"/>
      <c r="AN30" s="2"/>
      <c r="AO30" t="s">
        <v>604</v>
      </c>
      <c r="AP30" s="7"/>
      <c r="AQ30" s="2"/>
      <c r="AR30" t="s">
        <v>604</v>
      </c>
      <c r="AS30" s="7"/>
      <c r="AU30" t="s">
        <v>604</v>
      </c>
      <c r="AX30" t="s">
        <v>604</v>
      </c>
      <c r="BA30" s="38" t="s">
        <v>604</v>
      </c>
      <c r="BD30" s="38" t="s">
        <v>604</v>
      </c>
      <c r="BG30" s="38" t="s">
        <v>604</v>
      </c>
      <c r="BH30" t="s">
        <v>1126</v>
      </c>
      <c r="BJ30" t="s">
        <v>604</v>
      </c>
    </row>
    <row r="31" spans="1:69" x14ac:dyDescent="0.3">
      <c r="A31" s="3" t="s">
        <v>584</v>
      </c>
      <c r="B31" t="s">
        <v>610</v>
      </c>
      <c r="C31" s="6"/>
      <c r="E31" t="s">
        <v>604</v>
      </c>
      <c r="H31" t="s">
        <v>604</v>
      </c>
      <c r="K31" t="s">
        <v>604</v>
      </c>
      <c r="N31" t="s">
        <v>604</v>
      </c>
      <c r="Q31" t="s">
        <v>604</v>
      </c>
      <c r="T31" t="s">
        <v>604</v>
      </c>
      <c r="W31" t="s">
        <v>604</v>
      </c>
      <c r="Y31" s="2"/>
      <c r="Z31" t="s">
        <v>604</v>
      </c>
      <c r="AA31" s="7"/>
      <c r="AB31" s="2"/>
      <c r="AC31" t="s">
        <v>604</v>
      </c>
      <c r="AD31" s="7"/>
      <c r="AE31" s="2"/>
      <c r="AF31" t="s">
        <v>604</v>
      </c>
      <c r="AG31" s="7"/>
      <c r="AH31" s="2"/>
      <c r="AI31" t="s">
        <v>604</v>
      </c>
      <c r="AJ31" s="7"/>
      <c r="AK31" s="2"/>
      <c r="AL31" t="s">
        <v>604</v>
      </c>
      <c r="AM31" s="7"/>
      <c r="AN31" s="2"/>
      <c r="AO31" t="s">
        <v>604</v>
      </c>
      <c r="AP31" s="7"/>
      <c r="AQ31" s="2"/>
      <c r="AR31" t="s">
        <v>604</v>
      </c>
      <c r="AS31" s="7"/>
      <c r="AU31" t="s">
        <v>604</v>
      </c>
      <c r="AX31" t="s">
        <v>604</v>
      </c>
      <c r="BA31" t="s">
        <v>581</v>
      </c>
    </row>
    <row r="32" spans="1:69" x14ac:dyDescent="0.3">
      <c r="A32" t="s">
        <v>160</v>
      </c>
      <c r="B32" t="s">
        <v>610</v>
      </c>
      <c r="C32" s="6"/>
      <c r="E32" t="s">
        <v>581</v>
      </c>
      <c r="H32" t="s">
        <v>581</v>
      </c>
      <c r="K32" t="s">
        <v>581</v>
      </c>
      <c r="N32" t="s">
        <v>581</v>
      </c>
      <c r="Q32" t="s">
        <v>581</v>
      </c>
      <c r="T32" t="s">
        <v>581</v>
      </c>
      <c r="W32" t="s">
        <v>604</v>
      </c>
      <c r="X32" s="7" t="s">
        <v>650</v>
      </c>
      <c r="Y32" s="2"/>
      <c r="Z32" t="s">
        <v>581</v>
      </c>
      <c r="AA32" s="7"/>
      <c r="AB32" s="2"/>
      <c r="AC32" t="s">
        <v>581</v>
      </c>
      <c r="AD32" s="7"/>
      <c r="AE32" s="2"/>
      <c r="AF32" t="s">
        <v>581</v>
      </c>
      <c r="AG32" s="7"/>
      <c r="AH32" s="2"/>
      <c r="AI32" t="s">
        <v>581</v>
      </c>
      <c r="AJ32" s="7"/>
      <c r="AK32" s="2"/>
      <c r="AL32" t="s">
        <v>581</v>
      </c>
      <c r="AM32" s="7"/>
      <c r="AN32" s="2"/>
      <c r="AO32" t="s">
        <v>581</v>
      </c>
      <c r="AP32" s="7"/>
      <c r="AQ32" s="2"/>
      <c r="AR32" t="s">
        <v>581</v>
      </c>
      <c r="AS32" s="7"/>
      <c r="AU32" t="s">
        <v>581</v>
      </c>
      <c r="AX32" t="s">
        <v>581</v>
      </c>
      <c r="BA32" t="s">
        <v>581</v>
      </c>
    </row>
    <row r="33" spans="1:68" x14ac:dyDescent="0.3">
      <c r="A33" s="3" t="s">
        <v>319</v>
      </c>
      <c r="B33" t="s">
        <v>319</v>
      </c>
      <c r="C33" s="6"/>
      <c r="E33" t="s">
        <v>605</v>
      </c>
      <c r="H33" t="s">
        <v>605</v>
      </c>
      <c r="K33" t="s">
        <v>605</v>
      </c>
      <c r="N33" t="s">
        <v>605</v>
      </c>
      <c r="Q33" t="s">
        <v>605</v>
      </c>
      <c r="T33" t="s">
        <v>605</v>
      </c>
      <c r="W33" t="s">
        <v>605</v>
      </c>
      <c r="Y33" s="2"/>
      <c r="Z33" t="s">
        <v>605</v>
      </c>
      <c r="AA33" s="7"/>
      <c r="AB33" s="2"/>
      <c r="AC33" t="s">
        <v>605</v>
      </c>
      <c r="AD33" s="7"/>
      <c r="AE33" s="2"/>
      <c r="AF33" t="s">
        <v>605</v>
      </c>
      <c r="AG33" s="7"/>
      <c r="AH33" s="2"/>
      <c r="AI33" t="s">
        <v>605</v>
      </c>
      <c r="AJ33" s="7"/>
      <c r="AK33" s="2"/>
      <c r="AL33" t="s">
        <v>605</v>
      </c>
      <c r="AM33" s="7"/>
      <c r="AN33" s="2"/>
      <c r="AO33" t="s">
        <v>605</v>
      </c>
      <c r="AP33" s="7"/>
      <c r="AQ33" s="2"/>
      <c r="AR33" t="s">
        <v>605</v>
      </c>
      <c r="AS33" s="7"/>
      <c r="AU33" t="s">
        <v>605</v>
      </c>
      <c r="AX33" t="s">
        <v>605</v>
      </c>
      <c r="BA33" t="s">
        <v>581</v>
      </c>
    </row>
    <row r="34" spans="1:68" x14ac:dyDescent="0.3">
      <c r="A34" t="s">
        <v>556</v>
      </c>
      <c r="B34" t="s">
        <v>610</v>
      </c>
      <c r="C34" s="6"/>
      <c r="E34" t="s">
        <v>581</v>
      </c>
      <c r="H34" t="s">
        <v>581</v>
      </c>
      <c r="K34" t="s">
        <v>581</v>
      </c>
      <c r="N34" t="s">
        <v>581</v>
      </c>
      <c r="Q34" t="s">
        <v>581</v>
      </c>
      <c r="T34" t="s">
        <v>581</v>
      </c>
      <c r="W34" t="s">
        <v>581</v>
      </c>
      <c r="Y34" s="2"/>
      <c r="Z34" t="s">
        <v>581</v>
      </c>
      <c r="AA34" s="7"/>
      <c r="AB34" s="2"/>
      <c r="AC34" t="s">
        <v>581</v>
      </c>
      <c r="AD34" s="7"/>
      <c r="AE34" s="2"/>
      <c r="AF34" t="s">
        <v>581</v>
      </c>
      <c r="AG34" s="7"/>
      <c r="AH34" s="2"/>
      <c r="AI34" t="s">
        <v>581</v>
      </c>
      <c r="AJ34" s="7"/>
      <c r="AK34" s="2"/>
      <c r="AL34" t="s">
        <v>581</v>
      </c>
      <c r="AM34" s="7"/>
      <c r="AN34" s="2"/>
      <c r="AO34" t="s">
        <v>581</v>
      </c>
      <c r="AP34" s="7"/>
      <c r="AQ34" s="2"/>
      <c r="AR34" t="s">
        <v>581</v>
      </c>
      <c r="AS34" s="7"/>
      <c r="AU34" t="s">
        <v>581</v>
      </c>
      <c r="AX34" t="s">
        <v>581</v>
      </c>
      <c r="BA34" t="s">
        <v>581</v>
      </c>
    </row>
    <row r="35" spans="1:68" x14ac:dyDescent="0.3">
      <c r="A35" s="3" t="s">
        <v>695</v>
      </c>
      <c r="B35" t="s">
        <v>694</v>
      </c>
      <c r="C35" s="6"/>
      <c r="W35" t="s">
        <v>604</v>
      </c>
      <c r="Y35" s="2"/>
      <c r="Z35" t="s">
        <v>604</v>
      </c>
      <c r="AA35" s="7"/>
      <c r="AB35" s="2"/>
      <c r="AC35" t="s">
        <v>605</v>
      </c>
      <c r="AD35" s="7"/>
      <c r="AE35" s="2"/>
      <c r="AF35" t="s">
        <v>605</v>
      </c>
      <c r="AG35" s="7"/>
      <c r="AH35" s="2"/>
      <c r="AI35" t="s">
        <v>605</v>
      </c>
      <c r="AJ35" s="7"/>
      <c r="AK35" s="2"/>
      <c r="AL35" t="s">
        <v>605</v>
      </c>
      <c r="AM35" s="7"/>
      <c r="AN35" s="2"/>
      <c r="AO35" t="s">
        <v>605</v>
      </c>
      <c r="AP35" s="7"/>
      <c r="AQ35" s="2"/>
      <c r="AR35" t="s">
        <v>605</v>
      </c>
      <c r="AS35" s="7"/>
      <c r="AU35" t="s">
        <v>605</v>
      </c>
      <c r="AX35" t="s">
        <v>605</v>
      </c>
      <c r="BA35" t="s">
        <v>581</v>
      </c>
    </row>
    <row r="36" spans="1:68" x14ac:dyDescent="0.3">
      <c r="A36" t="s">
        <v>642</v>
      </c>
      <c r="B36" t="s">
        <v>608</v>
      </c>
      <c r="C36" s="6"/>
      <c r="E36" t="s">
        <v>605</v>
      </c>
      <c r="H36" t="s">
        <v>605</v>
      </c>
      <c r="K36" t="s">
        <v>605</v>
      </c>
      <c r="N36" t="s">
        <v>605</v>
      </c>
      <c r="Q36" t="s">
        <v>605</v>
      </c>
      <c r="T36" t="s">
        <v>605</v>
      </c>
      <c r="W36" t="s">
        <v>604</v>
      </c>
      <c r="Y36" s="2"/>
      <c r="Z36" t="s">
        <v>604</v>
      </c>
      <c r="AA36" s="7"/>
      <c r="AB36" s="2"/>
      <c r="AC36" t="s">
        <v>604</v>
      </c>
      <c r="AD36" s="7"/>
      <c r="AE36" s="2"/>
      <c r="AF36" t="s">
        <v>604</v>
      </c>
      <c r="AG36" s="7"/>
      <c r="AH36" s="2"/>
      <c r="AI36" t="s">
        <v>604</v>
      </c>
      <c r="AJ36" s="7"/>
      <c r="AK36" s="2"/>
      <c r="AL36" t="s">
        <v>604</v>
      </c>
      <c r="AM36" s="7"/>
      <c r="AN36" s="2"/>
      <c r="AO36" t="s">
        <v>604</v>
      </c>
      <c r="AP36" s="7"/>
      <c r="AQ36" s="2"/>
      <c r="AR36" t="s">
        <v>604</v>
      </c>
      <c r="AS36" s="7"/>
      <c r="AU36" t="s">
        <v>605</v>
      </c>
      <c r="AX36" t="s">
        <v>605</v>
      </c>
      <c r="BA36" t="s">
        <v>581</v>
      </c>
    </row>
    <row r="37" spans="1:68" ht="43.2" x14ac:dyDescent="0.3">
      <c r="A37" s="3" t="s">
        <v>118</v>
      </c>
      <c r="B37" t="s">
        <v>600</v>
      </c>
      <c r="C37" s="6" t="s">
        <v>616</v>
      </c>
      <c r="E37" t="s">
        <v>604</v>
      </c>
      <c r="H37" t="s">
        <v>604</v>
      </c>
      <c r="K37" t="s">
        <v>604</v>
      </c>
      <c r="N37" t="s">
        <v>604</v>
      </c>
      <c r="Q37" t="s">
        <v>604</v>
      </c>
      <c r="T37" t="s">
        <v>604</v>
      </c>
      <c r="W37" t="s">
        <v>604</v>
      </c>
      <c r="Y37" s="2"/>
      <c r="Z37" t="s">
        <v>604</v>
      </c>
      <c r="AA37" s="7"/>
      <c r="AB37" s="2"/>
      <c r="AC37" t="s">
        <v>604</v>
      </c>
      <c r="AD37" s="7"/>
      <c r="AE37" s="2"/>
      <c r="AF37" t="s">
        <v>604</v>
      </c>
      <c r="AG37" s="7"/>
      <c r="AH37" s="2"/>
      <c r="AI37" t="s">
        <v>604</v>
      </c>
      <c r="AJ37" s="7"/>
      <c r="AK37" s="2"/>
      <c r="AL37" t="s">
        <v>604</v>
      </c>
      <c r="AM37" s="7"/>
      <c r="AN37" s="2"/>
      <c r="AO37" t="s">
        <v>604</v>
      </c>
      <c r="AP37" s="7"/>
      <c r="AQ37" s="2"/>
      <c r="AR37" t="s">
        <v>604</v>
      </c>
      <c r="AS37" s="7"/>
      <c r="AU37" t="s">
        <v>604</v>
      </c>
      <c r="AX37" t="s">
        <v>604</v>
      </c>
      <c r="BA37" s="38" t="s">
        <v>604</v>
      </c>
      <c r="BD37" s="38" t="s">
        <v>604</v>
      </c>
    </row>
    <row r="38" spans="1:68" x14ac:dyDescent="0.3">
      <c r="A38" t="s">
        <v>557</v>
      </c>
      <c r="B38" t="s">
        <v>659</v>
      </c>
      <c r="C38" s="6"/>
      <c r="E38" t="s">
        <v>581</v>
      </c>
      <c r="H38" t="s">
        <v>581</v>
      </c>
      <c r="K38" t="s">
        <v>581</v>
      </c>
      <c r="N38" t="s">
        <v>581</v>
      </c>
      <c r="Q38" t="s">
        <v>581</v>
      </c>
      <c r="T38" t="s">
        <v>581</v>
      </c>
      <c r="W38" t="s">
        <v>581</v>
      </c>
      <c r="Y38" s="2"/>
      <c r="Z38" t="s">
        <v>581</v>
      </c>
      <c r="AA38" s="7"/>
      <c r="AB38" s="2"/>
      <c r="AC38" t="s">
        <v>581</v>
      </c>
      <c r="AD38" s="7"/>
      <c r="AE38" s="2"/>
      <c r="AF38" t="s">
        <v>581</v>
      </c>
      <c r="AG38" s="7"/>
      <c r="AH38" s="2"/>
      <c r="AI38" t="s">
        <v>581</v>
      </c>
      <c r="AJ38" s="7"/>
      <c r="AK38" s="2"/>
      <c r="AL38" t="s">
        <v>581</v>
      </c>
      <c r="AM38" s="7"/>
      <c r="AN38" s="2"/>
      <c r="AO38" t="s">
        <v>581</v>
      </c>
      <c r="AP38" s="7"/>
      <c r="AQ38" s="2"/>
      <c r="AR38" t="s">
        <v>581</v>
      </c>
      <c r="AS38" s="7"/>
      <c r="AU38" t="s">
        <v>581</v>
      </c>
      <c r="AX38" t="s">
        <v>581</v>
      </c>
      <c r="BA38" t="s">
        <v>581</v>
      </c>
    </row>
    <row r="39" spans="1:68" x14ac:dyDescent="0.3">
      <c r="A39" t="s">
        <v>531</v>
      </c>
      <c r="B39" t="s">
        <v>608</v>
      </c>
      <c r="C39" s="6"/>
      <c r="E39" t="s">
        <v>581</v>
      </c>
      <c r="H39" t="s">
        <v>581</v>
      </c>
      <c r="K39" t="s">
        <v>581</v>
      </c>
      <c r="N39" t="s">
        <v>605</v>
      </c>
      <c r="Q39" t="s">
        <v>581</v>
      </c>
      <c r="T39" t="s">
        <v>581</v>
      </c>
      <c r="W39" t="s">
        <v>581</v>
      </c>
      <c r="Y39" s="2"/>
      <c r="Z39" t="s">
        <v>581</v>
      </c>
      <c r="AA39" s="7"/>
      <c r="AB39" s="2"/>
      <c r="AC39" t="s">
        <v>581</v>
      </c>
      <c r="AD39" s="7"/>
      <c r="AE39" s="2"/>
      <c r="AF39" t="s">
        <v>581</v>
      </c>
      <c r="AG39" s="7"/>
      <c r="AH39" s="2"/>
      <c r="AI39" t="s">
        <v>581</v>
      </c>
      <c r="AJ39" s="7"/>
      <c r="AK39" s="2"/>
      <c r="AL39" t="s">
        <v>581</v>
      </c>
      <c r="AM39" s="7"/>
      <c r="AN39" s="2"/>
      <c r="AO39" t="s">
        <v>581</v>
      </c>
      <c r="AP39" s="7"/>
      <c r="AQ39" s="2"/>
      <c r="AR39" t="s">
        <v>581</v>
      </c>
      <c r="AS39" s="7"/>
      <c r="AU39" t="s">
        <v>581</v>
      </c>
      <c r="AX39" t="s">
        <v>581</v>
      </c>
      <c r="BA39" t="s">
        <v>581</v>
      </c>
    </row>
    <row r="40" spans="1:68" x14ac:dyDescent="0.3">
      <c r="A40" t="s">
        <v>313</v>
      </c>
      <c r="B40" t="s">
        <v>609</v>
      </c>
      <c r="C40" s="6"/>
      <c r="E40" t="s">
        <v>581</v>
      </c>
      <c r="H40" t="s">
        <v>581</v>
      </c>
      <c r="K40" t="s">
        <v>581</v>
      </c>
      <c r="N40" t="s">
        <v>581</v>
      </c>
      <c r="Q40" t="s">
        <v>581</v>
      </c>
      <c r="T40" t="s">
        <v>581</v>
      </c>
      <c r="W40" t="s">
        <v>604</v>
      </c>
      <c r="X40" s="7" t="s">
        <v>651</v>
      </c>
      <c r="Y40" s="2"/>
      <c r="Z40" t="s">
        <v>604</v>
      </c>
      <c r="AA40" s="7" t="s">
        <v>651</v>
      </c>
      <c r="AB40" s="2"/>
      <c r="AC40" t="s">
        <v>604</v>
      </c>
      <c r="AD40" s="7" t="s">
        <v>651</v>
      </c>
      <c r="AE40" s="2"/>
      <c r="AF40" t="s">
        <v>604</v>
      </c>
      <c r="AG40" s="7" t="s">
        <v>651</v>
      </c>
      <c r="AH40" s="2"/>
      <c r="AI40" t="s">
        <v>581</v>
      </c>
      <c r="AJ40" s="7"/>
      <c r="AK40" s="2"/>
      <c r="AL40" t="s">
        <v>581</v>
      </c>
      <c r="AM40" s="7"/>
      <c r="AN40" s="2"/>
      <c r="AO40" t="s">
        <v>604</v>
      </c>
      <c r="AP40" s="7" t="s">
        <v>651</v>
      </c>
      <c r="AQ40" s="2"/>
      <c r="AR40" t="s">
        <v>581</v>
      </c>
      <c r="AS40" s="7"/>
      <c r="AU40" t="s">
        <v>581</v>
      </c>
      <c r="AX40" t="s">
        <v>581</v>
      </c>
      <c r="BA40" t="s">
        <v>581</v>
      </c>
    </row>
    <row r="41" spans="1:68" x14ac:dyDescent="0.3">
      <c r="A41" t="s">
        <v>639</v>
      </c>
      <c r="B41" t="s">
        <v>609</v>
      </c>
      <c r="C41" s="6"/>
      <c r="E41" t="s">
        <v>581</v>
      </c>
      <c r="H41" t="s">
        <v>604</v>
      </c>
      <c r="K41" t="s">
        <v>604</v>
      </c>
      <c r="N41" t="s">
        <v>604</v>
      </c>
      <c r="Q41" t="s">
        <v>581</v>
      </c>
      <c r="T41" t="s">
        <v>581</v>
      </c>
      <c r="W41" t="s">
        <v>581</v>
      </c>
      <c r="Y41" s="2"/>
      <c r="Z41" t="s">
        <v>581</v>
      </c>
      <c r="AA41" s="7"/>
      <c r="AB41" s="2"/>
      <c r="AC41" t="s">
        <v>581</v>
      </c>
      <c r="AD41" s="7"/>
      <c r="AE41" s="2"/>
      <c r="AF41" t="s">
        <v>581</v>
      </c>
      <c r="AG41" s="7"/>
      <c r="AH41" s="2"/>
      <c r="AI41" t="s">
        <v>581</v>
      </c>
      <c r="AJ41" s="7"/>
      <c r="AK41" s="2"/>
      <c r="AL41" t="s">
        <v>581</v>
      </c>
      <c r="AM41" s="7"/>
      <c r="AN41" s="2"/>
      <c r="AO41" t="s">
        <v>581</v>
      </c>
      <c r="AP41" s="7"/>
      <c r="AQ41" s="2"/>
      <c r="AR41" t="s">
        <v>581</v>
      </c>
      <c r="AS41" s="7"/>
      <c r="AU41" t="s">
        <v>604</v>
      </c>
      <c r="AX41" t="s">
        <v>604</v>
      </c>
      <c r="BA41" t="s">
        <v>581</v>
      </c>
    </row>
    <row r="42" spans="1:68" ht="57.6" x14ac:dyDescent="0.3">
      <c r="A42" t="s">
        <v>638</v>
      </c>
      <c r="B42" t="s">
        <v>610</v>
      </c>
      <c r="C42" s="6" t="s">
        <v>643</v>
      </c>
      <c r="D42" s="2" t="s">
        <v>619</v>
      </c>
      <c r="E42" t="s">
        <v>604</v>
      </c>
      <c r="H42" t="s">
        <v>604</v>
      </c>
      <c r="K42" t="s">
        <v>604</v>
      </c>
      <c r="N42" t="s">
        <v>604</v>
      </c>
      <c r="Q42" t="s">
        <v>604</v>
      </c>
      <c r="T42" t="s">
        <v>604</v>
      </c>
      <c r="W42" t="s">
        <v>604</v>
      </c>
      <c r="Y42" s="2"/>
      <c r="Z42" t="s">
        <v>604</v>
      </c>
      <c r="AA42" s="7"/>
      <c r="AB42" s="2"/>
      <c r="AC42" t="s">
        <v>604</v>
      </c>
      <c r="AD42" s="7"/>
      <c r="AE42" s="2"/>
      <c r="AF42" t="s">
        <v>604</v>
      </c>
      <c r="AG42" s="7"/>
      <c r="AH42" s="2"/>
      <c r="AI42" t="s">
        <v>604</v>
      </c>
      <c r="AJ42" s="7"/>
      <c r="AK42" s="2"/>
      <c r="AL42" t="s">
        <v>604</v>
      </c>
      <c r="AM42" s="7"/>
      <c r="AN42" s="2"/>
      <c r="AO42" t="s">
        <v>604</v>
      </c>
      <c r="AP42" s="7"/>
      <c r="AQ42" s="2"/>
      <c r="AR42" t="s">
        <v>604</v>
      </c>
      <c r="AS42" s="7"/>
      <c r="AU42" t="s">
        <v>604</v>
      </c>
      <c r="AX42" t="s">
        <v>604</v>
      </c>
      <c r="BA42" t="s">
        <v>581</v>
      </c>
    </row>
    <row r="43" spans="1:68" x14ac:dyDescent="0.3">
      <c r="A43" t="s">
        <v>497</v>
      </c>
      <c r="C43" s="6"/>
      <c r="D43" s="2">
        <v>301</v>
      </c>
      <c r="E43" t="s">
        <v>604</v>
      </c>
      <c r="G43" s="2">
        <v>305</v>
      </c>
      <c r="H43" t="s">
        <v>605</v>
      </c>
      <c r="J43">
        <v>700</v>
      </c>
      <c r="K43" s="11" t="s">
        <v>604</v>
      </c>
      <c r="M43" s="2">
        <v>701</v>
      </c>
      <c r="N43" t="s">
        <v>604</v>
      </c>
      <c r="P43">
        <v>702</v>
      </c>
      <c r="Q43" s="11" t="s">
        <v>604</v>
      </c>
      <c r="S43" s="2">
        <v>703</v>
      </c>
      <c r="T43" s="11" t="s">
        <v>604</v>
      </c>
      <c r="V43" s="2" t="s">
        <v>691</v>
      </c>
      <c r="W43" t="s">
        <v>604</v>
      </c>
      <c r="Y43" s="2" t="s">
        <v>692</v>
      </c>
      <c r="Z43" t="s">
        <v>604</v>
      </c>
      <c r="AA43" s="7"/>
      <c r="AB43" s="2">
        <v>109</v>
      </c>
      <c r="AC43" t="s">
        <v>604</v>
      </c>
      <c r="AD43" s="7"/>
      <c r="AE43" s="2">
        <v>110</v>
      </c>
      <c r="AF43" t="s">
        <v>604</v>
      </c>
      <c r="AG43" s="7"/>
      <c r="AH43" s="2">
        <v>111</v>
      </c>
      <c r="AI43" t="s">
        <v>604</v>
      </c>
      <c r="AJ43" s="7"/>
      <c r="AK43" s="2">
        <v>112</v>
      </c>
      <c r="AL43" t="s">
        <v>604</v>
      </c>
      <c r="AM43" s="7"/>
      <c r="AN43" s="2">
        <v>113</v>
      </c>
      <c r="AO43" t="s">
        <v>604</v>
      </c>
      <c r="AP43" s="7"/>
      <c r="AQ43" s="2">
        <v>116</v>
      </c>
      <c r="AR43" t="s">
        <v>604</v>
      </c>
      <c r="AS43" s="7"/>
      <c r="AU43" t="s">
        <v>604</v>
      </c>
      <c r="AX43" t="s">
        <v>604</v>
      </c>
      <c r="BA43" t="s">
        <v>604</v>
      </c>
      <c r="BG43" t="s">
        <v>604</v>
      </c>
      <c r="BJ43" t="s">
        <v>604</v>
      </c>
    </row>
    <row r="44" spans="1:68" x14ac:dyDescent="0.3">
      <c r="A44" t="s">
        <v>500</v>
      </c>
      <c r="C44" s="6"/>
      <c r="E44" t="s">
        <v>605</v>
      </c>
      <c r="H44" t="s">
        <v>605</v>
      </c>
      <c r="K44" t="s">
        <v>605</v>
      </c>
      <c r="N44" t="s">
        <v>605</v>
      </c>
      <c r="Q44" t="s">
        <v>605</v>
      </c>
      <c r="T44" t="s">
        <v>605</v>
      </c>
      <c r="W44" t="s">
        <v>605</v>
      </c>
      <c r="Y44" s="2"/>
      <c r="Z44" t="s">
        <v>605</v>
      </c>
      <c r="AA44" s="7"/>
      <c r="AB44" s="2"/>
      <c r="AC44" t="s">
        <v>605</v>
      </c>
      <c r="AD44" s="7"/>
      <c r="AE44" s="2"/>
      <c r="AF44" t="s">
        <v>605</v>
      </c>
      <c r="AG44" s="7"/>
      <c r="AH44" s="2"/>
      <c r="AI44" t="s">
        <v>605</v>
      </c>
      <c r="AJ44" s="7"/>
      <c r="AK44" s="2"/>
      <c r="AL44" t="s">
        <v>605</v>
      </c>
      <c r="AM44" s="7"/>
      <c r="AN44" s="2"/>
      <c r="AO44" t="s">
        <v>605</v>
      </c>
      <c r="AP44" s="7"/>
      <c r="AQ44" s="2"/>
      <c r="AR44" t="s">
        <v>605</v>
      </c>
      <c r="AS44" s="7"/>
      <c r="AU44" t="s">
        <v>605</v>
      </c>
      <c r="AX44" t="s">
        <v>605</v>
      </c>
      <c r="BA44" t="s">
        <v>581</v>
      </c>
    </row>
    <row r="45" spans="1:68" x14ac:dyDescent="0.3">
      <c r="A45" t="s">
        <v>637</v>
      </c>
      <c r="B45" t="s">
        <v>609</v>
      </c>
      <c r="C45" s="6"/>
      <c r="E45" t="s">
        <v>581</v>
      </c>
      <c r="H45" t="s">
        <v>581</v>
      </c>
      <c r="K45" t="s">
        <v>581</v>
      </c>
      <c r="N45" t="s">
        <v>581</v>
      </c>
      <c r="Q45" t="s">
        <v>581</v>
      </c>
      <c r="T45" t="s">
        <v>581</v>
      </c>
      <c r="W45" t="s">
        <v>581</v>
      </c>
      <c r="Y45" s="2"/>
      <c r="Z45" t="s">
        <v>581</v>
      </c>
      <c r="AA45" s="7"/>
      <c r="AB45" s="2"/>
      <c r="AC45" t="s">
        <v>581</v>
      </c>
      <c r="AD45" s="7"/>
      <c r="AE45" s="2"/>
      <c r="AF45" t="s">
        <v>581</v>
      </c>
      <c r="AG45" s="7"/>
      <c r="AH45" s="2"/>
      <c r="AI45" t="s">
        <v>581</v>
      </c>
      <c r="AJ45" s="7"/>
      <c r="AK45" s="2"/>
      <c r="AL45" t="s">
        <v>581</v>
      </c>
      <c r="AM45" s="7"/>
      <c r="AN45" s="2"/>
      <c r="AO45" t="s">
        <v>581</v>
      </c>
      <c r="AP45" s="7"/>
      <c r="AQ45" s="2"/>
      <c r="AR45" t="s">
        <v>581</v>
      </c>
      <c r="AS45" s="7"/>
      <c r="AU45" t="s">
        <v>581</v>
      </c>
      <c r="AX45" t="s">
        <v>581</v>
      </c>
      <c r="BA45" t="s">
        <v>581</v>
      </c>
    </row>
    <row r="46" spans="1:68" x14ac:dyDescent="0.3">
      <c r="A46" t="s">
        <v>700</v>
      </c>
      <c r="B46" t="s">
        <v>611</v>
      </c>
      <c r="C46" t="s">
        <v>597</v>
      </c>
      <c r="E46" t="s">
        <v>604</v>
      </c>
      <c r="H46" t="s">
        <v>604</v>
      </c>
      <c r="K46" t="s">
        <v>604</v>
      </c>
      <c r="N46" t="s">
        <v>604</v>
      </c>
      <c r="Q46" t="s">
        <v>604</v>
      </c>
      <c r="T46" t="s">
        <v>604</v>
      </c>
      <c r="W46" t="s">
        <v>604</v>
      </c>
      <c r="Y46" s="2"/>
      <c r="Z46" t="s">
        <v>604</v>
      </c>
      <c r="AA46" s="7"/>
      <c r="AB46" s="2"/>
      <c r="AC46" t="s">
        <v>604</v>
      </c>
      <c r="AD46" s="7"/>
      <c r="AE46" s="2"/>
      <c r="AF46" t="s">
        <v>604</v>
      </c>
      <c r="AG46" s="7"/>
      <c r="AH46" s="2"/>
      <c r="AI46" t="s">
        <v>604</v>
      </c>
      <c r="AJ46" s="7"/>
      <c r="AK46" s="2"/>
      <c r="AL46" t="s">
        <v>604</v>
      </c>
      <c r="AM46" s="7"/>
      <c r="AN46" s="2"/>
      <c r="AO46" t="s">
        <v>604</v>
      </c>
      <c r="AP46" s="7"/>
      <c r="AQ46" s="2"/>
      <c r="AR46" t="s">
        <v>604</v>
      </c>
      <c r="AS46" s="7"/>
      <c r="AU46" t="s">
        <v>604</v>
      </c>
      <c r="AX46" t="s">
        <v>604</v>
      </c>
      <c r="BA46" s="38" t="s">
        <v>604</v>
      </c>
      <c r="BD46" s="38"/>
      <c r="BP46" t="s">
        <v>604</v>
      </c>
    </row>
    <row r="47" spans="1:68" x14ac:dyDescent="0.3">
      <c r="A47" t="s">
        <v>575</v>
      </c>
      <c r="B47" t="s">
        <v>611</v>
      </c>
      <c r="C47" t="s">
        <v>701</v>
      </c>
      <c r="W47" t="s">
        <v>604</v>
      </c>
      <c r="Y47" s="2"/>
      <c r="Z47" t="s">
        <v>604</v>
      </c>
      <c r="AA47" s="7"/>
      <c r="AB47" s="2"/>
      <c r="AC47" t="s">
        <v>604</v>
      </c>
      <c r="AD47" s="7"/>
      <c r="AE47" s="2"/>
      <c r="AF47" t="s">
        <v>604</v>
      </c>
      <c r="AG47" s="7"/>
      <c r="AH47" s="2"/>
      <c r="AI47" t="s">
        <v>604</v>
      </c>
      <c r="AJ47" s="7"/>
      <c r="AK47" s="2"/>
      <c r="AL47" t="s">
        <v>604</v>
      </c>
      <c r="AM47" s="7"/>
      <c r="AN47" s="2"/>
      <c r="AO47" t="s">
        <v>604</v>
      </c>
      <c r="AP47" s="7"/>
      <c r="AQ47" s="2"/>
      <c r="AR47" t="s">
        <v>604</v>
      </c>
      <c r="AS47" s="7"/>
      <c r="AU47" t="s">
        <v>604</v>
      </c>
      <c r="AX47" t="s">
        <v>604</v>
      </c>
      <c r="BA47" t="s">
        <v>581</v>
      </c>
      <c r="BJ47" t="s">
        <v>604</v>
      </c>
    </row>
    <row r="48" spans="1:68" x14ac:dyDescent="0.3">
      <c r="A48" t="s">
        <v>636</v>
      </c>
      <c r="B48" t="s">
        <v>612</v>
      </c>
      <c r="C48" s="6" t="s">
        <v>729</v>
      </c>
      <c r="E48" t="s">
        <v>605</v>
      </c>
      <c r="H48" t="s">
        <v>605</v>
      </c>
      <c r="K48" t="s">
        <v>605</v>
      </c>
      <c r="N48" t="s">
        <v>605</v>
      </c>
      <c r="Q48" t="s">
        <v>605</v>
      </c>
      <c r="T48" t="s">
        <v>605</v>
      </c>
      <c r="W48" t="s">
        <v>581</v>
      </c>
      <c r="Y48" s="2"/>
      <c r="Z48" t="s">
        <v>581</v>
      </c>
      <c r="AA48" s="7"/>
      <c r="AB48" s="2"/>
      <c r="AC48" t="s">
        <v>581</v>
      </c>
      <c r="AD48" s="7"/>
      <c r="AE48" s="2"/>
      <c r="AF48" t="s">
        <v>581</v>
      </c>
      <c r="AG48" s="7"/>
      <c r="AH48" s="2"/>
      <c r="AI48" t="s">
        <v>581</v>
      </c>
      <c r="AJ48" s="7"/>
      <c r="AK48" s="2"/>
      <c r="AL48" t="s">
        <v>581</v>
      </c>
      <c r="AM48" s="7"/>
      <c r="AN48" s="2"/>
      <c r="AO48" t="s">
        <v>581</v>
      </c>
      <c r="AP48" s="7"/>
      <c r="AQ48" s="2"/>
      <c r="AR48" t="s">
        <v>581</v>
      </c>
      <c r="AS48" s="7"/>
      <c r="AU48" t="s">
        <v>581</v>
      </c>
      <c r="AX48" t="s">
        <v>581</v>
      </c>
      <c r="BA48" t="s">
        <v>581</v>
      </c>
      <c r="BG48" t="s">
        <v>604</v>
      </c>
      <c r="BH48" s="56" t="s">
        <v>1127</v>
      </c>
    </row>
    <row r="49" spans="1:69" x14ac:dyDescent="0.3">
      <c r="A49" t="s">
        <v>660</v>
      </c>
      <c r="B49" t="s">
        <v>611</v>
      </c>
      <c r="C49" s="6" t="s">
        <v>729</v>
      </c>
      <c r="E49" t="s">
        <v>605</v>
      </c>
      <c r="H49" t="s">
        <v>605</v>
      </c>
      <c r="K49" t="s">
        <v>605</v>
      </c>
      <c r="N49" t="s">
        <v>605</v>
      </c>
      <c r="Q49" t="s">
        <v>605</v>
      </c>
      <c r="T49" t="s">
        <v>605</v>
      </c>
      <c r="W49" t="s">
        <v>581</v>
      </c>
      <c r="Y49" s="2"/>
      <c r="Z49" t="s">
        <v>581</v>
      </c>
      <c r="AA49" s="7"/>
      <c r="AB49" s="2"/>
      <c r="AC49" t="s">
        <v>581</v>
      </c>
      <c r="AD49" s="7"/>
      <c r="AE49" s="2"/>
      <c r="AF49" t="s">
        <v>581</v>
      </c>
      <c r="AG49" s="7"/>
      <c r="AH49" s="2"/>
      <c r="AI49" t="s">
        <v>581</v>
      </c>
      <c r="AJ49" s="7"/>
      <c r="AK49" s="2"/>
      <c r="AL49" t="s">
        <v>581</v>
      </c>
      <c r="AM49" s="7"/>
      <c r="AN49" s="2"/>
      <c r="AO49" t="s">
        <v>581</v>
      </c>
      <c r="AP49" s="7"/>
      <c r="AQ49" s="2"/>
      <c r="AR49" t="s">
        <v>581</v>
      </c>
      <c r="AS49" s="7"/>
      <c r="AU49" t="s">
        <v>581</v>
      </c>
      <c r="AX49" t="s">
        <v>581</v>
      </c>
      <c r="BA49" t="s">
        <v>581</v>
      </c>
      <c r="BG49" t="s">
        <v>604</v>
      </c>
      <c r="BH49" s="56" t="s">
        <v>1128</v>
      </c>
    </row>
    <row r="50" spans="1:69" s="4" customFormat="1" x14ac:dyDescent="0.3">
      <c r="A50" s="4" t="s">
        <v>620</v>
      </c>
      <c r="B50" s="4" t="s">
        <v>610</v>
      </c>
      <c r="C50" s="31"/>
      <c r="D50" s="32"/>
      <c r="E50" s="4" t="s">
        <v>581</v>
      </c>
      <c r="G50" s="32"/>
      <c r="H50" s="4" t="s">
        <v>581</v>
      </c>
      <c r="I50" s="33"/>
      <c r="K50" s="4" t="s">
        <v>581</v>
      </c>
      <c r="M50" s="32"/>
      <c r="N50" s="4" t="s">
        <v>604</v>
      </c>
      <c r="O50" s="34" t="s">
        <v>621</v>
      </c>
      <c r="Q50" s="4" t="s">
        <v>581</v>
      </c>
      <c r="S50" s="32"/>
      <c r="T50" s="4" t="s">
        <v>581</v>
      </c>
      <c r="V50" s="32"/>
      <c r="W50" s="4" t="s">
        <v>581</v>
      </c>
      <c r="X50" s="33"/>
      <c r="Y50" s="32"/>
      <c r="Z50" s="4" t="s">
        <v>581</v>
      </c>
      <c r="AA50" s="33"/>
      <c r="AB50" s="32"/>
      <c r="AC50" s="4" t="s">
        <v>581</v>
      </c>
      <c r="AD50" s="33"/>
      <c r="AE50" s="32"/>
      <c r="AF50" s="4" t="s">
        <v>581</v>
      </c>
      <c r="AG50" s="33"/>
      <c r="AH50" s="32"/>
      <c r="AI50" s="4" t="s">
        <v>581</v>
      </c>
      <c r="AJ50" s="33"/>
      <c r="AK50" s="32"/>
      <c r="AL50" s="4" t="s">
        <v>581</v>
      </c>
      <c r="AM50" s="33"/>
      <c r="AN50" s="32"/>
      <c r="AO50" s="4" t="s">
        <v>581</v>
      </c>
      <c r="AP50" s="33"/>
      <c r="AQ50" s="32"/>
      <c r="AR50" s="4" t="s">
        <v>581</v>
      </c>
      <c r="AS50" s="33"/>
      <c r="AU50" s="4" t="s">
        <v>581</v>
      </c>
      <c r="AW50" s="32"/>
      <c r="AX50" s="4" t="s">
        <v>581</v>
      </c>
      <c r="AY50" s="33"/>
      <c r="BA50" s="4" t="s">
        <v>581</v>
      </c>
      <c r="BB50" s="51"/>
      <c r="BE50" s="51"/>
      <c r="BI50" s="32"/>
      <c r="BK50" s="33"/>
      <c r="BL50" s="32"/>
      <c r="BN50" s="33"/>
      <c r="BO50" s="32"/>
      <c r="BQ50" s="33"/>
    </row>
    <row r="51" spans="1:69" x14ac:dyDescent="0.3">
      <c r="A51" t="s">
        <v>491</v>
      </c>
      <c r="B51" t="s">
        <v>609</v>
      </c>
      <c r="C51" s="6"/>
      <c r="E51" t="s">
        <v>606</v>
      </c>
      <c r="H51" t="s">
        <v>606</v>
      </c>
      <c r="K51" t="s">
        <v>606</v>
      </c>
      <c r="N51" t="s">
        <v>606</v>
      </c>
      <c r="Q51" t="s">
        <v>606</v>
      </c>
      <c r="T51" t="s">
        <v>606</v>
      </c>
      <c r="W51" t="s">
        <v>606</v>
      </c>
      <c r="Y51" s="2"/>
      <c r="Z51" t="s">
        <v>606</v>
      </c>
      <c r="AA51" s="7"/>
      <c r="AB51" s="2"/>
      <c r="AC51" t="s">
        <v>606</v>
      </c>
      <c r="AD51" s="7"/>
      <c r="AE51" s="2"/>
      <c r="AF51" t="s">
        <v>606</v>
      </c>
      <c r="AG51" s="7"/>
      <c r="AH51" s="2"/>
      <c r="AI51" t="s">
        <v>606</v>
      </c>
      <c r="AJ51" s="7"/>
      <c r="AK51" s="2"/>
      <c r="AL51" t="s">
        <v>606</v>
      </c>
      <c r="AM51" s="7"/>
      <c r="AN51" s="2"/>
      <c r="AO51" t="s">
        <v>606</v>
      </c>
      <c r="AP51" s="7"/>
      <c r="AQ51" s="2"/>
      <c r="AR51" t="s">
        <v>606</v>
      </c>
      <c r="AS51" s="7"/>
      <c r="AU51" t="s">
        <v>581</v>
      </c>
      <c r="AX51" t="s">
        <v>581</v>
      </c>
      <c r="BA51" t="s">
        <v>581</v>
      </c>
    </row>
    <row r="52" spans="1:69" x14ac:dyDescent="0.3">
      <c r="A52" t="s">
        <v>446</v>
      </c>
      <c r="B52" t="s">
        <v>610</v>
      </c>
      <c r="C52" s="6"/>
      <c r="E52" t="s">
        <v>581</v>
      </c>
      <c r="H52" t="s">
        <v>581</v>
      </c>
      <c r="K52" t="s">
        <v>581</v>
      </c>
      <c r="N52" t="s">
        <v>581</v>
      </c>
      <c r="Q52" t="s">
        <v>581</v>
      </c>
      <c r="T52" t="s">
        <v>581</v>
      </c>
      <c r="W52" t="s">
        <v>581</v>
      </c>
      <c r="Y52" s="2"/>
      <c r="Z52" t="s">
        <v>604</v>
      </c>
      <c r="AA52" s="7"/>
      <c r="AB52" s="2"/>
      <c r="AC52" t="s">
        <v>581</v>
      </c>
      <c r="AD52" s="7"/>
      <c r="AE52" s="2"/>
      <c r="AF52" t="s">
        <v>581</v>
      </c>
      <c r="AG52" s="7"/>
      <c r="AH52" s="2"/>
      <c r="AI52" t="s">
        <v>581</v>
      </c>
      <c r="AJ52" s="7"/>
      <c r="AK52" s="2"/>
      <c r="AL52" t="s">
        <v>581</v>
      </c>
      <c r="AM52" s="7"/>
      <c r="AN52" s="2"/>
      <c r="AO52" t="s">
        <v>581</v>
      </c>
      <c r="AP52" s="7"/>
      <c r="AQ52" s="2"/>
      <c r="AR52" t="s">
        <v>581</v>
      </c>
      <c r="AS52" s="7"/>
      <c r="AU52" t="s">
        <v>605</v>
      </c>
      <c r="AX52" t="s">
        <v>581</v>
      </c>
      <c r="BA52" t="s">
        <v>581</v>
      </c>
    </row>
    <row r="53" spans="1:69" x14ac:dyDescent="0.3">
      <c r="A53" t="s">
        <v>652</v>
      </c>
      <c r="B53" t="s">
        <v>608</v>
      </c>
      <c r="C53" s="6"/>
      <c r="E53" t="s">
        <v>581</v>
      </c>
      <c r="H53" t="s">
        <v>581</v>
      </c>
      <c r="K53" t="s">
        <v>581</v>
      </c>
      <c r="N53" t="s">
        <v>581</v>
      </c>
      <c r="Q53" t="s">
        <v>581</v>
      </c>
      <c r="T53" t="s">
        <v>581</v>
      </c>
      <c r="W53" t="s">
        <v>604</v>
      </c>
      <c r="Y53" s="2"/>
      <c r="Z53" t="s">
        <v>581</v>
      </c>
      <c r="AA53" s="7"/>
      <c r="AB53" s="2"/>
      <c r="AC53" t="s">
        <v>581</v>
      </c>
      <c r="AD53" s="7"/>
      <c r="AE53" s="2"/>
      <c r="AF53" t="s">
        <v>581</v>
      </c>
      <c r="AG53" s="7"/>
      <c r="AH53" s="2"/>
      <c r="AI53" t="s">
        <v>581</v>
      </c>
      <c r="AJ53" s="7"/>
      <c r="AK53" s="2"/>
      <c r="AL53" t="s">
        <v>581</v>
      </c>
      <c r="AM53" s="7"/>
      <c r="AN53" s="2"/>
      <c r="AO53" t="s">
        <v>581</v>
      </c>
      <c r="AP53" s="7"/>
      <c r="AQ53" s="2"/>
      <c r="AR53" t="s">
        <v>581</v>
      </c>
      <c r="AS53" s="7"/>
      <c r="AU53" t="s">
        <v>581</v>
      </c>
      <c r="AX53" t="s">
        <v>581</v>
      </c>
      <c r="BA53" t="s">
        <v>581</v>
      </c>
    </row>
    <row r="54" spans="1:69" x14ac:dyDescent="0.3">
      <c r="A54" t="s">
        <v>532</v>
      </c>
      <c r="B54" t="s">
        <v>608</v>
      </c>
      <c r="C54" s="6"/>
      <c r="E54" t="s">
        <v>581</v>
      </c>
      <c r="H54" t="s">
        <v>581</v>
      </c>
      <c r="K54" t="s">
        <v>581</v>
      </c>
      <c r="N54" t="s">
        <v>604</v>
      </c>
      <c r="O54" s="7" t="s">
        <v>589</v>
      </c>
      <c r="P54" t="s">
        <v>619</v>
      </c>
      <c r="Q54" t="s">
        <v>581</v>
      </c>
      <c r="T54" t="s">
        <v>581</v>
      </c>
      <c r="W54" t="s">
        <v>581</v>
      </c>
      <c r="Y54" s="2"/>
      <c r="Z54" t="s">
        <v>581</v>
      </c>
      <c r="AA54" s="7"/>
      <c r="AB54" s="2"/>
      <c r="AC54" t="s">
        <v>581</v>
      </c>
      <c r="AD54" s="7"/>
      <c r="AE54" s="2"/>
      <c r="AF54" t="s">
        <v>581</v>
      </c>
      <c r="AG54" s="7"/>
      <c r="AH54" s="2"/>
      <c r="AI54" t="s">
        <v>581</v>
      </c>
      <c r="AJ54" s="7"/>
      <c r="AK54" s="2"/>
      <c r="AL54" t="s">
        <v>581</v>
      </c>
      <c r="AM54" s="7"/>
      <c r="AN54" s="2"/>
      <c r="AO54" t="s">
        <v>581</v>
      </c>
      <c r="AP54" s="7"/>
      <c r="AQ54" s="2"/>
      <c r="AR54" t="s">
        <v>581</v>
      </c>
      <c r="AS54" s="7"/>
      <c r="AU54" t="s">
        <v>581</v>
      </c>
      <c r="AX54" t="s">
        <v>581</v>
      </c>
      <c r="BA54" t="s">
        <v>581</v>
      </c>
    </row>
    <row r="55" spans="1:69" x14ac:dyDescent="0.3">
      <c r="A55" s="3" t="s">
        <v>622</v>
      </c>
      <c r="B55" t="s">
        <v>610</v>
      </c>
      <c r="C55" s="6"/>
      <c r="E55" t="s">
        <v>604</v>
      </c>
      <c r="H55" t="s">
        <v>604</v>
      </c>
      <c r="K55" t="s">
        <v>604</v>
      </c>
      <c r="N55" t="s">
        <v>604</v>
      </c>
      <c r="Q55" t="s">
        <v>604</v>
      </c>
      <c r="T55" t="s">
        <v>604</v>
      </c>
      <c r="W55" t="s">
        <v>604</v>
      </c>
      <c r="Y55" s="2"/>
      <c r="Z55" t="s">
        <v>604</v>
      </c>
      <c r="AA55" s="7"/>
      <c r="AB55" s="2"/>
      <c r="AC55" t="s">
        <v>604</v>
      </c>
      <c r="AD55" s="7"/>
      <c r="AE55" s="2"/>
      <c r="AF55" t="s">
        <v>604</v>
      </c>
      <c r="AG55" s="7"/>
      <c r="AH55" s="2"/>
      <c r="AI55" t="s">
        <v>604</v>
      </c>
      <c r="AJ55" s="7"/>
      <c r="AK55" s="2"/>
      <c r="AL55" t="s">
        <v>604</v>
      </c>
      <c r="AM55" s="7"/>
      <c r="AN55" s="2"/>
      <c r="AO55" t="s">
        <v>604</v>
      </c>
      <c r="AP55" s="7"/>
      <c r="AQ55" s="2"/>
      <c r="AR55" t="s">
        <v>604</v>
      </c>
      <c r="AS55" s="7"/>
      <c r="AU55" t="s">
        <v>604</v>
      </c>
      <c r="AX55" t="s">
        <v>604</v>
      </c>
      <c r="BA55" t="s">
        <v>581</v>
      </c>
    </row>
    <row r="56" spans="1:69" x14ac:dyDescent="0.3">
      <c r="A56" t="s">
        <v>623</v>
      </c>
      <c r="B56" t="s">
        <v>608</v>
      </c>
      <c r="C56" s="6"/>
      <c r="E56" t="s">
        <v>581</v>
      </c>
      <c r="H56" t="s">
        <v>581</v>
      </c>
      <c r="K56" t="s">
        <v>604</v>
      </c>
      <c r="L56" t="s">
        <v>588</v>
      </c>
      <c r="M56" s="2" t="s">
        <v>619</v>
      </c>
      <c r="N56" t="s">
        <v>604</v>
      </c>
      <c r="O56" s="7" t="s">
        <v>588</v>
      </c>
      <c r="P56" t="s">
        <v>619</v>
      </c>
      <c r="Q56" t="s">
        <v>604</v>
      </c>
      <c r="R56" t="s">
        <v>588</v>
      </c>
      <c r="S56" s="2" t="s">
        <v>619</v>
      </c>
      <c r="T56" t="s">
        <v>604</v>
      </c>
      <c r="U56" t="s">
        <v>588</v>
      </c>
      <c r="V56" s="2" t="s">
        <v>619</v>
      </c>
      <c r="W56" t="s">
        <v>581</v>
      </c>
      <c r="Y56" s="2" t="s">
        <v>619</v>
      </c>
      <c r="Z56" t="s">
        <v>581</v>
      </c>
      <c r="AA56" s="7"/>
      <c r="AB56" s="2" t="s">
        <v>619</v>
      </c>
      <c r="AC56" t="s">
        <v>581</v>
      </c>
      <c r="AD56" s="7"/>
      <c r="AE56" s="2" t="s">
        <v>619</v>
      </c>
      <c r="AF56" t="s">
        <v>581</v>
      </c>
      <c r="AG56" s="7"/>
      <c r="AH56" s="2" t="s">
        <v>619</v>
      </c>
      <c r="AI56" t="s">
        <v>581</v>
      </c>
      <c r="AJ56" s="7"/>
      <c r="AK56" s="2" t="s">
        <v>619</v>
      </c>
      <c r="AL56" t="s">
        <v>581</v>
      </c>
      <c r="AM56" s="7"/>
      <c r="AN56" s="2" t="s">
        <v>619</v>
      </c>
      <c r="AO56" t="s">
        <v>581</v>
      </c>
      <c r="AP56" s="7"/>
      <c r="AQ56" s="2" t="s">
        <v>619</v>
      </c>
      <c r="AR56" t="s">
        <v>581</v>
      </c>
      <c r="AS56" s="7"/>
      <c r="AU56" t="s">
        <v>581</v>
      </c>
      <c r="AX56" t="s">
        <v>581</v>
      </c>
      <c r="BA56" t="s">
        <v>581</v>
      </c>
    </row>
    <row r="57" spans="1:69" x14ac:dyDescent="0.3">
      <c r="A57" t="s">
        <v>687</v>
      </c>
      <c r="B57" t="s">
        <v>609</v>
      </c>
      <c r="C57" s="6"/>
      <c r="W57" t="s">
        <v>604</v>
      </c>
      <c r="Y57" s="2"/>
      <c r="Z57" t="s">
        <v>581</v>
      </c>
      <c r="AA57" s="7"/>
      <c r="AB57" s="2"/>
      <c r="AC57" t="s">
        <v>581</v>
      </c>
      <c r="AD57" s="7"/>
      <c r="AE57" s="2"/>
      <c r="AF57" t="s">
        <v>581</v>
      </c>
      <c r="AG57" s="7"/>
      <c r="AH57" s="2"/>
      <c r="AI57" t="s">
        <v>581</v>
      </c>
      <c r="AJ57" s="7"/>
      <c r="AK57" s="2"/>
      <c r="AL57" t="s">
        <v>581</v>
      </c>
      <c r="AM57" s="7"/>
      <c r="AN57" s="2"/>
      <c r="AO57" t="s">
        <v>581</v>
      </c>
      <c r="AP57" s="7"/>
      <c r="AQ57" s="2"/>
      <c r="AR57" t="s">
        <v>581</v>
      </c>
      <c r="AS57" s="7"/>
      <c r="AU57" t="s">
        <v>581</v>
      </c>
      <c r="AX57" t="s">
        <v>581</v>
      </c>
      <c r="BA57" t="s">
        <v>581</v>
      </c>
    </row>
    <row r="58" spans="1:69" x14ac:dyDescent="0.3">
      <c r="A58" t="s">
        <v>349</v>
      </c>
      <c r="B58" t="s">
        <v>600</v>
      </c>
      <c r="C58" s="6"/>
      <c r="E58" t="s">
        <v>604</v>
      </c>
      <c r="H58" t="s">
        <v>604</v>
      </c>
      <c r="K58" t="s">
        <v>581</v>
      </c>
      <c r="N58" t="s">
        <v>581</v>
      </c>
      <c r="Q58" t="s">
        <v>581</v>
      </c>
      <c r="T58" t="s">
        <v>581</v>
      </c>
      <c r="W58" t="s">
        <v>581</v>
      </c>
      <c r="Y58" s="2"/>
      <c r="Z58" t="s">
        <v>581</v>
      </c>
      <c r="AA58" s="7"/>
      <c r="AB58" s="2"/>
      <c r="AC58" t="s">
        <v>581</v>
      </c>
      <c r="AD58" s="7"/>
      <c r="AE58" s="2"/>
      <c r="AF58" t="s">
        <v>581</v>
      </c>
      <c r="AG58" s="7"/>
      <c r="AH58" s="2"/>
      <c r="AI58" t="s">
        <v>581</v>
      </c>
      <c r="AJ58" s="7"/>
      <c r="AK58" s="2"/>
      <c r="AL58" t="s">
        <v>581</v>
      </c>
      <c r="AM58" s="7"/>
      <c r="AN58" s="2"/>
      <c r="AO58" t="s">
        <v>581</v>
      </c>
      <c r="AP58" s="7"/>
      <c r="AQ58" s="2"/>
      <c r="AR58" t="s">
        <v>581</v>
      </c>
      <c r="AS58" s="7"/>
      <c r="AU58" t="s">
        <v>604</v>
      </c>
      <c r="AX58" t="s">
        <v>604</v>
      </c>
      <c r="BA58" t="s">
        <v>581</v>
      </c>
      <c r="BG58" t="s">
        <v>604</v>
      </c>
    </row>
    <row r="59" spans="1:69" x14ac:dyDescent="0.3">
      <c r="A59" t="s">
        <v>583</v>
      </c>
      <c r="B59" t="s">
        <v>610</v>
      </c>
      <c r="C59" s="6"/>
      <c r="E59" t="s">
        <v>581</v>
      </c>
      <c r="H59" t="s">
        <v>581</v>
      </c>
      <c r="K59" t="s">
        <v>581</v>
      </c>
      <c r="N59" t="s">
        <v>604</v>
      </c>
      <c r="O59" s="7" t="s">
        <v>540</v>
      </c>
      <c r="Q59" t="s">
        <v>581</v>
      </c>
      <c r="T59" t="s">
        <v>581</v>
      </c>
      <c r="W59" t="s">
        <v>581</v>
      </c>
      <c r="Y59" s="2"/>
      <c r="Z59" t="s">
        <v>581</v>
      </c>
      <c r="AA59" s="7"/>
      <c r="AB59" s="2"/>
      <c r="AC59" t="s">
        <v>581</v>
      </c>
      <c r="AD59" s="7"/>
      <c r="AE59" s="2"/>
      <c r="AF59" t="s">
        <v>581</v>
      </c>
      <c r="AG59" s="7"/>
      <c r="AH59" s="2"/>
      <c r="AI59" t="s">
        <v>581</v>
      </c>
      <c r="AJ59" s="7"/>
      <c r="AK59" s="2"/>
      <c r="AL59" t="s">
        <v>581</v>
      </c>
      <c r="AM59" s="7"/>
      <c r="AN59" s="2"/>
      <c r="AO59" t="s">
        <v>581</v>
      </c>
      <c r="AP59" s="7"/>
      <c r="AQ59" s="2"/>
      <c r="AR59" t="s">
        <v>581</v>
      </c>
      <c r="AS59" s="7"/>
      <c r="AU59" t="s">
        <v>581</v>
      </c>
      <c r="AX59" t="s">
        <v>581</v>
      </c>
      <c r="BA59" t="s">
        <v>581</v>
      </c>
    </row>
    <row r="60" spans="1:69" x14ac:dyDescent="0.3">
      <c r="A60" t="s">
        <v>317</v>
      </c>
      <c r="B60" t="s">
        <v>613</v>
      </c>
      <c r="C60" s="6"/>
      <c r="E60" t="s">
        <v>607</v>
      </c>
      <c r="H60" t="s">
        <v>607</v>
      </c>
      <c r="K60" t="s">
        <v>607</v>
      </c>
      <c r="N60" t="s">
        <v>607</v>
      </c>
      <c r="Q60" t="s">
        <v>607</v>
      </c>
      <c r="T60" t="s">
        <v>607</v>
      </c>
      <c r="W60" t="s">
        <v>607</v>
      </c>
      <c r="Y60" s="2"/>
      <c r="Z60" t="s">
        <v>607</v>
      </c>
      <c r="AA60" s="7"/>
      <c r="AB60" s="2"/>
      <c r="AC60" t="s">
        <v>607</v>
      </c>
      <c r="AD60" s="7"/>
      <c r="AE60" s="2"/>
      <c r="AF60" t="s">
        <v>607</v>
      </c>
      <c r="AG60" s="7"/>
      <c r="AH60" s="2"/>
      <c r="AI60" t="s">
        <v>607</v>
      </c>
      <c r="AJ60" s="7"/>
      <c r="AK60" s="2"/>
      <c r="AL60" t="s">
        <v>607</v>
      </c>
      <c r="AM60" s="7"/>
      <c r="AN60" s="2"/>
      <c r="AO60" t="s">
        <v>607</v>
      </c>
      <c r="AP60" s="7"/>
      <c r="AQ60" s="2"/>
      <c r="AR60" t="s">
        <v>607</v>
      </c>
      <c r="AS60" s="7"/>
      <c r="AU60" t="s">
        <v>607</v>
      </c>
      <c r="AX60" t="s">
        <v>607</v>
      </c>
      <c r="BA60" t="s">
        <v>581</v>
      </c>
    </row>
    <row r="61" spans="1:69" x14ac:dyDescent="0.3">
      <c r="A61" t="s">
        <v>624</v>
      </c>
      <c r="B61" t="s">
        <v>610</v>
      </c>
      <c r="C61" s="6"/>
      <c r="E61" t="s">
        <v>604</v>
      </c>
      <c r="H61" t="s">
        <v>604</v>
      </c>
      <c r="K61" t="s">
        <v>604</v>
      </c>
      <c r="N61" t="s">
        <v>604</v>
      </c>
      <c r="Q61" t="s">
        <v>604</v>
      </c>
      <c r="T61" t="s">
        <v>604</v>
      </c>
      <c r="W61" t="s">
        <v>604</v>
      </c>
      <c r="Y61" s="2"/>
      <c r="Z61" t="s">
        <v>604</v>
      </c>
      <c r="AA61" s="7"/>
      <c r="AB61" s="2"/>
      <c r="AC61" t="s">
        <v>604</v>
      </c>
      <c r="AD61" s="7"/>
      <c r="AE61" s="2"/>
      <c r="AF61" t="s">
        <v>604</v>
      </c>
      <c r="AG61" s="7"/>
      <c r="AH61" s="2"/>
      <c r="AI61" t="s">
        <v>604</v>
      </c>
      <c r="AJ61" s="7"/>
      <c r="AK61" s="2"/>
      <c r="AL61" t="s">
        <v>604</v>
      </c>
      <c r="AM61" s="7"/>
      <c r="AN61" s="2"/>
      <c r="AO61" t="s">
        <v>604</v>
      </c>
      <c r="AP61" s="7"/>
      <c r="AQ61" s="2"/>
      <c r="AR61" t="s">
        <v>604</v>
      </c>
      <c r="AS61" s="7"/>
      <c r="AU61" t="s">
        <v>604</v>
      </c>
      <c r="AX61" t="s">
        <v>604</v>
      </c>
      <c r="BA61" t="s">
        <v>581</v>
      </c>
      <c r="BJ61" t="s">
        <v>604</v>
      </c>
      <c r="BP61" t="s">
        <v>604</v>
      </c>
    </row>
    <row r="62" spans="1:69" x14ac:dyDescent="0.3">
      <c r="A62" s="3" t="s">
        <v>625</v>
      </c>
      <c r="B62" t="s">
        <v>610</v>
      </c>
      <c r="C62" s="6"/>
      <c r="E62" t="s">
        <v>604</v>
      </c>
      <c r="H62" t="s">
        <v>604</v>
      </c>
      <c r="K62" t="s">
        <v>604</v>
      </c>
      <c r="N62" t="s">
        <v>604</v>
      </c>
      <c r="Q62" t="s">
        <v>604</v>
      </c>
      <c r="T62" t="s">
        <v>604</v>
      </c>
      <c r="W62" t="s">
        <v>604</v>
      </c>
      <c r="Y62" s="2"/>
      <c r="Z62" t="s">
        <v>604</v>
      </c>
      <c r="AA62" s="7"/>
      <c r="AB62" s="2"/>
      <c r="AC62" t="s">
        <v>604</v>
      </c>
      <c r="AD62" s="7"/>
      <c r="AE62" s="2"/>
      <c r="AF62" t="s">
        <v>604</v>
      </c>
      <c r="AG62" s="7"/>
      <c r="AH62" s="2"/>
      <c r="AI62" t="s">
        <v>604</v>
      </c>
      <c r="AJ62" s="7"/>
      <c r="AK62" s="2"/>
      <c r="AL62" t="s">
        <v>604</v>
      </c>
      <c r="AM62" s="7"/>
      <c r="AN62" s="2"/>
      <c r="AO62" t="s">
        <v>604</v>
      </c>
      <c r="AP62" s="7"/>
      <c r="AQ62" s="2"/>
      <c r="AR62" t="s">
        <v>604</v>
      </c>
      <c r="AS62" s="7"/>
      <c r="AU62" t="s">
        <v>604</v>
      </c>
      <c r="AX62" t="s">
        <v>604</v>
      </c>
      <c r="BA62" t="s">
        <v>581</v>
      </c>
    </row>
    <row r="63" spans="1:69" x14ac:dyDescent="0.3">
      <c r="A63" t="s">
        <v>661</v>
      </c>
      <c r="B63" t="s">
        <v>659</v>
      </c>
      <c r="C63" s="6"/>
      <c r="E63" t="s">
        <v>581</v>
      </c>
      <c r="H63" t="s">
        <v>581</v>
      </c>
      <c r="K63" t="s">
        <v>581</v>
      </c>
      <c r="N63" t="s">
        <v>581</v>
      </c>
      <c r="Q63" t="s">
        <v>581</v>
      </c>
      <c r="T63" t="s">
        <v>581</v>
      </c>
      <c r="W63" t="s">
        <v>581</v>
      </c>
      <c r="Y63" s="2"/>
      <c r="Z63" t="s">
        <v>581</v>
      </c>
      <c r="AA63" s="7"/>
      <c r="AB63" s="2"/>
      <c r="AC63" t="s">
        <v>581</v>
      </c>
      <c r="AD63" s="7"/>
      <c r="AE63" s="2"/>
      <c r="AF63" t="s">
        <v>581</v>
      </c>
      <c r="AG63" s="7"/>
      <c r="AH63" s="2"/>
      <c r="AI63" t="s">
        <v>581</v>
      </c>
      <c r="AJ63" s="7"/>
      <c r="AK63" s="2"/>
      <c r="AL63" t="s">
        <v>581</v>
      </c>
      <c r="AM63" s="7"/>
      <c r="AN63" s="2"/>
      <c r="AO63" t="s">
        <v>581</v>
      </c>
      <c r="AP63" s="7"/>
      <c r="AQ63" s="2"/>
      <c r="AR63" t="s">
        <v>581</v>
      </c>
      <c r="AS63" s="7"/>
      <c r="AU63" t="s">
        <v>581</v>
      </c>
      <c r="AX63" t="s">
        <v>581</v>
      </c>
      <c r="BA63" t="s">
        <v>581</v>
      </c>
      <c r="BP63" t="s">
        <v>604</v>
      </c>
    </row>
    <row r="64" spans="1:69" ht="57.6" x14ac:dyDescent="0.3">
      <c r="A64" t="s">
        <v>499</v>
      </c>
      <c r="B64" t="s">
        <v>601</v>
      </c>
      <c r="C64" s="6" t="s">
        <v>667</v>
      </c>
      <c r="E64" t="s">
        <v>604</v>
      </c>
      <c r="H64" t="s">
        <v>604</v>
      </c>
      <c r="J64" t="s">
        <v>664</v>
      </c>
      <c r="K64" t="s">
        <v>604</v>
      </c>
      <c r="M64" s="2" t="s">
        <v>665</v>
      </c>
      <c r="N64" t="s">
        <v>604</v>
      </c>
      <c r="Q64" t="s">
        <v>604</v>
      </c>
      <c r="T64" t="s">
        <v>604</v>
      </c>
      <c r="W64" t="s">
        <v>581</v>
      </c>
      <c r="Y64" s="2"/>
      <c r="Z64" t="s">
        <v>604</v>
      </c>
      <c r="AA64" s="7"/>
      <c r="AB64" s="2"/>
      <c r="AC64" t="s">
        <v>604</v>
      </c>
      <c r="AD64" s="7"/>
      <c r="AE64" s="2"/>
      <c r="AF64" t="s">
        <v>604</v>
      </c>
      <c r="AG64" s="7"/>
      <c r="AH64" s="2"/>
      <c r="AI64" t="s">
        <v>604</v>
      </c>
      <c r="AJ64" s="7"/>
      <c r="AK64" s="2"/>
      <c r="AL64" t="s">
        <v>604</v>
      </c>
      <c r="AM64" s="7"/>
      <c r="AN64" s="2"/>
      <c r="AO64" t="s">
        <v>604</v>
      </c>
      <c r="AP64" s="7"/>
      <c r="AQ64" s="2"/>
      <c r="AR64" t="s">
        <v>604</v>
      </c>
      <c r="AS64" s="7"/>
      <c r="AU64" t="s">
        <v>604</v>
      </c>
      <c r="AX64" s="11" t="s">
        <v>604</v>
      </c>
      <c r="BA64" s="38" t="s">
        <v>604</v>
      </c>
      <c r="BD64" s="38"/>
      <c r="BP64" t="s">
        <v>604</v>
      </c>
    </row>
    <row r="65" spans="1:68" x14ac:dyDescent="0.3">
      <c r="A65" t="s">
        <v>572</v>
      </c>
      <c r="B65" t="s">
        <v>662</v>
      </c>
      <c r="C65" s="6"/>
      <c r="E65" t="s">
        <v>581</v>
      </c>
      <c r="H65" t="s">
        <v>581</v>
      </c>
      <c r="K65" t="s">
        <v>581</v>
      </c>
      <c r="N65" t="s">
        <v>581</v>
      </c>
      <c r="Q65" t="s">
        <v>581</v>
      </c>
      <c r="T65" t="s">
        <v>581</v>
      </c>
      <c r="W65" t="s">
        <v>581</v>
      </c>
      <c r="Y65" s="2"/>
      <c r="Z65" t="s">
        <v>581</v>
      </c>
      <c r="AA65" s="7"/>
      <c r="AB65" s="2"/>
      <c r="AC65" t="s">
        <v>581</v>
      </c>
      <c r="AD65" s="7"/>
      <c r="AE65" s="2"/>
      <c r="AF65" t="s">
        <v>581</v>
      </c>
      <c r="AG65" s="7"/>
      <c r="AH65" s="2"/>
      <c r="AI65" t="s">
        <v>581</v>
      </c>
      <c r="AJ65" s="7"/>
      <c r="AK65" s="2"/>
      <c r="AL65" t="s">
        <v>581</v>
      </c>
      <c r="AM65" s="7"/>
      <c r="AN65" s="2"/>
      <c r="AO65" t="s">
        <v>581</v>
      </c>
      <c r="AP65" s="7"/>
      <c r="AQ65" s="2"/>
      <c r="AR65" t="s">
        <v>581</v>
      </c>
      <c r="AS65" s="7"/>
      <c r="AU65" t="s">
        <v>581</v>
      </c>
      <c r="AX65" t="s">
        <v>581</v>
      </c>
      <c r="BA65" t="s">
        <v>581</v>
      </c>
    </row>
    <row r="66" spans="1:68" x14ac:dyDescent="0.3">
      <c r="A66" t="s">
        <v>555</v>
      </c>
      <c r="B66" t="s">
        <v>662</v>
      </c>
      <c r="C66" s="6"/>
      <c r="E66" t="s">
        <v>581</v>
      </c>
      <c r="H66" t="s">
        <v>581</v>
      </c>
      <c r="K66" t="s">
        <v>581</v>
      </c>
      <c r="N66" t="s">
        <v>581</v>
      </c>
      <c r="Q66" t="s">
        <v>581</v>
      </c>
      <c r="T66" t="s">
        <v>581</v>
      </c>
      <c r="W66" t="s">
        <v>581</v>
      </c>
      <c r="Y66" s="2"/>
      <c r="Z66" t="s">
        <v>581</v>
      </c>
      <c r="AA66" s="7"/>
      <c r="AB66" s="2"/>
      <c r="AC66" t="s">
        <v>581</v>
      </c>
      <c r="AD66" s="7"/>
      <c r="AE66" s="2"/>
      <c r="AF66" t="s">
        <v>581</v>
      </c>
      <c r="AG66" s="7"/>
      <c r="AH66" s="2"/>
      <c r="AI66" t="s">
        <v>581</v>
      </c>
      <c r="AJ66" s="7"/>
      <c r="AK66" s="2"/>
      <c r="AL66" t="s">
        <v>581</v>
      </c>
      <c r="AM66" s="7"/>
      <c r="AN66" s="2"/>
      <c r="AO66" t="s">
        <v>581</v>
      </c>
      <c r="AP66" s="7"/>
      <c r="AQ66" s="2"/>
      <c r="AR66" t="s">
        <v>581</v>
      </c>
      <c r="AS66" s="7"/>
      <c r="AU66" t="s">
        <v>581</v>
      </c>
      <c r="AX66" t="s">
        <v>581</v>
      </c>
      <c r="BA66" t="s">
        <v>581</v>
      </c>
    </row>
    <row r="67" spans="1:68" ht="86.4" x14ac:dyDescent="0.3">
      <c r="A67" s="3" t="s">
        <v>592</v>
      </c>
      <c r="B67" t="s">
        <v>610</v>
      </c>
      <c r="C67" s="6" t="s">
        <v>644</v>
      </c>
      <c r="D67" s="2" t="s">
        <v>619</v>
      </c>
      <c r="E67" t="s">
        <v>604</v>
      </c>
      <c r="H67" t="s">
        <v>604</v>
      </c>
      <c r="K67" t="s">
        <v>604</v>
      </c>
      <c r="N67" t="s">
        <v>604</v>
      </c>
      <c r="Q67" t="s">
        <v>604</v>
      </c>
      <c r="T67" t="s">
        <v>604</v>
      </c>
      <c r="W67" t="s">
        <v>604</v>
      </c>
      <c r="Y67" s="2"/>
      <c r="Z67" t="s">
        <v>604</v>
      </c>
      <c r="AA67" s="7"/>
      <c r="AB67" s="2"/>
      <c r="AC67" t="s">
        <v>604</v>
      </c>
      <c r="AD67" s="7"/>
      <c r="AE67" s="2"/>
      <c r="AF67" t="s">
        <v>604</v>
      </c>
      <c r="AG67" s="7"/>
      <c r="AH67" s="2"/>
      <c r="AI67" t="s">
        <v>604</v>
      </c>
      <c r="AJ67" s="7"/>
      <c r="AK67" s="2"/>
      <c r="AL67" t="s">
        <v>604</v>
      </c>
      <c r="AM67" s="7"/>
      <c r="AN67" s="2"/>
      <c r="AO67" t="s">
        <v>604</v>
      </c>
      <c r="AP67" s="7"/>
      <c r="AQ67" s="2"/>
      <c r="AR67" t="s">
        <v>604</v>
      </c>
      <c r="AS67" s="7"/>
      <c r="AU67" t="s">
        <v>604</v>
      </c>
      <c r="AX67" t="s">
        <v>604</v>
      </c>
      <c r="BA67" t="s">
        <v>581</v>
      </c>
    </row>
    <row r="68" spans="1:68" ht="72" x14ac:dyDescent="0.3">
      <c r="A68" t="s">
        <v>574</v>
      </c>
      <c r="B68" t="s">
        <v>610</v>
      </c>
      <c r="C68" s="6" t="s">
        <v>614</v>
      </c>
      <c r="D68" s="2" t="s">
        <v>619</v>
      </c>
      <c r="E68" t="s">
        <v>604</v>
      </c>
      <c r="H68" t="s">
        <v>604</v>
      </c>
      <c r="K68" t="s">
        <v>604</v>
      </c>
      <c r="N68" t="s">
        <v>604</v>
      </c>
      <c r="Q68" t="s">
        <v>604</v>
      </c>
      <c r="T68" t="s">
        <v>604</v>
      </c>
      <c r="W68" t="s">
        <v>581</v>
      </c>
      <c r="Y68" s="2"/>
      <c r="Z68" t="s">
        <v>581</v>
      </c>
      <c r="AA68" s="7"/>
      <c r="AB68" s="2"/>
      <c r="AC68" t="s">
        <v>581</v>
      </c>
      <c r="AD68" s="7"/>
      <c r="AE68" s="2"/>
      <c r="AF68" t="s">
        <v>581</v>
      </c>
      <c r="AG68" s="7"/>
      <c r="AH68" s="2"/>
      <c r="AI68" t="s">
        <v>581</v>
      </c>
      <c r="AJ68" s="7"/>
      <c r="AK68" s="2"/>
      <c r="AL68" t="s">
        <v>581</v>
      </c>
      <c r="AM68" s="7"/>
      <c r="AN68" s="2"/>
      <c r="AO68" t="s">
        <v>581</v>
      </c>
      <c r="AP68" s="7"/>
      <c r="AQ68" s="2"/>
      <c r="AR68" t="s">
        <v>581</v>
      </c>
      <c r="AS68" s="7"/>
      <c r="AU68" t="s">
        <v>604</v>
      </c>
      <c r="AX68" t="s">
        <v>581</v>
      </c>
      <c r="BA68" t="s">
        <v>581</v>
      </c>
    </row>
    <row r="69" spans="1:68" ht="129.6" x14ac:dyDescent="0.3">
      <c r="A69" t="s">
        <v>653</v>
      </c>
      <c r="B69" t="s">
        <v>610</v>
      </c>
      <c r="C69" s="23" t="s">
        <v>688</v>
      </c>
      <c r="E69" t="s">
        <v>581</v>
      </c>
      <c r="H69" t="s">
        <v>581</v>
      </c>
      <c r="K69" t="s">
        <v>581</v>
      </c>
      <c r="N69" t="s">
        <v>581</v>
      </c>
      <c r="Q69" t="s">
        <v>581</v>
      </c>
      <c r="T69" t="s">
        <v>581</v>
      </c>
      <c r="W69" t="s">
        <v>581</v>
      </c>
      <c r="Y69" s="2"/>
      <c r="Z69" t="s">
        <v>604</v>
      </c>
      <c r="AA69" s="7"/>
      <c r="AB69" s="2"/>
      <c r="AC69" t="s">
        <v>604</v>
      </c>
      <c r="AD69" s="7"/>
      <c r="AE69" s="2"/>
      <c r="AF69" t="s">
        <v>604</v>
      </c>
      <c r="AG69" s="7"/>
      <c r="AH69" s="2"/>
      <c r="AI69" t="s">
        <v>604</v>
      </c>
      <c r="AJ69" s="7"/>
      <c r="AK69" s="2"/>
      <c r="AL69" t="s">
        <v>604</v>
      </c>
      <c r="AM69" s="7"/>
      <c r="AN69" s="2"/>
      <c r="AO69" t="s">
        <v>604</v>
      </c>
      <c r="AP69" s="7"/>
      <c r="AQ69" s="2"/>
      <c r="AR69" t="s">
        <v>604</v>
      </c>
      <c r="AS69" s="7"/>
      <c r="AU69" t="s">
        <v>581</v>
      </c>
      <c r="AX69" t="s">
        <v>581</v>
      </c>
      <c r="BA69" t="s">
        <v>581</v>
      </c>
    </row>
    <row r="70" spans="1:68" ht="43.2" x14ac:dyDescent="0.3">
      <c r="A70" t="s">
        <v>595</v>
      </c>
      <c r="B70" t="s">
        <v>610</v>
      </c>
      <c r="C70" s="6" t="s">
        <v>645</v>
      </c>
      <c r="E70" t="s">
        <v>604</v>
      </c>
      <c r="H70" t="s">
        <v>604</v>
      </c>
      <c r="K70" t="s">
        <v>604</v>
      </c>
      <c r="N70" t="s">
        <v>604</v>
      </c>
      <c r="Q70" t="s">
        <v>604</v>
      </c>
      <c r="T70" t="s">
        <v>604</v>
      </c>
      <c r="W70" t="s">
        <v>604</v>
      </c>
      <c r="Y70" s="2"/>
      <c r="Z70" t="s">
        <v>604</v>
      </c>
      <c r="AA70" s="7"/>
      <c r="AB70" s="2"/>
      <c r="AC70" t="s">
        <v>604</v>
      </c>
      <c r="AD70" s="7"/>
      <c r="AE70" s="2"/>
      <c r="AF70" t="s">
        <v>604</v>
      </c>
      <c r="AG70" s="7"/>
      <c r="AH70" s="2"/>
      <c r="AI70" t="s">
        <v>604</v>
      </c>
      <c r="AJ70" s="7"/>
      <c r="AK70" s="2"/>
      <c r="AL70" t="s">
        <v>604</v>
      </c>
      <c r="AM70" s="7"/>
      <c r="AN70" s="2"/>
      <c r="AO70" t="s">
        <v>604</v>
      </c>
      <c r="AP70" s="7"/>
      <c r="AQ70" s="2"/>
      <c r="AR70" t="s">
        <v>604</v>
      </c>
      <c r="AS70" s="7"/>
      <c r="AU70" t="s">
        <v>604</v>
      </c>
      <c r="AX70" t="s">
        <v>604</v>
      </c>
      <c r="BA70" t="s">
        <v>581</v>
      </c>
      <c r="BD70" t="s">
        <v>581</v>
      </c>
      <c r="BG70" t="s">
        <v>581</v>
      </c>
      <c r="BJ70" t="s">
        <v>604</v>
      </c>
    </row>
    <row r="71" spans="1:68" x14ac:dyDescent="0.3">
      <c r="A71" t="s">
        <v>635</v>
      </c>
      <c r="B71" t="s">
        <v>608</v>
      </c>
      <c r="C71" s="6"/>
      <c r="E71" t="s">
        <v>605</v>
      </c>
      <c r="H71" t="s">
        <v>605</v>
      </c>
      <c r="K71" t="s">
        <v>605</v>
      </c>
      <c r="N71" t="s">
        <v>605</v>
      </c>
      <c r="Q71" t="s">
        <v>605</v>
      </c>
      <c r="T71" t="s">
        <v>605</v>
      </c>
      <c r="W71" t="s">
        <v>605</v>
      </c>
      <c r="X71" s="7" t="s">
        <v>316</v>
      </c>
      <c r="Y71" s="2"/>
      <c r="Z71" t="s">
        <v>605</v>
      </c>
      <c r="AA71" s="7" t="s">
        <v>316</v>
      </c>
      <c r="AB71" s="2"/>
      <c r="AC71" t="s">
        <v>605</v>
      </c>
      <c r="AD71" s="7" t="s">
        <v>316</v>
      </c>
      <c r="AE71" s="2"/>
      <c r="AF71" t="s">
        <v>605</v>
      </c>
      <c r="AG71" s="7" t="s">
        <v>316</v>
      </c>
      <c r="AH71" s="2"/>
      <c r="AI71" t="s">
        <v>605</v>
      </c>
      <c r="AJ71" s="7" t="s">
        <v>316</v>
      </c>
      <c r="AK71" s="2"/>
      <c r="AL71" t="s">
        <v>605</v>
      </c>
      <c r="AM71" s="7" t="s">
        <v>316</v>
      </c>
      <c r="AN71" s="2"/>
      <c r="AO71" t="s">
        <v>605</v>
      </c>
      <c r="AP71" s="7" t="s">
        <v>316</v>
      </c>
      <c r="AQ71" s="2"/>
      <c r="AR71" t="s">
        <v>605</v>
      </c>
      <c r="AS71" s="7" t="s">
        <v>316</v>
      </c>
      <c r="AU71" t="s">
        <v>605</v>
      </c>
      <c r="AX71" t="s">
        <v>605</v>
      </c>
      <c r="BA71" t="s">
        <v>581</v>
      </c>
    </row>
    <row r="72" spans="1:68" x14ac:dyDescent="0.3">
      <c r="A72" t="s">
        <v>634</v>
      </c>
      <c r="B72" t="s">
        <v>610</v>
      </c>
      <c r="C72" s="6"/>
      <c r="E72" t="s">
        <v>581</v>
      </c>
      <c r="H72" t="s">
        <v>581</v>
      </c>
      <c r="K72" t="s">
        <v>604</v>
      </c>
      <c r="N72" t="s">
        <v>581</v>
      </c>
      <c r="Q72" t="s">
        <v>604</v>
      </c>
      <c r="T72" t="s">
        <v>604</v>
      </c>
      <c r="W72" t="s">
        <v>581</v>
      </c>
      <c r="Y72" s="2"/>
      <c r="Z72" t="s">
        <v>581</v>
      </c>
      <c r="AA72" s="7"/>
      <c r="AB72" s="2"/>
      <c r="AC72" t="s">
        <v>581</v>
      </c>
      <c r="AD72" s="7"/>
      <c r="AE72" s="2"/>
      <c r="AF72" t="s">
        <v>581</v>
      </c>
      <c r="AG72" s="7"/>
      <c r="AH72" s="2"/>
      <c r="AI72" t="s">
        <v>581</v>
      </c>
      <c r="AJ72" s="7"/>
      <c r="AK72" s="2"/>
      <c r="AL72" t="s">
        <v>581</v>
      </c>
      <c r="AM72" s="7"/>
      <c r="AN72" s="2"/>
      <c r="AO72" t="s">
        <v>581</v>
      </c>
      <c r="AP72" s="7"/>
      <c r="AQ72" s="2"/>
      <c r="AR72" t="s">
        <v>581</v>
      </c>
      <c r="AS72" s="7"/>
      <c r="AU72" t="s">
        <v>604</v>
      </c>
      <c r="AX72" t="s">
        <v>581</v>
      </c>
      <c r="BA72" t="s">
        <v>581</v>
      </c>
    </row>
    <row r="73" spans="1:68" x14ac:dyDescent="0.3">
      <c r="A73" s="3" t="s">
        <v>633</v>
      </c>
      <c r="B73" t="s">
        <v>610</v>
      </c>
      <c r="C73" s="6"/>
      <c r="E73" t="s">
        <v>604</v>
      </c>
      <c r="H73" t="s">
        <v>604</v>
      </c>
      <c r="K73" t="s">
        <v>604</v>
      </c>
      <c r="N73" t="s">
        <v>604</v>
      </c>
      <c r="Q73" t="s">
        <v>604</v>
      </c>
      <c r="T73" t="s">
        <v>604</v>
      </c>
      <c r="W73" t="s">
        <v>604</v>
      </c>
      <c r="Y73" s="2"/>
      <c r="Z73" t="s">
        <v>604</v>
      </c>
      <c r="AA73" s="7"/>
      <c r="AB73" s="2"/>
      <c r="AC73" t="s">
        <v>604</v>
      </c>
      <c r="AD73" s="7"/>
      <c r="AE73" s="2"/>
      <c r="AF73" t="s">
        <v>604</v>
      </c>
      <c r="AG73" s="7"/>
      <c r="AH73" s="2"/>
      <c r="AI73" t="s">
        <v>604</v>
      </c>
      <c r="AJ73" s="7"/>
      <c r="AK73" s="2"/>
      <c r="AL73" t="s">
        <v>604</v>
      </c>
      <c r="AM73" s="7"/>
      <c r="AN73" s="2"/>
      <c r="AO73" t="s">
        <v>604</v>
      </c>
      <c r="AP73" s="7"/>
      <c r="AQ73" s="2"/>
      <c r="AR73" t="s">
        <v>604</v>
      </c>
      <c r="AS73" s="7"/>
      <c r="AU73" t="s">
        <v>604</v>
      </c>
      <c r="AX73" t="s">
        <v>604</v>
      </c>
      <c r="BA73" t="s">
        <v>581</v>
      </c>
    </row>
    <row r="74" spans="1:68" x14ac:dyDescent="0.3">
      <c r="A74" t="s">
        <v>632</v>
      </c>
      <c r="C74" s="6"/>
      <c r="E74" t="s">
        <v>581</v>
      </c>
      <c r="H74" t="s">
        <v>581</v>
      </c>
      <c r="K74" t="s">
        <v>581</v>
      </c>
      <c r="N74" t="s">
        <v>581</v>
      </c>
      <c r="Q74" t="s">
        <v>581</v>
      </c>
      <c r="T74" t="s">
        <v>581</v>
      </c>
      <c r="W74" t="s">
        <v>581</v>
      </c>
      <c r="Y74" s="2"/>
      <c r="Z74" t="s">
        <v>581</v>
      </c>
      <c r="AA74" s="7"/>
      <c r="AB74" s="2"/>
      <c r="AC74" t="s">
        <v>581</v>
      </c>
      <c r="AD74" s="7"/>
      <c r="AE74" s="2"/>
      <c r="AF74" t="s">
        <v>581</v>
      </c>
      <c r="AG74" s="7"/>
      <c r="AH74" s="2"/>
      <c r="AI74" t="s">
        <v>581</v>
      </c>
      <c r="AJ74" s="7"/>
      <c r="AK74" s="2"/>
      <c r="AL74" t="s">
        <v>581</v>
      </c>
      <c r="AM74" s="7"/>
      <c r="AN74" s="2"/>
      <c r="AO74" t="s">
        <v>581</v>
      </c>
      <c r="AP74" s="7"/>
      <c r="AQ74" s="2"/>
      <c r="AR74" t="s">
        <v>581</v>
      </c>
      <c r="AS74" s="7"/>
      <c r="AU74" t="s">
        <v>605</v>
      </c>
      <c r="AX74" t="s">
        <v>581</v>
      </c>
      <c r="BA74" t="s">
        <v>581</v>
      </c>
    </row>
    <row r="75" spans="1:68" x14ac:dyDescent="0.3">
      <c r="A75" t="s">
        <v>594</v>
      </c>
      <c r="B75" t="s">
        <v>610</v>
      </c>
      <c r="C75" s="6"/>
      <c r="E75" t="s">
        <v>607</v>
      </c>
      <c r="H75" t="s">
        <v>607</v>
      </c>
      <c r="K75" t="s">
        <v>607</v>
      </c>
      <c r="N75" t="s">
        <v>607</v>
      </c>
      <c r="Q75" t="s">
        <v>607</v>
      </c>
      <c r="T75" t="s">
        <v>607</v>
      </c>
      <c r="W75" t="s">
        <v>607</v>
      </c>
      <c r="Y75" s="2"/>
      <c r="Z75" t="s">
        <v>607</v>
      </c>
      <c r="AA75" s="7"/>
      <c r="AB75" s="2"/>
      <c r="AC75" t="s">
        <v>607</v>
      </c>
      <c r="AD75" s="7"/>
      <c r="AE75" s="2"/>
      <c r="AF75" t="s">
        <v>607</v>
      </c>
      <c r="AG75" s="7"/>
      <c r="AH75" s="2"/>
      <c r="AI75" t="s">
        <v>607</v>
      </c>
      <c r="AJ75" s="7"/>
      <c r="AK75" s="2"/>
      <c r="AL75" t="s">
        <v>607</v>
      </c>
      <c r="AM75" s="7"/>
      <c r="AN75" s="2"/>
      <c r="AO75" t="s">
        <v>607</v>
      </c>
      <c r="AP75" s="7"/>
      <c r="AQ75" s="2"/>
      <c r="AR75" t="s">
        <v>607</v>
      </c>
      <c r="AS75" s="7"/>
      <c r="AU75" t="s">
        <v>604</v>
      </c>
      <c r="AX75" t="s">
        <v>604</v>
      </c>
      <c r="BA75" t="s">
        <v>604</v>
      </c>
      <c r="BD75" t="s">
        <v>604</v>
      </c>
      <c r="BG75" t="s">
        <v>604</v>
      </c>
      <c r="BJ75" t="s">
        <v>604</v>
      </c>
      <c r="BM75" t="s">
        <v>604</v>
      </c>
      <c r="BP75" t="s">
        <v>604</v>
      </c>
    </row>
    <row r="76" spans="1:68" ht="28.8" x14ac:dyDescent="0.3">
      <c r="A76" t="s">
        <v>101</v>
      </c>
      <c r="B76" t="s">
        <v>600</v>
      </c>
      <c r="C76" s="6" t="s">
        <v>615</v>
      </c>
      <c r="E76" t="s">
        <v>604</v>
      </c>
      <c r="H76" t="s">
        <v>604</v>
      </c>
      <c r="K76" t="s">
        <v>604</v>
      </c>
      <c r="N76" t="s">
        <v>604</v>
      </c>
      <c r="Q76" t="s">
        <v>604</v>
      </c>
      <c r="T76" t="s">
        <v>604</v>
      </c>
      <c r="W76" t="s">
        <v>604</v>
      </c>
      <c r="Y76" s="2"/>
      <c r="Z76" t="s">
        <v>604</v>
      </c>
      <c r="AA76" s="7"/>
      <c r="AB76" s="2"/>
      <c r="AC76" t="s">
        <v>604</v>
      </c>
      <c r="AD76" s="7"/>
      <c r="AE76" s="2"/>
      <c r="AF76" t="s">
        <v>604</v>
      </c>
      <c r="AG76" s="7"/>
      <c r="AH76" s="2"/>
      <c r="AI76" t="s">
        <v>604</v>
      </c>
      <c r="AJ76" s="7"/>
      <c r="AK76" s="2"/>
      <c r="AL76" t="s">
        <v>604</v>
      </c>
      <c r="AM76" s="7"/>
      <c r="AN76" s="2"/>
      <c r="AO76" t="s">
        <v>604</v>
      </c>
      <c r="AP76" s="7"/>
      <c r="AQ76" s="2"/>
      <c r="AR76" t="s">
        <v>604</v>
      </c>
      <c r="AS76" s="7"/>
      <c r="AU76" t="s">
        <v>604</v>
      </c>
      <c r="AX76" t="s">
        <v>604</v>
      </c>
      <c r="BA76" s="38" t="s">
        <v>604</v>
      </c>
      <c r="BD76" s="38" t="s">
        <v>604</v>
      </c>
      <c r="BG76" t="s">
        <v>604</v>
      </c>
    </row>
    <row r="77" spans="1:68" x14ac:dyDescent="0.3">
      <c r="A77" t="s">
        <v>702</v>
      </c>
      <c r="B77" t="s">
        <v>600</v>
      </c>
      <c r="C77" s="6"/>
      <c r="E77" t="s">
        <v>604</v>
      </c>
      <c r="H77" t="s">
        <v>604</v>
      </c>
      <c r="K77" t="s">
        <v>604</v>
      </c>
      <c r="N77" t="s">
        <v>604</v>
      </c>
      <c r="Q77" t="s">
        <v>604</v>
      </c>
      <c r="T77" t="s">
        <v>604</v>
      </c>
      <c r="W77" t="s">
        <v>604</v>
      </c>
      <c r="Y77" s="2"/>
      <c r="Z77" t="s">
        <v>604</v>
      </c>
      <c r="AA77" s="7"/>
      <c r="AB77" s="2"/>
      <c r="AC77" t="s">
        <v>604</v>
      </c>
      <c r="AD77" s="7"/>
      <c r="AE77" s="2"/>
      <c r="AF77" t="s">
        <v>604</v>
      </c>
      <c r="AG77" s="7"/>
      <c r="AH77" s="2"/>
      <c r="AI77" t="s">
        <v>604</v>
      </c>
      <c r="AJ77" s="7"/>
      <c r="AK77" s="2"/>
      <c r="AL77" t="s">
        <v>604</v>
      </c>
      <c r="AM77" s="7"/>
      <c r="AN77" s="2"/>
      <c r="AO77" t="s">
        <v>604</v>
      </c>
      <c r="AP77" s="7"/>
      <c r="AQ77" s="2"/>
      <c r="AR77" t="s">
        <v>604</v>
      </c>
      <c r="AS77" s="7"/>
      <c r="AU77" t="s">
        <v>604</v>
      </c>
      <c r="AX77" t="s">
        <v>604</v>
      </c>
      <c r="BA77" s="38" t="s">
        <v>604</v>
      </c>
      <c r="BG77" t="s">
        <v>604</v>
      </c>
    </row>
    <row r="78" spans="1:68" x14ac:dyDescent="0.3">
      <c r="A78" t="s">
        <v>533</v>
      </c>
      <c r="B78" t="s">
        <v>608</v>
      </c>
      <c r="C78" s="6"/>
      <c r="E78" t="s">
        <v>581</v>
      </c>
      <c r="H78" t="s">
        <v>581</v>
      </c>
      <c r="K78" t="s">
        <v>605</v>
      </c>
      <c r="N78" t="s">
        <v>605</v>
      </c>
      <c r="Q78" t="s">
        <v>605</v>
      </c>
      <c r="T78" t="s">
        <v>605</v>
      </c>
      <c r="W78" t="s">
        <v>605</v>
      </c>
      <c r="Y78" s="2"/>
      <c r="Z78" t="s">
        <v>605</v>
      </c>
      <c r="AA78" s="7"/>
      <c r="AB78" s="2"/>
      <c r="AC78" t="s">
        <v>605</v>
      </c>
      <c r="AD78" s="7"/>
      <c r="AE78" s="2"/>
      <c r="AF78" t="s">
        <v>605</v>
      </c>
      <c r="AG78" s="7"/>
      <c r="AH78" s="2"/>
      <c r="AI78" t="s">
        <v>605</v>
      </c>
      <c r="AJ78" s="7"/>
      <c r="AK78" s="2"/>
      <c r="AL78" t="s">
        <v>605</v>
      </c>
      <c r="AM78" s="7"/>
      <c r="AN78" s="2"/>
      <c r="AO78" t="s">
        <v>605</v>
      </c>
      <c r="AP78" s="7"/>
      <c r="AQ78" s="2"/>
      <c r="AR78" t="s">
        <v>605</v>
      </c>
      <c r="AS78" s="7"/>
      <c r="AU78" t="s">
        <v>581</v>
      </c>
      <c r="AX78" t="s">
        <v>581</v>
      </c>
      <c r="BA78" t="s">
        <v>581</v>
      </c>
    </row>
    <row r="79" spans="1:68" x14ac:dyDescent="0.3">
      <c r="A79" t="s">
        <v>735</v>
      </c>
      <c r="B79" t="s">
        <v>600</v>
      </c>
      <c r="C79" s="6"/>
      <c r="W79" t="s">
        <v>581</v>
      </c>
      <c r="Y79" s="2"/>
      <c r="Z79" t="s">
        <v>581</v>
      </c>
      <c r="AA79" s="7"/>
      <c r="AB79" s="2"/>
      <c r="AC79" t="s">
        <v>581</v>
      </c>
      <c r="AD79" s="7"/>
      <c r="AE79" s="2"/>
      <c r="AF79" t="s">
        <v>581</v>
      </c>
      <c r="AG79" s="7"/>
      <c r="AH79" s="2"/>
      <c r="AI79" t="s">
        <v>581</v>
      </c>
      <c r="AJ79" s="7"/>
      <c r="AK79" s="2"/>
      <c r="AL79" t="s">
        <v>581</v>
      </c>
      <c r="AM79" s="7"/>
      <c r="AN79" s="2"/>
      <c r="AO79" t="s">
        <v>581</v>
      </c>
      <c r="AP79" s="7"/>
      <c r="AQ79" s="2"/>
      <c r="AR79" t="s">
        <v>581</v>
      </c>
      <c r="AS79" s="7"/>
      <c r="AU79" t="s">
        <v>581</v>
      </c>
      <c r="AX79" t="s">
        <v>604</v>
      </c>
      <c r="BA79" t="s">
        <v>581</v>
      </c>
    </row>
    <row r="80" spans="1:68" x14ac:dyDescent="0.3">
      <c r="A80" t="s">
        <v>535</v>
      </c>
      <c r="B80" t="s">
        <v>600</v>
      </c>
      <c r="C80" s="6"/>
      <c r="E80" t="s">
        <v>581</v>
      </c>
      <c r="H80" t="s">
        <v>581</v>
      </c>
      <c r="K80" t="s">
        <v>581</v>
      </c>
      <c r="N80" t="s">
        <v>604</v>
      </c>
      <c r="Q80" t="s">
        <v>581</v>
      </c>
      <c r="T80" t="s">
        <v>581</v>
      </c>
      <c r="W80" t="s">
        <v>581</v>
      </c>
      <c r="Y80" s="2"/>
      <c r="Z80" t="s">
        <v>581</v>
      </c>
      <c r="AA80" s="7"/>
      <c r="AB80" s="2"/>
      <c r="AC80" t="s">
        <v>581</v>
      </c>
      <c r="AD80" s="7"/>
      <c r="AE80" s="2"/>
      <c r="AF80" t="s">
        <v>581</v>
      </c>
      <c r="AG80" s="7"/>
      <c r="AH80" s="2"/>
      <c r="AI80" t="s">
        <v>581</v>
      </c>
      <c r="AJ80" s="7"/>
      <c r="AK80" s="2"/>
      <c r="AL80" t="s">
        <v>581</v>
      </c>
      <c r="AM80" s="7"/>
      <c r="AN80" s="2"/>
      <c r="AO80" t="s">
        <v>581</v>
      </c>
      <c r="AP80" s="7"/>
      <c r="AQ80" s="2"/>
      <c r="AR80" t="s">
        <v>581</v>
      </c>
      <c r="AS80" s="7"/>
      <c r="AU80" t="s">
        <v>581</v>
      </c>
      <c r="AX80" t="s">
        <v>581</v>
      </c>
      <c r="BA80" t="s">
        <v>581</v>
      </c>
      <c r="BM80" t="s">
        <v>604</v>
      </c>
      <c r="BP80" t="s">
        <v>604</v>
      </c>
    </row>
    <row r="81" spans="1:68" ht="57.6" x14ac:dyDescent="0.3">
      <c r="A81" t="s">
        <v>144</v>
      </c>
      <c r="B81" t="s">
        <v>600</v>
      </c>
      <c r="C81" s="6" t="s">
        <v>646</v>
      </c>
      <c r="E81" t="s">
        <v>604</v>
      </c>
      <c r="H81" t="s">
        <v>604</v>
      </c>
      <c r="K81" t="s">
        <v>604</v>
      </c>
      <c r="N81" t="s">
        <v>604</v>
      </c>
      <c r="Q81" t="s">
        <v>604</v>
      </c>
      <c r="T81" t="s">
        <v>604</v>
      </c>
      <c r="W81" t="s">
        <v>604</v>
      </c>
      <c r="Y81" s="2"/>
      <c r="Z81" t="s">
        <v>604</v>
      </c>
      <c r="AA81" s="7"/>
      <c r="AB81" s="2"/>
      <c r="AC81" t="s">
        <v>604</v>
      </c>
      <c r="AD81" s="7"/>
      <c r="AE81" s="2"/>
      <c r="AF81" t="s">
        <v>604</v>
      </c>
      <c r="AG81" s="7"/>
      <c r="AH81" s="2"/>
      <c r="AI81" t="s">
        <v>604</v>
      </c>
      <c r="AJ81" s="7"/>
      <c r="AK81" s="2"/>
      <c r="AL81" t="s">
        <v>604</v>
      </c>
      <c r="AM81" s="7"/>
      <c r="AN81" s="2"/>
      <c r="AO81" t="s">
        <v>604</v>
      </c>
      <c r="AP81" s="7"/>
      <c r="AQ81" s="2"/>
      <c r="AR81" t="s">
        <v>604</v>
      </c>
      <c r="AS81" s="7"/>
      <c r="AU81" t="s">
        <v>604</v>
      </c>
      <c r="AX81" t="s">
        <v>604</v>
      </c>
      <c r="BA81" s="38" t="s">
        <v>604</v>
      </c>
      <c r="BD81" s="38"/>
      <c r="BG81" t="s">
        <v>604</v>
      </c>
    </row>
    <row r="82" spans="1:68" x14ac:dyDescent="0.3">
      <c r="A82" t="s">
        <v>663</v>
      </c>
      <c r="B82" t="s">
        <v>600</v>
      </c>
      <c r="C82" s="6"/>
      <c r="W82" t="s">
        <v>581</v>
      </c>
      <c r="Y82" s="2"/>
      <c r="Z82" t="s">
        <v>581</v>
      </c>
      <c r="AA82" s="7"/>
      <c r="AB82" s="2"/>
      <c r="AC82" t="s">
        <v>581</v>
      </c>
      <c r="AD82" s="7"/>
      <c r="AE82" s="2"/>
      <c r="AF82" t="s">
        <v>581</v>
      </c>
      <c r="AG82" s="7"/>
      <c r="AH82" s="2"/>
      <c r="AI82" t="s">
        <v>581</v>
      </c>
      <c r="AJ82" s="7"/>
      <c r="AK82" s="2"/>
      <c r="AL82" t="s">
        <v>581</v>
      </c>
      <c r="AM82" s="7"/>
      <c r="AN82" s="2"/>
      <c r="AO82" t="s">
        <v>581</v>
      </c>
      <c r="AP82" s="7"/>
      <c r="AQ82" s="2"/>
      <c r="AR82" t="s">
        <v>581</v>
      </c>
      <c r="AS82" s="7"/>
      <c r="AU82" t="s">
        <v>581</v>
      </c>
      <c r="AX82" t="s">
        <v>581</v>
      </c>
      <c r="BA82" t="s">
        <v>581</v>
      </c>
    </row>
    <row r="83" spans="1:68" x14ac:dyDescent="0.3">
      <c r="A83" t="s">
        <v>0</v>
      </c>
      <c r="B83" t="s">
        <v>610</v>
      </c>
      <c r="C83" s="6"/>
      <c r="D83" s="2" t="str">
        <f>D2</f>
        <v>Geleiderail</v>
      </c>
      <c r="E83" t="s">
        <v>604</v>
      </c>
      <c r="G83" s="2" t="str">
        <f>G2</f>
        <v>Hek</v>
      </c>
      <c r="H83" t="s">
        <v>604</v>
      </c>
      <c r="J83" t="str">
        <f>J2</f>
        <v>Lichtmast</v>
      </c>
      <c r="K83" t="s">
        <v>604</v>
      </c>
      <c r="M83" s="2" t="str">
        <f>M2</f>
        <v>OVI kast</v>
      </c>
      <c r="N83" t="s">
        <v>604</v>
      </c>
      <c r="P83" t="str">
        <f>P2</f>
        <v>Tunnel Armatuur</v>
      </c>
      <c r="Q83" t="s">
        <v>604</v>
      </c>
      <c r="S83" s="2" t="str">
        <f>S2</f>
        <v>Aternatieve verlichting</v>
      </c>
      <c r="T83" t="s">
        <v>604</v>
      </c>
      <c r="V83" s="2" t="str">
        <f>V2</f>
        <v>Rijbaan</v>
      </c>
      <c r="W83" t="s">
        <v>604</v>
      </c>
      <c r="Y83" s="2" t="str">
        <f>Y2</f>
        <v>Fietspad</v>
      </c>
      <c r="Z83" t="s">
        <v>604</v>
      </c>
      <c r="AA83" s="7"/>
      <c r="AB83" s="2" t="str">
        <f>AB2</f>
        <v>Inrit</v>
      </c>
      <c r="AC83" t="s">
        <v>604</v>
      </c>
      <c r="AD83" s="7"/>
      <c r="AE83" s="2" t="str">
        <f>AE2</f>
        <v>Parkeervlak</v>
      </c>
      <c r="AF83" t="s">
        <v>604</v>
      </c>
      <c r="AG83" s="7"/>
      <c r="AH83" s="2" t="str">
        <f>AH2</f>
        <v>Voetpad</v>
      </c>
      <c r="AI83" t="s">
        <v>604</v>
      </c>
      <c r="AJ83" s="7"/>
      <c r="AK83" s="2" t="str">
        <f>AK2</f>
        <v>Verkeerseiland</v>
      </c>
      <c r="AL83" t="s">
        <v>604</v>
      </c>
      <c r="AM83" s="7"/>
      <c r="AN83" s="2" t="str">
        <f>AN2</f>
        <v>OV-Baan</v>
      </c>
      <c r="AO83" t="s">
        <v>604</v>
      </c>
      <c r="AP83" s="7"/>
      <c r="AQ83" s="2" t="str">
        <f>AQ2</f>
        <v>Overig</v>
      </c>
      <c r="AR83" t="s">
        <v>604</v>
      </c>
      <c r="AS83" s="7"/>
      <c r="AU83" t="s">
        <v>604</v>
      </c>
      <c r="AX83" t="s">
        <v>604</v>
      </c>
      <c r="BA83" s="38" t="s">
        <v>604</v>
      </c>
      <c r="BD83" s="38" t="s">
        <v>604</v>
      </c>
      <c r="BJ83" t="s">
        <v>604</v>
      </c>
      <c r="BM83" t="s">
        <v>604</v>
      </c>
      <c r="BP83" t="s">
        <v>604</v>
      </c>
    </row>
    <row r="84" spans="1:68" x14ac:dyDescent="0.3">
      <c r="A84" t="s">
        <v>590</v>
      </c>
      <c r="B84" t="s">
        <v>608</v>
      </c>
      <c r="C84" s="6"/>
      <c r="E84" t="s">
        <v>581</v>
      </c>
      <c r="H84" t="s">
        <v>581</v>
      </c>
      <c r="K84" t="s">
        <v>605</v>
      </c>
      <c r="N84" t="s">
        <v>605</v>
      </c>
      <c r="Q84" t="s">
        <v>605</v>
      </c>
      <c r="T84" t="s">
        <v>605</v>
      </c>
      <c r="W84" t="s">
        <v>605</v>
      </c>
      <c r="Y84" s="2"/>
      <c r="Z84" t="s">
        <v>605</v>
      </c>
      <c r="AA84" s="7"/>
      <c r="AB84" s="2"/>
      <c r="AC84" t="s">
        <v>605</v>
      </c>
      <c r="AD84" s="7"/>
      <c r="AE84" s="2"/>
      <c r="AF84" t="s">
        <v>605</v>
      </c>
      <c r="AG84" s="7"/>
      <c r="AH84" s="2"/>
      <c r="AI84" t="s">
        <v>605</v>
      </c>
      <c r="AJ84" s="7"/>
      <c r="AK84" s="2"/>
      <c r="AL84" t="s">
        <v>605</v>
      </c>
      <c r="AM84" s="7"/>
      <c r="AN84" s="2"/>
      <c r="AO84" t="s">
        <v>605</v>
      </c>
      <c r="AP84" s="7"/>
      <c r="AQ84" s="2"/>
      <c r="AR84" t="s">
        <v>605</v>
      </c>
      <c r="AS84" s="7"/>
      <c r="AU84" t="s">
        <v>581</v>
      </c>
      <c r="AX84" t="s">
        <v>581</v>
      </c>
      <c r="BA84" t="s">
        <v>581</v>
      </c>
    </row>
    <row r="85" spans="1:68" x14ac:dyDescent="0.3">
      <c r="A85" t="s">
        <v>573</v>
      </c>
      <c r="B85" t="s">
        <v>610</v>
      </c>
      <c r="C85" s="6"/>
      <c r="D85" s="2" t="str">
        <f>D1</f>
        <v>Meubilair</v>
      </c>
      <c r="E85" t="s">
        <v>604</v>
      </c>
      <c r="G85" s="2" t="str">
        <f>D1</f>
        <v>Meubilair</v>
      </c>
      <c r="H85" t="s">
        <v>604</v>
      </c>
      <c r="J85" t="str">
        <f>J1</f>
        <v>Verlichting</v>
      </c>
      <c r="K85" t="s">
        <v>604</v>
      </c>
      <c r="M85" s="2" t="str">
        <f>J1</f>
        <v>Verlichting</v>
      </c>
      <c r="N85" t="s">
        <v>604</v>
      </c>
      <c r="P85" t="str">
        <f>J1</f>
        <v>Verlichting</v>
      </c>
      <c r="Q85" t="s">
        <v>604</v>
      </c>
      <c r="S85" s="2" t="str">
        <f>J1</f>
        <v>Verlichting</v>
      </c>
      <c r="T85" t="s">
        <v>604</v>
      </c>
      <c r="W85" t="s">
        <v>604</v>
      </c>
      <c r="Y85" s="2"/>
      <c r="Z85" t="s">
        <v>604</v>
      </c>
      <c r="AA85" s="7"/>
      <c r="AB85" s="2"/>
      <c r="AC85" t="s">
        <v>604</v>
      </c>
      <c r="AD85" s="7"/>
      <c r="AE85" s="2"/>
      <c r="AF85" t="s">
        <v>604</v>
      </c>
      <c r="AG85" s="7"/>
      <c r="AH85" s="2"/>
      <c r="AI85" t="s">
        <v>604</v>
      </c>
      <c r="AJ85" s="7"/>
      <c r="AK85" s="2"/>
      <c r="AL85" t="s">
        <v>604</v>
      </c>
      <c r="AM85" s="7"/>
      <c r="AN85" s="2"/>
      <c r="AO85" t="s">
        <v>604</v>
      </c>
      <c r="AP85" s="7"/>
      <c r="AQ85" s="2"/>
      <c r="AR85" t="s">
        <v>604</v>
      </c>
      <c r="AS85" s="7"/>
      <c r="AU85" t="s">
        <v>604</v>
      </c>
      <c r="AX85" t="s">
        <v>604</v>
      </c>
      <c r="BA85" s="38" t="s">
        <v>604</v>
      </c>
      <c r="BD85" s="38" t="s">
        <v>604</v>
      </c>
      <c r="BJ85" t="s">
        <v>604</v>
      </c>
      <c r="BM85" t="s">
        <v>604</v>
      </c>
      <c r="BP85" t="s">
        <v>604</v>
      </c>
    </row>
    <row r="86" spans="1:68" x14ac:dyDescent="0.3">
      <c r="A86" t="s">
        <v>596</v>
      </c>
      <c r="B86" t="s">
        <v>610</v>
      </c>
      <c r="C86" s="6"/>
      <c r="E86" t="s">
        <v>604</v>
      </c>
      <c r="H86" t="s">
        <v>604</v>
      </c>
      <c r="K86" t="s">
        <v>604</v>
      </c>
      <c r="N86" t="s">
        <v>604</v>
      </c>
      <c r="Q86" t="s">
        <v>604</v>
      </c>
      <c r="T86" t="s">
        <v>604</v>
      </c>
      <c r="W86" t="s">
        <v>581</v>
      </c>
      <c r="Y86" s="2"/>
      <c r="Z86" t="s">
        <v>581</v>
      </c>
      <c r="AA86" s="7"/>
      <c r="AB86" s="2"/>
      <c r="AC86" t="s">
        <v>581</v>
      </c>
      <c r="AD86" s="7"/>
      <c r="AE86" s="2"/>
      <c r="AF86" t="s">
        <v>581</v>
      </c>
      <c r="AG86" s="7"/>
      <c r="AH86" s="2"/>
      <c r="AI86" t="s">
        <v>581</v>
      </c>
      <c r="AJ86" s="7"/>
      <c r="AK86" s="2"/>
      <c r="AL86" t="s">
        <v>581</v>
      </c>
      <c r="AM86" s="7"/>
      <c r="AN86" s="2"/>
      <c r="AO86" t="s">
        <v>581</v>
      </c>
      <c r="AP86" s="7"/>
      <c r="AQ86" s="2"/>
      <c r="AR86" t="s">
        <v>581</v>
      </c>
      <c r="AS86" s="7"/>
      <c r="AU86" t="s">
        <v>604</v>
      </c>
      <c r="AX86" t="s">
        <v>604</v>
      </c>
      <c r="BA86" t="s">
        <v>581</v>
      </c>
    </row>
    <row r="87" spans="1:68" x14ac:dyDescent="0.3">
      <c r="A87" t="s">
        <v>492</v>
      </c>
      <c r="B87" t="s">
        <v>608</v>
      </c>
      <c r="C87" s="6"/>
      <c r="E87" t="s">
        <v>605</v>
      </c>
      <c r="H87" t="s">
        <v>605</v>
      </c>
      <c r="K87" t="s">
        <v>605</v>
      </c>
      <c r="N87" t="s">
        <v>605</v>
      </c>
      <c r="Q87" t="s">
        <v>605</v>
      </c>
      <c r="T87" t="s">
        <v>605</v>
      </c>
      <c r="W87" t="s">
        <v>581</v>
      </c>
      <c r="Y87" s="2"/>
      <c r="Z87" t="s">
        <v>581</v>
      </c>
      <c r="AA87" s="7"/>
      <c r="AB87" s="2"/>
      <c r="AC87" t="s">
        <v>581</v>
      </c>
      <c r="AD87" s="7"/>
      <c r="AE87" s="2"/>
      <c r="AF87" t="s">
        <v>581</v>
      </c>
      <c r="AG87" s="7"/>
      <c r="AH87" s="2"/>
      <c r="AI87" t="s">
        <v>581</v>
      </c>
      <c r="AJ87" s="7"/>
      <c r="AK87" s="2"/>
      <c r="AL87" t="s">
        <v>581</v>
      </c>
      <c r="AM87" s="7"/>
      <c r="AN87" s="2"/>
      <c r="AO87" t="s">
        <v>581</v>
      </c>
      <c r="AP87" s="7"/>
      <c r="AQ87" s="2"/>
      <c r="AR87" t="s">
        <v>581</v>
      </c>
      <c r="AS87" s="7"/>
      <c r="AU87" t="s">
        <v>581</v>
      </c>
      <c r="AX87" t="s">
        <v>581</v>
      </c>
      <c r="BA87" t="s">
        <v>581</v>
      </c>
    </row>
    <row r="88" spans="1:68" x14ac:dyDescent="0.3">
      <c r="A88" t="s">
        <v>318</v>
      </c>
      <c r="B88" t="s">
        <v>640</v>
      </c>
      <c r="C88" s="6"/>
      <c r="E88" t="s">
        <v>605</v>
      </c>
      <c r="F88" t="s">
        <v>641</v>
      </c>
      <c r="G88" s="2" t="s">
        <v>619</v>
      </c>
      <c r="H88" t="s">
        <v>605</v>
      </c>
      <c r="I88" s="7" t="s">
        <v>641</v>
      </c>
      <c r="J88" t="s">
        <v>619</v>
      </c>
      <c r="K88" t="s">
        <v>604</v>
      </c>
      <c r="L88" t="s">
        <v>641</v>
      </c>
      <c r="M88" s="2" t="s">
        <v>619</v>
      </c>
      <c r="N88" t="s">
        <v>605</v>
      </c>
      <c r="O88" s="7" t="s">
        <v>641</v>
      </c>
      <c r="P88" t="s">
        <v>619</v>
      </c>
      <c r="Q88" t="s">
        <v>604</v>
      </c>
      <c r="R88" t="s">
        <v>641</v>
      </c>
      <c r="S88" s="2" t="s">
        <v>619</v>
      </c>
      <c r="T88" t="s">
        <v>604</v>
      </c>
      <c r="U88" t="s">
        <v>641</v>
      </c>
      <c r="V88" s="2" t="s">
        <v>619</v>
      </c>
      <c r="W88" t="s">
        <v>581</v>
      </c>
      <c r="Y88" s="2" t="s">
        <v>619</v>
      </c>
      <c r="Z88" t="s">
        <v>581</v>
      </c>
      <c r="AA88" s="7"/>
      <c r="AB88" s="2" t="s">
        <v>619</v>
      </c>
      <c r="AC88" t="s">
        <v>581</v>
      </c>
      <c r="AD88" s="7"/>
      <c r="AE88" s="2" t="s">
        <v>619</v>
      </c>
      <c r="AF88" t="s">
        <v>581</v>
      </c>
      <c r="AG88" s="7"/>
      <c r="AH88" s="2" t="s">
        <v>619</v>
      </c>
      <c r="AI88" t="s">
        <v>581</v>
      </c>
      <c r="AJ88" s="7"/>
      <c r="AK88" s="2" t="s">
        <v>619</v>
      </c>
      <c r="AL88" t="s">
        <v>581</v>
      </c>
      <c r="AM88" s="7"/>
      <c r="AN88" s="2" t="s">
        <v>619</v>
      </c>
      <c r="AO88" t="s">
        <v>581</v>
      </c>
      <c r="AP88" s="7"/>
      <c r="AQ88" s="2" t="s">
        <v>619</v>
      </c>
      <c r="AR88" t="s">
        <v>581</v>
      </c>
      <c r="AS88" s="7"/>
      <c r="AU88" t="s">
        <v>605</v>
      </c>
      <c r="AX88" t="s">
        <v>581</v>
      </c>
      <c r="BA88" t="s">
        <v>581</v>
      </c>
    </row>
    <row r="89" spans="1:68" x14ac:dyDescent="0.3">
      <c r="A89" t="s">
        <v>147</v>
      </c>
      <c r="B89" t="s">
        <v>600</v>
      </c>
      <c r="C89" s="6"/>
      <c r="E89" t="s">
        <v>581</v>
      </c>
      <c r="H89" t="s">
        <v>581</v>
      </c>
      <c r="K89" t="s">
        <v>581</v>
      </c>
      <c r="N89" t="s">
        <v>581</v>
      </c>
      <c r="Q89" t="s">
        <v>581</v>
      </c>
      <c r="T89" t="s">
        <v>581</v>
      </c>
      <c r="W89" t="s">
        <v>604</v>
      </c>
      <c r="Y89" s="2"/>
      <c r="Z89" t="s">
        <v>604</v>
      </c>
      <c r="AA89" s="7"/>
      <c r="AB89" s="2"/>
      <c r="AC89" t="s">
        <v>604</v>
      </c>
      <c r="AD89" s="7"/>
      <c r="AE89" s="2"/>
      <c r="AF89" t="s">
        <v>604</v>
      </c>
      <c r="AG89" s="7"/>
      <c r="AH89" s="2"/>
      <c r="AI89" t="s">
        <v>604</v>
      </c>
      <c r="AJ89" s="7"/>
      <c r="AK89" s="2"/>
      <c r="AL89" t="s">
        <v>604</v>
      </c>
      <c r="AM89" s="7"/>
      <c r="AN89" s="2"/>
      <c r="AO89" t="s">
        <v>604</v>
      </c>
      <c r="AP89" s="7"/>
      <c r="AQ89" s="2"/>
      <c r="AR89" t="s">
        <v>604</v>
      </c>
      <c r="AS89" s="7"/>
      <c r="AU89" t="s">
        <v>581</v>
      </c>
      <c r="AX89" t="s">
        <v>581</v>
      </c>
      <c r="BA89" t="s">
        <v>581</v>
      </c>
      <c r="BG89" t="s">
        <v>604</v>
      </c>
    </row>
    <row r="90" spans="1:68" x14ac:dyDescent="0.3">
      <c r="A90" t="s">
        <v>148</v>
      </c>
      <c r="B90" t="s">
        <v>600</v>
      </c>
      <c r="C90" s="6"/>
      <c r="E90" t="s">
        <v>581</v>
      </c>
      <c r="H90" t="s">
        <v>581</v>
      </c>
      <c r="K90" t="s">
        <v>581</v>
      </c>
      <c r="N90" t="s">
        <v>581</v>
      </c>
      <c r="Q90" t="s">
        <v>581</v>
      </c>
      <c r="T90" t="s">
        <v>581</v>
      </c>
      <c r="W90" t="s">
        <v>604</v>
      </c>
      <c r="Y90" s="2"/>
      <c r="Z90" t="s">
        <v>604</v>
      </c>
      <c r="AA90" s="7"/>
      <c r="AB90" s="2"/>
      <c r="AC90" t="s">
        <v>604</v>
      </c>
      <c r="AD90" s="7"/>
      <c r="AE90" s="2"/>
      <c r="AF90" t="s">
        <v>604</v>
      </c>
      <c r="AG90" s="7"/>
      <c r="AH90" s="2"/>
      <c r="AI90" t="s">
        <v>604</v>
      </c>
      <c r="AJ90" s="7"/>
      <c r="AK90" s="2"/>
      <c r="AL90" t="s">
        <v>604</v>
      </c>
      <c r="AM90" s="7"/>
      <c r="AN90" s="2"/>
      <c r="AO90" t="s">
        <v>604</v>
      </c>
      <c r="AP90" s="7"/>
      <c r="AQ90" s="2"/>
      <c r="AR90" t="s">
        <v>604</v>
      </c>
      <c r="AS90" s="7"/>
      <c r="AU90" t="s">
        <v>581</v>
      </c>
      <c r="AX90" t="s">
        <v>581</v>
      </c>
      <c r="BA90" t="s">
        <v>581</v>
      </c>
    </row>
    <row r="91" spans="1:68" x14ac:dyDescent="0.3">
      <c r="A91" t="s">
        <v>576</v>
      </c>
      <c r="B91" t="s">
        <v>611</v>
      </c>
      <c r="C91" s="6"/>
      <c r="E91" t="s">
        <v>581</v>
      </c>
      <c r="H91" t="s">
        <v>581</v>
      </c>
      <c r="K91" t="s">
        <v>581</v>
      </c>
      <c r="N91" t="s">
        <v>581</v>
      </c>
      <c r="Q91" t="s">
        <v>581</v>
      </c>
      <c r="T91" t="s">
        <v>581</v>
      </c>
      <c r="W91" t="s">
        <v>605</v>
      </c>
      <c r="Y91" s="2"/>
      <c r="Z91" t="s">
        <v>605</v>
      </c>
      <c r="AA91" s="7"/>
      <c r="AB91" s="2"/>
      <c r="AC91" t="s">
        <v>605</v>
      </c>
      <c r="AD91" s="7"/>
      <c r="AE91" s="2"/>
      <c r="AF91" t="s">
        <v>605</v>
      </c>
      <c r="AG91" s="7"/>
      <c r="AH91" s="2"/>
      <c r="AI91" t="s">
        <v>605</v>
      </c>
      <c r="AJ91" s="7"/>
      <c r="AK91" s="2"/>
      <c r="AL91" t="s">
        <v>605</v>
      </c>
      <c r="AM91" s="7"/>
      <c r="AN91" s="2"/>
      <c r="AO91" t="s">
        <v>605</v>
      </c>
      <c r="AP91" s="7"/>
      <c r="AQ91" s="2"/>
      <c r="AR91" t="s">
        <v>605</v>
      </c>
      <c r="AS91" s="7"/>
      <c r="AU91" t="s">
        <v>581</v>
      </c>
      <c r="AX91" t="s">
        <v>581</v>
      </c>
      <c r="BA91" t="s">
        <v>581</v>
      </c>
      <c r="BG91" t="s">
        <v>581</v>
      </c>
    </row>
    <row r="92" spans="1:68" x14ac:dyDescent="0.3">
      <c r="A92" t="s">
        <v>357</v>
      </c>
      <c r="B92" t="s">
        <v>610</v>
      </c>
      <c r="C92" s="6"/>
      <c r="E92" t="s">
        <v>581</v>
      </c>
      <c r="H92" t="s">
        <v>581</v>
      </c>
      <c r="K92" t="s">
        <v>605</v>
      </c>
      <c r="N92" t="s">
        <v>605</v>
      </c>
      <c r="Q92" t="s">
        <v>605</v>
      </c>
      <c r="T92" t="s">
        <v>605</v>
      </c>
      <c r="W92" t="s">
        <v>581</v>
      </c>
      <c r="Y92" s="2"/>
      <c r="Z92" t="s">
        <v>581</v>
      </c>
      <c r="AA92" s="7"/>
      <c r="AB92" s="2"/>
      <c r="AC92" t="s">
        <v>581</v>
      </c>
      <c r="AD92" s="7"/>
      <c r="AE92" s="2"/>
      <c r="AF92" t="s">
        <v>581</v>
      </c>
      <c r="AG92" s="7"/>
      <c r="AH92" s="2"/>
      <c r="AI92" t="s">
        <v>581</v>
      </c>
      <c r="AJ92" s="7"/>
      <c r="AK92" s="2"/>
      <c r="AL92" t="s">
        <v>581</v>
      </c>
      <c r="AM92" s="7"/>
      <c r="AN92" s="2"/>
      <c r="AO92" t="s">
        <v>581</v>
      </c>
      <c r="AP92" s="7"/>
      <c r="AQ92" s="2"/>
      <c r="AR92" t="s">
        <v>581</v>
      </c>
      <c r="AS92" s="7"/>
      <c r="AU92" t="s">
        <v>581</v>
      </c>
      <c r="AX92" t="s">
        <v>581</v>
      </c>
      <c r="BA92" t="s">
        <v>581</v>
      </c>
    </row>
    <row r="93" spans="1:68" x14ac:dyDescent="0.3">
      <c r="A93" t="s">
        <v>508</v>
      </c>
      <c r="B93" t="s">
        <v>600</v>
      </c>
      <c r="C93" s="6"/>
      <c r="W93" t="s">
        <v>581</v>
      </c>
      <c r="Z93" t="s">
        <v>581</v>
      </c>
      <c r="AA93" s="7"/>
      <c r="AC93" t="s">
        <v>581</v>
      </c>
      <c r="AD93" s="7"/>
      <c r="AF93" t="s">
        <v>581</v>
      </c>
      <c r="AG93" s="7"/>
      <c r="AI93" t="s">
        <v>581</v>
      </c>
      <c r="AJ93" s="7"/>
      <c r="AL93" t="s">
        <v>581</v>
      </c>
      <c r="AM93" s="7"/>
      <c r="AO93" t="s">
        <v>581</v>
      </c>
      <c r="AP93" s="7"/>
      <c r="AR93" t="s">
        <v>581</v>
      </c>
      <c r="AS93" s="7"/>
      <c r="AU93" t="s">
        <v>581</v>
      </c>
      <c r="AX93" t="s">
        <v>604</v>
      </c>
      <c r="BA93" t="s">
        <v>581</v>
      </c>
    </row>
    <row r="94" spans="1:68" x14ac:dyDescent="0.3">
      <c r="A94" t="s">
        <v>156</v>
      </c>
      <c r="B94" t="s">
        <v>600</v>
      </c>
      <c r="C94" s="6"/>
      <c r="E94" t="s">
        <v>581</v>
      </c>
      <c r="H94" t="s">
        <v>581</v>
      </c>
      <c r="K94" t="s">
        <v>581</v>
      </c>
      <c r="N94" t="s">
        <v>581</v>
      </c>
      <c r="T94" t="s">
        <v>581</v>
      </c>
      <c r="W94" t="s">
        <v>604</v>
      </c>
      <c r="Z94" t="s">
        <v>581</v>
      </c>
      <c r="AA94" s="7"/>
      <c r="AC94" t="s">
        <v>581</v>
      </c>
      <c r="AD94" s="7"/>
      <c r="AF94" t="s">
        <v>581</v>
      </c>
      <c r="AG94" s="7"/>
      <c r="AI94" t="s">
        <v>581</v>
      </c>
      <c r="AJ94" s="7"/>
      <c r="AL94" t="s">
        <v>581</v>
      </c>
      <c r="AM94" s="7"/>
      <c r="AO94" t="s">
        <v>581</v>
      </c>
      <c r="AP94" s="7"/>
      <c r="AR94" t="s">
        <v>581</v>
      </c>
      <c r="AS94" s="7"/>
      <c r="AU94" t="s">
        <v>581</v>
      </c>
      <c r="AX94" t="s">
        <v>581</v>
      </c>
      <c r="BA94" t="s">
        <v>581</v>
      </c>
    </row>
    <row r="95" spans="1:68" x14ac:dyDescent="0.3">
      <c r="A95" t="s">
        <v>161</v>
      </c>
      <c r="B95" t="s">
        <v>600</v>
      </c>
      <c r="C95" s="6"/>
      <c r="E95" t="s">
        <v>581</v>
      </c>
      <c r="H95" t="s">
        <v>581</v>
      </c>
      <c r="K95" t="s">
        <v>581</v>
      </c>
      <c r="N95" t="s">
        <v>581</v>
      </c>
      <c r="T95" t="s">
        <v>581</v>
      </c>
      <c r="W95" t="s">
        <v>604</v>
      </c>
      <c r="Z95" t="s">
        <v>581</v>
      </c>
      <c r="AA95" s="7"/>
      <c r="AC95" t="s">
        <v>581</v>
      </c>
      <c r="AD95" s="7"/>
      <c r="AF95" t="s">
        <v>581</v>
      </c>
      <c r="AG95" s="7"/>
      <c r="AI95" t="s">
        <v>581</v>
      </c>
      <c r="AJ95" s="7"/>
      <c r="AL95" t="s">
        <v>581</v>
      </c>
      <c r="AM95" s="7"/>
      <c r="AO95" t="s">
        <v>581</v>
      </c>
      <c r="AP95" s="7"/>
      <c r="AR95" t="s">
        <v>581</v>
      </c>
      <c r="AS95" s="7"/>
      <c r="AU95" t="s">
        <v>581</v>
      </c>
      <c r="AX95" t="s">
        <v>581</v>
      </c>
      <c r="BA95" t="s">
        <v>581</v>
      </c>
    </row>
    <row r="96" spans="1:68" x14ac:dyDescent="0.3">
      <c r="A96" t="s">
        <v>1</v>
      </c>
      <c r="B96" t="s">
        <v>600</v>
      </c>
      <c r="C96" s="6"/>
      <c r="E96" t="s">
        <v>604</v>
      </c>
      <c r="H96" t="s">
        <v>604</v>
      </c>
      <c r="J96" s="2"/>
      <c r="K96" t="s">
        <v>604</v>
      </c>
      <c r="N96" t="s">
        <v>604</v>
      </c>
      <c r="P96" s="2"/>
      <c r="Q96" t="s">
        <v>604</v>
      </c>
      <c r="T96" t="s">
        <v>604</v>
      </c>
      <c r="W96" t="s">
        <v>604</v>
      </c>
      <c r="Y96" s="2"/>
      <c r="Z96" t="s">
        <v>604</v>
      </c>
      <c r="AA96" s="7"/>
      <c r="AB96" s="2"/>
      <c r="AC96" t="s">
        <v>604</v>
      </c>
      <c r="AD96" s="7"/>
      <c r="AE96" s="2"/>
      <c r="AF96" t="s">
        <v>604</v>
      </c>
      <c r="AG96" s="7"/>
      <c r="AH96" s="2"/>
      <c r="AI96" t="s">
        <v>604</v>
      </c>
      <c r="AJ96" s="7"/>
      <c r="AK96" s="2"/>
      <c r="AL96" t="s">
        <v>604</v>
      </c>
      <c r="AM96" s="7"/>
      <c r="AN96" s="2"/>
      <c r="AO96" t="s">
        <v>604</v>
      </c>
      <c r="AP96" s="7"/>
      <c r="AQ96" s="2"/>
      <c r="AR96" t="s">
        <v>604</v>
      </c>
      <c r="AS96" s="7"/>
      <c r="AU96" t="s">
        <v>604</v>
      </c>
      <c r="AX96" t="s">
        <v>604</v>
      </c>
      <c r="BA96" s="38" t="s">
        <v>604</v>
      </c>
      <c r="BD96" s="38" t="s">
        <v>604</v>
      </c>
      <c r="BG96" t="s">
        <v>604</v>
      </c>
    </row>
    <row r="97" spans="1:69" x14ac:dyDescent="0.3">
      <c r="A97" t="s">
        <v>2</v>
      </c>
      <c r="B97" t="s">
        <v>600</v>
      </c>
      <c r="C97" s="6"/>
      <c r="E97" t="s">
        <v>604</v>
      </c>
      <c r="H97" t="s">
        <v>604</v>
      </c>
      <c r="J97" s="2"/>
      <c r="K97" t="s">
        <v>604</v>
      </c>
      <c r="N97" t="s">
        <v>604</v>
      </c>
      <c r="P97" s="2"/>
      <c r="Q97" t="s">
        <v>604</v>
      </c>
      <c r="T97" t="s">
        <v>604</v>
      </c>
      <c r="W97" t="s">
        <v>604</v>
      </c>
      <c r="Y97" s="2"/>
      <c r="Z97" t="s">
        <v>604</v>
      </c>
      <c r="AA97" s="7"/>
      <c r="AB97" s="2"/>
      <c r="AC97" t="s">
        <v>604</v>
      </c>
      <c r="AD97" s="7"/>
      <c r="AE97" s="2"/>
      <c r="AF97" t="s">
        <v>604</v>
      </c>
      <c r="AG97" s="7"/>
      <c r="AH97" s="2"/>
      <c r="AI97" t="s">
        <v>604</v>
      </c>
      <c r="AJ97" s="7"/>
      <c r="AK97" s="2"/>
      <c r="AL97" t="s">
        <v>604</v>
      </c>
      <c r="AM97" s="7"/>
      <c r="AN97" s="2"/>
      <c r="AO97" t="s">
        <v>604</v>
      </c>
      <c r="AP97" s="7"/>
      <c r="AQ97" s="2"/>
      <c r="AR97" t="s">
        <v>604</v>
      </c>
      <c r="AS97" s="7"/>
      <c r="AU97" t="s">
        <v>604</v>
      </c>
      <c r="AX97" t="s">
        <v>604</v>
      </c>
      <c r="BA97" s="38" t="s">
        <v>604</v>
      </c>
      <c r="BD97" s="38" t="s">
        <v>604</v>
      </c>
      <c r="BG97" t="s">
        <v>604</v>
      </c>
    </row>
    <row r="98" spans="1:69" x14ac:dyDescent="0.3">
      <c r="A98" t="s">
        <v>121</v>
      </c>
      <c r="B98" t="s">
        <v>600</v>
      </c>
      <c r="E98" t="s">
        <v>581</v>
      </c>
      <c r="H98" t="s">
        <v>581</v>
      </c>
      <c r="K98" t="s">
        <v>581</v>
      </c>
      <c r="N98" t="s">
        <v>581</v>
      </c>
      <c r="Q98" t="s">
        <v>581</v>
      </c>
      <c r="T98" t="s">
        <v>581</v>
      </c>
      <c r="W98" t="s">
        <v>604</v>
      </c>
      <c r="Y98" s="2" t="s">
        <v>179</v>
      </c>
      <c r="Z98" t="s">
        <v>604</v>
      </c>
      <c r="AA98" s="7"/>
      <c r="AB98" s="2"/>
      <c r="AC98" t="s">
        <v>581</v>
      </c>
      <c r="AD98" s="7"/>
      <c r="AE98" s="2"/>
      <c r="AF98" t="s">
        <v>581</v>
      </c>
      <c r="AG98" s="7"/>
      <c r="AH98" s="2"/>
      <c r="AI98" t="s">
        <v>581</v>
      </c>
      <c r="AJ98" s="7"/>
      <c r="AK98" s="2"/>
      <c r="AL98" t="s">
        <v>581</v>
      </c>
      <c r="AM98" s="7"/>
      <c r="AN98" s="2"/>
      <c r="AO98" t="s">
        <v>581</v>
      </c>
      <c r="AP98" s="7"/>
      <c r="AQ98" s="2"/>
      <c r="AR98" t="s">
        <v>581</v>
      </c>
      <c r="AS98" s="7"/>
      <c r="AU98" t="s">
        <v>581</v>
      </c>
      <c r="AX98" t="s">
        <v>581</v>
      </c>
      <c r="BA98" t="s">
        <v>581</v>
      </c>
    </row>
    <row r="99" spans="1:69" x14ac:dyDescent="0.3">
      <c r="A99" t="s">
        <v>666</v>
      </c>
      <c r="B99" t="s">
        <v>605</v>
      </c>
      <c r="AU99" t="s">
        <v>605</v>
      </c>
      <c r="AX99" t="s">
        <v>605</v>
      </c>
      <c r="BA99" t="s">
        <v>581</v>
      </c>
    </row>
    <row r="100" spans="1:69" s="24" customFormat="1" x14ac:dyDescent="0.3">
      <c r="A100" s="24" t="s">
        <v>697</v>
      </c>
      <c r="D100" s="26"/>
      <c r="G100" s="26"/>
      <c r="I100" s="27"/>
      <c r="M100" s="26"/>
      <c r="O100" s="27"/>
      <c r="S100" s="26"/>
      <c r="V100" s="26"/>
      <c r="X100" s="27"/>
      <c r="AW100" s="26"/>
      <c r="AY100" s="27"/>
      <c r="BB100" s="50"/>
      <c r="BE100" s="50"/>
      <c r="BI100" s="26"/>
      <c r="BK100" s="27"/>
      <c r="BL100" s="26"/>
      <c r="BN100" s="27"/>
      <c r="BO100" s="26"/>
      <c r="BQ100" s="27"/>
    </row>
    <row r="101" spans="1:69" s="24" customFormat="1" x14ac:dyDescent="0.3">
      <c r="A101" s="24" t="s">
        <v>698</v>
      </c>
      <c r="C101" s="24" t="s">
        <v>699</v>
      </c>
      <c r="D101" s="26"/>
      <c r="G101" s="26"/>
      <c r="I101" s="27"/>
      <c r="M101" s="26"/>
      <c r="O101" s="27"/>
      <c r="S101" s="26"/>
      <c r="V101" s="26"/>
      <c r="X101" s="27"/>
      <c r="AW101" s="26"/>
      <c r="AY101" s="27"/>
      <c r="BB101" s="50"/>
      <c r="BE101" s="50"/>
      <c r="BI101" s="26"/>
      <c r="BK101" s="27"/>
      <c r="BL101" s="26"/>
      <c r="BN101" s="27"/>
      <c r="BO101" s="26"/>
      <c r="BQ101" s="27"/>
    </row>
    <row r="102" spans="1:69" x14ac:dyDescent="0.3">
      <c r="A102" s="38" t="s">
        <v>785</v>
      </c>
      <c r="B102" t="s">
        <v>610</v>
      </c>
      <c r="BA102" s="38" t="s">
        <v>581</v>
      </c>
      <c r="BD102" t="s">
        <v>581</v>
      </c>
      <c r="BG102" t="s">
        <v>581</v>
      </c>
    </row>
    <row r="103" spans="1:69" x14ac:dyDescent="0.3">
      <c r="A103" s="38" t="s">
        <v>790</v>
      </c>
      <c r="BA103" t="s">
        <v>581</v>
      </c>
      <c r="BD103" s="38"/>
      <c r="BG103" t="s">
        <v>581</v>
      </c>
    </row>
    <row r="104" spans="1:69" x14ac:dyDescent="0.3">
      <c r="A104" s="38" t="s">
        <v>791</v>
      </c>
      <c r="B104" t="s">
        <v>600</v>
      </c>
      <c r="BA104" s="38" t="s">
        <v>604</v>
      </c>
      <c r="BD104" s="38"/>
      <c r="BG104" t="s">
        <v>604</v>
      </c>
      <c r="BJ104" t="s">
        <v>604</v>
      </c>
    </row>
    <row r="105" spans="1:69" x14ac:dyDescent="0.3">
      <c r="A105" s="38" t="s">
        <v>792</v>
      </c>
      <c r="B105" t="s">
        <v>600</v>
      </c>
      <c r="BA105" s="38" t="s">
        <v>604</v>
      </c>
      <c r="BD105" s="38"/>
    </row>
    <row r="106" spans="1:69" x14ac:dyDescent="0.3">
      <c r="A106" s="38" t="s">
        <v>769</v>
      </c>
      <c r="B106" t="s">
        <v>600</v>
      </c>
      <c r="BA106" s="38" t="s">
        <v>604</v>
      </c>
      <c r="BD106" s="38"/>
    </row>
    <row r="107" spans="1:69" x14ac:dyDescent="0.3">
      <c r="A107" s="38" t="s">
        <v>793</v>
      </c>
      <c r="B107" t="s">
        <v>609</v>
      </c>
      <c r="BA107" s="38" t="s">
        <v>604</v>
      </c>
      <c r="BD107" s="38"/>
    </row>
    <row r="108" spans="1:69" x14ac:dyDescent="0.3">
      <c r="A108" s="38" t="s">
        <v>794</v>
      </c>
      <c r="B108" t="s">
        <v>609</v>
      </c>
      <c r="BA108" s="38" t="s">
        <v>604</v>
      </c>
      <c r="BD108" s="38"/>
      <c r="BG108" t="s">
        <v>604</v>
      </c>
      <c r="BJ108" t="s">
        <v>604</v>
      </c>
    </row>
    <row r="109" spans="1:69" x14ac:dyDescent="0.3">
      <c r="A109" s="38" t="s">
        <v>795</v>
      </c>
      <c r="B109" t="s">
        <v>609</v>
      </c>
      <c r="BA109" s="38" t="s">
        <v>604</v>
      </c>
      <c r="BD109" s="38"/>
    </row>
    <row r="110" spans="1:69" x14ac:dyDescent="0.3">
      <c r="A110" s="38" t="s">
        <v>796</v>
      </c>
      <c r="B110" t="s">
        <v>609</v>
      </c>
      <c r="BA110" s="38" t="s">
        <v>604</v>
      </c>
      <c r="BD110" s="38"/>
    </row>
    <row r="111" spans="1:69" x14ac:dyDescent="0.3">
      <c r="A111" s="38" t="s">
        <v>780</v>
      </c>
      <c r="B111" t="s">
        <v>600</v>
      </c>
      <c r="BA111" s="38" t="s">
        <v>606</v>
      </c>
      <c r="BD111" s="38"/>
      <c r="BG111" t="s">
        <v>606</v>
      </c>
    </row>
    <row r="112" spans="1:69" x14ac:dyDescent="0.3">
      <c r="A112" s="38" t="s">
        <v>797</v>
      </c>
      <c r="B112" t="s">
        <v>600</v>
      </c>
      <c r="C112" t="s">
        <v>786</v>
      </c>
      <c r="BA112" s="38" t="s">
        <v>604</v>
      </c>
      <c r="BD112" s="38"/>
      <c r="BG112" t="s">
        <v>604</v>
      </c>
      <c r="BJ112" t="s">
        <v>315</v>
      </c>
      <c r="BM112" t="s">
        <v>604</v>
      </c>
      <c r="BP112" t="s">
        <v>604</v>
      </c>
    </row>
    <row r="113" spans="1:69" x14ac:dyDescent="0.3">
      <c r="A113" s="38" t="s">
        <v>814</v>
      </c>
      <c r="B113" t="s">
        <v>600</v>
      </c>
      <c r="C113" t="s">
        <v>786</v>
      </c>
      <c r="BA113" s="38"/>
      <c r="BD113" s="38"/>
      <c r="BG113" t="s">
        <v>604</v>
      </c>
    </row>
    <row r="114" spans="1:69" x14ac:dyDescent="0.3">
      <c r="A114" s="38" t="s">
        <v>798</v>
      </c>
      <c r="B114" t="s">
        <v>610</v>
      </c>
      <c r="C114" t="s">
        <v>786</v>
      </c>
      <c r="BA114" s="38" t="s">
        <v>604</v>
      </c>
      <c r="BD114" s="38"/>
      <c r="BG114" t="s">
        <v>604</v>
      </c>
    </row>
    <row r="115" spans="1:69" x14ac:dyDescent="0.3">
      <c r="A115" s="38" t="s">
        <v>799</v>
      </c>
      <c r="B115" t="s">
        <v>600</v>
      </c>
      <c r="C115" t="s">
        <v>787</v>
      </c>
      <c r="BA115" s="38" t="s">
        <v>581</v>
      </c>
      <c r="BD115" s="38"/>
      <c r="BG115" t="s">
        <v>581</v>
      </c>
    </row>
    <row r="116" spans="1:69" x14ac:dyDescent="0.3">
      <c r="A116" s="38" t="s">
        <v>815</v>
      </c>
      <c r="B116" t="s">
        <v>600</v>
      </c>
      <c r="C116" t="s">
        <v>787</v>
      </c>
      <c r="BA116" s="38" t="s">
        <v>581</v>
      </c>
      <c r="BD116" s="38"/>
      <c r="BG116" t="s">
        <v>581</v>
      </c>
    </row>
    <row r="117" spans="1:69" x14ac:dyDescent="0.3">
      <c r="A117" s="38" t="s">
        <v>800</v>
      </c>
      <c r="B117" t="s">
        <v>610</v>
      </c>
      <c r="C117" t="s">
        <v>787</v>
      </c>
      <c r="D117" s="12"/>
      <c r="BA117" s="38" t="s">
        <v>581</v>
      </c>
      <c r="BD117" s="38"/>
      <c r="BG117" t="s">
        <v>581</v>
      </c>
    </row>
    <row r="118" spans="1:69" x14ac:dyDescent="0.3">
      <c r="A118" s="38" t="s">
        <v>801</v>
      </c>
      <c r="B118" t="s">
        <v>600</v>
      </c>
      <c r="C118" t="s">
        <v>788</v>
      </c>
      <c r="D118" s="12"/>
      <c r="BA118" s="38" t="s">
        <v>581</v>
      </c>
      <c r="BD118" s="38"/>
      <c r="BG118" t="s">
        <v>581</v>
      </c>
    </row>
    <row r="119" spans="1:69" x14ac:dyDescent="0.3">
      <c r="A119" s="38" t="s">
        <v>816</v>
      </c>
      <c r="B119" t="s">
        <v>600</v>
      </c>
      <c r="C119" t="s">
        <v>788</v>
      </c>
      <c r="D119" s="12"/>
      <c r="BA119" s="38" t="s">
        <v>581</v>
      </c>
      <c r="BD119" s="38"/>
      <c r="BG119" t="s">
        <v>581</v>
      </c>
    </row>
    <row r="120" spans="1:69" x14ac:dyDescent="0.3">
      <c r="A120" s="38" t="s">
        <v>802</v>
      </c>
      <c r="C120" t="s">
        <v>788</v>
      </c>
      <c r="BA120" s="38" t="s">
        <v>581</v>
      </c>
      <c r="BG120" t="s">
        <v>581</v>
      </c>
    </row>
    <row r="121" spans="1:69" s="40" customFormat="1" x14ac:dyDescent="0.3">
      <c r="A121" s="40" t="s">
        <v>789</v>
      </c>
      <c r="B121" s="40" t="s">
        <v>610</v>
      </c>
      <c r="D121" s="44"/>
      <c r="G121" s="44"/>
      <c r="I121" s="45"/>
      <c r="M121" s="44"/>
      <c r="O121" s="45"/>
      <c r="S121" s="44"/>
      <c r="V121" s="44"/>
      <c r="X121" s="45"/>
      <c r="AW121" s="44"/>
      <c r="AY121" s="45"/>
      <c r="BA121" s="40" t="s">
        <v>581</v>
      </c>
      <c r="BB121" s="52"/>
      <c r="BD121" s="40" t="s">
        <v>581</v>
      </c>
      <c r="BE121" s="52"/>
      <c r="BG121" s="40" t="s">
        <v>581</v>
      </c>
      <c r="BI121" s="44"/>
      <c r="BK121" s="45"/>
      <c r="BL121" s="44"/>
      <c r="BN121" s="45"/>
      <c r="BO121" s="44"/>
      <c r="BQ121" s="45"/>
    </row>
    <row r="122" spans="1:69" x14ac:dyDescent="0.3">
      <c r="A122" s="38" t="s">
        <v>830</v>
      </c>
      <c r="B122" t="s">
        <v>600</v>
      </c>
      <c r="BD122" t="s">
        <v>604</v>
      </c>
    </row>
    <row r="123" spans="1:69" x14ac:dyDescent="0.3">
      <c r="A123" t="s">
        <v>833</v>
      </c>
      <c r="B123" t="s">
        <v>609</v>
      </c>
      <c r="BD123" t="s">
        <v>581</v>
      </c>
      <c r="BG123" t="s">
        <v>581</v>
      </c>
      <c r="BJ123" t="s">
        <v>315</v>
      </c>
      <c r="BP123" t="s">
        <v>604</v>
      </c>
    </row>
    <row r="124" spans="1:69" x14ac:dyDescent="0.3">
      <c r="A124" t="s">
        <v>1088</v>
      </c>
      <c r="B124" t="s">
        <v>610</v>
      </c>
      <c r="BD124" t="s">
        <v>581</v>
      </c>
    </row>
    <row r="125" spans="1:69" x14ac:dyDescent="0.3">
      <c r="A125" s="5" t="s">
        <v>823</v>
      </c>
      <c r="B125" t="s">
        <v>600</v>
      </c>
      <c r="BD125" t="s">
        <v>604</v>
      </c>
    </row>
    <row r="126" spans="1:69" x14ac:dyDescent="0.3">
      <c r="A126" s="5" t="s">
        <v>831</v>
      </c>
      <c r="B126" t="s">
        <v>600</v>
      </c>
      <c r="BD126" t="s">
        <v>604</v>
      </c>
      <c r="BP126" t="s">
        <v>315</v>
      </c>
    </row>
    <row r="127" spans="1:69" x14ac:dyDescent="0.3">
      <c r="A127" s="46" t="s">
        <v>834</v>
      </c>
      <c r="B127" t="s">
        <v>600</v>
      </c>
      <c r="C127" t="s">
        <v>1112</v>
      </c>
      <c r="BD127" t="s">
        <v>581</v>
      </c>
    </row>
    <row r="128" spans="1:69" x14ac:dyDescent="0.3">
      <c r="A128" t="s">
        <v>1006</v>
      </c>
      <c r="B128" t="s">
        <v>610</v>
      </c>
      <c r="BA128" t="s">
        <v>581</v>
      </c>
      <c r="BD128" t="s">
        <v>581</v>
      </c>
      <c r="BG128" t="s">
        <v>581</v>
      </c>
    </row>
    <row r="129" spans="1:69" x14ac:dyDescent="0.3">
      <c r="A129" s="46" t="s">
        <v>1007</v>
      </c>
      <c r="B129" t="s">
        <v>600</v>
      </c>
      <c r="BD129" t="s">
        <v>604</v>
      </c>
    </row>
    <row r="130" spans="1:69" x14ac:dyDescent="0.3">
      <c r="A130" s="46" t="s">
        <v>1011</v>
      </c>
      <c r="B130" t="s">
        <v>600</v>
      </c>
      <c r="BD130" t="s">
        <v>604</v>
      </c>
      <c r="BP130" t="s">
        <v>315</v>
      </c>
    </row>
    <row r="131" spans="1:69" x14ac:dyDescent="0.3">
      <c r="A131" s="46" t="s">
        <v>1013</v>
      </c>
      <c r="B131" t="s">
        <v>600</v>
      </c>
      <c r="BD131" t="s">
        <v>604</v>
      </c>
    </row>
    <row r="132" spans="1:69" x14ac:dyDescent="0.3">
      <c r="A132" s="46" t="s">
        <v>1015</v>
      </c>
      <c r="B132" t="s">
        <v>600</v>
      </c>
      <c r="BD132" t="s">
        <v>604</v>
      </c>
    </row>
    <row r="133" spans="1:69" x14ac:dyDescent="0.3">
      <c r="A133" s="46" t="s">
        <v>1017</v>
      </c>
      <c r="B133" t="s">
        <v>600</v>
      </c>
      <c r="BD133" t="s">
        <v>604</v>
      </c>
    </row>
    <row r="134" spans="1:69" x14ac:dyDescent="0.3">
      <c r="A134" s="46" t="s">
        <v>1024</v>
      </c>
      <c r="B134" t="s">
        <v>600</v>
      </c>
      <c r="BD134" t="s">
        <v>581</v>
      </c>
    </row>
    <row r="135" spans="1:69" x14ac:dyDescent="0.3">
      <c r="A135" s="46" t="s">
        <v>1033</v>
      </c>
      <c r="B135" t="s">
        <v>600</v>
      </c>
      <c r="BD135" t="s">
        <v>581</v>
      </c>
    </row>
    <row r="136" spans="1:69" s="47" customFormat="1" ht="15" thickBot="1" x14ac:dyDescent="0.35">
      <c r="A136" s="53" t="s">
        <v>1045</v>
      </c>
      <c r="B136" s="47" t="s">
        <v>600</v>
      </c>
      <c r="D136" s="54"/>
      <c r="G136" s="54"/>
      <c r="I136" s="55"/>
      <c r="M136" s="54"/>
      <c r="O136" s="55"/>
      <c r="S136" s="54"/>
      <c r="V136" s="54"/>
      <c r="X136" s="55"/>
      <c r="AW136" s="54"/>
      <c r="AY136" s="55"/>
      <c r="BB136" s="48"/>
      <c r="BD136" s="47" t="s">
        <v>581</v>
      </c>
      <c r="BE136" s="48"/>
      <c r="BI136" s="54"/>
      <c r="BK136" s="55"/>
      <c r="BL136" s="54"/>
      <c r="BN136" s="55"/>
      <c r="BO136" s="54"/>
      <c r="BQ136" s="55"/>
    </row>
    <row r="137" spans="1:69" ht="15" thickTop="1" x14ac:dyDescent="0.3">
      <c r="A137" t="s">
        <v>1114</v>
      </c>
      <c r="B137" t="s">
        <v>610</v>
      </c>
      <c r="BG137" t="s">
        <v>581</v>
      </c>
      <c r="BJ137" t="s">
        <v>604</v>
      </c>
    </row>
    <row r="138" spans="1:69" x14ac:dyDescent="0.3">
      <c r="A138" t="s">
        <v>1115</v>
      </c>
      <c r="B138" t="s">
        <v>610</v>
      </c>
      <c r="BG138" t="s">
        <v>581</v>
      </c>
    </row>
    <row r="139" spans="1:69" x14ac:dyDescent="0.3">
      <c r="A139" t="s">
        <v>1116</v>
      </c>
      <c r="B139" t="s">
        <v>610</v>
      </c>
      <c r="BG139" t="s">
        <v>581</v>
      </c>
    </row>
    <row r="140" spans="1:69" x14ac:dyDescent="0.3">
      <c r="A140" t="s">
        <v>1093</v>
      </c>
      <c r="B140" t="s">
        <v>610</v>
      </c>
      <c r="BG140" t="s">
        <v>581</v>
      </c>
    </row>
    <row r="141" spans="1:69" x14ac:dyDescent="0.3">
      <c r="A141" t="s">
        <v>1117</v>
      </c>
      <c r="B141" t="s">
        <v>610</v>
      </c>
      <c r="BG141" t="s">
        <v>581</v>
      </c>
    </row>
    <row r="142" spans="1:69" x14ac:dyDescent="0.3">
      <c r="A142" t="s">
        <v>1118</v>
      </c>
      <c r="B142" t="s">
        <v>610</v>
      </c>
      <c r="BG142" t="s">
        <v>581</v>
      </c>
    </row>
    <row r="143" spans="1:69" x14ac:dyDescent="0.3">
      <c r="A143" t="s">
        <v>1119</v>
      </c>
      <c r="B143" t="s">
        <v>610</v>
      </c>
      <c r="BG143" t="s">
        <v>604</v>
      </c>
      <c r="BM143" t="s">
        <v>604</v>
      </c>
    </row>
    <row r="144" spans="1:69" x14ac:dyDescent="0.3">
      <c r="A144" t="s">
        <v>1120</v>
      </c>
      <c r="B144" t="s">
        <v>610</v>
      </c>
      <c r="BG144" t="s">
        <v>581</v>
      </c>
      <c r="BJ144" t="s">
        <v>604</v>
      </c>
    </row>
    <row r="145" spans="1:68" x14ac:dyDescent="0.3">
      <c r="A145" t="s">
        <v>1121</v>
      </c>
      <c r="B145" t="s">
        <v>610</v>
      </c>
      <c r="BG145" t="s">
        <v>581</v>
      </c>
    </row>
    <row r="146" spans="1:68" ht="16.8" customHeight="1" x14ac:dyDescent="0.3">
      <c r="A146" t="s">
        <v>1124</v>
      </c>
      <c r="B146" t="s">
        <v>610</v>
      </c>
      <c r="BG146" t="s">
        <v>581</v>
      </c>
    </row>
    <row r="147" spans="1:68" x14ac:dyDescent="0.3">
      <c r="A147" t="s">
        <v>1125</v>
      </c>
      <c r="B147" t="s">
        <v>610</v>
      </c>
      <c r="BG147" t="s">
        <v>581</v>
      </c>
      <c r="BP147" t="s">
        <v>315</v>
      </c>
    </row>
    <row r="148" spans="1:68" x14ac:dyDescent="0.3">
      <c r="A148" t="s">
        <v>1129</v>
      </c>
      <c r="B148" t="s">
        <v>610</v>
      </c>
      <c r="BG148" t="s">
        <v>581</v>
      </c>
    </row>
    <row r="149" spans="1:68" x14ac:dyDescent="0.3">
      <c r="A149" t="s">
        <v>1130</v>
      </c>
      <c r="B149" t="s">
        <v>610</v>
      </c>
      <c r="BG149" t="s">
        <v>581</v>
      </c>
    </row>
    <row r="150" spans="1:68" x14ac:dyDescent="0.3">
      <c r="A150" t="s">
        <v>1131</v>
      </c>
      <c r="B150" t="s">
        <v>610</v>
      </c>
      <c r="BG150" t="s">
        <v>604</v>
      </c>
    </row>
    <row r="151" spans="1:68" x14ac:dyDescent="0.3">
      <c r="A151" t="s">
        <v>1132</v>
      </c>
      <c r="B151" t="s">
        <v>609</v>
      </c>
      <c r="BG151" t="s">
        <v>604</v>
      </c>
    </row>
    <row r="152" spans="1:68" x14ac:dyDescent="0.3">
      <c r="A152" t="s">
        <v>1133</v>
      </c>
      <c r="B152" t="s">
        <v>609</v>
      </c>
      <c r="BG152" t="s">
        <v>604</v>
      </c>
    </row>
    <row r="153" spans="1:68" x14ac:dyDescent="0.3">
      <c r="A153" t="s">
        <v>1134</v>
      </c>
      <c r="B153" t="s">
        <v>609</v>
      </c>
      <c r="BG153" t="s">
        <v>604</v>
      </c>
    </row>
    <row r="154" spans="1:68" x14ac:dyDescent="0.3">
      <c r="A154" t="s">
        <v>2611</v>
      </c>
      <c r="B154" t="s">
        <v>611</v>
      </c>
      <c r="BG154" t="s">
        <v>604</v>
      </c>
      <c r="BJ154" t="s">
        <v>604</v>
      </c>
    </row>
    <row r="155" spans="1:68" x14ac:dyDescent="0.3">
      <c r="A155" t="s">
        <v>1136</v>
      </c>
      <c r="B155" t="s">
        <v>610</v>
      </c>
      <c r="BG155" t="s">
        <v>581</v>
      </c>
    </row>
    <row r="156" spans="1:68" x14ac:dyDescent="0.3">
      <c r="A156" t="s">
        <v>1137</v>
      </c>
      <c r="B156" t="s">
        <v>610</v>
      </c>
      <c r="BG156" t="s">
        <v>581</v>
      </c>
    </row>
    <row r="157" spans="1:68" x14ac:dyDescent="0.3">
      <c r="A157" t="s">
        <v>1138</v>
      </c>
      <c r="B157" t="s">
        <v>611</v>
      </c>
      <c r="BG157" t="s">
        <v>581</v>
      </c>
    </row>
    <row r="158" spans="1:68" x14ac:dyDescent="0.3">
      <c r="A158" t="s">
        <v>1139</v>
      </c>
      <c r="B158" t="s">
        <v>610</v>
      </c>
      <c r="BG158" t="s">
        <v>581</v>
      </c>
    </row>
    <row r="159" spans="1:68" x14ac:dyDescent="0.3">
      <c r="A159" t="s">
        <v>1140</v>
      </c>
      <c r="B159" t="s">
        <v>610</v>
      </c>
      <c r="BG159" t="s">
        <v>581</v>
      </c>
    </row>
    <row r="160" spans="1:68" x14ac:dyDescent="0.3">
      <c r="A160" t="s">
        <v>1141</v>
      </c>
      <c r="B160" t="s">
        <v>610</v>
      </c>
      <c r="C160" s="5"/>
      <c r="BG160" t="s">
        <v>604</v>
      </c>
    </row>
    <row r="161" spans="1:59" x14ac:dyDescent="0.3">
      <c r="A161" t="s">
        <v>1142</v>
      </c>
      <c r="B161" t="s">
        <v>600</v>
      </c>
      <c r="C161" s="5"/>
      <c r="BG161" t="s">
        <v>581</v>
      </c>
    </row>
    <row r="162" spans="1:59" x14ac:dyDescent="0.3">
      <c r="A162" t="s">
        <v>1143</v>
      </c>
      <c r="B162" t="s">
        <v>600</v>
      </c>
      <c r="C162" s="5"/>
      <c r="BG162" t="s">
        <v>604</v>
      </c>
    </row>
    <row r="163" spans="1:59" x14ac:dyDescent="0.3">
      <c r="A163" t="s">
        <v>1144</v>
      </c>
      <c r="B163" t="s">
        <v>609</v>
      </c>
      <c r="BG163" t="s">
        <v>604</v>
      </c>
    </row>
    <row r="164" spans="1:59" x14ac:dyDescent="0.3">
      <c r="A164" t="s">
        <v>1145</v>
      </c>
      <c r="B164" t="s">
        <v>609</v>
      </c>
      <c r="BG164" t="s">
        <v>604</v>
      </c>
    </row>
    <row r="165" spans="1:59" x14ac:dyDescent="0.3">
      <c r="A165" t="s">
        <v>1146</v>
      </c>
      <c r="B165" t="s">
        <v>610</v>
      </c>
      <c r="BG165" t="s">
        <v>604</v>
      </c>
    </row>
    <row r="166" spans="1:59" x14ac:dyDescent="0.3">
      <c r="A166" t="s">
        <v>1147</v>
      </c>
      <c r="B166" t="s">
        <v>610</v>
      </c>
      <c r="BG166" t="s">
        <v>604</v>
      </c>
    </row>
    <row r="167" spans="1:59" x14ac:dyDescent="0.3">
      <c r="A167" t="s">
        <v>1148</v>
      </c>
      <c r="B167" t="s">
        <v>694</v>
      </c>
      <c r="BG167" t="s">
        <v>581</v>
      </c>
    </row>
    <row r="168" spans="1:59" x14ac:dyDescent="0.3">
      <c r="A168" t="s">
        <v>1149</v>
      </c>
      <c r="B168" t="s">
        <v>610</v>
      </c>
      <c r="BG168" t="s">
        <v>581</v>
      </c>
    </row>
    <row r="169" spans="1:59" x14ac:dyDescent="0.3">
      <c r="A169" t="s">
        <v>1150</v>
      </c>
      <c r="B169" t="s">
        <v>610</v>
      </c>
      <c r="BG169" t="s">
        <v>581</v>
      </c>
    </row>
    <row r="170" spans="1:59" x14ac:dyDescent="0.3">
      <c r="A170" t="s">
        <v>1151</v>
      </c>
      <c r="B170" t="s">
        <v>610</v>
      </c>
      <c r="BG170" t="s">
        <v>581</v>
      </c>
    </row>
    <row r="171" spans="1:59" x14ac:dyDescent="0.3">
      <c r="A171" t="s">
        <v>1152</v>
      </c>
      <c r="B171" t="s">
        <v>610</v>
      </c>
      <c r="BG171" t="s">
        <v>581</v>
      </c>
    </row>
    <row r="172" spans="1:59" x14ac:dyDescent="0.3">
      <c r="A172" t="s">
        <v>1157</v>
      </c>
      <c r="B172" t="s">
        <v>610</v>
      </c>
      <c r="BG172" t="s">
        <v>581</v>
      </c>
    </row>
    <row r="173" spans="1:59" x14ac:dyDescent="0.3">
      <c r="A173" t="s">
        <v>1153</v>
      </c>
      <c r="B173" t="s">
        <v>610</v>
      </c>
      <c r="BG173" t="s">
        <v>581</v>
      </c>
    </row>
    <row r="174" spans="1:59" x14ac:dyDescent="0.3">
      <c r="A174" t="s">
        <v>1154</v>
      </c>
      <c r="B174" t="s">
        <v>610</v>
      </c>
      <c r="BG174" t="s">
        <v>581</v>
      </c>
    </row>
    <row r="175" spans="1:59" x14ac:dyDescent="0.3">
      <c r="A175" t="s">
        <v>1155</v>
      </c>
      <c r="B175" t="s">
        <v>610</v>
      </c>
      <c r="BG175" t="s">
        <v>581</v>
      </c>
    </row>
    <row r="176" spans="1:59" x14ac:dyDescent="0.3">
      <c r="A176" t="s">
        <v>1156</v>
      </c>
      <c r="B176" t="s">
        <v>610</v>
      </c>
      <c r="BG176" t="s">
        <v>581</v>
      </c>
    </row>
    <row r="177" spans="1:59" x14ac:dyDescent="0.3">
      <c r="A177" t="s">
        <v>1158</v>
      </c>
      <c r="B177" t="s">
        <v>610</v>
      </c>
      <c r="BG177" t="s">
        <v>581</v>
      </c>
    </row>
    <row r="178" spans="1:59" x14ac:dyDescent="0.3">
      <c r="A178" t="s">
        <v>1159</v>
      </c>
      <c r="B178" t="s">
        <v>610</v>
      </c>
      <c r="BG178" t="s">
        <v>581</v>
      </c>
    </row>
    <row r="179" spans="1:59" x14ac:dyDescent="0.3">
      <c r="A179" t="s">
        <v>1160</v>
      </c>
      <c r="B179" t="s">
        <v>610</v>
      </c>
      <c r="BG179" t="s">
        <v>581</v>
      </c>
    </row>
    <row r="180" spans="1:59" x14ac:dyDescent="0.3">
      <c r="A180" t="s">
        <v>1161</v>
      </c>
      <c r="B180" t="s">
        <v>610</v>
      </c>
      <c r="BG180" t="s">
        <v>581</v>
      </c>
    </row>
    <row r="181" spans="1:59" x14ac:dyDescent="0.3">
      <c r="A181" t="s">
        <v>1162</v>
      </c>
      <c r="B181" t="s">
        <v>610</v>
      </c>
      <c r="BG181" t="s">
        <v>581</v>
      </c>
    </row>
    <row r="182" spans="1:59" x14ac:dyDescent="0.3">
      <c r="A182" t="s">
        <v>1163</v>
      </c>
      <c r="B182" t="s">
        <v>610</v>
      </c>
      <c r="BG182" t="s">
        <v>581</v>
      </c>
    </row>
    <row r="183" spans="1:59" x14ac:dyDescent="0.3">
      <c r="A183" t="s">
        <v>1164</v>
      </c>
      <c r="B183" t="s">
        <v>610</v>
      </c>
      <c r="BG183" t="s">
        <v>581</v>
      </c>
    </row>
    <row r="184" spans="1:59" x14ac:dyDescent="0.3">
      <c r="A184" t="s">
        <v>1165</v>
      </c>
      <c r="B184" t="s">
        <v>610</v>
      </c>
      <c r="BG184" t="s">
        <v>581</v>
      </c>
    </row>
    <row r="185" spans="1:59" x14ac:dyDescent="0.3">
      <c r="A185" t="s">
        <v>1166</v>
      </c>
      <c r="B185" t="s">
        <v>610</v>
      </c>
      <c r="BG185" t="s">
        <v>581</v>
      </c>
    </row>
    <row r="186" spans="1:59" x14ac:dyDescent="0.3">
      <c r="A186" t="s">
        <v>1167</v>
      </c>
      <c r="B186" t="s">
        <v>613</v>
      </c>
      <c r="BG186" t="s">
        <v>581</v>
      </c>
    </row>
    <row r="187" spans="1:59" x14ac:dyDescent="0.3">
      <c r="A187" t="s">
        <v>1168</v>
      </c>
      <c r="B187" t="s">
        <v>610</v>
      </c>
      <c r="BG187" t="s">
        <v>581</v>
      </c>
    </row>
    <row r="188" spans="1:59" x14ac:dyDescent="0.3">
      <c r="A188" t="s">
        <v>1169</v>
      </c>
      <c r="B188" t="s">
        <v>610</v>
      </c>
      <c r="BG188" t="s">
        <v>604</v>
      </c>
    </row>
    <row r="189" spans="1:59" x14ac:dyDescent="0.3">
      <c r="A189" t="s">
        <v>1170</v>
      </c>
      <c r="B189" t="s">
        <v>610</v>
      </c>
      <c r="BG189" t="s">
        <v>604</v>
      </c>
    </row>
    <row r="190" spans="1:59" x14ac:dyDescent="0.3">
      <c r="A190" t="s">
        <v>1171</v>
      </c>
      <c r="B190" t="s">
        <v>610</v>
      </c>
      <c r="BG190" t="s">
        <v>604</v>
      </c>
    </row>
    <row r="191" spans="1:59" x14ac:dyDescent="0.3">
      <c r="A191" t="s">
        <v>1172</v>
      </c>
      <c r="B191" t="s">
        <v>610</v>
      </c>
      <c r="BG191" t="s">
        <v>604</v>
      </c>
    </row>
    <row r="192" spans="1:59" x14ac:dyDescent="0.3">
      <c r="A192" t="s">
        <v>1173</v>
      </c>
      <c r="B192" t="s">
        <v>610</v>
      </c>
      <c r="BG192" t="s">
        <v>604</v>
      </c>
    </row>
    <row r="193" spans="1:68" x14ac:dyDescent="0.3">
      <c r="A193" t="s">
        <v>1174</v>
      </c>
      <c r="B193" t="s">
        <v>610</v>
      </c>
      <c r="BG193" t="s">
        <v>604</v>
      </c>
    </row>
    <row r="194" spans="1:68" x14ac:dyDescent="0.3">
      <c r="A194" t="s">
        <v>1175</v>
      </c>
      <c r="B194" t="s">
        <v>610</v>
      </c>
      <c r="BG194" t="s">
        <v>604</v>
      </c>
    </row>
    <row r="195" spans="1:68" x14ac:dyDescent="0.3">
      <c r="A195" t="s">
        <v>1212</v>
      </c>
      <c r="B195" t="s">
        <v>600</v>
      </c>
      <c r="BJ195" t="s">
        <v>604</v>
      </c>
    </row>
    <row r="196" spans="1:68" x14ac:dyDescent="0.3">
      <c r="A196" s="128" t="s">
        <v>1968</v>
      </c>
      <c r="B196" t="s">
        <v>600</v>
      </c>
      <c r="BJ196" t="s">
        <v>604</v>
      </c>
    </row>
    <row r="197" spans="1:68" x14ac:dyDescent="0.3">
      <c r="A197" t="s">
        <v>1224</v>
      </c>
      <c r="B197" t="s">
        <v>600</v>
      </c>
      <c r="BJ197" t="s">
        <v>604</v>
      </c>
    </row>
    <row r="198" spans="1:68" x14ac:dyDescent="0.3">
      <c r="A198" t="s">
        <v>1225</v>
      </c>
      <c r="B198" t="s">
        <v>600</v>
      </c>
      <c r="BJ198" t="s">
        <v>604</v>
      </c>
    </row>
    <row r="199" spans="1:68" x14ac:dyDescent="0.3">
      <c r="A199" t="s">
        <v>1226</v>
      </c>
      <c r="B199" t="s">
        <v>600</v>
      </c>
      <c r="BJ199" t="s">
        <v>604</v>
      </c>
    </row>
    <row r="200" spans="1:68" x14ac:dyDescent="0.3">
      <c r="A200" t="s">
        <v>1228</v>
      </c>
      <c r="B200" t="s">
        <v>600</v>
      </c>
      <c r="BJ200" t="s">
        <v>604</v>
      </c>
    </row>
    <row r="201" spans="1:68" x14ac:dyDescent="0.3">
      <c r="A201" t="s">
        <v>1229</v>
      </c>
      <c r="B201" t="s">
        <v>600</v>
      </c>
      <c r="BJ201" t="s">
        <v>604</v>
      </c>
    </row>
    <row r="202" spans="1:68" x14ac:dyDescent="0.3">
      <c r="A202" t="s">
        <v>1237</v>
      </c>
      <c r="B202" t="s">
        <v>610</v>
      </c>
      <c r="BJ202" t="s">
        <v>604</v>
      </c>
    </row>
    <row r="203" spans="1:68" x14ac:dyDescent="0.3">
      <c r="A203" s="56" t="s">
        <v>1997</v>
      </c>
      <c r="B203" t="s">
        <v>600</v>
      </c>
      <c r="BJ203" t="s">
        <v>604</v>
      </c>
    </row>
    <row r="204" spans="1:68" x14ac:dyDescent="0.3">
      <c r="A204" t="s">
        <v>2249</v>
      </c>
      <c r="BP204" t="s">
        <v>604</v>
      </c>
    </row>
    <row r="205" spans="1:68" x14ac:dyDescent="0.3">
      <c r="A205" t="s">
        <v>2253</v>
      </c>
      <c r="BP205" t="s">
        <v>604</v>
      </c>
    </row>
    <row r="206" spans="1:68" x14ac:dyDescent="0.3">
      <c r="A206" t="s">
        <v>557</v>
      </c>
      <c r="BP206" t="s">
        <v>604</v>
      </c>
    </row>
    <row r="207" spans="1:68" x14ac:dyDescent="0.3">
      <c r="A207" t="s">
        <v>2274</v>
      </c>
      <c r="BP207" t="s">
        <v>604</v>
      </c>
    </row>
    <row r="208" spans="1:68" x14ac:dyDescent="0.3">
      <c r="A208" t="s">
        <v>2275</v>
      </c>
      <c r="BP208" t="s">
        <v>604</v>
      </c>
    </row>
    <row r="209" spans="1:68" x14ac:dyDescent="0.3">
      <c r="A209" t="s">
        <v>2259</v>
      </c>
      <c r="BP209" t="s">
        <v>604</v>
      </c>
    </row>
    <row r="210" spans="1:68" x14ac:dyDescent="0.3">
      <c r="A210" t="s">
        <v>2352</v>
      </c>
      <c r="BP210" t="s">
        <v>604</v>
      </c>
    </row>
    <row r="211" spans="1:68" x14ac:dyDescent="0.3">
      <c r="A211" t="s">
        <v>2377</v>
      </c>
      <c r="BP211" t="s">
        <v>604</v>
      </c>
    </row>
    <row r="212" spans="1:68" x14ac:dyDescent="0.3">
      <c r="A212" s="5" t="s">
        <v>2411</v>
      </c>
      <c r="BP212" t="s">
        <v>604</v>
      </c>
    </row>
    <row r="213" spans="1:68" x14ac:dyDescent="0.3">
      <c r="A213" t="s">
        <v>2268</v>
      </c>
      <c r="BP213" t="s">
        <v>604</v>
      </c>
    </row>
    <row r="214" spans="1:68" x14ac:dyDescent="0.3">
      <c r="A214" t="s">
        <v>1252</v>
      </c>
      <c r="BP214" t="s">
        <v>604</v>
      </c>
    </row>
    <row r="215" spans="1:68" x14ac:dyDescent="0.3">
      <c r="A215" t="s">
        <v>2347</v>
      </c>
      <c r="BP215" t="s">
        <v>604</v>
      </c>
    </row>
    <row r="216" spans="1:68" x14ac:dyDescent="0.3">
      <c r="A216" s="5" t="s">
        <v>2494</v>
      </c>
      <c r="BP216" t="s">
        <v>604</v>
      </c>
    </row>
    <row r="217" spans="1:68" x14ac:dyDescent="0.3">
      <c r="A217" s="5" t="s">
        <v>2493</v>
      </c>
      <c r="BP217" t="s">
        <v>604</v>
      </c>
    </row>
    <row r="218" spans="1:68" x14ac:dyDescent="0.3">
      <c r="A218" t="s">
        <v>2263</v>
      </c>
      <c r="B218" t="s">
        <v>611</v>
      </c>
      <c r="BP218" t="s">
        <v>604</v>
      </c>
    </row>
    <row r="219" spans="1:68" ht="13.8" customHeight="1" x14ac:dyDescent="0.3">
      <c r="A219" t="s">
        <v>2382</v>
      </c>
      <c r="B219" t="s">
        <v>610</v>
      </c>
      <c r="BP219" t="s">
        <v>604</v>
      </c>
    </row>
    <row r="220" spans="1:68" x14ac:dyDescent="0.3">
      <c r="A220" t="s">
        <v>2343</v>
      </c>
      <c r="B220" t="s">
        <v>610</v>
      </c>
      <c r="BP220" t="s">
        <v>604</v>
      </c>
    </row>
    <row r="221" spans="1:68" x14ac:dyDescent="0.3">
      <c r="A221" t="s">
        <v>2136</v>
      </c>
      <c r="B221" t="s">
        <v>610</v>
      </c>
      <c r="BP221" t="s">
        <v>604</v>
      </c>
    </row>
    <row r="222" spans="1:68" x14ac:dyDescent="0.3">
      <c r="A222" t="s">
        <v>2388</v>
      </c>
      <c r="B222" t="s">
        <v>610</v>
      </c>
      <c r="BP222" t="s">
        <v>604</v>
      </c>
    </row>
    <row r="223" spans="1:68" x14ac:dyDescent="0.3">
      <c r="A223" t="s">
        <v>2398</v>
      </c>
      <c r="B223" t="s">
        <v>600</v>
      </c>
      <c r="BP223" t="s">
        <v>604</v>
      </c>
    </row>
    <row r="224" spans="1:68" x14ac:dyDescent="0.3">
      <c r="A224" t="s">
        <v>2405</v>
      </c>
      <c r="B224" t="s">
        <v>610</v>
      </c>
      <c r="BP224" t="s">
        <v>604</v>
      </c>
    </row>
    <row r="225" spans="1:68" x14ac:dyDescent="0.3">
      <c r="A225" t="s">
        <v>2406</v>
      </c>
      <c r="B225" t="s">
        <v>610</v>
      </c>
      <c r="BP225" t="s">
        <v>604</v>
      </c>
    </row>
    <row r="226" spans="1:68" x14ac:dyDescent="0.3">
      <c r="A226" t="s">
        <v>1267</v>
      </c>
      <c r="B226" t="s">
        <v>610</v>
      </c>
      <c r="BP226" t="s">
        <v>604</v>
      </c>
    </row>
    <row r="227" spans="1:68" x14ac:dyDescent="0.3">
      <c r="A227" t="s">
        <v>1271</v>
      </c>
      <c r="B227" t="s">
        <v>613</v>
      </c>
      <c r="BP227" t="s">
        <v>604</v>
      </c>
    </row>
    <row r="228" spans="1:68" x14ac:dyDescent="0.3">
      <c r="A228" t="s">
        <v>2423</v>
      </c>
      <c r="B228" t="s">
        <v>610</v>
      </c>
      <c r="BP228" t="s">
        <v>604</v>
      </c>
    </row>
    <row r="229" spans="1:68" x14ac:dyDescent="0.3">
      <c r="A229" t="s">
        <v>2425</v>
      </c>
      <c r="B229" t="s">
        <v>610</v>
      </c>
      <c r="BP229" t="s">
        <v>604</v>
      </c>
    </row>
    <row r="230" spans="1:68" x14ac:dyDescent="0.3">
      <c r="A230" t="s">
        <v>2441</v>
      </c>
      <c r="B230" t="s">
        <v>610</v>
      </c>
      <c r="BP230" t="s">
        <v>604</v>
      </c>
    </row>
    <row r="231" spans="1:68" ht="15" customHeight="1" x14ac:dyDescent="0.3">
      <c r="A231" t="s">
        <v>2459</v>
      </c>
      <c r="B231" t="s">
        <v>610</v>
      </c>
      <c r="BP231" t="s">
        <v>604</v>
      </c>
    </row>
    <row r="232" spans="1:68" x14ac:dyDescent="0.3">
      <c r="A232" t="s">
        <v>2245</v>
      </c>
      <c r="B232" t="s">
        <v>610</v>
      </c>
    </row>
    <row r="233" spans="1:68" x14ac:dyDescent="0.3">
      <c r="A233" t="s">
        <v>2386</v>
      </c>
      <c r="B233" t="s">
        <v>600</v>
      </c>
    </row>
    <row r="234" spans="1:68" x14ac:dyDescent="0.3">
      <c r="A234" t="s">
        <v>2387</v>
      </c>
      <c r="B234" t="s">
        <v>600</v>
      </c>
    </row>
    <row r="235" spans="1:68" x14ac:dyDescent="0.3">
      <c r="A235" t="s">
        <v>2391</v>
      </c>
      <c r="B235" t="s">
        <v>600</v>
      </c>
    </row>
    <row r="236" spans="1:68" x14ac:dyDescent="0.3">
      <c r="A236" t="s">
        <v>2392</v>
      </c>
      <c r="B236" t="s">
        <v>600</v>
      </c>
    </row>
    <row r="237" spans="1:68" x14ac:dyDescent="0.3">
      <c r="A237" t="s">
        <v>2393</v>
      </c>
    </row>
    <row r="238" spans="1:68" x14ac:dyDescent="0.3">
      <c r="A238" t="s">
        <v>2394</v>
      </c>
    </row>
    <row r="239" spans="1:68" x14ac:dyDescent="0.3">
      <c r="A239" t="s">
        <v>2389</v>
      </c>
    </row>
    <row r="240" spans="1:68" x14ac:dyDescent="0.3">
      <c r="A240" t="s">
        <v>2390</v>
      </c>
    </row>
    <row r="241" spans="1:2" x14ac:dyDescent="0.3">
      <c r="A241" t="s">
        <v>2480</v>
      </c>
    </row>
    <row r="242" spans="1:2" x14ac:dyDescent="0.3">
      <c r="A242" t="s">
        <v>1200</v>
      </c>
    </row>
    <row r="243" spans="1:2" x14ac:dyDescent="0.3">
      <c r="A243" t="s">
        <v>1202</v>
      </c>
    </row>
    <row r="244" spans="1:2" x14ac:dyDescent="0.3">
      <c r="A244" t="s">
        <v>1206</v>
      </c>
    </row>
    <row r="245" spans="1:2" x14ac:dyDescent="0.3">
      <c r="A245" t="s">
        <v>1216</v>
      </c>
      <c r="B245" t="s">
        <v>600</v>
      </c>
    </row>
    <row r="246" spans="1:2" x14ac:dyDescent="0.3">
      <c r="A246" t="s">
        <v>1218</v>
      </c>
    </row>
    <row r="247" spans="1:2" x14ac:dyDescent="0.3">
      <c r="A247" t="s">
        <v>1219</v>
      </c>
    </row>
    <row r="248" spans="1:2" x14ac:dyDescent="0.3">
      <c r="A248" t="s">
        <v>1249</v>
      </c>
      <c r="B248" t="s">
        <v>600</v>
      </c>
    </row>
    <row r="249" spans="1:2" ht="15" thickBot="1" x14ac:dyDescent="0.35">
      <c r="A249" s="47" t="s">
        <v>1257</v>
      </c>
      <c r="B249" t="s">
        <v>600</v>
      </c>
    </row>
    <row r="250" spans="1:2" ht="15" thickTop="1" x14ac:dyDescent="0.3"/>
  </sheetData>
  <autoFilter ref="A3:BK3" xr:uid="{3A590F0D-4F64-42E2-B860-25AB6E82E398}"/>
  <sortState xmlns:xlrd2="http://schemas.microsoft.com/office/spreadsheetml/2017/richdata2" ref="D3:D81">
    <sortCondition ref="D3:D81"/>
  </sortState>
  <mergeCells count="22">
    <mergeCell ref="BF2:BH2"/>
    <mergeCell ref="BC2:BE2"/>
    <mergeCell ref="AZ2:BB2"/>
    <mergeCell ref="AW2:AY2"/>
    <mergeCell ref="AT2:AV2"/>
    <mergeCell ref="AN2:AP2"/>
    <mergeCell ref="AQ2:AS2"/>
    <mergeCell ref="V1:AS1"/>
    <mergeCell ref="AK2:AM2"/>
    <mergeCell ref="Y2:AA2"/>
    <mergeCell ref="AB2:AD2"/>
    <mergeCell ref="AE2:AG2"/>
    <mergeCell ref="AH2:AJ2"/>
    <mergeCell ref="V2:X2"/>
    <mergeCell ref="M2:O2"/>
    <mergeCell ref="P2:R2"/>
    <mergeCell ref="S2:U2"/>
    <mergeCell ref="J1:U1"/>
    <mergeCell ref="D1:I1"/>
    <mergeCell ref="D2:F2"/>
    <mergeCell ref="G2:I2"/>
    <mergeCell ref="J2:L2"/>
  </mergeCells>
  <dataValidations disablePrompts="1" count="8">
    <dataValidation type="list" allowBlank="1" showInputMessage="1" showErrorMessage="1" sqref="D58:D59 G58:G59 J58:J59 P58:P59 S58:S59" xr:uid="{6D78FD9C-C14C-4789-8241-B850414E8625}">
      <formula1>#REF!</formula1>
    </dataValidation>
    <dataValidation type="list" allowBlank="1" showInputMessage="1" showErrorMessage="1" sqref="J30 D30 G30 P30 S30 I98:I113 H99:H113 J37 D37:D38 G37 P37 S37 Y89 AB89:AB90 AQ89:AQ90 AN89:AN90 AK89:AK90 AH89:AH90 AE89:AE90 D96:D113 AQ96:AQ97 AN96:AN97 AK96:AK97 AH96:AH97 AE96:AE97 AB96:AB97 Y96:Y97 V94:V98 J96:J97 G96:G97 S96:S97 M96:M97 P96:P97 M80 D76:D82 G76:G82 J76:J82 M76:M77 P76:P82 S76:S82" xr:uid="{F8DC41D1-E2C5-4A3A-84B3-A33227F68DE7}">
      <formula1>#REF!</formula1>
    </dataValidation>
    <dataValidation type="list" allowBlank="1" showInputMessage="1" showErrorMessage="1" sqref="D8 G8 J8 M8 P8 S8" xr:uid="{EBFC9A3A-221A-441A-86EC-422E6BC2B463}">
      <formula1>"ja,nee"</formula1>
    </dataValidation>
    <dataValidation allowBlank="1" showInputMessage="1" showErrorMessage="1" promptTitle="voorbeeld" prompt="90x110x30_x000a_" sqref="O50" xr:uid="{72F9BFC3-77CE-45CF-9C1D-C0F2C1A07A1D}"/>
    <dataValidation type="list" allowBlank="1" showInputMessage="1" showErrorMessage="1" sqref="Y4" xr:uid="{4E252E2B-31E4-4087-BF81-F910FEB047E5}">
      <formula1>"Aanliggend fietspad,Opvangfietspad,Vrijliggend fietspad"</formula1>
    </dataValidation>
    <dataValidation type="list" allowBlank="1" showInputMessage="1" showErrorMessage="1" sqref="AH4" xr:uid="{5747F3BD-FDED-4DE5-8A18-26115356ADF0}">
      <formula1>"Aanliggend voetpad,Vrijliggend voetpad"</formula1>
    </dataValidation>
    <dataValidation type="list" allowBlank="1" showInputMessage="1" showErrorMessage="1" sqref="Y90" xr:uid="{8EE5F190-217E-4607-9DE5-DC5BEEFE6B5E}">
      <formula1>INDIRECT($A$90)</formula1>
    </dataValidation>
    <dataValidation type="list" allowBlank="1" showInputMessage="1" showErrorMessage="1" sqref="V89" xr:uid="{30C18B28-CCA7-4129-A700-E67E12072D49}">
      <formula1>INDIRECT(V90)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CEEF0DA-CB20-48C1-B23D-7E6589901B7F}">
          <x14:formula1>
            <xm:f>INDIRECT('_Keuzelijst Algemeen'!$K$2)</xm:f>
          </x14:formula1>
          <xm:sqref>V90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8569B-A7BF-4338-A0DC-CAD816C52DF3}">
  <sheetPr>
    <tabColor rgb="FFFF0000"/>
  </sheetPr>
  <dimension ref="A1:C38"/>
  <sheetViews>
    <sheetView workbookViewId="0">
      <selection activeCell="AP10" sqref="AP10"/>
    </sheetView>
  </sheetViews>
  <sheetFormatPr defaultRowHeight="14.4" x14ac:dyDescent="0.3"/>
  <cols>
    <col min="1" max="1" width="12.33203125" bestFit="1" customWidth="1"/>
    <col min="3" max="3" width="23.6640625" style="35" bestFit="1" customWidth="1"/>
  </cols>
  <sheetData>
    <row r="1" spans="1:3" x14ac:dyDescent="0.3">
      <c r="A1" s="5" t="s">
        <v>2</v>
      </c>
      <c r="C1" s="93" t="s">
        <v>147</v>
      </c>
    </row>
    <row r="2" spans="1:3" x14ac:dyDescent="0.3">
      <c r="A2" s="5"/>
    </row>
    <row r="3" spans="1:3" x14ac:dyDescent="0.3">
      <c r="A3" t="str" cm="1">
        <f t="array" ref="A3:A38">_xlfn._xlws.SORT(_xlfn.UNIQUE('_Keuzelijst Algemeen'!C4:C76))</f>
        <v>N000</v>
      </c>
      <c r="C3" s="36" t="s">
        <v>167</v>
      </c>
    </row>
    <row r="4" spans="1:3" x14ac:dyDescent="0.3">
      <c r="A4" t="str">
        <v>N301</v>
      </c>
      <c r="C4" s="36" t="s">
        <v>168</v>
      </c>
    </row>
    <row r="5" spans="1:3" x14ac:dyDescent="0.3">
      <c r="A5" t="str">
        <v>N302</v>
      </c>
      <c r="C5" s="152" t="s">
        <v>136</v>
      </c>
    </row>
    <row r="6" spans="1:3" x14ac:dyDescent="0.3">
      <c r="A6" t="str">
        <v>N303</v>
      </c>
      <c r="C6" s="36" t="s">
        <v>170</v>
      </c>
    </row>
    <row r="7" spans="1:3" x14ac:dyDescent="0.3">
      <c r="A7" t="str">
        <v>N305</v>
      </c>
      <c r="C7" s="36" t="s">
        <v>172</v>
      </c>
    </row>
    <row r="8" spans="1:3" x14ac:dyDescent="0.3">
      <c r="A8" t="str">
        <v>N306</v>
      </c>
      <c r="C8" s="36" t="s">
        <v>175</v>
      </c>
    </row>
    <row r="9" spans="1:3" x14ac:dyDescent="0.3">
      <c r="A9" t="str">
        <v>N307</v>
      </c>
      <c r="C9" s="152" t="s">
        <v>135</v>
      </c>
    </row>
    <row r="10" spans="1:3" x14ac:dyDescent="0.3">
      <c r="A10" t="str">
        <v>N309</v>
      </c>
      <c r="C10" s="36" t="s">
        <v>173</v>
      </c>
    </row>
    <row r="11" spans="1:3" x14ac:dyDescent="0.3">
      <c r="A11" t="str">
        <v>N310</v>
      </c>
      <c r="C11" s="36" t="s">
        <v>176</v>
      </c>
    </row>
    <row r="12" spans="1:3" x14ac:dyDescent="0.3">
      <c r="A12" t="str">
        <v>N331</v>
      </c>
      <c r="C12" s="153" t="s">
        <v>183</v>
      </c>
    </row>
    <row r="13" spans="1:3" x14ac:dyDescent="0.3">
      <c r="A13" t="str">
        <v>N333</v>
      </c>
      <c r="C13" s="36" t="s">
        <v>145</v>
      </c>
    </row>
    <row r="14" spans="1:3" x14ac:dyDescent="0.3">
      <c r="A14" t="str">
        <v>N351</v>
      </c>
      <c r="C14" s="36" t="s">
        <v>169</v>
      </c>
    </row>
    <row r="15" spans="1:3" x14ac:dyDescent="0.3">
      <c r="A15" t="str">
        <v>N352</v>
      </c>
      <c r="C15" s="36" t="s">
        <v>171</v>
      </c>
    </row>
    <row r="16" spans="1:3" x14ac:dyDescent="0.3">
      <c r="A16" t="str">
        <v>N50</v>
      </c>
      <c r="C16" s="36" t="s">
        <v>174</v>
      </c>
    </row>
    <row r="17" spans="1:3" x14ac:dyDescent="0.3">
      <c r="A17" t="str">
        <v>N701</v>
      </c>
      <c r="C17" s="36" t="s">
        <v>177</v>
      </c>
    </row>
    <row r="18" spans="1:3" x14ac:dyDescent="0.3">
      <c r="A18" t="str">
        <v>N702</v>
      </c>
      <c r="C18" s="36" t="s">
        <v>137</v>
      </c>
    </row>
    <row r="19" spans="1:3" x14ac:dyDescent="0.3">
      <c r="A19" t="str">
        <v>N703</v>
      </c>
      <c r="C19" s="152" t="s">
        <v>120</v>
      </c>
    </row>
    <row r="20" spans="1:3" x14ac:dyDescent="0.3">
      <c r="A20" t="str">
        <v>N704</v>
      </c>
      <c r="C20" s="36" t="s">
        <v>178</v>
      </c>
    </row>
    <row r="21" spans="1:3" x14ac:dyDescent="0.3">
      <c r="A21" t="str">
        <v>N705</v>
      </c>
      <c r="C21" s="36" t="s">
        <v>180</v>
      </c>
    </row>
    <row r="22" spans="1:3" x14ac:dyDescent="0.3">
      <c r="A22" t="str">
        <v>N706</v>
      </c>
      <c r="C22" s="152" t="s">
        <v>133</v>
      </c>
    </row>
    <row r="23" spans="1:3" x14ac:dyDescent="0.3">
      <c r="A23" t="str">
        <v>N707</v>
      </c>
      <c r="C23" s="36" t="s">
        <v>181</v>
      </c>
    </row>
    <row r="24" spans="1:3" x14ac:dyDescent="0.3">
      <c r="A24" t="str">
        <v>N708</v>
      </c>
      <c r="C24" s="36" t="s">
        <v>182</v>
      </c>
    </row>
    <row r="25" spans="1:3" x14ac:dyDescent="0.3">
      <c r="A25" t="str">
        <v>N709</v>
      </c>
      <c r="C25" s="152" t="s">
        <v>134</v>
      </c>
    </row>
    <row r="26" spans="1:3" x14ac:dyDescent="0.3">
      <c r="A26" t="str">
        <v>N710</v>
      </c>
      <c r="C26" s="36" t="s">
        <v>184</v>
      </c>
    </row>
    <row r="27" spans="1:3" x14ac:dyDescent="0.3">
      <c r="A27" t="str">
        <v>N711</v>
      </c>
    </row>
    <row r="28" spans="1:3" x14ac:dyDescent="0.3">
      <c r="A28" t="str">
        <v>N712</v>
      </c>
    </row>
    <row r="29" spans="1:3" x14ac:dyDescent="0.3">
      <c r="A29" t="str">
        <v>N713</v>
      </c>
    </row>
    <row r="30" spans="1:3" x14ac:dyDescent="0.3">
      <c r="A30" t="str">
        <v>N714</v>
      </c>
    </row>
    <row r="31" spans="1:3" x14ac:dyDescent="0.3">
      <c r="A31" t="str">
        <v>N715</v>
      </c>
    </row>
    <row r="32" spans="1:3" x14ac:dyDescent="0.3">
      <c r="A32" t="str">
        <v>N716</v>
      </c>
    </row>
    <row r="33" spans="1:1" x14ac:dyDescent="0.3">
      <c r="A33" t="str">
        <v>N717</v>
      </c>
    </row>
    <row r="34" spans="1:1" x14ac:dyDescent="0.3">
      <c r="A34" t="str">
        <v>N718</v>
      </c>
    </row>
    <row r="35" spans="1:1" x14ac:dyDescent="0.3">
      <c r="A35" t="str">
        <v>N719</v>
      </c>
    </row>
    <row r="36" spans="1:1" x14ac:dyDescent="0.3">
      <c r="A36" t="str">
        <v>N727</v>
      </c>
    </row>
    <row r="37" spans="1:1" x14ac:dyDescent="0.3">
      <c r="A37" t="str">
        <v>N765</v>
      </c>
    </row>
    <row r="38" spans="1:1" x14ac:dyDescent="0.3">
      <c r="A38"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8893C-B4EC-4CE4-A08E-B449E951A3AF}">
  <sheetPr>
    <tabColor theme="9" tint="-0.249977111117893"/>
  </sheetPr>
  <dimension ref="A1:C65"/>
  <sheetViews>
    <sheetView workbookViewId="0">
      <selection activeCell="AP10" sqref="AP10"/>
    </sheetView>
  </sheetViews>
  <sheetFormatPr defaultRowHeight="14.4" x14ac:dyDescent="0.3"/>
  <cols>
    <col min="1" max="1" width="39.77734375" customWidth="1"/>
  </cols>
  <sheetData>
    <row r="1" spans="1:2" x14ac:dyDescent="0.3">
      <c r="A1" t="s">
        <v>1179</v>
      </c>
    </row>
    <row r="2" spans="1:2" x14ac:dyDescent="0.3">
      <c r="A2" t="s">
        <v>785</v>
      </c>
      <c r="B2" t="s">
        <v>581</v>
      </c>
    </row>
    <row r="3" spans="1:2" x14ac:dyDescent="0.3">
      <c r="A3" t="s">
        <v>1114</v>
      </c>
      <c r="B3" t="s">
        <v>581</v>
      </c>
    </row>
    <row r="4" spans="1:2" x14ac:dyDescent="0.3">
      <c r="A4" t="s">
        <v>1115</v>
      </c>
      <c r="B4" t="s">
        <v>581</v>
      </c>
    </row>
    <row r="5" spans="1:2" x14ac:dyDescent="0.3">
      <c r="A5" t="s">
        <v>1116</v>
      </c>
      <c r="B5" t="s">
        <v>581</v>
      </c>
    </row>
    <row r="6" spans="1:2" x14ac:dyDescent="0.3">
      <c r="A6" t="s">
        <v>1093</v>
      </c>
      <c r="B6" t="s">
        <v>581</v>
      </c>
    </row>
    <row r="7" spans="1:2" x14ac:dyDescent="0.3">
      <c r="A7" t="s">
        <v>1117</v>
      </c>
      <c r="B7" t="s">
        <v>581</v>
      </c>
    </row>
    <row r="8" spans="1:2" x14ac:dyDescent="0.3">
      <c r="A8" t="s">
        <v>789</v>
      </c>
      <c r="B8" t="s">
        <v>581</v>
      </c>
    </row>
    <row r="9" spans="1:2" x14ac:dyDescent="0.3">
      <c r="A9" t="s">
        <v>833</v>
      </c>
      <c r="B9" t="s">
        <v>581</v>
      </c>
    </row>
    <row r="10" spans="1:2" x14ac:dyDescent="0.3">
      <c r="A10" t="s">
        <v>1142</v>
      </c>
      <c r="B10" t="s">
        <v>581</v>
      </c>
    </row>
    <row r="11" spans="1:2" x14ac:dyDescent="0.3">
      <c r="A11" t="s">
        <v>1148</v>
      </c>
      <c r="B11" t="s">
        <v>581</v>
      </c>
    </row>
    <row r="12" spans="1:2" x14ac:dyDescent="0.3">
      <c r="A12" t="s">
        <v>1149</v>
      </c>
      <c r="B12" t="s">
        <v>581</v>
      </c>
    </row>
    <row r="13" spans="1:2" x14ac:dyDescent="0.3">
      <c r="A13" t="s">
        <v>1150</v>
      </c>
      <c r="B13" t="s">
        <v>581</v>
      </c>
    </row>
    <row r="14" spans="1:2" x14ac:dyDescent="0.3">
      <c r="A14" t="s">
        <v>1151</v>
      </c>
      <c r="B14" t="s">
        <v>581</v>
      </c>
    </row>
    <row r="15" spans="1:2" x14ac:dyDescent="0.3">
      <c r="A15" t="s">
        <v>1152</v>
      </c>
      <c r="B15" t="s">
        <v>581</v>
      </c>
    </row>
    <row r="16" spans="1:2" x14ac:dyDescent="0.3">
      <c r="A16" t="s">
        <v>1157</v>
      </c>
      <c r="B16" t="s">
        <v>581</v>
      </c>
    </row>
    <row r="17" spans="1:2" x14ac:dyDescent="0.3">
      <c r="A17" t="s">
        <v>1153</v>
      </c>
      <c r="B17" t="s">
        <v>581</v>
      </c>
    </row>
    <row r="18" spans="1:2" x14ac:dyDescent="0.3">
      <c r="A18" t="s">
        <v>1154</v>
      </c>
      <c r="B18" t="s">
        <v>581</v>
      </c>
    </row>
    <row r="19" spans="1:2" x14ac:dyDescent="0.3">
      <c r="A19" t="s">
        <v>1155</v>
      </c>
      <c r="B19" t="s">
        <v>581</v>
      </c>
    </row>
    <row r="20" spans="1:2" x14ac:dyDescent="0.3">
      <c r="A20" t="s">
        <v>1156</v>
      </c>
      <c r="B20" t="s">
        <v>581</v>
      </c>
    </row>
    <row r="21" spans="1:2" x14ac:dyDescent="0.3">
      <c r="A21" t="s">
        <v>1158</v>
      </c>
      <c r="B21" t="s">
        <v>581</v>
      </c>
    </row>
    <row r="22" spans="1:2" x14ac:dyDescent="0.3">
      <c r="A22" t="s">
        <v>1159</v>
      </c>
      <c r="B22" t="s">
        <v>581</v>
      </c>
    </row>
    <row r="23" spans="1:2" x14ac:dyDescent="0.3">
      <c r="A23" t="s">
        <v>1160</v>
      </c>
      <c r="B23" t="s">
        <v>581</v>
      </c>
    </row>
    <row r="24" spans="1:2" x14ac:dyDescent="0.3">
      <c r="A24" t="s">
        <v>1161</v>
      </c>
      <c r="B24" t="s">
        <v>581</v>
      </c>
    </row>
    <row r="25" spans="1:2" x14ac:dyDescent="0.3">
      <c r="A25" t="s">
        <v>1162</v>
      </c>
      <c r="B25" t="s">
        <v>581</v>
      </c>
    </row>
    <row r="26" spans="1:2" x14ac:dyDescent="0.3">
      <c r="A26" t="s">
        <v>1163</v>
      </c>
      <c r="B26" t="s">
        <v>581</v>
      </c>
    </row>
    <row r="27" spans="1:2" x14ac:dyDescent="0.3">
      <c r="A27" t="s">
        <v>1164</v>
      </c>
      <c r="B27" t="s">
        <v>581</v>
      </c>
    </row>
    <row r="28" spans="1:2" x14ac:dyDescent="0.3">
      <c r="A28" t="s">
        <v>1165</v>
      </c>
      <c r="B28" t="s">
        <v>581</v>
      </c>
    </row>
    <row r="29" spans="1:2" x14ac:dyDescent="0.3">
      <c r="A29" t="s">
        <v>1166</v>
      </c>
      <c r="B29" t="s">
        <v>581</v>
      </c>
    </row>
    <row r="30" spans="1:2" x14ac:dyDescent="0.3">
      <c r="A30" t="s">
        <v>1167</v>
      </c>
      <c r="B30" t="s">
        <v>581</v>
      </c>
    </row>
    <row r="31" spans="1:2" x14ac:dyDescent="0.3">
      <c r="A31" t="s">
        <v>1168</v>
      </c>
      <c r="B31" t="s">
        <v>581</v>
      </c>
    </row>
    <row r="32" spans="1:2" x14ac:dyDescent="0.3">
      <c r="A32" t="s">
        <v>1136</v>
      </c>
      <c r="B32" t="s">
        <v>581</v>
      </c>
    </row>
    <row r="33" spans="1:3" x14ac:dyDescent="0.3">
      <c r="A33" t="s">
        <v>1137</v>
      </c>
      <c r="B33" t="s">
        <v>581</v>
      </c>
    </row>
    <row r="34" spans="1:3" x14ac:dyDescent="0.3">
      <c r="A34" t="s">
        <v>1138</v>
      </c>
      <c r="B34" t="s">
        <v>581</v>
      </c>
    </row>
    <row r="35" spans="1:3" x14ac:dyDescent="0.3">
      <c r="A35" t="s">
        <v>1139</v>
      </c>
      <c r="B35" t="s">
        <v>581</v>
      </c>
    </row>
    <row r="36" spans="1:3" x14ac:dyDescent="0.3">
      <c r="A36" t="s">
        <v>1140</v>
      </c>
      <c r="B36" t="s">
        <v>581</v>
      </c>
    </row>
    <row r="37" spans="1:3" x14ac:dyDescent="0.3">
      <c r="A37" t="s">
        <v>780</v>
      </c>
      <c r="B37" t="s">
        <v>605</v>
      </c>
      <c r="C37" t="s">
        <v>1180</v>
      </c>
    </row>
    <row r="38" spans="1:3" x14ac:dyDescent="0.3">
      <c r="A38" t="s">
        <v>576</v>
      </c>
      <c r="B38" t="s">
        <v>581</v>
      </c>
    </row>
    <row r="39" spans="1:3" x14ac:dyDescent="0.3">
      <c r="A39" t="s">
        <v>799</v>
      </c>
      <c r="B39" t="s">
        <v>581</v>
      </c>
    </row>
    <row r="40" spans="1:3" x14ac:dyDescent="0.3">
      <c r="A40" t="s">
        <v>815</v>
      </c>
      <c r="B40" t="s">
        <v>581</v>
      </c>
    </row>
    <row r="41" spans="1:3" x14ac:dyDescent="0.3">
      <c r="A41" t="s">
        <v>800</v>
      </c>
      <c r="B41" t="s">
        <v>581</v>
      </c>
    </row>
    <row r="42" spans="1:3" x14ac:dyDescent="0.3">
      <c r="A42" t="s">
        <v>801</v>
      </c>
      <c r="B42" t="s">
        <v>581</v>
      </c>
    </row>
    <row r="43" spans="1:3" x14ac:dyDescent="0.3">
      <c r="A43" t="s">
        <v>816</v>
      </c>
      <c r="B43" t="s">
        <v>581</v>
      </c>
    </row>
    <row r="44" spans="1:3" x14ac:dyDescent="0.3">
      <c r="A44" t="s">
        <v>802</v>
      </c>
      <c r="B44" t="s">
        <v>581</v>
      </c>
    </row>
    <row r="45" spans="1:3" x14ac:dyDescent="0.3">
      <c r="A45" t="s">
        <v>1118</v>
      </c>
      <c r="B45" t="s">
        <v>581</v>
      </c>
    </row>
    <row r="46" spans="1:3" x14ac:dyDescent="0.3">
      <c r="A46" t="s">
        <v>1120</v>
      </c>
      <c r="B46" t="s">
        <v>581</v>
      </c>
    </row>
    <row r="47" spans="1:3" x14ac:dyDescent="0.3">
      <c r="A47" t="s">
        <v>790</v>
      </c>
      <c r="B47" t="s">
        <v>581</v>
      </c>
    </row>
    <row r="48" spans="1:3" x14ac:dyDescent="0.3">
      <c r="A48" t="s">
        <v>785</v>
      </c>
      <c r="B48" t="s">
        <v>581</v>
      </c>
    </row>
    <row r="49" spans="1:3" x14ac:dyDescent="0.3">
      <c r="A49" t="s">
        <v>1006</v>
      </c>
      <c r="B49" t="s">
        <v>581</v>
      </c>
    </row>
    <row r="50" spans="1:3" x14ac:dyDescent="0.3">
      <c r="A50" t="s">
        <v>1121</v>
      </c>
      <c r="B50" t="s">
        <v>581</v>
      </c>
    </row>
    <row r="51" spans="1:3" x14ac:dyDescent="0.3">
      <c r="A51" t="s">
        <v>1122</v>
      </c>
      <c r="B51" t="s">
        <v>581</v>
      </c>
    </row>
    <row r="52" spans="1:3" x14ac:dyDescent="0.3">
      <c r="A52" t="s">
        <v>1123</v>
      </c>
      <c r="B52" t="s">
        <v>581</v>
      </c>
    </row>
    <row r="53" spans="1:3" x14ac:dyDescent="0.3">
      <c r="A53" t="s">
        <v>1124</v>
      </c>
      <c r="B53" t="s">
        <v>581</v>
      </c>
    </row>
    <row r="54" spans="1:3" x14ac:dyDescent="0.3">
      <c r="A54" t="s">
        <v>595</v>
      </c>
      <c r="B54" t="s">
        <v>581</v>
      </c>
    </row>
    <row r="55" spans="1:3" x14ac:dyDescent="0.3">
      <c r="A55" t="s">
        <v>1125</v>
      </c>
      <c r="B55" t="s">
        <v>581</v>
      </c>
    </row>
    <row r="56" spans="1:3" x14ac:dyDescent="0.3">
      <c r="A56" t="s">
        <v>685</v>
      </c>
      <c r="B56" t="s">
        <v>581</v>
      </c>
      <c r="C56" t="s">
        <v>1958</v>
      </c>
    </row>
    <row r="57" spans="1:3" x14ac:dyDescent="0.3">
      <c r="A57" t="s">
        <v>1129</v>
      </c>
      <c r="B57" t="s">
        <v>581</v>
      </c>
    </row>
    <row r="58" spans="1:3" x14ac:dyDescent="0.3">
      <c r="A58" t="s">
        <v>1130</v>
      </c>
      <c r="B58" t="s">
        <v>581</v>
      </c>
    </row>
    <row r="59" spans="1:3" x14ac:dyDescent="0.3">
      <c r="A59" t="s">
        <v>1088</v>
      </c>
      <c r="B59" t="s">
        <v>581</v>
      </c>
    </row>
    <row r="60" spans="1:3" x14ac:dyDescent="0.3">
      <c r="A60" t="s">
        <v>1024</v>
      </c>
      <c r="B60" t="s">
        <v>581</v>
      </c>
    </row>
    <row r="61" spans="1:3" x14ac:dyDescent="0.3">
      <c r="A61" t="s">
        <v>1033</v>
      </c>
      <c r="B61" t="s">
        <v>581</v>
      </c>
    </row>
    <row r="62" spans="1:3" x14ac:dyDescent="0.3">
      <c r="A62" t="s">
        <v>1045</v>
      </c>
      <c r="B62" t="s">
        <v>581</v>
      </c>
    </row>
    <row r="63" spans="1:3" x14ac:dyDescent="0.3">
      <c r="A63" t="s">
        <v>1196</v>
      </c>
      <c r="B63" t="s">
        <v>581</v>
      </c>
    </row>
    <row r="64" spans="1:3" x14ac:dyDescent="0.3">
      <c r="A64" t="s">
        <v>1198</v>
      </c>
      <c r="B64" t="s">
        <v>581</v>
      </c>
    </row>
    <row r="65" spans="1:2" x14ac:dyDescent="0.3">
      <c r="A65" t="s">
        <v>1199</v>
      </c>
      <c r="B65" t="s">
        <v>581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0733-BB3B-4DFC-A14B-6A5E39C32113}">
  <sheetPr filterMode="1">
    <tabColor theme="9" tint="0.39997558519241921"/>
  </sheetPr>
  <dimension ref="A1:AE402"/>
  <sheetViews>
    <sheetView topLeftCell="N49" workbookViewId="0">
      <selection activeCell="AP10" sqref="AP10"/>
    </sheetView>
  </sheetViews>
  <sheetFormatPr defaultRowHeight="14.4" x14ac:dyDescent="0.3"/>
  <cols>
    <col min="1" max="1" width="48.88671875" style="2" bestFit="1" customWidth="1"/>
    <col min="2" max="2" width="35.6640625" style="7" bestFit="1" customWidth="1"/>
    <col min="3" max="3" width="8.88671875" style="2"/>
    <col min="5" max="5" width="21.5546875" customWidth="1"/>
    <col min="6" max="6" width="37.5546875" style="7" bestFit="1" customWidth="1"/>
    <col min="7" max="7" width="8.88671875" style="2"/>
    <col min="9" max="9" width="21.44140625" customWidth="1"/>
    <col min="10" max="10" width="37.5546875" style="7" bestFit="1" customWidth="1"/>
    <col min="13" max="13" width="29.88671875" customWidth="1"/>
    <col min="14" max="14" width="33.33203125" bestFit="1" customWidth="1"/>
    <col min="17" max="17" width="8.88671875" style="35"/>
    <col min="20" max="20" width="28.44140625" customWidth="1"/>
    <col min="21" max="21" width="21" customWidth="1"/>
    <col min="22" max="22" width="10.44140625" style="35" customWidth="1"/>
    <col min="25" max="25" width="35.21875" bestFit="1" customWidth="1"/>
    <col min="26" max="26" width="35.6640625" bestFit="1" customWidth="1"/>
  </cols>
  <sheetData>
    <row r="1" spans="1:31" x14ac:dyDescent="0.3">
      <c r="A1" s="108" t="s">
        <v>1298</v>
      </c>
      <c r="B1" s="109" t="s">
        <v>1293</v>
      </c>
      <c r="C1" s="100"/>
      <c r="D1" s="101"/>
      <c r="E1" s="147" t="s">
        <v>2027</v>
      </c>
      <c r="F1" s="109" t="s">
        <v>1293</v>
      </c>
      <c r="G1" s="100"/>
      <c r="H1" s="101"/>
      <c r="I1" s="147" t="s">
        <v>2174</v>
      </c>
      <c r="J1" s="109" t="s">
        <v>1293</v>
      </c>
      <c r="M1" s="5" t="s">
        <v>2495</v>
      </c>
      <c r="N1" s="109" t="s">
        <v>1293</v>
      </c>
      <c r="T1" s="5" t="s">
        <v>2534</v>
      </c>
      <c r="U1" s="5" t="s">
        <v>1293</v>
      </c>
      <c r="V1" s="93" t="s">
        <v>2535</v>
      </c>
      <c r="Y1" s="5" t="s">
        <v>2581</v>
      </c>
      <c r="Z1" s="5" t="s">
        <v>1293</v>
      </c>
    </row>
    <row r="2" spans="1:31" x14ac:dyDescent="0.3">
      <c r="A2" s="2" t="s">
        <v>1182</v>
      </c>
      <c r="B2" s="7" t="s">
        <v>1296</v>
      </c>
      <c r="E2" t="s">
        <v>1182</v>
      </c>
      <c r="F2" s="7" t="s">
        <v>1296</v>
      </c>
      <c r="I2" t="s">
        <v>1182</v>
      </c>
      <c r="J2" s="7" t="s">
        <v>1296</v>
      </c>
      <c r="M2" t="s">
        <v>1182</v>
      </c>
      <c r="N2" s="7" t="s">
        <v>1296</v>
      </c>
      <c r="O2" t="e">
        <v>#N/A</v>
      </c>
      <c r="P2">
        <v>659</v>
      </c>
      <c r="S2">
        <v>1</v>
      </c>
      <c r="T2" t="s">
        <v>1182</v>
      </c>
      <c r="U2" t="s">
        <v>1296</v>
      </c>
      <c r="V2" s="35">
        <v>89</v>
      </c>
      <c r="X2">
        <v>36</v>
      </c>
      <c r="Y2" t="s">
        <v>1182</v>
      </c>
      <c r="Z2" t="s">
        <v>1296</v>
      </c>
    </row>
    <row r="3" spans="1:31" x14ac:dyDescent="0.3">
      <c r="A3" s="2" t="s">
        <v>834</v>
      </c>
      <c r="B3" s="7" t="s">
        <v>1296</v>
      </c>
      <c r="E3" t="s">
        <v>834</v>
      </c>
      <c r="F3" s="7" t="s">
        <v>1296</v>
      </c>
      <c r="I3" t="s">
        <v>834</v>
      </c>
      <c r="J3" s="7" t="s">
        <v>1296</v>
      </c>
      <c r="M3" t="s">
        <v>834</v>
      </c>
      <c r="N3" s="7" t="s">
        <v>1296</v>
      </c>
      <c r="O3" t="e">
        <v>#N/A</v>
      </c>
      <c r="P3">
        <v>659</v>
      </c>
      <c r="S3">
        <v>2</v>
      </c>
      <c r="T3" t="s">
        <v>834</v>
      </c>
      <c r="U3" t="s">
        <v>1296</v>
      </c>
      <c r="V3" s="35">
        <v>89</v>
      </c>
      <c r="X3">
        <v>36</v>
      </c>
      <c r="Y3" t="s">
        <v>834</v>
      </c>
      <c r="Z3" t="s">
        <v>1296</v>
      </c>
    </row>
    <row r="4" spans="1:31" x14ac:dyDescent="0.3">
      <c r="A4" s="2" t="s">
        <v>1183</v>
      </c>
      <c r="B4" s="7" t="s">
        <v>1296</v>
      </c>
      <c r="E4" t="s">
        <v>1183</v>
      </c>
      <c r="F4" s="7" t="s">
        <v>1296</v>
      </c>
      <c r="I4" t="s">
        <v>1183</v>
      </c>
      <c r="J4" s="7" t="s">
        <v>1296</v>
      </c>
      <c r="M4" t="s">
        <v>1183</v>
      </c>
      <c r="N4" s="7" t="s">
        <v>1296</v>
      </c>
      <c r="O4" t="e">
        <v>#N/A</v>
      </c>
      <c r="P4">
        <v>8</v>
      </c>
      <c r="S4">
        <v>3</v>
      </c>
      <c r="T4" t="s">
        <v>1183</v>
      </c>
      <c r="U4" t="s">
        <v>1296</v>
      </c>
      <c r="V4" s="35">
        <v>25</v>
      </c>
      <c r="X4">
        <v>29</v>
      </c>
      <c r="Y4" t="s">
        <v>1183</v>
      </c>
      <c r="Z4" t="s">
        <v>1296</v>
      </c>
    </row>
    <row r="5" spans="1:31" hidden="1" x14ac:dyDescent="0.3">
      <c r="A5" s="2" t="s">
        <v>1184</v>
      </c>
      <c r="B5" s="7" t="s">
        <v>1295</v>
      </c>
      <c r="E5" t="s">
        <v>1184</v>
      </c>
      <c r="F5" s="7" t="s">
        <v>1296</v>
      </c>
      <c r="I5" t="s">
        <v>1184</v>
      </c>
      <c r="J5" s="7" t="s">
        <v>1296</v>
      </c>
      <c r="M5" t="s">
        <v>1184</v>
      </c>
      <c r="N5" s="7" t="s">
        <v>1295</v>
      </c>
      <c r="O5" t="e">
        <v>#N/A</v>
      </c>
      <c r="P5">
        <v>0</v>
      </c>
      <c r="S5">
        <v>4</v>
      </c>
      <c r="T5" t="s">
        <v>1184</v>
      </c>
      <c r="U5" t="s">
        <v>1295</v>
      </c>
      <c r="V5" s="35">
        <v>0</v>
      </c>
      <c r="X5">
        <v>0</v>
      </c>
      <c r="Y5" t="s">
        <v>1184</v>
      </c>
      <c r="Z5" t="s">
        <v>1295</v>
      </c>
    </row>
    <row r="6" spans="1:31" x14ac:dyDescent="0.3">
      <c r="A6" s="2" t="s">
        <v>1185</v>
      </c>
      <c r="B6" s="7" t="s">
        <v>1295</v>
      </c>
      <c r="E6" t="s">
        <v>1185</v>
      </c>
      <c r="F6" s="7" t="s">
        <v>1296</v>
      </c>
      <c r="I6" t="s">
        <v>1185</v>
      </c>
      <c r="J6" s="7" t="s">
        <v>1296</v>
      </c>
      <c r="M6" t="s">
        <v>1185</v>
      </c>
      <c r="N6" s="7" t="s">
        <v>1295</v>
      </c>
      <c r="O6" t="e">
        <v>#N/A</v>
      </c>
      <c r="P6">
        <v>0</v>
      </c>
      <c r="S6">
        <v>5</v>
      </c>
      <c r="T6" t="s">
        <v>1185</v>
      </c>
      <c r="U6" t="s">
        <v>1295</v>
      </c>
      <c r="V6" s="35">
        <v>0</v>
      </c>
      <c r="X6">
        <v>29</v>
      </c>
      <c r="Y6" t="s">
        <v>1185</v>
      </c>
      <c r="Z6" t="s">
        <v>1296</v>
      </c>
      <c r="AA6" s="159"/>
      <c r="AB6" s="159"/>
      <c r="AC6" s="159"/>
      <c r="AD6" s="159"/>
      <c r="AE6" s="159"/>
    </row>
    <row r="7" spans="1:31" x14ac:dyDescent="0.3">
      <c r="A7" s="2" t="s">
        <v>1186</v>
      </c>
      <c r="B7" s="7" t="s">
        <v>1295</v>
      </c>
      <c r="E7" t="s">
        <v>1186</v>
      </c>
      <c r="F7" s="7" t="s">
        <v>1295</v>
      </c>
      <c r="I7" t="s">
        <v>1186</v>
      </c>
      <c r="J7" s="7" t="s">
        <v>1295</v>
      </c>
      <c r="M7" t="s">
        <v>1186</v>
      </c>
      <c r="N7" s="7" t="s">
        <v>1295</v>
      </c>
      <c r="O7" t="e">
        <v>#N/A</v>
      </c>
      <c r="P7">
        <v>0</v>
      </c>
      <c r="S7">
        <v>6</v>
      </c>
      <c r="T7" t="s">
        <v>1186</v>
      </c>
      <c r="U7" t="s">
        <v>1295</v>
      </c>
      <c r="V7" s="35">
        <v>0</v>
      </c>
      <c r="X7">
        <v>25</v>
      </c>
      <c r="Y7" t="s">
        <v>1186</v>
      </c>
      <c r="Z7" t="s">
        <v>1296</v>
      </c>
    </row>
    <row r="8" spans="1:31" x14ac:dyDescent="0.3">
      <c r="A8" s="2" t="s">
        <v>1187</v>
      </c>
      <c r="B8" s="7" t="s">
        <v>1295</v>
      </c>
      <c r="E8" t="s">
        <v>1188</v>
      </c>
      <c r="F8" s="7" t="s">
        <v>1295</v>
      </c>
      <c r="I8" t="s">
        <v>1187</v>
      </c>
      <c r="J8" s="7" t="s">
        <v>1295</v>
      </c>
      <c r="M8" t="s">
        <v>1187</v>
      </c>
      <c r="N8" s="7" t="s">
        <v>1295</v>
      </c>
      <c r="O8">
        <v>39</v>
      </c>
      <c r="P8">
        <v>0</v>
      </c>
      <c r="S8">
        <v>7</v>
      </c>
      <c r="T8" t="s">
        <v>1187</v>
      </c>
      <c r="U8" t="s">
        <v>1295</v>
      </c>
      <c r="V8" s="35">
        <v>0</v>
      </c>
      <c r="X8">
        <v>26</v>
      </c>
      <c r="Y8" t="s">
        <v>1187</v>
      </c>
      <c r="Z8" t="s">
        <v>1296</v>
      </c>
    </row>
    <row r="9" spans="1:31" hidden="1" x14ac:dyDescent="0.3">
      <c r="A9" s="2" t="s">
        <v>1188</v>
      </c>
      <c r="B9" s="7" t="s">
        <v>1295</v>
      </c>
      <c r="E9" t="s">
        <v>1189</v>
      </c>
      <c r="F9" s="7" t="s">
        <v>1295</v>
      </c>
      <c r="I9" t="s">
        <v>1188</v>
      </c>
      <c r="J9" s="7" t="s">
        <v>1295</v>
      </c>
      <c r="M9" t="s">
        <v>1188</v>
      </c>
      <c r="N9" s="7" t="s">
        <v>1295</v>
      </c>
      <c r="O9" t="e">
        <v>#N/A</v>
      </c>
      <c r="P9">
        <v>0</v>
      </c>
      <c r="S9">
        <v>8</v>
      </c>
      <c r="T9" t="s">
        <v>1188</v>
      </c>
      <c r="U9" t="s">
        <v>1295</v>
      </c>
      <c r="V9" s="35">
        <v>0</v>
      </c>
      <c r="X9">
        <v>0</v>
      </c>
      <c r="Y9" t="s">
        <v>1188</v>
      </c>
      <c r="Z9" t="s">
        <v>1295</v>
      </c>
    </row>
    <row r="10" spans="1:31" x14ac:dyDescent="0.3">
      <c r="A10" s="2" t="s">
        <v>1189</v>
      </c>
      <c r="B10" s="7" t="s">
        <v>1295</v>
      </c>
      <c r="E10" t="s">
        <v>1192</v>
      </c>
      <c r="F10" s="7" t="s">
        <v>1295</v>
      </c>
      <c r="I10" t="s">
        <v>1189</v>
      </c>
      <c r="J10" s="7" t="s">
        <v>1295</v>
      </c>
      <c r="M10" t="s">
        <v>1189</v>
      </c>
      <c r="N10" s="7" t="s">
        <v>1295</v>
      </c>
      <c r="O10" t="e">
        <v>#N/A</v>
      </c>
      <c r="P10">
        <v>0</v>
      </c>
      <c r="S10">
        <v>9</v>
      </c>
      <c r="T10" t="s">
        <v>1189</v>
      </c>
      <c r="U10" t="s">
        <v>1295</v>
      </c>
      <c r="V10" s="35">
        <v>0</v>
      </c>
      <c r="X10">
        <v>26</v>
      </c>
      <c r="Y10" t="s">
        <v>1189</v>
      </c>
      <c r="Z10" t="s">
        <v>1296</v>
      </c>
    </row>
    <row r="11" spans="1:31" hidden="1" x14ac:dyDescent="0.3">
      <c r="A11" s="2" t="s">
        <v>1190</v>
      </c>
      <c r="B11" s="7" t="s">
        <v>1295</v>
      </c>
      <c r="E11" t="s">
        <v>1193</v>
      </c>
      <c r="F11" s="7" t="s">
        <v>1295</v>
      </c>
      <c r="I11" t="s">
        <v>1190</v>
      </c>
      <c r="J11" s="7" t="s">
        <v>1295</v>
      </c>
      <c r="M11" t="s">
        <v>1190</v>
      </c>
      <c r="N11" s="7" t="s">
        <v>1295</v>
      </c>
      <c r="O11">
        <v>41</v>
      </c>
      <c r="P11">
        <v>0</v>
      </c>
      <c r="S11">
        <v>10</v>
      </c>
      <c r="T11" t="s">
        <v>1190</v>
      </c>
      <c r="U11" t="s">
        <v>1295</v>
      </c>
      <c r="V11" s="35">
        <v>0</v>
      </c>
      <c r="X11">
        <v>0</v>
      </c>
      <c r="Y11" t="s">
        <v>1190</v>
      </c>
      <c r="Z11" t="s">
        <v>1295</v>
      </c>
    </row>
    <row r="12" spans="1:31" hidden="1" x14ac:dyDescent="0.3">
      <c r="A12" s="2" t="s">
        <v>1191</v>
      </c>
      <c r="B12" s="7" t="s">
        <v>1295</v>
      </c>
      <c r="E12" t="s">
        <v>1119</v>
      </c>
      <c r="F12" s="7" t="s">
        <v>1296</v>
      </c>
      <c r="I12" t="s">
        <v>1191</v>
      </c>
      <c r="J12" s="7" t="s">
        <v>1295</v>
      </c>
      <c r="M12" t="s">
        <v>1191</v>
      </c>
      <c r="N12" s="7" t="s">
        <v>1295</v>
      </c>
      <c r="O12">
        <v>42</v>
      </c>
      <c r="P12">
        <v>0</v>
      </c>
      <c r="S12">
        <v>11</v>
      </c>
      <c r="T12" t="s">
        <v>1191</v>
      </c>
      <c r="U12" t="s">
        <v>1295</v>
      </c>
      <c r="V12" s="35">
        <v>0</v>
      </c>
      <c r="X12">
        <v>0</v>
      </c>
      <c r="Y12" t="s">
        <v>1191</v>
      </c>
      <c r="Z12" t="s">
        <v>1295</v>
      </c>
    </row>
    <row r="13" spans="1:31" hidden="1" x14ac:dyDescent="0.3">
      <c r="A13" s="2" t="s">
        <v>1192</v>
      </c>
      <c r="B13" s="7" t="s">
        <v>1295</v>
      </c>
      <c r="E13" t="s">
        <v>1196</v>
      </c>
      <c r="F13" s="7" t="s">
        <v>2028</v>
      </c>
      <c r="I13" t="s">
        <v>1192</v>
      </c>
      <c r="J13" s="7" t="s">
        <v>1295</v>
      </c>
      <c r="M13" t="s">
        <v>1192</v>
      </c>
      <c r="N13" s="7" t="s">
        <v>1295</v>
      </c>
      <c r="O13" t="e">
        <v>#N/A</v>
      </c>
      <c r="P13">
        <v>0</v>
      </c>
      <c r="S13">
        <v>12</v>
      </c>
      <c r="T13" t="s">
        <v>1192</v>
      </c>
      <c r="U13" t="s">
        <v>1295</v>
      </c>
      <c r="V13" s="35">
        <v>0</v>
      </c>
      <c r="X13">
        <v>0</v>
      </c>
      <c r="Y13" t="s">
        <v>1192</v>
      </c>
      <c r="Z13" t="s">
        <v>1295</v>
      </c>
    </row>
    <row r="14" spans="1:31" hidden="1" x14ac:dyDescent="0.3">
      <c r="A14" s="2" t="s">
        <v>1193</v>
      </c>
      <c r="B14" s="7" t="s">
        <v>1295</v>
      </c>
      <c r="E14" t="s">
        <v>1197</v>
      </c>
      <c r="F14" s="7" t="s">
        <v>1296</v>
      </c>
      <c r="I14" t="s">
        <v>1193</v>
      </c>
      <c r="J14" s="7" t="s">
        <v>1295</v>
      </c>
      <c r="M14" t="s">
        <v>1193</v>
      </c>
      <c r="N14" s="7" t="s">
        <v>1295</v>
      </c>
      <c r="O14" t="e">
        <v>#N/A</v>
      </c>
      <c r="P14">
        <v>0</v>
      </c>
      <c r="S14">
        <v>13</v>
      </c>
      <c r="T14" t="s">
        <v>1193</v>
      </c>
      <c r="U14" t="s">
        <v>1295</v>
      </c>
      <c r="V14" s="35">
        <v>0</v>
      </c>
      <c r="X14">
        <v>0</v>
      </c>
      <c r="Y14" t="s">
        <v>1193</v>
      </c>
      <c r="Z14" t="s">
        <v>1295</v>
      </c>
    </row>
    <row r="15" spans="1:31" hidden="1" x14ac:dyDescent="0.3">
      <c r="A15" s="2" t="s">
        <v>1194</v>
      </c>
      <c r="B15" s="7" t="s">
        <v>1295</v>
      </c>
      <c r="E15" t="s">
        <v>1198</v>
      </c>
      <c r="F15" s="7" t="s">
        <v>2028</v>
      </c>
      <c r="I15" t="s">
        <v>1194</v>
      </c>
      <c r="J15" s="7" t="s">
        <v>1295</v>
      </c>
      <c r="M15" t="s">
        <v>1194</v>
      </c>
      <c r="N15" s="7" t="s">
        <v>1295</v>
      </c>
      <c r="O15">
        <v>44</v>
      </c>
      <c r="P15">
        <v>0</v>
      </c>
      <c r="S15">
        <v>14</v>
      </c>
      <c r="T15" t="s">
        <v>1194</v>
      </c>
      <c r="U15" t="s">
        <v>1295</v>
      </c>
      <c r="V15" s="35">
        <v>0</v>
      </c>
      <c r="X15">
        <v>0</v>
      </c>
      <c r="Y15" t="s">
        <v>1194</v>
      </c>
      <c r="Z15" t="s">
        <v>1295</v>
      </c>
    </row>
    <row r="16" spans="1:31" x14ac:dyDescent="0.3">
      <c r="A16" s="2" t="s">
        <v>1119</v>
      </c>
      <c r="B16" s="7" t="s">
        <v>1295</v>
      </c>
      <c r="E16" t="s">
        <v>1199</v>
      </c>
      <c r="F16" s="7" t="s">
        <v>2028</v>
      </c>
      <c r="I16" t="s">
        <v>1119</v>
      </c>
      <c r="J16" s="7" t="s">
        <v>1295</v>
      </c>
      <c r="M16" t="s">
        <v>1119</v>
      </c>
      <c r="N16" s="7" t="s">
        <v>1296</v>
      </c>
      <c r="O16" t="e">
        <v>#N/A</v>
      </c>
      <c r="P16">
        <v>1</v>
      </c>
      <c r="S16">
        <v>15</v>
      </c>
      <c r="T16" t="s">
        <v>1119</v>
      </c>
      <c r="U16" t="s">
        <v>1295</v>
      </c>
      <c r="V16" s="35">
        <v>0</v>
      </c>
      <c r="X16">
        <v>29</v>
      </c>
      <c r="Y16" t="s">
        <v>1119</v>
      </c>
      <c r="Z16" t="s">
        <v>1296</v>
      </c>
    </row>
    <row r="17" spans="1:26" hidden="1" x14ac:dyDescent="0.3">
      <c r="A17" s="2" t="s">
        <v>1195</v>
      </c>
      <c r="B17" s="7" t="s">
        <v>1295</v>
      </c>
      <c r="E17" t="s">
        <v>1092</v>
      </c>
      <c r="F17" s="7" t="s">
        <v>1296</v>
      </c>
      <c r="I17" t="s">
        <v>1195</v>
      </c>
      <c r="J17" s="7" t="s">
        <v>1295</v>
      </c>
      <c r="M17" t="s">
        <v>1195</v>
      </c>
      <c r="N17" s="7" t="s">
        <v>1295</v>
      </c>
      <c r="O17">
        <v>2</v>
      </c>
      <c r="P17">
        <v>0</v>
      </c>
      <c r="S17">
        <v>16</v>
      </c>
      <c r="T17" t="s">
        <v>1195</v>
      </c>
      <c r="U17" t="s">
        <v>1295</v>
      </c>
      <c r="V17" s="35">
        <v>0</v>
      </c>
      <c r="X17">
        <v>0</v>
      </c>
      <c r="Y17" t="s">
        <v>1195</v>
      </c>
      <c r="Z17" t="s">
        <v>1295</v>
      </c>
    </row>
    <row r="18" spans="1:26" hidden="1" x14ac:dyDescent="0.3">
      <c r="A18" s="2" t="s">
        <v>1120</v>
      </c>
      <c r="B18" s="7" t="s">
        <v>1296</v>
      </c>
      <c r="E18" t="s">
        <v>1200</v>
      </c>
      <c r="F18" s="7" t="s">
        <v>1295</v>
      </c>
      <c r="I18" t="s">
        <v>1120</v>
      </c>
      <c r="J18" s="7" t="s">
        <v>1295</v>
      </c>
      <c r="M18" t="s">
        <v>1120</v>
      </c>
      <c r="N18" s="7" t="s">
        <v>2028</v>
      </c>
      <c r="O18">
        <v>46</v>
      </c>
      <c r="P18">
        <v>2</v>
      </c>
      <c r="S18">
        <v>17</v>
      </c>
      <c r="T18" t="s">
        <v>1120</v>
      </c>
      <c r="U18" t="s">
        <v>1295</v>
      </c>
      <c r="V18" s="35">
        <v>0</v>
      </c>
      <c r="X18">
        <v>0</v>
      </c>
      <c r="Y18" t="s">
        <v>1120</v>
      </c>
      <c r="Z18" t="s">
        <v>1295</v>
      </c>
    </row>
    <row r="19" spans="1:26" x14ac:dyDescent="0.3">
      <c r="A19" s="2" t="s">
        <v>1196</v>
      </c>
      <c r="B19" s="7" t="s">
        <v>1296</v>
      </c>
      <c r="E19" t="s">
        <v>1201</v>
      </c>
      <c r="F19" s="7" t="s">
        <v>1295</v>
      </c>
      <c r="I19" t="s">
        <v>1196</v>
      </c>
      <c r="J19" s="7" t="s">
        <v>2028</v>
      </c>
      <c r="M19" t="s">
        <v>1196</v>
      </c>
      <c r="N19" s="7" t="s">
        <v>2028</v>
      </c>
      <c r="O19">
        <v>63</v>
      </c>
      <c r="P19">
        <v>659</v>
      </c>
      <c r="S19">
        <v>18</v>
      </c>
      <c r="T19" t="s">
        <v>1196</v>
      </c>
      <c r="U19" t="s">
        <v>1296</v>
      </c>
      <c r="V19" s="35">
        <v>89</v>
      </c>
      <c r="X19">
        <v>36</v>
      </c>
      <c r="Y19" t="s">
        <v>1196</v>
      </c>
      <c r="Z19" t="s">
        <v>1296</v>
      </c>
    </row>
    <row r="20" spans="1:26" x14ac:dyDescent="0.3">
      <c r="A20" s="2" t="s">
        <v>1197</v>
      </c>
      <c r="B20" s="7" t="s">
        <v>1296</v>
      </c>
      <c r="E20" t="s">
        <v>1202</v>
      </c>
      <c r="F20" s="7" t="s">
        <v>1296</v>
      </c>
      <c r="I20" t="s">
        <v>1197</v>
      </c>
      <c r="J20" s="7" t="s">
        <v>1296</v>
      </c>
      <c r="M20" t="s">
        <v>1197</v>
      </c>
      <c r="N20" s="7" t="s">
        <v>1296</v>
      </c>
      <c r="O20" t="e">
        <v>#N/A</v>
      </c>
      <c r="P20">
        <v>659</v>
      </c>
      <c r="S20">
        <v>19</v>
      </c>
      <c r="T20" t="s">
        <v>1197</v>
      </c>
      <c r="U20" t="s">
        <v>1296</v>
      </c>
      <c r="V20" s="35">
        <v>89</v>
      </c>
      <c r="X20">
        <v>36</v>
      </c>
      <c r="Y20" t="s">
        <v>1197</v>
      </c>
      <c r="Z20" t="s">
        <v>1296</v>
      </c>
    </row>
    <row r="21" spans="1:26" x14ac:dyDescent="0.3">
      <c r="A21" s="2" t="s">
        <v>1198</v>
      </c>
      <c r="B21" s="7" t="s">
        <v>1296</v>
      </c>
      <c r="E21" t="s">
        <v>1203</v>
      </c>
      <c r="F21" s="7" t="s">
        <v>1296</v>
      </c>
      <c r="I21" t="s">
        <v>1198</v>
      </c>
      <c r="J21" s="7" t="s">
        <v>2028</v>
      </c>
      <c r="M21" t="s">
        <v>1198</v>
      </c>
      <c r="N21" s="7" t="s">
        <v>2028</v>
      </c>
      <c r="O21">
        <v>64</v>
      </c>
      <c r="P21">
        <v>659</v>
      </c>
      <c r="S21">
        <v>20</v>
      </c>
      <c r="T21" t="s">
        <v>1198</v>
      </c>
      <c r="U21" t="s">
        <v>1296</v>
      </c>
      <c r="V21" s="35">
        <v>89</v>
      </c>
      <c r="X21">
        <v>36</v>
      </c>
      <c r="Y21" t="s">
        <v>1198</v>
      </c>
      <c r="Z21" t="s">
        <v>1296</v>
      </c>
    </row>
    <row r="22" spans="1:26" x14ac:dyDescent="0.3">
      <c r="A22" s="2" t="s">
        <v>1199</v>
      </c>
      <c r="B22" s="7" t="s">
        <v>1296</v>
      </c>
      <c r="E22" t="s">
        <v>1204</v>
      </c>
      <c r="F22" s="7" t="s">
        <v>1295</v>
      </c>
      <c r="I22" t="s">
        <v>1199</v>
      </c>
      <c r="J22" s="7" t="s">
        <v>2028</v>
      </c>
      <c r="M22" t="s">
        <v>1199</v>
      </c>
      <c r="N22" s="7" t="s">
        <v>2028</v>
      </c>
      <c r="O22">
        <v>65</v>
      </c>
      <c r="P22">
        <v>659</v>
      </c>
      <c r="S22">
        <v>21</v>
      </c>
      <c r="T22" t="s">
        <v>1199</v>
      </c>
      <c r="U22" t="s">
        <v>1296</v>
      </c>
      <c r="V22" s="35">
        <v>89</v>
      </c>
      <c r="X22">
        <v>36</v>
      </c>
      <c r="Y22" t="s">
        <v>1199</v>
      </c>
      <c r="Z22" t="s">
        <v>1296</v>
      </c>
    </row>
    <row r="23" spans="1:26" x14ac:dyDescent="0.3">
      <c r="A23" s="2" t="s">
        <v>1092</v>
      </c>
      <c r="B23" s="7" t="s">
        <v>1296</v>
      </c>
      <c r="E23" t="s">
        <v>1205</v>
      </c>
      <c r="F23" s="7" t="s">
        <v>1295</v>
      </c>
      <c r="I23" t="s">
        <v>1092</v>
      </c>
      <c r="J23" s="7" t="s">
        <v>1296</v>
      </c>
      <c r="M23" t="s">
        <v>1092</v>
      </c>
      <c r="N23" s="7" t="s">
        <v>1296</v>
      </c>
      <c r="O23" t="e">
        <v>#N/A</v>
      </c>
      <c r="P23">
        <v>4</v>
      </c>
      <c r="S23">
        <v>22</v>
      </c>
      <c r="T23" t="s">
        <v>1092</v>
      </c>
      <c r="U23" t="s">
        <v>1295</v>
      </c>
      <c r="V23" s="35">
        <v>0</v>
      </c>
      <c r="X23">
        <v>29</v>
      </c>
      <c r="Y23" t="s">
        <v>1092</v>
      </c>
      <c r="Z23" t="s">
        <v>1296</v>
      </c>
    </row>
    <row r="24" spans="1:26" x14ac:dyDescent="0.3">
      <c r="A24" s="2" t="s">
        <v>1114</v>
      </c>
      <c r="B24" s="7" t="s">
        <v>1296</v>
      </c>
      <c r="E24" t="s">
        <v>1206</v>
      </c>
      <c r="F24" s="7" t="s">
        <v>1295</v>
      </c>
      <c r="I24" t="s">
        <v>1114</v>
      </c>
      <c r="J24" s="7" t="s">
        <v>1295</v>
      </c>
      <c r="M24" t="s">
        <v>1114</v>
      </c>
      <c r="N24" s="7" t="s">
        <v>2028</v>
      </c>
      <c r="O24">
        <v>3</v>
      </c>
      <c r="P24">
        <v>0</v>
      </c>
      <c r="S24">
        <v>23</v>
      </c>
      <c r="T24" t="s">
        <v>1114</v>
      </c>
      <c r="U24" t="s">
        <v>1295</v>
      </c>
      <c r="V24" s="35">
        <v>0</v>
      </c>
      <c r="X24">
        <v>27</v>
      </c>
      <c r="Y24" t="s">
        <v>1114</v>
      </c>
      <c r="Z24" t="s">
        <v>1296</v>
      </c>
    </row>
    <row r="25" spans="1:26" x14ac:dyDescent="0.3">
      <c r="A25" s="2" t="s">
        <v>1200</v>
      </c>
      <c r="B25" s="7" t="s">
        <v>1295</v>
      </c>
      <c r="E25" t="s">
        <v>1207</v>
      </c>
      <c r="F25" s="7" t="s">
        <v>1295</v>
      </c>
      <c r="I25" t="s">
        <v>1200</v>
      </c>
      <c r="J25" s="7" t="s">
        <v>1295</v>
      </c>
      <c r="M25" t="s">
        <v>1200</v>
      </c>
      <c r="N25" s="7" t="s">
        <v>1295</v>
      </c>
      <c r="O25" t="e">
        <v>#N/A</v>
      </c>
      <c r="P25">
        <v>0</v>
      </c>
      <c r="S25">
        <v>24</v>
      </c>
      <c r="T25" t="s">
        <v>1200</v>
      </c>
      <c r="U25" t="s">
        <v>1295</v>
      </c>
      <c r="V25" s="35">
        <v>0</v>
      </c>
      <c r="X25">
        <v>27</v>
      </c>
      <c r="Y25" t="s">
        <v>1200</v>
      </c>
      <c r="Z25" t="s">
        <v>1296</v>
      </c>
    </row>
    <row r="26" spans="1:26" hidden="1" x14ac:dyDescent="0.3">
      <c r="A26" s="2" t="s">
        <v>1201</v>
      </c>
      <c r="B26" s="7" t="s">
        <v>1295</v>
      </c>
      <c r="E26" t="s">
        <v>1208</v>
      </c>
      <c r="F26" s="7" t="s">
        <v>1295</v>
      </c>
      <c r="I26" t="s">
        <v>1201</v>
      </c>
      <c r="J26" s="7" t="s">
        <v>1295</v>
      </c>
      <c r="M26" t="s">
        <v>1201</v>
      </c>
      <c r="N26" s="7" t="s">
        <v>1295</v>
      </c>
      <c r="O26" t="e">
        <v>#N/A</v>
      </c>
      <c r="P26">
        <v>0</v>
      </c>
      <c r="S26">
        <v>25</v>
      </c>
      <c r="T26" t="s">
        <v>1201</v>
      </c>
      <c r="U26" t="s">
        <v>1295</v>
      </c>
      <c r="V26" s="35">
        <v>0</v>
      </c>
      <c r="X26">
        <v>0</v>
      </c>
      <c r="Y26" t="s">
        <v>1201</v>
      </c>
      <c r="Z26" t="s">
        <v>1295</v>
      </c>
    </row>
    <row r="27" spans="1:26" x14ac:dyDescent="0.3">
      <c r="A27" s="2" t="s">
        <v>1202</v>
      </c>
      <c r="B27" s="7" t="s">
        <v>1295</v>
      </c>
      <c r="E27" t="s">
        <v>1210</v>
      </c>
      <c r="F27" s="7" t="s">
        <v>1296</v>
      </c>
      <c r="I27" t="s">
        <v>1202</v>
      </c>
      <c r="J27" s="7" t="s">
        <v>1295</v>
      </c>
      <c r="M27" t="s">
        <v>1202</v>
      </c>
      <c r="N27" s="7" t="s">
        <v>1295</v>
      </c>
      <c r="O27" t="e">
        <v>#N/A</v>
      </c>
      <c r="P27">
        <v>0</v>
      </c>
      <c r="S27">
        <v>26</v>
      </c>
      <c r="T27" t="s">
        <v>1202</v>
      </c>
      <c r="U27" t="s">
        <v>1295</v>
      </c>
      <c r="V27" s="35">
        <v>0</v>
      </c>
      <c r="X27">
        <v>27</v>
      </c>
      <c r="Y27" t="s">
        <v>1202</v>
      </c>
      <c r="Z27" t="s">
        <v>1296</v>
      </c>
    </row>
    <row r="28" spans="1:26" hidden="1" x14ac:dyDescent="0.3">
      <c r="A28" s="2" t="s">
        <v>1093</v>
      </c>
      <c r="B28" s="7" t="s">
        <v>1296</v>
      </c>
      <c r="E28" t="s">
        <v>1015</v>
      </c>
      <c r="F28" s="7" t="s">
        <v>1296</v>
      </c>
      <c r="I28" t="s">
        <v>1093</v>
      </c>
      <c r="J28" s="7" t="s">
        <v>1295</v>
      </c>
      <c r="M28" t="s">
        <v>1093</v>
      </c>
      <c r="N28" s="7" t="s">
        <v>2028</v>
      </c>
      <c r="O28">
        <v>6</v>
      </c>
      <c r="P28">
        <v>0</v>
      </c>
      <c r="S28">
        <v>27</v>
      </c>
      <c r="T28" t="s">
        <v>1093</v>
      </c>
      <c r="U28" t="s">
        <v>1295</v>
      </c>
      <c r="V28" s="35">
        <v>0</v>
      </c>
      <c r="X28">
        <v>0</v>
      </c>
      <c r="Y28" t="s">
        <v>1093</v>
      </c>
      <c r="Z28" t="s">
        <v>1295</v>
      </c>
    </row>
    <row r="29" spans="1:26" hidden="1" x14ac:dyDescent="0.3">
      <c r="A29" s="2" t="s">
        <v>1117</v>
      </c>
      <c r="B29" s="7" t="s">
        <v>1295</v>
      </c>
      <c r="E29" t="s">
        <v>741</v>
      </c>
      <c r="F29" s="7" t="s">
        <v>1296</v>
      </c>
      <c r="I29" t="s">
        <v>1117</v>
      </c>
      <c r="J29" s="7" t="s">
        <v>1295</v>
      </c>
      <c r="M29" t="s">
        <v>1117</v>
      </c>
      <c r="N29" s="7" t="s">
        <v>2028</v>
      </c>
      <c r="O29">
        <v>7</v>
      </c>
      <c r="P29">
        <v>0</v>
      </c>
      <c r="S29">
        <v>28</v>
      </c>
      <c r="T29" t="s">
        <v>1117</v>
      </c>
      <c r="U29" t="s">
        <v>1295</v>
      </c>
      <c r="V29" s="35">
        <v>0</v>
      </c>
      <c r="X29">
        <v>0</v>
      </c>
      <c r="Y29" t="s">
        <v>1117</v>
      </c>
      <c r="Z29" t="s">
        <v>1295</v>
      </c>
    </row>
    <row r="30" spans="1:26" hidden="1" x14ac:dyDescent="0.3">
      <c r="A30" s="2" t="s">
        <v>1203</v>
      </c>
      <c r="B30" s="7" t="s">
        <v>1295</v>
      </c>
      <c r="E30" t="s">
        <v>1236</v>
      </c>
      <c r="F30" s="7" t="s">
        <v>1296</v>
      </c>
      <c r="I30" t="s">
        <v>1203</v>
      </c>
      <c r="J30" s="7" t="s">
        <v>1295</v>
      </c>
      <c r="M30" t="s">
        <v>1203</v>
      </c>
      <c r="N30" s="7" t="s">
        <v>1295</v>
      </c>
      <c r="O30" t="e">
        <v>#N/A</v>
      </c>
      <c r="P30">
        <v>0</v>
      </c>
      <c r="S30">
        <v>29</v>
      </c>
      <c r="T30" t="s">
        <v>1203</v>
      </c>
      <c r="U30" t="s">
        <v>1295</v>
      </c>
      <c r="V30" s="35">
        <v>0</v>
      </c>
      <c r="X30">
        <v>0</v>
      </c>
      <c r="Y30" t="s">
        <v>1203</v>
      </c>
      <c r="Z30" t="s">
        <v>1295</v>
      </c>
    </row>
    <row r="31" spans="1:26" hidden="1" x14ac:dyDescent="0.3">
      <c r="A31" s="2" t="s">
        <v>1204</v>
      </c>
      <c r="B31" s="7" t="s">
        <v>1295</v>
      </c>
      <c r="E31" t="s">
        <v>1998</v>
      </c>
      <c r="F31" s="7" t="s">
        <v>1295</v>
      </c>
      <c r="I31" t="s">
        <v>1204</v>
      </c>
      <c r="J31" s="7" t="s">
        <v>1295</v>
      </c>
      <c r="M31" t="s">
        <v>1204</v>
      </c>
      <c r="N31" s="7" t="s">
        <v>1295</v>
      </c>
      <c r="O31" t="e">
        <v>#N/A</v>
      </c>
      <c r="P31">
        <v>0</v>
      </c>
      <c r="S31">
        <v>30</v>
      </c>
      <c r="T31" t="s">
        <v>1204</v>
      </c>
      <c r="U31" t="s">
        <v>1295</v>
      </c>
      <c r="V31" s="35">
        <v>0</v>
      </c>
      <c r="X31">
        <v>0</v>
      </c>
      <c r="Y31" t="s">
        <v>1204</v>
      </c>
      <c r="Z31" t="s">
        <v>1295</v>
      </c>
    </row>
    <row r="32" spans="1:26" x14ac:dyDescent="0.3">
      <c r="A32" s="2" t="s">
        <v>1205</v>
      </c>
      <c r="B32" s="7" t="s">
        <v>1295</v>
      </c>
      <c r="E32" t="s">
        <v>622</v>
      </c>
      <c r="F32" s="7" t="s">
        <v>1295</v>
      </c>
      <c r="I32" t="s">
        <v>1205</v>
      </c>
      <c r="J32" s="7" t="s">
        <v>1295</v>
      </c>
      <c r="M32" t="s">
        <v>1205</v>
      </c>
      <c r="N32" s="7" t="s">
        <v>1295</v>
      </c>
      <c r="O32" t="e">
        <v>#N/A</v>
      </c>
      <c r="P32">
        <v>0</v>
      </c>
      <c r="S32">
        <v>31</v>
      </c>
      <c r="T32" t="s">
        <v>1205</v>
      </c>
      <c r="U32" t="s">
        <v>1295</v>
      </c>
      <c r="V32" s="35">
        <v>0</v>
      </c>
      <c r="X32">
        <v>27</v>
      </c>
      <c r="Y32" t="s">
        <v>1205</v>
      </c>
      <c r="Z32" t="s">
        <v>1296</v>
      </c>
    </row>
    <row r="33" spans="1:26" x14ac:dyDescent="0.3">
      <c r="A33" s="2" t="s">
        <v>1115</v>
      </c>
      <c r="B33" s="7" t="s">
        <v>1295</v>
      </c>
      <c r="E33" t="s">
        <v>1999</v>
      </c>
      <c r="F33" s="7" t="s">
        <v>1295</v>
      </c>
      <c r="I33" t="s">
        <v>1115</v>
      </c>
      <c r="J33" s="7" t="s">
        <v>2028</v>
      </c>
      <c r="M33" t="s">
        <v>1115</v>
      </c>
      <c r="N33" s="7" t="s">
        <v>2028</v>
      </c>
      <c r="O33">
        <v>4</v>
      </c>
      <c r="P33">
        <v>0</v>
      </c>
      <c r="S33">
        <v>32</v>
      </c>
      <c r="T33" t="s">
        <v>1115</v>
      </c>
      <c r="U33" t="s">
        <v>1295</v>
      </c>
      <c r="V33" s="35">
        <v>0</v>
      </c>
      <c r="X33">
        <v>29</v>
      </c>
      <c r="Y33" t="s">
        <v>1115</v>
      </c>
      <c r="Z33" t="s">
        <v>1296</v>
      </c>
    </row>
    <row r="34" spans="1:26" x14ac:dyDescent="0.3">
      <c r="A34" s="2" t="s">
        <v>1116</v>
      </c>
      <c r="B34" s="7" t="s">
        <v>1295</v>
      </c>
      <c r="E34" t="s">
        <v>2000</v>
      </c>
      <c r="F34" s="7" t="s">
        <v>1295</v>
      </c>
      <c r="I34" t="s">
        <v>1116</v>
      </c>
      <c r="J34" s="7" t="s">
        <v>1295</v>
      </c>
      <c r="M34" t="s">
        <v>1116</v>
      </c>
      <c r="N34" s="7" t="s">
        <v>2028</v>
      </c>
      <c r="O34">
        <v>5</v>
      </c>
      <c r="P34">
        <v>0</v>
      </c>
      <c r="S34">
        <v>33</v>
      </c>
      <c r="T34" t="s">
        <v>1116</v>
      </c>
      <c r="U34" t="s">
        <v>1295</v>
      </c>
      <c r="V34" s="35">
        <v>0</v>
      </c>
      <c r="X34">
        <v>27</v>
      </c>
      <c r="Y34" t="s">
        <v>1116</v>
      </c>
      <c r="Z34" t="s">
        <v>1296</v>
      </c>
    </row>
    <row r="35" spans="1:26" x14ac:dyDescent="0.3">
      <c r="A35" s="2" t="s">
        <v>1206</v>
      </c>
      <c r="B35" s="7" t="s">
        <v>1295</v>
      </c>
      <c r="E35" t="s">
        <v>2001</v>
      </c>
      <c r="F35" s="7" t="s">
        <v>1295</v>
      </c>
      <c r="I35" t="s">
        <v>1206</v>
      </c>
      <c r="J35" s="7" t="s">
        <v>1295</v>
      </c>
      <c r="M35" t="s">
        <v>1206</v>
      </c>
      <c r="N35" s="7" t="s">
        <v>1295</v>
      </c>
      <c r="O35" t="e">
        <v>#N/A</v>
      </c>
      <c r="P35">
        <v>0</v>
      </c>
      <c r="S35">
        <v>34</v>
      </c>
      <c r="T35" t="s">
        <v>1206</v>
      </c>
      <c r="U35" t="s">
        <v>1295</v>
      </c>
      <c r="V35" s="35">
        <v>0</v>
      </c>
      <c r="X35">
        <v>27</v>
      </c>
      <c r="Y35" t="s">
        <v>1206</v>
      </c>
      <c r="Z35" t="s">
        <v>1296</v>
      </c>
    </row>
    <row r="36" spans="1:26" hidden="1" x14ac:dyDescent="0.3">
      <c r="A36" s="2" t="s">
        <v>1207</v>
      </c>
      <c r="B36" s="7" t="s">
        <v>1295</v>
      </c>
      <c r="E36" t="s">
        <v>2002</v>
      </c>
      <c r="F36" s="7" t="s">
        <v>1295</v>
      </c>
      <c r="I36" t="s">
        <v>1207</v>
      </c>
      <c r="J36" s="7" t="s">
        <v>1295</v>
      </c>
      <c r="M36" t="s">
        <v>1207</v>
      </c>
      <c r="N36" s="7" t="s">
        <v>1295</v>
      </c>
      <c r="O36" t="e">
        <v>#N/A</v>
      </c>
      <c r="P36">
        <v>0</v>
      </c>
      <c r="S36">
        <v>35</v>
      </c>
      <c r="T36" t="s">
        <v>1207</v>
      </c>
      <c r="U36" t="s">
        <v>1295</v>
      </c>
      <c r="V36" s="35">
        <v>0</v>
      </c>
      <c r="X36">
        <v>0</v>
      </c>
      <c r="Y36" t="s">
        <v>1207</v>
      </c>
      <c r="Z36" t="s">
        <v>1295</v>
      </c>
    </row>
    <row r="37" spans="1:26" hidden="1" x14ac:dyDescent="0.3">
      <c r="A37" s="2" t="s">
        <v>1208</v>
      </c>
      <c r="B37" s="7" t="s">
        <v>1295</v>
      </c>
      <c r="E37" t="s">
        <v>2003</v>
      </c>
      <c r="F37" s="7" t="s">
        <v>1295</v>
      </c>
      <c r="I37" t="s">
        <v>1208</v>
      </c>
      <c r="J37" s="7" t="s">
        <v>1295</v>
      </c>
      <c r="M37" t="s">
        <v>1208</v>
      </c>
      <c r="N37" s="7" t="s">
        <v>1295</v>
      </c>
      <c r="O37" t="e">
        <v>#N/A</v>
      </c>
      <c r="P37">
        <v>0</v>
      </c>
      <c r="S37">
        <v>36</v>
      </c>
      <c r="T37" t="s">
        <v>1208</v>
      </c>
      <c r="U37" t="s">
        <v>1295</v>
      </c>
      <c r="V37" s="35">
        <v>0</v>
      </c>
      <c r="X37">
        <v>0</v>
      </c>
      <c r="Y37" t="s">
        <v>1208</v>
      </c>
      <c r="Z37" t="s">
        <v>1295</v>
      </c>
    </row>
    <row r="38" spans="1:26" hidden="1" x14ac:dyDescent="0.3">
      <c r="A38" s="2" t="s">
        <v>1209</v>
      </c>
      <c r="B38" s="7" t="s">
        <v>1295</v>
      </c>
      <c r="E38" t="s">
        <v>2004</v>
      </c>
      <c r="F38" s="7" t="s">
        <v>1295</v>
      </c>
      <c r="I38" t="s">
        <v>1209</v>
      </c>
      <c r="J38" s="7" t="s">
        <v>1295</v>
      </c>
      <c r="M38" t="s">
        <v>1209</v>
      </c>
      <c r="N38" s="7" t="s">
        <v>1295</v>
      </c>
      <c r="O38">
        <v>47</v>
      </c>
      <c r="P38">
        <v>0</v>
      </c>
      <c r="S38">
        <v>37</v>
      </c>
      <c r="T38" t="s">
        <v>1209</v>
      </c>
      <c r="U38" t="s">
        <v>1295</v>
      </c>
      <c r="V38" s="35">
        <v>0</v>
      </c>
      <c r="X38">
        <v>0</v>
      </c>
      <c r="Y38" t="s">
        <v>1209</v>
      </c>
      <c r="Z38" t="s">
        <v>1295</v>
      </c>
    </row>
    <row r="39" spans="1:26" x14ac:dyDescent="0.3">
      <c r="A39" s="2" t="s">
        <v>1210</v>
      </c>
      <c r="B39" s="7" t="s">
        <v>1296</v>
      </c>
      <c r="E39" t="s">
        <v>2005</v>
      </c>
      <c r="F39" s="7" t="s">
        <v>1295</v>
      </c>
      <c r="I39" t="s">
        <v>1210</v>
      </c>
      <c r="J39" s="7" t="s">
        <v>1296</v>
      </c>
      <c r="M39" t="s">
        <v>1210</v>
      </c>
      <c r="N39" s="7" t="s">
        <v>1295</v>
      </c>
      <c r="O39" t="e">
        <v>#N/A</v>
      </c>
      <c r="P39">
        <v>0</v>
      </c>
      <c r="S39">
        <v>38</v>
      </c>
      <c r="T39" t="s">
        <v>1210</v>
      </c>
      <c r="U39" t="s">
        <v>1296</v>
      </c>
      <c r="V39" s="35">
        <v>1</v>
      </c>
      <c r="X39">
        <v>35</v>
      </c>
      <c r="Y39" t="s">
        <v>1210</v>
      </c>
      <c r="Z39" t="s">
        <v>1296</v>
      </c>
    </row>
    <row r="40" spans="1:26" x14ac:dyDescent="0.3">
      <c r="A40" s="2" t="s">
        <v>1015</v>
      </c>
      <c r="B40" s="7" t="s">
        <v>1296</v>
      </c>
      <c r="E40" t="s">
        <v>2006</v>
      </c>
      <c r="F40" s="7" t="s">
        <v>1295</v>
      </c>
      <c r="I40" t="s">
        <v>1015</v>
      </c>
      <c r="J40" s="7" t="s">
        <v>1296</v>
      </c>
      <c r="M40" t="s">
        <v>1006</v>
      </c>
      <c r="N40" s="7" t="s">
        <v>1296</v>
      </c>
      <c r="O40">
        <v>49</v>
      </c>
      <c r="P40">
        <v>659</v>
      </c>
      <c r="S40">
        <v>39</v>
      </c>
      <c r="T40" t="s">
        <v>1006</v>
      </c>
      <c r="U40" t="s">
        <v>1296</v>
      </c>
      <c r="V40" s="35">
        <v>89</v>
      </c>
      <c r="X40">
        <v>36</v>
      </c>
      <c r="Y40" t="s">
        <v>1015</v>
      </c>
      <c r="Z40" t="s">
        <v>1296</v>
      </c>
    </row>
    <row r="41" spans="1:26" hidden="1" x14ac:dyDescent="0.3">
      <c r="A41" s="2" t="s">
        <v>1211</v>
      </c>
      <c r="B41" s="7" t="s">
        <v>1295</v>
      </c>
      <c r="E41" t="s">
        <v>2007</v>
      </c>
      <c r="F41" s="7" t="s">
        <v>1295</v>
      </c>
      <c r="I41" t="s">
        <v>1211</v>
      </c>
      <c r="J41" s="7" t="s">
        <v>1295</v>
      </c>
      <c r="M41" t="s">
        <v>1121</v>
      </c>
      <c r="N41" s="7" t="s">
        <v>2028</v>
      </c>
      <c r="O41">
        <v>50</v>
      </c>
      <c r="P41">
        <v>0</v>
      </c>
      <c r="S41">
        <v>40</v>
      </c>
      <c r="T41" t="s">
        <v>1121</v>
      </c>
      <c r="U41" t="s">
        <v>1295</v>
      </c>
      <c r="V41" s="35">
        <v>0</v>
      </c>
      <c r="X41">
        <v>0</v>
      </c>
      <c r="Y41" t="s">
        <v>1211</v>
      </c>
      <c r="Z41" t="s">
        <v>1295</v>
      </c>
    </row>
    <row r="42" spans="1:26" x14ac:dyDescent="0.3">
      <c r="A42" s="2" t="s">
        <v>1129</v>
      </c>
      <c r="B42" s="7" t="s">
        <v>1296</v>
      </c>
      <c r="E42" t="s">
        <v>2008</v>
      </c>
      <c r="F42" s="7" t="s">
        <v>1295</v>
      </c>
      <c r="I42" t="s">
        <v>1129</v>
      </c>
      <c r="J42" s="7" t="s">
        <v>1295</v>
      </c>
      <c r="M42" t="s">
        <v>1015</v>
      </c>
      <c r="N42" s="7" t="s">
        <v>1296</v>
      </c>
      <c r="O42" t="e">
        <v>#N/A</v>
      </c>
      <c r="P42">
        <v>659</v>
      </c>
      <c r="S42">
        <v>41</v>
      </c>
      <c r="T42" t="s">
        <v>1015</v>
      </c>
      <c r="U42" t="s">
        <v>1296</v>
      </c>
      <c r="V42" s="35">
        <v>89</v>
      </c>
      <c r="X42">
        <v>24</v>
      </c>
      <c r="Y42" t="s">
        <v>1129</v>
      </c>
      <c r="Z42" t="s">
        <v>1296</v>
      </c>
    </row>
    <row r="43" spans="1:26" x14ac:dyDescent="0.3">
      <c r="A43" s="2" t="s">
        <v>1130</v>
      </c>
      <c r="B43" s="7" t="s">
        <v>1295</v>
      </c>
      <c r="E43" t="s">
        <v>357</v>
      </c>
      <c r="F43" s="7" t="s">
        <v>1295</v>
      </c>
      <c r="I43" t="s">
        <v>1130</v>
      </c>
      <c r="J43" s="7" t="s">
        <v>1295</v>
      </c>
      <c r="M43" t="s">
        <v>1211</v>
      </c>
      <c r="N43" s="7" t="s">
        <v>2028</v>
      </c>
      <c r="O43">
        <v>56</v>
      </c>
      <c r="P43">
        <v>0</v>
      </c>
      <c r="S43">
        <v>42</v>
      </c>
      <c r="T43" t="s">
        <v>1211</v>
      </c>
      <c r="U43" t="s">
        <v>1295</v>
      </c>
      <c r="V43" s="35">
        <v>0</v>
      </c>
      <c r="X43">
        <v>1</v>
      </c>
      <c r="Y43" t="s">
        <v>1130</v>
      </c>
      <c r="Z43" t="s">
        <v>1296</v>
      </c>
    </row>
    <row r="44" spans="1:26" x14ac:dyDescent="0.3">
      <c r="A44" s="2" t="s">
        <v>741</v>
      </c>
      <c r="B44" s="7" t="s">
        <v>1296</v>
      </c>
      <c r="E44" t="s">
        <v>2009</v>
      </c>
      <c r="F44" s="7" t="s">
        <v>1295</v>
      </c>
      <c r="I44" t="s">
        <v>741</v>
      </c>
      <c r="J44" s="7" t="s">
        <v>1295</v>
      </c>
      <c r="M44" t="s">
        <v>1129</v>
      </c>
      <c r="N44" s="7" t="s">
        <v>2028</v>
      </c>
      <c r="O44">
        <v>57</v>
      </c>
      <c r="P44">
        <v>0</v>
      </c>
      <c r="S44">
        <v>43</v>
      </c>
      <c r="T44" t="s">
        <v>1129</v>
      </c>
      <c r="U44" t="s">
        <v>1295</v>
      </c>
      <c r="V44" s="35">
        <v>0</v>
      </c>
      <c r="X44">
        <v>27</v>
      </c>
      <c r="Y44" t="s">
        <v>741</v>
      </c>
      <c r="Z44" t="s">
        <v>1296</v>
      </c>
    </row>
    <row r="45" spans="1:26" hidden="1" x14ac:dyDescent="0.3">
      <c r="A45" s="2" t="s">
        <v>1212</v>
      </c>
      <c r="B45" s="7" t="s">
        <v>1296</v>
      </c>
      <c r="E45" t="s">
        <v>2010</v>
      </c>
      <c r="F45" s="7" t="s">
        <v>1295</v>
      </c>
      <c r="I45" t="s">
        <v>2098</v>
      </c>
      <c r="J45" s="7" t="s">
        <v>1295</v>
      </c>
      <c r="M45" t="s">
        <v>1130</v>
      </c>
      <c r="N45" s="7" t="s">
        <v>2028</v>
      </c>
      <c r="O45">
        <v>58</v>
      </c>
      <c r="P45">
        <v>0</v>
      </c>
      <c r="S45">
        <v>44</v>
      </c>
      <c r="T45" t="s">
        <v>1130</v>
      </c>
      <c r="U45" t="s">
        <v>1295</v>
      </c>
      <c r="V45" s="35">
        <v>0</v>
      </c>
      <c r="X45">
        <v>0</v>
      </c>
      <c r="Y45" t="s">
        <v>1212</v>
      </c>
      <c r="Z45" t="s">
        <v>1295</v>
      </c>
    </row>
    <row r="46" spans="1:26" hidden="1" x14ac:dyDescent="0.3">
      <c r="A46" s="2" t="s">
        <v>1213</v>
      </c>
      <c r="B46" s="7" t="s">
        <v>1295</v>
      </c>
      <c r="E46" t="s">
        <v>2011</v>
      </c>
      <c r="F46" s="7" t="s">
        <v>1296</v>
      </c>
      <c r="I46" t="s">
        <v>2099</v>
      </c>
      <c r="J46" s="7" t="s">
        <v>1295</v>
      </c>
      <c r="M46" t="s">
        <v>741</v>
      </c>
      <c r="N46" s="7" t="s">
        <v>1296</v>
      </c>
      <c r="O46" t="e">
        <v>#N/A</v>
      </c>
      <c r="P46">
        <v>1</v>
      </c>
      <c r="S46">
        <v>45</v>
      </c>
      <c r="T46" t="s">
        <v>741</v>
      </c>
      <c r="U46" t="s">
        <v>1295</v>
      </c>
      <c r="V46" s="35">
        <v>0</v>
      </c>
      <c r="X46">
        <v>0</v>
      </c>
      <c r="Y46" t="s">
        <v>1213</v>
      </c>
      <c r="Z46" t="s">
        <v>1295</v>
      </c>
    </row>
    <row r="47" spans="1:26" hidden="1" x14ac:dyDescent="0.3">
      <c r="A47" s="2" t="s">
        <v>1214</v>
      </c>
      <c r="B47" s="7" t="s">
        <v>1295</v>
      </c>
      <c r="E47" t="s">
        <v>2012</v>
      </c>
      <c r="F47" s="7" t="s">
        <v>1296</v>
      </c>
      <c r="I47" t="s">
        <v>2100</v>
      </c>
      <c r="J47" s="7" t="s">
        <v>1295</v>
      </c>
      <c r="M47" t="s">
        <v>2227</v>
      </c>
      <c r="N47" s="7" t="s">
        <v>1296</v>
      </c>
      <c r="O47" t="e">
        <v>#N/A</v>
      </c>
      <c r="P47">
        <v>658</v>
      </c>
      <c r="S47">
        <v>46</v>
      </c>
      <c r="T47" t="s">
        <v>2227</v>
      </c>
      <c r="U47" t="s">
        <v>1296</v>
      </c>
      <c r="V47" s="35">
        <v>4</v>
      </c>
      <c r="X47">
        <v>0</v>
      </c>
      <c r="Y47" t="s">
        <v>1214</v>
      </c>
      <c r="Z47" t="s">
        <v>1295</v>
      </c>
    </row>
    <row r="48" spans="1:26" hidden="1" x14ac:dyDescent="0.3">
      <c r="A48" s="2" t="s">
        <v>1215</v>
      </c>
      <c r="B48" s="7" t="s">
        <v>1296</v>
      </c>
      <c r="E48" t="s">
        <v>2013</v>
      </c>
      <c r="F48" s="7" t="s">
        <v>1296</v>
      </c>
      <c r="I48" t="s">
        <v>2101</v>
      </c>
      <c r="J48" s="7" t="s">
        <v>1295</v>
      </c>
      <c r="M48" t="s">
        <v>1011</v>
      </c>
      <c r="N48" s="7" t="s">
        <v>1296</v>
      </c>
      <c r="O48" t="e">
        <v>#N/A</v>
      </c>
      <c r="P48">
        <v>656</v>
      </c>
      <c r="S48">
        <v>47</v>
      </c>
      <c r="T48" t="s">
        <v>1011</v>
      </c>
      <c r="U48" t="s">
        <v>1296</v>
      </c>
      <c r="V48" s="35">
        <v>4</v>
      </c>
      <c r="X48">
        <v>0</v>
      </c>
      <c r="Y48" t="s">
        <v>1215</v>
      </c>
      <c r="Z48" t="s">
        <v>1295</v>
      </c>
    </row>
    <row r="49" spans="1:26" x14ac:dyDescent="0.3">
      <c r="A49" s="2" t="s">
        <v>1216</v>
      </c>
      <c r="B49" s="7" t="s">
        <v>1295</v>
      </c>
      <c r="E49" t="s">
        <v>535</v>
      </c>
      <c r="F49" s="7" t="s">
        <v>1296</v>
      </c>
      <c r="I49" t="s">
        <v>2102</v>
      </c>
      <c r="J49" s="7" t="s">
        <v>1296</v>
      </c>
      <c r="M49" t="s">
        <v>1013</v>
      </c>
      <c r="N49" s="7" t="s">
        <v>1295</v>
      </c>
      <c r="O49" t="e">
        <v>#N/A</v>
      </c>
      <c r="P49">
        <v>0</v>
      </c>
      <c r="S49">
        <v>48</v>
      </c>
      <c r="T49" t="s">
        <v>1013</v>
      </c>
      <c r="U49" t="s">
        <v>1296</v>
      </c>
      <c r="V49" s="35">
        <v>4</v>
      </c>
      <c r="X49">
        <v>29</v>
      </c>
      <c r="Y49" t="s">
        <v>1216</v>
      </c>
      <c r="Z49" t="s">
        <v>1296</v>
      </c>
    </row>
    <row r="50" spans="1:26" hidden="1" x14ac:dyDescent="0.3">
      <c r="A50" s="2" t="s">
        <v>1217</v>
      </c>
      <c r="B50" s="7" t="s">
        <v>1295</v>
      </c>
      <c r="E50" t="s">
        <v>536</v>
      </c>
      <c r="F50" s="7" t="s">
        <v>1296</v>
      </c>
      <c r="I50" t="s">
        <v>2103</v>
      </c>
      <c r="J50" s="7" t="s">
        <v>1295</v>
      </c>
      <c r="M50" t="s">
        <v>2228</v>
      </c>
      <c r="N50" s="7" t="s">
        <v>1295</v>
      </c>
      <c r="O50" t="e">
        <v>#N/A</v>
      </c>
      <c r="P50">
        <v>0</v>
      </c>
      <c r="S50">
        <v>49</v>
      </c>
      <c r="T50" t="s">
        <v>2228</v>
      </c>
      <c r="U50" t="s">
        <v>1295</v>
      </c>
      <c r="V50" s="35">
        <v>0</v>
      </c>
      <c r="X50">
        <v>0</v>
      </c>
      <c r="Y50" t="s">
        <v>1217</v>
      </c>
      <c r="Z50" t="s">
        <v>1295</v>
      </c>
    </row>
    <row r="51" spans="1:26" x14ac:dyDescent="0.3">
      <c r="A51" s="2" t="s">
        <v>1218</v>
      </c>
      <c r="B51" s="7" t="s">
        <v>1295</v>
      </c>
      <c r="E51" t="s">
        <v>537</v>
      </c>
      <c r="F51" s="7" t="s">
        <v>1296</v>
      </c>
      <c r="I51" t="s">
        <v>2104</v>
      </c>
      <c r="J51" s="7" t="s">
        <v>1295</v>
      </c>
      <c r="M51" t="s">
        <v>2229</v>
      </c>
      <c r="N51" s="7" t="s">
        <v>1295</v>
      </c>
      <c r="O51" t="e">
        <v>#N/A</v>
      </c>
      <c r="P51">
        <v>0</v>
      </c>
      <c r="S51">
        <v>50</v>
      </c>
      <c r="T51" t="s">
        <v>2229</v>
      </c>
      <c r="U51" t="s">
        <v>1295</v>
      </c>
      <c r="V51" s="35">
        <v>0</v>
      </c>
      <c r="X51">
        <v>3</v>
      </c>
      <c r="Y51" t="s">
        <v>1218</v>
      </c>
      <c r="Z51" t="s">
        <v>1296</v>
      </c>
    </row>
    <row r="52" spans="1:26" x14ac:dyDescent="0.3">
      <c r="A52" s="2" t="s">
        <v>1219</v>
      </c>
      <c r="B52" s="7" t="s">
        <v>1295</v>
      </c>
      <c r="E52" t="s">
        <v>538</v>
      </c>
      <c r="F52" s="7" t="s">
        <v>1296</v>
      </c>
      <c r="I52" t="s">
        <v>2105</v>
      </c>
      <c r="J52" s="7" t="s">
        <v>1296</v>
      </c>
      <c r="M52" t="s">
        <v>2230</v>
      </c>
      <c r="N52" s="7" t="s">
        <v>1295</v>
      </c>
      <c r="O52" t="e">
        <v>#N/A</v>
      </c>
      <c r="P52">
        <v>0</v>
      </c>
      <c r="S52">
        <v>51</v>
      </c>
      <c r="T52" t="s">
        <v>2230</v>
      </c>
      <c r="U52" t="s">
        <v>1295</v>
      </c>
      <c r="V52" s="35">
        <v>0</v>
      </c>
      <c r="X52">
        <v>3</v>
      </c>
      <c r="Y52" t="s">
        <v>1219</v>
      </c>
      <c r="Z52" t="s">
        <v>1296</v>
      </c>
    </row>
    <row r="53" spans="1:26" x14ac:dyDescent="0.3">
      <c r="A53" s="2" t="s">
        <v>1220</v>
      </c>
      <c r="B53" s="7" t="s">
        <v>1295</v>
      </c>
      <c r="E53" t="s">
        <v>2014</v>
      </c>
      <c r="F53" s="7" t="s">
        <v>1296</v>
      </c>
      <c r="I53" t="s">
        <v>2106</v>
      </c>
      <c r="J53" s="7" t="s">
        <v>1295</v>
      </c>
      <c r="M53" t="s">
        <v>2231</v>
      </c>
      <c r="N53" s="7" t="s">
        <v>1295</v>
      </c>
      <c r="O53" t="e">
        <v>#N/A</v>
      </c>
      <c r="P53">
        <v>0</v>
      </c>
      <c r="S53">
        <v>52</v>
      </c>
      <c r="T53" t="s">
        <v>2231</v>
      </c>
      <c r="U53" t="s">
        <v>1295</v>
      </c>
      <c r="V53" s="35">
        <v>0</v>
      </c>
      <c r="X53">
        <v>25</v>
      </c>
      <c r="Y53" t="s">
        <v>1220</v>
      </c>
      <c r="Z53" t="s">
        <v>1296</v>
      </c>
    </row>
    <row r="54" spans="1:26" x14ac:dyDescent="0.3">
      <c r="A54" s="2" t="s">
        <v>1221</v>
      </c>
      <c r="B54" s="7" t="s">
        <v>1296</v>
      </c>
      <c r="E54" t="s">
        <v>2015</v>
      </c>
      <c r="F54" s="7" t="s">
        <v>1296</v>
      </c>
      <c r="I54" t="s">
        <v>2107</v>
      </c>
      <c r="J54" s="7" t="s">
        <v>1295</v>
      </c>
      <c r="M54" t="s">
        <v>2232</v>
      </c>
      <c r="N54" s="7" t="s">
        <v>1295</v>
      </c>
      <c r="O54" t="e">
        <v>#N/A</v>
      </c>
      <c r="P54">
        <v>0</v>
      </c>
      <c r="S54">
        <v>53</v>
      </c>
      <c r="T54" t="s">
        <v>2232</v>
      </c>
      <c r="U54" t="s">
        <v>1295</v>
      </c>
      <c r="V54" s="35">
        <v>0</v>
      </c>
      <c r="X54">
        <v>29</v>
      </c>
      <c r="Y54" t="s">
        <v>1221</v>
      </c>
      <c r="Z54" t="s">
        <v>1296</v>
      </c>
    </row>
    <row r="55" spans="1:26" x14ac:dyDescent="0.3">
      <c r="A55" s="2" t="s">
        <v>1222</v>
      </c>
      <c r="B55" s="7" t="s">
        <v>1295</v>
      </c>
      <c r="E55" t="s">
        <v>539</v>
      </c>
      <c r="F55" s="7" t="s">
        <v>1296</v>
      </c>
      <c r="I55" t="s">
        <v>2108</v>
      </c>
      <c r="J55" s="7" t="s">
        <v>1295</v>
      </c>
      <c r="M55" t="s">
        <v>2233</v>
      </c>
      <c r="N55" s="7" t="s">
        <v>1295</v>
      </c>
      <c r="O55" t="e">
        <v>#N/A</v>
      </c>
      <c r="P55">
        <v>0</v>
      </c>
      <c r="S55">
        <v>54</v>
      </c>
      <c r="T55" t="s">
        <v>2233</v>
      </c>
      <c r="U55" t="s">
        <v>1295</v>
      </c>
      <c r="V55" s="35">
        <v>0</v>
      </c>
      <c r="X55">
        <v>3</v>
      </c>
      <c r="Y55" t="s">
        <v>1222</v>
      </c>
      <c r="Z55" t="s">
        <v>1296</v>
      </c>
    </row>
    <row r="56" spans="1:26" x14ac:dyDescent="0.3">
      <c r="A56" s="2" t="s">
        <v>1223</v>
      </c>
      <c r="B56" s="7" t="s">
        <v>1296</v>
      </c>
      <c r="E56" t="s">
        <v>540</v>
      </c>
      <c r="F56" s="7" t="s">
        <v>1296</v>
      </c>
      <c r="I56" t="s">
        <v>2109</v>
      </c>
      <c r="J56" s="7" t="s">
        <v>1295</v>
      </c>
      <c r="M56" t="s">
        <v>2234</v>
      </c>
      <c r="N56" s="7" t="s">
        <v>1295</v>
      </c>
      <c r="O56" t="e">
        <v>#N/A</v>
      </c>
      <c r="P56">
        <v>0</v>
      </c>
      <c r="S56">
        <v>55</v>
      </c>
      <c r="T56" t="s">
        <v>2234</v>
      </c>
      <c r="U56" t="s">
        <v>1295</v>
      </c>
      <c r="V56" s="35">
        <v>0</v>
      </c>
      <c r="X56">
        <v>29</v>
      </c>
      <c r="Y56" t="s">
        <v>1223</v>
      </c>
      <c r="Z56" t="s">
        <v>1296</v>
      </c>
    </row>
    <row r="57" spans="1:26" x14ac:dyDescent="0.3">
      <c r="A57" s="2" t="s">
        <v>1135</v>
      </c>
      <c r="B57" s="7" t="s">
        <v>1296</v>
      </c>
      <c r="E57" t="s">
        <v>1268</v>
      </c>
      <c r="F57" s="7" t="s">
        <v>1295</v>
      </c>
      <c r="I57" t="s">
        <v>2110</v>
      </c>
      <c r="J57" s="7" t="s">
        <v>1295</v>
      </c>
      <c r="M57" t="s">
        <v>2235</v>
      </c>
      <c r="N57" s="7" t="s">
        <v>1295</v>
      </c>
      <c r="O57" t="e">
        <v>#N/A</v>
      </c>
      <c r="P57">
        <v>0</v>
      </c>
      <c r="S57">
        <v>56</v>
      </c>
      <c r="T57" t="s">
        <v>2235</v>
      </c>
      <c r="U57" t="s">
        <v>1295</v>
      </c>
      <c r="V57" s="35">
        <v>0</v>
      </c>
      <c r="X57">
        <v>30</v>
      </c>
      <c r="Y57" t="s">
        <v>1135</v>
      </c>
      <c r="Z57" t="s">
        <v>1296</v>
      </c>
    </row>
    <row r="58" spans="1:26" x14ac:dyDescent="0.3">
      <c r="A58" s="2" t="s">
        <v>1224</v>
      </c>
      <c r="B58" s="7" t="s">
        <v>1296</v>
      </c>
      <c r="E58" t="s">
        <v>1270</v>
      </c>
      <c r="F58" s="7" t="s">
        <v>1295</v>
      </c>
      <c r="I58" t="s">
        <v>2111</v>
      </c>
      <c r="J58" s="7" t="s">
        <v>1295</v>
      </c>
      <c r="M58" t="s">
        <v>2236</v>
      </c>
      <c r="N58" s="7" t="s">
        <v>1295</v>
      </c>
      <c r="O58" t="e">
        <v>#N/A</v>
      </c>
      <c r="P58">
        <v>0</v>
      </c>
      <c r="S58">
        <v>57</v>
      </c>
      <c r="T58" t="s">
        <v>2236</v>
      </c>
      <c r="U58" t="s">
        <v>1295</v>
      </c>
      <c r="V58" s="35">
        <v>0</v>
      </c>
      <c r="X58">
        <v>2</v>
      </c>
      <c r="Y58" t="s">
        <v>1224</v>
      </c>
      <c r="Z58" t="s">
        <v>1296</v>
      </c>
    </row>
    <row r="59" spans="1:26" hidden="1" x14ac:dyDescent="0.3">
      <c r="A59" s="2" t="s">
        <v>1225</v>
      </c>
      <c r="B59" s="7" t="s">
        <v>1296</v>
      </c>
      <c r="E59" t="s">
        <v>702</v>
      </c>
      <c r="F59" s="7" t="s">
        <v>1296</v>
      </c>
      <c r="I59" t="s">
        <v>1006</v>
      </c>
      <c r="J59" s="7" t="s">
        <v>2028</v>
      </c>
      <c r="M59" t="s">
        <v>2237</v>
      </c>
      <c r="N59" s="7" t="s">
        <v>1295</v>
      </c>
      <c r="O59" t="e">
        <v>#N/A</v>
      </c>
      <c r="P59">
        <v>0</v>
      </c>
      <c r="S59">
        <v>58</v>
      </c>
      <c r="T59" t="s">
        <v>2237</v>
      </c>
      <c r="U59" t="s">
        <v>1295</v>
      </c>
      <c r="V59" s="35">
        <v>0</v>
      </c>
      <c r="X59">
        <v>0</v>
      </c>
      <c r="Y59" t="s">
        <v>1225</v>
      </c>
      <c r="Z59" t="s">
        <v>1295</v>
      </c>
    </row>
    <row r="60" spans="1:26" hidden="1" x14ac:dyDescent="0.3">
      <c r="A60" s="2" t="s">
        <v>1226</v>
      </c>
      <c r="B60" s="7" t="s">
        <v>1296</v>
      </c>
      <c r="E60" t="s">
        <v>1271</v>
      </c>
      <c r="F60" s="7" t="s">
        <v>1296</v>
      </c>
      <c r="I60" t="s">
        <v>1121</v>
      </c>
      <c r="J60" s="7" t="s">
        <v>1295</v>
      </c>
      <c r="M60" t="s">
        <v>2238</v>
      </c>
      <c r="N60" s="7" t="s">
        <v>1295</v>
      </c>
      <c r="O60" t="e">
        <v>#N/A</v>
      </c>
      <c r="P60">
        <v>0</v>
      </c>
      <c r="S60">
        <v>59</v>
      </c>
      <c r="T60" t="s">
        <v>2238</v>
      </c>
      <c r="U60" t="s">
        <v>1295</v>
      </c>
      <c r="V60" s="35">
        <v>0</v>
      </c>
      <c r="X60">
        <v>0</v>
      </c>
      <c r="Y60" t="s">
        <v>1226</v>
      </c>
      <c r="Z60" t="s">
        <v>1295</v>
      </c>
    </row>
    <row r="61" spans="1:26" x14ac:dyDescent="0.3">
      <c r="A61" s="2" t="s">
        <v>1227</v>
      </c>
      <c r="B61" s="7" t="s">
        <v>1295</v>
      </c>
      <c r="E61" t="s">
        <v>1169</v>
      </c>
      <c r="F61" s="7" t="s">
        <v>1295</v>
      </c>
      <c r="I61" t="s">
        <v>1122</v>
      </c>
      <c r="J61" s="7" t="s">
        <v>2028</v>
      </c>
      <c r="M61" t="s">
        <v>2239</v>
      </c>
      <c r="N61" s="7" t="s">
        <v>1295</v>
      </c>
      <c r="O61" t="e">
        <v>#N/A</v>
      </c>
      <c r="P61">
        <v>0</v>
      </c>
      <c r="S61">
        <v>60</v>
      </c>
      <c r="T61" t="s">
        <v>2239</v>
      </c>
      <c r="U61" t="s">
        <v>1295</v>
      </c>
      <c r="V61" s="35">
        <v>0</v>
      </c>
      <c r="X61">
        <v>3</v>
      </c>
      <c r="Y61" t="s">
        <v>1227</v>
      </c>
      <c r="Z61" t="s">
        <v>1296</v>
      </c>
    </row>
    <row r="62" spans="1:26" hidden="1" x14ac:dyDescent="0.3">
      <c r="A62" s="2" t="s">
        <v>1228</v>
      </c>
      <c r="B62" s="7" t="s">
        <v>1296</v>
      </c>
      <c r="E62" t="s">
        <v>1170</v>
      </c>
      <c r="F62" s="7" t="s">
        <v>1295</v>
      </c>
      <c r="I62" t="s">
        <v>1123</v>
      </c>
      <c r="J62" s="7" t="s">
        <v>2028</v>
      </c>
      <c r="M62" t="s">
        <v>2240</v>
      </c>
      <c r="N62" s="7" t="s">
        <v>1295</v>
      </c>
      <c r="O62" t="e">
        <v>#N/A</v>
      </c>
      <c r="P62">
        <v>0</v>
      </c>
      <c r="S62">
        <v>61</v>
      </c>
      <c r="T62" t="s">
        <v>2240</v>
      </c>
      <c r="U62" t="s">
        <v>1295</v>
      </c>
      <c r="V62" s="35">
        <v>0</v>
      </c>
      <c r="X62">
        <v>0</v>
      </c>
      <c r="Y62" t="s">
        <v>1228</v>
      </c>
      <c r="Z62" t="s">
        <v>1295</v>
      </c>
    </row>
    <row r="63" spans="1:26" hidden="1" x14ac:dyDescent="0.3">
      <c r="A63" s="2" t="s">
        <v>1229</v>
      </c>
      <c r="B63" s="7" t="s">
        <v>1296</v>
      </c>
      <c r="E63" t="s">
        <v>1171</v>
      </c>
      <c r="F63" s="7" t="s">
        <v>1295</v>
      </c>
      <c r="I63" t="s">
        <v>1124</v>
      </c>
      <c r="J63" s="7" t="s">
        <v>2028</v>
      </c>
      <c r="M63" t="s">
        <v>2241</v>
      </c>
      <c r="N63" s="7" t="s">
        <v>1295</v>
      </c>
      <c r="O63" t="e">
        <v>#N/A</v>
      </c>
      <c r="P63">
        <v>0</v>
      </c>
      <c r="S63">
        <v>62</v>
      </c>
      <c r="T63" t="s">
        <v>2241</v>
      </c>
      <c r="U63" t="s">
        <v>1295</v>
      </c>
      <c r="V63" s="35">
        <v>0</v>
      </c>
      <c r="X63">
        <v>0</v>
      </c>
      <c r="Y63" t="s">
        <v>1229</v>
      </c>
      <c r="Z63" t="s">
        <v>1295</v>
      </c>
    </row>
    <row r="64" spans="1:26" x14ac:dyDescent="0.3">
      <c r="A64" s="2" t="s">
        <v>1230</v>
      </c>
      <c r="B64" s="7" t="s">
        <v>1295</v>
      </c>
      <c r="E64" t="s">
        <v>1172</v>
      </c>
      <c r="F64" s="7" t="s">
        <v>1296</v>
      </c>
      <c r="I64" t="s">
        <v>1125</v>
      </c>
      <c r="J64" s="7" t="s">
        <v>2028</v>
      </c>
      <c r="M64" t="s">
        <v>2242</v>
      </c>
      <c r="N64" s="7" t="s">
        <v>2496</v>
      </c>
      <c r="O64" t="e">
        <v>#N/A</v>
      </c>
      <c r="P64">
        <v>0</v>
      </c>
      <c r="S64">
        <v>63</v>
      </c>
      <c r="T64" t="s">
        <v>2242</v>
      </c>
      <c r="U64" t="s">
        <v>1295</v>
      </c>
      <c r="V64" s="35">
        <v>0</v>
      </c>
      <c r="X64">
        <v>5</v>
      </c>
      <c r="Y64" t="s">
        <v>1230</v>
      </c>
      <c r="Z64" t="s">
        <v>1296</v>
      </c>
    </row>
    <row r="65" spans="1:26" x14ac:dyDescent="0.3">
      <c r="A65" s="2" t="s">
        <v>1231</v>
      </c>
      <c r="B65" s="7" t="s">
        <v>1296</v>
      </c>
      <c r="E65" t="s">
        <v>1173</v>
      </c>
      <c r="F65" s="7" t="s">
        <v>1296</v>
      </c>
      <c r="I65" t="s">
        <v>1236</v>
      </c>
      <c r="J65" s="7" t="s">
        <v>1296</v>
      </c>
      <c r="M65" t="s">
        <v>2243</v>
      </c>
      <c r="N65" s="7" t="s">
        <v>1295</v>
      </c>
      <c r="O65" t="e">
        <v>#N/A</v>
      </c>
      <c r="P65">
        <v>0</v>
      </c>
      <c r="S65">
        <v>64</v>
      </c>
      <c r="T65" t="s">
        <v>2243</v>
      </c>
      <c r="U65" t="s">
        <v>1295</v>
      </c>
      <c r="V65" s="35">
        <v>0</v>
      </c>
      <c r="X65">
        <v>3</v>
      </c>
      <c r="Y65" t="s">
        <v>1231</v>
      </c>
      <c r="Z65" t="s">
        <v>1296</v>
      </c>
    </row>
    <row r="66" spans="1:26" x14ac:dyDescent="0.3">
      <c r="A66" s="2" t="s">
        <v>1232</v>
      </c>
      <c r="B66" s="7" t="s">
        <v>1295</v>
      </c>
      <c r="E66" t="s">
        <v>1272</v>
      </c>
      <c r="F66" s="7" t="s">
        <v>1296</v>
      </c>
      <c r="I66" t="s">
        <v>595</v>
      </c>
      <c r="J66" s="7" t="s">
        <v>1295</v>
      </c>
      <c r="M66" t="s">
        <v>2244</v>
      </c>
      <c r="N66" s="7" t="s">
        <v>1296</v>
      </c>
      <c r="O66" t="e">
        <v>#N/A</v>
      </c>
      <c r="P66">
        <v>1</v>
      </c>
      <c r="S66">
        <v>65</v>
      </c>
      <c r="T66" t="s">
        <v>2244</v>
      </c>
      <c r="U66" t="s">
        <v>1295</v>
      </c>
      <c r="V66" s="35">
        <v>0</v>
      </c>
      <c r="X66">
        <v>25</v>
      </c>
      <c r="Y66" t="s">
        <v>1232</v>
      </c>
      <c r="Z66" t="s">
        <v>1296</v>
      </c>
    </row>
    <row r="67" spans="1:26" x14ac:dyDescent="0.3">
      <c r="A67" s="2" t="s">
        <v>1233</v>
      </c>
      <c r="B67" s="7" t="s">
        <v>1295</v>
      </c>
      <c r="E67" t="s">
        <v>1273</v>
      </c>
      <c r="F67" s="7" t="s">
        <v>1295</v>
      </c>
      <c r="I67" t="s">
        <v>101</v>
      </c>
      <c r="J67" s="7" t="s">
        <v>1296</v>
      </c>
      <c r="M67" t="s">
        <v>2245</v>
      </c>
      <c r="N67" s="7" t="s">
        <v>1295</v>
      </c>
      <c r="O67" t="e">
        <v>#N/A</v>
      </c>
      <c r="P67">
        <v>0</v>
      </c>
      <c r="S67">
        <v>66</v>
      </c>
      <c r="T67" t="s">
        <v>2245</v>
      </c>
      <c r="U67" t="s">
        <v>1296</v>
      </c>
      <c r="V67" s="35">
        <v>1</v>
      </c>
      <c r="X67">
        <v>25</v>
      </c>
      <c r="Y67" t="s">
        <v>1233</v>
      </c>
      <c r="Z67" t="s">
        <v>1296</v>
      </c>
    </row>
    <row r="68" spans="1:26" x14ac:dyDescent="0.3">
      <c r="A68" s="2" t="s">
        <v>1234</v>
      </c>
      <c r="B68" s="7" t="s">
        <v>1295</v>
      </c>
      <c r="E68" t="s">
        <v>1274</v>
      </c>
      <c r="F68" s="7" t="s">
        <v>1296</v>
      </c>
      <c r="I68" t="s">
        <v>1</v>
      </c>
      <c r="J68" s="7" t="s">
        <v>1296</v>
      </c>
      <c r="M68" t="s">
        <v>2246</v>
      </c>
      <c r="N68" s="7" t="s">
        <v>1295</v>
      </c>
      <c r="O68" t="e">
        <v>#N/A</v>
      </c>
      <c r="P68">
        <v>0</v>
      </c>
      <c r="S68">
        <v>67</v>
      </c>
      <c r="T68" t="s">
        <v>2246</v>
      </c>
      <c r="U68" t="s">
        <v>1295</v>
      </c>
      <c r="V68" s="35">
        <v>0</v>
      </c>
      <c r="X68">
        <v>3</v>
      </c>
      <c r="Y68" t="s">
        <v>1234</v>
      </c>
      <c r="Z68" t="s">
        <v>1296</v>
      </c>
    </row>
    <row r="69" spans="1:26" x14ac:dyDescent="0.3">
      <c r="A69" s="2" t="s">
        <v>1235</v>
      </c>
      <c r="B69" s="7" t="s">
        <v>1295</v>
      </c>
      <c r="E69" t="s">
        <v>2016</v>
      </c>
      <c r="F69" s="7" t="s">
        <v>1295</v>
      </c>
      <c r="I69" t="s">
        <v>2</v>
      </c>
      <c r="J69" s="7" t="s">
        <v>1296</v>
      </c>
      <c r="M69" t="s">
        <v>1134</v>
      </c>
      <c r="N69" s="7" t="s">
        <v>1295</v>
      </c>
      <c r="O69" t="e">
        <v>#N/A</v>
      </c>
      <c r="P69">
        <v>0</v>
      </c>
      <c r="S69">
        <v>68</v>
      </c>
      <c r="T69" t="s">
        <v>1134</v>
      </c>
      <c r="U69" t="s">
        <v>1295</v>
      </c>
      <c r="V69" s="35">
        <v>0</v>
      </c>
      <c r="X69">
        <v>3</v>
      </c>
      <c r="Y69" t="s">
        <v>1235</v>
      </c>
      <c r="Z69" t="s">
        <v>1296</v>
      </c>
    </row>
    <row r="70" spans="1:26" x14ac:dyDescent="0.3">
      <c r="A70" s="2" t="s">
        <v>1006</v>
      </c>
      <c r="B70" s="7" t="s">
        <v>1296</v>
      </c>
      <c r="E70" t="s">
        <v>2017</v>
      </c>
      <c r="F70" s="7" t="s">
        <v>1295</v>
      </c>
      <c r="I70" t="s">
        <v>3</v>
      </c>
      <c r="J70" s="7" t="s">
        <v>1295</v>
      </c>
      <c r="M70" t="s">
        <v>2247</v>
      </c>
      <c r="N70" s="7" t="s">
        <v>1295</v>
      </c>
      <c r="O70" t="e">
        <v>#N/A</v>
      </c>
      <c r="P70">
        <v>0</v>
      </c>
      <c r="S70">
        <v>69</v>
      </c>
      <c r="T70" t="s">
        <v>2247</v>
      </c>
      <c r="U70" t="s">
        <v>1295</v>
      </c>
      <c r="V70" s="35">
        <v>0</v>
      </c>
      <c r="X70">
        <v>36</v>
      </c>
      <c r="Y70" t="s">
        <v>1006</v>
      </c>
      <c r="Z70" t="s">
        <v>1296</v>
      </c>
    </row>
    <row r="71" spans="1:26" hidden="1" x14ac:dyDescent="0.3">
      <c r="A71" s="2" t="s">
        <v>1121</v>
      </c>
      <c r="B71" s="7" t="s">
        <v>1296</v>
      </c>
      <c r="E71" t="s">
        <v>2018</v>
      </c>
      <c r="F71" s="7" t="s">
        <v>1295</v>
      </c>
      <c r="I71" t="s">
        <v>493</v>
      </c>
      <c r="J71" s="7" t="s">
        <v>1295</v>
      </c>
      <c r="M71" t="s">
        <v>2248</v>
      </c>
      <c r="N71" s="7" t="s">
        <v>1295</v>
      </c>
      <c r="O71" t="e">
        <v>#N/A</v>
      </c>
      <c r="P71">
        <v>0</v>
      </c>
      <c r="S71">
        <v>70</v>
      </c>
      <c r="T71" t="s">
        <v>2248</v>
      </c>
      <c r="U71" t="s">
        <v>1295</v>
      </c>
      <c r="V71" s="35">
        <v>0</v>
      </c>
      <c r="X71">
        <v>0</v>
      </c>
      <c r="Y71" t="s">
        <v>1121</v>
      </c>
      <c r="Z71" t="s">
        <v>1295</v>
      </c>
    </row>
    <row r="72" spans="1:26" x14ac:dyDescent="0.3">
      <c r="A72" s="2" t="s">
        <v>1122</v>
      </c>
      <c r="B72" s="7" t="s">
        <v>1296</v>
      </c>
      <c r="E72" t="s">
        <v>2019</v>
      </c>
      <c r="F72" s="7" t="s">
        <v>1295</v>
      </c>
      <c r="I72" t="s">
        <v>118</v>
      </c>
      <c r="J72" s="7" t="s">
        <v>1295</v>
      </c>
      <c r="M72" t="s">
        <v>2249</v>
      </c>
      <c r="N72" s="7" t="s">
        <v>1296</v>
      </c>
      <c r="O72" t="e">
        <v>#N/A</v>
      </c>
      <c r="P72">
        <v>1</v>
      </c>
      <c r="S72">
        <v>71</v>
      </c>
      <c r="T72" t="s">
        <v>2249</v>
      </c>
      <c r="U72" t="s">
        <v>1295</v>
      </c>
      <c r="V72" s="35">
        <v>0</v>
      </c>
      <c r="X72">
        <v>29</v>
      </c>
      <c r="Y72" t="s">
        <v>1122</v>
      </c>
      <c r="Z72" t="s">
        <v>1296</v>
      </c>
    </row>
    <row r="73" spans="1:26" x14ac:dyDescent="0.3">
      <c r="A73" s="2" t="s">
        <v>1123</v>
      </c>
      <c r="B73" s="7" t="s">
        <v>1296</v>
      </c>
      <c r="E73" t="s">
        <v>2020</v>
      </c>
      <c r="F73" s="7" t="s">
        <v>1295</v>
      </c>
      <c r="I73" t="s">
        <v>2112</v>
      </c>
      <c r="J73" s="7" t="s">
        <v>1296</v>
      </c>
      <c r="M73" t="s">
        <v>2250</v>
      </c>
      <c r="N73" s="7" t="s">
        <v>1295</v>
      </c>
      <c r="O73" t="e">
        <v>#N/A</v>
      </c>
      <c r="P73">
        <v>0</v>
      </c>
      <c r="S73">
        <v>72</v>
      </c>
      <c r="T73" t="s">
        <v>2250</v>
      </c>
      <c r="U73" t="s">
        <v>1295</v>
      </c>
      <c r="V73" s="35">
        <v>0</v>
      </c>
      <c r="X73">
        <v>29</v>
      </c>
      <c r="Y73" t="s">
        <v>1123</v>
      </c>
      <c r="Z73" t="s">
        <v>1296</v>
      </c>
    </row>
    <row r="74" spans="1:26" x14ac:dyDescent="0.3">
      <c r="A74" s="2" t="s">
        <v>1124</v>
      </c>
      <c r="B74" s="7" t="s">
        <v>1296</v>
      </c>
      <c r="E74" t="s">
        <v>2021</v>
      </c>
      <c r="F74" s="7" t="s">
        <v>1295</v>
      </c>
      <c r="I74" t="s">
        <v>2113</v>
      </c>
      <c r="J74" s="7" t="s">
        <v>1295</v>
      </c>
      <c r="M74" t="s">
        <v>2251</v>
      </c>
      <c r="N74" s="7" t="s">
        <v>1295</v>
      </c>
      <c r="O74" t="e">
        <v>#N/A</v>
      </c>
      <c r="P74">
        <v>0</v>
      </c>
      <c r="S74">
        <v>73</v>
      </c>
      <c r="T74" t="s">
        <v>2251</v>
      </c>
      <c r="U74" t="s">
        <v>1295</v>
      </c>
      <c r="V74" s="35">
        <v>0</v>
      </c>
      <c r="X74">
        <v>29</v>
      </c>
      <c r="Y74" t="s">
        <v>1124</v>
      </c>
      <c r="Z74" t="s">
        <v>1296</v>
      </c>
    </row>
    <row r="75" spans="1:26" x14ac:dyDescent="0.3">
      <c r="A75" s="2" t="s">
        <v>1125</v>
      </c>
      <c r="B75" s="7" t="s">
        <v>1296</v>
      </c>
      <c r="E75" t="s">
        <v>1277</v>
      </c>
      <c r="F75" s="7" t="s">
        <v>1295</v>
      </c>
      <c r="I75" t="s">
        <v>1998</v>
      </c>
      <c r="J75" s="7" t="s">
        <v>1295</v>
      </c>
      <c r="M75" t="s">
        <v>2252</v>
      </c>
      <c r="N75" s="7" t="s">
        <v>1295</v>
      </c>
      <c r="O75" t="e">
        <v>#N/A</v>
      </c>
      <c r="P75">
        <v>0</v>
      </c>
      <c r="S75">
        <v>74</v>
      </c>
      <c r="T75" t="s">
        <v>2252</v>
      </c>
      <c r="U75" t="s">
        <v>1295</v>
      </c>
      <c r="V75" s="35">
        <v>0</v>
      </c>
      <c r="X75">
        <v>29</v>
      </c>
      <c r="Y75" t="s">
        <v>1125</v>
      </c>
      <c r="Z75" t="s">
        <v>1296</v>
      </c>
    </row>
    <row r="76" spans="1:26" x14ac:dyDescent="0.3">
      <c r="A76" s="2" t="s">
        <v>1236</v>
      </c>
      <c r="B76" s="7" t="s">
        <v>1296</v>
      </c>
      <c r="E76" t="s">
        <v>1278</v>
      </c>
      <c r="F76" s="7" t="s">
        <v>1295</v>
      </c>
      <c r="I76" t="s">
        <v>2114</v>
      </c>
      <c r="J76" s="7" t="s">
        <v>1295</v>
      </c>
      <c r="M76" t="s">
        <v>2253</v>
      </c>
      <c r="N76" s="7" t="s">
        <v>1296</v>
      </c>
      <c r="O76" t="e">
        <v>#N/A</v>
      </c>
      <c r="P76">
        <v>2</v>
      </c>
      <c r="S76">
        <v>75</v>
      </c>
      <c r="T76" t="s">
        <v>2253</v>
      </c>
      <c r="U76" t="s">
        <v>1295</v>
      </c>
      <c r="V76" s="35">
        <v>0</v>
      </c>
      <c r="X76">
        <v>36</v>
      </c>
      <c r="Y76" t="s">
        <v>1236</v>
      </c>
      <c r="Z76" t="s">
        <v>1296</v>
      </c>
    </row>
    <row r="77" spans="1:26" x14ac:dyDescent="0.3">
      <c r="A77" s="2" t="s">
        <v>1237</v>
      </c>
      <c r="B77" s="7" t="s">
        <v>1296</v>
      </c>
      <c r="E77" t="s">
        <v>2022</v>
      </c>
      <c r="F77" s="7" t="s">
        <v>1295</v>
      </c>
      <c r="I77" t="s">
        <v>622</v>
      </c>
      <c r="J77" s="7" t="s">
        <v>1295</v>
      </c>
      <c r="M77" t="s">
        <v>2254</v>
      </c>
      <c r="N77" s="7" t="s">
        <v>1295</v>
      </c>
      <c r="O77" t="e">
        <v>#N/A</v>
      </c>
      <c r="P77">
        <v>0</v>
      </c>
      <c r="S77">
        <v>76</v>
      </c>
      <c r="T77" t="s">
        <v>2254</v>
      </c>
      <c r="U77" t="s">
        <v>1295</v>
      </c>
      <c r="V77" s="35">
        <v>0</v>
      </c>
      <c r="X77">
        <v>17</v>
      </c>
      <c r="Y77" t="s">
        <v>1237</v>
      </c>
      <c r="Z77" t="s">
        <v>1296</v>
      </c>
    </row>
    <row r="78" spans="1:26" x14ac:dyDescent="0.3">
      <c r="A78" s="2" t="s">
        <v>1238</v>
      </c>
      <c r="B78" s="7" t="s">
        <v>1295</v>
      </c>
      <c r="E78" t="s">
        <v>2023</v>
      </c>
      <c r="F78" s="7" t="s">
        <v>1295</v>
      </c>
      <c r="I78" t="s">
        <v>2115</v>
      </c>
      <c r="J78" s="7" t="s">
        <v>1295</v>
      </c>
      <c r="M78" t="s">
        <v>2255</v>
      </c>
      <c r="N78" s="7" t="s">
        <v>1295</v>
      </c>
      <c r="O78" t="e">
        <v>#N/A</v>
      </c>
      <c r="P78">
        <v>0</v>
      </c>
      <c r="S78">
        <v>77</v>
      </c>
      <c r="T78" t="s">
        <v>2255</v>
      </c>
      <c r="U78" t="s">
        <v>1295</v>
      </c>
      <c r="V78" s="35">
        <v>0</v>
      </c>
      <c r="X78">
        <v>17</v>
      </c>
      <c r="Y78" t="s">
        <v>1238</v>
      </c>
      <c r="Z78" t="s">
        <v>1296</v>
      </c>
    </row>
    <row r="79" spans="1:26" x14ac:dyDescent="0.3">
      <c r="A79" s="2" t="s">
        <v>1239</v>
      </c>
      <c r="B79" s="7" t="s">
        <v>1295</v>
      </c>
      <c r="E79" t="s">
        <v>2024</v>
      </c>
      <c r="F79" s="7" t="s">
        <v>1295</v>
      </c>
      <c r="I79" t="s">
        <v>2116</v>
      </c>
      <c r="J79" s="7" t="s">
        <v>1295</v>
      </c>
      <c r="M79" t="s">
        <v>2256</v>
      </c>
      <c r="N79" s="7" t="s">
        <v>1295</v>
      </c>
      <c r="O79" t="e">
        <v>#N/A</v>
      </c>
      <c r="P79">
        <v>0</v>
      </c>
      <c r="S79">
        <v>78</v>
      </c>
      <c r="T79" t="s">
        <v>2256</v>
      </c>
      <c r="U79" t="s">
        <v>1295</v>
      </c>
      <c r="V79" s="35">
        <v>0</v>
      </c>
      <c r="X79">
        <v>17</v>
      </c>
      <c r="Y79" t="s">
        <v>1239</v>
      </c>
      <c r="Z79" t="s">
        <v>1296</v>
      </c>
    </row>
    <row r="80" spans="1:26" x14ac:dyDescent="0.3">
      <c r="A80" s="2" t="s">
        <v>1240</v>
      </c>
      <c r="B80" s="7" t="s">
        <v>1295</v>
      </c>
      <c r="E80" t="s">
        <v>2025</v>
      </c>
      <c r="F80" s="7" t="s">
        <v>1295</v>
      </c>
      <c r="I80" t="s">
        <v>2117</v>
      </c>
      <c r="J80" s="7" t="s">
        <v>1295</v>
      </c>
      <c r="M80" t="s">
        <v>2257</v>
      </c>
      <c r="N80" s="7" t="s">
        <v>1295</v>
      </c>
      <c r="O80" t="e">
        <v>#N/A</v>
      </c>
      <c r="P80">
        <v>0</v>
      </c>
      <c r="S80">
        <v>79</v>
      </c>
      <c r="T80" t="s">
        <v>2257</v>
      </c>
      <c r="U80" t="s">
        <v>1295</v>
      </c>
      <c r="V80" s="35">
        <v>0</v>
      </c>
      <c r="X80">
        <v>17</v>
      </c>
      <c r="Y80" t="s">
        <v>1240</v>
      </c>
      <c r="Z80" t="s">
        <v>1296</v>
      </c>
    </row>
    <row r="81" spans="1:26" x14ac:dyDescent="0.3">
      <c r="A81" s="2" t="s">
        <v>1241</v>
      </c>
      <c r="B81" s="7" t="s">
        <v>1295</v>
      </c>
      <c r="E81" t="s">
        <v>1174</v>
      </c>
      <c r="F81" s="7" t="s">
        <v>1295</v>
      </c>
      <c r="I81" t="s">
        <v>2118</v>
      </c>
      <c r="J81" s="7" t="s">
        <v>1295</v>
      </c>
      <c r="M81" t="s">
        <v>2258</v>
      </c>
      <c r="N81" s="7" t="s">
        <v>2496</v>
      </c>
      <c r="O81" t="e">
        <v>#N/A</v>
      </c>
      <c r="P81">
        <v>0</v>
      </c>
      <c r="S81">
        <v>80</v>
      </c>
      <c r="T81" t="s">
        <v>2258</v>
      </c>
      <c r="U81" t="s">
        <v>1295</v>
      </c>
      <c r="V81" s="35">
        <v>0</v>
      </c>
      <c r="X81">
        <v>17</v>
      </c>
      <c r="Y81" t="s">
        <v>1241</v>
      </c>
      <c r="Z81" t="s">
        <v>1296</v>
      </c>
    </row>
    <row r="82" spans="1:26" hidden="1" x14ac:dyDescent="0.3">
      <c r="A82" s="2" t="s">
        <v>1242</v>
      </c>
      <c r="B82" s="7" t="s">
        <v>1295</v>
      </c>
      <c r="E82" t="s">
        <v>2026</v>
      </c>
      <c r="F82" s="7" t="s">
        <v>1296</v>
      </c>
      <c r="I82" t="s">
        <v>1254</v>
      </c>
      <c r="J82" s="7" t="s">
        <v>1295</v>
      </c>
      <c r="M82" t="s">
        <v>2259</v>
      </c>
      <c r="N82" s="7" t="s">
        <v>2496</v>
      </c>
      <c r="O82" t="e">
        <v>#N/A</v>
      </c>
      <c r="P82">
        <v>0</v>
      </c>
      <c r="S82">
        <v>81</v>
      </c>
      <c r="T82" t="s">
        <v>2259</v>
      </c>
      <c r="U82" t="s">
        <v>1295</v>
      </c>
      <c r="V82" s="35">
        <v>0</v>
      </c>
      <c r="X82">
        <v>0</v>
      </c>
      <c r="Y82" t="s">
        <v>1242</v>
      </c>
      <c r="Z82" t="s">
        <v>1295</v>
      </c>
    </row>
    <row r="83" spans="1:26" hidden="1" x14ac:dyDescent="0.3">
      <c r="A83" s="2" t="s">
        <v>1243</v>
      </c>
      <c r="B83" s="7" t="s">
        <v>1296</v>
      </c>
      <c r="E83" t="s">
        <v>1130</v>
      </c>
      <c r="F83" s="7" t="s">
        <v>1295</v>
      </c>
      <c r="I83" t="s">
        <v>2119</v>
      </c>
      <c r="J83" s="7" t="s">
        <v>1295</v>
      </c>
      <c r="M83" t="s">
        <v>557</v>
      </c>
      <c r="N83" s="7" t="s">
        <v>2496</v>
      </c>
      <c r="O83" t="e">
        <v>#N/A</v>
      </c>
      <c r="P83">
        <v>0</v>
      </c>
      <c r="S83">
        <v>82</v>
      </c>
      <c r="T83" t="s">
        <v>557</v>
      </c>
      <c r="U83" t="s">
        <v>1295</v>
      </c>
      <c r="V83" s="35">
        <v>0</v>
      </c>
      <c r="X83">
        <v>0</v>
      </c>
      <c r="Y83" t="s">
        <v>1243</v>
      </c>
      <c r="Z83" t="s">
        <v>1295</v>
      </c>
    </row>
    <row r="84" spans="1:26" hidden="1" x14ac:dyDescent="0.3">
      <c r="A84" s="2" t="s">
        <v>1244</v>
      </c>
      <c r="B84" s="7" t="s">
        <v>1296</v>
      </c>
      <c r="E84" t="s">
        <v>1129</v>
      </c>
      <c r="F84" s="7" t="s">
        <v>1295</v>
      </c>
      <c r="I84" t="s">
        <v>2120</v>
      </c>
      <c r="J84" s="7" t="s">
        <v>1295</v>
      </c>
      <c r="M84" t="s">
        <v>2260</v>
      </c>
      <c r="N84" s="7" t="s">
        <v>1295</v>
      </c>
      <c r="O84" t="e">
        <v>#N/A</v>
      </c>
      <c r="P84">
        <v>0</v>
      </c>
      <c r="S84">
        <v>83</v>
      </c>
      <c r="T84" t="s">
        <v>2260</v>
      </c>
      <c r="U84" t="s">
        <v>1295</v>
      </c>
      <c r="V84" s="35">
        <v>0</v>
      </c>
      <c r="X84">
        <v>0</v>
      </c>
      <c r="Y84" t="s">
        <v>1244</v>
      </c>
      <c r="Z84" t="s">
        <v>1295</v>
      </c>
    </row>
    <row r="85" spans="1:26" hidden="1" x14ac:dyDescent="0.3">
      <c r="A85" s="2" t="s">
        <v>1245</v>
      </c>
      <c r="B85" s="7" t="s">
        <v>1295</v>
      </c>
      <c r="E85" t="s">
        <v>1211</v>
      </c>
      <c r="F85" s="7" t="s">
        <v>1295</v>
      </c>
      <c r="I85" t="s">
        <v>2121</v>
      </c>
      <c r="J85" s="7" t="s">
        <v>1295</v>
      </c>
      <c r="M85" t="s">
        <v>2261</v>
      </c>
      <c r="N85" s="7" t="s">
        <v>1295</v>
      </c>
      <c r="O85" t="e">
        <v>#N/A</v>
      </c>
      <c r="P85">
        <v>0</v>
      </c>
      <c r="S85">
        <v>84</v>
      </c>
      <c r="T85" t="s">
        <v>2261</v>
      </c>
      <c r="U85" t="s">
        <v>1295</v>
      </c>
      <c r="V85" s="35">
        <v>0</v>
      </c>
      <c r="X85">
        <v>0</v>
      </c>
      <c r="Y85" t="s">
        <v>1245</v>
      </c>
      <c r="Z85" t="s">
        <v>1295</v>
      </c>
    </row>
    <row r="86" spans="1:26" hidden="1" x14ac:dyDescent="0.3">
      <c r="A86" s="2" t="s">
        <v>1246</v>
      </c>
      <c r="B86" s="7" t="s">
        <v>1295</v>
      </c>
      <c r="E86" t="s">
        <v>1125</v>
      </c>
      <c r="F86" s="7" t="s">
        <v>2028</v>
      </c>
      <c r="I86" t="s">
        <v>2122</v>
      </c>
      <c r="J86" s="7" t="s">
        <v>1295</v>
      </c>
      <c r="M86" t="s">
        <v>2262</v>
      </c>
      <c r="N86" s="7" t="s">
        <v>1296</v>
      </c>
      <c r="O86" t="e">
        <v>#N/A</v>
      </c>
      <c r="P86">
        <v>1</v>
      </c>
      <c r="S86">
        <v>85</v>
      </c>
      <c r="T86" t="s">
        <v>2262</v>
      </c>
      <c r="U86" t="s">
        <v>1296</v>
      </c>
      <c r="V86" s="35">
        <v>61</v>
      </c>
      <c r="X86">
        <v>0</v>
      </c>
      <c r="Y86" t="s">
        <v>1246</v>
      </c>
      <c r="Z86" t="s">
        <v>1295</v>
      </c>
    </row>
    <row r="87" spans="1:26" hidden="1" x14ac:dyDescent="0.3">
      <c r="A87" s="2" t="s">
        <v>1247</v>
      </c>
      <c r="B87" s="7" t="s">
        <v>1295</v>
      </c>
      <c r="E87" t="s">
        <v>1124</v>
      </c>
      <c r="F87" s="7" t="s">
        <v>2028</v>
      </c>
      <c r="I87" t="s">
        <v>2123</v>
      </c>
      <c r="J87" s="7" t="s">
        <v>1295</v>
      </c>
      <c r="M87" t="s">
        <v>2263</v>
      </c>
      <c r="N87" s="7" t="s">
        <v>1296</v>
      </c>
      <c r="O87" t="e">
        <v>#N/A</v>
      </c>
      <c r="P87">
        <v>13</v>
      </c>
      <c r="S87">
        <v>86</v>
      </c>
      <c r="T87" t="s">
        <v>2263</v>
      </c>
      <c r="U87" t="s">
        <v>1296</v>
      </c>
      <c r="V87" s="35">
        <v>1</v>
      </c>
      <c r="X87">
        <v>0</v>
      </c>
      <c r="Y87" t="s">
        <v>1247</v>
      </c>
      <c r="Z87" t="s">
        <v>1295</v>
      </c>
    </row>
    <row r="88" spans="1:26" hidden="1" x14ac:dyDescent="0.3">
      <c r="A88" s="2" t="s">
        <v>1248</v>
      </c>
      <c r="B88" s="7" t="s">
        <v>1295</v>
      </c>
      <c r="E88" t="s">
        <v>1123</v>
      </c>
      <c r="F88" s="7" t="s">
        <v>2028</v>
      </c>
      <c r="I88" t="s">
        <v>2124</v>
      </c>
      <c r="J88" s="7" t="s">
        <v>1295</v>
      </c>
      <c r="M88" t="s">
        <v>2264</v>
      </c>
      <c r="N88" s="7" t="s">
        <v>1295</v>
      </c>
      <c r="O88" t="e">
        <v>#N/A</v>
      </c>
      <c r="P88">
        <v>0</v>
      </c>
      <c r="S88">
        <v>87</v>
      </c>
      <c r="T88" t="s">
        <v>2264</v>
      </c>
      <c r="U88" t="s">
        <v>1295</v>
      </c>
      <c r="V88" s="35">
        <v>0</v>
      </c>
      <c r="X88">
        <v>0</v>
      </c>
      <c r="Y88" t="s">
        <v>1248</v>
      </c>
      <c r="Z88" t="s">
        <v>1295</v>
      </c>
    </row>
    <row r="89" spans="1:26" x14ac:dyDescent="0.3">
      <c r="A89" s="2" t="s">
        <v>1249</v>
      </c>
      <c r="B89" s="7" t="s">
        <v>1295</v>
      </c>
      <c r="E89" t="s">
        <v>1122</v>
      </c>
      <c r="F89" s="7" t="s">
        <v>2028</v>
      </c>
      <c r="I89" t="s">
        <v>2125</v>
      </c>
      <c r="J89" s="7" t="s">
        <v>1295</v>
      </c>
      <c r="M89" t="s">
        <v>2265</v>
      </c>
      <c r="N89" s="7" t="s">
        <v>1295</v>
      </c>
      <c r="O89" t="e">
        <v>#N/A</v>
      </c>
      <c r="P89">
        <v>0</v>
      </c>
      <c r="S89">
        <v>88</v>
      </c>
      <c r="T89" t="s">
        <v>2265</v>
      </c>
      <c r="U89" t="s">
        <v>1295</v>
      </c>
      <c r="V89" s="35">
        <v>0</v>
      </c>
      <c r="X89">
        <v>8</v>
      </c>
      <c r="Y89" t="s">
        <v>1249</v>
      </c>
      <c r="Z89" t="s">
        <v>1296</v>
      </c>
    </row>
    <row r="90" spans="1:26" x14ac:dyDescent="0.3">
      <c r="A90" s="2" t="s">
        <v>1250</v>
      </c>
      <c r="B90" s="7" t="s">
        <v>1295</v>
      </c>
      <c r="E90" t="s">
        <v>1121</v>
      </c>
      <c r="F90" s="7" t="s">
        <v>1295</v>
      </c>
      <c r="I90" t="s">
        <v>2126</v>
      </c>
      <c r="J90" s="7" t="s">
        <v>1295</v>
      </c>
      <c r="M90" t="s">
        <v>2266</v>
      </c>
      <c r="N90" s="7" t="s">
        <v>1295</v>
      </c>
      <c r="O90" t="e">
        <v>#N/A</v>
      </c>
      <c r="P90">
        <v>0</v>
      </c>
      <c r="S90">
        <v>89</v>
      </c>
      <c r="T90" t="s">
        <v>2266</v>
      </c>
      <c r="U90" t="s">
        <v>1295</v>
      </c>
      <c r="V90" s="35">
        <v>0</v>
      </c>
      <c r="X90">
        <v>17</v>
      </c>
      <c r="Y90" t="s">
        <v>1250</v>
      </c>
      <c r="Z90" t="s">
        <v>1296</v>
      </c>
    </row>
    <row r="91" spans="1:26" x14ac:dyDescent="0.3">
      <c r="A91" s="2" t="s">
        <v>101</v>
      </c>
      <c r="B91" s="7" t="s">
        <v>1295</v>
      </c>
      <c r="E91" t="s">
        <v>1006</v>
      </c>
      <c r="F91" s="7" t="s">
        <v>2028</v>
      </c>
      <c r="I91" t="s">
        <v>2127</v>
      </c>
      <c r="J91" s="7" t="s">
        <v>1295</v>
      </c>
      <c r="M91" t="s">
        <v>2267</v>
      </c>
      <c r="N91" s="7" t="s">
        <v>1295</v>
      </c>
      <c r="O91" t="e">
        <v>#N/A</v>
      </c>
      <c r="P91">
        <v>0</v>
      </c>
      <c r="S91">
        <v>90</v>
      </c>
      <c r="T91" t="s">
        <v>2267</v>
      </c>
      <c r="U91" t="s">
        <v>1295</v>
      </c>
      <c r="V91" s="35">
        <v>0</v>
      </c>
      <c r="X91">
        <v>7</v>
      </c>
      <c r="Y91" t="s">
        <v>101</v>
      </c>
      <c r="Z91" t="s">
        <v>1296</v>
      </c>
    </row>
    <row r="92" spans="1:26" hidden="1" x14ac:dyDescent="0.3">
      <c r="A92" s="2" t="s">
        <v>3</v>
      </c>
      <c r="B92" s="7" t="s">
        <v>1295</v>
      </c>
      <c r="E92" t="s">
        <v>1209</v>
      </c>
      <c r="F92" s="7" t="s">
        <v>1295</v>
      </c>
      <c r="I92" t="s">
        <v>2128</v>
      </c>
      <c r="J92" s="7" t="s">
        <v>1295</v>
      </c>
      <c r="M92" t="s">
        <v>2268</v>
      </c>
      <c r="N92" s="7" t="s">
        <v>2496</v>
      </c>
      <c r="O92" t="e">
        <v>#N/A</v>
      </c>
      <c r="P92">
        <v>0</v>
      </c>
      <c r="S92">
        <v>91</v>
      </c>
      <c r="T92" t="s">
        <v>2268</v>
      </c>
      <c r="U92" t="s">
        <v>1295</v>
      </c>
      <c r="V92" s="35">
        <v>0</v>
      </c>
      <c r="X92">
        <v>0</v>
      </c>
      <c r="Y92" t="s">
        <v>3</v>
      </c>
      <c r="Z92" t="s">
        <v>1295</v>
      </c>
    </row>
    <row r="93" spans="1:26" x14ac:dyDescent="0.3">
      <c r="A93" s="2" t="s">
        <v>493</v>
      </c>
      <c r="B93" s="7" t="s">
        <v>1295</v>
      </c>
      <c r="E93" t="s">
        <v>1120</v>
      </c>
      <c r="F93" s="7" t="s">
        <v>2028</v>
      </c>
      <c r="I93" t="s">
        <v>2129</v>
      </c>
      <c r="J93" s="7" t="s">
        <v>1295</v>
      </c>
      <c r="M93" t="s">
        <v>2269</v>
      </c>
      <c r="N93" s="7" t="s">
        <v>1295</v>
      </c>
      <c r="O93" t="e">
        <v>#N/A</v>
      </c>
      <c r="P93">
        <v>0</v>
      </c>
      <c r="S93">
        <v>92</v>
      </c>
      <c r="T93" t="s">
        <v>2269</v>
      </c>
      <c r="U93" t="s">
        <v>1295</v>
      </c>
      <c r="V93" s="35">
        <v>0</v>
      </c>
      <c r="X93">
        <v>2</v>
      </c>
      <c r="Y93" t="s">
        <v>493</v>
      </c>
      <c r="Z93" t="s">
        <v>1296</v>
      </c>
    </row>
    <row r="94" spans="1:26" x14ac:dyDescent="0.3">
      <c r="A94" s="2" t="s">
        <v>118</v>
      </c>
      <c r="B94" s="7" t="s">
        <v>1295</v>
      </c>
      <c r="E94" t="s">
        <v>1194</v>
      </c>
      <c r="F94" s="7" t="s">
        <v>1295</v>
      </c>
      <c r="I94" t="s">
        <v>2130</v>
      </c>
      <c r="J94" s="7" t="s">
        <v>1295</v>
      </c>
      <c r="M94" t="s">
        <v>2270</v>
      </c>
      <c r="N94" s="7" t="s">
        <v>1295</v>
      </c>
      <c r="O94" t="e">
        <v>#N/A</v>
      </c>
      <c r="P94">
        <v>0</v>
      </c>
      <c r="S94">
        <v>93</v>
      </c>
      <c r="T94" t="s">
        <v>2270</v>
      </c>
      <c r="U94" t="s">
        <v>1295</v>
      </c>
      <c r="V94" s="35">
        <v>0</v>
      </c>
      <c r="X94">
        <v>2</v>
      </c>
      <c r="Y94" t="s">
        <v>118</v>
      </c>
      <c r="Z94" t="s">
        <v>1296</v>
      </c>
    </row>
    <row r="95" spans="1:26" x14ac:dyDescent="0.3">
      <c r="A95" s="2" t="s">
        <v>1251</v>
      </c>
      <c r="B95" s="7" t="s">
        <v>1295</v>
      </c>
      <c r="E95" t="s">
        <v>1191</v>
      </c>
      <c r="F95" s="7" t="s">
        <v>1295</v>
      </c>
      <c r="I95" t="s">
        <v>2131</v>
      </c>
      <c r="J95" s="7" t="s">
        <v>1295</v>
      </c>
      <c r="M95" t="s">
        <v>2271</v>
      </c>
      <c r="N95" s="7" t="s">
        <v>1295</v>
      </c>
      <c r="O95" t="e">
        <v>#N/A</v>
      </c>
      <c r="P95">
        <v>0</v>
      </c>
      <c r="S95">
        <v>94</v>
      </c>
      <c r="T95" t="s">
        <v>2271</v>
      </c>
      <c r="U95" t="s">
        <v>1295</v>
      </c>
      <c r="V95" s="35">
        <v>0</v>
      </c>
      <c r="X95">
        <v>2</v>
      </c>
      <c r="Y95" t="s">
        <v>1251</v>
      </c>
      <c r="Z95" t="s">
        <v>1296</v>
      </c>
    </row>
    <row r="96" spans="1:26" hidden="1" x14ac:dyDescent="0.3">
      <c r="A96" s="2" t="s">
        <v>502</v>
      </c>
      <c r="B96" s="7" t="s">
        <v>1295</v>
      </c>
      <c r="E96" t="s">
        <v>1190</v>
      </c>
      <c r="F96" s="7" t="s">
        <v>1295</v>
      </c>
      <c r="I96" t="s">
        <v>2132</v>
      </c>
      <c r="J96" s="7" t="s">
        <v>1295</v>
      </c>
      <c r="M96" t="s">
        <v>2272</v>
      </c>
      <c r="N96" s="7" t="s">
        <v>1295</v>
      </c>
      <c r="O96" t="e">
        <v>#N/A</v>
      </c>
      <c r="P96">
        <v>0</v>
      </c>
      <c r="S96">
        <v>95</v>
      </c>
      <c r="T96" t="s">
        <v>2272</v>
      </c>
      <c r="U96" t="s">
        <v>1295</v>
      </c>
      <c r="V96" s="35">
        <v>0</v>
      </c>
      <c r="X96">
        <v>0</v>
      </c>
      <c r="Y96" t="s">
        <v>502</v>
      </c>
      <c r="Z96" t="s">
        <v>1295</v>
      </c>
    </row>
    <row r="97" spans="1:26" x14ac:dyDescent="0.3">
      <c r="A97" s="2" t="s">
        <v>1252</v>
      </c>
      <c r="B97" s="7" t="s">
        <v>1295</v>
      </c>
      <c r="E97" t="s">
        <v>1187</v>
      </c>
      <c r="F97" s="7" t="s">
        <v>1295</v>
      </c>
      <c r="I97" t="s">
        <v>2133</v>
      </c>
      <c r="J97" s="7" t="s">
        <v>1295</v>
      </c>
      <c r="M97" t="s">
        <v>2273</v>
      </c>
      <c r="N97" s="7" t="s">
        <v>1295</v>
      </c>
      <c r="O97" t="e">
        <v>#N/A</v>
      </c>
      <c r="P97">
        <v>0</v>
      </c>
      <c r="S97">
        <v>96</v>
      </c>
      <c r="T97" t="s">
        <v>2273</v>
      </c>
      <c r="U97" t="s">
        <v>1295</v>
      </c>
      <c r="V97" s="35">
        <v>0</v>
      </c>
      <c r="X97">
        <v>35</v>
      </c>
      <c r="Y97" t="s">
        <v>1252</v>
      </c>
      <c r="Z97" t="s">
        <v>1296</v>
      </c>
    </row>
    <row r="98" spans="1:26" hidden="1" x14ac:dyDescent="0.3">
      <c r="A98" s="2" t="s">
        <v>1253</v>
      </c>
      <c r="B98" s="7" t="s">
        <v>1295</v>
      </c>
      <c r="E98" t="s">
        <v>1168</v>
      </c>
      <c r="F98" s="7" t="s">
        <v>1295</v>
      </c>
      <c r="I98" t="s">
        <v>2134</v>
      </c>
      <c r="J98" s="7" t="s">
        <v>1295</v>
      </c>
      <c r="M98" t="s">
        <v>2274</v>
      </c>
      <c r="N98" s="7" t="s">
        <v>2496</v>
      </c>
      <c r="O98" t="e">
        <v>#N/A</v>
      </c>
      <c r="P98">
        <v>0</v>
      </c>
      <c r="S98">
        <v>97</v>
      </c>
      <c r="T98" t="s">
        <v>2274</v>
      </c>
      <c r="U98" t="s">
        <v>1295</v>
      </c>
      <c r="V98" s="35">
        <v>0</v>
      </c>
      <c r="X98">
        <v>0</v>
      </c>
      <c r="Y98" t="s">
        <v>1253</v>
      </c>
      <c r="Z98" t="s">
        <v>1295</v>
      </c>
    </row>
    <row r="99" spans="1:26" hidden="1" x14ac:dyDescent="0.3">
      <c r="A99" s="2" t="s">
        <v>1254</v>
      </c>
      <c r="B99" s="7" t="s">
        <v>1296</v>
      </c>
      <c r="E99" t="s">
        <v>1167</v>
      </c>
      <c r="F99" s="7" t="s">
        <v>1295</v>
      </c>
      <c r="I99" t="s">
        <v>2135</v>
      </c>
      <c r="J99" s="7" t="s">
        <v>1295</v>
      </c>
      <c r="M99" t="s">
        <v>2275</v>
      </c>
      <c r="N99" s="7" t="s">
        <v>2496</v>
      </c>
      <c r="O99" t="e">
        <v>#N/A</v>
      </c>
      <c r="P99">
        <v>0</v>
      </c>
      <c r="S99">
        <v>98</v>
      </c>
      <c r="T99" t="s">
        <v>2275</v>
      </c>
      <c r="U99" t="s">
        <v>1295</v>
      </c>
      <c r="V99" s="35">
        <v>0</v>
      </c>
      <c r="X99">
        <v>0</v>
      </c>
      <c r="Y99" t="s">
        <v>1254</v>
      </c>
      <c r="Z99" t="s">
        <v>1295</v>
      </c>
    </row>
    <row r="100" spans="1:26" x14ac:dyDescent="0.3">
      <c r="A100" s="2" t="s">
        <v>507</v>
      </c>
      <c r="B100" s="7" t="s">
        <v>1295</v>
      </c>
      <c r="E100" t="s">
        <v>1166</v>
      </c>
      <c r="F100" s="7" t="s">
        <v>1295</v>
      </c>
      <c r="I100" t="s">
        <v>2136</v>
      </c>
      <c r="J100" s="7" t="s">
        <v>1295</v>
      </c>
      <c r="M100" t="s">
        <v>2276</v>
      </c>
      <c r="N100" s="7" t="s">
        <v>1295</v>
      </c>
      <c r="O100" t="e">
        <v>#N/A</v>
      </c>
      <c r="P100">
        <v>0</v>
      </c>
      <c r="S100">
        <v>99</v>
      </c>
      <c r="T100" t="s">
        <v>2276</v>
      </c>
      <c r="U100" t="s">
        <v>1295</v>
      </c>
      <c r="V100" s="35">
        <v>0</v>
      </c>
      <c r="X100">
        <v>31</v>
      </c>
      <c r="Y100" t="s">
        <v>507</v>
      </c>
      <c r="Z100" t="s">
        <v>1296</v>
      </c>
    </row>
    <row r="101" spans="1:26" x14ac:dyDescent="0.3">
      <c r="A101" s="2" t="s">
        <v>700</v>
      </c>
      <c r="B101" s="7" t="s">
        <v>1295</v>
      </c>
      <c r="E101" t="s">
        <v>1165</v>
      </c>
      <c r="F101" s="7" t="s">
        <v>1295</v>
      </c>
      <c r="I101" t="s">
        <v>2137</v>
      </c>
      <c r="J101" s="7" t="s">
        <v>1295</v>
      </c>
      <c r="M101" t="s">
        <v>1232</v>
      </c>
      <c r="N101" s="7" t="s">
        <v>2028</v>
      </c>
      <c r="O101">
        <v>37</v>
      </c>
      <c r="P101">
        <v>0</v>
      </c>
      <c r="S101">
        <v>100</v>
      </c>
      <c r="T101" t="s">
        <v>1232</v>
      </c>
      <c r="U101" t="s">
        <v>1295</v>
      </c>
      <c r="V101" s="35">
        <v>0</v>
      </c>
      <c r="X101">
        <v>7</v>
      </c>
      <c r="Y101" t="s">
        <v>700</v>
      </c>
      <c r="Z101" t="s">
        <v>1296</v>
      </c>
    </row>
    <row r="102" spans="1:26" hidden="1" x14ac:dyDescent="0.3">
      <c r="A102" s="2" t="s">
        <v>575</v>
      </c>
      <c r="B102" s="7" t="s">
        <v>1296</v>
      </c>
      <c r="E102" t="s">
        <v>1164</v>
      </c>
      <c r="F102" s="7" t="s">
        <v>1295</v>
      </c>
      <c r="I102" t="s">
        <v>2138</v>
      </c>
      <c r="J102" s="7" t="s">
        <v>1295</v>
      </c>
      <c r="M102" t="s">
        <v>2277</v>
      </c>
      <c r="N102" s="7" t="s">
        <v>1296</v>
      </c>
      <c r="O102" t="e">
        <v>#N/A</v>
      </c>
      <c r="P102">
        <v>3</v>
      </c>
      <c r="S102">
        <v>101</v>
      </c>
      <c r="T102" t="s">
        <v>2277</v>
      </c>
      <c r="U102" t="s">
        <v>1295</v>
      </c>
      <c r="V102" s="35">
        <v>0</v>
      </c>
      <c r="X102">
        <v>0</v>
      </c>
      <c r="Y102" t="s">
        <v>575</v>
      </c>
      <c r="Z102" t="s">
        <v>1295</v>
      </c>
    </row>
    <row r="103" spans="1:26" hidden="1" x14ac:dyDescent="0.3">
      <c r="A103" s="2" t="s">
        <v>833</v>
      </c>
      <c r="B103" s="7" t="s">
        <v>1296</v>
      </c>
      <c r="E103" t="s">
        <v>1163</v>
      </c>
      <c r="F103" s="7" t="s">
        <v>2028</v>
      </c>
      <c r="I103" t="s">
        <v>2139</v>
      </c>
      <c r="J103" s="7" t="s">
        <v>1295</v>
      </c>
      <c r="M103" t="s">
        <v>2278</v>
      </c>
      <c r="N103" s="7" t="s">
        <v>1295</v>
      </c>
      <c r="O103" t="e">
        <v>#N/A</v>
      </c>
      <c r="P103">
        <v>0</v>
      </c>
      <c r="S103">
        <v>102</v>
      </c>
      <c r="T103" t="s">
        <v>2278</v>
      </c>
      <c r="U103" t="s">
        <v>1295</v>
      </c>
      <c r="V103" s="35">
        <v>0</v>
      </c>
      <c r="X103">
        <v>0</v>
      </c>
      <c r="Y103" t="s">
        <v>833</v>
      </c>
      <c r="Z103" t="s">
        <v>1295</v>
      </c>
    </row>
    <row r="104" spans="1:26" hidden="1" x14ac:dyDescent="0.3">
      <c r="A104" s="2" t="s">
        <v>1255</v>
      </c>
      <c r="B104" s="7" t="s">
        <v>1295</v>
      </c>
      <c r="E104" t="s">
        <v>1162</v>
      </c>
      <c r="F104" s="7" t="s">
        <v>1295</v>
      </c>
      <c r="I104" t="s">
        <v>2140</v>
      </c>
      <c r="J104" s="7" t="s">
        <v>1296</v>
      </c>
      <c r="M104" t="s">
        <v>2279</v>
      </c>
      <c r="N104" s="7" t="s">
        <v>1295</v>
      </c>
      <c r="O104" t="e">
        <v>#N/A</v>
      </c>
      <c r="P104">
        <v>0</v>
      </c>
      <c r="S104">
        <v>103</v>
      </c>
      <c r="T104" t="s">
        <v>2279</v>
      </c>
      <c r="U104" t="s">
        <v>1295</v>
      </c>
      <c r="V104" s="35">
        <v>0</v>
      </c>
      <c r="X104">
        <v>0</v>
      </c>
      <c r="Y104" t="s">
        <v>1255</v>
      </c>
      <c r="Z104" t="s">
        <v>1295</v>
      </c>
    </row>
    <row r="105" spans="1:26" hidden="1" x14ac:dyDescent="0.3">
      <c r="A105" s="2" t="s">
        <v>1256</v>
      </c>
      <c r="B105" s="7" t="s">
        <v>1295</v>
      </c>
      <c r="E105" t="s">
        <v>1161</v>
      </c>
      <c r="F105" s="7" t="s">
        <v>1295</v>
      </c>
      <c r="I105" t="s">
        <v>584</v>
      </c>
      <c r="J105" s="7" t="s">
        <v>1296</v>
      </c>
      <c r="M105" t="s">
        <v>2280</v>
      </c>
      <c r="N105" s="7" t="s">
        <v>1295</v>
      </c>
      <c r="O105" t="e">
        <v>#N/A</v>
      </c>
      <c r="P105">
        <v>0</v>
      </c>
      <c r="S105">
        <v>104</v>
      </c>
      <c r="T105" t="s">
        <v>2280</v>
      </c>
      <c r="U105" t="s">
        <v>1295</v>
      </c>
      <c r="V105" s="35">
        <v>0</v>
      </c>
      <c r="X105">
        <v>0</v>
      </c>
      <c r="Y105" t="s">
        <v>1256</v>
      </c>
      <c r="Z105" t="s">
        <v>1295</v>
      </c>
    </row>
    <row r="106" spans="1:26" x14ac:dyDescent="0.3">
      <c r="A106" s="2" t="s">
        <v>1257</v>
      </c>
      <c r="B106" s="7" t="s">
        <v>1296</v>
      </c>
      <c r="E106" t="s">
        <v>1160</v>
      </c>
      <c r="F106" s="7" t="s">
        <v>1295</v>
      </c>
      <c r="I106" t="s">
        <v>2141</v>
      </c>
      <c r="J106" s="7" t="s">
        <v>1296</v>
      </c>
      <c r="M106" t="s">
        <v>2281</v>
      </c>
      <c r="N106" s="7" t="s">
        <v>1295</v>
      </c>
      <c r="O106" t="e">
        <v>#N/A</v>
      </c>
      <c r="P106">
        <v>0</v>
      </c>
      <c r="S106">
        <v>105</v>
      </c>
      <c r="T106" t="s">
        <v>2281</v>
      </c>
      <c r="U106" t="s">
        <v>1295</v>
      </c>
      <c r="V106" s="35">
        <v>0</v>
      </c>
      <c r="X106">
        <v>30</v>
      </c>
      <c r="Y106" t="s">
        <v>1257</v>
      </c>
      <c r="Z106" t="s">
        <v>1296</v>
      </c>
    </row>
    <row r="107" spans="1:26" hidden="1" x14ac:dyDescent="0.3">
      <c r="A107" s="2" t="s">
        <v>1258</v>
      </c>
      <c r="B107" s="7" t="s">
        <v>1295</v>
      </c>
      <c r="E107" t="s">
        <v>1159</v>
      </c>
      <c r="F107" s="7" t="s">
        <v>1295</v>
      </c>
      <c r="I107" t="s">
        <v>2142</v>
      </c>
      <c r="J107" s="7" t="s">
        <v>1296</v>
      </c>
      <c r="M107" t="s">
        <v>2282</v>
      </c>
      <c r="N107" s="7" t="s">
        <v>1295</v>
      </c>
      <c r="O107" t="e">
        <v>#N/A</v>
      </c>
      <c r="P107">
        <v>0</v>
      </c>
      <c r="S107">
        <v>106</v>
      </c>
      <c r="T107" t="s">
        <v>2282</v>
      </c>
      <c r="U107" t="s">
        <v>1295</v>
      </c>
      <c r="V107" s="35">
        <v>0</v>
      </c>
      <c r="X107">
        <v>0</v>
      </c>
      <c r="Y107" t="s">
        <v>1258</v>
      </c>
      <c r="Z107" t="s">
        <v>1295</v>
      </c>
    </row>
    <row r="108" spans="1:26" hidden="1" x14ac:dyDescent="0.3">
      <c r="A108" s="2" t="s">
        <v>1259</v>
      </c>
      <c r="B108" s="7" t="s">
        <v>1295</v>
      </c>
      <c r="E108" t="s">
        <v>1158</v>
      </c>
      <c r="F108" s="7" t="s">
        <v>1295</v>
      </c>
      <c r="I108" t="s">
        <v>2143</v>
      </c>
      <c r="J108" s="7" t="s">
        <v>1296</v>
      </c>
      <c r="M108" t="s">
        <v>2283</v>
      </c>
      <c r="N108" s="7" t="s">
        <v>1295</v>
      </c>
      <c r="O108" t="e">
        <v>#N/A</v>
      </c>
      <c r="P108">
        <v>0</v>
      </c>
      <c r="S108">
        <v>107</v>
      </c>
      <c r="T108" t="s">
        <v>2283</v>
      </c>
      <c r="U108" t="s">
        <v>1295</v>
      </c>
      <c r="V108" s="35">
        <v>0</v>
      </c>
      <c r="X108">
        <v>0</v>
      </c>
      <c r="Y108" t="s">
        <v>1259</v>
      </c>
      <c r="Z108" t="s">
        <v>1295</v>
      </c>
    </row>
    <row r="109" spans="1:26" hidden="1" x14ac:dyDescent="0.3">
      <c r="A109" s="2" t="s">
        <v>1260</v>
      </c>
      <c r="B109" s="7" t="s">
        <v>1295</v>
      </c>
      <c r="E109" t="s">
        <v>1156</v>
      </c>
      <c r="F109" s="7" t="s">
        <v>1295</v>
      </c>
      <c r="I109" t="s">
        <v>2144</v>
      </c>
      <c r="J109" s="7" t="s">
        <v>1296</v>
      </c>
      <c r="M109" t="s">
        <v>2284</v>
      </c>
      <c r="N109" s="7" t="s">
        <v>1295</v>
      </c>
      <c r="O109" t="e">
        <v>#N/A</v>
      </c>
      <c r="P109">
        <v>0</v>
      </c>
      <c r="S109">
        <v>108</v>
      </c>
      <c r="T109" t="s">
        <v>2284</v>
      </c>
      <c r="U109" t="s">
        <v>1295</v>
      </c>
      <c r="V109" s="35">
        <v>0</v>
      </c>
      <c r="X109">
        <v>0</v>
      </c>
      <c r="Y109" t="s">
        <v>1260</v>
      </c>
      <c r="Z109" t="s">
        <v>1295</v>
      </c>
    </row>
    <row r="110" spans="1:26" hidden="1" x14ac:dyDescent="0.3">
      <c r="A110" s="2" t="s">
        <v>1261</v>
      </c>
      <c r="B110" s="7" t="s">
        <v>1295</v>
      </c>
      <c r="E110" t="s">
        <v>1155</v>
      </c>
      <c r="F110" s="7" t="s">
        <v>1295</v>
      </c>
      <c r="I110" t="s">
        <v>2145</v>
      </c>
      <c r="J110" s="7" t="s">
        <v>1296</v>
      </c>
      <c r="M110" t="s">
        <v>2285</v>
      </c>
      <c r="N110" s="7" t="s">
        <v>1295</v>
      </c>
      <c r="O110" t="e">
        <v>#N/A</v>
      </c>
      <c r="P110">
        <v>0</v>
      </c>
      <c r="S110">
        <v>109</v>
      </c>
      <c r="T110" t="s">
        <v>2285</v>
      </c>
      <c r="U110" t="s">
        <v>1295</v>
      </c>
      <c r="V110" s="35">
        <v>0</v>
      </c>
      <c r="X110">
        <v>0</v>
      </c>
      <c r="Y110" t="s">
        <v>1261</v>
      </c>
      <c r="Z110" t="s">
        <v>1295</v>
      </c>
    </row>
    <row r="111" spans="1:26" hidden="1" x14ac:dyDescent="0.3">
      <c r="A111" s="2" t="s">
        <v>1262</v>
      </c>
      <c r="B111" s="7" t="s">
        <v>1295</v>
      </c>
      <c r="E111" t="s">
        <v>1154</v>
      </c>
      <c r="F111" s="7" t="s">
        <v>1295</v>
      </c>
      <c r="I111" t="s">
        <v>2146</v>
      </c>
      <c r="J111" s="7" t="s">
        <v>1296</v>
      </c>
      <c r="M111" t="s">
        <v>2286</v>
      </c>
      <c r="N111" s="7" t="s">
        <v>1295</v>
      </c>
      <c r="O111" t="e">
        <v>#N/A</v>
      </c>
      <c r="P111">
        <v>0</v>
      </c>
      <c r="S111">
        <v>110</v>
      </c>
      <c r="T111" t="s">
        <v>2286</v>
      </c>
      <c r="U111" t="s">
        <v>1295</v>
      </c>
      <c r="V111" s="35">
        <v>0</v>
      </c>
      <c r="X111">
        <v>0</v>
      </c>
      <c r="Y111" t="s">
        <v>1262</v>
      </c>
      <c r="Z111" t="s">
        <v>1295</v>
      </c>
    </row>
    <row r="112" spans="1:26" hidden="1" x14ac:dyDescent="0.3">
      <c r="A112" s="2" t="s">
        <v>1263</v>
      </c>
      <c r="B112" s="7" t="s">
        <v>1295</v>
      </c>
      <c r="E112" t="s">
        <v>1153</v>
      </c>
      <c r="F112" s="7" t="s">
        <v>1295</v>
      </c>
      <c r="I112" t="s">
        <v>539</v>
      </c>
      <c r="J112" s="7" t="s">
        <v>1296</v>
      </c>
      <c r="M112" t="s">
        <v>2287</v>
      </c>
      <c r="N112" s="7" t="s">
        <v>1295</v>
      </c>
      <c r="O112" t="e">
        <v>#N/A</v>
      </c>
      <c r="P112">
        <v>0</v>
      </c>
      <c r="S112">
        <v>111</v>
      </c>
      <c r="T112" t="s">
        <v>2287</v>
      </c>
      <c r="U112" t="s">
        <v>1295</v>
      </c>
      <c r="V112" s="35">
        <v>0</v>
      </c>
      <c r="X112">
        <v>0</v>
      </c>
      <c r="Y112" t="s">
        <v>1263</v>
      </c>
      <c r="Z112" t="s">
        <v>1295</v>
      </c>
    </row>
    <row r="113" spans="1:26" hidden="1" x14ac:dyDescent="0.3">
      <c r="A113" s="2" t="s">
        <v>1264</v>
      </c>
      <c r="B113" s="7" t="s">
        <v>1295</v>
      </c>
      <c r="E113" t="s">
        <v>1157</v>
      </c>
      <c r="F113" s="7" t="s">
        <v>1295</v>
      </c>
      <c r="I113" t="s">
        <v>540</v>
      </c>
      <c r="J113" s="7" t="s">
        <v>1296</v>
      </c>
      <c r="M113" t="s">
        <v>2288</v>
      </c>
      <c r="N113" s="7" t="s">
        <v>1295</v>
      </c>
      <c r="O113" t="e">
        <v>#N/A</v>
      </c>
      <c r="P113">
        <v>0</v>
      </c>
      <c r="S113">
        <v>112</v>
      </c>
      <c r="T113" t="s">
        <v>2288</v>
      </c>
      <c r="U113" t="s">
        <v>1295</v>
      </c>
      <c r="V113" s="35">
        <v>0</v>
      </c>
      <c r="X113">
        <v>0</v>
      </c>
      <c r="Y113" t="s">
        <v>1264</v>
      </c>
      <c r="Z113" t="s">
        <v>1295</v>
      </c>
    </row>
    <row r="114" spans="1:26" hidden="1" x14ac:dyDescent="0.3">
      <c r="A114" s="2" t="s">
        <v>1265</v>
      </c>
      <c r="B114" s="7" t="s">
        <v>1295</v>
      </c>
      <c r="E114" t="s">
        <v>1152</v>
      </c>
      <c r="F114" s="7" t="s">
        <v>1295</v>
      </c>
      <c r="I114" t="s">
        <v>2147</v>
      </c>
      <c r="J114" s="7" t="s">
        <v>1295</v>
      </c>
      <c r="M114" t="s">
        <v>2289</v>
      </c>
      <c r="N114" s="7" t="s">
        <v>1295</v>
      </c>
      <c r="O114" t="e">
        <v>#N/A</v>
      </c>
      <c r="P114">
        <v>0</v>
      </c>
      <c r="S114">
        <v>113</v>
      </c>
      <c r="T114" t="s">
        <v>2289</v>
      </c>
      <c r="U114" t="s">
        <v>1295</v>
      </c>
      <c r="V114" s="35">
        <v>0</v>
      </c>
      <c r="X114">
        <v>0</v>
      </c>
      <c r="Y114" t="s">
        <v>1265</v>
      </c>
      <c r="Z114" t="s">
        <v>1295</v>
      </c>
    </row>
    <row r="115" spans="1:26" hidden="1" x14ac:dyDescent="0.3">
      <c r="A115" s="2" t="s">
        <v>1266</v>
      </c>
      <c r="B115" s="7" t="s">
        <v>1295</v>
      </c>
      <c r="E115" t="s">
        <v>1151</v>
      </c>
      <c r="F115" s="7" t="s">
        <v>1295</v>
      </c>
      <c r="I115" t="s">
        <v>2148</v>
      </c>
      <c r="J115" s="7" t="s">
        <v>1295</v>
      </c>
      <c r="M115" t="s">
        <v>2290</v>
      </c>
      <c r="N115" s="7" t="s">
        <v>1295</v>
      </c>
      <c r="O115" t="e">
        <v>#N/A</v>
      </c>
      <c r="P115">
        <v>0</v>
      </c>
      <c r="S115">
        <v>114</v>
      </c>
      <c r="T115" t="s">
        <v>2290</v>
      </c>
      <c r="U115" t="s">
        <v>1295</v>
      </c>
      <c r="V115" s="35">
        <v>0</v>
      </c>
      <c r="X115">
        <v>0</v>
      </c>
      <c r="Y115" t="s">
        <v>1266</v>
      </c>
      <c r="Z115" t="s">
        <v>1295</v>
      </c>
    </row>
    <row r="116" spans="1:26" hidden="1" x14ac:dyDescent="0.3">
      <c r="A116" s="2" t="s">
        <v>1267</v>
      </c>
      <c r="B116" s="7" t="s">
        <v>1296</v>
      </c>
      <c r="E116" t="s">
        <v>1150</v>
      </c>
      <c r="F116" s="7" t="s">
        <v>1295</v>
      </c>
      <c r="I116" t="s">
        <v>2149</v>
      </c>
      <c r="J116" s="7" t="s">
        <v>1295</v>
      </c>
      <c r="M116" t="s">
        <v>2291</v>
      </c>
      <c r="N116" s="7" t="s">
        <v>1295</v>
      </c>
      <c r="O116" t="e">
        <v>#N/A</v>
      </c>
      <c r="P116">
        <v>0</v>
      </c>
      <c r="S116">
        <v>115</v>
      </c>
      <c r="T116" t="s">
        <v>2291</v>
      </c>
      <c r="U116" t="s">
        <v>1295</v>
      </c>
      <c r="V116" s="35">
        <v>0</v>
      </c>
      <c r="X116">
        <v>0</v>
      </c>
      <c r="Y116" t="s">
        <v>1267</v>
      </c>
      <c r="Z116" t="s">
        <v>1295</v>
      </c>
    </row>
    <row r="117" spans="1:26" hidden="1" x14ac:dyDescent="0.3">
      <c r="A117" s="2" t="s">
        <v>1268</v>
      </c>
      <c r="B117" s="7" t="s">
        <v>1295</v>
      </c>
      <c r="E117" t="s">
        <v>1149</v>
      </c>
      <c r="F117" s="7" t="s">
        <v>1295</v>
      </c>
      <c r="I117" t="s">
        <v>2150</v>
      </c>
      <c r="J117" s="7" t="s">
        <v>1295</v>
      </c>
      <c r="M117" t="s">
        <v>2292</v>
      </c>
      <c r="N117" s="7" t="s">
        <v>1295</v>
      </c>
      <c r="O117" t="e">
        <v>#N/A</v>
      </c>
      <c r="P117">
        <v>0</v>
      </c>
      <c r="S117">
        <v>116</v>
      </c>
      <c r="T117" t="s">
        <v>2292</v>
      </c>
      <c r="U117" t="s">
        <v>1295</v>
      </c>
      <c r="V117" s="35">
        <v>0</v>
      </c>
      <c r="X117">
        <v>0</v>
      </c>
      <c r="Y117" t="s">
        <v>1268</v>
      </c>
      <c r="Z117" t="s">
        <v>1295</v>
      </c>
    </row>
    <row r="118" spans="1:26" hidden="1" x14ac:dyDescent="0.3">
      <c r="A118" s="2" t="s">
        <v>1269</v>
      </c>
      <c r="B118" s="7" t="s">
        <v>1295</v>
      </c>
      <c r="E118" t="s">
        <v>1148</v>
      </c>
      <c r="F118" s="7" t="s">
        <v>2028</v>
      </c>
      <c r="I118" t="s">
        <v>2151</v>
      </c>
      <c r="J118" s="7" t="s">
        <v>1295</v>
      </c>
      <c r="M118" t="s">
        <v>2293</v>
      </c>
      <c r="N118" s="7" t="s">
        <v>1295</v>
      </c>
      <c r="O118" t="e">
        <v>#N/A</v>
      </c>
      <c r="P118">
        <v>0</v>
      </c>
      <c r="S118">
        <v>117</v>
      </c>
      <c r="T118" t="s">
        <v>2293</v>
      </c>
      <c r="U118" t="s">
        <v>1295</v>
      </c>
      <c r="V118" s="35">
        <v>0</v>
      </c>
      <c r="X118">
        <v>0</v>
      </c>
      <c r="Y118" t="s">
        <v>1269</v>
      </c>
      <c r="Z118" t="s">
        <v>1295</v>
      </c>
    </row>
    <row r="119" spans="1:26" hidden="1" x14ac:dyDescent="0.3">
      <c r="A119" s="2" t="s">
        <v>1270</v>
      </c>
      <c r="B119" s="7" t="s">
        <v>1295</v>
      </c>
      <c r="E119" t="s">
        <v>833</v>
      </c>
      <c r="F119" s="7" t="s">
        <v>1295</v>
      </c>
      <c r="I119" t="s">
        <v>2152</v>
      </c>
      <c r="J119" s="7" t="s">
        <v>1295</v>
      </c>
      <c r="M119" t="s">
        <v>2294</v>
      </c>
      <c r="N119" s="7" t="s">
        <v>1295</v>
      </c>
      <c r="O119" t="e">
        <v>#N/A</v>
      </c>
      <c r="P119">
        <v>0</v>
      </c>
      <c r="S119">
        <v>118</v>
      </c>
      <c r="T119" t="s">
        <v>2294</v>
      </c>
      <c r="U119" t="s">
        <v>1295</v>
      </c>
      <c r="V119" s="35">
        <v>0</v>
      </c>
      <c r="X119">
        <v>0</v>
      </c>
      <c r="Y119" t="s">
        <v>1270</v>
      </c>
      <c r="Z119" t="s">
        <v>1295</v>
      </c>
    </row>
    <row r="120" spans="1:26" hidden="1" x14ac:dyDescent="0.3">
      <c r="A120" s="2" t="s">
        <v>1148</v>
      </c>
      <c r="B120" s="7" t="s">
        <v>1296</v>
      </c>
      <c r="E120" t="s">
        <v>1117</v>
      </c>
      <c r="F120" s="7" t="s">
        <v>2028</v>
      </c>
      <c r="I120" t="s">
        <v>2153</v>
      </c>
      <c r="J120" s="7" t="s">
        <v>1295</v>
      </c>
      <c r="M120" t="s">
        <v>571</v>
      </c>
      <c r="N120" s="7" t="s">
        <v>1295</v>
      </c>
      <c r="O120" t="e">
        <v>#N/A</v>
      </c>
      <c r="P120">
        <v>0</v>
      </c>
      <c r="S120">
        <v>119</v>
      </c>
      <c r="T120" t="s">
        <v>571</v>
      </c>
      <c r="U120" t="s">
        <v>1295</v>
      </c>
      <c r="V120" s="35">
        <v>0</v>
      </c>
      <c r="X120">
        <v>0</v>
      </c>
      <c r="Y120" t="s">
        <v>1148</v>
      </c>
      <c r="Z120" t="s">
        <v>1295</v>
      </c>
    </row>
    <row r="121" spans="1:26" hidden="1" x14ac:dyDescent="0.3">
      <c r="A121" s="2" t="s">
        <v>1149</v>
      </c>
      <c r="B121" s="7" t="s">
        <v>1295</v>
      </c>
      <c r="E121" t="s">
        <v>1093</v>
      </c>
      <c r="F121" s="7" t="s">
        <v>2028</v>
      </c>
      <c r="I121" t="s">
        <v>2154</v>
      </c>
      <c r="J121" s="7" t="s">
        <v>1295</v>
      </c>
      <c r="M121" t="s">
        <v>2295</v>
      </c>
      <c r="N121" s="7" t="s">
        <v>1295</v>
      </c>
      <c r="O121" t="e">
        <v>#N/A</v>
      </c>
      <c r="P121">
        <v>0</v>
      </c>
      <c r="S121">
        <v>120</v>
      </c>
      <c r="T121" t="s">
        <v>2295</v>
      </c>
      <c r="U121" t="s">
        <v>1295</v>
      </c>
      <c r="V121" s="35">
        <v>0</v>
      </c>
      <c r="X121">
        <v>0</v>
      </c>
      <c r="Y121" t="s">
        <v>1149</v>
      </c>
      <c r="Z121" t="s">
        <v>1295</v>
      </c>
    </row>
    <row r="122" spans="1:26" hidden="1" x14ac:dyDescent="0.3">
      <c r="A122" s="2" t="s">
        <v>1150</v>
      </c>
      <c r="B122" s="7" t="s">
        <v>1295</v>
      </c>
      <c r="E122" t="s">
        <v>1116</v>
      </c>
      <c r="F122" s="7" t="s">
        <v>1295</v>
      </c>
      <c r="I122" t="s">
        <v>2155</v>
      </c>
      <c r="J122" s="7" t="s">
        <v>1295</v>
      </c>
      <c r="M122" t="s">
        <v>2296</v>
      </c>
      <c r="N122" s="7" t="s">
        <v>1295</v>
      </c>
      <c r="O122" t="e">
        <v>#N/A</v>
      </c>
      <c r="P122">
        <v>0</v>
      </c>
      <c r="S122">
        <v>121</v>
      </c>
      <c r="T122" t="s">
        <v>2296</v>
      </c>
      <c r="U122" t="s">
        <v>1295</v>
      </c>
      <c r="V122" s="35">
        <v>0</v>
      </c>
      <c r="X122">
        <v>0</v>
      </c>
      <c r="Y122" t="s">
        <v>1150</v>
      </c>
      <c r="Z122" t="s">
        <v>1295</v>
      </c>
    </row>
    <row r="123" spans="1:26" hidden="1" x14ac:dyDescent="0.3">
      <c r="A123" s="2" t="s">
        <v>702</v>
      </c>
      <c r="B123" s="7" t="s">
        <v>1296</v>
      </c>
      <c r="E123" t="s">
        <v>1115</v>
      </c>
      <c r="F123" s="7" t="s">
        <v>2028</v>
      </c>
      <c r="I123" t="s">
        <v>2156</v>
      </c>
      <c r="J123" s="7" t="s">
        <v>1295</v>
      </c>
      <c r="M123" t="s">
        <v>2297</v>
      </c>
      <c r="N123" s="7" t="s">
        <v>1295</v>
      </c>
      <c r="O123" t="e">
        <v>#N/A</v>
      </c>
      <c r="P123">
        <v>0</v>
      </c>
      <c r="S123">
        <v>122</v>
      </c>
      <c r="T123" t="s">
        <v>2297</v>
      </c>
      <c r="U123" t="s">
        <v>1295</v>
      </c>
      <c r="V123" s="35">
        <v>0</v>
      </c>
      <c r="X123">
        <v>0</v>
      </c>
      <c r="Y123" t="s">
        <v>702</v>
      </c>
      <c r="Z123" t="s">
        <v>1295</v>
      </c>
    </row>
    <row r="124" spans="1:26" hidden="1" x14ac:dyDescent="0.3">
      <c r="A124" s="2" t="s">
        <v>1151</v>
      </c>
      <c r="B124" s="7" t="s">
        <v>1295</v>
      </c>
      <c r="E124" t="s">
        <v>1114</v>
      </c>
      <c r="F124" s="7" t="s">
        <v>1295</v>
      </c>
      <c r="I124" t="s">
        <v>2157</v>
      </c>
      <c r="J124" s="7" t="s">
        <v>1295</v>
      </c>
      <c r="M124" t="s">
        <v>2298</v>
      </c>
      <c r="N124" s="7" t="s">
        <v>1295</v>
      </c>
      <c r="O124" t="e">
        <v>#N/A</v>
      </c>
      <c r="P124">
        <v>0</v>
      </c>
      <c r="S124">
        <v>123</v>
      </c>
      <c r="T124" t="s">
        <v>2298</v>
      </c>
      <c r="U124" t="s">
        <v>1295</v>
      </c>
      <c r="V124" s="35">
        <v>0</v>
      </c>
      <c r="X124">
        <v>0</v>
      </c>
      <c r="Y124" t="s">
        <v>1151</v>
      </c>
      <c r="Z124" t="s">
        <v>1295</v>
      </c>
    </row>
    <row r="125" spans="1:26" hidden="1" x14ac:dyDescent="0.3">
      <c r="A125" s="2" t="s">
        <v>1152</v>
      </c>
      <c r="B125" s="7" t="s">
        <v>1295</v>
      </c>
      <c r="E125" t="s">
        <v>1195</v>
      </c>
      <c r="F125" s="7" t="s">
        <v>1295</v>
      </c>
      <c r="I125" t="s">
        <v>2158</v>
      </c>
      <c r="J125" s="7" t="s">
        <v>1295</v>
      </c>
      <c r="M125" t="s">
        <v>2299</v>
      </c>
      <c r="N125" s="7" t="s">
        <v>1295</v>
      </c>
      <c r="O125" t="e">
        <v>#N/A</v>
      </c>
      <c r="P125">
        <v>0</v>
      </c>
      <c r="S125">
        <v>124</v>
      </c>
      <c r="T125" t="s">
        <v>2299</v>
      </c>
      <c r="U125" t="s">
        <v>1295</v>
      </c>
      <c r="V125" s="35">
        <v>0</v>
      </c>
      <c r="X125">
        <v>0</v>
      </c>
      <c r="Y125" t="s">
        <v>1152</v>
      </c>
      <c r="Z125" t="s">
        <v>1295</v>
      </c>
    </row>
    <row r="126" spans="1:26" hidden="1" x14ac:dyDescent="0.3">
      <c r="A126" s="2" t="s">
        <v>1153</v>
      </c>
      <c r="B126" s="7" t="s">
        <v>1295</v>
      </c>
      <c r="I126" t="s">
        <v>2159</v>
      </c>
      <c r="J126" s="7" t="s">
        <v>1295</v>
      </c>
      <c r="M126" t="s">
        <v>2300</v>
      </c>
      <c r="N126" s="7" t="s">
        <v>1295</v>
      </c>
      <c r="O126" t="e">
        <v>#N/A</v>
      </c>
      <c r="P126">
        <v>0</v>
      </c>
      <c r="S126">
        <v>125</v>
      </c>
      <c r="T126" t="s">
        <v>2300</v>
      </c>
      <c r="U126" t="s">
        <v>1295</v>
      </c>
      <c r="V126" s="35">
        <v>0</v>
      </c>
      <c r="X126">
        <v>0</v>
      </c>
      <c r="Y126" t="s">
        <v>1153</v>
      </c>
      <c r="Z126" t="s">
        <v>1295</v>
      </c>
    </row>
    <row r="127" spans="1:26" hidden="1" x14ac:dyDescent="0.3">
      <c r="A127" s="2" t="s">
        <v>1154</v>
      </c>
      <c r="B127" s="7" t="s">
        <v>1295</v>
      </c>
      <c r="I127" t="s">
        <v>2160</v>
      </c>
      <c r="J127" s="7" t="s">
        <v>1295</v>
      </c>
      <c r="M127" t="s">
        <v>2301</v>
      </c>
      <c r="N127" s="7" t="s">
        <v>1295</v>
      </c>
      <c r="O127" t="e">
        <v>#N/A</v>
      </c>
      <c r="P127">
        <v>0</v>
      </c>
      <c r="S127">
        <v>126</v>
      </c>
      <c r="T127" t="s">
        <v>2301</v>
      </c>
      <c r="U127" t="s">
        <v>1295</v>
      </c>
      <c r="V127" s="35">
        <v>0</v>
      </c>
      <c r="X127">
        <v>0</v>
      </c>
      <c r="Y127" t="s">
        <v>1154</v>
      </c>
      <c r="Z127" t="s">
        <v>1295</v>
      </c>
    </row>
    <row r="128" spans="1:26" hidden="1" x14ac:dyDescent="0.3">
      <c r="A128" s="2" t="s">
        <v>1155</v>
      </c>
      <c r="B128" s="7" t="s">
        <v>1295</v>
      </c>
      <c r="I128" t="s">
        <v>2161</v>
      </c>
      <c r="J128" s="7" t="s">
        <v>1295</v>
      </c>
      <c r="M128" t="s">
        <v>2302</v>
      </c>
      <c r="N128" s="7" t="s">
        <v>1295</v>
      </c>
      <c r="O128" t="e">
        <v>#N/A</v>
      </c>
      <c r="P128">
        <v>0</v>
      </c>
      <c r="S128">
        <v>127</v>
      </c>
      <c r="T128" t="s">
        <v>2302</v>
      </c>
      <c r="U128" t="s">
        <v>1295</v>
      </c>
      <c r="V128" s="35">
        <v>0</v>
      </c>
      <c r="X128">
        <v>0</v>
      </c>
      <c r="Y128" t="s">
        <v>1155</v>
      </c>
      <c r="Z128" t="s">
        <v>1295</v>
      </c>
    </row>
    <row r="129" spans="1:26" hidden="1" x14ac:dyDescent="0.3">
      <c r="A129" s="2" t="s">
        <v>1156</v>
      </c>
      <c r="B129" s="7" t="s">
        <v>1295</v>
      </c>
      <c r="I129" t="s">
        <v>2162</v>
      </c>
      <c r="J129" s="7" t="s">
        <v>1295</v>
      </c>
      <c r="M129" t="s">
        <v>2303</v>
      </c>
      <c r="N129" s="7" t="s">
        <v>1295</v>
      </c>
      <c r="O129" t="e">
        <v>#N/A</v>
      </c>
      <c r="P129">
        <v>0</v>
      </c>
      <c r="S129">
        <v>128</v>
      </c>
      <c r="T129" t="s">
        <v>2303</v>
      </c>
      <c r="U129" t="s">
        <v>1295</v>
      </c>
      <c r="V129" s="35">
        <v>0</v>
      </c>
      <c r="X129">
        <v>0</v>
      </c>
      <c r="Y129" t="s">
        <v>1156</v>
      </c>
      <c r="Z129" t="s">
        <v>1295</v>
      </c>
    </row>
    <row r="130" spans="1:26" hidden="1" x14ac:dyDescent="0.3">
      <c r="A130" s="2" t="s">
        <v>1157</v>
      </c>
      <c r="B130" s="7" t="s">
        <v>1295</v>
      </c>
      <c r="I130" t="s">
        <v>2163</v>
      </c>
      <c r="J130" s="7" t="s">
        <v>1295</v>
      </c>
      <c r="M130" t="s">
        <v>2304</v>
      </c>
      <c r="N130" s="7" t="s">
        <v>1295</v>
      </c>
      <c r="O130" t="e">
        <v>#N/A</v>
      </c>
      <c r="P130">
        <v>0</v>
      </c>
      <c r="S130">
        <v>129</v>
      </c>
      <c r="T130" t="s">
        <v>2304</v>
      </c>
      <c r="U130" t="s">
        <v>1295</v>
      </c>
      <c r="V130" s="35">
        <v>0</v>
      </c>
      <c r="X130">
        <v>0</v>
      </c>
      <c r="Y130" t="s">
        <v>1157</v>
      </c>
      <c r="Z130" t="s">
        <v>1295</v>
      </c>
    </row>
    <row r="131" spans="1:26" hidden="1" x14ac:dyDescent="0.3">
      <c r="A131" s="2" t="s">
        <v>1158</v>
      </c>
      <c r="B131" s="7" t="s">
        <v>1295</v>
      </c>
      <c r="I131" t="s">
        <v>2164</v>
      </c>
      <c r="J131" s="7" t="s">
        <v>1295</v>
      </c>
      <c r="M131" t="s">
        <v>2305</v>
      </c>
      <c r="N131" s="7" t="s">
        <v>1295</v>
      </c>
      <c r="O131" t="e">
        <v>#N/A</v>
      </c>
      <c r="P131">
        <v>0</v>
      </c>
      <c r="S131">
        <v>130</v>
      </c>
      <c r="T131" t="s">
        <v>2305</v>
      </c>
      <c r="U131" t="s">
        <v>1295</v>
      </c>
      <c r="V131" s="35">
        <v>0</v>
      </c>
      <c r="X131">
        <v>0</v>
      </c>
      <c r="Y131" t="s">
        <v>1158</v>
      </c>
      <c r="Z131" t="s">
        <v>1295</v>
      </c>
    </row>
    <row r="132" spans="1:26" hidden="1" x14ac:dyDescent="0.3">
      <c r="A132" s="2" t="s">
        <v>1159</v>
      </c>
      <c r="B132" s="7" t="s">
        <v>1295</v>
      </c>
      <c r="I132" t="s">
        <v>2165</v>
      </c>
      <c r="J132" s="7" t="s">
        <v>1295</v>
      </c>
      <c r="M132" t="s">
        <v>2306</v>
      </c>
      <c r="N132" s="7" t="s">
        <v>1295</v>
      </c>
      <c r="O132" t="e">
        <v>#N/A</v>
      </c>
      <c r="P132">
        <v>0</v>
      </c>
      <c r="S132">
        <v>131</v>
      </c>
      <c r="T132" t="s">
        <v>2306</v>
      </c>
      <c r="U132" t="s">
        <v>1295</v>
      </c>
      <c r="V132" s="35">
        <v>0</v>
      </c>
      <c r="X132">
        <v>0</v>
      </c>
      <c r="Y132" t="s">
        <v>1159</v>
      </c>
      <c r="Z132" t="s">
        <v>1295</v>
      </c>
    </row>
    <row r="133" spans="1:26" hidden="1" x14ac:dyDescent="0.3">
      <c r="A133" s="2" t="s">
        <v>1160</v>
      </c>
      <c r="B133" s="7" t="s">
        <v>1295</v>
      </c>
      <c r="I133" t="s">
        <v>2166</v>
      </c>
      <c r="J133" s="7" t="s">
        <v>1295</v>
      </c>
      <c r="M133" t="s">
        <v>2307</v>
      </c>
      <c r="N133" s="7" t="s">
        <v>1295</v>
      </c>
      <c r="O133" t="e">
        <v>#N/A</v>
      </c>
      <c r="P133">
        <v>0</v>
      </c>
      <c r="S133">
        <v>132</v>
      </c>
      <c r="T133" t="s">
        <v>2307</v>
      </c>
      <c r="U133" t="s">
        <v>1295</v>
      </c>
      <c r="V133" s="35">
        <v>0</v>
      </c>
      <c r="X133">
        <v>0</v>
      </c>
      <c r="Y133" t="s">
        <v>1160</v>
      </c>
      <c r="Z133" t="s">
        <v>1295</v>
      </c>
    </row>
    <row r="134" spans="1:26" hidden="1" x14ac:dyDescent="0.3">
      <c r="A134" s="2" t="s">
        <v>1161</v>
      </c>
      <c r="B134" s="7" t="s">
        <v>1295</v>
      </c>
      <c r="I134" t="s">
        <v>2167</v>
      </c>
      <c r="J134" s="7" t="s">
        <v>1295</v>
      </c>
      <c r="M134" t="s">
        <v>2308</v>
      </c>
      <c r="N134" s="7" t="s">
        <v>1295</v>
      </c>
      <c r="O134" t="e">
        <v>#N/A</v>
      </c>
      <c r="P134">
        <v>0</v>
      </c>
      <c r="S134">
        <v>133</v>
      </c>
      <c r="T134" t="s">
        <v>2308</v>
      </c>
      <c r="U134" t="s">
        <v>1295</v>
      </c>
      <c r="V134" s="35">
        <v>0</v>
      </c>
      <c r="X134">
        <v>0</v>
      </c>
      <c r="Y134" t="s">
        <v>1161</v>
      </c>
      <c r="Z134" t="s">
        <v>1295</v>
      </c>
    </row>
    <row r="135" spans="1:26" hidden="1" x14ac:dyDescent="0.3">
      <c r="A135" s="2" t="s">
        <v>1162</v>
      </c>
      <c r="B135" s="7" t="s">
        <v>1295</v>
      </c>
      <c r="I135" t="s">
        <v>2168</v>
      </c>
      <c r="J135" s="7" t="s">
        <v>1295</v>
      </c>
      <c r="M135" t="s">
        <v>2309</v>
      </c>
      <c r="N135" s="7" t="s">
        <v>1295</v>
      </c>
      <c r="O135" t="e">
        <v>#N/A</v>
      </c>
      <c r="P135">
        <v>0</v>
      </c>
      <c r="S135">
        <v>134</v>
      </c>
      <c r="T135" t="s">
        <v>2309</v>
      </c>
      <c r="U135" t="s">
        <v>1295</v>
      </c>
      <c r="V135" s="35">
        <v>0</v>
      </c>
      <c r="X135">
        <v>0</v>
      </c>
      <c r="Y135" t="s">
        <v>1162</v>
      </c>
      <c r="Z135" t="s">
        <v>1295</v>
      </c>
    </row>
    <row r="136" spans="1:26" hidden="1" x14ac:dyDescent="0.3">
      <c r="A136" s="2" t="s">
        <v>1163</v>
      </c>
      <c r="B136" s="7" t="s">
        <v>1296</v>
      </c>
      <c r="I136" t="s">
        <v>2169</v>
      </c>
      <c r="J136" s="7" t="s">
        <v>1296</v>
      </c>
      <c r="M136" t="s">
        <v>2310</v>
      </c>
      <c r="N136" s="7" t="s">
        <v>1295</v>
      </c>
      <c r="O136" t="e">
        <v>#N/A</v>
      </c>
      <c r="P136">
        <v>0</v>
      </c>
      <c r="S136">
        <v>135</v>
      </c>
      <c r="T136" t="s">
        <v>2310</v>
      </c>
      <c r="U136" t="s">
        <v>1295</v>
      </c>
      <c r="V136" s="35">
        <v>0</v>
      </c>
      <c r="X136">
        <v>0</v>
      </c>
      <c r="Y136" t="s">
        <v>1163</v>
      </c>
      <c r="Z136" t="s">
        <v>1295</v>
      </c>
    </row>
    <row r="137" spans="1:26" hidden="1" x14ac:dyDescent="0.3">
      <c r="A137" s="2" t="s">
        <v>1164</v>
      </c>
      <c r="B137" s="7" t="s">
        <v>1295</v>
      </c>
      <c r="I137" t="s">
        <v>2170</v>
      </c>
      <c r="J137" s="7" t="s">
        <v>1295</v>
      </c>
      <c r="M137" t="s">
        <v>2311</v>
      </c>
      <c r="N137" s="7" t="s">
        <v>1295</v>
      </c>
      <c r="O137" t="e">
        <v>#N/A</v>
      </c>
      <c r="P137">
        <v>0</v>
      </c>
      <c r="S137">
        <v>136</v>
      </c>
      <c r="T137" t="s">
        <v>2311</v>
      </c>
      <c r="U137" t="s">
        <v>1295</v>
      </c>
      <c r="V137" s="35">
        <v>0</v>
      </c>
      <c r="X137">
        <v>0</v>
      </c>
      <c r="Y137" t="s">
        <v>1164</v>
      </c>
      <c r="Z137" t="s">
        <v>1295</v>
      </c>
    </row>
    <row r="138" spans="1:26" hidden="1" x14ac:dyDescent="0.3">
      <c r="A138" s="2" t="s">
        <v>1165</v>
      </c>
      <c r="B138" s="7" t="s">
        <v>1295</v>
      </c>
      <c r="I138" t="s">
        <v>2171</v>
      </c>
      <c r="J138" s="7" t="s">
        <v>1296</v>
      </c>
      <c r="M138" t="s">
        <v>2312</v>
      </c>
      <c r="N138" s="7" t="s">
        <v>1295</v>
      </c>
      <c r="O138" t="e">
        <v>#N/A</v>
      </c>
      <c r="P138">
        <v>0</v>
      </c>
      <c r="S138">
        <v>137</v>
      </c>
      <c r="T138" t="s">
        <v>2312</v>
      </c>
      <c r="U138" t="s">
        <v>1295</v>
      </c>
      <c r="V138" s="35">
        <v>0</v>
      </c>
      <c r="X138">
        <v>0</v>
      </c>
      <c r="Y138" t="s">
        <v>1165</v>
      </c>
      <c r="Z138" t="s">
        <v>1295</v>
      </c>
    </row>
    <row r="139" spans="1:26" hidden="1" x14ac:dyDescent="0.3">
      <c r="A139" s="2" t="s">
        <v>1166</v>
      </c>
      <c r="B139" s="7" t="s">
        <v>1295</v>
      </c>
      <c r="I139" t="s">
        <v>1267</v>
      </c>
      <c r="J139" s="7" t="s">
        <v>1295</v>
      </c>
      <c r="M139" t="s">
        <v>2313</v>
      </c>
      <c r="N139" s="7" t="s">
        <v>1295</v>
      </c>
      <c r="O139" t="e">
        <v>#N/A</v>
      </c>
      <c r="P139">
        <v>0</v>
      </c>
      <c r="S139">
        <v>138</v>
      </c>
      <c r="T139" t="s">
        <v>2313</v>
      </c>
      <c r="U139" t="s">
        <v>1295</v>
      </c>
      <c r="V139" s="35">
        <v>0</v>
      </c>
      <c r="X139">
        <v>0</v>
      </c>
      <c r="Y139" t="s">
        <v>1166</v>
      </c>
      <c r="Z139" t="s">
        <v>1295</v>
      </c>
    </row>
    <row r="140" spans="1:26" hidden="1" x14ac:dyDescent="0.3">
      <c r="A140" s="2" t="s">
        <v>1271</v>
      </c>
      <c r="B140" s="7" t="s">
        <v>1296</v>
      </c>
      <c r="I140" t="s">
        <v>1268</v>
      </c>
      <c r="J140" s="7" t="s">
        <v>1295</v>
      </c>
      <c r="M140" t="s">
        <v>2314</v>
      </c>
      <c r="N140" s="7" t="s">
        <v>1295</v>
      </c>
      <c r="O140" t="e">
        <v>#N/A</v>
      </c>
      <c r="P140">
        <v>0</v>
      </c>
      <c r="S140">
        <v>139</v>
      </c>
      <c r="T140" t="s">
        <v>2314</v>
      </c>
      <c r="U140" t="s">
        <v>1295</v>
      </c>
      <c r="V140" s="35">
        <v>0</v>
      </c>
      <c r="X140">
        <v>0</v>
      </c>
      <c r="Y140" t="s">
        <v>1271</v>
      </c>
      <c r="Z140" t="s">
        <v>1295</v>
      </c>
    </row>
    <row r="141" spans="1:26" hidden="1" x14ac:dyDescent="0.3">
      <c r="A141" s="2" t="s">
        <v>1167</v>
      </c>
      <c r="B141" s="7" t="s">
        <v>1295</v>
      </c>
      <c r="I141" t="s">
        <v>1270</v>
      </c>
      <c r="J141" s="7" t="s">
        <v>1295</v>
      </c>
      <c r="M141" t="s">
        <v>2315</v>
      </c>
      <c r="N141" s="7" t="s">
        <v>1295</v>
      </c>
      <c r="O141" t="e">
        <v>#N/A</v>
      </c>
      <c r="P141">
        <v>0</v>
      </c>
      <c r="S141">
        <v>140</v>
      </c>
      <c r="T141" t="s">
        <v>2315</v>
      </c>
      <c r="U141" t="s">
        <v>1295</v>
      </c>
      <c r="V141" s="35">
        <v>0</v>
      </c>
      <c r="X141">
        <v>0</v>
      </c>
      <c r="Y141" t="s">
        <v>1167</v>
      </c>
      <c r="Z141" t="s">
        <v>1295</v>
      </c>
    </row>
    <row r="142" spans="1:26" hidden="1" x14ac:dyDescent="0.3">
      <c r="A142" s="2" t="s">
        <v>1168</v>
      </c>
      <c r="B142" s="7" t="s">
        <v>1295</v>
      </c>
      <c r="I142" t="s">
        <v>1148</v>
      </c>
      <c r="J142" s="7" t="s">
        <v>2028</v>
      </c>
      <c r="M142" t="s">
        <v>2316</v>
      </c>
      <c r="N142" s="7" t="s">
        <v>1295</v>
      </c>
      <c r="O142" t="e">
        <v>#N/A</v>
      </c>
      <c r="P142">
        <v>0</v>
      </c>
      <c r="S142">
        <v>141</v>
      </c>
      <c r="T142" t="s">
        <v>2316</v>
      </c>
      <c r="U142" t="s">
        <v>1295</v>
      </c>
      <c r="V142" s="35">
        <v>0</v>
      </c>
      <c r="X142">
        <v>0</v>
      </c>
      <c r="Y142" t="s">
        <v>1168</v>
      </c>
      <c r="Z142" t="s">
        <v>1295</v>
      </c>
    </row>
    <row r="143" spans="1:26" hidden="1" x14ac:dyDescent="0.3">
      <c r="A143" s="2" t="s">
        <v>1169</v>
      </c>
      <c r="B143" s="7" t="s">
        <v>1295</v>
      </c>
      <c r="I143" t="s">
        <v>1149</v>
      </c>
      <c r="J143" s="7" t="s">
        <v>1295</v>
      </c>
      <c r="M143" t="s">
        <v>2317</v>
      </c>
      <c r="N143" s="7" t="s">
        <v>1295</v>
      </c>
      <c r="O143" t="e">
        <v>#N/A</v>
      </c>
      <c r="P143">
        <v>0</v>
      </c>
      <c r="S143">
        <v>142</v>
      </c>
      <c r="T143" t="s">
        <v>2317</v>
      </c>
      <c r="U143" t="s">
        <v>1295</v>
      </c>
      <c r="V143" s="35">
        <v>0</v>
      </c>
      <c r="X143">
        <v>0</v>
      </c>
      <c r="Y143" t="s">
        <v>1169</v>
      </c>
      <c r="Z143" t="s">
        <v>1295</v>
      </c>
    </row>
    <row r="144" spans="1:26" hidden="1" x14ac:dyDescent="0.3">
      <c r="A144" s="2" t="s">
        <v>1170</v>
      </c>
      <c r="B144" s="7" t="s">
        <v>1295</v>
      </c>
      <c r="I144" t="s">
        <v>1150</v>
      </c>
      <c r="J144" s="7" t="s">
        <v>1295</v>
      </c>
      <c r="M144" t="s">
        <v>2318</v>
      </c>
      <c r="N144" s="7" t="s">
        <v>1295</v>
      </c>
      <c r="O144" t="e">
        <v>#N/A</v>
      </c>
      <c r="P144">
        <v>0</v>
      </c>
      <c r="S144">
        <v>143</v>
      </c>
      <c r="T144" t="s">
        <v>2318</v>
      </c>
      <c r="U144" t="s">
        <v>1295</v>
      </c>
      <c r="V144" s="35">
        <v>0</v>
      </c>
      <c r="X144">
        <v>0</v>
      </c>
      <c r="Y144" t="s">
        <v>1170</v>
      </c>
      <c r="Z144" t="s">
        <v>1295</v>
      </c>
    </row>
    <row r="145" spans="1:26" hidden="1" x14ac:dyDescent="0.3">
      <c r="A145" s="2" t="s">
        <v>1171</v>
      </c>
      <c r="B145" s="7" t="s">
        <v>1295</v>
      </c>
      <c r="I145" t="s">
        <v>702</v>
      </c>
      <c r="J145" s="7" t="s">
        <v>1296</v>
      </c>
      <c r="M145" t="s">
        <v>2319</v>
      </c>
      <c r="N145" s="7" t="s">
        <v>1295</v>
      </c>
      <c r="O145" t="e">
        <v>#N/A</v>
      </c>
      <c r="P145">
        <v>0</v>
      </c>
      <c r="S145">
        <v>144</v>
      </c>
      <c r="T145" t="s">
        <v>2319</v>
      </c>
      <c r="U145" t="s">
        <v>1295</v>
      </c>
      <c r="V145" s="35">
        <v>0</v>
      </c>
      <c r="X145">
        <v>0</v>
      </c>
      <c r="Y145" t="s">
        <v>1171</v>
      </c>
      <c r="Z145" t="s">
        <v>1295</v>
      </c>
    </row>
    <row r="146" spans="1:26" hidden="1" x14ac:dyDescent="0.3">
      <c r="A146" s="2" t="s">
        <v>1172</v>
      </c>
      <c r="B146" s="7" t="s">
        <v>1296</v>
      </c>
      <c r="I146" t="s">
        <v>1151</v>
      </c>
      <c r="J146" s="7" t="s">
        <v>1295</v>
      </c>
      <c r="M146" t="s">
        <v>2320</v>
      </c>
      <c r="N146" s="7" t="s">
        <v>1295</v>
      </c>
      <c r="O146" t="e">
        <v>#N/A</v>
      </c>
      <c r="P146">
        <v>0</v>
      </c>
      <c r="S146">
        <v>145</v>
      </c>
      <c r="T146" t="s">
        <v>2320</v>
      </c>
      <c r="U146" t="s">
        <v>1295</v>
      </c>
      <c r="V146" s="35">
        <v>0</v>
      </c>
      <c r="X146">
        <v>0</v>
      </c>
      <c r="Y146" t="s">
        <v>1172</v>
      </c>
      <c r="Z146" t="s">
        <v>1295</v>
      </c>
    </row>
    <row r="147" spans="1:26" hidden="1" x14ac:dyDescent="0.3">
      <c r="A147" s="2" t="s">
        <v>1173</v>
      </c>
      <c r="B147" s="7" t="s">
        <v>1296</v>
      </c>
      <c r="I147" t="s">
        <v>1152</v>
      </c>
      <c r="J147" s="7" t="s">
        <v>1295</v>
      </c>
      <c r="M147" t="s">
        <v>2321</v>
      </c>
      <c r="N147" s="7" t="s">
        <v>1295</v>
      </c>
      <c r="O147" t="e">
        <v>#N/A</v>
      </c>
      <c r="P147">
        <v>0</v>
      </c>
      <c r="S147">
        <v>146</v>
      </c>
      <c r="T147" t="s">
        <v>2321</v>
      </c>
      <c r="U147" t="s">
        <v>1295</v>
      </c>
      <c r="V147" s="35">
        <v>0</v>
      </c>
      <c r="X147">
        <v>0</v>
      </c>
      <c r="Y147" t="s">
        <v>1173</v>
      </c>
      <c r="Z147" t="s">
        <v>1295</v>
      </c>
    </row>
    <row r="148" spans="1:26" hidden="1" x14ac:dyDescent="0.3">
      <c r="A148" s="2" t="s">
        <v>1272</v>
      </c>
      <c r="B148" s="7" t="s">
        <v>1296</v>
      </c>
      <c r="I148" t="s">
        <v>1153</v>
      </c>
      <c r="J148" s="7" t="s">
        <v>1295</v>
      </c>
      <c r="M148" t="s">
        <v>2322</v>
      </c>
      <c r="N148" s="7" t="s">
        <v>1295</v>
      </c>
      <c r="O148" t="e">
        <v>#N/A</v>
      </c>
      <c r="P148">
        <v>0</v>
      </c>
      <c r="S148">
        <v>147</v>
      </c>
      <c r="T148" t="s">
        <v>2322</v>
      </c>
      <c r="U148" t="s">
        <v>1295</v>
      </c>
      <c r="V148" s="35">
        <v>0</v>
      </c>
      <c r="X148">
        <v>0</v>
      </c>
      <c r="Y148" t="s">
        <v>1272</v>
      </c>
      <c r="Z148" t="s">
        <v>1295</v>
      </c>
    </row>
    <row r="149" spans="1:26" hidden="1" x14ac:dyDescent="0.3">
      <c r="A149" s="2" t="s">
        <v>1273</v>
      </c>
      <c r="B149" s="7" t="s">
        <v>1295</v>
      </c>
      <c r="I149" t="s">
        <v>1154</v>
      </c>
      <c r="J149" s="7" t="s">
        <v>1295</v>
      </c>
      <c r="M149" t="s">
        <v>2323</v>
      </c>
      <c r="N149" s="7" t="s">
        <v>1295</v>
      </c>
      <c r="O149" t="e">
        <v>#N/A</v>
      </c>
      <c r="P149">
        <v>0</v>
      </c>
      <c r="S149">
        <v>148</v>
      </c>
      <c r="T149" t="s">
        <v>2323</v>
      </c>
      <c r="U149" t="s">
        <v>1295</v>
      </c>
      <c r="V149" s="35">
        <v>0</v>
      </c>
      <c r="X149">
        <v>0</v>
      </c>
      <c r="Y149" t="s">
        <v>1273</v>
      </c>
      <c r="Z149" t="s">
        <v>1295</v>
      </c>
    </row>
    <row r="150" spans="1:26" hidden="1" x14ac:dyDescent="0.3">
      <c r="A150" s="2" t="s">
        <v>1274</v>
      </c>
      <c r="B150" s="7" t="s">
        <v>1296</v>
      </c>
      <c r="I150" t="s">
        <v>1155</v>
      </c>
      <c r="J150" s="7" t="s">
        <v>1295</v>
      </c>
      <c r="M150" t="s">
        <v>2324</v>
      </c>
      <c r="N150" s="7" t="s">
        <v>1295</v>
      </c>
      <c r="O150" t="e">
        <v>#N/A</v>
      </c>
      <c r="P150">
        <v>0</v>
      </c>
      <c r="S150">
        <v>149</v>
      </c>
      <c r="T150" t="s">
        <v>2324</v>
      </c>
      <c r="U150" t="s">
        <v>1295</v>
      </c>
      <c r="V150" s="35">
        <v>0</v>
      </c>
      <c r="X150">
        <v>0</v>
      </c>
      <c r="Y150" t="s">
        <v>1274</v>
      </c>
      <c r="Z150" t="s">
        <v>1295</v>
      </c>
    </row>
    <row r="151" spans="1:26" hidden="1" x14ac:dyDescent="0.3">
      <c r="A151" s="2" t="s">
        <v>1275</v>
      </c>
      <c r="B151" s="7" t="s">
        <v>1295</v>
      </c>
      <c r="I151" t="s">
        <v>1156</v>
      </c>
      <c r="J151" s="7" t="s">
        <v>1295</v>
      </c>
      <c r="M151" t="s">
        <v>2325</v>
      </c>
      <c r="N151" s="7" t="s">
        <v>1295</v>
      </c>
      <c r="O151" t="e">
        <v>#N/A</v>
      </c>
      <c r="P151">
        <v>0</v>
      </c>
      <c r="S151">
        <v>150</v>
      </c>
      <c r="T151" t="s">
        <v>2325</v>
      </c>
      <c r="U151" t="s">
        <v>1295</v>
      </c>
      <c r="V151" s="35">
        <v>0</v>
      </c>
      <c r="X151">
        <v>0</v>
      </c>
      <c r="Y151" t="s">
        <v>1275</v>
      </c>
      <c r="Z151" t="s">
        <v>1295</v>
      </c>
    </row>
    <row r="152" spans="1:26" hidden="1" x14ac:dyDescent="0.3">
      <c r="A152" s="2" t="s">
        <v>1276</v>
      </c>
      <c r="B152" s="7" t="s">
        <v>1295</v>
      </c>
      <c r="I152" t="s">
        <v>1157</v>
      </c>
      <c r="J152" s="7" t="s">
        <v>1295</v>
      </c>
      <c r="M152" t="s">
        <v>1122</v>
      </c>
      <c r="N152" s="7" t="s">
        <v>1296</v>
      </c>
      <c r="O152">
        <v>51</v>
      </c>
      <c r="P152">
        <v>52</v>
      </c>
      <c r="S152">
        <v>151</v>
      </c>
      <c r="T152" t="s">
        <v>1122</v>
      </c>
      <c r="U152" t="s">
        <v>1296</v>
      </c>
      <c r="V152" s="35">
        <v>25</v>
      </c>
      <c r="X152">
        <v>0</v>
      </c>
      <c r="Y152" t="s">
        <v>1276</v>
      </c>
      <c r="Z152" t="s">
        <v>1295</v>
      </c>
    </row>
    <row r="153" spans="1:26" hidden="1" x14ac:dyDescent="0.3">
      <c r="A153" s="2" t="s">
        <v>1277</v>
      </c>
      <c r="B153" s="7" t="s">
        <v>1295</v>
      </c>
      <c r="I153" t="s">
        <v>1158</v>
      </c>
      <c r="J153" s="7" t="s">
        <v>1295</v>
      </c>
      <c r="M153" t="s">
        <v>1123</v>
      </c>
      <c r="N153" s="7" t="s">
        <v>1296</v>
      </c>
      <c r="O153">
        <v>52</v>
      </c>
      <c r="P153">
        <v>52</v>
      </c>
      <c r="S153">
        <v>152</v>
      </c>
      <c r="T153" t="s">
        <v>1123</v>
      </c>
      <c r="U153" t="s">
        <v>1296</v>
      </c>
      <c r="V153" s="35">
        <v>25</v>
      </c>
      <c r="X153">
        <v>0</v>
      </c>
      <c r="Y153" t="s">
        <v>1277</v>
      </c>
      <c r="Z153" t="s">
        <v>1295</v>
      </c>
    </row>
    <row r="154" spans="1:26" hidden="1" x14ac:dyDescent="0.3">
      <c r="A154" s="2" t="s">
        <v>1278</v>
      </c>
      <c r="B154" s="7" t="s">
        <v>1295</v>
      </c>
      <c r="I154" t="s">
        <v>1159</v>
      </c>
      <c r="J154" s="7" t="s">
        <v>1295</v>
      </c>
      <c r="M154" t="s">
        <v>1124</v>
      </c>
      <c r="N154" s="7" t="s">
        <v>1296</v>
      </c>
      <c r="O154">
        <v>53</v>
      </c>
      <c r="P154">
        <v>52</v>
      </c>
      <c r="S154">
        <v>153</v>
      </c>
      <c r="T154" t="s">
        <v>1124</v>
      </c>
      <c r="U154" t="s">
        <v>1296</v>
      </c>
      <c r="V154" s="35">
        <v>25</v>
      </c>
      <c r="X154">
        <v>0</v>
      </c>
      <c r="Y154" t="s">
        <v>1278</v>
      </c>
      <c r="Z154" t="s">
        <v>1295</v>
      </c>
    </row>
    <row r="155" spans="1:26" hidden="1" x14ac:dyDescent="0.3">
      <c r="A155" s="2" t="s">
        <v>1174</v>
      </c>
      <c r="B155" s="7" t="s">
        <v>1295</v>
      </c>
      <c r="I155" t="s">
        <v>1160</v>
      </c>
      <c r="J155" s="7" t="s">
        <v>1295</v>
      </c>
      <c r="M155" t="s">
        <v>555</v>
      </c>
      <c r="N155" s="7" t="s">
        <v>1295</v>
      </c>
      <c r="O155" t="e">
        <v>#N/A</v>
      </c>
      <c r="P155">
        <v>0</v>
      </c>
      <c r="S155">
        <v>154</v>
      </c>
      <c r="T155" t="s">
        <v>555</v>
      </c>
      <c r="U155" t="s">
        <v>1295</v>
      </c>
      <c r="V155" s="35">
        <v>0</v>
      </c>
      <c r="X155">
        <v>0</v>
      </c>
      <c r="Y155" t="s">
        <v>1174</v>
      </c>
      <c r="Z155" t="s">
        <v>1295</v>
      </c>
    </row>
    <row r="156" spans="1:26" hidden="1" x14ac:dyDescent="0.3">
      <c r="A156" s="2" t="s">
        <v>144</v>
      </c>
      <c r="B156" s="7" t="s">
        <v>1295</v>
      </c>
      <c r="I156" t="s">
        <v>1161</v>
      </c>
      <c r="J156" s="7" t="s">
        <v>1295</v>
      </c>
      <c r="M156" t="s">
        <v>2326</v>
      </c>
      <c r="N156" s="7" t="s">
        <v>1295</v>
      </c>
      <c r="O156" t="e">
        <v>#N/A</v>
      </c>
      <c r="P156">
        <v>0</v>
      </c>
      <c r="S156">
        <v>155</v>
      </c>
      <c r="T156" t="s">
        <v>2326</v>
      </c>
      <c r="U156" t="s">
        <v>1295</v>
      </c>
      <c r="V156" s="35">
        <v>0</v>
      </c>
      <c r="X156">
        <v>0</v>
      </c>
      <c r="Y156" t="s">
        <v>144</v>
      </c>
      <c r="Z156" t="s">
        <v>1295</v>
      </c>
    </row>
    <row r="157" spans="1:26" hidden="1" x14ac:dyDescent="0.3">
      <c r="A157" s="2" t="s">
        <v>797</v>
      </c>
      <c r="B157" s="7" t="s">
        <v>1295</v>
      </c>
      <c r="I157" t="s">
        <v>1162</v>
      </c>
      <c r="J157" s="7" t="s">
        <v>1295</v>
      </c>
      <c r="M157" t="s">
        <v>556</v>
      </c>
      <c r="N157" s="7" t="s">
        <v>1295</v>
      </c>
      <c r="O157" t="e">
        <v>#N/A</v>
      </c>
      <c r="P157">
        <v>0</v>
      </c>
      <c r="S157">
        <v>156</v>
      </c>
      <c r="T157" t="s">
        <v>556</v>
      </c>
      <c r="U157" t="s">
        <v>1295</v>
      </c>
      <c r="V157" s="35">
        <v>0</v>
      </c>
      <c r="X157">
        <v>0</v>
      </c>
      <c r="Y157" t="s">
        <v>797</v>
      </c>
      <c r="Z157" t="s">
        <v>1295</v>
      </c>
    </row>
    <row r="158" spans="1:26" hidden="1" x14ac:dyDescent="0.3">
      <c r="A158" s="2" t="s">
        <v>1279</v>
      </c>
      <c r="B158" s="7" t="s">
        <v>1295</v>
      </c>
      <c r="I158" t="s">
        <v>1163</v>
      </c>
      <c r="J158" s="7" t="s">
        <v>2028</v>
      </c>
      <c r="M158" t="s">
        <v>1125</v>
      </c>
      <c r="N158" s="7" t="s">
        <v>1296</v>
      </c>
      <c r="O158">
        <v>55</v>
      </c>
      <c r="P158">
        <v>10</v>
      </c>
      <c r="S158">
        <v>157</v>
      </c>
      <c r="T158" t="s">
        <v>1125</v>
      </c>
      <c r="U158" t="s">
        <v>1296</v>
      </c>
      <c r="V158" s="35">
        <v>25</v>
      </c>
      <c r="X158">
        <v>0</v>
      </c>
      <c r="Y158" t="s">
        <v>1279</v>
      </c>
      <c r="Z158" t="s">
        <v>1295</v>
      </c>
    </row>
    <row r="159" spans="1:26" x14ac:dyDescent="0.3">
      <c r="A159" s="2" t="s">
        <v>1280</v>
      </c>
      <c r="B159" s="7" t="s">
        <v>1295</v>
      </c>
      <c r="I159" t="s">
        <v>1164</v>
      </c>
      <c r="J159" s="7" t="s">
        <v>1295</v>
      </c>
      <c r="M159" t="s">
        <v>1236</v>
      </c>
      <c r="N159" s="7" t="s">
        <v>1296</v>
      </c>
      <c r="O159" t="e">
        <v>#N/A</v>
      </c>
      <c r="P159">
        <v>659</v>
      </c>
      <c r="S159">
        <v>158</v>
      </c>
      <c r="T159" t="s">
        <v>1236</v>
      </c>
      <c r="U159" t="s">
        <v>1296</v>
      </c>
      <c r="V159" s="35">
        <v>89</v>
      </c>
      <c r="X159">
        <v>1</v>
      </c>
      <c r="Y159" t="s">
        <v>1280</v>
      </c>
      <c r="Z159" t="s">
        <v>1296</v>
      </c>
    </row>
    <row r="160" spans="1:26" hidden="1" x14ac:dyDescent="0.3">
      <c r="A160" s="2" t="s">
        <v>798</v>
      </c>
      <c r="B160" s="7" t="s">
        <v>1295</v>
      </c>
      <c r="I160" t="s">
        <v>1165</v>
      </c>
      <c r="J160" s="7" t="s">
        <v>1295</v>
      </c>
      <c r="M160" t="s">
        <v>2327</v>
      </c>
      <c r="N160" s="7" t="s">
        <v>1295</v>
      </c>
      <c r="O160" t="e">
        <v>#N/A</v>
      </c>
      <c r="P160">
        <v>0</v>
      </c>
      <c r="S160">
        <v>159</v>
      </c>
      <c r="T160" t="s">
        <v>2327</v>
      </c>
      <c r="U160" t="s">
        <v>1295</v>
      </c>
      <c r="V160" s="35">
        <v>0</v>
      </c>
      <c r="X160">
        <v>0</v>
      </c>
      <c r="Y160" t="s">
        <v>798</v>
      </c>
      <c r="Z160" t="s">
        <v>1295</v>
      </c>
    </row>
    <row r="161" spans="1:26" x14ac:dyDescent="0.3">
      <c r="A161" s="2" t="s">
        <v>1281</v>
      </c>
      <c r="B161" s="7" t="s">
        <v>1295</v>
      </c>
      <c r="I161" t="s">
        <v>1166</v>
      </c>
      <c r="J161" s="7" t="s">
        <v>1295</v>
      </c>
      <c r="M161" t="s">
        <v>2328</v>
      </c>
      <c r="N161" s="7" t="s">
        <v>1295</v>
      </c>
      <c r="O161" t="e">
        <v>#N/A</v>
      </c>
      <c r="P161">
        <v>0</v>
      </c>
      <c r="S161">
        <v>160</v>
      </c>
      <c r="T161" t="s">
        <v>2328</v>
      </c>
      <c r="U161" t="s">
        <v>1295</v>
      </c>
      <c r="V161" s="35">
        <v>0</v>
      </c>
      <c r="X161">
        <v>7</v>
      </c>
      <c r="Y161" t="s">
        <v>1281</v>
      </c>
      <c r="Z161" t="s">
        <v>1296</v>
      </c>
    </row>
    <row r="162" spans="1:26" hidden="1" x14ac:dyDescent="0.3">
      <c r="A162" s="2" t="s">
        <v>1282</v>
      </c>
      <c r="B162" s="7" t="s">
        <v>1295</v>
      </c>
      <c r="I162" t="s">
        <v>1271</v>
      </c>
      <c r="J162" s="7" t="s">
        <v>1296</v>
      </c>
      <c r="M162" t="s">
        <v>101</v>
      </c>
      <c r="N162" s="7" t="s">
        <v>1296</v>
      </c>
      <c r="O162" t="e">
        <v>#N/A</v>
      </c>
      <c r="P162">
        <v>658</v>
      </c>
      <c r="S162">
        <v>161</v>
      </c>
      <c r="T162" t="s">
        <v>101</v>
      </c>
      <c r="U162" t="s">
        <v>1296</v>
      </c>
      <c r="V162" s="35">
        <v>85</v>
      </c>
      <c r="X162">
        <v>0</v>
      </c>
      <c r="Y162" t="s">
        <v>1282</v>
      </c>
      <c r="Z162" t="s">
        <v>1295</v>
      </c>
    </row>
    <row r="163" spans="1:26" hidden="1" x14ac:dyDescent="0.3">
      <c r="A163" s="2" t="s">
        <v>1283</v>
      </c>
      <c r="B163" s="7" t="s">
        <v>1295</v>
      </c>
      <c r="I163" t="s">
        <v>1167</v>
      </c>
      <c r="J163" s="7" t="s">
        <v>1295</v>
      </c>
      <c r="M163" t="s">
        <v>1</v>
      </c>
      <c r="N163" s="7" t="s">
        <v>1296</v>
      </c>
      <c r="O163" t="e">
        <v>#N/A</v>
      </c>
      <c r="P163">
        <v>294</v>
      </c>
      <c r="S163">
        <v>162</v>
      </c>
      <c r="T163" t="s">
        <v>1</v>
      </c>
      <c r="U163" t="s">
        <v>1296</v>
      </c>
      <c r="V163" s="35">
        <v>85</v>
      </c>
      <c r="X163">
        <v>0</v>
      </c>
      <c r="Y163" t="s">
        <v>1283</v>
      </c>
      <c r="Z163" t="s">
        <v>1295</v>
      </c>
    </row>
    <row r="164" spans="1:26" hidden="1" x14ac:dyDescent="0.3">
      <c r="A164" s="2" t="s">
        <v>1284</v>
      </c>
      <c r="B164" s="7" t="s">
        <v>1296</v>
      </c>
      <c r="I164" t="s">
        <v>1168</v>
      </c>
      <c r="J164" s="7" t="s">
        <v>1295</v>
      </c>
      <c r="M164" t="s">
        <v>2</v>
      </c>
      <c r="N164" s="7" t="s">
        <v>1296</v>
      </c>
      <c r="O164" t="e">
        <v>#N/A</v>
      </c>
      <c r="P164">
        <v>268</v>
      </c>
      <c r="S164">
        <v>163</v>
      </c>
      <c r="T164" t="s">
        <v>2</v>
      </c>
      <c r="U164" t="s">
        <v>1296</v>
      </c>
      <c r="V164" s="35">
        <v>85</v>
      </c>
      <c r="X164">
        <v>0</v>
      </c>
      <c r="Y164" t="s">
        <v>1284</v>
      </c>
      <c r="Z164" t="s">
        <v>1295</v>
      </c>
    </row>
    <row r="165" spans="1:26" hidden="1" x14ac:dyDescent="0.3">
      <c r="A165" s="2" t="s">
        <v>1285</v>
      </c>
      <c r="B165" s="7" t="s">
        <v>1295</v>
      </c>
      <c r="I165" t="s">
        <v>1169</v>
      </c>
      <c r="J165" s="7" t="s">
        <v>1295</v>
      </c>
      <c r="M165" t="s">
        <v>118</v>
      </c>
      <c r="N165" s="7" t="s">
        <v>1296</v>
      </c>
      <c r="O165" t="e">
        <v>#N/A</v>
      </c>
      <c r="P165">
        <v>4</v>
      </c>
      <c r="S165">
        <v>164</v>
      </c>
      <c r="T165" t="s">
        <v>118</v>
      </c>
      <c r="U165" t="s">
        <v>1295</v>
      </c>
      <c r="V165" s="35">
        <v>0</v>
      </c>
      <c r="X165">
        <v>0</v>
      </c>
      <c r="Y165" t="s">
        <v>1285</v>
      </c>
      <c r="Z165" t="s">
        <v>1295</v>
      </c>
    </row>
    <row r="166" spans="1:26" hidden="1" x14ac:dyDescent="0.3">
      <c r="A166" s="2" t="s">
        <v>1286</v>
      </c>
      <c r="B166" s="7" t="s">
        <v>1295</v>
      </c>
      <c r="I166" t="s">
        <v>1170</v>
      </c>
      <c r="J166" s="7" t="s">
        <v>1295</v>
      </c>
      <c r="M166" t="s">
        <v>1251</v>
      </c>
      <c r="N166" s="7" t="s">
        <v>1296</v>
      </c>
      <c r="O166" t="e">
        <v>#N/A</v>
      </c>
      <c r="P166">
        <v>1</v>
      </c>
      <c r="S166">
        <v>165</v>
      </c>
      <c r="T166" t="s">
        <v>1251</v>
      </c>
      <c r="U166" t="s">
        <v>1295</v>
      </c>
      <c r="V166" s="35">
        <v>0</v>
      </c>
      <c r="X166">
        <v>0</v>
      </c>
      <c r="Y166" t="s">
        <v>1286</v>
      </c>
      <c r="Z166" t="s">
        <v>1295</v>
      </c>
    </row>
    <row r="167" spans="1:26" hidden="1" x14ac:dyDescent="0.3">
      <c r="A167" s="2" t="s">
        <v>1287</v>
      </c>
      <c r="B167" s="7" t="s">
        <v>1295</v>
      </c>
      <c r="I167" t="s">
        <v>1171</v>
      </c>
      <c r="J167" s="7" t="s">
        <v>1295</v>
      </c>
      <c r="M167" t="s">
        <v>349</v>
      </c>
      <c r="N167" s="7" t="s">
        <v>1295</v>
      </c>
      <c r="O167" t="e">
        <v>#N/A</v>
      </c>
      <c r="P167">
        <v>0</v>
      </c>
      <c r="S167">
        <v>166</v>
      </c>
      <c r="T167" t="s">
        <v>349</v>
      </c>
      <c r="U167" t="s">
        <v>1295</v>
      </c>
      <c r="V167" s="35">
        <v>0</v>
      </c>
      <c r="X167">
        <v>0</v>
      </c>
      <c r="Y167" t="s">
        <v>1287</v>
      </c>
      <c r="Z167" t="s">
        <v>1295</v>
      </c>
    </row>
    <row r="168" spans="1:26" hidden="1" x14ac:dyDescent="0.3">
      <c r="A168" s="2" t="s">
        <v>1288</v>
      </c>
      <c r="B168" s="7" t="s">
        <v>1295</v>
      </c>
      <c r="I168" t="s">
        <v>1172</v>
      </c>
      <c r="J168" s="7" t="s">
        <v>1296</v>
      </c>
      <c r="M168" t="s">
        <v>502</v>
      </c>
      <c r="N168" s="7" t="s">
        <v>1296</v>
      </c>
      <c r="O168" t="e">
        <v>#N/A</v>
      </c>
      <c r="P168">
        <v>265</v>
      </c>
      <c r="S168">
        <v>167</v>
      </c>
      <c r="T168" t="s">
        <v>502</v>
      </c>
      <c r="U168" t="s">
        <v>1295</v>
      </c>
      <c r="V168" s="35">
        <v>0</v>
      </c>
      <c r="X168">
        <v>0</v>
      </c>
      <c r="Y168" t="s">
        <v>1288</v>
      </c>
      <c r="Z168" t="s">
        <v>1295</v>
      </c>
    </row>
    <row r="169" spans="1:26" x14ac:dyDescent="0.3">
      <c r="A169" s="2" t="s">
        <v>1289</v>
      </c>
      <c r="B169" s="7" t="s">
        <v>1295</v>
      </c>
      <c r="I169" t="s">
        <v>1173</v>
      </c>
      <c r="J169" s="7" t="s">
        <v>1296</v>
      </c>
      <c r="M169" t="s">
        <v>2329</v>
      </c>
      <c r="N169" s="7" t="s">
        <v>1295</v>
      </c>
      <c r="O169" t="e">
        <v>#N/A</v>
      </c>
      <c r="P169">
        <v>0</v>
      </c>
      <c r="S169">
        <v>168</v>
      </c>
      <c r="T169" t="s">
        <v>2329</v>
      </c>
      <c r="U169" t="s">
        <v>1295</v>
      </c>
      <c r="V169" s="35">
        <v>0</v>
      </c>
      <c r="X169">
        <v>35</v>
      </c>
      <c r="Y169" t="s">
        <v>1289</v>
      </c>
      <c r="Z169" t="s">
        <v>1296</v>
      </c>
    </row>
    <row r="170" spans="1:26" hidden="1" x14ac:dyDescent="0.3">
      <c r="A170" s="2" t="s">
        <v>1290</v>
      </c>
      <c r="B170" s="7" t="s">
        <v>1295</v>
      </c>
      <c r="I170" t="s">
        <v>1272</v>
      </c>
      <c r="J170" s="7" t="s">
        <v>1296</v>
      </c>
      <c r="M170" t="s">
        <v>2330</v>
      </c>
      <c r="N170" s="7" t="s">
        <v>1295</v>
      </c>
      <c r="O170" t="e">
        <v>#N/A</v>
      </c>
      <c r="P170">
        <v>0</v>
      </c>
      <c r="S170">
        <v>169</v>
      </c>
      <c r="T170" t="s">
        <v>2330</v>
      </c>
      <c r="U170" t="s">
        <v>1295</v>
      </c>
      <c r="V170" s="35">
        <v>0</v>
      </c>
      <c r="X170">
        <v>0</v>
      </c>
      <c r="Y170" t="s">
        <v>1290</v>
      </c>
      <c r="Z170" t="s">
        <v>1295</v>
      </c>
    </row>
    <row r="171" spans="1:26" hidden="1" x14ac:dyDescent="0.3">
      <c r="A171" s="2" t="s">
        <v>1291</v>
      </c>
      <c r="B171" s="7" t="s">
        <v>1295</v>
      </c>
      <c r="I171" t="s">
        <v>1273</v>
      </c>
      <c r="J171" s="7" t="s">
        <v>1295</v>
      </c>
      <c r="M171" t="s">
        <v>1252</v>
      </c>
      <c r="N171" s="7" t="s">
        <v>1296</v>
      </c>
      <c r="O171" t="e">
        <v>#N/A</v>
      </c>
      <c r="P171">
        <v>1</v>
      </c>
      <c r="S171">
        <v>170</v>
      </c>
      <c r="T171" t="s">
        <v>1252</v>
      </c>
      <c r="U171" t="s">
        <v>1295</v>
      </c>
      <c r="V171" s="35">
        <v>0</v>
      </c>
      <c r="X171">
        <v>0</v>
      </c>
      <c r="Y171" t="s">
        <v>1291</v>
      </c>
      <c r="Z171" t="s">
        <v>1295</v>
      </c>
    </row>
    <row r="172" spans="1:26" hidden="1" x14ac:dyDescent="0.3">
      <c r="A172" s="2" t="s">
        <v>1292</v>
      </c>
      <c r="B172" s="7" t="s">
        <v>1295</v>
      </c>
      <c r="I172" t="s">
        <v>1274</v>
      </c>
      <c r="J172" s="7" t="s">
        <v>1296</v>
      </c>
      <c r="M172" t="s">
        <v>613</v>
      </c>
      <c r="N172" s="7" t="s">
        <v>1295</v>
      </c>
      <c r="O172" t="e">
        <v>#N/A</v>
      </c>
      <c r="P172">
        <v>0</v>
      </c>
      <c r="S172">
        <v>171</v>
      </c>
      <c r="T172" t="s">
        <v>613</v>
      </c>
      <c r="U172" t="s">
        <v>1295</v>
      </c>
      <c r="V172" s="35">
        <v>0</v>
      </c>
      <c r="X172">
        <v>0</v>
      </c>
      <c r="Y172" t="s">
        <v>1292</v>
      </c>
      <c r="Z172" t="s">
        <v>1295</v>
      </c>
    </row>
    <row r="173" spans="1:26" hidden="1" x14ac:dyDescent="0.3">
      <c r="I173" t="s">
        <v>2172</v>
      </c>
      <c r="J173" s="7" t="s">
        <v>1296</v>
      </c>
      <c r="M173" t="s">
        <v>2331</v>
      </c>
      <c r="N173" s="7" t="s">
        <v>1295</v>
      </c>
      <c r="O173" t="e">
        <v>#N/A</v>
      </c>
      <c r="P173">
        <v>0</v>
      </c>
      <c r="S173">
        <v>172</v>
      </c>
      <c r="T173" t="s">
        <v>2331</v>
      </c>
      <c r="U173" t="s">
        <v>1295</v>
      </c>
      <c r="V173" s="35">
        <v>0</v>
      </c>
      <c r="X173">
        <v>0</v>
      </c>
      <c r="Y173" t="s">
        <v>2572</v>
      </c>
      <c r="Z173" t="s">
        <v>1295</v>
      </c>
    </row>
    <row r="174" spans="1:26" hidden="1" x14ac:dyDescent="0.3">
      <c r="I174" t="s">
        <v>1277</v>
      </c>
      <c r="J174" s="7" t="s">
        <v>1295</v>
      </c>
      <c r="M174" t="s">
        <v>2332</v>
      </c>
      <c r="N174" s="7" t="s">
        <v>1295</v>
      </c>
      <c r="O174" t="e">
        <v>#N/A</v>
      </c>
      <c r="P174">
        <v>0</v>
      </c>
      <c r="S174">
        <v>173</v>
      </c>
      <c r="T174" t="s">
        <v>2332</v>
      </c>
      <c r="U174" t="s">
        <v>1295</v>
      </c>
      <c r="V174" s="35">
        <v>0</v>
      </c>
      <c r="X174">
        <v>0</v>
      </c>
      <c r="Y174" t="s">
        <v>2573</v>
      </c>
      <c r="Z174" t="s">
        <v>1295</v>
      </c>
    </row>
    <row r="175" spans="1:26" hidden="1" x14ac:dyDescent="0.3">
      <c r="I175" t="s">
        <v>1278</v>
      </c>
      <c r="J175" s="7" t="s">
        <v>1295</v>
      </c>
      <c r="M175" t="s">
        <v>2333</v>
      </c>
      <c r="N175" s="7" t="s">
        <v>1295</v>
      </c>
      <c r="O175" t="e">
        <v>#N/A</v>
      </c>
      <c r="P175">
        <v>0</v>
      </c>
      <c r="S175">
        <v>174</v>
      </c>
      <c r="T175" t="s">
        <v>2333</v>
      </c>
      <c r="U175" t="s">
        <v>1295</v>
      </c>
      <c r="V175" s="35">
        <v>0</v>
      </c>
      <c r="X175">
        <v>0</v>
      </c>
      <c r="Y175" t="s">
        <v>2574</v>
      </c>
      <c r="Z175" t="s">
        <v>1295</v>
      </c>
    </row>
    <row r="176" spans="1:26" hidden="1" x14ac:dyDescent="0.3">
      <c r="I176" t="s">
        <v>2022</v>
      </c>
      <c r="J176" s="7" t="s">
        <v>1295</v>
      </c>
      <c r="M176" t="s">
        <v>2334</v>
      </c>
      <c r="N176" s="7" t="s">
        <v>1295</v>
      </c>
      <c r="O176" t="e">
        <v>#N/A</v>
      </c>
      <c r="P176">
        <v>0</v>
      </c>
      <c r="S176">
        <v>175</v>
      </c>
      <c r="T176" t="s">
        <v>2334</v>
      </c>
      <c r="U176" t="s">
        <v>1295</v>
      </c>
      <c r="V176" s="35">
        <v>0</v>
      </c>
      <c r="X176">
        <v>0</v>
      </c>
      <c r="Y176" t="s">
        <v>2575</v>
      </c>
      <c r="Z176" t="s">
        <v>1295</v>
      </c>
    </row>
    <row r="177" spans="9:26" hidden="1" x14ac:dyDescent="0.3">
      <c r="I177" t="s">
        <v>2023</v>
      </c>
      <c r="J177" s="7" t="s">
        <v>1295</v>
      </c>
      <c r="M177" t="s">
        <v>2335</v>
      </c>
      <c r="N177" s="7" t="s">
        <v>1295</v>
      </c>
      <c r="O177" t="e">
        <v>#N/A</v>
      </c>
      <c r="P177">
        <v>0</v>
      </c>
      <c r="S177">
        <v>176</v>
      </c>
      <c r="T177" t="s">
        <v>2335</v>
      </c>
      <c r="U177" t="s">
        <v>1295</v>
      </c>
      <c r="V177" s="35">
        <v>0</v>
      </c>
      <c r="X177">
        <v>0</v>
      </c>
      <c r="Y177" t="s">
        <v>2576</v>
      </c>
      <c r="Z177" t="s">
        <v>1295</v>
      </c>
    </row>
    <row r="178" spans="9:26" hidden="1" x14ac:dyDescent="0.3">
      <c r="I178" t="s">
        <v>2024</v>
      </c>
      <c r="J178" s="7" t="s">
        <v>1295</v>
      </c>
      <c r="M178" t="s">
        <v>2336</v>
      </c>
      <c r="N178" s="7" t="s">
        <v>1295</v>
      </c>
      <c r="O178" t="e">
        <v>#N/A</v>
      </c>
      <c r="P178">
        <v>0</v>
      </c>
      <c r="S178">
        <v>177</v>
      </c>
      <c r="T178" t="s">
        <v>2336</v>
      </c>
      <c r="U178" t="s">
        <v>1295</v>
      </c>
      <c r="V178" s="35">
        <v>0</v>
      </c>
      <c r="X178">
        <v>0</v>
      </c>
      <c r="Y178" t="s">
        <v>2577</v>
      </c>
      <c r="Z178" t="s">
        <v>1295</v>
      </c>
    </row>
    <row r="179" spans="9:26" hidden="1" x14ac:dyDescent="0.3">
      <c r="I179" t="s">
        <v>2025</v>
      </c>
      <c r="J179" s="7" t="s">
        <v>1295</v>
      </c>
      <c r="M179" t="s">
        <v>1253</v>
      </c>
      <c r="N179" s="7" t="s">
        <v>1295</v>
      </c>
      <c r="O179" t="e">
        <v>#N/A</v>
      </c>
      <c r="P179">
        <v>0</v>
      </c>
      <c r="S179">
        <v>178</v>
      </c>
      <c r="T179" t="s">
        <v>1253</v>
      </c>
      <c r="U179" t="s">
        <v>1295</v>
      </c>
      <c r="V179" s="35">
        <v>0</v>
      </c>
      <c r="X179">
        <v>0</v>
      </c>
      <c r="Y179" t="s">
        <v>2578</v>
      </c>
      <c r="Z179" t="s">
        <v>1295</v>
      </c>
    </row>
    <row r="180" spans="9:26" hidden="1" x14ac:dyDescent="0.3">
      <c r="I180" t="s">
        <v>1174</v>
      </c>
      <c r="J180" s="7" t="s">
        <v>1295</v>
      </c>
      <c r="M180" t="s">
        <v>1094</v>
      </c>
      <c r="N180" s="7" t="s">
        <v>1295</v>
      </c>
      <c r="O180" t="e">
        <v>#N/A</v>
      </c>
      <c r="P180">
        <v>0</v>
      </c>
      <c r="S180">
        <v>179</v>
      </c>
      <c r="T180" t="s">
        <v>1094</v>
      </c>
      <c r="U180" t="s">
        <v>1295</v>
      </c>
      <c r="V180" s="35">
        <v>0</v>
      </c>
      <c r="X180">
        <v>0</v>
      </c>
      <c r="Y180" t="s">
        <v>2579</v>
      </c>
      <c r="Z180" t="s">
        <v>1295</v>
      </c>
    </row>
    <row r="181" spans="9:26" hidden="1" x14ac:dyDescent="0.3">
      <c r="I181" t="s">
        <v>2173</v>
      </c>
      <c r="J181" s="7" t="s">
        <v>1295</v>
      </c>
      <c r="M181" t="s">
        <v>2337</v>
      </c>
      <c r="N181" s="7" t="s">
        <v>1295</v>
      </c>
      <c r="O181" t="e">
        <v>#N/A</v>
      </c>
      <c r="P181">
        <v>0</v>
      </c>
      <c r="S181">
        <v>180</v>
      </c>
      <c r="T181" t="s">
        <v>2337</v>
      </c>
      <c r="U181" t="s">
        <v>1295</v>
      </c>
      <c r="V181" s="35">
        <v>0</v>
      </c>
      <c r="X181">
        <v>0</v>
      </c>
      <c r="Y181" t="s">
        <v>2580</v>
      </c>
      <c r="Z181" t="s">
        <v>1295</v>
      </c>
    </row>
    <row r="182" spans="9:26" hidden="1" x14ac:dyDescent="0.3">
      <c r="I182" t="s">
        <v>144</v>
      </c>
      <c r="J182" s="7" t="s">
        <v>1296</v>
      </c>
      <c r="M182" t="s">
        <v>2118</v>
      </c>
      <c r="N182" s="7" t="s">
        <v>1295</v>
      </c>
      <c r="O182" t="e">
        <v>#N/A</v>
      </c>
      <c r="P182">
        <v>0</v>
      </c>
      <c r="S182">
        <v>181</v>
      </c>
      <c r="T182" t="s">
        <v>2118</v>
      </c>
      <c r="U182" t="s">
        <v>1295</v>
      </c>
      <c r="V182" s="35">
        <v>0</v>
      </c>
    </row>
    <row r="183" spans="9:26" hidden="1" x14ac:dyDescent="0.3">
      <c r="M183" t="s">
        <v>2338</v>
      </c>
      <c r="N183" s="7" t="s">
        <v>1295</v>
      </c>
      <c r="O183" t="e">
        <v>#N/A</v>
      </c>
      <c r="P183">
        <v>0</v>
      </c>
      <c r="S183">
        <v>182</v>
      </c>
      <c r="T183" t="s">
        <v>2338</v>
      </c>
      <c r="U183" t="s">
        <v>1295</v>
      </c>
      <c r="V183" s="35">
        <v>0</v>
      </c>
    </row>
    <row r="184" spans="9:26" hidden="1" x14ac:dyDescent="0.3">
      <c r="M184" t="s">
        <v>700</v>
      </c>
      <c r="N184" s="7" t="s">
        <v>1295</v>
      </c>
      <c r="O184" t="e">
        <v>#N/A</v>
      </c>
      <c r="P184">
        <v>0</v>
      </c>
      <c r="S184">
        <v>183</v>
      </c>
      <c r="T184" t="s">
        <v>700</v>
      </c>
      <c r="U184" t="s">
        <v>1296</v>
      </c>
      <c r="V184" s="35">
        <v>3</v>
      </c>
    </row>
    <row r="185" spans="9:26" hidden="1" x14ac:dyDescent="0.3">
      <c r="M185" t="s">
        <v>2339</v>
      </c>
      <c r="N185" s="7" t="s">
        <v>1295</v>
      </c>
      <c r="O185" t="e">
        <v>#N/A</v>
      </c>
      <c r="P185">
        <v>0</v>
      </c>
      <c r="S185">
        <v>184</v>
      </c>
      <c r="T185" t="s">
        <v>2339</v>
      </c>
      <c r="U185" t="s">
        <v>1295</v>
      </c>
      <c r="V185" s="35">
        <v>0</v>
      </c>
    </row>
    <row r="186" spans="9:26" hidden="1" x14ac:dyDescent="0.3">
      <c r="M186" t="s">
        <v>2340</v>
      </c>
      <c r="N186" s="7" t="s">
        <v>1295</v>
      </c>
      <c r="O186" t="e">
        <v>#N/A</v>
      </c>
      <c r="P186">
        <v>0</v>
      </c>
      <c r="S186">
        <v>185</v>
      </c>
      <c r="T186" t="s">
        <v>2340</v>
      </c>
      <c r="U186" t="s">
        <v>1295</v>
      </c>
      <c r="V186" s="35">
        <v>0</v>
      </c>
    </row>
    <row r="187" spans="9:26" hidden="1" x14ac:dyDescent="0.3">
      <c r="M187" t="s">
        <v>2341</v>
      </c>
      <c r="N187" s="7" t="s">
        <v>1296</v>
      </c>
      <c r="O187" t="e">
        <v>#N/A</v>
      </c>
      <c r="P187">
        <v>1</v>
      </c>
      <c r="S187">
        <v>186</v>
      </c>
      <c r="T187" t="s">
        <v>2341</v>
      </c>
      <c r="U187" t="s">
        <v>1295</v>
      </c>
      <c r="V187" s="35">
        <v>0</v>
      </c>
    </row>
    <row r="188" spans="9:26" hidden="1" x14ac:dyDescent="0.3">
      <c r="M188" t="s">
        <v>2342</v>
      </c>
      <c r="N188" s="7" t="s">
        <v>1295</v>
      </c>
      <c r="O188" t="e">
        <v>#N/A</v>
      </c>
      <c r="P188">
        <v>0</v>
      </c>
      <c r="S188">
        <v>187</v>
      </c>
      <c r="T188" t="s">
        <v>2342</v>
      </c>
      <c r="U188" t="s">
        <v>1295</v>
      </c>
      <c r="V188" s="35">
        <v>0</v>
      </c>
    </row>
    <row r="189" spans="9:26" hidden="1" x14ac:dyDescent="0.3">
      <c r="M189" t="s">
        <v>2343</v>
      </c>
      <c r="N189" s="7" t="s">
        <v>1296</v>
      </c>
      <c r="O189" t="e">
        <v>#N/A</v>
      </c>
      <c r="P189">
        <v>67</v>
      </c>
      <c r="S189">
        <v>188</v>
      </c>
      <c r="T189" t="s">
        <v>2343</v>
      </c>
      <c r="U189" t="s">
        <v>1295</v>
      </c>
      <c r="V189" s="35">
        <v>0</v>
      </c>
    </row>
    <row r="190" spans="9:26" hidden="1" x14ac:dyDescent="0.3">
      <c r="M190" t="s">
        <v>2344</v>
      </c>
      <c r="N190" s="7" t="s">
        <v>1295</v>
      </c>
      <c r="O190" t="e">
        <v>#N/A</v>
      </c>
      <c r="P190">
        <v>0</v>
      </c>
      <c r="S190">
        <v>189</v>
      </c>
      <c r="T190" t="s">
        <v>2344</v>
      </c>
      <c r="U190" t="s">
        <v>1295</v>
      </c>
      <c r="V190" s="35">
        <v>0</v>
      </c>
    </row>
    <row r="191" spans="9:26" hidden="1" x14ac:dyDescent="0.3">
      <c r="M191" t="s">
        <v>2345</v>
      </c>
      <c r="N191" s="7" t="s">
        <v>1295</v>
      </c>
      <c r="O191" t="e">
        <v>#N/A</v>
      </c>
      <c r="P191">
        <v>0</v>
      </c>
      <c r="S191">
        <v>190</v>
      </c>
      <c r="T191" t="s">
        <v>2345</v>
      </c>
      <c r="U191" t="s">
        <v>1295</v>
      </c>
      <c r="V191" s="35">
        <v>0</v>
      </c>
    </row>
    <row r="192" spans="9:26" hidden="1" x14ac:dyDescent="0.3">
      <c r="M192" t="s">
        <v>572</v>
      </c>
      <c r="N192" s="7" t="s">
        <v>1295</v>
      </c>
      <c r="O192" t="e">
        <v>#N/A</v>
      </c>
      <c r="P192">
        <v>0</v>
      </c>
      <c r="S192">
        <v>191</v>
      </c>
      <c r="T192" t="s">
        <v>572</v>
      </c>
      <c r="U192" t="s">
        <v>1295</v>
      </c>
      <c r="V192" s="35">
        <v>0</v>
      </c>
    </row>
    <row r="193" spans="13:22" hidden="1" x14ac:dyDescent="0.3">
      <c r="M193" t="s">
        <v>2346</v>
      </c>
      <c r="N193" s="7" t="s">
        <v>1295</v>
      </c>
      <c r="O193" t="e">
        <v>#N/A</v>
      </c>
      <c r="P193">
        <v>0</v>
      </c>
      <c r="S193">
        <v>192</v>
      </c>
      <c r="T193" t="s">
        <v>2346</v>
      </c>
      <c r="U193" t="s">
        <v>1295</v>
      </c>
      <c r="V193" s="35">
        <v>0</v>
      </c>
    </row>
    <row r="194" spans="13:22" hidden="1" x14ac:dyDescent="0.3">
      <c r="M194" t="s">
        <v>833</v>
      </c>
      <c r="N194" s="7" t="s">
        <v>1296</v>
      </c>
      <c r="O194">
        <v>9</v>
      </c>
      <c r="P194">
        <v>659</v>
      </c>
      <c r="S194">
        <v>193</v>
      </c>
      <c r="T194" t="s">
        <v>833</v>
      </c>
      <c r="U194" t="s">
        <v>1296</v>
      </c>
      <c r="V194" s="35">
        <v>25</v>
      </c>
    </row>
    <row r="195" spans="13:22" hidden="1" x14ac:dyDescent="0.3">
      <c r="M195" t="s">
        <v>2347</v>
      </c>
      <c r="N195" s="7" t="s">
        <v>2496</v>
      </c>
      <c r="O195" t="e">
        <v>#N/A</v>
      </c>
      <c r="P195">
        <v>0</v>
      </c>
      <c r="S195">
        <v>194</v>
      </c>
      <c r="T195" t="s">
        <v>2347</v>
      </c>
      <c r="U195" t="s">
        <v>1295</v>
      </c>
      <c r="V195" s="35">
        <v>0</v>
      </c>
    </row>
    <row r="196" spans="13:22" hidden="1" x14ac:dyDescent="0.3">
      <c r="M196" t="s">
        <v>2348</v>
      </c>
      <c r="N196" s="7" t="s">
        <v>1295</v>
      </c>
      <c r="O196" t="e">
        <v>#N/A</v>
      </c>
      <c r="P196">
        <v>0</v>
      </c>
      <c r="S196">
        <v>195</v>
      </c>
      <c r="T196" t="s">
        <v>2348</v>
      </c>
      <c r="U196" t="s">
        <v>1295</v>
      </c>
      <c r="V196" s="35">
        <v>0</v>
      </c>
    </row>
    <row r="197" spans="13:22" hidden="1" x14ac:dyDescent="0.3">
      <c r="M197" t="s">
        <v>2349</v>
      </c>
      <c r="N197" s="7" t="s">
        <v>1295</v>
      </c>
      <c r="O197" t="e">
        <v>#N/A</v>
      </c>
      <c r="P197">
        <v>0</v>
      </c>
      <c r="S197">
        <v>196</v>
      </c>
      <c r="T197" t="s">
        <v>2349</v>
      </c>
      <c r="U197" t="s">
        <v>1295</v>
      </c>
      <c r="V197" s="35">
        <v>0</v>
      </c>
    </row>
    <row r="198" spans="13:22" hidden="1" x14ac:dyDescent="0.3">
      <c r="M198" t="s">
        <v>2350</v>
      </c>
      <c r="N198" s="7" t="s">
        <v>1295</v>
      </c>
      <c r="O198" t="e">
        <v>#N/A</v>
      </c>
      <c r="P198">
        <v>0</v>
      </c>
      <c r="S198">
        <v>197</v>
      </c>
      <c r="T198" t="s">
        <v>2350</v>
      </c>
      <c r="U198" t="s">
        <v>1295</v>
      </c>
      <c r="V198" s="35">
        <v>0</v>
      </c>
    </row>
    <row r="199" spans="13:22" hidden="1" x14ac:dyDescent="0.3">
      <c r="M199" t="s">
        <v>2351</v>
      </c>
      <c r="N199" s="7" t="s">
        <v>1295</v>
      </c>
      <c r="O199" t="e">
        <v>#N/A</v>
      </c>
      <c r="P199">
        <v>0</v>
      </c>
      <c r="S199">
        <v>198</v>
      </c>
      <c r="T199" t="s">
        <v>2351</v>
      </c>
      <c r="U199" t="s">
        <v>1295</v>
      </c>
      <c r="V199" s="35">
        <v>0</v>
      </c>
    </row>
    <row r="200" spans="13:22" hidden="1" x14ac:dyDescent="0.3">
      <c r="M200" t="s">
        <v>2352</v>
      </c>
      <c r="N200" s="7" t="s">
        <v>1296</v>
      </c>
      <c r="O200" t="e">
        <v>#N/A</v>
      </c>
      <c r="P200">
        <v>312</v>
      </c>
      <c r="S200">
        <v>199</v>
      </c>
      <c r="T200" t="s">
        <v>2352</v>
      </c>
      <c r="U200" t="s">
        <v>1295</v>
      </c>
      <c r="V200" s="35">
        <v>0</v>
      </c>
    </row>
    <row r="201" spans="13:22" hidden="1" x14ac:dyDescent="0.3">
      <c r="M201" t="s">
        <v>2353</v>
      </c>
      <c r="N201" s="7" t="s">
        <v>1295</v>
      </c>
      <c r="O201" t="e">
        <v>#N/A</v>
      </c>
      <c r="P201">
        <v>0</v>
      </c>
      <c r="S201">
        <v>200</v>
      </c>
      <c r="T201" t="s">
        <v>2353</v>
      </c>
      <c r="U201" t="s">
        <v>1295</v>
      </c>
      <c r="V201" s="35">
        <v>0</v>
      </c>
    </row>
    <row r="202" spans="13:22" hidden="1" x14ac:dyDescent="0.3">
      <c r="M202" t="s">
        <v>2354</v>
      </c>
      <c r="N202" s="7" t="s">
        <v>1295</v>
      </c>
      <c r="O202" t="e">
        <v>#N/A</v>
      </c>
      <c r="P202">
        <v>0</v>
      </c>
      <c r="S202">
        <v>201</v>
      </c>
      <c r="T202" t="s">
        <v>2354</v>
      </c>
      <c r="U202" t="s">
        <v>1295</v>
      </c>
      <c r="V202" s="35">
        <v>0</v>
      </c>
    </row>
    <row r="203" spans="13:22" hidden="1" x14ac:dyDescent="0.3">
      <c r="M203" t="s">
        <v>1007</v>
      </c>
      <c r="N203" s="7" t="s">
        <v>1295</v>
      </c>
      <c r="O203" t="e">
        <v>#N/A</v>
      </c>
      <c r="P203">
        <v>0</v>
      </c>
      <c r="S203">
        <v>202</v>
      </c>
      <c r="T203" t="s">
        <v>1007</v>
      </c>
      <c r="U203" t="s">
        <v>1295</v>
      </c>
      <c r="V203" s="35">
        <v>0</v>
      </c>
    </row>
    <row r="204" spans="13:22" hidden="1" x14ac:dyDescent="0.3">
      <c r="M204" t="s">
        <v>2355</v>
      </c>
      <c r="N204" s="7" t="s">
        <v>1295</v>
      </c>
      <c r="O204" t="e">
        <v>#N/A</v>
      </c>
      <c r="P204">
        <v>0</v>
      </c>
      <c r="S204">
        <v>203</v>
      </c>
      <c r="T204" t="s">
        <v>2355</v>
      </c>
      <c r="U204" t="s">
        <v>1295</v>
      </c>
      <c r="V204" s="35">
        <v>0</v>
      </c>
    </row>
    <row r="205" spans="13:22" hidden="1" x14ac:dyDescent="0.3">
      <c r="M205" t="s">
        <v>2356</v>
      </c>
      <c r="N205" s="7" t="s">
        <v>1295</v>
      </c>
      <c r="O205" t="e">
        <v>#N/A</v>
      </c>
      <c r="P205">
        <v>0</v>
      </c>
      <c r="S205">
        <v>204</v>
      </c>
      <c r="T205" t="s">
        <v>2356</v>
      </c>
      <c r="U205" t="s">
        <v>1295</v>
      </c>
      <c r="V205" s="35">
        <v>0</v>
      </c>
    </row>
    <row r="206" spans="13:22" hidden="1" x14ac:dyDescent="0.3">
      <c r="M206" t="s">
        <v>2357</v>
      </c>
      <c r="N206" s="7" t="s">
        <v>1295</v>
      </c>
      <c r="O206" t="e">
        <v>#N/A</v>
      </c>
      <c r="P206">
        <v>0</v>
      </c>
      <c r="S206">
        <v>205</v>
      </c>
      <c r="T206" t="s">
        <v>2357</v>
      </c>
      <c r="U206" t="s">
        <v>1295</v>
      </c>
      <c r="V206" s="35">
        <v>0</v>
      </c>
    </row>
    <row r="207" spans="13:22" hidden="1" x14ac:dyDescent="0.3">
      <c r="M207" t="s">
        <v>830</v>
      </c>
      <c r="N207" s="7" t="s">
        <v>1295</v>
      </c>
      <c r="O207" t="e">
        <v>#N/A</v>
      </c>
      <c r="P207">
        <v>0</v>
      </c>
      <c r="S207">
        <v>206</v>
      </c>
      <c r="T207" t="s">
        <v>830</v>
      </c>
      <c r="U207" t="s">
        <v>1295</v>
      </c>
      <c r="V207" s="35">
        <v>0</v>
      </c>
    </row>
    <row r="208" spans="13:22" hidden="1" x14ac:dyDescent="0.3">
      <c r="M208" t="s">
        <v>2358</v>
      </c>
      <c r="N208" s="7" t="s">
        <v>1295</v>
      </c>
      <c r="O208" t="e">
        <v>#N/A</v>
      </c>
      <c r="P208">
        <v>0</v>
      </c>
      <c r="S208">
        <v>207</v>
      </c>
      <c r="T208" t="s">
        <v>2358</v>
      </c>
      <c r="U208" t="s">
        <v>1295</v>
      </c>
      <c r="V208" s="35">
        <v>0</v>
      </c>
    </row>
    <row r="209" spans="13:22" hidden="1" x14ac:dyDescent="0.3">
      <c r="M209" t="s">
        <v>2359</v>
      </c>
      <c r="N209" s="7" t="s">
        <v>1295</v>
      </c>
      <c r="O209" t="e">
        <v>#N/A</v>
      </c>
      <c r="P209">
        <v>0</v>
      </c>
      <c r="S209">
        <v>208</v>
      </c>
      <c r="T209" t="s">
        <v>2359</v>
      </c>
      <c r="U209" t="s">
        <v>1295</v>
      </c>
      <c r="V209" s="35">
        <v>0</v>
      </c>
    </row>
    <row r="210" spans="13:22" hidden="1" x14ac:dyDescent="0.3">
      <c r="M210" t="s">
        <v>2360</v>
      </c>
      <c r="N210" s="7" t="s">
        <v>1295</v>
      </c>
      <c r="O210" t="e">
        <v>#N/A</v>
      </c>
      <c r="P210">
        <v>0</v>
      </c>
      <c r="S210">
        <v>209</v>
      </c>
      <c r="T210" t="s">
        <v>2360</v>
      </c>
      <c r="U210" t="s">
        <v>1295</v>
      </c>
      <c r="V210" s="35">
        <v>0</v>
      </c>
    </row>
    <row r="211" spans="13:22" hidden="1" x14ac:dyDescent="0.3">
      <c r="M211" t="s">
        <v>2361</v>
      </c>
      <c r="N211" s="7" t="s">
        <v>1295</v>
      </c>
      <c r="O211" t="e">
        <v>#N/A</v>
      </c>
      <c r="P211">
        <v>0</v>
      </c>
      <c r="S211">
        <v>210</v>
      </c>
      <c r="T211" t="s">
        <v>2361</v>
      </c>
      <c r="U211" t="s">
        <v>1295</v>
      </c>
      <c r="V211" s="35">
        <v>0</v>
      </c>
    </row>
    <row r="212" spans="13:22" hidden="1" x14ac:dyDescent="0.3">
      <c r="M212" t="s">
        <v>2362</v>
      </c>
      <c r="N212" s="7" t="s">
        <v>1295</v>
      </c>
      <c r="O212" t="e">
        <v>#N/A</v>
      </c>
      <c r="P212">
        <v>0</v>
      </c>
      <c r="S212">
        <v>211</v>
      </c>
      <c r="T212" t="s">
        <v>2362</v>
      </c>
      <c r="U212" t="s">
        <v>1295</v>
      </c>
      <c r="V212" s="35">
        <v>0</v>
      </c>
    </row>
    <row r="213" spans="13:22" hidden="1" x14ac:dyDescent="0.3">
      <c r="M213" t="s">
        <v>2363</v>
      </c>
      <c r="N213" s="7" t="s">
        <v>1295</v>
      </c>
      <c r="O213" t="e">
        <v>#N/A</v>
      </c>
      <c r="P213">
        <v>0</v>
      </c>
      <c r="S213">
        <v>212</v>
      </c>
      <c r="T213" t="s">
        <v>2363</v>
      </c>
      <c r="U213" t="s">
        <v>1295</v>
      </c>
      <c r="V213" s="35">
        <v>0</v>
      </c>
    </row>
    <row r="214" spans="13:22" hidden="1" x14ac:dyDescent="0.3">
      <c r="M214" t="s">
        <v>2364</v>
      </c>
      <c r="N214" s="7" t="s">
        <v>1295</v>
      </c>
      <c r="O214" t="e">
        <v>#N/A</v>
      </c>
      <c r="P214">
        <v>0</v>
      </c>
      <c r="S214">
        <v>213</v>
      </c>
      <c r="T214" t="s">
        <v>2364</v>
      </c>
      <c r="U214" t="s">
        <v>1296</v>
      </c>
      <c r="V214" s="35">
        <v>1</v>
      </c>
    </row>
    <row r="215" spans="13:22" hidden="1" x14ac:dyDescent="0.3">
      <c r="M215" t="s">
        <v>2365</v>
      </c>
      <c r="N215" s="7" t="s">
        <v>1295</v>
      </c>
      <c r="O215" t="e">
        <v>#N/A</v>
      </c>
      <c r="P215">
        <v>0</v>
      </c>
      <c r="S215">
        <v>214</v>
      </c>
      <c r="T215" t="s">
        <v>2365</v>
      </c>
      <c r="U215" t="s">
        <v>1295</v>
      </c>
      <c r="V215" s="35">
        <v>0</v>
      </c>
    </row>
    <row r="216" spans="13:22" hidden="1" x14ac:dyDescent="0.3">
      <c r="M216" t="s">
        <v>1017</v>
      </c>
      <c r="N216" s="7" t="s">
        <v>1295</v>
      </c>
      <c r="O216" t="e">
        <v>#N/A</v>
      </c>
      <c r="P216">
        <v>0</v>
      </c>
      <c r="S216">
        <v>215</v>
      </c>
      <c r="T216" t="s">
        <v>1017</v>
      </c>
      <c r="U216" t="s">
        <v>1295</v>
      </c>
      <c r="V216" s="35">
        <v>0</v>
      </c>
    </row>
    <row r="217" spans="13:22" hidden="1" x14ac:dyDescent="0.3">
      <c r="M217" t="s">
        <v>2366</v>
      </c>
      <c r="N217" s="7" t="s">
        <v>2496</v>
      </c>
      <c r="O217" t="e">
        <v>#N/A</v>
      </c>
      <c r="P217">
        <v>0</v>
      </c>
      <c r="S217">
        <v>216</v>
      </c>
      <c r="T217" t="s">
        <v>2366</v>
      </c>
      <c r="U217" t="s">
        <v>1295</v>
      </c>
      <c r="V217" s="35">
        <v>0</v>
      </c>
    </row>
    <row r="218" spans="13:22" hidden="1" x14ac:dyDescent="0.3">
      <c r="M218" t="s">
        <v>2367</v>
      </c>
      <c r="N218" s="7" t="s">
        <v>1295</v>
      </c>
      <c r="O218" t="e">
        <v>#N/A</v>
      </c>
      <c r="P218">
        <v>0</v>
      </c>
      <c r="S218">
        <v>217</v>
      </c>
      <c r="T218" t="s">
        <v>2367</v>
      </c>
      <c r="U218" t="s">
        <v>1295</v>
      </c>
      <c r="V218" s="35">
        <v>0</v>
      </c>
    </row>
    <row r="219" spans="13:22" hidden="1" x14ac:dyDescent="0.3">
      <c r="M219" t="s">
        <v>2368</v>
      </c>
      <c r="N219" s="7" t="s">
        <v>1295</v>
      </c>
      <c r="O219" t="e">
        <v>#N/A</v>
      </c>
      <c r="P219">
        <v>0</v>
      </c>
      <c r="S219">
        <v>218</v>
      </c>
      <c r="T219" t="s">
        <v>2368</v>
      </c>
      <c r="U219" t="s">
        <v>1295</v>
      </c>
      <c r="V219" s="35">
        <v>0</v>
      </c>
    </row>
    <row r="220" spans="13:22" hidden="1" x14ac:dyDescent="0.3">
      <c r="M220" t="s">
        <v>2369</v>
      </c>
      <c r="N220" s="7" t="s">
        <v>1295</v>
      </c>
      <c r="O220" t="e">
        <v>#N/A</v>
      </c>
      <c r="P220">
        <v>0</v>
      </c>
      <c r="S220">
        <v>219</v>
      </c>
      <c r="T220" t="s">
        <v>2369</v>
      </c>
      <c r="U220" t="s">
        <v>1295</v>
      </c>
      <c r="V220" s="35">
        <v>0</v>
      </c>
    </row>
    <row r="221" spans="13:22" hidden="1" x14ac:dyDescent="0.3">
      <c r="M221" t="s">
        <v>1024</v>
      </c>
      <c r="N221" s="7" t="s">
        <v>2028</v>
      </c>
      <c r="O221">
        <v>60</v>
      </c>
      <c r="P221">
        <v>0</v>
      </c>
      <c r="S221">
        <v>220</v>
      </c>
      <c r="T221" t="s">
        <v>1024</v>
      </c>
      <c r="U221" t="s">
        <v>1295</v>
      </c>
      <c r="V221" s="35">
        <v>0</v>
      </c>
    </row>
    <row r="222" spans="13:22" hidden="1" x14ac:dyDescent="0.3">
      <c r="M222" t="s">
        <v>1033</v>
      </c>
      <c r="N222" s="7" t="s">
        <v>2028</v>
      </c>
      <c r="O222">
        <v>61</v>
      </c>
      <c r="P222">
        <v>0</v>
      </c>
      <c r="S222">
        <v>221</v>
      </c>
      <c r="T222" t="s">
        <v>1033</v>
      </c>
      <c r="U222" t="s">
        <v>1295</v>
      </c>
      <c r="V222" s="35">
        <v>0</v>
      </c>
    </row>
    <row r="223" spans="13:22" hidden="1" x14ac:dyDescent="0.3">
      <c r="M223" t="s">
        <v>1045</v>
      </c>
      <c r="N223" s="7" t="s">
        <v>2028</v>
      </c>
      <c r="O223">
        <v>62</v>
      </c>
      <c r="P223">
        <v>0</v>
      </c>
      <c r="S223">
        <v>222</v>
      </c>
      <c r="T223" t="s">
        <v>1045</v>
      </c>
      <c r="U223" t="s">
        <v>1295</v>
      </c>
      <c r="V223" s="35">
        <v>0</v>
      </c>
    </row>
    <row r="224" spans="13:22" hidden="1" x14ac:dyDescent="0.3">
      <c r="M224" t="s">
        <v>1088</v>
      </c>
      <c r="N224" s="7" t="s">
        <v>2028</v>
      </c>
      <c r="O224">
        <v>59</v>
      </c>
      <c r="P224">
        <v>0</v>
      </c>
      <c r="S224">
        <v>223</v>
      </c>
      <c r="T224" t="s">
        <v>1088</v>
      </c>
      <c r="U224" t="s">
        <v>1295</v>
      </c>
      <c r="V224" s="35">
        <v>0</v>
      </c>
    </row>
    <row r="225" spans="13:22" hidden="1" x14ac:dyDescent="0.3">
      <c r="M225" t="s">
        <v>2370</v>
      </c>
      <c r="N225" s="7" t="s">
        <v>1295</v>
      </c>
      <c r="O225" t="e">
        <v>#N/A</v>
      </c>
      <c r="P225">
        <v>0</v>
      </c>
      <c r="S225">
        <v>224</v>
      </c>
      <c r="T225" t="s">
        <v>2370</v>
      </c>
      <c r="U225" t="s">
        <v>1295</v>
      </c>
      <c r="V225" s="35">
        <v>0</v>
      </c>
    </row>
    <row r="226" spans="13:22" hidden="1" x14ac:dyDescent="0.3">
      <c r="M226" t="s">
        <v>1255</v>
      </c>
      <c r="N226" s="7" t="s">
        <v>1295</v>
      </c>
      <c r="O226" t="e">
        <v>#N/A</v>
      </c>
      <c r="P226">
        <v>0</v>
      </c>
      <c r="S226">
        <v>225</v>
      </c>
      <c r="T226" t="s">
        <v>1255</v>
      </c>
      <c r="U226" t="s">
        <v>1295</v>
      </c>
      <c r="V226" s="35">
        <v>0</v>
      </c>
    </row>
    <row r="227" spans="13:22" hidden="1" x14ac:dyDescent="0.3">
      <c r="M227" t="s">
        <v>2371</v>
      </c>
      <c r="N227" s="7" t="s">
        <v>1295</v>
      </c>
      <c r="O227" t="e">
        <v>#N/A</v>
      </c>
      <c r="P227">
        <v>0</v>
      </c>
      <c r="S227">
        <v>226</v>
      </c>
      <c r="T227" t="s">
        <v>2371</v>
      </c>
      <c r="U227" t="s">
        <v>1295</v>
      </c>
      <c r="V227" s="35">
        <v>0</v>
      </c>
    </row>
    <row r="228" spans="13:22" hidden="1" x14ac:dyDescent="0.3">
      <c r="M228" t="s">
        <v>2372</v>
      </c>
      <c r="N228" s="7" t="s">
        <v>1295</v>
      </c>
      <c r="O228" t="e">
        <v>#N/A</v>
      </c>
      <c r="P228">
        <v>0</v>
      </c>
      <c r="S228">
        <v>227</v>
      </c>
      <c r="T228" t="s">
        <v>2372</v>
      </c>
      <c r="U228" t="s">
        <v>1295</v>
      </c>
      <c r="V228" s="35">
        <v>0</v>
      </c>
    </row>
    <row r="229" spans="13:22" hidden="1" x14ac:dyDescent="0.3">
      <c r="M229" t="s">
        <v>2373</v>
      </c>
      <c r="N229" s="7" t="s">
        <v>1295</v>
      </c>
      <c r="O229" t="e">
        <v>#N/A</v>
      </c>
      <c r="P229">
        <v>0</v>
      </c>
      <c r="S229">
        <v>228</v>
      </c>
      <c r="T229" t="s">
        <v>2373</v>
      </c>
      <c r="U229" t="s">
        <v>1295</v>
      </c>
      <c r="V229" s="35">
        <v>0</v>
      </c>
    </row>
    <row r="230" spans="13:22" hidden="1" x14ac:dyDescent="0.3">
      <c r="M230" t="s">
        <v>2374</v>
      </c>
      <c r="N230" s="7" t="s">
        <v>1295</v>
      </c>
      <c r="O230" t="e">
        <v>#N/A</v>
      </c>
      <c r="P230">
        <v>0</v>
      </c>
      <c r="S230">
        <v>229</v>
      </c>
      <c r="T230" t="s">
        <v>2374</v>
      </c>
      <c r="U230" t="s">
        <v>1295</v>
      </c>
      <c r="V230" s="35">
        <v>0</v>
      </c>
    </row>
    <row r="231" spans="13:22" hidden="1" x14ac:dyDescent="0.3">
      <c r="M231" t="s">
        <v>2375</v>
      </c>
      <c r="N231" s="7" t="s">
        <v>1295</v>
      </c>
      <c r="O231" t="e">
        <v>#N/A</v>
      </c>
      <c r="P231">
        <v>0</v>
      </c>
      <c r="S231">
        <v>230</v>
      </c>
      <c r="T231" t="s">
        <v>2375</v>
      </c>
      <c r="U231" t="s">
        <v>1295</v>
      </c>
      <c r="V231" s="35">
        <v>0</v>
      </c>
    </row>
    <row r="232" spans="13:22" hidden="1" x14ac:dyDescent="0.3">
      <c r="M232" t="s">
        <v>2376</v>
      </c>
      <c r="N232" s="7" t="s">
        <v>1295</v>
      </c>
      <c r="O232" t="e">
        <v>#N/A</v>
      </c>
      <c r="P232">
        <v>0</v>
      </c>
      <c r="S232">
        <v>231</v>
      </c>
      <c r="T232" t="s">
        <v>2376</v>
      </c>
      <c r="U232" t="s">
        <v>1295</v>
      </c>
      <c r="V232" s="35">
        <v>0</v>
      </c>
    </row>
    <row r="233" spans="13:22" hidden="1" x14ac:dyDescent="0.3">
      <c r="M233" t="s">
        <v>2377</v>
      </c>
      <c r="N233" s="7" t="s">
        <v>2496</v>
      </c>
      <c r="O233" t="e">
        <v>#N/A</v>
      </c>
      <c r="P233">
        <v>0</v>
      </c>
      <c r="S233">
        <v>232</v>
      </c>
      <c r="T233" t="s">
        <v>2377</v>
      </c>
      <c r="U233" t="s">
        <v>1295</v>
      </c>
      <c r="V233" s="35">
        <v>0</v>
      </c>
    </row>
    <row r="234" spans="13:22" hidden="1" x14ac:dyDescent="0.3">
      <c r="M234" t="s">
        <v>2378</v>
      </c>
      <c r="N234" s="7" t="s">
        <v>1295</v>
      </c>
      <c r="O234" t="e">
        <v>#N/A</v>
      </c>
      <c r="P234">
        <v>0</v>
      </c>
      <c r="S234">
        <v>233</v>
      </c>
      <c r="T234" t="s">
        <v>2378</v>
      </c>
      <c r="U234" t="s">
        <v>1295</v>
      </c>
      <c r="V234" s="35">
        <v>0</v>
      </c>
    </row>
    <row r="235" spans="13:22" hidden="1" x14ac:dyDescent="0.3">
      <c r="M235" t="s">
        <v>2379</v>
      </c>
      <c r="N235" s="7" t="s">
        <v>1295</v>
      </c>
      <c r="O235" t="e">
        <v>#N/A</v>
      </c>
      <c r="P235">
        <v>0</v>
      </c>
      <c r="S235">
        <v>234</v>
      </c>
      <c r="T235" t="s">
        <v>2379</v>
      </c>
      <c r="U235" t="s">
        <v>1295</v>
      </c>
      <c r="V235" s="35">
        <v>0</v>
      </c>
    </row>
    <row r="236" spans="13:22" hidden="1" x14ac:dyDescent="0.3">
      <c r="M236" t="s">
        <v>2380</v>
      </c>
      <c r="N236" s="7" t="s">
        <v>1295</v>
      </c>
      <c r="O236" t="e">
        <v>#N/A</v>
      </c>
      <c r="P236">
        <v>0</v>
      </c>
      <c r="S236">
        <v>235</v>
      </c>
      <c r="T236" t="s">
        <v>2380</v>
      </c>
      <c r="U236" t="s">
        <v>1295</v>
      </c>
      <c r="V236" s="35">
        <v>0</v>
      </c>
    </row>
    <row r="237" spans="13:22" hidden="1" x14ac:dyDescent="0.3">
      <c r="M237" t="s">
        <v>2381</v>
      </c>
      <c r="N237" s="7" t="s">
        <v>1295</v>
      </c>
      <c r="O237" t="e">
        <v>#N/A</v>
      </c>
      <c r="P237">
        <v>0</v>
      </c>
      <c r="S237">
        <v>236</v>
      </c>
      <c r="T237" t="s">
        <v>2381</v>
      </c>
      <c r="U237" t="s">
        <v>1295</v>
      </c>
      <c r="V237" s="35">
        <v>0</v>
      </c>
    </row>
    <row r="238" spans="13:22" hidden="1" x14ac:dyDescent="0.3">
      <c r="M238" t="s">
        <v>2382</v>
      </c>
      <c r="N238" s="7" t="s">
        <v>1296</v>
      </c>
      <c r="O238" t="e">
        <v>#N/A</v>
      </c>
      <c r="P238">
        <v>657</v>
      </c>
      <c r="S238">
        <v>237</v>
      </c>
      <c r="T238" t="s">
        <v>2382</v>
      </c>
      <c r="U238" t="s">
        <v>1295</v>
      </c>
      <c r="V238" s="35">
        <v>0</v>
      </c>
    </row>
    <row r="239" spans="13:22" hidden="1" x14ac:dyDescent="0.3">
      <c r="M239" t="s">
        <v>2383</v>
      </c>
      <c r="N239" s="7" t="s">
        <v>1295</v>
      </c>
      <c r="O239" t="e">
        <v>#N/A</v>
      </c>
      <c r="P239">
        <v>0</v>
      </c>
      <c r="S239">
        <v>238</v>
      </c>
      <c r="T239" t="s">
        <v>2383</v>
      </c>
      <c r="U239" t="s">
        <v>1295</v>
      </c>
      <c r="V239" s="35">
        <v>0</v>
      </c>
    </row>
    <row r="240" spans="13:22" hidden="1" x14ac:dyDescent="0.3">
      <c r="M240" t="s">
        <v>2384</v>
      </c>
      <c r="N240" s="7" t="s">
        <v>1295</v>
      </c>
      <c r="O240" t="e">
        <v>#N/A</v>
      </c>
      <c r="P240">
        <v>0</v>
      </c>
      <c r="S240">
        <v>239</v>
      </c>
      <c r="T240" t="s">
        <v>2384</v>
      </c>
      <c r="U240" t="s">
        <v>1295</v>
      </c>
      <c r="V240" s="35">
        <v>0</v>
      </c>
    </row>
    <row r="241" spans="13:22" hidden="1" x14ac:dyDescent="0.3">
      <c r="M241" t="s">
        <v>2385</v>
      </c>
      <c r="N241" s="7" t="s">
        <v>1295</v>
      </c>
      <c r="O241" t="e">
        <v>#N/A</v>
      </c>
      <c r="P241">
        <v>0</v>
      </c>
      <c r="S241">
        <v>240</v>
      </c>
      <c r="T241" t="s">
        <v>2385</v>
      </c>
      <c r="U241" t="s">
        <v>1295</v>
      </c>
      <c r="V241" s="35">
        <v>0</v>
      </c>
    </row>
    <row r="242" spans="13:22" hidden="1" x14ac:dyDescent="0.3">
      <c r="M242" t="s">
        <v>823</v>
      </c>
      <c r="N242" s="7" t="s">
        <v>1295</v>
      </c>
      <c r="O242" t="e">
        <v>#N/A</v>
      </c>
      <c r="P242">
        <v>0</v>
      </c>
      <c r="S242">
        <v>241</v>
      </c>
      <c r="T242" t="s">
        <v>823</v>
      </c>
      <c r="U242" t="s">
        <v>1295</v>
      </c>
      <c r="V242" s="35">
        <v>0</v>
      </c>
    </row>
    <row r="243" spans="13:22" hidden="1" x14ac:dyDescent="0.3">
      <c r="M243" t="s">
        <v>2386</v>
      </c>
      <c r="N243" s="7" t="s">
        <v>1295</v>
      </c>
      <c r="O243" t="e">
        <v>#N/A</v>
      </c>
      <c r="P243">
        <v>0</v>
      </c>
      <c r="S243">
        <v>242</v>
      </c>
      <c r="T243" t="s">
        <v>2386</v>
      </c>
      <c r="U243" t="s">
        <v>1296</v>
      </c>
      <c r="V243" s="35">
        <v>85</v>
      </c>
    </row>
    <row r="244" spans="13:22" hidden="1" x14ac:dyDescent="0.3">
      <c r="M244" t="s">
        <v>2387</v>
      </c>
      <c r="N244" s="7" t="s">
        <v>1295</v>
      </c>
      <c r="O244" t="e">
        <v>#N/A</v>
      </c>
      <c r="P244">
        <v>0</v>
      </c>
      <c r="S244">
        <v>243</v>
      </c>
      <c r="T244" t="s">
        <v>2387</v>
      </c>
      <c r="U244" t="s">
        <v>1296</v>
      </c>
      <c r="V244" s="35">
        <v>17</v>
      </c>
    </row>
    <row r="245" spans="13:22" hidden="1" x14ac:dyDescent="0.3">
      <c r="M245" t="s">
        <v>2136</v>
      </c>
      <c r="N245" s="7" t="s">
        <v>1296</v>
      </c>
      <c r="O245" t="e">
        <v>#N/A</v>
      </c>
      <c r="P245">
        <v>277</v>
      </c>
      <c r="S245">
        <v>244</v>
      </c>
      <c r="T245" t="s">
        <v>2136</v>
      </c>
      <c r="U245" t="s">
        <v>1295</v>
      </c>
      <c r="V245" s="35">
        <v>0</v>
      </c>
    </row>
    <row r="246" spans="13:22" hidden="1" x14ac:dyDescent="0.3">
      <c r="M246" t="s">
        <v>2388</v>
      </c>
      <c r="N246" s="7" t="s">
        <v>1296</v>
      </c>
      <c r="O246" t="e">
        <v>#N/A</v>
      </c>
      <c r="P246">
        <v>11</v>
      </c>
      <c r="S246">
        <v>245</v>
      </c>
      <c r="T246" t="s">
        <v>2388</v>
      </c>
      <c r="U246" t="s">
        <v>1295</v>
      </c>
      <c r="V246" s="35">
        <v>0</v>
      </c>
    </row>
    <row r="247" spans="13:22" hidden="1" x14ac:dyDescent="0.3">
      <c r="M247" t="s">
        <v>2389</v>
      </c>
      <c r="N247" s="7" t="s">
        <v>1295</v>
      </c>
      <c r="O247" t="e">
        <v>#N/A</v>
      </c>
      <c r="P247">
        <v>0</v>
      </c>
      <c r="S247">
        <v>246</v>
      </c>
      <c r="T247" t="s">
        <v>2389</v>
      </c>
      <c r="U247" t="s">
        <v>1295</v>
      </c>
      <c r="V247" s="35">
        <v>0</v>
      </c>
    </row>
    <row r="248" spans="13:22" hidden="1" x14ac:dyDescent="0.3">
      <c r="M248" t="s">
        <v>2390</v>
      </c>
      <c r="N248" s="7" t="s">
        <v>1295</v>
      </c>
      <c r="O248" t="e">
        <v>#N/A</v>
      </c>
      <c r="P248">
        <v>0</v>
      </c>
      <c r="S248">
        <v>247</v>
      </c>
      <c r="T248" t="s">
        <v>2390</v>
      </c>
      <c r="U248" t="s">
        <v>1295</v>
      </c>
      <c r="V248" s="35">
        <v>0</v>
      </c>
    </row>
    <row r="249" spans="13:22" hidden="1" x14ac:dyDescent="0.3">
      <c r="M249" t="s">
        <v>2391</v>
      </c>
      <c r="N249" s="7" t="s">
        <v>1295</v>
      </c>
      <c r="O249" t="e">
        <v>#N/A</v>
      </c>
      <c r="P249">
        <v>0</v>
      </c>
      <c r="S249">
        <v>248</v>
      </c>
      <c r="T249" t="s">
        <v>2391</v>
      </c>
      <c r="U249" t="s">
        <v>1296</v>
      </c>
      <c r="V249" s="35">
        <v>10</v>
      </c>
    </row>
    <row r="250" spans="13:22" hidden="1" x14ac:dyDescent="0.3">
      <c r="M250" t="s">
        <v>2392</v>
      </c>
      <c r="N250" s="7" t="s">
        <v>1295</v>
      </c>
      <c r="O250" t="e">
        <v>#N/A</v>
      </c>
      <c r="P250">
        <v>0</v>
      </c>
      <c r="S250">
        <v>249</v>
      </c>
      <c r="T250" t="s">
        <v>2392</v>
      </c>
      <c r="U250" t="s">
        <v>1296</v>
      </c>
      <c r="V250" s="35">
        <v>2</v>
      </c>
    </row>
    <row r="251" spans="13:22" hidden="1" x14ac:dyDescent="0.3">
      <c r="M251" t="s">
        <v>2393</v>
      </c>
      <c r="N251" s="7" t="s">
        <v>2496</v>
      </c>
      <c r="O251" t="e">
        <v>#N/A</v>
      </c>
      <c r="P251">
        <v>0</v>
      </c>
      <c r="S251">
        <v>250</v>
      </c>
      <c r="T251" t="s">
        <v>2393</v>
      </c>
      <c r="U251" t="s">
        <v>1296</v>
      </c>
      <c r="V251" s="35">
        <v>15</v>
      </c>
    </row>
    <row r="252" spans="13:22" hidden="1" x14ac:dyDescent="0.3">
      <c r="M252" t="s">
        <v>2394</v>
      </c>
      <c r="N252" s="7" t="s">
        <v>1295</v>
      </c>
      <c r="O252" t="e">
        <v>#N/A</v>
      </c>
      <c r="P252">
        <v>0</v>
      </c>
      <c r="S252">
        <v>251</v>
      </c>
      <c r="T252" t="s">
        <v>2394</v>
      </c>
      <c r="U252" t="s">
        <v>1296</v>
      </c>
      <c r="V252" s="35">
        <v>1</v>
      </c>
    </row>
    <row r="253" spans="13:22" hidden="1" x14ac:dyDescent="0.3">
      <c r="M253" t="s">
        <v>2395</v>
      </c>
      <c r="N253" s="7" t="s">
        <v>1295</v>
      </c>
      <c r="O253" t="e">
        <v>#N/A</v>
      </c>
      <c r="P253">
        <v>0</v>
      </c>
      <c r="S253">
        <v>252</v>
      </c>
      <c r="T253" t="s">
        <v>2395</v>
      </c>
      <c r="U253" t="s">
        <v>1295</v>
      </c>
      <c r="V253" s="35">
        <v>0</v>
      </c>
    </row>
    <row r="254" spans="13:22" hidden="1" x14ac:dyDescent="0.3">
      <c r="M254" t="s">
        <v>2396</v>
      </c>
      <c r="N254" s="7" t="s">
        <v>1295</v>
      </c>
      <c r="O254" t="e">
        <v>#N/A</v>
      </c>
      <c r="P254">
        <v>0</v>
      </c>
      <c r="S254">
        <v>253</v>
      </c>
      <c r="T254" t="s">
        <v>2396</v>
      </c>
      <c r="U254" t="s">
        <v>1295</v>
      </c>
      <c r="V254" s="35">
        <v>0</v>
      </c>
    </row>
    <row r="255" spans="13:22" hidden="1" x14ac:dyDescent="0.3">
      <c r="M255" t="s">
        <v>2397</v>
      </c>
      <c r="N255" s="7" t="s">
        <v>1295</v>
      </c>
      <c r="O255" t="e">
        <v>#N/A</v>
      </c>
      <c r="P255">
        <v>0</v>
      </c>
      <c r="S255">
        <v>254</v>
      </c>
      <c r="T255" t="s">
        <v>2397</v>
      </c>
      <c r="U255" t="s">
        <v>1295</v>
      </c>
      <c r="V255" s="35">
        <v>0</v>
      </c>
    </row>
    <row r="256" spans="13:22" hidden="1" x14ac:dyDescent="0.3">
      <c r="M256" t="s">
        <v>2398</v>
      </c>
      <c r="N256" s="7" t="s">
        <v>1296</v>
      </c>
      <c r="O256" t="e">
        <v>#N/A</v>
      </c>
      <c r="P256">
        <v>658</v>
      </c>
      <c r="S256">
        <v>255</v>
      </c>
      <c r="T256" t="s">
        <v>2398</v>
      </c>
      <c r="U256" t="s">
        <v>1295</v>
      </c>
      <c r="V256" s="35">
        <v>0</v>
      </c>
    </row>
    <row r="257" spans="13:22" hidden="1" x14ac:dyDescent="0.3">
      <c r="M257" t="s">
        <v>2399</v>
      </c>
      <c r="N257" s="7" t="s">
        <v>1295</v>
      </c>
      <c r="O257" t="e">
        <v>#N/A</v>
      </c>
      <c r="P257">
        <v>0</v>
      </c>
      <c r="S257">
        <v>256</v>
      </c>
      <c r="T257" t="s">
        <v>2399</v>
      </c>
      <c r="U257" t="s">
        <v>1295</v>
      </c>
      <c r="V257" s="35">
        <v>0</v>
      </c>
    </row>
    <row r="258" spans="13:22" hidden="1" x14ac:dyDescent="0.3">
      <c r="M258" t="s">
        <v>2400</v>
      </c>
      <c r="N258" s="7" t="s">
        <v>1295</v>
      </c>
      <c r="O258" t="e">
        <v>#N/A</v>
      </c>
      <c r="P258">
        <v>0</v>
      </c>
      <c r="S258">
        <v>257</v>
      </c>
      <c r="T258" t="s">
        <v>2400</v>
      </c>
      <c r="U258" t="s">
        <v>1295</v>
      </c>
      <c r="V258" s="35">
        <v>0</v>
      </c>
    </row>
    <row r="259" spans="13:22" hidden="1" x14ac:dyDescent="0.3">
      <c r="M259" t="s">
        <v>2401</v>
      </c>
      <c r="N259" s="7" t="s">
        <v>1295</v>
      </c>
      <c r="O259" t="e">
        <v>#N/A</v>
      </c>
      <c r="P259">
        <v>0</v>
      </c>
      <c r="S259">
        <v>258</v>
      </c>
      <c r="T259" t="s">
        <v>2401</v>
      </c>
      <c r="U259" t="s">
        <v>1295</v>
      </c>
      <c r="V259" s="35">
        <v>0</v>
      </c>
    </row>
    <row r="260" spans="13:22" hidden="1" x14ac:dyDescent="0.3">
      <c r="M260" t="s">
        <v>1258</v>
      </c>
      <c r="N260" s="7" t="s">
        <v>1295</v>
      </c>
      <c r="O260" t="e">
        <v>#N/A</v>
      </c>
      <c r="P260">
        <v>0</v>
      </c>
      <c r="S260">
        <v>259</v>
      </c>
      <c r="T260" t="s">
        <v>1258</v>
      </c>
      <c r="U260" t="s">
        <v>1295</v>
      </c>
      <c r="V260" s="35">
        <v>0</v>
      </c>
    </row>
    <row r="261" spans="13:22" hidden="1" x14ac:dyDescent="0.3">
      <c r="M261" t="s">
        <v>2402</v>
      </c>
      <c r="N261" s="7" t="s">
        <v>1295</v>
      </c>
      <c r="O261" t="e">
        <v>#N/A</v>
      </c>
      <c r="P261">
        <v>0</v>
      </c>
      <c r="S261">
        <v>260</v>
      </c>
      <c r="T261" t="s">
        <v>2402</v>
      </c>
      <c r="U261" t="s">
        <v>1295</v>
      </c>
      <c r="V261" s="35">
        <v>0</v>
      </c>
    </row>
    <row r="262" spans="13:22" hidden="1" x14ac:dyDescent="0.3">
      <c r="M262" t="s">
        <v>2403</v>
      </c>
      <c r="N262" s="7" t="s">
        <v>1295</v>
      </c>
      <c r="O262" t="e">
        <v>#N/A</v>
      </c>
      <c r="P262">
        <v>0</v>
      </c>
      <c r="S262">
        <v>261</v>
      </c>
      <c r="T262" t="s">
        <v>2403</v>
      </c>
      <c r="U262" t="s">
        <v>1295</v>
      </c>
      <c r="V262" s="35">
        <v>0</v>
      </c>
    </row>
    <row r="263" spans="13:22" hidden="1" x14ac:dyDescent="0.3">
      <c r="M263" t="s">
        <v>2404</v>
      </c>
      <c r="N263" s="7" t="s">
        <v>1296</v>
      </c>
      <c r="O263" t="e">
        <v>#N/A</v>
      </c>
      <c r="P263">
        <v>8</v>
      </c>
      <c r="S263">
        <v>262</v>
      </c>
      <c r="T263" t="s">
        <v>2404</v>
      </c>
      <c r="U263" t="s">
        <v>1295</v>
      </c>
      <c r="V263" s="35">
        <v>0</v>
      </c>
    </row>
    <row r="264" spans="13:22" hidden="1" x14ac:dyDescent="0.3">
      <c r="M264" t="s">
        <v>2405</v>
      </c>
      <c r="N264" s="7" t="s">
        <v>1296</v>
      </c>
      <c r="O264" t="e">
        <v>#N/A</v>
      </c>
      <c r="P264">
        <v>8</v>
      </c>
      <c r="S264">
        <v>263</v>
      </c>
      <c r="T264" t="s">
        <v>2405</v>
      </c>
      <c r="U264" t="s">
        <v>1295</v>
      </c>
      <c r="V264" s="35">
        <v>0</v>
      </c>
    </row>
    <row r="265" spans="13:22" hidden="1" x14ac:dyDescent="0.3">
      <c r="M265" t="s">
        <v>585</v>
      </c>
      <c r="N265" s="7" t="s">
        <v>1296</v>
      </c>
      <c r="O265" t="e">
        <v>#N/A</v>
      </c>
      <c r="P265">
        <v>54</v>
      </c>
      <c r="S265">
        <v>264</v>
      </c>
      <c r="T265" t="s">
        <v>585</v>
      </c>
      <c r="U265" t="s">
        <v>1296</v>
      </c>
      <c r="V265" s="35">
        <v>3</v>
      </c>
    </row>
    <row r="266" spans="13:22" hidden="1" x14ac:dyDescent="0.3">
      <c r="M266" t="s">
        <v>653</v>
      </c>
      <c r="N266" s="7" t="s">
        <v>1295</v>
      </c>
      <c r="O266" t="e">
        <v>#N/A</v>
      </c>
      <c r="P266">
        <v>0</v>
      </c>
      <c r="S266">
        <v>265</v>
      </c>
      <c r="T266" t="s">
        <v>653</v>
      </c>
      <c r="U266" t="s">
        <v>1295</v>
      </c>
      <c r="V266" s="35">
        <v>0</v>
      </c>
    </row>
    <row r="267" spans="13:22" hidden="1" x14ac:dyDescent="0.3">
      <c r="M267" t="s">
        <v>2406</v>
      </c>
      <c r="N267" s="7" t="s">
        <v>1296</v>
      </c>
      <c r="O267" t="e">
        <v>#N/A</v>
      </c>
      <c r="P267">
        <v>8</v>
      </c>
      <c r="S267">
        <v>266</v>
      </c>
      <c r="T267" t="s">
        <v>2406</v>
      </c>
      <c r="U267" t="s">
        <v>1295</v>
      </c>
      <c r="V267" s="35">
        <v>0</v>
      </c>
    </row>
    <row r="268" spans="13:22" hidden="1" x14ac:dyDescent="0.3">
      <c r="M268" t="s">
        <v>1267</v>
      </c>
      <c r="N268" s="7" t="s">
        <v>1296</v>
      </c>
      <c r="O268" t="e">
        <v>#N/A</v>
      </c>
      <c r="P268">
        <v>8</v>
      </c>
      <c r="S268">
        <v>267</v>
      </c>
      <c r="T268" t="s">
        <v>1267</v>
      </c>
      <c r="U268" t="s">
        <v>1295</v>
      </c>
      <c r="V268" s="35">
        <v>0</v>
      </c>
    </row>
    <row r="269" spans="13:22" hidden="1" x14ac:dyDescent="0.3">
      <c r="M269" t="s">
        <v>1268</v>
      </c>
      <c r="N269" s="7" t="s">
        <v>1295</v>
      </c>
      <c r="O269" t="e">
        <v>#N/A</v>
      </c>
      <c r="P269">
        <v>0</v>
      </c>
      <c r="S269">
        <v>268</v>
      </c>
      <c r="T269" t="s">
        <v>1268</v>
      </c>
      <c r="U269" t="s">
        <v>1295</v>
      </c>
      <c r="V269" s="35">
        <v>0</v>
      </c>
    </row>
    <row r="270" spans="13:22" hidden="1" x14ac:dyDescent="0.3">
      <c r="M270" t="s">
        <v>1269</v>
      </c>
      <c r="N270" s="7" t="s">
        <v>1295</v>
      </c>
      <c r="O270" t="e">
        <v>#N/A</v>
      </c>
      <c r="P270">
        <v>0</v>
      </c>
      <c r="S270">
        <v>269</v>
      </c>
      <c r="T270" t="s">
        <v>1269</v>
      </c>
      <c r="U270" t="s">
        <v>1295</v>
      </c>
      <c r="V270" s="35">
        <v>0</v>
      </c>
    </row>
    <row r="271" spans="13:22" hidden="1" x14ac:dyDescent="0.3">
      <c r="M271" t="s">
        <v>1270</v>
      </c>
      <c r="N271" s="7" t="s">
        <v>1295</v>
      </c>
      <c r="O271" t="e">
        <v>#N/A</v>
      </c>
      <c r="P271">
        <v>0</v>
      </c>
      <c r="S271">
        <v>270</v>
      </c>
      <c r="T271" t="s">
        <v>1270</v>
      </c>
      <c r="U271" t="s">
        <v>1295</v>
      </c>
      <c r="V271" s="35">
        <v>0</v>
      </c>
    </row>
    <row r="272" spans="13:22" hidden="1" x14ac:dyDescent="0.3">
      <c r="M272" t="s">
        <v>1148</v>
      </c>
      <c r="N272" s="7" t="s">
        <v>2028</v>
      </c>
      <c r="O272">
        <v>11</v>
      </c>
      <c r="P272">
        <v>7</v>
      </c>
      <c r="S272">
        <v>271</v>
      </c>
      <c r="T272" t="s">
        <v>1148</v>
      </c>
      <c r="U272" t="s">
        <v>1295</v>
      </c>
      <c r="V272" s="35">
        <v>0</v>
      </c>
    </row>
    <row r="273" spans="13:22" hidden="1" x14ac:dyDescent="0.3">
      <c r="M273" t="s">
        <v>1149</v>
      </c>
      <c r="N273" s="7" t="s">
        <v>2028</v>
      </c>
      <c r="O273">
        <v>12</v>
      </c>
      <c r="P273">
        <v>0</v>
      </c>
      <c r="S273">
        <v>272</v>
      </c>
      <c r="T273" t="s">
        <v>1149</v>
      </c>
      <c r="U273" t="s">
        <v>1295</v>
      </c>
      <c r="V273" s="35">
        <v>0</v>
      </c>
    </row>
    <row r="274" spans="13:22" hidden="1" x14ac:dyDescent="0.3">
      <c r="M274" t="s">
        <v>1150</v>
      </c>
      <c r="N274" s="7" t="s">
        <v>2028</v>
      </c>
      <c r="O274">
        <v>13</v>
      </c>
      <c r="P274">
        <v>0</v>
      </c>
      <c r="S274">
        <v>273</v>
      </c>
      <c r="T274" t="s">
        <v>1150</v>
      </c>
      <c r="U274" t="s">
        <v>1295</v>
      </c>
      <c r="V274" s="35">
        <v>0</v>
      </c>
    </row>
    <row r="275" spans="13:22" hidden="1" x14ac:dyDescent="0.3">
      <c r="M275" t="s">
        <v>702</v>
      </c>
      <c r="N275" s="7" t="s">
        <v>2496</v>
      </c>
      <c r="O275" t="e">
        <v>#N/A</v>
      </c>
      <c r="P275">
        <v>0</v>
      </c>
      <c r="S275">
        <v>274</v>
      </c>
      <c r="T275" t="s">
        <v>702</v>
      </c>
      <c r="U275" t="s">
        <v>1295</v>
      </c>
      <c r="V275" s="35">
        <v>0</v>
      </c>
    </row>
    <row r="276" spans="13:22" hidden="1" x14ac:dyDescent="0.3">
      <c r="M276" t="s">
        <v>1151</v>
      </c>
      <c r="N276" s="7" t="s">
        <v>2028</v>
      </c>
      <c r="O276">
        <v>14</v>
      </c>
      <c r="P276">
        <v>0</v>
      </c>
      <c r="S276">
        <v>275</v>
      </c>
      <c r="T276" t="s">
        <v>1151</v>
      </c>
      <c r="U276" t="s">
        <v>1295</v>
      </c>
      <c r="V276" s="35">
        <v>0</v>
      </c>
    </row>
    <row r="277" spans="13:22" hidden="1" x14ac:dyDescent="0.3">
      <c r="M277" t="s">
        <v>1152</v>
      </c>
      <c r="N277" s="7" t="s">
        <v>2028</v>
      </c>
      <c r="O277">
        <v>15</v>
      </c>
      <c r="P277">
        <v>0</v>
      </c>
      <c r="S277">
        <v>276</v>
      </c>
      <c r="T277" t="s">
        <v>1152</v>
      </c>
      <c r="U277" t="s">
        <v>1295</v>
      </c>
      <c r="V277" s="35">
        <v>0</v>
      </c>
    </row>
    <row r="278" spans="13:22" hidden="1" x14ac:dyDescent="0.3">
      <c r="M278" t="s">
        <v>1153</v>
      </c>
      <c r="N278" s="7" t="s">
        <v>2028</v>
      </c>
      <c r="O278">
        <v>17</v>
      </c>
      <c r="P278">
        <v>0</v>
      </c>
      <c r="S278">
        <v>277</v>
      </c>
      <c r="T278" t="s">
        <v>1153</v>
      </c>
      <c r="U278" t="s">
        <v>1295</v>
      </c>
      <c r="V278" s="35">
        <v>0</v>
      </c>
    </row>
    <row r="279" spans="13:22" hidden="1" x14ac:dyDescent="0.3">
      <c r="M279" t="s">
        <v>1154</v>
      </c>
      <c r="N279" s="7" t="s">
        <v>2028</v>
      </c>
      <c r="O279">
        <v>18</v>
      </c>
      <c r="P279">
        <v>0</v>
      </c>
      <c r="S279">
        <v>278</v>
      </c>
      <c r="T279" t="s">
        <v>1154</v>
      </c>
      <c r="U279" t="s">
        <v>1295</v>
      </c>
      <c r="V279" s="35">
        <v>0</v>
      </c>
    </row>
    <row r="280" spans="13:22" hidden="1" x14ac:dyDescent="0.3">
      <c r="M280" t="s">
        <v>1155</v>
      </c>
      <c r="N280" s="7" t="s">
        <v>2028</v>
      </c>
      <c r="O280">
        <v>19</v>
      </c>
      <c r="P280">
        <v>0</v>
      </c>
      <c r="S280">
        <v>279</v>
      </c>
      <c r="T280" t="s">
        <v>1155</v>
      </c>
      <c r="U280" t="s">
        <v>1295</v>
      </c>
      <c r="V280" s="35">
        <v>0</v>
      </c>
    </row>
    <row r="281" spans="13:22" hidden="1" x14ac:dyDescent="0.3">
      <c r="M281" t="s">
        <v>1156</v>
      </c>
      <c r="N281" s="7" t="s">
        <v>2028</v>
      </c>
      <c r="O281">
        <v>20</v>
      </c>
      <c r="P281">
        <v>0</v>
      </c>
      <c r="S281">
        <v>280</v>
      </c>
      <c r="T281" t="s">
        <v>1156</v>
      </c>
      <c r="U281" t="s">
        <v>1295</v>
      </c>
      <c r="V281" s="35">
        <v>0</v>
      </c>
    </row>
    <row r="282" spans="13:22" hidden="1" x14ac:dyDescent="0.3">
      <c r="M282" t="s">
        <v>1157</v>
      </c>
      <c r="N282" s="7" t="s">
        <v>2028</v>
      </c>
      <c r="O282">
        <v>16</v>
      </c>
      <c r="P282">
        <v>0</v>
      </c>
      <c r="S282">
        <v>281</v>
      </c>
      <c r="T282" t="s">
        <v>1157</v>
      </c>
      <c r="U282" t="s">
        <v>1295</v>
      </c>
      <c r="V282" s="35">
        <v>0</v>
      </c>
    </row>
    <row r="283" spans="13:22" hidden="1" x14ac:dyDescent="0.3">
      <c r="M283" t="s">
        <v>1158</v>
      </c>
      <c r="N283" s="7" t="s">
        <v>2028</v>
      </c>
      <c r="O283">
        <v>21</v>
      </c>
      <c r="P283">
        <v>0</v>
      </c>
      <c r="S283">
        <v>282</v>
      </c>
      <c r="T283" t="s">
        <v>1158</v>
      </c>
      <c r="U283" t="s">
        <v>1295</v>
      </c>
      <c r="V283" s="35">
        <v>0</v>
      </c>
    </row>
    <row r="284" spans="13:22" hidden="1" x14ac:dyDescent="0.3">
      <c r="M284" t="s">
        <v>1159</v>
      </c>
      <c r="N284" s="7" t="s">
        <v>2028</v>
      </c>
      <c r="O284">
        <v>22</v>
      </c>
      <c r="P284">
        <v>0</v>
      </c>
      <c r="S284">
        <v>283</v>
      </c>
      <c r="T284" t="s">
        <v>1159</v>
      </c>
      <c r="U284" t="s">
        <v>1295</v>
      </c>
      <c r="V284" s="35">
        <v>0</v>
      </c>
    </row>
    <row r="285" spans="13:22" hidden="1" x14ac:dyDescent="0.3">
      <c r="M285" t="s">
        <v>1160</v>
      </c>
      <c r="N285" s="7" t="s">
        <v>2028</v>
      </c>
      <c r="O285">
        <v>23</v>
      </c>
      <c r="P285">
        <v>0</v>
      </c>
      <c r="S285">
        <v>284</v>
      </c>
      <c r="T285" t="s">
        <v>1160</v>
      </c>
      <c r="U285" t="s">
        <v>1295</v>
      </c>
      <c r="V285" s="35">
        <v>0</v>
      </c>
    </row>
    <row r="286" spans="13:22" hidden="1" x14ac:dyDescent="0.3">
      <c r="M286" t="s">
        <v>1161</v>
      </c>
      <c r="N286" s="7" t="s">
        <v>2028</v>
      </c>
      <c r="O286">
        <v>24</v>
      </c>
      <c r="P286">
        <v>0</v>
      </c>
      <c r="S286">
        <v>285</v>
      </c>
      <c r="T286" t="s">
        <v>1161</v>
      </c>
      <c r="U286" t="s">
        <v>1295</v>
      </c>
      <c r="V286" s="35">
        <v>0</v>
      </c>
    </row>
    <row r="287" spans="13:22" hidden="1" x14ac:dyDescent="0.3">
      <c r="M287" t="s">
        <v>1162</v>
      </c>
      <c r="N287" s="7" t="s">
        <v>2028</v>
      </c>
      <c r="O287">
        <v>25</v>
      </c>
      <c r="P287">
        <v>0</v>
      </c>
      <c r="S287">
        <v>286</v>
      </c>
      <c r="T287" t="s">
        <v>1162</v>
      </c>
      <c r="U287" t="s">
        <v>1295</v>
      </c>
      <c r="V287" s="35">
        <v>0</v>
      </c>
    </row>
    <row r="288" spans="13:22" hidden="1" x14ac:dyDescent="0.3">
      <c r="M288" t="s">
        <v>1163</v>
      </c>
      <c r="N288" s="7" t="s">
        <v>2028</v>
      </c>
      <c r="O288">
        <v>26</v>
      </c>
      <c r="P288">
        <v>7</v>
      </c>
      <c r="S288">
        <v>287</v>
      </c>
      <c r="T288" t="s">
        <v>1163</v>
      </c>
      <c r="U288" t="s">
        <v>1295</v>
      </c>
      <c r="V288" s="35">
        <v>0</v>
      </c>
    </row>
    <row r="289" spans="13:22" hidden="1" x14ac:dyDescent="0.3">
      <c r="M289" t="s">
        <v>1164</v>
      </c>
      <c r="N289" s="7" t="s">
        <v>2028</v>
      </c>
      <c r="O289">
        <v>27</v>
      </c>
      <c r="P289">
        <v>0</v>
      </c>
      <c r="S289">
        <v>288</v>
      </c>
      <c r="T289" t="s">
        <v>1164</v>
      </c>
      <c r="U289" t="s">
        <v>1295</v>
      </c>
      <c r="V289" s="35">
        <v>0</v>
      </c>
    </row>
    <row r="290" spans="13:22" hidden="1" x14ac:dyDescent="0.3">
      <c r="M290" t="s">
        <v>1165</v>
      </c>
      <c r="N290" s="7" t="s">
        <v>2028</v>
      </c>
      <c r="O290">
        <v>28</v>
      </c>
      <c r="P290">
        <v>0</v>
      </c>
      <c r="S290">
        <v>289</v>
      </c>
      <c r="T290" t="s">
        <v>1165</v>
      </c>
      <c r="U290" t="s">
        <v>1295</v>
      </c>
      <c r="V290" s="35">
        <v>0</v>
      </c>
    </row>
    <row r="291" spans="13:22" hidden="1" x14ac:dyDescent="0.3">
      <c r="M291" t="s">
        <v>1166</v>
      </c>
      <c r="N291" s="7" t="s">
        <v>2028</v>
      </c>
      <c r="O291">
        <v>29</v>
      </c>
      <c r="P291">
        <v>0</v>
      </c>
      <c r="S291">
        <v>290</v>
      </c>
      <c r="T291" t="s">
        <v>1166</v>
      </c>
      <c r="U291" t="s">
        <v>1295</v>
      </c>
      <c r="V291" s="35">
        <v>0</v>
      </c>
    </row>
    <row r="292" spans="13:22" hidden="1" x14ac:dyDescent="0.3">
      <c r="M292" t="s">
        <v>1271</v>
      </c>
      <c r="N292" s="7" t="s">
        <v>1296</v>
      </c>
      <c r="O292" t="e">
        <v>#N/A</v>
      </c>
      <c r="P292">
        <v>7</v>
      </c>
      <c r="S292">
        <v>291</v>
      </c>
      <c r="T292" t="s">
        <v>1271</v>
      </c>
      <c r="U292" t="s">
        <v>1295</v>
      </c>
      <c r="V292" s="35">
        <v>0</v>
      </c>
    </row>
    <row r="293" spans="13:22" hidden="1" x14ac:dyDescent="0.3">
      <c r="M293" t="s">
        <v>1167</v>
      </c>
      <c r="N293" s="7" t="s">
        <v>2028</v>
      </c>
      <c r="O293">
        <v>30</v>
      </c>
      <c r="P293">
        <v>0</v>
      </c>
      <c r="S293">
        <v>292</v>
      </c>
      <c r="T293" t="s">
        <v>1167</v>
      </c>
      <c r="U293" t="s">
        <v>1295</v>
      </c>
      <c r="V293" s="35">
        <v>0</v>
      </c>
    </row>
    <row r="294" spans="13:22" hidden="1" x14ac:dyDescent="0.3">
      <c r="M294" t="s">
        <v>1168</v>
      </c>
      <c r="N294" s="7" t="s">
        <v>2028</v>
      </c>
      <c r="O294">
        <v>31</v>
      </c>
      <c r="P294">
        <v>0</v>
      </c>
      <c r="S294">
        <v>293</v>
      </c>
      <c r="T294" t="s">
        <v>1168</v>
      </c>
      <c r="U294" t="s">
        <v>1295</v>
      </c>
      <c r="V294" s="35">
        <v>0</v>
      </c>
    </row>
    <row r="295" spans="13:22" hidden="1" x14ac:dyDescent="0.3">
      <c r="M295" t="s">
        <v>1169</v>
      </c>
      <c r="N295" s="7" t="s">
        <v>1295</v>
      </c>
      <c r="O295" t="e">
        <v>#N/A</v>
      </c>
      <c r="P295">
        <v>0</v>
      </c>
      <c r="S295">
        <v>294</v>
      </c>
      <c r="T295" t="s">
        <v>1169</v>
      </c>
      <c r="U295" t="s">
        <v>1295</v>
      </c>
      <c r="V295" s="35">
        <v>0</v>
      </c>
    </row>
    <row r="296" spans="13:22" hidden="1" x14ac:dyDescent="0.3">
      <c r="M296" t="s">
        <v>1170</v>
      </c>
      <c r="N296" s="7" t="s">
        <v>1295</v>
      </c>
      <c r="O296" t="e">
        <v>#N/A</v>
      </c>
      <c r="P296">
        <v>0</v>
      </c>
      <c r="S296">
        <v>295</v>
      </c>
      <c r="T296" t="s">
        <v>1170</v>
      </c>
      <c r="U296" t="s">
        <v>1295</v>
      </c>
      <c r="V296" s="35">
        <v>0</v>
      </c>
    </row>
    <row r="297" spans="13:22" hidden="1" x14ac:dyDescent="0.3">
      <c r="M297" t="s">
        <v>1171</v>
      </c>
      <c r="N297" s="7" t="s">
        <v>1295</v>
      </c>
      <c r="O297" t="e">
        <v>#N/A</v>
      </c>
      <c r="P297">
        <v>0</v>
      </c>
      <c r="S297">
        <v>296</v>
      </c>
      <c r="T297" t="s">
        <v>1171</v>
      </c>
      <c r="U297" t="s">
        <v>1295</v>
      </c>
      <c r="V297" s="35">
        <v>0</v>
      </c>
    </row>
    <row r="298" spans="13:22" hidden="1" x14ac:dyDescent="0.3">
      <c r="M298" t="s">
        <v>1172</v>
      </c>
      <c r="N298" s="7" t="s">
        <v>1296</v>
      </c>
      <c r="O298" t="e">
        <v>#N/A</v>
      </c>
      <c r="P298">
        <v>7</v>
      </c>
      <c r="S298">
        <v>297</v>
      </c>
      <c r="T298" t="s">
        <v>1172</v>
      </c>
      <c r="U298" t="s">
        <v>1295</v>
      </c>
      <c r="V298" s="35">
        <v>0</v>
      </c>
    </row>
    <row r="299" spans="13:22" hidden="1" x14ac:dyDescent="0.3">
      <c r="M299" t="s">
        <v>1173</v>
      </c>
      <c r="N299" s="7" t="s">
        <v>1296</v>
      </c>
      <c r="O299" t="e">
        <v>#N/A</v>
      </c>
      <c r="P299">
        <v>7</v>
      </c>
      <c r="S299">
        <v>298</v>
      </c>
      <c r="T299" t="s">
        <v>1173</v>
      </c>
      <c r="U299" t="s">
        <v>1295</v>
      </c>
      <c r="V299" s="35">
        <v>0</v>
      </c>
    </row>
    <row r="300" spans="13:22" hidden="1" x14ac:dyDescent="0.3">
      <c r="M300" t="s">
        <v>1272</v>
      </c>
      <c r="N300" s="7" t="s">
        <v>1296</v>
      </c>
      <c r="O300" t="e">
        <v>#N/A</v>
      </c>
      <c r="P300">
        <v>7</v>
      </c>
      <c r="S300">
        <v>299</v>
      </c>
      <c r="T300" t="s">
        <v>1272</v>
      </c>
      <c r="U300" t="s">
        <v>1295</v>
      </c>
      <c r="V300" s="35">
        <v>0</v>
      </c>
    </row>
    <row r="301" spans="13:22" hidden="1" x14ac:dyDescent="0.3">
      <c r="M301" t="s">
        <v>1273</v>
      </c>
      <c r="N301" s="7" t="s">
        <v>1295</v>
      </c>
      <c r="O301" t="e">
        <v>#N/A</v>
      </c>
      <c r="P301">
        <v>0</v>
      </c>
      <c r="S301">
        <v>300</v>
      </c>
      <c r="T301" t="s">
        <v>1273</v>
      </c>
      <c r="U301" t="s">
        <v>1295</v>
      </c>
      <c r="V301" s="35">
        <v>0</v>
      </c>
    </row>
    <row r="302" spans="13:22" hidden="1" x14ac:dyDescent="0.3">
      <c r="M302" t="s">
        <v>1274</v>
      </c>
      <c r="N302" s="7" t="s">
        <v>1296</v>
      </c>
      <c r="O302" t="e">
        <v>#N/A</v>
      </c>
      <c r="P302">
        <v>7</v>
      </c>
      <c r="S302">
        <v>301</v>
      </c>
      <c r="T302" t="s">
        <v>1274</v>
      </c>
      <c r="U302" t="s">
        <v>1295</v>
      </c>
      <c r="V302" s="35">
        <v>0</v>
      </c>
    </row>
    <row r="303" spans="13:22" hidden="1" x14ac:dyDescent="0.3">
      <c r="M303" t="s">
        <v>2407</v>
      </c>
      <c r="N303" s="7" t="s">
        <v>1295</v>
      </c>
      <c r="O303" t="e">
        <v>#N/A</v>
      </c>
      <c r="P303">
        <v>0</v>
      </c>
      <c r="S303">
        <v>302</v>
      </c>
      <c r="T303" t="s">
        <v>2407</v>
      </c>
      <c r="U303" t="s">
        <v>1295</v>
      </c>
      <c r="V303" s="35">
        <v>0</v>
      </c>
    </row>
    <row r="304" spans="13:22" hidden="1" x14ac:dyDescent="0.3">
      <c r="M304" t="s">
        <v>2408</v>
      </c>
      <c r="N304" s="7" t="s">
        <v>1295</v>
      </c>
      <c r="O304" t="e">
        <v>#N/A</v>
      </c>
      <c r="P304">
        <v>0</v>
      </c>
      <c r="S304">
        <v>303</v>
      </c>
      <c r="T304" t="s">
        <v>2408</v>
      </c>
      <c r="U304" t="s">
        <v>1295</v>
      </c>
      <c r="V304" s="35">
        <v>0</v>
      </c>
    </row>
    <row r="305" spans="13:22" hidden="1" x14ac:dyDescent="0.3">
      <c r="M305" t="s">
        <v>2409</v>
      </c>
      <c r="N305" s="7" t="s">
        <v>1295</v>
      </c>
      <c r="O305" t="e">
        <v>#N/A</v>
      </c>
      <c r="P305">
        <v>0</v>
      </c>
      <c r="S305">
        <v>304</v>
      </c>
      <c r="T305" t="s">
        <v>2409</v>
      </c>
      <c r="U305" t="s">
        <v>1295</v>
      </c>
      <c r="V305" s="35">
        <v>0</v>
      </c>
    </row>
    <row r="306" spans="13:22" hidden="1" x14ac:dyDescent="0.3">
      <c r="M306" t="s">
        <v>2410</v>
      </c>
      <c r="N306" s="7" t="s">
        <v>1295</v>
      </c>
      <c r="O306" t="e">
        <v>#N/A</v>
      </c>
      <c r="P306">
        <v>0</v>
      </c>
      <c r="S306">
        <v>305</v>
      </c>
      <c r="T306" t="s">
        <v>2410</v>
      </c>
      <c r="U306" t="s">
        <v>1295</v>
      </c>
      <c r="V306" s="35">
        <v>0</v>
      </c>
    </row>
    <row r="307" spans="13:22" hidden="1" x14ac:dyDescent="0.3">
      <c r="M307" t="s">
        <v>2411</v>
      </c>
      <c r="N307" s="7" t="s">
        <v>2496</v>
      </c>
      <c r="O307" t="e">
        <v>#N/A</v>
      </c>
      <c r="P307">
        <v>0</v>
      </c>
      <c r="S307">
        <v>306</v>
      </c>
      <c r="T307" t="s">
        <v>2411</v>
      </c>
      <c r="U307" t="s">
        <v>1295</v>
      </c>
      <c r="V307" s="35">
        <v>0</v>
      </c>
    </row>
    <row r="308" spans="13:22" hidden="1" x14ac:dyDescent="0.3">
      <c r="M308" t="s">
        <v>2412</v>
      </c>
      <c r="N308" s="7" t="s">
        <v>1295</v>
      </c>
      <c r="O308" t="e">
        <v>#N/A</v>
      </c>
      <c r="P308">
        <v>0</v>
      </c>
      <c r="S308">
        <v>307</v>
      </c>
      <c r="T308" t="s">
        <v>2412</v>
      </c>
      <c r="U308" t="s">
        <v>1295</v>
      </c>
      <c r="V308" s="35">
        <v>0</v>
      </c>
    </row>
    <row r="309" spans="13:22" hidden="1" x14ac:dyDescent="0.3">
      <c r="M309" t="s">
        <v>658</v>
      </c>
      <c r="N309" s="7" t="s">
        <v>1295</v>
      </c>
      <c r="O309" t="e">
        <v>#N/A</v>
      </c>
      <c r="P309">
        <v>0</v>
      </c>
      <c r="S309">
        <v>308</v>
      </c>
      <c r="T309" t="s">
        <v>658</v>
      </c>
      <c r="U309" t="s">
        <v>1295</v>
      </c>
      <c r="V309" s="35">
        <v>0</v>
      </c>
    </row>
    <row r="310" spans="13:22" hidden="1" x14ac:dyDescent="0.3">
      <c r="M310" t="s">
        <v>2413</v>
      </c>
      <c r="N310" s="7" t="s">
        <v>1295</v>
      </c>
      <c r="O310" t="e">
        <v>#N/A</v>
      </c>
      <c r="P310">
        <v>0</v>
      </c>
      <c r="S310">
        <v>309</v>
      </c>
      <c r="T310" t="s">
        <v>2413</v>
      </c>
      <c r="U310" t="s">
        <v>1295</v>
      </c>
      <c r="V310" s="35">
        <v>0</v>
      </c>
    </row>
    <row r="311" spans="13:22" hidden="1" x14ac:dyDescent="0.3">
      <c r="M311" t="s">
        <v>831</v>
      </c>
      <c r="N311" s="7" t="s">
        <v>1296</v>
      </c>
      <c r="O311" t="e">
        <v>#N/A</v>
      </c>
      <c r="P311">
        <v>658</v>
      </c>
      <c r="S311">
        <v>310</v>
      </c>
      <c r="T311" t="s">
        <v>831</v>
      </c>
      <c r="U311" t="s">
        <v>1295</v>
      </c>
      <c r="V311" s="35">
        <v>0</v>
      </c>
    </row>
    <row r="312" spans="13:22" hidden="1" x14ac:dyDescent="0.3">
      <c r="M312" t="s">
        <v>2414</v>
      </c>
      <c r="N312" s="7" t="s">
        <v>1296</v>
      </c>
      <c r="O312" t="e">
        <v>#N/A</v>
      </c>
      <c r="P312">
        <v>656</v>
      </c>
      <c r="S312">
        <v>311</v>
      </c>
      <c r="T312" t="s">
        <v>2414</v>
      </c>
      <c r="U312" t="s">
        <v>1295</v>
      </c>
      <c r="V312" s="35">
        <v>0</v>
      </c>
    </row>
    <row r="313" spans="13:22" hidden="1" x14ac:dyDescent="0.3">
      <c r="M313" t="s">
        <v>2415</v>
      </c>
      <c r="N313" s="7" t="s">
        <v>1295</v>
      </c>
      <c r="O313" t="e">
        <v>#N/A</v>
      </c>
      <c r="P313">
        <v>0</v>
      </c>
      <c r="S313">
        <v>312</v>
      </c>
      <c r="T313" t="s">
        <v>2415</v>
      </c>
      <c r="U313" t="s">
        <v>1295</v>
      </c>
      <c r="V313" s="35">
        <v>0</v>
      </c>
    </row>
    <row r="314" spans="13:22" hidden="1" x14ac:dyDescent="0.3">
      <c r="M314" t="s">
        <v>2416</v>
      </c>
      <c r="N314" s="7" t="s">
        <v>1295</v>
      </c>
      <c r="O314" t="e">
        <v>#N/A</v>
      </c>
      <c r="P314">
        <v>0</v>
      </c>
      <c r="S314">
        <v>313</v>
      </c>
      <c r="T314" t="s">
        <v>2416</v>
      </c>
      <c r="U314" t="s">
        <v>1295</v>
      </c>
      <c r="V314" s="35">
        <v>0</v>
      </c>
    </row>
    <row r="315" spans="13:22" hidden="1" x14ac:dyDescent="0.3">
      <c r="M315" t="s">
        <v>2417</v>
      </c>
      <c r="N315" s="7" t="s">
        <v>1295</v>
      </c>
      <c r="O315" t="e">
        <v>#N/A</v>
      </c>
      <c r="P315">
        <v>0</v>
      </c>
      <c r="S315">
        <v>314</v>
      </c>
      <c r="T315" t="s">
        <v>2417</v>
      </c>
      <c r="U315" t="s">
        <v>1295</v>
      </c>
      <c r="V315" s="35">
        <v>0</v>
      </c>
    </row>
    <row r="316" spans="13:22" hidden="1" x14ac:dyDescent="0.3">
      <c r="M316" t="s">
        <v>2418</v>
      </c>
      <c r="N316" s="7" t="s">
        <v>1295</v>
      </c>
      <c r="O316" t="e">
        <v>#N/A</v>
      </c>
      <c r="P316">
        <v>0</v>
      </c>
      <c r="S316">
        <v>315</v>
      </c>
      <c r="T316" t="s">
        <v>2418</v>
      </c>
      <c r="U316" t="s">
        <v>1295</v>
      </c>
      <c r="V316" s="35">
        <v>0</v>
      </c>
    </row>
    <row r="317" spans="13:22" hidden="1" x14ac:dyDescent="0.3">
      <c r="M317" t="s">
        <v>2419</v>
      </c>
      <c r="N317" s="7" t="s">
        <v>1295</v>
      </c>
      <c r="O317" t="e">
        <v>#N/A</v>
      </c>
      <c r="P317">
        <v>0</v>
      </c>
      <c r="S317">
        <v>316</v>
      </c>
      <c r="T317" t="s">
        <v>2419</v>
      </c>
      <c r="U317" t="s">
        <v>1295</v>
      </c>
      <c r="V317" s="35">
        <v>0</v>
      </c>
    </row>
    <row r="318" spans="13:22" hidden="1" x14ac:dyDescent="0.3">
      <c r="M318" t="s">
        <v>2420</v>
      </c>
      <c r="N318" s="7" t="s">
        <v>1295</v>
      </c>
      <c r="O318" t="e">
        <v>#N/A</v>
      </c>
      <c r="P318">
        <v>0</v>
      </c>
      <c r="S318">
        <v>317</v>
      </c>
      <c r="T318" t="s">
        <v>2420</v>
      </c>
      <c r="U318" t="s">
        <v>1295</v>
      </c>
      <c r="V318" s="35">
        <v>0</v>
      </c>
    </row>
    <row r="319" spans="13:22" hidden="1" x14ac:dyDescent="0.3">
      <c r="M319" t="s">
        <v>2421</v>
      </c>
      <c r="N319" s="7" t="s">
        <v>1295</v>
      </c>
      <c r="O319" t="e">
        <v>#N/A</v>
      </c>
      <c r="P319">
        <v>0</v>
      </c>
      <c r="S319">
        <v>318</v>
      </c>
      <c r="T319" t="s">
        <v>2421</v>
      </c>
      <c r="U319" t="s">
        <v>1295</v>
      </c>
      <c r="V319" s="35">
        <v>0</v>
      </c>
    </row>
    <row r="320" spans="13:22" hidden="1" x14ac:dyDescent="0.3">
      <c r="M320" t="s">
        <v>2422</v>
      </c>
      <c r="N320" s="7" t="s">
        <v>2496</v>
      </c>
      <c r="O320" t="e">
        <v>#N/A</v>
      </c>
      <c r="P320">
        <v>0</v>
      </c>
      <c r="S320">
        <v>319</v>
      </c>
      <c r="T320" t="s">
        <v>2422</v>
      </c>
      <c r="U320" t="s">
        <v>1295</v>
      </c>
      <c r="V320" s="35">
        <v>0</v>
      </c>
    </row>
    <row r="321" spans="13:22" hidden="1" x14ac:dyDescent="0.3">
      <c r="M321" t="s">
        <v>2423</v>
      </c>
      <c r="N321" s="7" t="s">
        <v>1296</v>
      </c>
      <c r="O321" t="e">
        <v>#N/A</v>
      </c>
      <c r="P321">
        <v>1</v>
      </c>
      <c r="S321">
        <v>320</v>
      </c>
      <c r="T321" t="s">
        <v>2423</v>
      </c>
      <c r="U321" t="s">
        <v>1295</v>
      </c>
      <c r="V321" s="35">
        <v>0</v>
      </c>
    </row>
    <row r="322" spans="13:22" hidden="1" x14ac:dyDescent="0.3">
      <c r="M322" t="s">
        <v>2424</v>
      </c>
      <c r="N322" s="7" t="s">
        <v>1295</v>
      </c>
      <c r="O322" t="e">
        <v>#N/A</v>
      </c>
      <c r="P322">
        <v>0</v>
      </c>
      <c r="S322">
        <v>321</v>
      </c>
      <c r="T322" t="s">
        <v>2424</v>
      </c>
      <c r="U322" t="s">
        <v>1295</v>
      </c>
      <c r="V322" s="35">
        <v>0</v>
      </c>
    </row>
    <row r="323" spans="13:22" hidden="1" x14ac:dyDescent="0.3">
      <c r="M323" t="s">
        <v>2425</v>
      </c>
      <c r="N323" s="7" t="s">
        <v>1296</v>
      </c>
      <c r="O323" t="e">
        <v>#N/A</v>
      </c>
      <c r="P323">
        <v>1</v>
      </c>
      <c r="S323">
        <v>322</v>
      </c>
      <c r="T323" t="s">
        <v>2425</v>
      </c>
      <c r="U323" t="s">
        <v>1295</v>
      </c>
      <c r="V323" s="35">
        <v>0</v>
      </c>
    </row>
    <row r="324" spans="13:22" hidden="1" x14ac:dyDescent="0.3">
      <c r="M324" t="s">
        <v>2426</v>
      </c>
      <c r="N324" s="7" t="s">
        <v>1296</v>
      </c>
      <c r="O324" t="e">
        <v>#N/A</v>
      </c>
      <c r="P324">
        <v>0</v>
      </c>
      <c r="S324">
        <v>323</v>
      </c>
      <c r="T324" t="s">
        <v>2426</v>
      </c>
      <c r="U324" t="s">
        <v>1295</v>
      </c>
      <c r="V324" s="35">
        <v>0</v>
      </c>
    </row>
    <row r="325" spans="13:22" hidden="1" x14ac:dyDescent="0.3">
      <c r="M325" t="s">
        <v>2427</v>
      </c>
      <c r="N325" s="7" t="s">
        <v>1295</v>
      </c>
      <c r="O325" t="e">
        <v>#N/A</v>
      </c>
      <c r="P325">
        <v>0</v>
      </c>
      <c r="S325">
        <v>324</v>
      </c>
      <c r="T325" t="s">
        <v>2427</v>
      </c>
      <c r="U325" t="s">
        <v>1295</v>
      </c>
      <c r="V325" s="35">
        <v>0</v>
      </c>
    </row>
    <row r="326" spans="13:22" hidden="1" x14ac:dyDescent="0.3">
      <c r="M326" t="s">
        <v>2428</v>
      </c>
      <c r="N326" s="7" t="s">
        <v>1295</v>
      </c>
      <c r="O326" t="e">
        <v>#N/A</v>
      </c>
      <c r="P326">
        <v>0</v>
      </c>
      <c r="S326">
        <v>325</v>
      </c>
      <c r="T326" t="s">
        <v>2428</v>
      </c>
      <c r="U326" t="s">
        <v>1295</v>
      </c>
      <c r="V326" s="35">
        <v>0</v>
      </c>
    </row>
    <row r="327" spans="13:22" hidden="1" x14ac:dyDescent="0.3">
      <c r="M327" t="s">
        <v>2429</v>
      </c>
      <c r="N327" s="7" t="s">
        <v>1295</v>
      </c>
      <c r="O327" t="e">
        <v>#N/A</v>
      </c>
      <c r="P327">
        <v>0</v>
      </c>
      <c r="S327">
        <v>326</v>
      </c>
      <c r="T327" t="s">
        <v>2429</v>
      </c>
      <c r="U327" t="s">
        <v>1295</v>
      </c>
      <c r="V327" s="35">
        <v>0</v>
      </c>
    </row>
    <row r="328" spans="13:22" hidden="1" x14ac:dyDescent="0.3">
      <c r="M328" t="s">
        <v>2430</v>
      </c>
      <c r="N328" s="7" t="s">
        <v>2496</v>
      </c>
      <c r="O328" t="e">
        <v>#N/A</v>
      </c>
      <c r="P328">
        <v>0</v>
      </c>
      <c r="S328">
        <v>327</v>
      </c>
      <c r="T328" t="s">
        <v>2430</v>
      </c>
      <c r="U328" t="s">
        <v>1295</v>
      </c>
      <c r="V328" s="35">
        <v>0</v>
      </c>
    </row>
    <row r="329" spans="13:22" hidden="1" x14ac:dyDescent="0.3">
      <c r="M329" t="s">
        <v>2431</v>
      </c>
      <c r="N329" s="7" t="s">
        <v>2496</v>
      </c>
      <c r="O329" t="e">
        <v>#N/A</v>
      </c>
      <c r="P329">
        <v>0</v>
      </c>
      <c r="S329">
        <v>328</v>
      </c>
      <c r="T329" t="s">
        <v>2431</v>
      </c>
      <c r="U329" t="s">
        <v>1295</v>
      </c>
      <c r="V329" s="35">
        <v>0</v>
      </c>
    </row>
    <row r="330" spans="13:22" hidden="1" x14ac:dyDescent="0.3">
      <c r="M330" t="s">
        <v>2432</v>
      </c>
      <c r="N330" s="7" t="s">
        <v>2496</v>
      </c>
      <c r="O330" t="e">
        <v>#N/A</v>
      </c>
      <c r="P330">
        <v>0</v>
      </c>
      <c r="S330">
        <v>329</v>
      </c>
      <c r="T330" t="s">
        <v>2432</v>
      </c>
      <c r="U330" t="s">
        <v>1295</v>
      </c>
      <c r="V330" s="35">
        <v>0</v>
      </c>
    </row>
    <row r="331" spans="13:22" hidden="1" x14ac:dyDescent="0.3">
      <c r="M331" t="s">
        <v>2433</v>
      </c>
      <c r="N331" s="7" t="s">
        <v>1295</v>
      </c>
      <c r="O331" t="e">
        <v>#N/A</v>
      </c>
      <c r="P331">
        <v>0</v>
      </c>
      <c r="S331">
        <v>330</v>
      </c>
      <c r="T331" t="s">
        <v>2433</v>
      </c>
      <c r="U331" t="s">
        <v>1295</v>
      </c>
      <c r="V331" s="35">
        <v>0</v>
      </c>
    </row>
    <row r="332" spans="13:22" hidden="1" x14ac:dyDescent="0.3">
      <c r="M332" t="s">
        <v>2434</v>
      </c>
      <c r="N332" s="7" t="s">
        <v>1295</v>
      </c>
      <c r="O332" t="e">
        <v>#N/A</v>
      </c>
      <c r="P332">
        <v>0</v>
      </c>
      <c r="S332">
        <v>331</v>
      </c>
      <c r="T332" t="s">
        <v>2434</v>
      </c>
      <c r="U332" t="s">
        <v>1295</v>
      </c>
      <c r="V332" s="35">
        <v>0</v>
      </c>
    </row>
    <row r="333" spans="13:22" hidden="1" x14ac:dyDescent="0.3">
      <c r="M333" t="s">
        <v>2435</v>
      </c>
      <c r="N333" s="7" t="s">
        <v>1295</v>
      </c>
      <c r="O333" t="e">
        <v>#N/A</v>
      </c>
      <c r="P333">
        <v>0</v>
      </c>
      <c r="S333">
        <v>332</v>
      </c>
      <c r="T333" t="s">
        <v>2435</v>
      </c>
      <c r="U333" t="s">
        <v>1295</v>
      </c>
      <c r="V333" s="35">
        <v>0</v>
      </c>
    </row>
    <row r="334" spans="13:22" hidden="1" x14ac:dyDescent="0.3">
      <c r="M334" t="s">
        <v>2436</v>
      </c>
      <c r="N334" s="7" t="s">
        <v>1295</v>
      </c>
      <c r="O334" t="e">
        <v>#N/A</v>
      </c>
      <c r="P334">
        <v>0</v>
      </c>
      <c r="S334">
        <v>333</v>
      </c>
      <c r="T334" t="s">
        <v>2436</v>
      </c>
      <c r="U334" t="s">
        <v>1295</v>
      </c>
      <c r="V334" s="35">
        <v>0</v>
      </c>
    </row>
    <row r="335" spans="13:22" hidden="1" x14ac:dyDescent="0.3">
      <c r="M335" t="s">
        <v>2437</v>
      </c>
      <c r="N335" s="7" t="s">
        <v>1295</v>
      </c>
      <c r="O335" t="e">
        <v>#N/A</v>
      </c>
      <c r="P335">
        <v>0</v>
      </c>
      <c r="S335">
        <v>334</v>
      </c>
      <c r="T335" t="s">
        <v>2437</v>
      </c>
      <c r="U335" t="s">
        <v>1295</v>
      </c>
      <c r="V335" s="35">
        <v>0</v>
      </c>
    </row>
    <row r="336" spans="13:22" hidden="1" x14ac:dyDescent="0.3">
      <c r="M336" t="s">
        <v>2438</v>
      </c>
      <c r="N336" s="7" t="s">
        <v>1295</v>
      </c>
      <c r="O336" t="e">
        <v>#N/A</v>
      </c>
      <c r="P336">
        <v>0</v>
      </c>
      <c r="S336">
        <v>335</v>
      </c>
      <c r="T336" t="s">
        <v>2438</v>
      </c>
      <c r="U336" t="s">
        <v>1295</v>
      </c>
      <c r="V336" s="35">
        <v>0</v>
      </c>
    </row>
    <row r="337" spans="13:22" hidden="1" x14ac:dyDescent="0.3">
      <c r="M337" t="s">
        <v>2439</v>
      </c>
      <c r="N337" s="7" t="s">
        <v>2496</v>
      </c>
      <c r="O337" t="e">
        <v>#N/A</v>
      </c>
      <c r="P337">
        <v>0</v>
      </c>
      <c r="S337">
        <v>336</v>
      </c>
      <c r="T337" t="s">
        <v>2439</v>
      </c>
      <c r="U337" t="s">
        <v>1295</v>
      </c>
      <c r="V337" s="35">
        <v>0</v>
      </c>
    </row>
    <row r="338" spans="13:22" hidden="1" x14ac:dyDescent="0.3">
      <c r="M338" t="s">
        <v>2440</v>
      </c>
      <c r="N338" s="7" t="s">
        <v>2496</v>
      </c>
      <c r="O338" t="e">
        <v>#N/A</v>
      </c>
      <c r="P338">
        <v>0</v>
      </c>
      <c r="S338">
        <v>337</v>
      </c>
      <c r="T338" t="s">
        <v>2440</v>
      </c>
      <c r="U338" t="s">
        <v>1295</v>
      </c>
      <c r="V338" s="35">
        <v>0</v>
      </c>
    </row>
    <row r="339" spans="13:22" hidden="1" x14ac:dyDescent="0.3">
      <c r="M339" t="s">
        <v>2441</v>
      </c>
      <c r="N339" s="7" t="s">
        <v>1296</v>
      </c>
      <c r="O339" t="e">
        <v>#N/A</v>
      </c>
      <c r="P339">
        <v>3</v>
      </c>
      <c r="S339">
        <v>338</v>
      </c>
      <c r="T339" t="s">
        <v>2441</v>
      </c>
      <c r="U339" t="s">
        <v>1295</v>
      </c>
      <c r="V339" s="35">
        <v>0</v>
      </c>
    </row>
    <row r="340" spans="13:22" hidden="1" x14ac:dyDescent="0.3">
      <c r="M340" t="s">
        <v>2442</v>
      </c>
      <c r="N340" s="7" t="s">
        <v>1295</v>
      </c>
      <c r="O340" t="e">
        <v>#N/A</v>
      </c>
      <c r="P340">
        <v>0</v>
      </c>
      <c r="S340">
        <v>339</v>
      </c>
      <c r="T340" t="s">
        <v>2442</v>
      </c>
      <c r="U340" t="s">
        <v>1295</v>
      </c>
      <c r="V340" s="35">
        <v>0</v>
      </c>
    </row>
    <row r="341" spans="13:22" hidden="1" x14ac:dyDescent="0.3">
      <c r="M341" t="s">
        <v>2443</v>
      </c>
      <c r="N341" s="7" t="s">
        <v>1295</v>
      </c>
      <c r="O341" t="e">
        <v>#N/A</v>
      </c>
      <c r="P341">
        <v>0</v>
      </c>
      <c r="S341">
        <v>340</v>
      </c>
      <c r="T341" t="s">
        <v>2443</v>
      </c>
      <c r="U341" t="s">
        <v>1295</v>
      </c>
      <c r="V341" s="35">
        <v>0</v>
      </c>
    </row>
    <row r="342" spans="13:22" hidden="1" x14ac:dyDescent="0.3">
      <c r="M342" t="s">
        <v>2444</v>
      </c>
      <c r="N342" s="7" t="s">
        <v>1295</v>
      </c>
      <c r="O342" t="e">
        <v>#N/A</v>
      </c>
      <c r="P342">
        <v>0</v>
      </c>
      <c r="S342">
        <v>341</v>
      </c>
      <c r="T342" t="s">
        <v>2444</v>
      </c>
      <c r="U342" t="s">
        <v>1295</v>
      </c>
      <c r="V342" s="35">
        <v>0</v>
      </c>
    </row>
    <row r="343" spans="13:22" hidden="1" x14ac:dyDescent="0.3">
      <c r="M343" t="s">
        <v>2445</v>
      </c>
      <c r="N343" s="7" t="s">
        <v>1295</v>
      </c>
      <c r="O343" t="e">
        <v>#N/A</v>
      </c>
      <c r="P343">
        <v>0</v>
      </c>
      <c r="S343">
        <v>342</v>
      </c>
      <c r="T343" t="s">
        <v>2445</v>
      </c>
      <c r="U343" t="s">
        <v>1295</v>
      </c>
      <c r="V343" s="35">
        <v>0</v>
      </c>
    </row>
    <row r="344" spans="13:22" hidden="1" x14ac:dyDescent="0.3">
      <c r="M344" t="s">
        <v>2446</v>
      </c>
      <c r="N344" s="7" t="s">
        <v>1295</v>
      </c>
      <c r="O344" t="e">
        <v>#N/A</v>
      </c>
      <c r="P344">
        <v>0</v>
      </c>
      <c r="S344">
        <v>343</v>
      </c>
      <c r="T344" t="s">
        <v>2446</v>
      </c>
      <c r="U344" t="s">
        <v>1295</v>
      </c>
      <c r="V344" s="35">
        <v>0</v>
      </c>
    </row>
    <row r="345" spans="13:22" hidden="1" x14ac:dyDescent="0.3">
      <c r="M345" t="s">
        <v>2447</v>
      </c>
      <c r="N345" s="7" t="s">
        <v>1295</v>
      </c>
      <c r="O345" t="e">
        <v>#N/A</v>
      </c>
      <c r="P345">
        <v>0</v>
      </c>
      <c r="S345">
        <v>344</v>
      </c>
      <c r="T345" t="s">
        <v>2447</v>
      </c>
      <c r="U345" t="s">
        <v>1295</v>
      </c>
      <c r="V345" s="35">
        <v>0</v>
      </c>
    </row>
    <row r="346" spans="13:22" hidden="1" x14ac:dyDescent="0.3">
      <c r="M346" t="s">
        <v>2448</v>
      </c>
      <c r="N346" s="7" t="s">
        <v>1295</v>
      </c>
      <c r="O346" t="e">
        <v>#N/A</v>
      </c>
      <c r="P346">
        <v>0</v>
      </c>
      <c r="S346">
        <v>345</v>
      </c>
      <c r="T346" t="s">
        <v>2448</v>
      </c>
      <c r="U346" t="s">
        <v>1295</v>
      </c>
      <c r="V346" s="35">
        <v>0</v>
      </c>
    </row>
    <row r="347" spans="13:22" hidden="1" x14ac:dyDescent="0.3">
      <c r="M347" t="s">
        <v>2449</v>
      </c>
      <c r="N347" s="7" t="s">
        <v>1295</v>
      </c>
      <c r="O347" t="e">
        <v>#N/A</v>
      </c>
      <c r="P347">
        <v>0</v>
      </c>
      <c r="S347">
        <v>346</v>
      </c>
      <c r="T347" t="s">
        <v>2449</v>
      </c>
      <c r="U347" t="s">
        <v>1295</v>
      </c>
      <c r="V347" s="35">
        <v>0</v>
      </c>
    </row>
    <row r="348" spans="13:22" hidden="1" x14ac:dyDescent="0.3">
      <c r="M348" t="s">
        <v>2450</v>
      </c>
      <c r="N348" s="7" t="s">
        <v>1295</v>
      </c>
      <c r="O348" t="e">
        <v>#N/A</v>
      </c>
      <c r="P348">
        <v>0</v>
      </c>
      <c r="S348">
        <v>347</v>
      </c>
      <c r="T348" t="s">
        <v>2450</v>
      </c>
      <c r="U348" t="s">
        <v>1295</v>
      </c>
      <c r="V348" s="35">
        <v>0</v>
      </c>
    </row>
    <row r="349" spans="13:22" hidden="1" x14ac:dyDescent="0.3">
      <c r="M349" t="s">
        <v>2451</v>
      </c>
      <c r="N349" s="7" t="s">
        <v>1295</v>
      </c>
      <c r="O349" t="e">
        <v>#N/A</v>
      </c>
      <c r="P349">
        <v>0</v>
      </c>
      <c r="S349">
        <v>348</v>
      </c>
      <c r="T349" t="s">
        <v>2451</v>
      </c>
      <c r="U349" t="s">
        <v>1295</v>
      </c>
      <c r="V349" s="35">
        <v>0</v>
      </c>
    </row>
    <row r="350" spans="13:22" hidden="1" x14ac:dyDescent="0.3">
      <c r="M350" t="s">
        <v>2452</v>
      </c>
      <c r="N350" s="7" t="s">
        <v>1295</v>
      </c>
      <c r="O350" t="e">
        <v>#N/A</v>
      </c>
      <c r="P350">
        <v>0</v>
      </c>
      <c r="S350">
        <v>349</v>
      </c>
      <c r="T350" t="s">
        <v>2452</v>
      </c>
      <c r="U350" t="s">
        <v>1295</v>
      </c>
      <c r="V350" s="35">
        <v>0</v>
      </c>
    </row>
    <row r="351" spans="13:22" hidden="1" x14ac:dyDescent="0.3">
      <c r="M351" t="s">
        <v>2453</v>
      </c>
      <c r="N351" s="7" t="s">
        <v>1295</v>
      </c>
      <c r="O351" t="e">
        <v>#N/A</v>
      </c>
      <c r="P351">
        <v>0</v>
      </c>
      <c r="S351">
        <v>350</v>
      </c>
      <c r="T351" t="s">
        <v>2453</v>
      </c>
      <c r="U351" t="s">
        <v>1295</v>
      </c>
      <c r="V351" s="35">
        <v>0</v>
      </c>
    </row>
    <row r="352" spans="13:22" hidden="1" x14ac:dyDescent="0.3">
      <c r="M352" t="s">
        <v>2454</v>
      </c>
      <c r="N352" s="7" t="s">
        <v>1295</v>
      </c>
      <c r="O352" t="e">
        <v>#N/A</v>
      </c>
      <c r="P352">
        <v>0</v>
      </c>
      <c r="S352">
        <v>351</v>
      </c>
      <c r="T352" t="s">
        <v>2454</v>
      </c>
      <c r="U352" t="s">
        <v>1295</v>
      </c>
      <c r="V352" s="35">
        <v>0</v>
      </c>
    </row>
    <row r="353" spans="13:22" hidden="1" x14ac:dyDescent="0.3">
      <c r="M353" t="s">
        <v>2455</v>
      </c>
      <c r="N353" s="7" t="s">
        <v>1295</v>
      </c>
      <c r="O353" t="e">
        <v>#N/A</v>
      </c>
      <c r="P353">
        <v>0</v>
      </c>
      <c r="S353">
        <v>352</v>
      </c>
      <c r="T353" t="s">
        <v>2455</v>
      </c>
      <c r="U353" t="s">
        <v>1295</v>
      </c>
      <c r="V353" s="35">
        <v>0</v>
      </c>
    </row>
    <row r="354" spans="13:22" hidden="1" x14ac:dyDescent="0.3">
      <c r="M354" t="s">
        <v>2456</v>
      </c>
      <c r="N354" s="7" t="s">
        <v>1295</v>
      </c>
      <c r="O354" t="e">
        <v>#N/A</v>
      </c>
      <c r="P354">
        <v>0</v>
      </c>
      <c r="S354">
        <v>353</v>
      </c>
      <c r="T354" t="s">
        <v>2456</v>
      </c>
      <c r="U354" t="s">
        <v>1295</v>
      </c>
      <c r="V354" s="35">
        <v>0</v>
      </c>
    </row>
    <row r="355" spans="13:22" hidden="1" x14ac:dyDescent="0.3">
      <c r="M355" t="s">
        <v>2457</v>
      </c>
      <c r="N355" s="7" t="s">
        <v>1295</v>
      </c>
      <c r="O355" t="e">
        <v>#N/A</v>
      </c>
      <c r="P355">
        <v>0</v>
      </c>
      <c r="S355">
        <v>354</v>
      </c>
      <c r="T355" t="s">
        <v>2457</v>
      </c>
      <c r="U355" t="s">
        <v>1295</v>
      </c>
      <c r="V355" s="35">
        <v>0</v>
      </c>
    </row>
    <row r="356" spans="13:22" hidden="1" x14ac:dyDescent="0.3">
      <c r="M356" t="s">
        <v>2458</v>
      </c>
      <c r="N356" s="7" t="s">
        <v>1295</v>
      </c>
      <c r="O356" t="e">
        <v>#N/A</v>
      </c>
      <c r="P356">
        <v>0</v>
      </c>
      <c r="S356">
        <v>355</v>
      </c>
      <c r="T356" t="s">
        <v>2458</v>
      </c>
      <c r="U356" t="s">
        <v>1295</v>
      </c>
      <c r="V356" s="35">
        <v>0</v>
      </c>
    </row>
    <row r="357" spans="13:22" hidden="1" x14ac:dyDescent="0.3">
      <c r="M357" t="s">
        <v>2459</v>
      </c>
      <c r="N357" s="7" t="s">
        <v>1296</v>
      </c>
      <c r="O357" t="e">
        <v>#N/A</v>
      </c>
      <c r="P357">
        <v>2</v>
      </c>
      <c r="S357">
        <v>356</v>
      </c>
      <c r="T357" t="s">
        <v>2459</v>
      </c>
      <c r="U357" t="s">
        <v>1295</v>
      </c>
      <c r="V357" s="35">
        <v>0</v>
      </c>
    </row>
    <row r="358" spans="13:22" hidden="1" x14ac:dyDescent="0.3">
      <c r="M358" t="s">
        <v>2460</v>
      </c>
      <c r="N358" s="7" t="s">
        <v>1295</v>
      </c>
      <c r="O358" t="e">
        <v>#N/A</v>
      </c>
      <c r="P358">
        <v>0</v>
      </c>
      <c r="S358">
        <v>357</v>
      </c>
      <c r="T358" t="s">
        <v>2460</v>
      </c>
      <c r="U358" t="s">
        <v>1295</v>
      </c>
      <c r="V358" s="35">
        <v>0</v>
      </c>
    </row>
    <row r="359" spans="13:22" hidden="1" x14ac:dyDescent="0.3">
      <c r="M359" t="s">
        <v>2461</v>
      </c>
      <c r="N359" s="7" t="s">
        <v>1295</v>
      </c>
      <c r="O359" t="e">
        <v>#N/A</v>
      </c>
      <c r="P359">
        <v>0</v>
      </c>
      <c r="S359">
        <v>358</v>
      </c>
      <c r="T359" t="s">
        <v>2461</v>
      </c>
      <c r="U359" t="s">
        <v>1295</v>
      </c>
      <c r="V359" s="35">
        <v>0</v>
      </c>
    </row>
    <row r="360" spans="13:22" hidden="1" x14ac:dyDescent="0.3">
      <c r="M360" t="s">
        <v>2462</v>
      </c>
      <c r="N360" s="7" t="s">
        <v>1295</v>
      </c>
      <c r="O360" t="e">
        <v>#N/A</v>
      </c>
      <c r="P360">
        <v>0</v>
      </c>
      <c r="S360">
        <v>359</v>
      </c>
      <c r="T360" t="s">
        <v>2462</v>
      </c>
      <c r="U360" t="s">
        <v>1295</v>
      </c>
      <c r="V360" s="35">
        <v>0</v>
      </c>
    </row>
    <row r="361" spans="13:22" hidden="1" x14ac:dyDescent="0.3">
      <c r="M361" t="s">
        <v>2463</v>
      </c>
      <c r="N361" s="7" t="s">
        <v>1295</v>
      </c>
      <c r="O361" t="e">
        <v>#N/A</v>
      </c>
      <c r="P361">
        <v>0</v>
      </c>
      <c r="S361">
        <v>360</v>
      </c>
      <c r="T361" t="s">
        <v>2463</v>
      </c>
      <c r="U361" t="s">
        <v>1295</v>
      </c>
      <c r="V361" s="35">
        <v>0</v>
      </c>
    </row>
    <row r="362" spans="13:22" hidden="1" x14ac:dyDescent="0.3">
      <c r="M362" t="s">
        <v>2464</v>
      </c>
      <c r="N362" s="7" t="s">
        <v>1295</v>
      </c>
      <c r="O362" t="e">
        <v>#N/A</v>
      </c>
      <c r="P362">
        <v>0</v>
      </c>
      <c r="S362">
        <v>361</v>
      </c>
      <c r="T362" t="s">
        <v>2464</v>
      </c>
      <c r="U362" t="s">
        <v>1295</v>
      </c>
      <c r="V362" s="35">
        <v>0</v>
      </c>
    </row>
    <row r="363" spans="13:22" hidden="1" x14ac:dyDescent="0.3">
      <c r="M363" t="s">
        <v>2465</v>
      </c>
      <c r="N363" s="7" t="s">
        <v>1295</v>
      </c>
      <c r="O363" t="e">
        <v>#N/A</v>
      </c>
      <c r="P363">
        <v>0</v>
      </c>
      <c r="S363">
        <v>362</v>
      </c>
      <c r="T363" t="s">
        <v>2465</v>
      </c>
      <c r="U363" t="s">
        <v>1295</v>
      </c>
      <c r="V363" s="35">
        <v>0</v>
      </c>
    </row>
    <row r="364" spans="13:22" hidden="1" x14ac:dyDescent="0.3">
      <c r="M364" t="s">
        <v>2172</v>
      </c>
      <c r="N364" s="7" t="s">
        <v>1296</v>
      </c>
      <c r="O364" t="e">
        <v>#N/A</v>
      </c>
      <c r="P364">
        <v>1</v>
      </c>
      <c r="S364">
        <v>363</v>
      </c>
      <c r="T364" t="s">
        <v>2172</v>
      </c>
      <c r="U364" t="s">
        <v>1295</v>
      </c>
      <c r="V364" s="35">
        <v>0</v>
      </c>
    </row>
    <row r="365" spans="13:22" hidden="1" x14ac:dyDescent="0.3">
      <c r="M365" t="s">
        <v>2466</v>
      </c>
      <c r="N365" s="7" t="s">
        <v>1296</v>
      </c>
      <c r="O365" t="e">
        <v>#N/A</v>
      </c>
      <c r="P365">
        <v>13</v>
      </c>
      <c r="S365">
        <v>364</v>
      </c>
      <c r="T365" t="s">
        <v>2466</v>
      </c>
      <c r="U365" t="s">
        <v>1295</v>
      </c>
      <c r="V365" s="35">
        <v>0</v>
      </c>
    </row>
    <row r="366" spans="13:22" hidden="1" x14ac:dyDescent="0.3">
      <c r="M366" t="s">
        <v>2467</v>
      </c>
      <c r="N366" s="7" t="s">
        <v>1295</v>
      </c>
      <c r="O366" t="e">
        <v>#N/A</v>
      </c>
      <c r="P366">
        <v>0</v>
      </c>
      <c r="S366">
        <v>365</v>
      </c>
      <c r="T366" t="s">
        <v>2467</v>
      </c>
      <c r="U366" t="s">
        <v>1295</v>
      </c>
      <c r="V366" s="35">
        <v>0</v>
      </c>
    </row>
    <row r="367" spans="13:22" hidden="1" x14ac:dyDescent="0.3">
      <c r="M367" t="s">
        <v>2468</v>
      </c>
      <c r="N367" s="7" t="s">
        <v>1295</v>
      </c>
      <c r="O367" t="e">
        <v>#N/A</v>
      </c>
      <c r="P367">
        <v>0</v>
      </c>
      <c r="S367">
        <v>366</v>
      </c>
      <c r="T367" t="s">
        <v>2468</v>
      </c>
      <c r="U367" t="s">
        <v>1295</v>
      </c>
      <c r="V367" s="35">
        <v>0</v>
      </c>
    </row>
    <row r="368" spans="13:22" hidden="1" x14ac:dyDescent="0.3">
      <c r="M368" t="s">
        <v>2469</v>
      </c>
      <c r="N368" s="7" t="s">
        <v>2496</v>
      </c>
      <c r="O368" t="e">
        <v>#N/A</v>
      </c>
      <c r="P368">
        <v>0</v>
      </c>
      <c r="S368">
        <v>367</v>
      </c>
      <c r="T368" t="s">
        <v>2469</v>
      </c>
      <c r="U368" t="s">
        <v>1295</v>
      </c>
      <c r="V368" s="35">
        <v>0</v>
      </c>
    </row>
    <row r="369" spans="13:22" hidden="1" x14ac:dyDescent="0.3">
      <c r="M369" t="s">
        <v>2470</v>
      </c>
      <c r="N369" s="7" t="s">
        <v>1295</v>
      </c>
      <c r="O369" t="e">
        <v>#N/A</v>
      </c>
      <c r="P369">
        <v>0</v>
      </c>
      <c r="S369">
        <v>368</v>
      </c>
      <c r="T369" t="s">
        <v>2470</v>
      </c>
      <c r="U369" t="s">
        <v>1295</v>
      </c>
      <c r="V369" s="35">
        <v>0</v>
      </c>
    </row>
    <row r="370" spans="13:22" hidden="1" x14ac:dyDescent="0.3">
      <c r="M370" t="s">
        <v>2471</v>
      </c>
      <c r="N370" s="7" t="s">
        <v>1295</v>
      </c>
      <c r="O370" t="e">
        <v>#N/A</v>
      </c>
      <c r="P370">
        <v>0</v>
      </c>
      <c r="S370">
        <v>369</v>
      </c>
      <c r="T370" t="s">
        <v>2471</v>
      </c>
      <c r="U370" t="s">
        <v>1295</v>
      </c>
      <c r="V370" s="35">
        <v>0</v>
      </c>
    </row>
    <row r="371" spans="13:22" hidden="1" x14ac:dyDescent="0.3">
      <c r="M371" t="s">
        <v>2472</v>
      </c>
      <c r="N371" s="7" t="s">
        <v>1295</v>
      </c>
      <c r="O371" t="e">
        <v>#N/A</v>
      </c>
      <c r="P371">
        <v>0</v>
      </c>
      <c r="S371">
        <v>370</v>
      </c>
      <c r="T371" t="s">
        <v>2472</v>
      </c>
      <c r="U371" t="s">
        <v>1295</v>
      </c>
      <c r="V371" s="35">
        <v>0</v>
      </c>
    </row>
    <row r="372" spans="13:22" hidden="1" x14ac:dyDescent="0.3">
      <c r="M372" t="s">
        <v>2473</v>
      </c>
      <c r="N372" s="7" t="s">
        <v>1295</v>
      </c>
      <c r="O372" t="e">
        <v>#N/A</v>
      </c>
      <c r="P372">
        <v>0</v>
      </c>
      <c r="S372">
        <v>371</v>
      </c>
      <c r="T372" t="s">
        <v>2473</v>
      </c>
      <c r="U372" t="s">
        <v>1295</v>
      </c>
      <c r="V372" s="35">
        <v>0</v>
      </c>
    </row>
    <row r="373" spans="13:22" hidden="1" x14ac:dyDescent="0.3">
      <c r="M373" t="s">
        <v>2474</v>
      </c>
      <c r="N373" s="7" t="s">
        <v>1295</v>
      </c>
      <c r="O373" t="e">
        <v>#N/A</v>
      </c>
      <c r="P373">
        <v>0</v>
      </c>
      <c r="S373">
        <v>372</v>
      </c>
      <c r="T373" t="s">
        <v>2474</v>
      </c>
      <c r="U373" t="s">
        <v>1295</v>
      </c>
      <c r="V373" s="35">
        <v>0</v>
      </c>
    </row>
    <row r="374" spans="13:22" hidden="1" x14ac:dyDescent="0.3">
      <c r="M374" t="s">
        <v>2475</v>
      </c>
      <c r="N374" s="7" t="s">
        <v>1295</v>
      </c>
      <c r="O374" t="e">
        <v>#N/A</v>
      </c>
      <c r="P374">
        <v>0</v>
      </c>
      <c r="S374">
        <v>373</v>
      </c>
      <c r="T374" t="s">
        <v>2475</v>
      </c>
      <c r="U374" t="s">
        <v>1295</v>
      </c>
      <c r="V374" s="35">
        <v>0</v>
      </c>
    </row>
    <row r="375" spans="13:22" hidden="1" x14ac:dyDescent="0.3">
      <c r="M375" t="s">
        <v>2476</v>
      </c>
      <c r="N375" s="7" t="s">
        <v>1295</v>
      </c>
      <c r="O375" t="e">
        <v>#N/A</v>
      </c>
      <c r="P375">
        <v>0</v>
      </c>
      <c r="S375">
        <v>374</v>
      </c>
      <c r="T375" t="s">
        <v>2476</v>
      </c>
      <c r="U375" t="s">
        <v>1295</v>
      </c>
      <c r="V375" s="35">
        <v>0</v>
      </c>
    </row>
    <row r="376" spans="13:22" hidden="1" x14ac:dyDescent="0.3">
      <c r="M376" t="s">
        <v>2477</v>
      </c>
      <c r="N376" s="7" t="s">
        <v>1295</v>
      </c>
      <c r="O376" t="e">
        <v>#N/A</v>
      </c>
      <c r="P376">
        <v>0</v>
      </c>
      <c r="S376">
        <v>375</v>
      </c>
      <c r="T376" t="s">
        <v>2477</v>
      </c>
      <c r="U376" t="s">
        <v>1295</v>
      </c>
      <c r="V376" s="35">
        <v>0</v>
      </c>
    </row>
    <row r="377" spans="13:22" hidden="1" x14ac:dyDescent="0.3">
      <c r="M377" t="s">
        <v>2478</v>
      </c>
      <c r="N377" s="7" t="s">
        <v>1295</v>
      </c>
      <c r="O377" t="e">
        <v>#N/A</v>
      </c>
      <c r="P377">
        <v>0</v>
      </c>
      <c r="S377">
        <v>376</v>
      </c>
      <c r="T377" t="s">
        <v>2478</v>
      </c>
      <c r="U377" t="s">
        <v>1295</v>
      </c>
      <c r="V377" s="35">
        <v>0</v>
      </c>
    </row>
    <row r="378" spans="13:22" hidden="1" x14ac:dyDescent="0.3">
      <c r="M378" t="s">
        <v>1277</v>
      </c>
      <c r="N378" s="7" t="s">
        <v>1295</v>
      </c>
      <c r="O378" t="e">
        <v>#N/A</v>
      </c>
      <c r="P378">
        <v>0</v>
      </c>
      <c r="S378">
        <v>377</v>
      </c>
      <c r="T378" t="s">
        <v>1277</v>
      </c>
      <c r="U378" t="s">
        <v>1295</v>
      </c>
      <c r="V378" s="35">
        <v>0</v>
      </c>
    </row>
    <row r="379" spans="13:22" hidden="1" x14ac:dyDescent="0.3">
      <c r="M379" t="s">
        <v>1278</v>
      </c>
      <c r="N379" s="7" t="s">
        <v>1295</v>
      </c>
      <c r="O379" t="e">
        <v>#N/A</v>
      </c>
      <c r="P379">
        <v>0</v>
      </c>
      <c r="S379">
        <v>378</v>
      </c>
      <c r="T379" t="s">
        <v>1278</v>
      </c>
      <c r="U379" t="s">
        <v>1295</v>
      </c>
      <c r="V379" s="35">
        <v>0</v>
      </c>
    </row>
    <row r="380" spans="13:22" hidden="1" x14ac:dyDescent="0.3">
      <c r="M380" t="s">
        <v>1174</v>
      </c>
      <c r="N380" s="7" t="s">
        <v>1295</v>
      </c>
      <c r="O380" t="e">
        <v>#N/A</v>
      </c>
      <c r="P380">
        <v>0</v>
      </c>
      <c r="S380">
        <v>379</v>
      </c>
      <c r="T380" t="s">
        <v>1174</v>
      </c>
      <c r="U380" t="s">
        <v>1295</v>
      </c>
      <c r="V380" s="35">
        <v>0</v>
      </c>
    </row>
    <row r="381" spans="13:22" hidden="1" x14ac:dyDescent="0.3">
      <c r="M381" t="s">
        <v>2479</v>
      </c>
      <c r="N381" s="7" t="s">
        <v>1295</v>
      </c>
      <c r="O381" t="e">
        <v>#N/A</v>
      </c>
      <c r="P381">
        <v>0</v>
      </c>
      <c r="S381">
        <v>380</v>
      </c>
      <c r="T381" t="s">
        <v>2479</v>
      </c>
      <c r="U381" t="s">
        <v>1295</v>
      </c>
      <c r="V381" s="35">
        <v>0</v>
      </c>
    </row>
    <row r="382" spans="13:22" hidden="1" x14ac:dyDescent="0.3">
      <c r="M382" t="s">
        <v>2480</v>
      </c>
      <c r="N382" s="7" t="s">
        <v>1295</v>
      </c>
      <c r="O382" t="e">
        <v>#N/A</v>
      </c>
      <c r="P382">
        <v>0</v>
      </c>
      <c r="S382">
        <v>381</v>
      </c>
      <c r="T382" t="s">
        <v>2480</v>
      </c>
      <c r="U382" t="s">
        <v>1295</v>
      </c>
      <c r="V382" s="35">
        <v>0</v>
      </c>
    </row>
    <row r="383" spans="13:22" hidden="1" x14ac:dyDescent="0.3">
      <c r="M383" t="s">
        <v>2481</v>
      </c>
      <c r="N383" s="7" t="s">
        <v>1295</v>
      </c>
      <c r="O383" t="e">
        <v>#N/A</v>
      </c>
      <c r="P383">
        <v>0</v>
      </c>
      <c r="S383">
        <v>382</v>
      </c>
      <c r="T383" t="s">
        <v>2481</v>
      </c>
      <c r="U383" t="s">
        <v>1295</v>
      </c>
      <c r="V383" s="35">
        <v>0</v>
      </c>
    </row>
    <row r="384" spans="13:22" hidden="1" x14ac:dyDescent="0.3">
      <c r="M384" t="s">
        <v>2482</v>
      </c>
      <c r="N384" s="7" t="s">
        <v>1295</v>
      </c>
      <c r="O384" t="e">
        <v>#N/A</v>
      </c>
      <c r="P384">
        <v>0</v>
      </c>
      <c r="S384">
        <v>383</v>
      </c>
      <c r="T384" t="s">
        <v>2482</v>
      </c>
      <c r="U384" t="s">
        <v>1295</v>
      </c>
      <c r="V384" s="35">
        <v>0</v>
      </c>
    </row>
    <row r="385" spans="13:22" hidden="1" x14ac:dyDescent="0.3">
      <c r="M385" t="s">
        <v>2483</v>
      </c>
      <c r="N385" s="7" t="s">
        <v>1295</v>
      </c>
      <c r="O385" t="e">
        <v>#N/A</v>
      </c>
      <c r="P385">
        <v>0</v>
      </c>
      <c r="S385">
        <v>384</v>
      </c>
      <c r="T385" t="s">
        <v>2483</v>
      </c>
      <c r="U385" t="s">
        <v>1295</v>
      </c>
      <c r="V385" s="35">
        <v>0</v>
      </c>
    </row>
    <row r="386" spans="13:22" hidden="1" x14ac:dyDescent="0.3">
      <c r="M386" t="s">
        <v>2484</v>
      </c>
      <c r="N386" s="7" t="s">
        <v>1295</v>
      </c>
      <c r="O386" t="e">
        <v>#N/A</v>
      </c>
      <c r="P386">
        <v>0</v>
      </c>
      <c r="S386">
        <v>385</v>
      </c>
      <c r="T386" t="s">
        <v>2484</v>
      </c>
      <c r="U386" t="s">
        <v>1295</v>
      </c>
      <c r="V386" s="35">
        <v>0</v>
      </c>
    </row>
    <row r="387" spans="13:22" hidden="1" x14ac:dyDescent="0.3">
      <c r="M387" t="s">
        <v>2485</v>
      </c>
      <c r="N387" s="7" t="s">
        <v>1295</v>
      </c>
      <c r="O387" t="e">
        <v>#N/A</v>
      </c>
      <c r="P387">
        <v>0</v>
      </c>
      <c r="S387">
        <v>386</v>
      </c>
      <c r="T387" t="s">
        <v>2485</v>
      </c>
      <c r="U387" t="s">
        <v>1295</v>
      </c>
      <c r="V387" s="35">
        <v>0</v>
      </c>
    </row>
    <row r="388" spans="13:22" hidden="1" x14ac:dyDescent="0.3">
      <c r="M388" t="s">
        <v>2486</v>
      </c>
      <c r="N388" s="7" t="s">
        <v>1295</v>
      </c>
      <c r="O388" t="e">
        <v>#N/A</v>
      </c>
      <c r="P388">
        <v>0</v>
      </c>
      <c r="S388">
        <v>387</v>
      </c>
      <c r="T388" t="s">
        <v>2486</v>
      </c>
      <c r="U388" t="s">
        <v>1295</v>
      </c>
      <c r="V388" s="35">
        <v>0</v>
      </c>
    </row>
    <row r="389" spans="13:22" hidden="1" x14ac:dyDescent="0.3">
      <c r="M389" t="s">
        <v>2487</v>
      </c>
      <c r="N389" s="7" t="s">
        <v>1295</v>
      </c>
      <c r="O389" t="e">
        <v>#N/A</v>
      </c>
      <c r="P389">
        <v>0</v>
      </c>
      <c r="S389">
        <v>388</v>
      </c>
      <c r="T389" t="s">
        <v>2487</v>
      </c>
      <c r="U389" t="s">
        <v>1295</v>
      </c>
      <c r="V389" s="35">
        <v>0</v>
      </c>
    </row>
    <row r="390" spans="13:22" hidden="1" x14ac:dyDescent="0.3">
      <c r="M390" t="s">
        <v>2488</v>
      </c>
      <c r="N390" s="7" t="s">
        <v>1295</v>
      </c>
      <c r="O390" t="e">
        <v>#N/A</v>
      </c>
      <c r="P390">
        <v>0</v>
      </c>
      <c r="S390">
        <v>389</v>
      </c>
      <c r="T390" t="s">
        <v>2488</v>
      </c>
      <c r="U390" t="s">
        <v>1295</v>
      </c>
      <c r="V390" s="35">
        <v>0</v>
      </c>
    </row>
    <row r="391" spans="13:22" hidden="1" x14ac:dyDescent="0.3">
      <c r="M391" t="s">
        <v>2489</v>
      </c>
      <c r="N391" s="7" t="s">
        <v>1295</v>
      </c>
      <c r="O391" t="e">
        <v>#N/A</v>
      </c>
      <c r="P391">
        <v>0</v>
      </c>
      <c r="S391">
        <v>390</v>
      </c>
      <c r="T391" t="s">
        <v>2489</v>
      </c>
      <c r="U391" t="s">
        <v>1295</v>
      </c>
      <c r="V391" s="35">
        <v>0</v>
      </c>
    </row>
    <row r="392" spans="13:22" hidden="1" x14ac:dyDescent="0.3">
      <c r="M392" t="s">
        <v>2490</v>
      </c>
      <c r="N392" s="7" t="s">
        <v>1295</v>
      </c>
      <c r="O392" t="e">
        <v>#N/A</v>
      </c>
      <c r="P392">
        <v>0</v>
      </c>
      <c r="S392">
        <v>391</v>
      </c>
      <c r="T392" t="s">
        <v>2490</v>
      </c>
      <c r="U392" t="s">
        <v>1295</v>
      </c>
      <c r="V392" s="35">
        <v>0</v>
      </c>
    </row>
    <row r="393" spans="13:22" hidden="1" x14ac:dyDescent="0.3">
      <c r="M393" t="s">
        <v>2491</v>
      </c>
      <c r="N393" s="7" t="s">
        <v>1295</v>
      </c>
      <c r="O393" t="e">
        <v>#N/A</v>
      </c>
      <c r="P393">
        <v>0</v>
      </c>
      <c r="S393">
        <v>392</v>
      </c>
      <c r="T393" t="s">
        <v>2491</v>
      </c>
      <c r="U393" t="s">
        <v>1295</v>
      </c>
      <c r="V393" s="35">
        <v>0</v>
      </c>
    </row>
    <row r="394" spans="13:22" hidden="1" x14ac:dyDescent="0.3">
      <c r="M394" t="s">
        <v>2492</v>
      </c>
      <c r="N394" s="7" t="s">
        <v>1295</v>
      </c>
      <c r="O394" t="e">
        <v>#N/A</v>
      </c>
      <c r="P394">
        <v>0</v>
      </c>
      <c r="S394">
        <v>393</v>
      </c>
      <c r="T394" t="s">
        <v>2492</v>
      </c>
      <c r="U394" t="s">
        <v>1295</v>
      </c>
      <c r="V394" s="35">
        <v>0</v>
      </c>
    </row>
    <row r="395" spans="13:22" hidden="1" x14ac:dyDescent="0.3">
      <c r="M395" t="s">
        <v>2493</v>
      </c>
      <c r="N395" s="7" t="s">
        <v>1296</v>
      </c>
      <c r="O395" t="e">
        <v>#N/A</v>
      </c>
      <c r="P395">
        <v>323</v>
      </c>
      <c r="S395">
        <v>394</v>
      </c>
      <c r="T395" t="s">
        <v>2493</v>
      </c>
      <c r="U395" t="s">
        <v>1295</v>
      </c>
      <c r="V395" s="35">
        <v>0</v>
      </c>
    </row>
    <row r="396" spans="13:22" hidden="1" x14ac:dyDescent="0.3">
      <c r="M396" t="s">
        <v>2494</v>
      </c>
      <c r="N396" s="7" t="s">
        <v>1296</v>
      </c>
      <c r="O396" t="e">
        <v>#N/A</v>
      </c>
      <c r="P396">
        <v>323</v>
      </c>
      <c r="S396">
        <v>395</v>
      </c>
      <c r="T396" t="s">
        <v>2494</v>
      </c>
      <c r="U396" t="s">
        <v>1295</v>
      </c>
      <c r="V396" s="35">
        <v>0</v>
      </c>
    </row>
    <row r="397" spans="13:22" hidden="1" x14ac:dyDescent="0.3">
      <c r="T397" s="160" t="s">
        <v>1092</v>
      </c>
      <c r="U397" t="s">
        <v>1296</v>
      </c>
    </row>
    <row r="398" spans="13:22" hidden="1" x14ac:dyDescent="0.3">
      <c r="T398" s="160" t="s">
        <v>1093</v>
      </c>
      <c r="U398" t="s">
        <v>1296</v>
      </c>
    </row>
    <row r="399" spans="13:22" hidden="1" x14ac:dyDescent="0.3">
      <c r="T399" s="160" t="s">
        <v>1115</v>
      </c>
      <c r="U399" t="s">
        <v>1296</v>
      </c>
    </row>
    <row r="400" spans="13:22" hidden="1" x14ac:dyDescent="0.3">
      <c r="T400" s="160" t="s">
        <v>2389</v>
      </c>
      <c r="U400" t="s">
        <v>1296</v>
      </c>
    </row>
    <row r="401" spans="20:21" hidden="1" x14ac:dyDescent="0.3">
      <c r="T401" s="160" t="s">
        <v>2390</v>
      </c>
      <c r="U401" t="s">
        <v>1296</v>
      </c>
    </row>
    <row r="402" spans="20:21" hidden="1" x14ac:dyDescent="0.3">
      <c r="T402" s="160" t="s">
        <v>2480</v>
      </c>
      <c r="U402" t="s">
        <v>1296</v>
      </c>
    </row>
  </sheetData>
  <autoFilter ref="X1:Z402" xr:uid="{35D40733-BB3B-4DFC-A14B-6A5E39C32113}">
    <filterColumn colId="2">
      <filters>
        <filter val="Wel meegenomen want er is data"/>
      </filters>
    </filterColumn>
  </autoFilter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5800-DF3C-485D-B04A-900A2475765E}">
  <dimension ref="A1:AM302"/>
  <sheetViews>
    <sheetView zoomScale="80" zoomScaleNormal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4.4" x14ac:dyDescent="0.3"/>
  <cols>
    <col min="1" max="1" width="13.88671875" bestFit="1" customWidth="1"/>
    <col min="2" max="2" width="18.21875" customWidth="1"/>
    <col min="3" max="3" width="23.21875" customWidth="1"/>
    <col min="4" max="4" width="24.6640625" customWidth="1"/>
    <col min="5" max="5" width="16.44140625" customWidth="1"/>
    <col min="6" max="6" width="19.33203125" customWidth="1"/>
    <col min="7" max="7" width="22" customWidth="1"/>
    <col min="8" max="8" width="14.5546875" hidden="1" customWidth="1"/>
    <col min="9" max="9" width="10.44140625" hidden="1" customWidth="1"/>
    <col min="10" max="10" width="15.109375" customWidth="1"/>
    <col min="11" max="11" width="17.109375" customWidth="1"/>
    <col min="12" max="12" width="11.88671875" customWidth="1"/>
    <col min="13" max="13" width="12" hidden="1" customWidth="1"/>
    <col min="14" max="14" width="20.6640625" customWidth="1"/>
    <col min="15" max="15" width="2.5546875" hidden="1" customWidth="1"/>
    <col min="16" max="16" width="16.6640625" customWidth="1"/>
    <col min="17" max="17" width="12.77734375" customWidth="1"/>
    <col min="18" max="18" width="34.33203125" customWidth="1"/>
    <col min="19" max="19" width="15.6640625" customWidth="1"/>
    <col min="20" max="20" width="14.6640625" customWidth="1"/>
    <col min="21" max="21" width="17" customWidth="1"/>
    <col min="22" max="22" width="12.77734375" customWidth="1"/>
    <col min="23" max="23" width="11.21875" customWidth="1"/>
    <col min="24" max="24" width="15.6640625" customWidth="1"/>
    <col min="25" max="25" width="20" customWidth="1"/>
    <col min="26" max="26" width="21.77734375" customWidth="1"/>
    <col min="27" max="27" width="22.88671875" customWidth="1"/>
    <col min="28" max="28" width="14.77734375" customWidth="1"/>
    <col min="29" max="29" width="15" customWidth="1"/>
    <col min="30" max="30" width="1" hidden="1" customWidth="1"/>
    <col min="31" max="31" width="22.5546875" customWidth="1"/>
    <col min="32" max="32" width="12.6640625" customWidth="1"/>
    <col min="33" max="33" width="18" customWidth="1"/>
    <col min="34" max="34" width="19.109375" customWidth="1"/>
    <col min="35" max="35" width="13.88671875" customWidth="1"/>
    <col min="36" max="36" width="18.88671875" customWidth="1"/>
    <col min="37" max="37" width="21.6640625" bestFit="1" customWidth="1"/>
    <col min="38" max="38" width="13.109375" customWidth="1"/>
    <col min="39" max="39" width="9" hidden="1" customWidth="1"/>
  </cols>
  <sheetData>
    <row r="1" spans="1:39" s="5" customFormat="1" ht="15" thickBot="1" x14ac:dyDescent="0.35">
      <c r="A1" s="243" t="str">
        <f>_Lijsten!A85</f>
        <v>Thema</v>
      </c>
      <c r="B1" s="244" t="str">
        <f>_Lijsten!A83</f>
        <v>Subthema</v>
      </c>
      <c r="C1" s="244" t="str">
        <f>_Lijsten!A43</f>
        <v>Identificatie objecttype</v>
      </c>
      <c r="D1" s="245" t="str">
        <f>_Lijsten!A90</f>
        <v>Verhardingstype</v>
      </c>
      <c r="E1" s="246" t="str">
        <f>_Lijsten!A75</f>
        <v>RDS coordinaten</v>
      </c>
      <c r="F1" s="247" t="str">
        <f>_Lijsten!A4</f>
        <v>AanOfVrijliggend</v>
      </c>
      <c r="G1" s="247" t="str">
        <f>_Lijsten!A7</f>
        <v>Asfalt/beton mengsel</v>
      </c>
      <c r="H1" s="247" t="str">
        <f>_Lijsten!A8</f>
        <v>Beheer</v>
      </c>
      <c r="I1" s="247" t="str">
        <f>_Lijsten!A9</f>
        <v>Beheerder</v>
      </c>
      <c r="J1" s="247" t="str">
        <f>_Lijsten!A16</f>
        <v>BGT nummer</v>
      </c>
      <c r="K1" s="247" t="str">
        <f>_Lijsten!A23</f>
        <v>Contractnummer</v>
      </c>
      <c r="L1" s="247" t="str">
        <f>_Lijsten!A30</f>
        <v>Eigenaar</v>
      </c>
      <c r="M1" s="247" t="str">
        <f>_Lijsten!A31</f>
        <v>Fabrikant</v>
      </c>
      <c r="N1" s="247" t="str">
        <f>_Lijsten!A32</f>
        <v>Fietssuggestiestroken</v>
      </c>
      <c r="O1" s="247" t="str">
        <f>_Lijsten!A33</f>
        <v>foto</v>
      </c>
      <c r="P1" s="247" t="str">
        <f>_Lijsten!A35</f>
        <v>Garantie_einde</v>
      </c>
      <c r="Q1" s="247" t="str">
        <f>_Lijsten!A37</f>
        <v>Gemeente</v>
      </c>
      <c r="R1" s="247" t="str">
        <f>_Lijsten!A40</f>
        <v>hoeveelheid pr (partiele recycling)</v>
      </c>
      <c r="S1" s="247" t="str">
        <f>_Lijsten!A42</f>
        <v>Id</v>
      </c>
      <c r="T1" s="247" t="str">
        <f>_Lijsten!A46</f>
        <v>Jaar aanleg</v>
      </c>
      <c r="U1" s="247" t="str">
        <f>_Lijsten!A47</f>
        <v>Jaar onderhoud</v>
      </c>
      <c r="V1" s="247" t="str">
        <f>_Lijsten!A55</f>
        <v>Leverancier</v>
      </c>
      <c r="W1" s="247" t="str">
        <f>_Lijsten!A61</f>
        <v>Naam</v>
      </c>
      <c r="X1" s="247" t="str">
        <f>_Lijsten!A62</f>
        <v>Naam aannemer</v>
      </c>
      <c r="Y1" s="247" t="str">
        <f>_Lijsten!A57</f>
        <v>Maximum_snelheid</v>
      </c>
      <c r="Z1" s="247" t="str">
        <f>_Lijsten!A67</f>
        <v>Onderdeel kunstwerk</v>
      </c>
      <c r="AA1" s="247" t="str">
        <f>_Lijsten!A69</f>
        <v>Onkruidbestrijding</v>
      </c>
      <c r="AB1" s="247" t="str">
        <f>_Lijsten!A70</f>
        <v>Opmerkingen</v>
      </c>
      <c r="AC1" s="247" t="str">
        <f>_Lijsten!A73</f>
        <v>Projectnummer</v>
      </c>
      <c r="AD1" s="247" t="str">
        <f>_Lijsten!A76</f>
        <v>Regio</v>
      </c>
      <c r="AE1" s="247" t="str">
        <f>_Lijsten!A77</f>
        <v>relatieveHoogteligging</v>
      </c>
      <c r="AF1" s="247" t="str">
        <f>_Lijsten!A81</f>
        <v>Status</v>
      </c>
      <c r="AG1" s="247" t="str">
        <f>_Lijsten!A89</f>
        <v>Verhardingssoort</v>
      </c>
      <c r="AH1" s="247" t="str">
        <f>_Lijsten!A94</f>
        <v>Wegcategorie lvvp</v>
      </c>
      <c r="AI1" s="247" t="str">
        <f>_Lijsten!A95</f>
        <v>Wegindeling</v>
      </c>
      <c r="AJ1" s="247" t="str">
        <f>_Lijsten!A96</f>
        <v>Wegnaam</v>
      </c>
      <c r="AK1" s="244" t="str">
        <f>_Lijsten!A97</f>
        <v>Wegnummer</v>
      </c>
      <c r="AL1" s="247" t="str">
        <f>_Lijsten!A98</f>
        <v>Wegtype</v>
      </c>
      <c r="AM1" s="248" t="str">
        <f>_Lijsten!A99</f>
        <v>Recycling</v>
      </c>
    </row>
    <row r="2" spans="1:39" ht="15" hidden="1" thickTop="1" x14ac:dyDescent="0.3">
      <c r="A2" s="127" t="s">
        <v>610</v>
      </c>
      <c r="B2" s="69" t="s">
        <v>600</v>
      </c>
      <c r="C2" s="121"/>
      <c r="D2" s="195" t="s">
        <v>600</v>
      </c>
      <c r="E2" s="78" t="s">
        <v>610</v>
      </c>
      <c r="F2" s="197" t="s">
        <v>2612</v>
      </c>
      <c r="G2" s="70" t="s">
        <v>610</v>
      </c>
      <c r="H2" s="70" t="s">
        <v>600</v>
      </c>
      <c r="I2" s="70" t="s">
        <v>600</v>
      </c>
      <c r="J2" s="70" t="s">
        <v>610</v>
      </c>
      <c r="K2" s="70" t="s">
        <v>610</v>
      </c>
      <c r="L2" s="69" t="s">
        <v>600</v>
      </c>
      <c r="M2" s="70" t="s">
        <v>610</v>
      </c>
      <c r="N2" s="197" t="s">
        <v>2612</v>
      </c>
      <c r="O2" s="70" t="s">
        <v>319</v>
      </c>
      <c r="P2" s="70"/>
      <c r="Q2" s="69" t="s">
        <v>600</v>
      </c>
      <c r="R2" s="70" t="s">
        <v>609</v>
      </c>
      <c r="S2" s="70" t="s">
        <v>610</v>
      </c>
      <c r="T2" s="70" t="s">
        <v>611</v>
      </c>
      <c r="U2" s="70" t="s">
        <v>611</v>
      </c>
      <c r="V2" s="70" t="s">
        <v>610</v>
      </c>
      <c r="W2" s="70" t="s">
        <v>610</v>
      </c>
      <c r="X2" s="70" t="s">
        <v>610</v>
      </c>
      <c r="Y2" s="197" t="s">
        <v>2612</v>
      </c>
      <c r="Z2" s="70" t="s">
        <v>610</v>
      </c>
      <c r="AA2" s="69" t="s">
        <v>610</v>
      </c>
      <c r="AB2" s="70" t="s">
        <v>610</v>
      </c>
      <c r="AC2" s="70" t="s">
        <v>610</v>
      </c>
      <c r="AD2" t="s">
        <v>600</v>
      </c>
      <c r="AE2" s="69" t="s">
        <v>600</v>
      </c>
      <c r="AF2" s="69" t="s">
        <v>600</v>
      </c>
      <c r="AG2" s="197" t="s">
        <v>2612</v>
      </c>
      <c r="AH2" s="197" t="s">
        <v>2613</v>
      </c>
      <c r="AI2" s="197" t="s">
        <v>2613</v>
      </c>
      <c r="AJ2" s="69" t="s">
        <v>600</v>
      </c>
      <c r="AK2" s="121" t="s">
        <v>600</v>
      </c>
      <c r="AL2" s="69" t="s">
        <v>600</v>
      </c>
      <c r="AM2" s="186" t="s">
        <v>605</v>
      </c>
    </row>
    <row r="3" spans="1:39" ht="80.25" hidden="1" customHeight="1" thickBot="1" x14ac:dyDescent="0.35">
      <c r="A3" s="151"/>
      <c r="B3" s="146"/>
      <c r="C3" s="122"/>
      <c r="D3" s="196"/>
      <c r="E3" s="180"/>
      <c r="F3" s="198" t="s">
        <v>669</v>
      </c>
      <c r="G3" s="182" t="s">
        <v>649</v>
      </c>
      <c r="H3" s="182" t="s">
        <v>578</v>
      </c>
      <c r="I3" s="182"/>
      <c r="J3" s="182" t="s">
        <v>686</v>
      </c>
      <c r="K3" s="182"/>
      <c r="L3" s="200"/>
      <c r="M3" s="182"/>
      <c r="N3" s="202"/>
      <c r="O3" s="182"/>
      <c r="P3" s="182"/>
      <c r="Q3" s="200" t="s">
        <v>616</v>
      </c>
      <c r="R3" s="182"/>
      <c r="S3" s="182" t="s">
        <v>643</v>
      </c>
      <c r="T3" s="182"/>
      <c r="U3" s="182"/>
      <c r="V3" s="182"/>
      <c r="W3" s="182"/>
      <c r="X3" s="182"/>
      <c r="Y3" s="202"/>
      <c r="Z3" s="182" t="s">
        <v>644</v>
      </c>
      <c r="AA3" s="200" t="s">
        <v>680</v>
      </c>
      <c r="AB3" s="182" t="s">
        <v>645</v>
      </c>
      <c r="AC3" s="182"/>
      <c r="AD3" s="178" t="s">
        <v>615</v>
      </c>
      <c r="AE3" s="200"/>
      <c r="AF3" s="200" t="s">
        <v>646</v>
      </c>
      <c r="AG3" s="202"/>
      <c r="AH3" s="202" t="s">
        <v>671</v>
      </c>
      <c r="AI3" s="202"/>
      <c r="AJ3" s="200"/>
      <c r="AK3" s="122"/>
      <c r="AL3" s="146"/>
      <c r="AM3" s="187"/>
    </row>
    <row r="4" spans="1:39" ht="15" thickTop="1" x14ac:dyDescent="0.3">
      <c r="A4" s="249" t="s">
        <v>657</v>
      </c>
      <c r="B4" s="69"/>
      <c r="C4" s="250" t="str">
        <f>IF(ISTEXT(B4),VLOOKUP(B4,'_Keuzelijst Algemeen'!$Z$4:$AA$13,2,),"")</f>
        <v/>
      </c>
      <c r="D4" s="194"/>
      <c r="E4" s="181"/>
      <c r="F4" s="199"/>
      <c r="G4" s="183"/>
      <c r="H4" s="189" t="s">
        <v>605</v>
      </c>
      <c r="I4" s="203"/>
      <c r="J4" s="183"/>
      <c r="K4" s="183"/>
      <c r="L4" s="201"/>
      <c r="M4" s="189" t="s">
        <v>605</v>
      </c>
      <c r="N4" s="199"/>
      <c r="O4" s="189" t="s">
        <v>605</v>
      </c>
      <c r="P4" s="183"/>
      <c r="Q4" s="201"/>
      <c r="R4" s="183"/>
      <c r="S4" s="183"/>
      <c r="T4" s="183"/>
      <c r="U4" s="183"/>
      <c r="V4" s="183"/>
      <c r="W4" s="185"/>
      <c r="X4" s="183"/>
      <c r="Y4" s="199"/>
      <c r="Z4" s="183"/>
      <c r="AA4" s="201"/>
      <c r="AB4" s="183"/>
      <c r="AC4" s="183"/>
      <c r="AD4" s="20"/>
      <c r="AE4" s="201"/>
      <c r="AF4" s="201"/>
      <c r="AG4" s="199"/>
      <c r="AH4" s="199"/>
      <c r="AI4" s="199"/>
      <c r="AJ4" s="201"/>
      <c r="AK4" s="250" t="str">
        <f>IF(ISTEXT(AJ4),VLOOKUP(AJ4,'_Keuzelijst Algemeen'!$B$2:$C$106,2,FALSE),"")</f>
        <v/>
      </c>
      <c r="AL4" s="201"/>
      <c r="AM4" s="188" t="s">
        <v>605</v>
      </c>
    </row>
    <row r="5" spans="1:39" x14ac:dyDescent="0.3">
      <c r="A5" s="249" t="s">
        <v>657</v>
      </c>
      <c r="B5" s="69"/>
      <c r="C5" s="250" t="str">
        <f>IF(ISTEXT(B5),VLOOKUP(B5,'_Keuzelijst Algemeen'!$Z$4:$AA$13,2,),"")</f>
        <v/>
      </c>
      <c r="D5" s="194"/>
      <c r="E5" s="181"/>
      <c r="F5" s="199"/>
      <c r="G5" s="183"/>
      <c r="H5" s="189" t="s">
        <v>605</v>
      </c>
      <c r="I5" s="203"/>
      <c r="J5" s="183"/>
      <c r="K5" s="183"/>
      <c r="L5" s="201"/>
      <c r="M5" s="189" t="s">
        <v>605</v>
      </c>
      <c r="N5" s="199"/>
      <c r="O5" s="189" t="s">
        <v>605</v>
      </c>
      <c r="P5" s="183"/>
      <c r="Q5" s="201"/>
      <c r="R5" s="183"/>
      <c r="S5" s="183"/>
      <c r="T5" s="183"/>
      <c r="U5" s="183"/>
      <c r="V5" s="183"/>
      <c r="W5" s="185"/>
      <c r="X5" s="183"/>
      <c r="Y5" s="199"/>
      <c r="Z5" s="183"/>
      <c r="AA5" s="201"/>
      <c r="AB5" s="183"/>
      <c r="AC5" s="183"/>
      <c r="AD5" s="20"/>
      <c r="AE5" s="201"/>
      <c r="AF5" s="201"/>
      <c r="AG5" s="199"/>
      <c r="AH5" s="199"/>
      <c r="AI5" s="199"/>
      <c r="AJ5" s="201"/>
      <c r="AK5" s="250" t="str">
        <f>IF(ISTEXT(AJ5),VLOOKUP(AJ5,'_Keuzelijst Algemeen'!$B$2:$C$106,2,FALSE),"")</f>
        <v/>
      </c>
      <c r="AL5" s="201"/>
      <c r="AM5" s="188" t="s">
        <v>605</v>
      </c>
    </row>
    <row r="6" spans="1:39" x14ac:dyDescent="0.3">
      <c r="A6" s="249" t="s">
        <v>657</v>
      </c>
      <c r="B6" s="69"/>
      <c r="C6" s="250" t="str">
        <f>IF(ISTEXT(B6),VLOOKUP(B6,'_Keuzelijst Algemeen'!$Z$4:$AA$13,2,),"")</f>
        <v/>
      </c>
      <c r="D6" s="194"/>
      <c r="E6" s="181"/>
      <c r="F6" s="199"/>
      <c r="G6" s="183"/>
      <c r="H6" s="189" t="s">
        <v>605</v>
      </c>
      <c r="I6" s="203"/>
      <c r="J6" s="183"/>
      <c r="K6" s="183"/>
      <c r="L6" s="201"/>
      <c r="M6" s="189" t="s">
        <v>605</v>
      </c>
      <c r="N6" s="199"/>
      <c r="O6" s="189" t="s">
        <v>605</v>
      </c>
      <c r="P6" s="183"/>
      <c r="Q6" s="201"/>
      <c r="R6" s="183"/>
      <c r="S6" s="183"/>
      <c r="T6" s="183"/>
      <c r="U6" s="183"/>
      <c r="V6" s="183"/>
      <c r="W6" s="185"/>
      <c r="X6" s="183"/>
      <c r="Y6" s="199"/>
      <c r="Z6" s="183"/>
      <c r="AA6" s="201"/>
      <c r="AB6" s="183"/>
      <c r="AC6" s="183"/>
      <c r="AD6" s="20"/>
      <c r="AE6" s="201"/>
      <c r="AF6" s="201"/>
      <c r="AG6" s="199"/>
      <c r="AH6" s="199"/>
      <c r="AI6" s="199"/>
      <c r="AJ6" s="201"/>
      <c r="AK6" s="250" t="str">
        <f>IF(ISTEXT(AJ6),VLOOKUP(AJ6,'_Keuzelijst Algemeen'!$B$2:$C$106,2,FALSE),"")</f>
        <v/>
      </c>
      <c r="AL6" s="201"/>
      <c r="AM6" s="188" t="s">
        <v>605</v>
      </c>
    </row>
    <row r="7" spans="1:39" x14ac:dyDescent="0.3">
      <c r="A7" s="249" t="s">
        <v>657</v>
      </c>
      <c r="B7" s="69"/>
      <c r="C7" s="250" t="str">
        <f>IF(ISTEXT(B7),VLOOKUP(B7,'_Keuzelijst Algemeen'!$Z$4:$AA$13,2,),"")</f>
        <v/>
      </c>
      <c r="D7" s="194"/>
      <c r="E7" s="181"/>
      <c r="F7" s="199"/>
      <c r="G7" s="183"/>
      <c r="H7" s="189" t="s">
        <v>605</v>
      </c>
      <c r="I7" s="203"/>
      <c r="J7" s="183"/>
      <c r="K7" s="183"/>
      <c r="L7" s="201"/>
      <c r="M7" s="189" t="s">
        <v>605</v>
      </c>
      <c r="N7" s="199"/>
      <c r="O7" s="189" t="s">
        <v>605</v>
      </c>
      <c r="P7" s="183"/>
      <c r="Q7" s="201"/>
      <c r="R7" s="183"/>
      <c r="S7" s="183"/>
      <c r="T7" s="183"/>
      <c r="U7" s="183"/>
      <c r="V7" s="183"/>
      <c r="W7" s="185"/>
      <c r="X7" s="183"/>
      <c r="Y7" s="199"/>
      <c r="Z7" s="183"/>
      <c r="AA7" s="201"/>
      <c r="AB7" s="183"/>
      <c r="AC7" s="183"/>
      <c r="AD7" s="20"/>
      <c r="AE7" s="201"/>
      <c r="AF7" s="201"/>
      <c r="AG7" s="199"/>
      <c r="AH7" s="199"/>
      <c r="AI7" s="199"/>
      <c r="AJ7" s="201"/>
      <c r="AK7" s="250" t="str">
        <f>IF(ISTEXT(AJ7),VLOOKUP(AJ7,'_Keuzelijst Algemeen'!$B$2:$C$106,2,FALSE),"")</f>
        <v/>
      </c>
      <c r="AL7" s="201"/>
      <c r="AM7" s="188" t="s">
        <v>605</v>
      </c>
    </row>
    <row r="8" spans="1:39" x14ac:dyDescent="0.3">
      <c r="A8" s="249" t="s">
        <v>657</v>
      </c>
      <c r="B8" s="69"/>
      <c r="C8" s="250" t="str">
        <f>IF(ISTEXT(B8),VLOOKUP(B8,'_Keuzelijst Algemeen'!$Z$4:$AA$13,2,),"")</f>
        <v/>
      </c>
      <c r="D8" s="194"/>
      <c r="E8" s="181"/>
      <c r="F8" s="199"/>
      <c r="G8" s="183"/>
      <c r="H8" s="189" t="s">
        <v>605</v>
      </c>
      <c r="I8" s="203"/>
      <c r="J8" s="183"/>
      <c r="K8" s="183"/>
      <c r="L8" s="201"/>
      <c r="M8" s="190" t="s">
        <v>605</v>
      </c>
      <c r="N8" s="199"/>
      <c r="O8" s="189" t="s">
        <v>605</v>
      </c>
      <c r="P8" s="183"/>
      <c r="Q8" s="201"/>
      <c r="R8" s="183"/>
      <c r="S8" s="183"/>
      <c r="T8" s="183"/>
      <c r="U8" s="183"/>
      <c r="V8" s="183"/>
      <c r="W8" s="185"/>
      <c r="X8" s="183"/>
      <c r="Y8" s="199"/>
      <c r="Z8" s="183"/>
      <c r="AA8" s="201"/>
      <c r="AB8" s="183"/>
      <c r="AC8" s="183"/>
      <c r="AD8" s="20"/>
      <c r="AE8" s="201"/>
      <c r="AF8" s="201"/>
      <c r="AG8" s="199"/>
      <c r="AH8" s="199"/>
      <c r="AI8" s="199"/>
      <c r="AJ8" s="201"/>
      <c r="AK8" s="250" t="str">
        <f>IF(ISTEXT(AJ8),VLOOKUP(AJ8,'_Keuzelijst Algemeen'!$B$2:$C$106,2,FALSE),"")</f>
        <v/>
      </c>
      <c r="AL8" s="201"/>
      <c r="AM8" s="188" t="s">
        <v>605</v>
      </c>
    </row>
    <row r="9" spans="1:39" x14ac:dyDescent="0.3">
      <c r="A9" s="249" t="s">
        <v>657</v>
      </c>
      <c r="B9" s="69"/>
      <c r="C9" s="250" t="str">
        <f>IF(ISTEXT(B9),VLOOKUP(B9,'_Keuzelijst Algemeen'!$Z$4:$AA$13,2,),"")</f>
        <v/>
      </c>
      <c r="D9" s="194"/>
      <c r="E9" s="181"/>
      <c r="F9" s="199"/>
      <c r="G9" s="183"/>
      <c r="H9" s="189" t="s">
        <v>605</v>
      </c>
      <c r="I9" s="203"/>
      <c r="J9" s="183"/>
      <c r="K9" s="252"/>
      <c r="L9" s="201"/>
      <c r="M9" s="189" t="s">
        <v>605</v>
      </c>
      <c r="N9" s="199"/>
      <c r="O9" s="189" t="s">
        <v>605</v>
      </c>
      <c r="P9" s="183"/>
      <c r="Q9" s="201"/>
      <c r="R9" s="183"/>
      <c r="S9" s="183"/>
      <c r="T9" s="183"/>
      <c r="U9" s="183"/>
      <c r="V9" s="183"/>
      <c r="W9" s="185"/>
      <c r="X9" s="183"/>
      <c r="Y9" s="199"/>
      <c r="Z9" s="183"/>
      <c r="AA9" s="201"/>
      <c r="AB9" s="183"/>
      <c r="AC9" s="183"/>
      <c r="AD9" s="20"/>
      <c r="AE9" s="201"/>
      <c r="AF9" s="201"/>
      <c r="AG9" s="199"/>
      <c r="AH9" s="199"/>
      <c r="AI9" s="199"/>
      <c r="AJ9" s="201"/>
      <c r="AK9" s="250" t="str">
        <f>IF(ISTEXT(AJ9),VLOOKUP(AJ9,'_Keuzelijst Algemeen'!$B$2:$C$106,2,FALSE),"")</f>
        <v/>
      </c>
      <c r="AL9" s="201"/>
      <c r="AM9" s="188" t="s">
        <v>605</v>
      </c>
    </row>
    <row r="10" spans="1:39" x14ac:dyDescent="0.3">
      <c r="A10" s="249" t="s">
        <v>657</v>
      </c>
      <c r="B10" s="69"/>
      <c r="C10" s="250" t="str">
        <f>IF(ISTEXT(B10),VLOOKUP(B10,'_Keuzelijst Algemeen'!$Z$4:$AA$13,2,),"")</f>
        <v/>
      </c>
      <c r="D10" s="194"/>
      <c r="E10" s="181"/>
      <c r="F10" s="199"/>
      <c r="G10" s="183"/>
      <c r="H10" s="189" t="s">
        <v>605</v>
      </c>
      <c r="I10" s="203"/>
      <c r="J10" s="183"/>
      <c r="K10" s="252"/>
      <c r="L10" s="201"/>
      <c r="M10" s="189" t="s">
        <v>605</v>
      </c>
      <c r="N10" s="199"/>
      <c r="O10" s="189" t="s">
        <v>605</v>
      </c>
      <c r="P10" s="183"/>
      <c r="Q10" s="201"/>
      <c r="R10" s="183"/>
      <c r="S10" s="183"/>
      <c r="T10" s="183"/>
      <c r="U10" s="183"/>
      <c r="V10" s="183"/>
      <c r="W10" s="185"/>
      <c r="X10" s="183"/>
      <c r="Y10" s="199"/>
      <c r="Z10" s="183"/>
      <c r="AA10" s="201"/>
      <c r="AB10" s="183"/>
      <c r="AC10" s="183"/>
      <c r="AD10" s="20"/>
      <c r="AE10" s="201"/>
      <c r="AF10" s="201"/>
      <c r="AG10" s="199"/>
      <c r="AH10" s="199"/>
      <c r="AI10" s="199"/>
      <c r="AJ10" s="201"/>
      <c r="AK10" s="250" t="str">
        <f>IF(ISTEXT(AJ10),VLOOKUP(AJ10,'_Keuzelijst Algemeen'!$B$2:$C$106,2,FALSE),"")</f>
        <v/>
      </c>
      <c r="AL10" s="201"/>
      <c r="AM10" s="188" t="s">
        <v>605</v>
      </c>
    </row>
    <row r="11" spans="1:39" x14ac:dyDescent="0.3">
      <c r="A11" s="249" t="s">
        <v>657</v>
      </c>
      <c r="B11" s="69"/>
      <c r="C11" s="250" t="str">
        <f>IF(ISTEXT(B11),VLOOKUP(B11,'_Keuzelijst Algemeen'!$Z$4:$AA$13,2,),"")</f>
        <v/>
      </c>
      <c r="D11" s="194"/>
      <c r="E11" s="181"/>
      <c r="F11" s="199"/>
      <c r="G11" s="183"/>
      <c r="H11" s="189" t="s">
        <v>605</v>
      </c>
      <c r="I11" s="203"/>
      <c r="J11" s="183"/>
      <c r="K11" s="183"/>
      <c r="L11" s="201"/>
      <c r="M11" s="189" t="s">
        <v>605</v>
      </c>
      <c r="N11" s="199"/>
      <c r="O11" s="189" t="s">
        <v>605</v>
      </c>
      <c r="P11" s="183"/>
      <c r="Q11" s="201"/>
      <c r="R11" s="183"/>
      <c r="S11" s="183"/>
      <c r="T11" s="183"/>
      <c r="U11" s="183"/>
      <c r="V11" s="183"/>
      <c r="W11" s="185"/>
      <c r="X11" s="183"/>
      <c r="Y11" s="199"/>
      <c r="Z11" s="183"/>
      <c r="AA11" s="201"/>
      <c r="AB11" s="183"/>
      <c r="AC11" s="183"/>
      <c r="AD11" s="20"/>
      <c r="AE11" s="201"/>
      <c r="AF11" s="201"/>
      <c r="AG11" s="199"/>
      <c r="AH11" s="199"/>
      <c r="AI11" s="199"/>
      <c r="AJ11" s="201"/>
      <c r="AK11" s="250" t="str">
        <f>IF(ISTEXT(AJ11),VLOOKUP(AJ11,'_Keuzelijst Algemeen'!$B$2:$C$106,2,FALSE),"")</f>
        <v/>
      </c>
      <c r="AL11" s="201"/>
      <c r="AM11" s="188" t="s">
        <v>605</v>
      </c>
    </row>
    <row r="12" spans="1:39" x14ac:dyDescent="0.3">
      <c r="A12" s="249" t="s">
        <v>657</v>
      </c>
      <c r="B12" s="69"/>
      <c r="C12" s="250" t="str">
        <f>IF(ISTEXT(B12),VLOOKUP(B12,'_Keuzelijst Algemeen'!$Z$4:$AA$13,2,),"")</f>
        <v/>
      </c>
      <c r="D12" s="194"/>
      <c r="E12" s="181"/>
      <c r="F12" s="199"/>
      <c r="G12" s="183"/>
      <c r="H12" s="189" t="s">
        <v>605</v>
      </c>
      <c r="I12" s="203"/>
      <c r="J12" s="183"/>
      <c r="K12" s="183"/>
      <c r="L12" s="201"/>
      <c r="M12" s="189" t="s">
        <v>605</v>
      </c>
      <c r="N12" s="199"/>
      <c r="O12" s="189" t="s">
        <v>605</v>
      </c>
      <c r="P12" s="183"/>
      <c r="Q12" s="201"/>
      <c r="R12" s="183"/>
      <c r="S12" s="183"/>
      <c r="T12" s="183"/>
      <c r="U12" s="183"/>
      <c r="V12" s="183"/>
      <c r="W12" s="185"/>
      <c r="X12" s="183"/>
      <c r="Y12" s="199"/>
      <c r="Z12" s="183"/>
      <c r="AA12" s="201"/>
      <c r="AB12" s="183"/>
      <c r="AC12" s="183"/>
      <c r="AD12" s="20"/>
      <c r="AE12" s="201"/>
      <c r="AF12" s="201"/>
      <c r="AG12" s="199"/>
      <c r="AH12" s="199"/>
      <c r="AI12" s="199"/>
      <c r="AJ12" s="201"/>
      <c r="AK12" s="250" t="str">
        <f>IF(ISTEXT(AJ12),VLOOKUP(AJ12,'_Keuzelijst Algemeen'!$B$2:$C$106,2,FALSE),"")</f>
        <v/>
      </c>
      <c r="AL12" s="201"/>
      <c r="AM12" s="188" t="s">
        <v>605</v>
      </c>
    </row>
    <row r="13" spans="1:39" x14ac:dyDescent="0.3">
      <c r="A13" s="249" t="s">
        <v>657</v>
      </c>
      <c r="B13" s="69"/>
      <c r="C13" s="250" t="str">
        <f>IF(ISTEXT(B13),VLOOKUP(B13,'_Keuzelijst Algemeen'!$Z$4:$AA$13,2,),"")</f>
        <v/>
      </c>
      <c r="D13" s="194"/>
      <c r="E13" s="181"/>
      <c r="F13" s="199"/>
      <c r="G13" s="183"/>
      <c r="H13" s="189" t="s">
        <v>605</v>
      </c>
      <c r="I13" s="203"/>
      <c r="J13" s="183"/>
      <c r="K13" s="183"/>
      <c r="L13" s="201"/>
      <c r="M13" s="189" t="s">
        <v>605</v>
      </c>
      <c r="N13" s="199"/>
      <c r="O13" s="189" t="s">
        <v>605</v>
      </c>
      <c r="P13" s="183"/>
      <c r="Q13" s="201"/>
      <c r="R13" s="183"/>
      <c r="S13" s="183"/>
      <c r="T13" s="183"/>
      <c r="U13" s="183"/>
      <c r="V13" s="183"/>
      <c r="W13" s="185"/>
      <c r="X13" s="183"/>
      <c r="Y13" s="199"/>
      <c r="Z13" s="183"/>
      <c r="AA13" s="201"/>
      <c r="AB13" s="183"/>
      <c r="AC13" s="183"/>
      <c r="AD13" s="20"/>
      <c r="AE13" s="201"/>
      <c r="AF13" s="201"/>
      <c r="AG13" s="199"/>
      <c r="AH13" s="199"/>
      <c r="AI13" s="199"/>
      <c r="AJ13" s="201"/>
      <c r="AK13" s="250" t="str">
        <f>IF(ISTEXT(AJ13),VLOOKUP(AJ13,'_Keuzelijst Algemeen'!$B$2:$C$106,2,FALSE),"")</f>
        <v/>
      </c>
      <c r="AL13" s="201"/>
      <c r="AM13" s="188" t="s">
        <v>605</v>
      </c>
    </row>
    <row r="14" spans="1:39" x14ac:dyDescent="0.3">
      <c r="A14" s="249" t="s">
        <v>657</v>
      </c>
      <c r="B14" s="69"/>
      <c r="C14" s="250" t="str">
        <f>IF(ISTEXT(B14),VLOOKUP(B14,'_Keuzelijst Algemeen'!$Z$4:$AA$13,2,),"")</f>
        <v/>
      </c>
      <c r="D14" s="194"/>
      <c r="E14" s="181"/>
      <c r="F14" s="199"/>
      <c r="G14" s="183"/>
      <c r="H14" s="189" t="s">
        <v>605</v>
      </c>
      <c r="I14" s="203"/>
      <c r="J14" s="183"/>
      <c r="K14" s="183"/>
      <c r="L14" s="201"/>
      <c r="M14" s="189" t="s">
        <v>605</v>
      </c>
      <c r="N14" s="199"/>
      <c r="O14" s="189" t="s">
        <v>605</v>
      </c>
      <c r="P14" s="183"/>
      <c r="Q14" s="201"/>
      <c r="R14" s="183"/>
      <c r="S14" s="183"/>
      <c r="T14" s="183"/>
      <c r="U14" s="183"/>
      <c r="V14" s="183"/>
      <c r="W14" s="185"/>
      <c r="X14" s="183"/>
      <c r="Y14" s="199"/>
      <c r="Z14" s="183"/>
      <c r="AA14" s="201"/>
      <c r="AB14" s="183"/>
      <c r="AC14" s="183"/>
      <c r="AD14" s="20"/>
      <c r="AE14" s="201"/>
      <c r="AF14" s="201"/>
      <c r="AG14" s="199"/>
      <c r="AH14" s="199"/>
      <c r="AI14" s="199"/>
      <c r="AJ14" s="201"/>
      <c r="AK14" s="250" t="str">
        <f>IF(ISTEXT(AJ14),VLOOKUP(AJ14,'_Keuzelijst Algemeen'!$B$2:$C$106,2,FALSE),"")</f>
        <v/>
      </c>
      <c r="AL14" s="201"/>
      <c r="AM14" s="188" t="s">
        <v>605</v>
      </c>
    </row>
    <row r="15" spans="1:39" x14ac:dyDescent="0.3">
      <c r="A15" s="249" t="s">
        <v>657</v>
      </c>
      <c r="B15" s="69"/>
      <c r="C15" s="250" t="str">
        <f>IF(ISTEXT(B15),VLOOKUP(B15,'_Keuzelijst Algemeen'!$Z$4:$AA$13,2,),"")</f>
        <v/>
      </c>
      <c r="D15" s="194"/>
      <c r="E15" s="181"/>
      <c r="F15" s="199"/>
      <c r="G15" s="183"/>
      <c r="H15" s="189" t="s">
        <v>605</v>
      </c>
      <c r="I15" s="203"/>
      <c r="J15" s="183"/>
      <c r="K15" s="183"/>
      <c r="L15" s="201"/>
      <c r="M15" s="189" t="s">
        <v>605</v>
      </c>
      <c r="N15" s="199"/>
      <c r="O15" s="189" t="s">
        <v>605</v>
      </c>
      <c r="P15" s="183"/>
      <c r="Q15" s="201"/>
      <c r="R15" s="183"/>
      <c r="S15" s="183"/>
      <c r="T15" s="183"/>
      <c r="U15" s="183"/>
      <c r="V15" s="183"/>
      <c r="W15" s="185"/>
      <c r="X15" s="183"/>
      <c r="Y15" s="199"/>
      <c r="Z15" s="183"/>
      <c r="AA15" s="201"/>
      <c r="AB15" s="183"/>
      <c r="AC15" s="183"/>
      <c r="AD15" s="20"/>
      <c r="AE15" s="201"/>
      <c r="AF15" s="201"/>
      <c r="AG15" s="199"/>
      <c r="AH15" s="199"/>
      <c r="AI15" s="199"/>
      <c r="AJ15" s="201"/>
      <c r="AK15" s="250" t="str">
        <f>IF(ISTEXT(AJ15),VLOOKUP(AJ15,'_Keuzelijst Algemeen'!$B$2:$C$106,2,FALSE),"")</f>
        <v/>
      </c>
      <c r="AL15" s="201"/>
      <c r="AM15" s="188" t="s">
        <v>605</v>
      </c>
    </row>
    <row r="16" spans="1:39" x14ac:dyDescent="0.3">
      <c r="A16" s="249" t="s">
        <v>657</v>
      </c>
      <c r="B16" s="69"/>
      <c r="C16" s="250" t="str">
        <f>IF(ISTEXT(B16),VLOOKUP(B16,'_Keuzelijst Algemeen'!$Z$4:$AA$13,2,),"")</f>
        <v/>
      </c>
      <c r="D16" s="194"/>
      <c r="E16" s="181"/>
      <c r="F16" s="199"/>
      <c r="G16" s="183"/>
      <c r="H16" s="189" t="s">
        <v>605</v>
      </c>
      <c r="I16" s="203"/>
      <c r="J16" s="183"/>
      <c r="K16" s="183"/>
      <c r="L16" s="201"/>
      <c r="M16" s="189" t="s">
        <v>605</v>
      </c>
      <c r="N16" s="199"/>
      <c r="O16" s="189" t="s">
        <v>605</v>
      </c>
      <c r="P16" s="183"/>
      <c r="Q16" s="201"/>
      <c r="R16" s="183"/>
      <c r="S16" s="183"/>
      <c r="T16" s="183"/>
      <c r="U16" s="183"/>
      <c r="V16" s="183"/>
      <c r="W16" s="185"/>
      <c r="X16" s="183"/>
      <c r="Y16" s="199"/>
      <c r="Z16" s="183"/>
      <c r="AA16" s="201"/>
      <c r="AB16" s="183"/>
      <c r="AC16" s="183"/>
      <c r="AD16" s="20"/>
      <c r="AE16" s="201"/>
      <c r="AF16" s="201"/>
      <c r="AG16" s="199"/>
      <c r="AH16" s="199"/>
      <c r="AI16" s="199"/>
      <c r="AJ16" s="201"/>
      <c r="AK16" s="250" t="str">
        <f>IF(ISTEXT(AJ16),VLOOKUP(AJ16,'_Keuzelijst Algemeen'!$B$2:$C$106,2,FALSE),"")</f>
        <v/>
      </c>
      <c r="AL16" s="201"/>
      <c r="AM16" s="188" t="s">
        <v>605</v>
      </c>
    </row>
    <row r="17" spans="1:39" x14ac:dyDescent="0.3">
      <c r="A17" s="249" t="s">
        <v>657</v>
      </c>
      <c r="B17" s="69"/>
      <c r="C17" s="250" t="str">
        <f>IF(ISTEXT(B17),VLOOKUP(B17,'_Keuzelijst Algemeen'!$Z$4:$AA$13,2,),"")</f>
        <v/>
      </c>
      <c r="D17" s="194"/>
      <c r="E17" s="181"/>
      <c r="F17" s="199"/>
      <c r="G17" s="183"/>
      <c r="H17" s="189" t="s">
        <v>605</v>
      </c>
      <c r="I17" s="203"/>
      <c r="J17" s="183"/>
      <c r="K17" s="183"/>
      <c r="L17" s="201"/>
      <c r="M17" s="189" t="s">
        <v>605</v>
      </c>
      <c r="N17" s="199"/>
      <c r="O17" s="189" t="s">
        <v>605</v>
      </c>
      <c r="P17" s="183"/>
      <c r="Q17" s="201"/>
      <c r="R17" s="183"/>
      <c r="S17" s="183"/>
      <c r="T17" s="183"/>
      <c r="U17" s="183"/>
      <c r="V17" s="183"/>
      <c r="W17" s="185"/>
      <c r="X17" s="183"/>
      <c r="Y17" s="199"/>
      <c r="Z17" s="183"/>
      <c r="AA17" s="201"/>
      <c r="AB17" s="183"/>
      <c r="AC17" s="183"/>
      <c r="AD17" s="20"/>
      <c r="AE17" s="201"/>
      <c r="AF17" s="201"/>
      <c r="AG17" s="199"/>
      <c r="AH17" s="199"/>
      <c r="AI17" s="199"/>
      <c r="AJ17" s="201"/>
      <c r="AK17" s="250" t="str">
        <f>IF(ISTEXT(AJ17),VLOOKUP(AJ17,'_Keuzelijst Algemeen'!$B$2:$C$106,2,FALSE),"")</f>
        <v/>
      </c>
      <c r="AL17" s="201"/>
      <c r="AM17" s="188" t="s">
        <v>605</v>
      </c>
    </row>
    <row r="18" spans="1:39" x14ac:dyDescent="0.3">
      <c r="A18" s="249" t="s">
        <v>657</v>
      </c>
      <c r="B18" s="69"/>
      <c r="C18" s="250" t="str">
        <f>IF(ISTEXT(B18),VLOOKUP(B18,'_Keuzelijst Algemeen'!$Z$4:$AA$13,2,),"")</f>
        <v/>
      </c>
      <c r="D18" s="194"/>
      <c r="E18" s="181"/>
      <c r="F18" s="199"/>
      <c r="G18" s="183"/>
      <c r="H18" s="189" t="s">
        <v>605</v>
      </c>
      <c r="I18" s="203"/>
      <c r="J18" s="183"/>
      <c r="K18" s="183"/>
      <c r="L18" s="201"/>
      <c r="M18" s="189" t="s">
        <v>605</v>
      </c>
      <c r="N18" s="199"/>
      <c r="O18" s="189" t="s">
        <v>605</v>
      </c>
      <c r="P18" s="183"/>
      <c r="Q18" s="201"/>
      <c r="R18" s="183"/>
      <c r="S18" s="183"/>
      <c r="T18" s="183"/>
      <c r="U18" s="183"/>
      <c r="V18" s="183"/>
      <c r="W18" s="185"/>
      <c r="X18" s="183"/>
      <c r="Y18" s="199"/>
      <c r="Z18" s="183"/>
      <c r="AA18" s="201"/>
      <c r="AB18" s="183"/>
      <c r="AC18" s="183"/>
      <c r="AD18" s="20"/>
      <c r="AE18" s="201"/>
      <c r="AF18" s="201"/>
      <c r="AG18" s="199"/>
      <c r="AH18" s="199"/>
      <c r="AI18" s="199"/>
      <c r="AJ18" s="201"/>
      <c r="AK18" s="250" t="str">
        <f>IF(ISTEXT(AJ18),VLOOKUP(AJ18,'_Keuzelijst Algemeen'!$B$2:$C$106,2,FALSE),"")</f>
        <v/>
      </c>
      <c r="AL18" s="201"/>
      <c r="AM18" s="188" t="s">
        <v>605</v>
      </c>
    </row>
    <row r="19" spans="1:39" x14ac:dyDescent="0.3">
      <c r="A19" s="249" t="s">
        <v>657</v>
      </c>
      <c r="B19" s="69"/>
      <c r="C19" s="250" t="str">
        <f>IF(ISTEXT(B19),VLOOKUP(B19,'_Keuzelijst Algemeen'!$Z$4:$AA$13,2,),"")</f>
        <v/>
      </c>
      <c r="D19" s="194"/>
      <c r="E19" s="181"/>
      <c r="F19" s="199"/>
      <c r="G19" s="183"/>
      <c r="H19" s="189" t="s">
        <v>605</v>
      </c>
      <c r="I19" s="203"/>
      <c r="J19" s="183"/>
      <c r="K19" s="183"/>
      <c r="L19" s="201"/>
      <c r="M19" s="189" t="s">
        <v>605</v>
      </c>
      <c r="N19" s="199"/>
      <c r="O19" s="189" t="s">
        <v>605</v>
      </c>
      <c r="P19" s="184"/>
      <c r="Q19" s="201"/>
      <c r="R19" s="183"/>
      <c r="S19" s="183"/>
      <c r="T19" s="183"/>
      <c r="U19" s="183"/>
      <c r="V19" s="183"/>
      <c r="W19" s="185"/>
      <c r="X19" s="183"/>
      <c r="Y19" s="199"/>
      <c r="Z19" s="183"/>
      <c r="AA19" s="201"/>
      <c r="AB19" s="183"/>
      <c r="AC19" s="183"/>
      <c r="AD19" s="20"/>
      <c r="AE19" s="201"/>
      <c r="AF19" s="201"/>
      <c r="AG19" s="199"/>
      <c r="AH19" s="199"/>
      <c r="AI19" s="199"/>
      <c r="AJ19" s="201"/>
      <c r="AK19" s="250" t="str">
        <f>IF(ISTEXT(AJ19),VLOOKUP(AJ19,'_Keuzelijst Algemeen'!$B$2:$C$106,2,FALSE),"")</f>
        <v/>
      </c>
      <c r="AL19" s="201"/>
      <c r="AM19" s="188" t="s">
        <v>605</v>
      </c>
    </row>
    <row r="20" spans="1:39" x14ac:dyDescent="0.3">
      <c r="A20" s="249" t="s">
        <v>657</v>
      </c>
      <c r="B20" s="69"/>
      <c r="C20" s="250" t="str">
        <f>IF(ISTEXT(B20),VLOOKUP(B20,'_Keuzelijst Algemeen'!$Z$4:$AA$13,2,),"")</f>
        <v/>
      </c>
      <c r="D20" s="194"/>
      <c r="E20" s="181"/>
      <c r="F20" s="199"/>
      <c r="G20" s="183"/>
      <c r="H20" s="189" t="s">
        <v>605</v>
      </c>
      <c r="I20" s="203"/>
      <c r="J20" s="183"/>
      <c r="K20" s="183"/>
      <c r="L20" s="201"/>
      <c r="M20" s="189" t="s">
        <v>605</v>
      </c>
      <c r="N20" s="199"/>
      <c r="O20" s="189" t="s">
        <v>605</v>
      </c>
      <c r="P20" s="183"/>
      <c r="Q20" s="201"/>
      <c r="R20" s="183"/>
      <c r="S20" s="183"/>
      <c r="T20" s="183"/>
      <c r="U20" s="183"/>
      <c r="V20" s="183"/>
      <c r="W20" s="185"/>
      <c r="X20" s="183"/>
      <c r="Y20" s="199"/>
      <c r="Z20" s="183"/>
      <c r="AA20" s="201"/>
      <c r="AB20" s="183"/>
      <c r="AC20" s="183"/>
      <c r="AD20" s="20"/>
      <c r="AE20" s="201"/>
      <c r="AF20" s="201"/>
      <c r="AG20" s="199"/>
      <c r="AH20" s="199"/>
      <c r="AI20" s="199"/>
      <c r="AJ20" s="201"/>
      <c r="AK20" s="250" t="str">
        <f>IF(ISTEXT(AJ20),VLOOKUP(AJ20,'_Keuzelijst Algemeen'!$B$2:$C$106,2,FALSE),"")</f>
        <v/>
      </c>
      <c r="AL20" s="201"/>
      <c r="AM20" s="188" t="s">
        <v>605</v>
      </c>
    </row>
    <row r="21" spans="1:39" x14ac:dyDescent="0.3">
      <c r="A21" s="249" t="s">
        <v>657</v>
      </c>
      <c r="B21" s="69"/>
      <c r="C21" s="250" t="str">
        <f>IF(ISTEXT(B21),VLOOKUP(B21,'_Keuzelijst Algemeen'!$Z$4:$AA$13,2,),"")</f>
        <v/>
      </c>
      <c r="D21" s="194"/>
      <c r="E21" s="181"/>
      <c r="F21" s="199"/>
      <c r="G21" s="183"/>
      <c r="H21" s="189" t="s">
        <v>605</v>
      </c>
      <c r="I21" s="203"/>
      <c r="J21" s="183"/>
      <c r="K21" s="183"/>
      <c r="L21" s="201"/>
      <c r="M21" s="189" t="s">
        <v>605</v>
      </c>
      <c r="N21" s="199"/>
      <c r="O21" s="189" t="s">
        <v>605</v>
      </c>
      <c r="P21" s="183"/>
      <c r="Q21" s="201"/>
      <c r="R21" s="183"/>
      <c r="S21" s="183"/>
      <c r="T21" s="183"/>
      <c r="U21" s="183"/>
      <c r="V21" s="183"/>
      <c r="W21" s="185"/>
      <c r="X21" s="183"/>
      <c r="Y21" s="199"/>
      <c r="Z21" s="183"/>
      <c r="AA21" s="201"/>
      <c r="AB21" s="183"/>
      <c r="AC21" s="183"/>
      <c r="AD21" s="20"/>
      <c r="AE21" s="201"/>
      <c r="AF21" s="201"/>
      <c r="AG21" s="199"/>
      <c r="AH21" s="199"/>
      <c r="AI21" s="199"/>
      <c r="AJ21" s="201"/>
      <c r="AK21" s="250" t="str">
        <f>IF(ISTEXT(AJ21),VLOOKUP(AJ21,'_Keuzelijst Algemeen'!$B$2:$C$106,2,FALSE),"")</f>
        <v/>
      </c>
      <c r="AL21" s="201"/>
      <c r="AM21" s="188" t="s">
        <v>605</v>
      </c>
    </row>
    <row r="22" spans="1:39" x14ac:dyDescent="0.3">
      <c r="A22" s="249" t="s">
        <v>657</v>
      </c>
      <c r="B22" s="69"/>
      <c r="C22" s="250" t="str">
        <f>IF(ISTEXT(B22),VLOOKUP(B22,'_Keuzelijst Algemeen'!$Z$4:$AA$13,2,),"")</f>
        <v/>
      </c>
      <c r="D22" s="194"/>
      <c r="E22" s="181"/>
      <c r="F22" s="199"/>
      <c r="G22" s="183"/>
      <c r="H22" s="189" t="s">
        <v>605</v>
      </c>
      <c r="I22" s="203"/>
      <c r="J22" s="183"/>
      <c r="K22" s="183"/>
      <c r="L22" s="201"/>
      <c r="M22" s="189" t="s">
        <v>605</v>
      </c>
      <c r="N22" s="199"/>
      <c r="O22" s="189" t="s">
        <v>605</v>
      </c>
      <c r="P22" s="183"/>
      <c r="Q22" s="201"/>
      <c r="R22" s="183"/>
      <c r="S22" s="183"/>
      <c r="T22" s="183"/>
      <c r="U22" s="183"/>
      <c r="V22" s="183"/>
      <c r="W22" s="185"/>
      <c r="X22" s="183"/>
      <c r="Y22" s="199"/>
      <c r="Z22" s="183"/>
      <c r="AA22" s="201"/>
      <c r="AB22" s="183"/>
      <c r="AC22" s="183"/>
      <c r="AD22" s="20"/>
      <c r="AE22" s="201"/>
      <c r="AF22" s="201"/>
      <c r="AG22" s="199"/>
      <c r="AH22" s="199"/>
      <c r="AI22" s="199"/>
      <c r="AJ22" s="201"/>
      <c r="AK22" s="250" t="str">
        <f>IF(ISTEXT(AJ22),VLOOKUP(AJ22,'_Keuzelijst Algemeen'!$B$2:$C$106,2,FALSE),"")</f>
        <v/>
      </c>
      <c r="AL22" s="201"/>
      <c r="AM22" s="188" t="s">
        <v>605</v>
      </c>
    </row>
    <row r="23" spans="1:39" x14ac:dyDescent="0.3">
      <c r="A23" s="249" t="s">
        <v>657</v>
      </c>
      <c r="B23" s="69"/>
      <c r="C23" s="250" t="str">
        <f>IF(ISTEXT(B23),VLOOKUP(B23,'_Keuzelijst Algemeen'!$Z$4:$AA$13,2,),"")</f>
        <v/>
      </c>
      <c r="D23" s="194"/>
      <c r="E23" s="181"/>
      <c r="F23" s="199"/>
      <c r="G23" s="183"/>
      <c r="H23" s="189" t="s">
        <v>605</v>
      </c>
      <c r="I23" s="203"/>
      <c r="J23" s="183"/>
      <c r="K23" s="183"/>
      <c r="L23" s="201"/>
      <c r="M23" s="189" t="s">
        <v>605</v>
      </c>
      <c r="N23" s="199"/>
      <c r="O23" s="189" t="s">
        <v>605</v>
      </c>
      <c r="P23" s="183"/>
      <c r="Q23" s="201"/>
      <c r="R23" s="183"/>
      <c r="S23" s="183"/>
      <c r="T23" s="183"/>
      <c r="U23" s="183"/>
      <c r="V23" s="183"/>
      <c r="W23" s="185"/>
      <c r="X23" s="183"/>
      <c r="Y23" s="199"/>
      <c r="Z23" s="183"/>
      <c r="AA23" s="201"/>
      <c r="AB23" s="183"/>
      <c r="AC23" s="183"/>
      <c r="AD23" s="20"/>
      <c r="AE23" s="201"/>
      <c r="AF23" s="201"/>
      <c r="AG23" s="199"/>
      <c r="AH23" s="199"/>
      <c r="AI23" s="199"/>
      <c r="AJ23" s="201"/>
      <c r="AK23" s="250" t="str">
        <f>IF(ISTEXT(AJ23),VLOOKUP(AJ23,'_Keuzelijst Algemeen'!$B$2:$C$106,2,FALSE),"")</f>
        <v/>
      </c>
      <c r="AL23" s="201"/>
      <c r="AM23" s="188" t="s">
        <v>605</v>
      </c>
    </row>
    <row r="24" spans="1:39" x14ac:dyDescent="0.3">
      <c r="A24" s="249" t="s">
        <v>657</v>
      </c>
      <c r="B24" s="69"/>
      <c r="C24" s="250" t="str">
        <f>IF(ISTEXT(B24),VLOOKUP(B24,'_Keuzelijst Algemeen'!$Z$4:$AA$13,2,),"")</f>
        <v/>
      </c>
      <c r="D24" s="194"/>
      <c r="E24" s="181"/>
      <c r="F24" s="199"/>
      <c r="G24" s="183"/>
      <c r="H24" s="189" t="s">
        <v>605</v>
      </c>
      <c r="I24" s="203"/>
      <c r="J24" s="183"/>
      <c r="K24" s="183"/>
      <c r="L24" s="201"/>
      <c r="M24" s="189" t="s">
        <v>605</v>
      </c>
      <c r="N24" s="199"/>
      <c r="O24" s="189" t="s">
        <v>605</v>
      </c>
      <c r="P24" s="183"/>
      <c r="Q24" s="201"/>
      <c r="R24" s="183"/>
      <c r="S24" s="183"/>
      <c r="T24" s="183"/>
      <c r="U24" s="183"/>
      <c r="V24" s="183"/>
      <c r="W24" s="185"/>
      <c r="X24" s="183"/>
      <c r="Y24" s="199"/>
      <c r="Z24" s="183"/>
      <c r="AA24" s="201"/>
      <c r="AB24" s="183"/>
      <c r="AC24" s="183"/>
      <c r="AD24" s="20"/>
      <c r="AE24" s="201"/>
      <c r="AF24" s="201"/>
      <c r="AG24" s="199"/>
      <c r="AH24" s="199"/>
      <c r="AI24" s="199"/>
      <c r="AJ24" s="201"/>
      <c r="AK24" s="250" t="str">
        <f>IF(ISTEXT(AJ24),VLOOKUP(AJ24,'_Keuzelijst Algemeen'!$B$2:$C$106,2,FALSE),"")</f>
        <v/>
      </c>
      <c r="AL24" s="201"/>
      <c r="AM24" s="188" t="s">
        <v>605</v>
      </c>
    </row>
    <row r="25" spans="1:39" x14ac:dyDescent="0.3">
      <c r="A25" s="249" t="s">
        <v>657</v>
      </c>
      <c r="B25" s="69"/>
      <c r="C25" s="250" t="str">
        <f>IF(ISTEXT(B25),VLOOKUP(B25,'_Keuzelijst Algemeen'!$Z$4:$AA$13,2,),"")</f>
        <v/>
      </c>
      <c r="D25" s="194"/>
      <c r="E25" s="181"/>
      <c r="F25" s="199"/>
      <c r="G25" s="183"/>
      <c r="H25" s="189" t="s">
        <v>605</v>
      </c>
      <c r="I25" s="203"/>
      <c r="J25" s="183"/>
      <c r="K25" s="183"/>
      <c r="L25" s="201"/>
      <c r="M25" s="189" t="s">
        <v>605</v>
      </c>
      <c r="N25" s="199"/>
      <c r="O25" s="189" t="s">
        <v>605</v>
      </c>
      <c r="P25" s="183"/>
      <c r="Q25" s="201"/>
      <c r="R25" s="183"/>
      <c r="S25" s="183"/>
      <c r="T25" s="183"/>
      <c r="U25" s="183"/>
      <c r="V25" s="183"/>
      <c r="W25" s="185"/>
      <c r="X25" s="183"/>
      <c r="Y25" s="199"/>
      <c r="Z25" s="183"/>
      <c r="AA25" s="201"/>
      <c r="AB25" s="183"/>
      <c r="AC25" s="183"/>
      <c r="AD25" s="20"/>
      <c r="AE25" s="201"/>
      <c r="AF25" s="201"/>
      <c r="AG25" s="199"/>
      <c r="AH25" s="199"/>
      <c r="AI25" s="199"/>
      <c r="AJ25" s="201"/>
      <c r="AK25" s="250" t="str">
        <f>IF(ISTEXT(AJ25),VLOOKUP(AJ25,'_Keuzelijst Algemeen'!$B$2:$C$106,2,FALSE),"")</f>
        <v/>
      </c>
      <c r="AL25" s="201"/>
      <c r="AM25" s="188" t="s">
        <v>605</v>
      </c>
    </row>
    <row r="26" spans="1:39" x14ac:dyDescent="0.3">
      <c r="A26" s="249" t="s">
        <v>657</v>
      </c>
      <c r="B26" s="69"/>
      <c r="C26" s="250" t="str">
        <f>IF(ISTEXT(B26),VLOOKUP(B26,'_Keuzelijst Algemeen'!$Z$4:$AA$13,2,),"")</f>
        <v/>
      </c>
      <c r="D26" s="194"/>
      <c r="E26" s="181"/>
      <c r="F26" s="199"/>
      <c r="G26" s="183"/>
      <c r="H26" s="189" t="s">
        <v>605</v>
      </c>
      <c r="I26" s="203"/>
      <c r="J26" s="183"/>
      <c r="K26" s="183"/>
      <c r="L26" s="201"/>
      <c r="M26" s="189" t="s">
        <v>605</v>
      </c>
      <c r="N26" s="199"/>
      <c r="O26" s="189" t="s">
        <v>605</v>
      </c>
      <c r="P26" s="183"/>
      <c r="Q26" s="201"/>
      <c r="R26" s="183"/>
      <c r="S26" s="183"/>
      <c r="T26" s="183"/>
      <c r="U26" s="183"/>
      <c r="V26" s="183"/>
      <c r="W26" s="185"/>
      <c r="X26" s="183"/>
      <c r="Y26" s="199"/>
      <c r="Z26" s="183"/>
      <c r="AA26" s="201"/>
      <c r="AB26" s="183"/>
      <c r="AC26" s="183"/>
      <c r="AD26" s="20"/>
      <c r="AE26" s="201"/>
      <c r="AF26" s="201"/>
      <c r="AG26" s="199"/>
      <c r="AH26" s="199"/>
      <c r="AI26" s="199"/>
      <c r="AJ26" s="201"/>
      <c r="AK26" s="250" t="str">
        <f>IF(ISTEXT(AJ26),VLOOKUP(AJ26,'_Keuzelijst Algemeen'!$B$2:$C$106,2,FALSE),"")</f>
        <v/>
      </c>
      <c r="AL26" s="201"/>
      <c r="AM26" s="188" t="s">
        <v>605</v>
      </c>
    </row>
    <row r="27" spans="1:39" x14ac:dyDescent="0.3">
      <c r="A27" s="249" t="s">
        <v>657</v>
      </c>
      <c r="B27" s="69"/>
      <c r="C27" s="250" t="str">
        <f>IF(ISTEXT(B27),VLOOKUP(B27,'_Keuzelijst Algemeen'!$Z$4:$AA$13,2,),"")</f>
        <v/>
      </c>
      <c r="D27" s="194"/>
      <c r="E27" s="181"/>
      <c r="F27" s="199"/>
      <c r="G27" s="183"/>
      <c r="H27" s="189" t="s">
        <v>605</v>
      </c>
      <c r="I27" s="203"/>
      <c r="J27" s="183"/>
      <c r="K27" s="183"/>
      <c r="L27" s="201"/>
      <c r="M27" s="189" t="s">
        <v>605</v>
      </c>
      <c r="N27" s="199"/>
      <c r="O27" s="189" t="s">
        <v>605</v>
      </c>
      <c r="P27" s="183"/>
      <c r="Q27" s="201"/>
      <c r="R27" s="183"/>
      <c r="S27" s="183"/>
      <c r="T27" s="183"/>
      <c r="U27" s="183"/>
      <c r="V27" s="183"/>
      <c r="W27" s="185"/>
      <c r="X27" s="183"/>
      <c r="Y27" s="199"/>
      <c r="Z27" s="183"/>
      <c r="AA27" s="201"/>
      <c r="AB27" s="183"/>
      <c r="AC27" s="183"/>
      <c r="AD27" s="20"/>
      <c r="AE27" s="201"/>
      <c r="AF27" s="201"/>
      <c r="AG27" s="199"/>
      <c r="AH27" s="199"/>
      <c r="AI27" s="199"/>
      <c r="AJ27" s="201"/>
      <c r="AK27" s="250" t="str">
        <f>IF(ISTEXT(AJ27),VLOOKUP(AJ27,'_Keuzelijst Algemeen'!$B$2:$C$106,2,FALSE),"")</f>
        <v/>
      </c>
      <c r="AL27" s="201"/>
      <c r="AM27" s="188" t="s">
        <v>605</v>
      </c>
    </row>
    <row r="28" spans="1:39" x14ac:dyDescent="0.3">
      <c r="A28" s="249" t="s">
        <v>657</v>
      </c>
      <c r="B28" s="69"/>
      <c r="C28" s="250" t="str">
        <f>IF(ISTEXT(B28),VLOOKUP(B28,'_Keuzelijst Algemeen'!$Z$4:$AA$13,2,),"")</f>
        <v/>
      </c>
      <c r="D28" s="194"/>
      <c r="E28" s="181"/>
      <c r="F28" s="199"/>
      <c r="G28" s="183"/>
      <c r="H28" s="189" t="s">
        <v>605</v>
      </c>
      <c r="I28" s="203"/>
      <c r="J28" s="183"/>
      <c r="K28" s="183"/>
      <c r="L28" s="201"/>
      <c r="M28" s="189" t="s">
        <v>605</v>
      </c>
      <c r="N28" s="199"/>
      <c r="O28" s="189" t="s">
        <v>605</v>
      </c>
      <c r="P28" s="183"/>
      <c r="Q28" s="201"/>
      <c r="R28" s="183"/>
      <c r="S28" s="183"/>
      <c r="T28" s="183"/>
      <c r="U28" s="183"/>
      <c r="V28" s="183"/>
      <c r="W28" s="185"/>
      <c r="X28" s="183"/>
      <c r="Y28" s="199"/>
      <c r="Z28" s="183"/>
      <c r="AA28" s="201"/>
      <c r="AB28" s="183"/>
      <c r="AC28" s="183"/>
      <c r="AD28" s="20"/>
      <c r="AE28" s="201"/>
      <c r="AF28" s="201"/>
      <c r="AG28" s="199"/>
      <c r="AH28" s="199"/>
      <c r="AI28" s="199"/>
      <c r="AJ28" s="201"/>
      <c r="AK28" s="250" t="str">
        <f>IF(ISTEXT(AJ28),VLOOKUP(AJ28,'_Keuzelijst Algemeen'!$B$2:$C$106,2,FALSE),"")</f>
        <v/>
      </c>
      <c r="AL28" s="201"/>
      <c r="AM28" s="188" t="s">
        <v>605</v>
      </c>
    </row>
    <row r="29" spans="1:39" x14ac:dyDescent="0.3">
      <c r="A29" s="249" t="s">
        <v>657</v>
      </c>
      <c r="B29" s="69"/>
      <c r="C29" s="250" t="str">
        <f>IF(ISTEXT(B29),VLOOKUP(B29,'_Keuzelijst Algemeen'!$Z$4:$AA$13,2,),"")</f>
        <v/>
      </c>
      <c r="D29" s="194"/>
      <c r="E29" s="181"/>
      <c r="F29" s="199"/>
      <c r="G29" s="183"/>
      <c r="H29" s="189" t="s">
        <v>605</v>
      </c>
      <c r="I29" s="203"/>
      <c r="J29" s="183"/>
      <c r="K29" s="183"/>
      <c r="L29" s="201"/>
      <c r="M29" s="189" t="s">
        <v>605</v>
      </c>
      <c r="N29" s="199"/>
      <c r="O29" s="189" t="s">
        <v>605</v>
      </c>
      <c r="P29" s="183"/>
      <c r="Q29" s="201"/>
      <c r="R29" s="183"/>
      <c r="S29" s="183"/>
      <c r="T29" s="183"/>
      <c r="U29" s="183"/>
      <c r="V29" s="183"/>
      <c r="W29" s="185"/>
      <c r="X29" s="183"/>
      <c r="Y29" s="199"/>
      <c r="Z29" s="183"/>
      <c r="AA29" s="201"/>
      <c r="AB29" s="183"/>
      <c r="AC29" s="183"/>
      <c r="AD29" s="20"/>
      <c r="AE29" s="201"/>
      <c r="AF29" s="201"/>
      <c r="AG29" s="199"/>
      <c r="AH29" s="199"/>
      <c r="AI29" s="199"/>
      <c r="AJ29" s="201"/>
      <c r="AK29" s="250" t="str">
        <f>IF(ISTEXT(AJ29),VLOOKUP(AJ29,'_Keuzelijst Algemeen'!$B$2:$C$106,2,FALSE),"")</f>
        <v/>
      </c>
      <c r="AL29" s="201"/>
      <c r="AM29" s="188" t="s">
        <v>605</v>
      </c>
    </row>
    <row r="30" spans="1:39" x14ac:dyDescent="0.3">
      <c r="A30" s="249" t="s">
        <v>657</v>
      </c>
      <c r="B30" s="69"/>
      <c r="C30" s="250" t="str">
        <f>IF(ISTEXT(B30),VLOOKUP(B30,'_Keuzelijst Algemeen'!$Z$4:$AA$13,2,),"")</f>
        <v/>
      </c>
      <c r="D30" s="194"/>
      <c r="E30" s="181"/>
      <c r="F30" s="199"/>
      <c r="G30" s="183"/>
      <c r="H30" s="189" t="s">
        <v>605</v>
      </c>
      <c r="I30" s="203"/>
      <c r="J30" s="183"/>
      <c r="K30" s="183"/>
      <c r="L30" s="201"/>
      <c r="M30" s="189" t="s">
        <v>605</v>
      </c>
      <c r="N30" s="199"/>
      <c r="O30" s="189" t="s">
        <v>605</v>
      </c>
      <c r="P30" s="183"/>
      <c r="Q30" s="201"/>
      <c r="R30" s="183"/>
      <c r="S30" s="183"/>
      <c r="T30" s="183"/>
      <c r="U30" s="183"/>
      <c r="V30" s="183"/>
      <c r="W30" s="185"/>
      <c r="X30" s="183"/>
      <c r="Y30" s="199"/>
      <c r="Z30" s="183"/>
      <c r="AA30" s="201"/>
      <c r="AB30" s="183"/>
      <c r="AC30" s="183"/>
      <c r="AD30" s="20"/>
      <c r="AE30" s="201"/>
      <c r="AF30" s="201"/>
      <c r="AG30" s="199"/>
      <c r="AH30" s="199"/>
      <c r="AI30" s="199"/>
      <c r="AJ30" s="201"/>
      <c r="AK30" s="250" t="str">
        <f>IF(ISTEXT(AJ30),VLOOKUP(AJ30,'_Keuzelijst Algemeen'!$B$2:$C$106,2,FALSE),"")</f>
        <v/>
      </c>
      <c r="AL30" s="201"/>
      <c r="AM30" s="188" t="s">
        <v>605</v>
      </c>
    </row>
    <row r="31" spans="1:39" x14ac:dyDescent="0.3">
      <c r="A31" s="249" t="s">
        <v>657</v>
      </c>
      <c r="B31" s="69"/>
      <c r="C31" s="250" t="str">
        <f>IF(ISTEXT(B31),VLOOKUP(B31,'_Keuzelijst Algemeen'!$Z$4:$AA$13,2,),"")</f>
        <v/>
      </c>
      <c r="D31" s="194"/>
      <c r="E31" s="181"/>
      <c r="F31" s="199"/>
      <c r="G31" s="183"/>
      <c r="H31" s="189" t="s">
        <v>605</v>
      </c>
      <c r="I31" s="203"/>
      <c r="J31" s="183"/>
      <c r="K31" s="183"/>
      <c r="L31" s="201"/>
      <c r="M31" s="189" t="s">
        <v>605</v>
      </c>
      <c r="N31" s="199"/>
      <c r="O31" s="189" t="s">
        <v>605</v>
      </c>
      <c r="P31" s="183"/>
      <c r="Q31" s="201"/>
      <c r="R31" s="183"/>
      <c r="S31" s="183"/>
      <c r="T31" s="183"/>
      <c r="U31" s="183"/>
      <c r="V31" s="183"/>
      <c r="W31" s="185"/>
      <c r="X31" s="183"/>
      <c r="Y31" s="199"/>
      <c r="Z31" s="183"/>
      <c r="AA31" s="201"/>
      <c r="AB31" s="183"/>
      <c r="AC31" s="183"/>
      <c r="AD31" s="20"/>
      <c r="AE31" s="201"/>
      <c r="AF31" s="201"/>
      <c r="AG31" s="199"/>
      <c r="AH31" s="199"/>
      <c r="AI31" s="199"/>
      <c r="AJ31" s="201"/>
      <c r="AK31" s="250" t="str">
        <f>IF(ISTEXT(AJ31),VLOOKUP(AJ31,'_Keuzelijst Algemeen'!$B$2:$C$106,2,FALSE),"")</f>
        <v/>
      </c>
      <c r="AL31" s="201"/>
      <c r="AM31" s="188" t="s">
        <v>605</v>
      </c>
    </row>
    <row r="32" spans="1:39" x14ac:dyDescent="0.3">
      <c r="A32" s="249" t="s">
        <v>657</v>
      </c>
      <c r="B32" s="69"/>
      <c r="C32" s="250" t="str">
        <f>IF(ISTEXT(B32),VLOOKUP(B32,'_Keuzelijst Algemeen'!$Z$4:$AA$13,2,),"")</f>
        <v/>
      </c>
      <c r="D32" s="194"/>
      <c r="E32" s="181"/>
      <c r="F32" s="199"/>
      <c r="G32" s="183"/>
      <c r="H32" s="189" t="s">
        <v>605</v>
      </c>
      <c r="I32" s="203"/>
      <c r="J32" s="183"/>
      <c r="K32" s="183"/>
      <c r="L32" s="201"/>
      <c r="M32" s="189" t="s">
        <v>605</v>
      </c>
      <c r="N32" s="199"/>
      <c r="O32" s="189" t="s">
        <v>605</v>
      </c>
      <c r="P32" s="183"/>
      <c r="Q32" s="201"/>
      <c r="R32" s="183"/>
      <c r="S32" s="183"/>
      <c r="T32" s="183"/>
      <c r="U32" s="183"/>
      <c r="V32" s="183"/>
      <c r="W32" s="185"/>
      <c r="X32" s="183"/>
      <c r="Y32" s="199"/>
      <c r="Z32" s="183"/>
      <c r="AA32" s="201"/>
      <c r="AB32" s="183"/>
      <c r="AC32" s="183"/>
      <c r="AD32" s="20"/>
      <c r="AE32" s="201"/>
      <c r="AF32" s="201"/>
      <c r="AG32" s="199"/>
      <c r="AH32" s="199"/>
      <c r="AI32" s="199"/>
      <c r="AJ32" s="201"/>
      <c r="AK32" s="250" t="str">
        <f>IF(ISTEXT(AJ32),VLOOKUP(AJ32,'_Keuzelijst Algemeen'!$B$2:$C$106,2,FALSE),"")</f>
        <v/>
      </c>
      <c r="AL32" s="201"/>
      <c r="AM32" s="188" t="s">
        <v>605</v>
      </c>
    </row>
    <row r="33" spans="1:39" x14ac:dyDescent="0.3">
      <c r="A33" s="249" t="s">
        <v>657</v>
      </c>
      <c r="B33" s="69"/>
      <c r="C33" s="250" t="str">
        <f>IF(ISTEXT(B33),VLOOKUP(B33,'_Keuzelijst Algemeen'!$Z$4:$AA$13,2,),"")</f>
        <v/>
      </c>
      <c r="D33" s="194"/>
      <c r="E33" s="181"/>
      <c r="F33" s="199"/>
      <c r="G33" s="183"/>
      <c r="H33" s="189" t="s">
        <v>605</v>
      </c>
      <c r="I33" s="203"/>
      <c r="J33" s="183"/>
      <c r="K33" s="183"/>
      <c r="L33" s="201"/>
      <c r="M33" s="189" t="s">
        <v>605</v>
      </c>
      <c r="N33" s="199"/>
      <c r="O33" s="189" t="s">
        <v>605</v>
      </c>
      <c r="P33" s="183"/>
      <c r="Q33" s="201"/>
      <c r="R33" s="183"/>
      <c r="S33" s="183"/>
      <c r="T33" s="183"/>
      <c r="U33" s="183"/>
      <c r="V33" s="183"/>
      <c r="W33" s="185"/>
      <c r="X33" s="183"/>
      <c r="Y33" s="199"/>
      <c r="Z33" s="183"/>
      <c r="AA33" s="201"/>
      <c r="AB33" s="183"/>
      <c r="AC33" s="183"/>
      <c r="AD33" s="20"/>
      <c r="AE33" s="201"/>
      <c r="AF33" s="201"/>
      <c r="AG33" s="199"/>
      <c r="AH33" s="199"/>
      <c r="AI33" s="199"/>
      <c r="AJ33" s="201"/>
      <c r="AK33" s="250" t="str">
        <f>IF(ISTEXT(AJ33),VLOOKUP(AJ33,'_Keuzelijst Algemeen'!$B$2:$C$106,2,FALSE),"")</f>
        <v/>
      </c>
      <c r="AL33" s="201"/>
      <c r="AM33" s="188" t="s">
        <v>605</v>
      </c>
    </row>
    <row r="34" spans="1:39" x14ac:dyDescent="0.3">
      <c r="A34" s="249" t="s">
        <v>657</v>
      </c>
      <c r="B34" s="69"/>
      <c r="C34" s="250" t="str">
        <f>IF(ISTEXT(B34),VLOOKUP(B34,'_Keuzelijst Algemeen'!$Z$4:$AA$13,2,),"")</f>
        <v/>
      </c>
      <c r="D34" s="194"/>
      <c r="E34" s="181"/>
      <c r="F34" s="199"/>
      <c r="G34" s="183"/>
      <c r="H34" s="189" t="s">
        <v>605</v>
      </c>
      <c r="I34" s="203"/>
      <c r="J34" s="183"/>
      <c r="K34" s="183"/>
      <c r="L34" s="201"/>
      <c r="M34" s="189" t="s">
        <v>605</v>
      </c>
      <c r="N34" s="199"/>
      <c r="O34" s="189" t="s">
        <v>605</v>
      </c>
      <c r="P34" s="183"/>
      <c r="Q34" s="201"/>
      <c r="R34" s="183"/>
      <c r="S34" s="183"/>
      <c r="T34" s="183"/>
      <c r="U34" s="183"/>
      <c r="V34" s="183"/>
      <c r="W34" s="185"/>
      <c r="X34" s="183"/>
      <c r="Y34" s="199"/>
      <c r="Z34" s="183"/>
      <c r="AA34" s="201"/>
      <c r="AB34" s="183"/>
      <c r="AC34" s="183"/>
      <c r="AD34" s="20"/>
      <c r="AE34" s="201"/>
      <c r="AF34" s="201"/>
      <c r="AG34" s="199"/>
      <c r="AH34" s="199"/>
      <c r="AI34" s="199"/>
      <c r="AJ34" s="201"/>
      <c r="AK34" s="250" t="str">
        <f>IF(ISTEXT(AJ34),VLOOKUP(AJ34,'_Keuzelijst Algemeen'!$B$2:$C$106,2,FALSE),"")</f>
        <v/>
      </c>
      <c r="AL34" s="201"/>
      <c r="AM34" s="188" t="s">
        <v>605</v>
      </c>
    </row>
    <row r="35" spans="1:39" x14ac:dyDescent="0.3">
      <c r="A35" s="249" t="s">
        <v>657</v>
      </c>
      <c r="B35" s="69"/>
      <c r="C35" s="250" t="str">
        <f>IF(ISTEXT(B35),VLOOKUP(B35,'_Keuzelijst Algemeen'!$Z$4:$AA$13,2,),"")</f>
        <v/>
      </c>
      <c r="D35" s="194"/>
      <c r="E35" s="181"/>
      <c r="F35" s="199"/>
      <c r="G35" s="183"/>
      <c r="H35" s="189" t="s">
        <v>605</v>
      </c>
      <c r="I35" s="203"/>
      <c r="J35" s="183"/>
      <c r="K35" s="183"/>
      <c r="L35" s="201"/>
      <c r="M35" s="189" t="s">
        <v>605</v>
      </c>
      <c r="N35" s="199"/>
      <c r="O35" s="189" t="s">
        <v>605</v>
      </c>
      <c r="P35" s="183"/>
      <c r="Q35" s="201"/>
      <c r="R35" s="183"/>
      <c r="S35" s="183"/>
      <c r="T35" s="183"/>
      <c r="U35" s="183"/>
      <c r="V35" s="183"/>
      <c r="W35" s="185"/>
      <c r="X35" s="183"/>
      <c r="Y35" s="199"/>
      <c r="Z35" s="183"/>
      <c r="AA35" s="201"/>
      <c r="AB35" s="183"/>
      <c r="AC35" s="183"/>
      <c r="AD35" s="20"/>
      <c r="AE35" s="201"/>
      <c r="AF35" s="201"/>
      <c r="AG35" s="199"/>
      <c r="AH35" s="199"/>
      <c r="AI35" s="199"/>
      <c r="AJ35" s="201"/>
      <c r="AK35" s="250" t="str">
        <f>IF(ISTEXT(AJ35),VLOOKUP(AJ35,'_Keuzelijst Algemeen'!$B$2:$C$106,2,FALSE),"")</f>
        <v/>
      </c>
      <c r="AL35" s="201"/>
      <c r="AM35" s="188" t="s">
        <v>605</v>
      </c>
    </row>
    <row r="36" spans="1:39" x14ac:dyDescent="0.3">
      <c r="A36" s="249" t="s">
        <v>657</v>
      </c>
      <c r="B36" s="69"/>
      <c r="C36" s="250" t="str">
        <f>IF(ISTEXT(B36),VLOOKUP(B36,'_Keuzelijst Algemeen'!$Z$4:$AA$13,2,),"")</f>
        <v/>
      </c>
      <c r="D36" s="194"/>
      <c r="E36" s="181"/>
      <c r="F36" s="199"/>
      <c r="G36" s="183"/>
      <c r="H36" s="189" t="s">
        <v>605</v>
      </c>
      <c r="I36" s="203"/>
      <c r="J36" s="183"/>
      <c r="K36" s="183"/>
      <c r="L36" s="201"/>
      <c r="M36" s="189" t="s">
        <v>605</v>
      </c>
      <c r="N36" s="199"/>
      <c r="O36" s="189" t="s">
        <v>605</v>
      </c>
      <c r="P36" s="183"/>
      <c r="Q36" s="201"/>
      <c r="R36" s="183"/>
      <c r="S36" s="183"/>
      <c r="T36" s="183"/>
      <c r="U36" s="183"/>
      <c r="V36" s="183"/>
      <c r="W36" s="185"/>
      <c r="X36" s="183"/>
      <c r="Y36" s="199"/>
      <c r="Z36" s="183"/>
      <c r="AA36" s="201"/>
      <c r="AB36" s="183"/>
      <c r="AC36" s="183"/>
      <c r="AD36" s="20"/>
      <c r="AE36" s="201"/>
      <c r="AF36" s="201"/>
      <c r="AG36" s="199"/>
      <c r="AH36" s="199"/>
      <c r="AI36" s="199"/>
      <c r="AJ36" s="201"/>
      <c r="AK36" s="250" t="str">
        <f>IF(ISTEXT(AJ36),VLOOKUP(AJ36,'_Keuzelijst Algemeen'!$B$2:$C$106,2,FALSE),"")</f>
        <v/>
      </c>
      <c r="AL36" s="201"/>
      <c r="AM36" s="188" t="s">
        <v>605</v>
      </c>
    </row>
    <row r="37" spans="1:39" x14ac:dyDescent="0.3">
      <c r="A37" s="249" t="s">
        <v>657</v>
      </c>
      <c r="B37" s="69"/>
      <c r="C37" s="250" t="str">
        <f>IF(ISTEXT(B37),VLOOKUP(B37,'_Keuzelijst Algemeen'!$Z$4:$AA$13,2,),"")</f>
        <v/>
      </c>
      <c r="D37" s="194"/>
      <c r="E37" s="181"/>
      <c r="F37" s="199"/>
      <c r="G37" s="183"/>
      <c r="H37" s="189" t="s">
        <v>605</v>
      </c>
      <c r="I37" s="203"/>
      <c r="J37" s="183"/>
      <c r="K37" s="183"/>
      <c r="L37" s="201"/>
      <c r="M37" s="189" t="s">
        <v>605</v>
      </c>
      <c r="N37" s="199"/>
      <c r="O37" s="189" t="s">
        <v>605</v>
      </c>
      <c r="P37" s="183"/>
      <c r="Q37" s="201"/>
      <c r="R37" s="183"/>
      <c r="S37" s="183"/>
      <c r="T37" s="183"/>
      <c r="U37" s="183"/>
      <c r="V37" s="183"/>
      <c r="W37" s="185"/>
      <c r="X37" s="183"/>
      <c r="Y37" s="199"/>
      <c r="Z37" s="183"/>
      <c r="AA37" s="201"/>
      <c r="AB37" s="183"/>
      <c r="AC37" s="183"/>
      <c r="AD37" s="20"/>
      <c r="AE37" s="201"/>
      <c r="AF37" s="201"/>
      <c r="AG37" s="199"/>
      <c r="AH37" s="199"/>
      <c r="AI37" s="199"/>
      <c r="AJ37" s="201"/>
      <c r="AK37" s="250" t="str">
        <f>IF(ISTEXT(AJ37),VLOOKUP(AJ37,'_Keuzelijst Algemeen'!$B$2:$C$106,2,FALSE),"")</f>
        <v/>
      </c>
      <c r="AL37" s="201"/>
      <c r="AM37" s="188" t="s">
        <v>605</v>
      </c>
    </row>
    <row r="38" spans="1:39" x14ac:dyDescent="0.3">
      <c r="A38" s="249" t="s">
        <v>657</v>
      </c>
      <c r="B38" s="69"/>
      <c r="C38" s="250" t="str">
        <f>IF(ISTEXT(B38),VLOOKUP(B38,'_Keuzelijst Algemeen'!$Z$4:$AA$13,2,),"")</f>
        <v/>
      </c>
      <c r="D38" s="194"/>
      <c r="E38" s="181"/>
      <c r="F38" s="199"/>
      <c r="G38" s="183"/>
      <c r="H38" s="189" t="s">
        <v>605</v>
      </c>
      <c r="I38" s="203"/>
      <c r="J38" s="183"/>
      <c r="K38" s="183"/>
      <c r="L38" s="201"/>
      <c r="M38" s="189" t="s">
        <v>605</v>
      </c>
      <c r="N38" s="199"/>
      <c r="O38" s="189" t="s">
        <v>605</v>
      </c>
      <c r="P38" s="183"/>
      <c r="Q38" s="201"/>
      <c r="R38" s="183"/>
      <c r="S38" s="183"/>
      <c r="T38" s="183"/>
      <c r="U38" s="183"/>
      <c r="V38" s="183"/>
      <c r="W38" s="185"/>
      <c r="X38" s="183"/>
      <c r="Y38" s="199"/>
      <c r="Z38" s="183"/>
      <c r="AA38" s="201"/>
      <c r="AB38" s="183"/>
      <c r="AC38" s="183"/>
      <c r="AD38" s="20"/>
      <c r="AE38" s="201"/>
      <c r="AF38" s="201"/>
      <c r="AG38" s="199"/>
      <c r="AH38" s="199"/>
      <c r="AI38" s="199"/>
      <c r="AJ38" s="201"/>
      <c r="AK38" s="250" t="str">
        <f>IF(ISTEXT(AJ38),VLOOKUP(AJ38,'_Keuzelijst Algemeen'!$B$2:$C$106,2,FALSE),"")</f>
        <v/>
      </c>
      <c r="AL38" s="201"/>
      <c r="AM38" s="188" t="s">
        <v>605</v>
      </c>
    </row>
    <row r="39" spans="1:39" x14ac:dyDescent="0.3">
      <c r="A39" s="249" t="s">
        <v>657</v>
      </c>
      <c r="B39" s="69"/>
      <c r="C39" s="250" t="str">
        <f>IF(ISTEXT(B39),VLOOKUP(B39,'_Keuzelijst Algemeen'!$Z$4:$AA$13,2,),"")</f>
        <v/>
      </c>
      <c r="D39" s="194"/>
      <c r="E39" s="181"/>
      <c r="F39" s="199"/>
      <c r="G39" s="183"/>
      <c r="H39" s="189" t="s">
        <v>605</v>
      </c>
      <c r="I39" s="203"/>
      <c r="J39" s="183"/>
      <c r="K39" s="183"/>
      <c r="L39" s="201"/>
      <c r="M39" s="189" t="s">
        <v>605</v>
      </c>
      <c r="N39" s="199"/>
      <c r="O39" s="189" t="s">
        <v>605</v>
      </c>
      <c r="P39" s="183"/>
      <c r="Q39" s="201"/>
      <c r="R39" s="183"/>
      <c r="S39" s="183"/>
      <c r="T39" s="183"/>
      <c r="U39" s="183"/>
      <c r="V39" s="183"/>
      <c r="W39" s="185"/>
      <c r="X39" s="183"/>
      <c r="Y39" s="199"/>
      <c r="Z39" s="183"/>
      <c r="AA39" s="201"/>
      <c r="AB39" s="183"/>
      <c r="AC39" s="183"/>
      <c r="AD39" s="20"/>
      <c r="AE39" s="201"/>
      <c r="AF39" s="201"/>
      <c r="AG39" s="199"/>
      <c r="AH39" s="199"/>
      <c r="AI39" s="199"/>
      <c r="AJ39" s="201"/>
      <c r="AK39" s="250" t="str">
        <f>IF(ISTEXT(AJ39),VLOOKUP(AJ39,'_Keuzelijst Algemeen'!$B$2:$C$106,2,FALSE),"")</f>
        <v/>
      </c>
      <c r="AL39" s="201"/>
      <c r="AM39" s="188" t="s">
        <v>605</v>
      </c>
    </row>
    <row r="40" spans="1:39" x14ac:dyDescent="0.3">
      <c r="A40" s="249" t="s">
        <v>657</v>
      </c>
      <c r="B40" s="69"/>
      <c r="C40" s="250" t="str">
        <f>IF(ISTEXT(B40),VLOOKUP(B40,'_Keuzelijst Algemeen'!$Z$4:$AA$13,2,),"")</f>
        <v/>
      </c>
      <c r="D40" s="194"/>
      <c r="E40" s="181"/>
      <c r="F40" s="199"/>
      <c r="G40" s="183"/>
      <c r="H40" s="189" t="s">
        <v>605</v>
      </c>
      <c r="I40" s="203"/>
      <c r="J40" s="183"/>
      <c r="K40" s="183"/>
      <c r="L40" s="201"/>
      <c r="M40" s="189" t="s">
        <v>605</v>
      </c>
      <c r="N40" s="199"/>
      <c r="O40" s="189" t="s">
        <v>605</v>
      </c>
      <c r="P40" s="183"/>
      <c r="Q40" s="201"/>
      <c r="R40" s="183"/>
      <c r="S40" s="183"/>
      <c r="T40" s="183"/>
      <c r="U40" s="183"/>
      <c r="V40" s="183"/>
      <c r="W40" s="185"/>
      <c r="X40" s="183"/>
      <c r="Y40" s="199"/>
      <c r="Z40" s="183"/>
      <c r="AA40" s="201"/>
      <c r="AB40" s="183"/>
      <c r="AC40" s="183"/>
      <c r="AD40" s="20"/>
      <c r="AE40" s="201"/>
      <c r="AF40" s="201"/>
      <c r="AG40" s="199"/>
      <c r="AH40" s="199"/>
      <c r="AI40" s="199"/>
      <c r="AJ40" s="201"/>
      <c r="AK40" s="250" t="str">
        <f>IF(ISTEXT(AJ40),VLOOKUP(AJ40,'_Keuzelijst Algemeen'!$B$2:$C$106,2,FALSE),"")</f>
        <v/>
      </c>
      <c r="AL40" s="201"/>
      <c r="AM40" s="188" t="s">
        <v>605</v>
      </c>
    </row>
    <row r="41" spans="1:39" x14ac:dyDescent="0.3">
      <c r="A41" s="249" t="s">
        <v>657</v>
      </c>
      <c r="B41" s="69"/>
      <c r="C41" s="250" t="str">
        <f>IF(ISTEXT(B41),VLOOKUP(B41,'_Keuzelijst Algemeen'!$Z$4:$AA$13,2,),"")</f>
        <v/>
      </c>
      <c r="D41" s="194"/>
      <c r="E41" s="181"/>
      <c r="F41" s="199"/>
      <c r="G41" s="183"/>
      <c r="H41" s="189" t="s">
        <v>605</v>
      </c>
      <c r="I41" s="203"/>
      <c r="J41" s="183"/>
      <c r="K41" s="183"/>
      <c r="L41" s="201"/>
      <c r="M41" s="189" t="s">
        <v>605</v>
      </c>
      <c r="N41" s="199"/>
      <c r="O41" s="189" t="s">
        <v>605</v>
      </c>
      <c r="P41" s="183"/>
      <c r="Q41" s="201"/>
      <c r="R41" s="183"/>
      <c r="S41" s="183"/>
      <c r="T41" s="183"/>
      <c r="U41" s="183"/>
      <c r="V41" s="183"/>
      <c r="W41" s="185"/>
      <c r="X41" s="183"/>
      <c r="Y41" s="199"/>
      <c r="Z41" s="183"/>
      <c r="AA41" s="201"/>
      <c r="AB41" s="183"/>
      <c r="AC41" s="183"/>
      <c r="AD41" s="20"/>
      <c r="AE41" s="201"/>
      <c r="AF41" s="201"/>
      <c r="AG41" s="199"/>
      <c r="AH41" s="199"/>
      <c r="AI41" s="199"/>
      <c r="AJ41" s="201"/>
      <c r="AK41" s="250" t="str">
        <f>IF(ISTEXT(AJ41),VLOOKUP(AJ41,'_Keuzelijst Algemeen'!$B$2:$C$106,2,FALSE),"")</f>
        <v/>
      </c>
      <c r="AL41" s="201"/>
      <c r="AM41" s="188" t="s">
        <v>605</v>
      </c>
    </row>
    <row r="42" spans="1:39" x14ac:dyDescent="0.3">
      <c r="A42" s="249" t="s">
        <v>657</v>
      </c>
      <c r="B42" s="69"/>
      <c r="C42" s="250" t="str">
        <f>IF(ISTEXT(B42),VLOOKUP(B42,'_Keuzelijst Algemeen'!$Z$4:$AA$13,2,),"")</f>
        <v/>
      </c>
      <c r="D42" s="194"/>
      <c r="E42" s="181"/>
      <c r="F42" s="199"/>
      <c r="G42" s="183"/>
      <c r="H42" s="189" t="s">
        <v>605</v>
      </c>
      <c r="I42" s="203"/>
      <c r="J42" s="183"/>
      <c r="K42" s="183"/>
      <c r="L42" s="201"/>
      <c r="M42" s="189" t="s">
        <v>605</v>
      </c>
      <c r="N42" s="199"/>
      <c r="O42" s="189" t="s">
        <v>605</v>
      </c>
      <c r="P42" s="183"/>
      <c r="Q42" s="201"/>
      <c r="R42" s="183"/>
      <c r="S42" s="183"/>
      <c r="T42" s="183"/>
      <c r="U42" s="183"/>
      <c r="V42" s="183"/>
      <c r="W42" s="185"/>
      <c r="X42" s="183"/>
      <c r="Y42" s="199"/>
      <c r="Z42" s="183"/>
      <c r="AA42" s="201"/>
      <c r="AB42" s="183"/>
      <c r="AC42" s="183"/>
      <c r="AD42" s="20"/>
      <c r="AE42" s="201"/>
      <c r="AF42" s="201"/>
      <c r="AG42" s="199"/>
      <c r="AH42" s="199"/>
      <c r="AI42" s="199"/>
      <c r="AJ42" s="201"/>
      <c r="AK42" s="250" t="str">
        <f>IF(ISTEXT(AJ42),VLOOKUP(AJ42,'_Keuzelijst Algemeen'!$B$2:$C$106,2,FALSE),"")</f>
        <v/>
      </c>
      <c r="AL42" s="201"/>
      <c r="AM42" s="188" t="s">
        <v>605</v>
      </c>
    </row>
    <row r="43" spans="1:39" x14ac:dyDescent="0.3">
      <c r="A43" s="249" t="s">
        <v>657</v>
      </c>
      <c r="B43" s="69"/>
      <c r="C43" s="250" t="str">
        <f>IF(ISTEXT(B43),VLOOKUP(B43,'_Keuzelijst Algemeen'!$Z$4:$AA$13,2,),"")</f>
        <v/>
      </c>
      <c r="D43" s="194"/>
      <c r="E43" s="181"/>
      <c r="F43" s="199"/>
      <c r="G43" s="183"/>
      <c r="H43" s="189" t="s">
        <v>605</v>
      </c>
      <c r="I43" s="203"/>
      <c r="J43" s="183"/>
      <c r="K43" s="183"/>
      <c r="L43" s="201"/>
      <c r="M43" s="189" t="s">
        <v>605</v>
      </c>
      <c r="N43" s="199"/>
      <c r="O43" s="189" t="s">
        <v>605</v>
      </c>
      <c r="P43" s="183"/>
      <c r="Q43" s="201"/>
      <c r="R43" s="183"/>
      <c r="S43" s="183"/>
      <c r="T43" s="183"/>
      <c r="U43" s="183"/>
      <c r="V43" s="183"/>
      <c r="W43" s="185"/>
      <c r="X43" s="183"/>
      <c r="Y43" s="199"/>
      <c r="Z43" s="183"/>
      <c r="AA43" s="201"/>
      <c r="AB43" s="183"/>
      <c r="AC43" s="183"/>
      <c r="AD43" s="20"/>
      <c r="AE43" s="201"/>
      <c r="AF43" s="201"/>
      <c r="AG43" s="199"/>
      <c r="AH43" s="199"/>
      <c r="AI43" s="199"/>
      <c r="AJ43" s="201"/>
      <c r="AK43" s="250" t="str">
        <f>IF(ISTEXT(AJ43),VLOOKUP(AJ43,'_Keuzelijst Algemeen'!$B$2:$C$106,2,FALSE),"")</f>
        <v/>
      </c>
      <c r="AL43" s="201"/>
      <c r="AM43" s="188" t="s">
        <v>605</v>
      </c>
    </row>
    <row r="44" spans="1:39" x14ac:dyDescent="0.3">
      <c r="A44" s="249" t="s">
        <v>657</v>
      </c>
      <c r="B44" s="69"/>
      <c r="C44" s="250" t="str">
        <f>IF(ISTEXT(B44),VLOOKUP(B44,'_Keuzelijst Algemeen'!$Z$4:$AA$13,2,),"")</f>
        <v/>
      </c>
      <c r="D44" s="194"/>
      <c r="E44" s="181"/>
      <c r="F44" s="199"/>
      <c r="G44" s="183"/>
      <c r="H44" s="189" t="s">
        <v>605</v>
      </c>
      <c r="I44" s="203"/>
      <c r="J44" s="183"/>
      <c r="K44" s="183"/>
      <c r="L44" s="201"/>
      <c r="M44" s="189" t="s">
        <v>605</v>
      </c>
      <c r="N44" s="199"/>
      <c r="O44" s="189" t="s">
        <v>605</v>
      </c>
      <c r="P44" s="183"/>
      <c r="Q44" s="201"/>
      <c r="R44" s="183"/>
      <c r="S44" s="183"/>
      <c r="T44" s="183"/>
      <c r="U44" s="183"/>
      <c r="V44" s="183"/>
      <c r="W44" s="185"/>
      <c r="X44" s="183"/>
      <c r="Y44" s="199"/>
      <c r="Z44" s="183"/>
      <c r="AA44" s="201"/>
      <c r="AB44" s="183"/>
      <c r="AC44" s="183"/>
      <c r="AD44" s="20"/>
      <c r="AE44" s="201"/>
      <c r="AF44" s="201"/>
      <c r="AG44" s="199"/>
      <c r="AH44" s="199"/>
      <c r="AI44" s="199"/>
      <c r="AJ44" s="201"/>
      <c r="AK44" s="250" t="str">
        <f>IF(ISTEXT(AJ44),VLOOKUP(AJ44,'_Keuzelijst Algemeen'!$B$2:$C$106,2,FALSE),"")</f>
        <v/>
      </c>
      <c r="AL44" s="201"/>
      <c r="AM44" s="188" t="s">
        <v>605</v>
      </c>
    </row>
    <row r="45" spans="1:39" x14ac:dyDescent="0.3">
      <c r="A45" s="249" t="s">
        <v>657</v>
      </c>
      <c r="B45" s="69"/>
      <c r="C45" s="250" t="str">
        <f>IF(ISTEXT(B45),VLOOKUP(B45,'_Keuzelijst Algemeen'!$Z$4:$AA$13,2,),"")</f>
        <v/>
      </c>
      <c r="D45" s="194"/>
      <c r="E45" s="181"/>
      <c r="F45" s="199"/>
      <c r="G45" s="183"/>
      <c r="H45" s="189" t="s">
        <v>605</v>
      </c>
      <c r="I45" s="203"/>
      <c r="J45" s="183"/>
      <c r="K45" s="183"/>
      <c r="L45" s="201"/>
      <c r="M45" s="189" t="s">
        <v>605</v>
      </c>
      <c r="N45" s="199"/>
      <c r="O45" s="189" t="s">
        <v>605</v>
      </c>
      <c r="P45" s="183"/>
      <c r="Q45" s="201"/>
      <c r="R45" s="183"/>
      <c r="S45" s="183"/>
      <c r="T45" s="183"/>
      <c r="U45" s="183"/>
      <c r="V45" s="183"/>
      <c r="W45" s="185"/>
      <c r="X45" s="183"/>
      <c r="Y45" s="199"/>
      <c r="Z45" s="183"/>
      <c r="AA45" s="201"/>
      <c r="AB45" s="183"/>
      <c r="AC45" s="183"/>
      <c r="AD45" s="20"/>
      <c r="AE45" s="201"/>
      <c r="AF45" s="201"/>
      <c r="AG45" s="199"/>
      <c r="AH45" s="199"/>
      <c r="AI45" s="199"/>
      <c r="AJ45" s="201"/>
      <c r="AK45" s="250" t="str">
        <f>IF(ISTEXT(AJ45),VLOOKUP(AJ45,'_Keuzelijst Algemeen'!$B$2:$C$106,2,FALSE),"")</f>
        <v/>
      </c>
      <c r="AL45" s="201"/>
      <c r="AM45" s="188" t="s">
        <v>605</v>
      </c>
    </row>
    <row r="46" spans="1:39" x14ac:dyDescent="0.3">
      <c r="A46" s="249" t="s">
        <v>657</v>
      </c>
      <c r="B46" s="69"/>
      <c r="C46" s="250" t="str">
        <f>IF(ISTEXT(B46),VLOOKUP(B46,'_Keuzelijst Algemeen'!$Z$4:$AA$13,2,),"")</f>
        <v/>
      </c>
      <c r="D46" s="194"/>
      <c r="E46" s="181"/>
      <c r="F46" s="199"/>
      <c r="G46" s="183"/>
      <c r="H46" s="189" t="s">
        <v>605</v>
      </c>
      <c r="I46" s="203"/>
      <c r="J46" s="183"/>
      <c r="K46" s="183"/>
      <c r="L46" s="201"/>
      <c r="M46" s="189" t="s">
        <v>605</v>
      </c>
      <c r="N46" s="199"/>
      <c r="O46" s="189" t="s">
        <v>605</v>
      </c>
      <c r="P46" s="183"/>
      <c r="Q46" s="201"/>
      <c r="R46" s="183"/>
      <c r="S46" s="183"/>
      <c r="T46" s="183"/>
      <c r="U46" s="183"/>
      <c r="V46" s="183"/>
      <c r="W46" s="185"/>
      <c r="X46" s="183"/>
      <c r="Y46" s="199"/>
      <c r="Z46" s="183"/>
      <c r="AA46" s="201"/>
      <c r="AB46" s="183"/>
      <c r="AC46" s="183"/>
      <c r="AD46" s="20"/>
      <c r="AE46" s="201"/>
      <c r="AF46" s="201"/>
      <c r="AG46" s="199"/>
      <c r="AH46" s="199"/>
      <c r="AI46" s="199"/>
      <c r="AJ46" s="201"/>
      <c r="AK46" s="250" t="str">
        <f>IF(ISTEXT(AJ46),VLOOKUP(AJ46,'_Keuzelijst Algemeen'!$B$2:$C$106,2,FALSE),"")</f>
        <v/>
      </c>
      <c r="AL46" s="201"/>
      <c r="AM46" s="188" t="s">
        <v>605</v>
      </c>
    </row>
    <row r="47" spans="1:39" x14ac:dyDescent="0.3">
      <c r="A47" s="249" t="s">
        <v>657</v>
      </c>
      <c r="B47" s="69"/>
      <c r="C47" s="250" t="str">
        <f>IF(ISTEXT(B47),VLOOKUP(B47,'_Keuzelijst Algemeen'!$Z$4:$AA$13,2,),"")</f>
        <v/>
      </c>
      <c r="D47" s="194"/>
      <c r="E47" s="181"/>
      <c r="F47" s="199"/>
      <c r="G47" s="183"/>
      <c r="H47" s="189" t="s">
        <v>605</v>
      </c>
      <c r="I47" s="203"/>
      <c r="J47" s="183"/>
      <c r="K47" s="183"/>
      <c r="L47" s="201"/>
      <c r="M47" s="189" t="s">
        <v>605</v>
      </c>
      <c r="N47" s="199"/>
      <c r="O47" s="189" t="s">
        <v>605</v>
      </c>
      <c r="P47" s="183"/>
      <c r="Q47" s="201"/>
      <c r="R47" s="183"/>
      <c r="S47" s="183"/>
      <c r="T47" s="183"/>
      <c r="U47" s="183"/>
      <c r="V47" s="183"/>
      <c r="W47" s="185"/>
      <c r="X47" s="183"/>
      <c r="Y47" s="199"/>
      <c r="Z47" s="183"/>
      <c r="AA47" s="201"/>
      <c r="AB47" s="183"/>
      <c r="AC47" s="183"/>
      <c r="AD47" s="20"/>
      <c r="AE47" s="201"/>
      <c r="AF47" s="201"/>
      <c r="AG47" s="199"/>
      <c r="AH47" s="199"/>
      <c r="AI47" s="199"/>
      <c r="AJ47" s="201"/>
      <c r="AK47" s="250" t="str">
        <f>IF(ISTEXT(AJ47),VLOOKUP(AJ47,'_Keuzelijst Algemeen'!$B$2:$C$106,2,FALSE),"")</f>
        <v/>
      </c>
      <c r="AL47" s="201"/>
      <c r="AM47" s="188" t="s">
        <v>605</v>
      </c>
    </row>
    <row r="48" spans="1:39" x14ac:dyDescent="0.3">
      <c r="A48" s="249" t="s">
        <v>657</v>
      </c>
      <c r="B48" s="69"/>
      <c r="C48" s="250" t="str">
        <f>IF(ISTEXT(B48),VLOOKUP(B48,'_Keuzelijst Algemeen'!$Z$4:$AA$13,2,),"")</f>
        <v/>
      </c>
      <c r="D48" s="194"/>
      <c r="E48" s="181"/>
      <c r="F48" s="199"/>
      <c r="G48" s="183"/>
      <c r="H48" s="189" t="s">
        <v>605</v>
      </c>
      <c r="I48" s="203"/>
      <c r="J48" s="183"/>
      <c r="K48" s="183"/>
      <c r="L48" s="201"/>
      <c r="M48" s="189" t="s">
        <v>605</v>
      </c>
      <c r="N48" s="199"/>
      <c r="O48" s="189" t="s">
        <v>605</v>
      </c>
      <c r="P48" s="183"/>
      <c r="Q48" s="201"/>
      <c r="R48" s="183"/>
      <c r="S48" s="183"/>
      <c r="T48" s="183"/>
      <c r="U48" s="183"/>
      <c r="V48" s="183"/>
      <c r="W48" s="185"/>
      <c r="X48" s="183"/>
      <c r="Y48" s="199"/>
      <c r="Z48" s="183"/>
      <c r="AA48" s="201"/>
      <c r="AB48" s="183"/>
      <c r="AC48" s="183"/>
      <c r="AD48" s="20"/>
      <c r="AE48" s="201"/>
      <c r="AF48" s="201"/>
      <c r="AG48" s="199"/>
      <c r="AH48" s="199"/>
      <c r="AI48" s="199"/>
      <c r="AJ48" s="201"/>
      <c r="AK48" s="250" t="str">
        <f>IF(ISTEXT(AJ48),VLOOKUP(AJ48,'_Keuzelijst Algemeen'!$B$2:$C$106,2,FALSE),"")</f>
        <v/>
      </c>
      <c r="AL48" s="201"/>
      <c r="AM48" s="188" t="s">
        <v>605</v>
      </c>
    </row>
    <row r="49" spans="1:39" x14ac:dyDescent="0.3">
      <c r="A49" s="249" t="s">
        <v>657</v>
      </c>
      <c r="B49" s="69"/>
      <c r="C49" s="250" t="str">
        <f>IF(ISTEXT(B49),VLOOKUP(B49,'_Keuzelijst Algemeen'!$Z$4:$AA$13,2,),"")</f>
        <v/>
      </c>
      <c r="D49" s="194"/>
      <c r="E49" s="181"/>
      <c r="F49" s="199"/>
      <c r="G49" s="183"/>
      <c r="H49" s="189" t="s">
        <v>605</v>
      </c>
      <c r="I49" s="203"/>
      <c r="J49" s="183"/>
      <c r="K49" s="183"/>
      <c r="L49" s="201"/>
      <c r="M49" s="189" t="s">
        <v>605</v>
      </c>
      <c r="N49" s="199"/>
      <c r="O49" s="189" t="s">
        <v>605</v>
      </c>
      <c r="P49" s="183"/>
      <c r="Q49" s="201"/>
      <c r="R49" s="183"/>
      <c r="S49" s="183"/>
      <c r="T49" s="183"/>
      <c r="U49" s="183"/>
      <c r="V49" s="183"/>
      <c r="W49" s="185"/>
      <c r="X49" s="183"/>
      <c r="Y49" s="199"/>
      <c r="Z49" s="183"/>
      <c r="AA49" s="201"/>
      <c r="AB49" s="183"/>
      <c r="AC49" s="183"/>
      <c r="AD49" s="20"/>
      <c r="AE49" s="201"/>
      <c r="AF49" s="201"/>
      <c r="AG49" s="199"/>
      <c r="AH49" s="199"/>
      <c r="AI49" s="199"/>
      <c r="AJ49" s="201"/>
      <c r="AK49" s="250" t="str">
        <f>IF(ISTEXT(AJ49),VLOOKUP(AJ49,'_Keuzelijst Algemeen'!$B$2:$C$106,2,FALSE),"")</f>
        <v/>
      </c>
      <c r="AL49" s="201"/>
      <c r="AM49" s="188" t="s">
        <v>605</v>
      </c>
    </row>
    <row r="50" spans="1:39" x14ac:dyDescent="0.3">
      <c r="A50" s="249" t="s">
        <v>657</v>
      </c>
      <c r="B50" s="69"/>
      <c r="C50" s="250" t="str">
        <f>IF(ISTEXT(B50),VLOOKUP(B50,'_Keuzelijst Algemeen'!$Z$4:$AA$13,2,),"")</f>
        <v/>
      </c>
      <c r="D50" s="194"/>
      <c r="E50" s="181"/>
      <c r="F50" s="199"/>
      <c r="G50" s="183"/>
      <c r="H50" s="189" t="s">
        <v>605</v>
      </c>
      <c r="I50" s="203"/>
      <c r="J50" s="183"/>
      <c r="K50" s="183"/>
      <c r="L50" s="201"/>
      <c r="M50" s="189" t="s">
        <v>605</v>
      </c>
      <c r="N50" s="199"/>
      <c r="O50" s="189" t="s">
        <v>605</v>
      </c>
      <c r="P50" s="183"/>
      <c r="Q50" s="201"/>
      <c r="R50" s="183"/>
      <c r="S50" s="183"/>
      <c r="T50" s="183"/>
      <c r="U50" s="183"/>
      <c r="V50" s="183"/>
      <c r="W50" s="185"/>
      <c r="X50" s="183"/>
      <c r="Y50" s="199"/>
      <c r="Z50" s="183"/>
      <c r="AA50" s="201"/>
      <c r="AB50" s="183"/>
      <c r="AC50" s="183"/>
      <c r="AD50" s="20"/>
      <c r="AE50" s="201"/>
      <c r="AF50" s="201"/>
      <c r="AG50" s="199"/>
      <c r="AH50" s="199"/>
      <c r="AI50" s="199"/>
      <c r="AJ50" s="201"/>
      <c r="AK50" s="250" t="str">
        <f>IF(ISTEXT(AJ50),VLOOKUP(AJ50,'_Keuzelijst Algemeen'!$B$2:$C$106,2,FALSE),"")</f>
        <v/>
      </c>
      <c r="AL50" s="201"/>
      <c r="AM50" s="188" t="s">
        <v>605</v>
      </c>
    </row>
    <row r="51" spans="1:39" x14ac:dyDescent="0.3">
      <c r="A51" s="249" t="s">
        <v>657</v>
      </c>
      <c r="B51" s="69"/>
      <c r="C51" s="250" t="str">
        <f>IF(ISTEXT(B51),VLOOKUP(B51,'_Keuzelijst Algemeen'!$Z$4:$AA$13,2,),"")</f>
        <v/>
      </c>
      <c r="D51" s="194"/>
      <c r="E51" s="181"/>
      <c r="F51" s="199"/>
      <c r="G51" s="183"/>
      <c r="H51" s="189" t="s">
        <v>605</v>
      </c>
      <c r="I51" s="203"/>
      <c r="J51" s="183"/>
      <c r="K51" s="183"/>
      <c r="L51" s="201"/>
      <c r="M51" s="189" t="s">
        <v>605</v>
      </c>
      <c r="N51" s="199"/>
      <c r="O51" s="189" t="s">
        <v>605</v>
      </c>
      <c r="P51" s="183"/>
      <c r="Q51" s="201"/>
      <c r="R51" s="183"/>
      <c r="S51" s="183"/>
      <c r="T51" s="183"/>
      <c r="U51" s="183"/>
      <c r="V51" s="183"/>
      <c r="W51" s="185"/>
      <c r="X51" s="183"/>
      <c r="Y51" s="199"/>
      <c r="Z51" s="183"/>
      <c r="AA51" s="201"/>
      <c r="AB51" s="183"/>
      <c r="AC51" s="183"/>
      <c r="AD51" s="20"/>
      <c r="AE51" s="201"/>
      <c r="AF51" s="201"/>
      <c r="AG51" s="199"/>
      <c r="AH51" s="199"/>
      <c r="AI51" s="199"/>
      <c r="AJ51" s="201"/>
      <c r="AK51" s="250" t="str">
        <f>IF(ISTEXT(AJ51),VLOOKUP(AJ51,'_Keuzelijst Algemeen'!$B$2:$C$106,2,FALSE),"")</f>
        <v/>
      </c>
      <c r="AL51" s="201"/>
      <c r="AM51" s="188" t="s">
        <v>605</v>
      </c>
    </row>
    <row r="52" spans="1:39" x14ac:dyDescent="0.3">
      <c r="A52" s="249" t="s">
        <v>657</v>
      </c>
      <c r="B52" s="69"/>
      <c r="C52" s="250" t="str">
        <f>IF(ISTEXT(B52),VLOOKUP(B52,'_Keuzelijst Algemeen'!$Z$4:$AA$13,2,),"")</f>
        <v/>
      </c>
      <c r="D52" s="194"/>
      <c r="E52" s="181"/>
      <c r="F52" s="199"/>
      <c r="G52" s="183"/>
      <c r="H52" s="189" t="s">
        <v>605</v>
      </c>
      <c r="I52" s="203"/>
      <c r="J52" s="183"/>
      <c r="K52" s="183"/>
      <c r="L52" s="201"/>
      <c r="M52" s="189" t="s">
        <v>605</v>
      </c>
      <c r="N52" s="199"/>
      <c r="O52" s="189" t="s">
        <v>605</v>
      </c>
      <c r="P52" s="183"/>
      <c r="Q52" s="201"/>
      <c r="R52" s="183"/>
      <c r="S52" s="183"/>
      <c r="T52" s="183"/>
      <c r="U52" s="183"/>
      <c r="V52" s="183"/>
      <c r="W52" s="185"/>
      <c r="X52" s="183"/>
      <c r="Y52" s="199"/>
      <c r="Z52" s="183"/>
      <c r="AA52" s="201"/>
      <c r="AB52" s="183"/>
      <c r="AC52" s="183"/>
      <c r="AD52" s="20"/>
      <c r="AE52" s="201"/>
      <c r="AF52" s="201"/>
      <c r="AG52" s="199"/>
      <c r="AH52" s="199"/>
      <c r="AI52" s="199"/>
      <c r="AJ52" s="201"/>
      <c r="AK52" s="250" t="str">
        <f>IF(ISTEXT(AJ52),VLOOKUP(AJ52,'_Keuzelijst Algemeen'!$B$2:$C$106,2,FALSE),"")</f>
        <v/>
      </c>
      <c r="AL52" s="201"/>
      <c r="AM52" s="188" t="s">
        <v>605</v>
      </c>
    </row>
    <row r="53" spans="1:39" x14ac:dyDescent="0.3">
      <c r="A53" s="249" t="s">
        <v>657</v>
      </c>
      <c r="B53" s="69"/>
      <c r="C53" s="250" t="str">
        <f>IF(ISTEXT(B53),VLOOKUP(B53,'_Keuzelijst Algemeen'!$Z$4:$AA$13,2,),"")</f>
        <v/>
      </c>
      <c r="D53" s="194"/>
      <c r="E53" s="181"/>
      <c r="F53" s="199"/>
      <c r="G53" s="183"/>
      <c r="H53" s="189" t="s">
        <v>605</v>
      </c>
      <c r="I53" s="203"/>
      <c r="J53" s="183"/>
      <c r="K53" s="183"/>
      <c r="L53" s="201"/>
      <c r="M53" s="189" t="s">
        <v>605</v>
      </c>
      <c r="N53" s="199"/>
      <c r="O53" s="189" t="s">
        <v>605</v>
      </c>
      <c r="P53" s="183"/>
      <c r="Q53" s="201"/>
      <c r="R53" s="183"/>
      <c r="S53" s="183"/>
      <c r="T53" s="183"/>
      <c r="U53" s="183"/>
      <c r="V53" s="183"/>
      <c r="W53" s="185"/>
      <c r="X53" s="183"/>
      <c r="Y53" s="199"/>
      <c r="Z53" s="183"/>
      <c r="AA53" s="201"/>
      <c r="AB53" s="183"/>
      <c r="AC53" s="183"/>
      <c r="AD53" s="20"/>
      <c r="AE53" s="201"/>
      <c r="AF53" s="201"/>
      <c r="AG53" s="199"/>
      <c r="AH53" s="199"/>
      <c r="AI53" s="199"/>
      <c r="AJ53" s="201"/>
      <c r="AK53" s="250" t="str">
        <f>IF(ISTEXT(AJ53),VLOOKUP(AJ53,'_Keuzelijst Algemeen'!$B$2:$C$106,2,FALSE),"")</f>
        <v/>
      </c>
      <c r="AL53" s="201"/>
      <c r="AM53" s="188" t="s">
        <v>605</v>
      </c>
    </row>
    <row r="54" spans="1:39" x14ac:dyDescent="0.3">
      <c r="A54" s="249" t="s">
        <v>657</v>
      </c>
      <c r="B54" s="69"/>
      <c r="C54" s="250" t="str">
        <f>IF(ISTEXT(B54),VLOOKUP(B54,'_Keuzelijst Algemeen'!$Z$4:$AA$13,2,),"")</f>
        <v/>
      </c>
      <c r="D54" s="194"/>
      <c r="E54" s="181"/>
      <c r="F54" s="199"/>
      <c r="G54" s="183"/>
      <c r="H54" s="189" t="s">
        <v>605</v>
      </c>
      <c r="I54" s="203"/>
      <c r="J54" s="183"/>
      <c r="K54" s="183"/>
      <c r="L54" s="201"/>
      <c r="M54" s="189" t="s">
        <v>605</v>
      </c>
      <c r="N54" s="199"/>
      <c r="O54" s="189" t="s">
        <v>605</v>
      </c>
      <c r="P54" s="183"/>
      <c r="Q54" s="201"/>
      <c r="R54" s="183"/>
      <c r="S54" s="183"/>
      <c r="T54" s="183"/>
      <c r="U54" s="183"/>
      <c r="V54" s="183"/>
      <c r="W54" s="185"/>
      <c r="X54" s="183"/>
      <c r="Y54" s="199"/>
      <c r="Z54" s="183"/>
      <c r="AA54" s="201"/>
      <c r="AB54" s="183"/>
      <c r="AC54" s="183"/>
      <c r="AD54" s="20"/>
      <c r="AE54" s="201"/>
      <c r="AF54" s="201"/>
      <c r="AG54" s="199"/>
      <c r="AH54" s="199"/>
      <c r="AI54" s="199"/>
      <c r="AJ54" s="201"/>
      <c r="AK54" s="250" t="str">
        <f>IF(ISTEXT(AJ54),VLOOKUP(AJ54,'_Keuzelijst Algemeen'!$B$2:$C$106,2,FALSE),"")</f>
        <v/>
      </c>
      <c r="AL54" s="201"/>
      <c r="AM54" s="188" t="s">
        <v>605</v>
      </c>
    </row>
    <row r="55" spans="1:39" x14ac:dyDescent="0.3">
      <c r="A55" s="249" t="s">
        <v>657</v>
      </c>
      <c r="B55" s="69"/>
      <c r="C55" s="250" t="str">
        <f>IF(ISTEXT(B55),VLOOKUP(B55,'_Keuzelijst Algemeen'!$Z$4:$AA$13,2,),"")</f>
        <v/>
      </c>
      <c r="D55" s="194"/>
      <c r="E55" s="181"/>
      <c r="F55" s="199"/>
      <c r="G55" s="183"/>
      <c r="H55" s="189" t="s">
        <v>605</v>
      </c>
      <c r="I55" s="203"/>
      <c r="J55" s="183"/>
      <c r="K55" s="183"/>
      <c r="L55" s="201"/>
      <c r="M55" s="189" t="s">
        <v>605</v>
      </c>
      <c r="N55" s="199"/>
      <c r="O55" s="189" t="s">
        <v>605</v>
      </c>
      <c r="P55" s="183"/>
      <c r="Q55" s="201"/>
      <c r="R55" s="183"/>
      <c r="S55" s="183"/>
      <c r="T55" s="183"/>
      <c r="U55" s="183"/>
      <c r="V55" s="183"/>
      <c r="W55" s="185"/>
      <c r="X55" s="183"/>
      <c r="Y55" s="199"/>
      <c r="Z55" s="183"/>
      <c r="AA55" s="201"/>
      <c r="AB55" s="183"/>
      <c r="AC55" s="183"/>
      <c r="AD55" s="20"/>
      <c r="AE55" s="201"/>
      <c r="AF55" s="201"/>
      <c r="AG55" s="199"/>
      <c r="AH55" s="199"/>
      <c r="AI55" s="199"/>
      <c r="AJ55" s="201"/>
      <c r="AK55" s="250" t="str">
        <f>IF(ISTEXT(AJ55),VLOOKUP(AJ55,'_Keuzelijst Algemeen'!$B$2:$C$106,2,FALSE),"")</f>
        <v/>
      </c>
      <c r="AL55" s="201"/>
      <c r="AM55" s="188" t="s">
        <v>605</v>
      </c>
    </row>
    <row r="56" spans="1:39" x14ac:dyDescent="0.3">
      <c r="A56" s="249" t="s">
        <v>657</v>
      </c>
      <c r="B56" s="69"/>
      <c r="C56" s="250" t="str">
        <f>IF(ISTEXT(B56),VLOOKUP(B56,'_Keuzelijst Algemeen'!$Z$4:$AA$13,2,),"")</f>
        <v/>
      </c>
      <c r="D56" s="194"/>
      <c r="E56" s="181"/>
      <c r="F56" s="199"/>
      <c r="G56" s="183"/>
      <c r="H56" s="189" t="s">
        <v>605</v>
      </c>
      <c r="I56" s="203"/>
      <c r="J56" s="183"/>
      <c r="K56" s="183"/>
      <c r="L56" s="201"/>
      <c r="M56" s="189" t="s">
        <v>605</v>
      </c>
      <c r="N56" s="199"/>
      <c r="O56" s="189" t="s">
        <v>605</v>
      </c>
      <c r="P56" s="183"/>
      <c r="Q56" s="201"/>
      <c r="R56" s="183"/>
      <c r="S56" s="183"/>
      <c r="T56" s="183"/>
      <c r="U56" s="183"/>
      <c r="V56" s="183"/>
      <c r="W56" s="185"/>
      <c r="X56" s="183"/>
      <c r="Y56" s="199"/>
      <c r="Z56" s="183"/>
      <c r="AA56" s="201"/>
      <c r="AB56" s="183"/>
      <c r="AC56" s="183"/>
      <c r="AD56" s="20"/>
      <c r="AE56" s="201"/>
      <c r="AF56" s="201"/>
      <c r="AG56" s="199"/>
      <c r="AH56" s="199"/>
      <c r="AI56" s="199"/>
      <c r="AJ56" s="201"/>
      <c r="AK56" s="250" t="str">
        <f>IF(ISTEXT(AJ56),VLOOKUP(AJ56,'_Keuzelijst Algemeen'!$B$2:$C$106,2,FALSE),"")</f>
        <v/>
      </c>
      <c r="AL56" s="201"/>
      <c r="AM56" s="188" t="s">
        <v>605</v>
      </c>
    </row>
    <row r="57" spans="1:39" x14ac:dyDescent="0.3">
      <c r="A57" s="249" t="s">
        <v>657</v>
      </c>
      <c r="B57" s="69"/>
      <c r="C57" s="250" t="str">
        <f>IF(ISTEXT(B57),VLOOKUP(B57,'_Keuzelijst Algemeen'!$Z$4:$AA$13,2,),"")</f>
        <v/>
      </c>
      <c r="D57" s="194"/>
      <c r="E57" s="181"/>
      <c r="F57" s="199"/>
      <c r="G57" s="183"/>
      <c r="H57" s="189" t="s">
        <v>605</v>
      </c>
      <c r="I57" s="203"/>
      <c r="J57" s="183"/>
      <c r="K57" s="183"/>
      <c r="L57" s="201"/>
      <c r="M57" s="189" t="s">
        <v>605</v>
      </c>
      <c r="N57" s="199"/>
      <c r="O57" s="189" t="s">
        <v>605</v>
      </c>
      <c r="P57" s="183"/>
      <c r="Q57" s="201"/>
      <c r="R57" s="183"/>
      <c r="S57" s="183"/>
      <c r="T57" s="183"/>
      <c r="U57" s="183"/>
      <c r="V57" s="183"/>
      <c r="W57" s="185"/>
      <c r="X57" s="183"/>
      <c r="Y57" s="199"/>
      <c r="Z57" s="183"/>
      <c r="AA57" s="201"/>
      <c r="AB57" s="183"/>
      <c r="AC57" s="183"/>
      <c r="AD57" s="20"/>
      <c r="AE57" s="201"/>
      <c r="AF57" s="201"/>
      <c r="AG57" s="199"/>
      <c r="AH57" s="199"/>
      <c r="AI57" s="199"/>
      <c r="AJ57" s="201"/>
      <c r="AK57" s="250" t="str">
        <f>IF(ISTEXT(AJ57),VLOOKUP(AJ57,'_Keuzelijst Algemeen'!$B$2:$C$106,2,FALSE),"")</f>
        <v/>
      </c>
      <c r="AL57" s="201"/>
      <c r="AM57" s="188" t="s">
        <v>605</v>
      </c>
    </row>
    <row r="58" spans="1:39" x14ac:dyDescent="0.3">
      <c r="A58" s="249" t="s">
        <v>657</v>
      </c>
      <c r="B58" s="69"/>
      <c r="C58" s="250" t="str">
        <f>IF(ISTEXT(B58),VLOOKUP(B58,'_Keuzelijst Algemeen'!$Z$4:$AA$13,2,),"")</f>
        <v/>
      </c>
      <c r="D58" s="194"/>
      <c r="E58" s="181"/>
      <c r="F58" s="199"/>
      <c r="G58" s="183"/>
      <c r="H58" s="189" t="s">
        <v>605</v>
      </c>
      <c r="I58" s="203"/>
      <c r="J58" s="183"/>
      <c r="K58" s="183"/>
      <c r="L58" s="201"/>
      <c r="M58" s="189" t="s">
        <v>605</v>
      </c>
      <c r="N58" s="199"/>
      <c r="O58" s="189" t="s">
        <v>605</v>
      </c>
      <c r="P58" s="183"/>
      <c r="Q58" s="201"/>
      <c r="R58" s="183"/>
      <c r="S58" s="183"/>
      <c r="T58" s="183"/>
      <c r="U58" s="183"/>
      <c r="V58" s="183"/>
      <c r="W58" s="185"/>
      <c r="X58" s="183"/>
      <c r="Y58" s="199"/>
      <c r="Z58" s="183"/>
      <c r="AA58" s="201"/>
      <c r="AB58" s="183"/>
      <c r="AC58" s="183"/>
      <c r="AD58" s="20"/>
      <c r="AE58" s="201"/>
      <c r="AF58" s="201"/>
      <c r="AG58" s="199"/>
      <c r="AH58" s="199"/>
      <c r="AI58" s="199"/>
      <c r="AJ58" s="201"/>
      <c r="AK58" s="250" t="str">
        <f>IF(ISTEXT(AJ58),VLOOKUP(AJ58,'_Keuzelijst Algemeen'!$B$2:$C$106,2,FALSE),"")</f>
        <v/>
      </c>
      <c r="AL58" s="201"/>
      <c r="AM58" s="188" t="s">
        <v>605</v>
      </c>
    </row>
    <row r="59" spans="1:39" x14ac:dyDescent="0.3">
      <c r="A59" s="249" t="s">
        <v>657</v>
      </c>
      <c r="B59" s="69"/>
      <c r="C59" s="250" t="str">
        <f>IF(ISTEXT(B59),VLOOKUP(B59,'_Keuzelijst Algemeen'!$Z$4:$AA$13,2,),"")</f>
        <v/>
      </c>
      <c r="D59" s="194"/>
      <c r="E59" s="181"/>
      <c r="F59" s="199"/>
      <c r="G59" s="183"/>
      <c r="H59" s="189" t="s">
        <v>605</v>
      </c>
      <c r="I59" s="203"/>
      <c r="J59" s="183"/>
      <c r="K59" s="183"/>
      <c r="L59" s="201"/>
      <c r="M59" s="189" t="s">
        <v>605</v>
      </c>
      <c r="N59" s="199"/>
      <c r="O59" s="189" t="s">
        <v>605</v>
      </c>
      <c r="P59" s="183"/>
      <c r="Q59" s="201"/>
      <c r="R59" s="183"/>
      <c r="S59" s="183"/>
      <c r="T59" s="183"/>
      <c r="U59" s="183"/>
      <c r="V59" s="183"/>
      <c r="W59" s="185"/>
      <c r="X59" s="183"/>
      <c r="Y59" s="199"/>
      <c r="Z59" s="183"/>
      <c r="AA59" s="201"/>
      <c r="AB59" s="183"/>
      <c r="AC59" s="183"/>
      <c r="AD59" s="20"/>
      <c r="AE59" s="201"/>
      <c r="AF59" s="201"/>
      <c r="AG59" s="199"/>
      <c r="AH59" s="199"/>
      <c r="AI59" s="199"/>
      <c r="AJ59" s="201"/>
      <c r="AK59" s="250" t="str">
        <f>IF(ISTEXT(AJ59),VLOOKUP(AJ59,'_Keuzelijst Algemeen'!$B$2:$C$106,2,FALSE),"")</f>
        <v/>
      </c>
      <c r="AL59" s="201"/>
      <c r="AM59" s="188" t="s">
        <v>605</v>
      </c>
    </row>
    <row r="60" spans="1:39" x14ac:dyDescent="0.3">
      <c r="A60" s="249" t="s">
        <v>657</v>
      </c>
      <c r="B60" s="69"/>
      <c r="C60" s="250" t="str">
        <f>IF(ISTEXT(B60),VLOOKUP(B60,'_Keuzelijst Algemeen'!$Z$4:$AA$13,2,),"")</f>
        <v/>
      </c>
      <c r="D60" s="194"/>
      <c r="E60" s="181"/>
      <c r="F60" s="199"/>
      <c r="G60" s="183"/>
      <c r="H60" s="189" t="s">
        <v>605</v>
      </c>
      <c r="I60" s="203"/>
      <c r="J60" s="183"/>
      <c r="K60" s="183"/>
      <c r="L60" s="201"/>
      <c r="M60" s="189" t="s">
        <v>605</v>
      </c>
      <c r="N60" s="199"/>
      <c r="O60" s="189" t="s">
        <v>605</v>
      </c>
      <c r="P60" s="183"/>
      <c r="Q60" s="201"/>
      <c r="R60" s="183"/>
      <c r="S60" s="183"/>
      <c r="T60" s="183"/>
      <c r="U60" s="183"/>
      <c r="V60" s="183"/>
      <c r="W60" s="185"/>
      <c r="X60" s="183"/>
      <c r="Y60" s="199"/>
      <c r="Z60" s="183"/>
      <c r="AA60" s="201"/>
      <c r="AB60" s="183"/>
      <c r="AC60" s="183"/>
      <c r="AD60" s="20"/>
      <c r="AE60" s="201"/>
      <c r="AF60" s="201"/>
      <c r="AG60" s="199"/>
      <c r="AH60" s="199"/>
      <c r="AI60" s="199"/>
      <c r="AJ60" s="201"/>
      <c r="AK60" s="250" t="str">
        <f>IF(ISTEXT(AJ60),VLOOKUP(AJ60,'_Keuzelijst Algemeen'!$B$2:$C$106,2,FALSE),"")</f>
        <v/>
      </c>
      <c r="AL60" s="201"/>
      <c r="AM60" s="188" t="s">
        <v>605</v>
      </c>
    </row>
    <row r="61" spans="1:39" x14ac:dyDescent="0.3">
      <c r="A61" s="249" t="s">
        <v>657</v>
      </c>
      <c r="B61" s="69"/>
      <c r="C61" s="250" t="str">
        <f>IF(ISTEXT(B61),VLOOKUP(B61,'_Keuzelijst Algemeen'!$Z$4:$AA$13,2,),"")</f>
        <v/>
      </c>
      <c r="D61" s="194"/>
      <c r="E61" s="181"/>
      <c r="F61" s="199"/>
      <c r="G61" s="183"/>
      <c r="H61" s="189" t="s">
        <v>605</v>
      </c>
      <c r="I61" s="203"/>
      <c r="J61" s="183"/>
      <c r="K61" s="183"/>
      <c r="L61" s="201"/>
      <c r="M61" s="189" t="s">
        <v>605</v>
      </c>
      <c r="N61" s="199"/>
      <c r="O61" s="189" t="s">
        <v>605</v>
      </c>
      <c r="P61" s="183"/>
      <c r="Q61" s="201"/>
      <c r="R61" s="183"/>
      <c r="S61" s="183"/>
      <c r="T61" s="183"/>
      <c r="U61" s="183"/>
      <c r="V61" s="183"/>
      <c r="W61" s="185"/>
      <c r="X61" s="183"/>
      <c r="Y61" s="199"/>
      <c r="Z61" s="183"/>
      <c r="AA61" s="201"/>
      <c r="AB61" s="183"/>
      <c r="AC61" s="183"/>
      <c r="AD61" s="20"/>
      <c r="AE61" s="201"/>
      <c r="AF61" s="201"/>
      <c r="AG61" s="199"/>
      <c r="AH61" s="199"/>
      <c r="AI61" s="199"/>
      <c r="AJ61" s="201"/>
      <c r="AK61" s="250" t="str">
        <f>IF(ISTEXT(AJ61),VLOOKUP(AJ61,'_Keuzelijst Algemeen'!$B$2:$C$106,2,FALSE),"")</f>
        <v/>
      </c>
      <c r="AL61" s="201"/>
      <c r="AM61" s="188" t="s">
        <v>605</v>
      </c>
    </row>
    <row r="62" spans="1:39" x14ac:dyDescent="0.3">
      <c r="A62" s="249" t="s">
        <v>657</v>
      </c>
      <c r="B62" s="69"/>
      <c r="C62" s="250" t="str">
        <f>IF(ISTEXT(B62),VLOOKUP(B62,'_Keuzelijst Algemeen'!$Z$4:$AA$13,2,),"")</f>
        <v/>
      </c>
      <c r="D62" s="194"/>
      <c r="E62" s="181"/>
      <c r="F62" s="199"/>
      <c r="G62" s="183"/>
      <c r="H62" s="189" t="s">
        <v>605</v>
      </c>
      <c r="I62" s="203"/>
      <c r="J62" s="183"/>
      <c r="K62" s="183"/>
      <c r="L62" s="201"/>
      <c r="M62" s="189" t="s">
        <v>605</v>
      </c>
      <c r="N62" s="199"/>
      <c r="O62" s="189" t="s">
        <v>605</v>
      </c>
      <c r="P62" s="183"/>
      <c r="Q62" s="201"/>
      <c r="R62" s="183"/>
      <c r="S62" s="183"/>
      <c r="T62" s="183"/>
      <c r="U62" s="183"/>
      <c r="V62" s="183"/>
      <c r="W62" s="185"/>
      <c r="X62" s="183"/>
      <c r="Y62" s="199"/>
      <c r="Z62" s="183"/>
      <c r="AA62" s="201"/>
      <c r="AB62" s="183"/>
      <c r="AC62" s="183"/>
      <c r="AD62" s="20"/>
      <c r="AE62" s="201"/>
      <c r="AF62" s="201"/>
      <c r="AG62" s="199"/>
      <c r="AH62" s="199"/>
      <c r="AI62" s="199"/>
      <c r="AJ62" s="201"/>
      <c r="AK62" s="250" t="str">
        <f>IF(ISTEXT(AJ62),VLOOKUP(AJ62,'_Keuzelijst Algemeen'!$B$2:$C$106,2,FALSE),"")</f>
        <v/>
      </c>
      <c r="AL62" s="201"/>
      <c r="AM62" s="188" t="s">
        <v>605</v>
      </c>
    </row>
    <row r="63" spans="1:39" x14ac:dyDescent="0.3">
      <c r="A63" s="249" t="s">
        <v>657</v>
      </c>
      <c r="B63" s="69"/>
      <c r="C63" s="250" t="str">
        <f>IF(ISTEXT(B63),VLOOKUP(B63,'_Keuzelijst Algemeen'!$Z$4:$AA$13,2,),"")</f>
        <v/>
      </c>
      <c r="D63" s="194"/>
      <c r="E63" s="181"/>
      <c r="F63" s="199"/>
      <c r="G63" s="183"/>
      <c r="H63" s="189" t="s">
        <v>605</v>
      </c>
      <c r="I63" s="203"/>
      <c r="J63" s="183"/>
      <c r="K63" s="183"/>
      <c r="L63" s="201"/>
      <c r="M63" s="189" t="s">
        <v>605</v>
      </c>
      <c r="N63" s="199"/>
      <c r="O63" s="189" t="s">
        <v>605</v>
      </c>
      <c r="P63" s="183"/>
      <c r="Q63" s="201"/>
      <c r="R63" s="183"/>
      <c r="S63" s="183"/>
      <c r="T63" s="183"/>
      <c r="U63" s="183"/>
      <c r="V63" s="183"/>
      <c r="W63" s="185"/>
      <c r="X63" s="183"/>
      <c r="Y63" s="199"/>
      <c r="Z63" s="183"/>
      <c r="AA63" s="201"/>
      <c r="AB63" s="183"/>
      <c r="AC63" s="183"/>
      <c r="AD63" s="20"/>
      <c r="AE63" s="201"/>
      <c r="AF63" s="201"/>
      <c r="AG63" s="199"/>
      <c r="AH63" s="199"/>
      <c r="AI63" s="199"/>
      <c r="AJ63" s="201"/>
      <c r="AK63" s="250" t="str">
        <f>IF(ISTEXT(AJ63),VLOOKUP(AJ63,'_Keuzelijst Algemeen'!$B$2:$C$106,2,FALSE),"")</f>
        <v/>
      </c>
      <c r="AL63" s="201"/>
      <c r="AM63" s="188" t="s">
        <v>605</v>
      </c>
    </row>
    <row r="64" spans="1:39" x14ac:dyDescent="0.3">
      <c r="A64" s="249" t="s">
        <v>657</v>
      </c>
      <c r="B64" s="69"/>
      <c r="C64" s="250" t="str">
        <f>IF(ISTEXT(B64),VLOOKUP(B64,'_Keuzelijst Algemeen'!$Z$4:$AA$13,2,),"")</f>
        <v/>
      </c>
      <c r="D64" s="194"/>
      <c r="E64" s="181"/>
      <c r="F64" s="199"/>
      <c r="G64" s="183"/>
      <c r="H64" s="189" t="s">
        <v>605</v>
      </c>
      <c r="I64" s="203"/>
      <c r="J64" s="183"/>
      <c r="K64" s="183"/>
      <c r="L64" s="201"/>
      <c r="M64" s="189" t="s">
        <v>605</v>
      </c>
      <c r="N64" s="199"/>
      <c r="O64" s="189" t="s">
        <v>605</v>
      </c>
      <c r="P64" s="183"/>
      <c r="Q64" s="201"/>
      <c r="R64" s="183"/>
      <c r="S64" s="183"/>
      <c r="T64" s="183"/>
      <c r="U64" s="183"/>
      <c r="V64" s="183"/>
      <c r="W64" s="185"/>
      <c r="X64" s="183"/>
      <c r="Y64" s="199"/>
      <c r="Z64" s="183"/>
      <c r="AA64" s="201"/>
      <c r="AB64" s="183"/>
      <c r="AC64" s="183"/>
      <c r="AD64" s="20"/>
      <c r="AE64" s="201"/>
      <c r="AF64" s="201"/>
      <c r="AG64" s="199"/>
      <c r="AH64" s="199"/>
      <c r="AI64" s="199"/>
      <c r="AJ64" s="201"/>
      <c r="AK64" s="250" t="str">
        <f>IF(ISTEXT(AJ64),VLOOKUP(AJ64,'_Keuzelijst Algemeen'!$B$2:$C$106,2,FALSE),"")</f>
        <v/>
      </c>
      <c r="AL64" s="201"/>
      <c r="AM64" s="188" t="s">
        <v>605</v>
      </c>
    </row>
    <row r="65" spans="1:39" x14ac:dyDescent="0.3">
      <c r="A65" s="249" t="s">
        <v>657</v>
      </c>
      <c r="B65" s="69"/>
      <c r="C65" s="250" t="str">
        <f>IF(ISTEXT(B65),VLOOKUP(B65,'_Keuzelijst Algemeen'!$Z$4:$AA$13,2,),"")</f>
        <v/>
      </c>
      <c r="D65" s="194"/>
      <c r="E65" s="181"/>
      <c r="F65" s="199"/>
      <c r="G65" s="183"/>
      <c r="H65" s="189" t="s">
        <v>605</v>
      </c>
      <c r="I65" s="203"/>
      <c r="J65" s="183"/>
      <c r="K65" s="183"/>
      <c r="L65" s="201"/>
      <c r="M65" s="189" t="s">
        <v>605</v>
      </c>
      <c r="N65" s="199"/>
      <c r="O65" s="189" t="s">
        <v>605</v>
      </c>
      <c r="P65" s="183"/>
      <c r="Q65" s="201"/>
      <c r="R65" s="183"/>
      <c r="S65" s="183"/>
      <c r="T65" s="183"/>
      <c r="U65" s="183"/>
      <c r="V65" s="183"/>
      <c r="W65" s="185"/>
      <c r="X65" s="183"/>
      <c r="Y65" s="199"/>
      <c r="Z65" s="183"/>
      <c r="AA65" s="201"/>
      <c r="AB65" s="183"/>
      <c r="AC65" s="183"/>
      <c r="AD65" s="20"/>
      <c r="AE65" s="201"/>
      <c r="AF65" s="201"/>
      <c r="AG65" s="199"/>
      <c r="AH65" s="199"/>
      <c r="AI65" s="199"/>
      <c r="AJ65" s="201"/>
      <c r="AK65" s="250" t="str">
        <f>IF(ISTEXT(AJ65),VLOOKUP(AJ65,'_Keuzelijst Algemeen'!$B$2:$C$106,2,FALSE),"")</f>
        <v/>
      </c>
      <c r="AL65" s="201"/>
      <c r="AM65" s="188" t="s">
        <v>605</v>
      </c>
    </row>
    <row r="66" spans="1:39" x14ac:dyDescent="0.3">
      <c r="A66" s="249" t="s">
        <v>657</v>
      </c>
      <c r="B66" s="69"/>
      <c r="C66" s="250" t="str">
        <f>IF(ISTEXT(B66),VLOOKUP(B66,'_Keuzelijst Algemeen'!$Z$4:$AA$13,2,),"")</f>
        <v/>
      </c>
      <c r="D66" s="194"/>
      <c r="E66" s="181"/>
      <c r="F66" s="199"/>
      <c r="G66" s="183"/>
      <c r="H66" s="189" t="s">
        <v>605</v>
      </c>
      <c r="I66" s="203"/>
      <c r="J66" s="183"/>
      <c r="K66" s="183"/>
      <c r="L66" s="201"/>
      <c r="M66" s="189" t="s">
        <v>605</v>
      </c>
      <c r="N66" s="199"/>
      <c r="O66" s="189" t="s">
        <v>605</v>
      </c>
      <c r="P66" s="183"/>
      <c r="Q66" s="201"/>
      <c r="R66" s="183"/>
      <c r="S66" s="183"/>
      <c r="T66" s="183"/>
      <c r="U66" s="183"/>
      <c r="V66" s="183"/>
      <c r="W66" s="185"/>
      <c r="X66" s="183"/>
      <c r="Y66" s="199"/>
      <c r="Z66" s="183"/>
      <c r="AA66" s="201"/>
      <c r="AB66" s="183"/>
      <c r="AC66" s="183"/>
      <c r="AD66" s="20"/>
      <c r="AE66" s="201"/>
      <c r="AF66" s="201"/>
      <c r="AG66" s="199"/>
      <c r="AH66" s="199"/>
      <c r="AI66" s="199"/>
      <c r="AJ66" s="201"/>
      <c r="AK66" s="250" t="str">
        <f>IF(ISTEXT(AJ66),VLOOKUP(AJ66,'_Keuzelijst Algemeen'!$B$2:$C$106,2,FALSE),"")</f>
        <v/>
      </c>
      <c r="AL66" s="201"/>
      <c r="AM66" s="188" t="s">
        <v>605</v>
      </c>
    </row>
    <row r="67" spans="1:39" x14ac:dyDescent="0.3">
      <c r="A67" s="249" t="s">
        <v>657</v>
      </c>
      <c r="B67" s="69"/>
      <c r="C67" s="250" t="str">
        <f>IF(ISTEXT(B67),VLOOKUP(B67,'_Keuzelijst Algemeen'!$Z$4:$AA$13,2,),"")</f>
        <v/>
      </c>
      <c r="D67" s="194"/>
      <c r="E67" s="181"/>
      <c r="F67" s="199"/>
      <c r="G67" s="183"/>
      <c r="H67" s="189" t="s">
        <v>605</v>
      </c>
      <c r="I67" s="203"/>
      <c r="J67" s="183"/>
      <c r="K67" s="183"/>
      <c r="L67" s="201"/>
      <c r="M67" s="189" t="s">
        <v>605</v>
      </c>
      <c r="N67" s="199"/>
      <c r="O67" s="189" t="s">
        <v>605</v>
      </c>
      <c r="P67" s="183"/>
      <c r="Q67" s="201"/>
      <c r="R67" s="183"/>
      <c r="S67" s="183"/>
      <c r="T67" s="183"/>
      <c r="U67" s="183"/>
      <c r="V67" s="183"/>
      <c r="W67" s="185"/>
      <c r="X67" s="183"/>
      <c r="Y67" s="199"/>
      <c r="Z67" s="183"/>
      <c r="AA67" s="201"/>
      <c r="AB67" s="183"/>
      <c r="AC67" s="183"/>
      <c r="AD67" s="20"/>
      <c r="AE67" s="201"/>
      <c r="AF67" s="201"/>
      <c r="AG67" s="199"/>
      <c r="AH67" s="199"/>
      <c r="AI67" s="199"/>
      <c r="AJ67" s="201"/>
      <c r="AK67" s="250" t="str">
        <f>IF(ISTEXT(AJ67),VLOOKUP(AJ67,'_Keuzelijst Algemeen'!$B$2:$C$106,2,FALSE),"")</f>
        <v/>
      </c>
      <c r="AL67" s="201"/>
      <c r="AM67" s="188" t="s">
        <v>605</v>
      </c>
    </row>
    <row r="68" spans="1:39" x14ac:dyDescent="0.3">
      <c r="A68" s="249" t="s">
        <v>657</v>
      </c>
      <c r="B68" s="69"/>
      <c r="C68" s="250" t="str">
        <f>IF(ISTEXT(B68),VLOOKUP(B68,'_Keuzelijst Algemeen'!$Z$4:$AA$13,2,),"")</f>
        <v/>
      </c>
      <c r="D68" s="194"/>
      <c r="E68" s="181"/>
      <c r="F68" s="199"/>
      <c r="G68" s="183"/>
      <c r="H68" s="189" t="s">
        <v>605</v>
      </c>
      <c r="I68" s="203"/>
      <c r="J68" s="183"/>
      <c r="K68" s="183"/>
      <c r="L68" s="201"/>
      <c r="M68" s="189" t="s">
        <v>605</v>
      </c>
      <c r="N68" s="199"/>
      <c r="O68" s="189" t="s">
        <v>605</v>
      </c>
      <c r="P68" s="183"/>
      <c r="Q68" s="201"/>
      <c r="R68" s="183"/>
      <c r="S68" s="183"/>
      <c r="T68" s="183"/>
      <c r="U68" s="183"/>
      <c r="V68" s="183"/>
      <c r="W68" s="185"/>
      <c r="X68" s="183"/>
      <c r="Y68" s="199"/>
      <c r="Z68" s="183"/>
      <c r="AA68" s="201"/>
      <c r="AB68" s="183"/>
      <c r="AC68" s="183"/>
      <c r="AD68" s="20"/>
      <c r="AE68" s="201"/>
      <c r="AF68" s="201"/>
      <c r="AG68" s="199"/>
      <c r="AH68" s="199"/>
      <c r="AI68" s="199"/>
      <c r="AJ68" s="201"/>
      <c r="AK68" s="250" t="str">
        <f>IF(ISTEXT(AJ68),VLOOKUP(AJ68,'_Keuzelijst Algemeen'!$B$2:$C$106,2,FALSE),"")</f>
        <v/>
      </c>
      <c r="AL68" s="201"/>
      <c r="AM68" s="188" t="s">
        <v>605</v>
      </c>
    </row>
    <row r="69" spans="1:39" x14ac:dyDescent="0.3">
      <c r="A69" s="249" t="s">
        <v>657</v>
      </c>
      <c r="B69" s="69"/>
      <c r="C69" s="250" t="str">
        <f>IF(ISTEXT(B69),VLOOKUP(B69,'_Keuzelijst Algemeen'!$Z$4:$AA$13,2,),"")</f>
        <v/>
      </c>
      <c r="D69" s="194"/>
      <c r="E69" s="181"/>
      <c r="F69" s="199"/>
      <c r="G69" s="183"/>
      <c r="H69" s="189" t="s">
        <v>605</v>
      </c>
      <c r="I69" s="203"/>
      <c r="J69" s="183"/>
      <c r="K69" s="183"/>
      <c r="L69" s="201"/>
      <c r="M69" s="189" t="s">
        <v>605</v>
      </c>
      <c r="N69" s="199"/>
      <c r="O69" s="189" t="s">
        <v>605</v>
      </c>
      <c r="P69" s="183"/>
      <c r="Q69" s="201"/>
      <c r="R69" s="183"/>
      <c r="S69" s="183"/>
      <c r="T69" s="183"/>
      <c r="U69" s="183"/>
      <c r="V69" s="183"/>
      <c r="W69" s="185"/>
      <c r="X69" s="183"/>
      <c r="Y69" s="199"/>
      <c r="Z69" s="183"/>
      <c r="AA69" s="201"/>
      <c r="AB69" s="183"/>
      <c r="AC69" s="183"/>
      <c r="AD69" s="20"/>
      <c r="AE69" s="201"/>
      <c r="AF69" s="201"/>
      <c r="AG69" s="199"/>
      <c r="AH69" s="199"/>
      <c r="AI69" s="199"/>
      <c r="AJ69" s="201"/>
      <c r="AK69" s="250" t="str">
        <f>IF(ISTEXT(AJ69),VLOOKUP(AJ69,'_Keuzelijst Algemeen'!$B$2:$C$106,2,FALSE),"")</f>
        <v/>
      </c>
      <c r="AL69" s="201"/>
      <c r="AM69" s="188" t="s">
        <v>605</v>
      </c>
    </row>
    <row r="70" spans="1:39" x14ac:dyDescent="0.3">
      <c r="A70" s="249" t="s">
        <v>657</v>
      </c>
      <c r="B70" s="69"/>
      <c r="C70" s="250" t="str">
        <f>IF(ISTEXT(B70),VLOOKUP(B70,'_Keuzelijst Algemeen'!$Z$4:$AA$13,2,),"")</f>
        <v/>
      </c>
      <c r="D70" s="194"/>
      <c r="E70" s="181"/>
      <c r="F70" s="199"/>
      <c r="G70" s="183"/>
      <c r="H70" s="189" t="s">
        <v>605</v>
      </c>
      <c r="I70" s="203"/>
      <c r="J70" s="183"/>
      <c r="K70" s="183"/>
      <c r="L70" s="201"/>
      <c r="M70" s="189" t="s">
        <v>605</v>
      </c>
      <c r="N70" s="199"/>
      <c r="O70" s="189" t="s">
        <v>605</v>
      </c>
      <c r="P70" s="183"/>
      <c r="Q70" s="201"/>
      <c r="R70" s="183"/>
      <c r="S70" s="183"/>
      <c r="T70" s="183"/>
      <c r="U70" s="183"/>
      <c r="V70" s="183"/>
      <c r="W70" s="185"/>
      <c r="X70" s="183"/>
      <c r="Y70" s="199"/>
      <c r="Z70" s="183"/>
      <c r="AA70" s="201"/>
      <c r="AB70" s="183"/>
      <c r="AC70" s="183"/>
      <c r="AD70" s="20"/>
      <c r="AE70" s="201"/>
      <c r="AF70" s="201"/>
      <c r="AG70" s="199"/>
      <c r="AH70" s="199"/>
      <c r="AI70" s="199"/>
      <c r="AJ70" s="201"/>
      <c r="AK70" s="250" t="str">
        <f>IF(ISTEXT(AJ70),VLOOKUP(AJ70,'_Keuzelijst Algemeen'!$B$2:$C$106,2,FALSE),"")</f>
        <v/>
      </c>
      <c r="AL70" s="201"/>
      <c r="AM70" s="188" t="s">
        <v>605</v>
      </c>
    </row>
    <row r="71" spans="1:39" x14ac:dyDescent="0.3">
      <c r="A71" s="249" t="s">
        <v>657</v>
      </c>
      <c r="B71" s="69"/>
      <c r="C71" s="250" t="str">
        <f>IF(ISTEXT(B71),VLOOKUP(B71,'_Keuzelijst Algemeen'!$Z$4:$AA$13,2,),"")</f>
        <v/>
      </c>
      <c r="D71" s="194"/>
      <c r="E71" s="181"/>
      <c r="F71" s="199"/>
      <c r="G71" s="183"/>
      <c r="H71" s="189" t="s">
        <v>605</v>
      </c>
      <c r="I71" s="203"/>
      <c r="J71" s="183"/>
      <c r="K71" s="183"/>
      <c r="L71" s="201"/>
      <c r="M71" s="189" t="s">
        <v>605</v>
      </c>
      <c r="N71" s="199"/>
      <c r="O71" s="189" t="s">
        <v>605</v>
      </c>
      <c r="P71" s="183"/>
      <c r="Q71" s="201"/>
      <c r="R71" s="183"/>
      <c r="S71" s="183"/>
      <c r="T71" s="183"/>
      <c r="U71" s="183"/>
      <c r="V71" s="183"/>
      <c r="W71" s="185"/>
      <c r="X71" s="183"/>
      <c r="Y71" s="199"/>
      <c r="Z71" s="183"/>
      <c r="AA71" s="201"/>
      <c r="AB71" s="183"/>
      <c r="AC71" s="183"/>
      <c r="AD71" s="20"/>
      <c r="AE71" s="201"/>
      <c r="AF71" s="201"/>
      <c r="AG71" s="199"/>
      <c r="AH71" s="199"/>
      <c r="AI71" s="199"/>
      <c r="AJ71" s="201"/>
      <c r="AK71" s="250" t="str">
        <f>IF(ISTEXT(AJ71),VLOOKUP(AJ71,'_Keuzelijst Algemeen'!$B$2:$C$106,2,FALSE),"")</f>
        <v/>
      </c>
      <c r="AL71" s="201"/>
      <c r="AM71" s="188" t="s">
        <v>605</v>
      </c>
    </row>
    <row r="72" spans="1:39" x14ac:dyDescent="0.3">
      <c r="A72" s="249" t="s">
        <v>657</v>
      </c>
      <c r="B72" s="69"/>
      <c r="C72" s="250" t="str">
        <f>IF(ISTEXT(B72),VLOOKUP(B72,'_Keuzelijst Algemeen'!$Z$4:$AA$13,2,),"")</f>
        <v/>
      </c>
      <c r="D72" s="194"/>
      <c r="E72" s="181"/>
      <c r="F72" s="199"/>
      <c r="G72" s="183"/>
      <c r="H72" s="189" t="s">
        <v>605</v>
      </c>
      <c r="I72" s="203"/>
      <c r="J72" s="183"/>
      <c r="K72" s="183"/>
      <c r="L72" s="201"/>
      <c r="M72" s="189" t="s">
        <v>605</v>
      </c>
      <c r="N72" s="199"/>
      <c r="O72" s="189" t="s">
        <v>605</v>
      </c>
      <c r="P72" s="183"/>
      <c r="Q72" s="201"/>
      <c r="R72" s="183"/>
      <c r="S72" s="183"/>
      <c r="T72" s="183"/>
      <c r="U72" s="183"/>
      <c r="V72" s="183"/>
      <c r="W72" s="185"/>
      <c r="X72" s="183"/>
      <c r="Y72" s="199"/>
      <c r="Z72" s="183"/>
      <c r="AA72" s="201"/>
      <c r="AB72" s="183"/>
      <c r="AC72" s="183"/>
      <c r="AD72" s="20"/>
      <c r="AE72" s="201"/>
      <c r="AF72" s="201"/>
      <c r="AG72" s="199"/>
      <c r="AH72" s="199"/>
      <c r="AI72" s="199"/>
      <c r="AJ72" s="201"/>
      <c r="AK72" s="250" t="str">
        <f>IF(ISTEXT(AJ72),VLOOKUP(AJ72,'_Keuzelijst Algemeen'!$B$2:$C$106,2,FALSE),"")</f>
        <v/>
      </c>
      <c r="AL72" s="201"/>
      <c r="AM72" s="188" t="s">
        <v>605</v>
      </c>
    </row>
    <row r="73" spans="1:39" x14ac:dyDescent="0.3">
      <c r="A73" s="249" t="s">
        <v>657</v>
      </c>
      <c r="B73" s="69"/>
      <c r="C73" s="250" t="str">
        <f>IF(ISTEXT(B73),VLOOKUP(B73,'_Keuzelijst Algemeen'!$Z$4:$AA$13,2,),"")</f>
        <v/>
      </c>
      <c r="D73" s="194"/>
      <c r="E73" s="181"/>
      <c r="F73" s="199"/>
      <c r="G73" s="183"/>
      <c r="H73" s="189" t="s">
        <v>605</v>
      </c>
      <c r="I73" s="203"/>
      <c r="J73" s="183"/>
      <c r="K73" s="183"/>
      <c r="L73" s="201"/>
      <c r="M73" s="189" t="s">
        <v>605</v>
      </c>
      <c r="N73" s="199"/>
      <c r="O73" s="189" t="s">
        <v>605</v>
      </c>
      <c r="P73" s="183"/>
      <c r="Q73" s="201"/>
      <c r="R73" s="183"/>
      <c r="S73" s="183"/>
      <c r="T73" s="183"/>
      <c r="U73" s="183"/>
      <c r="V73" s="183"/>
      <c r="W73" s="185"/>
      <c r="X73" s="183"/>
      <c r="Y73" s="199"/>
      <c r="Z73" s="183"/>
      <c r="AA73" s="201"/>
      <c r="AB73" s="183"/>
      <c r="AC73" s="183"/>
      <c r="AD73" s="20"/>
      <c r="AE73" s="201"/>
      <c r="AF73" s="201"/>
      <c r="AG73" s="199"/>
      <c r="AH73" s="199"/>
      <c r="AI73" s="199"/>
      <c r="AJ73" s="201"/>
      <c r="AK73" s="250" t="str">
        <f>IF(ISTEXT(AJ73),VLOOKUP(AJ73,'_Keuzelijst Algemeen'!$B$2:$C$106,2,FALSE),"")</f>
        <v/>
      </c>
      <c r="AL73" s="201"/>
      <c r="AM73" s="188" t="s">
        <v>605</v>
      </c>
    </row>
    <row r="74" spans="1:39" x14ac:dyDescent="0.3">
      <c r="A74" s="249" t="s">
        <v>657</v>
      </c>
      <c r="B74" s="69"/>
      <c r="C74" s="250" t="str">
        <f>IF(ISTEXT(B74),VLOOKUP(B74,'_Keuzelijst Algemeen'!$Z$4:$AA$13,2,),"")</f>
        <v/>
      </c>
      <c r="D74" s="194"/>
      <c r="E74" s="181"/>
      <c r="F74" s="199"/>
      <c r="G74" s="183"/>
      <c r="H74" s="189" t="s">
        <v>605</v>
      </c>
      <c r="I74" s="203"/>
      <c r="J74" s="183"/>
      <c r="K74" s="183"/>
      <c r="L74" s="201"/>
      <c r="M74" s="189" t="s">
        <v>605</v>
      </c>
      <c r="N74" s="199"/>
      <c r="O74" s="189" t="s">
        <v>605</v>
      </c>
      <c r="P74" s="183"/>
      <c r="Q74" s="201"/>
      <c r="R74" s="183"/>
      <c r="S74" s="183"/>
      <c r="T74" s="183"/>
      <c r="U74" s="183"/>
      <c r="V74" s="183"/>
      <c r="W74" s="185"/>
      <c r="X74" s="183"/>
      <c r="Y74" s="199"/>
      <c r="Z74" s="183"/>
      <c r="AA74" s="201"/>
      <c r="AB74" s="183"/>
      <c r="AC74" s="183"/>
      <c r="AD74" s="20"/>
      <c r="AE74" s="201"/>
      <c r="AF74" s="201"/>
      <c r="AG74" s="199"/>
      <c r="AH74" s="199"/>
      <c r="AI74" s="199"/>
      <c r="AJ74" s="201"/>
      <c r="AK74" s="250" t="str">
        <f>IF(ISTEXT(AJ74),VLOOKUP(AJ74,'_Keuzelijst Algemeen'!$B$2:$C$106,2,FALSE),"")</f>
        <v/>
      </c>
      <c r="AL74" s="201"/>
      <c r="AM74" s="188" t="s">
        <v>605</v>
      </c>
    </row>
    <row r="75" spans="1:39" x14ac:dyDescent="0.3">
      <c r="A75" s="249" t="s">
        <v>657</v>
      </c>
      <c r="B75" s="69"/>
      <c r="C75" s="250" t="str">
        <f>IF(ISTEXT(B75),VLOOKUP(B75,'_Keuzelijst Algemeen'!$Z$4:$AA$13,2,),"")</f>
        <v/>
      </c>
      <c r="D75" s="194"/>
      <c r="E75" s="181"/>
      <c r="F75" s="199"/>
      <c r="G75" s="183"/>
      <c r="H75" s="189" t="s">
        <v>605</v>
      </c>
      <c r="I75" s="203"/>
      <c r="J75" s="183"/>
      <c r="K75" s="183"/>
      <c r="L75" s="201"/>
      <c r="M75" s="189" t="s">
        <v>605</v>
      </c>
      <c r="N75" s="199"/>
      <c r="O75" s="189" t="s">
        <v>605</v>
      </c>
      <c r="P75" s="183"/>
      <c r="Q75" s="201"/>
      <c r="R75" s="183"/>
      <c r="S75" s="183"/>
      <c r="T75" s="183"/>
      <c r="U75" s="183"/>
      <c r="V75" s="183"/>
      <c r="W75" s="185"/>
      <c r="X75" s="183"/>
      <c r="Y75" s="199"/>
      <c r="Z75" s="183"/>
      <c r="AA75" s="201"/>
      <c r="AB75" s="183"/>
      <c r="AC75" s="183"/>
      <c r="AD75" s="20"/>
      <c r="AE75" s="201"/>
      <c r="AF75" s="201"/>
      <c r="AG75" s="199"/>
      <c r="AH75" s="199"/>
      <c r="AI75" s="199"/>
      <c r="AJ75" s="201"/>
      <c r="AK75" s="250" t="str">
        <f>IF(ISTEXT(AJ75),VLOOKUP(AJ75,'_Keuzelijst Algemeen'!$B$2:$C$106,2,FALSE),"")</f>
        <v/>
      </c>
      <c r="AL75" s="201"/>
      <c r="AM75" s="188" t="s">
        <v>605</v>
      </c>
    </row>
    <row r="76" spans="1:39" x14ac:dyDescent="0.3">
      <c r="A76" s="249" t="s">
        <v>657</v>
      </c>
      <c r="B76" s="69"/>
      <c r="C76" s="250" t="str">
        <f>IF(ISTEXT(B76),VLOOKUP(B76,'_Keuzelijst Algemeen'!$Z$4:$AA$13,2,),"")</f>
        <v/>
      </c>
      <c r="D76" s="194"/>
      <c r="E76" s="181"/>
      <c r="F76" s="199"/>
      <c r="G76" s="183"/>
      <c r="H76" s="189" t="s">
        <v>605</v>
      </c>
      <c r="I76" s="203"/>
      <c r="J76" s="183"/>
      <c r="K76" s="183"/>
      <c r="L76" s="201"/>
      <c r="M76" s="189" t="s">
        <v>605</v>
      </c>
      <c r="N76" s="199"/>
      <c r="O76" s="189" t="s">
        <v>605</v>
      </c>
      <c r="P76" s="183"/>
      <c r="Q76" s="201"/>
      <c r="R76" s="183"/>
      <c r="S76" s="183"/>
      <c r="T76" s="183"/>
      <c r="U76" s="183"/>
      <c r="V76" s="183"/>
      <c r="W76" s="185"/>
      <c r="X76" s="183"/>
      <c r="Y76" s="199"/>
      <c r="Z76" s="183"/>
      <c r="AA76" s="201"/>
      <c r="AB76" s="183"/>
      <c r="AC76" s="183"/>
      <c r="AD76" s="20"/>
      <c r="AE76" s="201"/>
      <c r="AF76" s="201"/>
      <c r="AG76" s="199"/>
      <c r="AH76" s="199"/>
      <c r="AI76" s="199"/>
      <c r="AJ76" s="201"/>
      <c r="AK76" s="250" t="str">
        <f>IF(ISTEXT(AJ76),VLOOKUP(AJ76,'_Keuzelijst Algemeen'!$B$2:$C$106,2,FALSE),"")</f>
        <v/>
      </c>
      <c r="AL76" s="201"/>
      <c r="AM76" s="188" t="s">
        <v>605</v>
      </c>
    </row>
    <row r="77" spans="1:39" x14ac:dyDescent="0.3">
      <c r="A77" s="249" t="s">
        <v>657</v>
      </c>
      <c r="B77" s="69"/>
      <c r="C77" s="250" t="str">
        <f>IF(ISTEXT(B77),VLOOKUP(B77,'_Keuzelijst Algemeen'!$Z$4:$AA$13,2,),"")</f>
        <v/>
      </c>
      <c r="D77" s="194"/>
      <c r="E77" s="181"/>
      <c r="F77" s="199"/>
      <c r="G77" s="183"/>
      <c r="H77" s="189" t="s">
        <v>605</v>
      </c>
      <c r="I77" s="203"/>
      <c r="J77" s="183"/>
      <c r="K77" s="183"/>
      <c r="L77" s="201"/>
      <c r="M77" s="189" t="s">
        <v>605</v>
      </c>
      <c r="N77" s="199"/>
      <c r="O77" s="189" t="s">
        <v>605</v>
      </c>
      <c r="P77" s="183"/>
      <c r="Q77" s="201"/>
      <c r="R77" s="183"/>
      <c r="S77" s="183"/>
      <c r="T77" s="183"/>
      <c r="U77" s="183"/>
      <c r="V77" s="183"/>
      <c r="W77" s="185"/>
      <c r="X77" s="183"/>
      <c r="Y77" s="199"/>
      <c r="Z77" s="183"/>
      <c r="AA77" s="201"/>
      <c r="AB77" s="183"/>
      <c r="AC77" s="183"/>
      <c r="AD77" s="20"/>
      <c r="AE77" s="201"/>
      <c r="AF77" s="201"/>
      <c r="AG77" s="199"/>
      <c r="AH77" s="199"/>
      <c r="AI77" s="199"/>
      <c r="AJ77" s="201"/>
      <c r="AK77" s="250" t="str">
        <f>IF(ISTEXT(AJ77),VLOOKUP(AJ77,'_Keuzelijst Algemeen'!$B$2:$C$106,2,FALSE),"")</f>
        <v/>
      </c>
      <c r="AL77" s="201"/>
      <c r="AM77" s="188" t="s">
        <v>605</v>
      </c>
    </row>
    <row r="78" spans="1:39" x14ac:dyDescent="0.3">
      <c r="A78" s="249" t="s">
        <v>657</v>
      </c>
      <c r="B78" s="69"/>
      <c r="C78" s="250" t="str">
        <f>IF(ISTEXT(B78),VLOOKUP(B78,'_Keuzelijst Algemeen'!$Z$4:$AA$13,2,),"")</f>
        <v/>
      </c>
      <c r="D78" s="194"/>
      <c r="E78" s="181"/>
      <c r="F78" s="199"/>
      <c r="G78" s="183"/>
      <c r="H78" s="189" t="s">
        <v>605</v>
      </c>
      <c r="I78" s="203"/>
      <c r="J78" s="183"/>
      <c r="K78" s="183"/>
      <c r="L78" s="201"/>
      <c r="M78" s="189" t="s">
        <v>605</v>
      </c>
      <c r="N78" s="199"/>
      <c r="O78" s="189" t="s">
        <v>605</v>
      </c>
      <c r="P78" s="183"/>
      <c r="Q78" s="201"/>
      <c r="R78" s="183"/>
      <c r="S78" s="183"/>
      <c r="T78" s="183"/>
      <c r="U78" s="183"/>
      <c r="V78" s="183"/>
      <c r="W78" s="185"/>
      <c r="X78" s="183"/>
      <c r="Y78" s="199"/>
      <c r="Z78" s="183"/>
      <c r="AA78" s="201"/>
      <c r="AB78" s="183"/>
      <c r="AC78" s="183"/>
      <c r="AD78" s="20"/>
      <c r="AE78" s="201"/>
      <c r="AF78" s="201"/>
      <c r="AG78" s="199"/>
      <c r="AH78" s="199"/>
      <c r="AI78" s="199"/>
      <c r="AJ78" s="201"/>
      <c r="AK78" s="250" t="str">
        <f>IF(ISTEXT(AJ78),VLOOKUP(AJ78,'_Keuzelijst Algemeen'!$B$2:$C$106,2,FALSE),"")</f>
        <v/>
      </c>
      <c r="AL78" s="201"/>
      <c r="AM78" s="188" t="s">
        <v>605</v>
      </c>
    </row>
    <row r="79" spans="1:39" x14ac:dyDescent="0.3">
      <c r="A79" s="249" t="s">
        <v>657</v>
      </c>
      <c r="B79" s="69"/>
      <c r="C79" s="250" t="str">
        <f>IF(ISTEXT(B79),VLOOKUP(B79,'_Keuzelijst Algemeen'!$Z$4:$AA$13,2,),"")</f>
        <v/>
      </c>
      <c r="D79" s="194"/>
      <c r="E79" s="181"/>
      <c r="F79" s="199"/>
      <c r="G79" s="183"/>
      <c r="H79" s="189" t="s">
        <v>605</v>
      </c>
      <c r="I79" s="203"/>
      <c r="J79" s="183"/>
      <c r="K79" s="183"/>
      <c r="L79" s="201"/>
      <c r="M79" s="189" t="s">
        <v>605</v>
      </c>
      <c r="N79" s="199"/>
      <c r="O79" s="189" t="s">
        <v>605</v>
      </c>
      <c r="P79" s="183"/>
      <c r="Q79" s="201"/>
      <c r="R79" s="183"/>
      <c r="S79" s="183"/>
      <c r="T79" s="183"/>
      <c r="U79" s="183"/>
      <c r="V79" s="183"/>
      <c r="W79" s="185"/>
      <c r="X79" s="183"/>
      <c r="Y79" s="199"/>
      <c r="Z79" s="183"/>
      <c r="AA79" s="201"/>
      <c r="AB79" s="183"/>
      <c r="AC79" s="183"/>
      <c r="AD79" s="20"/>
      <c r="AE79" s="201"/>
      <c r="AF79" s="201"/>
      <c r="AG79" s="199"/>
      <c r="AH79" s="199"/>
      <c r="AI79" s="199"/>
      <c r="AJ79" s="201"/>
      <c r="AK79" s="250" t="str">
        <f>IF(ISTEXT(AJ79),VLOOKUP(AJ79,'_Keuzelijst Algemeen'!$B$2:$C$106,2,FALSE),"")</f>
        <v/>
      </c>
      <c r="AL79" s="201"/>
      <c r="AM79" s="188" t="s">
        <v>605</v>
      </c>
    </row>
    <row r="80" spans="1:39" x14ac:dyDescent="0.3">
      <c r="A80" s="249" t="s">
        <v>657</v>
      </c>
      <c r="B80" s="69"/>
      <c r="C80" s="250" t="str">
        <f>IF(ISTEXT(B80),VLOOKUP(B80,'_Keuzelijst Algemeen'!$Z$4:$AA$13,2,),"")</f>
        <v/>
      </c>
      <c r="D80" s="194"/>
      <c r="E80" s="181"/>
      <c r="F80" s="199"/>
      <c r="G80" s="183"/>
      <c r="H80" s="189" t="s">
        <v>605</v>
      </c>
      <c r="I80" s="203"/>
      <c r="J80" s="183"/>
      <c r="K80" s="183"/>
      <c r="L80" s="201"/>
      <c r="M80" s="189" t="s">
        <v>605</v>
      </c>
      <c r="N80" s="199"/>
      <c r="O80" s="189" t="s">
        <v>605</v>
      </c>
      <c r="P80" s="183"/>
      <c r="Q80" s="201"/>
      <c r="R80" s="183"/>
      <c r="S80" s="183"/>
      <c r="T80" s="183"/>
      <c r="U80" s="183"/>
      <c r="V80" s="183"/>
      <c r="W80" s="185"/>
      <c r="X80" s="183"/>
      <c r="Y80" s="199"/>
      <c r="Z80" s="183"/>
      <c r="AA80" s="201"/>
      <c r="AB80" s="183"/>
      <c r="AC80" s="183"/>
      <c r="AD80" s="20"/>
      <c r="AE80" s="201"/>
      <c r="AF80" s="201"/>
      <c r="AG80" s="199"/>
      <c r="AH80" s="199"/>
      <c r="AI80" s="199"/>
      <c r="AJ80" s="201"/>
      <c r="AK80" s="250" t="str">
        <f>IF(ISTEXT(AJ80),VLOOKUP(AJ80,'_Keuzelijst Algemeen'!$B$2:$C$106,2,FALSE),"")</f>
        <v/>
      </c>
      <c r="AL80" s="201"/>
      <c r="AM80" s="188" t="s">
        <v>605</v>
      </c>
    </row>
    <row r="81" spans="1:39" x14ac:dyDescent="0.3">
      <c r="A81" s="249" t="s">
        <v>657</v>
      </c>
      <c r="B81" s="69"/>
      <c r="C81" s="250" t="str">
        <f>IF(ISTEXT(B81),VLOOKUP(B81,'_Keuzelijst Algemeen'!$Z$4:$AA$13,2,),"")</f>
        <v/>
      </c>
      <c r="D81" s="194"/>
      <c r="E81" s="181"/>
      <c r="F81" s="199"/>
      <c r="G81" s="183"/>
      <c r="H81" s="189" t="s">
        <v>605</v>
      </c>
      <c r="I81" s="203"/>
      <c r="J81" s="183"/>
      <c r="K81" s="183"/>
      <c r="L81" s="201"/>
      <c r="M81" s="189" t="s">
        <v>605</v>
      </c>
      <c r="N81" s="199"/>
      <c r="O81" s="189" t="s">
        <v>605</v>
      </c>
      <c r="P81" s="183"/>
      <c r="Q81" s="201"/>
      <c r="R81" s="183"/>
      <c r="S81" s="183"/>
      <c r="T81" s="183"/>
      <c r="U81" s="183"/>
      <c r="V81" s="183"/>
      <c r="W81" s="185"/>
      <c r="X81" s="183"/>
      <c r="Y81" s="199"/>
      <c r="Z81" s="183"/>
      <c r="AA81" s="201"/>
      <c r="AB81" s="183"/>
      <c r="AC81" s="183"/>
      <c r="AD81" s="20"/>
      <c r="AE81" s="201"/>
      <c r="AF81" s="201"/>
      <c r="AG81" s="199"/>
      <c r="AH81" s="199"/>
      <c r="AI81" s="199"/>
      <c r="AJ81" s="201"/>
      <c r="AK81" s="250" t="str">
        <f>IF(ISTEXT(AJ81),VLOOKUP(AJ81,'_Keuzelijst Algemeen'!$B$2:$C$106,2,FALSE),"")</f>
        <v/>
      </c>
      <c r="AL81" s="201"/>
      <c r="AM81" s="188" t="s">
        <v>605</v>
      </c>
    </row>
    <row r="82" spans="1:39" x14ac:dyDescent="0.3">
      <c r="A82" s="249" t="s">
        <v>657</v>
      </c>
      <c r="B82" s="69"/>
      <c r="C82" s="250" t="str">
        <f>IF(ISTEXT(B82),VLOOKUP(B82,'_Keuzelijst Algemeen'!$Z$4:$AA$13,2,),"")</f>
        <v/>
      </c>
      <c r="D82" s="194"/>
      <c r="E82" s="181"/>
      <c r="F82" s="199"/>
      <c r="G82" s="183"/>
      <c r="H82" s="189" t="s">
        <v>605</v>
      </c>
      <c r="I82" s="203"/>
      <c r="J82" s="183"/>
      <c r="K82" s="183"/>
      <c r="L82" s="201"/>
      <c r="M82" s="189" t="s">
        <v>605</v>
      </c>
      <c r="N82" s="199"/>
      <c r="O82" s="189" t="s">
        <v>605</v>
      </c>
      <c r="P82" s="183"/>
      <c r="Q82" s="201"/>
      <c r="R82" s="183"/>
      <c r="S82" s="183"/>
      <c r="T82" s="183"/>
      <c r="U82" s="183"/>
      <c r="V82" s="183"/>
      <c r="W82" s="185"/>
      <c r="X82" s="183"/>
      <c r="Y82" s="199"/>
      <c r="Z82" s="183"/>
      <c r="AA82" s="201"/>
      <c r="AB82" s="183"/>
      <c r="AC82" s="183"/>
      <c r="AD82" s="20"/>
      <c r="AE82" s="201"/>
      <c r="AF82" s="201"/>
      <c r="AG82" s="199"/>
      <c r="AH82" s="199"/>
      <c r="AI82" s="199"/>
      <c r="AJ82" s="201"/>
      <c r="AK82" s="250" t="str">
        <f>IF(ISTEXT(AJ82),VLOOKUP(AJ82,'_Keuzelijst Algemeen'!$B$2:$C$106,2,FALSE),"")</f>
        <v/>
      </c>
      <c r="AL82" s="201"/>
      <c r="AM82" s="188" t="s">
        <v>605</v>
      </c>
    </row>
    <row r="83" spans="1:39" x14ac:dyDescent="0.3">
      <c r="A83" s="249" t="s">
        <v>657</v>
      </c>
      <c r="B83" s="69"/>
      <c r="C83" s="250" t="str">
        <f>IF(ISTEXT(B83),VLOOKUP(B83,'_Keuzelijst Algemeen'!$Z$4:$AA$13,2,),"")</f>
        <v/>
      </c>
      <c r="D83" s="194"/>
      <c r="E83" s="181"/>
      <c r="F83" s="199"/>
      <c r="G83" s="183"/>
      <c r="H83" s="189" t="s">
        <v>605</v>
      </c>
      <c r="I83" s="203"/>
      <c r="J83" s="183"/>
      <c r="K83" s="183"/>
      <c r="L83" s="201"/>
      <c r="M83" s="189" t="s">
        <v>605</v>
      </c>
      <c r="N83" s="199"/>
      <c r="O83" s="189" t="s">
        <v>605</v>
      </c>
      <c r="P83" s="183"/>
      <c r="Q83" s="201"/>
      <c r="R83" s="183"/>
      <c r="S83" s="183"/>
      <c r="T83" s="183"/>
      <c r="U83" s="183"/>
      <c r="V83" s="183"/>
      <c r="W83" s="185"/>
      <c r="X83" s="183"/>
      <c r="Y83" s="199"/>
      <c r="Z83" s="183"/>
      <c r="AA83" s="201"/>
      <c r="AB83" s="183"/>
      <c r="AC83" s="183"/>
      <c r="AD83" s="20"/>
      <c r="AE83" s="201"/>
      <c r="AF83" s="201"/>
      <c r="AG83" s="199"/>
      <c r="AH83" s="199"/>
      <c r="AI83" s="199"/>
      <c r="AJ83" s="201"/>
      <c r="AK83" s="250" t="str">
        <f>IF(ISTEXT(AJ83),VLOOKUP(AJ83,'_Keuzelijst Algemeen'!$B$2:$C$106,2,FALSE),"")</f>
        <v/>
      </c>
      <c r="AL83" s="201"/>
      <c r="AM83" s="188" t="s">
        <v>605</v>
      </c>
    </row>
    <row r="84" spans="1:39" x14ac:dyDescent="0.3">
      <c r="A84" s="249" t="s">
        <v>657</v>
      </c>
      <c r="B84" s="69"/>
      <c r="C84" s="250" t="str">
        <f>IF(ISTEXT(B84),VLOOKUP(B84,'_Keuzelijst Algemeen'!$Z$4:$AA$13,2,),"")</f>
        <v/>
      </c>
      <c r="D84" s="194"/>
      <c r="E84" s="181"/>
      <c r="F84" s="199"/>
      <c r="G84" s="183"/>
      <c r="H84" s="189" t="s">
        <v>605</v>
      </c>
      <c r="I84" s="203"/>
      <c r="J84" s="183"/>
      <c r="K84" s="183"/>
      <c r="L84" s="201"/>
      <c r="M84" s="189" t="s">
        <v>605</v>
      </c>
      <c r="N84" s="199"/>
      <c r="O84" s="189" t="s">
        <v>605</v>
      </c>
      <c r="P84" s="183"/>
      <c r="Q84" s="201"/>
      <c r="R84" s="183"/>
      <c r="S84" s="183"/>
      <c r="T84" s="183"/>
      <c r="U84" s="183"/>
      <c r="V84" s="183"/>
      <c r="W84" s="185"/>
      <c r="X84" s="183"/>
      <c r="Y84" s="199"/>
      <c r="Z84" s="183"/>
      <c r="AA84" s="201"/>
      <c r="AB84" s="183"/>
      <c r="AC84" s="183"/>
      <c r="AD84" s="20"/>
      <c r="AE84" s="201"/>
      <c r="AF84" s="201"/>
      <c r="AG84" s="199"/>
      <c r="AH84" s="199"/>
      <c r="AI84" s="199"/>
      <c r="AJ84" s="201"/>
      <c r="AK84" s="250" t="str">
        <f>IF(ISTEXT(AJ84),VLOOKUP(AJ84,'_Keuzelijst Algemeen'!$B$2:$C$106,2,FALSE),"")</f>
        <v/>
      </c>
      <c r="AL84" s="201"/>
      <c r="AM84" s="188" t="s">
        <v>605</v>
      </c>
    </row>
    <row r="85" spans="1:39" x14ac:dyDescent="0.3">
      <c r="A85" s="249" t="s">
        <v>657</v>
      </c>
      <c r="B85" s="69"/>
      <c r="C85" s="250" t="str">
        <f>IF(ISTEXT(B85),VLOOKUP(B85,'_Keuzelijst Algemeen'!$Z$4:$AA$13,2,),"")</f>
        <v/>
      </c>
      <c r="D85" s="194"/>
      <c r="E85" s="181"/>
      <c r="F85" s="199"/>
      <c r="G85" s="183"/>
      <c r="H85" s="189" t="s">
        <v>605</v>
      </c>
      <c r="I85" s="203"/>
      <c r="J85" s="183"/>
      <c r="K85" s="183"/>
      <c r="L85" s="201"/>
      <c r="M85" s="189" t="s">
        <v>605</v>
      </c>
      <c r="N85" s="199"/>
      <c r="O85" s="189" t="s">
        <v>605</v>
      </c>
      <c r="P85" s="183"/>
      <c r="Q85" s="201"/>
      <c r="R85" s="183"/>
      <c r="S85" s="183"/>
      <c r="T85" s="183"/>
      <c r="U85" s="183"/>
      <c r="V85" s="183"/>
      <c r="W85" s="185"/>
      <c r="X85" s="183"/>
      <c r="Y85" s="199"/>
      <c r="Z85" s="183"/>
      <c r="AA85" s="201"/>
      <c r="AB85" s="183"/>
      <c r="AC85" s="183"/>
      <c r="AD85" s="20"/>
      <c r="AE85" s="201"/>
      <c r="AF85" s="201"/>
      <c r="AG85" s="199"/>
      <c r="AH85" s="199"/>
      <c r="AI85" s="199"/>
      <c r="AJ85" s="201"/>
      <c r="AK85" s="250" t="str">
        <f>IF(ISTEXT(AJ85),VLOOKUP(AJ85,'_Keuzelijst Algemeen'!$B$2:$C$106,2,FALSE),"")</f>
        <v/>
      </c>
      <c r="AL85" s="201"/>
      <c r="AM85" s="188" t="s">
        <v>605</v>
      </c>
    </row>
    <row r="86" spans="1:39" x14ac:dyDescent="0.3">
      <c r="A86" s="249" t="s">
        <v>657</v>
      </c>
      <c r="B86" s="69"/>
      <c r="C86" s="250" t="str">
        <f>IF(ISTEXT(B86),VLOOKUP(B86,'_Keuzelijst Algemeen'!$Z$4:$AA$13,2,),"")</f>
        <v/>
      </c>
      <c r="D86" s="194"/>
      <c r="E86" s="181"/>
      <c r="F86" s="199"/>
      <c r="G86" s="183"/>
      <c r="H86" s="189" t="s">
        <v>605</v>
      </c>
      <c r="I86" s="203"/>
      <c r="J86" s="183"/>
      <c r="K86" s="183"/>
      <c r="L86" s="201"/>
      <c r="M86" s="189" t="s">
        <v>605</v>
      </c>
      <c r="N86" s="199"/>
      <c r="O86" s="189" t="s">
        <v>605</v>
      </c>
      <c r="P86" s="183"/>
      <c r="Q86" s="201"/>
      <c r="R86" s="183"/>
      <c r="S86" s="183"/>
      <c r="T86" s="183"/>
      <c r="U86" s="183"/>
      <c r="V86" s="183"/>
      <c r="W86" s="185"/>
      <c r="X86" s="183"/>
      <c r="Y86" s="199"/>
      <c r="Z86" s="183"/>
      <c r="AA86" s="201"/>
      <c r="AB86" s="183"/>
      <c r="AC86" s="183"/>
      <c r="AD86" s="20"/>
      <c r="AE86" s="201"/>
      <c r="AF86" s="201"/>
      <c r="AG86" s="199"/>
      <c r="AH86" s="199"/>
      <c r="AI86" s="199"/>
      <c r="AJ86" s="201"/>
      <c r="AK86" s="250" t="str">
        <f>IF(ISTEXT(AJ86),VLOOKUP(AJ86,'_Keuzelijst Algemeen'!$B$2:$C$106,2,FALSE),"")</f>
        <v/>
      </c>
      <c r="AL86" s="201"/>
      <c r="AM86" s="188" t="s">
        <v>605</v>
      </c>
    </row>
    <row r="87" spans="1:39" x14ac:dyDescent="0.3">
      <c r="A87" s="249" t="s">
        <v>657</v>
      </c>
      <c r="B87" s="69"/>
      <c r="C87" s="250" t="str">
        <f>IF(ISTEXT(B87),VLOOKUP(B87,'_Keuzelijst Algemeen'!$Z$4:$AA$13,2,),"")</f>
        <v/>
      </c>
      <c r="D87" s="194"/>
      <c r="E87" s="181"/>
      <c r="F87" s="199"/>
      <c r="G87" s="183"/>
      <c r="H87" s="189" t="s">
        <v>605</v>
      </c>
      <c r="I87" s="203"/>
      <c r="J87" s="183"/>
      <c r="K87" s="183"/>
      <c r="L87" s="201"/>
      <c r="M87" s="189" t="s">
        <v>605</v>
      </c>
      <c r="N87" s="199"/>
      <c r="O87" s="189" t="s">
        <v>605</v>
      </c>
      <c r="P87" s="183"/>
      <c r="Q87" s="201"/>
      <c r="R87" s="183"/>
      <c r="S87" s="183"/>
      <c r="T87" s="183"/>
      <c r="U87" s="183"/>
      <c r="V87" s="183"/>
      <c r="W87" s="185"/>
      <c r="X87" s="183"/>
      <c r="Y87" s="199"/>
      <c r="Z87" s="183"/>
      <c r="AA87" s="201"/>
      <c r="AB87" s="183"/>
      <c r="AC87" s="183"/>
      <c r="AD87" s="20"/>
      <c r="AE87" s="201"/>
      <c r="AF87" s="201"/>
      <c r="AG87" s="199"/>
      <c r="AH87" s="199"/>
      <c r="AI87" s="199"/>
      <c r="AJ87" s="201"/>
      <c r="AK87" s="250" t="str">
        <f>IF(ISTEXT(AJ87),VLOOKUP(AJ87,'_Keuzelijst Algemeen'!$B$2:$C$106,2,FALSE),"")</f>
        <v/>
      </c>
      <c r="AL87" s="201"/>
      <c r="AM87" s="188" t="s">
        <v>605</v>
      </c>
    </row>
    <row r="88" spans="1:39" x14ac:dyDescent="0.3">
      <c r="A88" s="249" t="s">
        <v>657</v>
      </c>
      <c r="B88" s="69"/>
      <c r="C88" s="250" t="str">
        <f>IF(ISTEXT(B88),VLOOKUP(B88,'_Keuzelijst Algemeen'!$Z$4:$AA$13,2,),"")</f>
        <v/>
      </c>
      <c r="D88" s="194"/>
      <c r="E88" s="181"/>
      <c r="F88" s="199"/>
      <c r="G88" s="183"/>
      <c r="H88" s="189" t="s">
        <v>605</v>
      </c>
      <c r="I88" s="203"/>
      <c r="J88" s="183"/>
      <c r="K88" s="183"/>
      <c r="L88" s="201"/>
      <c r="M88" s="189" t="s">
        <v>605</v>
      </c>
      <c r="N88" s="199"/>
      <c r="O88" s="189" t="s">
        <v>605</v>
      </c>
      <c r="P88" s="183"/>
      <c r="Q88" s="201"/>
      <c r="R88" s="183"/>
      <c r="S88" s="183"/>
      <c r="T88" s="183"/>
      <c r="U88" s="183"/>
      <c r="V88" s="183"/>
      <c r="W88" s="185"/>
      <c r="X88" s="183"/>
      <c r="Y88" s="199"/>
      <c r="Z88" s="183"/>
      <c r="AA88" s="201"/>
      <c r="AB88" s="183"/>
      <c r="AC88" s="183"/>
      <c r="AD88" s="20"/>
      <c r="AE88" s="201"/>
      <c r="AF88" s="201"/>
      <c r="AG88" s="199"/>
      <c r="AH88" s="199"/>
      <c r="AI88" s="199"/>
      <c r="AJ88" s="201"/>
      <c r="AK88" s="250" t="str">
        <f>IF(ISTEXT(AJ88),VLOOKUP(AJ88,'_Keuzelijst Algemeen'!$B$2:$C$106,2,FALSE),"")</f>
        <v/>
      </c>
      <c r="AL88" s="201"/>
      <c r="AM88" s="188" t="s">
        <v>605</v>
      </c>
    </row>
    <row r="89" spans="1:39" x14ac:dyDescent="0.3">
      <c r="A89" s="249" t="s">
        <v>657</v>
      </c>
      <c r="B89" s="69"/>
      <c r="C89" s="250" t="str">
        <f>IF(ISTEXT(B89),VLOOKUP(B89,'_Keuzelijst Algemeen'!$Z$4:$AA$13,2,),"")</f>
        <v/>
      </c>
      <c r="D89" s="194"/>
      <c r="E89" s="181"/>
      <c r="F89" s="199"/>
      <c r="G89" s="183"/>
      <c r="H89" s="189" t="s">
        <v>605</v>
      </c>
      <c r="I89" s="203"/>
      <c r="J89" s="183"/>
      <c r="K89" s="183"/>
      <c r="L89" s="201"/>
      <c r="M89" s="189" t="s">
        <v>605</v>
      </c>
      <c r="N89" s="199"/>
      <c r="O89" s="189" t="s">
        <v>605</v>
      </c>
      <c r="P89" s="183"/>
      <c r="Q89" s="201"/>
      <c r="R89" s="183"/>
      <c r="S89" s="183"/>
      <c r="T89" s="183"/>
      <c r="U89" s="183"/>
      <c r="V89" s="183"/>
      <c r="W89" s="185"/>
      <c r="X89" s="183"/>
      <c r="Y89" s="199"/>
      <c r="Z89" s="183"/>
      <c r="AA89" s="201"/>
      <c r="AB89" s="183"/>
      <c r="AC89" s="183"/>
      <c r="AD89" s="20"/>
      <c r="AE89" s="201"/>
      <c r="AF89" s="201"/>
      <c r="AG89" s="199"/>
      <c r="AH89" s="199"/>
      <c r="AI89" s="199"/>
      <c r="AJ89" s="201"/>
      <c r="AK89" s="250" t="str">
        <f>IF(ISTEXT(AJ89),VLOOKUP(AJ89,'_Keuzelijst Algemeen'!$B$2:$C$106,2,FALSE),"")</f>
        <v/>
      </c>
      <c r="AL89" s="201"/>
      <c r="AM89" s="188" t="s">
        <v>605</v>
      </c>
    </row>
    <row r="90" spans="1:39" x14ac:dyDescent="0.3">
      <c r="A90" s="249" t="s">
        <v>657</v>
      </c>
      <c r="B90" s="69"/>
      <c r="C90" s="250" t="str">
        <f>IF(ISTEXT(B90),VLOOKUP(B90,'_Keuzelijst Algemeen'!$Z$4:$AA$13,2,),"")</f>
        <v/>
      </c>
      <c r="D90" s="194"/>
      <c r="E90" s="181"/>
      <c r="F90" s="199"/>
      <c r="G90" s="183"/>
      <c r="H90" s="189" t="s">
        <v>605</v>
      </c>
      <c r="I90" s="203"/>
      <c r="J90" s="183"/>
      <c r="K90" s="183"/>
      <c r="L90" s="201"/>
      <c r="M90" s="189" t="s">
        <v>605</v>
      </c>
      <c r="N90" s="199"/>
      <c r="O90" s="189" t="s">
        <v>605</v>
      </c>
      <c r="P90" s="183"/>
      <c r="Q90" s="201"/>
      <c r="R90" s="183"/>
      <c r="S90" s="183"/>
      <c r="T90" s="183"/>
      <c r="U90" s="183"/>
      <c r="V90" s="183"/>
      <c r="W90" s="185"/>
      <c r="X90" s="183"/>
      <c r="Y90" s="199"/>
      <c r="Z90" s="183"/>
      <c r="AA90" s="201"/>
      <c r="AB90" s="183"/>
      <c r="AC90" s="183"/>
      <c r="AD90" s="20"/>
      <c r="AE90" s="201"/>
      <c r="AF90" s="201"/>
      <c r="AG90" s="199"/>
      <c r="AH90" s="199"/>
      <c r="AI90" s="199"/>
      <c r="AJ90" s="201"/>
      <c r="AK90" s="250" t="str">
        <f>IF(ISTEXT(AJ90),VLOOKUP(AJ90,'_Keuzelijst Algemeen'!$B$2:$C$106,2,FALSE),"")</f>
        <v/>
      </c>
      <c r="AL90" s="201"/>
      <c r="AM90" s="188" t="s">
        <v>605</v>
      </c>
    </row>
    <row r="91" spans="1:39" x14ac:dyDescent="0.3">
      <c r="A91" s="249" t="s">
        <v>657</v>
      </c>
      <c r="B91" s="69"/>
      <c r="C91" s="250" t="str">
        <f>IF(ISTEXT(B91),VLOOKUP(B91,'_Keuzelijst Algemeen'!$Z$4:$AA$13,2,),"")</f>
        <v/>
      </c>
      <c r="D91" s="194"/>
      <c r="E91" s="181"/>
      <c r="F91" s="199"/>
      <c r="G91" s="183"/>
      <c r="H91" s="189" t="s">
        <v>605</v>
      </c>
      <c r="I91" s="203"/>
      <c r="J91" s="183"/>
      <c r="K91" s="183"/>
      <c r="L91" s="201"/>
      <c r="M91" s="189" t="s">
        <v>605</v>
      </c>
      <c r="N91" s="199"/>
      <c r="O91" s="189" t="s">
        <v>605</v>
      </c>
      <c r="P91" s="183"/>
      <c r="Q91" s="201"/>
      <c r="R91" s="183"/>
      <c r="S91" s="183"/>
      <c r="T91" s="183"/>
      <c r="U91" s="183"/>
      <c r="V91" s="183"/>
      <c r="W91" s="185"/>
      <c r="X91" s="183"/>
      <c r="Y91" s="199"/>
      <c r="Z91" s="183"/>
      <c r="AA91" s="201"/>
      <c r="AB91" s="183"/>
      <c r="AC91" s="183"/>
      <c r="AD91" s="20"/>
      <c r="AE91" s="201"/>
      <c r="AF91" s="201"/>
      <c r="AG91" s="199"/>
      <c r="AH91" s="199"/>
      <c r="AI91" s="199"/>
      <c r="AJ91" s="201"/>
      <c r="AK91" s="250" t="str">
        <f>IF(ISTEXT(AJ91),VLOOKUP(AJ91,'_Keuzelijst Algemeen'!$B$2:$C$106,2,FALSE),"")</f>
        <v/>
      </c>
      <c r="AL91" s="201"/>
      <c r="AM91" s="188" t="s">
        <v>605</v>
      </c>
    </row>
    <row r="92" spans="1:39" x14ac:dyDescent="0.3">
      <c r="A92" s="249" t="s">
        <v>657</v>
      </c>
      <c r="B92" s="69"/>
      <c r="C92" s="250" t="str">
        <f>IF(ISTEXT(B92),VLOOKUP(B92,'_Keuzelijst Algemeen'!$Z$4:$AA$13,2,),"")</f>
        <v/>
      </c>
      <c r="D92" s="194"/>
      <c r="E92" s="181"/>
      <c r="F92" s="199"/>
      <c r="G92" s="183"/>
      <c r="H92" s="189" t="s">
        <v>605</v>
      </c>
      <c r="I92" s="203"/>
      <c r="J92" s="183"/>
      <c r="K92" s="183"/>
      <c r="L92" s="201"/>
      <c r="M92" s="189" t="s">
        <v>605</v>
      </c>
      <c r="N92" s="199"/>
      <c r="O92" s="189" t="s">
        <v>605</v>
      </c>
      <c r="P92" s="183"/>
      <c r="Q92" s="201"/>
      <c r="R92" s="183"/>
      <c r="S92" s="183"/>
      <c r="T92" s="183"/>
      <c r="U92" s="183"/>
      <c r="V92" s="183"/>
      <c r="W92" s="185"/>
      <c r="X92" s="183"/>
      <c r="Y92" s="199"/>
      <c r="Z92" s="183"/>
      <c r="AA92" s="201"/>
      <c r="AB92" s="183"/>
      <c r="AC92" s="183"/>
      <c r="AD92" s="20"/>
      <c r="AE92" s="201"/>
      <c r="AF92" s="201"/>
      <c r="AG92" s="199"/>
      <c r="AH92" s="199"/>
      <c r="AI92" s="199"/>
      <c r="AJ92" s="201"/>
      <c r="AK92" s="250" t="str">
        <f>IF(ISTEXT(AJ92),VLOOKUP(AJ92,'_Keuzelijst Algemeen'!$B$2:$C$106,2,FALSE),"")</f>
        <v/>
      </c>
      <c r="AL92" s="201"/>
      <c r="AM92" s="188" t="s">
        <v>605</v>
      </c>
    </row>
    <row r="93" spans="1:39" x14ac:dyDescent="0.3">
      <c r="A93" s="249" t="s">
        <v>657</v>
      </c>
      <c r="B93" s="69"/>
      <c r="C93" s="250" t="str">
        <f>IF(ISTEXT(B93),VLOOKUP(B93,'_Keuzelijst Algemeen'!$Z$4:$AA$13,2,),"")</f>
        <v/>
      </c>
      <c r="D93" s="194"/>
      <c r="E93" s="181"/>
      <c r="F93" s="199"/>
      <c r="G93" s="183"/>
      <c r="H93" s="189" t="s">
        <v>605</v>
      </c>
      <c r="I93" s="203"/>
      <c r="J93" s="183"/>
      <c r="K93" s="183"/>
      <c r="L93" s="201"/>
      <c r="M93" s="189" t="s">
        <v>605</v>
      </c>
      <c r="N93" s="199"/>
      <c r="O93" s="189" t="s">
        <v>605</v>
      </c>
      <c r="P93" s="183"/>
      <c r="Q93" s="201"/>
      <c r="R93" s="183"/>
      <c r="S93" s="183"/>
      <c r="T93" s="183"/>
      <c r="U93" s="183"/>
      <c r="V93" s="183"/>
      <c r="W93" s="185"/>
      <c r="X93" s="183"/>
      <c r="Y93" s="199"/>
      <c r="Z93" s="183"/>
      <c r="AA93" s="201"/>
      <c r="AB93" s="183"/>
      <c r="AC93" s="183"/>
      <c r="AD93" s="20"/>
      <c r="AE93" s="201"/>
      <c r="AF93" s="201"/>
      <c r="AG93" s="199"/>
      <c r="AH93" s="199"/>
      <c r="AI93" s="199"/>
      <c r="AJ93" s="201"/>
      <c r="AK93" s="250" t="str">
        <f>IF(ISTEXT(AJ93),VLOOKUP(AJ93,'_Keuzelijst Algemeen'!$B$2:$C$106,2,FALSE),"")</f>
        <v/>
      </c>
      <c r="AL93" s="201"/>
      <c r="AM93" s="188" t="s">
        <v>605</v>
      </c>
    </row>
    <row r="94" spans="1:39" x14ac:dyDescent="0.3">
      <c r="A94" s="249" t="s">
        <v>657</v>
      </c>
      <c r="B94" s="69"/>
      <c r="C94" s="250" t="str">
        <f>IF(ISTEXT(B94),VLOOKUP(B94,'_Keuzelijst Algemeen'!$Z$4:$AA$13,2,),"")</f>
        <v/>
      </c>
      <c r="D94" s="194"/>
      <c r="E94" s="181"/>
      <c r="F94" s="199"/>
      <c r="G94" s="183"/>
      <c r="H94" s="189" t="s">
        <v>605</v>
      </c>
      <c r="I94" s="203"/>
      <c r="J94" s="183"/>
      <c r="K94" s="183"/>
      <c r="L94" s="201"/>
      <c r="M94" s="189" t="s">
        <v>605</v>
      </c>
      <c r="N94" s="199"/>
      <c r="O94" s="189" t="s">
        <v>605</v>
      </c>
      <c r="P94" s="183"/>
      <c r="Q94" s="201"/>
      <c r="R94" s="183"/>
      <c r="S94" s="183"/>
      <c r="T94" s="183"/>
      <c r="U94" s="183"/>
      <c r="V94" s="183"/>
      <c r="W94" s="185"/>
      <c r="X94" s="183"/>
      <c r="Y94" s="199"/>
      <c r="Z94" s="183"/>
      <c r="AA94" s="201"/>
      <c r="AB94" s="183"/>
      <c r="AC94" s="183"/>
      <c r="AD94" s="20"/>
      <c r="AE94" s="201"/>
      <c r="AF94" s="201"/>
      <c r="AG94" s="199"/>
      <c r="AH94" s="199"/>
      <c r="AI94" s="199"/>
      <c r="AJ94" s="201"/>
      <c r="AK94" s="250" t="str">
        <f>IF(ISTEXT(AJ94),VLOOKUP(AJ94,'_Keuzelijst Algemeen'!$B$2:$C$106,2,FALSE),"")</f>
        <v/>
      </c>
      <c r="AL94" s="201"/>
      <c r="AM94" s="188" t="s">
        <v>605</v>
      </c>
    </row>
    <row r="95" spans="1:39" x14ac:dyDescent="0.3">
      <c r="A95" s="249" t="s">
        <v>657</v>
      </c>
      <c r="B95" s="69"/>
      <c r="C95" s="250" t="str">
        <f>IF(ISTEXT(B95),VLOOKUP(B95,'_Keuzelijst Algemeen'!$Z$4:$AA$13,2,),"")</f>
        <v/>
      </c>
      <c r="D95" s="194"/>
      <c r="E95" s="181"/>
      <c r="F95" s="199"/>
      <c r="G95" s="183"/>
      <c r="H95" s="189" t="s">
        <v>605</v>
      </c>
      <c r="I95" s="203"/>
      <c r="J95" s="183"/>
      <c r="K95" s="183"/>
      <c r="L95" s="201"/>
      <c r="M95" s="189" t="s">
        <v>605</v>
      </c>
      <c r="N95" s="199"/>
      <c r="O95" s="189" t="s">
        <v>605</v>
      </c>
      <c r="P95" s="183"/>
      <c r="Q95" s="201"/>
      <c r="R95" s="183"/>
      <c r="S95" s="183"/>
      <c r="T95" s="183"/>
      <c r="U95" s="183"/>
      <c r="V95" s="183"/>
      <c r="W95" s="185"/>
      <c r="X95" s="183"/>
      <c r="Y95" s="199"/>
      <c r="Z95" s="183"/>
      <c r="AA95" s="201"/>
      <c r="AB95" s="183"/>
      <c r="AC95" s="183"/>
      <c r="AD95" s="20"/>
      <c r="AE95" s="201"/>
      <c r="AF95" s="201"/>
      <c r="AG95" s="199"/>
      <c r="AH95" s="199"/>
      <c r="AI95" s="199"/>
      <c r="AJ95" s="201"/>
      <c r="AK95" s="250" t="str">
        <f>IF(ISTEXT(AJ95),VLOOKUP(AJ95,'_Keuzelijst Algemeen'!$B$2:$C$106,2,FALSE),"")</f>
        <v/>
      </c>
      <c r="AL95" s="201"/>
      <c r="AM95" s="188" t="s">
        <v>605</v>
      </c>
    </row>
    <row r="96" spans="1:39" x14ac:dyDescent="0.3">
      <c r="A96" s="249" t="s">
        <v>657</v>
      </c>
      <c r="B96" s="69"/>
      <c r="C96" s="250" t="str">
        <f>IF(ISTEXT(B96),VLOOKUP(B96,'_Keuzelijst Algemeen'!$Z$4:$AA$13,2,),"")</f>
        <v/>
      </c>
      <c r="D96" s="194"/>
      <c r="E96" s="181"/>
      <c r="F96" s="199"/>
      <c r="G96" s="183"/>
      <c r="H96" s="189" t="s">
        <v>605</v>
      </c>
      <c r="I96" s="203"/>
      <c r="J96" s="183"/>
      <c r="K96" s="183"/>
      <c r="L96" s="201"/>
      <c r="M96" s="189" t="s">
        <v>605</v>
      </c>
      <c r="N96" s="199"/>
      <c r="O96" s="189" t="s">
        <v>605</v>
      </c>
      <c r="P96" s="183"/>
      <c r="Q96" s="201"/>
      <c r="R96" s="183"/>
      <c r="S96" s="183"/>
      <c r="T96" s="183"/>
      <c r="U96" s="183"/>
      <c r="V96" s="183"/>
      <c r="W96" s="185"/>
      <c r="X96" s="183"/>
      <c r="Y96" s="199"/>
      <c r="Z96" s="183"/>
      <c r="AA96" s="201"/>
      <c r="AB96" s="183"/>
      <c r="AC96" s="183"/>
      <c r="AD96" s="20"/>
      <c r="AE96" s="201"/>
      <c r="AF96" s="201"/>
      <c r="AG96" s="199"/>
      <c r="AH96" s="199"/>
      <c r="AI96" s="199"/>
      <c r="AJ96" s="201"/>
      <c r="AK96" s="250" t="str">
        <f>IF(ISTEXT(AJ96),VLOOKUP(AJ96,'_Keuzelijst Algemeen'!$B$2:$C$106,2,FALSE),"")</f>
        <v/>
      </c>
      <c r="AL96" s="201"/>
      <c r="AM96" s="188" t="s">
        <v>605</v>
      </c>
    </row>
    <row r="97" spans="1:39" x14ac:dyDescent="0.3">
      <c r="A97" s="249" t="s">
        <v>657</v>
      </c>
      <c r="B97" s="69"/>
      <c r="C97" s="250" t="str">
        <f>IF(ISTEXT(B97),VLOOKUP(B97,'_Keuzelijst Algemeen'!$Z$4:$AA$13,2,),"")</f>
        <v/>
      </c>
      <c r="D97" s="194"/>
      <c r="E97" s="181"/>
      <c r="F97" s="199"/>
      <c r="G97" s="183"/>
      <c r="H97" s="189" t="s">
        <v>605</v>
      </c>
      <c r="I97" s="203"/>
      <c r="J97" s="183"/>
      <c r="K97" s="183"/>
      <c r="L97" s="201"/>
      <c r="M97" s="189" t="s">
        <v>605</v>
      </c>
      <c r="N97" s="199"/>
      <c r="O97" s="189" t="s">
        <v>605</v>
      </c>
      <c r="P97" s="183"/>
      <c r="Q97" s="201"/>
      <c r="R97" s="183"/>
      <c r="S97" s="183"/>
      <c r="T97" s="183"/>
      <c r="U97" s="183"/>
      <c r="V97" s="183"/>
      <c r="W97" s="185"/>
      <c r="X97" s="183"/>
      <c r="Y97" s="199"/>
      <c r="Z97" s="183"/>
      <c r="AA97" s="201"/>
      <c r="AB97" s="183"/>
      <c r="AC97" s="183"/>
      <c r="AD97" s="20"/>
      <c r="AE97" s="201"/>
      <c r="AF97" s="201"/>
      <c r="AG97" s="199"/>
      <c r="AH97" s="199"/>
      <c r="AI97" s="199"/>
      <c r="AJ97" s="201"/>
      <c r="AK97" s="250" t="str">
        <f>IF(ISTEXT(AJ97),VLOOKUP(AJ97,'_Keuzelijst Algemeen'!$B$2:$C$106,2,FALSE),"")</f>
        <v/>
      </c>
      <c r="AL97" s="201"/>
      <c r="AM97" s="188" t="s">
        <v>605</v>
      </c>
    </row>
    <row r="98" spans="1:39" x14ac:dyDescent="0.3">
      <c r="A98" s="249" t="s">
        <v>657</v>
      </c>
      <c r="B98" s="69"/>
      <c r="C98" s="250" t="str">
        <f>IF(ISTEXT(B98),VLOOKUP(B98,'_Keuzelijst Algemeen'!$Z$4:$AA$13,2,),"")</f>
        <v/>
      </c>
      <c r="D98" s="194"/>
      <c r="E98" s="181"/>
      <c r="F98" s="199"/>
      <c r="G98" s="183"/>
      <c r="H98" s="189" t="s">
        <v>605</v>
      </c>
      <c r="I98" s="203"/>
      <c r="J98" s="183"/>
      <c r="K98" s="183"/>
      <c r="L98" s="201"/>
      <c r="M98" s="189" t="s">
        <v>605</v>
      </c>
      <c r="N98" s="199"/>
      <c r="O98" s="189" t="s">
        <v>605</v>
      </c>
      <c r="P98" s="183"/>
      <c r="Q98" s="201"/>
      <c r="R98" s="183"/>
      <c r="S98" s="183"/>
      <c r="T98" s="183"/>
      <c r="U98" s="183"/>
      <c r="V98" s="183"/>
      <c r="W98" s="185"/>
      <c r="X98" s="183"/>
      <c r="Y98" s="199"/>
      <c r="Z98" s="183"/>
      <c r="AA98" s="201"/>
      <c r="AB98" s="183"/>
      <c r="AC98" s="183"/>
      <c r="AD98" s="20"/>
      <c r="AE98" s="201"/>
      <c r="AF98" s="201"/>
      <c r="AG98" s="199"/>
      <c r="AH98" s="199"/>
      <c r="AI98" s="199"/>
      <c r="AJ98" s="201"/>
      <c r="AK98" s="250" t="str">
        <f>IF(ISTEXT(AJ98),VLOOKUP(AJ98,'_Keuzelijst Algemeen'!$B$2:$C$106,2,FALSE),"")</f>
        <v/>
      </c>
      <c r="AL98" s="201"/>
      <c r="AM98" s="188" t="s">
        <v>605</v>
      </c>
    </row>
    <row r="99" spans="1:39" x14ac:dyDescent="0.3">
      <c r="A99" s="249" t="s">
        <v>657</v>
      </c>
      <c r="B99" s="69"/>
      <c r="C99" s="250" t="str">
        <f>IF(ISTEXT(B99),VLOOKUP(B99,'_Keuzelijst Algemeen'!$Z$4:$AA$13,2,),"")</f>
        <v/>
      </c>
      <c r="D99" s="194"/>
      <c r="E99" s="181"/>
      <c r="F99" s="199"/>
      <c r="G99" s="183"/>
      <c r="H99" s="189" t="s">
        <v>605</v>
      </c>
      <c r="I99" s="203"/>
      <c r="J99" s="183"/>
      <c r="K99" s="183"/>
      <c r="L99" s="201"/>
      <c r="M99" s="189" t="s">
        <v>605</v>
      </c>
      <c r="N99" s="199"/>
      <c r="O99" s="189" t="s">
        <v>605</v>
      </c>
      <c r="P99" s="183"/>
      <c r="Q99" s="201"/>
      <c r="R99" s="183"/>
      <c r="S99" s="183"/>
      <c r="T99" s="183"/>
      <c r="U99" s="183"/>
      <c r="V99" s="183"/>
      <c r="W99" s="185"/>
      <c r="X99" s="183"/>
      <c r="Y99" s="199"/>
      <c r="Z99" s="183"/>
      <c r="AA99" s="201"/>
      <c r="AB99" s="183"/>
      <c r="AC99" s="183"/>
      <c r="AD99" s="20"/>
      <c r="AE99" s="201"/>
      <c r="AF99" s="201"/>
      <c r="AG99" s="199"/>
      <c r="AH99" s="199"/>
      <c r="AI99" s="199"/>
      <c r="AJ99" s="201"/>
      <c r="AK99" s="250" t="str">
        <f>IF(ISTEXT(AJ99),VLOOKUP(AJ99,'_Keuzelijst Algemeen'!$B$2:$C$106,2,FALSE),"")</f>
        <v/>
      </c>
      <c r="AL99" s="201"/>
      <c r="AM99" s="188" t="s">
        <v>605</v>
      </c>
    </row>
    <row r="100" spans="1:39" x14ac:dyDescent="0.3">
      <c r="A100" s="249" t="s">
        <v>657</v>
      </c>
      <c r="B100" s="69"/>
      <c r="C100" s="250" t="str">
        <f>IF(ISTEXT(B100),VLOOKUP(B100,'_Keuzelijst Algemeen'!$Z$4:$AA$13,2,),"")</f>
        <v/>
      </c>
      <c r="D100" s="194"/>
      <c r="E100" s="181"/>
      <c r="F100" s="199"/>
      <c r="G100" s="183"/>
      <c r="H100" s="189" t="s">
        <v>605</v>
      </c>
      <c r="I100" s="203"/>
      <c r="J100" s="183"/>
      <c r="K100" s="183"/>
      <c r="L100" s="201"/>
      <c r="M100" s="189" t="s">
        <v>605</v>
      </c>
      <c r="N100" s="199"/>
      <c r="O100" s="189" t="s">
        <v>605</v>
      </c>
      <c r="P100" s="183"/>
      <c r="Q100" s="201"/>
      <c r="R100" s="183"/>
      <c r="S100" s="183"/>
      <c r="T100" s="183"/>
      <c r="U100" s="183"/>
      <c r="V100" s="183"/>
      <c r="W100" s="185"/>
      <c r="X100" s="183"/>
      <c r="Y100" s="199"/>
      <c r="Z100" s="183"/>
      <c r="AA100" s="201"/>
      <c r="AB100" s="183"/>
      <c r="AC100" s="183"/>
      <c r="AD100" s="20"/>
      <c r="AE100" s="201"/>
      <c r="AF100" s="201"/>
      <c r="AG100" s="199"/>
      <c r="AH100" s="199"/>
      <c r="AI100" s="199"/>
      <c r="AJ100" s="201"/>
      <c r="AK100" s="250" t="str">
        <f>IF(ISTEXT(AJ100),VLOOKUP(AJ100,'_Keuzelijst Algemeen'!$B$2:$C$106,2,FALSE),"")</f>
        <v/>
      </c>
      <c r="AL100" s="201"/>
      <c r="AM100" s="188" t="s">
        <v>605</v>
      </c>
    </row>
    <row r="101" spans="1:39" x14ac:dyDescent="0.3">
      <c r="A101" s="249" t="s">
        <v>657</v>
      </c>
      <c r="B101" s="69"/>
      <c r="C101" s="250" t="str">
        <f>IF(ISTEXT(B101),VLOOKUP(B101,'_Keuzelijst Algemeen'!$Z$4:$AA$13,2,),"")</f>
        <v/>
      </c>
      <c r="D101" s="194"/>
      <c r="E101" s="181"/>
      <c r="F101" s="199"/>
      <c r="G101" s="183"/>
      <c r="H101" s="189" t="s">
        <v>605</v>
      </c>
      <c r="I101" s="203"/>
      <c r="J101" s="183"/>
      <c r="K101" s="183"/>
      <c r="L101" s="201"/>
      <c r="M101" s="189" t="s">
        <v>605</v>
      </c>
      <c r="N101" s="199"/>
      <c r="O101" s="189" t="s">
        <v>605</v>
      </c>
      <c r="P101" s="183"/>
      <c r="Q101" s="201"/>
      <c r="R101" s="183"/>
      <c r="S101" s="183"/>
      <c r="T101" s="183"/>
      <c r="U101" s="183"/>
      <c r="V101" s="183"/>
      <c r="W101" s="185"/>
      <c r="X101" s="183"/>
      <c r="Y101" s="199"/>
      <c r="Z101" s="183"/>
      <c r="AA101" s="201"/>
      <c r="AB101" s="183"/>
      <c r="AC101" s="183"/>
      <c r="AD101" s="20"/>
      <c r="AE101" s="201"/>
      <c r="AF101" s="201"/>
      <c r="AG101" s="199"/>
      <c r="AH101" s="199"/>
      <c r="AI101" s="199"/>
      <c r="AJ101" s="201"/>
      <c r="AK101" s="250" t="str">
        <f>IF(ISTEXT(AJ101),VLOOKUP(AJ101,'_Keuzelijst Algemeen'!$B$2:$C$106,2,FALSE),"")</f>
        <v/>
      </c>
      <c r="AL101" s="201"/>
      <c r="AM101" s="188" t="s">
        <v>605</v>
      </c>
    </row>
    <row r="102" spans="1:39" x14ac:dyDescent="0.3">
      <c r="A102" s="249" t="s">
        <v>657</v>
      </c>
      <c r="B102" s="69"/>
      <c r="C102" s="250" t="str">
        <f>IF(ISTEXT(B102),VLOOKUP(B102,'_Keuzelijst Algemeen'!$Z$4:$AA$13,2,),"")</f>
        <v/>
      </c>
      <c r="D102" s="194"/>
      <c r="E102" s="181"/>
      <c r="F102" s="199"/>
      <c r="G102" s="183"/>
      <c r="H102" s="189" t="s">
        <v>605</v>
      </c>
      <c r="I102" s="203"/>
      <c r="J102" s="183"/>
      <c r="K102" s="183"/>
      <c r="L102" s="201"/>
      <c r="M102" s="189" t="s">
        <v>605</v>
      </c>
      <c r="N102" s="199"/>
      <c r="O102" s="189" t="s">
        <v>605</v>
      </c>
      <c r="P102" s="183"/>
      <c r="Q102" s="201"/>
      <c r="R102" s="183"/>
      <c r="S102" s="183"/>
      <c r="T102" s="183"/>
      <c r="U102" s="183"/>
      <c r="V102" s="183"/>
      <c r="W102" s="185"/>
      <c r="X102" s="183"/>
      <c r="Y102" s="199"/>
      <c r="Z102" s="183"/>
      <c r="AA102" s="201"/>
      <c r="AB102" s="183"/>
      <c r="AC102" s="183"/>
      <c r="AD102" s="20"/>
      <c r="AE102" s="201"/>
      <c r="AF102" s="201"/>
      <c r="AG102" s="199"/>
      <c r="AH102" s="199"/>
      <c r="AI102" s="199"/>
      <c r="AJ102" s="201"/>
      <c r="AK102" s="250" t="str">
        <f>IF(ISTEXT(AJ102),VLOOKUP(AJ102,'_Keuzelijst Algemeen'!$B$2:$C$106,2,FALSE),"")</f>
        <v/>
      </c>
      <c r="AL102" s="201"/>
      <c r="AM102" s="188" t="s">
        <v>605</v>
      </c>
    </row>
    <row r="103" spans="1:39" x14ac:dyDescent="0.3">
      <c r="A103" s="249" t="s">
        <v>657</v>
      </c>
      <c r="B103" s="69"/>
      <c r="C103" s="250" t="str">
        <f>IF(ISTEXT(B103),VLOOKUP(B103,'_Keuzelijst Algemeen'!$Z$4:$AA$13,2,),"")</f>
        <v/>
      </c>
      <c r="D103" s="194"/>
      <c r="E103" s="181"/>
      <c r="F103" s="199"/>
      <c r="G103" s="183"/>
      <c r="H103" s="189" t="s">
        <v>605</v>
      </c>
      <c r="I103" s="203"/>
      <c r="J103" s="183"/>
      <c r="K103" s="183"/>
      <c r="L103" s="201"/>
      <c r="M103" s="189" t="s">
        <v>605</v>
      </c>
      <c r="N103" s="199"/>
      <c r="O103" s="189" t="s">
        <v>605</v>
      </c>
      <c r="P103" s="183"/>
      <c r="Q103" s="201"/>
      <c r="R103" s="183"/>
      <c r="S103" s="183"/>
      <c r="T103" s="183"/>
      <c r="U103" s="183"/>
      <c r="V103" s="183"/>
      <c r="W103" s="185"/>
      <c r="X103" s="183"/>
      <c r="Y103" s="199"/>
      <c r="Z103" s="183"/>
      <c r="AA103" s="201"/>
      <c r="AB103" s="183"/>
      <c r="AC103" s="183"/>
      <c r="AD103" s="20"/>
      <c r="AE103" s="201"/>
      <c r="AF103" s="201"/>
      <c r="AG103" s="199"/>
      <c r="AH103" s="199"/>
      <c r="AI103" s="199"/>
      <c r="AJ103" s="201"/>
      <c r="AK103" s="250" t="str">
        <f>IF(ISTEXT(AJ103),VLOOKUP(AJ103,'_Keuzelijst Algemeen'!$B$2:$C$106,2,FALSE),"")</f>
        <v/>
      </c>
      <c r="AL103" s="201"/>
      <c r="AM103" s="188" t="s">
        <v>605</v>
      </c>
    </row>
    <row r="104" spans="1:39" x14ac:dyDescent="0.3">
      <c r="A104" s="249" t="s">
        <v>657</v>
      </c>
      <c r="B104" s="69"/>
      <c r="C104" s="250" t="str">
        <f>IF(ISTEXT(B104),VLOOKUP(B104,'_Keuzelijst Algemeen'!$Z$4:$AA$13,2,),"")</f>
        <v/>
      </c>
      <c r="D104" s="194"/>
      <c r="E104" s="181"/>
      <c r="F104" s="199"/>
      <c r="G104" s="183"/>
      <c r="H104" s="189" t="s">
        <v>605</v>
      </c>
      <c r="I104" s="203"/>
      <c r="J104" s="183"/>
      <c r="K104" s="183"/>
      <c r="L104" s="201"/>
      <c r="M104" s="189" t="s">
        <v>605</v>
      </c>
      <c r="N104" s="199"/>
      <c r="O104" s="189" t="s">
        <v>605</v>
      </c>
      <c r="P104" s="183"/>
      <c r="Q104" s="201"/>
      <c r="R104" s="183"/>
      <c r="S104" s="183"/>
      <c r="T104" s="183"/>
      <c r="U104" s="183"/>
      <c r="V104" s="183"/>
      <c r="W104" s="185"/>
      <c r="X104" s="183"/>
      <c r="Y104" s="199"/>
      <c r="Z104" s="183"/>
      <c r="AA104" s="201"/>
      <c r="AB104" s="183"/>
      <c r="AC104" s="183"/>
      <c r="AD104" s="20"/>
      <c r="AE104" s="201"/>
      <c r="AF104" s="201"/>
      <c r="AG104" s="199"/>
      <c r="AH104" s="199"/>
      <c r="AI104" s="199"/>
      <c r="AJ104" s="201"/>
      <c r="AK104" s="250" t="str">
        <f>IF(ISTEXT(AJ104),VLOOKUP(AJ104,'_Keuzelijst Algemeen'!$B$2:$C$106,2,FALSE),"")</f>
        <v/>
      </c>
      <c r="AL104" s="201"/>
      <c r="AM104" s="188" t="s">
        <v>605</v>
      </c>
    </row>
    <row r="105" spans="1:39" x14ac:dyDescent="0.3">
      <c r="A105" s="249" t="s">
        <v>657</v>
      </c>
      <c r="B105" s="69"/>
      <c r="C105" s="250" t="str">
        <f>IF(ISTEXT(B105),VLOOKUP(B105,'_Keuzelijst Algemeen'!$Z$4:$AA$13,2,),"")</f>
        <v/>
      </c>
      <c r="D105" s="194"/>
      <c r="E105" s="181"/>
      <c r="F105" s="199"/>
      <c r="G105" s="183"/>
      <c r="H105" s="189" t="s">
        <v>605</v>
      </c>
      <c r="I105" s="203"/>
      <c r="J105" s="183"/>
      <c r="K105" s="183"/>
      <c r="L105" s="201"/>
      <c r="M105" s="189" t="s">
        <v>605</v>
      </c>
      <c r="N105" s="199"/>
      <c r="O105" s="189" t="s">
        <v>605</v>
      </c>
      <c r="P105" s="183"/>
      <c r="Q105" s="201"/>
      <c r="R105" s="183"/>
      <c r="S105" s="183"/>
      <c r="T105" s="183"/>
      <c r="U105" s="183"/>
      <c r="V105" s="183"/>
      <c r="W105" s="185"/>
      <c r="X105" s="183"/>
      <c r="Y105" s="199"/>
      <c r="Z105" s="183"/>
      <c r="AA105" s="201"/>
      <c r="AB105" s="183"/>
      <c r="AC105" s="183"/>
      <c r="AD105" s="20"/>
      <c r="AE105" s="201"/>
      <c r="AF105" s="201"/>
      <c r="AG105" s="199"/>
      <c r="AH105" s="199"/>
      <c r="AI105" s="199"/>
      <c r="AJ105" s="201"/>
      <c r="AK105" s="250" t="str">
        <f>IF(ISTEXT(AJ105),VLOOKUP(AJ105,'_Keuzelijst Algemeen'!$B$2:$C$106,2,FALSE),"")</f>
        <v/>
      </c>
      <c r="AL105" s="201"/>
      <c r="AM105" s="188" t="s">
        <v>605</v>
      </c>
    </row>
    <row r="106" spans="1:39" x14ac:dyDescent="0.3">
      <c r="A106" s="249" t="s">
        <v>657</v>
      </c>
      <c r="B106" s="69"/>
      <c r="C106" s="250" t="str">
        <f>IF(ISTEXT(B106),VLOOKUP(B106,'_Keuzelijst Algemeen'!$Z$4:$AA$13,2,),"")</f>
        <v/>
      </c>
      <c r="D106" s="194"/>
      <c r="E106" s="181"/>
      <c r="F106" s="199"/>
      <c r="G106" s="183"/>
      <c r="H106" s="189" t="s">
        <v>605</v>
      </c>
      <c r="I106" s="203"/>
      <c r="J106" s="183"/>
      <c r="K106" s="183"/>
      <c r="L106" s="201"/>
      <c r="M106" s="189" t="s">
        <v>605</v>
      </c>
      <c r="N106" s="199"/>
      <c r="O106" s="189" t="s">
        <v>605</v>
      </c>
      <c r="P106" s="183"/>
      <c r="Q106" s="201"/>
      <c r="R106" s="183"/>
      <c r="S106" s="183"/>
      <c r="T106" s="183"/>
      <c r="U106" s="183"/>
      <c r="V106" s="183"/>
      <c r="W106" s="185"/>
      <c r="X106" s="183"/>
      <c r="Y106" s="199"/>
      <c r="Z106" s="183"/>
      <c r="AA106" s="201"/>
      <c r="AB106" s="183"/>
      <c r="AC106" s="183"/>
      <c r="AD106" s="20"/>
      <c r="AE106" s="201"/>
      <c r="AF106" s="201"/>
      <c r="AG106" s="199"/>
      <c r="AH106" s="199"/>
      <c r="AI106" s="199"/>
      <c r="AJ106" s="201"/>
      <c r="AK106" s="250" t="str">
        <f>IF(ISTEXT(AJ106),VLOOKUP(AJ106,'_Keuzelijst Algemeen'!$B$2:$C$106,2,FALSE),"")</f>
        <v/>
      </c>
      <c r="AL106" s="201"/>
      <c r="AM106" s="188" t="s">
        <v>605</v>
      </c>
    </row>
    <row r="107" spans="1:39" x14ac:dyDescent="0.3">
      <c r="A107" s="249" t="s">
        <v>657</v>
      </c>
      <c r="B107" s="69"/>
      <c r="C107" s="250" t="str">
        <f>IF(ISTEXT(B107),VLOOKUP(B107,'_Keuzelijst Algemeen'!$Z$4:$AA$13,2,),"")</f>
        <v/>
      </c>
      <c r="D107" s="194"/>
      <c r="E107" s="181"/>
      <c r="F107" s="199"/>
      <c r="G107" s="183"/>
      <c r="H107" s="189" t="s">
        <v>605</v>
      </c>
      <c r="I107" s="203"/>
      <c r="J107" s="183"/>
      <c r="K107" s="183"/>
      <c r="L107" s="201"/>
      <c r="M107" s="189" t="s">
        <v>605</v>
      </c>
      <c r="N107" s="199"/>
      <c r="O107" s="189" t="s">
        <v>605</v>
      </c>
      <c r="P107" s="183"/>
      <c r="Q107" s="201"/>
      <c r="R107" s="183"/>
      <c r="S107" s="183"/>
      <c r="T107" s="183"/>
      <c r="U107" s="183"/>
      <c r="V107" s="183"/>
      <c r="W107" s="185"/>
      <c r="X107" s="183"/>
      <c r="Y107" s="199"/>
      <c r="Z107" s="183"/>
      <c r="AA107" s="201"/>
      <c r="AB107" s="183"/>
      <c r="AC107" s="183"/>
      <c r="AD107" s="20"/>
      <c r="AE107" s="201"/>
      <c r="AF107" s="201"/>
      <c r="AG107" s="199"/>
      <c r="AH107" s="199"/>
      <c r="AI107" s="199"/>
      <c r="AJ107" s="201"/>
      <c r="AK107" s="250" t="str">
        <f>IF(ISTEXT(AJ107),VLOOKUP(AJ107,'_Keuzelijst Algemeen'!$B$2:$C$106,2,FALSE),"")</f>
        <v/>
      </c>
      <c r="AL107" s="201"/>
      <c r="AM107" s="188" t="s">
        <v>605</v>
      </c>
    </row>
    <row r="108" spans="1:39" x14ac:dyDescent="0.3">
      <c r="A108" s="249" t="s">
        <v>657</v>
      </c>
      <c r="B108" s="69"/>
      <c r="C108" s="250" t="str">
        <f>IF(ISTEXT(B108),VLOOKUP(B108,'_Keuzelijst Algemeen'!$Z$4:$AA$13,2,),"")</f>
        <v/>
      </c>
      <c r="D108" s="194"/>
      <c r="E108" s="181"/>
      <c r="F108" s="199"/>
      <c r="G108" s="183"/>
      <c r="H108" s="189" t="s">
        <v>605</v>
      </c>
      <c r="I108" s="203"/>
      <c r="J108" s="183"/>
      <c r="K108" s="183"/>
      <c r="L108" s="201"/>
      <c r="M108" s="189" t="s">
        <v>605</v>
      </c>
      <c r="N108" s="199"/>
      <c r="O108" s="189" t="s">
        <v>605</v>
      </c>
      <c r="P108" s="183"/>
      <c r="Q108" s="201"/>
      <c r="R108" s="183"/>
      <c r="S108" s="183"/>
      <c r="T108" s="183"/>
      <c r="U108" s="183"/>
      <c r="V108" s="183"/>
      <c r="W108" s="185"/>
      <c r="X108" s="183"/>
      <c r="Y108" s="199"/>
      <c r="Z108" s="183"/>
      <c r="AA108" s="201"/>
      <c r="AB108" s="183"/>
      <c r="AC108" s="183"/>
      <c r="AD108" s="20"/>
      <c r="AE108" s="201"/>
      <c r="AF108" s="201"/>
      <c r="AG108" s="199"/>
      <c r="AH108" s="199"/>
      <c r="AI108" s="199"/>
      <c r="AJ108" s="201"/>
      <c r="AK108" s="250" t="str">
        <f>IF(ISTEXT(AJ108),VLOOKUP(AJ108,'_Keuzelijst Algemeen'!$B$2:$C$106,2,FALSE),"")</f>
        <v/>
      </c>
      <c r="AL108" s="201"/>
      <c r="AM108" s="188" t="s">
        <v>605</v>
      </c>
    </row>
    <row r="109" spans="1:39" x14ac:dyDescent="0.3">
      <c r="A109" s="249" t="s">
        <v>657</v>
      </c>
      <c r="B109" s="69"/>
      <c r="C109" s="250" t="str">
        <f>IF(ISTEXT(B109),VLOOKUP(B109,'_Keuzelijst Algemeen'!$Z$4:$AA$13,2,),"")</f>
        <v/>
      </c>
      <c r="D109" s="194"/>
      <c r="E109" s="181"/>
      <c r="F109" s="199"/>
      <c r="G109" s="183"/>
      <c r="H109" s="189" t="s">
        <v>605</v>
      </c>
      <c r="I109" s="203"/>
      <c r="J109" s="183"/>
      <c r="K109" s="183"/>
      <c r="L109" s="201"/>
      <c r="M109" s="189" t="s">
        <v>605</v>
      </c>
      <c r="N109" s="199"/>
      <c r="O109" s="189" t="s">
        <v>605</v>
      </c>
      <c r="P109" s="183"/>
      <c r="Q109" s="201"/>
      <c r="R109" s="183"/>
      <c r="S109" s="183"/>
      <c r="T109" s="183"/>
      <c r="U109" s="183"/>
      <c r="V109" s="183"/>
      <c r="W109" s="185"/>
      <c r="X109" s="183"/>
      <c r="Y109" s="199"/>
      <c r="Z109" s="183"/>
      <c r="AA109" s="201"/>
      <c r="AB109" s="183"/>
      <c r="AC109" s="183"/>
      <c r="AD109" s="20"/>
      <c r="AE109" s="201"/>
      <c r="AF109" s="201"/>
      <c r="AG109" s="199"/>
      <c r="AH109" s="199"/>
      <c r="AI109" s="199"/>
      <c r="AJ109" s="201"/>
      <c r="AK109" s="250" t="str">
        <f>IF(ISTEXT(AJ109),VLOOKUP(AJ109,'_Keuzelijst Algemeen'!$B$2:$C$106,2,FALSE),"")</f>
        <v/>
      </c>
      <c r="AL109" s="201"/>
      <c r="AM109" s="188" t="s">
        <v>605</v>
      </c>
    </row>
    <row r="110" spans="1:39" x14ac:dyDescent="0.3">
      <c r="A110" s="249" t="s">
        <v>657</v>
      </c>
      <c r="B110" s="69"/>
      <c r="C110" s="250" t="str">
        <f>IF(ISTEXT(B110),VLOOKUP(B110,'_Keuzelijst Algemeen'!$Z$4:$AA$13,2,),"")</f>
        <v/>
      </c>
      <c r="D110" s="194"/>
      <c r="E110" s="181"/>
      <c r="F110" s="199"/>
      <c r="G110" s="183"/>
      <c r="H110" s="189" t="s">
        <v>605</v>
      </c>
      <c r="I110" s="203"/>
      <c r="J110" s="183"/>
      <c r="K110" s="183"/>
      <c r="L110" s="201"/>
      <c r="M110" s="189" t="s">
        <v>605</v>
      </c>
      <c r="N110" s="199"/>
      <c r="O110" s="189" t="s">
        <v>605</v>
      </c>
      <c r="P110" s="183"/>
      <c r="Q110" s="201"/>
      <c r="R110" s="183"/>
      <c r="S110" s="183"/>
      <c r="T110" s="183"/>
      <c r="U110" s="183"/>
      <c r="V110" s="183"/>
      <c r="W110" s="185"/>
      <c r="X110" s="183"/>
      <c r="Y110" s="199"/>
      <c r="Z110" s="183"/>
      <c r="AA110" s="201"/>
      <c r="AB110" s="183"/>
      <c r="AC110" s="183"/>
      <c r="AD110" s="20"/>
      <c r="AE110" s="201"/>
      <c r="AF110" s="201"/>
      <c r="AG110" s="199"/>
      <c r="AH110" s="199"/>
      <c r="AI110" s="199"/>
      <c r="AJ110" s="201"/>
      <c r="AK110" s="250" t="str">
        <f>IF(ISTEXT(AJ110),VLOOKUP(AJ110,'_Keuzelijst Algemeen'!$B$2:$C$106,2,FALSE),"")</f>
        <v/>
      </c>
      <c r="AL110" s="201"/>
      <c r="AM110" s="188" t="s">
        <v>605</v>
      </c>
    </row>
    <row r="111" spans="1:39" x14ac:dyDescent="0.3">
      <c r="A111" s="249" t="s">
        <v>657</v>
      </c>
      <c r="B111" s="69"/>
      <c r="C111" s="250" t="str">
        <f>IF(ISTEXT(B111),VLOOKUP(B111,'_Keuzelijst Algemeen'!$Z$4:$AA$13,2,),"")</f>
        <v/>
      </c>
      <c r="D111" s="194"/>
      <c r="E111" s="181"/>
      <c r="F111" s="199"/>
      <c r="G111" s="183"/>
      <c r="H111" s="189" t="s">
        <v>605</v>
      </c>
      <c r="I111" s="203"/>
      <c r="J111" s="183"/>
      <c r="K111" s="183"/>
      <c r="L111" s="201"/>
      <c r="M111" s="189" t="s">
        <v>605</v>
      </c>
      <c r="N111" s="199"/>
      <c r="O111" s="189" t="s">
        <v>605</v>
      </c>
      <c r="P111" s="183"/>
      <c r="Q111" s="201"/>
      <c r="R111" s="183"/>
      <c r="S111" s="183"/>
      <c r="T111" s="183"/>
      <c r="U111" s="183"/>
      <c r="V111" s="183"/>
      <c r="W111" s="185"/>
      <c r="X111" s="183"/>
      <c r="Y111" s="199"/>
      <c r="Z111" s="183"/>
      <c r="AA111" s="201"/>
      <c r="AB111" s="183"/>
      <c r="AC111" s="183"/>
      <c r="AD111" s="20"/>
      <c r="AE111" s="201"/>
      <c r="AF111" s="201"/>
      <c r="AG111" s="199"/>
      <c r="AH111" s="199"/>
      <c r="AI111" s="199"/>
      <c r="AJ111" s="201"/>
      <c r="AK111" s="250" t="str">
        <f>IF(ISTEXT(AJ111),VLOOKUP(AJ111,'_Keuzelijst Algemeen'!$B$2:$C$106,2,FALSE),"")</f>
        <v/>
      </c>
      <c r="AL111" s="201"/>
      <c r="AM111" s="188" t="s">
        <v>605</v>
      </c>
    </row>
    <row r="112" spans="1:39" x14ac:dyDescent="0.3">
      <c r="A112" s="249" t="s">
        <v>657</v>
      </c>
      <c r="B112" s="69"/>
      <c r="C112" s="250" t="str">
        <f>IF(ISTEXT(B112),VLOOKUP(B112,'_Keuzelijst Algemeen'!$Z$4:$AA$13,2,),"")</f>
        <v/>
      </c>
      <c r="D112" s="194"/>
      <c r="E112" s="181"/>
      <c r="F112" s="199"/>
      <c r="G112" s="183"/>
      <c r="H112" s="189" t="s">
        <v>605</v>
      </c>
      <c r="I112" s="203"/>
      <c r="J112" s="183"/>
      <c r="K112" s="183"/>
      <c r="L112" s="201"/>
      <c r="M112" s="189" t="s">
        <v>605</v>
      </c>
      <c r="N112" s="199"/>
      <c r="O112" s="189" t="s">
        <v>605</v>
      </c>
      <c r="P112" s="183"/>
      <c r="Q112" s="201"/>
      <c r="R112" s="183"/>
      <c r="S112" s="183"/>
      <c r="T112" s="183"/>
      <c r="U112" s="183"/>
      <c r="V112" s="183"/>
      <c r="W112" s="185"/>
      <c r="X112" s="183"/>
      <c r="Y112" s="199"/>
      <c r="Z112" s="183"/>
      <c r="AA112" s="201"/>
      <c r="AB112" s="183"/>
      <c r="AC112" s="183"/>
      <c r="AD112" s="20"/>
      <c r="AE112" s="201"/>
      <c r="AF112" s="201"/>
      <c r="AG112" s="199"/>
      <c r="AH112" s="199"/>
      <c r="AI112" s="199"/>
      <c r="AJ112" s="201"/>
      <c r="AK112" s="250" t="str">
        <f>IF(ISTEXT(AJ112),VLOOKUP(AJ112,'_Keuzelijst Algemeen'!$B$2:$C$106,2,FALSE),"")</f>
        <v/>
      </c>
      <c r="AL112" s="201"/>
      <c r="AM112" s="188" t="s">
        <v>605</v>
      </c>
    </row>
    <row r="113" spans="1:39" x14ac:dyDescent="0.3">
      <c r="A113" s="249" t="s">
        <v>657</v>
      </c>
      <c r="B113" s="69"/>
      <c r="C113" s="250" t="str">
        <f>IF(ISTEXT(B113),VLOOKUP(B113,'_Keuzelijst Algemeen'!$Z$4:$AA$13,2,),"")</f>
        <v/>
      </c>
      <c r="D113" s="194"/>
      <c r="E113" s="181"/>
      <c r="F113" s="199"/>
      <c r="G113" s="183"/>
      <c r="H113" s="189" t="s">
        <v>605</v>
      </c>
      <c r="I113" s="203"/>
      <c r="J113" s="183"/>
      <c r="K113" s="183"/>
      <c r="L113" s="201"/>
      <c r="M113" s="189" t="s">
        <v>605</v>
      </c>
      <c r="N113" s="199"/>
      <c r="O113" s="189" t="s">
        <v>605</v>
      </c>
      <c r="P113" s="183"/>
      <c r="Q113" s="201"/>
      <c r="R113" s="183"/>
      <c r="S113" s="183"/>
      <c r="T113" s="183"/>
      <c r="U113" s="183"/>
      <c r="V113" s="183"/>
      <c r="W113" s="185"/>
      <c r="X113" s="183"/>
      <c r="Y113" s="199"/>
      <c r="Z113" s="183"/>
      <c r="AA113" s="201"/>
      <c r="AB113" s="183"/>
      <c r="AC113" s="183"/>
      <c r="AD113" s="20"/>
      <c r="AE113" s="201"/>
      <c r="AF113" s="201"/>
      <c r="AG113" s="199"/>
      <c r="AH113" s="199"/>
      <c r="AI113" s="199"/>
      <c r="AJ113" s="201"/>
      <c r="AK113" s="250" t="str">
        <f>IF(ISTEXT(AJ113),VLOOKUP(AJ113,'_Keuzelijst Algemeen'!$B$2:$C$106,2,FALSE),"")</f>
        <v/>
      </c>
      <c r="AL113" s="201"/>
      <c r="AM113" s="188" t="s">
        <v>605</v>
      </c>
    </row>
    <row r="114" spans="1:39" x14ac:dyDescent="0.3">
      <c r="A114" s="249" t="s">
        <v>657</v>
      </c>
      <c r="B114" s="69"/>
      <c r="C114" s="250" t="str">
        <f>IF(ISTEXT(B114),VLOOKUP(B114,'_Keuzelijst Algemeen'!$Z$4:$AA$13,2,),"")</f>
        <v/>
      </c>
      <c r="D114" s="194"/>
      <c r="E114" s="181"/>
      <c r="F114" s="199"/>
      <c r="G114" s="183"/>
      <c r="H114" s="189" t="s">
        <v>605</v>
      </c>
      <c r="I114" s="203"/>
      <c r="J114" s="183"/>
      <c r="K114" s="183"/>
      <c r="L114" s="201"/>
      <c r="M114" s="189" t="s">
        <v>605</v>
      </c>
      <c r="N114" s="199"/>
      <c r="O114" s="189" t="s">
        <v>605</v>
      </c>
      <c r="P114" s="183"/>
      <c r="Q114" s="201"/>
      <c r="R114" s="183"/>
      <c r="S114" s="183"/>
      <c r="T114" s="183"/>
      <c r="U114" s="183"/>
      <c r="V114" s="183"/>
      <c r="W114" s="185"/>
      <c r="X114" s="183"/>
      <c r="Y114" s="199"/>
      <c r="Z114" s="183"/>
      <c r="AA114" s="201"/>
      <c r="AB114" s="183"/>
      <c r="AC114" s="183"/>
      <c r="AD114" s="20"/>
      <c r="AE114" s="201"/>
      <c r="AF114" s="201"/>
      <c r="AG114" s="199"/>
      <c r="AH114" s="199"/>
      <c r="AI114" s="199"/>
      <c r="AJ114" s="201"/>
      <c r="AK114" s="250" t="str">
        <f>IF(ISTEXT(AJ114),VLOOKUP(AJ114,'_Keuzelijst Algemeen'!$B$2:$C$106,2,FALSE),"")</f>
        <v/>
      </c>
      <c r="AL114" s="201"/>
      <c r="AM114" s="188" t="s">
        <v>605</v>
      </c>
    </row>
    <row r="115" spans="1:39" x14ac:dyDescent="0.3">
      <c r="A115" s="249" t="s">
        <v>657</v>
      </c>
      <c r="B115" s="69"/>
      <c r="C115" s="250" t="str">
        <f>IF(ISTEXT(B115),VLOOKUP(B115,'_Keuzelijst Algemeen'!$Z$4:$AA$13,2,),"")</f>
        <v/>
      </c>
      <c r="D115" s="194"/>
      <c r="E115" s="181"/>
      <c r="F115" s="199"/>
      <c r="G115" s="183"/>
      <c r="H115" s="189" t="s">
        <v>605</v>
      </c>
      <c r="I115" s="203"/>
      <c r="J115" s="183"/>
      <c r="K115" s="183"/>
      <c r="L115" s="201"/>
      <c r="M115" s="189" t="s">
        <v>605</v>
      </c>
      <c r="N115" s="199"/>
      <c r="O115" s="189" t="s">
        <v>605</v>
      </c>
      <c r="P115" s="183"/>
      <c r="Q115" s="201"/>
      <c r="R115" s="183"/>
      <c r="S115" s="183"/>
      <c r="T115" s="183"/>
      <c r="U115" s="183"/>
      <c r="V115" s="183"/>
      <c r="W115" s="185"/>
      <c r="X115" s="183"/>
      <c r="Y115" s="199"/>
      <c r="Z115" s="183"/>
      <c r="AA115" s="201"/>
      <c r="AB115" s="183"/>
      <c r="AC115" s="183"/>
      <c r="AD115" s="20"/>
      <c r="AE115" s="201"/>
      <c r="AF115" s="201"/>
      <c r="AG115" s="199"/>
      <c r="AH115" s="199"/>
      <c r="AI115" s="199"/>
      <c r="AJ115" s="201"/>
      <c r="AK115" s="250" t="str">
        <f>IF(ISTEXT(AJ115),VLOOKUP(AJ115,'_Keuzelijst Algemeen'!$B$2:$C$106,2,FALSE),"")</f>
        <v/>
      </c>
      <c r="AL115" s="201"/>
      <c r="AM115" s="188" t="s">
        <v>605</v>
      </c>
    </row>
    <row r="116" spans="1:39" x14ac:dyDescent="0.3">
      <c r="A116" s="249" t="s">
        <v>657</v>
      </c>
      <c r="B116" s="69"/>
      <c r="C116" s="250" t="str">
        <f>IF(ISTEXT(B116),VLOOKUP(B116,'_Keuzelijst Algemeen'!$Z$4:$AA$13,2,),"")</f>
        <v/>
      </c>
      <c r="D116" s="194"/>
      <c r="E116" s="181"/>
      <c r="F116" s="199"/>
      <c r="G116" s="183"/>
      <c r="H116" s="189" t="s">
        <v>605</v>
      </c>
      <c r="I116" s="203"/>
      <c r="J116" s="183"/>
      <c r="K116" s="183"/>
      <c r="L116" s="201"/>
      <c r="M116" s="189" t="s">
        <v>605</v>
      </c>
      <c r="N116" s="199"/>
      <c r="O116" s="189" t="s">
        <v>605</v>
      </c>
      <c r="P116" s="183"/>
      <c r="Q116" s="201"/>
      <c r="R116" s="183"/>
      <c r="S116" s="183"/>
      <c r="T116" s="183"/>
      <c r="U116" s="183"/>
      <c r="V116" s="183"/>
      <c r="W116" s="185"/>
      <c r="X116" s="183"/>
      <c r="Y116" s="199"/>
      <c r="Z116" s="183"/>
      <c r="AA116" s="201"/>
      <c r="AB116" s="183"/>
      <c r="AC116" s="183"/>
      <c r="AD116" s="20"/>
      <c r="AE116" s="201"/>
      <c r="AF116" s="201"/>
      <c r="AG116" s="199"/>
      <c r="AH116" s="199"/>
      <c r="AI116" s="199"/>
      <c r="AJ116" s="201"/>
      <c r="AK116" s="250" t="str">
        <f>IF(ISTEXT(AJ116),VLOOKUP(AJ116,'_Keuzelijst Algemeen'!$B$2:$C$106,2,FALSE),"")</f>
        <v/>
      </c>
      <c r="AL116" s="201"/>
      <c r="AM116" s="188" t="s">
        <v>605</v>
      </c>
    </row>
    <row r="117" spans="1:39" x14ac:dyDescent="0.3">
      <c r="A117" s="249" t="s">
        <v>657</v>
      </c>
      <c r="B117" s="69"/>
      <c r="C117" s="250" t="str">
        <f>IF(ISTEXT(B117),VLOOKUP(B117,'_Keuzelijst Algemeen'!$Z$4:$AA$13,2,),"")</f>
        <v/>
      </c>
      <c r="D117" s="194"/>
      <c r="E117" s="181"/>
      <c r="F117" s="199"/>
      <c r="G117" s="183"/>
      <c r="H117" s="189" t="s">
        <v>605</v>
      </c>
      <c r="I117" s="203"/>
      <c r="J117" s="183"/>
      <c r="K117" s="183"/>
      <c r="L117" s="201"/>
      <c r="M117" s="189" t="s">
        <v>605</v>
      </c>
      <c r="N117" s="199"/>
      <c r="O117" s="189" t="s">
        <v>605</v>
      </c>
      <c r="P117" s="183"/>
      <c r="Q117" s="201"/>
      <c r="R117" s="183"/>
      <c r="S117" s="183"/>
      <c r="T117" s="183"/>
      <c r="U117" s="183"/>
      <c r="V117" s="183"/>
      <c r="W117" s="185"/>
      <c r="X117" s="183"/>
      <c r="Y117" s="199"/>
      <c r="Z117" s="183"/>
      <c r="AA117" s="201"/>
      <c r="AB117" s="183"/>
      <c r="AC117" s="183"/>
      <c r="AD117" s="20"/>
      <c r="AE117" s="201"/>
      <c r="AF117" s="201"/>
      <c r="AG117" s="199"/>
      <c r="AH117" s="199"/>
      <c r="AI117" s="199"/>
      <c r="AJ117" s="201"/>
      <c r="AK117" s="250" t="str">
        <f>IF(ISTEXT(AJ117),VLOOKUP(AJ117,'_Keuzelijst Algemeen'!$B$2:$C$106,2,FALSE),"")</f>
        <v/>
      </c>
      <c r="AL117" s="201"/>
      <c r="AM117" s="188" t="s">
        <v>605</v>
      </c>
    </row>
    <row r="118" spans="1:39" x14ac:dyDescent="0.3">
      <c r="A118" s="249" t="s">
        <v>657</v>
      </c>
      <c r="B118" s="69"/>
      <c r="C118" s="250" t="str">
        <f>IF(ISTEXT(B118),VLOOKUP(B118,'_Keuzelijst Algemeen'!$Z$4:$AA$13,2,),"")</f>
        <v/>
      </c>
      <c r="D118" s="194"/>
      <c r="E118" s="181"/>
      <c r="F118" s="199"/>
      <c r="G118" s="183"/>
      <c r="H118" s="189" t="s">
        <v>605</v>
      </c>
      <c r="I118" s="203"/>
      <c r="J118" s="183"/>
      <c r="K118" s="183"/>
      <c r="L118" s="201"/>
      <c r="M118" s="189" t="s">
        <v>605</v>
      </c>
      <c r="N118" s="199"/>
      <c r="O118" s="189" t="s">
        <v>605</v>
      </c>
      <c r="P118" s="183"/>
      <c r="Q118" s="201"/>
      <c r="R118" s="183"/>
      <c r="S118" s="183"/>
      <c r="T118" s="183"/>
      <c r="U118" s="183"/>
      <c r="V118" s="183"/>
      <c r="W118" s="185"/>
      <c r="X118" s="183"/>
      <c r="Y118" s="199"/>
      <c r="Z118" s="183"/>
      <c r="AA118" s="201"/>
      <c r="AB118" s="183"/>
      <c r="AC118" s="183"/>
      <c r="AD118" s="20"/>
      <c r="AE118" s="201"/>
      <c r="AF118" s="201"/>
      <c r="AG118" s="199"/>
      <c r="AH118" s="199"/>
      <c r="AI118" s="199"/>
      <c r="AJ118" s="201"/>
      <c r="AK118" s="250" t="str">
        <f>IF(ISTEXT(AJ118),VLOOKUP(AJ118,'_Keuzelijst Algemeen'!$B$2:$C$106,2,FALSE),"")</f>
        <v/>
      </c>
      <c r="AL118" s="201"/>
      <c r="AM118" s="188" t="s">
        <v>605</v>
      </c>
    </row>
    <row r="119" spans="1:39" x14ac:dyDescent="0.3">
      <c r="A119" s="249" t="s">
        <v>657</v>
      </c>
      <c r="B119" s="69"/>
      <c r="C119" s="250" t="str">
        <f>IF(ISTEXT(B119),VLOOKUP(B119,'_Keuzelijst Algemeen'!$Z$4:$AA$13,2,),"")</f>
        <v/>
      </c>
      <c r="D119" s="194"/>
      <c r="E119" s="181"/>
      <c r="F119" s="199"/>
      <c r="G119" s="183"/>
      <c r="H119" s="189" t="s">
        <v>605</v>
      </c>
      <c r="I119" s="203"/>
      <c r="J119" s="183"/>
      <c r="K119" s="183"/>
      <c r="L119" s="201"/>
      <c r="M119" s="189" t="s">
        <v>605</v>
      </c>
      <c r="N119" s="199"/>
      <c r="O119" s="189" t="s">
        <v>605</v>
      </c>
      <c r="P119" s="183"/>
      <c r="Q119" s="201"/>
      <c r="R119" s="183"/>
      <c r="S119" s="183"/>
      <c r="T119" s="183"/>
      <c r="U119" s="183"/>
      <c r="V119" s="183"/>
      <c r="W119" s="185"/>
      <c r="X119" s="183"/>
      <c r="Y119" s="199"/>
      <c r="Z119" s="183"/>
      <c r="AA119" s="201"/>
      <c r="AB119" s="183"/>
      <c r="AC119" s="183"/>
      <c r="AD119" s="20"/>
      <c r="AE119" s="201"/>
      <c r="AF119" s="201"/>
      <c r="AG119" s="199"/>
      <c r="AH119" s="199"/>
      <c r="AI119" s="199"/>
      <c r="AJ119" s="201"/>
      <c r="AK119" s="250" t="str">
        <f>IF(ISTEXT(AJ119),VLOOKUP(AJ119,'_Keuzelijst Algemeen'!$B$2:$C$106,2,FALSE),"")</f>
        <v/>
      </c>
      <c r="AL119" s="201"/>
      <c r="AM119" s="188" t="s">
        <v>605</v>
      </c>
    </row>
    <row r="120" spans="1:39" x14ac:dyDescent="0.3">
      <c r="A120" s="249" t="s">
        <v>657</v>
      </c>
      <c r="B120" s="69"/>
      <c r="C120" s="250" t="str">
        <f>IF(ISTEXT(B120),VLOOKUP(B120,'_Keuzelijst Algemeen'!$Z$4:$AA$13,2,),"")</f>
        <v/>
      </c>
      <c r="D120" s="194"/>
      <c r="E120" s="181"/>
      <c r="F120" s="199"/>
      <c r="G120" s="183"/>
      <c r="H120" s="189" t="s">
        <v>605</v>
      </c>
      <c r="I120" s="203"/>
      <c r="J120" s="183"/>
      <c r="K120" s="183"/>
      <c r="L120" s="201"/>
      <c r="M120" s="189" t="s">
        <v>605</v>
      </c>
      <c r="N120" s="199"/>
      <c r="O120" s="189" t="s">
        <v>605</v>
      </c>
      <c r="P120" s="183"/>
      <c r="Q120" s="201"/>
      <c r="R120" s="183"/>
      <c r="S120" s="183"/>
      <c r="T120" s="183"/>
      <c r="U120" s="183"/>
      <c r="V120" s="183"/>
      <c r="W120" s="185"/>
      <c r="X120" s="183"/>
      <c r="Y120" s="199"/>
      <c r="Z120" s="183"/>
      <c r="AA120" s="201"/>
      <c r="AB120" s="183"/>
      <c r="AC120" s="183"/>
      <c r="AD120" s="20"/>
      <c r="AE120" s="201"/>
      <c r="AF120" s="201"/>
      <c r="AG120" s="199"/>
      <c r="AH120" s="199"/>
      <c r="AI120" s="199"/>
      <c r="AJ120" s="201"/>
      <c r="AK120" s="250" t="str">
        <f>IF(ISTEXT(AJ120),VLOOKUP(AJ120,'_Keuzelijst Algemeen'!$B$2:$C$106,2,FALSE),"")</f>
        <v/>
      </c>
      <c r="AL120" s="201"/>
      <c r="AM120" s="188" t="s">
        <v>605</v>
      </c>
    </row>
    <row r="121" spans="1:39" x14ac:dyDescent="0.3">
      <c r="A121" s="249" t="s">
        <v>657</v>
      </c>
      <c r="B121" s="69"/>
      <c r="C121" s="250" t="str">
        <f>IF(ISTEXT(B121),VLOOKUP(B121,'_Keuzelijst Algemeen'!$Z$4:$AA$13,2,),"")</f>
        <v/>
      </c>
      <c r="D121" s="194"/>
      <c r="E121" s="181"/>
      <c r="F121" s="199"/>
      <c r="G121" s="183"/>
      <c r="H121" s="189" t="s">
        <v>605</v>
      </c>
      <c r="I121" s="203"/>
      <c r="J121" s="183"/>
      <c r="K121" s="183"/>
      <c r="L121" s="201"/>
      <c r="M121" s="189" t="s">
        <v>605</v>
      </c>
      <c r="N121" s="199"/>
      <c r="O121" s="189" t="s">
        <v>605</v>
      </c>
      <c r="P121" s="183"/>
      <c r="Q121" s="201"/>
      <c r="R121" s="183"/>
      <c r="S121" s="183"/>
      <c r="T121" s="183"/>
      <c r="U121" s="183"/>
      <c r="V121" s="183"/>
      <c r="W121" s="185"/>
      <c r="X121" s="183"/>
      <c r="Y121" s="199"/>
      <c r="Z121" s="183"/>
      <c r="AA121" s="201"/>
      <c r="AB121" s="183"/>
      <c r="AC121" s="183"/>
      <c r="AD121" s="20"/>
      <c r="AE121" s="201"/>
      <c r="AF121" s="201"/>
      <c r="AG121" s="199"/>
      <c r="AH121" s="199"/>
      <c r="AI121" s="199"/>
      <c r="AJ121" s="201"/>
      <c r="AK121" s="250" t="str">
        <f>IF(ISTEXT(AJ121),VLOOKUP(AJ121,'_Keuzelijst Algemeen'!$B$2:$C$106,2,FALSE),"")</f>
        <v/>
      </c>
      <c r="AL121" s="201"/>
      <c r="AM121" s="188" t="s">
        <v>605</v>
      </c>
    </row>
    <row r="122" spans="1:39" x14ac:dyDescent="0.3">
      <c r="A122" s="249" t="s">
        <v>657</v>
      </c>
      <c r="B122" s="69"/>
      <c r="C122" s="250" t="str">
        <f>IF(ISTEXT(B122),VLOOKUP(B122,'_Keuzelijst Algemeen'!$Z$4:$AA$13,2,),"")</f>
        <v/>
      </c>
      <c r="D122" s="194"/>
      <c r="E122" s="181"/>
      <c r="F122" s="199"/>
      <c r="G122" s="183"/>
      <c r="H122" s="189" t="s">
        <v>605</v>
      </c>
      <c r="I122" s="203"/>
      <c r="J122" s="183"/>
      <c r="K122" s="183"/>
      <c r="L122" s="201"/>
      <c r="M122" s="189" t="s">
        <v>605</v>
      </c>
      <c r="N122" s="199"/>
      <c r="O122" s="189" t="s">
        <v>605</v>
      </c>
      <c r="P122" s="183"/>
      <c r="Q122" s="201"/>
      <c r="R122" s="183"/>
      <c r="S122" s="183"/>
      <c r="T122" s="183"/>
      <c r="U122" s="183"/>
      <c r="V122" s="183"/>
      <c r="W122" s="185"/>
      <c r="X122" s="183"/>
      <c r="Y122" s="199"/>
      <c r="Z122" s="183"/>
      <c r="AA122" s="201"/>
      <c r="AB122" s="183"/>
      <c r="AC122" s="183"/>
      <c r="AD122" s="20"/>
      <c r="AE122" s="201"/>
      <c r="AF122" s="201"/>
      <c r="AG122" s="199"/>
      <c r="AH122" s="199"/>
      <c r="AI122" s="199"/>
      <c r="AJ122" s="201"/>
      <c r="AK122" s="250" t="str">
        <f>IF(ISTEXT(AJ122),VLOOKUP(AJ122,'_Keuzelijst Algemeen'!$B$2:$C$106,2,FALSE),"")</f>
        <v/>
      </c>
      <c r="AL122" s="201"/>
      <c r="AM122" s="188" t="s">
        <v>605</v>
      </c>
    </row>
    <row r="123" spans="1:39" x14ac:dyDescent="0.3">
      <c r="A123" s="249" t="s">
        <v>657</v>
      </c>
      <c r="B123" s="69"/>
      <c r="C123" s="250" t="str">
        <f>IF(ISTEXT(B123),VLOOKUP(B123,'_Keuzelijst Algemeen'!$Z$4:$AA$13,2,),"")</f>
        <v/>
      </c>
      <c r="D123" s="194"/>
      <c r="E123" s="181"/>
      <c r="F123" s="199"/>
      <c r="G123" s="183"/>
      <c r="H123" s="189" t="s">
        <v>605</v>
      </c>
      <c r="I123" s="203"/>
      <c r="J123" s="183"/>
      <c r="K123" s="183"/>
      <c r="L123" s="201"/>
      <c r="M123" s="189" t="s">
        <v>605</v>
      </c>
      <c r="N123" s="199"/>
      <c r="O123" s="189" t="s">
        <v>605</v>
      </c>
      <c r="P123" s="183"/>
      <c r="Q123" s="201"/>
      <c r="R123" s="183"/>
      <c r="S123" s="183"/>
      <c r="T123" s="183"/>
      <c r="U123" s="183"/>
      <c r="V123" s="183"/>
      <c r="W123" s="185"/>
      <c r="X123" s="183"/>
      <c r="Y123" s="199"/>
      <c r="Z123" s="183"/>
      <c r="AA123" s="201"/>
      <c r="AB123" s="183"/>
      <c r="AC123" s="183"/>
      <c r="AD123" s="20"/>
      <c r="AE123" s="201"/>
      <c r="AF123" s="201"/>
      <c r="AG123" s="199"/>
      <c r="AH123" s="199"/>
      <c r="AI123" s="199"/>
      <c r="AJ123" s="201"/>
      <c r="AK123" s="250" t="str">
        <f>IF(ISTEXT(AJ123),VLOOKUP(AJ123,'_Keuzelijst Algemeen'!$B$2:$C$106,2,FALSE),"")</f>
        <v/>
      </c>
      <c r="AL123" s="201"/>
      <c r="AM123" s="188" t="s">
        <v>605</v>
      </c>
    </row>
    <row r="124" spans="1:39" x14ac:dyDescent="0.3">
      <c r="A124" s="249" t="s">
        <v>657</v>
      </c>
      <c r="B124" s="69"/>
      <c r="C124" s="250" t="str">
        <f>IF(ISTEXT(B124),VLOOKUP(B124,'_Keuzelijst Algemeen'!$Z$4:$AA$13,2,),"")</f>
        <v/>
      </c>
      <c r="D124" s="194"/>
      <c r="E124" s="181"/>
      <c r="F124" s="199"/>
      <c r="G124" s="183"/>
      <c r="H124" s="189" t="s">
        <v>605</v>
      </c>
      <c r="I124" s="203"/>
      <c r="J124" s="183"/>
      <c r="K124" s="183"/>
      <c r="L124" s="201"/>
      <c r="M124" s="189" t="s">
        <v>605</v>
      </c>
      <c r="N124" s="199"/>
      <c r="O124" s="189" t="s">
        <v>605</v>
      </c>
      <c r="P124" s="183"/>
      <c r="Q124" s="201"/>
      <c r="R124" s="183"/>
      <c r="S124" s="183"/>
      <c r="T124" s="183"/>
      <c r="U124" s="183"/>
      <c r="V124" s="183"/>
      <c r="W124" s="185"/>
      <c r="X124" s="183"/>
      <c r="Y124" s="199"/>
      <c r="Z124" s="183"/>
      <c r="AA124" s="201"/>
      <c r="AB124" s="183"/>
      <c r="AC124" s="183"/>
      <c r="AD124" s="20"/>
      <c r="AE124" s="201"/>
      <c r="AF124" s="201"/>
      <c r="AG124" s="199"/>
      <c r="AH124" s="199"/>
      <c r="AI124" s="199"/>
      <c r="AJ124" s="201"/>
      <c r="AK124" s="250" t="str">
        <f>IF(ISTEXT(AJ124),VLOOKUP(AJ124,'_Keuzelijst Algemeen'!$B$2:$C$106,2,FALSE),"")</f>
        <v/>
      </c>
      <c r="AL124" s="201"/>
      <c r="AM124" s="188" t="s">
        <v>605</v>
      </c>
    </row>
    <row r="125" spans="1:39" x14ac:dyDescent="0.3">
      <c r="A125" s="249" t="s">
        <v>657</v>
      </c>
      <c r="B125" s="69"/>
      <c r="C125" s="250" t="str">
        <f>IF(ISTEXT(B125),VLOOKUP(B125,'_Keuzelijst Algemeen'!$Z$4:$AA$13,2,),"")</f>
        <v/>
      </c>
      <c r="D125" s="194"/>
      <c r="E125" s="181"/>
      <c r="F125" s="199"/>
      <c r="G125" s="183"/>
      <c r="H125" s="189" t="s">
        <v>605</v>
      </c>
      <c r="I125" s="203"/>
      <c r="J125" s="183"/>
      <c r="K125" s="183"/>
      <c r="L125" s="201"/>
      <c r="M125" s="189" t="s">
        <v>605</v>
      </c>
      <c r="N125" s="199"/>
      <c r="O125" s="189" t="s">
        <v>605</v>
      </c>
      <c r="P125" s="183"/>
      <c r="Q125" s="201"/>
      <c r="R125" s="183"/>
      <c r="S125" s="183"/>
      <c r="T125" s="183"/>
      <c r="U125" s="183"/>
      <c r="V125" s="183"/>
      <c r="W125" s="185"/>
      <c r="X125" s="183"/>
      <c r="Y125" s="199"/>
      <c r="Z125" s="183"/>
      <c r="AA125" s="201"/>
      <c r="AB125" s="183"/>
      <c r="AC125" s="183"/>
      <c r="AD125" s="20"/>
      <c r="AE125" s="201"/>
      <c r="AF125" s="201"/>
      <c r="AG125" s="199"/>
      <c r="AH125" s="199"/>
      <c r="AI125" s="199"/>
      <c r="AJ125" s="201"/>
      <c r="AK125" s="250" t="str">
        <f>IF(ISTEXT(AJ125),VLOOKUP(AJ125,'_Keuzelijst Algemeen'!$B$2:$C$106,2,FALSE),"")</f>
        <v/>
      </c>
      <c r="AL125" s="201"/>
      <c r="AM125" s="188" t="s">
        <v>605</v>
      </c>
    </row>
    <row r="126" spans="1:39" x14ac:dyDescent="0.3">
      <c r="A126" s="249" t="s">
        <v>657</v>
      </c>
      <c r="B126" s="69"/>
      <c r="C126" s="250" t="str">
        <f>IF(ISTEXT(B126),VLOOKUP(B126,'_Keuzelijst Algemeen'!$Z$4:$AA$13,2,),"")</f>
        <v/>
      </c>
      <c r="D126" s="194"/>
      <c r="E126" s="181"/>
      <c r="F126" s="199"/>
      <c r="G126" s="183"/>
      <c r="H126" s="189" t="s">
        <v>605</v>
      </c>
      <c r="I126" s="203"/>
      <c r="J126" s="183"/>
      <c r="K126" s="183"/>
      <c r="L126" s="201"/>
      <c r="M126" s="189" t="s">
        <v>605</v>
      </c>
      <c r="N126" s="199"/>
      <c r="O126" s="189" t="s">
        <v>605</v>
      </c>
      <c r="P126" s="183"/>
      <c r="Q126" s="201"/>
      <c r="R126" s="183"/>
      <c r="S126" s="183"/>
      <c r="T126" s="183"/>
      <c r="U126" s="183"/>
      <c r="V126" s="183"/>
      <c r="W126" s="185"/>
      <c r="X126" s="183"/>
      <c r="Y126" s="199"/>
      <c r="Z126" s="183"/>
      <c r="AA126" s="201"/>
      <c r="AB126" s="183"/>
      <c r="AC126" s="183"/>
      <c r="AD126" s="20"/>
      <c r="AE126" s="201"/>
      <c r="AF126" s="201"/>
      <c r="AG126" s="199"/>
      <c r="AH126" s="199"/>
      <c r="AI126" s="199"/>
      <c r="AJ126" s="201"/>
      <c r="AK126" s="250" t="str">
        <f>IF(ISTEXT(AJ126),VLOOKUP(AJ126,'_Keuzelijst Algemeen'!$B$2:$C$106,2,FALSE),"")</f>
        <v/>
      </c>
      <c r="AL126" s="201"/>
      <c r="AM126" s="188" t="s">
        <v>605</v>
      </c>
    </row>
    <row r="127" spans="1:39" x14ac:dyDescent="0.3">
      <c r="A127" s="249" t="s">
        <v>657</v>
      </c>
      <c r="B127" s="69"/>
      <c r="C127" s="250" t="str">
        <f>IF(ISTEXT(B127),VLOOKUP(B127,'_Keuzelijst Algemeen'!$Z$4:$AA$13,2,),"")</f>
        <v/>
      </c>
      <c r="D127" s="194"/>
      <c r="E127" s="181"/>
      <c r="F127" s="199"/>
      <c r="G127" s="183"/>
      <c r="H127" s="189" t="s">
        <v>605</v>
      </c>
      <c r="I127" s="203"/>
      <c r="J127" s="183"/>
      <c r="K127" s="183"/>
      <c r="L127" s="201"/>
      <c r="M127" s="189" t="s">
        <v>605</v>
      </c>
      <c r="N127" s="199"/>
      <c r="O127" s="189" t="s">
        <v>605</v>
      </c>
      <c r="P127" s="183"/>
      <c r="Q127" s="201"/>
      <c r="R127" s="183"/>
      <c r="S127" s="183"/>
      <c r="T127" s="183"/>
      <c r="U127" s="183"/>
      <c r="V127" s="183"/>
      <c r="W127" s="185"/>
      <c r="X127" s="183"/>
      <c r="Y127" s="199"/>
      <c r="Z127" s="183"/>
      <c r="AA127" s="201"/>
      <c r="AB127" s="183"/>
      <c r="AC127" s="183"/>
      <c r="AD127" s="20"/>
      <c r="AE127" s="201"/>
      <c r="AF127" s="201"/>
      <c r="AG127" s="199"/>
      <c r="AH127" s="199"/>
      <c r="AI127" s="199"/>
      <c r="AJ127" s="201"/>
      <c r="AK127" s="250" t="str">
        <f>IF(ISTEXT(AJ127),VLOOKUP(AJ127,'_Keuzelijst Algemeen'!$B$2:$C$106,2,FALSE),"")</f>
        <v/>
      </c>
      <c r="AL127" s="201"/>
      <c r="AM127" s="188" t="s">
        <v>605</v>
      </c>
    </row>
    <row r="128" spans="1:39" x14ac:dyDescent="0.3">
      <c r="A128" s="249" t="s">
        <v>657</v>
      </c>
      <c r="B128" s="69"/>
      <c r="C128" s="250" t="str">
        <f>IF(ISTEXT(B128),VLOOKUP(B128,'_Keuzelijst Algemeen'!$Z$4:$AA$13,2,),"")</f>
        <v/>
      </c>
      <c r="D128" s="194"/>
      <c r="E128" s="181"/>
      <c r="F128" s="199"/>
      <c r="G128" s="183"/>
      <c r="H128" s="189" t="s">
        <v>605</v>
      </c>
      <c r="I128" s="203"/>
      <c r="J128" s="183"/>
      <c r="K128" s="183"/>
      <c r="L128" s="201"/>
      <c r="M128" s="189" t="s">
        <v>605</v>
      </c>
      <c r="N128" s="199"/>
      <c r="O128" s="189" t="s">
        <v>605</v>
      </c>
      <c r="P128" s="183"/>
      <c r="Q128" s="201"/>
      <c r="R128" s="183"/>
      <c r="S128" s="183"/>
      <c r="T128" s="183"/>
      <c r="U128" s="183"/>
      <c r="V128" s="183"/>
      <c r="W128" s="185"/>
      <c r="X128" s="183"/>
      <c r="Y128" s="199"/>
      <c r="Z128" s="183"/>
      <c r="AA128" s="201"/>
      <c r="AB128" s="183"/>
      <c r="AC128" s="183"/>
      <c r="AD128" s="20"/>
      <c r="AE128" s="201"/>
      <c r="AF128" s="201"/>
      <c r="AG128" s="199"/>
      <c r="AH128" s="199"/>
      <c r="AI128" s="199"/>
      <c r="AJ128" s="201"/>
      <c r="AK128" s="250" t="str">
        <f>IF(ISTEXT(AJ128),VLOOKUP(AJ128,'_Keuzelijst Algemeen'!$B$2:$C$106,2,FALSE),"")</f>
        <v/>
      </c>
      <c r="AL128" s="201"/>
      <c r="AM128" s="188" t="s">
        <v>605</v>
      </c>
    </row>
    <row r="129" spans="1:39" x14ac:dyDescent="0.3">
      <c r="A129" s="249" t="s">
        <v>657</v>
      </c>
      <c r="B129" s="69"/>
      <c r="C129" s="250" t="str">
        <f>IF(ISTEXT(B129),VLOOKUP(B129,'_Keuzelijst Algemeen'!$Z$4:$AA$13,2,),"")</f>
        <v/>
      </c>
      <c r="D129" s="194"/>
      <c r="E129" s="181"/>
      <c r="F129" s="199"/>
      <c r="G129" s="183"/>
      <c r="H129" s="189" t="s">
        <v>605</v>
      </c>
      <c r="I129" s="203"/>
      <c r="J129" s="183"/>
      <c r="K129" s="183"/>
      <c r="L129" s="201"/>
      <c r="M129" s="189" t="s">
        <v>605</v>
      </c>
      <c r="N129" s="199"/>
      <c r="O129" s="189" t="s">
        <v>605</v>
      </c>
      <c r="P129" s="183"/>
      <c r="Q129" s="201"/>
      <c r="R129" s="183"/>
      <c r="S129" s="183"/>
      <c r="T129" s="183"/>
      <c r="U129" s="183"/>
      <c r="V129" s="183"/>
      <c r="W129" s="185"/>
      <c r="X129" s="183"/>
      <c r="Y129" s="199"/>
      <c r="Z129" s="183"/>
      <c r="AA129" s="201"/>
      <c r="AB129" s="183"/>
      <c r="AC129" s="183"/>
      <c r="AD129" s="20"/>
      <c r="AE129" s="201"/>
      <c r="AF129" s="201"/>
      <c r="AG129" s="199"/>
      <c r="AH129" s="199"/>
      <c r="AI129" s="199"/>
      <c r="AJ129" s="201"/>
      <c r="AK129" s="250" t="str">
        <f>IF(ISTEXT(AJ129),VLOOKUP(AJ129,'_Keuzelijst Algemeen'!$B$2:$C$106,2,FALSE),"")</f>
        <v/>
      </c>
      <c r="AL129" s="201"/>
      <c r="AM129" s="188" t="s">
        <v>605</v>
      </c>
    </row>
    <row r="130" spans="1:39" x14ac:dyDescent="0.3">
      <c r="A130" s="249" t="s">
        <v>657</v>
      </c>
      <c r="B130" s="69"/>
      <c r="C130" s="250" t="str">
        <f>IF(ISTEXT(B130),VLOOKUP(B130,'_Keuzelijst Algemeen'!$Z$4:$AA$13,2,),"")</f>
        <v/>
      </c>
      <c r="D130" s="194"/>
      <c r="E130" s="181"/>
      <c r="F130" s="199"/>
      <c r="G130" s="183"/>
      <c r="H130" s="189" t="s">
        <v>605</v>
      </c>
      <c r="I130" s="203"/>
      <c r="J130" s="183"/>
      <c r="K130" s="183"/>
      <c r="L130" s="201"/>
      <c r="M130" s="189" t="s">
        <v>605</v>
      </c>
      <c r="N130" s="199"/>
      <c r="O130" s="189" t="s">
        <v>605</v>
      </c>
      <c r="P130" s="183"/>
      <c r="Q130" s="201"/>
      <c r="R130" s="183"/>
      <c r="S130" s="183"/>
      <c r="T130" s="183"/>
      <c r="U130" s="183"/>
      <c r="V130" s="183"/>
      <c r="W130" s="185"/>
      <c r="X130" s="183"/>
      <c r="Y130" s="199"/>
      <c r="Z130" s="183"/>
      <c r="AA130" s="201"/>
      <c r="AB130" s="183"/>
      <c r="AC130" s="183"/>
      <c r="AD130" s="20"/>
      <c r="AE130" s="201"/>
      <c r="AF130" s="201"/>
      <c r="AG130" s="199"/>
      <c r="AH130" s="199"/>
      <c r="AI130" s="199"/>
      <c r="AJ130" s="201"/>
      <c r="AK130" s="250" t="str">
        <f>IF(ISTEXT(AJ130),VLOOKUP(AJ130,'_Keuzelijst Algemeen'!$B$2:$C$106,2,FALSE),"")</f>
        <v/>
      </c>
      <c r="AL130" s="201"/>
      <c r="AM130" s="188" t="s">
        <v>605</v>
      </c>
    </row>
    <row r="131" spans="1:39" x14ac:dyDescent="0.3">
      <c r="A131" s="249" t="s">
        <v>657</v>
      </c>
      <c r="B131" s="69"/>
      <c r="C131" s="250" t="str">
        <f>IF(ISTEXT(B131),VLOOKUP(B131,'_Keuzelijst Algemeen'!$Z$4:$AA$13,2,),"")</f>
        <v/>
      </c>
      <c r="D131" s="194"/>
      <c r="E131" s="181"/>
      <c r="F131" s="199"/>
      <c r="G131" s="183"/>
      <c r="H131" s="189" t="s">
        <v>605</v>
      </c>
      <c r="I131" s="203"/>
      <c r="J131" s="183"/>
      <c r="K131" s="183"/>
      <c r="L131" s="201"/>
      <c r="M131" s="189" t="s">
        <v>605</v>
      </c>
      <c r="N131" s="199"/>
      <c r="O131" s="189" t="s">
        <v>605</v>
      </c>
      <c r="P131" s="183"/>
      <c r="Q131" s="201"/>
      <c r="R131" s="183"/>
      <c r="S131" s="183"/>
      <c r="T131" s="183"/>
      <c r="U131" s="183"/>
      <c r="V131" s="183"/>
      <c r="W131" s="185"/>
      <c r="X131" s="183"/>
      <c r="Y131" s="199"/>
      <c r="Z131" s="183"/>
      <c r="AA131" s="201"/>
      <c r="AB131" s="183"/>
      <c r="AC131" s="183"/>
      <c r="AD131" s="20"/>
      <c r="AE131" s="201"/>
      <c r="AF131" s="201"/>
      <c r="AG131" s="199"/>
      <c r="AH131" s="199"/>
      <c r="AI131" s="199"/>
      <c r="AJ131" s="201"/>
      <c r="AK131" s="250" t="str">
        <f>IF(ISTEXT(AJ131),VLOOKUP(AJ131,'_Keuzelijst Algemeen'!$B$2:$C$106,2,FALSE),"")</f>
        <v/>
      </c>
      <c r="AL131" s="201"/>
      <c r="AM131" s="188" t="s">
        <v>605</v>
      </c>
    </row>
    <row r="132" spans="1:39" x14ac:dyDescent="0.3">
      <c r="A132" s="249" t="s">
        <v>657</v>
      </c>
      <c r="B132" s="69"/>
      <c r="C132" s="250" t="str">
        <f>IF(ISTEXT(B132),VLOOKUP(B132,'_Keuzelijst Algemeen'!$Z$4:$AA$13,2,),"")</f>
        <v/>
      </c>
      <c r="D132" s="194"/>
      <c r="E132" s="181"/>
      <c r="F132" s="199"/>
      <c r="G132" s="183"/>
      <c r="H132" s="189" t="s">
        <v>605</v>
      </c>
      <c r="I132" s="203"/>
      <c r="J132" s="183"/>
      <c r="K132" s="183"/>
      <c r="L132" s="201"/>
      <c r="M132" s="189" t="s">
        <v>605</v>
      </c>
      <c r="N132" s="199"/>
      <c r="O132" s="189" t="s">
        <v>605</v>
      </c>
      <c r="P132" s="183"/>
      <c r="Q132" s="201"/>
      <c r="R132" s="183"/>
      <c r="S132" s="183"/>
      <c r="T132" s="183"/>
      <c r="U132" s="183"/>
      <c r="V132" s="183"/>
      <c r="W132" s="185"/>
      <c r="X132" s="183"/>
      <c r="Y132" s="199"/>
      <c r="Z132" s="183"/>
      <c r="AA132" s="201"/>
      <c r="AB132" s="183"/>
      <c r="AC132" s="183"/>
      <c r="AD132" s="20"/>
      <c r="AE132" s="201"/>
      <c r="AF132" s="201"/>
      <c r="AG132" s="199"/>
      <c r="AH132" s="199"/>
      <c r="AI132" s="199"/>
      <c r="AJ132" s="201"/>
      <c r="AK132" s="250" t="str">
        <f>IF(ISTEXT(AJ132),VLOOKUP(AJ132,'_Keuzelijst Algemeen'!$B$2:$C$106,2,FALSE),"")</f>
        <v/>
      </c>
      <c r="AL132" s="201"/>
      <c r="AM132" s="188" t="s">
        <v>605</v>
      </c>
    </row>
    <row r="133" spans="1:39" x14ac:dyDescent="0.3">
      <c r="A133" s="249" t="s">
        <v>657</v>
      </c>
      <c r="B133" s="69"/>
      <c r="C133" s="250" t="str">
        <f>IF(ISTEXT(B133),VLOOKUP(B133,'_Keuzelijst Algemeen'!$Z$4:$AA$13,2,),"")</f>
        <v/>
      </c>
      <c r="D133" s="194"/>
      <c r="E133" s="181"/>
      <c r="F133" s="199"/>
      <c r="G133" s="183"/>
      <c r="H133" s="189" t="s">
        <v>605</v>
      </c>
      <c r="I133" s="203"/>
      <c r="J133" s="183"/>
      <c r="K133" s="183"/>
      <c r="L133" s="201"/>
      <c r="M133" s="189" t="s">
        <v>605</v>
      </c>
      <c r="N133" s="199"/>
      <c r="O133" s="189" t="s">
        <v>605</v>
      </c>
      <c r="P133" s="183"/>
      <c r="Q133" s="201"/>
      <c r="R133" s="183"/>
      <c r="S133" s="183"/>
      <c r="T133" s="183"/>
      <c r="U133" s="183"/>
      <c r="V133" s="183"/>
      <c r="W133" s="185"/>
      <c r="X133" s="183"/>
      <c r="Y133" s="199"/>
      <c r="Z133" s="183"/>
      <c r="AA133" s="201"/>
      <c r="AB133" s="183"/>
      <c r="AC133" s="183"/>
      <c r="AD133" s="20"/>
      <c r="AE133" s="201"/>
      <c r="AF133" s="201"/>
      <c r="AG133" s="199"/>
      <c r="AH133" s="199"/>
      <c r="AI133" s="199"/>
      <c r="AJ133" s="201"/>
      <c r="AK133" s="250" t="str">
        <f>IF(ISTEXT(AJ133),VLOOKUP(AJ133,'_Keuzelijst Algemeen'!$B$2:$C$106,2,FALSE),"")</f>
        <v/>
      </c>
      <c r="AL133" s="201"/>
      <c r="AM133" s="188" t="s">
        <v>605</v>
      </c>
    </row>
    <row r="134" spans="1:39" x14ac:dyDescent="0.3">
      <c r="A134" s="249" t="s">
        <v>657</v>
      </c>
      <c r="B134" s="69"/>
      <c r="C134" s="250" t="str">
        <f>IF(ISTEXT(B134),VLOOKUP(B134,'_Keuzelijst Algemeen'!$Z$4:$AA$13,2,),"")</f>
        <v/>
      </c>
      <c r="D134" s="194"/>
      <c r="E134" s="181"/>
      <c r="F134" s="199"/>
      <c r="G134" s="183"/>
      <c r="H134" s="189" t="s">
        <v>605</v>
      </c>
      <c r="I134" s="203"/>
      <c r="J134" s="183"/>
      <c r="K134" s="183"/>
      <c r="L134" s="201"/>
      <c r="M134" s="189" t="s">
        <v>605</v>
      </c>
      <c r="N134" s="199"/>
      <c r="O134" s="189" t="s">
        <v>605</v>
      </c>
      <c r="P134" s="183"/>
      <c r="Q134" s="201"/>
      <c r="R134" s="183"/>
      <c r="S134" s="183"/>
      <c r="T134" s="183"/>
      <c r="U134" s="183"/>
      <c r="V134" s="183"/>
      <c r="W134" s="185"/>
      <c r="X134" s="183"/>
      <c r="Y134" s="199"/>
      <c r="Z134" s="183"/>
      <c r="AA134" s="201"/>
      <c r="AB134" s="183"/>
      <c r="AC134" s="183"/>
      <c r="AD134" s="20"/>
      <c r="AE134" s="201"/>
      <c r="AF134" s="201"/>
      <c r="AG134" s="199"/>
      <c r="AH134" s="199"/>
      <c r="AI134" s="199"/>
      <c r="AJ134" s="201"/>
      <c r="AK134" s="250" t="str">
        <f>IF(ISTEXT(AJ134),VLOOKUP(AJ134,'_Keuzelijst Algemeen'!$B$2:$C$106,2,FALSE),"")</f>
        <v/>
      </c>
      <c r="AL134" s="201"/>
      <c r="AM134" s="188" t="s">
        <v>605</v>
      </c>
    </row>
    <row r="135" spans="1:39" x14ac:dyDescent="0.3">
      <c r="A135" s="249" t="s">
        <v>657</v>
      </c>
      <c r="B135" s="69"/>
      <c r="C135" s="250" t="str">
        <f>IF(ISTEXT(B135),VLOOKUP(B135,'_Keuzelijst Algemeen'!$Z$4:$AA$13,2,),"")</f>
        <v/>
      </c>
      <c r="D135" s="194"/>
      <c r="E135" s="181"/>
      <c r="F135" s="199"/>
      <c r="G135" s="183"/>
      <c r="H135" s="189" t="s">
        <v>605</v>
      </c>
      <c r="I135" s="203"/>
      <c r="J135" s="183"/>
      <c r="K135" s="183"/>
      <c r="L135" s="201"/>
      <c r="M135" s="189" t="s">
        <v>605</v>
      </c>
      <c r="N135" s="199"/>
      <c r="O135" s="189" t="s">
        <v>605</v>
      </c>
      <c r="P135" s="183"/>
      <c r="Q135" s="201"/>
      <c r="R135" s="183"/>
      <c r="S135" s="183"/>
      <c r="T135" s="183"/>
      <c r="U135" s="183"/>
      <c r="V135" s="183"/>
      <c r="W135" s="185"/>
      <c r="X135" s="183"/>
      <c r="Y135" s="199"/>
      <c r="Z135" s="183"/>
      <c r="AA135" s="201"/>
      <c r="AB135" s="183"/>
      <c r="AC135" s="183"/>
      <c r="AD135" s="20"/>
      <c r="AE135" s="201"/>
      <c r="AF135" s="201"/>
      <c r="AG135" s="199"/>
      <c r="AH135" s="199"/>
      <c r="AI135" s="199"/>
      <c r="AJ135" s="201"/>
      <c r="AK135" s="250" t="str">
        <f>IF(ISTEXT(AJ135),VLOOKUP(AJ135,'_Keuzelijst Algemeen'!$B$2:$C$106,2,FALSE),"")</f>
        <v/>
      </c>
      <c r="AL135" s="201"/>
      <c r="AM135" s="188" t="s">
        <v>605</v>
      </c>
    </row>
    <row r="136" spans="1:39" x14ac:dyDescent="0.3">
      <c r="A136" s="249" t="s">
        <v>657</v>
      </c>
      <c r="B136" s="69"/>
      <c r="C136" s="250" t="str">
        <f>IF(ISTEXT(B136),VLOOKUP(B136,'_Keuzelijst Algemeen'!$Z$4:$AA$13,2,),"")</f>
        <v/>
      </c>
      <c r="D136" s="194"/>
      <c r="E136" s="181"/>
      <c r="F136" s="199"/>
      <c r="G136" s="183"/>
      <c r="H136" s="189" t="s">
        <v>605</v>
      </c>
      <c r="I136" s="203"/>
      <c r="J136" s="183"/>
      <c r="K136" s="183"/>
      <c r="L136" s="201"/>
      <c r="M136" s="189" t="s">
        <v>605</v>
      </c>
      <c r="N136" s="199"/>
      <c r="O136" s="189" t="s">
        <v>605</v>
      </c>
      <c r="P136" s="183"/>
      <c r="Q136" s="201"/>
      <c r="R136" s="183"/>
      <c r="S136" s="183"/>
      <c r="T136" s="183"/>
      <c r="U136" s="183"/>
      <c r="V136" s="183"/>
      <c r="W136" s="185"/>
      <c r="X136" s="183"/>
      <c r="Y136" s="199"/>
      <c r="Z136" s="183"/>
      <c r="AA136" s="201"/>
      <c r="AB136" s="183"/>
      <c r="AC136" s="183"/>
      <c r="AD136" s="20"/>
      <c r="AE136" s="201"/>
      <c r="AF136" s="201"/>
      <c r="AG136" s="199"/>
      <c r="AH136" s="199"/>
      <c r="AI136" s="199"/>
      <c r="AJ136" s="201"/>
      <c r="AK136" s="250" t="str">
        <f>IF(ISTEXT(AJ136),VLOOKUP(AJ136,'_Keuzelijst Algemeen'!$B$2:$C$106,2,FALSE),"")</f>
        <v/>
      </c>
      <c r="AL136" s="201"/>
      <c r="AM136" s="188" t="s">
        <v>605</v>
      </c>
    </row>
    <row r="137" spans="1:39" x14ac:dyDescent="0.3">
      <c r="A137" s="249" t="s">
        <v>657</v>
      </c>
      <c r="B137" s="69"/>
      <c r="C137" s="250" t="str">
        <f>IF(ISTEXT(B137),VLOOKUP(B137,'_Keuzelijst Algemeen'!$Z$4:$AA$13,2,),"")</f>
        <v/>
      </c>
      <c r="D137" s="194"/>
      <c r="E137" s="181"/>
      <c r="F137" s="199"/>
      <c r="G137" s="183"/>
      <c r="H137" s="189" t="s">
        <v>605</v>
      </c>
      <c r="I137" s="203"/>
      <c r="J137" s="183"/>
      <c r="K137" s="183"/>
      <c r="L137" s="201"/>
      <c r="M137" s="189" t="s">
        <v>605</v>
      </c>
      <c r="N137" s="199"/>
      <c r="O137" s="189" t="s">
        <v>605</v>
      </c>
      <c r="P137" s="183"/>
      <c r="Q137" s="201"/>
      <c r="R137" s="183"/>
      <c r="S137" s="183"/>
      <c r="T137" s="183"/>
      <c r="U137" s="183"/>
      <c r="V137" s="183"/>
      <c r="W137" s="185"/>
      <c r="X137" s="183"/>
      <c r="Y137" s="199"/>
      <c r="Z137" s="183"/>
      <c r="AA137" s="201"/>
      <c r="AB137" s="183"/>
      <c r="AC137" s="183"/>
      <c r="AD137" s="20"/>
      <c r="AE137" s="201"/>
      <c r="AF137" s="201"/>
      <c r="AG137" s="199"/>
      <c r="AH137" s="199"/>
      <c r="AI137" s="199"/>
      <c r="AJ137" s="201"/>
      <c r="AK137" s="250" t="str">
        <f>IF(ISTEXT(AJ137),VLOOKUP(AJ137,'_Keuzelijst Algemeen'!$B$2:$C$106,2,FALSE),"")</f>
        <v/>
      </c>
      <c r="AL137" s="201"/>
      <c r="AM137" s="188" t="s">
        <v>605</v>
      </c>
    </row>
    <row r="138" spans="1:39" x14ac:dyDescent="0.3">
      <c r="A138" s="249" t="s">
        <v>657</v>
      </c>
      <c r="B138" s="69"/>
      <c r="C138" s="250" t="str">
        <f>IF(ISTEXT(B138),VLOOKUP(B138,'_Keuzelijst Algemeen'!$Z$4:$AA$13,2,),"")</f>
        <v/>
      </c>
      <c r="D138" s="194"/>
      <c r="E138" s="181"/>
      <c r="F138" s="199"/>
      <c r="G138" s="183"/>
      <c r="H138" s="189" t="s">
        <v>605</v>
      </c>
      <c r="I138" s="203"/>
      <c r="J138" s="183"/>
      <c r="K138" s="183"/>
      <c r="L138" s="201"/>
      <c r="M138" s="189" t="s">
        <v>605</v>
      </c>
      <c r="N138" s="199"/>
      <c r="O138" s="189" t="s">
        <v>605</v>
      </c>
      <c r="P138" s="183"/>
      <c r="Q138" s="201"/>
      <c r="R138" s="183"/>
      <c r="S138" s="183"/>
      <c r="T138" s="183"/>
      <c r="U138" s="183"/>
      <c r="V138" s="183"/>
      <c r="W138" s="185"/>
      <c r="X138" s="183"/>
      <c r="Y138" s="199"/>
      <c r="Z138" s="183"/>
      <c r="AA138" s="201"/>
      <c r="AB138" s="183"/>
      <c r="AC138" s="183"/>
      <c r="AD138" s="20"/>
      <c r="AE138" s="201"/>
      <c r="AF138" s="201"/>
      <c r="AG138" s="199"/>
      <c r="AH138" s="199"/>
      <c r="AI138" s="199"/>
      <c r="AJ138" s="201"/>
      <c r="AK138" s="250" t="str">
        <f>IF(ISTEXT(AJ138),VLOOKUP(AJ138,'_Keuzelijst Algemeen'!$B$2:$C$106,2,FALSE),"")</f>
        <v/>
      </c>
      <c r="AL138" s="201"/>
      <c r="AM138" s="188" t="s">
        <v>605</v>
      </c>
    </row>
    <row r="139" spans="1:39" x14ac:dyDescent="0.3">
      <c r="A139" s="249" t="s">
        <v>657</v>
      </c>
      <c r="B139" s="69"/>
      <c r="C139" s="250" t="str">
        <f>IF(ISTEXT(B139),VLOOKUP(B139,'_Keuzelijst Algemeen'!$Z$4:$AA$13,2,),"")</f>
        <v/>
      </c>
      <c r="D139" s="194"/>
      <c r="E139" s="181"/>
      <c r="F139" s="199"/>
      <c r="G139" s="183"/>
      <c r="H139" s="189" t="s">
        <v>605</v>
      </c>
      <c r="I139" s="203"/>
      <c r="J139" s="183"/>
      <c r="K139" s="183"/>
      <c r="L139" s="201"/>
      <c r="M139" s="189" t="s">
        <v>605</v>
      </c>
      <c r="N139" s="199"/>
      <c r="O139" s="189" t="s">
        <v>605</v>
      </c>
      <c r="P139" s="183"/>
      <c r="Q139" s="201"/>
      <c r="R139" s="183"/>
      <c r="S139" s="183"/>
      <c r="T139" s="183"/>
      <c r="U139" s="183"/>
      <c r="V139" s="183"/>
      <c r="W139" s="185"/>
      <c r="X139" s="183"/>
      <c r="Y139" s="199"/>
      <c r="Z139" s="183"/>
      <c r="AA139" s="201"/>
      <c r="AB139" s="183"/>
      <c r="AC139" s="183"/>
      <c r="AD139" s="20"/>
      <c r="AE139" s="201"/>
      <c r="AF139" s="201"/>
      <c r="AG139" s="199"/>
      <c r="AH139" s="199"/>
      <c r="AI139" s="199"/>
      <c r="AJ139" s="201"/>
      <c r="AK139" s="250" t="str">
        <f>IF(ISTEXT(AJ139),VLOOKUP(AJ139,'_Keuzelijst Algemeen'!$B$2:$C$106,2,FALSE),"")</f>
        <v/>
      </c>
      <c r="AL139" s="201"/>
      <c r="AM139" s="188" t="s">
        <v>605</v>
      </c>
    </row>
    <row r="140" spans="1:39" x14ac:dyDescent="0.3">
      <c r="A140" s="249" t="s">
        <v>657</v>
      </c>
      <c r="B140" s="69"/>
      <c r="C140" s="250" t="str">
        <f>IF(ISTEXT(B140),VLOOKUP(B140,'_Keuzelijst Algemeen'!$Z$4:$AA$13,2,),"")</f>
        <v/>
      </c>
      <c r="D140" s="194"/>
      <c r="E140" s="181"/>
      <c r="F140" s="199"/>
      <c r="G140" s="183"/>
      <c r="H140" s="189" t="s">
        <v>605</v>
      </c>
      <c r="I140" s="203"/>
      <c r="J140" s="183"/>
      <c r="K140" s="183"/>
      <c r="L140" s="201"/>
      <c r="M140" s="189" t="s">
        <v>605</v>
      </c>
      <c r="N140" s="199"/>
      <c r="O140" s="189" t="s">
        <v>605</v>
      </c>
      <c r="P140" s="183"/>
      <c r="Q140" s="201"/>
      <c r="R140" s="183"/>
      <c r="S140" s="183"/>
      <c r="T140" s="183"/>
      <c r="U140" s="183"/>
      <c r="V140" s="183"/>
      <c r="W140" s="185"/>
      <c r="X140" s="183"/>
      <c r="Y140" s="199"/>
      <c r="Z140" s="183"/>
      <c r="AA140" s="201"/>
      <c r="AB140" s="183"/>
      <c r="AC140" s="183"/>
      <c r="AD140" s="20"/>
      <c r="AE140" s="201"/>
      <c r="AF140" s="201"/>
      <c r="AG140" s="199"/>
      <c r="AH140" s="199"/>
      <c r="AI140" s="199"/>
      <c r="AJ140" s="201"/>
      <c r="AK140" s="250" t="str">
        <f>IF(ISTEXT(AJ140),VLOOKUP(AJ140,'_Keuzelijst Algemeen'!$B$2:$C$106,2,FALSE),"")</f>
        <v/>
      </c>
      <c r="AL140" s="201"/>
      <c r="AM140" s="188" t="s">
        <v>605</v>
      </c>
    </row>
    <row r="141" spans="1:39" x14ac:dyDescent="0.3">
      <c r="A141" s="249" t="s">
        <v>657</v>
      </c>
      <c r="B141" s="69"/>
      <c r="C141" s="250" t="str">
        <f>IF(ISTEXT(B141),VLOOKUP(B141,'_Keuzelijst Algemeen'!$Z$4:$AA$13,2,),"")</f>
        <v/>
      </c>
      <c r="D141" s="194"/>
      <c r="E141" s="181"/>
      <c r="F141" s="199"/>
      <c r="G141" s="183"/>
      <c r="H141" s="189" t="s">
        <v>605</v>
      </c>
      <c r="I141" s="203"/>
      <c r="J141" s="183"/>
      <c r="K141" s="183"/>
      <c r="L141" s="201"/>
      <c r="M141" s="189" t="s">
        <v>605</v>
      </c>
      <c r="N141" s="199"/>
      <c r="O141" s="189" t="s">
        <v>605</v>
      </c>
      <c r="P141" s="183"/>
      <c r="Q141" s="201"/>
      <c r="R141" s="183"/>
      <c r="S141" s="183"/>
      <c r="T141" s="183"/>
      <c r="U141" s="183"/>
      <c r="V141" s="183"/>
      <c r="W141" s="185"/>
      <c r="X141" s="183"/>
      <c r="Y141" s="199"/>
      <c r="Z141" s="183"/>
      <c r="AA141" s="201"/>
      <c r="AB141" s="183"/>
      <c r="AC141" s="183"/>
      <c r="AD141" s="20"/>
      <c r="AE141" s="201"/>
      <c r="AF141" s="201"/>
      <c r="AG141" s="199"/>
      <c r="AH141" s="199"/>
      <c r="AI141" s="199"/>
      <c r="AJ141" s="201"/>
      <c r="AK141" s="250" t="str">
        <f>IF(ISTEXT(AJ141),VLOOKUP(AJ141,'_Keuzelijst Algemeen'!$B$2:$C$106,2,FALSE),"")</f>
        <v/>
      </c>
      <c r="AL141" s="201"/>
      <c r="AM141" s="188" t="s">
        <v>605</v>
      </c>
    </row>
    <row r="142" spans="1:39" x14ac:dyDescent="0.3">
      <c r="A142" s="249" t="s">
        <v>657</v>
      </c>
      <c r="B142" s="69"/>
      <c r="C142" s="250" t="str">
        <f>IF(ISTEXT(B142),VLOOKUP(B142,'_Keuzelijst Algemeen'!$Z$4:$AA$13,2,),"")</f>
        <v/>
      </c>
      <c r="D142" s="194"/>
      <c r="E142" s="181"/>
      <c r="F142" s="199"/>
      <c r="G142" s="183"/>
      <c r="H142" s="189" t="s">
        <v>605</v>
      </c>
      <c r="I142" s="203"/>
      <c r="J142" s="183"/>
      <c r="K142" s="183"/>
      <c r="L142" s="201"/>
      <c r="M142" s="189" t="s">
        <v>605</v>
      </c>
      <c r="N142" s="199"/>
      <c r="O142" s="189" t="s">
        <v>605</v>
      </c>
      <c r="P142" s="183"/>
      <c r="Q142" s="201"/>
      <c r="R142" s="183"/>
      <c r="S142" s="183"/>
      <c r="T142" s="183"/>
      <c r="U142" s="183"/>
      <c r="V142" s="183"/>
      <c r="W142" s="185"/>
      <c r="X142" s="183"/>
      <c r="Y142" s="199"/>
      <c r="Z142" s="183"/>
      <c r="AA142" s="201"/>
      <c r="AB142" s="183"/>
      <c r="AC142" s="183"/>
      <c r="AD142" s="20"/>
      <c r="AE142" s="201"/>
      <c r="AF142" s="201"/>
      <c r="AG142" s="199"/>
      <c r="AH142" s="199"/>
      <c r="AI142" s="199"/>
      <c r="AJ142" s="201"/>
      <c r="AK142" s="250" t="str">
        <f>IF(ISTEXT(AJ142),VLOOKUP(AJ142,'_Keuzelijst Algemeen'!$B$2:$C$106,2,FALSE),"")</f>
        <v/>
      </c>
      <c r="AL142" s="201"/>
      <c r="AM142" s="188" t="s">
        <v>605</v>
      </c>
    </row>
    <row r="143" spans="1:39" x14ac:dyDescent="0.3">
      <c r="A143" s="249" t="s">
        <v>657</v>
      </c>
      <c r="B143" s="69"/>
      <c r="C143" s="250" t="str">
        <f>IF(ISTEXT(B143),VLOOKUP(B143,'_Keuzelijst Algemeen'!$Z$4:$AA$13,2,),"")</f>
        <v/>
      </c>
      <c r="D143" s="194"/>
      <c r="E143" s="181"/>
      <c r="F143" s="199"/>
      <c r="G143" s="183"/>
      <c r="H143" s="189" t="s">
        <v>605</v>
      </c>
      <c r="I143" s="203"/>
      <c r="J143" s="183"/>
      <c r="K143" s="183"/>
      <c r="L143" s="201"/>
      <c r="M143" s="189" t="s">
        <v>605</v>
      </c>
      <c r="N143" s="199"/>
      <c r="O143" s="189" t="s">
        <v>605</v>
      </c>
      <c r="P143" s="183"/>
      <c r="Q143" s="201"/>
      <c r="R143" s="183"/>
      <c r="S143" s="183"/>
      <c r="T143" s="183"/>
      <c r="U143" s="183"/>
      <c r="V143" s="183"/>
      <c r="W143" s="185"/>
      <c r="X143" s="183"/>
      <c r="Y143" s="199"/>
      <c r="Z143" s="183"/>
      <c r="AA143" s="201"/>
      <c r="AB143" s="183"/>
      <c r="AC143" s="183"/>
      <c r="AD143" s="20"/>
      <c r="AE143" s="201"/>
      <c r="AF143" s="201"/>
      <c r="AG143" s="199"/>
      <c r="AH143" s="199"/>
      <c r="AI143" s="199"/>
      <c r="AJ143" s="201"/>
      <c r="AK143" s="250" t="str">
        <f>IF(ISTEXT(AJ143),VLOOKUP(AJ143,'_Keuzelijst Algemeen'!$B$2:$C$106,2,FALSE),"")</f>
        <v/>
      </c>
      <c r="AL143" s="201"/>
      <c r="AM143" s="188" t="s">
        <v>605</v>
      </c>
    </row>
    <row r="144" spans="1:39" x14ac:dyDescent="0.3">
      <c r="A144" s="249" t="s">
        <v>657</v>
      </c>
      <c r="B144" s="69"/>
      <c r="C144" s="250" t="str">
        <f>IF(ISTEXT(B144),VLOOKUP(B144,'_Keuzelijst Algemeen'!$Z$4:$AA$13,2,),"")</f>
        <v/>
      </c>
      <c r="D144" s="194"/>
      <c r="E144" s="181"/>
      <c r="F144" s="199"/>
      <c r="G144" s="183"/>
      <c r="H144" s="189" t="s">
        <v>605</v>
      </c>
      <c r="I144" s="203"/>
      <c r="J144" s="183"/>
      <c r="K144" s="183"/>
      <c r="L144" s="201"/>
      <c r="M144" s="189" t="s">
        <v>605</v>
      </c>
      <c r="N144" s="199"/>
      <c r="O144" s="189" t="s">
        <v>605</v>
      </c>
      <c r="P144" s="183"/>
      <c r="Q144" s="201"/>
      <c r="R144" s="183"/>
      <c r="S144" s="183"/>
      <c r="T144" s="183"/>
      <c r="U144" s="183"/>
      <c r="V144" s="183"/>
      <c r="W144" s="185"/>
      <c r="X144" s="183"/>
      <c r="Y144" s="199"/>
      <c r="Z144" s="183"/>
      <c r="AA144" s="201"/>
      <c r="AB144" s="183"/>
      <c r="AC144" s="183"/>
      <c r="AD144" s="20"/>
      <c r="AE144" s="201"/>
      <c r="AF144" s="201"/>
      <c r="AG144" s="199"/>
      <c r="AH144" s="199"/>
      <c r="AI144" s="199"/>
      <c r="AJ144" s="201"/>
      <c r="AK144" s="250" t="str">
        <f>IF(ISTEXT(AJ144),VLOOKUP(AJ144,'_Keuzelijst Algemeen'!$B$2:$C$106,2,FALSE),"")</f>
        <v/>
      </c>
      <c r="AL144" s="201"/>
      <c r="AM144" s="188" t="s">
        <v>605</v>
      </c>
    </row>
    <row r="145" spans="1:39" x14ac:dyDescent="0.3">
      <c r="A145" s="249" t="s">
        <v>657</v>
      </c>
      <c r="B145" s="69"/>
      <c r="C145" s="250" t="str">
        <f>IF(ISTEXT(B145),VLOOKUP(B145,'_Keuzelijst Algemeen'!$Z$4:$AA$13,2,),"")</f>
        <v/>
      </c>
      <c r="D145" s="194"/>
      <c r="E145" s="181"/>
      <c r="F145" s="199"/>
      <c r="G145" s="183"/>
      <c r="H145" s="189" t="s">
        <v>605</v>
      </c>
      <c r="I145" s="203"/>
      <c r="J145" s="183"/>
      <c r="K145" s="183"/>
      <c r="L145" s="201"/>
      <c r="M145" s="189" t="s">
        <v>605</v>
      </c>
      <c r="N145" s="199"/>
      <c r="O145" s="189" t="s">
        <v>605</v>
      </c>
      <c r="P145" s="183"/>
      <c r="Q145" s="201"/>
      <c r="R145" s="183"/>
      <c r="S145" s="183"/>
      <c r="T145" s="183"/>
      <c r="U145" s="183"/>
      <c r="V145" s="183"/>
      <c r="W145" s="185"/>
      <c r="X145" s="183"/>
      <c r="Y145" s="199"/>
      <c r="Z145" s="183"/>
      <c r="AA145" s="201"/>
      <c r="AB145" s="183"/>
      <c r="AC145" s="183"/>
      <c r="AD145" s="20"/>
      <c r="AE145" s="201"/>
      <c r="AF145" s="201"/>
      <c r="AG145" s="199"/>
      <c r="AH145" s="199"/>
      <c r="AI145" s="199"/>
      <c r="AJ145" s="201"/>
      <c r="AK145" s="250" t="str">
        <f>IF(ISTEXT(AJ145),VLOOKUP(AJ145,'_Keuzelijst Algemeen'!$B$2:$C$106,2,FALSE),"")</f>
        <v/>
      </c>
      <c r="AL145" s="201"/>
      <c r="AM145" s="188" t="s">
        <v>605</v>
      </c>
    </row>
    <row r="146" spans="1:39" x14ac:dyDescent="0.3">
      <c r="A146" s="249" t="s">
        <v>657</v>
      </c>
      <c r="B146" s="69"/>
      <c r="C146" s="250" t="str">
        <f>IF(ISTEXT(B146),VLOOKUP(B146,'_Keuzelijst Algemeen'!$Z$4:$AA$13,2,),"")</f>
        <v/>
      </c>
      <c r="D146" s="194"/>
      <c r="E146" s="181"/>
      <c r="F146" s="199"/>
      <c r="G146" s="183"/>
      <c r="H146" s="189" t="s">
        <v>605</v>
      </c>
      <c r="I146" s="203"/>
      <c r="J146" s="183"/>
      <c r="K146" s="183"/>
      <c r="L146" s="201"/>
      <c r="M146" s="189" t="s">
        <v>605</v>
      </c>
      <c r="N146" s="199"/>
      <c r="O146" s="189" t="s">
        <v>605</v>
      </c>
      <c r="P146" s="183"/>
      <c r="Q146" s="201"/>
      <c r="R146" s="183"/>
      <c r="S146" s="183"/>
      <c r="T146" s="183"/>
      <c r="U146" s="183"/>
      <c r="V146" s="183"/>
      <c r="W146" s="185"/>
      <c r="X146" s="183"/>
      <c r="Y146" s="199"/>
      <c r="Z146" s="183"/>
      <c r="AA146" s="201"/>
      <c r="AB146" s="183"/>
      <c r="AC146" s="183"/>
      <c r="AD146" s="20"/>
      <c r="AE146" s="201"/>
      <c r="AF146" s="201"/>
      <c r="AG146" s="199"/>
      <c r="AH146" s="199"/>
      <c r="AI146" s="199"/>
      <c r="AJ146" s="201"/>
      <c r="AK146" s="250" t="str">
        <f>IF(ISTEXT(AJ146),VLOOKUP(AJ146,'_Keuzelijst Algemeen'!$B$2:$C$106,2,FALSE),"")</f>
        <v/>
      </c>
      <c r="AL146" s="201"/>
      <c r="AM146" s="188" t="s">
        <v>605</v>
      </c>
    </row>
    <row r="147" spans="1:39" x14ac:dyDescent="0.3">
      <c r="A147" s="249" t="s">
        <v>657</v>
      </c>
      <c r="B147" s="69"/>
      <c r="C147" s="250" t="str">
        <f>IF(ISTEXT(B147),VLOOKUP(B147,'_Keuzelijst Algemeen'!$Z$4:$AA$13,2,),"")</f>
        <v/>
      </c>
      <c r="D147" s="194"/>
      <c r="E147" s="181"/>
      <c r="F147" s="199"/>
      <c r="G147" s="183"/>
      <c r="H147" s="189" t="s">
        <v>605</v>
      </c>
      <c r="I147" s="203"/>
      <c r="J147" s="183"/>
      <c r="K147" s="183"/>
      <c r="L147" s="201"/>
      <c r="M147" s="189" t="s">
        <v>605</v>
      </c>
      <c r="N147" s="199"/>
      <c r="O147" s="189" t="s">
        <v>605</v>
      </c>
      <c r="P147" s="183"/>
      <c r="Q147" s="201"/>
      <c r="R147" s="183"/>
      <c r="S147" s="183"/>
      <c r="T147" s="183"/>
      <c r="U147" s="183"/>
      <c r="V147" s="183"/>
      <c r="W147" s="185"/>
      <c r="X147" s="183"/>
      <c r="Y147" s="199"/>
      <c r="Z147" s="183"/>
      <c r="AA147" s="201"/>
      <c r="AB147" s="183"/>
      <c r="AC147" s="183"/>
      <c r="AD147" s="20"/>
      <c r="AE147" s="201"/>
      <c r="AF147" s="201"/>
      <c r="AG147" s="199"/>
      <c r="AH147" s="199"/>
      <c r="AI147" s="199"/>
      <c r="AJ147" s="201"/>
      <c r="AK147" s="250" t="str">
        <f>IF(ISTEXT(AJ147),VLOOKUP(AJ147,'_Keuzelijst Algemeen'!$B$2:$C$106,2,FALSE),"")</f>
        <v/>
      </c>
      <c r="AL147" s="201"/>
      <c r="AM147" s="188" t="s">
        <v>605</v>
      </c>
    </row>
    <row r="148" spans="1:39" x14ac:dyDescent="0.3">
      <c r="A148" s="249" t="s">
        <v>657</v>
      </c>
      <c r="B148" s="69"/>
      <c r="C148" s="250" t="str">
        <f>IF(ISTEXT(B148),VLOOKUP(B148,'_Keuzelijst Algemeen'!$Z$4:$AA$13,2,),"")</f>
        <v/>
      </c>
      <c r="D148" s="194"/>
      <c r="E148" s="181"/>
      <c r="F148" s="199"/>
      <c r="G148" s="183"/>
      <c r="H148" s="189" t="s">
        <v>605</v>
      </c>
      <c r="I148" s="203"/>
      <c r="J148" s="183"/>
      <c r="K148" s="183"/>
      <c r="L148" s="201"/>
      <c r="M148" s="189" t="s">
        <v>605</v>
      </c>
      <c r="N148" s="199"/>
      <c r="O148" s="189" t="s">
        <v>605</v>
      </c>
      <c r="P148" s="183"/>
      <c r="Q148" s="201"/>
      <c r="R148" s="183"/>
      <c r="S148" s="183"/>
      <c r="T148" s="183"/>
      <c r="U148" s="183"/>
      <c r="V148" s="183"/>
      <c r="W148" s="185"/>
      <c r="X148" s="183"/>
      <c r="Y148" s="199"/>
      <c r="Z148" s="183"/>
      <c r="AA148" s="201"/>
      <c r="AB148" s="183"/>
      <c r="AC148" s="183"/>
      <c r="AD148" s="20"/>
      <c r="AE148" s="201"/>
      <c r="AF148" s="201"/>
      <c r="AG148" s="199"/>
      <c r="AH148" s="199"/>
      <c r="AI148" s="199"/>
      <c r="AJ148" s="201"/>
      <c r="AK148" s="250" t="str">
        <f>IF(ISTEXT(AJ148),VLOOKUP(AJ148,'_Keuzelijst Algemeen'!$B$2:$C$106,2,FALSE),"")</f>
        <v/>
      </c>
      <c r="AL148" s="201"/>
      <c r="AM148" s="188" t="s">
        <v>605</v>
      </c>
    </row>
    <row r="149" spans="1:39" x14ac:dyDescent="0.3">
      <c r="A149" s="249" t="s">
        <v>657</v>
      </c>
      <c r="B149" s="69"/>
      <c r="C149" s="250" t="str">
        <f>IF(ISTEXT(B149),VLOOKUP(B149,'_Keuzelijst Algemeen'!$Z$4:$AA$13,2,),"")</f>
        <v/>
      </c>
      <c r="D149" s="194"/>
      <c r="E149" s="181"/>
      <c r="F149" s="199"/>
      <c r="G149" s="183"/>
      <c r="H149" s="189" t="s">
        <v>605</v>
      </c>
      <c r="I149" s="203"/>
      <c r="J149" s="183"/>
      <c r="K149" s="183"/>
      <c r="L149" s="201"/>
      <c r="M149" s="189" t="s">
        <v>605</v>
      </c>
      <c r="N149" s="199"/>
      <c r="O149" s="189" t="s">
        <v>605</v>
      </c>
      <c r="P149" s="183"/>
      <c r="Q149" s="201"/>
      <c r="R149" s="183"/>
      <c r="S149" s="183"/>
      <c r="T149" s="183"/>
      <c r="U149" s="183"/>
      <c r="V149" s="183"/>
      <c r="W149" s="185"/>
      <c r="X149" s="183"/>
      <c r="Y149" s="199"/>
      <c r="Z149" s="183"/>
      <c r="AA149" s="201"/>
      <c r="AB149" s="183"/>
      <c r="AC149" s="183"/>
      <c r="AD149" s="20"/>
      <c r="AE149" s="201"/>
      <c r="AF149" s="201"/>
      <c r="AG149" s="199"/>
      <c r="AH149" s="199"/>
      <c r="AI149" s="199"/>
      <c r="AJ149" s="201"/>
      <c r="AK149" s="250" t="str">
        <f>IF(ISTEXT(AJ149),VLOOKUP(AJ149,'_Keuzelijst Algemeen'!$B$2:$C$106,2,FALSE),"")</f>
        <v/>
      </c>
      <c r="AL149" s="201"/>
      <c r="AM149" s="188" t="s">
        <v>605</v>
      </c>
    </row>
    <row r="150" spans="1:39" x14ac:dyDescent="0.3">
      <c r="A150" s="249" t="s">
        <v>657</v>
      </c>
      <c r="B150" s="69"/>
      <c r="C150" s="250" t="str">
        <f>IF(ISTEXT(B150),VLOOKUP(B150,'_Keuzelijst Algemeen'!$Z$4:$AA$13,2,),"")</f>
        <v/>
      </c>
      <c r="D150" s="194"/>
      <c r="E150" s="181"/>
      <c r="F150" s="199"/>
      <c r="G150" s="183"/>
      <c r="H150" s="189" t="s">
        <v>605</v>
      </c>
      <c r="I150" s="203"/>
      <c r="J150" s="183"/>
      <c r="K150" s="183"/>
      <c r="L150" s="201"/>
      <c r="M150" s="189" t="s">
        <v>605</v>
      </c>
      <c r="N150" s="199"/>
      <c r="O150" s="189" t="s">
        <v>605</v>
      </c>
      <c r="P150" s="183"/>
      <c r="Q150" s="201"/>
      <c r="R150" s="183"/>
      <c r="S150" s="183"/>
      <c r="T150" s="183"/>
      <c r="U150" s="183"/>
      <c r="V150" s="183"/>
      <c r="W150" s="185"/>
      <c r="X150" s="183"/>
      <c r="Y150" s="199"/>
      <c r="Z150" s="183"/>
      <c r="AA150" s="201"/>
      <c r="AB150" s="183"/>
      <c r="AC150" s="183"/>
      <c r="AD150" s="20"/>
      <c r="AE150" s="201"/>
      <c r="AF150" s="201"/>
      <c r="AG150" s="199"/>
      <c r="AH150" s="199"/>
      <c r="AI150" s="199"/>
      <c r="AJ150" s="201"/>
      <c r="AK150" s="250" t="str">
        <f>IF(ISTEXT(AJ150),VLOOKUP(AJ150,'_Keuzelijst Algemeen'!$B$2:$C$106,2,FALSE),"")</f>
        <v/>
      </c>
      <c r="AL150" s="201"/>
      <c r="AM150" s="188" t="s">
        <v>605</v>
      </c>
    </row>
    <row r="151" spans="1:39" x14ac:dyDescent="0.3">
      <c r="A151" s="249" t="s">
        <v>657</v>
      </c>
      <c r="B151" s="69"/>
      <c r="C151" s="250" t="str">
        <f>IF(ISTEXT(B151),VLOOKUP(B151,'_Keuzelijst Algemeen'!$Z$4:$AA$13,2,),"")</f>
        <v/>
      </c>
      <c r="D151" s="194"/>
      <c r="E151" s="181"/>
      <c r="F151" s="199"/>
      <c r="G151" s="183"/>
      <c r="H151" s="189" t="s">
        <v>605</v>
      </c>
      <c r="I151" s="203"/>
      <c r="J151" s="183"/>
      <c r="K151" s="183"/>
      <c r="L151" s="201"/>
      <c r="M151" s="189" t="s">
        <v>605</v>
      </c>
      <c r="N151" s="199"/>
      <c r="O151" s="189" t="s">
        <v>605</v>
      </c>
      <c r="P151" s="183"/>
      <c r="Q151" s="201"/>
      <c r="R151" s="183"/>
      <c r="S151" s="183"/>
      <c r="T151" s="183"/>
      <c r="U151" s="183"/>
      <c r="V151" s="183"/>
      <c r="W151" s="185"/>
      <c r="X151" s="183"/>
      <c r="Y151" s="199"/>
      <c r="Z151" s="183"/>
      <c r="AA151" s="201"/>
      <c r="AB151" s="183"/>
      <c r="AC151" s="183"/>
      <c r="AD151" s="20"/>
      <c r="AE151" s="201"/>
      <c r="AF151" s="201"/>
      <c r="AG151" s="199"/>
      <c r="AH151" s="199"/>
      <c r="AI151" s="199"/>
      <c r="AJ151" s="201"/>
      <c r="AK151" s="250" t="str">
        <f>IF(ISTEXT(AJ151),VLOOKUP(AJ151,'_Keuzelijst Algemeen'!$B$2:$C$106,2,FALSE),"")</f>
        <v/>
      </c>
      <c r="AL151" s="201"/>
      <c r="AM151" s="188" t="s">
        <v>605</v>
      </c>
    </row>
    <row r="152" spans="1:39" x14ac:dyDescent="0.3">
      <c r="A152" s="249" t="s">
        <v>657</v>
      </c>
      <c r="B152" s="69"/>
      <c r="C152" s="250" t="str">
        <f>IF(ISTEXT(B152),VLOOKUP(B152,'_Keuzelijst Algemeen'!$Z$4:$AA$13,2,),"")</f>
        <v/>
      </c>
      <c r="D152" s="194"/>
      <c r="E152" s="181"/>
      <c r="F152" s="199"/>
      <c r="G152" s="183"/>
      <c r="H152" s="189" t="s">
        <v>605</v>
      </c>
      <c r="I152" s="203"/>
      <c r="J152" s="183"/>
      <c r="K152" s="183"/>
      <c r="L152" s="201"/>
      <c r="M152" s="189" t="s">
        <v>605</v>
      </c>
      <c r="N152" s="199"/>
      <c r="O152" s="189" t="s">
        <v>605</v>
      </c>
      <c r="P152" s="183"/>
      <c r="Q152" s="201"/>
      <c r="R152" s="183"/>
      <c r="S152" s="183"/>
      <c r="T152" s="183"/>
      <c r="U152" s="183"/>
      <c r="V152" s="183"/>
      <c r="W152" s="185"/>
      <c r="X152" s="183"/>
      <c r="Y152" s="199"/>
      <c r="Z152" s="183"/>
      <c r="AA152" s="201"/>
      <c r="AB152" s="183"/>
      <c r="AC152" s="183"/>
      <c r="AD152" s="20"/>
      <c r="AE152" s="201"/>
      <c r="AF152" s="201"/>
      <c r="AG152" s="199"/>
      <c r="AH152" s="199"/>
      <c r="AI152" s="199"/>
      <c r="AJ152" s="201"/>
      <c r="AK152" s="250" t="str">
        <f>IF(ISTEXT(AJ152),VLOOKUP(AJ152,'_Keuzelijst Algemeen'!$B$2:$C$106,2,FALSE),"")</f>
        <v/>
      </c>
      <c r="AL152" s="201"/>
      <c r="AM152" s="188" t="s">
        <v>605</v>
      </c>
    </row>
    <row r="153" spans="1:39" x14ac:dyDescent="0.3">
      <c r="A153" s="249" t="s">
        <v>657</v>
      </c>
      <c r="B153" s="69"/>
      <c r="C153" s="250" t="str">
        <f>IF(ISTEXT(B153),VLOOKUP(B153,'_Keuzelijst Algemeen'!$Z$4:$AA$13,2,),"")</f>
        <v/>
      </c>
      <c r="D153" s="194"/>
      <c r="E153" s="181"/>
      <c r="F153" s="199"/>
      <c r="G153" s="183"/>
      <c r="H153" s="189" t="s">
        <v>605</v>
      </c>
      <c r="I153" s="203"/>
      <c r="J153" s="183"/>
      <c r="K153" s="183"/>
      <c r="L153" s="201"/>
      <c r="M153" s="189" t="s">
        <v>605</v>
      </c>
      <c r="N153" s="199"/>
      <c r="O153" s="189" t="s">
        <v>605</v>
      </c>
      <c r="P153" s="183"/>
      <c r="Q153" s="201"/>
      <c r="R153" s="183"/>
      <c r="S153" s="183"/>
      <c r="T153" s="183"/>
      <c r="U153" s="183"/>
      <c r="V153" s="183"/>
      <c r="W153" s="185"/>
      <c r="X153" s="183"/>
      <c r="Y153" s="199"/>
      <c r="Z153" s="183"/>
      <c r="AA153" s="201"/>
      <c r="AB153" s="183"/>
      <c r="AC153" s="183"/>
      <c r="AD153" s="20"/>
      <c r="AE153" s="201"/>
      <c r="AF153" s="201"/>
      <c r="AG153" s="199"/>
      <c r="AH153" s="199"/>
      <c r="AI153" s="199"/>
      <c r="AJ153" s="201"/>
      <c r="AK153" s="250" t="str">
        <f>IF(ISTEXT(AJ153),VLOOKUP(AJ153,'_Keuzelijst Algemeen'!$B$2:$C$106,2,FALSE),"")</f>
        <v/>
      </c>
      <c r="AL153" s="201"/>
      <c r="AM153" s="188" t="s">
        <v>605</v>
      </c>
    </row>
    <row r="154" spans="1:39" x14ac:dyDescent="0.3">
      <c r="A154" s="249" t="s">
        <v>657</v>
      </c>
      <c r="B154" s="69"/>
      <c r="C154" s="250" t="str">
        <f>IF(ISTEXT(B154),VLOOKUP(B154,'_Keuzelijst Algemeen'!$Z$4:$AA$13,2,),"")</f>
        <v/>
      </c>
      <c r="D154" s="194"/>
      <c r="E154" s="181"/>
      <c r="F154" s="199"/>
      <c r="G154" s="183"/>
      <c r="H154" s="189" t="s">
        <v>605</v>
      </c>
      <c r="I154" s="203"/>
      <c r="J154" s="183"/>
      <c r="K154" s="183"/>
      <c r="L154" s="201"/>
      <c r="M154" s="189" t="s">
        <v>605</v>
      </c>
      <c r="N154" s="199"/>
      <c r="O154" s="189" t="s">
        <v>605</v>
      </c>
      <c r="P154" s="183"/>
      <c r="Q154" s="201"/>
      <c r="R154" s="183"/>
      <c r="S154" s="183"/>
      <c r="T154" s="183"/>
      <c r="U154" s="183"/>
      <c r="V154" s="183"/>
      <c r="W154" s="185"/>
      <c r="X154" s="183"/>
      <c r="Y154" s="199"/>
      <c r="Z154" s="183"/>
      <c r="AA154" s="201"/>
      <c r="AB154" s="183"/>
      <c r="AC154" s="183"/>
      <c r="AD154" s="20"/>
      <c r="AE154" s="201"/>
      <c r="AF154" s="201"/>
      <c r="AG154" s="199"/>
      <c r="AH154" s="199"/>
      <c r="AI154" s="199"/>
      <c r="AJ154" s="201"/>
      <c r="AK154" s="250" t="str">
        <f>IF(ISTEXT(AJ154),VLOOKUP(AJ154,'_Keuzelijst Algemeen'!$B$2:$C$106,2,FALSE),"")</f>
        <v/>
      </c>
      <c r="AL154" s="201"/>
      <c r="AM154" s="188" t="s">
        <v>605</v>
      </c>
    </row>
    <row r="155" spans="1:39" x14ac:dyDescent="0.3">
      <c r="A155" s="249" t="s">
        <v>657</v>
      </c>
      <c r="B155" s="69"/>
      <c r="C155" s="250" t="str">
        <f>IF(ISTEXT(B155),VLOOKUP(B155,'_Keuzelijst Algemeen'!$Z$4:$AA$13,2,),"")</f>
        <v/>
      </c>
      <c r="D155" s="194"/>
      <c r="E155" s="181"/>
      <c r="F155" s="199"/>
      <c r="G155" s="183"/>
      <c r="H155" s="189" t="s">
        <v>605</v>
      </c>
      <c r="I155" s="203"/>
      <c r="J155" s="183"/>
      <c r="K155" s="183"/>
      <c r="L155" s="201"/>
      <c r="M155" s="189" t="s">
        <v>605</v>
      </c>
      <c r="N155" s="199"/>
      <c r="O155" s="189" t="s">
        <v>605</v>
      </c>
      <c r="P155" s="183"/>
      <c r="Q155" s="201"/>
      <c r="R155" s="183"/>
      <c r="S155" s="183"/>
      <c r="T155" s="183"/>
      <c r="U155" s="183"/>
      <c r="V155" s="183"/>
      <c r="W155" s="185"/>
      <c r="X155" s="183"/>
      <c r="Y155" s="199"/>
      <c r="Z155" s="183"/>
      <c r="AA155" s="201"/>
      <c r="AB155" s="183"/>
      <c r="AC155" s="183"/>
      <c r="AD155" s="20"/>
      <c r="AE155" s="201"/>
      <c r="AF155" s="201"/>
      <c r="AG155" s="199"/>
      <c r="AH155" s="199"/>
      <c r="AI155" s="199"/>
      <c r="AJ155" s="201"/>
      <c r="AK155" s="250" t="str">
        <f>IF(ISTEXT(AJ155),VLOOKUP(AJ155,'_Keuzelijst Algemeen'!$B$2:$C$106,2,FALSE),"")</f>
        <v/>
      </c>
      <c r="AL155" s="201"/>
      <c r="AM155" s="188" t="s">
        <v>605</v>
      </c>
    </row>
    <row r="156" spans="1:39" x14ac:dyDescent="0.3">
      <c r="A156" s="249" t="s">
        <v>657</v>
      </c>
      <c r="B156" s="69"/>
      <c r="C156" s="250" t="str">
        <f>IF(ISTEXT(B156),VLOOKUP(B156,'_Keuzelijst Algemeen'!$Z$4:$AA$13,2,),"")</f>
        <v/>
      </c>
      <c r="D156" s="194"/>
      <c r="E156" s="181"/>
      <c r="F156" s="199"/>
      <c r="G156" s="183"/>
      <c r="H156" s="189" t="s">
        <v>605</v>
      </c>
      <c r="I156" s="203"/>
      <c r="J156" s="183"/>
      <c r="K156" s="183"/>
      <c r="L156" s="201"/>
      <c r="M156" s="189" t="s">
        <v>605</v>
      </c>
      <c r="N156" s="199"/>
      <c r="O156" s="189" t="s">
        <v>605</v>
      </c>
      <c r="P156" s="183"/>
      <c r="Q156" s="201"/>
      <c r="R156" s="183"/>
      <c r="S156" s="183"/>
      <c r="T156" s="183"/>
      <c r="U156" s="183"/>
      <c r="V156" s="183"/>
      <c r="W156" s="185"/>
      <c r="X156" s="183"/>
      <c r="Y156" s="199"/>
      <c r="Z156" s="183"/>
      <c r="AA156" s="201"/>
      <c r="AB156" s="183"/>
      <c r="AC156" s="183"/>
      <c r="AD156" s="20"/>
      <c r="AE156" s="201"/>
      <c r="AF156" s="201"/>
      <c r="AG156" s="199"/>
      <c r="AH156" s="199"/>
      <c r="AI156" s="199"/>
      <c r="AJ156" s="201"/>
      <c r="AK156" s="250" t="str">
        <f>IF(ISTEXT(AJ156),VLOOKUP(AJ156,'_Keuzelijst Algemeen'!$B$2:$C$106,2,FALSE),"")</f>
        <v/>
      </c>
      <c r="AL156" s="201"/>
      <c r="AM156" s="188" t="s">
        <v>605</v>
      </c>
    </row>
    <row r="157" spans="1:39" x14ac:dyDescent="0.3">
      <c r="A157" s="249" t="s">
        <v>657</v>
      </c>
      <c r="B157" s="69"/>
      <c r="C157" s="250" t="str">
        <f>IF(ISTEXT(B157),VLOOKUP(B157,'_Keuzelijst Algemeen'!$Z$4:$AA$13,2,),"")</f>
        <v/>
      </c>
      <c r="D157" s="194"/>
      <c r="E157" s="181"/>
      <c r="F157" s="199"/>
      <c r="G157" s="183"/>
      <c r="H157" s="189" t="s">
        <v>605</v>
      </c>
      <c r="I157" s="203"/>
      <c r="J157" s="183"/>
      <c r="K157" s="183"/>
      <c r="L157" s="201"/>
      <c r="M157" s="189" t="s">
        <v>605</v>
      </c>
      <c r="N157" s="199"/>
      <c r="O157" s="189" t="s">
        <v>605</v>
      </c>
      <c r="P157" s="183"/>
      <c r="Q157" s="201"/>
      <c r="R157" s="183"/>
      <c r="S157" s="183"/>
      <c r="T157" s="183"/>
      <c r="U157" s="183"/>
      <c r="V157" s="183"/>
      <c r="W157" s="185"/>
      <c r="X157" s="183"/>
      <c r="Y157" s="199"/>
      <c r="Z157" s="183"/>
      <c r="AA157" s="201"/>
      <c r="AB157" s="183"/>
      <c r="AC157" s="183"/>
      <c r="AD157" s="20"/>
      <c r="AE157" s="201"/>
      <c r="AF157" s="201"/>
      <c r="AG157" s="199"/>
      <c r="AH157" s="199"/>
      <c r="AI157" s="199"/>
      <c r="AJ157" s="201"/>
      <c r="AK157" s="250" t="str">
        <f>IF(ISTEXT(AJ157),VLOOKUP(AJ157,'_Keuzelijst Algemeen'!$B$2:$C$106,2,FALSE),"")</f>
        <v/>
      </c>
      <c r="AL157" s="201"/>
      <c r="AM157" s="188" t="s">
        <v>605</v>
      </c>
    </row>
    <row r="158" spans="1:39" x14ac:dyDescent="0.3">
      <c r="A158" s="249" t="s">
        <v>657</v>
      </c>
      <c r="B158" s="69"/>
      <c r="C158" s="250" t="str">
        <f>IF(ISTEXT(B158),VLOOKUP(B158,'_Keuzelijst Algemeen'!$Z$4:$AA$13,2,),"")</f>
        <v/>
      </c>
      <c r="D158" s="194"/>
      <c r="E158" s="181"/>
      <c r="F158" s="199"/>
      <c r="G158" s="183"/>
      <c r="H158" s="189" t="s">
        <v>605</v>
      </c>
      <c r="I158" s="203"/>
      <c r="J158" s="183"/>
      <c r="K158" s="183"/>
      <c r="L158" s="201"/>
      <c r="M158" s="189" t="s">
        <v>605</v>
      </c>
      <c r="N158" s="199"/>
      <c r="O158" s="189" t="s">
        <v>605</v>
      </c>
      <c r="P158" s="183"/>
      <c r="Q158" s="201"/>
      <c r="R158" s="183"/>
      <c r="S158" s="183"/>
      <c r="T158" s="183"/>
      <c r="U158" s="183"/>
      <c r="V158" s="183"/>
      <c r="W158" s="185"/>
      <c r="X158" s="183"/>
      <c r="Y158" s="199"/>
      <c r="Z158" s="183"/>
      <c r="AA158" s="201"/>
      <c r="AB158" s="183"/>
      <c r="AC158" s="183"/>
      <c r="AD158" s="20"/>
      <c r="AE158" s="201"/>
      <c r="AF158" s="201"/>
      <c r="AG158" s="199"/>
      <c r="AH158" s="199"/>
      <c r="AI158" s="199"/>
      <c r="AJ158" s="201"/>
      <c r="AK158" s="250" t="str">
        <f>IF(ISTEXT(AJ158),VLOOKUP(AJ158,'_Keuzelijst Algemeen'!$B$2:$C$106,2,FALSE),"")</f>
        <v/>
      </c>
      <c r="AL158" s="201"/>
      <c r="AM158" s="188" t="s">
        <v>605</v>
      </c>
    </row>
    <row r="159" spans="1:39" x14ac:dyDescent="0.3">
      <c r="A159" s="249" t="s">
        <v>657</v>
      </c>
      <c r="B159" s="69"/>
      <c r="C159" s="250" t="str">
        <f>IF(ISTEXT(B159),VLOOKUP(B159,'_Keuzelijst Algemeen'!$Z$4:$AA$13,2,),"")</f>
        <v/>
      </c>
      <c r="D159" s="194"/>
      <c r="E159" s="181"/>
      <c r="F159" s="199"/>
      <c r="G159" s="183"/>
      <c r="H159" s="189" t="s">
        <v>605</v>
      </c>
      <c r="I159" s="203"/>
      <c r="J159" s="183"/>
      <c r="K159" s="183"/>
      <c r="L159" s="201"/>
      <c r="M159" s="189" t="s">
        <v>605</v>
      </c>
      <c r="N159" s="199"/>
      <c r="O159" s="189" t="s">
        <v>605</v>
      </c>
      <c r="P159" s="183"/>
      <c r="Q159" s="201"/>
      <c r="R159" s="183"/>
      <c r="S159" s="183"/>
      <c r="T159" s="183"/>
      <c r="U159" s="183"/>
      <c r="V159" s="183"/>
      <c r="W159" s="185"/>
      <c r="X159" s="183"/>
      <c r="Y159" s="199"/>
      <c r="Z159" s="183"/>
      <c r="AA159" s="201"/>
      <c r="AB159" s="183"/>
      <c r="AC159" s="183"/>
      <c r="AD159" s="20"/>
      <c r="AE159" s="201"/>
      <c r="AF159" s="201"/>
      <c r="AG159" s="199"/>
      <c r="AH159" s="199"/>
      <c r="AI159" s="199"/>
      <c r="AJ159" s="201"/>
      <c r="AK159" s="250" t="str">
        <f>IF(ISTEXT(AJ159),VLOOKUP(AJ159,'_Keuzelijst Algemeen'!$B$2:$C$106,2,FALSE),"")</f>
        <v/>
      </c>
      <c r="AL159" s="201"/>
      <c r="AM159" s="188" t="s">
        <v>605</v>
      </c>
    </row>
    <row r="160" spans="1:39" x14ac:dyDescent="0.3">
      <c r="A160" s="249" t="s">
        <v>657</v>
      </c>
      <c r="B160" s="69"/>
      <c r="C160" s="250" t="str">
        <f>IF(ISTEXT(B160),VLOOKUP(B160,'_Keuzelijst Algemeen'!$Z$4:$AA$13,2,),"")</f>
        <v/>
      </c>
      <c r="D160" s="194"/>
      <c r="E160" s="181"/>
      <c r="F160" s="199"/>
      <c r="G160" s="183"/>
      <c r="H160" s="189" t="s">
        <v>605</v>
      </c>
      <c r="I160" s="203"/>
      <c r="J160" s="183"/>
      <c r="K160" s="183"/>
      <c r="L160" s="201"/>
      <c r="M160" s="189" t="s">
        <v>605</v>
      </c>
      <c r="N160" s="199"/>
      <c r="O160" s="189" t="s">
        <v>605</v>
      </c>
      <c r="P160" s="183"/>
      <c r="Q160" s="201"/>
      <c r="R160" s="183"/>
      <c r="S160" s="183"/>
      <c r="T160" s="183"/>
      <c r="U160" s="183"/>
      <c r="V160" s="183"/>
      <c r="W160" s="185"/>
      <c r="X160" s="183"/>
      <c r="Y160" s="199"/>
      <c r="Z160" s="183"/>
      <c r="AA160" s="201"/>
      <c r="AB160" s="183"/>
      <c r="AC160" s="183"/>
      <c r="AD160" s="20"/>
      <c r="AE160" s="201"/>
      <c r="AF160" s="201"/>
      <c r="AG160" s="199"/>
      <c r="AH160" s="199"/>
      <c r="AI160" s="199"/>
      <c r="AJ160" s="201"/>
      <c r="AK160" s="250" t="str">
        <f>IF(ISTEXT(AJ160),VLOOKUP(AJ160,'_Keuzelijst Algemeen'!$B$2:$C$106,2,FALSE),"")</f>
        <v/>
      </c>
      <c r="AL160" s="201"/>
      <c r="AM160" s="188" t="s">
        <v>605</v>
      </c>
    </row>
    <row r="161" spans="1:39" x14ac:dyDescent="0.3">
      <c r="A161" s="249" t="s">
        <v>657</v>
      </c>
      <c r="B161" s="69"/>
      <c r="C161" s="250" t="str">
        <f>IF(ISTEXT(B161),VLOOKUP(B161,'_Keuzelijst Algemeen'!$Z$4:$AA$13,2,),"")</f>
        <v/>
      </c>
      <c r="D161" s="194"/>
      <c r="E161" s="181"/>
      <c r="F161" s="199"/>
      <c r="G161" s="183"/>
      <c r="H161" s="189" t="s">
        <v>605</v>
      </c>
      <c r="I161" s="203"/>
      <c r="J161" s="183"/>
      <c r="K161" s="183"/>
      <c r="L161" s="201"/>
      <c r="M161" s="189" t="s">
        <v>605</v>
      </c>
      <c r="N161" s="199"/>
      <c r="O161" s="189" t="s">
        <v>605</v>
      </c>
      <c r="P161" s="183"/>
      <c r="Q161" s="201"/>
      <c r="R161" s="183"/>
      <c r="S161" s="183"/>
      <c r="T161" s="183"/>
      <c r="U161" s="183"/>
      <c r="V161" s="183"/>
      <c r="W161" s="185"/>
      <c r="X161" s="183"/>
      <c r="Y161" s="199"/>
      <c r="Z161" s="183"/>
      <c r="AA161" s="201"/>
      <c r="AB161" s="183"/>
      <c r="AC161" s="183"/>
      <c r="AD161" s="20"/>
      <c r="AE161" s="201"/>
      <c r="AF161" s="201"/>
      <c r="AG161" s="199"/>
      <c r="AH161" s="199"/>
      <c r="AI161" s="199"/>
      <c r="AJ161" s="201"/>
      <c r="AK161" s="250" t="str">
        <f>IF(ISTEXT(AJ161),VLOOKUP(AJ161,'_Keuzelijst Algemeen'!$B$2:$C$106,2,FALSE),"")</f>
        <v/>
      </c>
      <c r="AL161" s="201"/>
      <c r="AM161" s="188" t="s">
        <v>605</v>
      </c>
    </row>
    <row r="162" spans="1:39" x14ac:dyDescent="0.3">
      <c r="A162" s="249" t="s">
        <v>657</v>
      </c>
      <c r="B162" s="69"/>
      <c r="C162" s="250" t="str">
        <f>IF(ISTEXT(B162),VLOOKUP(B162,'_Keuzelijst Algemeen'!$Z$4:$AA$13,2,),"")</f>
        <v/>
      </c>
      <c r="D162" s="194"/>
      <c r="E162" s="181"/>
      <c r="F162" s="199"/>
      <c r="G162" s="183"/>
      <c r="H162" s="189" t="s">
        <v>605</v>
      </c>
      <c r="I162" s="203"/>
      <c r="J162" s="183"/>
      <c r="K162" s="183"/>
      <c r="L162" s="201"/>
      <c r="M162" s="189" t="s">
        <v>605</v>
      </c>
      <c r="N162" s="199"/>
      <c r="O162" s="189" t="s">
        <v>605</v>
      </c>
      <c r="P162" s="183"/>
      <c r="Q162" s="201"/>
      <c r="R162" s="183"/>
      <c r="S162" s="183"/>
      <c r="T162" s="183"/>
      <c r="U162" s="183"/>
      <c r="V162" s="183"/>
      <c r="W162" s="185"/>
      <c r="X162" s="183"/>
      <c r="Y162" s="199"/>
      <c r="Z162" s="183"/>
      <c r="AA162" s="201"/>
      <c r="AB162" s="183"/>
      <c r="AC162" s="183"/>
      <c r="AD162" s="20"/>
      <c r="AE162" s="201"/>
      <c r="AF162" s="201"/>
      <c r="AG162" s="199"/>
      <c r="AH162" s="199"/>
      <c r="AI162" s="199"/>
      <c r="AJ162" s="201"/>
      <c r="AK162" s="250" t="str">
        <f>IF(ISTEXT(AJ162),VLOOKUP(AJ162,'_Keuzelijst Algemeen'!$B$2:$C$106,2,FALSE),"")</f>
        <v/>
      </c>
      <c r="AL162" s="201"/>
      <c r="AM162" s="188" t="s">
        <v>605</v>
      </c>
    </row>
    <row r="163" spans="1:39" x14ac:dyDescent="0.3">
      <c r="A163" s="249" t="s">
        <v>657</v>
      </c>
      <c r="B163" s="69"/>
      <c r="C163" s="250" t="str">
        <f>IF(ISTEXT(B163),VLOOKUP(B163,'_Keuzelijst Algemeen'!$Z$4:$AA$13,2,),"")</f>
        <v/>
      </c>
      <c r="D163" s="194"/>
      <c r="E163" s="181"/>
      <c r="F163" s="199"/>
      <c r="G163" s="183"/>
      <c r="H163" s="189" t="s">
        <v>605</v>
      </c>
      <c r="I163" s="203"/>
      <c r="J163" s="183"/>
      <c r="K163" s="183"/>
      <c r="L163" s="201"/>
      <c r="M163" s="189" t="s">
        <v>605</v>
      </c>
      <c r="N163" s="199"/>
      <c r="O163" s="189" t="s">
        <v>605</v>
      </c>
      <c r="P163" s="183"/>
      <c r="Q163" s="201"/>
      <c r="R163" s="183"/>
      <c r="S163" s="183"/>
      <c r="T163" s="183"/>
      <c r="U163" s="183"/>
      <c r="V163" s="183"/>
      <c r="W163" s="185"/>
      <c r="X163" s="183"/>
      <c r="Y163" s="199"/>
      <c r="Z163" s="183"/>
      <c r="AA163" s="201"/>
      <c r="AB163" s="183"/>
      <c r="AC163" s="183"/>
      <c r="AD163" s="20"/>
      <c r="AE163" s="201"/>
      <c r="AF163" s="201"/>
      <c r="AG163" s="199"/>
      <c r="AH163" s="199"/>
      <c r="AI163" s="199"/>
      <c r="AJ163" s="201"/>
      <c r="AK163" s="250" t="str">
        <f>IF(ISTEXT(AJ163),VLOOKUP(AJ163,'_Keuzelijst Algemeen'!$B$2:$C$106,2,FALSE),"")</f>
        <v/>
      </c>
      <c r="AL163" s="201"/>
      <c r="AM163" s="188" t="s">
        <v>605</v>
      </c>
    </row>
    <row r="164" spans="1:39" x14ac:dyDescent="0.3">
      <c r="A164" s="249" t="s">
        <v>657</v>
      </c>
      <c r="B164" s="69"/>
      <c r="C164" s="250" t="str">
        <f>IF(ISTEXT(B164),VLOOKUP(B164,'_Keuzelijst Algemeen'!$Z$4:$AA$13,2,),"")</f>
        <v/>
      </c>
      <c r="D164" s="194"/>
      <c r="E164" s="181"/>
      <c r="F164" s="199"/>
      <c r="G164" s="183"/>
      <c r="H164" s="189" t="s">
        <v>605</v>
      </c>
      <c r="I164" s="203"/>
      <c r="J164" s="183"/>
      <c r="K164" s="183"/>
      <c r="L164" s="201"/>
      <c r="M164" s="189" t="s">
        <v>605</v>
      </c>
      <c r="N164" s="199"/>
      <c r="O164" s="189" t="s">
        <v>605</v>
      </c>
      <c r="P164" s="183"/>
      <c r="Q164" s="201"/>
      <c r="R164" s="183"/>
      <c r="S164" s="183"/>
      <c r="T164" s="183"/>
      <c r="U164" s="183"/>
      <c r="V164" s="183"/>
      <c r="W164" s="185"/>
      <c r="X164" s="183"/>
      <c r="Y164" s="199"/>
      <c r="Z164" s="183"/>
      <c r="AA164" s="201"/>
      <c r="AB164" s="183"/>
      <c r="AC164" s="183"/>
      <c r="AD164" s="20"/>
      <c r="AE164" s="201"/>
      <c r="AF164" s="201"/>
      <c r="AG164" s="199"/>
      <c r="AH164" s="199"/>
      <c r="AI164" s="199"/>
      <c r="AJ164" s="201"/>
      <c r="AK164" s="250" t="str">
        <f>IF(ISTEXT(AJ164),VLOOKUP(AJ164,'_Keuzelijst Algemeen'!$B$2:$C$106,2,FALSE),"")</f>
        <v/>
      </c>
      <c r="AL164" s="201"/>
      <c r="AM164" s="188" t="s">
        <v>605</v>
      </c>
    </row>
    <row r="165" spans="1:39" x14ac:dyDescent="0.3">
      <c r="A165" s="249" t="s">
        <v>657</v>
      </c>
      <c r="B165" s="69"/>
      <c r="C165" s="250" t="str">
        <f>IF(ISTEXT(B165),VLOOKUP(B165,'_Keuzelijst Algemeen'!$Z$4:$AA$13,2,),"")</f>
        <v/>
      </c>
      <c r="D165" s="194"/>
      <c r="E165" s="181"/>
      <c r="F165" s="199"/>
      <c r="G165" s="183"/>
      <c r="H165" s="189" t="s">
        <v>605</v>
      </c>
      <c r="I165" s="203"/>
      <c r="J165" s="183"/>
      <c r="K165" s="183"/>
      <c r="L165" s="201"/>
      <c r="M165" s="189" t="s">
        <v>605</v>
      </c>
      <c r="N165" s="199"/>
      <c r="O165" s="189" t="s">
        <v>605</v>
      </c>
      <c r="P165" s="183"/>
      <c r="Q165" s="201"/>
      <c r="R165" s="183"/>
      <c r="S165" s="183"/>
      <c r="T165" s="183"/>
      <c r="U165" s="183"/>
      <c r="V165" s="183"/>
      <c r="W165" s="185"/>
      <c r="X165" s="183"/>
      <c r="Y165" s="199"/>
      <c r="Z165" s="183"/>
      <c r="AA165" s="201"/>
      <c r="AB165" s="183"/>
      <c r="AC165" s="183"/>
      <c r="AD165" s="20"/>
      <c r="AE165" s="201"/>
      <c r="AF165" s="201"/>
      <c r="AG165" s="199"/>
      <c r="AH165" s="199"/>
      <c r="AI165" s="199"/>
      <c r="AJ165" s="201"/>
      <c r="AK165" s="250" t="str">
        <f>IF(ISTEXT(AJ165),VLOOKUP(AJ165,'_Keuzelijst Algemeen'!$B$2:$C$106,2,FALSE),"")</f>
        <v/>
      </c>
      <c r="AL165" s="201"/>
      <c r="AM165" s="188" t="s">
        <v>605</v>
      </c>
    </row>
    <row r="166" spans="1:39" x14ac:dyDescent="0.3">
      <c r="A166" s="249" t="s">
        <v>657</v>
      </c>
      <c r="B166" s="69"/>
      <c r="C166" s="250" t="str">
        <f>IF(ISTEXT(B166),VLOOKUP(B166,'_Keuzelijst Algemeen'!$Z$4:$AA$13,2,),"")</f>
        <v/>
      </c>
      <c r="D166" s="194"/>
      <c r="E166" s="181"/>
      <c r="F166" s="199"/>
      <c r="G166" s="183"/>
      <c r="H166" s="189" t="s">
        <v>605</v>
      </c>
      <c r="I166" s="203"/>
      <c r="J166" s="183"/>
      <c r="K166" s="183"/>
      <c r="L166" s="201"/>
      <c r="M166" s="189" t="s">
        <v>605</v>
      </c>
      <c r="N166" s="199"/>
      <c r="O166" s="189" t="s">
        <v>605</v>
      </c>
      <c r="P166" s="183"/>
      <c r="Q166" s="201"/>
      <c r="R166" s="183"/>
      <c r="S166" s="183"/>
      <c r="T166" s="183"/>
      <c r="U166" s="183"/>
      <c r="V166" s="183"/>
      <c r="W166" s="185"/>
      <c r="X166" s="183"/>
      <c r="Y166" s="199"/>
      <c r="Z166" s="183"/>
      <c r="AA166" s="201"/>
      <c r="AB166" s="183"/>
      <c r="AC166" s="183"/>
      <c r="AD166" s="20"/>
      <c r="AE166" s="201"/>
      <c r="AF166" s="201"/>
      <c r="AG166" s="199"/>
      <c r="AH166" s="199"/>
      <c r="AI166" s="199"/>
      <c r="AJ166" s="201"/>
      <c r="AK166" s="250" t="str">
        <f>IF(ISTEXT(AJ166),VLOOKUP(AJ166,'_Keuzelijst Algemeen'!$B$2:$C$106,2,FALSE),"")</f>
        <v/>
      </c>
      <c r="AL166" s="201"/>
      <c r="AM166" s="188" t="s">
        <v>605</v>
      </c>
    </row>
    <row r="167" spans="1:39" x14ac:dyDescent="0.3">
      <c r="A167" s="249" t="s">
        <v>657</v>
      </c>
      <c r="B167" s="69"/>
      <c r="C167" s="250" t="str">
        <f>IF(ISTEXT(B167),VLOOKUP(B167,'_Keuzelijst Algemeen'!$Z$4:$AA$13,2,),"")</f>
        <v/>
      </c>
      <c r="D167" s="194"/>
      <c r="E167" s="181"/>
      <c r="F167" s="199"/>
      <c r="G167" s="183"/>
      <c r="H167" s="189" t="s">
        <v>605</v>
      </c>
      <c r="I167" s="203"/>
      <c r="J167" s="183"/>
      <c r="K167" s="183"/>
      <c r="L167" s="201"/>
      <c r="M167" s="189" t="s">
        <v>605</v>
      </c>
      <c r="N167" s="199"/>
      <c r="O167" s="189" t="s">
        <v>605</v>
      </c>
      <c r="P167" s="183"/>
      <c r="Q167" s="201"/>
      <c r="R167" s="183"/>
      <c r="S167" s="183"/>
      <c r="T167" s="183"/>
      <c r="U167" s="183"/>
      <c r="V167" s="183"/>
      <c r="W167" s="185"/>
      <c r="X167" s="183"/>
      <c r="Y167" s="199"/>
      <c r="Z167" s="183"/>
      <c r="AA167" s="201"/>
      <c r="AB167" s="183"/>
      <c r="AC167" s="183"/>
      <c r="AD167" s="20"/>
      <c r="AE167" s="201"/>
      <c r="AF167" s="201"/>
      <c r="AG167" s="199"/>
      <c r="AH167" s="199"/>
      <c r="AI167" s="199"/>
      <c r="AJ167" s="201"/>
      <c r="AK167" s="250" t="str">
        <f>IF(ISTEXT(AJ167),VLOOKUP(AJ167,'_Keuzelijst Algemeen'!$B$2:$C$106,2,FALSE),"")</f>
        <v/>
      </c>
      <c r="AL167" s="201"/>
      <c r="AM167" s="188" t="s">
        <v>605</v>
      </c>
    </row>
    <row r="168" spans="1:39" x14ac:dyDescent="0.3">
      <c r="A168" s="249" t="s">
        <v>657</v>
      </c>
      <c r="B168" s="69"/>
      <c r="C168" s="250" t="str">
        <f>IF(ISTEXT(B168),VLOOKUP(B168,'_Keuzelijst Algemeen'!$Z$4:$AA$13,2,),"")</f>
        <v/>
      </c>
      <c r="D168" s="194"/>
      <c r="E168" s="181"/>
      <c r="F168" s="199"/>
      <c r="G168" s="183"/>
      <c r="H168" s="189" t="s">
        <v>605</v>
      </c>
      <c r="I168" s="203"/>
      <c r="J168" s="183"/>
      <c r="K168" s="183"/>
      <c r="L168" s="201"/>
      <c r="M168" s="189" t="s">
        <v>605</v>
      </c>
      <c r="N168" s="199"/>
      <c r="O168" s="189" t="s">
        <v>605</v>
      </c>
      <c r="P168" s="183"/>
      <c r="Q168" s="201"/>
      <c r="R168" s="183"/>
      <c r="S168" s="183"/>
      <c r="T168" s="183"/>
      <c r="U168" s="183"/>
      <c r="V168" s="183"/>
      <c r="W168" s="185"/>
      <c r="X168" s="183"/>
      <c r="Y168" s="199"/>
      <c r="Z168" s="183"/>
      <c r="AA168" s="201"/>
      <c r="AB168" s="183"/>
      <c r="AC168" s="183"/>
      <c r="AD168" s="20"/>
      <c r="AE168" s="201"/>
      <c r="AF168" s="201"/>
      <c r="AG168" s="199"/>
      <c r="AH168" s="199"/>
      <c r="AI168" s="199"/>
      <c r="AJ168" s="201"/>
      <c r="AK168" s="250" t="str">
        <f>IF(ISTEXT(AJ168),VLOOKUP(AJ168,'_Keuzelijst Algemeen'!$B$2:$C$106,2,FALSE),"")</f>
        <v/>
      </c>
      <c r="AL168" s="201"/>
      <c r="AM168" s="188" t="s">
        <v>605</v>
      </c>
    </row>
    <row r="169" spans="1:39" x14ac:dyDescent="0.3">
      <c r="A169" s="249" t="s">
        <v>657</v>
      </c>
      <c r="B169" s="69"/>
      <c r="C169" s="250" t="str">
        <f>IF(ISTEXT(B169),VLOOKUP(B169,'_Keuzelijst Algemeen'!$Z$4:$AA$13,2,),"")</f>
        <v/>
      </c>
      <c r="D169" s="194"/>
      <c r="E169" s="181"/>
      <c r="F169" s="199"/>
      <c r="G169" s="183"/>
      <c r="H169" s="189" t="s">
        <v>605</v>
      </c>
      <c r="I169" s="203"/>
      <c r="J169" s="183"/>
      <c r="K169" s="183"/>
      <c r="L169" s="201"/>
      <c r="M169" s="189" t="s">
        <v>605</v>
      </c>
      <c r="N169" s="199"/>
      <c r="O169" s="189" t="s">
        <v>605</v>
      </c>
      <c r="P169" s="183"/>
      <c r="Q169" s="201"/>
      <c r="R169" s="183"/>
      <c r="S169" s="183"/>
      <c r="T169" s="183"/>
      <c r="U169" s="183"/>
      <c r="V169" s="183"/>
      <c r="W169" s="185"/>
      <c r="X169" s="183"/>
      <c r="Y169" s="199"/>
      <c r="Z169" s="183"/>
      <c r="AA169" s="201"/>
      <c r="AB169" s="183"/>
      <c r="AC169" s="183"/>
      <c r="AD169" s="20"/>
      <c r="AE169" s="201"/>
      <c r="AF169" s="201"/>
      <c r="AG169" s="199"/>
      <c r="AH169" s="199"/>
      <c r="AI169" s="199"/>
      <c r="AJ169" s="201"/>
      <c r="AK169" s="250" t="str">
        <f>IF(ISTEXT(AJ169),VLOOKUP(AJ169,'_Keuzelijst Algemeen'!$B$2:$C$106,2,FALSE),"")</f>
        <v/>
      </c>
      <c r="AL169" s="201"/>
      <c r="AM169" s="188" t="s">
        <v>605</v>
      </c>
    </row>
    <row r="170" spans="1:39" x14ac:dyDescent="0.3">
      <c r="A170" s="249" t="s">
        <v>657</v>
      </c>
      <c r="B170" s="69"/>
      <c r="C170" s="250" t="str">
        <f>IF(ISTEXT(B170),VLOOKUP(B170,'_Keuzelijst Algemeen'!$Z$4:$AA$13,2,),"")</f>
        <v/>
      </c>
      <c r="D170" s="194"/>
      <c r="E170" s="181"/>
      <c r="F170" s="199"/>
      <c r="G170" s="183"/>
      <c r="H170" s="189" t="s">
        <v>605</v>
      </c>
      <c r="I170" s="203"/>
      <c r="J170" s="183"/>
      <c r="K170" s="183"/>
      <c r="L170" s="201"/>
      <c r="M170" s="189" t="s">
        <v>605</v>
      </c>
      <c r="N170" s="199"/>
      <c r="O170" s="189" t="s">
        <v>605</v>
      </c>
      <c r="P170" s="183"/>
      <c r="Q170" s="201"/>
      <c r="R170" s="183"/>
      <c r="S170" s="183"/>
      <c r="T170" s="183"/>
      <c r="U170" s="183"/>
      <c r="V170" s="183"/>
      <c r="W170" s="185"/>
      <c r="X170" s="183"/>
      <c r="Y170" s="199"/>
      <c r="Z170" s="183"/>
      <c r="AA170" s="201"/>
      <c r="AB170" s="183"/>
      <c r="AC170" s="183"/>
      <c r="AD170" s="20"/>
      <c r="AE170" s="201"/>
      <c r="AF170" s="201"/>
      <c r="AG170" s="199"/>
      <c r="AH170" s="199"/>
      <c r="AI170" s="199"/>
      <c r="AJ170" s="201"/>
      <c r="AK170" s="250" t="str">
        <f>IF(ISTEXT(AJ170),VLOOKUP(AJ170,'_Keuzelijst Algemeen'!$B$2:$C$106,2,FALSE),"")</f>
        <v/>
      </c>
      <c r="AL170" s="201"/>
      <c r="AM170" s="188" t="s">
        <v>605</v>
      </c>
    </row>
    <row r="171" spans="1:39" x14ac:dyDescent="0.3">
      <c r="A171" s="249" t="s">
        <v>657</v>
      </c>
      <c r="B171" s="69"/>
      <c r="C171" s="250" t="str">
        <f>IF(ISTEXT(B171),VLOOKUP(B171,'_Keuzelijst Algemeen'!$Z$4:$AA$13,2,),"")</f>
        <v/>
      </c>
      <c r="D171" s="194"/>
      <c r="E171" s="181"/>
      <c r="F171" s="199"/>
      <c r="G171" s="183"/>
      <c r="H171" s="189" t="s">
        <v>605</v>
      </c>
      <c r="I171" s="203"/>
      <c r="J171" s="183"/>
      <c r="K171" s="183"/>
      <c r="L171" s="201"/>
      <c r="M171" s="189" t="s">
        <v>605</v>
      </c>
      <c r="N171" s="199"/>
      <c r="O171" s="189" t="s">
        <v>605</v>
      </c>
      <c r="P171" s="183"/>
      <c r="Q171" s="201"/>
      <c r="R171" s="183"/>
      <c r="S171" s="183"/>
      <c r="T171" s="183"/>
      <c r="U171" s="183"/>
      <c r="V171" s="183"/>
      <c r="W171" s="185"/>
      <c r="X171" s="183"/>
      <c r="Y171" s="199"/>
      <c r="Z171" s="183"/>
      <c r="AA171" s="201"/>
      <c r="AB171" s="183"/>
      <c r="AC171" s="183"/>
      <c r="AD171" s="20"/>
      <c r="AE171" s="201"/>
      <c r="AF171" s="201"/>
      <c r="AG171" s="199"/>
      <c r="AH171" s="199"/>
      <c r="AI171" s="199"/>
      <c r="AJ171" s="201"/>
      <c r="AK171" s="250" t="str">
        <f>IF(ISTEXT(AJ171),VLOOKUP(AJ171,'_Keuzelijst Algemeen'!$B$2:$C$106,2,FALSE),"")</f>
        <v/>
      </c>
      <c r="AL171" s="201"/>
      <c r="AM171" s="188" t="s">
        <v>605</v>
      </c>
    </row>
    <row r="172" spans="1:39" x14ac:dyDescent="0.3">
      <c r="A172" s="249" t="s">
        <v>657</v>
      </c>
      <c r="B172" s="69"/>
      <c r="C172" s="250" t="str">
        <f>IF(ISTEXT(B172),VLOOKUP(B172,'_Keuzelijst Algemeen'!$Z$4:$AA$13,2,),"")</f>
        <v/>
      </c>
      <c r="D172" s="194"/>
      <c r="E172" s="181"/>
      <c r="F172" s="199"/>
      <c r="G172" s="183"/>
      <c r="H172" s="189" t="s">
        <v>605</v>
      </c>
      <c r="I172" s="203"/>
      <c r="J172" s="183"/>
      <c r="K172" s="183"/>
      <c r="L172" s="201"/>
      <c r="M172" s="189" t="s">
        <v>605</v>
      </c>
      <c r="N172" s="199"/>
      <c r="O172" s="189" t="s">
        <v>605</v>
      </c>
      <c r="P172" s="183"/>
      <c r="Q172" s="201"/>
      <c r="R172" s="183"/>
      <c r="S172" s="183"/>
      <c r="T172" s="183"/>
      <c r="U172" s="183"/>
      <c r="V172" s="183"/>
      <c r="W172" s="185"/>
      <c r="X172" s="183"/>
      <c r="Y172" s="199"/>
      <c r="Z172" s="183"/>
      <c r="AA172" s="201"/>
      <c r="AB172" s="183"/>
      <c r="AC172" s="183"/>
      <c r="AD172" s="20"/>
      <c r="AE172" s="201"/>
      <c r="AF172" s="201"/>
      <c r="AG172" s="199"/>
      <c r="AH172" s="199"/>
      <c r="AI172" s="199"/>
      <c r="AJ172" s="201"/>
      <c r="AK172" s="250" t="str">
        <f>IF(ISTEXT(AJ172),VLOOKUP(AJ172,'_Keuzelijst Algemeen'!$B$2:$C$106,2,FALSE),"")</f>
        <v/>
      </c>
      <c r="AL172" s="201"/>
      <c r="AM172" s="188" t="s">
        <v>605</v>
      </c>
    </row>
    <row r="173" spans="1:39" x14ac:dyDescent="0.3">
      <c r="A173" s="249" t="s">
        <v>657</v>
      </c>
      <c r="B173" s="69"/>
      <c r="C173" s="250" t="str">
        <f>IF(ISTEXT(B173),VLOOKUP(B173,'_Keuzelijst Algemeen'!$Z$4:$AA$13,2,),"")</f>
        <v/>
      </c>
      <c r="D173" s="194"/>
      <c r="E173" s="181"/>
      <c r="F173" s="199"/>
      <c r="G173" s="183"/>
      <c r="H173" s="189" t="s">
        <v>605</v>
      </c>
      <c r="I173" s="203"/>
      <c r="J173" s="183"/>
      <c r="K173" s="183"/>
      <c r="L173" s="201"/>
      <c r="M173" s="189" t="s">
        <v>605</v>
      </c>
      <c r="N173" s="199"/>
      <c r="O173" s="189" t="s">
        <v>605</v>
      </c>
      <c r="P173" s="183"/>
      <c r="Q173" s="201"/>
      <c r="R173" s="183"/>
      <c r="S173" s="183"/>
      <c r="T173" s="183"/>
      <c r="U173" s="183"/>
      <c r="V173" s="183"/>
      <c r="W173" s="185"/>
      <c r="X173" s="183"/>
      <c r="Y173" s="199"/>
      <c r="Z173" s="183"/>
      <c r="AA173" s="201"/>
      <c r="AB173" s="183"/>
      <c r="AC173" s="183"/>
      <c r="AD173" s="20"/>
      <c r="AE173" s="201"/>
      <c r="AF173" s="201"/>
      <c r="AG173" s="199"/>
      <c r="AH173" s="199"/>
      <c r="AI173" s="199"/>
      <c r="AJ173" s="201"/>
      <c r="AK173" s="250" t="str">
        <f>IF(ISTEXT(AJ173),VLOOKUP(AJ173,'_Keuzelijst Algemeen'!$B$2:$C$106,2,FALSE),"")</f>
        <v/>
      </c>
      <c r="AL173" s="201"/>
      <c r="AM173" s="188" t="s">
        <v>605</v>
      </c>
    </row>
    <row r="174" spans="1:39" x14ac:dyDescent="0.3">
      <c r="A174" s="249" t="s">
        <v>657</v>
      </c>
      <c r="B174" s="69"/>
      <c r="C174" s="250" t="str">
        <f>IF(ISTEXT(B174),VLOOKUP(B174,'_Keuzelijst Algemeen'!$Z$4:$AA$13,2,),"")</f>
        <v/>
      </c>
      <c r="D174" s="194"/>
      <c r="E174" s="181"/>
      <c r="F174" s="199"/>
      <c r="G174" s="183"/>
      <c r="H174" s="189" t="s">
        <v>605</v>
      </c>
      <c r="I174" s="203"/>
      <c r="J174" s="183"/>
      <c r="K174" s="183"/>
      <c r="L174" s="201"/>
      <c r="M174" s="189" t="s">
        <v>605</v>
      </c>
      <c r="N174" s="199"/>
      <c r="O174" s="189" t="s">
        <v>605</v>
      </c>
      <c r="P174" s="183"/>
      <c r="Q174" s="201"/>
      <c r="R174" s="183"/>
      <c r="S174" s="183"/>
      <c r="T174" s="183"/>
      <c r="U174" s="183"/>
      <c r="V174" s="183"/>
      <c r="W174" s="185"/>
      <c r="X174" s="183"/>
      <c r="Y174" s="199"/>
      <c r="Z174" s="183"/>
      <c r="AA174" s="201"/>
      <c r="AB174" s="183"/>
      <c r="AC174" s="183"/>
      <c r="AD174" s="20"/>
      <c r="AE174" s="201"/>
      <c r="AF174" s="201"/>
      <c r="AG174" s="199"/>
      <c r="AH174" s="199"/>
      <c r="AI174" s="199"/>
      <c r="AJ174" s="201"/>
      <c r="AK174" s="250" t="str">
        <f>IF(ISTEXT(AJ174),VLOOKUP(AJ174,'_Keuzelijst Algemeen'!$B$2:$C$106,2,FALSE),"")</f>
        <v/>
      </c>
      <c r="AL174" s="201"/>
      <c r="AM174" s="188" t="s">
        <v>605</v>
      </c>
    </row>
    <row r="175" spans="1:39" x14ac:dyDescent="0.3">
      <c r="A175" s="249" t="s">
        <v>657</v>
      </c>
      <c r="B175" s="69"/>
      <c r="C175" s="250" t="str">
        <f>IF(ISTEXT(B175),VLOOKUP(B175,'_Keuzelijst Algemeen'!$Z$4:$AA$13,2,),"")</f>
        <v/>
      </c>
      <c r="D175" s="194"/>
      <c r="E175" s="181"/>
      <c r="F175" s="199"/>
      <c r="G175" s="183"/>
      <c r="H175" s="189" t="s">
        <v>605</v>
      </c>
      <c r="I175" s="203"/>
      <c r="J175" s="183"/>
      <c r="K175" s="183"/>
      <c r="L175" s="201"/>
      <c r="M175" s="189" t="s">
        <v>605</v>
      </c>
      <c r="N175" s="199"/>
      <c r="O175" s="189" t="s">
        <v>605</v>
      </c>
      <c r="P175" s="183"/>
      <c r="Q175" s="201"/>
      <c r="R175" s="183"/>
      <c r="S175" s="183"/>
      <c r="T175" s="183"/>
      <c r="U175" s="183"/>
      <c r="V175" s="183"/>
      <c r="W175" s="185"/>
      <c r="X175" s="183"/>
      <c r="Y175" s="199"/>
      <c r="Z175" s="183"/>
      <c r="AA175" s="201"/>
      <c r="AB175" s="183"/>
      <c r="AC175" s="183"/>
      <c r="AD175" s="20"/>
      <c r="AE175" s="201"/>
      <c r="AF175" s="201"/>
      <c r="AG175" s="199"/>
      <c r="AH175" s="199"/>
      <c r="AI175" s="199"/>
      <c r="AJ175" s="201"/>
      <c r="AK175" s="250" t="str">
        <f>IF(ISTEXT(AJ175),VLOOKUP(AJ175,'_Keuzelijst Algemeen'!$B$2:$C$106,2,FALSE),"")</f>
        <v/>
      </c>
      <c r="AL175" s="201"/>
      <c r="AM175" s="188" t="s">
        <v>605</v>
      </c>
    </row>
    <row r="176" spans="1:39" x14ac:dyDescent="0.3">
      <c r="A176" s="249" t="s">
        <v>657</v>
      </c>
      <c r="B176" s="69"/>
      <c r="C176" s="250" t="str">
        <f>IF(ISTEXT(B176),VLOOKUP(B176,'_Keuzelijst Algemeen'!$Z$4:$AA$13,2,),"")</f>
        <v/>
      </c>
      <c r="D176" s="194"/>
      <c r="E176" s="181"/>
      <c r="F176" s="199"/>
      <c r="G176" s="183"/>
      <c r="H176" s="189" t="s">
        <v>605</v>
      </c>
      <c r="I176" s="203"/>
      <c r="J176" s="183"/>
      <c r="K176" s="183"/>
      <c r="L176" s="201"/>
      <c r="M176" s="189" t="s">
        <v>605</v>
      </c>
      <c r="N176" s="199"/>
      <c r="O176" s="189" t="s">
        <v>605</v>
      </c>
      <c r="P176" s="183"/>
      <c r="Q176" s="201"/>
      <c r="R176" s="183"/>
      <c r="S176" s="183"/>
      <c r="T176" s="183"/>
      <c r="U176" s="183"/>
      <c r="V176" s="183"/>
      <c r="W176" s="185"/>
      <c r="X176" s="183"/>
      <c r="Y176" s="199"/>
      <c r="Z176" s="183"/>
      <c r="AA176" s="201"/>
      <c r="AB176" s="183"/>
      <c r="AC176" s="183"/>
      <c r="AD176" s="20"/>
      <c r="AE176" s="201"/>
      <c r="AF176" s="201"/>
      <c r="AG176" s="199"/>
      <c r="AH176" s="199"/>
      <c r="AI176" s="199"/>
      <c r="AJ176" s="201"/>
      <c r="AK176" s="250" t="str">
        <f>IF(ISTEXT(AJ176),VLOOKUP(AJ176,'_Keuzelijst Algemeen'!$B$2:$C$106,2,FALSE),"")</f>
        <v/>
      </c>
      <c r="AL176" s="201"/>
      <c r="AM176" s="188" t="s">
        <v>605</v>
      </c>
    </row>
    <row r="177" spans="1:39" x14ac:dyDescent="0.3">
      <c r="A177" s="249" t="s">
        <v>657</v>
      </c>
      <c r="B177" s="69"/>
      <c r="C177" s="250" t="str">
        <f>IF(ISTEXT(B177),VLOOKUP(B177,'_Keuzelijst Algemeen'!$Z$4:$AA$13,2,),"")</f>
        <v/>
      </c>
      <c r="D177" s="194"/>
      <c r="E177" s="181"/>
      <c r="F177" s="199"/>
      <c r="G177" s="183"/>
      <c r="H177" s="189" t="s">
        <v>605</v>
      </c>
      <c r="I177" s="203"/>
      <c r="J177" s="183"/>
      <c r="K177" s="183"/>
      <c r="L177" s="201"/>
      <c r="M177" s="189" t="s">
        <v>605</v>
      </c>
      <c r="N177" s="199"/>
      <c r="O177" s="189" t="s">
        <v>605</v>
      </c>
      <c r="P177" s="183"/>
      <c r="Q177" s="201"/>
      <c r="R177" s="183"/>
      <c r="S177" s="183"/>
      <c r="T177" s="183"/>
      <c r="U177" s="183"/>
      <c r="V177" s="183"/>
      <c r="W177" s="185"/>
      <c r="X177" s="183"/>
      <c r="Y177" s="199"/>
      <c r="Z177" s="183"/>
      <c r="AA177" s="201"/>
      <c r="AB177" s="183"/>
      <c r="AC177" s="183"/>
      <c r="AD177" s="20"/>
      <c r="AE177" s="201"/>
      <c r="AF177" s="201"/>
      <c r="AG177" s="199"/>
      <c r="AH177" s="199"/>
      <c r="AI177" s="199"/>
      <c r="AJ177" s="201"/>
      <c r="AK177" s="250" t="str">
        <f>IF(ISTEXT(AJ177),VLOOKUP(AJ177,'_Keuzelijst Algemeen'!$B$2:$C$106,2,FALSE),"")</f>
        <v/>
      </c>
      <c r="AL177" s="201"/>
      <c r="AM177" s="188" t="s">
        <v>605</v>
      </c>
    </row>
    <row r="178" spans="1:39" x14ac:dyDescent="0.3">
      <c r="A178" s="249" t="s">
        <v>657</v>
      </c>
      <c r="B178" s="69"/>
      <c r="C178" s="250" t="str">
        <f>IF(ISTEXT(B178),VLOOKUP(B178,'_Keuzelijst Algemeen'!$Z$4:$AA$13,2,),"")</f>
        <v/>
      </c>
      <c r="D178" s="194"/>
      <c r="E178" s="181"/>
      <c r="F178" s="199"/>
      <c r="G178" s="183"/>
      <c r="H178" s="189" t="s">
        <v>605</v>
      </c>
      <c r="I178" s="203"/>
      <c r="J178" s="183"/>
      <c r="K178" s="183"/>
      <c r="L178" s="201"/>
      <c r="M178" s="189" t="s">
        <v>605</v>
      </c>
      <c r="N178" s="199"/>
      <c r="O178" s="189" t="s">
        <v>605</v>
      </c>
      <c r="P178" s="183"/>
      <c r="Q178" s="201"/>
      <c r="R178" s="183"/>
      <c r="S178" s="183"/>
      <c r="T178" s="183"/>
      <c r="U178" s="183"/>
      <c r="V178" s="183"/>
      <c r="W178" s="185"/>
      <c r="X178" s="183"/>
      <c r="Y178" s="199"/>
      <c r="Z178" s="183"/>
      <c r="AA178" s="201"/>
      <c r="AB178" s="183"/>
      <c r="AC178" s="183"/>
      <c r="AD178" s="20"/>
      <c r="AE178" s="201"/>
      <c r="AF178" s="201"/>
      <c r="AG178" s="199"/>
      <c r="AH178" s="199"/>
      <c r="AI178" s="199"/>
      <c r="AJ178" s="201"/>
      <c r="AK178" s="250" t="str">
        <f>IF(ISTEXT(AJ178),VLOOKUP(AJ178,'_Keuzelijst Algemeen'!$B$2:$C$106,2,FALSE),"")</f>
        <v/>
      </c>
      <c r="AL178" s="201"/>
      <c r="AM178" s="188" t="s">
        <v>605</v>
      </c>
    </row>
    <row r="179" spans="1:39" x14ac:dyDescent="0.3">
      <c r="A179" s="249" t="s">
        <v>657</v>
      </c>
      <c r="B179" s="69"/>
      <c r="C179" s="250" t="str">
        <f>IF(ISTEXT(B179),VLOOKUP(B179,'_Keuzelijst Algemeen'!$Z$4:$AA$13,2,),"")</f>
        <v/>
      </c>
      <c r="D179" s="194"/>
      <c r="E179" s="181"/>
      <c r="F179" s="199"/>
      <c r="G179" s="183"/>
      <c r="H179" s="189" t="s">
        <v>605</v>
      </c>
      <c r="I179" s="203"/>
      <c r="J179" s="183"/>
      <c r="K179" s="183"/>
      <c r="L179" s="201"/>
      <c r="M179" s="189" t="s">
        <v>605</v>
      </c>
      <c r="N179" s="199"/>
      <c r="O179" s="189" t="s">
        <v>605</v>
      </c>
      <c r="P179" s="183"/>
      <c r="Q179" s="201"/>
      <c r="R179" s="183"/>
      <c r="S179" s="183"/>
      <c r="T179" s="183"/>
      <c r="U179" s="183"/>
      <c r="V179" s="183"/>
      <c r="W179" s="185"/>
      <c r="X179" s="183"/>
      <c r="Y179" s="199"/>
      <c r="Z179" s="183"/>
      <c r="AA179" s="201"/>
      <c r="AB179" s="183"/>
      <c r="AC179" s="183"/>
      <c r="AD179" s="20"/>
      <c r="AE179" s="201"/>
      <c r="AF179" s="201"/>
      <c r="AG179" s="199"/>
      <c r="AH179" s="199"/>
      <c r="AI179" s="199"/>
      <c r="AJ179" s="201"/>
      <c r="AK179" s="250" t="str">
        <f>IF(ISTEXT(AJ179),VLOOKUP(AJ179,'_Keuzelijst Algemeen'!$B$2:$C$106,2,FALSE),"")</f>
        <v/>
      </c>
      <c r="AL179" s="201"/>
      <c r="AM179" s="188" t="s">
        <v>605</v>
      </c>
    </row>
    <row r="180" spans="1:39" x14ac:dyDescent="0.3">
      <c r="A180" s="249" t="s">
        <v>657</v>
      </c>
      <c r="B180" s="69"/>
      <c r="C180" s="250" t="str">
        <f>IF(ISTEXT(B180),VLOOKUP(B180,'_Keuzelijst Algemeen'!$Z$4:$AA$13,2,),"")</f>
        <v/>
      </c>
      <c r="D180" s="194"/>
      <c r="E180" s="181"/>
      <c r="F180" s="199"/>
      <c r="G180" s="183"/>
      <c r="H180" s="189" t="s">
        <v>605</v>
      </c>
      <c r="I180" s="203"/>
      <c r="J180" s="183"/>
      <c r="K180" s="183"/>
      <c r="L180" s="201"/>
      <c r="M180" s="189" t="s">
        <v>605</v>
      </c>
      <c r="N180" s="199"/>
      <c r="O180" s="189" t="s">
        <v>605</v>
      </c>
      <c r="P180" s="183"/>
      <c r="Q180" s="201"/>
      <c r="R180" s="183"/>
      <c r="S180" s="183"/>
      <c r="T180" s="183"/>
      <c r="U180" s="183"/>
      <c r="V180" s="183"/>
      <c r="W180" s="185"/>
      <c r="X180" s="183"/>
      <c r="Y180" s="199"/>
      <c r="Z180" s="183"/>
      <c r="AA180" s="201"/>
      <c r="AB180" s="183"/>
      <c r="AC180" s="183"/>
      <c r="AD180" s="20"/>
      <c r="AE180" s="201"/>
      <c r="AF180" s="201"/>
      <c r="AG180" s="199"/>
      <c r="AH180" s="199"/>
      <c r="AI180" s="199"/>
      <c r="AJ180" s="201"/>
      <c r="AK180" s="250" t="str">
        <f>IF(ISTEXT(AJ180),VLOOKUP(AJ180,'_Keuzelijst Algemeen'!$B$2:$C$106,2,FALSE),"")</f>
        <v/>
      </c>
      <c r="AL180" s="201"/>
      <c r="AM180" s="188" t="s">
        <v>605</v>
      </c>
    </row>
    <row r="181" spans="1:39" x14ac:dyDescent="0.3">
      <c r="A181" s="249" t="s">
        <v>657</v>
      </c>
      <c r="B181" s="69"/>
      <c r="C181" s="250" t="str">
        <f>IF(ISTEXT(B181),VLOOKUP(B181,'_Keuzelijst Algemeen'!$Z$4:$AA$13,2,),"")</f>
        <v/>
      </c>
      <c r="D181" s="194"/>
      <c r="E181" s="181"/>
      <c r="F181" s="199"/>
      <c r="G181" s="183"/>
      <c r="H181" s="189" t="s">
        <v>605</v>
      </c>
      <c r="I181" s="203"/>
      <c r="J181" s="183"/>
      <c r="K181" s="183"/>
      <c r="L181" s="201"/>
      <c r="M181" s="189" t="s">
        <v>605</v>
      </c>
      <c r="N181" s="199"/>
      <c r="O181" s="189" t="s">
        <v>605</v>
      </c>
      <c r="P181" s="183"/>
      <c r="Q181" s="201"/>
      <c r="R181" s="183"/>
      <c r="S181" s="183"/>
      <c r="T181" s="183"/>
      <c r="U181" s="183"/>
      <c r="V181" s="183"/>
      <c r="W181" s="185"/>
      <c r="X181" s="183"/>
      <c r="Y181" s="199"/>
      <c r="Z181" s="183"/>
      <c r="AA181" s="201"/>
      <c r="AB181" s="183"/>
      <c r="AC181" s="183"/>
      <c r="AD181" s="20"/>
      <c r="AE181" s="201"/>
      <c r="AF181" s="201"/>
      <c r="AG181" s="199"/>
      <c r="AH181" s="199"/>
      <c r="AI181" s="199"/>
      <c r="AJ181" s="201"/>
      <c r="AK181" s="250" t="str">
        <f>IF(ISTEXT(AJ181),VLOOKUP(AJ181,'_Keuzelijst Algemeen'!$B$2:$C$106,2,FALSE),"")</f>
        <v/>
      </c>
      <c r="AL181" s="201"/>
      <c r="AM181" s="188" t="s">
        <v>605</v>
      </c>
    </row>
    <row r="182" spans="1:39" x14ac:dyDescent="0.3">
      <c r="A182" s="249" t="s">
        <v>657</v>
      </c>
      <c r="B182" s="69"/>
      <c r="C182" s="250" t="str">
        <f>IF(ISTEXT(B182),VLOOKUP(B182,'_Keuzelijst Algemeen'!$Z$4:$AA$13,2,),"")</f>
        <v/>
      </c>
      <c r="D182" s="194"/>
      <c r="E182" s="181"/>
      <c r="F182" s="199"/>
      <c r="G182" s="183"/>
      <c r="H182" s="189" t="s">
        <v>605</v>
      </c>
      <c r="I182" s="203"/>
      <c r="J182" s="183"/>
      <c r="K182" s="183"/>
      <c r="L182" s="201"/>
      <c r="M182" s="189" t="s">
        <v>605</v>
      </c>
      <c r="N182" s="199"/>
      <c r="O182" s="189" t="s">
        <v>605</v>
      </c>
      <c r="P182" s="183"/>
      <c r="Q182" s="201"/>
      <c r="R182" s="183"/>
      <c r="S182" s="183"/>
      <c r="T182" s="183"/>
      <c r="U182" s="183"/>
      <c r="V182" s="183"/>
      <c r="W182" s="185"/>
      <c r="X182" s="183"/>
      <c r="Y182" s="199"/>
      <c r="Z182" s="183"/>
      <c r="AA182" s="201"/>
      <c r="AB182" s="183"/>
      <c r="AC182" s="183"/>
      <c r="AD182" s="20"/>
      <c r="AE182" s="201"/>
      <c r="AF182" s="201"/>
      <c r="AG182" s="199"/>
      <c r="AH182" s="199"/>
      <c r="AI182" s="199"/>
      <c r="AJ182" s="201"/>
      <c r="AK182" s="250" t="str">
        <f>IF(ISTEXT(AJ182),VLOOKUP(AJ182,'_Keuzelijst Algemeen'!$B$2:$C$106,2,FALSE),"")</f>
        <v/>
      </c>
      <c r="AL182" s="201"/>
      <c r="AM182" s="188" t="s">
        <v>605</v>
      </c>
    </row>
    <row r="183" spans="1:39" x14ac:dyDescent="0.3">
      <c r="A183" s="249" t="s">
        <v>657</v>
      </c>
      <c r="B183" s="69"/>
      <c r="C183" s="250" t="str">
        <f>IF(ISTEXT(B183),VLOOKUP(B183,'_Keuzelijst Algemeen'!$Z$4:$AA$13,2,),"")</f>
        <v/>
      </c>
      <c r="D183" s="194"/>
      <c r="E183" s="181"/>
      <c r="F183" s="199"/>
      <c r="G183" s="183"/>
      <c r="H183" s="189" t="s">
        <v>605</v>
      </c>
      <c r="I183" s="203"/>
      <c r="J183" s="183"/>
      <c r="K183" s="183"/>
      <c r="L183" s="201"/>
      <c r="M183" s="189" t="s">
        <v>605</v>
      </c>
      <c r="N183" s="199"/>
      <c r="O183" s="189" t="s">
        <v>605</v>
      </c>
      <c r="P183" s="183"/>
      <c r="Q183" s="201"/>
      <c r="R183" s="183"/>
      <c r="S183" s="183"/>
      <c r="T183" s="183"/>
      <c r="U183" s="183"/>
      <c r="V183" s="183"/>
      <c r="W183" s="185"/>
      <c r="X183" s="183"/>
      <c r="Y183" s="199"/>
      <c r="Z183" s="183"/>
      <c r="AA183" s="201"/>
      <c r="AB183" s="183"/>
      <c r="AC183" s="183"/>
      <c r="AD183" s="20"/>
      <c r="AE183" s="201"/>
      <c r="AF183" s="201"/>
      <c r="AG183" s="199"/>
      <c r="AH183" s="199"/>
      <c r="AI183" s="199"/>
      <c r="AJ183" s="201"/>
      <c r="AK183" s="250" t="str">
        <f>IF(ISTEXT(AJ183),VLOOKUP(AJ183,'_Keuzelijst Algemeen'!$B$2:$C$106,2,FALSE),"")</f>
        <v/>
      </c>
      <c r="AL183" s="201"/>
      <c r="AM183" s="188" t="s">
        <v>605</v>
      </c>
    </row>
    <row r="184" spans="1:39" x14ac:dyDescent="0.3">
      <c r="A184" s="249" t="s">
        <v>657</v>
      </c>
      <c r="B184" s="69"/>
      <c r="C184" s="250" t="str">
        <f>IF(ISTEXT(B184),VLOOKUP(B184,'_Keuzelijst Algemeen'!$Z$4:$AA$13,2,),"")</f>
        <v/>
      </c>
      <c r="D184" s="194"/>
      <c r="E184" s="181"/>
      <c r="F184" s="199"/>
      <c r="G184" s="183"/>
      <c r="H184" s="189" t="s">
        <v>605</v>
      </c>
      <c r="I184" s="203"/>
      <c r="J184" s="183"/>
      <c r="K184" s="183"/>
      <c r="L184" s="201"/>
      <c r="M184" s="189" t="s">
        <v>605</v>
      </c>
      <c r="N184" s="199"/>
      <c r="O184" s="189" t="s">
        <v>605</v>
      </c>
      <c r="P184" s="183"/>
      <c r="Q184" s="201"/>
      <c r="R184" s="183"/>
      <c r="S184" s="183"/>
      <c r="T184" s="183"/>
      <c r="U184" s="183"/>
      <c r="V184" s="183"/>
      <c r="W184" s="185"/>
      <c r="X184" s="183"/>
      <c r="Y184" s="199"/>
      <c r="Z184" s="183"/>
      <c r="AA184" s="201"/>
      <c r="AB184" s="183"/>
      <c r="AC184" s="183"/>
      <c r="AD184" s="20"/>
      <c r="AE184" s="201"/>
      <c r="AF184" s="201"/>
      <c r="AG184" s="199"/>
      <c r="AH184" s="199"/>
      <c r="AI184" s="199"/>
      <c r="AJ184" s="201"/>
      <c r="AK184" s="250" t="str">
        <f>IF(ISTEXT(AJ184),VLOOKUP(AJ184,'_Keuzelijst Algemeen'!$B$2:$C$106,2,FALSE),"")</f>
        <v/>
      </c>
      <c r="AL184" s="201"/>
      <c r="AM184" s="188" t="s">
        <v>605</v>
      </c>
    </row>
    <row r="185" spans="1:39" x14ac:dyDescent="0.3">
      <c r="A185" s="249" t="s">
        <v>657</v>
      </c>
      <c r="B185" s="69"/>
      <c r="C185" s="250" t="str">
        <f>IF(ISTEXT(B185),VLOOKUP(B185,'_Keuzelijst Algemeen'!$Z$4:$AA$13,2,),"")</f>
        <v/>
      </c>
      <c r="D185" s="194"/>
      <c r="E185" s="181"/>
      <c r="F185" s="199"/>
      <c r="G185" s="183"/>
      <c r="H185" s="189" t="s">
        <v>605</v>
      </c>
      <c r="I185" s="203"/>
      <c r="J185" s="183"/>
      <c r="K185" s="183"/>
      <c r="L185" s="201"/>
      <c r="M185" s="189" t="s">
        <v>605</v>
      </c>
      <c r="N185" s="199"/>
      <c r="O185" s="189" t="s">
        <v>605</v>
      </c>
      <c r="P185" s="183"/>
      <c r="Q185" s="201"/>
      <c r="R185" s="183"/>
      <c r="S185" s="183"/>
      <c r="T185" s="183"/>
      <c r="U185" s="183"/>
      <c r="V185" s="183"/>
      <c r="W185" s="185"/>
      <c r="X185" s="183"/>
      <c r="Y185" s="199"/>
      <c r="Z185" s="183"/>
      <c r="AA185" s="201"/>
      <c r="AB185" s="183"/>
      <c r="AC185" s="183"/>
      <c r="AD185" s="20"/>
      <c r="AE185" s="201"/>
      <c r="AF185" s="201"/>
      <c r="AG185" s="199"/>
      <c r="AH185" s="199"/>
      <c r="AI185" s="199"/>
      <c r="AJ185" s="201"/>
      <c r="AK185" s="250" t="str">
        <f>IF(ISTEXT(AJ185),VLOOKUP(AJ185,'_Keuzelijst Algemeen'!$B$2:$C$106,2,FALSE),"")</f>
        <v/>
      </c>
      <c r="AL185" s="201"/>
      <c r="AM185" s="188" t="s">
        <v>605</v>
      </c>
    </row>
    <row r="186" spans="1:39" x14ac:dyDescent="0.3">
      <c r="A186" s="249" t="s">
        <v>657</v>
      </c>
      <c r="B186" s="69"/>
      <c r="C186" s="250" t="str">
        <f>IF(ISTEXT(B186),VLOOKUP(B186,'_Keuzelijst Algemeen'!$Z$4:$AA$13,2,),"")</f>
        <v/>
      </c>
      <c r="D186" s="194"/>
      <c r="E186" s="181"/>
      <c r="F186" s="199"/>
      <c r="G186" s="183"/>
      <c r="H186" s="189" t="s">
        <v>605</v>
      </c>
      <c r="I186" s="203"/>
      <c r="J186" s="183"/>
      <c r="K186" s="183"/>
      <c r="L186" s="201"/>
      <c r="M186" s="189" t="s">
        <v>605</v>
      </c>
      <c r="N186" s="199"/>
      <c r="O186" s="189" t="s">
        <v>605</v>
      </c>
      <c r="P186" s="183"/>
      <c r="Q186" s="201"/>
      <c r="R186" s="183"/>
      <c r="S186" s="183"/>
      <c r="T186" s="183"/>
      <c r="U186" s="183"/>
      <c r="V186" s="183"/>
      <c r="W186" s="185"/>
      <c r="X186" s="183"/>
      <c r="Y186" s="199"/>
      <c r="Z186" s="183"/>
      <c r="AA186" s="201"/>
      <c r="AB186" s="183"/>
      <c r="AC186" s="183"/>
      <c r="AD186" s="20"/>
      <c r="AE186" s="201"/>
      <c r="AF186" s="201"/>
      <c r="AG186" s="199"/>
      <c r="AH186" s="199"/>
      <c r="AI186" s="199"/>
      <c r="AJ186" s="201"/>
      <c r="AK186" s="250" t="str">
        <f>IF(ISTEXT(AJ186),VLOOKUP(AJ186,'_Keuzelijst Algemeen'!$B$2:$C$106,2,FALSE),"")</f>
        <v/>
      </c>
      <c r="AL186" s="201"/>
      <c r="AM186" s="188" t="s">
        <v>605</v>
      </c>
    </row>
    <row r="187" spans="1:39" x14ac:dyDescent="0.3">
      <c r="A187" s="249" t="s">
        <v>657</v>
      </c>
      <c r="B187" s="69"/>
      <c r="C187" s="250" t="str">
        <f>IF(ISTEXT(B187),VLOOKUP(B187,'_Keuzelijst Algemeen'!$Z$4:$AA$13,2,),"")</f>
        <v/>
      </c>
      <c r="D187" s="194"/>
      <c r="E187" s="181"/>
      <c r="F187" s="199"/>
      <c r="G187" s="183"/>
      <c r="H187" s="189" t="s">
        <v>605</v>
      </c>
      <c r="I187" s="203"/>
      <c r="J187" s="183"/>
      <c r="K187" s="183"/>
      <c r="L187" s="201"/>
      <c r="M187" s="189" t="s">
        <v>605</v>
      </c>
      <c r="N187" s="199"/>
      <c r="O187" s="189" t="s">
        <v>605</v>
      </c>
      <c r="P187" s="183"/>
      <c r="Q187" s="201"/>
      <c r="R187" s="183"/>
      <c r="S187" s="183"/>
      <c r="T187" s="183"/>
      <c r="U187" s="183"/>
      <c r="V187" s="183"/>
      <c r="W187" s="185"/>
      <c r="X187" s="183"/>
      <c r="Y187" s="199"/>
      <c r="Z187" s="183"/>
      <c r="AA187" s="201"/>
      <c r="AB187" s="183"/>
      <c r="AC187" s="183"/>
      <c r="AD187" s="20"/>
      <c r="AE187" s="201"/>
      <c r="AF187" s="201"/>
      <c r="AG187" s="199"/>
      <c r="AH187" s="199"/>
      <c r="AI187" s="199"/>
      <c r="AJ187" s="201"/>
      <c r="AK187" s="250" t="str">
        <f>IF(ISTEXT(AJ187),VLOOKUP(AJ187,'_Keuzelijst Algemeen'!$B$2:$C$106,2,FALSE),"")</f>
        <v/>
      </c>
      <c r="AL187" s="201"/>
      <c r="AM187" s="188" t="s">
        <v>605</v>
      </c>
    </row>
    <row r="188" spans="1:39" x14ac:dyDescent="0.3">
      <c r="A188" s="249" t="s">
        <v>657</v>
      </c>
      <c r="B188" s="69"/>
      <c r="C188" s="250" t="str">
        <f>IF(ISTEXT(B188),VLOOKUP(B188,'_Keuzelijst Algemeen'!$Z$4:$AA$13,2,),"")</f>
        <v/>
      </c>
      <c r="D188" s="194"/>
      <c r="E188" s="181"/>
      <c r="F188" s="199"/>
      <c r="G188" s="183"/>
      <c r="H188" s="189" t="s">
        <v>605</v>
      </c>
      <c r="I188" s="203"/>
      <c r="J188" s="183"/>
      <c r="K188" s="183"/>
      <c r="L188" s="201"/>
      <c r="M188" s="189" t="s">
        <v>605</v>
      </c>
      <c r="N188" s="199"/>
      <c r="O188" s="189" t="s">
        <v>605</v>
      </c>
      <c r="P188" s="183"/>
      <c r="Q188" s="201"/>
      <c r="R188" s="183"/>
      <c r="S188" s="183"/>
      <c r="T188" s="183"/>
      <c r="U188" s="183"/>
      <c r="V188" s="183"/>
      <c r="W188" s="185"/>
      <c r="X188" s="183"/>
      <c r="Y188" s="199"/>
      <c r="Z188" s="183"/>
      <c r="AA188" s="201"/>
      <c r="AB188" s="183"/>
      <c r="AC188" s="183"/>
      <c r="AD188" s="20"/>
      <c r="AE188" s="201"/>
      <c r="AF188" s="201"/>
      <c r="AG188" s="199"/>
      <c r="AH188" s="199"/>
      <c r="AI188" s="199"/>
      <c r="AJ188" s="201"/>
      <c r="AK188" s="250" t="str">
        <f>IF(ISTEXT(AJ188),VLOOKUP(AJ188,'_Keuzelijst Algemeen'!$B$2:$C$106,2,FALSE),"")</f>
        <v/>
      </c>
      <c r="AL188" s="201"/>
      <c r="AM188" s="188" t="s">
        <v>605</v>
      </c>
    </row>
    <row r="189" spans="1:39" x14ac:dyDescent="0.3">
      <c r="A189" s="249" t="s">
        <v>657</v>
      </c>
      <c r="B189" s="69"/>
      <c r="C189" s="250" t="str">
        <f>IF(ISTEXT(B189),VLOOKUP(B189,'_Keuzelijst Algemeen'!$Z$4:$AA$13,2,),"")</f>
        <v/>
      </c>
      <c r="D189" s="194"/>
      <c r="E189" s="181"/>
      <c r="F189" s="199"/>
      <c r="G189" s="183"/>
      <c r="H189" s="189" t="s">
        <v>605</v>
      </c>
      <c r="I189" s="203"/>
      <c r="J189" s="183"/>
      <c r="K189" s="183"/>
      <c r="L189" s="201"/>
      <c r="M189" s="189" t="s">
        <v>605</v>
      </c>
      <c r="N189" s="199"/>
      <c r="O189" s="189" t="s">
        <v>605</v>
      </c>
      <c r="P189" s="183"/>
      <c r="Q189" s="201"/>
      <c r="R189" s="183"/>
      <c r="S189" s="183"/>
      <c r="T189" s="183"/>
      <c r="U189" s="183"/>
      <c r="V189" s="183"/>
      <c r="W189" s="185"/>
      <c r="X189" s="183"/>
      <c r="Y189" s="199"/>
      <c r="Z189" s="183"/>
      <c r="AA189" s="201"/>
      <c r="AB189" s="183"/>
      <c r="AC189" s="183"/>
      <c r="AD189" s="20"/>
      <c r="AE189" s="201"/>
      <c r="AF189" s="201"/>
      <c r="AG189" s="199"/>
      <c r="AH189" s="199"/>
      <c r="AI189" s="199"/>
      <c r="AJ189" s="201"/>
      <c r="AK189" s="250" t="str">
        <f>IF(ISTEXT(AJ189),VLOOKUP(AJ189,'_Keuzelijst Algemeen'!$B$2:$C$106,2,FALSE),"")</f>
        <v/>
      </c>
      <c r="AL189" s="201"/>
      <c r="AM189" s="188" t="s">
        <v>605</v>
      </c>
    </row>
    <row r="190" spans="1:39" x14ac:dyDescent="0.3">
      <c r="A190" s="249" t="s">
        <v>657</v>
      </c>
      <c r="B190" s="69"/>
      <c r="C190" s="250" t="str">
        <f>IF(ISTEXT(B190),VLOOKUP(B190,'_Keuzelijst Algemeen'!$Z$4:$AA$13,2,),"")</f>
        <v/>
      </c>
      <c r="D190" s="194"/>
      <c r="E190" s="181"/>
      <c r="F190" s="199"/>
      <c r="G190" s="183"/>
      <c r="H190" s="189" t="s">
        <v>605</v>
      </c>
      <c r="I190" s="203"/>
      <c r="J190" s="183"/>
      <c r="K190" s="183"/>
      <c r="L190" s="201"/>
      <c r="M190" s="189" t="s">
        <v>605</v>
      </c>
      <c r="N190" s="199"/>
      <c r="O190" s="189" t="s">
        <v>605</v>
      </c>
      <c r="P190" s="183"/>
      <c r="Q190" s="201"/>
      <c r="R190" s="183"/>
      <c r="S190" s="183"/>
      <c r="T190" s="183"/>
      <c r="U190" s="183"/>
      <c r="V190" s="183"/>
      <c r="W190" s="185"/>
      <c r="X190" s="183"/>
      <c r="Y190" s="199"/>
      <c r="Z190" s="183"/>
      <c r="AA190" s="201"/>
      <c r="AB190" s="183"/>
      <c r="AC190" s="183"/>
      <c r="AD190" s="20"/>
      <c r="AE190" s="201"/>
      <c r="AF190" s="201"/>
      <c r="AG190" s="199"/>
      <c r="AH190" s="199"/>
      <c r="AI190" s="199"/>
      <c r="AJ190" s="201"/>
      <c r="AK190" s="250" t="str">
        <f>IF(ISTEXT(AJ190),VLOOKUP(AJ190,'_Keuzelijst Algemeen'!$B$2:$C$106,2,FALSE),"")</f>
        <v/>
      </c>
      <c r="AL190" s="201"/>
      <c r="AM190" s="188" t="s">
        <v>605</v>
      </c>
    </row>
    <row r="191" spans="1:39" x14ac:dyDescent="0.3">
      <c r="A191" s="249" t="s">
        <v>657</v>
      </c>
      <c r="B191" s="69"/>
      <c r="C191" s="250" t="str">
        <f>IF(ISTEXT(B191),VLOOKUP(B191,'_Keuzelijst Algemeen'!$Z$4:$AA$13,2,),"")</f>
        <v/>
      </c>
      <c r="D191" s="194"/>
      <c r="E191" s="181"/>
      <c r="F191" s="199"/>
      <c r="G191" s="183"/>
      <c r="H191" s="189" t="s">
        <v>605</v>
      </c>
      <c r="I191" s="203"/>
      <c r="J191" s="183"/>
      <c r="K191" s="183"/>
      <c r="L191" s="201"/>
      <c r="M191" s="189" t="s">
        <v>605</v>
      </c>
      <c r="N191" s="199"/>
      <c r="O191" s="189" t="s">
        <v>605</v>
      </c>
      <c r="P191" s="183"/>
      <c r="Q191" s="201"/>
      <c r="R191" s="183"/>
      <c r="S191" s="183"/>
      <c r="T191" s="183"/>
      <c r="U191" s="183"/>
      <c r="V191" s="183"/>
      <c r="W191" s="185"/>
      <c r="X191" s="183"/>
      <c r="Y191" s="199"/>
      <c r="Z191" s="183"/>
      <c r="AA191" s="201"/>
      <c r="AB191" s="183"/>
      <c r="AC191" s="183"/>
      <c r="AD191" s="20"/>
      <c r="AE191" s="201"/>
      <c r="AF191" s="201"/>
      <c r="AG191" s="199"/>
      <c r="AH191" s="199"/>
      <c r="AI191" s="199"/>
      <c r="AJ191" s="201"/>
      <c r="AK191" s="250" t="str">
        <f>IF(ISTEXT(AJ191),VLOOKUP(AJ191,'_Keuzelijst Algemeen'!$B$2:$C$106,2,FALSE),"")</f>
        <v/>
      </c>
      <c r="AL191" s="201"/>
      <c r="AM191" s="188" t="s">
        <v>605</v>
      </c>
    </row>
    <row r="192" spans="1:39" x14ac:dyDescent="0.3">
      <c r="A192" s="249" t="s">
        <v>657</v>
      </c>
      <c r="B192" s="69"/>
      <c r="C192" s="250" t="str">
        <f>IF(ISTEXT(B192),VLOOKUP(B192,'_Keuzelijst Algemeen'!$Z$4:$AA$13,2,),"")</f>
        <v/>
      </c>
      <c r="D192" s="194"/>
      <c r="E192" s="181"/>
      <c r="F192" s="199"/>
      <c r="G192" s="183"/>
      <c r="H192" s="189" t="s">
        <v>605</v>
      </c>
      <c r="I192" s="203"/>
      <c r="J192" s="183"/>
      <c r="K192" s="183"/>
      <c r="L192" s="201"/>
      <c r="M192" s="189" t="s">
        <v>605</v>
      </c>
      <c r="N192" s="199"/>
      <c r="O192" s="189" t="s">
        <v>605</v>
      </c>
      <c r="P192" s="183"/>
      <c r="Q192" s="201"/>
      <c r="R192" s="183"/>
      <c r="S192" s="183"/>
      <c r="T192" s="183"/>
      <c r="U192" s="183"/>
      <c r="V192" s="183"/>
      <c r="W192" s="185"/>
      <c r="X192" s="183"/>
      <c r="Y192" s="199"/>
      <c r="Z192" s="183"/>
      <c r="AA192" s="201"/>
      <c r="AB192" s="183"/>
      <c r="AC192" s="183"/>
      <c r="AD192" s="20"/>
      <c r="AE192" s="201"/>
      <c r="AF192" s="201"/>
      <c r="AG192" s="199"/>
      <c r="AH192" s="199"/>
      <c r="AI192" s="199"/>
      <c r="AJ192" s="201"/>
      <c r="AK192" s="250" t="str">
        <f>IF(ISTEXT(AJ192),VLOOKUP(AJ192,'_Keuzelijst Algemeen'!$B$2:$C$106,2,FALSE),"")</f>
        <v/>
      </c>
      <c r="AL192" s="201"/>
      <c r="AM192" s="188" t="s">
        <v>605</v>
      </c>
    </row>
    <row r="193" spans="1:39" x14ac:dyDescent="0.3">
      <c r="A193" s="249" t="s">
        <v>657</v>
      </c>
      <c r="B193" s="69"/>
      <c r="C193" s="250" t="str">
        <f>IF(ISTEXT(B193),VLOOKUP(B193,'_Keuzelijst Algemeen'!$Z$4:$AA$13,2,),"")</f>
        <v/>
      </c>
      <c r="D193" s="194"/>
      <c r="E193" s="181"/>
      <c r="F193" s="199"/>
      <c r="G193" s="183"/>
      <c r="H193" s="189" t="s">
        <v>605</v>
      </c>
      <c r="I193" s="203"/>
      <c r="J193" s="183"/>
      <c r="K193" s="183"/>
      <c r="L193" s="201"/>
      <c r="M193" s="189" t="s">
        <v>605</v>
      </c>
      <c r="N193" s="199"/>
      <c r="O193" s="189" t="s">
        <v>605</v>
      </c>
      <c r="P193" s="183"/>
      <c r="Q193" s="201"/>
      <c r="R193" s="183"/>
      <c r="S193" s="183"/>
      <c r="T193" s="183"/>
      <c r="U193" s="183"/>
      <c r="V193" s="183"/>
      <c r="W193" s="185"/>
      <c r="X193" s="183"/>
      <c r="Y193" s="199"/>
      <c r="Z193" s="183"/>
      <c r="AA193" s="201"/>
      <c r="AB193" s="183"/>
      <c r="AC193" s="183"/>
      <c r="AD193" s="20"/>
      <c r="AE193" s="201"/>
      <c r="AF193" s="201"/>
      <c r="AG193" s="199"/>
      <c r="AH193" s="199"/>
      <c r="AI193" s="199"/>
      <c r="AJ193" s="201"/>
      <c r="AK193" s="250" t="str">
        <f>IF(ISTEXT(AJ193),VLOOKUP(AJ193,'_Keuzelijst Algemeen'!$B$2:$C$106,2,FALSE),"")</f>
        <v/>
      </c>
      <c r="AL193" s="201"/>
      <c r="AM193" s="188" t="s">
        <v>605</v>
      </c>
    </row>
    <row r="194" spans="1:39" x14ac:dyDescent="0.3">
      <c r="A194" s="249" t="s">
        <v>657</v>
      </c>
      <c r="B194" s="69"/>
      <c r="C194" s="250" t="str">
        <f>IF(ISTEXT(B194),VLOOKUP(B194,'_Keuzelijst Algemeen'!$Z$4:$AA$13,2,),"")</f>
        <v/>
      </c>
      <c r="D194" s="194"/>
      <c r="E194" s="181"/>
      <c r="F194" s="199"/>
      <c r="G194" s="183"/>
      <c r="H194" s="189" t="s">
        <v>605</v>
      </c>
      <c r="I194" s="203"/>
      <c r="J194" s="183"/>
      <c r="K194" s="183"/>
      <c r="L194" s="201"/>
      <c r="M194" s="189" t="s">
        <v>605</v>
      </c>
      <c r="N194" s="199"/>
      <c r="O194" s="189" t="s">
        <v>605</v>
      </c>
      <c r="P194" s="183"/>
      <c r="Q194" s="201"/>
      <c r="R194" s="183"/>
      <c r="S194" s="183"/>
      <c r="T194" s="183"/>
      <c r="U194" s="183"/>
      <c r="V194" s="183"/>
      <c r="W194" s="185"/>
      <c r="X194" s="183"/>
      <c r="Y194" s="199"/>
      <c r="Z194" s="183"/>
      <c r="AA194" s="201"/>
      <c r="AB194" s="183"/>
      <c r="AC194" s="183"/>
      <c r="AD194" s="20"/>
      <c r="AE194" s="201"/>
      <c r="AF194" s="201"/>
      <c r="AG194" s="199"/>
      <c r="AH194" s="199"/>
      <c r="AI194" s="199"/>
      <c r="AJ194" s="201"/>
      <c r="AK194" s="250" t="str">
        <f>IF(ISTEXT(AJ194),VLOOKUP(AJ194,'_Keuzelijst Algemeen'!$B$2:$C$106,2,FALSE),"")</f>
        <v/>
      </c>
      <c r="AL194" s="201"/>
      <c r="AM194" s="188" t="s">
        <v>605</v>
      </c>
    </row>
    <row r="195" spans="1:39" x14ac:dyDescent="0.3">
      <c r="A195" s="249" t="s">
        <v>657</v>
      </c>
      <c r="B195" s="69"/>
      <c r="C195" s="250" t="str">
        <f>IF(ISTEXT(B195),VLOOKUP(B195,'_Keuzelijst Algemeen'!$Z$4:$AA$13,2,),"")</f>
        <v/>
      </c>
      <c r="D195" s="194"/>
      <c r="E195" s="181"/>
      <c r="F195" s="199"/>
      <c r="G195" s="183"/>
      <c r="H195" s="189" t="s">
        <v>605</v>
      </c>
      <c r="I195" s="203"/>
      <c r="J195" s="183"/>
      <c r="K195" s="183"/>
      <c r="L195" s="201"/>
      <c r="M195" s="189" t="s">
        <v>605</v>
      </c>
      <c r="N195" s="199"/>
      <c r="O195" s="189" t="s">
        <v>605</v>
      </c>
      <c r="P195" s="183"/>
      <c r="Q195" s="201"/>
      <c r="R195" s="183"/>
      <c r="S195" s="183"/>
      <c r="T195" s="183"/>
      <c r="U195" s="183"/>
      <c r="V195" s="183"/>
      <c r="W195" s="185"/>
      <c r="X195" s="183"/>
      <c r="Y195" s="199"/>
      <c r="Z195" s="183"/>
      <c r="AA195" s="201"/>
      <c r="AB195" s="183"/>
      <c r="AC195" s="183"/>
      <c r="AD195" s="20"/>
      <c r="AE195" s="201"/>
      <c r="AF195" s="201"/>
      <c r="AG195" s="199"/>
      <c r="AH195" s="199"/>
      <c r="AI195" s="199"/>
      <c r="AJ195" s="201"/>
      <c r="AK195" s="250" t="str">
        <f>IF(ISTEXT(AJ195),VLOOKUP(AJ195,'_Keuzelijst Algemeen'!$B$2:$C$106,2,FALSE),"")</f>
        <v/>
      </c>
      <c r="AL195" s="201"/>
      <c r="AM195" s="188" t="s">
        <v>605</v>
      </c>
    </row>
    <row r="196" spans="1:39" x14ac:dyDescent="0.3">
      <c r="A196" s="249" t="s">
        <v>657</v>
      </c>
      <c r="B196" s="69"/>
      <c r="C196" s="250" t="str">
        <f>IF(ISTEXT(B196),VLOOKUP(B196,'_Keuzelijst Algemeen'!$Z$4:$AA$13,2,),"")</f>
        <v/>
      </c>
      <c r="D196" s="194"/>
      <c r="E196" s="181"/>
      <c r="F196" s="199"/>
      <c r="G196" s="183"/>
      <c r="H196" s="189" t="s">
        <v>605</v>
      </c>
      <c r="I196" s="203"/>
      <c r="J196" s="183"/>
      <c r="K196" s="183"/>
      <c r="L196" s="201"/>
      <c r="M196" s="189" t="s">
        <v>605</v>
      </c>
      <c r="N196" s="199"/>
      <c r="O196" s="189" t="s">
        <v>605</v>
      </c>
      <c r="P196" s="183"/>
      <c r="Q196" s="201"/>
      <c r="R196" s="183"/>
      <c r="S196" s="183"/>
      <c r="T196" s="183"/>
      <c r="U196" s="183"/>
      <c r="V196" s="183"/>
      <c r="W196" s="185"/>
      <c r="X196" s="183"/>
      <c r="Y196" s="199"/>
      <c r="Z196" s="183"/>
      <c r="AA196" s="201"/>
      <c r="AB196" s="183"/>
      <c r="AC196" s="183"/>
      <c r="AD196" s="20"/>
      <c r="AE196" s="201"/>
      <c r="AF196" s="201"/>
      <c r="AG196" s="199"/>
      <c r="AH196" s="199"/>
      <c r="AI196" s="199"/>
      <c r="AJ196" s="201"/>
      <c r="AK196" s="250" t="str">
        <f>IF(ISTEXT(AJ196),VLOOKUP(AJ196,'_Keuzelijst Algemeen'!$B$2:$C$106,2,FALSE),"")</f>
        <v/>
      </c>
      <c r="AL196" s="201"/>
      <c r="AM196" s="188" t="s">
        <v>605</v>
      </c>
    </row>
    <row r="197" spans="1:39" x14ac:dyDescent="0.3">
      <c r="A197" s="249" t="s">
        <v>657</v>
      </c>
      <c r="B197" s="69"/>
      <c r="C197" s="250" t="str">
        <f>IF(ISTEXT(B197),VLOOKUP(B197,'_Keuzelijst Algemeen'!$Z$4:$AA$13,2,),"")</f>
        <v/>
      </c>
      <c r="D197" s="194"/>
      <c r="E197" s="181"/>
      <c r="F197" s="199"/>
      <c r="G197" s="183"/>
      <c r="H197" s="189" t="s">
        <v>605</v>
      </c>
      <c r="I197" s="203"/>
      <c r="J197" s="183"/>
      <c r="K197" s="183"/>
      <c r="L197" s="201"/>
      <c r="M197" s="189" t="s">
        <v>605</v>
      </c>
      <c r="N197" s="199"/>
      <c r="O197" s="189" t="s">
        <v>605</v>
      </c>
      <c r="P197" s="183"/>
      <c r="Q197" s="201"/>
      <c r="R197" s="183"/>
      <c r="S197" s="183"/>
      <c r="T197" s="183"/>
      <c r="U197" s="183"/>
      <c r="V197" s="183"/>
      <c r="W197" s="185"/>
      <c r="X197" s="183"/>
      <c r="Y197" s="199"/>
      <c r="Z197" s="183"/>
      <c r="AA197" s="201"/>
      <c r="AB197" s="183"/>
      <c r="AC197" s="183"/>
      <c r="AD197" s="20"/>
      <c r="AE197" s="201"/>
      <c r="AF197" s="201"/>
      <c r="AG197" s="199"/>
      <c r="AH197" s="199"/>
      <c r="AI197" s="199"/>
      <c r="AJ197" s="201"/>
      <c r="AK197" s="250" t="str">
        <f>IF(ISTEXT(AJ197),VLOOKUP(AJ197,'_Keuzelijst Algemeen'!$B$2:$C$106,2,FALSE),"")</f>
        <v/>
      </c>
      <c r="AL197" s="201"/>
      <c r="AM197" s="188" t="s">
        <v>605</v>
      </c>
    </row>
    <row r="198" spans="1:39" x14ac:dyDescent="0.3">
      <c r="A198" s="249" t="s">
        <v>657</v>
      </c>
      <c r="B198" s="69"/>
      <c r="C198" s="250" t="str">
        <f>IF(ISTEXT(B198),VLOOKUP(B198,'_Keuzelijst Algemeen'!$Z$4:$AA$13,2,),"")</f>
        <v/>
      </c>
      <c r="D198" s="194"/>
      <c r="E198" s="181"/>
      <c r="F198" s="199"/>
      <c r="G198" s="183"/>
      <c r="H198" s="189" t="s">
        <v>605</v>
      </c>
      <c r="I198" s="203"/>
      <c r="J198" s="183"/>
      <c r="K198" s="183"/>
      <c r="L198" s="201"/>
      <c r="M198" s="189" t="s">
        <v>605</v>
      </c>
      <c r="N198" s="199"/>
      <c r="O198" s="189" t="s">
        <v>605</v>
      </c>
      <c r="P198" s="183"/>
      <c r="Q198" s="201"/>
      <c r="R198" s="183"/>
      <c r="S198" s="183"/>
      <c r="T198" s="183"/>
      <c r="U198" s="183"/>
      <c r="V198" s="183"/>
      <c r="W198" s="185"/>
      <c r="X198" s="183"/>
      <c r="Y198" s="199"/>
      <c r="Z198" s="183"/>
      <c r="AA198" s="201"/>
      <c r="AB198" s="183"/>
      <c r="AC198" s="183"/>
      <c r="AD198" s="20"/>
      <c r="AE198" s="201"/>
      <c r="AF198" s="201"/>
      <c r="AG198" s="199"/>
      <c r="AH198" s="199"/>
      <c r="AI198" s="199"/>
      <c r="AJ198" s="201"/>
      <c r="AK198" s="250" t="str">
        <f>IF(ISTEXT(AJ198),VLOOKUP(AJ198,'_Keuzelijst Algemeen'!$B$2:$C$106,2,FALSE),"")</f>
        <v/>
      </c>
      <c r="AL198" s="201"/>
      <c r="AM198" s="188" t="s">
        <v>605</v>
      </c>
    </row>
    <row r="199" spans="1:39" x14ac:dyDescent="0.3">
      <c r="A199" s="249" t="s">
        <v>657</v>
      </c>
      <c r="B199" s="69"/>
      <c r="C199" s="250" t="str">
        <f>IF(ISTEXT(B199),VLOOKUP(B199,'_Keuzelijst Algemeen'!$Z$4:$AA$13,2,),"")</f>
        <v/>
      </c>
      <c r="D199" s="194"/>
      <c r="E199" s="181"/>
      <c r="F199" s="199"/>
      <c r="G199" s="183"/>
      <c r="H199" s="189" t="s">
        <v>605</v>
      </c>
      <c r="I199" s="203"/>
      <c r="J199" s="183"/>
      <c r="K199" s="183"/>
      <c r="L199" s="201"/>
      <c r="M199" s="189" t="s">
        <v>605</v>
      </c>
      <c r="N199" s="199"/>
      <c r="O199" s="189" t="s">
        <v>605</v>
      </c>
      <c r="P199" s="183"/>
      <c r="Q199" s="201"/>
      <c r="R199" s="183"/>
      <c r="S199" s="183"/>
      <c r="T199" s="183"/>
      <c r="U199" s="183"/>
      <c r="V199" s="183"/>
      <c r="W199" s="185"/>
      <c r="X199" s="183"/>
      <c r="Y199" s="199"/>
      <c r="Z199" s="183"/>
      <c r="AA199" s="201"/>
      <c r="AB199" s="183"/>
      <c r="AC199" s="183"/>
      <c r="AD199" s="20"/>
      <c r="AE199" s="201"/>
      <c r="AF199" s="201"/>
      <c r="AG199" s="199"/>
      <c r="AH199" s="199"/>
      <c r="AI199" s="199"/>
      <c r="AJ199" s="201"/>
      <c r="AK199" s="250" t="str">
        <f>IF(ISTEXT(AJ199),VLOOKUP(AJ199,'_Keuzelijst Algemeen'!$B$2:$C$106,2,FALSE),"")</f>
        <v/>
      </c>
      <c r="AL199" s="201"/>
      <c r="AM199" s="188" t="s">
        <v>605</v>
      </c>
    </row>
    <row r="200" spans="1:39" x14ac:dyDescent="0.3">
      <c r="A200" s="249" t="s">
        <v>657</v>
      </c>
      <c r="B200" s="69"/>
      <c r="C200" s="250" t="str">
        <f>IF(ISTEXT(B200),VLOOKUP(B200,'_Keuzelijst Algemeen'!$Z$4:$AA$13,2,),"")</f>
        <v/>
      </c>
      <c r="D200" s="194"/>
      <c r="E200" s="181"/>
      <c r="F200" s="199"/>
      <c r="G200" s="183"/>
      <c r="H200" s="189" t="s">
        <v>605</v>
      </c>
      <c r="I200" s="203"/>
      <c r="J200" s="183"/>
      <c r="K200" s="183"/>
      <c r="L200" s="201"/>
      <c r="M200" s="189" t="s">
        <v>605</v>
      </c>
      <c r="N200" s="199"/>
      <c r="O200" s="189" t="s">
        <v>605</v>
      </c>
      <c r="P200" s="183"/>
      <c r="Q200" s="201"/>
      <c r="R200" s="183"/>
      <c r="S200" s="183"/>
      <c r="T200" s="183"/>
      <c r="U200" s="183"/>
      <c r="V200" s="183"/>
      <c r="W200" s="185"/>
      <c r="X200" s="183"/>
      <c r="Y200" s="199"/>
      <c r="Z200" s="183"/>
      <c r="AA200" s="201"/>
      <c r="AB200" s="183"/>
      <c r="AC200" s="183"/>
      <c r="AD200" s="20"/>
      <c r="AE200" s="201"/>
      <c r="AF200" s="201"/>
      <c r="AG200" s="199"/>
      <c r="AH200" s="199"/>
      <c r="AI200" s="199"/>
      <c r="AJ200" s="201"/>
      <c r="AK200" s="250" t="str">
        <f>IF(ISTEXT(AJ200),VLOOKUP(AJ200,'_Keuzelijst Algemeen'!$B$2:$C$106,2,FALSE),"")</f>
        <v/>
      </c>
      <c r="AL200" s="201"/>
      <c r="AM200" s="188" t="s">
        <v>605</v>
      </c>
    </row>
    <row r="201" spans="1:39" x14ac:dyDescent="0.3">
      <c r="A201" s="249" t="s">
        <v>657</v>
      </c>
      <c r="B201" s="69"/>
      <c r="C201" s="250" t="str">
        <f>IF(ISTEXT(B201),VLOOKUP(B201,'_Keuzelijst Algemeen'!$Z$4:$AA$13,2,),"")</f>
        <v/>
      </c>
      <c r="D201" s="194"/>
      <c r="E201" s="181"/>
      <c r="F201" s="199"/>
      <c r="G201" s="183"/>
      <c r="H201" s="189" t="s">
        <v>605</v>
      </c>
      <c r="I201" s="203"/>
      <c r="J201" s="183"/>
      <c r="K201" s="183"/>
      <c r="L201" s="201"/>
      <c r="M201" s="189" t="s">
        <v>605</v>
      </c>
      <c r="N201" s="199"/>
      <c r="O201" s="189" t="s">
        <v>605</v>
      </c>
      <c r="P201" s="183"/>
      <c r="Q201" s="201"/>
      <c r="R201" s="183"/>
      <c r="S201" s="183"/>
      <c r="T201" s="183"/>
      <c r="U201" s="183"/>
      <c r="V201" s="183"/>
      <c r="W201" s="185"/>
      <c r="X201" s="183"/>
      <c r="Y201" s="199"/>
      <c r="Z201" s="183"/>
      <c r="AA201" s="201"/>
      <c r="AB201" s="183"/>
      <c r="AC201" s="183"/>
      <c r="AD201" s="20"/>
      <c r="AE201" s="201"/>
      <c r="AF201" s="201"/>
      <c r="AG201" s="199"/>
      <c r="AH201" s="199"/>
      <c r="AI201" s="199"/>
      <c r="AJ201" s="201"/>
      <c r="AK201" s="250" t="str">
        <f>IF(ISTEXT(AJ201),VLOOKUP(AJ201,'_Keuzelijst Algemeen'!$B$2:$C$106,2,FALSE),"")</f>
        <v/>
      </c>
      <c r="AL201" s="201"/>
      <c r="AM201" s="188" t="s">
        <v>605</v>
      </c>
    </row>
    <row r="202" spans="1:39" x14ac:dyDescent="0.3">
      <c r="A202" s="249" t="s">
        <v>657</v>
      </c>
      <c r="B202" s="69"/>
      <c r="C202" s="250" t="str">
        <f>IF(ISTEXT(B202),VLOOKUP(B202,'_Keuzelijst Algemeen'!$Z$4:$AA$13,2,),"")</f>
        <v/>
      </c>
      <c r="D202" s="194"/>
      <c r="E202" s="181"/>
      <c r="F202" s="199"/>
      <c r="G202" s="183"/>
      <c r="H202" s="189" t="s">
        <v>605</v>
      </c>
      <c r="I202" s="203"/>
      <c r="J202" s="183"/>
      <c r="K202" s="183"/>
      <c r="L202" s="201"/>
      <c r="M202" s="189" t="s">
        <v>605</v>
      </c>
      <c r="N202" s="199"/>
      <c r="O202" s="189" t="s">
        <v>605</v>
      </c>
      <c r="P202" s="183"/>
      <c r="Q202" s="201"/>
      <c r="R202" s="183"/>
      <c r="S202" s="183"/>
      <c r="T202" s="183"/>
      <c r="U202" s="183"/>
      <c r="V202" s="183"/>
      <c r="W202" s="185"/>
      <c r="X202" s="183"/>
      <c r="Y202" s="199"/>
      <c r="Z202" s="183"/>
      <c r="AA202" s="201"/>
      <c r="AB202" s="183"/>
      <c r="AC202" s="183"/>
      <c r="AD202" s="20"/>
      <c r="AE202" s="201"/>
      <c r="AF202" s="201"/>
      <c r="AG202" s="199"/>
      <c r="AH202" s="199"/>
      <c r="AI202" s="199"/>
      <c r="AJ202" s="201"/>
      <c r="AK202" s="250" t="str">
        <f>IF(ISTEXT(AJ202),VLOOKUP(AJ202,'_Keuzelijst Algemeen'!$B$2:$C$106,2,FALSE),"")</f>
        <v/>
      </c>
      <c r="AL202" s="201"/>
      <c r="AM202" s="188" t="s">
        <v>605</v>
      </c>
    </row>
    <row r="203" spans="1:39" x14ac:dyDescent="0.3">
      <c r="A203" s="249" t="s">
        <v>657</v>
      </c>
      <c r="B203" s="69"/>
      <c r="C203" s="250" t="str">
        <f>IF(ISTEXT(B203),VLOOKUP(B203,'_Keuzelijst Algemeen'!$Z$4:$AA$13,2,),"")</f>
        <v/>
      </c>
      <c r="D203" s="194"/>
      <c r="E203" s="181"/>
      <c r="F203" s="199"/>
      <c r="G203" s="183"/>
      <c r="H203" s="189" t="s">
        <v>605</v>
      </c>
      <c r="I203" s="203"/>
      <c r="J203" s="183"/>
      <c r="K203" s="183"/>
      <c r="L203" s="201"/>
      <c r="M203" s="189" t="s">
        <v>605</v>
      </c>
      <c r="N203" s="199"/>
      <c r="O203" s="189" t="s">
        <v>605</v>
      </c>
      <c r="P203" s="183"/>
      <c r="Q203" s="201"/>
      <c r="R203" s="183"/>
      <c r="S203" s="183"/>
      <c r="T203" s="183"/>
      <c r="U203" s="183"/>
      <c r="V203" s="183"/>
      <c r="W203" s="185"/>
      <c r="X203" s="183"/>
      <c r="Y203" s="199"/>
      <c r="Z203" s="183"/>
      <c r="AA203" s="201"/>
      <c r="AB203" s="183"/>
      <c r="AC203" s="183"/>
      <c r="AD203" s="20"/>
      <c r="AE203" s="201"/>
      <c r="AF203" s="201"/>
      <c r="AG203" s="199"/>
      <c r="AH203" s="199"/>
      <c r="AI203" s="199"/>
      <c r="AJ203" s="201"/>
      <c r="AK203" s="250" t="str">
        <f>IF(ISTEXT(AJ203),VLOOKUP(AJ203,'_Keuzelijst Algemeen'!$B$2:$C$106,2,FALSE),"")</f>
        <v/>
      </c>
      <c r="AL203" s="201"/>
      <c r="AM203" s="188" t="s">
        <v>605</v>
      </c>
    </row>
    <row r="204" spans="1:39" x14ac:dyDescent="0.3">
      <c r="A204" s="249" t="s">
        <v>657</v>
      </c>
      <c r="B204" s="69"/>
      <c r="C204" s="250" t="str">
        <f>IF(ISTEXT(B204),VLOOKUP(B204,'_Keuzelijst Algemeen'!$Z$4:$AA$13,2,),"")</f>
        <v/>
      </c>
      <c r="D204" s="194"/>
      <c r="E204" s="181"/>
      <c r="F204" s="199"/>
      <c r="G204" s="183"/>
      <c r="H204" s="189" t="s">
        <v>605</v>
      </c>
      <c r="I204" s="203"/>
      <c r="J204" s="183"/>
      <c r="K204" s="183"/>
      <c r="L204" s="201"/>
      <c r="M204" s="189" t="s">
        <v>605</v>
      </c>
      <c r="N204" s="199"/>
      <c r="O204" s="189" t="s">
        <v>605</v>
      </c>
      <c r="P204" s="183"/>
      <c r="Q204" s="201"/>
      <c r="R204" s="183"/>
      <c r="S204" s="183"/>
      <c r="T204" s="183"/>
      <c r="U204" s="183"/>
      <c r="V204" s="183"/>
      <c r="W204" s="185"/>
      <c r="X204" s="183"/>
      <c r="Y204" s="199"/>
      <c r="Z204" s="183"/>
      <c r="AA204" s="201"/>
      <c r="AB204" s="183"/>
      <c r="AC204" s="183"/>
      <c r="AD204" s="20"/>
      <c r="AE204" s="201"/>
      <c r="AF204" s="201"/>
      <c r="AG204" s="199"/>
      <c r="AH204" s="199"/>
      <c r="AI204" s="199"/>
      <c r="AJ204" s="201"/>
      <c r="AK204" s="250" t="str">
        <f>IF(ISTEXT(AJ204),VLOOKUP(AJ204,'_Keuzelijst Algemeen'!$B$2:$C$106,2,FALSE),"")</f>
        <v/>
      </c>
      <c r="AL204" s="201"/>
      <c r="AM204" s="188" t="s">
        <v>605</v>
      </c>
    </row>
    <row r="205" spans="1:39" x14ac:dyDescent="0.3">
      <c r="A205" s="249" t="s">
        <v>657</v>
      </c>
      <c r="B205" s="69"/>
      <c r="C205" s="250" t="str">
        <f>IF(ISTEXT(B205),VLOOKUP(B205,'_Keuzelijst Algemeen'!$Z$4:$AA$13,2,),"")</f>
        <v/>
      </c>
      <c r="D205" s="194"/>
      <c r="E205" s="181"/>
      <c r="F205" s="199"/>
      <c r="G205" s="183"/>
      <c r="H205" s="189" t="s">
        <v>605</v>
      </c>
      <c r="I205" s="203"/>
      <c r="J205" s="183"/>
      <c r="K205" s="183"/>
      <c r="L205" s="201"/>
      <c r="M205" s="189" t="s">
        <v>605</v>
      </c>
      <c r="N205" s="199"/>
      <c r="O205" s="189" t="s">
        <v>605</v>
      </c>
      <c r="P205" s="183"/>
      <c r="Q205" s="201"/>
      <c r="R205" s="183"/>
      <c r="S205" s="183"/>
      <c r="T205" s="183"/>
      <c r="U205" s="183"/>
      <c r="V205" s="183"/>
      <c r="W205" s="185"/>
      <c r="X205" s="183"/>
      <c r="Y205" s="199"/>
      <c r="Z205" s="183"/>
      <c r="AA205" s="201"/>
      <c r="AB205" s="183"/>
      <c r="AC205" s="183"/>
      <c r="AD205" s="20"/>
      <c r="AE205" s="201"/>
      <c r="AF205" s="201"/>
      <c r="AG205" s="199"/>
      <c r="AH205" s="199"/>
      <c r="AI205" s="199"/>
      <c r="AJ205" s="201"/>
      <c r="AK205" s="250" t="str">
        <f>IF(ISTEXT(AJ205),VLOOKUP(AJ205,'_Keuzelijst Algemeen'!$B$2:$C$106,2,FALSE),"")</f>
        <v/>
      </c>
      <c r="AL205" s="201"/>
      <c r="AM205" s="188" t="s">
        <v>605</v>
      </c>
    </row>
    <row r="206" spans="1:39" x14ac:dyDescent="0.3">
      <c r="A206" s="249" t="s">
        <v>657</v>
      </c>
      <c r="B206" s="69"/>
      <c r="C206" s="250" t="str">
        <f>IF(ISTEXT(B206),VLOOKUP(B206,'_Keuzelijst Algemeen'!$Z$4:$AA$13,2,),"")</f>
        <v/>
      </c>
      <c r="D206" s="194"/>
      <c r="E206" s="181"/>
      <c r="F206" s="199"/>
      <c r="G206" s="183"/>
      <c r="H206" s="189" t="s">
        <v>605</v>
      </c>
      <c r="I206" s="203"/>
      <c r="J206" s="183"/>
      <c r="K206" s="183"/>
      <c r="L206" s="201"/>
      <c r="M206" s="189" t="s">
        <v>605</v>
      </c>
      <c r="N206" s="199"/>
      <c r="O206" s="189" t="s">
        <v>605</v>
      </c>
      <c r="P206" s="183"/>
      <c r="Q206" s="201"/>
      <c r="R206" s="183"/>
      <c r="S206" s="183"/>
      <c r="T206" s="183"/>
      <c r="U206" s="183"/>
      <c r="V206" s="183"/>
      <c r="W206" s="185"/>
      <c r="X206" s="183"/>
      <c r="Y206" s="199"/>
      <c r="Z206" s="183"/>
      <c r="AA206" s="201"/>
      <c r="AB206" s="183"/>
      <c r="AC206" s="183"/>
      <c r="AD206" s="20"/>
      <c r="AE206" s="201"/>
      <c r="AF206" s="201"/>
      <c r="AG206" s="199"/>
      <c r="AH206" s="199"/>
      <c r="AI206" s="199"/>
      <c r="AJ206" s="201"/>
      <c r="AK206" s="250" t="str">
        <f>IF(ISTEXT(AJ206),VLOOKUP(AJ206,'_Keuzelijst Algemeen'!$B$2:$C$106,2,FALSE),"")</f>
        <v/>
      </c>
      <c r="AL206" s="201"/>
      <c r="AM206" s="188" t="s">
        <v>605</v>
      </c>
    </row>
    <row r="207" spans="1:39" x14ac:dyDescent="0.3">
      <c r="A207" s="249" t="s">
        <v>657</v>
      </c>
      <c r="B207" s="69"/>
      <c r="C207" s="250" t="str">
        <f>IF(ISTEXT(B207),VLOOKUP(B207,'_Keuzelijst Algemeen'!$Z$4:$AA$13,2,),"")</f>
        <v/>
      </c>
      <c r="D207" s="194"/>
      <c r="E207" s="181"/>
      <c r="F207" s="199"/>
      <c r="G207" s="183"/>
      <c r="H207" s="189" t="s">
        <v>605</v>
      </c>
      <c r="I207" s="203"/>
      <c r="J207" s="183"/>
      <c r="K207" s="183"/>
      <c r="L207" s="201"/>
      <c r="M207" s="189" t="s">
        <v>605</v>
      </c>
      <c r="N207" s="199"/>
      <c r="O207" s="189" t="s">
        <v>605</v>
      </c>
      <c r="P207" s="183"/>
      <c r="Q207" s="201"/>
      <c r="R207" s="183"/>
      <c r="S207" s="183"/>
      <c r="T207" s="183"/>
      <c r="U207" s="183"/>
      <c r="V207" s="183"/>
      <c r="W207" s="185"/>
      <c r="X207" s="183"/>
      <c r="Y207" s="199"/>
      <c r="Z207" s="183"/>
      <c r="AA207" s="201"/>
      <c r="AB207" s="183"/>
      <c r="AC207" s="183"/>
      <c r="AD207" s="20"/>
      <c r="AE207" s="201"/>
      <c r="AF207" s="201"/>
      <c r="AG207" s="199"/>
      <c r="AH207" s="199"/>
      <c r="AI207" s="199"/>
      <c r="AJ207" s="201"/>
      <c r="AK207" s="250" t="str">
        <f>IF(ISTEXT(AJ207),VLOOKUP(AJ207,'_Keuzelijst Algemeen'!$B$2:$C$106,2,FALSE),"")</f>
        <v/>
      </c>
      <c r="AL207" s="201"/>
      <c r="AM207" s="188" t="s">
        <v>605</v>
      </c>
    </row>
    <row r="208" spans="1:39" x14ac:dyDescent="0.3">
      <c r="A208" s="249" t="s">
        <v>657</v>
      </c>
      <c r="B208" s="69"/>
      <c r="C208" s="250" t="str">
        <f>IF(ISTEXT(B208),VLOOKUP(B208,'_Keuzelijst Algemeen'!$Z$4:$AA$13,2,),"")</f>
        <v/>
      </c>
      <c r="D208" s="194"/>
      <c r="E208" s="181"/>
      <c r="F208" s="199"/>
      <c r="G208" s="183"/>
      <c r="H208" s="189" t="s">
        <v>605</v>
      </c>
      <c r="I208" s="203"/>
      <c r="J208" s="183"/>
      <c r="K208" s="183"/>
      <c r="L208" s="201"/>
      <c r="M208" s="189" t="s">
        <v>605</v>
      </c>
      <c r="N208" s="199"/>
      <c r="O208" s="189" t="s">
        <v>605</v>
      </c>
      <c r="P208" s="183"/>
      <c r="Q208" s="201"/>
      <c r="R208" s="183"/>
      <c r="S208" s="183"/>
      <c r="T208" s="183"/>
      <c r="U208" s="183"/>
      <c r="V208" s="183"/>
      <c r="W208" s="185"/>
      <c r="X208" s="183"/>
      <c r="Y208" s="199"/>
      <c r="Z208" s="183"/>
      <c r="AA208" s="201"/>
      <c r="AB208" s="183"/>
      <c r="AC208" s="183"/>
      <c r="AD208" s="20"/>
      <c r="AE208" s="201"/>
      <c r="AF208" s="201"/>
      <c r="AG208" s="199"/>
      <c r="AH208" s="199"/>
      <c r="AI208" s="199"/>
      <c r="AJ208" s="201"/>
      <c r="AK208" s="250" t="str">
        <f>IF(ISTEXT(AJ208),VLOOKUP(AJ208,'_Keuzelijst Algemeen'!$B$2:$C$106,2,FALSE),"")</f>
        <v/>
      </c>
      <c r="AL208" s="201"/>
      <c r="AM208" s="188" t="s">
        <v>605</v>
      </c>
    </row>
    <row r="209" spans="1:39" x14ac:dyDescent="0.3">
      <c r="A209" s="249" t="s">
        <v>657</v>
      </c>
      <c r="B209" s="69"/>
      <c r="C209" s="250" t="str">
        <f>IF(ISTEXT(B209),VLOOKUP(B209,'_Keuzelijst Algemeen'!$Z$4:$AA$13,2,),"")</f>
        <v/>
      </c>
      <c r="D209" s="194"/>
      <c r="E209" s="181"/>
      <c r="F209" s="199"/>
      <c r="G209" s="183"/>
      <c r="H209" s="189" t="s">
        <v>605</v>
      </c>
      <c r="I209" s="203"/>
      <c r="J209" s="183"/>
      <c r="K209" s="183"/>
      <c r="L209" s="201"/>
      <c r="M209" s="189" t="s">
        <v>605</v>
      </c>
      <c r="N209" s="199"/>
      <c r="O209" s="189" t="s">
        <v>605</v>
      </c>
      <c r="P209" s="183"/>
      <c r="Q209" s="201"/>
      <c r="R209" s="183"/>
      <c r="S209" s="183"/>
      <c r="T209" s="183"/>
      <c r="U209" s="183"/>
      <c r="V209" s="183"/>
      <c r="W209" s="185"/>
      <c r="X209" s="183"/>
      <c r="Y209" s="199"/>
      <c r="Z209" s="183"/>
      <c r="AA209" s="201"/>
      <c r="AB209" s="183"/>
      <c r="AC209" s="183"/>
      <c r="AD209" s="20"/>
      <c r="AE209" s="201"/>
      <c r="AF209" s="201"/>
      <c r="AG209" s="199"/>
      <c r="AH209" s="199"/>
      <c r="AI209" s="199"/>
      <c r="AJ209" s="201"/>
      <c r="AK209" s="250" t="str">
        <f>IF(ISTEXT(AJ209),VLOOKUP(AJ209,'_Keuzelijst Algemeen'!$B$2:$C$106,2,FALSE),"")</f>
        <v/>
      </c>
      <c r="AL209" s="201"/>
      <c r="AM209" s="188" t="s">
        <v>605</v>
      </c>
    </row>
    <row r="210" spans="1:39" x14ac:dyDescent="0.3">
      <c r="A210" s="249" t="s">
        <v>657</v>
      </c>
      <c r="B210" s="69"/>
      <c r="C210" s="250" t="str">
        <f>IF(ISTEXT(B210),VLOOKUP(B210,'_Keuzelijst Algemeen'!$Z$4:$AA$13,2,),"")</f>
        <v/>
      </c>
      <c r="D210" s="194"/>
      <c r="E210" s="181"/>
      <c r="F210" s="199"/>
      <c r="G210" s="183"/>
      <c r="H210" s="189" t="s">
        <v>605</v>
      </c>
      <c r="I210" s="203"/>
      <c r="J210" s="183"/>
      <c r="K210" s="183"/>
      <c r="L210" s="201"/>
      <c r="M210" s="189" t="s">
        <v>605</v>
      </c>
      <c r="N210" s="199"/>
      <c r="O210" s="189" t="s">
        <v>605</v>
      </c>
      <c r="P210" s="183"/>
      <c r="Q210" s="201"/>
      <c r="R210" s="183"/>
      <c r="S210" s="183"/>
      <c r="T210" s="183"/>
      <c r="U210" s="183"/>
      <c r="V210" s="183"/>
      <c r="W210" s="185"/>
      <c r="X210" s="183"/>
      <c r="Y210" s="199"/>
      <c r="Z210" s="183"/>
      <c r="AA210" s="201"/>
      <c r="AB210" s="183"/>
      <c r="AC210" s="183"/>
      <c r="AD210" s="20"/>
      <c r="AE210" s="201"/>
      <c r="AF210" s="201"/>
      <c r="AG210" s="199"/>
      <c r="AH210" s="199"/>
      <c r="AI210" s="199"/>
      <c r="AJ210" s="201"/>
      <c r="AK210" s="250" t="str">
        <f>IF(ISTEXT(AJ210),VLOOKUP(AJ210,'_Keuzelijst Algemeen'!$B$2:$C$106,2,FALSE),"")</f>
        <v/>
      </c>
      <c r="AL210" s="201"/>
      <c r="AM210" s="188" t="s">
        <v>605</v>
      </c>
    </row>
    <row r="211" spans="1:39" x14ac:dyDescent="0.3">
      <c r="A211" s="249" t="s">
        <v>657</v>
      </c>
      <c r="B211" s="69"/>
      <c r="C211" s="250" t="str">
        <f>IF(ISTEXT(B211),VLOOKUP(B211,'_Keuzelijst Algemeen'!$Z$4:$AA$13,2,),"")</f>
        <v/>
      </c>
      <c r="D211" s="194"/>
      <c r="E211" s="181"/>
      <c r="F211" s="199"/>
      <c r="G211" s="183"/>
      <c r="H211" s="189" t="s">
        <v>605</v>
      </c>
      <c r="I211" s="203"/>
      <c r="J211" s="183"/>
      <c r="K211" s="183"/>
      <c r="L211" s="201"/>
      <c r="M211" s="189" t="s">
        <v>605</v>
      </c>
      <c r="N211" s="199"/>
      <c r="O211" s="189" t="s">
        <v>605</v>
      </c>
      <c r="P211" s="183"/>
      <c r="Q211" s="201"/>
      <c r="R211" s="183"/>
      <c r="S211" s="183"/>
      <c r="T211" s="183"/>
      <c r="U211" s="183"/>
      <c r="V211" s="183"/>
      <c r="W211" s="185"/>
      <c r="X211" s="183"/>
      <c r="Y211" s="199"/>
      <c r="Z211" s="183"/>
      <c r="AA211" s="201"/>
      <c r="AB211" s="183"/>
      <c r="AC211" s="183"/>
      <c r="AD211" s="20"/>
      <c r="AE211" s="201"/>
      <c r="AF211" s="201"/>
      <c r="AG211" s="199"/>
      <c r="AH211" s="199"/>
      <c r="AI211" s="199"/>
      <c r="AJ211" s="201"/>
      <c r="AK211" s="250" t="str">
        <f>IF(ISTEXT(AJ211),VLOOKUP(AJ211,'_Keuzelijst Algemeen'!$B$2:$C$106,2,FALSE),"")</f>
        <v/>
      </c>
      <c r="AL211" s="201"/>
      <c r="AM211" s="188" t="s">
        <v>605</v>
      </c>
    </row>
    <row r="212" spans="1:39" x14ac:dyDescent="0.3">
      <c r="A212" s="249" t="s">
        <v>657</v>
      </c>
      <c r="B212" s="69"/>
      <c r="C212" s="250" t="str">
        <f>IF(ISTEXT(B212),VLOOKUP(B212,'_Keuzelijst Algemeen'!$Z$4:$AA$13,2,),"")</f>
        <v/>
      </c>
      <c r="D212" s="194"/>
      <c r="E212" s="181"/>
      <c r="F212" s="199"/>
      <c r="G212" s="183"/>
      <c r="H212" s="189" t="s">
        <v>605</v>
      </c>
      <c r="I212" s="203"/>
      <c r="J212" s="183"/>
      <c r="K212" s="183"/>
      <c r="L212" s="201"/>
      <c r="M212" s="189" t="s">
        <v>605</v>
      </c>
      <c r="N212" s="199"/>
      <c r="O212" s="189" t="s">
        <v>605</v>
      </c>
      <c r="P212" s="183"/>
      <c r="Q212" s="201"/>
      <c r="R212" s="183"/>
      <c r="S212" s="183"/>
      <c r="T212" s="183"/>
      <c r="U212" s="183"/>
      <c r="V212" s="183"/>
      <c r="W212" s="185"/>
      <c r="X212" s="183"/>
      <c r="Y212" s="199"/>
      <c r="Z212" s="183"/>
      <c r="AA212" s="201"/>
      <c r="AB212" s="183"/>
      <c r="AC212" s="183"/>
      <c r="AD212" s="20"/>
      <c r="AE212" s="201"/>
      <c r="AF212" s="201"/>
      <c r="AG212" s="199"/>
      <c r="AH212" s="199"/>
      <c r="AI212" s="199"/>
      <c r="AJ212" s="201"/>
      <c r="AK212" s="250" t="str">
        <f>IF(ISTEXT(AJ212),VLOOKUP(AJ212,'_Keuzelijst Algemeen'!$B$2:$C$106,2,FALSE),"")</f>
        <v/>
      </c>
      <c r="AL212" s="201"/>
      <c r="AM212" s="188" t="s">
        <v>605</v>
      </c>
    </row>
    <row r="213" spans="1:39" x14ac:dyDescent="0.3">
      <c r="A213" s="249" t="s">
        <v>657</v>
      </c>
      <c r="B213" s="69"/>
      <c r="C213" s="250" t="str">
        <f>IF(ISTEXT(B213),VLOOKUP(B213,'_Keuzelijst Algemeen'!$Z$4:$AA$13,2,),"")</f>
        <v/>
      </c>
      <c r="D213" s="194"/>
      <c r="E213" s="181"/>
      <c r="F213" s="199"/>
      <c r="G213" s="183"/>
      <c r="H213" s="189" t="s">
        <v>605</v>
      </c>
      <c r="I213" s="203"/>
      <c r="J213" s="183"/>
      <c r="K213" s="183"/>
      <c r="L213" s="201"/>
      <c r="M213" s="189" t="s">
        <v>605</v>
      </c>
      <c r="N213" s="199"/>
      <c r="O213" s="189" t="s">
        <v>605</v>
      </c>
      <c r="P213" s="183"/>
      <c r="Q213" s="201"/>
      <c r="R213" s="183"/>
      <c r="S213" s="183"/>
      <c r="T213" s="183"/>
      <c r="U213" s="183"/>
      <c r="V213" s="183"/>
      <c r="W213" s="185"/>
      <c r="X213" s="183"/>
      <c r="Y213" s="199"/>
      <c r="Z213" s="183"/>
      <c r="AA213" s="201"/>
      <c r="AB213" s="183"/>
      <c r="AC213" s="183"/>
      <c r="AD213" s="20"/>
      <c r="AE213" s="201"/>
      <c r="AF213" s="201"/>
      <c r="AG213" s="199"/>
      <c r="AH213" s="199"/>
      <c r="AI213" s="199"/>
      <c r="AJ213" s="201"/>
      <c r="AK213" s="250" t="str">
        <f>IF(ISTEXT(AJ213),VLOOKUP(AJ213,'_Keuzelijst Algemeen'!$B$2:$C$106,2,FALSE),"")</f>
        <v/>
      </c>
      <c r="AL213" s="201"/>
      <c r="AM213" s="188" t="s">
        <v>605</v>
      </c>
    </row>
    <row r="214" spans="1:39" x14ac:dyDescent="0.3">
      <c r="A214" s="249" t="s">
        <v>657</v>
      </c>
      <c r="B214" s="69"/>
      <c r="C214" s="250" t="str">
        <f>IF(ISTEXT(B214),VLOOKUP(B214,'_Keuzelijst Algemeen'!$Z$4:$AA$13,2,),"")</f>
        <v/>
      </c>
      <c r="D214" s="194"/>
      <c r="E214" s="181"/>
      <c r="F214" s="199"/>
      <c r="G214" s="183"/>
      <c r="H214" s="189" t="s">
        <v>605</v>
      </c>
      <c r="I214" s="203"/>
      <c r="J214" s="183"/>
      <c r="K214" s="183"/>
      <c r="L214" s="201"/>
      <c r="M214" s="189" t="s">
        <v>605</v>
      </c>
      <c r="N214" s="199"/>
      <c r="O214" s="189" t="s">
        <v>605</v>
      </c>
      <c r="P214" s="183"/>
      <c r="Q214" s="201"/>
      <c r="R214" s="183"/>
      <c r="S214" s="183"/>
      <c r="T214" s="183"/>
      <c r="U214" s="183"/>
      <c r="V214" s="183"/>
      <c r="W214" s="185"/>
      <c r="X214" s="183"/>
      <c r="Y214" s="199"/>
      <c r="Z214" s="183"/>
      <c r="AA214" s="201"/>
      <c r="AB214" s="183"/>
      <c r="AC214" s="183"/>
      <c r="AD214" s="20"/>
      <c r="AE214" s="201"/>
      <c r="AF214" s="201"/>
      <c r="AG214" s="199"/>
      <c r="AH214" s="199"/>
      <c r="AI214" s="199"/>
      <c r="AJ214" s="201"/>
      <c r="AK214" s="250" t="str">
        <f>IF(ISTEXT(AJ214),VLOOKUP(AJ214,'_Keuzelijst Algemeen'!$B$2:$C$106,2,FALSE),"")</f>
        <v/>
      </c>
      <c r="AL214" s="201"/>
      <c r="AM214" s="188" t="s">
        <v>605</v>
      </c>
    </row>
    <row r="215" spans="1:39" x14ac:dyDescent="0.3">
      <c r="A215" s="249" t="s">
        <v>657</v>
      </c>
      <c r="B215" s="69"/>
      <c r="C215" s="250" t="str">
        <f>IF(ISTEXT(B215),VLOOKUP(B215,'_Keuzelijst Algemeen'!$Z$4:$AA$13,2,),"")</f>
        <v/>
      </c>
      <c r="D215" s="194"/>
      <c r="E215" s="181"/>
      <c r="F215" s="199"/>
      <c r="G215" s="183"/>
      <c r="H215" s="189" t="s">
        <v>605</v>
      </c>
      <c r="I215" s="203"/>
      <c r="J215" s="183"/>
      <c r="K215" s="183"/>
      <c r="L215" s="201"/>
      <c r="M215" s="189" t="s">
        <v>605</v>
      </c>
      <c r="N215" s="199"/>
      <c r="O215" s="189" t="s">
        <v>605</v>
      </c>
      <c r="P215" s="183"/>
      <c r="Q215" s="201"/>
      <c r="R215" s="183"/>
      <c r="S215" s="183"/>
      <c r="T215" s="183"/>
      <c r="U215" s="183"/>
      <c r="V215" s="183"/>
      <c r="W215" s="185"/>
      <c r="X215" s="183"/>
      <c r="Y215" s="199"/>
      <c r="Z215" s="183"/>
      <c r="AA215" s="201"/>
      <c r="AB215" s="183"/>
      <c r="AC215" s="183"/>
      <c r="AD215" s="20"/>
      <c r="AE215" s="201"/>
      <c r="AF215" s="201"/>
      <c r="AG215" s="199"/>
      <c r="AH215" s="199"/>
      <c r="AI215" s="199"/>
      <c r="AJ215" s="201"/>
      <c r="AK215" s="250" t="str">
        <f>IF(ISTEXT(AJ215),VLOOKUP(AJ215,'_Keuzelijst Algemeen'!$B$2:$C$106,2,FALSE),"")</f>
        <v/>
      </c>
      <c r="AL215" s="201"/>
      <c r="AM215" s="188" t="s">
        <v>605</v>
      </c>
    </row>
    <row r="216" spans="1:39" x14ac:dyDescent="0.3">
      <c r="A216" s="249" t="s">
        <v>657</v>
      </c>
      <c r="B216" s="69"/>
      <c r="C216" s="250" t="str">
        <f>IF(ISTEXT(B216),VLOOKUP(B216,'_Keuzelijst Algemeen'!$Z$4:$AA$13,2,),"")</f>
        <v/>
      </c>
      <c r="D216" s="194"/>
      <c r="E216" s="181"/>
      <c r="F216" s="199"/>
      <c r="G216" s="183"/>
      <c r="H216" s="189" t="s">
        <v>605</v>
      </c>
      <c r="I216" s="203"/>
      <c r="J216" s="183"/>
      <c r="K216" s="183"/>
      <c r="L216" s="201"/>
      <c r="M216" s="189" t="s">
        <v>605</v>
      </c>
      <c r="N216" s="199"/>
      <c r="O216" s="189" t="s">
        <v>605</v>
      </c>
      <c r="P216" s="183"/>
      <c r="Q216" s="201"/>
      <c r="R216" s="183"/>
      <c r="S216" s="183"/>
      <c r="T216" s="183"/>
      <c r="U216" s="183"/>
      <c r="V216" s="183"/>
      <c r="W216" s="185"/>
      <c r="X216" s="183"/>
      <c r="Y216" s="199"/>
      <c r="Z216" s="183"/>
      <c r="AA216" s="201"/>
      <c r="AB216" s="183"/>
      <c r="AC216" s="183"/>
      <c r="AD216" s="20"/>
      <c r="AE216" s="201"/>
      <c r="AF216" s="201"/>
      <c r="AG216" s="199"/>
      <c r="AH216" s="199"/>
      <c r="AI216" s="199"/>
      <c r="AJ216" s="201"/>
      <c r="AK216" s="250" t="str">
        <f>IF(ISTEXT(AJ216),VLOOKUP(AJ216,'_Keuzelijst Algemeen'!$B$2:$C$106,2,FALSE),"")</f>
        <v/>
      </c>
      <c r="AL216" s="201"/>
      <c r="AM216" s="188" t="s">
        <v>605</v>
      </c>
    </row>
    <row r="217" spans="1:39" x14ac:dyDescent="0.3">
      <c r="A217" s="249" t="s">
        <v>657</v>
      </c>
      <c r="B217" s="69"/>
      <c r="C217" s="250" t="str">
        <f>IF(ISTEXT(B217),VLOOKUP(B217,'_Keuzelijst Algemeen'!$Z$4:$AA$13,2,),"")</f>
        <v/>
      </c>
      <c r="D217" s="194"/>
      <c r="E217" s="181"/>
      <c r="F217" s="199"/>
      <c r="G217" s="183"/>
      <c r="H217" s="189" t="s">
        <v>605</v>
      </c>
      <c r="I217" s="203"/>
      <c r="J217" s="183"/>
      <c r="K217" s="183"/>
      <c r="L217" s="201"/>
      <c r="M217" s="189" t="s">
        <v>605</v>
      </c>
      <c r="N217" s="199"/>
      <c r="O217" s="189" t="s">
        <v>605</v>
      </c>
      <c r="P217" s="183"/>
      <c r="Q217" s="201"/>
      <c r="R217" s="183"/>
      <c r="S217" s="183"/>
      <c r="T217" s="183"/>
      <c r="U217" s="183"/>
      <c r="V217" s="183"/>
      <c r="W217" s="185"/>
      <c r="X217" s="183"/>
      <c r="Y217" s="199"/>
      <c r="Z217" s="183"/>
      <c r="AA217" s="201"/>
      <c r="AB217" s="183"/>
      <c r="AC217" s="183"/>
      <c r="AD217" s="20"/>
      <c r="AE217" s="201"/>
      <c r="AF217" s="201"/>
      <c r="AG217" s="199"/>
      <c r="AH217" s="199"/>
      <c r="AI217" s="199"/>
      <c r="AJ217" s="201"/>
      <c r="AK217" s="250" t="str">
        <f>IF(ISTEXT(AJ217),VLOOKUP(AJ217,'_Keuzelijst Algemeen'!$B$2:$C$106,2,FALSE),"")</f>
        <v/>
      </c>
      <c r="AL217" s="201"/>
      <c r="AM217" s="188" t="s">
        <v>605</v>
      </c>
    </row>
    <row r="218" spans="1:39" x14ac:dyDescent="0.3">
      <c r="A218" s="249" t="s">
        <v>657</v>
      </c>
      <c r="B218" s="69"/>
      <c r="C218" s="250" t="str">
        <f>IF(ISTEXT(B218),VLOOKUP(B218,'_Keuzelijst Algemeen'!$Z$4:$AA$13,2,),"")</f>
        <v/>
      </c>
      <c r="D218" s="194"/>
      <c r="E218" s="181"/>
      <c r="F218" s="199"/>
      <c r="G218" s="183"/>
      <c r="H218" s="189" t="s">
        <v>605</v>
      </c>
      <c r="I218" s="203"/>
      <c r="J218" s="183"/>
      <c r="K218" s="183"/>
      <c r="L218" s="201"/>
      <c r="M218" s="189" t="s">
        <v>605</v>
      </c>
      <c r="N218" s="199"/>
      <c r="O218" s="189" t="s">
        <v>605</v>
      </c>
      <c r="P218" s="183"/>
      <c r="Q218" s="201"/>
      <c r="R218" s="183"/>
      <c r="S218" s="183"/>
      <c r="T218" s="183"/>
      <c r="U218" s="183"/>
      <c r="V218" s="183"/>
      <c r="W218" s="185"/>
      <c r="X218" s="183"/>
      <c r="Y218" s="199"/>
      <c r="Z218" s="183"/>
      <c r="AA218" s="201"/>
      <c r="AB218" s="183"/>
      <c r="AC218" s="183"/>
      <c r="AD218" s="20"/>
      <c r="AE218" s="201"/>
      <c r="AF218" s="201"/>
      <c r="AG218" s="199"/>
      <c r="AH218" s="199"/>
      <c r="AI218" s="199"/>
      <c r="AJ218" s="201"/>
      <c r="AK218" s="250" t="str">
        <f>IF(ISTEXT(AJ218),VLOOKUP(AJ218,'_Keuzelijst Algemeen'!$B$2:$C$106,2,FALSE),"")</f>
        <v/>
      </c>
      <c r="AL218" s="201"/>
      <c r="AM218" s="188" t="s">
        <v>605</v>
      </c>
    </row>
    <row r="219" spans="1:39" x14ac:dyDescent="0.3">
      <c r="A219" s="249" t="s">
        <v>657</v>
      </c>
      <c r="B219" s="69"/>
      <c r="C219" s="250" t="str">
        <f>IF(ISTEXT(B219),VLOOKUP(B219,'_Keuzelijst Algemeen'!$Z$4:$AA$13,2,),"")</f>
        <v/>
      </c>
      <c r="D219" s="194"/>
      <c r="E219" s="181"/>
      <c r="F219" s="199"/>
      <c r="G219" s="183"/>
      <c r="H219" s="189" t="s">
        <v>605</v>
      </c>
      <c r="I219" s="203"/>
      <c r="J219" s="183"/>
      <c r="K219" s="183"/>
      <c r="L219" s="201"/>
      <c r="M219" s="189" t="s">
        <v>605</v>
      </c>
      <c r="N219" s="199"/>
      <c r="O219" s="189" t="s">
        <v>605</v>
      </c>
      <c r="P219" s="183"/>
      <c r="Q219" s="201"/>
      <c r="R219" s="183"/>
      <c r="S219" s="183"/>
      <c r="T219" s="183"/>
      <c r="U219" s="183"/>
      <c r="V219" s="183"/>
      <c r="W219" s="185"/>
      <c r="X219" s="183"/>
      <c r="Y219" s="199"/>
      <c r="Z219" s="183"/>
      <c r="AA219" s="201"/>
      <c r="AB219" s="183"/>
      <c r="AC219" s="183"/>
      <c r="AD219" s="20"/>
      <c r="AE219" s="201"/>
      <c r="AF219" s="201"/>
      <c r="AG219" s="199"/>
      <c r="AH219" s="199"/>
      <c r="AI219" s="199"/>
      <c r="AJ219" s="201"/>
      <c r="AK219" s="250" t="str">
        <f>IF(ISTEXT(AJ219),VLOOKUP(AJ219,'_Keuzelijst Algemeen'!$B$2:$C$106,2,FALSE),"")</f>
        <v/>
      </c>
      <c r="AL219" s="201"/>
      <c r="AM219" s="188" t="s">
        <v>605</v>
      </c>
    </row>
    <row r="220" spans="1:39" x14ac:dyDescent="0.3">
      <c r="A220" s="249" t="s">
        <v>657</v>
      </c>
      <c r="B220" s="69"/>
      <c r="C220" s="250" t="str">
        <f>IF(ISTEXT(B220),VLOOKUP(B220,'_Keuzelijst Algemeen'!$Z$4:$AA$13,2,),"")</f>
        <v/>
      </c>
      <c r="D220" s="194"/>
      <c r="E220" s="181"/>
      <c r="F220" s="199"/>
      <c r="G220" s="183"/>
      <c r="H220" s="189" t="s">
        <v>605</v>
      </c>
      <c r="I220" s="203"/>
      <c r="J220" s="183"/>
      <c r="K220" s="183"/>
      <c r="L220" s="201"/>
      <c r="M220" s="189" t="s">
        <v>605</v>
      </c>
      <c r="N220" s="199"/>
      <c r="O220" s="189" t="s">
        <v>605</v>
      </c>
      <c r="P220" s="183"/>
      <c r="Q220" s="201"/>
      <c r="R220" s="183"/>
      <c r="S220" s="183"/>
      <c r="T220" s="183"/>
      <c r="U220" s="183"/>
      <c r="V220" s="183"/>
      <c r="W220" s="185"/>
      <c r="X220" s="183"/>
      <c r="Y220" s="199"/>
      <c r="Z220" s="183"/>
      <c r="AA220" s="201"/>
      <c r="AB220" s="183"/>
      <c r="AC220" s="183"/>
      <c r="AD220" s="20"/>
      <c r="AE220" s="201"/>
      <c r="AF220" s="201"/>
      <c r="AG220" s="199"/>
      <c r="AH220" s="199"/>
      <c r="AI220" s="199"/>
      <c r="AJ220" s="201"/>
      <c r="AK220" s="250" t="str">
        <f>IF(ISTEXT(AJ220),VLOOKUP(AJ220,'_Keuzelijst Algemeen'!$B$2:$C$106,2,FALSE),"")</f>
        <v/>
      </c>
      <c r="AL220" s="201"/>
      <c r="AM220" s="188" t="s">
        <v>605</v>
      </c>
    </row>
    <row r="221" spans="1:39" x14ac:dyDescent="0.3">
      <c r="A221" s="249" t="s">
        <v>657</v>
      </c>
      <c r="B221" s="69"/>
      <c r="C221" s="250" t="str">
        <f>IF(ISTEXT(B221),VLOOKUP(B221,'_Keuzelijst Algemeen'!$Z$4:$AA$13,2,),"")</f>
        <v/>
      </c>
      <c r="D221" s="194"/>
      <c r="E221" s="181"/>
      <c r="F221" s="199"/>
      <c r="G221" s="183"/>
      <c r="H221" s="189" t="s">
        <v>605</v>
      </c>
      <c r="I221" s="203"/>
      <c r="J221" s="183"/>
      <c r="K221" s="183"/>
      <c r="L221" s="201"/>
      <c r="M221" s="189" t="s">
        <v>605</v>
      </c>
      <c r="N221" s="199"/>
      <c r="O221" s="189" t="s">
        <v>605</v>
      </c>
      <c r="P221" s="183"/>
      <c r="Q221" s="201"/>
      <c r="R221" s="183"/>
      <c r="S221" s="183"/>
      <c r="T221" s="183"/>
      <c r="U221" s="183"/>
      <c r="V221" s="183"/>
      <c r="W221" s="185"/>
      <c r="X221" s="183"/>
      <c r="Y221" s="199"/>
      <c r="Z221" s="183"/>
      <c r="AA221" s="201"/>
      <c r="AB221" s="183"/>
      <c r="AC221" s="183"/>
      <c r="AD221" s="20"/>
      <c r="AE221" s="201"/>
      <c r="AF221" s="201"/>
      <c r="AG221" s="199"/>
      <c r="AH221" s="199"/>
      <c r="AI221" s="199"/>
      <c r="AJ221" s="201"/>
      <c r="AK221" s="250" t="str">
        <f>IF(ISTEXT(AJ221),VLOOKUP(AJ221,'_Keuzelijst Algemeen'!$B$2:$C$106,2,FALSE),"")</f>
        <v/>
      </c>
      <c r="AL221" s="201"/>
      <c r="AM221" s="188" t="s">
        <v>605</v>
      </c>
    </row>
    <row r="222" spans="1:39" x14ac:dyDescent="0.3">
      <c r="A222" s="249" t="s">
        <v>657</v>
      </c>
      <c r="B222" s="69"/>
      <c r="C222" s="250" t="str">
        <f>IF(ISTEXT(B222),VLOOKUP(B222,'_Keuzelijst Algemeen'!$Z$4:$AA$13,2,),"")</f>
        <v/>
      </c>
      <c r="D222" s="194"/>
      <c r="E222" s="181"/>
      <c r="F222" s="199"/>
      <c r="G222" s="183"/>
      <c r="H222" s="189" t="s">
        <v>605</v>
      </c>
      <c r="I222" s="203"/>
      <c r="J222" s="183"/>
      <c r="K222" s="183"/>
      <c r="L222" s="201"/>
      <c r="M222" s="189" t="s">
        <v>605</v>
      </c>
      <c r="N222" s="199"/>
      <c r="O222" s="189" t="s">
        <v>605</v>
      </c>
      <c r="P222" s="183"/>
      <c r="Q222" s="201"/>
      <c r="R222" s="183"/>
      <c r="S222" s="183"/>
      <c r="T222" s="183"/>
      <c r="U222" s="183"/>
      <c r="V222" s="183"/>
      <c r="W222" s="185"/>
      <c r="X222" s="183"/>
      <c r="Y222" s="199"/>
      <c r="Z222" s="183"/>
      <c r="AA222" s="201"/>
      <c r="AB222" s="183"/>
      <c r="AC222" s="183"/>
      <c r="AD222" s="20"/>
      <c r="AE222" s="201"/>
      <c r="AF222" s="201"/>
      <c r="AG222" s="199"/>
      <c r="AH222" s="199"/>
      <c r="AI222" s="199"/>
      <c r="AJ222" s="201"/>
      <c r="AK222" s="250" t="str">
        <f>IF(ISTEXT(AJ222),VLOOKUP(AJ222,'_Keuzelijst Algemeen'!$B$2:$C$106,2,FALSE),"")</f>
        <v/>
      </c>
      <c r="AL222" s="201"/>
      <c r="AM222" s="188" t="s">
        <v>605</v>
      </c>
    </row>
    <row r="223" spans="1:39" x14ac:dyDescent="0.3">
      <c r="A223" s="249" t="s">
        <v>657</v>
      </c>
      <c r="B223" s="69"/>
      <c r="C223" s="250" t="str">
        <f>IF(ISTEXT(B223),VLOOKUP(B223,'_Keuzelijst Algemeen'!$Z$4:$AA$13,2,),"")</f>
        <v/>
      </c>
      <c r="D223" s="194"/>
      <c r="E223" s="181"/>
      <c r="F223" s="199"/>
      <c r="G223" s="183"/>
      <c r="H223" s="189" t="s">
        <v>605</v>
      </c>
      <c r="I223" s="203"/>
      <c r="J223" s="183"/>
      <c r="K223" s="183"/>
      <c r="L223" s="201"/>
      <c r="M223" s="189" t="s">
        <v>605</v>
      </c>
      <c r="N223" s="199"/>
      <c r="O223" s="189" t="s">
        <v>605</v>
      </c>
      <c r="P223" s="183"/>
      <c r="Q223" s="201"/>
      <c r="R223" s="183"/>
      <c r="S223" s="183"/>
      <c r="T223" s="183"/>
      <c r="U223" s="183"/>
      <c r="V223" s="183"/>
      <c r="W223" s="185"/>
      <c r="X223" s="183"/>
      <c r="Y223" s="199"/>
      <c r="Z223" s="183"/>
      <c r="AA223" s="201"/>
      <c r="AB223" s="183"/>
      <c r="AC223" s="183"/>
      <c r="AD223" s="20"/>
      <c r="AE223" s="201"/>
      <c r="AF223" s="201"/>
      <c r="AG223" s="199"/>
      <c r="AH223" s="199"/>
      <c r="AI223" s="199"/>
      <c r="AJ223" s="201"/>
      <c r="AK223" s="250" t="str">
        <f>IF(ISTEXT(AJ223),VLOOKUP(AJ223,'_Keuzelijst Algemeen'!$B$2:$C$106,2,FALSE),"")</f>
        <v/>
      </c>
      <c r="AL223" s="201"/>
      <c r="AM223" s="188" t="s">
        <v>605</v>
      </c>
    </row>
    <row r="224" spans="1:39" x14ac:dyDescent="0.3">
      <c r="A224" s="249" t="s">
        <v>657</v>
      </c>
      <c r="B224" s="69"/>
      <c r="C224" s="250" t="str">
        <f>IF(ISTEXT(B224),VLOOKUP(B224,'_Keuzelijst Algemeen'!$Z$4:$AA$13,2,),"")</f>
        <v/>
      </c>
      <c r="D224" s="194"/>
      <c r="E224" s="181"/>
      <c r="F224" s="199"/>
      <c r="G224" s="183"/>
      <c r="H224" s="189" t="s">
        <v>605</v>
      </c>
      <c r="I224" s="203"/>
      <c r="J224" s="183"/>
      <c r="K224" s="183"/>
      <c r="L224" s="201"/>
      <c r="M224" s="189" t="s">
        <v>605</v>
      </c>
      <c r="N224" s="199"/>
      <c r="O224" s="189" t="s">
        <v>605</v>
      </c>
      <c r="P224" s="183"/>
      <c r="Q224" s="201"/>
      <c r="R224" s="183"/>
      <c r="S224" s="183"/>
      <c r="T224" s="183"/>
      <c r="U224" s="183"/>
      <c r="V224" s="183"/>
      <c r="W224" s="185"/>
      <c r="X224" s="183"/>
      <c r="Y224" s="199"/>
      <c r="Z224" s="183"/>
      <c r="AA224" s="201"/>
      <c r="AB224" s="183"/>
      <c r="AC224" s="183"/>
      <c r="AD224" s="20"/>
      <c r="AE224" s="201"/>
      <c r="AF224" s="201"/>
      <c r="AG224" s="199"/>
      <c r="AH224" s="199"/>
      <c r="AI224" s="199"/>
      <c r="AJ224" s="201"/>
      <c r="AK224" s="250" t="str">
        <f>IF(ISTEXT(AJ224),VLOOKUP(AJ224,'_Keuzelijst Algemeen'!$B$2:$C$106,2,FALSE),"")</f>
        <v/>
      </c>
      <c r="AL224" s="201"/>
      <c r="AM224" s="188" t="s">
        <v>605</v>
      </c>
    </row>
    <row r="225" spans="1:39" x14ac:dyDescent="0.3">
      <c r="A225" s="249" t="s">
        <v>657</v>
      </c>
      <c r="B225" s="69"/>
      <c r="C225" s="250" t="str">
        <f>IF(ISTEXT(B225),VLOOKUP(B225,'_Keuzelijst Algemeen'!$Z$4:$AA$13,2,),"")</f>
        <v/>
      </c>
      <c r="D225" s="194"/>
      <c r="E225" s="181"/>
      <c r="F225" s="199"/>
      <c r="G225" s="183"/>
      <c r="H225" s="189" t="s">
        <v>605</v>
      </c>
      <c r="I225" s="203"/>
      <c r="J225" s="183"/>
      <c r="K225" s="183"/>
      <c r="L225" s="201"/>
      <c r="M225" s="189" t="s">
        <v>605</v>
      </c>
      <c r="N225" s="199"/>
      <c r="O225" s="189" t="s">
        <v>605</v>
      </c>
      <c r="P225" s="183"/>
      <c r="Q225" s="201"/>
      <c r="R225" s="183"/>
      <c r="S225" s="183"/>
      <c r="T225" s="183"/>
      <c r="U225" s="183"/>
      <c r="V225" s="183"/>
      <c r="W225" s="185"/>
      <c r="X225" s="183"/>
      <c r="Y225" s="199"/>
      <c r="Z225" s="183"/>
      <c r="AA225" s="201"/>
      <c r="AB225" s="183"/>
      <c r="AC225" s="183"/>
      <c r="AD225" s="20"/>
      <c r="AE225" s="201"/>
      <c r="AF225" s="201"/>
      <c r="AG225" s="199"/>
      <c r="AH225" s="199"/>
      <c r="AI225" s="199"/>
      <c r="AJ225" s="201"/>
      <c r="AK225" s="250" t="str">
        <f>IF(ISTEXT(AJ225),VLOOKUP(AJ225,'_Keuzelijst Algemeen'!$B$2:$C$106,2,FALSE),"")</f>
        <v/>
      </c>
      <c r="AL225" s="201"/>
      <c r="AM225" s="188" t="s">
        <v>605</v>
      </c>
    </row>
    <row r="226" spans="1:39" x14ac:dyDescent="0.3">
      <c r="A226" s="249" t="s">
        <v>657</v>
      </c>
      <c r="B226" s="69"/>
      <c r="C226" s="250" t="str">
        <f>IF(ISTEXT(B226),VLOOKUP(B226,'_Keuzelijst Algemeen'!$Z$4:$AA$13,2,),"")</f>
        <v/>
      </c>
      <c r="D226" s="194"/>
      <c r="E226" s="181"/>
      <c r="F226" s="199"/>
      <c r="G226" s="183"/>
      <c r="H226" s="189" t="s">
        <v>605</v>
      </c>
      <c r="I226" s="203"/>
      <c r="J226" s="183"/>
      <c r="K226" s="183"/>
      <c r="L226" s="201"/>
      <c r="M226" s="189" t="s">
        <v>605</v>
      </c>
      <c r="N226" s="199"/>
      <c r="O226" s="189" t="s">
        <v>605</v>
      </c>
      <c r="P226" s="183"/>
      <c r="Q226" s="201"/>
      <c r="R226" s="183"/>
      <c r="S226" s="183"/>
      <c r="T226" s="183"/>
      <c r="U226" s="183"/>
      <c r="V226" s="183"/>
      <c r="W226" s="185"/>
      <c r="X226" s="183"/>
      <c r="Y226" s="199"/>
      <c r="Z226" s="183"/>
      <c r="AA226" s="201"/>
      <c r="AB226" s="183"/>
      <c r="AC226" s="183"/>
      <c r="AD226" s="20"/>
      <c r="AE226" s="201"/>
      <c r="AF226" s="201"/>
      <c r="AG226" s="199"/>
      <c r="AH226" s="199"/>
      <c r="AI226" s="199"/>
      <c r="AJ226" s="201"/>
      <c r="AK226" s="250" t="str">
        <f>IF(ISTEXT(AJ226),VLOOKUP(AJ226,'_Keuzelijst Algemeen'!$B$2:$C$106,2,FALSE),"")</f>
        <v/>
      </c>
      <c r="AL226" s="201"/>
      <c r="AM226" s="188" t="s">
        <v>605</v>
      </c>
    </row>
    <row r="227" spans="1:39" x14ac:dyDescent="0.3">
      <c r="A227" s="249" t="s">
        <v>657</v>
      </c>
      <c r="B227" s="69"/>
      <c r="C227" s="250" t="str">
        <f>IF(ISTEXT(B227),VLOOKUP(B227,'_Keuzelijst Algemeen'!$Z$4:$AA$13,2,),"")</f>
        <v/>
      </c>
      <c r="D227" s="194"/>
      <c r="E227" s="181"/>
      <c r="F227" s="199"/>
      <c r="G227" s="183"/>
      <c r="H227" s="189" t="s">
        <v>605</v>
      </c>
      <c r="I227" s="203"/>
      <c r="J227" s="183"/>
      <c r="K227" s="183"/>
      <c r="L227" s="201"/>
      <c r="M227" s="189" t="s">
        <v>605</v>
      </c>
      <c r="N227" s="199"/>
      <c r="O227" s="189" t="s">
        <v>605</v>
      </c>
      <c r="P227" s="183"/>
      <c r="Q227" s="201"/>
      <c r="R227" s="183"/>
      <c r="S227" s="183"/>
      <c r="T227" s="183"/>
      <c r="U227" s="183"/>
      <c r="V227" s="183"/>
      <c r="W227" s="185"/>
      <c r="X227" s="183"/>
      <c r="Y227" s="199"/>
      <c r="Z227" s="183"/>
      <c r="AA227" s="201"/>
      <c r="AB227" s="183"/>
      <c r="AC227" s="183"/>
      <c r="AD227" s="20"/>
      <c r="AE227" s="201"/>
      <c r="AF227" s="201"/>
      <c r="AG227" s="199"/>
      <c r="AH227" s="199"/>
      <c r="AI227" s="199"/>
      <c r="AJ227" s="201"/>
      <c r="AK227" s="250" t="str">
        <f>IF(ISTEXT(AJ227),VLOOKUP(AJ227,'_Keuzelijst Algemeen'!$B$2:$C$106,2,FALSE),"")</f>
        <v/>
      </c>
      <c r="AL227" s="201"/>
      <c r="AM227" s="188" t="s">
        <v>605</v>
      </c>
    </row>
    <row r="228" spans="1:39" x14ac:dyDescent="0.3">
      <c r="A228" s="249" t="s">
        <v>657</v>
      </c>
      <c r="B228" s="69"/>
      <c r="C228" s="250" t="str">
        <f>IF(ISTEXT(B228),VLOOKUP(B228,'_Keuzelijst Algemeen'!$Z$4:$AA$13,2,),"")</f>
        <v/>
      </c>
      <c r="D228" s="194"/>
      <c r="E228" s="181"/>
      <c r="F228" s="199"/>
      <c r="G228" s="183"/>
      <c r="H228" s="189" t="s">
        <v>605</v>
      </c>
      <c r="I228" s="203"/>
      <c r="J228" s="183"/>
      <c r="K228" s="183"/>
      <c r="L228" s="201"/>
      <c r="M228" s="189" t="s">
        <v>605</v>
      </c>
      <c r="N228" s="199"/>
      <c r="O228" s="189" t="s">
        <v>605</v>
      </c>
      <c r="P228" s="183"/>
      <c r="Q228" s="201"/>
      <c r="R228" s="183"/>
      <c r="S228" s="183"/>
      <c r="T228" s="183"/>
      <c r="U228" s="183"/>
      <c r="V228" s="183"/>
      <c r="W228" s="185"/>
      <c r="X228" s="183"/>
      <c r="Y228" s="199"/>
      <c r="Z228" s="183"/>
      <c r="AA228" s="201"/>
      <c r="AB228" s="183"/>
      <c r="AC228" s="183"/>
      <c r="AD228" s="20"/>
      <c r="AE228" s="201"/>
      <c r="AF228" s="201"/>
      <c r="AG228" s="199"/>
      <c r="AH228" s="199"/>
      <c r="AI228" s="199"/>
      <c r="AJ228" s="201"/>
      <c r="AK228" s="250" t="str">
        <f>IF(ISTEXT(AJ228),VLOOKUP(AJ228,'_Keuzelijst Algemeen'!$B$2:$C$106,2,FALSE),"")</f>
        <v/>
      </c>
      <c r="AL228" s="201"/>
      <c r="AM228" s="188" t="s">
        <v>605</v>
      </c>
    </row>
    <row r="229" spans="1:39" x14ac:dyDescent="0.3">
      <c r="A229" s="249" t="s">
        <v>657</v>
      </c>
      <c r="B229" s="69"/>
      <c r="C229" s="250" t="str">
        <f>IF(ISTEXT(B229),VLOOKUP(B229,'_Keuzelijst Algemeen'!$Z$4:$AA$13,2,),"")</f>
        <v/>
      </c>
      <c r="D229" s="194"/>
      <c r="E229" s="181"/>
      <c r="F229" s="199"/>
      <c r="G229" s="183"/>
      <c r="H229" s="189" t="s">
        <v>605</v>
      </c>
      <c r="I229" s="203"/>
      <c r="J229" s="183"/>
      <c r="K229" s="183"/>
      <c r="L229" s="201"/>
      <c r="M229" s="189" t="s">
        <v>605</v>
      </c>
      <c r="N229" s="199"/>
      <c r="O229" s="189" t="s">
        <v>605</v>
      </c>
      <c r="P229" s="183"/>
      <c r="Q229" s="201"/>
      <c r="R229" s="183"/>
      <c r="S229" s="183"/>
      <c r="T229" s="183"/>
      <c r="U229" s="183"/>
      <c r="V229" s="183"/>
      <c r="W229" s="185"/>
      <c r="X229" s="183"/>
      <c r="Y229" s="199"/>
      <c r="Z229" s="183"/>
      <c r="AA229" s="201"/>
      <c r="AB229" s="183"/>
      <c r="AC229" s="183"/>
      <c r="AD229" s="20"/>
      <c r="AE229" s="201"/>
      <c r="AF229" s="201"/>
      <c r="AG229" s="199"/>
      <c r="AH229" s="199"/>
      <c r="AI229" s="199"/>
      <c r="AJ229" s="201"/>
      <c r="AK229" s="250" t="str">
        <f>IF(ISTEXT(AJ229),VLOOKUP(AJ229,'_Keuzelijst Algemeen'!$B$2:$C$106,2,FALSE),"")</f>
        <v/>
      </c>
      <c r="AL229" s="201"/>
      <c r="AM229" s="188" t="s">
        <v>605</v>
      </c>
    </row>
    <row r="230" spans="1:39" x14ac:dyDescent="0.3">
      <c r="A230" s="249" t="s">
        <v>657</v>
      </c>
      <c r="B230" s="69"/>
      <c r="C230" s="250" t="str">
        <f>IF(ISTEXT(B230),VLOOKUP(B230,'_Keuzelijst Algemeen'!$Z$4:$AA$13,2,),"")</f>
        <v/>
      </c>
      <c r="D230" s="194"/>
      <c r="E230" s="181"/>
      <c r="F230" s="199"/>
      <c r="G230" s="183"/>
      <c r="H230" s="189" t="s">
        <v>605</v>
      </c>
      <c r="I230" s="203"/>
      <c r="J230" s="183"/>
      <c r="K230" s="183"/>
      <c r="L230" s="201"/>
      <c r="M230" s="189" t="s">
        <v>605</v>
      </c>
      <c r="N230" s="199"/>
      <c r="O230" s="189" t="s">
        <v>605</v>
      </c>
      <c r="P230" s="183"/>
      <c r="Q230" s="201"/>
      <c r="R230" s="183"/>
      <c r="S230" s="183"/>
      <c r="T230" s="183"/>
      <c r="U230" s="183"/>
      <c r="V230" s="183"/>
      <c r="W230" s="185"/>
      <c r="X230" s="183"/>
      <c r="Y230" s="199"/>
      <c r="Z230" s="183"/>
      <c r="AA230" s="201"/>
      <c r="AB230" s="183"/>
      <c r="AC230" s="183"/>
      <c r="AD230" s="20"/>
      <c r="AE230" s="201"/>
      <c r="AF230" s="201"/>
      <c r="AG230" s="199"/>
      <c r="AH230" s="199"/>
      <c r="AI230" s="199"/>
      <c r="AJ230" s="201"/>
      <c r="AK230" s="250" t="str">
        <f>IF(ISTEXT(AJ230),VLOOKUP(AJ230,'_Keuzelijst Algemeen'!$B$2:$C$106,2,FALSE),"")</f>
        <v/>
      </c>
      <c r="AL230" s="201"/>
      <c r="AM230" s="188" t="s">
        <v>605</v>
      </c>
    </row>
    <row r="231" spans="1:39" x14ac:dyDescent="0.3">
      <c r="A231" s="249" t="s">
        <v>657</v>
      </c>
      <c r="B231" s="69"/>
      <c r="C231" s="250" t="str">
        <f>IF(ISTEXT(B231),VLOOKUP(B231,'_Keuzelijst Algemeen'!$Z$4:$AA$13,2,),"")</f>
        <v/>
      </c>
      <c r="D231" s="194"/>
      <c r="E231" s="181"/>
      <c r="F231" s="199"/>
      <c r="G231" s="183"/>
      <c r="H231" s="189" t="s">
        <v>605</v>
      </c>
      <c r="I231" s="203"/>
      <c r="J231" s="183"/>
      <c r="K231" s="183"/>
      <c r="L231" s="201"/>
      <c r="M231" s="189" t="s">
        <v>605</v>
      </c>
      <c r="N231" s="199"/>
      <c r="O231" s="189" t="s">
        <v>605</v>
      </c>
      <c r="P231" s="183"/>
      <c r="Q231" s="201"/>
      <c r="R231" s="183"/>
      <c r="S231" s="183"/>
      <c r="T231" s="183"/>
      <c r="U231" s="183"/>
      <c r="V231" s="183"/>
      <c r="W231" s="185"/>
      <c r="X231" s="183"/>
      <c r="Y231" s="199"/>
      <c r="Z231" s="183"/>
      <c r="AA231" s="201"/>
      <c r="AB231" s="183"/>
      <c r="AC231" s="183"/>
      <c r="AD231" s="20"/>
      <c r="AE231" s="201"/>
      <c r="AF231" s="201"/>
      <c r="AG231" s="199"/>
      <c r="AH231" s="199"/>
      <c r="AI231" s="199"/>
      <c r="AJ231" s="201"/>
      <c r="AK231" s="250" t="str">
        <f>IF(ISTEXT(AJ231),VLOOKUP(AJ231,'_Keuzelijst Algemeen'!$B$2:$C$106,2,FALSE),"")</f>
        <v/>
      </c>
      <c r="AL231" s="201"/>
      <c r="AM231" s="188" t="s">
        <v>605</v>
      </c>
    </row>
    <row r="232" spans="1:39" x14ac:dyDescent="0.3">
      <c r="A232" s="249" t="s">
        <v>657</v>
      </c>
      <c r="B232" s="69"/>
      <c r="C232" s="250" t="str">
        <f>IF(ISTEXT(B232),VLOOKUP(B232,'_Keuzelijst Algemeen'!$Z$4:$AA$13,2,),"")</f>
        <v/>
      </c>
      <c r="D232" s="194"/>
      <c r="E232" s="181"/>
      <c r="F232" s="199"/>
      <c r="G232" s="183"/>
      <c r="H232" s="189" t="s">
        <v>605</v>
      </c>
      <c r="I232" s="203"/>
      <c r="J232" s="183"/>
      <c r="K232" s="183"/>
      <c r="L232" s="201"/>
      <c r="M232" s="189" t="s">
        <v>605</v>
      </c>
      <c r="N232" s="199"/>
      <c r="O232" s="189" t="s">
        <v>605</v>
      </c>
      <c r="P232" s="183"/>
      <c r="Q232" s="201"/>
      <c r="R232" s="183"/>
      <c r="S232" s="183"/>
      <c r="T232" s="183"/>
      <c r="U232" s="183"/>
      <c r="V232" s="183"/>
      <c r="W232" s="185"/>
      <c r="X232" s="183"/>
      <c r="Y232" s="199"/>
      <c r="Z232" s="183"/>
      <c r="AA232" s="201"/>
      <c r="AB232" s="183"/>
      <c r="AC232" s="183"/>
      <c r="AD232" s="20"/>
      <c r="AE232" s="201"/>
      <c r="AF232" s="201"/>
      <c r="AG232" s="199"/>
      <c r="AH232" s="199"/>
      <c r="AI232" s="199"/>
      <c r="AJ232" s="201"/>
      <c r="AK232" s="250" t="str">
        <f>IF(ISTEXT(AJ232),VLOOKUP(AJ232,'_Keuzelijst Algemeen'!$B$2:$C$106,2,FALSE),"")</f>
        <v/>
      </c>
      <c r="AL232" s="201"/>
      <c r="AM232" s="188" t="s">
        <v>605</v>
      </c>
    </row>
    <row r="233" spans="1:39" x14ac:dyDescent="0.3">
      <c r="A233" s="249" t="s">
        <v>657</v>
      </c>
      <c r="B233" s="69"/>
      <c r="C233" s="250" t="str">
        <f>IF(ISTEXT(B233),VLOOKUP(B233,'_Keuzelijst Algemeen'!$Z$4:$AA$13,2,),"")</f>
        <v/>
      </c>
      <c r="D233" s="194"/>
      <c r="E233" s="181"/>
      <c r="F233" s="199"/>
      <c r="G233" s="183"/>
      <c r="H233" s="189" t="s">
        <v>605</v>
      </c>
      <c r="I233" s="203"/>
      <c r="J233" s="183"/>
      <c r="K233" s="183"/>
      <c r="L233" s="201"/>
      <c r="M233" s="189" t="s">
        <v>605</v>
      </c>
      <c r="N233" s="199"/>
      <c r="O233" s="189" t="s">
        <v>605</v>
      </c>
      <c r="P233" s="183"/>
      <c r="Q233" s="201"/>
      <c r="R233" s="183"/>
      <c r="S233" s="183"/>
      <c r="T233" s="183"/>
      <c r="U233" s="183"/>
      <c r="V233" s="183"/>
      <c r="W233" s="185"/>
      <c r="X233" s="183"/>
      <c r="Y233" s="199"/>
      <c r="Z233" s="183"/>
      <c r="AA233" s="201"/>
      <c r="AB233" s="183"/>
      <c r="AC233" s="183"/>
      <c r="AD233" s="20"/>
      <c r="AE233" s="201"/>
      <c r="AF233" s="201"/>
      <c r="AG233" s="199"/>
      <c r="AH233" s="199"/>
      <c r="AI233" s="199"/>
      <c r="AJ233" s="201"/>
      <c r="AK233" s="250" t="str">
        <f>IF(ISTEXT(AJ233),VLOOKUP(AJ233,'_Keuzelijst Algemeen'!$B$2:$C$106,2,FALSE),"")</f>
        <v/>
      </c>
      <c r="AL233" s="201"/>
      <c r="AM233" s="188" t="s">
        <v>605</v>
      </c>
    </row>
    <row r="234" spans="1:39" x14ac:dyDescent="0.3">
      <c r="A234" s="249" t="s">
        <v>657</v>
      </c>
      <c r="B234" s="69"/>
      <c r="C234" s="250" t="str">
        <f>IF(ISTEXT(B234),VLOOKUP(B234,'_Keuzelijst Algemeen'!$Z$4:$AA$13,2,),"")</f>
        <v/>
      </c>
      <c r="D234" s="194"/>
      <c r="E234" s="181"/>
      <c r="F234" s="199"/>
      <c r="G234" s="183"/>
      <c r="H234" s="189" t="s">
        <v>605</v>
      </c>
      <c r="I234" s="203"/>
      <c r="J234" s="183"/>
      <c r="K234" s="183"/>
      <c r="L234" s="201"/>
      <c r="M234" s="189" t="s">
        <v>605</v>
      </c>
      <c r="N234" s="199"/>
      <c r="O234" s="189" t="s">
        <v>605</v>
      </c>
      <c r="P234" s="183"/>
      <c r="Q234" s="201"/>
      <c r="R234" s="183"/>
      <c r="S234" s="183"/>
      <c r="T234" s="183"/>
      <c r="U234" s="183"/>
      <c r="V234" s="183"/>
      <c r="W234" s="185"/>
      <c r="X234" s="183"/>
      <c r="Y234" s="199"/>
      <c r="Z234" s="183"/>
      <c r="AA234" s="201"/>
      <c r="AB234" s="183"/>
      <c r="AC234" s="183"/>
      <c r="AD234" s="20"/>
      <c r="AE234" s="201"/>
      <c r="AF234" s="201"/>
      <c r="AG234" s="199"/>
      <c r="AH234" s="199"/>
      <c r="AI234" s="199"/>
      <c r="AJ234" s="201"/>
      <c r="AK234" s="250" t="str">
        <f>IF(ISTEXT(AJ234),VLOOKUP(AJ234,'_Keuzelijst Algemeen'!$B$2:$C$106,2,FALSE),"")</f>
        <v/>
      </c>
      <c r="AL234" s="201"/>
      <c r="AM234" s="188" t="s">
        <v>605</v>
      </c>
    </row>
    <row r="235" spans="1:39" x14ac:dyDescent="0.3">
      <c r="A235" s="249" t="s">
        <v>657</v>
      </c>
      <c r="B235" s="69"/>
      <c r="C235" s="250" t="str">
        <f>IF(ISTEXT(B235),VLOOKUP(B235,'_Keuzelijst Algemeen'!$Z$4:$AA$13,2,),"")</f>
        <v/>
      </c>
      <c r="D235" s="194"/>
      <c r="E235" s="181"/>
      <c r="F235" s="199"/>
      <c r="G235" s="183"/>
      <c r="H235" s="189" t="s">
        <v>605</v>
      </c>
      <c r="I235" s="203"/>
      <c r="J235" s="183"/>
      <c r="K235" s="183"/>
      <c r="L235" s="201"/>
      <c r="M235" s="189" t="s">
        <v>605</v>
      </c>
      <c r="N235" s="199"/>
      <c r="O235" s="189" t="s">
        <v>605</v>
      </c>
      <c r="P235" s="183"/>
      <c r="Q235" s="201"/>
      <c r="R235" s="183"/>
      <c r="S235" s="183"/>
      <c r="T235" s="183"/>
      <c r="U235" s="183"/>
      <c r="V235" s="183"/>
      <c r="W235" s="185"/>
      <c r="X235" s="183"/>
      <c r="Y235" s="199"/>
      <c r="Z235" s="183"/>
      <c r="AA235" s="201"/>
      <c r="AB235" s="183"/>
      <c r="AC235" s="183"/>
      <c r="AD235" s="20"/>
      <c r="AE235" s="201"/>
      <c r="AF235" s="201"/>
      <c r="AG235" s="199"/>
      <c r="AH235" s="199"/>
      <c r="AI235" s="199"/>
      <c r="AJ235" s="201"/>
      <c r="AK235" s="250" t="str">
        <f>IF(ISTEXT(AJ235),VLOOKUP(AJ235,'_Keuzelijst Algemeen'!$B$2:$C$106,2,FALSE),"")</f>
        <v/>
      </c>
      <c r="AL235" s="201"/>
      <c r="AM235" s="188" t="s">
        <v>605</v>
      </c>
    </row>
    <row r="236" spans="1:39" x14ac:dyDescent="0.3">
      <c r="A236" s="249" t="s">
        <v>657</v>
      </c>
      <c r="B236" s="69"/>
      <c r="C236" s="250" t="str">
        <f>IF(ISTEXT(B236),VLOOKUP(B236,'_Keuzelijst Algemeen'!$Z$4:$AA$13,2,),"")</f>
        <v/>
      </c>
      <c r="D236" s="194"/>
      <c r="E236" s="181"/>
      <c r="F236" s="199"/>
      <c r="G236" s="183"/>
      <c r="H236" s="189" t="s">
        <v>605</v>
      </c>
      <c r="I236" s="203"/>
      <c r="J236" s="183"/>
      <c r="K236" s="183"/>
      <c r="L236" s="201"/>
      <c r="M236" s="189" t="s">
        <v>605</v>
      </c>
      <c r="N236" s="199"/>
      <c r="O236" s="189" t="s">
        <v>605</v>
      </c>
      <c r="P236" s="183"/>
      <c r="Q236" s="201"/>
      <c r="R236" s="183"/>
      <c r="S236" s="183"/>
      <c r="T236" s="183"/>
      <c r="U236" s="183"/>
      <c r="V236" s="183"/>
      <c r="W236" s="185"/>
      <c r="X236" s="183"/>
      <c r="Y236" s="199"/>
      <c r="Z236" s="183"/>
      <c r="AA236" s="201"/>
      <c r="AB236" s="183"/>
      <c r="AC236" s="183"/>
      <c r="AD236" s="20"/>
      <c r="AE236" s="201"/>
      <c r="AF236" s="201"/>
      <c r="AG236" s="199"/>
      <c r="AH236" s="199"/>
      <c r="AI236" s="199"/>
      <c r="AJ236" s="201"/>
      <c r="AK236" s="250" t="str">
        <f>IF(ISTEXT(AJ236),VLOOKUP(AJ236,'_Keuzelijst Algemeen'!$B$2:$C$106,2,FALSE),"")</f>
        <v/>
      </c>
      <c r="AL236" s="201"/>
      <c r="AM236" s="188" t="s">
        <v>605</v>
      </c>
    </row>
    <row r="237" spans="1:39" x14ac:dyDescent="0.3">
      <c r="A237" s="249" t="s">
        <v>657</v>
      </c>
      <c r="B237" s="69"/>
      <c r="C237" s="250" t="str">
        <f>IF(ISTEXT(B237),VLOOKUP(B237,'_Keuzelijst Algemeen'!$Z$4:$AA$13,2,),"")</f>
        <v/>
      </c>
      <c r="D237" s="194"/>
      <c r="E237" s="181"/>
      <c r="F237" s="199"/>
      <c r="G237" s="183"/>
      <c r="H237" s="189" t="s">
        <v>605</v>
      </c>
      <c r="I237" s="203"/>
      <c r="J237" s="183"/>
      <c r="K237" s="183"/>
      <c r="L237" s="201"/>
      <c r="M237" s="189" t="s">
        <v>605</v>
      </c>
      <c r="N237" s="199"/>
      <c r="O237" s="189" t="s">
        <v>605</v>
      </c>
      <c r="P237" s="183"/>
      <c r="Q237" s="201"/>
      <c r="R237" s="183"/>
      <c r="S237" s="183"/>
      <c r="T237" s="183"/>
      <c r="U237" s="183"/>
      <c r="V237" s="183"/>
      <c r="W237" s="185"/>
      <c r="X237" s="183"/>
      <c r="Y237" s="199"/>
      <c r="Z237" s="183"/>
      <c r="AA237" s="201"/>
      <c r="AB237" s="183"/>
      <c r="AC237" s="183"/>
      <c r="AD237" s="20"/>
      <c r="AE237" s="201"/>
      <c r="AF237" s="201"/>
      <c r="AG237" s="199"/>
      <c r="AH237" s="199"/>
      <c r="AI237" s="199"/>
      <c r="AJ237" s="201"/>
      <c r="AK237" s="250" t="str">
        <f>IF(ISTEXT(AJ237),VLOOKUP(AJ237,'_Keuzelijst Algemeen'!$B$2:$C$106,2,FALSE),"")</f>
        <v/>
      </c>
      <c r="AL237" s="201"/>
      <c r="AM237" s="188" t="s">
        <v>605</v>
      </c>
    </row>
    <row r="238" spans="1:39" x14ac:dyDescent="0.3">
      <c r="A238" s="249" t="s">
        <v>657</v>
      </c>
      <c r="B238" s="69"/>
      <c r="C238" s="250" t="str">
        <f>IF(ISTEXT(B238),VLOOKUP(B238,'_Keuzelijst Algemeen'!$Z$4:$AA$13,2,),"")</f>
        <v/>
      </c>
      <c r="D238" s="194"/>
      <c r="E238" s="181"/>
      <c r="F238" s="199"/>
      <c r="G238" s="183"/>
      <c r="H238" s="189" t="s">
        <v>605</v>
      </c>
      <c r="I238" s="203"/>
      <c r="J238" s="183"/>
      <c r="K238" s="183"/>
      <c r="L238" s="201"/>
      <c r="M238" s="189" t="s">
        <v>605</v>
      </c>
      <c r="N238" s="199"/>
      <c r="O238" s="189" t="s">
        <v>605</v>
      </c>
      <c r="P238" s="183"/>
      <c r="Q238" s="201"/>
      <c r="R238" s="183"/>
      <c r="S238" s="183"/>
      <c r="T238" s="183"/>
      <c r="U238" s="183"/>
      <c r="V238" s="183"/>
      <c r="W238" s="185"/>
      <c r="X238" s="183"/>
      <c r="Y238" s="199"/>
      <c r="Z238" s="183"/>
      <c r="AA238" s="201"/>
      <c r="AB238" s="183"/>
      <c r="AC238" s="183"/>
      <c r="AD238" s="20"/>
      <c r="AE238" s="201"/>
      <c r="AF238" s="201"/>
      <c r="AG238" s="199"/>
      <c r="AH238" s="199"/>
      <c r="AI238" s="199"/>
      <c r="AJ238" s="201"/>
      <c r="AK238" s="250" t="str">
        <f>IF(ISTEXT(AJ238),VLOOKUP(AJ238,'_Keuzelijst Algemeen'!$B$2:$C$106,2,FALSE),"")</f>
        <v/>
      </c>
      <c r="AL238" s="201"/>
      <c r="AM238" s="188" t="s">
        <v>605</v>
      </c>
    </row>
    <row r="239" spans="1:39" x14ac:dyDescent="0.3">
      <c r="A239" s="249" t="s">
        <v>657</v>
      </c>
      <c r="B239" s="69"/>
      <c r="C239" s="250" t="str">
        <f>IF(ISTEXT(B239),VLOOKUP(B239,'_Keuzelijst Algemeen'!$Z$4:$AA$13,2,),"")</f>
        <v/>
      </c>
      <c r="D239" s="194"/>
      <c r="E239" s="181"/>
      <c r="F239" s="199"/>
      <c r="G239" s="183"/>
      <c r="H239" s="189" t="s">
        <v>605</v>
      </c>
      <c r="I239" s="203"/>
      <c r="J239" s="183"/>
      <c r="K239" s="183"/>
      <c r="L239" s="201"/>
      <c r="M239" s="189" t="s">
        <v>605</v>
      </c>
      <c r="N239" s="199"/>
      <c r="O239" s="189" t="s">
        <v>605</v>
      </c>
      <c r="P239" s="183"/>
      <c r="Q239" s="201"/>
      <c r="R239" s="183"/>
      <c r="S239" s="183"/>
      <c r="T239" s="183"/>
      <c r="U239" s="183"/>
      <c r="V239" s="183"/>
      <c r="W239" s="185"/>
      <c r="X239" s="183"/>
      <c r="Y239" s="199"/>
      <c r="Z239" s="183"/>
      <c r="AA239" s="201"/>
      <c r="AB239" s="183"/>
      <c r="AC239" s="183"/>
      <c r="AD239" s="20"/>
      <c r="AE239" s="201"/>
      <c r="AF239" s="201"/>
      <c r="AG239" s="199"/>
      <c r="AH239" s="199"/>
      <c r="AI239" s="199"/>
      <c r="AJ239" s="201"/>
      <c r="AK239" s="250" t="str">
        <f>IF(ISTEXT(AJ239),VLOOKUP(AJ239,'_Keuzelijst Algemeen'!$B$2:$C$106,2,FALSE),"")</f>
        <v/>
      </c>
      <c r="AL239" s="201"/>
      <c r="AM239" s="188" t="s">
        <v>605</v>
      </c>
    </row>
    <row r="240" spans="1:39" x14ac:dyDescent="0.3">
      <c r="A240" s="249" t="s">
        <v>657</v>
      </c>
      <c r="B240" s="69"/>
      <c r="C240" s="250" t="str">
        <f>IF(ISTEXT(B240),VLOOKUP(B240,'_Keuzelijst Algemeen'!$Z$4:$AA$13,2,),"")</f>
        <v/>
      </c>
      <c r="D240" s="194"/>
      <c r="E240" s="181"/>
      <c r="F240" s="199"/>
      <c r="G240" s="183"/>
      <c r="H240" s="189" t="s">
        <v>605</v>
      </c>
      <c r="I240" s="203"/>
      <c r="J240" s="183"/>
      <c r="K240" s="183"/>
      <c r="L240" s="201"/>
      <c r="M240" s="189" t="s">
        <v>605</v>
      </c>
      <c r="N240" s="199"/>
      <c r="O240" s="189" t="s">
        <v>605</v>
      </c>
      <c r="P240" s="183"/>
      <c r="Q240" s="201"/>
      <c r="R240" s="183"/>
      <c r="S240" s="183"/>
      <c r="T240" s="183"/>
      <c r="U240" s="183"/>
      <c r="V240" s="183"/>
      <c r="W240" s="185"/>
      <c r="X240" s="183"/>
      <c r="Y240" s="199"/>
      <c r="Z240" s="183"/>
      <c r="AA240" s="201"/>
      <c r="AB240" s="183"/>
      <c r="AC240" s="183"/>
      <c r="AD240" s="20"/>
      <c r="AE240" s="201"/>
      <c r="AF240" s="201"/>
      <c r="AG240" s="199"/>
      <c r="AH240" s="199"/>
      <c r="AI240" s="199"/>
      <c r="AJ240" s="201"/>
      <c r="AK240" s="250" t="str">
        <f>IF(ISTEXT(AJ240),VLOOKUP(AJ240,'_Keuzelijst Algemeen'!$B$2:$C$106,2,FALSE),"")</f>
        <v/>
      </c>
      <c r="AL240" s="201"/>
      <c r="AM240" s="188" t="s">
        <v>605</v>
      </c>
    </row>
    <row r="241" spans="1:39" x14ac:dyDescent="0.3">
      <c r="A241" s="249" t="s">
        <v>657</v>
      </c>
      <c r="B241" s="69"/>
      <c r="C241" s="250" t="str">
        <f>IF(ISTEXT(B241),VLOOKUP(B241,'_Keuzelijst Algemeen'!$Z$4:$AA$13,2,),"")</f>
        <v/>
      </c>
      <c r="D241" s="194"/>
      <c r="E241" s="181"/>
      <c r="F241" s="199"/>
      <c r="G241" s="183"/>
      <c r="H241" s="189" t="s">
        <v>605</v>
      </c>
      <c r="I241" s="203"/>
      <c r="J241" s="183"/>
      <c r="K241" s="183"/>
      <c r="L241" s="201"/>
      <c r="M241" s="189" t="s">
        <v>605</v>
      </c>
      <c r="N241" s="199"/>
      <c r="O241" s="189" t="s">
        <v>605</v>
      </c>
      <c r="P241" s="183"/>
      <c r="Q241" s="201"/>
      <c r="R241" s="183"/>
      <c r="S241" s="183"/>
      <c r="T241" s="183"/>
      <c r="U241" s="183"/>
      <c r="V241" s="183"/>
      <c r="W241" s="185"/>
      <c r="X241" s="183"/>
      <c r="Y241" s="199"/>
      <c r="Z241" s="183"/>
      <c r="AA241" s="201"/>
      <c r="AB241" s="183"/>
      <c r="AC241" s="183"/>
      <c r="AD241" s="20"/>
      <c r="AE241" s="201"/>
      <c r="AF241" s="201"/>
      <c r="AG241" s="199"/>
      <c r="AH241" s="199"/>
      <c r="AI241" s="199"/>
      <c r="AJ241" s="201"/>
      <c r="AK241" s="250" t="str">
        <f>IF(ISTEXT(AJ241),VLOOKUP(AJ241,'_Keuzelijst Algemeen'!$B$2:$C$106,2,FALSE),"")</f>
        <v/>
      </c>
      <c r="AL241" s="201"/>
      <c r="AM241" s="188" t="s">
        <v>605</v>
      </c>
    </row>
    <row r="242" spans="1:39" x14ac:dyDescent="0.3">
      <c r="A242" s="249" t="s">
        <v>657</v>
      </c>
      <c r="B242" s="69"/>
      <c r="C242" s="250" t="str">
        <f>IF(ISTEXT(B242),VLOOKUP(B242,'_Keuzelijst Algemeen'!$Z$4:$AA$13,2,),"")</f>
        <v/>
      </c>
      <c r="D242" s="194"/>
      <c r="E242" s="181"/>
      <c r="F242" s="199"/>
      <c r="G242" s="183"/>
      <c r="H242" s="189" t="s">
        <v>605</v>
      </c>
      <c r="I242" s="203"/>
      <c r="J242" s="183"/>
      <c r="K242" s="183"/>
      <c r="L242" s="201"/>
      <c r="M242" s="189" t="s">
        <v>605</v>
      </c>
      <c r="N242" s="199"/>
      <c r="O242" s="189" t="s">
        <v>605</v>
      </c>
      <c r="P242" s="183"/>
      <c r="Q242" s="201"/>
      <c r="R242" s="183"/>
      <c r="S242" s="183"/>
      <c r="T242" s="183"/>
      <c r="U242" s="183"/>
      <c r="V242" s="183"/>
      <c r="W242" s="185"/>
      <c r="X242" s="183"/>
      <c r="Y242" s="199"/>
      <c r="Z242" s="183"/>
      <c r="AA242" s="201"/>
      <c r="AB242" s="183"/>
      <c r="AC242" s="183"/>
      <c r="AD242" s="20"/>
      <c r="AE242" s="201"/>
      <c r="AF242" s="201"/>
      <c r="AG242" s="199"/>
      <c r="AH242" s="199"/>
      <c r="AI242" s="199"/>
      <c r="AJ242" s="201"/>
      <c r="AK242" s="250" t="str">
        <f>IF(ISTEXT(AJ242),VLOOKUP(AJ242,'_Keuzelijst Algemeen'!$B$2:$C$106,2,FALSE),"")</f>
        <v/>
      </c>
      <c r="AL242" s="201"/>
      <c r="AM242" s="188" t="s">
        <v>605</v>
      </c>
    </row>
    <row r="243" spans="1:39" x14ac:dyDescent="0.3">
      <c r="A243" s="249" t="s">
        <v>657</v>
      </c>
      <c r="B243" s="69"/>
      <c r="C243" s="250" t="str">
        <f>IF(ISTEXT(B243),VLOOKUP(B243,'_Keuzelijst Algemeen'!$Z$4:$AA$13,2,),"")</f>
        <v/>
      </c>
      <c r="D243" s="194"/>
      <c r="E243" s="181"/>
      <c r="F243" s="199"/>
      <c r="G243" s="183"/>
      <c r="H243" s="189" t="s">
        <v>605</v>
      </c>
      <c r="I243" s="203"/>
      <c r="J243" s="183"/>
      <c r="K243" s="183"/>
      <c r="L243" s="201"/>
      <c r="M243" s="189" t="s">
        <v>605</v>
      </c>
      <c r="N243" s="199"/>
      <c r="O243" s="189" t="s">
        <v>605</v>
      </c>
      <c r="P243" s="183"/>
      <c r="Q243" s="201"/>
      <c r="R243" s="183"/>
      <c r="S243" s="183"/>
      <c r="T243" s="183"/>
      <c r="U243" s="183"/>
      <c r="V243" s="183"/>
      <c r="W243" s="185"/>
      <c r="X243" s="183"/>
      <c r="Y243" s="199"/>
      <c r="Z243" s="183"/>
      <c r="AA243" s="201"/>
      <c r="AB243" s="183"/>
      <c r="AC243" s="183"/>
      <c r="AD243" s="20"/>
      <c r="AE243" s="201"/>
      <c r="AF243" s="201"/>
      <c r="AG243" s="199"/>
      <c r="AH243" s="199"/>
      <c r="AI243" s="199"/>
      <c r="AJ243" s="201"/>
      <c r="AK243" s="250" t="str">
        <f>IF(ISTEXT(AJ243),VLOOKUP(AJ243,'_Keuzelijst Algemeen'!$B$2:$C$106,2,FALSE),"")</f>
        <v/>
      </c>
      <c r="AL243" s="201"/>
      <c r="AM243" s="188" t="s">
        <v>605</v>
      </c>
    </row>
    <row r="244" spans="1:39" x14ac:dyDescent="0.3">
      <c r="A244" s="249" t="s">
        <v>657</v>
      </c>
      <c r="B244" s="69"/>
      <c r="C244" s="250" t="str">
        <f>IF(ISTEXT(B244),VLOOKUP(B244,'_Keuzelijst Algemeen'!$Z$4:$AA$13,2,),"")</f>
        <v/>
      </c>
      <c r="D244" s="194"/>
      <c r="E244" s="181"/>
      <c r="F244" s="199"/>
      <c r="G244" s="183"/>
      <c r="H244" s="189" t="s">
        <v>605</v>
      </c>
      <c r="I244" s="203"/>
      <c r="J244" s="183"/>
      <c r="K244" s="183"/>
      <c r="L244" s="201"/>
      <c r="M244" s="189" t="s">
        <v>605</v>
      </c>
      <c r="N244" s="199"/>
      <c r="O244" s="189" t="s">
        <v>605</v>
      </c>
      <c r="P244" s="183"/>
      <c r="Q244" s="201"/>
      <c r="R244" s="183"/>
      <c r="S244" s="183"/>
      <c r="T244" s="183"/>
      <c r="U244" s="183"/>
      <c r="V244" s="183"/>
      <c r="W244" s="185"/>
      <c r="X244" s="183"/>
      <c r="Y244" s="199"/>
      <c r="Z244" s="183"/>
      <c r="AA244" s="201"/>
      <c r="AB244" s="183"/>
      <c r="AC244" s="183"/>
      <c r="AD244" s="20"/>
      <c r="AE244" s="201"/>
      <c r="AF244" s="201"/>
      <c r="AG244" s="199"/>
      <c r="AH244" s="199"/>
      <c r="AI244" s="199"/>
      <c r="AJ244" s="201"/>
      <c r="AK244" s="250" t="str">
        <f>IF(ISTEXT(AJ244),VLOOKUP(AJ244,'_Keuzelijst Algemeen'!$B$2:$C$106,2,FALSE),"")</f>
        <v/>
      </c>
      <c r="AL244" s="201"/>
      <c r="AM244" s="188" t="s">
        <v>605</v>
      </c>
    </row>
    <row r="245" spans="1:39" x14ac:dyDescent="0.3">
      <c r="A245" s="249" t="s">
        <v>657</v>
      </c>
      <c r="B245" s="69"/>
      <c r="C245" s="250" t="str">
        <f>IF(ISTEXT(B245),VLOOKUP(B245,'_Keuzelijst Algemeen'!$Z$4:$AA$13,2,),"")</f>
        <v/>
      </c>
      <c r="D245" s="194"/>
      <c r="E245" s="181"/>
      <c r="F245" s="199"/>
      <c r="G245" s="183"/>
      <c r="H245" s="189" t="s">
        <v>605</v>
      </c>
      <c r="I245" s="203"/>
      <c r="J245" s="183"/>
      <c r="K245" s="183"/>
      <c r="L245" s="201"/>
      <c r="M245" s="189" t="s">
        <v>605</v>
      </c>
      <c r="N245" s="199"/>
      <c r="O245" s="189" t="s">
        <v>605</v>
      </c>
      <c r="P245" s="183"/>
      <c r="Q245" s="201"/>
      <c r="R245" s="183"/>
      <c r="S245" s="183"/>
      <c r="T245" s="183"/>
      <c r="U245" s="183"/>
      <c r="V245" s="183"/>
      <c r="W245" s="185"/>
      <c r="X245" s="183"/>
      <c r="Y245" s="199"/>
      <c r="Z245" s="183"/>
      <c r="AA245" s="201"/>
      <c r="AB245" s="183"/>
      <c r="AC245" s="183"/>
      <c r="AD245" s="20"/>
      <c r="AE245" s="201"/>
      <c r="AF245" s="201"/>
      <c r="AG245" s="199"/>
      <c r="AH245" s="199"/>
      <c r="AI245" s="199"/>
      <c r="AJ245" s="201"/>
      <c r="AK245" s="250" t="str">
        <f>IF(ISTEXT(AJ245),VLOOKUP(AJ245,'_Keuzelijst Algemeen'!$B$2:$C$106,2,FALSE),"")</f>
        <v/>
      </c>
      <c r="AL245" s="201"/>
      <c r="AM245" s="188" t="s">
        <v>605</v>
      </c>
    </row>
    <row r="246" spans="1:39" x14ac:dyDescent="0.3">
      <c r="A246" s="249" t="s">
        <v>657</v>
      </c>
      <c r="B246" s="69"/>
      <c r="C246" s="250" t="str">
        <f>IF(ISTEXT(B246),VLOOKUP(B246,'_Keuzelijst Algemeen'!$Z$4:$AA$13,2,),"")</f>
        <v/>
      </c>
      <c r="D246" s="194"/>
      <c r="E246" s="181"/>
      <c r="F246" s="199"/>
      <c r="G246" s="183"/>
      <c r="H246" s="189" t="s">
        <v>605</v>
      </c>
      <c r="I246" s="203"/>
      <c r="J246" s="183"/>
      <c r="K246" s="183"/>
      <c r="L246" s="201"/>
      <c r="M246" s="189" t="s">
        <v>605</v>
      </c>
      <c r="N246" s="199"/>
      <c r="O246" s="189" t="s">
        <v>605</v>
      </c>
      <c r="P246" s="183"/>
      <c r="Q246" s="201"/>
      <c r="R246" s="183"/>
      <c r="S246" s="183"/>
      <c r="T246" s="183"/>
      <c r="U246" s="183"/>
      <c r="V246" s="183"/>
      <c r="W246" s="185"/>
      <c r="X246" s="183"/>
      <c r="Y246" s="199"/>
      <c r="Z246" s="183"/>
      <c r="AA246" s="201"/>
      <c r="AB246" s="183"/>
      <c r="AC246" s="183"/>
      <c r="AD246" s="20"/>
      <c r="AE246" s="201"/>
      <c r="AF246" s="201"/>
      <c r="AG246" s="199"/>
      <c r="AH246" s="199"/>
      <c r="AI246" s="199"/>
      <c r="AJ246" s="201"/>
      <c r="AK246" s="250" t="str">
        <f>IF(ISTEXT(AJ246),VLOOKUP(AJ246,'_Keuzelijst Algemeen'!$B$2:$C$106,2,FALSE),"")</f>
        <v/>
      </c>
      <c r="AL246" s="201"/>
      <c r="AM246" s="188" t="s">
        <v>605</v>
      </c>
    </row>
    <row r="247" spans="1:39" x14ac:dyDescent="0.3">
      <c r="A247" s="249" t="s">
        <v>657</v>
      </c>
      <c r="B247" s="69"/>
      <c r="C247" s="250" t="str">
        <f>IF(ISTEXT(B247),VLOOKUP(B247,'_Keuzelijst Algemeen'!$Z$4:$AA$13,2,),"")</f>
        <v/>
      </c>
      <c r="D247" s="194"/>
      <c r="E247" s="181"/>
      <c r="F247" s="199"/>
      <c r="G247" s="183"/>
      <c r="H247" s="189" t="s">
        <v>605</v>
      </c>
      <c r="I247" s="203"/>
      <c r="J247" s="183"/>
      <c r="K247" s="183"/>
      <c r="L247" s="201"/>
      <c r="M247" s="189" t="s">
        <v>605</v>
      </c>
      <c r="N247" s="199"/>
      <c r="O247" s="189" t="s">
        <v>605</v>
      </c>
      <c r="P247" s="183"/>
      <c r="Q247" s="201"/>
      <c r="R247" s="183"/>
      <c r="S247" s="183"/>
      <c r="T247" s="183"/>
      <c r="U247" s="183"/>
      <c r="V247" s="183"/>
      <c r="W247" s="185"/>
      <c r="X247" s="183"/>
      <c r="Y247" s="199"/>
      <c r="Z247" s="183"/>
      <c r="AA247" s="201"/>
      <c r="AB247" s="183"/>
      <c r="AC247" s="183"/>
      <c r="AD247" s="20"/>
      <c r="AE247" s="201"/>
      <c r="AF247" s="201"/>
      <c r="AG247" s="199"/>
      <c r="AH247" s="199"/>
      <c r="AI247" s="199"/>
      <c r="AJ247" s="201"/>
      <c r="AK247" s="250" t="str">
        <f>IF(ISTEXT(AJ247),VLOOKUP(AJ247,'_Keuzelijst Algemeen'!$B$2:$C$106,2,FALSE),"")</f>
        <v/>
      </c>
      <c r="AL247" s="201"/>
      <c r="AM247" s="188" t="s">
        <v>605</v>
      </c>
    </row>
    <row r="248" spans="1:39" x14ac:dyDescent="0.3">
      <c r="A248" s="249" t="s">
        <v>657</v>
      </c>
      <c r="B248" s="69"/>
      <c r="C248" s="250" t="str">
        <f>IF(ISTEXT(B248),VLOOKUP(B248,'_Keuzelijst Algemeen'!$Z$4:$AA$13,2,),"")</f>
        <v/>
      </c>
      <c r="D248" s="194"/>
      <c r="E248" s="181"/>
      <c r="F248" s="199"/>
      <c r="G248" s="183"/>
      <c r="H248" s="189" t="s">
        <v>605</v>
      </c>
      <c r="I248" s="203"/>
      <c r="J248" s="183"/>
      <c r="K248" s="183"/>
      <c r="L248" s="201"/>
      <c r="M248" s="189" t="s">
        <v>605</v>
      </c>
      <c r="N248" s="199"/>
      <c r="O248" s="189" t="s">
        <v>605</v>
      </c>
      <c r="P248" s="183"/>
      <c r="Q248" s="201"/>
      <c r="R248" s="183"/>
      <c r="S248" s="183"/>
      <c r="T248" s="183"/>
      <c r="U248" s="183"/>
      <c r="V248" s="183"/>
      <c r="W248" s="185"/>
      <c r="X248" s="183"/>
      <c r="Y248" s="199"/>
      <c r="Z248" s="183"/>
      <c r="AA248" s="201"/>
      <c r="AB248" s="183"/>
      <c r="AC248" s="183"/>
      <c r="AD248" s="20"/>
      <c r="AE248" s="201"/>
      <c r="AF248" s="201"/>
      <c r="AG248" s="199"/>
      <c r="AH248" s="199"/>
      <c r="AI248" s="199"/>
      <c r="AJ248" s="201"/>
      <c r="AK248" s="250" t="str">
        <f>IF(ISTEXT(AJ248),VLOOKUP(AJ248,'_Keuzelijst Algemeen'!$B$2:$C$106,2,FALSE),"")</f>
        <v/>
      </c>
      <c r="AL248" s="201"/>
      <c r="AM248" s="188" t="s">
        <v>605</v>
      </c>
    </row>
    <row r="249" spans="1:39" x14ac:dyDescent="0.3">
      <c r="A249" s="249" t="s">
        <v>657</v>
      </c>
      <c r="B249" s="69"/>
      <c r="C249" s="250" t="str">
        <f>IF(ISTEXT(B249),VLOOKUP(B249,'_Keuzelijst Algemeen'!$Z$4:$AA$13,2,),"")</f>
        <v/>
      </c>
      <c r="D249" s="194"/>
      <c r="E249" s="181"/>
      <c r="F249" s="199"/>
      <c r="G249" s="183"/>
      <c r="H249" s="189" t="s">
        <v>605</v>
      </c>
      <c r="I249" s="203"/>
      <c r="J249" s="183"/>
      <c r="K249" s="183"/>
      <c r="L249" s="201"/>
      <c r="M249" s="189" t="s">
        <v>605</v>
      </c>
      <c r="N249" s="199"/>
      <c r="O249" s="189" t="s">
        <v>605</v>
      </c>
      <c r="P249" s="183"/>
      <c r="Q249" s="201"/>
      <c r="R249" s="183"/>
      <c r="S249" s="183"/>
      <c r="T249" s="183"/>
      <c r="U249" s="183"/>
      <c r="V249" s="183"/>
      <c r="W249" s="185"/>
      <c r="X249" s="183"/>
      <c r="Y249" s="199"/>
      <c r="Z249" s="183"/>
      <c r="AA249" s="201"/>
      <c r="AB249" s="183"/>
      <c r="AC249" s="183"/>
      <c r="AD249" s="20"/>
      <c r="AE249" s="201"/>
      <c r="AF249" s="201"/>
      <c r="AG249" s="199"/>
      <c r="AH249" s="199"/>
      <c r="AI249" s="199"/>
      <c r="AJ249" s="201"/>
      <c r="AK249" s="250" t="str">
        <f>IF(ISTEXT(AJ249),VLOOKUP(AJ249,'_Keuzelijst Algemeen'!$B$2:$C$106,2,FALSE),"")</f>
        <v/>
      </c>
      <c r="AL249" s="201"/>
      <c r="AM249" s="188" t="s">
        <v>605</v>
      </c>
    </row>
    <row r="250" spans="1:39" x14ac:dyDescent="0.3">
      <c r="A250" s="249" t="s">
        <v>657</v>
      </c>
      <c r="B250" s="69"/>
      <c r="C250" s="250" t="str">
        <f>IF(ISTEXT(B250),VLOOKUP(B250,'_Keuzelijst Algemeen'!$Z$4:$AA$13,2,),"")</f>
        <v/>
      </c>
      <c r="D250" s="194"/>
      <c r="E250" s="181"/>
      <c r="F250" s="199"/>
      <c r="G250" s="183"/>
      <c r="H250" s="189" t="s">
        <v>605</v>
      </c>
      <c r="I250" s="203"/>
      <c r="J250" s="183"/>
      <c r="K250" s="183"/>
      <c r="L250" s="201"/>
      <c r="M250" s="189" t="s">
        <v>605</v>
      </c>
      <c r="N250" s="199"/>
      <c r="O250" s="189" t="s">
        <v>605</v>
      </c>
      <c r="P250" s="183"/>
      <c r="Q250" s="201"/>
      <c r="R250" s="183"/>
      <c r="S250" s="183"/>
      <c r="T250" s="183"/>
      <c r="U250" s="183"/>
      <c r="V250" s="183"/>
      <c r="W250" s="185"/>
      <c r="X250" s="183"/>
      <c r="Y250" s="199"/>
      <c r="Z250" s="183"/>
      <c r="AA250" s="201"/>
      <c r="AB250" s="183"/>
      <c r="AC250" s="183"/>
      <c r="AD250" s="20"/>
      <c r="AE250" s="201"/>
      <c r="AF250" s="201"/>
      <c r="AG250" s="199"/>
      <c r="AH250" s="199"/>
      <c r="AI250" s="199"/>
      <c r="AJ250" s="201"/>
      <c r="AK250" s="250" t="str">
        <f>IF(ISTEXT(AJ250),VLOOKUP(AJ250,'_Keuzelijst Algemeen'!$B$2:$C$106,2,FALSE),"")</f>
        <v/>
      </c>
      <c r="AL250" s="201"/>
      <c r="AM250" s="188" t="s">
        <v>605</v>
      </c>
    </row>
    <row r="251" spans="1:39" x14ac:dyDescent="0.3">
      <c r="A251" s="249" t="s">
        <v>657</v>
      </c>
      <c r="B251" s="69"/>
      <c r="C251" s="250" t="str">
        <f>IF(ISTEXT(B251),VLOOKUP(B251,'_Keuzelijst Algemeen'!$Z$4:$AA$13,2,),"")</f>
        <v/>
      </c>
      <c r="D251" s="194"/>
      <c r="E251" s="181"/>
      <c r="F251" s="199"/>
      <c r="G251" s="183"/>
      <c r="H251" s="189" t="s">
        <v>605</v>
      </c>
      <c r="I251" s="203"/>
      <c r="J251" s="183"/>
      <c r="K251" s="183"/>
      <c r="L251" s="201"/>
      <c r="M251" s="189" t="s">
        <v>605</v>
      </c>
      <c r="N251" s="199"/>
      <c r="O251" s="189" t="s">
        <v>605</v>
      </c>
      <c r="P251" s="183"/>
      <c r="Q251" s="201"/>
      <c r="R251" s="183"/>
      <c r="S251" s="183"/>
      <c r="T251" s="183"/>
      <c r="U251" s="183"/>
      <c r="V251" s="183"/>
      <c r="W251" s="185"/>
      <c r="X251" s="183"/>
      <c r="Y251" s="199"/>
      <c r="Z251" s="183"/>
      <c r="AA251" s="201"/>
      <c r="AB251" s="183"/>
      <c r="AC251" s="183"/>
      <c r="AD251" s="20"/>
      <c r="AE251" s="201"/>
      <c r="AF251" s="201"/>
      <c r="AG251" s="199"/>
      <c r="AH251" s="199"/>
      <c r="AI251" s="199"/>
      <c r="AJ251" s="201"/>
      <c r="AK251" s="250" t="str">
        <f>IF(ISTEXT(AJ251),VLOOKUP(AJ251,'_Keuzelijst Algemeen'!$B$2:$C$106,2,FALSE),"")</f>
        <v/>
      </c>
      <c r="AL251" s="201"/>
      <c r="AM251" s="188" t="s">
        <v>605</v>
      </c>
    </row>
    <row r="252" spans="1:39" x14ac:dyDescent="0.3">
      <c r="A252" s="249" t="s">
        <v>657</v>
      </c>
      <c r="B252" s="69"/>
      <c r="C252" s="250" t="str">
        <f>IF(ISTEXT(B252),VLOOKUP(B252,'_Keuzelijst Algemeen'!$Z$4:$AA$13,2,),"")</f>
        <v/>
      </c>
      <c r="D252" s="194"/>
      <c r="E252" s="181"/>
      <c r="F252" s="199"/>
      <c r="G252" s="183"/>
      <c r="H252" s="189" t="s">
        <v>605</v>
      </c>
      <c r="I252" s="203"/>
      <c r="J252" s="183"/>
      <c r="K252" s="183"/>
      <c r="L252" s="201"/>
      <c r="M252" s="189" t="s">
        <v>605</v>
      </c>
      <c r="N252" s="199"/>
      <c r="O252" s="189" t="s">
        <v>605</v>
      </c>
      <c r="P252" s="183"/>
      <c r="Q252" s="201"/>
      <c r="R252" s="183"/>
      <c r="S252" s="183"/>
      <c r="T252" s="183"/>
      <c r="U252" s="183"/>
      <c r="V252" s="183"/>
      <c r="W252" s="185"/>
      <c r="X252" s="183"/>
      <c r="Y252" s="199"/>
      <c r="Z252" s="183"/>
      <c r="AA252" s="201"/>
      <c r="AB252" s="183"/>
      <c r="AC252" s="183"/>
      <c r="AD252" s="20"/>
      <c r="AE252" s="201"/>
      <c r="AF252" s="201"/>
      <c r="AG252" s="199"/>
      <c r="AH252" s="199"/>
      <c r="AI252" s="199"/>
      <c r="AJ252" s="201"/>
      <c r="AK252" s="250" t="str">
        <f>IF(ISTEXT(AJ252),VLOOKUP(AJ252,'_Keuzelijst Algemeen'!$B$2:$C$106,2,FALSE),"")</f>
        <v/>
      </c>
      <c r="AL252" s="201"/>
      <c r="AM252" s="188" t="s">
        <v>605</v>
      </c>
    </row>
    <row r="253" spans="1:39" x14ac:dyDescent="0.3">
      <c r="A253" s="249" t="s">
        <v>657</v>
      </c>
      <c r="B253" s="69"/>
      <c r="C253" s="250" t="str">
        <f>IF(ISTEXT(B253),VLOOKUP(B253,'_Keuzelijst Algemeen'!$Z$4:$AA$13,2,),"")</f>
        <v/>
      </c>
      <c r="D253" s="194"/>
      <c r="E253" s="181"/>
      <c r="F253" s="199"/>
      <c r="G253" s="183"/>
      <c r="H253" s="189" t="s">
        <v>605</v>
      </c>
      <c r="I253" s="203"/>
      <c r="J253" s="183"/>
      <c r="K253" s="183"/>
      <c r="L253" s="201"/>
      <c r="M253" s="189" t="s">
        <v>605</v>
      </c>
      <c r="N253" s="199"/>
      <c r="O253" s="189" t="s">
        <v>605</v>
      </c>
      <c r="P253" s="183"/>
      <c r="Q253" s="201"/>
      <c r="R253" s="183"/>
      <c r="S253" s="183"/>
      <c r="T253" s="183"/>
      <c r="U253" s="183"/>
      <c r="V253" s="183"/>
      <c r="W253" s="185"/>
      <c r="X253" s="183"/>
      <c r="Y253" s="199"/>
      <c r="Z253" s="183"/>
      <c r="AA253" s="201"/>
      <c r="AB253" s="183"/>
      <c r="AC253" s="183"/>
      <c r="AD253" s="20"/>
      <c r="AE253" s="201"/>
      <c r="AF253" s="201"/>
      <c r="AG253" s="199"/>
      <c r="AH253" s="199"/>
      <c r="AI253" s="199"/>
      <c r="AJ253" s="201"/>
      <c r="AK253" s="250" t="str">
        <f>IF(ISTEXT(AJ253),VLOOKUP(AJ253,'_Keuzelijst Algemeen'!$B$2:$C$106,2,FALSE),"")</f>
        <v/>
      </c>
      <c r="AL253" s="201"/>
      <c r="AM253" s="188" t="s">
        <v>605</v>
      </c>
    </row>
    <row r="254" spans="1:39" x14ac:dyDescent="0.3">
      <c r="A254" s="249" t="s">
        <v>657</v>
      </c>
      <c r="B254" s="69"/>
      <c r="C254" s="250" t="str">
        <f>IF(ISTEXT(B254),VLOOKUP(B254,'_Keuzelijst Algemeen'!$Z$4:$AA$13,2,),"")</f>
        <v/>
      </c>
      <c r="D254" s="194"/>
      <c r="E254" s="181"/>
      <c r="F254" s="199"/>
      <c r="G254" s="183"/>
      <c r="H254" s="189" t="s">
        <v>605</v>
      </c>
      <c r="I254" s="203"/>
      <c r="J254" s="183"/>
      <c r="K254" s="183"/>
      <c r="L254" s="201"/>
      <c r="M254" s="189" t="s">
        <v>605</v>
      </c>
      <c r="N254" s="199"/>
      <c r="O254" s="189" t="s">
        <v>605</v>
      </c>
      <c r="P254" s="183"/>
      <c r="Q254" s="201"/>
      <c r="R254" s="183"/>
      <c r="S254" s="183"/>
      <c r="T254" s="183"/>
      <c r="U254" s="183"/>
      <c r="V254" s="183"/>
      <c r="W254" s="185"/>
      <c r="X254" s="183"/>
      <c r="Y254" s="199"/>
      <c r="Z254" s="183"/>
      <c r="AA254" s="201"/>
      <c r="AB254" s="183"/>
      <c r="AC254" s="183"/>
      <c r="AD254" s="20"/>
      <c r="AE254" s="201"/>
      <c r="AF254" s="201"/>
      <c r="AG254" s="199"/>
      <c r="AH254" s="199"/>
      <c r="AI254" s="199"/>
      <c r="AJ254" s="201"/>
      <c r="AK254" s="250" t="str">
        <f>IF(ISTEXT(AJ254),VLOOKUP(AJ254,'_Keuzelijst Algemeen'!$B$2:$C$106,2,FALSE),"")</f>
        <v/>
      </c>
      <c r="AL254" s="201"/>
      <c r="AM254" s="188" t="s">
        <v>605</v>
      </c>
    </row>
    <row r="255" spans="1:39" x14ac:dyDescent="0.3">
      <c r="A255" s="249" t="s">
        <v>657</v>
      </c>
      <c r="B255" s="69"/>
      <c r="C255" s="250" t="str">
        <f>IF(ISTEXT(B255),VLOOKUP(B255,'_Keuzelijst Algemeen'!$Z$4:$AA$13,2,),"")</f>
        <v/>
      </c>
      <c r="D255" s="194"/>
      <c r="E255" s="181"/>
      <c r="F255" s="199"/>
      <c r="G255" s="183"/>
      <c r="H255" s="189" t="s">
        <v>605</v>
      </c>
      <c r="I255" s="203"/>
      <c r="J255" s="183"/>
      <c r="K255" s="183"/>
      <c r="L255" s="201"/>
      <c r="M255" s="189" t="s">
        <v>605</v>
      </c>
      <c r="N255" s="199"/>
      <c r="O255" s="189" t="s">
        <v>605</v>
      </c>
      <c r="P255" s="183"/>
      <c r="Q255" s="201"/>
      <c r="R255" s="183"/>
      <c r="S255" s="183"/>
      <c r="T255" s="183"/>
      <c r="U255" s="183"/>
      <c r="V255" s="183"/>
      <c r="W255" s="185"/>
      <c r="X255" s="183"/>
      <c r="Y255" s="199"/>
      <c r="Z255" s="183"/>
      <c r="AA255" s="201"/>
      <c r="AB255" s="183"/>
      <c r="AC255" s="183"/>
      <c r="AD255" s="20"/>
      <c r="AE255" s="201"/>
      <c r="AF255" s="201"/>
      <c r="AG255" s="199"/>
      <c r="AH255" s="199"/>
      <c r="AI255" s="199"/>
      <c r="AJ255" s="201"/>
      <c r="AK255" s="250" t="str">
        <f>IF(ISTEXT(AJ255),VLOOKUP(AJ255,'_Keuzelijst Algemeen'!$B$2:$C$106,2,FALSE),"")</f>
        <v/>
      </c>
      <c r="AL255" s="201"/>
      <c r="AM255" s="188" t="s">
        <v>605</v>
      </c>
    </row>
    <row r="256" spans="1:39" x14ac:dyDescent="0.3">
      <c r="A256" s="249" t="s">
        <v>657</v>
      </c>
      <c r="B256" s="69"/>
      <c r="C256" s="250" t="str">
        <f>IF(ISTEXT(B256),VLOOKUP(B256,'_Keuzelijst Algemeen'!$Z$4:$AA$13,2,),"")</f>
        <v/>
      </c>
      <c r="D256" s="194"/>
      <c r="E256" s="181"/>
      <c r="F256" s="199"/>
      <c r="G256" s="183"/>
      <c r="H256" s="189" t="s">
        <v>605</v>
      </c>
      <c r="I256" s="203"/>
      <c r="J256" s="183"/>
      <c r="K256" s="183"/>
      <c r="L256" s="201"/>
      <c r="M256" s="189" t="s">
        <v>605</v>
      </c>
      <c r="N256" s="199"/>
      <c r="O256" s="189" t="s">
        <v>605</v>
      </c>
      <c r="P256" s="183"/>
      <c r="Q256" s="201"/>
      <c r="R256" s="183"/>
      <c r="S256" s="183"/>
      <c r="T256" s="183"/>
      <c r="U256" s="183"/>
      <c r="V256" s="183"/>
      <c r="W256" s="185"/>
      <c r="X256" s="183"/>
      <c r="Y256" s="199"/>
      <c r="Z256" s="183"/>
      <c r="AA256" s="201"/>
      <c r="AB256" s="183"/>
      <c r="AC256" s="183"/>
      <c r="AD256" s="20"/>
      <c r="AE256" s="201"/>
      <c r="AF256" s="201"/>
      <c r="AG256" s="199"/>
      <c r="AH256" s="199"/>
      <c r="AI256" s="199"/>
      <c r="AJ256" s="201"/>
      <c r="AK256" s="250" t="str">
        <f>IF(ISTEXT(AJ256),VLOOKUP(AJ256,'_Keuzelijst Algemeen'!$B$2:$C$106,2,FALSE),"")</f>
        <v/>
      </c>
      <c r="AL256" s="201"/>
      <c r="AM256" s="188" t="s">
        <v>605</v>
      </c>
    </row>
    <row r="257" spans="1:39" x14ac:dyDescent="0.3">
      <c r="A257" s="249" t="s">
        <v>657</v>
      </c>
      <c r="B257" s="69"/>
      <c r="C257" s="250" t="str">
        <f>IF(ISTEXT(B257),VLOOKUP(B257,'_Keuzelijst Algemeen'!$Z$4:$AA$13,2,),"")</f>
        <v/>
      </c>
      <c r="D257" s="194"/>
      <c r="E257" s="181"/>
      <c r="F257" s="199"/>
      <c r="G257" s="183"/>
      <c r="H257" s="189" t="s">
        <v>605</v>
      </c>
      <c r="I257" s="203"/>
      <c r="J257" s="183"/>
      <c r="K257" s="183"/>
      <c r="L257" s="201"/>
      <c r="M257" s="189" t="s">
        <v>605</v>
      </c>
      <c r="N257" s="199"/>
      <c r="O257" s="189" t="s">
        <v>605</v>
      </c>
      <c r="P257" s="183"/>
      <c r="Q257" s="201"/>
      <c r="R257" s="183"/>
      <c r="S257" s="183"/>
      <c r="T257" s="183"/>
      <c r="U257" s="183"/>
      <c r="V257" s="183"/>
      <c r="W257" s="185"/>
      <c r="X257" s="183"/>
      <c r="Y257" s="199"/>
      <c r="Z257" s="183"/>
      <c r="AA257" s="201"/>
      <c r="AB257" s="183"/>
      <c r="AC257" s="183"/>
      <c r="AD257" s="20"/>
      <c r="AE257" s="201"/>
      <c r="AF257" s="201"/>
      <c r="AG257" s="199"/>
      <c r="AH257" s="199"/>
      <c r="AI257" s="199"/>
      <c r="AJ257" s="201"/>
      <c r="AK257" s="250" t="str">
        <f>IF(ISTEXT(AJ257),VLOOKUP(AJ257,'_Keuzelijst Algemeen'!$B$2:$C$106,2,FALSE),"")</f>
        <v/>
      </c>
      <c r="AL257" s="201"/>
      <c r="AM257" s="188" t="s">
        <v>605</v>
      </c>
    </row>
    <row r="258" spans="1:39" x14ac:dyDescent="0.3">
      <c r="A258" s="249" t="s">
        <v>657</v>
      </c>
      <c r="B258" s="69"/>
      <c r="C258" s="250" t="str">
        <f>IF(ISTEXT(B258),VLOOKUP(B258,'_Keuzelijst Algemeen'!$Z$4:$AA$13,2,),"")</f>
        <v/>
      </c>
      <c r="D258" s="194"/>
      <c r="E258" s="181"/>
      <c r="F258" s="199"/>
      <c r="G258" s="183"/>
      <c r="H258" s="189" t="s">
        <v>605</v>
      </c>
      <c r="I258" s="203"/>
      <c r="J258" s="183"/>
      <c r="K258" s="183"/>
      <c r="L258" s="201"/>
      <c r="M258" s="189" t="s">
        <v>605</v>
      </c>
      <c r="N258" s="199"/>
      <c r="O258" s="189" t="s">
        <v>605</v>
      </c>
      <c r="P258" s="183"/>
      <c r="Q258" s="201"/>
      <c r="R258" s="183"/>
      <c r="S258" s="183"/>
      <c r="T258" s="183"/>
      <c r="U258" s="183"/>
      <c r="V258" s="183"/>
      <c r="W258" s="185"/>
      <c r="X258" s="183"/>
      <c r="Y258" s="199"/>
      <c r="Z258" s="183"/>
      <c r="AA258" s="201"/>
      <c r="AB258" s="183"/>
      <c r="AC258" s="183"/>
      <c r="AD258" s="20"/>
      <c r="AE258" s="201"/>
      <c r="AF258" s="201"/>
      <c r="AG258" s="199"/>
      <c r="AH258" s="199"/>
      <c r="AI258" s="199"/>
      <c r="AJ258" s="201"/>
      <c r="AK258" s="250" t="str">
        <f>IF(ISTEXT(AJ258),VLOOKUP(AJ258,'_Keuzelijst Algemeen'!$B$2:$C$106,2,FALSE),"")</f>
        <v/>
      </c>
      <c r="AL258" s="201"/>
      <c r="AM258" s="188" t="s">
        <v>605</v>
      </c>
    </row>
    <row r="259" spans="1:39" x14ac:dyDescent="0.3">
      <c r="A259" s="249" t="s">
        <v>657</v>
      </c>
      <c r="B259" s="69"/>
      <c r="C259" s="250" t="str">
        <f>IF(ISTEXT(B259),VLOOKUP(B259,'_Keuzelijst Algemeen'!$Z$4:$AA$13,2,),"")</f>
        <v/>
      </c>
      <c r="D259" s="194"/>
      <c r="E259" s="181"/>
      <c r="F259" s="199"/>
      <c r="G259" s="183"/>
      <c r="H259" s="189" t="s">
        <v>605</v>
      </c>
      <c r="I259" s="203"/>
      <c r="J259" s="183"/>
      <c r="K259" s="183"/>
      <c r="L259" s="201"/>
      <c r="M259" s="189" t="s">
        <v>605</v>
      </c>
      <c r="N259" s="199"/>
      <c r="O259" s="189" t="s">
        <v>605</v>
      </c>
      <c r="P259" s="183"/>
      <c r="Q259" s="201"/>
      <c r="R259" s="183"/>
      <c r="S259" s="183"/>
      <c r="T259" s="183"/>
      <c r="U259" s="183"/>
      <c r="V259" s="183"/>
      <c r="W259" s="185"/>
      <c r="X259" s="183"/>
      <c r="Y259" s="199"/>
      <c r="Z259" s="183"/>
      <c r="AA259" s="201"/>
      <c r="AB259" s="183"/>
      <c r="AC259" s="183"/>
      <c r="AD259" s="20"/>
      <c r="AE259" s="201"/>
      <c r="AF259" s="201"/>
      <c r="AG259" s="199"/>
      <c r="AH259" s="199"/>
      <c r="AI259" s="199"/>
      <c r="AJ259" s="201"/>
      <c r="AK259" s="250" t="str">
        <f>IF(ISTEXT(AJ259),VLOOKUP(AJ259,'_Keuzelijst Algemeen'!$B$2:$C$106,2,FALSE),"")</f>
        <v/>
      </c>
      <c r="AL259" s="201"/>
      <c r="AM259" s="188" t="s">
        <v>605</v>
      </c>
    </row>
    <row r="260" spans="1:39" x14ac:dyDescent="0.3">
      <c r="A260" s="249" t="s">
        <v>657</v>
      </c>
      <c r="B260" s="69"/>
      <c r="C260" s="250" t="str">
        <f>IF(ISTEXT(B260),VLOOKUP(B260,'_Keuzelijst Algemeen'!$Z$4:$AA$13,2,),"")</f>
        <v/>
      </c>
      <c r="D260" s="194"/>
      <c r="E260" s="181"/>
      <c r="F260" s="199"/>
      <c r="G260" s="183"/>
      <c r="H260" s="189" t="s">
        <v>605</v>
      </c>
      <c r="I260" s="203"/>
      <c r="J260" s="183"/>
      <c r="K260" s="183"/>
      <c r="L260" s="201"/>
      <c r="M260" s="189" t="s">
        <v>605</v>
      </c>
      <c r="N260" s="199"/>
      <c r="O260" s="189" t="s">
        <v>605</v>
      </c>
      <c r="P260" s="183"/>
      <c r="Q260" s="201"/>
      <c r="R260" s="183"/>
      <c r="S260" s="183"/>
      <c r="T260" s="183"/>
      <c r="U260" s="183"/>
      <c r="V260" s="183"/>
      <c r="W260" s="185"/>
      <c r="X260" s="183"/>
      <c r="Y260" s="199"/>
      <c r="Z260" s="183"/>
      <c r="AA260" s="201"/>
      <c r="AB260" s="183"/>
      <c r="AC260" s="183"/>
      <c r="AD260" s="20"/>
      <c r="AE260" s="201"/>
      <c r="AF260" s="201"/>
      <c r="AG260" s="199"/>
      <c r="AH260" s="199"/>
      <c r="AI260" s="199"/>
      <c r="AJ260" s="201"/>
      <c r="AK260" s="250" t="str">
        <f>IF(ISTEXT(AJ260),VLOOKUP(AJ260,'_Keuzelijst Algemeen'!$B$2:$C$106,2,FALSE),"")</f>
        <v/>
      </c>
      <c r="AL260" s="201"/>
      <c r="AM260" s="188" t="s">
        <v>605</v>
      </c>
    </row>
    <row r="261" spans="1:39" x14ac:dyDescent="0.3">
      <c r="A261" s="249" t="s">
        <v>657</v>
      </c>
      <c r="B261" s="69"/>
      <c r="C261" s="250" t="str">
        <f>IF(ISTEXT(B261),VLOOKUP(B261,'_Keuzelijst Algemeen'!$Z$4:$AA$13,2,),"")</f>
        <v/>
      </c>
      <c r="D261" s="194"/>
      <c r="E261" s="181"/>
      <c r="F261" s="199"/>
      <c r="G261" s="183"/>
      <c r="H261" s="189" t="s">
        <v>605</v>
      </c>
      <c r="I261" s="203"/>
      <c r="J261" s="183"/>
      <c r="K261" s="183"/>
      <c r="L261" s="201"/>
      <c r="M261" s="189" t="s">
        <v>605</v>
      </c>
      <c r="N261" s="199"/>
      <c r="O261" s="189" t="s">
        <v>605</v>
      </c>
      <c r="P261" s="183"/>
      <c r="Q261" s="201"/>
      <c r="R261" s="183"/>
      <c r="S261" s="183"/>
      <c r="T261" s="183"/>
      <c r="U261" s="183"/>
      <c r="V261" s="183"/>
      <c r="W261" s="185"/>
      <c r="X261" s="183"/>
      <c r="Y261" s="199"/>
      <c r="Z261" s="183"/>
      <c r="AA261" s="201"/>
      <c r="AB261" s="183"/>
      <c r="AC261" s="183"/>
      <c r="AD261" s="20"/>
      <c r="AE261" s="201"/>
      <c r="AF261" s="201"/>
      <c r="AG261" s="199"/>
      <c r="AH261" s="199"/>
      <c r="AI261" s="199"/>
      <c r="AJ261" s="201"/>
      <c r="AK261" s="250" t="str">
        <f>IF(ISTEXT(AJ261),VLOOKUP(AJ261,'_Keuzelijst Algemeen'!$B$2:$C$106,2,FALSE),"")</f>
        <v/>
      </c>
      <c r="AL261" s="201"/>
      <c r="AM261" s="188" t="s">
        <v>605</v>
      </c>
    </row>
    <row r="262" spans="1:39" x14ac:dyDescent="0.3">
      <c r="A262" s="249" t="s">
        <v>657</v>
      </c>
      <c r="B262" s="69"/>
      <c r="C262" s="250" t="str">
        <f>IF(ISTEXT(B262),VLOOKUP(B262,'_Keuzelijst Algemeen'!$Z$4:$AA$13,2,),"")</f>
        <v/>
      </c>
      <c r="D262" s="194"/>
      <c r="E262" s="181"/>
      <c r="F262" s="199"/>
      <c r="G262" s="183"/>
      <c r="H262" s="189" t="s">
        <v>605</v>
      </c>
      <c r="I262" s="203"/>
      <c r="J262" s="183"/>
      <c r="K262" s="183"/>
      <c r="L262" s="201"/>
      <c r="M262" s="189" t="s">
        <v>605</v>
      </c>
      <c r="N262" s="199"/>
      <c r="O262" s="189" t="s">
        <v>605</v>
      </c>
      <c r="P262" s="183"/>
      <c r="Q262" s="201"/>
      <c r="R262" s="183"/>
      <c r="S262" s="183"/>
      <c r="T262" s="183"/>
      <c r="U262" s="183"/>
      <c r="V262" s="183"/>
      <c r="W262" s="185"/>
      <c r="X262" s="183"/>
      <c r="Y262" s="199"/>
      <c r="Z262" s="183"/>
      <c r="AA262" s="201"/>
      <c r="AB262" s="183"/>
      <c r="AC262" s="183"/>
      <c r="AD262" s="20"/>
      <c r="AE262" s="201"/>
      <c r="AF262" s="201"/>
      <c r="AG262" s="199"/>
      <c r="AH262" s="199"/>
      <c r="AI262" s="199"/>
      <c r="AJ262" s="201"/>
      <c r="AK262" s="250" t="str">
        <f>IF(ISTEXT(AJ262),VLOOKUP(AJ262,'_Keuzelijst Algemeen'!$B$2:$C$106,2,FALSE),"")</f>
        <v/>
      </c>
      <c r="AL262" s="201"/>
      <c r="AM262" s="188" t="s">
        <v>605</v>
      </c>
    </row>
    <row r="263" spans="1:39" x14ac:dyDescent="0.3">
      <c r="A263" s="249" t="s">
        <v>657</v>
      </c>
      <c r="B263" s="69"/>
      <c r="C263" s="250" t="str">
        <f>IF(ISTEXT(B263),VLOOKUP(B263,'_Keuzelijst Algemeen'!$Z$4:$AA$13,2,),"")</f>
        <v/>
      </c>
      <c r="D263" s="194"/>
      <c r="E263" s="181"/>
      <c r="F263" s="199"/>
      <c r="G263" s="183"/>
      <c r="H263" s="189" t="s">
        <v>605</v>
      </c>
      <c r="I263" s="203"/>
      <c r="J263" s="183"/>
      <c r="K263" s="183"/>
      <c r="L263" s="201"/>
      <c r="M263" s="189" t="s">
        <v>605</v>
      </c>
      <c r="N263" s="199"/>
      <c r="O263" s="189" t="s">
        <v>605</v>
      </c>
      <c r="P263" s="183"/>
      <c r="Q263" s="201"/>
      <c r="R263" s="183"/>
      <c r="S263" s="183"/>
      <c r="T263" s="183"/>
      <c r="U263" s="183"/>
      <c r="V263" s="183"/>
      <c r="W263" s="185"/>
      <c r="X263" s="183"/>
      <c r="Y263" s="199"/>
      <c r="Z263" s="183"/>
      <c r="AA263" s="201"/>
      <c r="AB263" s="183"/>
      <c r="AC263" s="183"/>
      <c r="AD263" s="20"/>
      <c r="AE263" s="201"/>
      <c r="AF263" s="201"/>
      <c r="AG263" s="199"/>
      <c r="AH263" s="199"/>
      <c r="AI263" s="199"/>
      <c r="AJ263" s="201"/>
      <c r="AK263" s="250" t="str">
        <f>IF(ISTEXT(AJ263),VLOOKUP(AJ263,'_Keuzelijst Algemeen'!$B$2:$C$106,2,FALSE),"")</f>
        <v/>
      </c>
      <c r="AL263" s="201"/>
      <c r="AM263" s="188" t="s">
        <v>605</v>
      </c>
    </row>
    <row r="264" spans="1:39" x14ac:dyDescent="0.3">
      <c r="A264" s="249" t="s">
        <v>657</v>
      </c>
      <c r="B264" s="69"/>
      <c r="C264" s="250" t="str">
        <f>IF(ISTEXT(B264),VLOOKUP(B264,'_Keuzelijst Algemeen'!$Z$4:$AA$13,2,),"")</f>
        <v/>
      </c>
      <c r="D264" s="194"/>
      <c r="E264" s="181"/>
      <c r="F264" s="199"/>
      <c r="G264" s="183"/>
      <c r="H264" s="189" t="s">
        <v>605</v>
      </c>
      <c r="I264" s="203"/>
      <c r="J264" s="183"/>
      <c r="K264" s="183"/>
      <c r="L264" s="201"/>
      <c r="M264" s="189" t="s">
        <v>605</v>
      </c>
      <c r="N264" s="199"/>
      <c r="O264" s="189" t="s">
        <v>605</v>
      </c>
      <c r="P264" s="183"/>
      <c r="Q264" s="201"/>
      <c r="R264" s="183"/>
      <c r="S264" s="183"/>
      <c r="T264" s="183"/>
      <c r="U264" s="183"/>
      <c r="V264" s="183"/>
      <c r="W264" s="185"/>
      <c r="X264" s="183"/>
      <c r="Y264" s="199"/>
      <c r="Z264" s="183"/>
      <c r="AA264" s="201"/>
      <c r="AB264" s="183"/>
      <c r="AC264" s="183"/>
      <c r="AD264" s="20"/>
      <c r="AE264" s="201"/>
      <c r="AF264" s="201"/>
      <c r="AG264" s="199"/>
      <c r="AH264" s="199"/>
      <c r="AI264" s="199"/>
      <c r="AJ264" s="201"/>
      <c r="AK264" s="250" t="str">
        <f>IF(ISTEXT(AJ264),VLOOKUP(AJ264,'_Keuzelijst Algemeen'!$B$2:$C$106,2,FALSE),"")</f>
        <v/>
      </c>
      <c r="AL264" s="201"/>
      <c r="AM264" s="188" t="s">
        <v>605</v>
      </c>
    </row>
    <row r="265" spans="1:39" x14ac:dyDescent="0.3">
      <c r="A265" s="249" t="s">
        <v>657</v>
      </c>
      <c r="B265" s="69"/>
      <c r="C265" s="250" t="str">
        <f>IF(ISTEXT(B265),VLOOKUP(B265,'_Keuzelijst Algemeen'!$Z$4:$AA$13,2,),"")</f>
        <v/>
      </c>
      <c r="D265" s="194"/>
      <c r="E265" s="181"/>
      <c r="F265" s="199"/>
      <c r="G265" s="183"/>
      <c r="H265" s="189" t="s">
        <v>605</v>
      </c>
      <c r="I265" s="203"/>
      <c r="J265" s="183"/>
      <c r="K265" s="183"/>
      <c r="L265" s="201"/>
      <c r="M265" s="189" t="s">
        <v>605</v>
      </c>
      <c r="N265" s="199"/>
      <c r="O265" s="189" t="s">
        <v>605</v>
      </c>
      <c r="P265" s="183"/>
      <c r="Q265" s="201"/>
      <c r="R265" s="183"/>
      <c r="S265" s="183"/>
      <c r="T265" s="183"/>
      <c r="U265" s="183"/>
      <c r="V265" s="183"/>
      <c r="W265" s="185"/>
      <c r="X265" s="183"/>
      <c r="Y265" s="199"/>
      <c r="Z265" s="183"/>
      <c r="AA265" s="201"/>
      <c r="AB265" s="183"/>
      <c r="AC265" s="183"/>
      <c r="AD265" s="20"/>
      <c r="AE265" s="201"/>
      <c r="AF265" s="201"/>
      <c r="AG265" s="199"/>
      <c r="AH265" s="199"/>
      <c r="AI265" s="199"/>
      <c r="AJ265" s="201"/>
      <c r="AK265" s="250" t="str">
        <f>IF(ISTEXT(AJ265),VLOOKUP(AJ265,'_Keuzelijst Algemeen'!$B$2:$C$106,2,FALSE),"")</f>
        <v/>
      </c>
      <c r="AL265" s="201"/>
      <c r="AM265" s="188" t="s">
        <v>605</v>
      </c>
    </row>
    <row r="266" spans="1:39" x14ac:dyDescent="0.3">
      <c r="A266" s="249" t="s">
        <v>657</v>
      </c>
      <c r="B266" s="69"/>
      <c r="C266" s="250" t="str">
        <f>IF(ISTEXT(B266),VLOOKUP(B266,'_Keuzelijst Algemeen'!$Z$4:$AA$13,2,),"")</f>
        <v/>
      </c>
      <c r="D266" s="194"/>
      <c r="E266" s="181"/>
      <c r="F266" s="199"/>
      <c r="G266" s="183"/>
      <c r="H266" s="189" t="s">
        <v>605</v>
      </c>
      <c r="I266" s="203"/>
      <c r="J266" s="183"/>
      <c r="K266" s="183"/>
      <c r="L266" s="201"/>
      <c r="M266" s="189" t="s">
        <v>605</v>
      </c>
      <c r="N266" s="199"/>
      <c r="O266" s="189" t="s">
        <v>605</v>
      </c>
      <c r="P266" s="183"/>
      <c r="Q266" s="201"/>
      <c r="R266" s="183"/>
      <c r="S266" s="183"/>
      <c r="T266" s="183"/>
      <c r="U266" s="183"/>
      <c r="V266" s="183"/>
      <c r="W266" s="185"/>
      <c r="X266" s="183"/>
      <c r="Y266" s="199"/>
      <c r="Z266" s="183"/>
      <c r="AA266" s="201"/>
      <c r="AB266" s="183"/>
      <c r="AC266" s="183"/>
      <c r="AD266" s="20"/>
      <c r="AE266" s="201"/>
      <c r="AF266" s="201"/>
      <c r="AG266" s="199"/>
      <c r="AH266" s="199"/>
      <c r="AI266" s="199"/>
      <c r="AJ266" s="201"/>
      <c r="AK266" s="250" t="str">
        <f>IF(ISTEXT(AJ266),VLOOKUP(AJ266,'_Keuzelijst Algemeen'!$B$2:$C$106,2,FALSE),"")</f>
        <v/>
      </c>
      <c r="AL266" s="201"/>
      <c r="AM266" s="188" t="s">
        <v>605</v>
      </c>
    </row>
    <row r="267" spans="1:39" x14ac:dyDescent="0.3">
      <c r="A267" s="249" t="s">
        <v>657</v>
      </c>
      <c r="B267" s="69"/>
      <c r="C267" s="250" t="str">
        <f>IF(ISTEXT(B267),VLOOKUP(B267,'_Keuzelijst Algemeen'!$Z$4:$AA$13,2,),"")</f>
        <v/>
      </c>
      <c r="D267" s="194"/>
      <c r="E267" s="181"/>
      <c r="F267" s="199"/>
      <c r="G267" s="183"/>
      <c r="H267" s="189" t="s">
        <v>605</v>
      </c>
      <c r="I267" s="203"/>
      <c r="J267" s="183"/>
      <c r="K267" s="183"/>
      <c r="L267" s="201"/>
      <c r="M267" s="189" t="s">
        <v>605</v>
      </c>
      <c r="N267" s="199"/>
      <c r="O267" s="189" t="s">
        <v>605</v>
      </c>
      <c r="P267" s="183"/>
      <c r="Q267" s="201"/>
      <c r="R267" s="183"/>
      <c r="S267" s="183"/>
      <c r="T267" s="183"/>
      <c r="U267" s="183"/>
      <c r="V267" s="183"/>
      <c r="W267" s="185"/>
      <c r="X267" s="183"/>
      <c r="Y267" s="199"/>
      <c r="Z267" s="183"/>
      <c r="AA267" s="201"/>
      <c r="AB267" s="183"/>
      <c r="AC267" s="183"/>
      <c r="AD267" s="20"/>
      <c r="AE267" s="201"/>
      <c r="AF267" s="201"/>
      <c r="AG267" s="199"/>
      <c r="AH267" s="199"/>
      <c r="AI267" s="199"/>
      <c r="AJ267" s="201"/>
      <c r="AK267" s="250" t="str">
        <f>IF(ISTEXT(AJ267),VLOOKUP(AJ267,'_Keuzelijst Algemeen'!$B$2:$C$106,2,FALSE),"")</f>
        <v/>
      </c>
      <c r="AL267" s="201"/>
      <c r="AM267" s="188" t="s">
        <v>605</v>
      </c>
    </row>
    <row r="268" spans="1:39" x14ac:dyDescent="0.3">
      <c r="A268" s="249" t="s">
        <v>657</v>
      </c>
      <c r="B268" s="69"/>
      <c r="C268" s="250" t="str">
        <f>IF(ISTEXT(B268),VLOOKUP(B268,'_Keuzelijst Algemeen'!$Z$4:$AA$13,2,),"")</f>
        <v/>
      </c>
      <c r="D268" s="194"/>
      <c r="E268" s="181"/>
      <c r="F268" s="199"/>
      <c r="G268" s="183"/>
      <c r="H268" s="189" t="s">
        <v>605</v>
      </c>
      <c r="I268" s="203"/>
      <c r="J268" s="183"/>
      <c r="K268" s="183"/>
      <c r="L268" s="201"/>
      <c r="M268" s="189" t="s">
        <v>605</v>
      </c>
      <c r="N268" s="199"/>
      <c r="O268" s="189" t="s">
        <v>605</v>
      </c>
      <c r="P268" s="183"/>
      <c r="Q268" s="201"/>
      <c r="R268" s="183"/>
      <c r="S268" s="183"/>
      <c r="T268" s="183"/>
      <c r="U268" s="183"/>
      <c r="V268" s="183"/>
      <c r="W268" s="185"/>
      <c r="X268" s="183"/>
      <c r="Y268" s="199"/>
      <c r="Z268" s="183"/>
      <c r="AA268" s="201"/>
      <c r="AB268" s="183"/>
      <c r="AC268" s="183"/>
      <c r="AD268" s="20"/>
      <c r="AE268" s="201"/>
      <c r="AF268" s="201"/>
      <c r="AG268" s="199"/>
      <c r="AH268" s="199"/>
      <c r="AI268" s="199"/>
      <c r="AJ268" s="201"/>
      <c r="AK268" s="250" t="str">
        <f>IF(ISTEXT(AJ268),VLOOKUP(AJ268,'_Keuzelijst Algemeen'!$B$2:$C$106,2,FALSE),"")</f>
        <v/>
      </c>
      <c r="AL268" s="201"/>
      <c r="AM268" s="188" t="s">
        <v>605</v>
      </c>
    </row>
    <row r="269" spans="1:39" x14ac:dyDescent="0.3">
      <c r="A269" s="249" t="s">
        <v>657</v>
      </c>
      <c r="B269" s="69"/>
      <c r="C269" s="250" t="str">
        <f>IF(ISTEXT(B269),VLOOKUP(B269,'_Keuzelijst Algemeen'!$Z$4:$AA$13,2,),"")</f>
        <v/>
      </c>
      <c r="D269" s="194"/>
      <c r="E269" s="181"/>
      <c r="F269" s="199"/>
      <c r="G269" s="183"/>
      <c r="H269" s="189" t="s">
        <v>605</v>
      </c>
      <c r="I269" s="203"/>
      <c r="J269" s="183"/>
      <c r="K269" s="183"/>
      <c r="L269" s="201"/>
      <c r="M269" s="189" t="s">
        <v>605</v>
      </c>
      <c r="N269" s="199"/>
      <c r="O269" s="189" t="s">
        <v>605</v>
      </c>
      <c r="P269" s="183"/>
      <c r="Q269" s="201"/>
      <c r="R269" s="183"/>
      <c r="S269" s="183"/>
      <c r="T269" s="183"/>
      <c r="U269" s="183"/>
      <c r="V269" s="183"/>
      <c r="W269" s="185"/>
      <c r="X269" s="183"/>
      <c r="Y269" s="199"/>
      <c r="Z269" s="183"/>
      <c r="AA269" s="201"/>
      <c r="AB269" s="183"/>
      <c r="AC269" s="183"/>
      <c r="AD269" s="20"/>
      <c r="AE269" s="201"/>
      <c r="AF269" s="201"/>
      <c r="AG269" s="199"/>
      <c r="AH269" s="199"/>
      <c r="AI269" s="199"/>
      <c r="AJ269" s="201"/>
      <c r="AK269" s="250" t="str">
        <f>IF(ISTEXT(AJ269),VLOOKUP(AJ269,'_Keuzelijst Algemeen'!$B$2:$C$106,2,FALSE),"")</f>
        <v/>
      </c>
      <c r="AL269" s="201"/>
      <c r="AM269" s="188" t="s">
        <v>605</v>
      </c>
    </row>
    <row r="270" spans="1:39" x14ac:dyDescent="0.3">
      <c r="A270" s="249" t="s">
        <v>657</v>
      </c>
      <c r="B270" s="69"/>
      <c r="C270" s="250" t="str">
        <f>IF(ISTEXT(B270),VLOOKUP(B270,'_Keuzelijst Algemeen'!$Z$4:$AA$13,2,),"")</f>
        <v/>
      </c>
      <c r="D270" s="194"/>
      <c r="E270" s="181"/>
      <c r="F270" s="199"/>
      <c r="G270" s="183"/>
      <c r="H270" s="189" t="s">
        <v>605</v>
      </c>
      <c r="I270" s="203"/>
      <c r="J270" s="183"/>
      <c r="K270" s="183"/>
      <c r="L270" s="201"/>
      <c r="M270" s="189" t="s">
        <v>605</v>
      </c>
      <c r="N270" s="199"/>
      <c r="O270" s="189" t="s">
        <v>605</v>
      </c>
      <c r="P270" s="183"/>
      <c r="Q270" s="201"/>
      <c r="R270" s="183"/>
      <c r="S270" s="183"/>
      <c r="T270" s="183"/>
      <c r="U270" s="183"/>
      <c r="V270" s="183"/>
      <c r="W270" s="185"/>
      <c r="X270" s="183"/>
      <c r="Y270" s="199"/>
      <c r="Z270" s="183"/>
      <c r="AA270" s="201"/>
      <c r="AB270" s="183"/>
      <c r="AC270" s="183"/>
      <c r="AD270" s="20"/>
      <c r="AE270" s="201"/>
      <c r="AF270" s="201"/>
      <c r="AG270" s="199"/>
      <c r="AH270" s="199"/>
      <c r="AI270" s="199"/>
      <c r="AJ270" s="201"/>
      <c r="AK270" s="250" t="str">
        <f>IF(ISTEXT(AJ270),VLOOKUP(AJ270,'_Keuzelijst Algemeen'!$B$2:$C$106,2,FALSE),"")</f>
        <v/>
      </c>
      <c r="AL270" s="201"/>
      <c r="AM270" s="188" t="s">
        <v>605</v>
      </c>
    </row>
    <row r="271" spans="1:39" x14ac:dyDescent="0.3">
      <c r="A271" s="249" t="s">
        <v>657</v>
      </c>
      <c r="B271" s="69"/>
      <c r="C271" s="250" t="str">
        <f>IF(ISTEXT(B271),VLOOKUP(B271,'_Keuzelijst Algemeen'!$Z$4:$AA$13,2,),"")</f>
        <v/>
      </c>
      <c r="D271" s="194"/>
      <c r="E271" s="181"/>
      <c r="F271" s="199"/>
      <c r="G271" s="183"/>
      <c r="H271" s="189" t="s">
        <v>605</v>
      </c>
      <c r="I271" s="203"/>
      <c r="J271" s="183"/>
      <c r="K271" s="183"/>
      <c r="L271" s="201"/>
      <c r="M271" s="189" t="s">
        <v>605</v>
      </c>
      <c r="N271" s="199"/>
      <c r="O271" s="189" t="s">
        <v>605</v>
      </c>
      <c r="P271" s="183"/>
      <c r="Q271" s="201"/>
      <c r="R271" s="183"/>
      <c r="S271" s="183"/>
      <c r="T271" s="183"/>
      <c r="U271" s="183"/>
      <c r="V271" s="183"/>
      <c r="W271" s="185"/>
      <c r="X271" s="183"/>
      <c r="Y271" s="199"/>
      <c r="Z271" s="183"/>
      <c r="AA271" s="201"/>
      <c r="AB271" s="183"/>
      <c r="AC271" s="183"/>
      <c r="AD271" s="20"/>
      <c r="AE271" s="201"/>
      <c r="AF271" s="201"/>
      <c r="AG271" s="199"/>
      <c r="AH271" s="199"/>
      <c r="AI271" s="199"/>
      <c r="AJ271" s="201"/>
      <c r="AK271" s="250" t="str">
        <f>IF(ISTEXT(AJ271),VLOOKUP(AJ271,'_Keuzelijst Algemeen'!$B$2:$C$106,2,FALSE),"")</f>
        <v/>
      </c>
      <c r="AL271" s="201"/>
      <c r="AM271" s="188" t="s">
        <v>605</v>
      </c>
    </row>
    <row r="272" spans="1:39" x14ac:dyDescent="0.3">
      <c r="A272" s="249" t="s">
        <v>657</v>
      </c>
      <c r="B272" s="69"/>
      <c r="C272" s="250" t="str">
        <f>IF(ISTEXT(B272),VLOOKUP(B272,'_Keuzelijst Algemeen'!$Z$4:$AA$13,2,),"")</f>
        <v/>
      </c>
      <c r="D272" s="194"/>
      <c r="E272" s="181"/>
      <c r="F272" s="199"/>
      <c r="G272" s="183"/>
      <c r="H272" s="189" t="s">
        <v>605</v>
      </c>
      <c r="I272" s="203"/>
      <c r="J272" s="183"/>
      <c r="K272" s="183"/>
      <c r="L272" s="201"/>
      <c r="M272" s="189" t="s">
        <v>605</v>
      </c>
      <c r="N272" s="199"/>
      <c r="O272" s="189" t="s">
        <v>605</v>
      </c>
      <c r="P272" s="183"/>
      <c r="Q272" s="201"/>
      <c r="R272" s="183"/>
      <c r="S272" s="183"/>
      <c r="T272" s="183"/>
      <c r="U272" s="183"/>
      <c r="V272" s="183"/>
      <c r="W272" s="185"/>
      <c r="X272" s="183"/>
      <c r="Y272" s="199"/>
      <c r="Z272" s="183"/>
      <c r="AA272" s="201"/>
      <c r="AB272" s="183"/>
      <c r="AC272" s="183"/>
      <c r="AD272" s="20"/>
      <c r="AE272" s="201"/>
      <c r="AF272" s="201"/>
      <c r="AG272" s="199"/>
      <c r="AH272" s="199"/>
      <c r="AI272" s="199"/>
      <c r="AJ272" s="201"/>
      <c r="AK272" s="250" t="str">
        <f>IF(ISTEXT(AJ272),VLOOKUP(AJ272,'_Keuzelijst Algemeen'!$B$2:$C$106,2,FALSE),"")</f>
        <v/>
      </c>
      <c r="AL272" s="201"/>
      <c r="AM272" s="188" t="s">
        <v>605</v>
      </c>
    </row>
    <row r="273" spans="1:39" x14ac:dyDescent="0.3">
      <c r="A273" s="249" t="s">
        <v>657</v>
      </c>
      <c r="B273" s="69"/>
      <c r="C273" s="250" t="str">
        <f>IF(ISTEXT(B273),VLOOKUP(B273,'_Keuzelijst Algemeen'!$Z$4:$AA$13,2,),"")</f>
        <v/>
      </c>
      <c r="D273" s="194"/>
      <c r="E273" s="181"/>
      <c r="F273" s="199"/>
      <c r="G273" s="183"/>
      <c r="H273" s="189" t="s">
        <v>605</v>
      </c>
      <c r="I273" s="203"/>
      <c r="J273" s="183"/>
      <c r="K273" s="183"/>
      <c r="L273" s="201"/>
      <c r="M273" s="189" t="s">
        <v>605</v>
      </c>
      <c r="N273" s="199"/>
      <c r="O273" s="189" t="s">
        <v>605</v>
      </c>
      <c r="P273" s="183"/>
      <c r="Q273" s="201"/>
      <c r="R273" s="183"/>
      <c r="S273" s="183"/>
      <c r="T273" s="183"/>
      <c r="U273" s="183"/>
      <c r="V273" s="183"/>
      <c r="W273" s="185"/>
      <c r="X273" s="183"/>
      <c r="Y273" s="199"/>
      <c r="Z273" s="183"/>
      <c r="AA273" s="201"/>
      <c r="AB273" s="183"/>
      <c r="AC273" s="183"/>
      <c r="AD273" s="20"/>
      <c r="AE273" s="201"/>
      <c r="AF273" s="201"/>
      <c r="AG273" s="199"/>
      <c r="AH273" s="199"/>
      <c r="AI273" s="199"/>
      <c r="AJ273" s="201"/>
      <c r="AK273" s="250" t="str">
        <f>IF(ISTEXT(AJ273),VLOOKUP(AJ273,'_Keuzelijst Algemeen'!$B$2:$C$106,2,FALSE),"")</f>
        <v/>
      </c>
      <c r="AL273" s="201"/>
      <c r="AM273" s="188" t="s">
        <v>605</v>
      </c>
    </row>
    <row r="274" spans="1:39" x14ac:dyDescent="0.3">
      <c r="A274" s="249" t="s">
        <v>657</v>
      </c>
      <c r="B274" s="69"/>
      <c r="C274" s="250" t="str">
        <f>IF(ISTEXT(B274),VLOOKUP(B274,'_Keuzelijst Algemeen'!$Z$4:$AA$13,2,),"")</f>
        <v/>
      </c>
      <c r="D274" s="194"/>
      <c r="E274" s="181"/>
      <c r="F274" s="199"/>
      <c r="G274" s="183"/>
      <c r="H274" s="189" t="s">
        <v>605</v>
      </c>
      <c r="I274" s="203"/>
      <c r="J274" s="183"/>
      <c r="K274" s="183"/>
      <c r="L274" s="201"/>
      <c r="M274" s="189" t="s">
        <v>605</v>
      </c>
      <c r="N274" s="199"/>
      <c r="O274" s="189" t="s">
        <v>605</v>
      </c>
      <c r="P274" s="183"/>
      <c r="Q274" s="201"/>
      <c r="R274" s="183"/>
      <c r="S274" s="183"/>
      <c r="T274" s="183"/>
      <c r="U274" s="183"/>
      <c r="V274" s="183"/>
      <c r="W274" s="185"/>
      <c r="X274" s="183"/>
      <c r="Y274" s="199"/>
      <c r="Z274" s="183"/>
      <c r="AA274" s="201"/>
      <c r="AB274" s="183"/>
      <c r="AC274" s="183"/>
      <c r="AD274" s="20"/>
      <c r="AE274" s="201"/>
      <c r="AF274" s="201"/>
      <c r="AG274" s="199"/>
      <c r="AH274" s="199"/>
      <c r="AI274" s="199"/>
      <c r="AJ274" s="201"/>
      <c r="AK274" s="250" t="str">
        <f>IF(ISTEXT(AJ274),VLOOKUP(AJ274,'_Keuzelijst Algemeen'!$B$2:$C$106,2,FALSE),"")</f>
        <v/>
      </c>
      <c r="AL274" s="201"/>
      <c r="AM274" s="188" t="s">
        <v>605</v>
      </c>
    </row>
    <row r="275" spans="1:39" x14ac:dyDescent="0.3">
      <c r="A275" s="249" t="s">
        <v>657</v>
      </c>
      <c r="B275" s="69"/>
      <c r="C275" s="250" t="str">
        <f>IF(ISTEXT(B275),VLOOKUP(B275,'_Keuzelijst Algemeen'!$Z$4:$AA$13,2,),"")</f>
        <v/>
      </c>
      <c r="D275" s="194"/>
      <c r="E275" s="181"/>
      <c r="F275" s="199"/>
      <c r="G275" s="183"/>
      <c r="H275" s="189" t="s">
        <v>605</v>
      </c>
      <c r="I275" s="203"/>
      <c r="J275" s="183"/>
      <c r="K275" s="183"/>
      <c r="L275" s="201"/>
      <c r="M275" s="189" t="s">
        <v>605</v>
      </c>
      <c r="N275" s="199"/>
      <c r="O275" s="189" t="s">
        <v>605</v>
      </c>
      <c r="P275" s="183"/>
      <c r="Q275" s="201"/>
      <c r="R275" s="183"/>
      <c r="S275" s="183"/>
      <c r="T275" s="183"/>
      <c r="U275" s="183"/>
      <c r="V275" s="183"/>
      <c r="W275" s="185"/>
      <c r="X275" s="183"/>
      <c r="Y275" s="199"/>
      <c r="Z275" s="183"/>
      <c r="AA275" s="201"/>
      <c r="AB275" s="183"/>
      <c r="AC275" s="183"/>
      <c r="AD275" s="20"/>
      <c r="AE275" s="201"/>
      <c r="AF275" s="201"/>
      <c r="AG275" s="199"/>
      <c r="AH275" s="199"/>
      <c r="AI275" s="199"/>
      <c r="AJ275" s="201"/>
      <c r="AK275" s="250" t="str">
        <f>IF(ISTEXT(AJ275),VLOOKUP(AJ275,'_Keuzelijst Algemeen'!$B$2:$C$106,2,FALSE),"")</f>
        <v/>
      </c>
      <c r="AL275" s="201"/>
      <c r="AM275" s="188" t="s">
        <v>605</v>
      </c>
    </row>
    <row r="276" spans="1:39" x14ac:dyDescent="0.3">
      <c r="A276" s="249" t="s">
        <v>657</v>
      </c>
      <c r="B276" s="69"/>
      <c r="C276" s="250" t="str">
        <f>IF(ISTEXT(B276),VLOOKUP(B276,'_Keuzelijst Algemeen'!$Z$4:$AA$13,2,),"")</f>
        <v/>
      </c>
      <c r="D276" s="194"/>
      <c r="E276" s="181"/>
      <c r="F276" s="199"/>
      <c r="G276" s="183"/>
      <c r="H276" s="189" t="s">
        <v>605</v>
      </c>
      <c r="I276" s="203"/>
      <c r="J276" s="183"/>
      <c r="K276" s="183"/>
      <c r="L276" s="201"/>
      <c r="M276" s="189" t="s">
        <v>605</v>
      </c>
      <c r="N276" s="199"/>
      <c r="O276" s="189" t="s">
        <v>605</v>
      </c>
      <c r="P276" s="183"/>
      <c r="Q276" s="201"/>
      <c r="R276" s="183"/>
      <c r="S276" s="183"/>
      <c r="T276" s="183"/>
      <c r="U276" s="183"/>
      <c r="V276" s="183"/>
      <c r="W276" s="185"/>
      <c r="X276" s="183"/>
      <c r="Y276" s="199"/>
      <c r="Z276" s="183"/>
      <c r="AA276" s="201"/>
      <c r="AB276" s="183"/>
      <c r="AC276" s="183"/>
      <c r="AD276" s="20"/>
      <c r="AE276" s="201"/>
      <c r="AF276" s="201"/>
      <c r="AG276" s="199"/>
      <c r="AH276" s="199"/>
      <c r="AI276" s="199"/>
      <c r="AJ276" s="201"/>
      <c r="AK276" s="250" t="str">
        <f>IF(ISTEXT(AJ276),VLOOKUP(AJ276,'_Keuzelijst Algemeen'!$B$2:$C$106,2,FALSE),"")</f>
        <v/>
      </c>
      <c r="AL276" s="201"/>
      <c r="AM276" s="188" t="s">
        <v>605</v>
      </c>
    </row>
    <row r="277" spans="1:39" x14ac:dyDescent="0.3">
      <c r="A277" s="249" t="s">
        <v>657</v>
      </c>
      <c r="B277" s="69"/>
      <c r="C277" s="250" t="str">
        <f>IF(ISTEXT(B277),VLOOKUP(B277,'_Keuzelijst Algemeen'!$Z$4:$AA$13,2,),"")</f>
        <v/>
      </c>
      <c r="D277" s="194"/>
      <c r="E277" s="181"/>
      <c r="F277" s="199"/>
      <c r="G277" s="183"/>
      <c r="H277" s="189" t="s">
        <v>605</v>
      </c>
      <c r="I277" s="203"/>
      <c r="J277" s="183"/>
      <c r="K277" s="183"/>
      <c r="L277" s="201"/>
      <c r="M277" s="189" t="s">
        <v>605</v>
      </c>
      <c r="N277" s="199"/>
      <c r="O277" s="189" t="s">
        <v>605</v>
      </c>
      <c r="P277" s="183"/>
      <c r="Q277" s="201"/>
      <c r="R277" s="183"/>
      <c r="S277" s="183"/>
      <c r="T277" s="183"/>
      <c r="U277" s="183"/>
      <c r="V277" s="183"/>
      <c r="W277" s="185"/>
      <c r="X277" s="183"/>
      <c r="Y277" s="199"/>
      <c r="Z277" s="183"/>
      <c r="AA277" s="201"/>
      <c r="AB277" s="183"/>
      <c r="AC277" s="183"/>
      <c r="AD277" s="20"/>
      <c r="AE277" s="201"/>
      <c r="AF277" s="201"/>
      <c r="AG277" s="199"/>
      <c r="AH277" s="199"/>
      <c r="AI277" s="199"/>
      <c r="AJ277" s="201"/>
      <c r="AK277" s="250" t="str">
        <f>IF(ISTEXT(AJ277),VLOOKUP(AJ277,'_Keuzelijst Algemeen'!$B$2:$C$106,2,FALSE),"")</f>
        <v/>
      </c>
      <c r="AL277" s="201"/>
      <c r="AM277" s="188" t="s">
        <v>605</v>
      </c>
    </row>
    <row r="278" spans="1:39" x14ac:dyDescent="0.3">
      <c r="A278" s="249" t="s">
        <v>657</v>
      </c>
      <c r="B278" s="69"/>
      <c r="C278" s="250" t="str">
        <f>IF(ISTEXT(B278),VLOOKUP(B278,'_Keuzelijst Algemeen'!$Z$4:$AA$13,2,),"")</f>
        <v/>
      </c>
      <c r="D278" s="194"/>
      <c r="E278" s="181"/>
      <c r="F278" s="199"/>
      <c r="G278" s="183"/>
      <c r="H278" s="189" t="s">
        <v>605</v>
      </c>
      <c r="I278" s="203"/>
      <c r="J278" s="183"/>
      <c r="K278" s="183"/>
      <c r="L278" s="201"/>
      <c r="M278" s="189" t="s">
        <v>605</v>
      </c>
      <c r="N278" s="199"/>
      <c r="O278" s="189" t="s">
        <v>605</v>
      </c>
      <c r="P278" s="183"/>
      <c r="Q278" s="201"/>
      <c r="R278" s="183"/>
      <c r="S278" s="183"/>
      <c r="T278" s="183"/>
      <c r="U278" s="183"/>
      <c r="V278" s="183"/>
      <c r="W278" s="185"/>
      <c r="X278" s="183"/>
      <c r="Y278" s="199"/>
      <c r="Z278" s="183"/>
      <c r="AA278" s="201"/>
      <c r="AB278" s="183"/>
      <c r="AC278" s="183"/>
      <c r="AD278" s="20"/>
      <c r="AE278" s="201"/>
      <c r="AF278" s="201"/>
      <c r="AG278" s="199"/>
      <c r="AH278" s="199"/>
      <c r="AI278" s="199"/>
      <c r="AJ278" s="201"/>
      <c r="AK278" s="250" t="str">
        <f>IF(ISTEXT(AJ278),VLOOKUP(AJ278,'_Keuzelijst Algemeen'!$B$2:$C$106,2,FALSE),"")</f>
        <v/>
      </c>
      <c r="AL278" s="201"/>
      <c r="AM278" s="188" t="s">
        <v>605</v>
      </c>
    </row>
    <row r="279" spans="1:39" x14ac:dyDescent="0.3">
      <c r="A279" s="249" t="s">
        <v>657</v>
      </c>
      <c r="B279" s="69"/>
      <c r="C279" s="250" t="str">
        <f>IF(ISTEXT(B279),VLOOKUP(B279,'_Keuzelijst Algemeen'!$Z$4:$AA$13,2,),"")</f>
        <v/>
      </c>
      <c r="D279" s="194"/>
      <c r="E279" s="181"/>
      <c r="F279" s="199"/>
      <c r="G279" s="183"/>
      <c r="H279" s="189" t="s">
        <v>605</v>
      </c>
      <c r="I279" s="203"/>
      <c r="J279" s="183"/>
      <c r="K279" s="183"/>
      <c r="L279" s="201"/>
      <c r="M279" s="189" t="s">
        <v>605</v>
      </c>
      <c r="N279" s="199"/>
      <c r="O279" s="189" t="s">
        <v>605</v>
      </c>
      <c r="P279" s="183"/>
      <c r="Q279" s="201"/>
      <c r="R279" s="183"/>
      <c r="S279" s="183"/>
      <c r="T279" s="183"/>
      <c r="U279" s="183"/>
      <c r="V279" s="183"/>
      <c r="W279" s="185"/>
      <c r="X279" s="183"/>
      <c r="Y279" s="199"/>
      <c r="Z279" s="183"/>
      <c r="AA279" s="201"/>
      <c r="AB279" s="183"/>
      <c r="AC279" s="183"/>
      <c r="AD279" s="20"/>
      <c r="AE279" s="201"/>
      <c r="AF279" s="201"/>
      <c r="AG279" s="199"/>
      <c r="AH279" s="199"/>
      <c r="AI279" s="199"/>
      <c r="AJ279" s="201"/>
      <c r="AK279" s="250" t="str">
        <f>IF(ISTEXT(AJ279),VLOOKUP(AJ279,'_Keuzelijst Algemeen'!$B$2:$C$106,2,FALSE),"")</f>
        <v/>
      </c>
      <c r="AL279" s="201"/>
      <c r="AM279" s="188" t="s">
        <v>605</v>
      </c>
    </row>
    <row r="280" spans="1:39" x14ac:dyDescent="0.3">
      <c r="A280" s="249" t="s">
        <v>657</v>
      </c>
      <c r="B280" s="69"/>
      <c r="C280" s="250" t="str">
        <f>IF(ISTEXT(B280),VLOOKUP(B280,'_Keuzelijst Algemeen'!$Z$4:$AA$13,2,),"")</f>
        <v/>
      </c>
      <c r="D280" s="194"/>
      <c r="E280" s="181"/>
      <c r="F280" s="199"/>
      <c r="G280" s="183"/>
      <c r="H280" s="189" t="s">
        <v>605</v>
      </c>
      <c r="I280" s="203"/>
      <c r="J280" s="183"/>
      <c r="K280" s="183"/>
      <c r="L280" s="201"/>
      <c r="M280" s="189" t="s">
        <v>605</v>
      </c>
      <c r="N280" s="199"/>
      <c r="O280" s="189" t="s">
        <v>605</v>
      </c>
      <c r="P280" s="183"/>
      <c r="Q280" s="201"/>
      <c r="R280" s="183"/>
      <c r="S280" s="183"/>
      <c r="T280" s="183"/>
      <c r="U280" s="183"/>
      <c r="V280" s="183"/>
      <c r="W280" s="185"/>
      <c r="X280" s="183"/>
      <c r="Y280" s="199"/>
      <c r="Z280" s="183"/>
      <c r="AA280" s="201"/>
      <c r="AB280" s="183"/>
      <c r="AC280" s="183"/>
      <c r="AD280" s="20"/>
      <c r="AE280" s="201"/>
      <c r="AF280" s="201"/>
      <c r="AG280" s="199"/>
      <c r="AH280" s="199"/>
      <c r="AI280" s="199"/>
      <c r="AJ280" s="201"/>
      <c r="AK280" s="250" t="str">
        <f>IF(ISTEXT(AJ280),VLOOKUP(AJ280,'_Keuzelijst Algemeen'!$B$2:$C$106,2,FALSE),"")</f>
        <v/>
      </c>
      <c r="AL280" s="201"/>
      <c r="AM280" s="188" t="s">
        <v>605</v>
      </c>
    </row>
    <row r="281" spans="1:39" x14ac:dyDescent="0.3">
      <c r="A281" s="249" t="s">
        <v>657</v>
      </c>
      <c r="B281" s="69"/>
      <c r="C281" s="250" t="str">
        <f>IF(ISTEXT(B281),VLOOKUP(B281,'_Keuzelijst Algemeen'!$Z$4:$AA$13,2,),"")</f>
        <v/>
      </c>
      <c r="D281" s="194"/>
      <c r="E281" s="181"/>
      <c r="F281" s="199"/>
      <c r="G281" s="183"/>
      <c r="H281" s="189" t="s">
        <v>605</v>
      </c>
      <c r="I281" s="203"/>
      <c r="J281" s="183"/>
      <c r="K281" s="183"/>
      <c r="L281" s="201"/>
      <c r="M281" s="189" t="s">
        <v>605</v>
      </c>
      <c r="N281" s="199"/>
      <c r="O281" s="189" t="s">
        <v>605</v>
      </c>
      <c r="P281" s="183"/>
      <c r="Q281" s="201"/>
      <c r="R281" s="183"/>
      <c r="S281" s="183"/>
      <c r="T281" s="183"/>
      <c r="U281" s="183"/>
      <c r="V281" s="183"/>
      <c r="W281" s="185"/>
      <c r="X281" s="183"/>
      <c r="Y281" s="199"/>
      <c r="Z281" s="183"/>
      <c r="AA281" s="201"/>
      <c r="AB281" s="183"/>
      <c r="AC281" s="183"/>
      <c r="AD281" s="20"/>
      <c r="AE281" s="201"/>
      <c r="AF281" s="201"/>
      <c r="AG281" s="199"/>
      <c r="AH281" s="199"/>
      <c r="AI281" s="199"/>
      <c r="AJ281" s="201"/>
      <c r="AK281" s="250" t="str">
        <f>IF(ISTEXT(AJ281),VLOOKUP(AJ281,'_Keuzelijst Algemeen'!$B$2:$C$106,2,FALSE),"")</f>
        <v/>
      </c>
      <c r="AL281" s="201"/>
      <c r="AM281" s="188" t="s">
        <v>605</v>
      </c>
    </row>
    <row r="282" spans="1:39" x14ac:dyDescent="0.3">
      <c r="A282" s="249" t="s">
        <v>657</v>
      </c>
      <c r="B282" s="69"/>
      <c r="C282" s="250" t="str">
        <f>IF(ISTEXT(B282),VLOOKUP(B282,'_Keuzelijst Algemeen'!$Z$4:$AA$13,2,),"")</f>
        <v/>
      </c>
      <c r="D282" s="194"/>
      <c r="E282" s="181"/>
      <c r="F282" s="199"/>
      <c r="G282" s="183"/>
      <c r="H282" s="189" t="s">
        <v>605</v>
      </c>
      <c r="I282" s="203"/>
      <c r="J282" s="183"/>
      <c r="K282" s="183"/>
      <c r="L282" s="201"/>
      <c r="M282" s="189" t="s">
        <v>605</v>
      </c>
      <c r="N282" s="199"/>
      <c r="O282" s="189" t="s">
        <v>605</v>
      </c>
      <c r="P282" s="183"/>
      <c r="Q282" s="201"/>
      <c r="R282" s="183"/>
      <c r="S282" s="183"/>
      <c r="T282" s="183"/>
      <c r="U282" s="183"/>
      <c r="V282" s="183"/>
      <c r="W282" s="185"/>
      <c r="X282" s="183"/>
      <c r="Y282" s="199"/>
      <c r="Z282" s="183"/>
      <c r="AA282" s="201"/>
      <c r="AB282" s="183"/>
      <c r="AC282" s="183"/>
      <c r="AD282" s="20"/>
      <c r="AE282" s="201"/>
      <c r="AF282" s="201"/>
      <c r="AG282" s="199"/>
      <c r="AH282" s="199"/>
      <c r="AI282" s="199"/>
      <c r="AJ282" s="201"/>
      <c r="AK282" s="250" t="str">
        <f>IF(ISTEXT(AJ282),VLOOKUP(AJ282,'_Keuzelijst Algemeen'!$B$2:$C$106,2,FALSE),"")</f>
        <v/>
      </c>
      <c r="AL282" s="201"/>
      <c r="AM282" s="188" t="s">
        <v>605</v>
      </c>
    </row>
    <row r="283" spans="1:39" x14ac:dyDescent="0.3">
      <c r="A283" s="249" t="s">
        <v>657</v>
      </c>
      <c r="B283" s="69"/>
      <c r="C283" s="250" t="str">
        <f>IF(ISTEXT(B283),VLOOKUP(B283,'_Keuzelijst Algemeen'!$Z$4:$AA$13,2,),"")</f>
        <v/>
      </c>
      <c r="D283" s="194"/>
      <c r="E283" s="181"/>
      <c r="F283" s="199"/>
      <c r="G283" s="183"/>
      <c r="H283" s="189" t="s">
        <v>605</v>
      </c>
      <c r="I283" s="203"/>
      <c r="J283" s="183"/>
      <c r="K283" s="183"/>
      <c r="L283" s="201"/>
      <c r="M283" s="189" t="s">
        <v>605</v>
      </c>
      <c r="N283" s="199"/>
      <c r="O283" s="189" t="s">
        <v>605</v>
      </c>
      <c r="P283" s="183"/>
      <c r="Q283" s="201"/>
      <c r="R283" s="183"/>
      <c r="S283" s="183"/>
      <c r="T283" s="183"/>
      <c r="U283" s="183"/>
      <c r="V283" s="183"/>
      <c r="W283" s="185"/>
      <c r="X283" s="183"/>
      <c r="Y283" s="199"/>
      <c r="Z283" s="183"/>
      <c r="AA283" s="201"/>
      <c r="AB283" s="183"/>
      <c r="AC283" s="183"/>
      <c r="AD283" s="20"/>
      <c r="AE283" s="201"/>
      <c r="AF283" s="201"/>
      <c r="AG283" s="199"/>
      <c r="AH283" s="199"/>
      <c r="AI283" s="199"/>
      <c r="AJ283" s="201"/>
      <c r="AK283" s="250" t="str">
        <f>IF(ISTEXT(AJ283),VLOOKUP(AJ283,'_Keuzelijst Algemeen'!$B$2:$C$106,2,FALSE),"")</f>
        <v/>
      </c>
      <c r="AL283" s="201"/>
      <c r="AM283" s="188" t="s">
        <v>605</v>
      </c>
    </row>
    <row r="284" spans="1:39" x14ac:dyDescent="0.3">
      <c r="A284" s="249" t="s">
        <v>657</v>
      </c>
      <c r="B284" s="69"/>
      <c r="C284" s="250" t="str">
        <f>IF(ISTEXT(B284),VLOOKUP(B284,'_Keuzelijst Algemeen'!$Z$4:$AA$13,2,),"")</f>
        <v/>
      </c>
      <c r="D284" s="194"/>
      <c r="E284" s="181"/>
      <c r="F284" s="199"/>
      <c r="G284" s="183"/>
      <c r="H284" s="189" t="s">
        <v>605</v>
      </c>
      <c r="I284" s="203"/>
      <c r="J284" s="183"/>
      <c r="K284" s="183"/>
      <c r="L284" s="201"/>
      <c r="M284" s="189" t="s">
        <v>605</v>
      </c>
      <c r="N284" s="199"/>
      <c r="O284" s="189" t="s">
        <v>605</v>
      </c>
      <c r="P284" s="183"/>
      <c r="Q284" s="201"/>
      <c r="R284" s="183"/>
      <c r="S284" s="183"/>
      <c r="T284" s="183"/>
      <c r="U284" s="183"/>
      <c r="V284" s="183"/>
      <c r="W284" s="185"/>
      <c r="X284" s="183"/>
      <c r="Y284" s="199"/>
      <c r="Z284" s="183"/>
      <c r="AA284" s="201"/>
      <c r="AB284" s="183"/>
      <c r="AC284" s="183"/>
      <c r="AD284" s="20"/>
      <c r="AE284" s="201"/>
      <c r="AF284" s="201"/>
      <c r="AG284" s="199"/>
      <c r="AH284" s="199"/>
      <c r="AI284" s="199"/>
      <c r="AJ284" s="201"/>
      <c r="AK284" s="250" t="str">
        <f>IF(ISTEXT(AJ284),VLOOKUP(AJ284,'_Keuzelijst Algemeen'!$B$2:$C$106,2,FALSE),"")</f>
        <v/>
      </c>
      <c r="AL284" s="201"/>
      <c r="AM284" s="188" t="s">
        <v>605</v>
      </c>
    </row>
    <row r="285" spans="1:39" x14ac:dyDescent="0.3">
      <c r="A285" s="249" t="s">
        <v>657</v>
      </c>
      <c r="B285" s="69"/>
      <c r="C285" s="250" t="str">
        <f>IF(ISTEXT(B285),VLOOKUP(B285,'_Keuzelijst Algemeen'!$Z$4:$AA$13,2,),"")</f>
        <v/>
      </c>
      <c r="D285" s="194"/>
      <c r="E285" s="181"/>
      <c r="F285" s="199"/>
      <c r="G285" s="183"/>
      <c r="H285" s="189" t="s">
        <v>605</v>
      </c>
      <c r="I285" s="203"/>
      <c r="J285" s="183"/>
      <c r="K285" s="183"/>
      <c r="L285" s="201"/>
      <c r="M285" s="189" t="s">
        <v>605</v>
      </c>
      <c r="N285" s="199"/>
      <c r="O285" s="189" t="s">
        <v>605</v>
      </c>
      <c r="P285" s="183"/>
      <c r="Q285" s="201"/>
      <c r="R285" s="183"/>
      <c r="S285" s="183"/>
      <c r="T285" s="183"/>
      <c r="U285" s="183"/>
      <c r="V285" s="183"/>
      <c r="W285" s="185"/>
      <c r="X285" s="183"/>
      <c r="Y285" s="199"/>
      <c r="Z285" s="183"/>
      <c r="AA285" s="201"/>
      <c r="AB285" s="183"/>
      <c r="AC285" s="183"/>
      <c r="AD285" s="20"/>
      <c r="AE285" s="201"/>
      <c r="AF285" s="201"/>
      <c r="AG285" s="199"/>
      <c r="AH285" s="199"/>
      <c r="AI285" s="199"/>
      <c r="AJ285" s="201"/>
      <c r="AK285" s="250" t="str">
        <f>IF(ISTEXT(AJ285),VLOOKUP(AJ285,'_Keuzelijst Algemeen'!$B$2:$C$106,2,FALSE),"")</f>
        <v/>
      </c>
      <c r="AL285" s="201"/>
      <c r="AM285" s="188" t="s">
        <v>605</v>
      </c>
    </row>
    <row r="286" spans="1:39" x14ac:dyDescent="0.3">
      <c r="A286" s="249" t="s">
        <v>657</v>
      </c>
      <c r="B286" s="69"/>
      <c r="C286" s="250" t="str">
        <f>IF(ISTEXT(B286),VLOOKUP(B286,'_Keuzelijst Algemeen'!$Z$4:$AA$13,2,),"")</f>
        <v/>
      </c>
      <c r="D286" s="194"/>
      <c r="E286" s="181"/>
      <c r="F286" s="199"/>
      <c r="G286" s="183"/>
      <c r="H286" s="189" t="s">
        <v>605</v>
      </c>
      <c r="I286" s="203"/>
      <c r="J286" s="183"/>
      <c r="K286" s="183"/>
      <c r="L286" s="201"/>
      <c r="M286" s="189" t="s">
        <v>605</v>
      </c>
      <c r="N286" s="199"/>
      <c r="O286" s="189" t="s">
        <v>605</v>
      </c>
      <c r="P286" s="183"/>
      <c r="Q286" s="201"/>
      <c r="R286" s="183"/>
      <c r="S286" s="183"/>
      <c r="T286" s="183"/>
      <c r="U286" s="183"/>
      <c r="V286" s="183"/>
      <c r="W286" s="185"/>
      <c r="X286" s="183"/>
      <c r="Y286" s="199"/>
      <c r="Z286" s="183"/>
      <c r="AA286" s="201"/>
      <c r="AB286" s="183"/>
      <c r="AC286" s="183"/>
      <c r="AD286" s="20"/>
      <c r="AE286" s="201"/>
      <c r="AF286" s="201"/>
      <c r="AG286" s="199"/>
      <c r="AH286" s="199"/>
      <c r="AI286" s="199"/>
      <c r="AJ286" s="201"/>
      <c r="AK286" s="250" t="str">
        <f>IF(ISTEXT(AJ286),VLOOKUP(AJ286,'_Keuzelijst Algemeen'!$B$2:$C$106,2,FALSE),"")</f>
        <v/>
      </c>
      <c r="AL286" s="201"/>
      <c r="AM286" s="188" t="s">
        <v>605</v>
      </c>
    </row>
    <row r="287" spans="1:39" x14ac:dyDescent="0.3">
      <c r="A287" s="249" t="s">
        <v>657</v>
      </c>
      <c r="B287" s="69"/>
      <c r="C287" s="250" t="str">
        <f>IF(ISTEXT(B287),VLOOKUP(B287,'_Keuzelijst Algemeen'!$Z$4:$AA$13,2,),"")</f>
        <v/>
      </c>
      <c r="D287" s="194"/>
      <c r="E287" s="181"/>
      <c r="F287" s="199"/>
      <c r="G287" s="183"/>
      <c r="H287" s="189" t="s">
        <v>605</v>
      </c>
      <c r="I287" s="203"/>
      <c r="J287" s="183"/>
      <c r="K287" s="183"/>
      <c r="L287" s="201"/>
      <c r="M287" s="189" t="s">
        <v>605</v>
      </c>
      <c r="N287" s="199"/>
      <c r="O287" s="189" t="s">
        <v>605</v>
      </c>
      <c r="P287" s="183"/>
      <c r="Q287" s="201"/>
      <c r="R287" s="183"/>
      <c r="S287" s="183"/>
      <c r="T287" s="183"/>
      <c r="U287" s="183"/>
      <c r="V287" s="183"/>
      <c r="W287" s="185"/>
      <c r="X287" s="183"/>
      <c r="Y287" s="199"/>
      <c r="Z287" s="183"/>
      <c r="AA287" s="201"/>
      <c r="AB287" s="183"/>
      <c r="AC287" s="183"/>
      <c r="AD287" s="20"/>
      <c r="AE287" s="201"/>
      <c r="AF287" s="201"/>
      <c r="AG287" s="199"/>
      <c r="AH287" s="199"/>
      <c r="AI287" s="199"/>
      <c r="AJ287" s="201"/>
      <c r="AK287" s="250" t="str">
        <f>IF(ISTEXT(AJ287),VLOOKUP(AJ287,'_Keuzelijst Algemeen'!$B$2:$C$106,2,FALSE),"")</f>
        <v/>
      </c>
      <c r="AL287" s="201"/>
      <c r="AM287" s="188" t="s">
        <v>605</v>
      </c>
    </row>
    <row r="288" spans="1:39" x14ac:dyDescent="0.3">
      <c r="A288" s="249" t="s">
        <v>657</v>
      </c>
      <c r="B288" s="69"/>
      <c r="C288" s="250" t="str">
        <f>IF(ISTEXT(B288),VLOOKUP(B288,'_Keuzelijst Algemeen'!$Z$4:$AA$13,2,),"")</f>
        <v/>
      </c>
      <c r="D288" s="194"/>
      <c r="E288" s="181"/>
      <c r="F288" s="199"/>
      <c r="G288" s="183"/>
      <c r="H288" s="189" t="s">
        <v>605</v>
      </c>
      <c r="I288" s="203"/>
      <c r="J288" s="183"/>
      <c r="K288" s="183"/>
      <c r="L288" s="201"/>
      <c r="M288" s="189" t="s">
        <v>605</v>
      </c>
      <c r="N288" s="199"/>
      <c r="O288" s="189" t="s">
        <v>605</v>
      </c>
      <c r="P288" s="183"/>
      <c r="Q288" s="201"/>
      <c r="R288" s="183"/>
      <c r="S288" s="183"/>
      <c r="T288" s="183"/>
      <c r="U288" s="183"/>
      <c r="V288" s="183"/>
      <c r="W288" s="185"/>
      <c r="X288" s="183"/>
      <c r="Y288" s="199"/>
      <c r="Z288" s="183"/>
      <c r="AA288" s="201"/>
      <c r="AB288" s="183"/>
      <c r="AC288" s="183"/>
      <c r="AD288" s="20"/>
      <c r="AE288" s="201"/>
      <c r="AF288" s="201"/>
      <c r="AG288" s="199"/>
      <c r="AH288" s="199"/>
      <c r="AI288" s="199"/>
      <c r="AJ288" s="201"/>
      <c r="AK288" s="250" t="str">
        <f>IF(ISTEXT(AJ288),VLOOKUP(AJ288,'_Keuzelijst Algemeen'!$B$2:$C$106,2,FALSE),"")</f>
        <v/>
      </c>
      <c r="AL288" s="201"/>
      <c r="AM288" s="188" t="s">
        <v>605</v>
      </c>
    </row>
    <row r="289" spans="1:39" x14ac:dyDescent="0.3">
      <c r="A289" s="249" t="s">
        <v>657</v>
      </c>
      <c r="B289" s="69"/>
      <c r="C289" s="250" t="str">
        <f>IF(ISTEXT(B289),VLOOKUP(B289,'_Keuzelijst Algemeen'!$Z$4:$AA$13,2,),"")</f>
        <v/>
      </c>
      <c r="D289" s="194"/>
      <c r="E289" s="181"/>
      <c r="F289" s="199"/>
      <c r="G289" s="183"/>
      <c r="H289" s="189" t="s">
        <v>605</v>
      </c>
      <c r="I289" s="203"/>
      <c r="J289" s="183"/>
      <c r="K289" s="183"/>
      <c r="L289" s="201"/>
      <c r="M289" s="189" t="s">
        <v>605</v>
      </c>
      <c r="N289" s="199"/>
      <c r="O289" s="189" t="s">
        <v>605</v>
      </c>
      <c r="P289" s="183"/>
      <c r="Q289" s="201"/>
      <c r="R289" s="183"/>
      <c r="S289" s="183"/>
      <c r="T289" s="183"/>
      <c r="U289" s="183"/>
      <c r="V289" s="183"/>
      <c r="W289" s="185"/>
      <c r="X289" s="183"/>
      <c r="Y289" s="199"/>
      <c r="Z289" s="183"/>
      <c r="AA289" s="201"/>
      <c r="AB289" s="183"/>
      <c r="AC289" s="183"/>
      <c r="AD289" s="20"/>
      <c r="AE289" s="201"/>
      <c r="AF289" s="201"/>
      <c r="AG289" s="199"/>
      <c r="AH289" s="199"/>
      <c r="AI289" s="199"/>
      <c r="AJ289" s="201"/>
      <c r="AK289" s="250" t="str">
        <f>IF(ISTEXT(AJ289),VLOOKUP(AJ289,'_Keuzelijst Algemeen'!$B$2:$C$106,2,FALSE),"")</f>
        <v/>
      </c>
      <c r="AL289" s="201"/>
      <c r="AM289" s="188" t="s">
        <v>605</v>
      </c>
    </row>
    <row r="290" spans="1:39" x14ac:dyDescent="0.3">
      <c r="A290" s="249" t="s">
        <v>657</v>
      </c>
      <c r="B290" s="69"/>
      <c r="C290" s="250" t="str">
        <f>IF(ISTEXT(B290),VLOOKUP(B290,'_Keuzelijst Algemeen'!$Z$4:$AA$13,2,),"")</f>
        <v/>
      </c>
      <c r="D290" s="194"/>
      <c r="E290" s="181"/>
      <c r="F290" s="199"/>
      <c r="G290" s="183"/>
      <c r="H290" s="189" t="s">
        <v>605</v>
      </c>
      <c r="I290" s="203"/>
      <c r="J290" s="183"/>
      <c r="K290" s="183"/>
      <c r="L290" s="201"/>
      <c r="M290" s="189" t="s">
        <v>605</v>
      </c>
      <c r="N290" s="199"/>
      <c r="O290" s="189" t="s">
        <v>605</v>
      </c>
      <c r="P290" s="183"/>
      <c r="Q290" s="201"/>
      <c r="R290" s="183"/>
      <c r="S290" s="183"/>
      <c r="T290" s="183"/>
      <c r="U290" s="183"/>
      <c r="V290" s="183"/>
      <c r="W290" s="185"/>
      <c r="X290" s="183"/>
      <c r="Y290" s="199"/>
      <c r="Z290" s="183"/>
      <c r="AA290" s="201"/>
      <c r="AB290" s="183"/>
      <c r="AC290" s="183"/>
      <c r="AD290" s="20"/>
      <c r="AE290" s="201"/>
      <c r="AF290" s="201"/>
      <c r="AG290" s="199"/>
      <c r="AH290" s="199"/>
      <c r="AI290" s="199"/>
      <c r="AJ290" s="201"/>
      <c r="AK290" s="250" t="str">
        <f>IF(ISTEXT(AJ290),VLOOKUP(AJ290,'_Keuzelijst Algemeen'!$B$2:$C$106,2,FALSE),"")</f>
        <v/>
      </c>
      <c r="AL290" s="201"/>
      <c r="AM290" s="188" t="s">
        <v>605</v>
      </c>
    </row>
    <row r="291" spans="1:39" x14ac:dyDescent="0.3">
      <c r="A291" s="249" t="s">
        <v>657</v>
      </c>
      <c r="B291" s="69"/>
      <c r="C291" s="250" t="str">
        <f>IF(ISTEXT(B291),VLOOKUP(B291,'_Keuzelijst Algemeen'!$Z$4:$AA$13,2,),"")</f>
        <v/>
      </c>
      <c r="D291" s="194"/>
      <c r="E291" s="181"/>
      <c r="F291" s="199"/>
      <c r="G291" s="183"/>
      <c r="H291" s="189" t="s">
        <v>605</v>
      </c>
      <c r="I291" s="203"/>
      <c r="J291" s="183"/>
      <c r="K291" s="183"/>
      <c r="L291" s="201"/>
      <c r="M291" s="189" t="s">
        <v>605</v>
      </c>
      <c r="N291" s="199"/>
      <c r="O291" s="189" t="s">
        <v>605</v>
      </c>
      <c r="P291" s="183"/>
      <c r="Q291" s="201"/>
      <c r="R291" s="183"/>
      <c r="S291" s="183"/>
      <c r="T291" s="183"/>
      <c r="U291" s="183"/>
      <c r="V291" s="183"/>
      <c r="W291" s="185"/>
      <c r="X291" s="183"/>
      <c r="Y291" s="199"/>
      <c r="Z291" s="183"/>
      <c r="AA291" s="201"/>
      <c r="AB291" s="183"/>
      <c r="AC291" s="183"/>
      <c r="AD291" s="20"/>
      <c r="AE291" s="201"/>
      <c r="AF291" s="201"/>
      <c r="AG291" s="199"/>
      <c r="AH291" s="199"/>
      <c r="AI291" s="199"/>
      <c r="AJ291" s="201"/>
      <c r="AK291" s="250" t="str">
        <f>IF(ISTEXT(AJ291),VLOOKUP(AJ291,'_Keuzelijst Algemeen'!$B$2:$C$106,2,FALSE),"")</f>
        <v/>
      </c>
      <c r="AL291" s="201"/>
      <c r="AM291" s="188" t="s">
        <v>605</v>
      </c>
    </row>
    <row r="292" spans="1:39" x14ac:dyDescent="0.3">
      <c r="A292" s="249" t="s">
        <v>657</v>
      </c>
      <c r="B292" s="69"/>
      <c r="C292" s="250" t="str">
        <f>IF(ISTEXT(B292),VLOOKUP(B292,'_Keuzelijst Algemeen'!$Z$4:$AA$13,2,),"")</f>
        <v/>
      </c>
      <c r="D292" s="194"/>
      <c r="E292" s="181"/>
      <c r="F292" s="199"/>
      <c r="G292" s="183"/>
      <c r="H292" s="189" t="s">
        <v>605</v>
      </c>
      <c r="I292" s="203"/>
      <c r="J292" s="183"/>
      <c r="K292" s="183"/>
      <c r="L292" s="201"/>
      <c r="M292" s="189" t="s">
        <v>605</v>
      </c>
      <c r="N292" s="199"/>
      <c r="O292" s="189" t="s">
        <v>605</v>
      </c>
      <c r="P292" s="183"/>
      <c r="Q292" s="201"/>
      <c r="R292" s="183"/>
      <c r="S292" s="183"/>
      <c r="T292" s="183"/>
      <c r="U292" s="183"/>
      <c r="V292" s="183"/>
      <c r="W292" s="185"/>
      <c r="X292" s="183"/>
      <c r="Y292" s="199"/>
      <c r="Z292" s="183"/>
      <c r="AA292" s="201"/>
      <c r="AB292" s="183"/>
      <c r="AC292" s="183"/>
      <c r="AD292" s="20"/>
      <c r="AE292" s="201"/>
      <c r="AF292" s="201"/>
      <c r="AG292" s="199"/>
      <c r="AH292" s="199"/>
      <c r="AI292" s="199"/>
      <c r="AJ292" s="201"/>
      <c r="AK292" s="250" t="str">
        <f>IF(ISTEXT(AJ292),VLOOKUP(AJ292,'_Keuzelijst Algemeen'!$B$2:$C$106,2,FALSE),"")</f>
        <v/>
      </c>
      <c r="AL292" s="201"/>
      <c r="AM292" s="188" t="s">
        <v>605</v>
      </c>
    </row>
    <row r="293" spans="1:39" x14ac:dyDescent="0.3">
      <c r="A293" s="249" t="s">
        <v>657</v>
      </c>
      <c r="B293" s="69"/>
      <c r="C293" s="250" t="str">
        <f>IF(ISTEXT(B293),VLOOKUP(B293,'_Keuzelijst Algemeen'!$Z$4:$AA$13,2,),"")</f>
        <v/>
      </c>
      <c r="D293" s="194"/>
      <c r="E293" s="181"/>
      <c r="F293" s="199"/>
      <c r="G293" s="183"/>
      <c r="H293" s="189" t="s">
        <v>605</v>
      </c>
      <c r="I293" s="203"/>
      <c r="J293" s="183"/>
      <c r="K293" s="183"/>
      <c r="L293" s="201"/>
      <c r="M293" s="189" t="s">
        <v>605</v>
      </c>
      <c r="N293" s="199"/>
      <c r="O293" s="189" t="s">
        <v>605</v>
      </c>
      <c r="P293" s="183"/>
      <c r="Q293" s="201"/>
      <c r="R293" s="183"/>
      <c r="S293" s="183"/>
      <c r="T293" s="183"/>
      <c r="U293" s="183"/>
      <c r="V293" s="183"/>
      <c r="W293" s="185"/>
      <c r="X293" s="183"/>
      <c r="Y293" s="199"/>
      <c r="Z293" s="183"/>
      <c r="AA293" s="201"/>
      <c r="AB293" s="183"/>
      <c r="AC293" s="183"/>
      <c r="AD293" s="20"/>
      <c r="AE293" s="201"/>
      <c r="AF293" s="201"/>
      <c r="AG293" s="199"/>
      <c r="AH293" s="199"/>
      <c r="AI293" s="199"/>
      <c r="AJ293" s="201"/>
      <c r="AK293" s="250" t="str">
        <f>IF(ISTEXT(AJ293),VLOOKUP(AJ293,'_Keuzelijst Algemeen'!$B$2:$C$106,2,FALSE),"")</f>
        <v/>
      </c>
      <c r="AL293" s="201"/>
      <c r="AM293" s="188" t="s">
        <v>605</v>
      </c>
    </row>
    <row r="294" spans="1:39" x14ac:dyDescent="0.3">
      <c r="A294" s="249" t="s">
        <v>657</v>
      </c>
      <c r="B294" s="69"/>
      <c r="C294" s="250" t="str">
        <f>IF(ISTEXT(B294),VLOOKUP(B294,'_Keuzelijst Algemeen'!$Z$4:$AA$13,2,),"")</f>
        <v/>
      </c>
      <c r="D294" s="194"/>
      <c r="E294" s="181"/>
      <c r="F294" s="199"/>
      <c r="G294" s="183"/>
      <c r="H294" s="189" t="s">
        <v>605</v>
      </c>
      <c r="I294" s="203"/>
      <c r="J294" s="183"/>
      <c r="K294" s="183"/>
      <c r="L294" s="201"/>
      <c r="M294" s="189" t="s">
        <v>605</v>
      </c>
      <c r="N294" s="199"/>
      <c r="O294" s="189" t="s">
        <v>605</v>
      </c>
      <c r="P294" s="183"/>
      <c r="Q294" s="201"/>
      <c r="R294" s="183"/>
      <c r="S294" s="183"/>
      <c r="T294" s="183"/>
      <c r="U294" s="183"/>
      <c r="V294" s="183"/>
      <c r="W294" s="185"/>
      <c r="X294" s="183"/>
      <c r="Y294" s="199"/>
      <c r="Z294" s="183"/>
      <c r="AA294" s="201"/>
      <c r="AB294" s="183"/>
      <c r="AC294" s="183"/>
      <c r="AD294" s="20"/>
      <c r="AE294" s="201"/>
      <c r="AF294" s="201"/>
      <c r="AG294" s="199"/>
      <c r="AH294" s="199"/>
      <c r="AI294" s="199"/>
      <c r="AJ294" s="201"/>
      <c r="AK294" s="250" t="str">
        <f>IF(ISTEXT(AJ294),VLOOKUP(AJ294,'_Keuzelijst Algemeen'!$B$2:$C$106,2,FALSE),"")</f>
        <v/>
      </c>
      <c r="AL294" s="201"/>
      <c r="AM294" s="188" t="s">
        <v>605</v>
      </c>
    </row>
    <row r="295" spans="1:39" x14ac:dyDescent="0.3">
      <c r="A295" s="249" t="s">
        <v>657</v>
      </c>
      <c r="B295" s="69"/>
      <c r="C295" s="250" t="str">
        <f>IF(ISTEXT(B295),VLOOKUP(B295,'_Keuzelijst Algemeen'!$Z$4:$AA$13,2,),"")</f>
        <v/>
      </c>
      <c r="D295" s="194"/>
      <c r="E295" s="181"/>
      <c r="F295" s="199"/>
      <c r="G295" s="183"/>
      <c r="H295" s="189" t="s">
        <v>605</v>
      </c>
      <c r="I295" s="203"/>
      <c r="J295" s="183"/>
      <c r="K295" s="183"/>
      <c r="L295" s="201"/>
      <c r="M295" s="189" t="s">
        <v>605</v>
      </c>
      <c r="N295" s="199"/>
      <c r="O295" s="189" t="s">
        <v>605</v>
      </c>
      <c r="P295" s="183"/>
      <c r="Q295" s="201"/>
      <c r="R295" s="183"/>
      <c r="S295" s="183"/>
      <c r="T295" s="183"/>
      <c r="U295" s="183"/>
      <c r="V295" s="183"/>
      <c r="W295" s="185"/>
      <c r="X295" s="183"/>
      <c r="Y295" s="199"/>
      <c r="Z295" s="183"/>
      <c r="AA295" s="201"/>
      <c r="AB295" s="183"/>
      <c r="AC295" s="183"/>
      <c r="AD295" s="20"/>
      <c r="AE295" s="201"/>
      <c r="AF295" s="201"/>
      <c r="AG295" s="199"/>
      <c r="AH295" s="199"/>
      <c r="AI295" s="199"/>
      <c r="AJ295" s="201"/>
      <c r="AK295" s="250" t="str">
        <f>IF(ISTEXT(AJ295),VLOOKUP(AJ295,'_Keuzelijst Algemeen'!$B$2:$C$106,2,FALSE),"")</f>
        <v/>
      </c>
      <c r="AL295" s="201"/>
      <c r="AM295" s="188" t="s">
        <v>605</v>
      </c>
    </row>
    <row r="296" spans="1:39" x14ac:dyDescent="0.3">
      <c r="A296" s="249" t="s">
        <v>657</v>
      </c>
      <c r="B296" s="69"/>
      <c r="C296" s="250" t="str">
        <f>IF(ISTEXT(B296),VLOOKUP(B296,'_Keuzelijst Algemeen'!$Z$4:$AA$13,2,),"")</f>
        <v/>
      </c>
      <c r="D296" s="194"/>
      <c r="E296" s="181"/>
      <c r="F296" s="199"/>
      <c r="G296" s="183"/>
      <c r="H296" s="189" t="s">
        <v>605</v>
      </c>
      <c r="I296" s="203"/>
      <c r="J296" s="183"/>
      <c r="K296" s="183"/>
      <c r="L296" s="201"/>
      <c r="M296" s="189" t="s">
        <v>605</v>
      </c>
      <c r="N296" s="199"/>
      <c r="O296" s="189" t="s">
        <v>605</v>
      </c>
      <c r="P296" s="183"/>
      <c r="Q296" s="201"/>
      <c r="R296" s="183"/>
      <c r="S296" s="183"/>
      <c r="T296" s="183"/>
      <c r="U296" s="183"/>
      <c r="V296" s="183"/>
      <c r="W296" s="185"/>
      <c r="X296" s="183"/>
      <c r="Y296" s="199"/>
      <c r="Z296" s="183"/>
      <c r="AA296" s="201"/>
      <c r="AB296" s="183"/>
      <c r="AC296" s="183"/>
      <c r="AD296" s="20"/>
      <c r="AE296" s="201"/>
      <c r="AF296" s="201"/>
      <c r="AG296" s="199"/>
      <c r="AH296" s="199"/>
      <c r="AI296" s="199"/>
      <c r="AJ296" s="201"/>
      <c r="AK296" s="250" t="str">
        <f>IF(ISTEXT(AJ296),VLOOKUP(AJ296,'_Keuzelijst Algemeen'!$B$2:$C$106,2,FALSE),"")</f>
        <v/>
      </c>
      <c r="AL296" s="201"/>
      <c r="AM296" s="188" t="s">
        <v>605</v>
      </c>
    </row>
    <row r="297" spans="1:39" x14ac:dyDescent="0.3">
      <c r="A297" s="249" t="s">
        <v>657</v>
      </c>
      <c r="B297" s="69"/>
      <c r="C297" s="250" t="str">
        <f>IF(ISTEXT(B297),VLOOKUP(B297,'_Keuzelijst Algemeen'!$Z$4:$AA$13,2,),"")</f>
        <v/>
      </c>
      <c r="D297" s="194"/>
      <c r="E297" s="181"/>
      <c r="F297" s="199"/>
      <c r="G297" s="183"/>
      <c r="H297" s="189" t="s">
        <v>605</v>
      </c>
      <c r="I297" s="203"/>
      <c r="J297" s="183"/>
      <c r="K297" s="183"/>
      <c r="L297" s="201"/>
      <c r="M297" s="189" t="s">
        <v>605</v>
      </c>
      <c r="N297" s="199"/>
      <c r="O297" s="189" t="s">
        <v>605</v>
      </c>
      <c r="P297" s="183"/>
      <c r="Q297" s="201"/>
      <c r="R297" s="183"/>
      <c r="S297" s="183"/>
      <c r="T297" s="183"/>
      <c r="U297" s="183"/>
      <c r="V297" s="183"/>
      <c r="W297" s="185"/>
      <c r="X297" s="183"/>
      <c r="Y297" s="199"/>
      <c r="Z297" s="183"/>
      <c r="AA297" s="201"/>
      <c r="AB297" s="183"/>
      <c r="AC297" s="183"/>
      <c r="AD297" s="20"/>
      <c r="AE297" s="201"/>
      <c r="AF297" s="201"/>
      <c r="AG297" s="199"/>
      <c r="AH297" s="199"/>
      <c r="AI297" s="199"/>
      <c r="AJ297" s="201"/>
      <c r="AK297" s="250" t="str">
        <f>IF(ISTEXT(AJ297),VLOOKUP(AJ297,'_Keuzelijst Algemeen'!$B$2:$C$106,2,FALSE),"")</f>
        <v/>
      </c>
      <c r="AL297" s="201"/>
      <c r="AM297" s="188" t="s">
        <v>605</v>
      </c>
    </row>
    <row r="298" spans="1:39" x14ac:dyDescent="0.3">
      <c r="A298" s="249" t="s">
        <v>657</v>
      </c>
      <c r="B298" s="69"/>
      <c r="C298" s="250" t="str">
        <f>IF(ISTEXT(B298),VLOOKUP(B298,'_Keuzelijst Algemeen'!$Z$4:$AA$13,2,),"")</f>
        <v/>
      </c>
      <c r="D298" s="194"/>
      <c r="E298" s="181"/>
      <c r="F298" s="199"/>
      <c r="G298" s="183"/>
      <c r="H298" s="189" t="s">
        <v>605</v>
      </c>
      <c r="I298" s="203"/>
      <c r="J298" s="183"/>
      <c r="K298" s="183"/>
      <c r="L298" s="201"/>
      <c r="M298" s="189" t="s">
        <v>605</v>
      </c>
      <c r="N298" s="199"/>
      <c r="O298" s="189" t="s">
        <v>605</v>
      </c>
      <c r="P298" s="183"/>
      <c r="Q298" s="201"/>
      <c r="R298" s="183"/>
      <c r="S298" s="183"/>
      <c r="T298" s="183"/>
      <c r="U298" s="183"/>
      <c r="V298" s="183"/>
      <c r="W298" s="185"/>
      <c r="X298" s="183"/>
      <c r="Y298" s="199"/>
      <c r="Z298" s="183"/>
      <c r="AA298" s="201"/>
      <c r="AB298" s="183"/>
      <c r="AC298" s="183"/>
      <c r="AD298" s="20"/>
      <c r="AE298" s="201"/>
      <c r="AF298" s="201"/>
      <c r="AG298" s="199"/>
      <c r="AH298" s="199"/>
      <c r="AI298" s="199"/>
      <c r="AJ298" s="201"/>
      <c r="AK298" s="250" t="str">
        <f>IF(ISTEXT(AJ298),VLOOKUP(AJ298,'_Keuzelijst Algemeen'!$B$2:$C$106,2,FALSE),"")</f>
        <v/>
      </c>
      <c r="AL298" s="201"/>
      <c r="AM298" s="188" t="s">
        <v>605</v>
      </c>
    </row>
    <row r="299" spans="1:39" x14ac:dyDescent="0.3">
      <c r="A299" s="249" t="s">
        <v>657</v>
      </c>
      <c r="B299" s="69"/>
      <c r="C299" s="250" t="str">
        <f>IF(ISTEXT(B299),VLOOKUP(B299,'_Keuzelijst Algemeen'!$Z$4:$AA$13,2,),"")</f>
        <v/>
      </c>
      <c r="D299" s="194"/>
      <c r="E299" s="181"/>
      <c r="F299" s="199"/>
      <c r="G299" s="183"/>
      <c r="H299" s="189" t="s">
        <v>605</v>
      </c>
      <c r="I299" s="203"/>
      <c r="J299" s="183"/>
      <c r="K299" s="183"/>
      <c r="L299" s="201"/>
      <c r="M299" s="189" t="s">
        <v>605</v>
      </c>
      <c r="N299" s="199"/>
      <c r="O299" s="189" t="s">
        <v>605</v>
      </c>
      <c r="P299" s="183"/>
      <c r="Q299" s="201"/>
      <c r="R299" s="183"/>
      <c r="S299" s="183"/>
      <c r="T299" s="183"/>
      <c r="U299" s="183"/>
      <c r="V299" s="183"/>
      <c r="W299" s="185"/>
      <c r="X299" s="183"/>
      <c r="Y299" s="199"/>
      <c r="Z299" s="183"/>
      <c r="AA299" s="201"/>
      <c r="AB299" s="183"/>
      <c r="AC299" s="183"/>
      <c r="AD299" s="20"/>
      <c r="AE299" s="201"/>
      <c r="AF299" s="201"/>
      <c r="AG299" s="199"/>
      <c r="AH299" s="199"/>
      <c r="AI299" s="199"/>
      <c r="AJ299" s="201"/>
      <c r="AK299" s="250" t="str">
        <f>IF(ISTEXT(AJ299),VLOOKUP(AJ299,'_Keuzelijst Algemeen'!$B$2:$C$106,2,FALSE),"")</f>
        <v/>
      </c>
      <c r="AL299" s="201"/>
      <c r="AM299" s="188" t="s">
        <v>605</v>
      </c>
    </row>
    <row r="300" spans="1:39" x14ac:dyDescent="0.3">
      <c r="A300" s="249" t="s">
        <v>657</v>
      </c>
      <c r="B300" s="69"/>
      <c r="C300" s="250" t="str">
        <f>IF(ISTEXT(B300),VLOOKUP(B300,'_Keuzelijst Algemeen'!$Z$4:$AA$13,2,),"")</f>
        <v/>
      </c>
      <c r="D300" s="194"/>
      <c r="E300" s="181"/>
      <c r="F300" s="199"/>
      <c r="G300" s="183"/>
      <c r="H300" s="189" t="s">
        <v>605</v>
      </c>
      <c r="I300" s="203"/>
      <c r="J300" s="183"/>
      <c r="K300" s="183"/>
      <c r="L300" s="201"/>
      <c r="M300" s="189" t="s">
        <v>605</v>
      </c>
      <c r="N300" s="199"/>
      <c r="O300" s="189" t="s">
        <v>605</v>
      </c>
      <c r="P300" s="183"/>
      <c r="Q300" s="201"/>
      <c r="R300" s="183"/>
      <c r="S300" s="183"/>
      <c r="T300" s="183"/>
      <c r="U300" s="183"/>
      <c r="V300" s="183"/>
      <c r="W300" s="185"/>
      <c r="X300" s="183"/>
      <c r="Y300" s="199"/>
      <c r="Z300" s="183"/>
      <c r="AA300" s="201"/>
      <c r="AB300" s="183"/>
      <c r="AC300" s="183"/>
      <c r="AD300" s="20"/>
      <c r="AE300" s="201"/>
      <c r="AF300" s="201"/>
      <c r="AG300" s="199"/>
      <c r="AH300" s="199"/>
      <c r="AI300" s="199"/>
      <c r="AJ300" s="201"/>
      <c r="AK300" s="250" t="str">
        <f>IF(ISTEXT(AJ300),VLOOKUP(AJ300,'_Keuzelijst Algemeen'!$B$2:$C$106,2,FALSE),"")</f>
        <v/>
      </c>
      <c r="AL300" s="201"/>
      <c r="AM300" s="188" t="s">
        <v>605</v>
      </c>
    </row>
    <row r="301" spans="1:39" s="47" customFormat="1" ht="15" thickBot="1" x14ac:dyDescent="0.35">
      <c r="A301" s="249" t="s">
        <v>657</v>
      </c>
      <c r="B301" s="146"/>
      <c r="C301" s="251" t="str">
        <f>IF(ISTEXT(B301),VLOOKUP(B301,'_Keuzelijst Algemeen'!$Z$4:$AA$13,2,),"")</f>
        <v/>
      </c>
      <c r="D301" s="204"/>
      <c r="E301" s="205"/>
      <c r="F301" s="206"/>
      <c r="G301" s="191"/>
      <c r="H301" s="207" t="s">
        <v>605</v>
      </c>
      <c r="I301" s="208"/>
      <c r="J301" s="191"/>
      <c r="K301" s="191"/>
      <c r="L301" s="209"/>
      <c r="M301" s="207" t="s">
        <v>605</v>
      </c>
      <c r="N301" s="206"/>
      <c r="O301" s="207" t="s">
        <v>605</v>
      </c>
      <c r="P301" s="191"/>
      <c r="Q301" s="209"/>
      <c r="R301" s="191"/>
      <c r="S301" s="191"/>
      <c r="T301" s="191"/>
      <c r="U301" s="191"/>
      <c r="V301" s="191"/>
      <c r="W301" s="210"/>
      <c r="X301" s="191"/>
      <c r="Y301" s="206"/>
      <c r="Z301" s="191"/>
      <c r="AA301" s="209"/>
      <c r="AB301" s="191"/>
      <c r="AC301" s="191"/>
      <c r="AD301" s="211"/>
      <c r="AE301" s="209"/>
      <c r="AF301" s="209"/>
      <c r="AG301" s="206"/>
      <c r="AH301" s="206"/>
      <c r="AI301" s="206"/>
      <c r="AJ301" s="209"/>
      <c r="AK301" s="251" t="str">
        <f>IF(ISTEXT(AJ301),VLOOKUP(AJ301,'_Keuzelijst Algemeen'!$B$2:$C$106,2,FALSE),"")</f>
        <v/>
      </c>
      <c r="AL301" s="209"/>
      <c r="AM301" s="212" t="s">
        <v>605</v>
      </c>
    </row>
    <row r="302" spans="1:39" ht="15" thickTop="1" x14ac:dyDescent="0.3"/>
  </sheetData>
  <sheetProtection algorithmName="SHA-512" hashValue="fINXi/hIA/uFRubsTa4aWJHH1LDt3PHpzqGI/xecsLEAwF4hJB3vuVdghmBO3PfXU3cfm6q/zFdoZLEgHulFSw==" saltValue="8wTiFwi4JH+lmsHwC4CwXQ==" spinCount="100000" sheet="1" objects="1" scenarios="1"/>
  <protectedRanges>
    <protectedRange algorithmName="SHA-512" hashValue="y5fQRzErfh9CNwtONsuoeaQNIvRXmQh4HM2x1lg+bxtqnidWJoueFlIgwsxqP/pmy+EGC/jd5is35/z5WLWwvg==" saltValue="DpY+wlYw73ymQB3+al+P7g==" spinCount="100000" sqref="AK501:AK1048574" name="Wegnummer"/>
    <protectedRange algorithmName="SHA-512" hashValue="y5fQRzErfh9CNwtONsuoeaQNIvRXmQh4HM2x1lg+bxtqnidWJoueFlIgwsxqP/pmy+EGC/jd5is35/z5WLWwvg==" saltValue="DpY+wlYw73ymQB3+al+P7g==" spinCount="100000" sqref="AK2:AK500" name="Wegnummer_1"/>
  </protectedRanges>
  <dataValidations xWindow="123" yWindow="294" count="23">
    <dataValidation type="list" allowBlank="1" showInputMessage="1" showErrorMessage="1" sqref="L4:L301 AD4:AF301 I4:I301 AJ4:AJ301 AL4:AL301 Q4:Q301" xr:uid="{5AA992F0-6080-4372-B076-2270AE186107}">
      <formula1>INDIRECT(I$1)</formula1>
    </dataValidation>
    <dataValidation type="list" allowBlank="1" showInputMessage="1" showErrorMessage="1" sqref="D4:D301" xr:uid="{1AD63B55-B7DB-4E46-B839-E0D7C89E5D7C}">
      <formula1>INDIRECT($D$1)</formula1>
    </dataValidation>
    <dataValidation allowBlank="1" showInputMessage="1" showErrorMessage="1" promptTitle="Asfalt/beton mengsel" prompt="Mengsel van toplaag aangeven" sqref="G4:G301" xr:uid="{1EB1FA00-C20D-4A64-8556-0D88738D8E18}"/>
    <dataValidation allowBlank="1" showInputMessage="1" showErrorMessage="1" promptTitle="Id" prompt="behoud hier het oospronkelijke iASSET ID wanneer een object wordt verwijderd of aangepast" sqref="S5:S301" xr:uid="{7BC0D693-7C73-4869-BC8A-6CA3A3CFB510}"/>
    <dataValidation allowBlank="1" showInputMessage="1" showErrorMessage="1" promptTitle="Id" prompt="behoud hier het oospronkelijke iASSET ID wanneer een object de status bestaand of vervallen heeft" sqref="S4" xr:uid="{05E10D17-E442-4F19-89C8-F8706D135289}"/>
    <dataValidation allowBlank="1" showInputMessage="1" showErrorMessage="1" promptTitle="Onderdeel kunstwerk" prompt="indien een object onderdeel is van een kunstwerk hier het nummer van kunstwerk opnemen" sqref="Z4:Z301" xr:uid="{1BCE9549-D98E-413E-A69B-75F777E2B34E}"/>
    <dataValidation allowBlank="1" showInputMessage="1" showErrorMessage="1" promptTitle="BGT_nummer" prompt="Vul hier het lokale ID van het object in de BGT in" sqref="J4:J301" xr:uid="{34E3B348-6F54-4EF5-8581-A13029DDC1FC}"/>
    <dataValidation type="whole" allowBlank="1" showInputMessage="1" showErrorMessage="1" promptTitle="Jaar van onderhoud" prompt="Jaar van uitgevoerd onderhoud invoeren" sqref="U4:U301" xr:uid="{64CD06C9-0D0E-41CE-8C17-FC4FDBF32B47}">
      <formula1>1900</formula1>
      <formula2>2200</formula2>
    </dataValidation>
    <dataValidation type="whole" allowBlank="1" showInputMessage="1" showErrorMessage="1" promptTitle="Jaar van aanleg" prompt="Vul hier het jaar van aanleg in als het een nieuw aangelegd object betreft" sqref="T4:T301" xr:uid="{A6757DBA-6F38-4DB9-BF16-D36D4ED8CB6E}">
      <formula1>1900</formula1>
      <formula2>2200</formula2>
    </dataValidation>
    <dataValidation allowBlank="1" showInputMessage="1" showErrorMessage="1" promptTitle="Naam aannemer" prompt="vul hier de naam van de hoofdaannemer in" sqref="X4:X301" xr:uid="{B2960271-A6A2-48FD-93A4-F9EE724778D6}"/>
    <dataValidation allowBlank="1" showInputMessage="1" showErrorMessage="1" promptTitle="RDS_coordinaten" prompt="Voer hier de RDS coordinaten in WKT formaat in." sqref="E4:E301" xr:uid="{D31A9DE6-8932-4173-9B83-9856E58B3D45}"/>
    <dataValidation type="date" operator="greaterThan" allowBlank="1" showInputMessage="1" showErrorMessage="1" promptTitle="Garantiedatum" prompt="Vul hier als datum de laatste dag van de grantieperiode in" sqref="P4:P301" xr:uid="{AFC03C55-9040-4D81-9E3C-7674CAB6AAF7}">
      <formula1>TODAY()</formula1>
    </dataValidation>
    <dataValidation allowBlank="1" showInputMessage="1" showErrorMessage="1" promptTitle="Wegnummer" prompt="deze waarde wordt automatisch ingevuld op basis van Wegnaam" sqref="AK2:AK3" xr:uid="{F4863C80-46C6-49B5-8EA4-72E8A3F15DEB}"/>
    <dataValidation type="custom" allowBlank="1" showInputMessage="1" showErrorMessage="1" promptTitle="Wegnummer" prompt="deze waarde wordt automatisch ingevuld op basis van Wegnaam" sqref="AK4:AK301" xr:uid="{70B180DF-80EC-4581-9D35-049747CCE7DB}">
      <formula1>"geen"</formula1>
    </dataValidation>
    <dataValidation type="list" allowBlank="1" showInputMessage="1" showErrorMessage="1" promptTitle="Subthema" prompt="Deze kan ingevoerd worden nadat het Thema is gekozen_x000a_" sqref="D4" xr:uid="{91EA2CA6-3ADA-4F2B-8D57-165EBB4BF120}">
      <formula1>INDIRECT($A4)</formula1>
    </dataValidation>
    <dataValidation type="list" allowBlank="1" showInputMessage="1" showErrorMessage="1" sqref="D5:D301 B4:B301" xr:uid="{AA52EBD0-EFCB-48F1-9978-0B9B92224837}">
      <formula1>INDIRECT($A4)</formula1>
    </dataValidation>
    <dataValidation type="list" allowBlank="1" showInputMessage="1" showErrorMessage="1" promptTitle="Verhardingsoort" prompt="Maak eerst een keuze in verhardingstype" sqref="AG4:AG301" xr:uid="{DC40B095-9DE3-4974-A139-51D34FB0A97F}">
      <formula1>INDIRECT($D4)</formula1>
    </dataValidation>
    <dataValidation type="list" allowBlank="1" showInputMessage="1" showErrorMessage="1" promptTitle="AanOfvrijliggend" prompt="Keuze alleen mogelijk indien er bij het subthema fietspad of voetpad is gekozen_x000a_" sqref="F4:F301" xr:uid="{1FA6665E-08A7-49B4-ABC6-7CD498224BD1}">
      <formula1>INDIRECT($B4)</formula1>
    </dataValidation>
    <dataValidation type="list" allowBlank="1" showInputMessage="1" showErrorMessage="1" promptTitle="Fietssuggestiestroken" prompt="Deze waarde kan alleen ingevoegd worden bij het subthema Rijbaan_x000a_" sqref="N4:N301" xr:uid="{8F5E3B4C-73A5-4835-B99B-864E852715AD}">
      <formula1>IF(B4="Rijbaan",INDIRECT($N$1),)</formula1>
    </dataValidation>
    <dataValidation type="list" allowBlank="1" showInputMessage="1" showErrorMessage="1" promptTitle="Maximum_snelheid" prompt="Deze waarde kan alleen ingevoegd worden bij het subthema Rijbaan en Aslijnen wegen_x000a_" sqref="Y4:Y301" xr:uid="{912D2344-32BA-49FD-A7B4-61F5E5554013}">
      <formula1>IF(B4="Rijbaan",INDIRECT($Y$1),IF(B4="Aslijnen wegen",INDIRECT($Y$1),))</formula1>
    </dataValidation>
    <dataValidation type="list" allowBlank="1" showInputMessage="1" showErrorMessage="1" promptTitle="Wegindeling" prompt="Deze waarde kan alleen ingevoerd worden bij het subthema Aslijnen wegen" sqref="AI4:AI301" xr:uid="{A03DE7F5-07D8-4D55-8579-281367E91016}">
      <formula1>IF(B4="Aslijnen wegen",INDIRECT(AI$1),)</formula1>
    </dataValidation>
    <dataValidation type="list" allowBlank="1" showInputMessage="1" showErrorMessage="1" promptTitle="Wegcategorie_lvvp" prompt="Deze waarde kan alleen ingevoerd worden bij het subthema Aslijnen wegen" sqref="AH4:AH301" xr:uid="{515C64DA-7753-4754-8A2A-CC01DE638CCC}">
      <formula1>IF(B4="Aslijnen wegen",INDIRECT(AH$3),)</formula1>
    </dataValidation>
    <dataValidation allowBlank="1" showInputMessage="1" showErrorMessage="1" promptTitle="Vooraf gedefinieerd" prompt="Deze waardes zijn vooraf gedefinieerd en hoeven niet te worden aangepast." sqref="A4:A301" xr:uid="{DC7C3793-525E-4543-A878-634D0A6C9415}"/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123" yWindow="294" count="1">
        <x14:dataValidation type="list" allowBlank="1" showInputMessage="1" showErrorMessage="1" promptTitle="Onkruidbestrijding" prompt="Ja invullen wanneer er onkruidbeheersing dient toegepast te worden. Dit komt voor bij openverharding met open voegen waar niet regelmatig op gereden wordt: op parkeerplaatsen (die niet langs de rijbaan liggen), middengeleiders, voetpaden etc." xr:uid="{68873656-2601-4452-AB21-53D63D17BC38}">
          <x14:formula1>
            <xm:f>IF(D4="Elementenverharding",INDIRECT('_Keuzelijst Algemeen'!$AD$2),)</xm:f>
          </x14:formula1>
          <xm:sqref>AA4:AA301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2167-C386-4004-B510-91E9C5C4F5B0}">
  <dimension ref="A1:AK302"/>
  <sheetViews>
    <sheetView zoomScale="80" zoomScaleNormal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4.4" x14ac:dyDescent="0.3"/>
  <cols>
    <col min="1" max="1" width="10.33203125" bestFit="1" customWidth="1"/>
    <col min="2" max="2" width="16.109375" customWidth="1"/>
    <col min="3" max="3" width="24.33203125" customWidth="1"/>
    <col min="4" max="4" width="23.77734375" customWidth="1"/>
    <col min="5" max="5" width="17.88671875" customWidth="1"/>
    <col min="6" max="6" width="14.5546875" hidden="1" customWidth="1"/>
    <col min="7" max="7" width="37" hidden="1" customWidth="1"/>
    <col min="8" max="10" width="10.44140625" customWidth="1"/>
    <col min="11" max="11" width="22.5546875" customWidth="1"/>
    <col min="12" max="12" width="16.109375" customWidth="1"/>
    <col min="13" max="13" width="10.5546875" hidden="1" customWidth="1"/>
    <col min="14" max="14" width="9.33203125" hidden="1" customWidth="1"/>
    <col min="15" max="15" width="4.6640625" hidden="1" customWidth="1"/>
    <col min="16" max="16" width="15.6640625" customWidth="1"/>
    <col min="17" max="17" width="10.44140625" customWidth="1"/>
    <col min="18" max="18" width="11" customWidth="1"/>
    <col min="19" max="19" width="15.6640625" customWidth="1"/>
    <col min="20" max="20" width="14.6640625" customWidth="1"/>
    <col min="21" max="21" width="16.88671875" customWidth="1"/>
    <col min="22" max="22" width="12.33203125" customWidth="1"/>
    <col min="23" max="23" width="11.33203125" customWidth="1"/>
    <col min="24" max="24" width="18.21875" customWidth="1"/>
    <col min="25" max="26" width="15.6640625" customWidth="1"/>
    <col min="27" max="27" width="20.5546875" customWidth="1"/>
    <col min="28" max="28" width="16" customWidth="1"/>
    <col min="29" max="29" width="15" customWidth="1"/>
    <col min="30" max="30" width="9.5546875" hidden="1" customWidth="1"/>
    <col min="31" max="32" width="22.5546875" customWidth="1"/>
    <col min="33" max="34" width="12.6640625" customWidth="1"/>
    <col min="35" max="35" width="18.88671875" customWidth="1"/>
    <col min="36" max="36" width="12.5546875" bestFit="1" customWidth="1"/>
    <col min="37" max="37" width="12.6640625" hidden="1" customWidth="1"/>
  </cols>
  <sheetData>
    <row r="1" spans="1:37" s="47" customFormat="1" ht="15" thickBot="1" x14ac:dyDescent="0.35">
      <c r="A1" s="247" t="str">
        <f>_Lijsten!A85</f>
        <v>Thema</v>
      </c>
      <c r="B1" s="247" t="str">
        <f>_Lijsten!A83</f>
        <v>Subthema</v>
      </c>
      <c r="C1" s="247" t="str">
        <f>_Lijsten!A43</f>
        <v>Identificatie objecttype</v>
      </c>
      <c r="D1" s="248" t="str">
        <f>_Lijsten!A86</f>
        <v>Type</v>
      </c>
      <c r="E1" s="248" t="str">
        <f>_Lijsten!A75</f>
        <v>RDS coordinaten</v>
      </c>
      <c r="F1" s="247" t="str">
        <f>_Lijsten!A8</f>
        <v>Beheer</v>
      </c>
      <c r="G1" s="247" t="str">
        <f>_Lijsten!A9</f>
        <v>Beheerder</v>
      </c>
      <c r="H1" s="247" t="str">
        <f>_Lijsten!A17</f>
        <v>BOB 1</v>
      </c>
      <c r="I1" s="247" t="str">
        <f>_Lijsten!A18</f>
        <v>BOB 2</v>
      </c>
      <c r="J1" s="247" t="str">
        <f>_Lijsten!A21</f>
        <v>Breedte</v>
      </c>
      <c r="K1" s="247" t="str">
        <f>_Lijsten!A22</f>
        <v>Certificaten materialen</v>
      </c>
      <c r="L1" s="247" t="str">
        <f>_Lijsten!A23</f>
        <v>Contractnummer</v>
      </c>
      <c r="M1" s="247" t="str">
        <f>_Lijsten!A30</f>
        <v>Eigenaar</v>
      </c>
      <c r="N1" s="247" t="str">
        <f>_Lijsten!A31</f>
        <v>Fabrikant</v>
      </c>
      <c r="O1" s="247" t="str">
        <f>_Lijsten!A33</f>
        <v>foto</v>
      </c>
      <c r="P1" s="247" t="str">
        <f>_Lijsten!A35</f>
        <v>Garantie_einde</v>
      </c>
      <c r="Q1" s="247" t="str">
        <f>_Lijsten!A37</f>
        <v>Gemeente</v>
      </c>
      <c r="R1" s="247" t="str">
        <f>_Lijsten!A41</f>
        <v>Hoogte (m)</v>
      </c>
      <c r="S1" s="247" t="str">
        <f>_Lijsten!A42</f>
        <v>Id</v>
      </c>
      <c r="T1" s="247" t="str">
        <f>_Lijsten!A46</f>
        <v>Jaar aanleg</v>
      </c>
      <c r="U1" s="247" t="str">
        <f>_Lijsten!A47</f>
        <v>Jaar onderhoud</v>
      </c>
      <c r="V1" s="247" t="str">
        <f>_Lijsten!A55</f>
        <v>Leverancier</v>
      </c>
      <c r="W1" s="247" t="str">
        <f>_Lijsten!A58</f>
        <v>Materiaal</v>
      </c>
      <c r="X1" s="247" t="str">
        <f>_Lijsten!A61</f>
        <v>Naam</v>
      </c>
      <c r="Y1" s="247" t="str">
        <f>_Lijsten!A62</f>
        <v>Naam aannemer</v>
      </c>
      <c r="Z1" s="247" t="str">
        <f>_Lijsten!A64</f>
        <v>Nummer</v>
      </c>
      <c r="AA1" s="247" t="str">
        <f>_Lijsten!A67</f>
        <v>Onderdeel kunstwerk</v>
      </c>
      <c r="AB1" s="247" t="str">
        <f>_Lijsten!A70</f>
        <v>Opmerkingen</v>
      </c>
      <c r="AC1" s="247" t="str">
        <f>_Lijsten!A73</f>
        <v>Projectnummer</v>
      </c>
      <c r="AD1" s="247" t="str">
        <f>_Lijsten!A76</f>
        <v>Regio</v>
      </c>
      <c r="AE1" s="247" t="str">
        <f>_Lijsten!A77</f>
        <v>relatieveHoogteligging</v>
      </c>
      <c r="AF1" s="247" t="str">
        <f>_Lijsten!A79</f>
        <v>Rioleringstype</v>
      </c>
      <c r="AG1" s="247" t="str">
        <f>_Lijsten!A81</f>
        <v>Status</v>
      </c>
      <c r="AH1" s="247" t="str">
        <f>_Lijsten!A93</f>
        <v>Vorm</v>
      </c>
      <c r="AI1" s="247" t="str">
        <f>_Lijsten!A96</f>
        <v>Wegnaam</v>
      </c>
      <c r="AJ1" s="247" t="str">
        <f>_Lijsten!A97</f>
        <v>Wegnummer</v>
      </c>
      <c r="AK1" s="248" t="str">
        <f>_Lijsten!A99</f>
        <v>Recycling</v>
      </c>
    </row>
    <row r="2" spans="1:37" ht="15" hidden="1" thickTop="1" x14ac:dyDescent="0.3">
      <c r="A2" s="121" t="s">
        <v>610</v>
      </c>
      <c r="B2" s="69" t="s">
        <v>610</v>
      </c>
      <c r="C2" s="121"/>
      <c r="D2" s="197" t="s">
        <v>2614</v>
      </c>
      <c r="E2" s="77" t="s">
        <v>610</v>
      </c>
      <c r="F2" t="s">
        <v>600</v>
      </c>
      <c r="G2" t="s">
        <v>600</v>
      </c>
      <c r="H2" s="70"/>
      <c r="I2" s="70"/>
      <c r="J2" s="70"/>
      <c r="K2" s="70"/>
      <c r="L2" s="70" t="s">
        <v>610</v>
      </c>
      <c r="M2" t="s">
        <v>600</v>
      </c>
      <c r="N2" t="s">
        <v>610</v>
      </c>
      <c r="O2" t="s">
        <v>319</v>
      </c>
      <c r="P2" s="70"/>
      <c r="Q2" s="69" t="s">
        <v>600</v>
      </c>
      <c r="R2" s="70" t="s">
        <v>609</v>
      </c>
      <c r="S2" s="70" t="s">
        <v>610</v>
      </c>
      <c r="T2" s="70" t="s">
        <v>611</v>
      </c>
      <c r="U2" s="70" t="s">
        <v>611</v>
      </c>
      <c r="V2" s="70" t="s">
        <v>610</v>
      </c>
      <c r="W2" s="197" t="s">
        <v>2614</v>
      </c>
      <c r="X2" s="70" t="s">
        <v>610</v>
      </c>
      <c r="Y2" s="70" t="s">
        <v>610</v>
      </c>
      <c r="Z2" s="70"/>
      <c r="AA2" s="70" t="s">
        <v>610</v>
      </c>
      <c r="AB2" s="70" t="s">
        <v>610</v>
      </c>
      <c r="AC2" s="70" t="s">
        <v>610</v>
      </c>
      <c r="AD2" s="70" t="s">
        <v>600</v>
      </c>
      <c r="AE2" s="69" t="s">
        <v>600</v>
      </c>
      <c r="AF2" s="197" t="s">
        <v>2614</v>
      </c>
      <c r="AG2" s="69" t="s">
        <v>600</v>
      </c>
      <c r="AH2" s="197" t="s">
        <v>2614</v>
      </c>
      <c r="AI2" s="69" t="s">
        <v>600</v>
      </c>
      <c r="AJ2" s="70" t="s">
        <v>600</v>
      </c>
      <c r="AK2" s="35" t="s">
        <v>605</v>
      </c>
    </row>
    <row r="3" spans="1:37" s="47" customFormat="1" ht="80.25" hidden="1" customHeight="1" thickBot="1" x14ac:dyDescent="0.35">
      <c r="A3" s="122"/>
      <c r="B3" s="200"/>
      <c r="C3" s="122"/>
      <c r="D3" s="214"/>
      <c r="E3" s="192"/>
      <c r="F3" s="178" t="s">
        <v>578</v>
      </c>
      <c r="G3" s="178"/>
      <c r="H3" s="182"/>
      <c r="I3" s="182"/>
      <c r="J3" s="182"/>
      <c r="K3" s="182"/>
      <c r="L3" s="182"/>
      <c r="M3" s="178"/>
      <c r="N3" s="178"/>
      <c r="O3" s="178"/>
      <c r="P3" s="182"/>
      <c r="Q3" s="200" t="s">
        <v>616</v>
      </c>
      <c r="R3" s="182"/>
      <c r="S3" s="182" t="s">
        <v>643</v>
      </c>
      <c r="T3" s="182"/>
      <c r="U3" s="182"/>
      <c r="V3" s="182"/>
      <c r="W3" s="202"/>
      <c r="X3" s="182"/>
      <c r="Y3" s="182"/>
      <c r="Z3" s="182"/>
      <c r="AA3" s="182" t="s">
        <v>644</v>
      </c>
      <c r="AB3" s="182" t="s">
        <v>645</v>
      </c>
      <c r="AC3" s="182"/>
      <c r="AD3" s="182" t="s">
        <v>615</v>
      </c>
      <c r="AE3" s="200"/>
      <c r="AF3" s="202"/>
      <c r="AG3" s="200" t="s">
        <v>646</v>
      </c>
      <c r="AH3" s="202"/>
      <c r="AI3" s="200"/>
      <c r="AJ3" s="182"/>
      <c r="AK3" s="48"/>
    </row>
    <row r="4" spans="1:37" ht="15" thickTop="1" x14ac:dyDescent="0.3">
      <c r="A4" s="249" t="s">
        <v>503</v>
      </c>
      <c r="B4" s="201"/>
      <c r="C4" s="250" t="str">
        <f>IF(ISTEXT(B4),VLOOKUP(B4,'_Keuzelijst Algemeen'!$AQ$3:$AR$19,2,),"")</f>
        <v/>
      </c>
      <c r="D4" s="215"/>
      <c r="E4" s="213"/>
      <c r="F4" s="21" t="s">
        <v>605</v>
      </c>
      <c r="G4" s="20"/>
      <c r="H4" s="183"/>
      <c r="I4" s="183"/>
      <c r="J4" s="183"/>
      <c r="K4" s="183"/>
      <c r="L4" s="183"/>
      <c r="M4" s="20" t="s">
        <v>679</v>
      </c>
      <c r="N4" s="21" t="s">
        <v>605</v>
      </c>
      <c r="O4" s="21" t="s">
        <v>605</v>
      </c>
      <c r="P4" s="183"/>
      <c r="Q4" s="201"/>
      <c r="R4" s="183"/>
      <c r="S4" s="183"/>
      <c r="T4" s="183"/>
      <c r="U4" s="183"/>
      <c r="V4" s="183"/>
      <c r="W4" s="199"/>
      <c r="X4" s="185"/>
      <c r="Y4" s="183"/>
      <c r="Z4" s="183"/>
      <c r="AA4" s="183"/>
      <c r="AB4" s="183"/>
      <c r="AC4" s="183"/>
      <c r="AD4" s="203"/>
      <c r="AE4" s="201"/>
      <c r="AF4" s="199"/>
      <c r="AG4" s="201"/>
      <c r="AH4" s="199"/>
      <c r="AI4" s="201"/>
      <c r="AJ4" s="250" t="str">
        <f>IF(ISTEXT(AI4),VLOOKUP(AI4,'_Keuzelijst Algemeen'!$B$2:$C$106,2,FALSE),"")</f>
        <v/>
      </c>
      <c r="AK4" s="179" t="s">
        <v>605</v>
      </c>
    </row>
    <row r="5" spans="1:37" x14ac:dyDescent="0.3">
      <c r="A5" s="249" t="s">
        <v>503</v>
      </c>
      <c r="B5" s="201"/>
      <c r="C5" s="250" t="str">
        <f>IF(ISTEXT(B5),VLOOKUP(B5,'_Keuzelijst Algemeen'!$AQ$3:$AR$19,2,),"")</f>
        <v/>
      </c>
      <c r="D5" s="215"/>
      <c r="E5" s="213"/>
      <c r="F5" s="21" t="s">
        <v>605</v>
      </c>
      <c r="G5" s="20"/>
      <c r="H5" s="183"/>
      <c r="I5" s="183"/>
      <c r="J5" s="183"/>
      <c r="K5" s="183"/>
      <c r="L5" s="183"/>
      <c r="M5" s="20" t="s">
        <v>679</v>
      </c>
      <c r="N5" s="21" t="s">
        <v>605</v>
      </c>
      <c r="O5" s="21" t="s">
        <v>605</v>
      </c>
      <c r="P5" s="183"/>
      <c r="Q5" s="201"/>
      <c r="R5" s="183"/>
      <c r="S5" s="183"/>
      <c r="T5" s="183"/>
      <c r="U5" s="183"/>
      <c r="V5" s="183"/>
      <c r="W5" s="199"/>
      <c r="X5" s="185"/>
      <c r="Y5" s="183"/>
      <c r="Z5" s="183"/>
      <c r="AA5" s="183"/>
      <c r="AB5" s="183"/>
      <c r="AC5" s="183"/>
      <c r="AD5" s="203"/>
      <c r="AE5" s="201"/>
      <c r="AF5" s="199"/>
      <c r="AG5" s="201"/>
      <c r="AH5" s="199"/>
      <c r="AI5" s="201"/>
      <c r="AJ5" s="250" t="str">
        <f>IF(ISTEXT(AI5),VLOOKUP(AI5,'_Keuzelijst Algemeen'!$B$2:$C$106,2,FALSE),"")</f>
        <v/>
      </c>
      <c r="AK5" s="179" t="s">
        <v>605</v>
      </c>
    </row>
    <row r="6" spans="1:37" x14ac:dyDescent="0.3">
      <c r="A6" s="249" t="s">
        <v>503</v>
      </c>
      <c r="B6" s="201"/>
      <c r="C6" s="250" t="str">
        <f>IF(ISTEXT(B6),VLOOKUP(B6,'_Keuzelijst Algemeen'!$AQ$3:$AR$19,2,),"")</f>
        <v/>
      </c>
      <c r="D6" s="215"/>
      <c r="E6" s="213"/>
      <c r="F6" s="21" t="s">
        <v>605</v>
      </c>
      <c r="G6" s="20"/>
      <c r="H6" s="183"/>
      <c r="I6" s="183"/>
      <c r="J6" s="183"/>
      <c r="K6" s="183"/>
      <c r="L6" s="183"/>
      <c r="M6" s="20" t="s">
        <v>679</v>
      </c>
      <c r="N6" s="21" t="s">
        <v>605</v>
      </c>
      <c r="O6" s="21" t="s">
        <v>605</v>
      </c>
      <c r="P6" s="183"/>
      <c r="Q6" s="201"/>
      <c r="R6" s="183"/>
      <c r="S6" s="183"/>
      <c r="T6" s="183"/>
      <c r="U6" s="183"/>
      <c r="V6" s="183"/>
      <c r="W6" s="199"/>
      <c r="X6" s="185"/>
      <c r="Y6" s="183"/>
      <c r="Z6" s="183"/>
      <c r="AA6" s="183"/>
      <c r="AB6" s="183"/>
      <c r="AC6" s="183"/>
      <c r="AD6" s="203"/>
      <c r="AE6" s="201"/>
      <c r="AF6" s="199"/>
      <c r="AG6" s="201"/>
      <c r="AH6" s="199"/>
      <c r="AI6" s="201"/>
      <c r="AJ6" s="250" t="str">
        <f>IF(ISTEXT(AI6),VLOOKUP(AI6,'_Keuzelijst Algemeen'!$B$2:$C$106,2,FALSE),"")</f>
        <v/>
      </c>
      <c r="AK6" s="179" t="s">
        <v>605</v>
      </c>
    </row>
    <row r="7" spans="1:37" x14ac:dyDescent="0.3">
      <c r="A7" s="249" t="s">
        <v>503</v>
      </c>
      <c r="B7" s="201"/>
      <c r="C7" s="250" t="str">
        <f>IF(ISTEXT(B7),VLOOKUP(B7,'_Keuzelijst Algemeen'!$AQ$3:$AR$19,2,),"")</f>
        <v/>
      </c>
      <c r="D7" s="215"/>
      <c r="E7" s="213"/>
      <c r="F7" s="21" t="s">
        <v>605</v>
      </c>
      <c r="G7" s="20"/>
      <c r="H7" s="183"/>
      <c r="I7" s="183"/>
      <c r="J7" s="183"/>
      <c r="K7" s="183"/>
      <c r="L7" s="183"/>
      <c r="M7" s="20" t="s">
        <v>679</v>
      </c>
      <c r="N7" s="21" t="s">
        <v>605</v>
      </c>
      <c r="O7" s="21" t="s">
        <v>605</v>
      </c>
      <c r="P7" s="183"/>
      <c r="Q7" s="201"/>
      <c r="R7" s="183"/>
      <c r="S7" s="183"/>
      <c r="T7" s="183"/>
      <c r="U7" s="183"/>
      <c r="V7" s="183"/>
      <c r="W7" s="199"/>
      <c r="X7" s="185"/>
      <c r="Y7" s="183"/>
      <c r="Z7" s="183"/>
      <c r="AA7" s="183"/>
      <c r="AB7" s="183"/>
      <c r="AC7" s="183"/>
      <c r="AD7" s="203"/>
      <c r="AE7" s="201"/>
      <c r="AF7" s="199"/>
      <c r="AG7" s="201"/>
      <c r="AH7" s="199"/>
      <c r="AI7" s="201"/>
      <c r="AJ7" s="250" t="str">
        <f>IF(ISTEXT(AI7),VLOOKUP(AI7,'_Keuzelijst Algemeen'!$B$2:$C$106,2,FALSE),"")</f>
        <v/>
      </c>
      <c r="AK7" s="179" t="s">
        <v>605</v>
      </c>
    </row>
    <row r="8" spans="1:37" x14ac:dyDescent="0.3">
      <c r="A8" s="249" t="s">
        <v>503</v>
      </c>
      <c r="B8" s="201"/>
      <c r="C8" s="250" t="str">
        <f>IF(ISTEXT(B8),VLOOKUP(B8,'_Keuzelijst Algemeen'!$AQ$3:$AR$19,2,),"")</f>
        <v/>
      </c>
      <c r="D8" s="215"/>
      <c r="E8" s="213"/>
      <c r="F8" s="21" t="s">
        <v>605</v>
      </c>
      <c r="G8" s="20"/>
      <c r="H8" s="183"/>
      <c r="I8" s="183"/>
      <c r="J8" s="183"/>
      <c r="K8" s="183"/>
      <c r="L8" s="183"/>
      <c r="M8" s="20" t="s">
        <v>679</v>
      </c>
      <c r="N8" s="21" t="s">
        <v>605</v>
      </c>
      <c r="O8" s="21" t="s">
        <v>605</v>
      </c>
      <c r="P8" s="183"/>
      <c r="Q8" s="201"/>
      <c r="R8" s="183"/>
      <c r="S8" s="183"/>
      <c r="T8" s="183"/>
      <c r="U8" s="183"/>
      <c r="V8" s="183"/>
      <c r="W8" s="199"/>
      <c r="X8" s="185"/>
      <c r="Y8" s="183"/>
      <c r="Z8" s="183"/>
      <c r="AA8" s="183"/>
      <c r="AB8" s="183"/>
      <c r="AC8" s="183"/>
      <c r="AD8" s="203"/>
      <c r="AE8" s="201"/>
      <c r="AF8" s="199"/>
      <c r="AG8" s="201"/>
      <c r="AH8" s="199"/>
      <c r="AI8" s="201"/>
      <c r="AJ8" s="250" t="str">
        <f>IF(ISTEXT(AI8),VLOOKUP(AI8,'_Keuzelijst Algemeen'!$B$2:$C$106,2,FALSE),"")</f>
        <v/>
      </c>
      <c r="AK8" s="179" t="s">
        <v>605</v>
      </c>
    </row>
    <row r="9" spans="1:37" x14ac:dyDescent="0.3">
      <c r="A9" s="249" t="s">
        <v>503</v>
      </c>
      <c r="B9" s="201"/>
      <c r="C9" s="250" t="str">
        <f>IF(ISTEXT(B9),VLOOKUP(B9,'_Keuzelijst Algemeen'!$AQ$3:$AR$19,2,),"")</f>
        <v/>
      </c>
      <c r="D9" s="215"/>
      <c r="E9" s="213"/>
      <c r="F9" s="21" t="s">
        <v>605</v>
      </c>
      <c r="G9" s="20"/>
      <c r="H9" s="183"/>
      <c r="I9" s="183"/>
      <c r="J9" s="183"/>
      <c r="K9" s="183"/>
      <c r="L9" s="183"/>
      <c r="M9" s="20" t="s">
        <v>679</v>
      </c>
      <c r="N9" s="21" t="s">
        <v>605</v>
      </c>
      <c r="O9" s="21" t="s">
        <v>605</v>
      </c>
      <c r="P9" s="183"/>
      <c r="Q9" s="201"/>
      <c r="R9" s="183"/>
      <c r="S9" s="183"/>
      <c r="T9" s="183"/>
      <c r="U9" s="183"/>
      <c r="V9" s="183"/>
      <c r="W9" s="199"/>
      <c r="X9" s="185"/>
      <c r="Y9" s="183"/>
      <c r="Z9" s="183"/>
      <c r="AA9" s="183"/>
      <c r="AB9" s="183"/>
      <c r="AC9" s="183"/>
      <c r="AD9" s="203"/>
      <c r="AE9" s="201"/>
      <c r="AF9" s="199"/>
      <c r="AG9" s="201"/>
      <c r="AH9" s="199"/>
      <c r="AI9" s="201"/>
      <c r="AJ9" s="250" t="str">
        <f>IF(ISTEXT(AI9),VLOOKUP(AI9,'_Keuzelijst Algemeen'!$B$2:$C$106,2,FALSE),"")</f>
        <v/>
      </c>
      <c r="AK9" s="179" t="s">
        <v>605</v>
      </c>
    </row>
    <row r="10" spans="1:37" x14ac:dyDescent="0.3">
      <c r="A10" s="249" t="s">
        <v>503</v>
      </c>
      <c r="B10" s="201"/>
      <c r="C10" s="250" t="str">
        <f>IF(ISTEXT(B10),VLOOKUP(B10,'_Keuzelijst Algemeen'!$AQ$3:$AR$19,2,),"")</f>
        <v/>
      </c>
      <c r="D10" s="215"/>
      <c r="E10" s="213"/>
      <c r="F10" s="21" t="s">
        <v>605</v>
      </c>
      <c r="G10" s="20"/>
      <c r="H10" s="183"/>
      <c r="I10" s="183"/>
      <c r="J10" s="183"/>
      <c r="K10" s="183"/>
      <c r="L10" s="183"/>
      <c r="M10" s="20" t="s">
        <v>679</v>
      </c>
      <c r="N10" s="21" t="s">
        <v>605</v>
      </c>
      <c r="O10" s="21" t="s">
        <v>605</v>
      </c>
      <c r="P10" s="183"/>
      <c r="Q10" s="201"/>
      <c r="R10" s="183"/>
      <c r="S10" s="183"/>
      <c r="T10" s="183"/>
      <c r="U10" s="183"/>
      <c r="V10" s="183"/>
      <c r="W10" s="199"/>
      <c r="X10" s="185"/>
      <c r="Y10" s="183"/>
      <c r="Z10" s="183"/>
      <c r="AA10" s="183"/>
      <c r="AB10" s="183"/>
      <c r="AC10" s="183"/>
      <c r="AD10" s="203"/>
      <c r="AE10" s="201"/>
      <c r="AF10" s="199"/>
      <c r="AG10" s="201"/>
      <c r="AH10" s="199"/>
      <c r="AI10" s="201"/>
      <c r="AJ10" s="250" t="str">
        <f>IF(ISTEXT(AI10),VLOOKUP(AI10,'_Keuzelijst Algemeen'!$B$2:$C$106,2,FALSE),"")</f>
        <v/>
      </c>
      <c r="AK10" s="179" t="s">
        <v>605</v>
      </c>
    </row>
    <row r="11" spans="1:37" x14ac:dyDescent="0.3">
      <c r="A11" s="249" t="s">
        <v>503</v>
      </c>
      <c r="B11" s="201"/>
      <c r="C11" s="250" t="str">
        <f>IF(ISTEXT(B11),VLOOKUP(B11,'_Keuzelijst Algemeen'!$AQ$3:$AR$19,2,),"")</f>
        <v/>
      </c>
      <c r="D11" s="215"/>
      <c r="E11" s="213"/>
      <c r="F11" s="21" t="s">
        <v>605</v>
      </c>
      <c r="G11" s="20"/>
      <c r="H11" s="183"/>
      <c r="I11" s="183"/>
      <c r="J11" s="183"/>
      <c r="K11" s="183"/>
      <c r="L11" s="183"/>
      <c r="M11" s="20" t="s">
        <v>679</v>
      </c>
      <c r="N11" s="21" t="s">
        <v>605</v>
      </c>
      <c r="O11" s="21" t="s">
        <v>605</v>
      </c>
      <c r="P11" s="183"/>
      <c r="Q11" s="201"/>
      <c r="R11" s="183"/>
      <c r="S11" s="183"/>
      <c r="T11" s="183"/>
      <c r="U11" s="183"/>
      <c r="V11" s="183"/>
      <c r="W11" s="199"/>
      <c r="X11" s="185"/>
      <c r="Y11" s="183"/>
      <c r="Z11" s="183"/>
      <c r="AA11" s="183"/>
      <c r="AB11" s="183"/>
      <c r="AC11" s="183"/>
      <c r="AD11" s="203"/>
      <c r="AE11" s="201"/>
      <c r="AF11" s="199"/>
      <c r="AG11" s="201"/>
      <c r="AH11" s="199"/>
      <c r="AI11" s="201"/>
      <c r="AJ11" s="250" t="str">
        <f>IF(ISTEXT(AI11),VLOOKUP(AI11,'_Keuzelijst Algemeen'!$B$2:$C$106,2,FALSE),"")</f>
        <v/>
      </c>
      <c r="AK11" s="179" t="s">
        <v>605</v>
      </c>
    </row>
    <row r="12" spans="1:37" x14ac:dyDescent="0.3">
      <c r="A12" s="249" t="s">
        <v>503</v>
      </c>
      <c r="B12" s="201"/>
      <c r="C12" s="250" t="str">
        <f>IF(ISTEXT(B12),VLOOKUP(B12,'_Keuzelijst Algemeen'!$AQ$3:$AR$19,2,),"")</f>
        <v/>
      </c>
      <c r="D12" s="215"/>
      <c r="E12" s="213"/>
      <c r="F12" s="21" t="s">
        <v>605</v>
      </c>
      <c r="G12" s="20"/>
      <c r="H12" s="183"/>
      <c r="I12" s="183"/>
      <c r="J12" s="183"/>
      <c r="K12" s="183"/>
      <c r="L12" s="183"/>
      <c r="M12" s="20" t="s">
        <v>679</v>
      </c>
      <c r="N12" s="21" t="s">
        <v>605</v>
      </c>
      <c r="O12" s="21" t="s">
        <v>605</v>
      </c>
      <c r="P12" s="183"/>
      <c r="Q12" s="201"/>
      <c r="R12" s="183"/>
      <c r="S12" s="183"/>
      <c r="T12" s="183"/>
      <c r="U12" s="183"/>
      <c r="V12" s="183"/>
      <c r="W12" s="199"/>
      <c r="X12" s="185"/>
      <c r="Y12" s="183"/>
      <c r="Z12" s="183"/>
      <c r="AA12" s="183"/>
      <c r="AB12" s="183"/>
      <c r="AC12" s="183"/>
      <c r="AD12" s="203"/>
      <c r="AE12" s="201"/>
      <c r="AF12" s="199"/>
      <c r="AG12" s="201"/>
      <c r="AH12" s="199"/>
      <c r="AI12" s="201"/>
      <c r="AJ12" s="250" t="str">
        <f>IF(ISTEXT(AI12),VLOOKUP(AI12,'_Keuzelijst Algemeen'!$B$2:$C$106,2,FALSE),"")</f>
        <v/>
      </c>
      <c r="AK12" s="179" t="s">
        <v>605</v>
      </c>
    </row>
    <row r="13" spans="1:37" x14ac:dyDescent="0.3">
      <c r="A13" s="249" t="s">
        <v>503</v>
      </c>
      <c r="B13" s="201"/>
      <c r="C13" s="250" t="str">
        <f>IF(ISTEXT(B13),VLOOKUP(B13,'_Keuzelijst Algemeen'!$AQ$3:$AR$19,2,),"")</f>
        <v/>
      </c>
      <c r="D13" s="215"/>
      <c r="E13" s="213"/>
      <c r="F13" s="21" t="s">
        <v>605</v>
      </c>
      <c r="G13" s="20"/>
      <c r="H13" s="183"/>
      <c r="I13" s="183"/>
      <c r="J13" s="183"/>
      <c r="K13" s="183"/>
      <c r="L13" s="183"/>
      <c r="M13" s="20" t="s">
        <v>679</v>
      </c>
      <c r="N13" s="21" t="s">
        <v>605</v>
      </c>
      <c r="O13" s="21" t="s">
        <v>605</v>
      </c>
      <c r="P13" s="183"/>
      <c r="Q13" s="201"/>
      <c r="R13" s="183"/>
      <c r="S13" s="183"/>
      <c r="T13" s="183"/>
      <c r="U13" s="183"/>
      <c r="V13" s="183"/>
      <c r="W13" s="199"/>
      <c r="X13" s="185"/>
      <c r="Y13" s="183"/>
      <c r="Z13" s="183"/>
      <c r="AA13" s="183"/>
      <c r="AB13" s="183"/>
      <c r="AC13" s="183"/>
      <c r="AD13" s="203"/>
      <c r="AE13" s="201"/>
      <c r="AF13" s="199"/>
      <c r="AG13" s="201"/>
      <c r="AH13" s="199"/>
      <c r="AI13" s="201"/>
      <c r="AJ13" s="250" t="str">
        <f>IF(ISTEXT(AI13),VLOOKUP(AI13,'_Keuzelijst Algemeen'!$B$2:$C$106,2,FALSE),"")</f>
        <v/>
      </c>
      <c r="AK13" s="179" t="s">
        <v>605</v>
      </c>
    </row>
    <row r="14" spans="1:37" x14ac:dyDescent="0.3">
      <c r="A14" s="249" t="s">
        <v>503</v>
      </c>
      <c r="B14" s="201"/>
      <c r="C14" s="250" t="str">
        <f>IF(ISTEXT(B14),VLOOKUP(B14,'_Keuzelijst Algemeen'!$AQ$3:$AR$19,2,),"")</f>
        <v/>
      </c>
      <c r="D14" s="215"/>
      <c r="E14" s="213"/>
      <c r="F14" s="21" t="s">
        <v>605</v>
      </c>
      <c r="G14" s="20"/>
      <c r="H14" s="183"/>
      <c r="I14" s="183"/>
      <c r="J14" s="183"/>
      <c r="K14" s="183"/>
      <c r="L14" s="183"/>
      <c r="M14" s="20" t="s">
        <v>679</v>
      </c>
      <c r="N14" s="21" t="s">
        <v>605</v>
      </c>
      <c r="O14" s="21" t="s">
        <v>605</v>
      </c>
      <c r="P14" s="183"/>
      <c r="Q14" s="201"/>
      <c r="R14" s="183"/>
      <c r="S14" s="183"/>
      <c r="T14" s="183"/>
      <c r="U14" s="183"/>
      <c r="V14" s="183"/>
      <c r="W14" s="199"/>
      <c r="X14" s="185"/>
      <c r="Y14" s="183"/>
      <c r="Z14" s="183"/>
      <c r="AA14" s="183"/>
      <c r="AB14" s="183"/>
      <c r="AC14" s="183"/>
      <c r="AD14" s="203"/>
      <c r="AE14" s="201"/>
      <c r="AF14" s="199"/>
      <c r="AG14" s="201"/>
      <c r="AH14" s="199"/>
      <c r="AI14" s="201"/>
      <c r="AJ14" s="250" t="str">
        <f>IF(ISTEXT(AI14),VLOOKUP(AI14,'_Keuzelijst Algemeen'!$B$2:$C$106,2,FALSE),"")</f>
        <v/>
      </c>
      <c r="AK14" s="179" t="s">
        <v>605</v>
      </c>
    </row>
    <row r="15" spans="1:37" x14ac:dyDescent="0.3">
      <c r="A15" s="249" t="s">
        <v>503</v>
      </c>
      <c r="B15" s="201"/>
      <c r="C15" s="250" t="str">
        <f>IF(ISTEXT(B15),VLOOKUP(B15,'_Keuzelijst Algemeen'!$AQ$3:$AR$19,2,),"")</f>
        <v/>
      </c>
      <c r="D15" s="215"/>
      <c r="E15" s="213"/>
      <c r="F15" s="21" t="s">
        <v>605</v>
      </c>
      <c r="G15" s="20"/>
      <c r="H15" s="183"/>
      <c r="I15" s="183"/>
      <c r="J15" s="183"/>
      <c r="K15" s="183"/>
      <c r="L15" s="183"/>
      <c r="M15" s="20" t="s">
        <v>679</v>
      </c>
      <c r="N15" s="21" t="s">
        <v>605</v>
      </c>
      <c r="O15" s="21" t="s">
        <v>605</v>
      </c>
      <c r="P15" s="183"/>
      <c r="Q15" s="201"/>
      <c r="R15" s="183"/>
      <c r="S15" s="183"/>
      <c r="T15" s="183"/>
      <c r="U15" s="183"/>
      <c r="V15" s="183"/>
      <c r="W15" s="199"/>
      <c r="X15" s="185"/>
      <c r="Y15" s="183"/>
      <c r="Z15" s="183"/>
      <c r="AA15" s="183"/>
      <c r="AB15" s="183"/>
      <c r="AC15" s="183"/>
      <c r="AD15" s="203"/>
      <c r="AE15" s="201"/>
      <c r="AF15" s="199"/>
      <c r="AG15" s="201"/>
      <c r="AH15" s="199"/>
      <c r="AI15" s="201"/>
      <c r="AJ15" s="250" t="str">
        <f>IF(ISTEXT(AI15),VLOOKUP(AI15,'_Keuzelijst Algemeen'!$B$2:$C$106,2,FALSE),"")</f>
        <v/>
      </c>
      <c r="AK15" s="179" t="s">
        <v>605</v>
      </c>
    </row>
    <row r="16" spans="1:37" x14ac:dyDescent="0.3">
      <c r="A16" s="249" t="s">
        <v>503</v>
      </c>
      <c r="B16" s="201"/>
      <c r="C16" s="250" t="str">
        <f>IF(ISTEXT(B16),VLOOKUP(B16,'_Keuzelijst Algemeen'!$AQ$3:$AR$19,2,),"")</f>
        <v/>
      </c>
      <c r="D16" s="215"/>
      <c r="E16" s="213"/>
      <c r="F16" s="21" t="s">
        <v>605</v>
      </c>
      <c r="G16" s="20"/>
      <c r="H16" s="183"/>
      <c r="I16" s="183"/>
      <c r="J16" s="183"/>
      <c r="K16" s="183"/>
      <c r="L16" s="183"/>
      <c r="M16" s="20" t="s">
        <v>679</v>
      </c>
      <c r="N16" s="21" t="s">
        <v>605</v>
      </c>
      <c r="O16" s="21" t="s">
        <v>605</v>
      </c>
      <c r="P16" s="183"/>
      <c r="Q16" s="201"/>
      <c r="R16" s="183"/>
      <c r="S16" s="183"/>
      <c r="T16" s="183"/>
      <c r="U16" s="183"/>
      <c r="V16" s="183"/>
      <c r="W16" s="199"/>
      <c r="X16" s="185"/>
      <c r="Y16" s="183"/>
      <c r="Z16" s="183"/>
      <c r="AA16" s="183"/>
      <c r="AB16" s="183"/>
      <c r="AC16" s="183"/>
      <c r="AD16" s="203"/>
      <c r="AE16" s="201"/>
      <c r="AF16" s="199"/>
      <c r="AG16" s="201"/>
      <c r="AH16" s="199"/>
      <c r="AI16" s="201"/>
      <c r="AJ16" s="250" t="str">
        <f>IF(ISTEXT(AI16),VLOOKUP(AI16,'_Keuzelijst Algemeen'!$B$2:$C$106,2,FALSE),"")</f>
        <v/>
      </c>
      <c r="AK16" s="179" t="s">
        <v>605</v>
      </c>
    </row>
    <row r="17" spans="1:37" x14ac:dyDescent="0.3">
      <c r="A17" s="249" t="s">
        <v>503</v>
      </c>
      <c r="B17" s="201"/>
      <c r="C17" s="250" t="str">
        <f>IF(ISTEXT(B17),VLOOKUP(B17,'_Keuzelijst Algemeen'!$AQ$3:$AR$19,2,),"")</f>
        <v/>
      </c>
      <c r="D17" s="215"/>
      <c r="E17" s="213"/>
      <c r="F17" s="21" t="s">
        <v>605</v>
      </c>
      <c r="G17" s="20"/>
      <c r="H17" s="183"/>
      <c r="I17" s="183"/>
      <c r="J17" s="183"/>
      <c r="K17" s="183"/>
      <c r="L17" s="183"/>
      <c r="M17" s="20" t="s">
        <v>679</v>
      </c>
      <c r="N17" s="21" t="s">
        <v>605</v>
      </c>
      <c r="O17" s="21" t="s">
        <v>605</v>
      </c>
      <c r="P17" s="183"/>
      <c r="Q17" s="201"/>
      <c r="R17" s="183"/>
      <c r="S17" s="183"/>
      <c r="T17" s="183"/>
      <c r="U17" s="183"/>
      <c r="V17" s="183"/>
      <c r="W17" s="199"/>
      <c r="X17" s="185"/>
      <c r="Y17" s="183"/>
      <c r="Z17" s="183"/>
      <c r="AA17" s="183"/>
      <c r="AB17" s="183"/>
      <c r="AC17" s="183"/>
      <c r="AD17" s="203"/>
      <c r="AE17" s="201"/>
      <c r="AF17" s="199"/>
      <c r="AG17" s="201"/>
      <c r="AH17" s="199"/>
      <c r="AI17" s="201"/>
      <c r="AJ17" s="250" t="str">
        <f>IF(ISTEXT(AI17),VLOOKUP(AI17,'_Keuzelijst Algemeen'!$B$2:$C$106,2,FALSE),"")</f>
        <v/>
      </c>
      <c r="AK17" s="179" t="s">
        <v>605</v>
      </c>
    </row>
    <row r="18" spans="1:37" x14ac:dyDescent="0.3">
      <c r="A18" s="249" t="s">
        <v>503</v>
      </c>
      <c r="B18" s="201"/>
      <c r="C18" s="250" t="str">
        <f>IF(ISTEXT(B18),VLOOKUP(B18,'_Keuzelijst Algemeen'!$AQ$3:$AR$19,2,),"")</f>
        <v/>
      </c>
      <c r="D18" s="215"/>
      <c r="E18" s="213"/>
      <c r="F18" s="21" t="s">
        <v>605</v>
      </c>
      <c r="G18" s="20"/>
      <c r="H18" s="183"/>
      <c r="I18" s="183"/>
      <c r="J18" s="183"/>
      <c r="K18" s="183"/>
      <c r="L18" s="183"/>
      <c r="M18" s="20" t="s">
        <v>679</v>
      </c>
      <c r="N18" s="21" t="s">
        <v>605</v>
      </c>
      <c r="O18" s="21" t="s">
        <v>605</v>
      </c>
      <c r="P18" s="183"/>
      <c r="Q18" s="201"/>
      <c r="R18" s="183"/>
      <c r="S18" s="183"/>
      <c r="T18" s="183"/>
      <c r="U18" s="183"/>
      <c r="V18" s="183"/>
      <c r="W18" s="199"/>
      <c r="X18" s="185"/>
      <c r="Y18" s="183"/>
      <c r="Z18" s="183"/>
      <c r="AA18" s="183"/>
      <c r="AB18" s="183"/>
      <c r="AC18" s="183"/>
      <c r="AD18" s="203"/>
      <c r="AE18" s="201"/>
      <c r="AF18" s="199"/>
      <c r="AG18" s="201"/>
      <c r="AH18" s="199"/>
      <c r="AI18" s="201"/>
      <c r="AJ18" s="250" t="str">
        <f>IF(ISTEXT(AI18),VLOOKUP(AI18,'_Keuzelijst Algemeen'!$B$2:$C$106,2,FALSE),"")</f>
        <v/>
      </c>
      <c r="AK18" s="179" t="s">
        <v>605</v>
      </c>
    </row>
    <row r="19" spans="1:37" x14ac:dyDescent="0.3">
      <c r="A19" s="249" t="s">
        <v>503</v>
      </c>
      <c r="B19" s="201"/>
      <c r="C19" s="250" t="str">
        <f>IF(ISTEXT(B19),VLOOKUP(B19,'_Keuzelijst Algemeen'!$AQ$3:$AR$19,2,),"")</f>
        <v/>
      </c>
      <c r="D19" s="215"/>
      <c r="E19" s="213"/>
      <c r="F19" s="21" t="s">
        <v>605</v>
      </c>
      <c r="G19" s="20"/>
      <c r="H19" s="183"/>
      <c r="I19" s="183"/>
      <c r="J19" s="183"/>
      <c r="K19" s="183"/>
      <c r="L19" s="183"/>
      <c r="M19" s="20" t="s">
        <v>679</v>
      </c>
      <c r="N19" s="21" t="s">
        <v>605</v>
      </c>
      <c r="O19" s="21" t="s">
        <v>605</v>
      </c>
      <c r="P19" s="183"/>
      <c r="Q19" s="201"/>
      <c r="R19" s="183"/>
      <c r="S19" s="183"/>
      <c r="T19" s="183"/>
      <c r="U19" s="183"/>
      <c r="V19" s="183"/>
      <c r="W19" s="199"/>
      <c r="X19" s="185"/>
      <c r="Y19" s="183"/>
      <c r="Z19" s="183"/>
      <c r="AA19" s="183"/>
      <c r="AB19" s="183"/>
      <c r="AC19" s="183"/>
      <c r="AD19" s="203"/>
      <c r="AE19" s="201"/>
      <c r="AF19" s="199"/>
      <c r="AG19" s="201"/>
      <c r="AH19" s="199"/>
      <c r="AI19" s="201"/>
      <c r="AJ19" s="250" t="str">
        <f>IF(ISTEXT(AI19),VLOOKUP(AI19,'_Keuzelijst Algemeen'!$B$2:$C$106,2,FALSE),"")</f>
        <v/>
      </c>
      <c r="AK19" s="179" t="s">
        <v>605</v>
      </c>
    </row>
    <row r="20" spans="1:37" x14ac:dyDescent="0.3">
      <c r="A20" s="249" t="s">
        <v>503</v>
      </c>
      <c r="B20" s="201"/>
      <c r="C20" s="250" t="str">
        <f>IF(ISTEXT(B20),VLOOKUP(B20,'_Keuzelijst Algemeen'!$AQ$3:$AR$19,2,),"")</f>
        <v/>
      </c>
      <c r="D20" s="215"/>
      <c r="E20" s="213"/>
      <c r="F20" s="21" t="s">
        <v>605</v>
      </c>
      <c r="G20" s="20"/>
      <c r="H20" s="183"/>
      <c r="I20" s="183"/>
      <c r="J20" s="183"/>
      <c r="K20" s="183"/>
      <c r="L20" s="183"/>
      <c r="M20" s="20" t="s">
        <v>679</v>
      </c>
      <c r="N20" s="21" t="s">
        <v>605</v>
      </c>
      <c r="O20" s="21" t="s">
        <v>605</v>
      </c>
      <c r="P20" s="183"/>
      <c r="Q20" s="201"/>
      <c r="R20" s="183"/>
      <c r="S20" s="183"/>
      <c r="T20" s="183"/>
      <c r="U20" s="183"/>
      <c r="V20" s="183"/>
      <c r="W20" s="199"/>
      <c r="X20" s="185"/>
      <c r="Y20" s="183"/>
      <c r="Z20" s="183"/>
      <c r="AA20" s="183"/>
      <c r="AB20" s="183"/>
      <c r="AC20" s="183"/>
      <c r="AD20" s="203"/>
      <c r="AE20" s="201"/>
      <c r="AF20" s="199"/>
      <c r="AG20" s="201"/>
      <c r="AH20" s="199"/>
      <c r="AI20" s="201"/>
      <c r="AJ20" s="250" t="str">
        <f>IF(ISTEXT(AI20),VLOOKUP(AI20,'_Keuzelijst Algemeen'!$B$2:$C$106,2,FALSE),"")</f>
        <v/>
      </c>
      <c r="AK20" s="179" t="s">
        <v>605</v>
      </c>
    </row>
    <row r="21" spans="1:37" x14ac:dyDescent="0.3">
      <c r="A21" s="249" t="s">
        <v>503</v>
      </c>
      <c r="B21" s="201"/>
      <c r="C21" s="250" t="str">
        <f>IF(ISTEXT(B21),VLOOKUP(B21,'_Keuzelijst Algemeen'!$AQ$3:$AR$19,2,),"")</f>
        <v/>
      </c>
      <c r="D21" s="215"/>
      <c r="E21" s="213"/>
      <c r="F21" s="21" t="s">
        <v>605</v>
      </c>
      <c r="G21" s="20"/>
      <c r="H21" s="183"/>
      <c r="I21" s="183"/>
      <c r="J21" s="183"/>
      <c r="K21" s="183"/>
      <c r="L21" s="183"/>
      <c r="M21" s="20" t="s">
        <v>679</v>
      </c>
      <c r="N21" s="21" t="s">
        <v>605</v>
      </c>
      <c r="O21" s="21" t="s">
        <v>605</v>
      </c>
      <c r="P21" s="183"/>
      <c r="Q21" s="201"/>
      <c r="R21" s="183"/>
      <c r="S21" s="183"/>
      <c r="T21" s="183"/>
      <c r="U21" s="183"/>
      <c r="V21" s="183"/>
      <c r="W21" s="199"/>
      <c r="X21" s="185"/>
      <c r="Y21" s="183"/>
      <c r="Z21" s="183"/>
      <c r="AA21" s="183"/>
      <c r="AB21" s="183"/>
      <c r="AC21" s="183"/>
      <c r="AD21" s="203"/>
      <c r="AE21" s="201"/>
      <c r="AF21" s="199"/>
      <c r="AG21" s="201"/>
      <c r="AH21" s="199"/>
      <c r="AI21" s="201"/>
      <c r="AJ21" s="250" t="str">
        <f>IF(ISTEXT(AI21),VLOOKUP(AI21,'_Keuzelijst Algemeen'!$B$2:$C$106,2,FALSE),"")</f>
        <v/>
      </c>
      <c r="AK21" s="179" t="s">
        <v>605</v>
      </c>
    </row>
    <row r="22" spans="1:37" x14ac:dyDescent="0.3">
      <c r="A22" s="249" t="s">
        <v>503</v>
      </c>
      <c r="B22" s="201"/>
      <c r="C22" s="250" t="str">
        <f>IF(ISTEXT(B22),VLOOKUP(B22,'_Keuzelijst Algemeen'!$AQ$3:$AR$19,2,),"")</f>
        <v/>
      </c>
      <c r="D22" s="215"/>
      <c r="E22" s="213"/>
      <c r="F22" s="21" t="s">
        <v>605</v>
      </c>
      <c r="G22" s="20"/>
      <c r="H22" s="183"/>
      <c r="I22" s="183"/>
      <c r="J22" s="183"/>
      <c r="K22" s="183"/>
      <c r="L22" s="183"/>
      <c r="M22" s="20" t="s">
        <v>679</v>
      </c>
      <c r="N22" s="21" t="s">
        <v>605</v>
      </c>
      <c r="O22" s="21" t="s">
        <v>605</v>
      </c>
      <c r="P22" s="183"/>
      <c r="Q22" s="201"/>
      <c r="R22" s="183"/>
      <c r="S22" s="183"/>
      <c r="T22" s="183"/>
      <c r="U22" s="183"/>
      <c r="V22" s="183"/>
      <c r="W22" s="199"/>
      <c r="X22" s="185"/>
      <c r="Y22" s="183"/>
      <c r="Z22" s="183"/>
      <c r="AA22" s="183"/>
      <c r="AB22" s="183"/>
      <c r="AC22" s="183"/>
      <c r="AD22" s="203"/>
      <c r="AE22" s="201"/>
      <c r="AF22" s="199"/>
      <c r="AG22" s="201"/>
      <c r="AH22" s="199"/>
      <c r="AI22" s="201"/>
      <c r="AJ22" s="250" t="str">
        <f>IF(ISTEXT(AI22),VLOOKUP(AI22,'_Keuzelijst Algemeen'!$B$2:$C$106,2,FALSE),"")</f>
        <v/>
      </c>
      <c r="AK22" s="179" t="s">
        <v>605</v>
      </c>
    </row>
    <row r="23" spans="1:37" x14ac:dyDescent="0.3">
      <c r="A23" s="249" t="s">
        <v>503</v>
      </c>
      <c r="B23" s="201"/>
      <c r="C23" s="250" t="str">
        <f>IF(ISTEXT(B23),VLOOKUP(B23,'_Keuzelijst Algemeen'!$AQ$3:$AR$19,2,),"")</f>
        <v/>
      </c>
      <c r="D23" s="215"/>
      <c r="E23" s="213"/>
      <c r="F23" s="21" t="s">
        <v>605</v>
      </c>
      <c r="G23" s="20"/>
      <c r="H23" s="183"/>
      <c r="I23" s="183"/>
      <c r="J23" s="183"/>
      <c r="K23" s="183"/>
      <c r="L23" s="183"/>
      <c r="M23" s="20" t="s">
        <v>679</v>
      </c>
      <c r="N23" s="21" t="s">
        <v>605</v>
      </c>
      <c r="O23" s="21" t="s">
        <v>605</v>
      </c>
      <c r="P23" s="183"/>
      <c r="Q23" s="201"/>
      <c r="R23" s="183"/>
      <c r="S23" s="183"/>
      <c r="T23" s="183"/>
      <c r="U23" s="183"/>
      <c r="V23" s="183"/>
      <c r="W23" s="199"/>
      <c r="X23" s="185"/>
      <c r="Y23" s="183"/>
      <c r="Z23" s="183"/>
      <c r="AA23" s="183"/>
      <c r="AB23" s="183"/>
      <c r="AC23" s="183"/>
      <c r="AD23" s="203"/>
      <c r="AE23" s="201"/>
      <c r="AF23" s="199"/>
      <c r="AG23" s="201"/>
      <c r="AH23" s="199"/>
      <c r="AI23" s="201"/>
      <c r="AJ23" s="250" t="str">
        <f>IF(ISTEXT(AI23),VLOOKUP(AI23,'_Keuzelijst Algemeen'!$B$2:$C$106,2,FALSE),"")</f>
        <v/>
      </c>
      <c r="AK23" s="179" t="s">
        <v>605</v>
      </c>
    </row>
    <row r="24" spans="1:37" x14ac:dyDescent="0.3">
      <c r="A24" s="249" t="s">
        <v>503</v>
      </c>
      <c r="B24" s="201"/>
      <c r="C24" s="250" t="str">
        <f>IF(ISTEXT(B24),VLOOKUP(B24,'_Keuzelijst Algemeen'!$AQ$3:$AR$19,2,),"")</f>
        <v/>
      </c>
      <c r="D24" s="215"/>
      <c r="E24" s="213"/>
      <c r="F24" s="21" t="s">
        <v>605</v>
      </c>
      <c r="G24" s="20"/>
      <c r="H24" s="183"/>
      <c r="I24" s="183"/>
      <c r="J24" s="183"/>
      <c r="K24" s="183"/>
      <c r="L24" s="183"/>
      <c r="M24" s="20" t="s">
        <v>679</v>
      </c>
      <c r="N24" s="21" t="s">
        <v>605</v>
      </c>
      <c r="O24" s="21" t="s">
        <v>605</v>
      </c>
      <c r="P24" s="183"/>
      <c r="Q24" s="201"/>
      <c r="R24" s="183"/>
      <c r="S24" s="183"/>
      <c r="T24" s="183"/>
      <c r="U24" s="183"/>
      <c r="V24" s="183"/>
      <c r="W24" s="199"/>
      <c r="X24" s="185"/>
      <c r="Y24" s="183"/>
      <c r="Z24" s="183"/>
      <c r="AA24" s="183"/>
      <c r="AB24" s="183"/>
      <c r="AC24" s="183"/>
      <c r="AD24" s="203"/>
      <c r="AE24" s="201"/>
      <c r="AF24" s="199"/>
      <c r="AG24" s="201"/>
      <c r="AH24" s="199"/>
      <c r="AI24" s="201"/>
      <c r="AJ24" s="250" t="str">
        <f>IF(ISTEXT(AI24),VLOOKUP(AI24,'_Keuzelijst Algemeen'!$B$2:$C$106,2,FALSE),"")</f>
        <v/>
      </c>
      <c r="AK24" s="179" t="s">
        <v>605</v>
      </c>
    </row>
    <row r="25" spans="1:37" x14ac:dyDescent="0.3">
      <c r="A25" s="249" t="s">
        <v>503</v>
      </c>
      <c r="B25" s="201"/>
      <c r="C25" s="250" t="str">
        <f>IF(ISTEXT(B25),VLOOKUP(B25,'_Keuzelijst Algemeen'!$AQ$3:$AR$19,2,),"")</f>
        <v/>
      </c>
      <c r="D25" s="215"/>
      <c r="E25" s="213"/>
      <c r="F25" s="21" t="s">
        <v>605</v>
      </c>
      <c r="G25" s="20"/>
      <c r="H25" s="183"/>
      <c r="I25" s="183"/>
      <c r="J25" s="183"/>
      <c r="K25" s="183"/>
      <c r="L25" s="183"/>
      <c r="M25" s="20" t="s">
        <v>679</v>
      </c>
      <c r="N25" s="21" t="s">
        <v>605</v>
      </c>
      <c r="O25" s="21" t="s">
        <v>605</v>
      </c>
      <c r="P25" s="183"/>
      <c r="Q25" s="201"/>
      <c r="R25" s="183"/>
      <c r="S25" s="183"/>
      <c r="T25" s="183"/>
      <c r="U25" s="183"/>
      <c r="V25" s="183"/>
      <c r="W25" s="199"/>
      <c r="X25" s="185"/>
      <c r="Y25" s="183"/>
      <c r="Z25" s="183"/>
      <c r="AA25" s="183"/>
      <c r="AB25" s="183"/>
      <c r="AC25" s="183"/>
      <c r="AD25" s="203"/>
      <c r="AE25" s="201"/>
      <c r="AF25" s="199"/>
      <c r="AG25" s="201"/>
      <c r="AH25" s="199"/>
      <c r="AI25" s="201"/>
      <c r="AJ25" s="250" t="str">
        <f>IF(ISTEXT(AI25),VLOOKUP(AI25,'_Keuzelijst Algemeen'!$B$2:$C$106,2,FALSE),"")</f>
        <v/>
      </c>
      <c r="AK25" s="179" t="s">
        <v>605</v>
      </c>
    </row>
    <row r="26" spans="1:37" x14ac:dyDescent="0.3">
      <c r="A26" s="249" t="s">
        <v>503</v>
      </c>
      <c r="B26" s="201"/>
      <c r="C26" s="250" t="str">
        <f>IF(ISTEXT(B26),VLOOKUP(B26,'_Keuzelijst Algemeen'!$AQ$3:$AR$19,2,),"")</f>
        <v/>
      </c>
      <c r="D26" s="215"/>
      <c r="E26" s="213"/>
      <c r="F26" s="21" t="s">
        <v>605</v>
      </c>
      <c r="G26" s="20"/>
      <c r="H26" s="183"/>
      <c r="I26" s="183"/>
      <c r="J26" s="183"/>
      <c r="K26" s="183"/>
      <c r="L26" s="183"/>
      <c r="M26" s="20" t="s">
        <v>679</v>
      </c>
      <c r="N26" s="21" t="s">
        <v>605</v>
      </c>
      <c r="O26" s="21" t="s">
        <v>605</v>
      </c>
      <c r="P26" s="183"/>
      <c r="Q26" s="201"/>
      <c r="R26" s="183"/>
      <c r="S26" s="183"/>
      <c r="T26" s="183"/>
      <c r="U26" s="183"/>
      <c r="V26" s="183"/>
      <c r="W26" s="199"/>
      <c r="X26" s="185"/>
      <c r="Y26" s="183"/>
      <c r="Z26" s="183"/>
      <c r="AA26" s="183"/>
      <c r="AB26" s="183"/>
      <c r="AC26" s="183"/>
      <c r="AD26" s="203"/>
      <c r="AE26" s="201"/>
      <c r="AF26" s="199"/>
      <c r="AG26" s="201"/>
      <c r="AH26" s="199"/>
      <c r="AI26" s="201"/>
      <c r="AJ26" s="250" t="str">
        <f>IF(ISTEXT(AI26),VLOOKUP(AI26,'_Keuzelijst Algemeen'!$B$2:$C$106,2,FALSE),"")</f>
        <v/>
      </c>
      <c r="AK26" s="179" t="s">
        <v>605</v>
      </c>
    </row>
    <row r="27" spans="1:37" x14ac:dyDescent="0.3">
      <c r="A27" s="249" t="s">
        <v>503</v>
      </c>
      <c r="B27" s="201"/>
      <c r="C27" s="250" t="str">
        <f>IF(ISTEXT(B27),VLOOKUP(B27,'_Keuzelijst Algemeen'!$AQ$3:$AR$19,2,),"")</f>
        <v/>
      </c>
      <c r="D27" s="215"/>
      <c r="E27" s="213"/>
      <c r="F27" s="21" t="s">
        <v>605</v>
      </c>
      <c r="G27" s="20"/>
      <c r="H27" s="183"/>
      <c r="I27" s="183"/>
      <c r="J27" s="183"/>
      <c r="K27" s="183"/>
      <c r="L27" s="183"/>
      <c r="M27" s="20" t="s">
        <v>679</v>
      </c>
      <c r="N27" s="21" t="s">
        <v>605</v>
      </c>
      <c r="O27" s="21" t="s">
        <v>605</v>
      </c>
      <c r="P27" s="183"/>
      <c r="Q27" s="201"/>
      <c r="R27" s="183"/>
      <c r="S27" s="183"/>
      <c r="T27" s="183"/>
      <c r="U27" s="183"/>
      <c r="V27" s="183"/>
      <c r="W27" s="199"/>
      <c r="X27" s="185"/>
      <c r="Y27" s="183"/>
      <c r="Z27" s="183"/>
      <c r="AA27" s="183"/>
      <c r="AB27" s="183"/>
      <c r="AC27" s="183"/>
      <c r="AD27" s="203"/>
      <c r="AE27" s="201"/>
      <c r="AF27" s="199"/>
      <c r="AG27" s="201"/>
      <c r="AH27" s="199"/>
      <c r="AI27" s="201"/>
      <c r="AJ27" s="250" t="str">
        <f>IF(ISTEXT(AI27),VLOOKUP(AI27,'_Keuzelijst Algemeen'!$B$2:$C$106,2,FALSE),"")</f>
        <v/>
      </c>
      <c r="AK27" s="179" t="s">
        <v>605</v>
      </c>
    </row>
    <row r="28" spans="1:37" x14ac:dyDescent="0.3">
      <c r="A28" s="249" t="s">
        <v>503</v>
      </c>
      <c r="B28" s="201"/>
      <c r="C28" s="250" t="str">
        <f>IF(ISTEXT(B28),VLOOKUP(B28,'_Keuzelijst Algemeen'!$AQ$3:$AR$19,2,),"")</f>
        <v/>
      </c>
      <c r="D28" s="215"/>
      <c r="E28" s="213"/>
      <c r="F28" s="21" t="s">
        <v>605</v>
      </c>
      <c r="G28" s="20"/>
      <c r="H28" s="183"/>
      <c r="I28" s="183"/>
      <c r="J28" s="183"/>
      <c r="K28" s="183"/>
      <c r="L28" s="183"/>
      <c r="M28" s="20" t="s">
        <v>679</v>
      </c>
      <c r="N28" s="21" t="s">
        <v>605</v>
      </c>
      <c r="O28" s="21" t="s">
        <v>605</v>
      </c>
      <c r="P28" s="183"/>
      <c r="Q28" s="201"/>
      <c r="R28" s="183"/>
      <c r="S28" s="183"/>
      <c r="T28" s="183"/>
      <c r="U28" s="183"/>
      <c r="V28" s="183"/>
      <c r="W28" s="199"/>
      <c r="X28" s="185"/>
      <c r="Y28" s="183"/>
      <c r="Z28" s="183"/>
      <c r="AA28" s="183"/>
      <c r="AB28" s="183"/>
      <c r="AC28" s="183"/>
      <c r="AD28" s="203"/>
      <c r="AE28" s="201"/>
      <c r="AF28" s="199"/>
      <c r="AG28" s="201"/>
      <c r="AH28" s="199"/>
      <c r="AI28" s="201"/>
      <c r="AJ28" s="250" t="str">
        <f>IF(ISTEXT(AI28),VLOOKUP(AI28,'_Keuzelijst Algemeen'!$B$2:$C$106,2,FALSE),"")</f>
        <v/>
      </c>
      <c r="AK28" s="179" t="s">
        <v>605</v>
      </c>
    </row>
    <row r="29" spans="1:37" x14ac:dyDescent="0.3">
      <c r="A29" s="249" t="s">
        <v>503</v>
      </c>
      <c r="B29" s="201"/>
      <c r="C29" s="250" t="str">
        <f>IF(ISTEXT(B29),VLOOKUP(B29,'_Keuzelijst Algemeen'!$AQ$3:$AR$19,2,),"")</f>
        <v/>
      </c>
      <c r="D29" s="215"/>
      <c r="E29" s="213"/>
      <c r="F29" s="21" t="s">
        <v>605</v>
      </c>
      <c r="G29" s="20"/>
      <c r="H29" s="183"/>
      <c r="I29" s="183"/>
      <c r="J29" s="183"/>
      <c r="K29" s="183"/>
      <c r="L29" s="183"/>
      <c r="M29" s="20" t="s">
        <v>679</v>
      </c>
      <c r="N29" s="21" t="s">
        <v>605</v>
      </c>
      <c r="O29" s="21" t="s">
        <v>605</v>
      </c>
      <c r="P29" s="183"/>
      <c r="Q29" s="201"/>
      <c r="R29" s="183"/>
      <c r="S29" s="183"/>
      <c r="T29" s="183"/>
      <c r="U29" s="183"/>
      <c r="V29" s="183"/>
      <c r="W29" s="199"/>
      <c r="X29" s="185"/>
      <c r="Y29" s="183"/>
      <c r="Z29" s="183"/>
      <c r="AA29" s="183"/>
      <c r="AB29" s="183"/>
      <c r="AC29" s="183"/>
      <c r="AD29" s="203"/>
      <c r="AE29" s="201"/>
      <c r="AF29" s="199"/>
      <c r="AG29" s="201"/>
      <c r="AH29" s="199"/>
      <c r="AI29" s="201"/>
      <c r="AJ29" s="250" t="str">
        <f>IF(ISTEXT(AI29),VLOOKUP(AI29,'_Keuzelijst Algemeen'!$B$2:$C$106,2,FALSE),"")</f>
        <v/>
      </c>
      <c r="AK29" s="179" t="s">
        <v>605</v>
      </c>
    </row>
    <row r="30" spans="1:37" x14ac:dyDescent="0.3">
      <c r="A30" s="249" t="s">
        <v>503</v>
      </c>
      <c r="B30" s="201"/>
      <c r="C30" s="250" t="str">
        <f>IF(ISTEXT(B30),VLOOKUP(B30,'_Keuzelijst Algemeen'!$AQ$3:$AR$19,2,),"")</f>
        <v/>
      </c>
      <c r="D30" s="215"/>
      <c r="E30" s="213"/>
      <c r="F30" s="21" t="s">
        <v>605</v>
      </c>
      <c r="G30" s="20"/>
      <c r="H30" s="183"/>
      <c r="I30" s="183"/>
      <c r="J30" s="183"/>
      <c r="K30" s="183"/>
      <c r="L30" s="183"/>
      <c r="M30" s="20" t="s">
        <v>679</v>
      </c>
      <c r="N30" s="21" t="s">
        <v>605</v>
      </c>
      <c r="O30" s="21" t="s">
        <v>605</v>
      </c>
      <c r="P30" s="183"/>
      <c r="Q30" s="201"/>
      <c r="R30" s="183"/>
      <c r="S30" s="183"/>
      <c r="T30" s="183"/>
      <c r="U30" s="183"/>
      <c r="V30" s="183"/>
      <c r="W30" s="199"/>
      <c r="X30" s="185"/>
      <c r="Y30" s="183"/>
      <c r="Z30" s="183"/>
      <c r="AA30" s="183"/>
      <c r="AB30" s="183"/>
      <c r="AC30" s="183"/>
      <c r="AD30" s="203"/>
      <c r="AE30" s="201"/>
      <c r="AF30" s="199"/>
      <c r="AG30" s="201"/>
      <c r="AH30" s="199"/>
      <c r="AI30" s="201"/>
      <c r="AJ30" s="250" t="str">
        <f>IF(ISTEXT(AI30),VLOOKUP(AI30,'_Keuzelijst Algemeen'!$B$2:$C$106,2,FALSE),"")</f>
        <v/>
      </c>
      <c r="AK30" s="179" t="s">
        <v>605</v>
      </c>
    </row>
    <row r="31" spans="1:37" x14ac:dyDescent="0.3">
      <c r="A31" s="249" t="s">
        <v>503</v>
      </c>
      <c r="B31" s="201"/>
      <c r="C31" s="250" t="str">
        <f>IF(ISTEXT(B31),VLOOKUP(B31,'_Keuzelijst Algemeen'!$AQ$3:$AR$19,2,),"")</f>
        <v/>
      </c>
      <c r="D31" s="215"/>
      <c r="E31" s="213"/>
      <c r="F31" s="21" t="s">
        <v>605</v>
      </c>
      <c r="G31" s="20"/>
      <c r="H31" s="183"/>
      <c r="I31" s="183"/>
      <c r="J31" s="183"/>
      <c r="K31" s="183"/>
      <c r="L31" s="183"/>
      <c r="M31" s="20" t="s">
        <v>679</v>
      </c>
      <c r="N31" s="21" t="s">
        <v>605</v>
      </c>
      <c r="O31" s="21" t="s">
        <v>605</v>
      </c>
      <c r="P31" s="183"/>
      <c r="Q31" s="201"/>
      <c r="R31" s="183"/>
      <c r="S31" s="183"/>
      <c r="T31" s="183"/>
      <c r="U31" s="183"/>
      <c r="V31" s="183"/>
      <c r="W31" s="199"/>
      <c r="X31" s="185"/>
      <c r="Y31" s="183"/>
      <c r="Z31" s="183"/>
      <c r="AA31" s="183"/>
      <c r="AB31" s="183"/>
      <c r="AC31" s="183"/>
      <c r="AD31" s="203"/>
      <c r="AE31" s="201"/>
      <c r="AF31" s="199"/>
      <c r="AG31" s="201"/>
      <c r="AH31" s="199"/>
      <c r="AI31" s="201"/>
      <c r="AJ31" s="250" t="str">
        <f>IF(ISTEXT(AI31),VLOOKUP(AI31,'_Keuzelijst Algemeen'!$B$2:$C$106,2,FALSE),"")</f>
        <v/>
      </c>
      <c r="AK31" s="179" t="s">
        <v>605</v>
      </c>
    </row>
    <row r="32" spans="1:37" x14ac:dyDescent="0.3">
      <c r="A32" s="249" t="s">
        <v>503</v>
      </c>
      <c r="B32" s="201"/>
      <c r="C32" s="250" t="str">
        <f>IF(ISTEXT(B32),VLOOKUP(B32,'_Keuzelijst Algemeen'!$AQ$3:$AR$19,2,),"")</f>
        <v/>
      </c>
      <c r="D32" s="215"/>
      <c r="E32" s="213"/>
      <c r="F32" s="21" t="s">
        <v>605</v>
      </c>
      <c r="G32" s="20"/>
      <c r="H32" s="183"/>
      <c r="I32" s="183"/>
      <c r="J32" s="183"/>
      <c r="K32" s="183"/>
      <c r="L32" s="183"/>
      <c r="M32" s="20" t="s">
        <v>679</v>
      </c>
      <c r="N32" s="21" t="s">
        <v>605</v>
      </c>
      <c r="O32" s="21" t="s">
        <v>605</v>
      </c>
      <c r="P32" s="183"/>
      <c r="Q32" s="201"/>
      <c r="R32" s="183"/>
      <c r="S32" s="183"/>
      <c r="T32" s="183"/>
      <c r="U32" s="183"/>
      <c r="V32" s="183"/>
      <c r="W32" s="199"/>
      <c r="X32" s="185"/>
      <c r="Y32" s="183"/>
      <c r="Z32" s="183"/>
      <c r="AA32" s="183"/>
      <c r="AB32" s="183"/>
      <c r="AC32" s="183"/>
      <c r="AD32" s="203"/>
      <c r="AE32" s="201"/>
      <c r="AF32" s="199"/>
      <c r="AG32" s="201"/>
      <c r="AH32" s="199"/>
      <c r="AI32" s="201"/>
      <c r="AJ32" s="250" t="str">
        <f>IF(ISTEXT(AI32),VLOOKUP(AI32,'_Keuzelijst Algemeen'!$B$2:$C$106,2,FALSE),"")</f>
        <v/>
      </c>
      <c r="AK32" s="179" t="s">
        <v>605</v>
      </c>
    </row>
    <row r="33" spans="1:37" x14ac:dyDescent="0.3">
      <c r="A33" s="249" t="s">
        <v>503</v>
      </c>
      <c r="B33" s="201"/>
      <c r="C33" s="250" t="str">
        <f>IF(ISTEXT(B33),VLOOKUP(B33,'_Keuzelijst Algemeen'!$AQ$3:$AR$19,2,),"")</f>
        <v/>
      </c>
      <c r="D33" s="215"/>
      <c r="E33" s="213"/>
      <c r="F33" s="21" t="s">
        <v>605</v>
      </c>
      <c r="G33" s="20"/>
      <c r="H33" s="183"/>
      <c r="I33" s="183"/>
      <c r="J33" s="183"/>
      <c r="K33" s="183"/>
      <c r="L33" s="183"/>
      <c r="M33" s="20" t="s">
        <v>679</v>
      </c>
      <c r="N33" s="21" t="s">
        <v>605</v>
      </c>
      <c r="O33" s="21" t="s">
        <v>605</v>
      </c>
      <c r="P33" s="183"/>
      <c r="Q33" s="201"/>
      <c r="R33" s="183"/>
      <c r="S33" s="183"/>
      <c r="T33" s="183"/>
      <c r="U33" s="183"/>
      <c r="V33" s="183"/>
      <c r="W33" s="199"/>
      <c r="X33" s="185"/>
      <c r="Y33" s="183"/>
      <c r="Z33" s="183"/>
      <c r="AA33" s="183"/>
      <c r="AB33" s="183"/>
      <c r="AC33" s="183"/>
      <c r="AD33" s="203"/>
      <c r="AE33" s="201"/>
      <c r="AF33" s="199"/>
      <c r="AG33" s="201"/>
      <c r="AH33" s="199"/>
      <c r="AI33" s="201"/>
      <c r="AJ33" s="250" t="str">
        <f>IF(ISTEXT(AI33),VLOOKUP(AI33,'_Keuzelijst Algemeen'!$B$2:$C$106,2,FALSE),"")</f>
        <v/>
      </c>
      <c r="AK33" s="179" t="s">
        <v>605</v>
      </c>
    </row>
    <row r="34" spans="1:37" x14ac:dyDescent="0.3">
      <c r="A34" s="249" t="s">
        <v>503</v>
      </c>
      <c r="B34" s="201"/>
      <c r="C34" s="250" t="str">
        <f>IF(ISTEXT(B34),VLOOKUP(B34,'_Keuzelijst Algemeen'!$AQ$3:$AR$19,2,),"")</f>
        <v/>
      </c>
      <c r="D34" s="215"/>
      <c r="E34" s="213"/>
      <c r="F34" s="21" t="s">
        <v>605</v>
      </c>
      <c r="G34" s="20"/>
      <c r="H34" s="183"/>
      <c r="I34" s="183"/>
      <c r="J34" s="183"/>
      <c r="K34" s="183"/>
      <c r="L34" s="183"/>
      <c r="M34" s="20" t="s">
        <v>679</v>
      </c>
      <c r="N34" s="21" t="s">
        <v>605</v>
      </c>
      <c r="O34" s="21" t="s">
        <v>605</v>
      </c>
      <c r="P34" s="183"/>
      <c r="Q34" s="201"/>
      <c r="R34" s="183"/>
      <c r="S34" s="183"/>
      <c r="T34" s="183"/>
      <c r="U34" s="183"/>
      <c r="V34" s="183"/>
      <c r="W34" s="199"/>
      <c r="X34" s="185"/>
      <c r="Y34" s="183"/>
      <c r="Z34" s="183"/>
      <c r="AA34" s="183"/>
      <c r="AB34" s="183"/>
      <c r="AC34" s="183"/>
      <c r="AD34" s="203"/>
      <c r="AE34" s="201"/>
      <c r="AF34" s="199"/>
      <c r="AG34" s="201"/>
      <c r="AH34" s="199"/>
      <c r="AI34" s="201"/>
      <c r="AJ34" s="250" t="str">
        <f>IF(ISTEXT(AI34),VLOOKUP(AI34,'_Keuzelijst Algemeen'!$B$2:$C$106,2,FALSE),"")</f>
        <v/>
      </c>
      <c r="AK34" s="179" t="s">
        <v>605</v>
      </c>
    </row>
    <row r="35" spans="1:37" x14ac:dyDescent="0.3">
      <c r="A35" s="249" t="s">
        <v>503</v>
      </c>
      <c r="B35" s="201"/>
      <c r="C35" s="250" t="str">
        <f>IF(ISTEXT(B35),VLOOKUP(B35,'_Keuzelijst Algemeen'!$AQ$3:$AR$19,2,),"")</f>
        <v/>
      </c>
      <c r="D35" s="215"/>
      <c r="E35" s="213"/>
      <c r="F35" s="21" t="s">
        <v>605</v>
      </c>
      <c r="G35" s="20"/>
      <c r="H35" s="183"/>
      <c r="I35" s="183"/>
      <c r="J35" s="183"/>
      <c r="K35" s="183"/>
      <c r="L35" s="183"/>
      <c r="M35" s="20" t="s">
        <v>679</v>
      </c>
      <c r="N35" s="21" t="s">
        <v>605</v>
      </c>
      <c r="O35" s="21" t="s">
        <v>605</v>
      </c>
      <c r="P35" s="183"/>
      <c r="Q35" s="201"/>
      <c r="R35" s="183"/>
      <c r="S35" s="183"/>
      <c r="T35" s="183"/>
      <c r="U35" s="183"/>
      <c r="V35" s="183"/>
      <c r="W35" s="199"/>
      <c r="X35" s="185"/>
      <c r="Y35" s="183"/>
      <c r="Z35" s="183"/>
      <c r="AA35" s="183"/>
      <c r="AB35" s="183"/>
      <c r="AC35" s="183"/>
      <c r="AD35" s="203"/>
      <c r="AE35" s="201"/>
      <c r="AF35" s="199"/>
      <c r="AG35" s="201"/>
      <c r="AH35" s="199"/>
      <c r="AI35" s="201"/>
      <c r="AJ35" s="250" t="str">
        <f>IF(ISTEXT(AI35),VLOOKUP(AI35,'_Keuzelijst Algemeen'!$B$2:$C$106,2,FALSE),"")</f>
        <v/>
      </c>
      <c r="AK35" s="179" t="s">
        <v>605</v>
      </c>
    </row>
    <row r="36" spans="1:37" x14ac:dyDescent="0.3">
      <c r="A36" s="249" t="s">
        <v>503</v>
      </c>
      <c r="B36" s="201"/>
      <c r="C36" s="250" t="str">
        <f>IF(ISTEXT(B36),VLOOKUP(B36,'_Keuzelijst Algemeen'!$AQ$3:$AR$19,2,),"")</f>
        <v/>
      </c>
      <c r="D36" s="215"/>
      <c r="E36" s="213"/>
      <c r="F36" s="21" t="s">
        <v>605</v>
      </c>
      <c r="G36" s="20"/>
      <c r="H36" s="183"/>
      <c r="I36" s="183"/>
      <c r="J36" s="183"/>
      <c r="K36" s="183"/>
      <c r="L36" s="183"/>
      <c r="M36" s="20" t="s">
        <v>679</v>
      </c>
      <c r="N36" s="21" t="s">
        <v>605</v>
      </c>
      <c r="O36" s="21" t="s">
        <v>605</v>
      </c>
      <c r="P36" s="183"/>
      <c r="Q36" s="201"/>
      <c r="R36" s="183"/>
      <c r="S36" s="183"/>
      <c r="T36" s="183"/>
      <c r="U36" s="183"/>
      <c r="V36" s="183"/>
      <c r="W36" s="199"/>
      <c r="X36" s="185"/>
      <c r="Y36" s="183"/>
      <c r="Z36" s="183"/>
      <c r="AA36" s="183"/>
      <c r="AB36" s="183"/>
      <c r="AC36" s="183"/>
      <c r="AD36" s="203"/>
      <c r="AE36" s="201"/>
      <c r="AF36" s="199"/>
      <c r="AG36" s="201"/>
      <c r="AH36" s="199"/>
      <c r="AI36" s="201"/>
      <c r="AJ36" s="250" t="str">
        <f>IF(ISTEXT(AI36),VLOOKUP(AI36,'_Keuzelijst Algemeen'!$B$2:$C$106,2,FALSE),"")</f>
        <v/>
      </c>
      <c r="AK36" s="179" t="s">
        <v>605</v>
      </c>
    </row>
    <row r="37" spans="1:37" x14ac:dyDescent="0.3">
      <c r="A37" s="249" t="s">
        <v>503</v>
      </c>
      <c r="B37" s="201"/>
      <c r="C37" s="250" t="str">
        <f>IF(ISTEXT(B37),VLOOKUP(B37,'_Keuzelijst Algemeen'!$AQ$3:$AR$19,2,),"")</f>
        <v/>
      </c>
      <c r="D37" s="215"/>
      <c r="E37" s="213"/>
      <c r="F37" s="21" t="s">
        <v>605</v>
      </c>
      <c r="G37" s="20"/>
      <c r="H37" s="183"/>
      <c r="I37" s="183"/>
      <c r="J37" s="183"/>
      <c r="K37" s="183"/>
      <c r="L37" s="183"/>
      <c r="M37" s="20" t="s">
        <v>679</v>
      </c>
      <c r="N37" s="21" t="s">
        <v>605</v>
      </c>
      <c r="O37" s="21" t="s">
        <v>605</v>
      </c>
      <c r="P37" s="183"/>
      <c r="Q37" s="201"/>
      <c r="R37" s="183"/>
      <c r="S37" s="183"/>
      <c r="T37" s="183"/>
      <c r="U37" s="183"/>
      <c r="V37" s="183"/>
      <c r="W37" s="199"/>
      <c r="X37" s="185"/>
      <c r="Y37" s="183"/>
      <c r="Z37" s="183"/>
      <c r="AA37" s="183"/>
      <c r="AB37" s="183"/>
      <c r="AC37" s="183"/>
      <c r="AD37" s="203"/>
      <c r="AE37" s="201"/>
      <c r="AF37" s="199"/>
      <c r="AG37" s="201"/>
      <c r="AH37" s="199"/>
      <c r="AI37" s="201"/>
      <c r="AJ37" s="250" t="str">
        <f>IF(ISTEXT(AI37),VLOOKUP(AI37,'_Keuzelijst Algemeen'!$B$2:$C$106,2,FALSE),"")</f>
        <v/>
      </c>
      <c r="AK37" s="179" t="s">
        <v>605</v>
      </c>
    </row>
    <row r="38" spans="1:37" x14ac:dyDescent="0.3">
      <c r="A38" s="249" t="s">
        <v>503</v>
      </c>
      <c r="B38" s="201"/>
      <c r="C38" s="250" t="str">
        <f>IF(ISTEXT(B38),VLOOKUP(B38,'_Keuzelijst Algemeen'!$AQ$3:$AR$19,2,),"")</f>
        <v/>
      </c>
      <c r="D38" s="215"/>
      <c r="E38" s="213"/>
      <c r="F38" s="21" t="s">
        <v>605</v>
      </c>
      <c r="G38" s="20"/>
      <c r="H38" s="183"/>
      <c r="I38" s="183"/>
      <c r="J38" s="183"/>
      <c r="K38" s="183"/>
      <c r="L38" s="183"/>
      <c r="M38" s="20" t="s">
        <v>679</v>
      </c>
      <c r="N38" s="21" t="s">
        <v>605</v>
      </c>
      <c r="O38" s="21" t="s">
        <v>605</v>
      </c>
      <c r="P38" s="183"/>
      <c r="Q38" s="201"/>
      <c r="R38" s="183"/>
      <c r="S38" s="183"/>
      <c r="T38" s="183"/>
      <c r="U38" s="183"/>
      <c r="V38" s="183"/>
      <c r="W38" s="199"/>
      <c r="X38" s="185"/>
      <c r="Y38" s="183"/>
      <c r="Z38" s="183"/>
      <c r="AA38" s="183"/>
      <c r="AB38" s="183"/>
      <c r="AC38" s="183"/>
      <c r="AD38" s="203"/>
      <c r="AE38" s="201"/>
      <c r="AF38" s="199"/>
      <c r="AG38" s="201"/>
      <c r="AH38" s="199"/>
      <c r="AI38" s="201"/>
      <c r="AJ38" s="250" t="str">
        <f>IF(ISTEXT(AI38),VLOOKUP(AI38,'_Keuzelijst Algemeen'!$B$2:$C$106,2,FALSE),"")</f>
        <v/>
      </c>
      <c r="AK38" s="179" t="s">
        <v>605</v>
      </c>
    </row>
    <row r="39" spans="1:37" x14ac:dyDescent="0.3">
      <c r="A39" s="249" t="s">
        <v>503</v>
      </c>
      <c r="B39" s="201"/>
      <c r="C39" s="250" t="str">
        <f>IF(ISTEXT(B39),VLOOKUP(B39,'_Keuzelijst Algemeen'!$AQ$3:$AR$19,2,),"")</f>
        <v/>
      </c>
      <c r="D39" s="215"/>
      <c r="E39" s="213"/>
      <c r="F39" s="21" t="s">
        <v>605</v>
      </c>
      <c r="G39" s="20"/>
      <c r="H39" s="183"/>
      <c r="I39" s="183"/>
      <c r="J39" s="183"/>
      <c r="K39" s="183"/>
      <c r="L39" s="183"/>
      <c r="M39" s="20" t="s">
        <v>679</v>
      </c>
      <c r="N39" s="21" t="s">
        <v>605</v>
      </c>
      <c r="O39" s="21" t="s">
        <v>605</v>
      </c>
      <c r="P39" s="183"/>
      <c r="Q39" s="201"/>
      <c r="R39" s="183"/>
      <c r="S39" s="183"/>
      <c r="T39" s="183"/>
      <c r="U39" s="183"/>
      <c r="V39" s="183"/>
      <c r="W39" s="199"/>
      <c r="X39" s="185"/>
      <c r="Y39" s="183"/>
      <c r="Z39" s="183"/>
      <c r="AA39" s="183"/>
      <c r="AB39" s="183"/>
      <c r="AC39" s="183"/>
      <c r="AD39" s="203"/>
      <c r="AE39" s="201"/>
      <c r="AF39" s="199"/>
      <c r="AG39" s="201"/>
      <c r="AH39" s="199"/>
      <c r="AI39" s="201"/>
      <c r="AJ39" s="250" t="str">
        <f>IF(ISTEXT(AI39),VLOOKUP(AI39,'_Keuzelijst Algemeen'!$B$2:$C$106,2,FALSE),"")</f>
        <v/>
      </c>
      <c r="AK39" s="179" t="s">
        <v>605</v>
      </c>
    </row>
    <row r="40" spans="1:37" x14ac:dyDescent="0.3">
      <c r="A40" s="249" t="s">
        <v>503</v>
      </c>
      <c r="B40" s="201"/>
      <c r="C40" s="250" t="str">
        <f>IF(ISTEXT(B40),VLOOKUP(B40,'_Keuzelijst Algemeen'!$AQ$3:$AR$19,2,),"")</f>
        <v/>
      </c>
      <c r="D40" s="215"/>
      <c r="E40" s="213"/>
      <c r="F40" s="21" t="s">
        <v>605</v>
      </c>
      <c r="G40" s="20"/>
      <c r="H40" s="183"/>
      <c r="I40" s="183"/>
      <c r="J40" s="183"/>
      <c r="K40" s="183"/>
      <c r="L40" s="183"/>
      <c r="M40" s="20" t="s">
        <v>679</v>
      </c>
      <c r="N40" s="21" t="s">
        <v>605</v>
      </c>
      <c r="O40" s="21" t="s">
        <v>605</v>
      </c>
      <c r="P40" s="183"/>
      <c r="Q40" s="201"/>
      <c r="R40" s="183"/>
      <c r="S40" s="183"/>
      <c r="T40" s="183"/>
      <c r="U40" s="183"/>
      <c r="V40" s="183"/>
      <c r="W40" s="199"/>
      <c r="X40" s="185"/>
      <c r="Y40" s="183"/>
      <c r="Z40" s="183"/>
      <c r="AA40" s="183"/>
      <c r="AB40" s="183"/>
      <c r="AC40" s="183"/>
      <c r="AD40" s="203"/>
      <c r="AE40" s="201"/>
      <c r="AF40" s="199"/>
      <c r="AG40" s="201"/>
      <c r="AH40" s="199"/>
      <c r="AI40" s="201"/>
      <c r="AJ40" s="250" t="str">
        <f>IF(ISTEXT(AI40),VLOOKUP(AI40,'_Keuzelijst Algemeen'!$B$2:$C$106,2,FALSE),"")</f>
        <v/>
      </c>
      <c r="AK40" s="179" t="s">
        <v>605</v>
      </c>
    </row>
    <row r="41" spans="1:37" x14ac:dyDescent="0.3">
      <c r="A41" s="249" t="s">
        <v>503</v>
      </c>
      <c r="B41" s="201"/>
      <c r="C41" s="250" t="str">
        <f>IF(ISTEXT(B41),VLOOKUP(B41,'_Keuzelijst Algemeen'!$AQ$3:$AR$19,2,),"")</f>
        <v/>
      </c>
      <c r="D41" s="215"/>
      <c r="E41" s="213"/>
      <c r="F41" s="21" t="s">
        <v>605</v>
      </c>
      <c r="G41" s="20"/>
      <c r="H41" s="183"/>
      <c r="I41" s="183"/>
      <c r="J41" s="183"/>
      <c r="K41" s="183"/>
      <c r="L41" s="183"/>
      <c r="M41" s="20" t="s">
        <v>679</v>
      </c>
      <c r="N41" s="21" t="s">
        <v>605</v>
      </c>
      <c r="O41" s="21" t="s">
        <v>605</v>
      </c>
      <c r="P41" s="183"/>
      <c r="Q41" s="201"/>
      <c r="R41" s="183"/>
      <c r="S41" s="183"/>
      <c r="T41" s="183"/>
      <c r="U41" s="183"/>
      <c r="V41" s="183"/>
      <c r="W41" s="199"/>
      <c r="X41" s="185"/>
      <c r="Y41" s="183"/>
      <c r="Z41" s="183"/>
      <c r="AA41" s="183"/>
      <c r="AB41" s="183"/>
      <c r="AC41" s="183"/>
      <c r="AD41" s="203"/>
      <c r="AE41" s="201"/>
      <c r="AF41" s="199"/>
      <c r="AG41" s="201"/>
      <c r="AH41" s="199"/>
      <c r="AI41" s="201"/>
      <c r="AJ41" s="250" t="str">
        <f>IF(ISTEXT(AI41),VLOOKUP(AI41,'_Keuzelijst Algemeen'!$B$2:$C$106,2,FALSE),"")</f>
        <v/>
      </c>
      <c r="AK41" s="179" t="s">
        <v>605</v>
      </c>
    </row>
    <row r="42" spans="1:37" x14ac:dyDescent="0.3">
      <c r="A42" s="249" t="s">
        <v>503</v>
      </c>
      <c r="B42" s="201"/>
      <c r="C42" s="250" t="str">
        <f>IF(ISTEXT(B42),VLOOKUP(B42,'_Keuzelijst Algemeen'!$AQ$3:$AR$19,2,),"")</f>
        <v/>
      </c>
      <c r="D42" s="215"/>
      <c r="E42" s="213"/>
      <c r="F42" s="21" t="s">
        <v>605</v>
      </c>
      <c r="G42" s="20"/>
      <c r="H42" s="183"/>
      <c r="I42" s="183"/>
      <c r="J42" s="183"/>
      <c r="K42" s="183"/>
      <c r="L42" s="183"/>
      <c r="M42" s="20" t="s">
        <v>679</v>
      </c>
      <c r="N42" s="21" t="s">
        <v>605</v>
      </c>
      <c r="O42" s="21" t="s">
        <v>605</v>
      </c>
      <c r="P42" s="183"/>
      <c r="Q42" s="201"/>
      <c r="R42" s="183"/>
      <c r="S42" s="183"/>
      <c r="T42" s="183"/>
      <c r="U42" s="183"/>
      <c r="V42" s="183"/>
      <c r="W42" s="199"/>
      <c r="X42" s="185"/>
      <c r="Y42" s="183"/>
      <c r="Z42" s="183"/>
      <c r="AA42" s="183"/>
      <c r="AB42" s="183"/>
      <c r="AC42" s="183"/>
      <c r="AD42" s="203"/>
      <c r="AE42" s="201"/>
      <c r="AF42" s="199"/>
      <c r="AG42" s="201"/>
      <c r="AH42" s="199"/>
      <c r="AI42" s="201"/>
      <c r="AJ42" s="250" t="str">
        <f>IF(ISTEXT(AI42),VLOOKUP(AI42,'_Keuzelijst Algemeen'!$B$2:$C$106,2,FALSE),"")</f>
        <v/>
      </c>
      <c r="AK42" s="179" t="s">
        <v>605</v>
      </c>
    </row>
    <row r="43" spans="1:37" x14ac:dyDescent="0.3">
      <c r="A43" s="249" t="s">
        <v>503</v>
      </c>
      <c r="B43" s="201"/>
      <c r="C43" s="250" t="str">
        <f>IF(ISTEXT(B43),VLOOKUP(B43,'_Keuzelijst Algemeen'!$AQ$3:$AR$19,2,),"")</f>
        <v/>
      </c>
      <c r="D43" s="215"/>
      <c r="E43" s="213"/>
      <c r="F43" s="21" t="s">
        <v>605</v>
      </c>
      <c r="G43" s="20"/>
      <c r="H43" s="183"/>
      <c r="I43" s="183"/>
      <c r="J43" s="183"/>
      <c r="K43" s="183"/>
      <c r="L43" s="183"/>
      <c r="M43" s="20" t="s">
        <v>679</v>
      </c>
      <c r="N43" s="21" t="s">
        <v>605</v>
      </c>
      <c r="O43" s="21" t="s">
        <v>605</v>
      </c>
      <c r="P43" s="183"/>
      <c r="Q43" s="201"/>
      <c r="R43" s="183"/>
      <c r="S43" s="183"/>
      <c r="T43" s="183"/>
      <c r="U43" s="183"/>
      <c r="V43" s="183"/>
      <c r="W43" s="199"/>
      <c r="X43" s="185"/>
      <c r="Y43" s="183"/>
      <c r="Z43" s="183"/>
      <c r="AA43" s="183"/>
      <c r="AB43" s="183"/>
      <c r="AC43" s="183"/>
      <c r="AD43" s="203"/>
      <c r="AE43" s="201"/>
      <c r="AF43" s="199"/>
      <c r="AG43" s="201"/>
      <c r="AH43" s="199"/>
      <c r="AI43" s="201"/>
      <c r="AJ43" s="250" t="str">
        <f>IF(ISTEXT(AI43),VLOOKUP(AI43,'_Keuzelijst Algemeen'!$B$2:$C$106,2,FALSE),"")</f>
        <v/>
      </c>
      <c r="AK43" s="179" t="s">
        <v>605</v>
      </c>
    </row>
    <row r="44" spans="1:37" x14ac:dyDescent="0.3">
      <c r="A44" s="249" t="s">
        <v>503</v>
      </c>
      <c r="B44" s="201"/>
      <c r="C44" s="250" t="str">
        <f>IF(ISTEXT(B44),VLOOKUP(B44,'_Keuzelijst Algemeen'!$AQ$3:$AR$19,2,),"")</f>
        <v/>
      </c>
      <c r="D44" s="215"/>
      <c r="E44" s="213"/>
      <c r="F44" s="21" t="s">
        <v>605</v>
      </c>
      <c r="G44" s="20"/>
      <c r="H44" s="183"/>
      <c r="I44" s="183"/>
      <c r="J44" s="183"/>
      <c r="K44" s="183"/>
      <c r="L44" s="183"/>
      <c r="M44" s="20" t="s">
        <v>679</v>
      </c>
      <c r="N44" s="21" t="s">
        <v>605</v>
      </c>
      <c r="O44" s="21" t="s">
        <v>605</v>
      </c>
      <c r="P44" s="183"/>
      <c r="Q44" s="201"/>
      <c r="R44" s="183"/>
      <c r="S44" s="183"/>
      <c r="T44" s="183"/>
      <c r="U44" s="183"/>
      <c r="V44" s="183"/>
      <c r="W44" s="199"/>
      <c r="X44" s="185"/>
      <c r="Y44" s="183"/>
      <c r="Z44" s="183"/>
      <c r="AA44" s="183"/>
      <c r="AB44" s="183"/>
      <c r="AC44" s="183"/>
      <c r="AD44" s="203"/>
      <c r="AE44" s="201"/>
      <c r="AF44" s="199"/>
      <c r="AG44" s="201"/>
      <c r="AH44" s="199"/>
      <c r="AI44" s="201"/>
      <c r="AJ44" s="250" t="str">
        <f>IF(ISTEXT(AI44),VLOOKUP(AI44,'_Keuzelijst Algemeen'!$B$2:$C$106,2,FALSE),"")</f>
        <v/>
      </c>
      <c r="AK44" s="179" t="s">
        <v>605</v>
      </c>
    </row>
    <row r="45" spans="1:37" x14ac:dyDescent="0.3">
      <c r="A45" s="249" t="s">
        <v>503</v>
      </c>
      <c r="B45" s="201"/>
      <c r="C45" s="250" t="str">
        <f>IF(ISTEXT(B45),VLOOKUP(B45,'_Keuzelijst Algemeen'!$AQ$3:$AR$19,2,),"")</f>
        <v/>
      </c>
      <c r="D45" s="215"/>
      <c r="E45" s="213"/>
      <c r="F45" s="21" t="s">
        <v>605</v>
      </c>
      <c r="G45" s="20"/>
      <c r="H45" s="183"/>
      <c r="I45" s="183"/>
      <c r="J45" s="183"/>
      <c r="K45" s="183"/>
      <c r="L45" s="183"/>
      <c r="M45" s="20" t="s">
        <v>679</v>
      </c>
      <c r="N45" s="21" t="s">
        <v>605</v>
      </c>
      <c r="O45" s="21" t="s">
        <v>605</v>
      </c>
      <c r="P45" s="183"/>
      <c r="Q45" s="201"/>
      <c r="R45" s="183"/>
      <c r="S45" s="183"/>
      <c r="T45" s="183"/>
      <c r="U45" s="183"/>
      <c r="V45" s="183"/>
      <c r="W45" s="199"/>
      <c r="X45" s="185"/>
      <c r="Y45" s="183"/>
      <c r="Z45" s="183"/>
      <c r="AA45" s="183"/>
      <c r="AB45" s="183"/>
      <c r="AC45" s="183"/>
      <c r="AD45" s="203"/>
      <c r="AE45" s="201"/>
      <c r="AF45" s="199"/>
      <c r="AG45" s="201"/>
      <c r="AH45" s="199"/>
      <c r="AI45" s="201"/>
      <c r="AJ45" s="250" t="str">
        <f>IF(ISTEXT(AI45),VLOOKUP(AI45,'_Keuzelijst Algemeen'!$B$2:$C$106,2,FALSE),"")</f>
        <v/>
      </c>
      <c r="AK45" s="179" t="s">
        <v>605</v>
      </c>
    </row>
    <row r="46" spans="1:37" x14ac:dyDescent="0.3">
      <c r="A46" s="249" t="s">
        <v>503</v>
      </c>
      <c r="B46" s="201"/>
      <c r="C46" s="250" t="str">
        <f>IF(ISTEXT(B46),VLOOKUP(B46,'_Keuzelijst Algemeen'!$AQ$3:$AR$19,2,),"")</f>
        <v/>
      </c>
      <c r="D46" s="215"/>
      <c r="E46" s="213"/>
      <c r="F46" s="21" t="s">
        <v>605</v>
      </c>
      <c r="G46" s="20"/>
      <c r="H46" s="183"/>
      <c r="I46" s="183"/>
      <c r="J46" s="183"/>
      <c r="K46" s="183"/>
      <c r="L46" s="183"/>
      <c r="M46" s="20" t="s">
        <v>679</v>
      </c>
      <c r="N46" s="21" t="s">
        <v>605</v>
      </c>
      <c r="O46" s="21" t="s">
        <v>605</v>
      </c>
      <c r="P46" s="183"/>
      <c r="Q46" s="201"/>
      <c r="R46" s="183"/>
      <c r="S46" s="183"/>
      <c r="T46" s="183"/>
      <c r="U46" s="183"/>
      <c r="V46" s="183"/>
      <c r="W46" s="199"/>
      <c r="X46" s="185"/>
      <c r="Y46" s="183"/>
      <c r="Z46" s="183"/>
      <c r="AA46" s="183"/>
      <c r="AB46" s="183"/>
      <c r="AC46" s="183"/>
      <c r="AD46" s="203"/>
      <c r="AE46" s="201"/>
      <c r="AF46" s="199"/>
      <c r="AG46" s="201"/>
      <c r="AH46" s="199"/>
      <c r="AI46" s="201"/>
      <c r="AJ46" s="250" t="str">
        <f>IF(ISTEXT(AI46),VLOOKUP(AI46,'_Keuzelijst Algemeen'!$B$2:$C$106,2,FALSE),"")</f>
        <v/>
      </c>
      <c r="AK46" s="179" t="s">
        <v>605</v>
      </c>
    </row>
    <row r="47" spans="1:37" x14ac:dyDescent="0.3">
      <c r="A47" s="249" t="s">
        <v>503</v>
      </c>
      <c r="B47" s="201"/>
      <c r="C47" s="250" t="str">
        <f>IF(ISTEXT(B47),VLOOKUP(B47,'_Keuzelijst Algemeen'!$AQ$3:$AR$19,2,),"")</f>
        <v/>
      </c>
      <c r="D47" s="215"/>
      <c r="E47" s="213"/>
      <c r="F47" s="21" t="s">
        <v>605</v>
      </c>
      <c r="G47" s="20"/>
      <c r="H47" s="183"/>
      <c r="I47" s="183"/>
      <c r="J47" s="183"/>
      <c r="K47" s="183"/>
      <c r="L47" s="183"/>
      <c r="M47" s="20" t="s">
        <v>679</v>
      </c>
      <c r="N47" s="21" t="s">
        <v>605</v>
      </c>
      <c r="O47" s="21" t="s">
        <v>605</v>
      </c>
      <c r="P47" s="183"/>
      <c r="Q47" s="201"/>
      <c r="R47" s="183"/>
      <c r="S47" s="183"/>
      <c r="T47" s="183"/>
      <c r="U47" s="183"/>
      <c r="V47" s="183"/>
      <c r="W47" s="199"/>
      <c r="X47" s="185"/>
      <c r="Y47" s="183"/>
      <c r="Z47" s="183"/>
      <c r="AA47" s="183"/>
      <c r="AB47" s="183"/>
      <c r="AC47" s="183"/>
      <c r="AD47" s="203"/>
      <c r="AE47" s="201"/>
      <c r="AF47" s="199"/>
      <c r="AG47" s="201"/>
      <c r="AH47" s="199"/>
      <c r="AI47" s="201"/>
      <c r="AJ47" s="250" t="str">
        <f>IF(ISTEXT(AI47),VLOOKUP(AI47,'_Keuzelijst Algemeen'!$B$2:$C$106,2,FALSE),"")</f>
        <v/>
      </c>
      <c r="AK47" s="179" t="s">
        <v>605</v>
      </c>
    </row>
    <row r="48" spans="1:37" x14ac:dyDescent="0.3">
      <c r="A48" s="249" t="s">
        <v>503</v>
      </c>
      <c r="B48" s="201"/>
      <c r="C48" s="250" t="str">
        <f>IF(ISTEXT(B48),VLOOKUP(B48,'_Keuzelijst Algemeen'!$AQ$3:$AR$19,2,),"")</f>
        <v/>
      </c>
      <c r="D48" s="215"/>
      <c r="E48" s="213"/>
      <c r="F48" s="21" t="s">
        <v>605</v>
      </c>
      <c r="G48" s="20"/>
      <c r="H48" s="183"/>
      <c r="I48" s="183"/>
      <c r="J48" s="183"/>
      <c r="K48" s="183"/>
      <c r="L48" s="183"/>
      <c r="M48" s="20" t="s">
        <v>679</v>
      </c>
      <c r="N48" s="21" t="s">
        <v>605</v>
      </c>
      <c r="O48" s="21" t="s">
        <v>605</v>
      </c>
      <c r="P48" s="183"/>
      <c r="Q48" s="201"/>
      <c r="R48" s="183"/>
      <c r="S48" s="183"/>
      <c r="T48" s="183"/>
      <c r="U48" s="183"/>
      <c r="V48" s="183"/>
      <c r="W48" s="199"/>
      <c r="X48" s="185"/>
      <c r="Y48" s="183"/>
      <c r="Z48" s="183"/>
      <c r="AA48" s="183"/>
      <c r="AB48" s="183"/>
      <c r="AC48" s="183"/>
      <c r="AD48" s="203"/>
      <c r="AE48" s="201"/>
      <c r="AF48" s="199"/>
      <c r="AG48" s="201"/>
      <c r="AH48" s="199"/>
      <c r="AI48" s="201"/>
      <c r="AJ48" s="250" t="str">
        <f>IF(ISTEXT(AI48),VLOOKUP(AI48,'_Keuzelijst Algemeen'!$B$2:$C$106,2,FALSE),"")</f>
        <v/>
      </c>
      <c r="AK48" s="179" t="s">
        <v>605</v>
      </c>
    </row>
    <row r="49" spans="1:37" x14ac:dyDescent="0.3">
      <c r="A49" s="249" t="s">
        <v>503</v>
      </c>
      <c r="B49" s="201"/>
      <c r="C49" s="250" t="str">
        <f>IF(ISTEXT(B49),VLOOKUP(B49,'_Keuzelijst Algemeen'!$AQ$3:$AR$19,2,),"")</f>
        <v/>
      </c>
      <c r="D49" s="215"/>
      <c r="E49" s="213"/>
      <c r="F49" s="21" t="s">
        <v>605</v>
      </c>
      <c r="G49" s="20"/>
      <c r="H49" s="183"/>
      <c r="I49" s="183"/>
      <c r="J49" s="183"/>
      <c r="K49" s="183"/>
      <c r="L49" s="183"/>
      <c r="M49" s="20" t="s">
        <v>679</v>
      </c>
      <c r="N49" s="21" t="s">
        <v>605</v>
      </c>
      <c r="O49" s="21" t="s">
        <v>605</v>
      </c>
      <c r="P49" s="183"/>
      <c r="Q49" s="201"/>
      <c r="R49" s="183"/>
      <c r="S49" s="183"/>
      <c r="T49" s="183"/>
      <c r="U49" s="183"/>
      <c r="V49" s="183"/>
      <c r="W49" s="199"/>
      <c r="X49" s="185"/>
      <c r="Y49" s="183"/>
      <c r="Z49" s="183"/>
      <c r="AA49" s="183"/>
      <c r="AB49" s="183"/>
      <c r="AC49" s="183"/>
      <c r="AD49" s="203"/>
      <c r="AE49" s="201"/>
      <c r="AF49" s="199"/>
      <c r="AG49" s="201"/>
      <c r="AH49" s="199"/>
      <c r="AI49" s="201"/>
      <c r="AJ49" s="250" t="str">
        <f>IF(ISTEXT(AI49),VLOOKUP(AI49,'_Keuzelijst Algemeen'!$B$2:$C$106,2,FALSE),"")</f>
        <v/>
      </c>
      <c r="AK49" s="179" t="s">
        <v>605</v>
      </c>
    </row>
    <row r="50" spans="1:37" x14ac:dyDescent="0.3">
      <c r="A50" s="249" t="s">
        <v>503</v>
      </c>
      <c r="B50" s="201"/>
      <c r="C50" s="250" t="str">
        <f>IF(ISTEXT(B50),VLOOKUP(B50,'_Keuzelijst Algemeen'!$AQ$3:$AR$19,2,),"")</f>
        <v/>
      </c>
      <c r="D50" s="215"/>
      <c r="E50" s="213"/>
      <c r="F50" s="21" t="s">
        <v>605</v>
      </c>
      <c r="G50" s="20"/>
      <c r="H50" s="183"/>
      <c r="I50" s="183"/>
      <c r="J50" s="183"/>
      <c r="K50" s="183"/>
      <c r="L50" s="183"/>
      <c r="M50" s="20" t="s">
        <v>679</v>
      </c>
      <c r="N50" s="21" t="s">
        <v>605</v>
      </c>
      <c r="O50" s="21" t="s">
        <v>605</v>
      </c>
      <c r="P50" s="183"/>
      <c r="Q50" s="201"/>
      <c r="R50" s="183"/>
      <c r="S50" s="183"/>
      <c r="T50" s="183"/>
      <c r="U50" s="183"/>
      <c r="V50" s="183"/>
      <c r="W50" s="199"/>
      <c r="X50" s="185"/>
      <c r="Y50" s="183"/>
      <c r="Z50" s="183"/>
      <c r="AA50" s="183"/>
      <c r="AB50" s="183"/>
      <c r="AC50" s="183"/>
      <c r="AD50" s="203"/>
      <c r="AE50" s="201"/>
      <c r="AF50" s="199"/>
      <c r="AG50" s="201"/>
      <c r="AH50" s="199"/>
      <c r="AI50" s="201"/>
      <c r="AJ50" s="250" t="str">
        <f>IF(ISTEXT(AI50),VLOOKUP(AI50,'_Keuzelijst Algemeen'!$B$2:$C$106,2,FALSE),"")</f>
        <v/>
      </c>
      <c r="AK50" s="179" t="s">
        <v>605</v>
      </c>
    </row>
    <row r="51" spans="1:37" x14ac:dyDescent="0.3">
      <c r="A51" s="249" t="s">
        <v>503</v>
      </c>
      <c r="B51" s="201"/>
      <c r="C51" s="250" t="str">
        <f>IF(ISTEXT(B51),VLOOKUP(B51,'_Keuzelijst Algemeen'!$AQ$3:$AR$19,2,),"")</f>
        <v/>
      </c>
      <c r="D51" s="215"/>
      <c r="E51" s="213"/>
      <c r="F51" s="21" t="s">
        <v>605</v>
      </c>
      <c r="G51" s="20"/>
      <c r="H51" s="183"/>
      <c r="I51" s="183"/>
      <c r="J51" s="183"/>
      <c r="K51" s="183"/>
      <c r="L51" s="183"/>
      <c r="M51" s="20" t="s">
        <v>679</v>
      </c>
      <c r="N51" s="21" t="s">
        <v>605</v>
      </c>
      <c r="O51" s="21" t="s">
        <v>605</v>
      </c>
      <c r="P51" s="183"/>
      <c r="Q51" s="201"/>
      <c r="R51" s="183"/>
      <c r="S51" s="183"/>
      <c r="T51" s="183"/>
      <c r="U51" s="183"/>
      <c r="V51" s="183"/>
      <c r="W51" s="199"/>
      <c r="X51" s="185"/>
      <c r="Y51" s="183"/>
      <c r="Z51" s="183"/>
      <c r="AA51" s="183"/>
      <c r="AB51" s="183"/>
      <c r="AC51" s="183"/>
      <c r="AD51" s="203"/>
      <c r="AE51" s="201"/>
      <c r="AF51" s="199"/>
      <c r="AG51" s="201"/>
      <c r="AH51" s="199"/>
      <c r="AI51" s="201"/>
      <c r="AJ51" s="250" t="str">
        <f>IF(ISTEXT(AI51),VLOOKUP(AI51,'_Keuzelijst Algemeen'!$B$2:$C$106,2,FALSE),"")</f>
        <v/>
      </c>
      <c r="AK51" s="179" t="s">
        <v>605</v>
      </c>
    </row>
    <row r="52" spans="1:37" x14ac:dyDescent="0.3">
      <c r="A52" s="249" t="s">
        <v>503</v>
      </c>
      <c r="B52" s="201"/>
      <c r="C52" s="250" t="str">
        <f>IF(ISTEXT(B52),VLOOKUP(B52,'_Keuzelijst Algemeen'!$AQ$3:$AR$19,2,),"")</f>
        <v/>
      </c>
      <c r="D52" s="215"/>
      <c r="E52" s="213"/>
      <c r="F52" s="21" t="s">
        <v>605</v>
      </c>
      <c r="G52" s="20"/>
      <c r="H52" s="183"/>
      <c r="I52" s="183"/>
      <c r="J52" s="183"/>
      <c r="K52" s="183"/>
      <c r="L52" s="183"/>
      <c r="M52" s="20" t="s">
        <v>679</v>
      </c>
      <c r="N52" s="21" t="s">
        <v>605</v>
      </c>
      <c r="O52" s="21" t="s">
        <v>605</v>
      </c>
      <c r="P52" s="183"/>
      <c r="Q52" s="201"/>
      <c r="R52" s="183"/>
      <c r="S52" s="183"/>
      <c r="T52" s="183"/>
      <c r="U52" s="183"/>
      <c r="V52" s="183"/>
      <c r="W52" s="199"/>
      <c r="X52" s="185"/>
      <c r="Y52" s="183"/>
      <c r="Z52" s="183"/>
      <c r="AA52" s="183"/>
      <c r="AB52" s="183"/>
      <c r="AC52" s="183"/>
      <c r="AD52" s="203"/>
      <c r="AE52" s="201"/>
      <c r="AF52" s="199"/>
      <c r="AG52" s="201"/>
      <c r="AH52" s="199"/>
      <c r="AI52" s="201"/>
      <c r="AJ52" s="250" t="str">
        <f>IF(ISTEXT(AI52),VLOOKUP(AI52,'_Keuzelijst Algemeen'!$B$2:$C$106,2,FALSE),"")</f>
        <v/>
      </c>
      <c r="AK52" s="179" t="s">
        <v>605</v>
      </c>
    </row>
    <row r="53" spans="1:37" x14ac:dyDescent="0.3">
      <c r="A53" s="249" t="s">
        <v>503</v>
      </c>
      <c r="B53" s="201"/>
      <c r="C53" s="250" t="str">
        <f>IF(ISTEXT(B53),VLOOKUP(B53,'_Keuzelijst Algemeen'!$AQ$3:$AR$19,2,),"")</f>
        <v/>
      </c>
      <c r="D53" s="215"/>
      <c r="E53" s="213"/>
      <c r="F53" s="21" t="s">
        <v>605</v>
      </c>
      <c r="G53" s="20"/>
      <c r="H53" s="183"/>
      <c r="I53" s="183"/>
      <c r="J53" s="183"/>
      <c r="K53" s="183"/>
      <c r="L53" s="183"/>
      <c r="M53" s="20" t="s">
        <v>679</v>
      </c>
      <c r="N53" s="21" t="s">
        <v>605</v>
      </c>
      <c r="O53" s="21" t="s">
        <v>605</v>
      </c>
      <c r="P53" s="183"/>
      <c r="Q53" s="201"/>
      <c r="R53" s="183"/>
      <c r="S53" s="183"/>
      <c r="T53" s="183"/>
      <c r="U53" s="183"/>
      <c r="V53" s="183"/>
      <c r="W53" s="199"/>
      <c r="X53" s="185"/>
      <c r="Y53" s="183"/>
      <c r="Z53" s="183"/>
      <c r="AA53" s="183"/>
      <c r="AB53" s="183"/>
      <c r="AC53" s="183"/>
      <c r="AD53" s="203"/>
      <c r="AE53" s="201"/>
      <c r="AF53" s="199"/>
      <c r="AG53" s="201"/>
      <c r="AH53" s="199"/>
      <c r="AI53" s="201"/>
      <c r="AJ53" s="250" t="str">
        <f>IF(ISTEXT(AI53),VLOOKUP(AI53,'_Keuzelijst Algemeen'!$B$2:$C$106,2,FALSE),"")</f>
        <v/>
      </c>
      <c r="AK53" s="179" t="s">
        <v>605</v>
      </c>
    </row>
    <row r="54" spans="1:37" x14ac:dyDescent="0.3">
      <c r="A54" s="249" t="s">
        <v>503</v>
      </c>
      <c r="B54" s="201"/>
      <c r="C54" s="250" t="str">
        <f>IF(ISTEXT(B54),VLOOKUP(B54,'_Keuzelijst Algemeen'!$AQ$3:$AR$19,2,),"")</f>
        <v/>
      </c>
      <c r="D54" s="215"/>
      <c r="E54" s="213"/>
      <c r="F54" s="21" t="s">
        <v>605</v>
      </c>
      <c r="G54" s="20"/>
      <c r="H54" s="183"/>
      <c r="I54" s="183"/>
      <c r="J54" s="183"/>
      <c r="K54" s="183"/>
      <c r="L54" s="183"/>
      <c r="M54" s="20" t="s">
        <v>679</v>
      </c>
      <c r="N54" s="21" t="s">
        <v>605</v>
      </c>
      <c r="O54" s="21" t="s">
        <v>605</v>
      </c>
      <c r="P54" s="183"/>
      <c r="Q54" s="201"/>
      <c r="R54" s="183"/>
      <c r="S54" s="183"/>
      <c r="T54" s="183"/>
      <c r="U54" s="183"/>
      <c r="V54" s="183"/>
      <c r="W54" s="199"/>
      <c r="X54" s="185"/>
      <c r="Y54" s="183"/>
      <c r="Z54" s="183"/>
      <c r="AA54" s="183"/>
      <c r="AB54" s="183"/>
      <c r="AC54" s="183"/>
      <c r="AD54" s="203"/>
      <c r="AE54" s="201"/>
      <c r="AF54" s="199"/>
      <c r="AG54" s="201"/>
      <c r="AH54" s="199"/>
      <c r="AI54" s="201"/>
      <c r="AJ54" s="250" t="str">
        <f>IF(ISTEXT(AI54),VLOOKUP(AI54,'_Keuzelijst Algemeen'!$B$2:$C$106,2,FALSE),"")</f>
        <v/>
      </c>
      <c r="AK54" s="179" t="s">
        <v>605</v>
      </c>
    </row>
    <row r="55" spans="1:37" x14ac:dyDescent="0.3">
      <c r="A55" s="249" t="s">
        <v>503</v>
      </c>
      <c r="B55" s="201"/>
      <c r="C55" s="250" t="str">
        <f>IF(ISTEXT(B55),VLOOKUP(B55,'_Keuzelijst Algemeen'!$AQ$3:$AR$19,2,),"")</f>
        <v/>
      </c>
      <c r="D55" s="215"/>
      <c r="E55" s="213"/>
      <c r="F55" s="21" t="s">
        <v>605</v>
      </c>
      <c r="G55" s="20"/>
      <c r="H55" s="183"/>
      <c r="I55" s="183"/>
      <c r="J55" s="183"/>
      <c r="K55" s="183"/>
      <c r="L55" s="183"/>
      <c r="M55" s="20" t="s">
        <v>679</v>
      </c>
      <c r="N55" s="21" t="s">
        <v>605</v>
      </c>
      <c r="O55" s="21" t="s">
        <v>605</v>
      </c>
      <c r="P55" s="183"/>
      <c r="Q55" s="201"/>
      <c r="R55" s="183"/>
      <c r="S55" s="183"/>
      <c r="T55" s="183"/>
      <c r="U55" s="183"/>
      <c r="V55" s="183"/>
      <c r="W55" s="199"/>
      <c r="X55" s="185"/>
      <c r="Y55" s="183"/>
      <c r="Z55" s="183"/>
      <c r="AA55" s="183"/>
      <c r="AB55" s="183"/>
      <c r="AC55" s="183"/>
      <c r="AD55" s="203"/>
      <c r="AE55" s="201"/>
      <c r="AF55" s="199"/>
      <c r="AG55" s="201"/>
      <c r="AH55" s="199"/>
      <c r="AI55" s="201"/>
      <c r="AJ55" s="250" t="str">
        <f>IF(ISTEXT(AI55),VLOOKUP(AI55,'_Keuzelijst Algemeen'!$B$2:$C$106,2,FALSE),"")</f>
        <v/>
      </c>
      <c r="AK55" s="179" t="s">
        <v>605</v>
      </c>
    </row>
    <row r="56" spans="1:37" x14ac:dyDescent="0.3">
      <c r="A56" s="249" t="s">
        <v>503</v>
      </c>
      <c r="B56" s="201"/>
      <c r="C56" s="250" t="str">
        <f>IF(ISTEXT(B56),VLOOKUP(B56,'_Keuzelijst Algemeen'!$AQ$3:$AR$19,2,),"")</f>
        <v/>
      </c>
      <c r="D56" s="215"/>
      <c r="E56" s="213"/>
      <c r="F56" s="21" t="s">
        <v>605</v>
      </c>
      <c r="G56" s="20"/>
      <c r="H56" s="183"/>
      <c r="I56" s="183"/>
      <c r="J56" s="183"/>
      <c r="K56" s="183"/>
      <c r="L56" s="183"/>
      <c r="M56" s="20" t="s">
        <v>679</v>
      </c>
      <c r="N56" s="21" t="s">
        <v>605</v>
      </c>
      <c r="O56" s="21" t="s">
        <v>605</v>
      </c>
      <c r="P56" s="183"/>
      <c r="Q56" s="201"/>
      <c r="R56" s="183"/>
      <c r="S56" s="183"/>
      <c r="T56" s="183"/>
      <c r="U56" s="183"/>
      <c r="V56" s="183"/>
      <c r="W56" s="199"/>
      <c r="X56" s="185"/>
      <c r="Y56" s="183"/>
      <c r="Z56" s="183"/>
      <c r="AA56" s="183"/>
      <c r="AB56" s="183"/>
      <c r="AC56" s="183"/>
      <c r="AD56" s="203"/>
      <c r="AE56" s="201"/>
      <c r="AF56" s="199"/>
      <c r="AG56" s="201"/>
      <c r="AH56" s="199"/>
      <c r="AI56" s="201"/>
      <c r="AJ56" s="250" t="str">
        <f>IF(ISTEXT(AI56),VLOOKUP(AI56,'_Keuzelijst Algemeen'!$B$2:$C$106,2,FALSE),"")</f>
        <v/>
      </c>
      <c r="AK56" s="179" t="s">
        <v>605</v>
      </c>
    </row>
    <row r="57" spans="1:37" x14ac:dyDescent="0.3">
      <c r="A57" s="249" t="s">
        <v>503</v>
      </c>
      <c r="B57" s="201"/>
      <c r="C57" s="250" t="str">
        <f>IF(ISTEXT(B57),VLOOKUP(B57,'_Keuzelijst Algemeen'!$AQ$3:$AR$19,2,),"")</f>
        <v/>
      </c>
      <c r="D57" s="215"/>
      <c r="E57" s="213"/>
      <c r="F57" s="21" t="s">
        <v>605</v>
      </c>
      <c r="G57" s="20"/>
      <c r="H57" s="183"/>
      <c r="I57" s="183"/>
      <c r="J57" s="183"/>
      <c r="K57" s="183"/>
      <c r="L57" s="183"/>
      <c r="M57" s="20" t="s">
        <v>679</v>
      </c>
      <c r="N57" s="21" t="s">
        <v>605</v>
      </c>
      <c r="O57" s="21" t="s">
        <v>605</v>
      </c>
      <c r="P57" s="183"/>
      <c r="Q57" s="201"/>
      <c r="R57" s="183"/>
      <c r="S57" s="183"/>
      <c r="T57" s="183"/>
      <c r="U57" s="183"/>
      <c r="V57" s="183"/>
      <c r="W57" s="199"/>
      <c r="X57" s="185"/>
      <c r="Y57" s="183"/>
      <c r="Z57" s="183"/>
      <c r="AA57" s="183"/>
      <c r="AB57" s="183"/>
      <c r="AC57" s="183"/>
      <c r="AD57" s="203"/>
      <c r="AE57" s="201"/>
      <c r="AF57" s="199"/>
      <c r="AG57" s="201"/>
      <c r="AH57" s="199"/>
      <c r="AI57" s="201"/>
      <c r="AJ57" s="250" t="str">
        <f>IF(ISTEXT(AI57),VLOOKUP(AI57,'_Keuzelijst Algemeen'!$B$2:$C$106,2,FALSE),"")</f>
        <v/>
      </c>
      <c r="AK57" s="179" t="s">
        <v>605</v>
      </c>
    </row>
    <row r="58" spans="1:37" x14ac:dyDescent="0.3">
      <c r="A58" s="249" t="s">
        <v>503</v>
      </c>
      <c r="B58" s="201"/>
      <c r="C58" s="250" t="str">
        <f>IF(ISTEXT(B58),VLOOKUP(B58,'_Keuzelijst Algemeen'!$AQ$3:$AR$19,2,),"")</f>
        <v/>
      </c>
      <c r="D58" s="215"/>
      <c r="E58" s="213"/>
      <c r="F58" s="21" t="s">
        <v>605</v>
      </c>
      <c r="G58" s="20"/>
      <c r="H58" s="183"/>
      <c r="I58" s="183"/>
      <c r="J58" s="183"/>
      <c r="K58" s="183"/>
      <c r="L58" s="183"/>
      <c r="M58" s="20" t="s">
        <v>679</v>
      </c>
      <c r="N58" s="21" t="s">
        <v>605</v>
      </c>
      <c r="O58" s="21" t="s">
        <v>605</v>
      </c>
      <c r="P58" s="183"/>
      <c r="Q58" s="201"/>
      <c r="R58" s="183"/>
      <c r="S58" s="183"/>
      <c r="T58" s="183"/>
      <c r="U58" s="183"/>
      <c r="V58" s="183"/>
      <c r="W58" s="199"/>
      <c r="X58" s="185"/>
      <c r="Y58" s="183"/>
      <c r="Z58" s="183"/>
      <c r="AA58" s="183"/>
      <c r="AB58" s="183"/>
      <c r="AC58" s="183"/>
      <c r="AD58" s="203"/>
      <c r="AE58" s="201"/>
      <c r="AF58" s="199"/>
      <c r="AG58" s="201"/>
      <c r="AH58" s="199"/>
      <c r="AI58" s="201"/>
      <c r="AJ58" s="250" t="str">
        <f>IF(ISTEXT(AI58),VLOOKUP(AI58,'_Keuzelijst Algemeen'!$B$2:$C$106,2,FALSE),"")</f>
        <v/>
      </c>
      <c r="AK58" s="179" t="s">
        <v>605</v>
      </c>
    </row>
    <row r="59" spans="1:37" x14ac:dyDescent="0.3">
      <c r="A59" s="249" t="s">
        <v>503</v>
      </c>
      <c r="B59" s="201"/>
      <c r="C59" s="250" t="str">
        <f>IF(ISTEXT(B59),VLOOKUP(B59,'_Keuzelijst Algemeen'!$AQ$3:$AR$19,2,),"")</f>
        <v/>
      </c>
      <c r="D59" s="215"/>
      <c r="E59" s="213"/>
      <c r="F59" s="21" t="s">
        <v>605</v>
      </c>
      <c r="G59" s="20"/>
      <c r="H59" s="183"/>
      <c r="I59" s="183"/>
      <c r="J59" s="183"/>
      <c r="K59" s="183"/>
      <c r="L59" s="183"/>
      <c r="M59" s="20" t="s">
        <v>679</v>
      </c>
      <c r="N59" s="21" t="s">
        <v>605</v>
      </c>
      <c r="O59" s="21" t="s">
        <v>605</v>
      </c>
      <c r="P59" s="183"/>
      <c r="Q59" s="201"/>
      <c r="R59" s="183"/>
      <c r="S59" s="183"/>
      <c r="T59" s="183"/>
      <c r="U59" s="183"/>
      <c r="V59" s="183"/>
      <c r="W59" s="199"/>
      <c r="X59" s="185"/>
      <c r="Y59" s="183"/>
      <c r="Z59" s="183"/>
      <c r="AA59" s="183"/>
      <c r="AB59" s="183"/>
      <c r="AC59" s="183"/>
      <c r="AD59" s="203"/>
      <c r="AE59" s="201"/>
      <c r="AF59" s="199"/>
      <c r="AG59" s="201"/>
      <c r="AH59" s="199"/>
      <c r="AI59" s="201"/>
      <c r="AJ59" s="250" t="str">
        <f>IF(ISTEXT(AI59),VLOOKUP(AI59,'_Keuzelijst Algemeen'!$B$2:$C$106,2,FALSE),"")</f>
        <v/>
      </c>
      <c r="AK59" s="179" t="s">
        <v>605</v>
      </c>
    </row>
    <row r="60" spans="1:37" x14ac:dyDescent="0.3">
      <c r="A60" s="249" t="s">
        <v>503</v>
      </c>
      <c r="B60" s="201"/>
      <c r="C60" s="250" t="str">
        <f>IF(ISTEXT(B60),VLOOKUP(B60,'_Keuzelijst Algemeen'!$AQ$3:$AR$19,2,),"")</f>
        <v/>
      </c>
      <c r="D60" s="215"/>
      <c r="E60" s="213"/>
      <c r="F60" s="21" t="s">
        <v>605</v>
      </c>
      <c r="G60" s="20"/>
      <c r="H60" s="183"/>
      <c r="I60" s="183"/>
      <c r="J60" s="183"/>
      <c r="K60" s="183"/>
      <c r="L60" s="183"/>
      <c r="M60" s="20" t="s">
        <v>679</v>
      </c>
      <c r="N60" s="21" t="s">
        <v>605</v>
      </c>
      <c r="O60" s="21" t="s">
        <v>605</v>
      </c>
      <c r="P60" s="183"/>
      <c r="Q60" s="201"/>
      <c r="R60" s="183"/>
      <c r="S60" s="183"/>
      <c r="T60" s="183"/>
      <c r="U60" s="183"/>
      <c r="V60" s="183"/>
      <c r="W60" s="199"/>
      <c r="X60" s="185"/>
      <c r="Y60" s="183"/>
      <c r="Z60" s="183"/>
      <c r="AA60" s="183"/>
      <c r="AB60" s="183"/>
      <c r="AC60" s="183"/>
      <c r="AD60" s="203"/>
      <c r="AE60" s="201"/>
      <c r="AF60" s="199"/>
      <c r="AG60" s="201"/>
      <c r="AH60" s="199"/>
      <c r="AI60" s="201"/>
      <c r="AJ60" s="250" t="str">
        <f>IF(ISTEXT(AI60),VLOOKUP(AI60,'_Keuzelijst Algemeen'!$B$2:$C$106,2,FALSE),"")</f>
        <v/>
      </c>
      <c r="AK60" s="179" t="s">
        <v>605</v>
      </c>
    </row>
    <row r="61" spans="1:37" x14ac:dyDescent="0.3">
      <c r="A61" s="249" t="s">
        <v>503</v>
      </c>
      <c r="B61" s="201"/>
      <c r="C61" s="250" t="str">
        <f>IF(ISTEXT(B61),VLOOKUP(B61,'_Keuzelijst Algemeen'!$AQ$3:$AR$19,2,),"")</f>
        <v/>
      </c>
      <c r="D61" s="215"/>
      <c r="E61" s="213"/>
      <c r="F61" s="21" t="s">
        <v>605</v>
      </c>
      <c r="G61" s="20"/>
      <c r="H61" s="183"/>
      <c r="I61" s="183"/>
      <c r="J61" s="183"/>
      <c r="K61" s="183"/>
      <c r="L61" s="183"/>
      <c r="M61" s="20" t="s">
        <v>679</v>
      </c>
      <c r="N61" s="21" t="s">
        <v>605</v>
      </c>
      <c r="O61" s="21" t="s">
        <v>605</v>
      </c>
      <c r="P61" s="183"/>
      <c r="Q61" s="201"/>
      <c r="R61" s="183"/>
      <c r="S61" s="183"/>
      <c r="T61" s="183"/>
      <c r="U61" s="183"/>
      <c r="V61" s="183"/>
      <c r="W61" s="199"/>
      <c r="X61" s="185"/>
      <c r="Y61" s="183"/>
      <c r="Z61" s="183"/>
      <c r="AA61" s="183"/>
      <c r="AB61" s="183"/>
      <c r="AC61" s="183"/>
      <c r="AD61" s="203"/>
      <c r="AE61" s="201"/>
      <c r="AF61" s="199"/>
      <c r="AG61" s="201"/>
      <c r="AH61" s="199"/>
      <c r="AI61" s="201"/>
      <c r="AJ61" s="250" t="str">
        <f>IF(ISTEXT(AI61),VLOOKUP(AI61,'_Keuzelijst Algemeen'!$B$2:$C$106,2,FALSE),"")</f>
        <v/>
      </c>
      <c r="AK61" s="179" t="s">
        <v>605</v>
      </c>
    </row>
    <row r="62" spans="1:37" x14ac:dyDescent="0.3">
      <c r="A62" s="249" t="s">
        <v>503</v>
      </c>
      <c r="B62" s="201"/>
      <c r="C62" s="250" t="str">
        <f>IF(ISTEXT(B62),VLOOKUP(B62,'_Keuzelijst Algemeen'!$AQ$3:$AR$19,2,),"")</f>
        <v/>
      </c>
      <c r="D62" s="215"/>
      <c r="E62" s="213"/>
      <c r="F62" s="21" t="s">
        <v>605</v>
      </c>
      <c r="G62" s="20"/>
      <c r="H62" s="183"/>
      <c r="I62" s="183"/>
      <c r="J62" s="183"/>
      <c r="K62" s="183"/>
      <c r="L62" s="183"/>
      <c r="M62" s="20" t="s">
        <v>679</v>
      </c>
      <c r="N62" s="21" t="s">
        <v>605</v>
      </c>
      <c r="O62" s="21" t="s">
        <v>605</v>
      </c>
      <c r="P62" s="183"/>
      <c r="Q62" s="201"/>
      <c r="R62" s="183"/>
      <c r="S62" s="183"/>
      <c r="T62" s="183"/>
      <c r="U62" s="183"/>
      <c r="V62" s="183"/>
      <c r="W62" s="199"/>
      <c r="X62" s="185"/>
      <c r="Y62" s="183"/>
      <c r="Z62" s="183"/>
      <c r="AA62" s="183"/>
      <c r="AB62" s="183"/>
      <c r="AC62" s="183"/>
      <c r="AD62" s="203"/>
      <c r="AE62" s="201"/>
      <c r="AF62" s="199"/>
      <c r="AG62" s="201"/>
      <c r="AH62" s="199"/>
      <c r="AI62" s="201"/>
      <c r="AJ62" s="250" t="str">
        <f>IF(ISTEXT(AI62),VLOOKUP(AI62,'_Keuzelijst Algemeen'!$B$2:$C$106,2,FALSE),"")</f>
        <v/>
      </c>
      <c r="AK62" s="179" t="s">
        <v>605</v>
      </c>
    </row>
    <row r="63" spans="1:37" x14ac:dyDescent="0.3">
      <c r="A63" s="249" t="s">
        <v>503</v>
      </c>
      <c r="B63" s="201"/>
      <c r="C63" s="250" t="str">
        <f>IF(ISTEXT(B63),VLOOKUP(B63,'_Keuzelijst Algemeen'!$AQ$3:$AR$19,2,),"")</f>
        <v/>
      </c>
      <c r="D63" s="215"/>
      <c r="E63" s="213"/>
      <c r="F63" s="21" t="s">
        <v>605</v>
      </c>
      <c r="G63" s="20"/>
      <c r="H63" s="183"/>
      <c r="I63" s="183"/>
      <c r="J63" s="183"/>
      <c r="K63" s="183"/>
      <c r="L63" s="183"/>
      <c r="M63" s="20" t="s">
        <v>679</v>
      </c>
      <c r="N63" s="21" t="s">
        <v>605</v>
      </c>
      <c r="O63" s="21" t="s">
        <v>605</v>
      </c>
      <c r="P63" s="183"/>
      <c r="Q63" s="201"/>
      <c r="R63" s="183"/>
      <c r="S63" s="183"/>
      <c r="T63" s="183"/>
      <c r="U63" s="183"/>
      <c r="V63" s="183"/>
      <c r="W63" s="199"/>
      <c r="X63" s="185"/>
      <c r="Y63" s="183"/>
      <c r="Z63" s="183"/>
      <c r="AA63" s="183"/>
      <c r="AB63" s="183"/>
      <c r="AC63" s="183"/>
      <c r="AD63" s="203"/>
      <c r="AE63" s="201"/>
      <c r="AF63" s="199"/>
      <c r="AG63" s="201"/>
      <c r="AH63" s="199"/>
      <c r="AI63" s="201"/>
      <c r="AJ63" s="250" t="str">
        <f>IF(ISTEXT(AI63),VLOOKUP(AI63,'_Keuzelijst Algemeen'!$B$2:$C$106,2,FALSE),"")</f>
        <v/>
      </c>
      <c r="AK63" s="179" t="s">
        <v>605</v>
      </c>
    </row>
    <row r="64" spans="1:37" x14ac:dyDescent="0.3">
      <c r="A64" s="249" t="s">
        <v>503</v>
      </c>
      <c r="B64" s="201"/>
      <c r="C64" s="250" t="str">
        <f>IF(ISTEXT(B64),VLOOKUP(B64,'_Keuzelijst Algemeen'!$AQ$3:$AR$19,2,),"")</f>
        <v/>
      </c>
      <c r="D64" s="215"/>
      <c r="E64" s="213"/>
      <c r="F64" s="21" t="s">
        <v>605</v>
      </c>
      <c r="G64" s="20"/>
      <c r="H64" s="183"/>
      <c r="I64" s="183"/>
      <c r="J64" s="183"/>
      <c r="K64" s="183"/>
      <c r="L64" s="183"/>
      <c r="M64" s="20" t="s">
        <v>679</v>
      </c>
      <c r="N64" s="21" t="s">
        <v>605</v>
      </c>
      <c r="O64" s="21" t="s">
        <v>605</v>
      </c>
      <c r="P64" s="183"/>
      <c r="Q64" s="201"/>
      <c r="R64" s="183"/>
      <c r="S64" s="183"/>
      <c r="T64" s="183"/>
      <c r="U64" s="183"/>
      <c r="V64" s="183"/>
      <c r="W64" s="199"/>
      <c r="X64" s="185"/>
      <c r="Y64" s="183"/>
      <c r="Z64" s="183"/>
      <c r="AA64" s="183"/>
      <c r="AB64" s="183"/>
      <c r="AC64" s="183"/>
      <c r="AD64" s="203"/>
      <c r="AE64" s="201"/>
      <c r="AF64" s="199"/>
      <c r="AG64" s="201"/>
      <c r="AH64" s="199"/>
      <c r="AI64" s="201"/>
      <c r="AJ64" s="250" t="str">
        <f>IF(ISTEXT(AI64),VLOOKUP(AI64,'_Keuzelijst Algemeen'!$B$2:$C$106,2,FALSE),"")</f>
        <v/>
      </c>
      <c r="AK64" s="179" t="s">
        <v>605</v>
      </c>
    </row>
    <row r="65" spans="1:37" x14ac:dyDescent="0.3">
      <c r="A65" s="249" t="s">
        <v>503</v>
      </c>
      <c r="B65" s="201"/>
      <c r="C65" s="250" t="str">
        <f>IF(ISTEXT(B65),VLOOKUP(B65,'_Keuzelijst Algemeen'!$AQ$3:$AR$19,2,),"")</f>
        <v/>
      </c>
      <c r="D65" s="215"/>
      <c r="E65" s="213"/>
      <c r="F65" s="21" t="s">
        <v>605</v>
      </c>
      <c r="G65" s="20"/>
      <c r="H65" s="183"/>
      <c r="I65" s="183"/>
      <c r="J65" s="183"/>
      <c r="K65" s="183"/>
      <c r="L65" s="183"/>
      <c r="M65" s="20" t="s">
        <v>679</v>
      </c>
      <c r="N65" s="21" t="s">
        <v>605</v>
      </c>
      <c r="O65" s="21" t="s">
        <v>605</v>
      </c>
      <c r="P65" s="183"/>
      <c r="Q65" s="201"/>
      <c r="R65" s="183"/>
      <c r="S65" s="183"/>
      <c r="T65" s="183"/>
      <c r="U65" s="183"/>
      <c r="V65" s="183"/>
      <c r="W65" s="199"/>
      <c r="X65" s="185"/>
      <c r="Y65" s="183"/>
      <c r="Z65" s="183"/>
      <c r="AA65" s="183"/>
      <c r="AB65" s="183"/>
      <c r="AC65" s="183"/>
      <c r="AD65" s="203"/>
      <c r="AE65" s="201"/>
      <c r="AF65" s="199"/>
      <c r="AG65" s="201"/>
      <c r="AH65" s="199"/>
      <c r="AI65" s="201"/>
      <c r="AJ65" s="250" t="str">
        <f>IF(ISTEXT(AI65),VLOOKUP(AI65,'_Keuzelijst Algemeen'!$B$2:$C$106,2,FALSE),"")</f>
        <v/>
      </c>
      <c r="AK65" s="179" t="s">
        <v>605</v>
      </c>
    </row>
    <row r="66" spans="1:37" x14ac:dyDescent="0.3">
      <c r="A66" s="249" t="s">
        <v>503</v>
      </c>
      <c r="B66" s="201"/>
      <c r="C66" s="250" t="str">
        <f>IF(ISTEXT(B66),VLOOKUP(B66,'_Keuzelijst Algemeen'!$AQ$3:$AR$19,2,),"")</f>
        <v/>
      </c>
      <c r="D66" s="215"/>
      <c r="E66" s="213"/>
      <c r="F66" s="21" t="s">
        <v>605</v>
      </c>
      <c r="G66" s="20"/>
      <c r="H66" s="183"/>
      <c r="I66" s="183"/>
      <c r="J66" s="183"/>
      <c r="K66" s="183"/>
      <c r="L66" s="183"/>
      <c r="M66" s="20" t="s">
        <v>679</v>
      </c>
      <c r="N66" s="21" t="s">
        <v>605</v>
      </c>
      <c r="O66" s="21" t="s">
        <v>605</v>
      </c>
      <c r="P66" s="183"/>
      <c r="Q66" s="201"/>
      <c r="R66" s="183"/>
      <c r="S66" s="183"/>
      <c r="T66" s="183"/>
      <c r="U66" s="183"/>
      <c r="V66" s="183"/>
      <c r="W66" s="199"/>
      <c r="X66" s="185"/>
      <c r="Y66" s="183"/>
      <c r="Z66" s="183"/>
      <c r="AA66" s="183"/>
      <c r="AB66" s="183"/>
      <c r="AC66" s="183"/>
      <c r="AD66" s="203"/>
      <c r="AE66" s="201"/>
      <c r="AF66" s="199"/>
      <c r="AG66" s="201"/>
      <c r="AH66" s="199"/>
      <c r="AI66" s="201"/>
      <c r="AJ66" s="250" t="str">
        <f>IF(ISTEXT(AI66),VLOOKUP(AI66,'_Keuzelijst Algemeen'!$B$2:$C$106,2,FALSE),"")</f>
        <v/>
      </c>
      <c r="AK66" s="179" t="s">
        <v>605</v>
      </c>
    </row>
    <row r="67" spans="1:37" x14ac:dyDescent="0.3">
      <c r="A67" s="249" t="s">
        <v>503</v>
      </c>
      <c r="B67" s="201"/>
      <c r="C67" s="250" t="str">
        <f>IF(ISTEXT(B67),VLOOKUP(B67,'_Keuzelijst Algemeen'!$AQ$3:$AR$19,2,),"")</f>
        <v/>
      </c>
      <c r="D67" s="215"/>
      <c r="E67" s="213"/>
      <c r="F67" s="21" t="s">
        <v>605</v>
      </c>
      <c r="G67" s="20"/>
      <c r="H67" s="183"/>
      <c r="I67" s="183"/>
      <c r="J67" s="183"/>
      <c r="K67" s="183"/>
      <c r="L67" s="183"/>
      <c r="M67" s="20" t="s">
        <v>679</v>
      </c>
      <c r="N67" s="21" t="s">
        <v>605</v>
      </c>
      <c r="O67" s="21" t="s">
        <v>605</v>
      </c>
      <c r="P67" s="183"/>
      <c r="Q67" s="201"/>
      <c r="R67" s="183"/>
      <c r="S67" s="183"/>
      <c r="T67" s="183"/>
      <c r="U67" s="183"/>
      <c r="V67" s="183"/>
      <c r="W67" s="199"/>
      <c r="X67" s="185"/>
      <c r="Y67" s="183"/>
      <c r="Z67" s="183"/>
      <c r="AA67" s="183"/>
      <c r="AB67" s="183"/>
      <c r="AC67" s="183"/>
      <c r="AD67" s="203"/>
      <c r="AE67" s="201"/>
      <c r="AF67" s="199"/>
      <c r="AG67" s="201"/>
      <c r="AH67" s="199"/>
      <c r="AI67" s="201"/>
      <c r="AJ67" s="250" t="str">
        <f>IF(ISTEXT(AI67),VLOOKUP(AI67,'_Keuzelijst Algemeen'!$B$2:$C$106,2,FALSE),"")</f>
        <v/>
      </c>
      <c r="AK67" s="179" t="s">
        <v>605</v>
      </c>
    </row>
    <row r="68" spans="1:37" x14ac:dyDescent="0.3">
      <c r="A68" s="249" t="s">
        <v>503</v>
      </c>
      <c r="B68" s="201"/>
      <c r="C68" s="250" t="str">
        <f>IF(ISTEXT(B68),VLOOKUP(B68,'_Keuzelijst Algemeen'!$AQ$3:$AR$19,2,),"")</f>
        <v/>
      </c>
      <c r="D68" s="215"/>
      <c r="E68" s="213"/>
      <c r="F68" s="21" t="s">
        <v>605</v>
      </c>
      <c r="G68" s="20"/>
      <c r="H68" s="183"/>
      <c r="I68" s="183"/>
      <c r="J68" s="183"/>
      <c r="K68" s="183"/>
      <c r="L68" s="183"/>
      <c r="M68" s="20" t="s">
        <v>679</v>
      </c>
      <c r="N68" s="21" t="s">
        <v>605</v>
      </c>
      <c r="O68" s="21" t="s">
        <v>605</v>
      </c>
      <c r="P68" s="183"/>
      <c r="Q68" s="201"/>
      <c r="R68" s="183"/>
      <c r="S68" s="183"/>
      <c r="T68" s="183"/>
      <c r="U68" s="183"/>
      <c r="V68" s="183"/>
      <c r="W68" s="199"/>
      <c r="X68" s="185"/>
      <c r="Y68" s="183"/>
      <c r="Z68" s="183"/>
      <c r="AA68" s="183"/>
      <c r="AB68" s="183"/>
      <c r="AC68" s="183"/>
      <c r="AD68" s="203"/>
      <c r="AE68" s="201"/>
      <c r="AF68" s="199"/>
      <c r="AG68" s="201"/>
      <c r="AH68" s="199"/>
      <c r="AI68" s="201"/>
      <c r="AJ68" s="250" t="str">
        <f>IF(ISTEXT(AI68),VLOOKUP(AI68,'_Keuzelijst Algemeen'!$B$2:$C$106,2,FALSE),"")</f>
        <v/>
      </c>
      <c r="AK68" s="179" t="s">
        <v>605</v>
      </c>
    </row>
    <row r="69" spans="1:37" x14ac:dyDescent="0.3">
      <c r="A69" s="249" t="s">
        <v>503</v>
      </c>
      <c r="B69" s="201"/>
      <c r="C69" s="250" t="str">
        <f>IF(ISTEXT(B69),VLOOKUP(B69,'_Keuzelijst Algemeen'!$AQ$3:$AR$19,2,),"")</f>
        <v/>
      </c>
      <c r="D69" s="215"/>
      <c r="E69" s="213"/>
      <c r="F69" s="21" t="s">
        <v>605</v>
      </c>
      <c r="G69" s="20"/>
      <c r="H69" s="183"/>
      <c r="I69" s="183"/>
      <c r="J69" s="183"/>
      <c r="K69" s="183"/>
      <c r="L69" s="183"/>
      <c r="M69" s="20" t="s">
        <v>679</v>
      </c>
      <c r="N69" s="21" t="s">
        <v>605</v>
      </c>
      <c r="O69" s="21" t="s">
        <v>605</v>
      </c>
      <c r="P69" s="183"/>
      <c r="Q69" s="201"/>
      <c r="R69" s="183"/>
      <c r="S69" s="183"/>
      <c r="T69" s="183"/>
      <c r="U69" s="183"/>
      <c r="V69" s="183"/>
      <c r="W69" s="199"/>
      <c r="X69" s="185"/>
      <c r="Y69" s="183"/>
      <c r="Z69" s="183"/>
      <c r="AA69" s="183"/>
      <c r="AB69" s="183"/>
      <c r="AC69" s="183"/>
      <c r="AD69" s="203"/>
      <c r="AE69" s="201"/>
      <c r="AF69" s="199"/>
      <c r="AG69" s="201"/>
      <c r="AH69" s="199"/>
      <c r="AI69" s="201"/>
      <c r="AJ69" s="250" t="str">
        <f>IF(ISTEXT(AI69),VLOOKUP(AI69,'_Keuzelijst Algemeen'!$B$2:$C$106,2,FALSE),"")</f>
        <v/>
      </c>
      <c r="AK69" s="179" t="s">
        <v>605</v>
      </c>
    </row>
    <row r="70" spans="1:37" x14ac:dyDescent="0.3">
      <c r="A70" s="249" t="s">
        <v>503</v>
      </c>
      <c r="B70" s="201"/>
      <c r="C70" s="250" t="str">
        <f>IF(ISTEXT(B70),VLOOKUP(B70,'_Keuzelijst Algemeen'!$AQ$3:$AR$19,2,),"")</f>
        <v/>
      </c>
      <c r="D70" s="215"/>
      <c r="E70" s="213"/>
      <c r="F70" s="21" t="s">
        <v>605</v>
      </c>
      <c r="G70" s="20"/>
      <c r="H70" s="183"/>
      <c r="I70" s="183"/>
      <c r="J70" s="183"/>
      <c r="K70" s="183"/>
      <c r="L70" s="183"/>
      <c r="M70" s="20" t="s">
        <v>679</v>
      </c>
      <c r="N70" s="21" t="s">
        <v>605</v>
      </c>
      <c r="O70" s="21" t="s">
        <v>605</v>
      </c>
      <c r="P70" s="183"/>
      <c r="Q70" s="201"/>
      <c r="R70" s="183"/>
      <c r="S70" s="183"/>
      <c r="T70" s="183"/>
      <c r="U70" s="183"/>
      <c r="V70" s="183"/>
      <c r="W70" s="199"/>
      <c r="X70" s="185"/>
      <c r="Y70" s="183"/>
      <c r="Z70" s="183"/>
      <c r="AA70" s="183"/>
      <c r="AB70" s="183"/>
      <c r="AC70" s="183"/>
      <c r="AD70" s="203"/>
      <c r="AE70" s="201"/>
      <c r="AF70" s="199"/>
      <c r="AG70" s="201"/>
      <c r="AH70" s="199"/>
      <c r="AI70" s="201"/>
      <c r="AJ70" s="250" t="str">
        <f>IF(ISTEXT(AI70),VLOOKUP(AI70,'_Keuzelijst Algemeen'!$B$2:$C$106,2,FALSE),"")</f>
        <v/>
      </c>
      <c r="AK70" s="179" t="s">
        <v>605</v>
      </c>
    </row>
    <row r="71" spans="1:37" x14ac:dyDescent="0.3">
      <c r="A71" s="249" t="s">
        <v>503</v>
      </c>
      <c r="B71" s="201"/>
      <c r="C71" s="250" t="str">
        <f>IF(ISTEXT(B71),VLOOKUP(B71,'_Keuzelijst Algemeen'!$AQ$3:$AR$19,2,),"")</f>
        <v/>
      </c>
      <c r="D71" s="215"/>
      <c r="E71" s="213"/>
      <c r="F71" s="21" t="s">
        <v>605</v>
      </c>
      <c r="G71" s="20"/>
      <c r="H71" s="183"/>
      <c r="I71" s="183"/>
      <c r="J71" s="183"/>
      <c r="K71" s="183"/>
      <c r="L71" s="183"/>
      <c r="M71" s="20" t="s">
        <v>679</v>
      </c>
      <c r="N71" s="21" t="s">
        <v>605</v>
      </c>
      <c r="O71" s="21" t="s">
        <v>605</v>
      </c>
      <c r="P71" s="183"/>
      <c r="Q71" s="201"/>
      <c r="R71" s="183"/>
      <c r="S71" s="183"/>
      <c r="T71" s="183"/>
      <c r="U71" s="183"/>
      <c r="V71" s="183"/>
      <c r="W71" s="199"/>
      <c r="X71" s="185"/>
      <c r="Y71" s="183"/>
      <c r="Z71" s="183"/>
      <c r="AA71" s="183"/>
      <c r="AB71" s="183"/>
      <c r="AC71" s="183"/>
      <c r="AD71" s="203"/>
      <c r="AE71" s="201"/>
      <c r="AF71" s="199"/>
      <c r="AG71" s="201"/>
      <c r="AH71" s="199"/>
      <c r="AI71" s="201"/>
      <c r="AJ71" s="250" t="str">
        <f>IF(ISTEXT(AI71),VLOOKUP(AI71,'_Keuzelijst Algemeen'!$B$2:$C$106,2,FALSE),"")</f>
        <v/>
      </c>
      <c r="AK71" s="179" t="s">
        <v>605</v>
      </c>
    </row>
    <row r="72" spans="1:37" x14ac:dyDescent="0.3">
      <c r="A72" s="249" t="s">
        <v>503</v>
      </c>
      <c r="B72" s="201"/>
      <c r="C72" s="250" t="str">
        <f>IF(ISTEXT(B72),VLOOKUP(B72,'_Keuzelijst Algemeen'!$AQ$3:$AR$19,2,),"")</f>
        <v/>
      </c>
      <c r="D72" s="215"/>
      <c r="E72" s="213"/>
      <c r="F72" s="21" t="s">
        <v>605</v>
      </c>
      <c r="G72" s="20"/>
      <c r="H72" s="183"/>
      <c r="I72" s="183"/>
      <c r="J72" s="183"/>
      <c r="K72" s="183"/>
      <c r="L72" s="183"/>
      <c r="M72" s="20" t="s">
        <v>679</v>
      </c>
      <c r="N72" s="21" t="s">
        <v>605</v>
      </c>
      <c r="O72" s="21" t="s">
        <v>605</v>
      </c>
      <c r="P72" s="183"/>
      <c r="Q72" s="201"/>
      <c r="R72" s="183"/>
      <c r="S72" s="183"/>
      <c r="T72" s="183"/>
      <c r="U72" s="183"/>
      <c r="V72" s="183"/>
      <c r="W72" s="199"/>
      <c r="X72" s="185"/>
      <c r="Y72" s="183"/>
      <c r="Z72" s="183"/>
      <c r="AA72" s="183"/>
      <c r="AB72" s="183"/>
      <c r="AC72" s="183"/>
      <c r="AD72" s="203"/>
      <c r="AE72" s="201"/>
      <c r="AF72" s="199"/>
      <c r="AG72" s="201"/>
      <c r="AH72" s="199"/>
      <c r="AI72" s="201"/>
      <c r="AJ72" s="250" t="str">
        <f>IF(ISTEXT(AI72),VLOOKUP(AI72,'_Keuzelijst Algemeen'!$B$2:$C$106,2,FALSE),"")</f>
        <v/>
      </c>
      <c r="AK72" s="179" t="s">
        <v>605</v>
      </c>
    </row>
    <row r="73" spans="1:37" x14ac:dyDescent="0.3">
      <c r="A73" s="249" t="s">
        <v>503</v>
      </c>
      <c r="B73" s="201"/>
      <c r="C73" s="250" t="str">
        <f>IF(ISTEXT(B73),VLOOKUP(B73,'_Keuzelijst Algemeen'!$AQ$3:$AR$19,2,),"")</f>
        <v/>
      </c>
      <c r="D73" s="215"/>
      <c r="E73" s="213"/>
      <c r="F73" s="21" t="s">
        <v>605</v>
      </c>
      <c r="G73" s="20"/>
      <c r="H73" s="183"/>
      <c r="I73" s="183"/>
      <c r="J73" s="183"/>
      <c r="K73" s="183"/>
      <c r="L73" s="183"/>
      <c r="M73" s="20" t="s">
        <v>679</v>
      </c>
      <c r="N73" s="21" t="s">
        <v>605</v>
      </c>
      <c r="O73" s="21" t="s">
        <v>605</v>
      </c>
      <c r="P73" s="183"/>
      <c r="Q73" s="201"/>
      <c r="R73" s="183"/>
      <c r="S73" s="183"/>
      <c r="T73" s="183"/>
      <c r="U73" s="183"/>
      <c r="V73" s="183"/>
      <c r="W73" s="199"/>
      <c r="X73" s="185"/>
      <c r="Y73" s="183"/>
      <c r="Z73" s="183"/>
      <c r="AA73" s="183"/>
      <c r="AB73" s="183"/>
      <c r="AC73" s="183"/>
      <c r="AD73" s="203"/>
      <c r="AE73" s="201"/>
      <c r="AF73" s="199"/>
      <c r="AG73" s="201"/>
      <c r="AH73" s="199"/>
      <c r="AI73" s="201"/>
      <c r="AJ73" s="250" t="str">
        <f>IF(ISTEXT(AI73),VLOOKUP(AI73,'_Keuzelijst Algemeen'!$B$2:$C$106,2,FALSE),"")</f>
        <v/>
      </c>
      <c r="AK73" s="179" t="s">
        <v>605</v>
      </c>
    </row>
    <row r="74" spans="1:37" x14ac:dyDescent="0.3">
      <c r="A74" s="249" t="s">
        <v>503</v>
      </c>
      <c r="B74" s="201"/>
      <c r="C74" s="250" t="str">
        <f>IF(ISTEXT(B74),VLOOKUP(B74,'_Keuzelijst Algemeen'!$AQ$3:$AR$19,2,),"")</f>
        <v/>
      </c>
      <c r="D74" s="215"/>
      <c r="E74" s="213"/>
      <c r="F74" s="21" t="s">
        <v>605</v>
      </c>
      <c r="G74" s="20"/>
      <c r="H74" s="183"/>
      <c r="I74" s="183"/>
      <c r="J74" s="183"/>
      <c r="K74" s="183"/>
      <c r="L74" s="183"/>
      <c r="M74" s="20" t="s">
        <v>679</v>
      </c>
      <c r="N74" s="21" t="s">
        <v>605</v>
      </c>
      <c r="O74" s="21" t="s">
        <v>605</v>
      </c>
      <c r="P74" s="183"/>
      <c r="Q74" s="201"/>
      <c r="R74" s="183"/>
      <c r="S74" s="183"/>
      <c r="T74" s="183"/>
      <c r="U74" s="183"/>
      <c r="V74" s="183"/>
      <c r="W74" s="199"/>
      <c r="X74" s="185"/>
      <c r="Y74" s="183"/>
      <c r="Z74" s="183"/>
      <c r="AA74" s="183"/>
      <c r="AB74" s="183"/>
      <c r="AC74" s="183"/>
      <c r="AD74" s="203"/>
      <c r="AE74" s="201"/>
      <c r="AF74" s="199"/>
      <c r="AG74" s="201"/>
      <c r="AH74" s="199"/>
      <c r="AI74" s="201"/>
      <c r="AJ74" s="250" t="str">
        <f>IF(ISTEXT(AI74),VLOOKUP(AI74,'_Keuzelijst Algemeen'!$B$2:$C$106,2,FALSE),"")</f>
        <v/>
      </c>
      <c r="AK74" s="179" t="s">
        <v>605</v>
      </c>
    </row>
    <row r="75" spans="1:37" x14ac:dyDescent="0.3">
      <c r="A75" s="249" t="s">
        <v>503</v>
      </c>
      <c r="B75" s="201"/>
      <c r="C75" s="250" t="str">
        <f>IF(ISTEXT(B75),VLOOKUP(B75,'_Keuzelijst Algemeen'!$AQ$3:$AR$19,2,),"")</f>
        <v/>
      </c>
      <c r="D75" s="215"/>
      <c r="E75" s="213"/>
      <c r="F75" s="21" t="s">
        <v>605</v>
      </c>
      <c r="G75" s="20"/>
      <c r="H75" s="183"/>
      <c r="I75" s="183"/>
      <c r="J75" s="183"/>
      <c r="K75" s="183"/>
      <c r="L75" s="183"/>
      <c r="M75" s="20" t="s">
        <v>679</v>
      </c>
      <c r="N75" s="21" t="s">
        <v>605</v>
      </c>
      <c r="O75" s="21" t="s">
        <v>605</v>
      </c>
      <c r="P75" s="183"/>
      <c r="Q75" s="201"/>
      <c r="R75" s="183"/>
      <c r="S75" s="183"/>
      <c r="T75" s="183"/>
      <c r="U75" s="183"/>
      <c r="V75" s="183"/>
      <c r="W75" s="199"/>
      <c r="X75" s="185"/>
      <c r="Y75" s="183"/>
      <c r="Z75" s="183"/>
      <c r="AA75" s="183"/>
      <c r="AB75" s="183"/>
      <c r="AC75" s="183"/>
      <c r="AD75" s="203"/>
      <c r="AE75" s="201"/>
      <c r="AF75" s="199"/>
      <c r="AG75" s="201"/>
      <c r="AH75" s="199"/>
      <c r="AI75" s="201"/>
      <c r="AJ75" s="250" t="str">
        <f>IF(ISTEXT(AI75),VLOOKUP(AI75,'_Keuzelijst Algemeen'!$B$2:$C$106,2,FALSE),"")</f>
        <v/>
      </c>
      <c r="AK75" s="179" t="s">
        <v>605</v>
      </c>
    </row>
    <row r="76" spans="1:37" x14ac:dyDescent="0.3">
      <c r="A76" s="249" t="s">
        <v>503</v>
      </c>
      <c r="B76" s="201"/>
      <c r="C76" s="250" t="str">
        <f>IF(ISTEXT(B76),VLOOKUP(B76,'_Keuzelijst Algemeen'!$AQ$3:$AR$19,2,),"")</f>
        <v/>
      </c>
      <c r="D76" s="215"/>
      <c r="E76" s="213"/>
      <c r="F76" s="21" t="s">
        <v>605</v>
      </c>
      <c r="G76" s="20"/>
      <c r="H76" s="183"/>
      <c r="I76" s="183"/>
      <c r="J76" s="183"/>
      <c r="K76" s="183"/>
      <c r="L76" s="183"/>
      <c r="M76" s="20" t="s">
        <v>679</v>
      </c>
      <c r="N76" s="21" t="s">
        <v>605</v>
      </c>
      <c r="O76" s="21" t="s">
        <v>605</v>
      </c>
      <c r="P76" s="183"/>
      <c r="Q76" s="201"/>
      <c r="R76" s="183"/>
      <c r="S76" s="183"/>
      <c r="T76" s="183"/>
      <c r="U76" s="183"/>
      <c r="V76" s="183"/>
      <c r="W76" s="199"/>
      <c r="X76" s="185"/>
      <c r="Y76" s="183"/>
      <c r="Z76" s="183"/>
      <c r="AA76" s="183"/>
      <c r="AB76" s="183"/>
      <c r="AC76" s="183"/>
      <c r="AD76" s="203"/>
      <c r="AE76" s="201"/>
      <c r="AF76" s="199"/>
      <c r="AG76" s="201"/>
      <c r="AH76" s="199"/>
      <c r="AI76" s="201"/>
      <c r="AJ76" s="250" t="str">
        <f>IF(ISTEXT(AI76),VLOOKUP(AI76,'_Keuzelijst Algemeen'!$B$2:$C$106,2,FALSE),"")</f>
        <v/>
      </c>
      <c r="AK76" s="179" t="s">
        <v>605</v>
      </c>
    </row>
    <row r="77" spans="1:37" x14ac:dyDescent="0.3">
      <c r="A77" s="249" t="s">
        <v>503</v>
      </c>
      <c r="B77" s="201"/>
      <c r="C77" s="250" t="str">
        <f>IF(ISTEXT(B77),VLOOKUP(B77,'_Keuzelijst Algemeen'!$AQ$3:$AR$19,2,),"")</f>
        <v/>
      </c>
      <c r="D77" s="215"/>
      <c r="E77" s="213"/>
      <c r="F77" s="21" t="s">
        <v>605</v>
      </c>
      <c r="G77" s="20"/>
      <c r="H77" s="183"/>
      <c r="I77" s="183"/>
      <c r="J77" s="183"/>
      <c r="K77" s="183"/>
      <c r="L77" s="183"/>
      <c r="M77" s="20" t="s">
        <v>679</v>
      </c>
      <c r="N77" s="21" t="s">
        <v>605</v>
      </c>
      <c r="O77" s="21" t="s">
        <v>605</v>
      </c>
      <c r="P77" s="183"/>
      <c r="Q77" s="201"/>
      <c r="R77" s="183"/>
      <c r="S77" s="183"/>
      <c r="T77" s="183"/>
      <c r="U77" s="183"/>
      <c r="V77" s="183"/>
      <c r="W77" s="199"/>
      <c r="X77" s="185"/>
      <c r="Y77" s="183"/>
      <c r="Z77" s="183"/>
      <c r="AA77" s="183"/>
      <c r="AB77" s="183"/>
      <c r="AC77" s="183"/>
      <c r="AD77" s="203"/>
      <c r="AE77" s="201"/>
      <c r="AF77" s="199"/>
      <c r="AG77" s="201"/>
      <c r="AH77" s="199"/>
      <c r="AI77" s="201"/>
      <c r="AJ77" s="250" t="str">
        <f>IF(ISTEXT(AI77),VLOOKUP(AI77,'_Keuzelijst Algemeen'!$B$2:$C$106,2,FALSE),"")</f>
        <v/>
      </c>
      <c r="AK77" s="179" t="s">
        <v>605</v>
      </c>
    </row>
    <row r="78" spans="1:37" x14ac:dyDescent="0.3">
      <c r="A78" s="249" t="s">
        <v>503</v>
      </c>
      <c r="B78" s="201"/>
      <c r="C78" s="250" t="str">
        <f>IF(ISTEXT(B78),VLOOKUP(B78,'_Keuzelijst Algemeen'!$AQ$3:$AR$19,2,),"")</f>
        <v/>
      </c>
      <c r="D78" s="215"/>
      <c r="E78" s="213"/>
      <c r="F78" s="21" t="s">
        <v>605</v>
      </c>
      <c r="G78" s="20"/>
      <c r="H78" s="183"/>
      <c r="I78" s="183"/>
      <c r="J78" s="183"/>
      <c r="K78" s="183"/>
      <c r="L78" s="183"/>
      <c r="M78" s="20" t="s">
        <v>679</v>
      </c>
      <c r="N78" s="21" t="s">
        <v>605</v>
      </c>
      <c r="O78" s="21" t="s">
        <v>605</v>
      </c>
      <c r="P78" s="183"/>
      <c r="Q78" s="201"/>
      <c r="R78" s="183"/>
      <c r="S78" s="183"/>
      <c r="T78" s="183"/>
      <c r="U78" s="183"/>
      <c r="V78" s="183"/>
      <c r="W78" s="199"/>
      <c r="X78" s="185"/>
      <c r="Y78" s="183"/>
      <c r="Z78" s="183"/>
      <c r="AA78" s="183"/>
      <c r="AB78" s="183"/>
      <c r="AC78" s="183"/>
      <c r="AD78" s="203"/>
      <c r="AE78" s="201"/>
      <c r="AF78" s="199"/>
      <c r="AG78" s="201"/>
      <c r="AH78" s="199"/>
      <c r="AI78" s="201"/>
      <c r="AJ78" s="250" t="str">
        <f>IF(ISTEXT(AI78),VLOOKUP(AI78,'_Keuzelijst Algemeen'!$B$2:$C$106,2,FALSE),"")</f>
        <v/>
      </c>
      <c r="AK78" s="179" t="s">
        <v>605</v>
      </c>
    </row>
    <row r="79" spans="1:37" x14ac:dyDescent="0.3">
      <c r="A79" s="249" t="s">
        <v>503</v>
      </c>
      <c r="B79" s="201"/>
      <c r="C79" s="250" t="str">
        <f>IF(ISTEXT(B79),VLOOKUP(B79,'_Keuzelijst Algemeen'!$AQ$3:$AR$19,2,),"")</f>
        <v/>
      </c>
      <c r="D79" s="215"/>
      <c r="E79" s="213"/>
      <c r="F79" s="21" t="s">
        <v>605</v>
      </c>
      <c r="G79" s="20"/>
      <c r="H79" s="183"/>
      <c r="I79" s="183"/>
      <c r="J79" s="183"/>
      <c r="K79" s="183"/>
      <c r="L79" s="183"/>
      <c r="M79" s="20" t="s">
        <v>679</v>
      </c>
      <c r="N79" s="21" t="s">
        <v>605</v>
      </c>
      <c r="O79" s="21" t="s">
        <v>605</v>
      </c>
      <c r="P79" s="183"/>
      <c r="Q79" s="201"/>
      <c r="R79" s="183"/>
      <c r="S79" s="183"/>
      <c r="T79" s="183"/>
      <c r="U79" s="183"/>
      <c r="V79" s="183"/>
      <c r="W79" s="199"/>
      <c r="X79" s="185"/>
      <c r="Y79" s="183"/>
      <c r="Z79" s="183"/>
      <c r="AA79" s="183"/>
      <c r="AB79" s="183"/>
      <c r="AC79" s="183"/>
      <c r="AD79" s="203"/>
      <c r="AE79" s="201"/>
      <c r="AF79" s="199"/>
      <c r="AG79" s="201"/>
      <c r="AH79" s="199"/>
      <c r="AI79" s="201"/>
      <c r="AJ79" s="250" t="str">
        <f>IF(ISTEXT(AI79),VLOOKUP(AI79,'_Keuzelijst Algemeen'!$B$2:$C$106,2,FALSE),"")</f>
        <v/>
      </c>
      <c r="AK79" s="179" t="s">
        <v>605</v>
      </c>
    </row>
    <row r="80" spans="1:37" x14ac:dyDescent="0.3">
      <c r="A80" s="249" t="s">
        <v>503</v>
      </c>
      <c r="B80" s="201"/>
      <c r="C80" s="250" t="str">
        <f>IF(ISTEXT(B80),VLOOKUP(B80,'_Keuzelijst Algemeen'!$AQ$3:$AR$19,2,),"")</f>
        <v/>
      </c>
      <c r="D80" s="215"/>
      <c r="E80" s="213"/>
      <c r="F80" s="21" t="s">
        <v>605</v>
      </c>
      <c r="G80" s="20"/>
      <c r="H80" s="183"/>
      <c r="I80" s="183"/>
      <c r="J80" s="183"/>
      <c r="K80" s="183"/>
      <c r="L80" s="183"/>
      <c r="M80" s="20" t="s">
        <v>679</v>
      </c>
      <c r="N80" s="21" t="s">
        <v>605</v>
      </c>
      <c r="O80" s="21" t="s">
        <v>605</v>
      </c>
      <c r="P80" s="183"/>
      <c r="Q80" s="201"/>
      <c r="R80" s="183"/>
      <c r="S80" s="183"/>
      <c r="T80" s="183"/>
      <c r="U80" s="183"/>
      <c r="V80" s="183"/>
      <c r="W80" s="199"/>
      <c r="X80" s="185"/>
      <c r="Y80" s="183"/>
      <c r="Z80" s="183"/>
      <c r="AA80" s="183"/>
      <c r="AB80" s="183"/>
      <c r="AC80" s="183"/>
      <c r="AD80" s="203"/>
      <c r="AE80" s="201"/>
      <c r="AF80" s="199"/>
      <c r="AG80" s="201"/>
      <c r="AH80" s="199"/>
      <c r="AI80" s="201"/>
      <c r="AJ80" s="250" t="str">
        <f>IF(ISTEXT(AI80),VLOOKUP(AI80,'_Keuzelijst Algemeen'!$B$2:$C$106,2,FALSE),"")</f>
        <v/>
      </c>
      <c r="AK80" s="179" t="s">
        <v>605</v>
      </c>
    </row>
    <row r="81" spans="1:37" x14ac:dyDescent="0.3">
      <c r="A81" s="249" t="s">
        <v>503</v>
      </c>
      <c r="B81" s="201"/>
      <c r="C81" s="250" t="str">
        <f>IF(ISTEXT(B81),VLOOKUP(B81,'_Keuzelijst Algemeen'!$AQ$3:$AR$19,2,),"")</f>
        <v/>
      </c>
      <c r="D81" s="215"/>
      <c r="E81" s="213"/>
      <c r="F81" s="21" t="s">
        <v>605</v>
      </c>
      <c r="G81" s="20"/>
      <c r="H81" s="183"/>
      <c r="I81" s="183"/>
      <c r="J81" s="183"/>
      <c r="K81" s="183"/>
      <c r="L81" s="183"/>
      <c r="M81" s="20" t="s">
        <v>679</v>
      </c>
      <c r="N81" s="21" t="s">
        <v>605</v>
      </c>
      <c r="O81" s="21" t="s">
        <v>605</v>
      </c>
      <c r="P81" s="183"/>
      <c r="Q81" s="201"/>
      <c r="R81" s="183"/>
      <c r="S81" s="183"/>
      <c r="T81" s="183"/>
      <c r="U81" s="183"/>
      <c r="V81" s="183"/>
      <c r="W81" s="199"/>
      <c r="X81" s="185"/>
      <c r="Y81" s="183"/>
      <c r="Z81" s="183"/>
      <c r="AA81" s="183"/>
      <c r="AB81" s="183"/>
      <c r="AC81" s="183"/>
      <c r="AD81" s="203"/>
      <c r="AE81" s="201"/>
      <c r="AF81" s="199"/>
      <c r="AG81" s="201"/>
      <c r="AH81" s="199"/>
      <c r="AI81" s="201"/>
      <c r="AJ81" s="250" t="str">
        <f>IF(ISTEXT(AI81),VLOOKUP(AI81,'_Keuzelijst Algemeen'!$B$2:$C$106,2,FALSE),"")</f>
        <v/>
      </c>
      <c r="AK81" s="179" t="s">
        <v>605</v>
      </c>
    </row>
    <row r="82" spans="1:37" x14ac:dyDescent="0.3">
      <c r="A82" s="249" t="s">
        <v>503</v>
      </c>
      <c r="B82" s="201"/>
      <c r="C82" s="250" t="str">
        <f>IF(ISTEXT(B82),VLOOKUP(B82,'_Keuzelijst Algemeen'!$AQ$3:$AR$19,2,),"")</f>
        <v/>
      </c>
      <c r="D82" s="215"/>
      <c r="E82" s="213"/>
      <c r="F82" s="21" t="s">
        <v>605</v>
      </c>
      <c r="G82" s="20"/>
      <c r="H82" s="183"/>
      <c r="I82" s="183"/>
      <c r="J82" s="183"/>
      <c r="K82" s="183"/>
      <c r="L82" s="183"/>
      <c r="M82" s="20" t="s">
        <v>679</v>
      </c>
      <c r="N82" s="21" t="s">
        <v>605</v>
      </c>
      <c r="O82" s="21" t="s">
        <v>605</v>
      </c>
      <c r="P82" s="183"/>
      <c r="Q82" s="201"/>
      <c r="R82" s="183"/>
      <c r="S82" s="183"/>
      <c r="T82" s="183"/>
      <c r="U82" s="183"/>
      <c r="V82" s="183"/>
      <c r="W82" s="199"/>
      <c r="X82" s="185"/>
      <c r="Y82" s="183"/>
      <c r="Z82" s="183"/>
      <c r="AA82" s="183"/>
      <c r="AB82" s="183"/>
      <c r="AC82" s="183"/>
      <c r="AD82" s="203"/>
      <c r="AE82" s="201"/>
      <c r="AF82" s="199"/>
      <c r="AG82" s="201"/>
      <c r="AH82" s="199"/>
      <c r="AI82" s="201"/>
      <c r="AJ82" s="250" t="str">
        <f>IF(ISTEXT(AI82),VLOOKUP(AI82,'_Keuzelijst Algemeen'!$B$2:$C$106,2,FALSE),"")</f>
        <v/>
      </c>
      <c r="AK82" s="179" t="s">
        <v>605</v>
      </c>
    </row>
    <row r="83" spans="1:37" x14ac:dyDescent="0.3">
      <c r="A83" s="249" t="s">
        <v>503</v>
      </c>
      <c r="B83" s="201"/>
      <c r="C83" s="250" t="str">
        <f>IF(ISTEXT(B83),VLOOKUP(B83,'_Keuzelijst Algemeen'!$AQ$3:$AR$19,2,),"")</f>
        <v/>
      </c>
      <c r="D83" s="215"/>
      <c r="E83" s="213"/>
      <c r="F83" s="21" t="s">
        <v>605</v>
      </c>
      <c r="G83" s="20"/>
      <c r="H83" s="183"/>
      <c r="I83" s="183"/>
      <c r="J83" s="183"/>
      <c r="K83" s="183"/>
      <c r="L83" s="183"/>
      <c r="M83" s="20" t="s">
        <v>679</v>
      </c>
      <c r="N83" s="21" t="s">
        <v>605</v>
      </c>
      <c r="O83" s="21" t="s">
        <v>605</v>
      </c>
      <c r="P83" s="183"/>
      <c r="Q83" s="201"/>
      <c r="R83" s="183"/>
      <c r="S83" s="183"/>
      <c r="T83" s="183"/>
      <c r="U83" s="183"/>
      <c r="V83" s="183"/>
      <c r="W83" s="199"/>
      <c r="X83" s="185"/>
      <c r="Y83" s="183"/>
      <c r="Z83" s="183"/>
      <c r="AA83" s="183"/>
      <c r="AB83" s="183"/>
      <c r="AC83" s="183"/>
      <c r="AD83" s="203"/>
      <c r="AE83" s="201"/>
      <c r="AF83" s="199"/>
      <c r="AG83" s="201"/>
      <c r="AH83" s="199"/>
      <c r="AI83" s="201"/>
      <c r="AJ83" s="250" t="str">
        <f>IF(ISTEXT(AI83),VLOOKUP(AI83,'_Keuzelijst Algemeen'!$B$2:$C$106,2,FALSE),"")</f>
        <v/>
      </c>
      <c r="AK83" s="179" t="s">
        <v>605</v>
      </c>
    </row>
    <row r="84" spans="1:37" x14ac:dyDescent="0.3">
      <c r="A84" s="249" t="s">
        <v>503</v>
      </c>
      <c r="B84" s="201"/>
      <c r="C84" s="250" t="str">
        <f>IF(ISTEXT(B84),VLOOKUP(B84,'_Keuzelijst Algemeen'!$AQ$3:$AR$19,2,),"")</f>
        <v/>
      </c>
      <c r="D84" s="215"/>
      <c r="E84" s="213"/>
      <c r="F84" s="21" t="s">
        <v>605</v>
      </c>
      <c r="G84" s="20"/>
      <c r="H84" s="183"/>
      <c r="I84" s="183"/>
      <c r="J84" s="183"/>
      <c r="K84" s="183"/>
      <c r="L84" s="183"/>
      <c r="M84" s="20" t="s">
        <v>679</v>
      </c>
      <c r="N84" s="21" t="s">
        <v>605</v>
      </c>
      <c r="O84" s="21" t="s">
        <v>605</v>
      </c>
      <c r="P84" s="183"/>
      <c r="Q84" s="201"/>
      <c r="R84" s="183"/>
      <c r="S84" s="183"/>
      <c r="T84" s="183"/>
      <c r="U84" s="183"/>
      <c r="V84" s="183"/>
      <c r="W84" s="199"/>
      <c r="X84" s="185"/>
      <c r="Y84" s="183"/>
      <c r="Z84" s="183"/>
      <c r="AA84" s="183"/>
      <c r="AB84" s="183"/>
      <c r="AC84" s="183"/>
      <c r="AD84" s="203"/>
      <c r="AE84" s="201"/>
      <c r="AF84" s="199"/>
      <c r="AG84" s="201"/>
      <c r="AH84" s="199"/>
      <c r="AI84" s="201"/>
      <c r="AJ84" s="250" t="str">
        <f>IF(ISTEXT(AI84),VLOOKUP(AI84,'_Keuzelijst Algemeen'!$B$2:$C$106,2,FALSE),"")</f>
        <v/>
      </c>
      <c r="AK84" s="179" t="s">
        <v>605</v>
      </c>
    </row>
    <row r="85" spans="1:37" x14ac:dyDescent="0.3">
      <c r="A85" s="249" t="s">
        <v>503</v>
      </c>
      <c r="B85" s="201"/>
      <c r="C85" s="250" t="str">
        <f>IF(ISTEXT(B85),VLOOKUP(B85,'_Keuzelijst Algemeen'!$AQ$3:$AR$19,2,),"")</f>
        <v/>
      </c>
      <c r="D85" s="215"/>
      <c r="E85" s="213"/>
      <c r="F85" s="21" t="s">
        <v>605</v>
      </c>
      <c r="G85" s="20"/>
      <c r="H85" s="183"/>
      <c r="I85" s="183"/>
      <c r="J85" s="183"/>
      <c r="K85" s="183"/>
      <c r="L85" s="183"/>
      <c r="M85" s="20" t="s">
        <v>679</v>
      </c>
      <c r="N85" s="21" t="s">
        <v>605</v>
      </c>
      <c r="O85" s="21" t="s">
        <v>605</v>
      </c>
      <c r="P85" s="183"/>
      <c r="Q85" s="201"/>
      <c r="R85" s="183"/>
      <c r="S85" s="183"/>
      <c r="T85" s="183"/>
      <c r="U85" s="183"/>
      <c r="V85" s="183"/>
      <c r="W85" s="199"/>
      <c r="X85" s="185"/>
      <c r="Y85" s="183"/>
      <c r="Z85" s="183"/>
      <c r="AA85" s="183"/>
      <c r="AB85" s="183"/>
      <c r="AC85" s="183"/>
      <c r="AD85" s="203"/>
      <c r="AE85" s="201"/>
      <c r="AF85" s="199"/>
      <c r="AG85" s="201"/>
      <c r="AH85" s="199"/>
      <c r="AI85" s="201"/>
      <c r="AJ85" s="250" t="str">
        <f>IF(ISTEXT(AI85),VLOOKUP(AI85,'_Keuzelijst Algemeen'!$B$2:$C$106,2,FALSE),"")</f>
        <v/>
      </c>
      <c r="AK85" s="179" t="s">
        <v>605</v>
      </c>
    </row>
    <row r="86" spans="1:37" x14ac:dyDescent="0.3">
      <c r="A86" s="249" t="s">
        <v>503</v>
      </c>
      <c r="B86" s="201"/>
      <c r="C86" s="250" t="str">
        <f>IF(ISTEXT(B86),VLOOKUP(B86,'_Keuzelijst Algemeen'!$AQ$3:$AR$19,2,),"")</f>
        <v/>
      </c>
      <c r="D86" s="215"/>
      <c r="E86" s="213"/>
      <c r="F86" s="21" t="s">
        <v>605</v>
      </c>
      <c r="G86" s="20"/>
      <c r="H86" s="183"/>
      <c r="I86" s="183"/>
      <c r="J86" s="183"/>
      <c r="K86" s="183"/>
      <c r="L86" s="183"/>
      <c r="M86" s="20" t="s">
        <v>679</v>
      </c>
      <c r="N86" s="21" t="s">
        <v>605</v>
      </c>
      <c r="O86" s="21" t="s">
        <v>605</v>
      </c>
      <c r="P86" s="183"/>
      <c r="Q86" s="201"/>
      <c r="R86" s="183"/>
      <c r="S86" s="183"/>
      <c r="T86" s="183"/>
      <c r="U86" s="183"/>
      <c r="V86" s="183"/>
      <c r="W86" s="199"/>
      <c r="X86" s="185"/>
      <c r="Y86" s="183"/>
      <c r="Z86" s="183"/>
      <c r="AA86" s="183"/>
      <c r="AB86" s="183"/>
      <c r="AC86" s="183"/>
      <c r="AD86" s="203"/>
      <c r="AE86" s="201"/>
      <c r="AF86" s="199"/>
      <c r="AG86" s="201"/>
      <c r="AH86" s="199"/>
      <c r="AI86" s="201"/>
      <c r="AJ86" s="250" t="str">
        <f>IF(ISTEXT(AI86),VLOOKUP(AI86,'_Keuzelijst Algemeen'!$B$2:$C$106,2,FALSE),"")</f>
        <v/>
      </c>
      <c r="AK86" s="179" t="s">
        <v>605</v>
      </c>
    </row>
    <row r="87" spans="1:37" x14ac:dyDescent="0.3">
      <c r="A87" s="249" t="s">
        <v>503</v>
      </c>
      <c r="B87" s="201"/>
      <c r="C87" s="250" t="str">
        <f>IF(ISTEXT(B87),VLOOKUP(B87,'_Keuzelijst Algemeen'!$AQ$3:$AR$19,2,),"")</f>
        <v/>
      </c>
      <c r="D87" s="215"/>
      <c r="E87" s="213"/>
      <c r="F87" s="21" t="s">
        <v>605</v>
      </c>
      <c r="G87" s="20"/>
      <c r="H87" s="183"/>
      <c r="I87" s="183"/>
      <c r="J87" s="183"/>
      <c r="K87" s="183"/>
      <c r="L87" s="183"/>
      <c r="M87" s="20" t="s">
        <v>679</v>
      </c>
      <c r="N87" s="21" t="s">
        <v>605</v>
      </c>
      <c r="O87" s="21" t="s">
        <v>605</v>
      </c>
      <c r="P87" s="183"/>
      <c r="Q87" s="201"/>
      <c r="R87" s="183"/>
      <c r="S87" s="183"/>
      <c r="T87" s="183"/>
      <c r="U87" s="183"/>
      <c r="V87" s="183"/>
      <c r="W87" s="199"/>
      <c r="X87" s="185"/>
      <c r="Y87" s="183"/>
      <c r="Z87" s="183"/>
      <c r="AA87" s="183"/>
      <c r="AB87" s="183"/>
      <c r="AC87" s="183"/>
      <c r="AD87" s="203"/>
      <c r="AE87" s="201"/>
      <c r="AF87" s="199"/>
      <c r="AG87" s="201"/>
      <c r="AH87" s="199"/>
      <c r="AI87" s="201"/>
      <c r="AJ87" s="250" t="str">
        <f>IF(ISTEXT(AI87),VLOOKUP(AI87,'_Keuzelijst Algemeen'!$B$2:$C$106,2,FALSE),"")</f>
        <v/>
      </c>
      <c r="AK87" s="179" t="s">
        <v>605</v>
      </c>
    </row>
    <row r="88" spans="1:37" x14ac:dyDescent="0.3">
      <c r="A88" s="249" t="s">
        <v>503</v>
      </c>
      <c r="B88" s="201"/>
      <c r="C88" s="250" t="str">
        <f>IF(ISTEXT(B88),VLOOKUP(B88,'_Keuzelijst Algemeen'!$AQ$3:$AR$19,2,),"")</f>
        <v/>
      </c>
      <c r="D88" s="215"/>
      <c r="E88" s="213"/>
      <c r="F88" s="21" t="s">
        <v>605</v>
      </c>
      <c r="G88" s="20"/>
      <c r="H88" s="183"/>
      <c r="I88" s="183"/>
      <c r="J88" s="183"/>
      <c r="K88" s="183"/>
      <c r="L88" s="183"/>
      <c r="M88" s="20" t="s">
        <v>679</v>
      </c>
      <c r="N88" s="21" t="s">
        <v>605</v>
      </c>
      <c r="O88" s="21" t="s">
        <v>605</v>
      </c>
      <c r="P88" s="183"/>
      <c r="Q88" s="201"/>
      <c r="R88" s="183"/>
      <c r="S88" s="183"/>
      <c r="T88" s="183"/>
      <c r="U88" s="183"/>
      <c r="V88" s="183"/>
      <c r="W88" s="199"/>
      <c r="X88" s="185"/>
      <c r="Y88" s="183"/>
      <c r="Z88" s="183"/>
      <c r="AA88" s="183"/>
      <c r="AB88" s="183"/>
      <c r="AC88" s="183"/>
      <c r="AD88" s="203"/>
      <c r="AE88" s="201"/>
      <c r="AF88" s="199"/>
      <c r="AG88" s="201"/>
      <c r="AH88" s="199"/>
      <c r="AI88" s="201"/>
      <c r="AJ88" s="250" t="str">
        <f>IF(ISTEXT(AI88),VLOOKUP(AI88,'_Keuzelijst Algemeen'!$B$2:$C$106,2,FALSE),"")</f>
        <v/>
      </c>
      <c r="AK88" s="179" t="s">
        <v>605</v>
      </c>
    </row>
    <row r="89" spans="1:37" x14ac:dyDescent="0.3">
      <c r="A89" s="249" t="s">
        <v>503</v>
      </c>
      <c r="B89" s="201"/>
      <c r="C89" s="250" t="str">
        <f>IF(ISTEXT(B89),VLOOKUP(B89,'_Keuzelijst Algemeen'!$AQ$3:$AR$19,2,),"")</f>
        <v/>
      </c>
      <c r="D89" s="215"/>
      <c r="E89" s="213"/>
      <c r="F89" s="21" t="s">
        <v>605</v>
      </c>
      <c r="G89" s="20"/>
      <c r="H89" s="183"/>
      <c r="I89" s="183"/>
      <c r="J89" s="183"/>
      <c r="K89" s="183"/>
      <c r="L89" s="183"/>
      <c r="M89" s="20" t="s">
        <v>679</v>
      </c>
      <c r="N89" s="21" t="s">
        <v>605</v>
      </c>
      <c r="O89" s="21" t="s">
        <v>605</v>
      </c>
      <c r="P89" s="183"/>
      <c r="Q89" s="201"/>
      <c r="R89" s="183"/>
      <c r="S89" s="183"/>
      <c r="T89" s="183"/>
      <c r="U89" s="183"/>
      <c r="V89" s="183"/>
      <c r="W89" s="199"/>
      <c r="X89" s="185"/>
      <c r="Y89" s="183"/>
      <c r="Z89" s="183"/>
      <c r="AA89" s="183"/>
      <c r="AB89" s="183"/>
      <c r="AC89" s="183"/>
      <c r="AD89" s="203"/>
      <c r="AE89" s="201"/>
      <c r="AF89" s="199"/>
      <c r="AG89" s="201"/>
      <c r="AH89" s="199"/>
      <c r="AI89" s="201"/>
      <c r="AJ89" s="250" t="str">
        <f>IF(ISTEXT(AI89),VLOOKUP(AI89,'_Keuzelijst Algemeen'!$B$2:$C$106,2,FALSE),"")</f>
        <v/>
      </c>
      <c r="AK89" s="179" t="s">
        <v>605</v>
      </c>
    </row>
    <row r="90" spans="1:37" x14ac:dyDescent="0.3">
      <c r="A90" s="249" t="s">
        <v>503</v>
      </c>
      <c r="B90" s="201"/>
      <c r="C90" s="250" t="str">
        <f>IF(ISTEXT(B90),VLOOKUP(B90,'_Keuzelijst Algemeen'!$AQ$3:$AR$19,2,),"")</f>
        <v/>
      </c>
      <c r="D90" s="215"/>
      <c r="E90" s="213"/>
      <c r="F90" s="21" t="s">
        <v>605</v>
      </c>
      <c r="G90" s="20"/>
      <c r="H90" s="183"/>
      <c r="I90" s="183"/>
      <c r="J90" s="183"/>
      <c r="K90" s="183"/>
      <c r="L90" s="183"/>
      <c r="M90" s="20" t="s">
        <v>679</v>
      </c>
      <c r="N90" s="21" t="s">
        <v>605</v>
      </c>
      <c r="O90" s="21" t="s">
        <v>605</v>
      </c>
      <c r="P90" s="183"/>
      <c r="Q90" s="201"/>
      <c r="R90" s="183"/>
      <c r="S90" s="183"/>
      <c r="T90" s="183"/>
      <c r="U90" s="183"/>
      <c r="V90" s="183"/>
      <c r="W90" s="199"/>
      <c r="X90" s="185"/>
      <c r="Y90" s="183"/>
      <c r="Z90" s="183"/>
      <c r="AA90" s="183"/>
      <c r="AB90" s="183"/>
      <c r="AC90" s="183"/>
      <c r="AD90" s="203"/>
      <c r="AE90" s="201"/>
      <c r="AF90" s="199"/>
      <c r="AG90" s="201"/>
      <c r="AH90" s="199"/>
      <c r="AI90" s="201"/>
      <c r="AJ90" s="250" t="str">
        <f>IF(ISTEXT(AI90),VLOOKUP(AI90,'_Keuzelijst Algemeen'!$B$2:$C$106,2,FALSE),"")</f>
        <v/>
      </c>
      <c r="AK90" s="179" t="s">
        <v>605</v>
      </c>
    </row>
    <row r="91" spans="1:37" x14ac:dyDescent="0.3">
      <c r="A91" s="249" t="s">
        <v>503</v>
      </c>
      <c r="B91" s="201"/>
      <c r="C91" s="250" t="str">
        <f>IF(ISTEXT(B91),VLOOKUP(B91,'_Keuzelijst Algemeen'!$AQ$3:$AR$19,2,),"")</f>
        <v/>
      </c>
      <c r="D91" s="215"/>
      <c r="E91" s="213"/>
      <c r="F91" s="21" t="s">
        <v>605</v>
      </c>
      <c r="G91" s="20"/>
      <c r="H91" s="183"/>
      <c r="I91" s="183"/>
      <c r="J91" s="183"/>
      <c r="K91" s="183"/>
      <c r="L91" s="183"/>
      <c r="M91" s="20" t="s">
        <v>679</v>
      </c>
      <c r="N91" s="21" t="s">
        <v>605</v>
      </c>
      <c r="O91" s="21" t="s">
        <v>605</v>
      </c>
      <c r="P91" s="183"/>
      <c r="Q91" s="201"/>
      <c r="R91" s="183"/>
      <c r="S91" s="183"/>
      <c r="T91" s="183"/>
      <c r="U91" s="183"/>
      <c r="V91" s="183"/>
      <c r="W91" s="199"/>
      <c r="X91" s="185"/>
      <c r="Y91" s="183"/>
      <c r="Z91" s="183"/>
      <c r="AA91" s="183"/>
      <c r="AB91" s="183"/>
      <c r="AC91" s="183"/>
      <c r="AD91" s="203"/>
      <c r="AE91" s="201"/>
      <c r="AF91" s="199"/>
      <c r="AG91" s="201"/>
      <c r="AH91" s="199"/>
      <c r="AI91" s="201"/>
      <c r="AJ91" s="250" t="str">
        <f>IF(ISTEXT(AI91),VLOOKUP(AI91,'_Keuzelijst Algemeen'!$B$2:$C$106,2,FALSE),"")</f>
        <v/>
      </c>
      <c r="AK91" s="179" t="s">
        <v>605</v>
      </c>
    </row>
    <row r="92" spans="1:37" x14ac:dyDescent="0.3">
      <c r="A92" s="249" t="s">
        <v>503</v>
      </c>
      <c r="B92" s="201"/>
      <c r="C92" s="250" t="str">
        <f>IF(ISTEXT(B92),VLOOKUP(B92,'_Keuzelijst Algemeen'!$AQ$3:$AR$19,2,),"")</f>
        <v/>
      </c>
      <c r="D92" s="215"/>
      <c r="E92" s="213"/>
      <c r="F92" s="21" t="s">
        <v>605</v>
      </c>
      <c r="G92" s="20"/>
      <c r="H92" s="183"/>
      <c r="I92" s="183"/>
      <c r="J92" s="183"/>
      <c r="K92" s="183"/>
      <c r="L92" s="183"/>
      <c r="M92" s="20" t="s">
        <v>679</v>
      </c>
      <c r="N92" s="21" t="s">
        <v>605</v>
      </c>
      <c r="O92" s="21" t="s">
        <v>605</v>
      </c>
      <c r="P92" s="183"/>
      <c r="Q92" s="201"/>
      <c r="R92" s="183"/>
      <c r="S92" s="183"/>
      <c r="T92" s="183"/>
      <c r="U92" s="183"/>
      <c r="V92" s="183"/>
      <c r="W92" s="199"/>
      <c r="X92" s="185"/>
      <c r="Y92" s="183"/>
      <c r="Z92" s="183"/>
      <c r="AA92" s="183"/>
      <c r="AB92" s="183"/>
      <c r="AC92" s="183"/>
      <c r="AD92" s="203"/>
      <c r="AE92" s="201"/>
      <c r="AF92" s="199"/>
      <c r="AG92" s="201"/>
      <c r="AH92" s="199"/>
      <c r="AI92" s="201"/>
      <c r="AJ92" s="250" t="str">
        <f>IF(ISTEXT(AI92),VLOOKUP(AI92,'_Keuzelijst Algemeen'!$B$2:$C$106,2,FALSE),"")</f>
        <v/>
      </c>
      <c r="AK92" s="179" t="s">
        <v>605</v>
      </c>
    </row>
    <row r="93" spans="1:37" x14ac:dyDescent="0.3">
      <c r="A93" s="249" t="s">
        <v>503</v>
      </c>
      <c r="B93" s="201"/>
      <c r="C93" s="250" t="str">
        <f>IF(ISTEXT(B93),VLOOKUP(B93,'_Keuzelijst Algemeen'!$AQ$3:$AR$19,2,),"")</f>
        <v/>
      </c>
      <c r="D93" s="215"/>
      <c r="E93" s="213"/>
      <c r="F93" s="21" t="s">
        <v>605</v>
      </c>
      <c r="G93" s="20"/>
      <c r="H93" s="183"/>
      <c r="I93" s="183"/>
      <c r="J93" s="183"/>
      <c r="K93" s="183"/>
      <c r="L93" s="183"/>
      <c r="M93" s="20" t="s">
        <v>679</v>
      </c>
      <c r="N93" s="21" t="s">
        <v>605</v>
      </c>
      <c r="O93" s="21" t="s">
        <v>605</v>
      </c>
      <c r="P93" s="183"/>
      <c r="Q93" s="201"/>
      <c r="R93" s="183"/>
      <c r="S93" s="183"/>
      <c r="T93" s="183"/>
      <c r="U93" s="183"/>
      <c r="V93" s="183"/>
      <c r="W93" s="199"/>
      <c r="X93" s="185"/>
      <c r="Y93" s="183"/>
      <c r="Z93" s="183"/>
      <c r="AA93" s="183"/>
      <c r="AB93" s="183"/>
      <c r="AC93" s="183"/>
      <c r="AD93" s="203"/>
      <c r="AE93" s="201"/>
      <c r="AF93" s="199"/>
      <c r="AG93" s="201"/>
      <c r="AH93" s="199"/>
      <c r="AI93" s="201"/>
      <c r="AJ93" s="250" t="str">
        <f>IF(ISTEXT(AI93),VLOOKUP(AI93,'_Keuzelijst Algemeen'!$B$2:$C$106,2,FALSE),"")</f>
        <v/>
      </c>
      <c r="AK93" s="179" t="s">
        <v>605</v>
      </c>
    </row>
    <row r="94" spans="1:37" x14ac:dyDescent="0.3">
      <c r="A94" s="249" t="s">
        <v>503</v>
      </c>
      <c r="B94" s="201"/>
      <c r="C94" s="250" t="str">
        <f>IF(ISTEXT(B94),VLOOKUP(B94,'_Keuzelijst Algemeen'!$AQ$3:$AR$19,2,),"")</f>
        <v/>
      </c>
      <c r="D94" s="215"/>
      <c r="E94" s="213"/>
      <c r="F94" s="21" t="s">
        <v>605</v>
      </c>
      <c r="G94" s="20"/>
      <c r="H94" s="183"/>
      <c r="I94" s="183"/>
      <c r="J94" s="183"/>
      <c r="K94" s="183"/>
      <c r="L94" s="183"/>
      <c r="M94" s="20" t="s">
        <v>679</v>
      </c>
      <c r="N94" s="21" t="s">
        <v>605</v>
      </c>
      <c r="O94" s="21" t="s">
        <v>605</v>
      </c>
      <c r="P94" s="183"/>
      <c r="Q94" s="201"/>
      <c r="R94" s="183"/>
      <c r="S94" s="183"/>
      <c r="T94" s="183"/>
      <c r="U94" s="183"/>
      <c r="V94" s="183"/>
      <c r="W94" s="199"/>
      <c r="X94" s="185"/>
      <c r="Y94" s="183"/>
      <c r="Z94" s="183"/>
      <c r="AA94" s="183"/>
      <c r="AB94" s="183"/>
      <c r="AC94" s="183"/>
      <c r="AD94" s="203"/>
      <c r="AE94" s="201"/>
      <c r="AF94" s="199"/>
      <c r="AG94" s="201"/>
      <c r="AH94" s="199"/>
      <c r="AI94" s="201"/>
      <c r="AJ94" s="250" t="str">
        <f>IF(ISTEXT(AI94),VLOOKUP(AI94,'_Keuzelijst Algemeen'!$B$2:$C$106,2,FALSE),"")</f>
        <v/>
      </c>
      <c r="AK94" s="179" t="s">
        <v>605</v>
      </c>
    </row>
    <row r="95" spans="1:37" x14ac:dyDescent="0.3">
      <c r="A95" s="249" t="s">
        <v>503</v>
      </c>
      <c r="B95" s="201"/>
      <c r="C95" s="250" t="str">
        <f>IF(ISTEXT(B95),VLOOKUP(B95,'_Keuzelijst Algemeen'!$AQ$3:$AR$19,2,),"")</f>
        <v/>
      </c>
      <c r="D95" s="215"/>
      <c r="E95" s="213"/>
      <c r="F95" s="21" t="s">
        <v>605</v>
      </c>
      <c r="G95" s="20"/>
      <c r="H95" s="183"/>
      <c r="I95" s="183"/>
      <c r="J95" s="183"/>
      <c r="K95" s="183"/>
      <c r="L95" s="183"/>
      <c r="M95" s="20" t="s">
        <v>679</v>
      </c>
      <c r="N95" s="21" t="s">
        <v>605</v>
      </c>
      <c r="O95" s="21" t="s">
        <v>605</v>
      </c>
      <c r="P95" s="183"/>
      <c r="Q95" s="201"/>
      <c r="R95" s="183"/>
      <c r="S95" s="183"/>
      <c r="T95" s="183"/>
      <c r="U95" s="183"/>
      <c r="V95" s="183"/>
      <c r="W95" s="199"/>
      <c r="X95" s="185"/>
      <c r="Y95" s="183"/>
      <c r="Z95" s="183"/>
      <c r="AA95" s="183"/>
      <c r="AB95" s="183"/>
      <c r="AC95" s="183"/>
      <c r="AD95" s="203"/>
      <c r="AE95" s="201"/>
      <c r="AF95" s="199"/>
      <c r="AG95" s="201"/>
      <c r="AH95" s="199"/>
      <c r="AI95" s="201"/>
      <c r="AJ95" s="250" t="str">
        <f>IF(ISTEXT(AI95),VLOOKUP(AI95,'_Keuzelijst Algemeen'!$B$2:$C$106,2,FALSE),"")</f>
        <v/>
      </c>
      <c r="AK95" s="179" t="s">
        <v>605</v>
      </c>
    </row>
    <row r="96" spans="1:37" x14ac:dyDescent="0.3">
      <c r="A96" s="249" t="s">
        <v>503</v>
      </c>
      <c r="B96" s="201"/>
      <c r="C96" s="250" t="str">
        <f>IF(ISTEXT(B96),VLOOKUP(B96,'_Keuzelijst Algemeen'!$AQ$3:$AR$19,2,),"")</f>
        <v/>
      </c>
      <c r="D96" s="215"/>
      <c r="E96" s="213"/>
      <c r="F96" s="21" t="s">
        <v>605</v>
      </c>
      <c r="G96" s="20"/>
      <c r="H96" s="183"/>
      <c r="I96" s="183"/>
      <c r="J96" s="183"/>
      <c r="K96" s="183"/>
      <c r="L96" s="183"/>
      <c r="M96" s="20" t="s">
        <v>679</v>
      </c>
      <c r="N96" s="21" t="s">
        <v>605</v>
      </c>
      <c r="O96" s="21" t="s">
        <v>605</v>
      </c>
      <c r="P96" s="183"/>
      <c r="Q96" s="201"/>
      <c r="R96" s="183"/>
      <c r="S96" s="183"/>
      <c r="T96" s="183"/>
      <c r="U96" s="183"/>
      <c r="V96" s="183"/>
      <c r="W96" s="199"/>
      <c r="X96" s="185"/>
      <c r="Y96" s="183"/>
      <c r="Z96" s="183"/>
      <c r="AA96" s="183"/>
      <c r="AB96" s="183"/>
      <c r="AC96" s="183"/>
      <c r="AD96" s="203"/>
      <c r="AE96" s="201"/>
      <c r="AF96" s="199"/>
      <c r="AG96" s="201"/>
      <c r="AH96" s="199"/>
      <c r="AI96" s="201"/>
      <c r="AJ96" s="250" t="str">
        <f>IF(ISTEXT(AI96),VLOOKUP(AI96,'_Keuzelijst Algemeen'!$B$2:$C$106,2,FALSE),"")</f>
        <v/>
      </c>
      <c r="AK96" s="179" t="s">
        <v>605</v>
      </c>
    </row>
    <row r="97" spans="1:37" x14ac:dyDescent="0.3">
      <c r="A97" s="249" t="s">
        <v>503</v>
      </c>
      <c r="B97" s="201"/>
      <c r="C97" s="250" t="str">
        <f>IF(ISTEXT(B97),VLOOKUP(B97,'_Keuzelijst Algemeen'!$AQ$3:$AR$19,2,),"")</f>
        <v/>
      </c>
      <c r="D97" s="215"/>
      <c r="E97" s="213"/>
      <c r="F97" s="21" t="s">
        <v>605</v>
      </c>
      <c r="G97" s="20"/>
      <c r="H97" s="183"/>
      <c r="I97" s="183"/>
      <c r="J97" s="183"/>
      <c r="K97" s="183"/>
      <c r="L97" s="183"/>
      <c r="M97" s="20" t="s">
        <v>679</v>
      </c>
      <c r="N97" s="21" t="s">
        <v>605</v>
      </c>
      <c r="O97" s="21" t="s">
        <v>605</v>
      </c>
      <c r="P97" s="183"/>
      <c r="Q97" s="201"/>
      <c r="R97" s="183"/>
      <c r="S97" s="183"/>
      <c r="T97" s="183"/>
      <c r="U97" s="183"/>
      <c r="V97" s="183"/>
      <c r="W97" s="199"/>
      <c r="X97" s="185"/>
      <c r="Y97" s="183"/>
      <c r="Z97" s="183"/>
      <c r="AA97" s="183"/>
      <c r="AB97" s="183"/>
      <c r="AC97" s="183"/>
      <c r="AD97" s="203"/>
      <c r="AE97" s="201"/>
      <c r="AF97" s="199"/>
      <c r="AG97" s="201"/>
      <c r="AH97" s="199"/>
      <c r="AI97" s="201"/>
      <c r="AJ97" s="250" t="str">
        <f>IF(ISTEXT(AI97),VLOOKUP(AI97,'_Keuzelijst Algemeen'!$B$2:$C$106,2,FALSE),"")</f>
        <v/>
      </c>
      <c r="AK97" s="179" t="s">
        <v>605</v>
      </c>
    </row>
    <row r="98" spans="1:37" x14ac:dyDescent="0.3">
      <c r="A98" s="249" t="s">
        <v>503</v>
      </c>
      <c r="B98" s="201"/>
      <c r="C98" s="250" t="str">
        <f>IF(ISTEXT(B98),VLOOKUP(B98,'_Keuzelijst Algemeen'!$AQ$3:$AR$19,2,),"")</f>
        <v/>
      </c>
      <c r="D98" s="215"/>
      <c r="E98" s="213"/>
      <c r="F98" s="21" t="s">
        <v>605</v>
      </c>
      <c r="G98" s="20"/>
      <c r="H98" s="183"/>
      <c r="I98" s="183"/>
      <c r="J98" s="183"/>
      <c r="K98" s="183"/>
      <c r="L98" s="183"/>
      <c r="M98" s="20" t="s">
        <v>679</v>
      </c>
      <c r="N98" s="21" t="s">
        <v>605</v>
      </c>
      <c r="O98" s="21" t="s">
        <v>605</v>
      </c>
      <c r="P98" s="183"/>
      <c r="Q98" s="201"/>
      <c r="R98" s="183"/>
      <c r="S98" s="183"/>
      <c r="T98" s="183"/>
      <c r="U98" s="183"/>
      <c r="V98" s="183"/>
      <c r="W98" s="199"/>
      <c r="X98" s="185"/>
      <c r="Y98" s="183"/>
      <c r="Z98" s="183"/>
      <c r="AA98" s="183"/>
      <c r="AB98" s="183"/>
      <c r="AC98" s="183"/>
      <c r="AD98" s="203"/>
      <c r="AE98" s="201"/>
      <c r="AF98" s="199"/>
      <c r="AG98" s="201"/>
      <c r="AH98" s="199"/>
      <c r="AI98" s="201"/>
      <c r="AJ98" s="250" t="str">
        <f>IF(ISTEXT(AI98),VLOOKUP(AI98,'_Keuzelijst Algemeen'!$B$2:$C$106,2,FALSE),"")</f>
        <v/>
      </c>
      <c r="AK98" s="179" t="s">
        <v>605</v>
      </c>
    </row>
    <row r="99" spans="1:37" x14ac:dyDescent="0.3">
      <c r="A99" s="249" t="s">
        <v>503</v>
      </c>
      <c r="B99" s="201"/>
      <c r="C99" s="250" t="str">
        <f>IF(ISTEXT(B99),VLOOKUP(B99,'_Keuzelijst Algemeen'!$AQ$3:$AR$19,2,),"")</f>
        <v/>
      </c>
      <c r="D99" s="215"/>
      <c r="E99" s="213"/>
      <c r="F99" s="21" t="s">
        <v>605</v>
      </c>
      <c r="G99" s="20"/>
      <c r="H99" s="183"/>
      <c r="I99" s="183"/>
      <c r="J99" s="183"/>
      <c r="K99" s="183"/>
      <c r="L99" s="183"/>
      <c r="M99" s="20" t="s">
        <v>679</v>
      </c>
      <c r="N99" s="21" t="s">
        <v>605</v>
      </c>
      <c r="O99" s="21" t="s">
        <v>605</v>
      </c>
      <c r="P99" s="183"/>
      <c r="Q99" s="201"/>
      <c r="R99" s="183"/>
      <c r="S99" s="183"/>
      <c r="T99" s="183"/>
      <c r="U99" s="183"/>
      <c r="V99" s="183"/>
      <c r="W99" s="199"/>
      <c r="X99" s="185"/>
      <c r="Y99" s="183"/>
      <c r="Z99" s="183"/>
      <c r="AA99" s="183"/>
      <c r="AB99" s="183"/>
      <c r="AC99" s="183"/>
      <c r="AD99" s="203"/>
      <c r="AE99" s="201"/>
      <c r="AF99" s="199"/>
      <c r="AG99" s="201"/>
      <c r="AH99" s="199"/>
      <c r="AI99" s="201"/>
      <c r="AJ99" s="250" t="str">
        <f>IF(ISTEXT(AI99),VLOOKUP(AI99,'_Keuzelijst Algemeen'!$B$2:$C$106,2,FALSE),"")</f>
        <v/>
      </c>
      <c r="AK99" s="179" t="s">
        <v>605</v>
      </c>
    </row>
    <row r="100" spans="1:37" x14ac:dyDescent="0.3">
      <c r="A100" s="249" t="s">
        <v>503</v>
      </c>
      <c r="B100" s="201"/>
      <c r="C100" s="250" t="str">
        <f>IF(ISTEXT(B100),VLOOKUP(B100,'_Keuzelijst Algemeen'!$AQ$3:$AR$19,2,),"")</f>
        <v/>
      </c>
      <c r="D100" s="215"/>
      <c r="E100" s="213"/>
      <c r="F100" s="21" t="s">
        <v>605</v>
      </c>
      <c r="G100" s="20"/>
      <c r="H100" s="183"/>
      <c r="I100" s="183"/>
      <c r="J100" s="183"/>
      <c r="K100" s="183"/>
      <c r="L100" s="183"/>
      <c r="M100" s="20" t="s">
        <v>679</v>
      </c>
      <c r="N100" s="21" t="s">
        <v>605</v>
      </c>
      <c r="O100" s="21" t="s">
        <v>605</v>
      </c>
      <c r="P100" s="183"/>
      <c r="Q100" s="201"/>
      <c r="R100" s="183"/>
      <c r="S100" s="183"/>
      <c r="T100" s="183"/>
      <c r="U100" s="183"/>
      <c r="V100" s="183"/>
      <c r="W100" s="199"/>
      <c r="X100" s="185"/>
      <c r="Y100" s="183"/>
      <c r="Z100" s="183"/>
      <c r="AA100" s="183"/>
      <c r="AB100" s="183"/>
      <c r="AC100" s="183"/>
      <c r="AD100" s="203"/>
      <c r="AE100" s="201"/>
      <c r="AF100" s="199"/>
      <c r="AG100" s="201"/>
      <c r="AH100" s="199"/>
      <c r="AI100" s="201"/>
      <c r="AJ100" s="250" t="str">
        <f>IF(ISTEXT(AI100),VLOOKUP(AI100,'_Keuzelijst Algemeen'!$B$2:$C$106,2,FALSE),"")</f>
        <v/>
      </c>
      <c r="AK100" s="179" t="s">
        <v>605</v>
      </c>
    </row>
    <row r="101" spans="1:37" x14ac:dyDescent="0.3">
      <c r="A101" s="249" t="s">
        <v>503</v>
      </c>
      <c r="B101" s="201"/>
      <c r="C101" s="250" t="str">
        <f>IF(ISTEXT(B101),VLOOKUP(B101,'_Keuzelijst Algemeen'!$AQ$3:$AR$19,2,),"")</f>
        <v/>
      </c>
      <c r="D101" s="215"/>
      <c r="E101" s="213"/>
      <c r="F101" s="21" t="s">
        <v>605</v>
      </c>
      <c r="G101" s="20"/>
      <c r="H101" s="183"/>
      <c r="I101" s="183"/>
      <c r="J101" s="183"/>
      <c r="K101" s="183"/>
      <c r="L101" s="183"/>
      <c r="M101" s="20" t="s">
        <v>679</v>
      </c>
      <c r="N101" s="21" t="s">
        <v>605</v>
      </c>
      <c r="O101" s="21" t="s">
        <v>605</v>
      </c>
      <c r="P101" s="183"/>
      <c r="Q101" s="201"/>
      <c r="R101" s="183"/>
      <c r="S101" s="183"/>
      <c r="T101" s="183"/>
      <c r="U101" s="183"/>
      <c r="V101" s="183"/>
      <c r="W101" s="199"/>
      <c r="X101" s="185"/>
      <c r="Y101" s="183"/>
      <c r="Z101" s="183"/>
      <c r="AA101" s="183"/>
      <c r="AB101" s="183"/>
      <c r="AC101" s="183"/>
      <c r="AD101" s="203"/>
      <c r="AE101" s="201"/>
      <c r="AF101" s="199"/>
      <c r="AG101" s="201"/>
      <c r="AH101" s="199"/>
      <c r="AI101" s="201"/>
      <c r="AJ101" s="250" t="str">
        <f>IF(ISTEXT(AI101),VLOOKUP(AI101,'_Keuzelijst Algemeen'!$B$2:$C$106,2,FALSE),"")</f>
        <v/>
      </c>
      <c r="AK101" s="179" t="s">
        <v>605</v>
      </c>
    </row>
    <row r="102" spans="1:37" x14ac:dyDescent="0.3">
      <c r="A102" s="249" t="s">
        <v>503</v>
      </c>
      <c r="B102" s="201"/>
      <c r="C102" s="250" t="str">
        <f>IF(ISTEXT(B102),VLOOKUP(B102,'_Keuzelijst Algemeen'!$AQ$3:$AR$19,2,),"")</f>
        <v/>
      </c>
      <c r="D102" s="215"/>
      <c r="E102" s="213"/>
      <c r="F102" s="21" t="s">
        <v>605</v>
      </c>
      <c r="G102" s="20"/>
      <c r="H102" s="183"/>
      <c r="I102" s="183"/>
      <c r="J102" s="183"/>
      <c r="K102" s="183"/>
      <c r="L102" s="183"/>
      <c r="M102" s="20" t="s">
        <v>679</v>
      </c>
      <c r="N102" s="21" t="s">
        <v>605</v>
      </c>
      <c r="O102" s="21" t="s">
        <v>605</v>
      </c>
      <c r="P102" s="183"/>
      <c r="Q102" s="201"/>
      <c r="R102" s="183"/>
      <c r="S102" s="183"/>
      <c r="T102" s="183"/>
      <c r="U102" s="183"/>
      <c r="V102" s="183"/>
      <c r="W102" s="199"/>
      <c r="X102" s="185"/>
      <c r="Y102" s="183"/>
      <c r="Z102" s="183"/>
      <c r="AA102" s="183"/>
      <c r="AB102" s="183"/>
      <c r="AC102" s="183"/>
      <c r="AD102" s="203"/>
      <c r="AE102" s="201"/>
      <c r="AF102" s="199"/>
      <c r="AG102" s="201"/>
      <c r="AH102" s="199"/>
      <c r="AI102" s="201"/>
      <c r="AJ102" s="250" t="str">
        <f>IF(ISTEXT(AI102),VLOOKUP(AI102,'_Keuzelijst Algemeen'!$B$2:$C$106,2,FALSE),"")</f>
        <v/>
      </c>
      <c r="AK102" s="179" t="s">
        <v>605</v>
      </c>
    </row>
    <row r="103" spans="1:37" x14ac:dyDescent="0.3">
      <c r="A103" s="249" t="s">
        <v>503</v>
      </c>
      <c r="B103" s="201"/>
      <c r="C103" s="250" t="str">
        <f>IF(ISTEXT(B103),VLOOKUP(B103,'_Keuzelijst Algemeen'!$AQ$3:$AR$19,2,),"")</f>
        <v/>
      </c>
      <c r="D103" s="215"/>
      <c r="E103" s="213"/>
      <c r="F103" s="21" t="s">
        <v>605</v>
      </c>
      <c r="G103" s="20"/>
      <c r="H103" s="183"/>
      <c r="I103" s="183"/>
      <c r="J103" s="183"/>
      <c r="K103" s="183"/>
      <c r="L103" s="183"/>
      <c r="M103" s="20" t="s">
        <v>679</v>
      </c>
      <c r="N103" s="21" t="s">
        <v>605</v>
      </c>
      <c r="O103" s="21" t="s">
        <v>605</v>
      </c>
      <c r="P103" s="183"/>
      <c r="Q103" s="201"/>
      <c r="R103" s="183"/>
      <c r="S103" s="183"/>
      <c r="T103" s="183"/>
      <c r="U103" s="183"/>
      <c r="V103" s="183"/>
      <c r="W103" s="199"/>
      <c r="X103" s="185"/>
      <c r="Y103" s="183"/>
      <c r="Z103" s="183"/>
      <c r="AA103" s="183"/>
      <c r="AB103" s="183"/>
      <c r="AC103" s="183"/>
      <c r="AD103" s="203"/>
      <c r="AE103" s="201"/>
      <c r="AF103" s="199"/>
      <c r="AG103" s="201"/>
      <c r="AH103" s="199"/>
      <c r="AI103" s="201"/>
      <c r="AJ103" s="250" t="str">
        <f>IF(ISTEXT(AI103),VLOOKUP(AI103,'_Keuzelijst Algemeen'!$B$2:$C$106,2,FALSE),"")</f>
        <v/>
      </c>
      <c r="AK103" s="179" t="s">
        <v>605</v>
      </c>
    </row>
    <row r="104" spans="1:37" x14ac:dyDescent="0.3">
      <c r="A104" s="249" t="s">
        <v>503</v>
      </c>
      <c r="B104" s="201"/>
      <c r="C104" s="250" t="str">
        <f>IF(ISTEXT(B104),VLOOKUP(B104,'_Keuzelijst Algemeen'!$AQ$3:$AR$19,2,),"")</f>
        <v/>
      </c>
      <c r="D104" s="215"/>
      <c r="E104" s="213"/>
      <c r="F104" s="21" t="s">
        <v>605</v>
      </c>
      <c r="G104" s="20"/>
      <c r="H104" s="183"/>
      <c r="I104" s="183"/>
      <c r="J104" s="183"/>
      <c r="K104" s="183"/>
      <c r="L104" s="183"/>
      <c r="M104" s="20" t="s">
        <v>679</v>
      </c>
      <c r="N104" s="21" t="s">
        <v>605</v>
      </c>
      <c r="O104" s="21" t="s">
        <v>605</v>
      </c>
      <c r="P104" s="183"/>
      <c r="Q104" s="201"/>
      <c r="R104" s="183"/>
      <c r="S104" s="183"/>
      <c r="T104" s="183"/>
      <c r="U104" s="183"/>
      <c r="V104" s="183"/>
      <c r="W104" s="199"/>
      <c r="X104" s="185"/>
      <c r="Y104" s="183"/>
      <c r="Z104" s="183"/>
      <c r="AA104" s="183"/>
      <c r="AB104" s="183"/>
      <c r="AC104" s="183"/>
      <c r="AD104" s="203"/>
      <c r="AE104" s="201"/>
      <c r="AF104" s="199"/>
      <c r="AG104" s="201"/>
      <c r="AH104" s="199"/>
      <c r="AI104" s="201"/>
      <c r="AJ104" s="250" t="str">
        <f>IF(ISTEXT(AI104),VLOOKUP(AI104,'_Keuzelijst Algemeen'!$B$2:$C$106,2,FALSE),"")</f>
        <v/>
      </c>
      <c r="AK104" s="179" t="s">
        <v>605</v>
      </c>
    </row>
    <row r="105" spans="1:37" x14ac:dyDescent="0.3">
      <c r="A105" s="249" t="s">
        <v>503</v>
      </c>
      <c r="B105" s="201"/>
      <c r="C105" s="250" t="str">
        <f>IF(ISTEXT(B105),VLOOKUP(B105,'_Keuzelijst Algemeen'!$AQ$3:$AR$19,2,),"")</f>
        <v/>
      </c>
      <c r="D105" s="215"/>
      <c r="E105" s="213"/>
      <c r="F105" s="21" t="s">
        <v>605</v>
      </c>
      <c r="G105" s="20"/>
      <c r="H105" s="183"/>
      <c r="I105" s="183"/>
      <c r="J105" s="183"/>
      <c r="K105" s="183"/>
      <c r="L105" s="183"/>
      <c r="M105" s="20" t="s">
        <v>679</v>
      </c>
      <c r="N105" s="21" t="s">
        <v>605</v>
      </c>
      <c r="O105" s="21" t="s">
        <v>605</v>
      </c>
      <c r="P105" s="183"/>
      <c r="Q105" s="201"/>
      <c r="R105" s="183"/>
      <c r="S105" s="183"/>
      <c r="T105" s="183"/>
      <c r="U105" s="183"/>
      <c r="V105" s="183"/>
      <c r="W105" s="199"/>
      <c r="X105" s="185"/>
      <c r="Y105" s="183"/>
      <c r="Z105" s="183"/>
      <c r="AA105" s="183"/>
      <c r="AB105" s="183"/>
      <c r="AC105" s="183"/>
      <c r="AD105" s="203"/>
      <c r="AE105" s="201"/>
      <c r="AF105" s="199"/>
      <c r="AG105" s="201"/>
      <c r="AH105" s="199"/>
      <c r="AI105" s="201"/>
      <c r="AJ105" s="250" t="str">
        <f>IF(ISTEXT(AI105),VLOOKUP(AI105,'_Keuzelijst Algemeen'!$B$2:$C$106,2,FALSE),"")</f>
        <v/>
      </c>
      <c r="AK105" s="179" t="s">
        <v>605</v>
      </c>
    </row>
    <row r="106" spans="1:37" x14ac:dyDescent="0.3">
      <c r="A106" s="249" t="s">
        <v>503</v>
      </c>
      <c r="B106" s="201"/>
      <c r="C106" s="250" t="str">
        <f>IF(ISTEXT(B106),VLOOKUP(B106,'_Keuzelijst Algemeen'!$AQ$3:$AR$19,2,),"")</f>
        <v/>
      </c>
      <c r="D106" s="215"/>
      <c r="E106" s="213"/>
      <c r="F106" s="21" t="s">
        <v>605</v>
      </c>
      <c r="G106" s="20"/>
      <c r="H106" s="183"/>
      <c r="I106" s="183"/>
      <c r="J106" s="183"/>
      <c r="K106" s="183"/>
      <c r="L106" s="183"/>
      <c r="M106" s="20" t="s">
        <v>679</v>
      </c>
      <c r="N106" s="21" t="s">
        <v>605</v>
      </c>
      <c r="O106" s="21" t="s">
        <v>605</v>
      </c>
      <c r="P106" s="183"/>
      <c r="Q106" s="201"/>
      <c r="R106" s="183"/>
      <c r="S106" s="183"/>
      <c r="T106" s="183"/>
      <c r="U106" s="183"/>
      <c r="V106" s="183"/>
      <c r="W106" s="199"/>
      <c r="X106" s="185"/>
      <c r="Y106" s="183"/>
      <c r="Z106" s="183"/>
      <c r="AA106" s="183"/>
      <c r="AB106" s="183"/>
      <c r="AC106" s="183"/>
      <c r="AD106" s="203"/>
      <c r="AE106" s="201"/>
      <c r="AF106" s="199"/>
      <c r="AG106" s="201"/>
      <c r="AH106" s="199"/>
      <c r="AI106" s="201"/>
      <c r="AJ106" s="250" t="str">
        <f>IF(ISTEXT(AI106),VLOOKUP(AI106,'_Keuzelijst Algemeen'!$B$2:$C$106,2,FALSE),"")</f>
        <v/>
      </c>
      <c r="AK106" s="179" t="s">
        <v>605</v>
      </c>
    </row>
    <row r="107" spans="1:37" x14ac:dyDescent="0.3">
      <c r="A107" s="249" t="s">
        <v>503</v>
      </c>
      <c r="B107" s="201"/>
      <c r="C107" s="250" t="str">
        <f>IF(ISTEXT(B107),VLOOKUP(B107,'_Keuzelijst Algemeen'!$AQ$3:$AR$19,2,),"")</f>
        <v/>
      </c>
      <c r="D107" s="215"/>
      <c r="E107" s="213"/>
      <c r="F107" s="21" t="s">
        <v>605</v>
      </c>
      <c r="G107" s="20"/>
      <c r="H107" s="183"/>
      <c r="I107" s="183"/>
      <c r="J107" s="183"/>
      <c r="K107" s="183"/>
      <c r="L107" s="183"/>
      <c r="M107" s="20" t="s">
        <v>679</v>
      </c>
      <c r="N107" s="21" t="s">
        <v>605</v>
      </c>
      <c r="O107" s="21" t="s">
        <v>605</v>
      </c>
      <c r="P107" s="183"/>
      <c r="Q107" s="201"/>
      <c r="R107" s="183"/>
      <c r="S107" s="183"/>
      <c r="T107" s="183"/>
      <c r="U107" s="183"/>
      <c r="V107" s="183"/>
      <c r="W107" s="199"/>
      <c r="X107" s="185"/>
      <c r="Y107" s="183"/>
      <c r="Z107" s="183"/>
      <c r="AA107" s="183"/>
      <c r="AB107" s="183"/>
      <c r="AC107" s="183"/>
      <c r="AD107" s="203"/>
      <c r="AE107" s="201"/>
      <c r="AF107" s="199"/>
      <c r="AG107" s="201"/>
      <c r="AH107" s="199"/>
      <c r="AI107" s="201"/>
      <c r="AJ107" s="250" t="str">
        <f>IF(ISTEXT(AI107),VLOOKUP(AI107,'_Keuzelijst Algemeen'!$B$2:$C$106,2,FALSE),"")</f>
        <v/>
      </c>
      <c r="AK107" s="179" t="s">
        <v>605</v>
      </c>
    </row>
    <row r="108" spans="1:37" x14ac:dyDescent="0.3">
      <c r="A108" s="249" t="s">
        <v>503</v>
      </c>
      <c r="B108" s="201"/>
      <c r="C108" s="250" t="str">
        <f>IF(ISTEXT(B108),VLOOKUP(B108,'_Keuzelijst Algemeen'!$AQ$3:$AR$19,2,),"")</f>
        <v/>
      </c>
      <c r="D108" s="215"/>
      <c r="E108" s="213"/>
      <c r="F108" s="21" t="s">
        <v>605</v>
      </c>
      <c r="G108" s="20"/>
      <c r="H108" s="183"/>
      <c r="I108" s="183"/>
      <c r="J108" s="183"/>
      <c r="K108" s="183"/>
      <c r="L108" s="183"/>
      <c r="M108" s="20" t="s">
        <v>679</v>
      </c>
      <c r="N108" s="21" t="s">
        <v>605</v>
      </c>
      <c r="O108" s="21" t="s">
        <v>605</v>
      </c>
      <c r="P108" s="183"/>
      <c r="Q108" s="201"/>
      <c r="R108" s="183"/>
      <c r="S108" s="183"/>
      <c r="T108" s="183"/>
      <c r="U108" s="183"/>
      <c r="V108" s="183"/>
      <c r="W108" s="199"/>
      <c r="X108" s="185"/>
      <c r="Y108" s="183"/>
      <c r="Z108" s="183"/>
      <c r="AA108" s="183"/>
      <c r="AB108" s="183"/>
      <c r="AC108" s="183"/>
      <c r="AD108" s="203"/>
      <c r="AE108" s="201"/>
      <c r="AF108" s="199"/>
      <c r="AG108" s="201"/>
      <c r="AH108" s="199"/>
      <c r="AI108" s="201"/>
      <c r="AJ108" s="250" t="str">
        <f>IF(ISTEXT(AI108),VLOOKUP(AI108,'_Keuzelijst Algemeen'!$B$2:$C$106,2,FALSE),"")</f>
        <v/>
      </c>
      <c r="AK108" s="179" t="s">
        <v>605</v>
      </c>
    </row>
    <row r="109" spans="1:37" x14ac:dyDescent="0.3">
      <c r="A109" s="249" t="s">
        <v>503</v>
      </c>
      <c r="B109" s="201"/>
      <c r="C109" s="250" t="str">
        <f>IF(ISTEXT(B109),VLOOKUP(B109,'_Keuzelijst Algemeen'!$AQ$3:$AR$19,2,),"")</f>
        <v/>
      </c>
      <c r="D109" s="215"/>
      <c r="E109" s="213"/>
      <c r="F109" s="21" t="s">
        <v>605</v>
      </c>
      <c r="G109" s="20"/>
      <c r="H109" s="183"/>
      <c r="I109" s="183"/>
      <c r="J109" s="183"/>
      <c r="K109" s="183"/>
      <c r="L109" s="183"/>
      <c r="M109" s="20" t="s">
        <v>679</v>
      </c>
      <c r="N109" s="21" t="s">
        <v>605</v>
      </c>
      <c r="O109" s="21" t="s">
        <v>605</v>
      </c>
      <c r="P109" s="183"/>
      <c r="Q109" s="201"/>
      <c r="R109" s="183"/>
      <c r="S109" s="183"/>
      <c r="T109" s="183"/>
      <c r="U109" s="183"/>
      <c r="V109" s="183"/>
      <c r="W109" s="199"/>
      <c r="X109" s="185"/>
      <c r="Y109" s="183"/>
      <c r="Z109" s="183"/>
      <c r="AA109" s="183"/>
      <c r="AB109" s="183"/>
      <c r="AC109" s="183"/>
      <c r="AD109" s="203"/>
      <c r="AE109" s="201"/>
      <c r="AF109" s="199"/>
      <c r="AG109" s="201"/>
      <c r="AH109" s="199"/>
      <c r="AI109" s="201"/>
      <c r="AJ109" s="250" t="str">
        <f>IF(ISTEXT(AI109),VLOOKUP(AI109,'_Keuzelijst Algemeen'!$B$2:$C$106,2,FALSE),"")</f>
        <v/>
      </c>
      <c r="AK109" s="179" t="s">
        <v>605</v>
      </c>
    </row>
    <row r="110" spans="1:37" x14ac:dyDescent="0.3">
      <c r="A110" s="249" t="s">
        <v>503</v>
      </c>
      <c r="B110" s="201"/>
      <c r="C110" s="250" t="str">
        <f>IF(ISTEXT(B110),VLOOKUP(B110,'_Keuzelijst Algemeen'!$AQ$3:$AR$19,2,),"")</f>
        <v/>
      </c>
      <c r="D110" s="215"/>
      <c r="E110" s="213"/>
      <c r="F110" s="21" t="s">
        <v>605</v>
      </c>
      <c r="G110" s="20"/>
      <c r="H110" s="183"/>
      <c r="I110" s="183"/>
      <c r="J110" s="183"/>
      <c r="K110" s="183"/>
      <c r="L110" s="183"/>
      <c r="M110" s="20" t="s">
        <v>679</v>
      </c>
      <c r="N110" s="21" t="s">
        <v>605</v>
      </c>
      <c r="O110" s="21" t="s">
        <v>605</v>
      </c>
      <c r="P110" s="183"/>
      <c r="Q110" s="201"/>
      <c r="R110" s="183"/>
      <c r="S110" s="183"/>
      <c r="T110" s="183"/>
      <c r="U110" s="183"/>
      <c r="V110" s="183"/>
      <c r="W110" s="199"/>
      <c r="X110" s="185"/>
      <c r="Y110" s="183"/>
      <c r="Z110" s="183"/>
      <c r="AA110" s="183"/>
      <c r="AB110" s="183"/>
      <c r="AC110" s="183"/>
      <c r="AD110" s="203"/>
      <c r="AE110" s="201"/>
      <c r="AF110" s="199"/>
      <c r="AG110" s="201"/>
      <c r="AH110" s="199"/>
      <c r="AI110" s="201"/>
      <c r="AJ110" s="250" t="str">
        <f>IF(ISTEXT(AI110),VLOOKUP(AI110,'_Keuzelijst Algemeen'!$B$2:$C$106,2,FALSE),"")</f>
        <v/>
      </c>
      <c r="AK110" s="179" t="s">
        <v>605</v>
      </c>
    </row>
    <row r="111" spans="1:37" x14ac:dyDescent="0.3">
      <c r="A111" s="249" t="s">
        <v>503</v>
      </c>
      <c r="B111" s="201"/>
      <c r="C111" s="250" t="str">
        <f>IF(ISTEXT(B111),VLOOKUP(B111,'_Keuzelijst Algemeen'!$AQ$3:$AR$19,2,),"")</f>
        <v/>
      </c>
      <c r="D111" s="215"/>
      <c r="E111" s="213"/>
      <c r="F111" s="21" t="s">
        <v>605</v>
      </c>
      <c r="G111" s="20"/>
      <c r="H111" s="183"/>
      <c r="I111" s="183"/>
      <c r="J111" s="183"/>
      <c r="K111" s="183"/>
      <c r="L111" s="183"/>
      <c r="M111" s="20" t="s">
        <v>679</v>
      </c>
      <c r="N111" s="21" t="s">
        <v>605</v>
      </c>
      <c r="O111" s="21" t="s">
        <v>605</v>
      </c>
      <c r="P111" s="183"/>
      <c r="Q111" s="201"/>
      <c r="R111" s="183"/>
      <c r="S111" s="183"/>
      <c r="T111" s="183"/>
      <c r="U111" s="183"/>
      <c r="V111" s="183"/>
      <c r="W111" s="199"/>
      <c r="X111" s="185"/>
      <c r="Y111" s="183"/>
      <c r="Z111" s="183"/>
      <c r="AA111" s="183"/>
      <c r="AB111" s="183"/>
      <c r="AC111" s="183"/>
      <c r="AD111" s="203"/>
      <c r="AE111" s="201"/>
      <c r="AF111" s="199"/>
      <c r="AG111" s="201"/>
      <c r="AH111" s="199"/>
      <c r="AI111" s="201"/>
      <c r="AJ111" s="250" t="str">
        <f>IF(ISTEXT(AI111),VLOOKUP(AI111,'_Keuzelijst Algemeen'!$B$2:$C$106,2,FALSE),"")</f>
        <v/>
      </c>
      <c r="AK111" s="179" t="s">
        <v>605</v>
      </c>
    </row>
    <row r="112" spans="1:37" x14ac:dyDescent="0.3">
      <c r="A112" s="249" t="s">
        <v>503</v>
      </c>
      <c r="B112" s="201"/>
      <c r="C112" s="250" t="str">
        <f>IF(ISTEXT(B112),VLOOKUP(B112,'_Keuzelijst Algemeen'!$AQ$3:$AR$19,2,),"")</f>
        <v/>
      </c>
      <c r="D112" s="215"/>
      <c r="E112" s="213"/>
      <c r="F112" s="21" t="s">
        <v>605</v>
      </c>
      <c r="G112" s="20"/>
      <c r="H112" s="183"/>
      <c r="I112" s="183"/>
      <c r="J112" s="183"/>
      <c r="K112" s="183"/>
      <c r="L112" s="183"/>
      <c r="M112" s="20" t="s">
        <v>679</v>
      </c>
      <c r="N112" s="21" t="s">
        <v>605</v>
      </c>
      <c r="O112" s="21" t="s">
        <v>605</v>
      </c>
      <c r="P112" s="183"/>
      <c r="Q112" s="201"/>
      <c r="R112" s="183"/>
      <c r="S112" s="183"/>
      <c r="T112" s="183"/>
      <c r="U112" s="183"/>
      <c r="V112" s="183"/>
      <c r="W112" s="199"/>
      <c r="X112" s="185"/>
      <c r="Y112" s="183"/>
      <c r="Z112" s="183"/>
      <c r="AA112" s="183"/>
      <c r="AB112" s="183"/>
      <c r="AC112" s="183"/>
      <c r="AD112" s="203"/>
      <c r="AE112" s="201"/>
      <c r="AF112" s="199"/>
      <c r="AG112" s="201"/>
      <c r="AH112" s="199"/>
      <c r="AI112" s="201"/>
      <c r="AJ112" s="250" t="str">
        <f>IF(ISTEXT(AI112),VLOOKUP(AI112,'_Keuzelijst Algemeen'!$B$2:$C$106,2,FALSE),"")</f>
        <v/>
      </c>
      <c r="AK112" s="179" t="s">
        <v>605</v>
      </c>
    </row>
    <row r="113" spans="1:37" x14ac:dyDescent="0.3">
      <c r="A113" s="249" t="s">
        <v>503</v>
      </c>
      <c r="B113" s="201"/>
      <c r="C113" s="250" t="str">
        <f>IF(ISTEXT(B113),VLOOKUP(B113,'_Keuzelijst Algemeen'!$AQ$3:$AR$19,2,),"")</f>
        <v/>
      </c>
      <c r="D113" s="215"/>
      <c r="E113" s="213"/>
      <c r="F113" s="21" t="s">
        <v>605</v>
      </c>
      <c r="G113" s="20"/>
      <c r="H113" s="183"/>
      <c r="I113" s="183"/>
      <c r="J113" s="183"/>
      <c r="K113" s="183"/>
      <c r="L113" s="183"/>
      <c r="M113" s="20" t="s">
        <v>679</v>
      </c>
      <c r="N113" s="21" t="s">
        <v>605</v>
      </c>
      <c r="O113" s="21" t="s">
        <v>605</v>
      </c>
      <c r="P113" s="183"/>
      <c r="Q113" s="201"/>
      <c r="R113" s="183"/>
      <c r="S113" s="183"/>
      <c r="T113" s="183"/>
      <c r="U113" s="183"/>
      <c r="V113" s="183"/>
      <c r="W113" s="199"/>
      <c r="X113" s="185"/>
      <c r="Y113" s="183"/>
      <c r="Z113" s="183"/>
      <c r="AA113" s="183"/>
      <c r="AB113" s="183"/>
      <c r="AC113" s="183"/>
      <c r="AD113" s="203"/>
      <c r="AE113" s="201"/>
      <c r="AF113" s="199"/>
      <c r="AG113" s="201"/>
      <c r="AH113" s="199"/>
      <c r="AI113" s="201"/>
      <c r="AJ113" s="250" t="str">
        <f>IF(ISTEXT(AI113),VLOOKUP(AI113,'_Keuzelijst Algemeen'!$B$2:$C$106,2,FALSE),"")</f>
        <v/>
      </c>
      <c r="AK113" s="179" t="s">
        <v>605</v>
      </c>
    </row>
    <row r="114" spans="1:37" x14ac:dyDescent="0.3">
      <c r="A114" s="249" t="s">
        <v>503</v>
      </c>
      <c r="B114" s="201"/>
      <c r="C114" s="250" t="str">
        <f>IF(ISTEXT(B114),VLOOKUP(B114,'_Keuzelijst Algemeen'!$AQ$3:$AR$19,2,),"")</f>
        <v/>
      </c>
      <c r="D114" s="215"/>
      <c r="E114" s="213"/>
      <c r="F114" s="21" t="s">
        <v>605</v>
      </c>
      <c r="G114" s="20"/>
      <c r="H114" s="183"/>
      <c r="I114" s="183"/>
      <c r="J114" s="183"/>
      <c r="K114" s="183"/>
      <c r="L114" s="183"/>
      <c r="M114" s="20" t="s">
        <v>679</v>
      </c>
      <c r="N114" s="21" t="s">
        <v>605</v>
      </c>
      <c r="O114" s="21" t="s">
        <v>605</v>
      </c>
      <c r="P114" s="183"/>
      <c r="Q114" s="201"/>
      <c r="R114" s="183"/>
      <c r="S114" s="183"/>
      <c r="T114" s="183"/>
      <c r="U114" s="183"/>
      <c r="V114" s="183"/>
      <c r="W114" s="199"/>
      <c r="X114" s="185"/>
      <c r="Y114" s="183"/>
      <c r="Z114" s="183"/>
      <c r="AA114" s="183"/>
      <c r="AB114" s="183"/>
      <c r="AC114" s="183"/>
      <c r="AD114" s="203"/>
      <c r="AE114" s="201"/>
      <c r="AF114" s="199"/>
      <c r="AG114" s="201"/>
      <c r="AH114" s="199"/>
      <c r="AI114" s="201"/>
      <c r="AJ114" s="250" t="str">
        <f>IF(ISTEXT(AI114),VLOOKUP(AI114,'_Keuzelijst Algemeen'!$B$2:$C$106,2,FALSE),"")</f>
        <v/>
      </c>
      <c r="AK114" s="179" t="s">
        <v>605</v>
      </c>
    </row>
    <row r="115" spans="1:37" x14ac:dyDescent="0.3">
      <c r="A115" s="249" t="s">
        <v>503</v>
      </c>
      <c r="B115" s="201"/>
      <c r="C115" s="250" t="str">
        <f>IF(ISTEXT(B115),VLOOKUP(B115,'_Keuzelijst Algemeen'!$AQ$3:$AR$19,2,),"")</f>
        <v/>
      </c>
      <c r="D115" s="215"/>
      <c r="E115" s="213"/>
      <c r="F115" s="21" t="s">
        <v>605</v>
      </c>
      <c r="G115" s="20"/>
      <c r="H115" s="183"/>
      <c r="I115" s="183"/>
      <c r="J115" s="183"/>
      <c r="K115" s="183"/>
      <c r="L115" s="183"/>
      <c r="M115" s="20" t="s">
        <v>679</v>
      </c>
      <c r="N115" s="21" t="s">
        <v>605</v>
      </c>
      <c r="O115" s="21" t="s">
        <v>605</v>
      </c>
      <c r="P115" s="183"/>
      <c r="Q115" s="201"/>
      <c r="R115" s="183"/>
      <c r="S115" s="183"/>
      <c r="T115" s="183"/>
      <c r="U115" s="183"/>
      <c r="V115" s="183"/>
      <c r="W115" s="199"/>
      <c r="X115" s="185"/>
      <c r="Y115" s="183"/>
      <c r="Z115" s="183"/>
      <c r="AA115" s="183"/>
      <c r="AB115" s="183"/>
      <c r="AC115" s="183"/>
      <c r="AD115" s="203"/>
      <c r="AE115" s="201"/>
      <c r="AF115" s="199"/>
      <c r="AG115" s="201"/>
      <c r="AH115" s="199"/>
      <c r="AI115" s="201"/>
      <c r="AJ115" s="250" t="str">
        <f>IF(ISTEXT(AI115),VLOOKUP(AI115,'_Keuzelijst Algemeen'!$B$2:$C$106,2,FALSE),"")</f>
        <v/>
      </c>
      <c r="AK115" s="179" t="s">
        <v>605</v>
      </c>
    </row>
    <row r="116" spans="1:37" x14ac:dyDescent="0.3">
      <c r="A116" s="249" t="s">
        <v>503</v>
      </c>
      <c r="B116" s="201"/>
      <c r="C116" s="250" t="str">
        <f>IF(ISTEXT(B116),VLOOKUP(B116,'_Keuzelijst Algemeen'!$AQ$3:$AR$19,2,),"")</f>
        <v/>
      </c>
      <c r="D116" s="215"/>
      <c r="E116" s="213"/>
      <c r="F116" s="21" t="s">
        <v>605</v>
      </c>
      <c r="G116" s="20"/>
      <c r="H116" s="183"/>
      <c r="I116" s="183"/>
      <c r="J116" s="183"/>
      <c r="K116" s="183"/>
      <c r="L116" s="183"/>
      <c r="M116" s="20" t="s">
        <v>679</v>
      </c>
      <c r="N116" s="21" t="s">
        <v>605</v>
      </c>
      <c r="O116" s="21" t="s">
        <v>605</v>
      </c>
      <c r="P116" s="183"/>
      <c r="Q116" s="201"/>
      <c r="R116" s="183"/>
      <c r="S116" s="183"/>
      <c r="T116" s="183"/>
      <c r="U116" s="183"/>
      <c r="V116" s="183"/>
      <c r="W116" s="199"/>
      <c r="X116" s="185"/>
      <c r="Y116" s="183"/>
      <c r="Z116" s="183"/>
      <c r="AA116" s="183"/>
      <c r="AB116" s="183"/>
      <c r="AC116" s="183"/>
      <c r="AD116" s="203"/>
      <c r="AE116" s="201"/>
      <c r="AF116" s="199"/>
      <c r="AG116" s="201"/>
      <c r="AH116" s="199"/>
      <c r="AI116" s="201"/>
      <c r="AJ116" s="250" t="str">
        <f>IF(ISTEXT(AI116),VLOOKUP(AI116,'_Keuzelijst Algemeen'!$B$2:$C$106,2,FALSE),"")</f>
        <v/>
      </c>
      <c r="AK116" s="179" t="s">
        <v>605</v>
      </c>
    </row>
    <row r="117" spans="1:37" x14ac:dyDescent="0.3">
      <c r="A117" s="249" t="s">
        <v>503</v>
      </c>
      <c r="B117" s="201"/>
      <c r="C117" s="250" t="str">
        <f>IF(ISTEXT(B117),VLOOKUP(B117,'_Keuzelijst Algemeen'!$AQ$3:$AR$19,2,),"")</f>
        <v/>
      </c>
      <c r="D117" s="215"/>
      <c r="E117" s="213"/>
      <c r="F117" s="21" t="s">
        <v>605</v>
      </c>
      <c r="G117" s="20"/>
      <c r="H117" s="183"/>
      <c r="I117" s="183"/>
      <c r="J117" s="183"/>
      <c r="K117" s="183"/>
      <c r="L117" s="183"/>
      <c r="M117" s="20" t="s">
        <v>679</v>
      </c>
      <c r="N117" s="21" t="s">
        <v>605</v>
      </c>
      <c r="O117" s="21" t="s">
        <v>605</v>
      </c>
      <c r="P117" s="183"/>
      <c r="Q117" s="201"/>
      <c r="R117" s="183"/>
      <c r="S117" s="183"/>
      <c r="T117" s="183"/>
      <c r="U117" s="183"/>
      <c r="V117" s="183"/>
      <c r="W117" s="199"/>
      <c r="X117" s="185"/>
      <c r="Y117" s="183"/>
      <c r="Z117" s="183"/>
      <c r="AA117" s="183"/>
      <c r="AB117" s="183"/>
      <c r="AC117" s="183"/>
      <c r="AD117" s="203"/>
      <c r="AE117" s="201"/>
      <c r="AF117" s="199"/>
      <c r="AG117" s="201"/>
      <c r="AH117" s="199"/>
      <c r="AI117" s="201"/>
      <c r="AJ117" s="250" t="str">
        <f>IF(ISTEXT(AI117),VLOOKUP(AI117,'_Keuzelijst Algemeen'!$B$2:$C$106,2,FALSE),"")</f>
        <v/>
      </c>
      <c r="AK117" s="179" t="s">
        <v>605</v>
      </c>
    </row>
    <row r="118" spans="1:37" x14ac:dyDescent="0.3">
      <c r="A118" s="249" t="s">
        <v>503</v>
      </c>
      <c r="B118" s="201"/>
      <c r="C118" s="250" t="str">
        <f>IF(ISTEXT(B118),VLOOKUP(B118,'_Keuzelijst Algemeen'!$AQ$3:$AR$19,2,),"")</f>
        <v/>
      </c>
      <c r="D118" s="215"/>
      <c r="E118" s="213"/>
      <c r="F118" s="21" t="s">
        <v>605</v>
      </c>
      <c r="G118" s="20"/>
      <c r="H118" s="183"/>
      <c r="I118" s="183"/>
      <c r="J118" s="183"/>
      <c r="K118" s="183"/>
      <c r="L118" s="183"/>
      <c r="M118" s="20" t="s">
        <v>679</v>
      </c>
      <c r="N118" s="21" t="s">
        <v>605</v>
      </c>
      <c r="O118" s="21" t="s">
        <v>605</v>
      </c>
      <c r="P118" s="183"/>
      <c r="Q118" s="201"/>
      <c r="R118" s="183"/>
      <c r="S118" s="183"/>
      <c r="T118" s="183"/>
      <c r="U118" s="183"/>
      <c r="V118" s="183"/>
      <c r="W118" s="199"/>
      <c r="X118" s="185"/>
      <c r="Y118" s="183"/>
      <c r="Z118" s="183"/>
      <c r="AA118" s="183"/>
      <c r="AB118" s="183"/>
      <c r="AC118" s="183"/>
      <c r="AD118" s="203"/>
      <c r="AE118" s="201"/>
      <c r="AF118" s="199"/>
      <c r="AG118" s="201"/>
      <c r="AH118" s="199"/>
      <c r="AI118" s="201"/>
      <c r="AJ118" s="250" t="str">
        <f>IF(ISTEXT(AI118),VLOOKUP(AI118,'_Keuzelijst Algemeen'!$B$2:$C$106,2,FALSE),"")</f>
        <v/>
      </c>
      <c r="AK118" s="179" t="s">
        <v>605</v>
      </c>
    </row>
    <row r="119" spans="1:37" x14ac:dyDescent="0.3">
      <c r="A119" s="249" t="s">
        <v>503</v>
      </c>
      <c r="B119" s="201"/>
      <c r="C119" s="250" t="str">
        <f>IF(ISTEXT(B119),VLOOKUP(B119,'_Keuzelijst Algemeen'!$AQ$3:$AR$19,2,),"")</f>
        <v/>
      </c>
      <c r="D119" s="215"/>
      <c r="E119" s="213"/>
      <c r="F119" s="21" t="s">
        <v>605</v>
      </c>
      <c r="G119" s="20"/>
      <c r="H119" s="183"/>
      <c r="I119" s="183"/>
      <c r="J119" s="183"/>
      <c r="K119" s="183"/>
      <c r="L119" s="183"/>
      <c r="M119" s="20" t="s">
        <v>679</v>
      </c>
      <c r="N119" s="21" t="s">
        <v>605</v>
      </c>
      <c r="O119" s="21" t="s">
        <v>605</v>
      </c>
      <c r="P119" s="183"/>
      <c r="Q119" s="201"/>
      <c r="R119" s="183"/>
      <c r="S119" s="183"/>
      <c r="T119" s="183"/>
      <c r="U119" s="183"/>
      <c r="V119" s="183"/>
      <c r="W119" s="199"/>
      <c r="X119" s="185"/>
      <c r="Y119" s="183"/>
      <c r="Z119" s="183"/>
      <c r="AA119" s="183"/>
      <c r="AB119" s="183"/>
      <c r="AC119" s="183"/>
      <c r="AD119" s="203"/>
      <c r="AE119" s="201"/>
      <c r="AF119" s="199"/>
      <c r="AG119" s="201"/>
      <c r="AH119" s="199"/>
      <c r="AI119" s="201"/>
      <c r="AJ119" s="250" t="str">
        <f>IF(ISTEXT(AI119),VLOOKUP(AI119,'_Keuzelijst Algemeen'!$B$2:$C$106,2,FALSE),"")</f>
        <v/>
      </c>
      <c r="AK119" s="179" t="s">
        <v>605</v>
      </c>
    </row>
    <row r="120" spans="1:37" x14ac:dyDescent="0.3">
      <c r="A120" s="249" t="s">
        <v>503</v>
      </c>
      <c r="B120" s="201"/>
      <c r="C120" s="250" t="str">
        <f>IF(ISTEXT(B120),VLOOKUP(B120,'_Keuzelijst Algemeen'!$AQ$3:$AR$19,2,),"")</f>
        <v/>
      </c>
      <c r="D120" s="215"/>
      <c r="E120" s="213"/>
      <c r="F120" s="21" t="s">
        <v>605</v>
      </c>
      <c r="G120" s="20"/>
      <c r="H120" s="183"/>
      <c r="I120" s="183"/>
      <c r="J120" s="183"/>
      <c r="K120" s="183"/>
      <c r="L120" s="183"/>
      <c r="M120" s="20" t="s">
        <v>679</v>
      </c>
      <c r="N120" s="21" t="s">
        <v>605</v>
      </c>
      <c r="O120" s="21" t="s">
        <v>605</v>
      </c>
      <c r="P120" s="183"/>
      <c r="Q120" s="201"/>
      <c r="R120" s="183"/>
      <c r="S120" s="183"/>
      <c r="T120" s="183"/>
      <c r="U120" s="183"/>
      <c r="V120" s="183"/>
      <c r="W120" s="199"/>
      <c r="X120" s="185"/>
      <c r="Y120" s="183"/>
      <c r="Z120" s="183"/>
      <c r="AA120" s="183"/>
      <c r="AB120" s="183"/>
      <c r="AC120" s="183"/>
      <c r="AD120" s="203"/>
      <c r="AE120" s="201"/>
      <c r="AF120" s="199"/>
      <c r="AG120" s="201"/>
      <c r="AH120" s="199"/>
      <c r="AI120" s="201"/>
      <c r="AJ120" s="250" t="str">
        <f>IF(ISTEXT(AI120),VLOOKUP(AI120,'_Keuzelijst Algemeen'!$B$2:$C$106,2,FALSE),"")</f>
        <v/>
      </c>
      <c r="AK120" s="179" t="s">
        <v>605</v>
      </c>
    </row>
    <row r="121" spans="1:37" x14ac:dyDescent="0.3">
      <c r="A121" s="249" t="s">
        <v>503</v>
      </c>
      <c r="B121" s="201"/>
      <c r="C121" s="250" t="str">
        <f>IF(ISTEXT(B121),VLOOKUP(B121,'_Keuzelijst Algemeen'!$AQ$3:$AR$19,2,),"")</f>
        <v/>
      </c>
      <c r="D121" s="215"/>
      <c r="E121" s="213"/>
      <c r="F121" s="21" t="s">
        <v>605</v>
      </c>
      <c r="G121" s="20"/>
      <c r="H121" s="183"/>
      <c r="I121" s="183"/>
      <c r="J121" s="183"/>
      <c r="K121" s="183"/>
      <c r="L121" s="183"/>
      <c r="M121" s="20" t="s">
        <v>679</v>
      </c>
      <c r="N121" s="21" t="s">
        <v>605</v>
      </c>
      <c r="O121" s="21" t="s">
        <v>605</v>
      </c>
      <c r="P121" s="183"/>
      <c r="Q121" s="201"/>
      <c r="R121" s="183"/>
      <c r="S121" s="183"/>
      <c r="T121" s="183"/>
      <c r="U121" s="183"/>
      <c r="V121" s="183"/>
      <c r="W121" s="199"/>
      <c r="X121" s="185"/>
      <c r="Y121" s="183"/>
      <c r="Z121" s="183"/>
      <c r="AA121" s="183"/>
      <c r="AB121" s="183"/>
      <c r="AC121" s="183"/>
      <c r="AD121" s="203"/>
      <c r="AE121" s="201"/>
      <c r="AF121" s="199"/>
      <c r="AG121" s="201"/>
      <c r="AH121" s="199"/>
      <c r="AI121" s="201"/>
      <c r="AJ121" s="250" t="str">
        <f>IF(ISTEXT(AI121),VLOOKUP(AI121,'_Keuzelijst Algemeen'!$B$2:$C$106,2,FALSE),"")</f>
        <v/>
      </c>
      <c r="AK121" s="179" t="s">
        <v>605</v>
      </c>
    </row>
    <row r="122" spans="1:37" x14ac:dyDescent="0.3">
      <c r="A122" s="249" t="s">
        <v>503</v>
      </c>
      <c r="B122" s="201"/>
      <c r="C122" s="250" t="str">
        <f>IF(ISTEXT(B122),VLOOKUP(B122,'_Keuzelijst Algemeen'!$AQ$3:$AR$19,2,),"")</f>
        <v/>
      </c>
      <c r="D122" s="215"/>
      <c r="E122" s="213"/>
      <c r="F122" s="21" t="s">
        <v>605</v>
      </c>
      <c r="G122" s="20"/>
      <c r="H122" s="183"/>
      <c r="I122" s="183"/>
      <c r="J122" s="183"/>
      <c r="K122" s="183"/>
      <c r="L122" s="183"/>
      <c r="M122" s="20" t="s">
        <v>679</v>
      </c>
      <c r="N122" s="21" t="s">
        <v>605</v>
      </c>
      <c r="O122" s="21" t="s">
        <v>605</v>
      </c>
      <c r="P122" s="183"/>
      <c r="Q122" s="201"/>
      <c r="R122" s="183"/>
      <c r="S122" s="183"/>
      <c r="T122" s="183"/>
      <c r="U122" s="183"/>
      <c r="V122" s="183"/>
      <c r="W122" s="199"/>
      <c r="X122" s="185"/>
      <c r="Y122" s="183"/>
      <c r="Z122" s="183"/>
      <c r="AA122" s="183"/>
      <c r="AB122" s="183"/>
      <c r="AC122" s="183"/>
      <c r="AD122" s="203"/>
      <c r="AE122" s="201"/>
      <c r="AF122" s="199"/>
      <c r="AG122" s="201"/>
      <c r="AH122" s="199"/>
      <c r="AI122" s="201"/>
      <c r="AJ122" s="250" t="str">
        <f>IF(ISTEXT(AI122),VLOOKUP(AI122,'_Keuzelijst Algemeen'!$B$2:$C$106,2,FALSE),"")</f>
        <v/>
      </c>
      <c r="AK122" s="179" t="s">
        <v>605</v>
      </c>
    </row>
    <row r="123" spans="1:37" x14ac:dyDescent="0.3">
      <c r="A123" s="249" t="s">
        <v>503</v>
      </c>
      <c r="B123" s="201"/>
      <c r="C123" s="250" t="str">
        <f>IF(ISTEXT(B123),VLOOKUP(B123,'_Keuzelijst Algemeen'!$AQ$3:$AR$19,2,),"")</f>
        <v/>
      </c>
      <c r="D123" s="215"/>
      <c r="E123" s="213"/>
      <c r="F123" s="21" t="s">
        <v>605</v>
      </c>
      <c r="G123" s="20"/>
      <c r="H123" s="183"/>
      <c r="I123" s="183"/>
      <c r="J123" s="183"/>
      <c r="K123" s="183"/>
      <c r="L123" s="183"/>
      <c r="M123" s="20" t="s">
        <v>679</v>
      </c>
      <c r="N123" s="21" t="s">
        <v>605</v>
      </c>
      <c r="O123" s="21" t="s">
        <v>605</v>
      </c>
      <c r="P123" s="183"/>
      <c r="Q123" s="201"/>
      <c r="R123" s="183"/>
      <c r="S123" s="183"/>
      <c r="T123" s="183"/>
      <c r="U123" s="183"/>
      <c r="V123" s="183"/>
      <c r="W123" s="199"/>
      <c r="X123" s="185"/>
      <c r="Y123" s="183"/>
      <c r="Z123" s="183"/>
      <c r="AA123" s="183"/>
      <c r="AB123" s="183"/>
      <c r="AC123" s="183"/>
      <c r="AD123" s="203"/>
      <c r="AE123" s="201"/>
      <c r="AF123" s="199"/>
      <c r="AG123" s="201"/>
      <c r="AH123" s="199"/>
      <c r="AI123" s="201"/>
      <c r="AJ123" s="250" t="str">
        <f>IF(ISTEXT(AI123),VLOOKUP(AI123,'_Keuzelijst Algemeen'!$B$2:$C$106,2,FALSE),"")</f>
        <v/>
      </c>
      <c r="AK123" s="179" t="s">
        <v>605</v>
      </c>
    </row>
    <row r="124" spans="1:37" x14ac:dyDescent="0.3">
      <c r="A124" s="249" t="s">
        <v>503</v>
      </c>
      <c r="B124" s="201"/>
      <c r="C124" s="250" t="str">
        <f>IF(ISTEXT(B124),VLOOKUP(B124,'_Keuzelijst Algemeen'!$AQ$3:$AR$19,2,),"")</f>
        <v/>
      </c>
      <c r="D124" s="215"/>
      <c r="E124" s="213"/>
      <c r="F124" s="21" t="s">
        <v>605</v>
      </c>
      <c r="G124" s="20"/>
      <c r="H124" s="183"/>
      <c r="I124" s="183"/>
      <c r="J124" s="183"/>
      <c r="K124" s="183"/>
      <c r="L124" s="183"/>
      <c r="M124" s="20" t="s">
        <v>679</v>
      </c>
      <c r="N124" s="21" t="s">
        <v>605</v>
      </c>
      <c r="O124" s="21" t="s">
        <v>605</v>
      </c>
      <c r="P124" s="183"/>
      <c r="Q124" s="201"/>
      <c r="R124" s="183"/>
      <c r="S124" s="183"/>
      <c r="T124" s="183"/>
      <c r="U124" s="183"/>
      <c r="V124" s="183"/>
      <c r="W124" s="199"/>
      <c r="X124" s="185"/>
      <c r="Y124" s="183"/>
      <c r="Z124" s="183"/>
      <c r="AA124" s="183"/>
      <c r="AB124" s="183"/>
      <c r="AC124" s="183"/>
      <c r="AD124" s="203"/>
      <c r="AE124" s="201"/>
      <c r="AF124" s="199"/>
      <c r="AG124" s="201"/>
      <c r="AH124" s="199"/>
      <c r="AI124" s="201"/>
      <c r="AJ124" s="250" t="str">
        <f>IF(ISTEXT(AI124),VLOOKUP(AI124,'_Keuzelijst Algemeen'!$B$2:$C$106,2,FALSE),"")</f>
        <v/>
      </c>
      <c r="AK124" s="179" t="s">
        <v>605</v>
      </c>
    </row>
    <row r="125" spans="1:37" x14ac:dyDescent="0.3">
      <c r="A125" s="249" t="s">
        <v>503</v>
      </c>
      <c r="B125" s="201"/>
      <c r="C125" s="250" t="str">
        <f>IF(ISTEXT(B125),VLOOKUP(B125,'_Keuzelijst Algemeen'!$AQ$3:$AR$19,2,),"")</f>
        <v/>
      </c>
      <c r="D125" s="215"/>
      <c r="E125" s="213"/>
      <c r="F125" s="21" t="s">
        <v>605</v>
      </c>
      <c r="G125" s="20"/>
      <c r="H125" s="183"/>
      <c r="I125" s="183"/>
      <c r="J125" s="183"/>
      <c r="K125" s="183"/>
      <c r="L125" s="183"/>
      <c r="M125" s="20" t="s">
        <v>679</v>
      </c>
      <c r="N125" s="21" t="s">
        <v>605</v>
      </c>
      <c r="O125" s="21" t="s">
        <v>605</v>
      </c>
      <c r="P125" s="183"/>
      <c r="Q125" s="201"/>
      <c r="R125" s="183"/>
      <c r="S125" s="183"/>
      <c r="T125" s="183"/>
      <c r="U125" s="183"/>
      <c r="V125" s="183"/>
      <c r="W125" s="199"/>
      <c r="X125" s="185"/>
      <c r="Y125" s="183"/>
      <c r="Z125" s="183"/>
      <c r="AA125" s="183"/>
      <c r="AB125" s="183"/>
      <c r="AC125" s="183"/>
      <c r="AD125" s="203"/>
      <c r="AE125" s="201"/>
      <c r="AF125" s="199"/>
      <c r="AG125" s="201"/>
      <c r="AH125" s="199"/>
      <c r="AI125" s="201"/>
      <c r="AJ125" s="250" t="str">
        <f>IF(ISTEXT(AI125),VLOOKUP(AI125,'_Keuzelijst Algemeen'!$B$2:$C$106,2,FALSE),"")</f>
        <v/>
      </c>
      <c r="AK125" s="179" t="s">
        <v>605</v>
      </c>
    </row>
    <row r="126" spans="1:37" x14ac:dyDescent="0.3">
      <c r="A126" s="249" t="s">
        <v>503</v>
      </c>
      <c r="B126" s="201"/>
      <c r="C126" s="250" t="str">
        <f>IF(ISTEXT(B126),VLOOKUP(B126,'_Keuzelijst Algemeen'!$AQ$3:$AR$19,2,),"")</f>
        <v/>
      </c>
      <c r="D126" s="215"/>
      <c r="E126" s="213"/>
      <c r="F126" s="21" t="s">
        <v>605</v>
      </c>
      <c r="G126" s="20"/>
      <c r="H126" s="183"/>
      <c r="I126" s="183"/>
      <c r="J126" s="183"/>
      <c r="K126" s="183"/>
      <c r="L126" s="183"/>
      <c r="M126" s="20" t="s">
        <v>679</v>
      </c>
      <c r="N126" s="21" t="s">
        <v>605</v>
      </c>
      <c r="O126" s="21" t="s">
        <v>605</v>
      </c>
      <c r="P126" s="183"/>
      <c r="Q126" s="201"/>
      <c r="R126" s="183"/>
      <c r="S126" s="183"/>
      <c r="T126" s="183"/>
      <c r="U126" s="183"/>
      <c r="V126" s="183"/>
      <c r="W126" s="199"/>
      <c r="X126" s="185"/>
      <c r="Y126" s="183"/>
      <c r="Z126" s="183"/>
      <c r="AA126" s="183"/>
      <c r="AB126" s="183"/>
      <c r="AC126" s="183"/>
      <c r="AD126" s="203"/>
      <c r="AE126" s="201"/>
      <c r="AF126" s="199"/>
      <c r="AG126" s="201"/>
      <c r="AH126" s="199"/>
      <c r="AI126" s="201"/>
      <c r="AJ126" s="250" t="str">
        <f>IF(ISTEXT(AI126),VLOOKUP(AI126,'_Keuzelijst Algemeen'!$B$2:$C$106,2,FALSE),"")</f>
        <v/>
      </c>
      <c r="AK126" s="179" t="s">
        <v>605</v>
      </c>
    </row>
    <row r="127" spans="1:37" x14ac:dyDescent="0.3">
      <c r="A127" s="249" t="s">
        <v>503</v>
      </c>
      <c r="B127" s="201"/>
      <c r="C127" s="250" t="str">
        <f>IF(ISTEXT(B127),VLOOKUP(B127,'_Keuzelijst Algemeen'!$AQ$3:$AR$19,2,),"")</f>
        <v/>
      </c>
      <c r="D127" s="215"/>
      <c r="E127" s="213"/>
      <c r="F127" s="21" t="s">
        <v>605</v>
      </c>
      <c r="G127" s="20"/>
      <c r="H127" s="183"/>
      <c r="I127" s="183"/>
      <c r="J127" s="183"/>
      <c r="K127" s="183"/>
      <c r="L127" s="183"/>
      <c r="M127" s="20" t="s">
        <v>679</v>
      </c>
      <c r="N127" s="21" t="s">
        <v>605</v>
      </c>
      <c r="O127" s="21" t="s">
        <v>605</v>
      </c>
      <c r="P127" s="183"/>
      <c r="Q127" s="201"/>
      <c r="R127" s="183"/>
      <c r="S127" s="183"/>
      <c r="T127" s="183"/>
      <c r="U127" s="183"/>
      <c r="V127" s="183"/>
      <c r="W127" s="199"/>
      <c r="X127" s="185"/>
      <c r="Y127" s="183"/>
      <c r="Z127" s="183"/>
      <c r="AA127" s="183"/>
      <c r="AB127" s="183"/>
      <c r="AC127" s="183"/>
      <c r="AD127" s="203"/>
      <c r="AE127" s="201"/>
      <c r="AF127" s="199"/>
      <c r="AG127" s="201"/>
      <c r="AH127" s="199"/>
      <c r="AI127" s="201"/>
      <c r="AJ127" s="250" t="str">
        <f>IF(ISTEXT(AI127),VLOOKUP(AI127,'_Keuzelijst Algemeen'!$B$2:$C$106,2,FALSE),"")</f>
        <v/>
      </c>
      <c r="AK127" s="179" t="s">
        <v>605</v>
      </c>
    </row>
    <row r="128" spans="1:37" x14ac:dyDescent="0.3">
      <c r="A128" s="249" t="s">
        <v>503</v>
      </c>
      <c r="B128" s="201"/>
      <c r="C128" s="250" t="str">
        <f>IF(ISTEXT(B128),VLOOKUP(B128,'_Keuzelijst Algemeen'!$AQ$3:$AR$19,2,),"")</f>
        <v/>
      </c>
      <c r="D128" s="215"/>
      <c r="E128" s="213"/>
      <c r="F128" s="21" t="s">
        <v>605</v>
      </c>
      <c r="G128" s="20"/>
      <c r="H128" s="183"/>
      <c r="I128" s="183"/>
      <c r="J128" s="183"/>
      <c r="K128" s="183"/>
      <c r="L128" s="183"/>
      <c r="M128" s="20" t="s">
        <v>679</v>
      </c>
      <c r="N128" s="21" t="s">
        <v>605</v>
      </c>
      <c r="O128" s="21" t="s">
        <v>605</v>
      </c>
      <c r="P128" s="183"/>
      <c r="Q128" s="201"/>
      <c r="R128" s="183"/>
      <c r="S128" s="183"/>
      <c r="T128" s="183"/>
      <c r="U128" s="183"/>
      <c r="V128" s="183"/>
      <c r="W128" s="199"/>
      <c r="X128" s="185"/>
      <c r="Y128" s="183"/>
      <c r="Z128" s="183"/>
      <c r="AA128" s="183"/>
      <c r="AB128" s="183"/>
      <c r="AC128" s="183"/>
      <c r="AD128" s="203"/>
      <c r="AE128" s="201"/>
      <c r="AF128" s="199"/>
      <c r="AG128" s="201"/>
      <c r="AH128" s="199"/>
      <c r="AI128" s="201"/>
      <c r="AJ128" s="250" t="str">
        <f>IF(ISTEXT(AI128),VLOOKUP(AI128,'_Keuzelijst Algemeen'!$B$2:$C$106,2,FALSE),"")</f>
        <v/>
      </c>
      <c r="AK128" s="179" t="s">
        <v>605</v>
      </c>
    </row>
    <row r="129" spans="1:37" x14ac:dyDescent="0.3">
      <c r="A129" s="249" t="s">
        <v>503</v>
      </c>
      <c r="B129" s="201"/>
      <c r="C129" s="250" t="str">
        <f>IF(ISTEXT(B129),VLOOKUP(B129,'_Keuzelijst Algemeen'!$AQ$3:$AR$19,2,),"")</f>
        <v/>
      </c>
      <c r="D129" s="215"/>
      <c r="E129" s="213"/>
      <c r="F129" s="21" t="s">
        <v>605</v>
      </c>
      <c r="G129" s="20"/>
      <c r="H129" s="183"/>
      <c r="I129" s="183"/>
      <c r="J129" s="183"/>
      <c r="K129" s="183"/>
      <c r="L129" s="183"/>
      <c r="M129" s="20" t="s">
        <v>679</v>
      </c>
      <c r="N129" s="21" t="s">
        <v>605</v>
      </c>
      <c r="O129" s="21" t="s">
        <v>605</v>
      </c>
      <c r="P129" s="183"/>
      <c r="Q129" s="201"/>
      <c r="R129" s="183"/>
      <c r="S129" s="183"/>
      <c r="T129" s="183"/>
      <c r="U129" s="183"/>
      <c r="V129" s="183"/>
      <c r="W129" s="199"/>
      <c r="X129" s="185"/>
      <c r="Y129" s="183"/>
      <c r="Z129" s="183"/>
      <c r="AA129" s="183"/>
      <c r="AB129" s="183"/>
      <c r="AC129" s="183"/>
      <c r="AD129" s="203"/>
      <c r="AE129" s="201"/>
      <c r="AF129" s="199"/>
      <c r="AG129" s="201"/>
      <c r="AH129" s="199"/>
      <c r="AI129" s="201"/>
      <c r="AJ129" s="250" t="str">
        <f>IF(ISTEXT(AI129),VLOOKUP(AI129,'_Keuzelijst Algemeen'!$B$2:$C$106,2,FALSE),"")</f>
        <v/>
      </c>
      <c r="AK129" s="179" t="s">
        <v>605</v>
      </c>
    </row>
    <row r="130" spans="1:37" x14ac:dyDescent="0.3">
      <c r="A130" s="249" t="s">
        <v>503</v>
      </c>
      <c r="B130" s="201"/>
      <c r="C130" s="250" t="str">
        <f>IF(ISTEXT(B130),VLOOKUP(B130,'_Keuzelijst Algemeen'!$AQ$3:$AR$19,2,),"")</f>
        <v/>
      </c>
      <c r="D130" s="215"/>
      <c r="E130" s="213"/>
      <c r="F130" s="21" t="s">
        <v>605</v>
      </c>
      <c r="G130" s="20"/>
      <c r="H130" s="183"/>
      <c r="I130" s="183"/>
      <c r="J130" s="183"/>
      <c r="K130" s="183"/>
      <c r="L130" s="183"/>
      <c r="M130" s="20" t="s">
        <v>679</v>
      </c>
      <c r="N130" s="21" t="s">
        <v>605</v>
      </c>
      <c r="O130" s="21" t="s">
        <v>605</v>
      </c>
      <c r="P130" s="183"/>
      <c r="Q130" s="201"/>
      <c r="R130" s="183"/>
      <c r="S130" s="183"/>
      <c r="T130" s="183"/>
      <c r="U130" s="183"/>
      <c r="V130" s="183"/>
      <c r="W130" s="199"/>
      <c r="X130" s="185"/>
      <c r="Y130" s="183"/>
      <c r="Z130" s="183"/>
      <c r="AA130" s="183"/>
      <c r="AB130" s="183"/>
      <c r="AC130" s="183"/>
      <c r="AD130" s="203"/>
      <c r="AE130" s="201"/>
      <c r="AF130" s="199"/>
      <c r="AG130" s="201"/>
      <c r="AH130" s="199"/>
      <c r="AI130" s="201"/>
      <c r="AJ130" s="250" t="str">
        <f>IF(ISTEXT(AI130),VLOOKUP(AI130,'_Keuzelijst Algemeen'!$B$2:$C$106,2,FALSE),"")</f>
        <v/>
      </c>
      <c r="AK130" s="179" t="s">
        <v>605</v>
      </c>
    </row>
    <row r="131" spans="1:37" x14ac:dyDescent="0.3">
      <c r="A131" s="249" t="s">
        <v>503</v>
      </c>
      <c r="B131" s="201"/>
      <c r="C131" s="250" t="str">
        <f>IF(ISTEXT(B131),VLOOKUP(B131,'_Keuzelijst Algemeen'!$AQ$3:$AR$19,2,),"")</f>
        <v/>
      </c>
      <c r="D131" s="215"/>
      <c r="E131" s="213"/>
      <c r="F131" s="21" t="s">
        <v>605</v>
      </c>
      <c r="G131" s="20"/>
      <c r="H131" s="183"/>
      <c r="I131" s="183"/>
      <c r="J131" s="183"/>
      <c r="K131" s="183"/>
      <c r="L131" s="183"/>
      <c r="M131" s="20" t="s">
        <v>679</v>
      </c>
      <c r="N131" s="21" t="s">
        <v>605</v>
      </c>
      <c r="O131" s="21" t="s">
        <v>605</v>
      </c>
      <c r="P131" s="183"/>
      <c r="Q131" s="201"/>
      <c r="R131" s="183"/>
      <c r="S131" s="183"/>
      <c r="T131" s="183"/>
      <c r="U131" s="183"/>
      <c r="V131" s="183"/>
      <c r="W131" s="199"/>
      <c r="X131" s="185"/>
      <c r="Y131" s="183"/>
      <c r="Z131" s="183"/>
      <c r="AA131" s="183"/>
      <c r="AB131" s="183"/>
      <c r="AC131" s="183"/>
      <c r="AD131" s="203"/>
      <c r="AE131" s="201"/>
      <c r="AF131" s="199"/>
      <c r="AG131" s="201"/>
      <c r="AH131" s="199"/>
      <c r="AI131" s="201"/>
      <c r="AJ131" s="250" t="str">
        <f>IF(ISTEXT(AI131),VLOOKUP(AI131,'_Keuzelijst Algemeen'!$B$2:$C$106,2,FALSE),"")</f>
        <v/>
      </c>
      <c r="AK131" s="179" t="s">
        <v>605</v>
      </c>
    </row>
    <row r="132" spans="1:37" x14ac:dyDescent="0.3">
      <c r="A132" s="249" t="s">
        <v>503</v>
      </c>
      <c r="B132" s="201"/>
      <c r="C132" s="250" t="str">
        <f>IF(ISTEXT(B132),VLOOKUP(B132,'_Keuzelijst Algemeen'!$AQ$3:$AR$19,2,),"")</f>
        <v/>
      </c>
      <c r="D132" s="215"/>
      <c r="E132" s="213"/>
      <c r="F132" s="21" t="s">
        <v>605</v>
      </c>
      <c r="G132" s="20"/>
      <c r="H132" s="183"/>
      <c r="I132" s="183"/>
      <c r="J132" s="183"/>
      <c r="K132" s="183"/>
      <c r="L132" s="183"/>
      <c r="M132" s="20" t="s">
        <v>679</v>
      </c>
      <c r="N132" s="21" t="s">
        <v>605</v>
      </c>
      <c r="O132" s="21" t="s">
        <v>605</v>
      </c>
      <c r="P132" s="183"/>
      <c r="Q132" s="201"/>
      <c r="R132" s="183"/>
      <c r="S132" s="183"/>
      <c r="T132" s="183"/>
      <c r="U132" s="183"/>
      <c r="V132" s="183"/>
      <c r="W132" s="199"/>
      <c r="X132" s="185"/>
      <c r="Y132" s="183"/>
      <c r="Z132" s="183"/>
      <c r="AA132" s="183"/>
      <c r="AB132" s="183"/>
      <c r="AC132" s="183"/>
      <c r="AD132" s="203"/>
      <c r="AE132" s="201"/>
      <c r="AF132" s="199"/>
      <c r="AG132" s="201"/>
      <c r="AH132" s="199"/>
      <c r="AI132" s="201"/>
      <c r="AJ132" s="250" t="str">
        <f>IF(ISTEXT(AI132),VLOOKUP(AI132,'_Keuzelijst Algemeen'!$B$2:$C$106,2,FALSE),"")</f>
        <v/>
      </c>
      <c r="AK132" s="179" t="s">
        <v>605</v>
      </c>
    </row>
    <row r="133" spans="1:37" x14ac:dyDescent="0.3">
      <c r="A133" s="249" t="s">
        <v>503</v>
      </c>
      <c r="B133" s="201"/>
      <c r="C133" s="250" t="str">
        <f>IF(ISTEXT(B133),VLOOKUP(B133,'_Keuzelijst Algemeen'!$AQ$3:$AR$19,2,),"")</f>
        <v/>
      </c>
      <c r="D133" s="215"/>
      <c r="E133" s="213"/>
      <c r="F133" s="21" t="s">
        <v>605</v>
      </c>
      <c r="G133" s="20"/>
      <c r="H133" s="183"/>
      <c r="I133" s="183"/>
      <c r="J133" s="183"/>
      <c r="K133" s="183"/>
      <c r="L133" s="183"/>
      <c r="M133" s="20" t="s">
        <v>679</v>
      </c>
      <c r="N133" s="21" t="s">
        <v>605</v>
      </c>
      <c r="O133" s="21" t="s">
        <v>605</v>
      </c>
      <c r="P133" s="183"/>
      <c r="Q133" s="201"/>
      <c r="R133" s="183"/>
      <c r="S133" s="183"/>
      <c r="T133" s="183"/>
      <c r="U133" s="183"/>
      <c r="V133" s="183"/>
      <c r="W133" s="199"/>
      <c r="X133" s="185"/>
      <c r="Y133" s="183"/>
      <c r="Z133" s="183"/>
      <c r="AA133" s="183"/>
      <c r="AB133" s="183"/>
      <c r="AC133" s="183"/>
      <c r="AD133" s="203"/>
      <c r="AE133" s="201"/>
      <c r="AF133" s="199"/>
      <c r="AG133" s="201"/>
      <c r="AH133" s="199"/>
      <c r="AI133" s="201"/>
      <c r="AJ133" s="250" t="str">
        <f>IF(ISTEXT(AI133),VLOOKUP(AI133,'_Keuzelijst Algemeen'!$B$2:$C$106,2,FALSE),"")</f>
        <v/>
      </c>
      <c r="AK133" s="179" t="s">
        <v>605</v>
      </c>
    </row>
    <row r="134" spans="1:37" x14ac:dyDescent="0.3">
      <c r="A134" s="249" t="s">
        <v>503</v>
      </c>
      <c r="B134" s="201"/>
      <c r="C134" s="250" t="str">
        <f>IF(ISTEXT(B134),VLOOKUP(B134,'_Keuzelijst Algemeen'!$AQ$3:$AR$19,2,),"")</f>
        <v/>
      </c>
      <c r="D134" s="215"/>
      <c r="E134" s="213"/>
      <c r="F134" s="21" t="s">
        <v>605</v>
      </c>
      <c r="G134" s="20"/>
      <c r="H134" s="183"/>
      <c r="I134" s="183"/>
      <c r="J134" s="183"/>
      <c r="K134" s="183"/>
      <c r="L134" s="183"/>
      <c r="M134" s="20" t="s">
        <v>679</v>
      </c>
      <c r="N134" s="21" t="s">
        <v>605</v>
      </c>
      <c r="O134" s="21" t="s">
        <v>605</v>
      </c>
      <c r="P134" s="183"/>
      <c r="Q134" s="201"/>
      <c r="R134" s="183"/>
      <c r="S134" s="183"/>
      <c r="T134" s="183"/>
      <c r="U134" s="183"/>
      <c r="V134" s="183"/>
      <c r="W134" s="199"/>
      <c r="X134" s="185"/>
      <c r="Y134" s="183"/>
      <c r="Z134" s="183"/>
      <c r="AA134" s="183"/>
      <c r="AB134" s="183"/>
      <c r="AC134" s="183"/>
      <c r="AD134" s="203"/>
      <c r="AE134" s="201"/>
      <c r="AF134" s="199"/>
      <c r="AG134" s="201"/>
      <c r="AH134" s="199"/>
      <c r="AI134" s="201"/>
      <c r="AJ134" s="250" t="str">
        <f>IF(ISTEXT(AI134),VLOOKUP(AI134,'_Keuzelijst Algemeen'!$B$2:$C$106,2,FALSE),"")</f>
        <v/>
      </c>
      <c r="AK134" s="179" t="s">
        <v>605</v>
      </c>
    </row>
    <row r="135" spans="1:37" x14ac:dyDescent="0.3">
      <c r="A135" s="249" t="s">
        <v>503</v>
      </c>
      <c r="B135" s="201"/>
      <c r="C135" s="250" t="str">
        <f>IF(ISTEXT(B135),VLOOKUP(B135,'_Keuzelijst Algemeen'!$AQ$3:$AR$19,2,),"")</f>
        <v/>
      </c>
      <c r="D135" s="215"/>
      <c r="E135" s="213"/>
      <c r="F135" s="21" t="s">
        <v>605</v>
      </c>
      <c r="G135" s="20"/>
      <c r="H135" s="183"/>
      <c r="I135" s="183"/>
      <c r="J135" s="183"/>
      <c r="K135" s="183"/>
      <c r="L135" s="183"/>
      <c r="M135" s="20" t="s">
        <v>679</v>
      </c>
      <c r="N135" s="21" t="s">
        <v>605</v>
      </c>
      <c r="O135" s="21" t="s">
        <v>605</v>
      </c>
      <c r="P135" s="183"/>
      <c r="Q135" s="201"/>
      <c r="R135" s="183"/>
      <c r="S135" s="183"/>
      <c r="T135" s="183"/>
      <c r="U135" s="183"/>
      <c r="V135" s="183"/>
      <c r="W135" s="199"/>
      <c r="X135" s="185"/>
      <c r="Y135" s="183"/>
      <c r="Z135" s="183"/>
      <c r="AA135" s="183"/>
      <c r="AB135" s="183"/>
      <c r="AC135" s="183"/>
      <c r="AD135" s="203"/>
      <c r="AE135" s="201"/>
      <c r="AF135" s="199"/>
      <c r="AG135" s="201"/>
      <c r="AH135" s="199"/>
      <c r="AI135" s="201"/>
      <c r="AJ135" s="250" t="str">
        <f>IF(ISTEXT(AI135),VLOOKUP(AI135,'_Keuzelijst Algemeen'!$B$2:$C$106,2,FALSE),"")</f>
        <v/>
      </c>
      <c r="AK135" s="179" t="s">
        <v>605</v>
      </c>
    </row>
    <row r="136" spans="1:37" x14ac:dyDescent="0.3">
      <c r="A136" s="249" t="s">
        <v>503</v>
      </c>
      <c r="B136" s="201"/>
      <c r="C136" s="250" t="str">
        <f>IF(ISTEXT(B136),VLOOKUP(B136,'_Keuzelijst Algemeen'!$AQ$3:$AR$19,2,),"")</f>
        <v/>
      </c>
      <c r="D136" s="215"/>
      <c r="E136" s="213"/>
      <c r="F136" s="21" t="s">
        <v>605</v>
      </c>
      <c r="G136" s="20"/>
      <c r="H136" s="183"/>
      <c r="I136" s="183"/>
      <c r="J136" s="183"/>
      <c r="K136" s="183"/>
      <c r="L136" s="183"/>
      <c r="M136" s="20" t="s">
        <v>679</v>
      </c>
      <c r="N136" s="21" t="s">
        <v>605</v>
      </c>
      <c r="O136" s="21" t="s">
        <v>605</v>
      </c>
      <c r="P136" s="183"/>
      <c r="Q136" s="201"/>
      <c r="R136" s="183"/>
      <c r="S136" s="183"/>
      <c r="T136" s="183"/>
      <c r="U136" s="183"/>
      <c r="V136" s="183"/>
      <c r="W136" s="199"/>
      <c r="X136" s="185"/>
      <c r="Y136" s="183"/>
      <c r="Z136" s="183"/>
      <c r="AA136" s="183"/>
      <c r="AB136" s="183"/>
      <c r="AC136" s="183"/>
      <c r="AD136" s="203"/>
      <c r="AE136" s="201"/>
      <c r="AF136" s="199"/>
      <c r="AG136" s="201"/>
      <c r="AH136" s="199"/>
      <c r="AI136" s="201"/>
      <c r="AJ136" s="250" t="str">
        <f>IF(ISTEXT(AI136),VLOOKUP(AI136,'_Keuzelijst Algemeen'!$B$2:$C$106,2,FALSE),"")</f>
        <v/>
      </c>
      <c r="AK136" s="179" t="s">
        <v>605</v>
      </c>
    </row>
    <row r="137" spans="1:37" x14ac:dyDescent="0.3">
      <c r="A137" s="249" t="s">
        <v>503</v>
      </c>
      <c r="B137" s="201"/>
      <c r="C137" s="250" t="str">
        <f>IF(ISTEXT(B137),VLOOKUP(B137,'_Keuzelijst Algemeen'!$AQ$3:$AR$19,2,),"")</f>
        <v/>
      </c>
      <c r="D137" s="215"/>
      <c r="E137" s="213"/>
      <c r="F137" s="21" t="s">
        <v>605</v>
      </c>
      <c r="G137" s="20"/>
      <c r="H137" s="183"/>
      <c r="I137" s="183"/>
      <c r="J137" s="183"/>
      <c r="K137" s="183"/>
      <c r="L137" s="183"/>
      <c r="M137" s="20" t="s">
        <v>679</v>
      </c>
      <c r="N137" s="21" t="s">
        <v>605</v>
      </c>
      <c r="O137" s="21" t="s">
        <v>605</v>
      </c>
      <c r="P137" s="183"/>
      <c r="Q137" s="201"/>
      <c r="R137" s="183"/>
      <c r="S137" s="183"/>
      <c r="T137" s="183"/>
      <c r="U137" s="183"/>
      <c r="V137" s="183"/>
      <c r="W137" s="199"/>
      <c r="X137" s="185"/>
      <c r="Y137" s="183"/>
      <c r="Z137" s="183"/>
      <c r="AA137" s="183"/>
      <c r="AB137" s="183"/>
      <c r="AC137" s="183"/>
      <c r="AD137" s="203"/>
      <c r="AE137" s="201"/>
      <c r="AF137" s="199"/>
      <c r="AG137" s="201"/>
      <c r="AH137" s="199"/>
      <c r="AI137" s="201"/>
      <c r="AJ137" s="250" t="str">
        <f>IF(ISTEXT(AI137),VLOOKUP(AI137,'_Keuzelijst Algemeen'!$B$2:$C$106,2,FALSE),"")</f>
        <v/>
      </c>
      <c r="AK137" s="179" t="s">
        <v>605</v>
      </c>
    </row>
    <row r="138" spans="1:37" x14ac:dyDescent="0.3">
      <c r="A138" s="249" t="s">
        <v>503</v>
      </c>
      <c r="B138" s="201"/>
      <c r="C138" s="250" t="str">
        <f>IF(ISTEXT(B138),VLOOKUP(B138,'_Keuzelijst Algemeen'!$AQ$3:$AR$19,2,),"")</f>
        <v/>
      </c>
      <c r="D138" s="215"/>
      <c r="E138" s="213"/>
      <c r="F138" s="21" t="s">
        <v>605</v>
      </c>
      <c r="G138" s="20"/>
      <c r="H138" s="183"/>
      <c r="I138" s="183"/>
      <c r="J138" s="183"/>
      <c r="K138" s="183"/>
      <c r="L138" s="183"/>
      <c r="M138" s="20" t="s">
        <v>679</v>
      </c>
      <c r="N138" s="21" t="s">
        <v>605</v>
      </c>
      <c r="O138" s="21" t="s">
        <v>605</v>
      </c>
      <c r="P138" s="183"/>
      <c r="Q138" s="201"/>
      <c r="R138" s="183"/>
      <c r="S138" s="183"/>
      <c r="T138" s="183"/>
      <c r="U138" s="183"/>
      <c r="V138" s="183"/>
      <c r="W138" s="199"/>
      <c r="X138" s="185"/>
      <c r="Y138" s="183"/>
      <c r="Z138" s="183"/>
      <c r="AA138" s="183"/>
      <c r="AB138" s="183"/>
      <c r="AC138" s="183"/>
      <c r="AD138" s="203"/>
      <c r="AE138" s="201"/>
      <c r="AF138" s="199"/>
      <c r="AG138" s="201"/>
      <c r="AH138" s="199"/>
      <c r="AI138" s="201"/>
      <c r="AJ138" s="250" t="str">
        <f>IF(ISTEXT(AI138),VLOOKUP(AI138,'_Keuzelijst Algemeen'!$B$2:$C$106,2,FALSE),"")</f>
        <v/>
      </c>
      <c r="AK138" s="179" t="s">
        <v>605</v>
      </c>
    </row>
    <row r="139" spans="1:37" x14ac:dyDescent="0.3">
      <c r="A139" s="249" t="s">
        <v>503</v>
      </c>
      <c r="B139" s="201"/>
      <c r="C139" s="250" t="str">
        <f>IF(ISTEXT(B139),VLOOKUP(B139,'_Keuzelijst Algemeen'!$AQ$3:$AR$19,2,),"")</f>
        <v/>
      </c>
      <c r="D139" s="215"/>
      <c r="E139" s="213"/>
      <c r="F139" s="21" t="s">
        <v>605</v>
      </c>
      <c r="G139" s="20"/>
      <c r="H139" s="183"/>
      <c r="I139" s="183"/>
      <c r="J139" s="183"/>
      <c r="K139" s="183"/>
      <c r="L139" s="183"/>
      <c r="M139" s="20" t="s">
        <v>679</v>
      </c>
      <c r="N139" s="21" t="s">
        <v>605</v>
      </c>
      <c r="O139" s="21" t="s">
        <v>605</v>
      </c>
      <c r="P139" s="183"/>
      <c r="Q139" s="201"/>
      <c r="R139" s="183"/>
      <c r="S139" s="183"/>
      <c r="T139" s="183"/>
      <c r="U139" s="183"/>
      <c r="V139" s="183"/>
      <c r="W139" s="199"/>
      <c r="X139" s="185"/>
      <c r="Y139" s="183"/>
      <c r="Z139" s="183"/>
      <c r="AA139" s="183"/>
      <c r="AB139" s="183"/>
      <c r="AC139" s="183"/>
      <c r="AD139" s="203"/>
      <c r="AE139" s="201"/>
      <c r="AF139" s="199"/>
      <c r="AG139" s="201"/>
      <c r="AH139" s="199"/>
      <c r="AI139" s="201"/>
      <c r="AJ139" s="250" t="str">
        <f>IF(ISTEXT(AI139),VLOOKUP(AI139,'_Keuzelijst Algemeen'!$B$2:$C$106,2,FALSE),"")</f>
        <v/>
      </c>
      <c r="AK139" s="179" t="s">
        <v>605</v>
      </c>
    </row>
    <row r="140" spans="1:37" x14ac:dyDescent="0.3">
      <c r="A140" s="249" t="s">
        <v>503</v>
      </c>
      <c r="B140" s="201"/>
      <c r="C140" s="250" t="str">
        <f>IF(ISTEXT(B140),VLOOKUP(B140,'_Keuzelijst Algemeen'!$AQ$3:$AR$19,2,),"")</f>
        <v/>
      </c>
      <c r="D140" s="215"/>
      <c r="E140" s="213"/>
      <c r="F140" s="21" t="s">
        <v>605</v>
      </c>
      <c r="G140" s="20"/>
      <c r="H140" s="183"/>
      <c r="I140" s="183"/>
      <c r="J140" s="183"/>
      <c r="K140" s="183"/>
      <c r="L140" s="183"/>
      <c r="M140" s="20" t="s">
        <v>679</v>
      </c>
      <c r="N140" s="21" t="s">
        <v>605</v>
      </c>
      <c r="O140" s="21" t="s">
        <v>605</v>
      </c>
      <c r="P140" s="183"/>
      <c r="Q140" s="201"/>
      <c r="R140" s="183"/>
      <c r="S140" s="183"/>
      <c r="T140" s="183"/>
      <c r="U140" s="183"/>
      <c r="V140" s="183"/>
      <c r="W140" s="199"/>
      <c r="X140" s="185"/>
      <c r="Y140" s="183"/>
      <c r="Z140" s="183"/>
      <c r="AA140" s="183"/>
      <c r="AB140" s="183"/>
      <c r="AC140" s="183"/>
      <c r="AD140" s="203"/>
      <c r="AE140" s="201"/>
      <c r="AF140" s="199"/>
      <c r="AG140" s="201"/>
      <c r="AH140" s="199"/>
      <c r="AI140" s="201"/>
      <c r="AJ140" s="250" t="str">
        <f>IF(ISTEXT(AI140),VLOOKUP(AI140,'_Keuzelijst Algemeen'!$B$2:$C$106,2,FALSE),"")</f>
        <v/>
      </c>
      <c r="AK140" s="179" t="s">
        <v>605</v>
      </c>
    </row>
    <row r="141" spans="1:37" x14ac:dyDescent="0.3">
      <c r="A141" s="249" t="s">
        <v>503</v>
      </c>
      <c r="B141" s="201"/>
      <c r="C141" s="250" t="str">
        <f>IF(ISTEXT(B141),VLOOKUP(B141,'_Keuzelijst Algemeen'!$AQ$3:$AR$19,2,),"")</f>
        <v/>
      </c>
      <c r="D141" s="215"/>
      <c r="E141" s="213"/>
      <c r="F141" s="21" t="s">
        <v>605</v>
      </c>
      <c r="G141" s="20"/>
      <c r="H141" s="183"/>
      <c r="I141" s="183"/>
      <c r="J141" s="183"/>
      <c r="K141" s="183"/>
      <c r="L141" s="183"/>
      <c r="M141" s="20" t="s">
        <v>679</v>
      </c>
      <c r="N141" s="21" t="s">
        <v>605</v>
      </c>
      <c r="O141" s="21" t="s">
        <v>605</v>
      </c>
      <c r="P141" s="183"/>
      <c r="Q141" s="201"/>
      <c r="R141" s="183"/>
      <c r="S141" s="183"/>
      <c r="T141" s="183"/>
      <c r="U141" s="183"/>
      <c r="V141" s="183"/>
      <c r="W141" s="199"/>
      <c r="X141" s="185"/>
      <c r="Y141" s="183"/>
      <c r="Z141" s="183"/>
      <c r="AA141" s="183"/>
      <c r="AB141" s="183"/>
      <c r="AC141" s="183"/>
      <c r="AD141" s="203"/>
      <c r="AE141" s="201"/>
      <c r="AF141" s="199"/>
      <c r="AG141" s="201"/>
      <c r="AH141" s="199"/>
      <c r="AI141" s="201"/>
      <c r="AJ141" s="250" t="str">
        <f>IF(ISTEXT(AI141),VLOOKUP(AI141,'_Keuzelijst Algemeen'!$B$2:$C$106,2,FALSE),"")</f>
        <v/>
      </c>
      <c r="AK141" s="179" t="s">
        <v>605</v>
      </c>
    </row>
    <row r="142" spans="1:37" x14ac:dyDescent="0.3">
      <c r="A142" s="249" t="s">
        <v>503</v>
      </c>
      <c r="B142" s="201"/>
      <c r="C142" s="250" t="str">
        <f>IF(ISTEXT(B142),VLOOKUP(B142,'_Keuzelijst Algemeen'!$AQ$3:$AR$19,2,),"")</f>
        <v/>
      </c>
      <c r="D142" s="215"/>
      <c r="E142" s="213"/>
      <c r="F142" s="21" t="s">
        <v>605</v>
      </c>
      <c r="G142" s="20"/>
      <c r="H142" s="183"/>
      <c r="I142" s="183"/>
      <c r="J142" s="183"/>
      <c r="K142" s="183"/>
      <c r="L142" s="183"/>
      <c r="M142" s="20" t="s">
        <v>679</v>
      </c>
      <c r="N142" s="21" t="s">
        <v>605</v>
      </c>
      <c r="O142" s="21" t="s">
        <v>605</v>
      </c>
      <c r="P142" s="183"/>
      <c r="Q142" s="201"/>
      <c r="R142" s="183"/>
      <c r="S142" s="183"/>
      <c r="T142" s="183"/>
      <c r="U142" s="183"/>
      <c r="V142" s="183"/>
      <c r="W142" s="199"/>
      <c r="X142" s="185"/>
      <c r="Y142" s="183"/>
      <c r="Z142" s="183"/>
      <c r="AA142" s="183"/>
      <c r="AB142" s="183"/>
      <c r="AC142" s="183"/>
      <c r="AD142" s="203"/>
      <c r="AE142" s="201"/>
      <c r="AF142" s="199"/>
      <c r="AG142" s="201"/>
      <c r="AH142" s="199"/>
      <c r="AI142" s="201"/>
      <c r="AJ142" s="250" t="str">
        <f>IF(ISTEXT(AI142),VLOOKUP(AI142,'_Keuzelijst Algemeen'!$B$2:$C$106,2,FALSE),"")</f>
        <v/>
      </c>
      <c r="AK142" s="179" t="s">
        <v>605</v>
      </c>
    </row>
    <row r="143" spans="1:37" x14ac:dyDescent="0.3">
      <c r="A143" s="249" t="s">
        <v>503</v>
      </c>
      <c r="B143" s="201"/>
      <c r="C143" s="250" t="str">
        <f>IF(ISTEXT(B143),VLOOKUP(B143,'_Keuzelijst Algemeen'!$AQ$3:$AR$19,2,),"")</f>
        <v/>
      </c>
      <c r="D143" s="215"/>
      <c r="E143" s="213"/>
      <c r="F143" s="21" t="s">
        <v>605</v>
      </c>
      <c r="G143" s="20"/>
      <c r="H143" s="183"/>
      <c r="I143" s="183"/>
      <c r="J143" s="183"/>
      <c r="K143" s="183"/>
      <c r="L143" s="183"/>
      <c r="M143" s="20" t="s">
        <v>679</v>
      </c>
      <c r="N143" s="21" t="s">
        <v>605</v>
      </c>
      <c r="O143" s="21" t="s">
        <v>605</v>
      </c>
      <c r="P143" s="183"/>
      <c r="Q143" s="201"/>
      <c r="R143" s="183"/>
      <c r="S143" s="183"/>
      <c r="T143" s="183"/>
      <c r="U143" s="183"/>
      <c r="V143" s="183"/>
      <c r="W143" s="199"/>
      <c r="X143" s="185"/>
      <c r="Y143" s="183"/>
      <c r="Z143" s="183"/>
      <c r="AA143" s="183"/>
      <c r="AB143" s="183"/>
      <c r="AC143" s="183"/>
      <c r="AD143" s="203"/>
      <c r="AE143" s="201"/>
      <c r="AF143" s="199"/>
      <c r="AG143" s="201"/>
      <c r="AH143" s="199"/>
      <c r="AI143" s="201"/>
      <c r="AJ143" s="250" t="str">
        <f>IF(ISTEXT(AI143),VLOOKUP(AI143,'_Keuzelijst Algemeen'!$B$2:$C$106,2,FALSE),"")</f>
        <v/>
      </c>
      <c r="AK143" s="179" t="s">
        <v>605</v>
      </c>
    </row>
    <row r="144" spans="1:37" x14ac:dyDescent="0.3">
      <c r="A144" s="249" t="s">
        <v>503</v>
      </c>
      <c r="B144" s="201"/>
      <c r="C144" s="250" t="str">
        <f>IF(ISTEXT(B144),VLOOKUP(B144,'_Keuzelijst Algemeen'!$AQ$3:$AR$19,2,),"")</f>
        <v/>
      </c>
      <c r="D144" s="215"/>
      <c r="E144" s="213"/>
      <c r="F144" s="21" t="s">
        <v>605</v>
      </c>
      <c r="G144" s="20"/>
      <c r="H144" s="183"/>
      <c r="I144" s="183"/>
      <c r="J144" s="183"/>
      <c r="K144" s="183"/>
      <c r="L144" s="183"/>
      <c r="M144" s="20" t="s">
        <v>679</v>
      </c>
      <c r="N144" s="21" t="s">
        <v>605</v>
      </c>
      <c r="O144" s="21" t="s">
        <v>605</v>
      </c>
      <c r="P144" s="183"/>
      <c r="Q144" s="201"/>
      <c r="R144" s="183"/>
      <c r="S144" s="183"/>
      <c r="T144" s="183"/>
      <c r="U144" s="183"/>
      <c r="V144" s="183"/>
      <c r="W144" s="199"/>
      <c r="X144" s="185"/>
      <c r="Y144" s="183"/>
      <c r="Z144" s="183"/>
      <c r="AA144" s="183"/>
      <c r="AB144" s="183"/>
      <c r="AC144" s="183"/>
      <c r="AD144" s="203"/>
      <c r="AE144" s="201"/>
      <c r="AF144" s="199"/>
      <c r="AG144" s="201"/>
      <c r="AH144" s="199"/>
      <c r="AI144" s="201"/>
      <c r="AJ144" s="250" t="str">
        <f>IF(ISTEXT(AI144),VLOOKUP(AI144,'_Keuzelijst Algemeen'!$B$2:$C$106,2,FALSE),"")</f>
        <v/>
      </c>
      <c r="AK144" s="179" t="s">
        <v>605</v>
      </c>
    </row>
    <row r="145" spans="1:37" x14ac:dyDescent="0.3">
      <c r="A145" s="249" t="s">
        <v>503</v>
      </c>
      <c r="B145" s="201"/>
      <c r="C145" s="250" t="str">
        <f>IF(ISTEXT(B145),VLOOKUP(B145,'_Keuzelijst Algemeen'!$AQ$3:$AR$19,2,),"")</f>
        <v/>
      </c>
      <c r="D145" s="215"/>
      <c r="E145" s="213"/>
      <c r="F145" s="21" t="s">
        <v>605</v>
      </c>
      <c r="G145" s="20"/>
      <c r="H145" s="183"/>
      <c r="I145" s="183"/>
      <c r="J145" s="183"/>
      <c r="K145" s="183"/>
      <c r="L145" s="183"/>
      <c r="M145" s="20" t="s">
        <v>679</v>
      </c>
      <c r="N145" s="21" t="s">
        <v>605</v>
      </c>
      <c r="O145" s="21" t="s">
        <v>605</v>
      </c>
      <c r="P145" s="183"/>
      <c r="Q145" s="201"/>
      <c r="R145" s="183"/>
      <c r="S145" s="183"/>
      <c r="T145" s="183"/>
      <c r="U145" s="183"/>
      <c r="V145" s="183"/>
      <c r="W145" s="199"/>
      <c r="X145" s="185"/>
      <c r="Y145" s="183"/>
      <c r="Z145" s="183"/>
      <c r="AA145" s="183"/>
      <c r="AB145" s="183"/>
      <c r="AC145" s="183"/>
      <c r="AD145" s="203"/>
      <c r="AE145" s="201"/>
      <c r="AF145" s="199"/>
      <c r="AG145" s="201"/>
      <c r="AH145" s="199"/>
      <c r="AI145" s="201"/>
      <c r="AJ145" s="250" t="str">
        <f>IF(ISTEXT(AI145),VLOOKUP(AI145,'_Keuzelijst Algemeen'!$B$2:$C$106,2,FALSE),"")</f>
        <v/>
      </c>
      <c r="AK145" s="179" t="s">
        <v>605</v>
      </c>
    </row>
    <row r="146" spans="1:37" x14ac:dyDescent="0.3">
      <c r="A146" s="249" t="s">
        <v>503</v>
      </c>
      <c r="B146" s="201"/>
      <c r="C146" s="250" t="str">
        <f>IF(ISTEXT(B146),VLOOKUP(B146,'_Keuzelijst Algemeen'!$AQ$3:$AR$19,2,),"")</f>
        <v/>
      </c>
      <c r="D146" s="215"/>
      <c r="E146" s="213"/>
      <c r="F146" s="21" t="s">
        <v>605</v>
      </c>
      <c r="G146" s="20"/>
      <c r="H146" s="183"/>
      <c r="I146" s="183"/>
      <c r="J146" s="183"/>
      <c r="K146" s="183"/>
      <c r="L146" s="183"/>
      <c r="M146" s="20" t="s">
        <v>679</v>
      </c>
      <c r="N146" s="21" t="s">
        <v>605</v>
      </c>
      <c r="O146" s="21" t="s">
        <v>605</v>
      </c>
      <c r="P146" s="183"/>
      <c r="Q146" s="201"/>
      <c r="R146" s="183"/>
      <c r="S146" s="183"/>
      <c r="T146" s="183"/>
      <c r="U146" s="183"/>
      <c r="V146" s="183"/>
      <c r="W146" s="199"/>
      <c r="X146" s="185"/>
      <c r="Y146" s="183"/>
      <c r="Z146" s="183"/>
      <c r="AA146" s="183"/>
      <c r="AB146" s="183"/>
      <c r="AC146" s="183"/>
      <c r="AD146" s="203"/>
      <c r="AE146" s="201"/>
      <c r="AF146" s="199"/>
      <c r="AG146" s="201"/>
      <c r="AH146" s="199"/>
      <c r="AI146" s="201"/>
      <c r="AJ146" s="250" t="str">
        <f>IF(ISTEXT(AI146),VLOOKUP(AI146,'_Keuzelijst Algemeen'!$B$2:$C$106,2,FALSE),"")</f>
        <v/>
      </c>
      <c r="AK146" s="179" t="s">
        <v>605</v>
      </c>
    </row>
    <row r="147" spans="1:37" x14ac:dyDescent="0.3">
      <c r="A147" s="249" t="s">
        <v>503</v>
      </c>
      <c r="B147" s="201"/>
      <c r="C147" s="250" t="str">
        <f>IF(ISTEXT(B147),VLOOKUP(B147,'_Keuzelijst Algemeen'!$AQ$3:$AR$19,2,),"")</f>
        <v/>
      </c>
      <c r="D147" s="215"/>
      <c r="E147" s="213"/>
      <c r="F147" s="21" t="s">
        <v>605</v>
      </c>
      <c r="G147" s="20"/>
      <c r="H147" s="183"/>
      <c r="I147" s="183"/>
      <c r="J147" s="183"/>
      <c r="K147" s="183"/>
      <c r="L147" s="183"/>
      <c r="M147" s="20" t="s">
        <v>679</v>
      </c>
      <c r="N147" s="21" t="s">
        <v>605</v>
      </c>
      <c r="O147" s="21" t="s">
        <v>605</v>
      </c>
      <c r="P147" s="183"/>
      <c r="Q147" s="201"/>
      <c r="R147" s="183"/>
      <c r="S147" s="183"/>
      <c r="T147" s="183"/>
      <c r="U147" s="183"/>
      <c r="V147" s="183"/>
      <c r="W147" s="199"/>
      <c r="X147" s="185"/>
      <c r="Y147" s="183"/>
      <c r="Z147" s="183"/>
      <c r="AA147" s="183"/>
      <c r="AB147" s="183"/>
      <c r="AC147" s="183"/>
      <c r="AD147" s="203"/>
      <c r="AE147" s="201"/>
      <c r="AF147" s="199"/>
      <c r="AG147" s="201"/>
      <c r="AH147" s="199"/>
      <c r="AI147" s="201"/>
      <c r="AJ147" s="250" t="str">
        <f>IF(ISTEXT(AI147),VLOOKUP(AI147,'_Keuzelijst Algemeen'!$B$2:$C$106,2,FALSE),"")</f>
        <v/>
      </c>
      <c r="AK147" s="179" t="s">
        <v>605</v>
      </c>
    </row>
    <row r="148" spans="1:37" x14ac:dyDescent="0.3">
      <c r="A148" s="249" t="s">
        <v>503</v>
      </c>
      <c r="B148" s="201"/>
      <c r="C148" s="250" t="str">
        <f>IF(ISTEXT(B148),VLOOKUP(B148,'_Keuzelijst Algemeen'!$AQ$3:$AR$19,2,),"")</f>
        <v/>
      </c>
      <c r="D148" s="215"/>
      <c r="E148" s="213"/>
      <c r="F148" s="21" t="s">
        <v>605</v>
      </c>
      <c r="G148" s="20"/>
      <c r="H148" s="183"/>
      <c r="I148" s="183"/>
      <c r="J148" s="183"/>
      <c r="K148" s="183"/>
      <c r="L148" s="183"/>
      <c r="M148" s="20" t="s">
        <v>679</v>
      </c>
      <c r="N148" s="21" t="s">
        <v>605</v>
      </c>
      <c r="O148" s="21" t="s">
        <v>605</v>
      </c>
      <c r="P148" s="183"/>
      <c r="Q148" s="201"/>
      <c r="R148" s="183"/>
      <c r="S148" s="183"/>
      <c r="T148" s="183"/>
      <c r="U148" s="183"/>
      <c r="V148" s="183"/>
      <c r="W148" s="199"/>
      <c r="X148" s="185"/>
      <c r="Y148" s="183"/>
      <c r="Z148" s="183"/>
      <c r="AA148" s="183"/>
      <c r="AB148" s="183"/>
      <c r="AC148" s="183"/>
      <c r="AD148" s="203"/>
      <c r="AE148" s="201"/>
      <c r="AF148" s="199"/>
      <c r="AG148" s="201"/>
      <c r="AH148" s="199"/>
      <c r="AI148" s="201"/>
      <c r="AJ148" s="250" t="str">
        <f>IF(ISTEXT(AI148),VLOOKUP(AI148,'_Keuzelijst Algemeen'!$B$2:$C$106,2,FALSE),"")</f>
        <v/>
      </c>
      <c r="AK148" s="179" t="s">
        <v>605</v>
      </c>
    </row>
    <row r="149" spans="1:37" x14ac:dyDescent="0.3">
      <c r="A149" s="249" t="s">
        <v>503</v>
      </c>
      <c r="B149" s="201"/>
      <c r="C149" s="250" t="str">
        <f>IF(ISTEXT(B149),VLOOKUP(B149,'_Keuzelijst Algemeen'!$AQ$3:$AR$19,2,),"")</f>
        <v/>
      </c>
      <c r="D149" s="215"/>
      <c r="E149" s="213"/>
      <c r="F149" s="21" t="s">
        <v>605</v>
      </c>
      <c r="G149" s="20"/>
      <c r="H149" s="183"/>
      <c r="I149" s="183"/>
      <c r="J149" s="183"/>
      <c r="K149" s="183"/>
      <c r="L149" s="183"/>
      <c r="M149" s="20" t="s">
        <v>679</v>
      </c>
      <c r="N149" s="21" t="s">
        <v>605</v>
      </c>
      <c r="O149" s="21" t="s">
        <v>605</v>
      </c>
      <c r="P149" s="183"/>
      <c r="Q149" s="201"/>
      <c r="R149" s="183"/>
      <c r="S149" s="183"/>
      <c r="T149" s="183"/>
      <c r="U149" s="183"/>
      <c r="V149" s="183"/>
      <c r="W149" s="199"/>
      <c r="X149" s="185"/>
      <c r="Y149" s="183"/>
      <c r="Z149" s="183"/>
      <c r="AA149" s="183"/>
      <c r="AB149" s="183"/>
      <c r="AC149" s="183"/>
      <c r="AD149" s="203"/>
      <c r="AE149" s="201"/>
      <c r="AF149" s="199"/>
      <c r="AG149" s="201"/>
      <c r="AH149" s="199"/>
      <c r="AI149" s="201"/>
      <c r="AJ149" s="250" t="str">
        <f>IF(ISTEXT(AI149),VLOOKUP(AI149,'_Keuzelijst Algemeen'!$B$2:$C$106,2,FALSE),"")</f>
        <v/>
      </c>
      <c r="AK149" s="179" t="s">
        <v>605</v>
      </c>
    </row>
    <row r="150" spans="1:37" x14ac:dyDescent="0.3">
      <c r="A150" s="249" t="s">
        <v>503</v>
      </c>
      <c r="B150" s="201"/>
      <c r="C150" s="250" t="str">
        <f>IF(ISTEXT(B150),VLOOKUP(B150,'_Keuzelijst Algemeen'!$AQ$3:$AR$19,2,),"")</f>
        <v/>
      </c>
      <c r="D150" s="215"/>
      <c r="E150" s="213"/>
      <c r="F150" s="21" t="s">
        <v>605</v>
      </c>
      <c r="G150" s="20"/>
      <c r="H150" s="183"/>
      <c r="I150" s="183"/>
      <c r="J150" s="183"/>
      <c r="K150" s="183"/>
      <c r="L150" s="183"/>
      <c r="M150" s="20" t="s">
        <v>679</v>
      </c>
      <c r="N150" s="21" t="s">
        <v>605</v>
      </c>
      <c r="O150" s="21" t="s">
        <v>605</v>
      </c>
      <c r="P150" s="183"/>
      <c r="Q150" s="201"/>
      <c r="R150" s="183"/>
      <c r="S150" s="183"/>
      <c r="T150" s="183"/>
      <c r="U150" s="183"/>
      <c r="V150" s="183"/>
      <c r="W150" s="199"/>
      <c r="X150" s="185"/>
      <c r="Y150" s="183"/>
      <c r="Z150" s="183"/>
      <c r="AA150" s="183"/>
      <c r="AB150" s="183"/>
      <c r="AC150" s="183"/>
      <c r="AD150" s="203"/>
      <c r="AE150" s="201"/>
      <c r="AF150" s="199"/>
      <c r="AG150" s="201"/>
      <c r="AH150" s="199"/>
      <c r="AI150" s="201"/>
      <c r="AJ150" s="250" t="str">
        <f>IF(ISTEXT(AI150),VLOOKUP(AI150,'_Keuzelijst Algemeen'!$B$2:$C$106,2,FALSE),"")</f>
        <v/>
      </c>
      <c r="AK150" s="179" t="s">
        <v>605</v>
      </c>
    </row>
    <row r="151" spans="1:37" x14ac:dyDescent="0.3">
      <c r="A151" s="249" t="s">
        <v>503</v>
      </c>
      <c r="B151" s="201"/>
      <c r="C151" s="250" t="str">
        <f>IF(ISTEXT(B151),VLOOKUP(B151,'_Keuzelijst Algemeen'!$AQ$3:$AR$19,2,),"")</f>
        <v/>
      </c>
      <c r="D151" s="215"/>
      <c r="E151" s="213"/>
      <c r="F151" s="21" t="s">
        <v>605</v>
      </c>
      <c r="G151" s="20"/>
      <c r="H151" s="183"/>
      <c r="I151" s="183"/>
      <c r="J151" s="183"/>
      <c r="K151" s="183"/>
      <c r="L151" s="183"/>
      <c r="M151" s="20" t="s">
        <v>679</v>
      </c>
      <c r="N151" s="21" t="s">
        <v>605</v>
      </c>
      <c r="O151" s="21" t="s">
        <v>605</v>
      </c>
      <c r="P151" s="183"/>
      <c r="Q151" s="201"/>
      <c r="R151" s="183"/>
      <c r="S151" s="183"/>
      <c r="T151" s="183"/>
      <c r="U151" s="183"/>
      <c r="V151" s="183"/>
      <c r="W151" s="199"/>
      <c r="X151" s="185"/>
      <c r="Y151" s="183"/>
      <c r="Z151" s="183"/>
      <c r="AA151" s="183"/>
      <c r="AB151" s="183"/>
      <c r="AC151" s="183"/>
      <c r="AD151" s="203"/>
      <c r="AE151" s="201"/>
      <c r="AF151" s="199"/>
      <c r="AG151" s="201"/>
      <c r="AH151" s="199"/>
      <c r="AI151" s="201"/>
      <c r="AJ151" s="250" t="str">
        <f>IF(ISTEXT(AI151),VLOOKUP(AI151,'_Keuzelijst Algemeen'!$B$2:$C$106,2,FALSE),"")</f>
        <v/>
      </c>
      <c r="AK151" s="179" t="s">
        <v>605</v>
      </c>
    </row>
    <row r="152" spans="1:37" x14ac:dyDescent="0.3">
      <c r="A152" s="249" t="s">
        <v>503</v>
      </c>
      <c r="B152" s="201"/>
      <c r="C152" s="250" t="str">
        <f>IF(ISTEXT(B152),VLOOKUP(B152,'_Keuzelijst Algemeen'!$AQ$3:$AR$19,2,),"")</f>
        <v/>
      </c>
      <c r="D152" s="215"/>
      <c r="E152" s="213"/>
      <c r="F152" s="21" t="s">
        <v>605</v>
      </c>
      <c r="G152" s="20"/>
      <c r="H152" s="183"/>
      <c r="I152" s="183"/>
      <c r="J152" s="183"/>
      <c r="K152" s="183"/>
      <c r="L152" s="183"/>
      <c r="M152" s="20" t="s">
        <v>679</v>
      </c>
      <c r="N152" s="21" t="s">
        <v>605</v>
      </c>
      <c r="O152" s="21" t="s">
        <v>605</v>
      </c>
      <c r="P152" s="183"/>
      <c r="Q152" s="201"/>
      <c r="R152" s="183"/>
      <c r="S152" s="183"/>
      <c r="T152" s="183"/>
      <c r="U152" s="183"/>
      <c r="V152" s="183"/>
      <c r="W152" s="199"/>
      <c r="X152" s="185"/>
      <c r="Y152" s="183"/>
      <c r="Z152" s="183"/>
      <c r="AA152" s="183"/>
      <c r="AB152" s="183"/>
      <c r="AC152" s="183"/>
      <c r="AD152" s="203"/>
      <c r="AE152" s="201"/>
      <c r="AF152" s="199"/>
      <c r="AG152" s="201"/>
      <c r="AH152" s="199"/>
      <c r="AI152" s="201"/>
      <c r="AJ152" s="250" t="str">
        <f>IF(ISTEXT(AI152),VLOOKUP(AI152,'_Keuzelijst Algemeen'!$B$2:$C$106,2,FALSE),"")</f>
        <v/>
      </c>
      <c r="AK152" s="179" t="s">
        <v>605</v>
      </c>
    </row>
    <row r="153" spans="1:37" x14ac:dyDescent="0.3">
      <c r="A153" s="249" t="s">
        <v>503</v>
      </c>
      <c r="B153" s="201"/>
      <c r="C153" s="250" t="str">
        <f>IF(ISTEXT(B153),VLOOKUP(B153,'_Keuzelijst Algemeen'!$AQ$3:$AR$19,2,),"")</f>
        <v/>
      </c>
      <c r="D153" s="215"/>
      <c r="E153" s="213"/>
      <c r="F153" s="21" t="s">
        <v>605</v>
      </c>
      <c r="G153" s="20"/>
      <c r="H153" s="183"/>
      <c r="I153" s="183"/>
      <c r="J153" s="183"/>
      <c r="K153" s="183"/>
      <c r="L153" s="183"/>
      <c r="M153" s="20" t="s">
        <v>679</v>
      </c>
      <c r="N153" s="21" t="s">
        <v>605</v>
      </c>
      <c r="O153" s="21" t="s">
        <v>605</v>
      </c>
      <c r="P153" s="183"/>
      <c r="Q153" s="201"/>
      <c r="R153" s="183"/>
      <c r="S153" s="183"/>
      <c r="T153" s="183"/>
      <c r="U153" s="183"/>
      <c r="V153" s="183"/>
      <c r="W153" s="199"/>
      <c r="X153" s="185"/>
      <c r="Y153" s="183"/>
      <c r="Z153" s="183"/>
      <c r="AA153" s="183"/>
      <c r="AB153" s="183"/>
      <c r="AC153" s="183"/>
      <c r="AD153" s="203"/>
      <c r="AE153" s="201"/>
      <c r="AF153" s="199"/>
      <c r="AG153" s="201"/>
      <c r="AH153" s="199"/>
      <c r="AI153" s="201"/>
      <c r="AJ153" s="250" t="str">
        <f>IF(ISTEXT(AI153),VLOOKUP(AI153,'_Keuzelijst Algemeen'!$B$2:$C$106,2,FALSE),"")</f>
        <v/>
      </c>
      <c r="AK153" s="179" t="s">
        <v>605</v>
      </c>
    </row>
    <row r="154" spans="1:37" x14ac:dyDescent="0.3">
      <c r="A154" s="249" t="s">
        <v>503</v>
      </c>
      <c r="B154" s="201"/>
      <c r="C154" s="250" t="str">
        <f>IF(ISTEXT(B154),VLOOKUP(B154,'_Keuzelijst Algemeen'!$AQ$3:$AR$19,2,),"")</f>
        <v/>
      </c>
      <c r="D154" s="215"/>
      <c r="E154" s="213"/>
      <c r="F154" s="21" t="s">
        <v>605</v>
      </c>
      <c r="G154" s="20"/>
      <c r="H154" s="183"/>
      <c r="I154" s="183"/>
      <c r="J154" s="183"/>
      <c r="K154" s="183"/>
      <c r="L154" s="183"/>
      <c r="M154" s="20" t="s">
        <v>679</v>
      </c>
      <c r="N154" s="21" t="s">
        <v>605</v>
      </c>
      <c r="O154" s="21" t="s">
        <v>605</v>
      </c>
      <c r="P154" s="183"/>
      <c r="Q154" s="201"/>
      <c r="R154" s="183"/>
      <c r="S154" s="183"/>
      <c r="T154" s="183"/>
      <c r="U154" s="183"/>
      <c r="V154" s="183"/>
      <c r="W154" s="199"/>
      <c r="X154" s="185"/>
      <c r="Y154" s="183"/>
      <c r="Z154" s="183"/>
      <c r="AA154" s="183"/>
      <c r="AB154" s="183"/>
      <c r="AC154" s="183"/>
      <c r="AD154" s="203"/>
      <c r="AE154" s="201"/>
      <c r="AF154" s="199"/>
      <c r="AG154" s="201"/>
      <c r="AH154" s="199"/>
      <c r="AI154" s="201"/>
      <c r="AJ154" s="250" t="str">
        <f>IF(ISTEXT(AI154),VLOOKUP(AI154,'_Keuzelijst Algemeen'!$B$2:$C$106,2,FALSE),"")</f>
        <v/>
      </c>
      <c r="AK154" s="179" t="s">
        <v>605</v>
      </c>
    </row>
    <row r="155" spans="1:37" x14ac:dyDescent="0.3">
      <c r="A155" s="249" t="s">
        <v>503</v>
      </c>
      <c r="B155" s="201"/>
      <c r="C155" s="250" t="str">
        <f>IF(ISTEXT(B155),VLOOKUP(B155,'_Keuzelijst Algemeen'!$AQ$3:$AR$19,2,),"")</f>
        <v/>
      </c>
      <c r="D155" s="215"/>
      <c r="E155" s="213"/>
      <c r="F155" s="21" t="s">
        <v>605</v>
      </c>
      <c r="G155" s="20"/>
      <c r="H155" s="183"/>
      <c r="I155" s="183"/>
      <c r="J155" s="183"/>
      <c r="K155" s="183"/>
      <c r="L155" s="183"/>
      <c r="M155" s="20" t="s">
        <v>679</v>
      </c>
      <c r="N155" s="21" t="s">
        <v>605</v>
      </c>
      <c r="O155" s="21" t="s">
        <v>605</v>
      </c>
      <c r="P155" s="183"/>
      <c r="Q155" s="201"/>
      <c r="R155" s="183"/>
      <c r="S155" s="183"/>
      <c r="T155" s="183"/>
      <c r="U155" s="183"/>
      <c r="V155" s="183"/>
      <c r="W155" s="199"/>
      <c r="X155" s="185"/>
      <c r="Y155" s="183"/>
      <c r="Z155" s="183"/>
      <c r="AA155" s="183"/>
      <c r="AB155" s="183"/>
      <c r="AC155" s="183"/>
      <c r="AD155" s="203"/>
      <c r="AE155" s="201"/>
      <c r="AF155" s="199"/>
      <c r="AG155" s="201"/>
      <c r="AH155" s="199"/>
      <c r="AI155" s="201"/>
      <c r="AJ155" s="250" t="str">
        <f>IF(ISTEXT(AI155),VLOOKUP(AI155,'_Keuzelijst Algemeen'!$B$2:$C$106,2,FALSE),"")</f>
        <v/>
      </c>
      <c r="AK155" s="179" t="s">
        <v>605</v>
      </c>
    </row>
    <row r="156" spans="1:37" x14ac:dyDescent="0.3">
      <c r="A156" s="249" t="s">
        <v>503</v>
      </c>
      <c r="B156" s="201"/>
      <c r="C156" s="250" t="str">
        <f>IF(ISTEXT(B156),VLOOKUP(B156,'_Keuzelijst Algemeen'!$AQ$3:$AR$19,2,),"")</f>
        <v/>
      </c>
      <c r="D156" s="215"/>
      <c r="E156" s="213"/>
      <c r="F156" s="21" t="s">
        <v>605</v>
      </c>
      <c r="G156" s="20"/>
      <c r="H156" s="183"/>
      <c r="I156" s="183"/>
      <c r="J156" s="183"/>
      <c r="K156" s="183"/>
      <c r="L156" s="183"/>
      <c r="M156" s="20" t="s">
        <v>679</v>
      </c>
      <c r="N156" s="21" t="s">
        <v>605</v>
      </c>
      <c r="O156" s="21" t="s">
        <v>605</v>
      </c>
      <c r="P156" s="183"/>
      <c r="Q156" s="201"/>
      <c r="R156" s="183"/>
      <c r="S156" s="183"/>
      <c r="T156" s="183"/>
      <c r="U156" s="183"/>
      <c r="V156" s="183"/>
      <c r="W156" s="199"/>
      <c r="X156" s="185"/>
      <c r="Y156" s="183"/>
      <c r="Z156" s="183"/>
      <c r="AA156" s="183"/>
      <c r="AB156" s="183"/>
      <c r="AC156" s="183"/>
      <c r="AD156" s="203"/>
      <c r="AE156" s="201"/>
      <c r="AF156" s="199"/>
      <c r="AG156" s="201"/>
      <c r="AH156" s="199"/>
      <c r="AI156" s="201"/>
      <c r="AJ156" s="250" t="str">
        <f>IF(ISTEXT(AI156),VLOOKUP(AI156,'_Keuzelijst Algemeen'!$B$2:$C$106,2,FALSE),"")</f>
        <v/>
      </c>
      <c r="AK156" s="179" t="s">
        <v>605</v>
      </c>
    </row>
    <row r="157" spans="1:37" x14ac:dyDescent="0.3">
      <c r="A157" s="249" t="s">
        <v>503</v>
      </c>
      <c r="B157" s="201"/>
      <c r="C157" s="250" t="str">
        <f>IF(ISTEXT(B157),VLOOKUP(B157,'_Keuzelijst Algemeen'!$AQ$3:$AR$19,2,),"")</f>
        <v/>
      </c>
      <c r="D157" s="215"/>
      <c r="E157" s="213"/>
      <c r="F157" s="21" t="s">
        <v>605</v>
      </c>
      <c r="G157" s="20"/>
      <c r="H157" s="183"/>
      <c r="I157" s="183"/>
      <c r="J157" s="183"/>
      <c r="K157" s="183"/>
      <c r="L157" s="183"/>
      <c r="M157" s="20" t="s">
        <v>679</v>
      </c>
      <c r="N157" s="21" t="s">
        <v>605</v>
      </c>
      <c r="O157" s="21" t="s">
        <v>605</v>
      </c>
      <c r="P157" s="183"/>
      <c r="Q157" s="201"/>
      <c r="R157" s="183"/>
      <c r="S157" s="183"/>
      <c r="T157" s="183"/>
      <c r="U157" s="183"/>
      <c r="V157" s="183"/>
      <c r="W157" s="199"/>
      <c r="X157" s="185"/>
      <c r="Y157" s="183"/>
      <c r="Z157" s="183"/>
      <c r="AA157" s="183"/>
      <c r="AB157" s="183"/>
      <c r="AC157" s="183"/>
      <c r="AD157" s="203"/>
      <c r="AE157" s="201"/>
      <c r="AF157" s="199"/>
      <c r="AG157" s="201"/>
      <c r="AH157" s="199"/>
      <c r="AI157" s="201"/>
      <c r="AJ157" s="250" t="str">
        <f>IF(ISTEXT(AI157),VLOOKUP(AI157,'_Keuzelijst Algemeen'!$B$2:$C$106,2,FALSE),"")</f>
        <v/>
      </c>
      <c r="AK157" s="179" t="s">
        <v>605</v>
      </c>
    </row>
    <row r="158" spans="1:37" x14ac:dyDescent="0.3">
      <c r="A158" s="249" t="s">
        <v>503</v>
      </c>
      <c r="B158" s="201"/>
      <c r="C158" s="250" t="str">
        <f>IF(ISTEXT(B158),VLOOKUP(B158,'_Keuzelijst Algemeen'!$AQ$3:$AR$19,2,),"")</f>
        <v/>
      </c>
      <c r="D158" s="215"/>
      <c r="E158" s="213"/>
      <c r="F158" s="21" t="s">
        <v>605</v>
      </c>
      <c r="G158" s="20"/>
      <c r="H158" s="183"/>
      <c r="I158" s="183"/>
      <c r="J158" s="183"/>
      <c r="K158" s="183"/>
      <c r="L158" s="183"/>
      <c r="M158" s="20" t="s">
        <v>679</v>
      </c>
      <c r="N158" s="21" t="s">
        <v>605</v>
      </c>
      <c r="O158" s="21" t="s">
        <v>605</v>
      </c>
      <c r="P158" s="183"/>
      <c r="Q158" s="201"/>
      <c r="R158" s="183"/>
      <c r="S158" s="183"/>
      <c r="T158" s="183"/>
      <c r="U158" s="183"/>
      <c r="V158" s="183"/>
      <c r="W158" s="199"/>
      <c r="X158" s="185"/>
      <c r="Y158" s="183"/>
      <c r="Z158" s="183"/>
      <c r="AA158" s="183"/>
      <c r="AB158" s="183"/>
      <c r="AC158" s="183"/>
      <c r="AD158" s="203"/>
      <c r="AE158" s="201"/>
      <c r="AF158" s="199"/>
      <c r="AG158" s="201"/>
      <c r="AH158" s="199"/>
      <c r="AI158" s="201"/>
      <c r="AJ158" s="250" t="str">
        <f>IF(ISTEXT(AI158),VLOOKUP(AI158,'_Keuzelijst Algemeen'!$B$2:$C$106,2,FALSE),"")</f>
        <v/>
      </c>
      <c r="AK158" s="179" t="s">
        <v>605</v>
      </c>
    </row>
    <row r="159" spans="1:37" x14ac:dyDescent="0.3">
      <c r="A159" s="249" t="s">
        <v>503</v>
      </c>
      <c r="B159" s="201"/>
      <c r="C159" s="250" t="str">
        <f>IF(ISTEXT(B159),VLOOKUP(B159,'_Keuzelijst Algemeen'!$AQ$3:$AR$19,2,),"")</f>
        <v/>
      </c>
      <c r="D159" s="215"/>
      <c r="E159" s="213"/>
      <c r="F159" s="21" t="s">
        <v>605</v>
      </c>
      <c r="G159" s="20"/>
      <c r="H159" s="183"/>
      <c r="I159" s="183"/>
      <c r="J159" s="183"/>
      <c r="K159" s="183"/>
      <c r="L159" s="183"/>
      <c r="M159" s="20" t="s">
        <v>679</v>
      </c>
      <c r="N159" s="21" t="s">
        <v>605</v>
      </c>
      <c r="O159" s="21" t="s">
        <v>605</v>
      </c>
      <c r="P159" s="183"/>
      <c r="Q159" s="201"/>
      <c r="R159" s="183"/>
      <c r="S159" s="183"/>
      <c r="T159" s="183"/>
      <c r="U159" s="183"/>
      <c r="V159" s="183"/>
      <c r="W159" s="199"/>
      <c r="X159" s="185"/>
      <c r="Y159" s="183"/>
      <c r="Z159" s="183"/>
      <c r="AA159" s="183"/>
      <c r="AB159" s="183"/>
      <c r="AC159" s="183"/>
      <c r="AD159" s="203"/>
      <c r="AE159" s="201"/>
      <c r="AF159" s="199"/>
      <c r="AG159" s="201"/>
      <c r="AH159" s="199"/>
      <c r="AI159" s="201"/>
      <c r="AJ159" s="250" t="str">
        <f>IF(ISTEXT(AI159),VLOOKUP(AI159,'_Keuzelijst Algemeen'!$B$2:$C$106,2,FALSE),"")</f>
        <v/>
      </c>
      <c r="AK159" s="179" t="s">
        <v>605</v>
      </c>
    </row>
    <row r="160" spans="1:37" x14ac:dyDescent="0.3">
      <c r="A160" s="249" t="s">
        <v>503</v>
      </c>
      <c r="B160" s="201"/>
      <c r="C160" s="250" t="str">
        <f>IF(ISTEXT(B160),VLOOKUP(B160,'_Keuzelijst Algemeen'!$AQ$3:$AR$19,2,),"")</f>
        <v/>
      </c>
      <c r="D160" s="215"/>
      <c r="E160" s="213"/>
      <c r="F160" s="21" t="s">
        <v>605</v>
      </c>
      <c r="G160" s="20"/>
      <c r="H160" s="183"/>
      <c r="I160" s="183"/>
      <c r="J160" s="183"/>
      <c r="K160" s="183"/>
      <c r="L160" s="183"/>
      <c r="M160" s="20" t="s">
        <v>679</v>
      </c>
      <c r="N160" s="21" t="s">
        <v>605</v>
      </c>
      <c r="O160" s="21" t="s">
        <v>605</v>
      </c>
      <c r="P160" s="183"/>
      <c r="Q160" s="201"/>
      <c r="R160" s="183"/>
      <c r="S160" s="183"/>
      <c r="T160" s="183"/>
      <c r="U160" s="183"/>
      <c r="V160" s="183"/>
      <c r="W160" s="199"/>
      <c r="X160" s="185"/>
      <c r="Y160" s="183"/>
      <c r="Z160" s="183"/>
      <c r="AA160" s="183"/>
      <c r="AB160" s="183"/>
      <c r="AC160" s="183"/>
      <c r="AD160" s="203"/>
      <c r="AE160" s="201"/>
      <c r="AF160" s="199"/>
      <c r="AG160" s="201"/>
      <c r="AH160" s="199"/>
      <c r="AI160" s="201"/>
      <c r="AJ160" s="250" t="str">
        <f>IF(ISTEXT(AI160),VLOOKUP(AI160,'_Keuzelijst Algemeen'!$B$2:$C$106,2,FALSE),"")</f>
        <v/>
      </c>
      <c r="AK160" s="179" t="s">
        <v>605</v>
      </c>
    </row>
    <row r="161" spans="1:37" x14ac:dyDescent="0.3">
      <c r="A161" s="249" t="s">
        <v>503</v>
      </c>
      <c r="B161" s="201"/>
      <c r="C161" s="250" t="str">
        <f>IF(ISTEXT(B161),VLOOKUP(B161,'_Keuzelijst Algemeen'!$AQ$3:$AR$19,2,),"")</f>
        <v/>
      </c>
      <c r="D161" s="215"/>
      <c r="E161" s="213"/>
      <c r="F161" s="21" t="s">
        <v>605</v>
      </c>
      <c r="G161" s="20"/>
      <c r="H161" s="183"/>
      <c r="I161" s="183"/>
      <c r="J161" s="183"/>
      <c r="K161" s="183"/>
      <c r="L161" s="183"/>
      <c r="M161" s="20" t="s">
        <v>679</v>
      </c>
      <c r="N161" s="21" t="s">
        <v>605</v>
      </c>
      <c r="O161" s="21" t="s">
        <v>605</v>
      </c>
      <c r="P161" s="183"/>
      <c r="Q161" s="201"/>
      <c r="R161" s="183"/>
      <c r="S161" s="183"/>
      <c r="T161" s="183"/>
      <c r="U161" s="183"/>
      <c r="V161" s="183"/>
      <c r="W161" s="199"/>
      <c r="X161" s="185"/>
      <c r="Y161" s="183"/>
      <c r="Z161" s="183"/>
      <c r="AA161" s="183"/>
      <c r="AB161" s="183"/>
      <c r="AC161" s="183"/>
      <c r="AD161" s="203"/>
      <c r="AE161" s="201"/>
      <c r="AF161" s="199"/>
      <c r="AG161" s="201"/>
      <c r="AH161" s="199"/>
      <c r="AI161" s="201"/>
      <c r="AJ161" s="250" t="str">
        <f>IF(ISTEXT(AI161),VLOOKUP(AI161,'_Keuzelijst Algemeen'!$B$2:$C$106,2,FALSE),"")</f>
        <v/>
      </c>
      <c r="AK161" s="179" t="s">
        <v>605</v>
      </c>
    </row>
    <row r="162" spans="1:37" x14ac:dyDescent="0.3">
      <c r="A162" s="249" t="s">
        <v>503</v>
      </c>
      <c r="B162" s="201"/>
      <c r="C162" s="250" t="str">
        <f>IF(ISTEXT(B162),VLOOKUP(B162,'_Keuzelijst Algemeen'!$AQ$3:$AR$19,2,),"")</f>
        <v/>
      </c>
      <c r="D162" s="215"/>
      <c r="E162" s="213"/>
      <c r="F162" s="21" t="s">
        <v>605</v>
      </c>
      <c r="G162" s="20"/>
      <c r="H162" s="183"/>
      <c r="I162" s="183"/>
      <c r="J162" s="183"/>
      <c r="K162" s="183"/>
      <c r="L162" s="183"/>
      <c r="M162" s="20" t="s">
        <v>679</v>
      </c>
      <c r="N162" s="21" t="s">
        <v>605</v>
      </c>
      <c r="O162" s="21" t="s">
        <v>605</v>
      </c>
      <c r="P162" s="183"/>
      <c r="Q162" s="201"/>
      <c r="R162" s="183"/>
      <c r="S162" s="183"/>
      <c r="T162" s="183"/>
      <c r="U162" s="183"/>
      <c r="V162" s="183"/>
      <c r="W162" s="199"/>
      <c r="X162" s="185"/>
      <c r="Y162" s="183"/>
      <c r="Z162" s="183"/>
      <c r="AA162" s="183"/>
      <c r="AB162" s="183"/>
      <c r="AC162" s="183"/>
      <c r="AD162" s="203"/>
      <c r="AE162" s="201"/>
      <c r="AF162" s="199"/>
      <c r="AG162" s="201"/>
      <c r="AH162" s="199"/>
      <c r="AI162" s="201"/>
      <c r="AJ162" s="250" t="str">
        <f>IF(ISTEXT(AI162),VLOOKUP(AI162,'_Keuzelijst Algemeen'!$B$2:$C$106,2,FALSE),"")</f>
        <v/>
      </c>
      <c r="AK162" s="179" t="s">
        <v>605</v>
      </c>
    </row>
    <row r="163" spans="1:37" x14ac:dyDescent="0.3">
      <c r="A163" s="249" t="s">
        <v>503</v>
      </c>
      <c r="B163" s="201"/>
      <c r="C163" s="250" t="str">
        <f>IF(ISTEXT(B163),VLOOKUP(B163,'_Keuzelijst Algemeen'!$AQ$3:$AR$19,2,),"")</f>
        <v/>
      </c>
      <c r="D163" s="215"/>
      <c r="E163" s="213"/>
      <c r="F163" s="21" t="s">
        <v>605</v>
      </c>
      <c r="G163" s="20"/>
      <c r="H163" s="183"/>
      <c r="I163" s="183"/>
      <c r="J163" s="183"/>
      <c r="K163" s="183"/>
      <c r="L163" s="183"/>
      <c r="M163" s="20" t="s">
        <v>679</v>
      </c>
      <c r="N163" s="21" t="s">
        <v>605</v>
      </c>
      <c r="O163" s="21" t="s">
        <v>605</v>
      </c>
      <c r="P163" s="183"/>
      <c r="Q163" s="201"/>
      <c r="R163" s="183"/>
      <c r="S163" s="183"/>
      <c r="T163" s="183"/>
      <c r="U163" s="183"/>
      <c r="V163" s="183"/>
      <c r="W163" s="199"/>
      <c r="X163" s="185"/>
      <c r="Y163" s="183"/>
      <c r="Z163" s="183"/>
      <c r="AA163" s="183"/>
      <c r="AB163" s="183"/>
      <c r="AC163" s="183"/>
      <c r="AD163" s="203"/>
      <c r="AE163" s="201"/>
      <c r="AF163" s="199"/>
      <c r="AG163" s="201"/>
      <c r="AH163" s="199"/>
      <c r="AI163" s="201"/>
      <c r="AJ163" s="250" t="str">
        <f>IF(ISTEXT(AI163),VLOOKUP(AI163,'_Keuzelijst Algemeen'!$B$2:$C$106,2,FALSE),"")</f>
        <v/>
      </c>
      <c r="AK163" s="179" t="s">
        <v>605</v>
      </c>
    </row>
    <row r="164" spans="1:37" x14ac:dyDescent="0.3">
      <c r="A164" s="249" t="s">
        <v>503</v>
      </c>
      <c r="B164" s="201"/>
      <c r="C164" s="250" t="str">
        <f>IF(ISTEXT(B164),VLOOKUP(B164,'_Keuzelijst Algemeen'!$AQ$3:$AR$19,2,),"")</f>
        <v/>
      </c>
      <c r="D164" s="215"/>
      <c r="E164" s="213"/>
      <c r="F164" s="21" t="s">
        <v>605</v>
      </c>
      <c r="G164" s="20"/>
      <c r="H164" s="183"/>
      <c r="I164" s="183"/>
      <c r="J164" s="183"/>
      <c r="K164" s="183"/>
      <c r="L164" s="183"/>
      <c r="M164" s="20" t="s">
        <v>679</v>
      </c>
      <c r="N164" s="21" t="s">
        <v>605</v>
      </c>
      <c r="O164" s="21" t="s">
        <v>605</v>
      </c>
      <c r="P164" s="183"/>
      <c r="Q164" s="201"/>
      <c r="R164" s="183"/>
      <c r="S164" s="183"/>
      <c r="T164" s="183"/>
      <c r="U164" s="183"/>
      <c r="V164" s="183"/>
      <c r="W164" s="199"/>
      <c r="X164" s="185"/>
      <c r="Y164" s="183"/>
      <c r="Z164" s="183"/>
      <c r="AA164" s="183"/>
      <c r="AB164" s="183"/>
      <c r="AC164" s="183"/>
      <c r="AD164" s="203"/>
      <c r="AE164" s="201"/>
      <c r="AF164" s="199"/>
      <c r="AG164" s="201"/>
      <c r="AH164" s="199"/>
      <c r="AI164" s="201"/>
      <c r="AJ164" s="250" t="str">
        <f>IF(ISTEXT(AI164),VLOOKUP(AI164,'_Keuzelijst Algemeen'!$B$2:$C$106,2,FALSE),"")</f>
        <v/>
      </c>
      <c r="AK164" s="179" t="s">
        <v>605</v>
      </c>
    </row>
    <row r="165" spans="1:37" x14ac:dyDescent="0.3">
      <c r="A165" s="249" t="s">
        <v>503</v>
      </c>
      <c r="B165" s="201"/>
      <c r="C165" s="250" t="str">
        <f>IF(ISTEXT(B165),VLOOKUP(B165,'_Keuzelijst Algemeen'!$AQ$3:$AR$19,2,),"")</f>
        <v/>
      </c>
      <c r="D165" s="215"/>
      <c r="E165" s="213"/>
      <c r="F165" s="21" t="s">
        <v>605</v>
      </c>
      <c r="G165" s="20"/>
      <c r="H165" s="183"/>
      <c r="I165" s="183"/>
      <c r="J165" s="183"/>
      <c r="K165" s="183"/>
      <c r="L165" s="183"/>
      <c r="M165" s="20" t="s">
        <v>679</v>
      </c>
      <c r="N165" s="21" t="s">
        <v>605</v>
      </c>
      <c r="O165" s="21" t="s">
        <v>605</v>
      </c>
      <c r="P165" s="183"/>
      <c r="Q165" s="201"/>
      <c r="R165" s="183"/>
      <c r="S165" s="183"/>
      <c r="T165" s="183"/>
      <c r="U165" s="183"/>
      <c r="V165" s="183"/>
      <c r="W165" s="199"/>
      <c r="X165" s="185"/>
      <c r="Y165" s="183"/>
      <c r="Z165" s="183"/>
      <c r="AA165" s="183"/>
      <c r="AB165" s="183"/>
      <c r="AC165" s="183"/>
      <c r="AD165" s="203"/>
      <c r="AE165" s="201"/>
      <c r="AF165" s="199"/>
      <c r="AG165" s="201"/>
      <c r="AH165" s="199"/>
      <c r="AI165" s="201"/>
      <c r="AJ165" s="250" t="str">
        <f>IF(ISTEXT(AI165),VLOOKUP(AI165,'_Keuzelijst Algemeen'!$B$2:$C$106,2,FALSE),"")</f>
        <v/>
      </c>
      <c r="AK165" s="179" t="s">
        <v>605</v>
      </c>
    </row>
    <row r="166" spans="1:37" x14ac:dyDescent="0.3">
      <c r="A166" s="249" t="s">
        <v>503</v>
      </c>
      <c r="B166" s="201"/>
      <c r="C166" s="250" t="str">
        <f>IF(ISTEXT(B166),VLOOKUP(B166,'_Keuzelijst Algemeen'!$AQ$3:$AR$19,2,),"")</f>
        <v/>
      </c>
      <c r="D166" s="215"/>
      <c r="E166" s="213"/>
      <c r="F166" s="21" t="s">
        <v>605</v>
      </c>
      <c r="G166" s="20"/>
      <c r="H166" s="183"/>
      <c r="I166" s="183"/>
      <c r="J166" s="183"/>
      <c r="K166" s="183"/>
      <c r="L166" s="183"/>
      <c r="M166" s="20" t="s">
        <v>679</v>
      </c>
      <c r="N166" s="21" t="s">
        <v>605</v>
      </c>
      <c r="O166" s="21" t="s">
        <v>605</v>
      </c>
      <c r="P166" s="183"/>
      <c r="Q166" s="201"/>
      <c r="R166" s="183"/>
      <c r="S166" s="183"/>
      <c r="T166" s="183"/>
      <c r="U166" s="183"/>
      <c r="V166" s="183"/>
      <c r="W166" s="199"/>
      <c r="X166" s="185"/>
      <c r="Y166" s="183"/>
      <c r="Z166" s="183"/>
      <c r="AA166" s="183"/>
      <c r="AB166" s="183"/>
      <c r="AC166" s="183"/>
      <c r="AD166" s="203"/>
      <c r="AE166" s="201"/>
      <c r="AF166" s="199"/>
      <c r="AG166" s="201"/>
      <c r="AH166" s="199"/>
      <c r="AI166" s="201"/>
      <c r="AJ166" s="250" t="str">
        <f>IF(ISTEXT(AI166),VLOOKUP(AI166,'_Keuzelijst Algemeen'!$B$2:$C$106,2,FALSE),"")</f>
        <v/>
      </c>
      <c r="AK166" s="179" t="s">
        <v>605</v>
      </c>
    </row>
    <row r="167" spans="1:37" x14ac:dyDescent="0.3">
      <c r="A167" s="249" t="s">
        <v>503</v>
      </c>
      <c r="B167" s="201"/>
      <c r="C167" s="250" t="str">
        <f>IF(ISTEXT(B167),VLOOKUP(B167,'_Keuzelijst Algemeen'!$AQ$3:$AR$19,2,),"")</f>
        <v/>
      </c>
      <c r="D167" s="215"/>
      <c r="E167" s="213"/>
      <c r="F167" s="21" t="s">
        <v>605</v>
      </c>
      <c r="G167" s="20"/>
      <c r="H167" s="183"/>
      <c r="I167" s="183"/>
      <c r="J167" s="183"/>
      <c r="K167" s="183"/>
      <c r="L167" s="183"/>
      <c r="M167" s="20" t="s">
        <v>679</v>
      </c>
      <c r="N167" s="21" t="s">
        <v>605</v>
      </c>
      <c r="O167" s="21" t="s">
        <v>605</v>
      </c>
      <c r="P167" s="183"/>
      <c r="Q167" s="201"/>
      <c r="R167" s="183"/>
      <c r="S167" s="183"/>
      <c r="T167" s="183"/>
      <c r="U167" s="183"/>
      <c r="V167" s="183"/>
      <c r="W167" s="199"/>
      <c r="X167" s="185"/>
      <c r="Y167" s="183"/>
      <c r="Z167" s="183"/>
      <c r="AA167" s="183"/>
      <c r="AB167" s="183"/>
      <c r="AC167" s="183"/>
      <c r="AD167" s="203"/>
      <c r="AE167" s="201"/>
      <c r="AF167" s="199"/>
      <c r="AG167" s="201"/>
      <c r="AH167" s="199"/>
      <c r="AI167" s="201"/>
      <c r="AJ167" s="250" t="str">
        <f>IF(ISTEXT(AI167),VLOOKUP(AI167,'_Keuzelijst Algemeen'!$B$2:$C$106,2,FALSE),"")</f>
        <v/>
      </c>
      <c r="AK167" s="179" t="s">
        <v>605</v>
      </c>
    </row>
    <row r="168" spans="1:37" x14ac:dyDescent="0.3">
      <c r="A168" s="249" t="s">
        <v>503</v>
      </c>
      <c r="B168" s="201"/>
      <c r="C168" s="250" t="str">
        <f>IF(ISTEXT(B168),VLOOKUP(B168,'_Keuzelijst Algemeen'!$AQ$3:$AR$19,2,),"")</f>
        <v/>
      </c>
      <c r="D168" s="215"/>
      <c r="E168" s="213"/>
      <c r="F168" s="21" t="s">
        <v>605</v>
      </c>
      <c r="G168" s="20"/>
      <c r="H168" s="183"/>
      <c r="I168" s="183"/>
      <c r="J168" s="183"/>
      <c r="K168" s="183"/>
      <c r="L168" s="183"/>
      <c r="M168" s="20" t="s">
        <v>679</v>
      </c>
      <c r="N168" s="21" t="s">
        <v>605</v>
      </c>
      <c r="O168" s="21" t="s">
        <v>605</v>
      </c>
      <c r="P168" s="183"/>
      <c r="Q168" s="201"/>
      <c r="R168" s="183"/>
      <c r="S168" s="183"/>
      <c r="T168" s="183"/>
      <c r="U168" s="183"/>
      <c r="V168" s="183"/>
      <c r="W168" s="199"/>
      <c r="X168" s="185"/>
      <c r="Y168" s="183"/>
      <c r="Z168" s="183"/>
      <c r="AA168" s="183"/>
      <c r="AB168" s="183"/>
      <c r="AC168" s="183"/>
      <c r="AD168" s="203"/>
      <c r="AE168" s="201"/>
      <c r="AF168" s="199"/>
      <c r="AG168" s="201"/>
      <c r="AH168" s="199"/>
      <c r="AI168" s="201"/>
      <c r="AJ168" s="250" t="str">
        <f>IF(ISTEXT(AI168),VLOOKUP(AI168,'_Keuzelijst Algemeen'!$B$2:$C$106,2,FALSE),"")</f>
        <v/>
      </c>
      <c r="AK168" s="179" t="s">
        <v>605</v>
      </c>
    </row>
    <row r="169" spans="1:37" x14ac:dyDescent="0.3">
      <c r="A169" s="249" t="s">
        <v>503</v>
      </c>
      <c r="B169" s="201"/>
      <c r="C169" s="250" t="str">
        <f>IF(ISTEXT(B169),VLOOKUP(B169,'_Keuzelijst Algemeen'!$AQ$3:$AR$19,2,),"")</f>
        <v/>
      </c>
      <c r="D169" s="215"/>
      <c r="E169" s="213"/>
      <c r="F169" s="21" t="s">
        <v>605</v>
      </c>
      <c r="G169" s="20"/>
      <c r="H169" s="183"/>
      <c r="I169" s="183"/>
      <c r="J169" s="183"/>
      <c r="K169" s="183"/>
      <c r="L169" s="183"/>
      <c r="M169" s="20" t="s">
        <v>679</v>
      </c>
      <c r="N169" s="21" t="s">
        <v>605</v>
      </c>
      <c r="O169" s="21" t="s">
        <v>605</v>
      </c>
      <c r="P169" s="183"/>
      <c r="Q169" s="201"/>
      <c r="R169" s="183"/>
      <c r="S169" s="183"/>
      <c r="T169" s="183"/>
      <c r="U169" s="183"/>
      <c r="V169" s="183"/>
      <c r="W169" s="199"/>
      <c r="X169" s="185"/>
      <c r="Y169" s="183"/>
      <c r="Z169" s="183"/>
      <c r="AA169" s="183"/>
      <c r="AB169" s="183"/>
      <c r="AC169" s="183"/>
      <c r="AD169" s="203"/>
      <c r="AE169" s="201"/>
      <c r="AF169" s="199"/>
      <c r="AG169" s="201"/>
      <c r="AH169" s="199"/>
      <c r="AI169" s="201"/>
      <c r="AJ169" s="250" t="str">
        <f>IF(ISTEXT(AI169),VLOOKUP(AI169,'_Keuzelijst Algemeen'!$B$2:$C$106,2,FALSE),"")</f>
        <v/>
      </c>
      <c r="AK169" s="179" t="s">
        <v>605</v>
      </c>
    </row>
    <row r="170" spans="1:37" x14ac:dyDescent="0.3">
      <c r="A170" s="249" t="s">
        <v>503</v>
      </c>
      <c r="B170" s="201"/>
      <c r="C170" s="250" t="str">
        <f>IF(ISTEXT(B170),VLOOKUP(B170,'_Keuzelijst Algemeen'!$AQ$3:$AR$19,2,),"")</f>
        <v/>
      </c>
      <c r="D170" s="215"/>
      <c r="E170" s="213"/>
      <c r="F170" s="21" t="s">
        <v>605</v>
      </c>
      <c r="G170" s="20"/>
      <c r="H170" s="183"/>
      <c r="I170" s="183"/>
      <c r="J170" s="183"/>
      <c r="K170" s="183"/>
      <c r="L170" s="183"/>
      <c r="M170" s="20" t="s">
        <v>679</v>
      </c>
      <c r="N170" s="21" t="s">
        <v>605</v>
      </c>
      <c r="O170" s="21" t="s">
        <v>605</v>
      </c>
      <c r="P170" s="183"/>
      <c r="Q170" s="201"/>
      <c r="R170" s="183"/>
      <c r="S170" s="183"/>
      <c r="T170" s="183"/>
      <c r="U170" s="183"/>
      <c r="V170" s="183"/>
      <c r="W170" s="199"/>
      <c r="X170" s="185"/>
      <c r="Y170" s="183"/>
      <c r="Z170" s="183"/>
      <c r="AA170" s="183"/>
      <c r="AB170" s="183"/>
      <c r="AC170" s="183"/>
      <c r="AD170" s="203"/>
      <c r="AE170" s="201"/>
      <c r="AF170" s="199"/>
      <c r="AG170" s="201"/>
      <c r="AH170" s="199"/>
      <c r="AI170" s="201"/>
      <c r="AJ170" s="250" t="str">
        <f>IF(ISTEXT(AI170),VLOOKUP(AI170,'_Keuzelijst Algemeen'!$B$2:$C$106,2,FALSE),"")</f>
        <v/>
      </c>
      <c r="AK170" s="179" t="s">
        <v>605</v>
      </c>
    </row>
    <row r="171" spans="1:37" x14ac:dyDescent="0.3">
      <c r="A171" s="249" t="s">
        <v>503</v>
      </c>
      <c r="B171" s="201"/>
      <c r="C171" s="250" t="str">
        <f>IF(ISTEXT(B171),VLOOKUP(B171,'_Keuzelijst Algemeen'!$AQ$3:$AR$19,2,),"")</f>
        <v/>
      </c>
      <c r="D171" s="215"/>
      <c r="E171" s="213"/>
      <c r="F171" s="21" t="s">
        <v>605</v>
      </c>
      <c r="G171" s="20"/>
      <c r="H171" s="183"/>
      <c r="I171" s="183"/>
      <c r="J171" s="183"/>
      <c r="K171" s="183"/>
      <c r="L171" s="183"/>
      <c r="M171" s="20" t="s">
        <v>679</v>
      </c>
      <c r="N171" s="21" t="s">
        <v>605</v>
      </c>
      <c r="O171" s="21" t="s">
        <v>605</v>
      </c>
      <c r="P171" s="183"/>
      <c r="Q171" s="201"/>
      <c r="R171" s="183"/>
      <c r="S171" s="183"/>
      <c r="T171" s="183"/>
      <c r="U171" s="183"/>
      <c r="V171" s="183"/>
      <c r="W171" s="199"/>
      <c r="X171" s="185"/>
      <c r="Y171" s="183"/>
      <c r="Z171" s="183"/>
      <c r="AA171" s="183"/>
      <c r="AB171" s="183"/>
      <c r="AC171" s="183"/>
      <c r="AD171" s="203"/>
      <c r="AE171" s="201"/>
      <c r="AF171" s="199"/>
      <c r="AG171" s="201"/>
      <c r="AH171" s="199"/>
      <c r="AI171" s="201"/>
      <c r="AJ171" s="250" t="str">
        <f>IF(ISTEXT(AI171),VLOOKUP(AI171,'_Keuzelijst Algemeen'!$B$2:$C$106,2,FALSE),"")</f>
        <v/>
      </c>
      <c r="AK171" s="179" t="s">
        <v>605</v>
      </c>
    </row>
    <row r="172" spans="1:37" x14ac:dyDescent="0.3">
      <c r="A172" s="249" t="s">
        <v>503</v>
      </c>
      <c r="B172" s="201"/>
      <c r="C172" s="250" t="str">
        <f>IF(ISTEXT(B172),VLOOKUP(B172,'_Keuzelijst Algemeen'!$AQ$3:$AR$19,2,),"")</f>
        <v/>
      </c>
      <c r="D172" s="215"/>
      <c r="E172" s="213"/>
      <c r="F172" s="21" t="s">
        <v>605</v>
      </c>
      <c r="G172" s="20"/>
      <c r="H172" s="183"/>
      <c r="I172" s="183"/>
      <c r="J172" s="183"/>
      <c r="K172" s="183"/>
      <c r="L172" s="183"/>
      <c r="M172" s="20" t="s">
        <v>679</v>
      </c>
      <c r="N172" s="21" t="s">
        <v>605</v>
      </c>
      <c r="O172" s="21" t="s">
        <v>605</v>
      </c>
      <c r="P172" s="183"/>
      <c r="Q172" s="201"/>
      <c r="R172" s="183"/>
      <c r="S172" s="183"/>
      <c r="T172" s="183"/>
      <c r="U172" s="183"/>
      <c r="V172" s="183"/>
      <c r="W172" s="199"/>
      <c r="X172" s="185"/>
      <c r="Y172" s="183"/>
      <c r="Z172" s="183"/>
      <c r="AA172" s="183"/>
      <c r="AB172" s="183"/>
      <c r="AC172" s="183"/>
      <c r="AD172" s="203"/>
      <c r="AE172" s="201"/>
      <c r="AF172" s="199"/>
      <c r="AG172" s="201"/>
      <c r="AH172" s="199"/>
      <c r="AI172" s="201"/>
      <c r="AJ172" s="250" t="str">
        <f>IF(ISTEXT(AI172),VLOOKUP(AI172,'_Keuzelijst Algemeen'!$B$2:$C$106,2,FALSE),"")</f>
        <v/>
      </c>
      <c r="AK172" s="179" t="s">
        <v>605</v>
      </c>
    </row>
    <row r="173" spans="1:37" x14ac:dyDescent="0.3">
      <c r="A173" s="249" t="s">
        <v>503</v>
      </c>
      <c r="B173" s="201"/>
      <c r="C173" s="250" t="str">
        <f>IF(ISTEXT(B173),VLOOKUP(B173,'_Keuzelijst Algemeen'!$AQ$3:$AR$19,2,),"")</f>
        <v/>
      </c>
      <c r="D173" s="215"/>
      <c r="E173" s="213"/>
      <c r="F173" s="21" t="s">
        <v>605</v>
      </c>
      <c r="G173" s="20"/>
      <c r="H173" s="183"/>
      <c r="I173" s="183"/>
      <c r="J173" s="183"/>
      <c r="K173" s="183"/>
      <c r="L173" s="183"/>
      <c r="M173" s="20" t="s">
        <v>679</v>
      </c>
      <c r="N173" s="21" t="s">
        <v>605</v>
      </c>
      <c r="O173" s="21" t="s">
        <v>605</v>
      </c>
      <c r="P173" s="183"/>
      <c r="Q173" s="201"/>
      <c r="R173" s="183"/>
      <c r="S173" s="183"/>
      <c r="T173" s="183"/>
      <c r="U173" s="183"/>
      <c r="V173" s="183"/>
      <c r="W173" s="199"/>
      <c r="X173" s="185"/>
      <c r="Y173" s="183"/>
      <c r="Z173" s="183"/>
      <c r="AA173" s="183"/>
      <c r="AB173" s="183"/>
      <c r="AC173" s="183"/>
      <c r="AD173" s="203"/>
      <c r="AE173" s="201"/>
      <c r="AF173" s="199"/>
      <c r="AG173" s="201"/>
      <c r="AH173" s="199"/>
      <c r="AI173" s="201"/>
      <c r="AJ173" s="250" t="str">
        <f>IF(ISTEXT(AI173),VLOOKUP(AI173,'_Keuzelijst Algemeen'!$B$2:$C$106,2,FALSE),"")</f>
        <v/>
      </c>
      <c r="AK173" s="179" t="s">
        <v>605</v>
      </c>
    </row>
    <row r="174" spans="1:37" x14ac:dyDescent="0.3">
      <c r="A174" s="249" t="s">
        <v>503</v>
      </c>
      <c r="B174" s="201"/>
      <c r="C174" s="250" t="str">
        <f>IF(ISTEXT(B174),VLOOKUP(B174,'_Keuzelijst Algemeen'!$AQ$3:$AR$19,2,),"")</f>
        <v/>
      </c>
      <c r="D174" s="215"/>
      <c r="E174" s="213"/>
      <c r="F174" s="21" t="s">
        <v>605</v>
      </c>
      <c r="G174" s="20"/>
      <c r="H174" s="183"/>
      <c r="I174" s="183"/>
      <c r="J174" s="183"/>
      <c r="K174" s="183"/>
      <c r="L174" s="183"/>
      <c r="M174" s="20" t="s">
        <v>679</v>
      </c>
      <c r="N174" s="21" t="s">
        <v>605</v>
      </c>
      <c r="O174" s="21" t="s">
        <v>605</v>
      </c>
      <c r="P174" s="183"/>
      <c r="Q174" s="201"/>
      <c r="R174" s="183"/>
      <c r="S174" s="183"/>
      <c r="T174" s="183"/>
      <c r="U174" s="183"/>
      <c r="V174" s="183"/>
      <c r="W174" s="199"/>
      <c r="X174" s="185"/>
      <c r="Y174" s="183"/>
      <c r="Z174" s="183"/>
      <c r="AA174" s="183"/>
      <c r="AB174" s="183"/>
      <c r="AC174" s="183"/>
      <c r="AD174" s="203"/>
      <c r="AE174" s="201"/>
      <c r="AF174" s="199"/>
      <c r="AG174" s="201"/>
      <c r="AH174" s="199"/>
      <c r="AI174" s="201"/>
      <c r="AJ174" s="250" t="str">
        <f>IF(ISTEXT(AI174),VLOOKUP(AI174,'_Keuzelijst Algemeen'!$B$2:$C$106,2,FALSE),"")</f>
        <v/>
      </c>
      <c r="AK174" s="179" t="s">
        <v>605</v>
      </c>
    </row>
    <row r="175" spans="1:37" x14ac:dyDescent="0.3">
      <c r="A175" s="249" t="s">
        <v>503</v>
      </c>
      <c r="B175" s="201"/>
      <c r="C175" s="250" t="str">
        <f>IF(ISTEXT(B175),VLOOKUP(B175,'_Keuzelijst Algemeen'!$AQ$3:$AR$19,2,),"")</f>
        <v/>
      </c>
      <c r="D175" s="215"/>
      <c r="E175" s="213"/>
      <c r="F175" s="21" t="s">
        <v>605</v>
      </c>
      <c r="G175" s="20"/>
      <c r="H175" s="183"/>
      <c r="I175" s="183"/>
      <c r="J175" s="183"/>
      <c r="K175" s="183"/>
      <c r="L175" s="183"/>
      <c r="M175" s="20" t="s">
        <v>679</v>
      </c>
      <c r="N175" s="21" t="s">
        <v>605</v>
      </c>
      <c r="O175" s="21" t="s">
        <v>605</v>
      </c>
      <c r="P175" s="183"/>
      <c r="Q175" s="201"/>
      <c r="R175" s="183"/>
      <c r="S175" s="183"/>
      <c r="T175" s="183"/>
      <c r="U175" s="183"/>
      <c r="V175" s="183"/>
      <c r="W175" s="199"/>
      <c r="X175" s="185"/>
      <c r="Y175" s="183"/>
      <c r="Z175" s="183"/>
      <c r="AA175" s="183"/>
      <c r="AB175" s="183"/>
      <c r="AC175" s="183"/>
      <c r="AD175" s="203"/>
      <c r="AE175" s="201"/>
      <c r="AF175" s="199"/>
      <c r="AG175" s="201"/>
      <c r="AH175" s="199"/>
      <c r="AI175" s="201"/>
      <c r="AJ175" s="250" t="str">
        <f>IF(ISTEXT(AI175),VLOOKUP(AI175,'_Keuzelijst Algemeen'!$B$2:$C$106,2,FALSE),"")</f>
        <v/>
      </c>
      <c r="AK175" s="179" t="s">
        <v>605</v>
      </c>
    </row>
    <row r="176" spans="1:37" x14ac:dyDescent="0.3">
      <c r="A176" s="249" t="s">
        <v>503</v>
      </c>
      <c r="B176" s="201"/>
      <c r="C176" s="250" t="str">
        <f>IF(ISTEXT(B176),VLOOKUP(B176,'_Keuzelijst Algemeen'!$AQ$3:$AR$19,2,),"")</f>
        <v/>
      </c>
      <c r="D176" s="215"/>
      <c r="E176" s="213"/>
      <c r="F176" s="21" t="s">
        <v>605</v>
      </c>
      <c r="G176" s="20"/>
      <c r="H176" s="183"/>
      <c r="I176" s="183"/>
      <c r="J176" s="183"/>
      <c r="K176" s="183"/>
      <c r="L176" s="183"/>
      <c r="M176" s="20" t="s">
        <v>679</v>
      </c>
      <c r="N176" s="21" t="s">
        <v>605</v>
      </c>
      <c r="O176" s="21" t="s">
        <v>605</v>
      </c>
      <c r="P176" s="183"/>
      <c r="Q176" s="201"/>
      <c r="R176" s="183"/>
      <c r="S176" s="183"/>
      <c r="T176" s="183"/>
      <c r="U176" s="183"/>
      <c r="V176" s="183"/>
      <c r="W176" s="199"/>
      <c r="X176" s="185"/>
      <c r="Y176" s="183"/>
      <c r="Z176" s="183"/>
      <c r="AA176" s="183"/>
      <c r="AB176" s="183"/>
      <c r="AC176" s="183"/>
      <c r="AD176" s="203"/>
      <c r="AE176" s="201"/>
      <c r="AF176" s="199"/>
      <c r="AG176" s="201"/>
      <c r="AH176" s="199"/>
      <c r="AI176" s="201"/>
      <c r="AJ176" s="250" t="str">
        <f>IF(ISTEXT(AI176),VLOOKUP(AI176,'_Keuzelijst Algemeen'!$B$2:$C$106,2,FALSE),"")</f>
        <v/>
      </c>
      <c r="AK176" s="179" t="s">
        <v>605</v>
      </c>
    </row>
    <row r="177" spans="1:37" x14ac:dyDescent="0.3">
      <c r="A177" s="249" t="s">
        <v>503</v>
      </c>
      <c r="B177" s="201"/>
      <c r="C177" s="250" t="str">
        <f>IF(ISTEXT(B177),VLOOKUP(B177,'_Keuzelijst Algemeen'!$AQ$3:$AR$19,2,),"")</f>
        <v/>
      </c>
      <c r="D177" s="215"/>
      <c r="E177" s="213"/>
      <c r="F177" s="21" t="s">
        <v>605</v>
      </c>
      <c r="G177" s="20"/>
      <c r="H177" s="183"/>
      <c r="I177" s="183"/>
      <c r="J177" s="183"/>
      <c r="K177" s="183"/>
      <c r="L177" s="183"/>
      <c r="M177" s="20" t="s">
        <v>679</v>
      </c>
      <c r="N177" s="21" t="s">
        <v>605</v>
      </c>
      <c r="O177" s="21" t="s">
        <v>605</v>
      </c>
      <c r="P177" s="183"/>
      <c r="Q177" s="201"/>
      <c r="R177" s="183"/>
      <c r="S177" s="183"/>
      <c r="T177" s="183"/>
      <c r="U177" s="183"/>
      <c r="V177" s="183"/>
      <c r="W177" s="199"/>
      <c r="X177" s="185"/>
      <c r="Y177" s="183"/>
      <c r="Z177" s="183"/>
      <c r="AA177" s="183"/>
      <c r="AB177" s="183"/>
      <c r="AC177" s="183"/>
      <c r="AD177" s="203"/>
      <c r="AE177" s="201"/>
      <c r="AF177" s="199"/>
      <c r="AG177" s="201"/>
      <c r="AH177" s="199"/>
      <c r="AI177" s="201"/>
      <c r="AJ177" s="250" t="str">
        <f>IF(ISTEXT(AI177),VLOOKUP(AI177,'_Keuzelijst Algemeen'!$B$2:$C$106,2,FALSE),"")</f>
        <v/>
      </c>
      <c r="AK177" s="179" t="s">
        <v>605</v>
      </c>
    </row>
    <row r="178" spans="1:37" x14ac:dyDescent="0.3">
      <c r="A178" s="249" t="s">
        <v>503</v>
      </c>
      <c r="B178" s="201"/>
      <c r="C178" s="250" t="str">
        <f>IF(ISTEXT(B178),VLOOKUP(B178,'_Keuzelijst Algemeen'!$AQ$3:$AR$19,2,),"")</f>
        <v/>
      </c>
      <c r="D178" s="215"/>
      <c r="E178" s="213"/>
      <c r="F178" s="21" t="s">
        <v>605</v>
      </c>
      <c r="G178" s="20"/>
      <c r="H178" s="183"/>
      <c r="I178" s="183"/>
      <c r="J178" s="183"/>
      <c r="K178" s="183"/>
      <c r="L178" s="183"/>
      <c r="M178" s="20" t="s">
        <v>679</v>
      </c>
      <c r="N178" s="21" t="s">
        <v>605</v>
      </c>
      <c r="O178" s="21" t="s">
        <v>605</v>
      </c>
      <c r="P178" s="183"/>
      <c r="Q178" s="201"/>
      <c r="R178" s="183"/>
      <c r="S178" s="183"/>
      <c r="T178" s="183"/>
      <c r="U178" s="183"/>
      <c r="V178" s="183"/>
      <c r="W178" s="199"/>
      <c r="X178" s="185"/>
      <c r="Y178" s="183"/>
      <c r="Z178" s="183"/>
      <c r="AA178" s="183"/>
      <c r="AB178" s="183"/>
      <c r="AC178" s="183"/>
      <c r="AD178" s="203"/>
      <c r="AE178" s="201"/>
      <c r="AF178" s="199"/>
      <c r="AG178" s="201"/>
      <c r="AH178" s="199"/>
      <c r="AI178" s="201"/>
      <c r="AJ178" s="250" t="str">
        <f>IF(ISTEXT(AI178),VLOOKUP(AI178,'_Keuzelijst Algemeen'!$B$2:$C$106,2,FALSE),"")</f>
        <v/>
      </c>
      <c r="AK178" s="179" t="s">
        <v>605</v>
      </c>
    </row>
    <row r="179" spans="1:37" x14ac:dyDescent="0.3">
      <c r="A179" s="249" t="s">
        <v>503</v>
      </c>
      <c r="B179" s="201"/>
      <c r="C179" s="250" t="str">
        <f>IF(ISTEXT(B179),VLOOKUP(B179,'_Keuzelijst Algemeen'!$AQ$3:$AR$19,2,),"")</f>
        <v/>
      </c>
      <c r="D179" s="215"/>
      <c r="E179" s="213"/>
      <c r="F179" s="21" t="s">
        <v>605</v>
      </c>
      <c r="G179" s="20"/>
      <c r="H179" s="183"/>
      <c r="I179" s="183"/>
      <c r="J179" s="183"/>
      <c r="K179" s="183"/>
      <c r="L179" s="183"/>
      <c r="M179" s="20" t="s">
        <v>679</v>
      </c>
      <c r="N179" s="21" t="s">
        <v>605</v>
      </c>
      <c r="O179" s="21" t="s">
        <v>605</v>
      </c>
      <c r="P179" s="183"/>
      <c r="Q179" s="201"/>
      <c r="R179" s="183"/>
      <c r="S179" s="183"/>
      <c r="T179" s="183"/>
      <c r="U179" s="183"/>
      <c r="V179" s="183"/>
      <c r="W179" s="199"/>
      <c r="X179" s="185"/>
      <c r="Y179" s="183"/>
      <c r="Z179" s="183"/>
      <c r="AA179" s="183"/>
      <c r="AB179" s="183"/>
      <c r="AC179" s="183"/>
      <c r="AD179" s="203"/>
      <c r="AE179" s="201"/>
      <c r="AF179" s="199"/>
      <c r="AG179" s="201"/>
      <c r="AH179" s="199"/>
      <c r="AI179" s="201"/>
      <c r="AJ179" s="250" t="str">
        <f>IF(ISTEXT(AI179),VLOOKUP(AI179,'_Keuzelijst Algemeen'!$B$2:$C$106,2,FALSE),"")</f>
        <v/>
      </c>
      <c r="AK179" s="179" t="s">
        <v>605</v>
      </c>
    </row>
    <row r="180" spans="1:37" x14ac:dyDescent="0.3">
      <c r="A180" s="249" t="s">
        <v>503</v>
      </c>
      <c r="B180" s="201"/>
      <c r="C180" s="250" t="str">
        <f>IF(ISTEXT(B180),VLOOKUP(B180,'_Keuzelijst Algemeen'!$AQ$3:$AR$19,2,),"")</f>
        <v/>
      </c>
      <c r="D180" s="215"/>
      <c r="E180" s="213"/>
      <c r="F180" s="21" t="s">
        <v>605</v>
      </c>
      <c r="G180" s="20"/>
      <c r="H180" s="183"/>
      <c r="I180" s="183"/>
      <c r="J180" s="183"/>
      <c r="K180" s="183"/>
      <c r="L180" s="183"/>
      <c r="M180" s="20" t="s">
        <v>679</v>
      </c>
      <c r="N180" s="21" t="s">
        <v>605</v>
      </c>
      <c r="O180" s="21" t="s">
        <v>605</v>
      </c>
      <c r="P180" s="183"/>
      <c r="Q180" s="201"/>
      <c r="R180" s="183"/>
      <c r="S180" s="183"/>
      <c r="T180" s="183"/>
      <c r="U180" s="183"/>
      <c r="V180" s="183"/>
      <c r="W180" s="199"/>
      <c r="X180" s="185"/>
      <c r="Y180" s="183"/>
      <c r="Z180" s="183"/>
      <c r="AA180" s="183"/>
      <c r="AB180" s="183"/>
      <c r="AC180" s="183"/>
      <c r="AD180" s="203"/>
      <c r="AE180" s="201"/>
      <c r="AF180" s="199"/>
      <c r="AG180" s="201"/>
      <c r="AH180" s="199"/>
      <c r="AI180" s="201"/>
      <c r="AJ180" s="250" t="str">
        <f>IF(ISTEXT(AI180),VLOOKUP(AI180,'_Keuzelijst Algemeen'!$B$2:$C$106,2,FALSE),"")</f>
        <v/>
      </c>
      <c r="AK180" s="179" t="s">
        <v>605</v>
      </c>
    </row>
    <row r="181" spans="1:37" x14ac:dyDescent="0.3">
      <c r="A181" s="249" t="s">
        <v>503</v>
      </c>
      <c r="B181" s="201"/>
      <c r="C181" s="250" t="str">
        <f>IF(ISTEXT(B181),VLOOKUP(B181,'_Keuzelijst Algemeen'!$AQ$3:$AR$19,2,),"")</f>
        <v/>
      </c>
      <c r="D181" s="215"/>
      <c r="E181" s="213"/>
      <c r="F181" s="21" t="s">
        <v>605</v>
      </c>
      <c r="G181" s="20"/>
      <c r="H181" s="183"/>
      <c r="I181" s="183"/>
      <c r="J181" s="183"/>
      <c r="K181" s="183"/>
      <c r="L181" s="183"/>
      <c r="M181" s="20" t="s">
        <v>679</v>
      </c>
      <c r="N181" s="21" t="s">
        <v>605</v>
      </c>
      <c r="O181" s="21" t="s">
        <v>605</v>
      </c>
      <c r="P181" s="183"/>
      <c r="Q181" s="201"/>
      <c r="R181" s="183"/>
      <c r="S181" s="183"/>
      <c r="T181" s="183"/>
      <c r="U181" s="183"/>
      <c r="V181" s="183"/>
      <c r="W181" s="199"/>
      <c r="X181" s="185"/>
      <c r="Y181" s="183"/>
      <c r="Z181" s="183"/>
      <c r="AA181" s="183"/>
      <c r="AB181" s="183"/>
      <c r="AC181" s="183"/>
      <c r="AD181" s="203"/>
      <c r="AE181" s="201"/>
      <c r="AF181" s="199"/>
      <c r="AG181" s="201"/>
      <c r="AH181" s="199"/>
      <c r="AI181" s="201"/>
      <c r="AJ181" s="250" t="str">
        <f>IF(ISTEXT(AI181),VLOOKUP(AI181,'_Keuzelijst Algemeen'!$B$2:$C$106,2,FALSE),"")</f>
        <v/>
      </c>
      <c r="AK181" s="179" t="s">
        <v>605</v>
      </c>
    </row>
    <row r="182" spans="1:37" x14ac:dyDescent="0.3">
      <c r="A182" s="249" t="s">
        <v>503</v>
      </c>
      <c r="B182" s="201"/>
      <c r="C182" s="250" t="str">
        <f>IF(ISTEXT(B182),VLOOKUP(B182,'_Keuzelijst Algemeen'!$AQ$3:$AR$19,2,),"")</f>
        <v/>
      </c>
      <c r="D182" s="215"/>
      <c r="E182" s="213"/>
      <c r="F182" s="21" t="s">
        <v>605</v>
      </c>
      <c r="G182" s="20"/>
      <c r="H182" s="183"/>
      <c r="I182" s="183"/>
      <c r="J182" s="183"/>
      <c r="K182" s="183"/>
      <c r="L182" s="183"/>
      <c r="M182" s="20" t="s">
        <v>679</v>
      </c>
      <c r="N182" s="21" t="s">
        <v>605</v>
      </c>
      <c r="O182" s="21" t="s">
        <v>605</v>
      </c>
      <c r="P182" s="183"/>
      <c r="Q182" s="201"/>
      <c r="R182" s="183"/>
      <c r="S182" s="183"/>
      <c r="T182" s="183"/>
      <c r="U182" s="183"/>
      <c r="V182" s="183"/>
      <c r="W182" s="199"/>
      <c r="X182" s="185"/>
      <c r="Y182" s="183"/>
      <c r="Z182" s="183"/>
      <c r="AA182" s="183"/>
      <c r="AB182" s="183"/>
      <c r="AC182" s="183"/>
      <c r="AD182" s="203"/>
      <c r="AE182" s="201"/>
      <c r="AF182" s="199"/>
      <c r="AG182" s="201"/>
      <c r="AH182" s="199"/>
      <c r="AI182" s="201"/>
      <c r="AJ182" s="250" t="str">
        <f>IF(ISTEXT(AI182),VLOOKUP(AI182,'_Keuzelijst Algemeen'!$B$2:$C$106,2,FALSE),"")</f>
        <v/>
      </c>
      <c r="AK182" s="179" t="s">
        <v>605</v>
      </c>
    </row>
    <row r="183" spans="1:37" x14ac:dyDescent="0.3">
      <c r="A183" s="249" t="s">
        <v>503</v>
      </c>
      <c r="B183" s="201"/>
      <c r="C183" s="250" t="str">
        <f>IF(ISTEXT(B183),VLOOKUP(B183,'_Keuzelijst Algemeen'!$AQ$3:$AR$19,2,),"")</f>
        <v/>
      </c>
      <c r="D183" s="215"/>
      <c r="E183" s="213"/>
      <c r="F183" s="21" t="s">
        <v>605</v>
      </c>
      <c r="G183" s="20"/>
      <c r="H183" s="183"/>
      <c r="I183" s="183"/>
      <c r="J183" s="183"/>
      <c r="K183" s="183"/>
      <c r="L183" s="183"/>
      <c r="M183" s="20" t="s">
        <v>679</v>
      </c>
      <c r="N183" s="21" t="s">
        <v>605</v>
      </c>
      <c r="O183" s="21" t="s">
        <v>605</v>
      </c>
      <c r="P183" s="183"/>
      <c r="Q183" s="201"/>
      <c r="R183" s="183"/>
      <c r="S183" s="183"/>
      <c r="T183" s="183"/>
      <c r="U183" s="183"/>
      <c r="V183" s="183"/>
      <c r="W183" s="199"/>
      <c r="X183" s="185"/>
      <c r="Y183" s="183"/>
      <c r="Z183" s="183"/>
      <c r="AA183" s="183"/>
      <c r="AB183" s="183"/>
      <c r="AC183" s="183"/>
      <c r="AD183" s="203"/>
      <c r="AE183" s="201"/>
      <c r="AF183" s="199"/>
      <c r="AG183" s="201"/>
      <c r="AH183" s="199"/>
      <c r="AI183" s="201"/>
      <c r="AJ183" s="250" t="str">
        <f>IF(ISTEXT(AI183),VLOOKUP(AI183,'_Keuzelijst Algemeen'!$B$2:$C$106,2,FALSE),"")</f>
        <v/>
      </c>
      <c r="AK183" s="179" t="s">
        <v>605</v>
      </c>
    </row>
    <row r="184" spans="1:37" x14ac:dyDescent="0.3">
      <c r="A184" s="249" t="s">
        <v>503</v>
      </c>
      <c r="B184" s="201"/>
      <c r="C184" s="250" t="str">
        <f>IF(ISTEXT(B184),VLOOKUP(B184,'_Keuzelijst Algemeen'!$AQ$3:$AR$19,2,),"")</f>
        <v/>
      </c>
      <c r="D184" s="215"/>
      <c r="E184" s="213"/>
      <c r="F184" s="21" t="s">
        <v>605</v>
      </c>
      <c r="G184" s="20"/>
      <c r="H184" s="183"/>
      <c r="I184" s="183"/>
      <c r="J184" s="183"/>
      <c r="K184" s="183"/>
      <c r="L184" s="183"/>
      <c r="M184" s="20" t="s">
        <v>679</v>
      </c>
      <c r="N184" s="21" t="s">
        <v>605</v>
      </c>
      <c r="O184" s="21" t="s">
        <v>605</v>
      </c>
      <c r="P184" s="183"/>
      <c r="Q184" s="201"/>
      <c r="R184" s="183"/>
      <c r="S184" s="183"/>
      <c r="T184" s="183"/>
      <c r="U184" s="183"/>
      <c r="V184" s="183"/>
      <c r="W184" s="199"/>
      <c r="X184" s="185"/>
      <c r="Y184" s="183"/>
      <c r="Z184" s="183"/>
      <c r="AA184" s="183"/>
      <c r="AB184" s="183"/>
      <c r="AC184" s="183"/>
      <c r="AD184" s="203"/>
      <c r="AE184" s="201"/>
      <c r="AF184" s="199"/>
      <c r="AG184" s="201"/>
      <c r="AH184" s="199"/>
      <c r="AI184" s="201"/>
      <c r="AJ184" s="250" t="str">
        <f>IF(ISTEXT(AI184),VLOOKUP(AI184,'_Keuzelijst Algemeen'!$B$2:$C$106,2,FALSE),"")</f>
        <v/>
      </c>
      <c r="AK184" s="179" t="s">
        <v>605</v>
      </c>
    </row>
    <row r="185" spans="1:37" x14ac:dyDescent="0.3">
      <c r="A185" s="249" t="s">
        <v>503</v>
      </c>
      <c r="B185" s="201"/>
      <c r="C185" s="250" t="str">
        <f>IF(ISTEXT(B185),VLOOKUP(B185,'_Keuzelijst Algemeen'!$AQ$3:$AR$19,2,),"")</f>
        <v/>
      </c>
      <c r="D185" s="215"/>
      <c r="E185" s="213"/>
      <c r="F185" s="21" t="s">
        <v>605</v>
      </c>
      <c r="G185" s="20"/>
      <c r="H185" s="183"/>
      <c r="I185" s="183"/>
      <c r="J185" s="183"/>
      <c r="K185" s="183"/>
      <c r="L185" s="183"/>
      <c r="M185" s="20" t="s">
        <v>679</v>
      </c>
      <c r="N185" s="21" t="s">
        <v>605</v>
      </c>
      <c r="O185" s="21" t="s">
        <v>605</v>
      </c>
      <c r="P185" s="183"/>
      <c r="Q185" s="201"/>
      <c r="R185" s="183"/>
      <c r="S185" s="183"/>
      <c r="T185" s="183"/>
      <c r="U185" s="183"/>
      <c r="V185" s="183"/>
      <c r="W185" s="199"/>
      <c r="X185" s="185"/>
      <c r="Y185" s="183"/>
      <c r="Z185" s="183"/>
      <c r="AA185" s="183"/>
      <c r="AB185" s="183"/>
      <c r="AC185" s="183"/>
      <c r="AD185" s="203"/>
      <c r="AE185" s="201"/>
      <c r="AF185" s="199"/>
      <c r="AG185" s="201"/>
      <c r="AH185" s="199"/>
      <c r="AI185" s="201"/>
      <c r="AJ185" s="250" t="str">
        <f>IF(ISTEXT(AI185),VLOOKUP(AI185,'_Keuzelijst Algemeen'!$B$2:$C$106,2,FALSE),"")</f>
        <v/>
      </c>
      <c r="AK185" s="179" t="s">
        <v>605</v>
      </c>
    </row>
    <row r="186" spans="1:37" x14ac:dyDescent="0.3">
      <c r="A186" s="249" t="s">
        <v>503</v>
      </c>
      <c r="B186" s="201"/>
      <c r="C186" s="250" t="str">
        <f>IF(ISTEXT(B186),VLOOKUP(B186,'_Keuzelijst Algemeen'!$AQ$3:$AR$19,2,),"")</f>
        <v/>
      </c>
      <c r="D186" s="215"/>
      <c r="E186" s="213"/>
      <c r="F186" s="21" t="s">
        <v>605</v>
      </c>
      <c r="G186" s="20"/>
      <c r="H186" s="183"/>
      <c r="I186" s="183"/>
      <c r="J186" s="183"/>
      <c r="K186" s="183"/>
      <c r="L186" s="183"/>
      <c r="M186" s="20" t="s">
        <v>679</v>
      </c>
      <c r="N186" s="21" t="s">
        <v>605</v>
      </c>
      <c r="O186" s="21" t="s">
        <v>605</v>
      </c>
      <c r="P186" s="183"/>
      <c r="Q186" s="201"/>
      <c r="R186" s="183"/>
      <c r="S186" s="183"/>
      <c r="T186" s="183"/>
      <c r="U186" s="183"/>
      <c r="V186" s="183"/>
      <c r="W186" s="199"/>
      <c r="X186" s="185"/>
      <c r="Y186" s="183"/>
      <c r="Z186" s="183"/>
      <c r="AA186" s="183"/>
      <c r="AB186" s="183"/>
      <c r="AC186" s="183"/>
      <c r="AD186" s="203"/>
      <c r="AE186" s="201"/>
      <c r="AF186" s="199"/>
      <c r="AG186" s="201"/>
      <c r="AH186" s="199"/>
      <c r="AI186" s="201"/>
      <c r="AJ186" s="250" t="str">
        <f>IF(ISTEXT(AI186),VLOOKUP(AI186,'_Keuzelijst Algemeen'!$B$2:$C$106,2,FALSE),"")</f>
        <v/>
      </c>
      <c r="AK186" s="179" t="s">
        <v>605</v>
      </c>
    </row>
    <row r="187" spans="1:37" x14ac:dyDescent="0.3">
      <c r="A187" s="249" t="s">
        <v>503</v>
      </c>
      <c r="B187" s="201"/>
      <c r="C187" s="250" t="str">
        <f>IF(ISTEXT(B187),VLOOKUP(B187,'_Keuzelijst Algemeen'!$AQ$3:$AR$19,2,),"")</f>
        <v/>
      </c>
      <c r="D187" s="215"/>
      <c r="E187" s="213"/>
      <c r="F187" s="21" t="s">
        <v>605</v>
      </c>
      <c r="G187" s="20"/>
      <c r="H187" s="183"/>
      <c r="I187" s="183"/>
      <c r="J187" s="183"/>
      <c r="K187" s="183"/>
      <c r="L187" s="183"/>
      <c r="M187" s="20" t="s">
        <v>679</v>
      </c>
      <c r="N187" s="21" t="s">
        <v>605</v>
      </c>
      <c r="O187" s="21" t="s">
        <v>605</v>
      </c>
      <c r="P187" s="183"/>
      <c r="Q187" s="201"/>
      <c r="R187" s="183"/>
      <c r="S187" s="183"/>
      <c r="T187" s="183"/>
      <c r="U187" s="183"/>
      <c r="V187" s="183"/>
      <c r="W187" s="199"/>
      <c r="X187" s="185"/>
      <c r="Y187" s="183"/>
      <c r="Z187" s="183"/>
      <c r="AA187" s="183"/>
      <c r="AB187" s="183"/>
      <c r="AC187" s="183"/>
      <c r="AD187" s="203"/>
      <c r="AE187" s="201"/>
      <c r="AF187" s="199"/>
      <c r="AG187" s="201"/>
      <c r="AH187" s="199"/>
      <c r="AI187" s="201"/>
      <c r="AJ187" s="250" t="str">
        <f>IF(ISTEXT(AI187),VLOOKUP(AI187,'_Keuzelijst Algemeen'!$B$2:$C$106,2,FALSE),"")</f>
        <v/>
      </c>
      <c r="AK187" s="179" t="s">
        <v>605</v>
      </c>
    </row>
    <row r="188" spans="1:37" x14ac:dyDescent="0.3">
      <c r="A188" s="249" t="s">
        <v>503</v>
      </c>
      <c r="B188" s="201"/>
      <c r="C188" s="250" t="str">
        <f>IF(ISTEXT(B188),VLOOKUP(B188,'_Keuzelijst Algemeen'!$AQ$3:$AR$19,2,),"")</f>
        <v/>
      </c>
      <c r="D188" s="215"/>
      <c r="E188" s="213"/>
      <c r="F188" s="21" t="s">
        <v>605</v>
      </c>
      <c r="G188" s="20"/>
      <c r="H188" s="183"/>
      <c r="I188" s="183"/>
      <c r="J188" s="183"/>
      <c r="K188" s="183"/>
      <c r="L188" s="183"/>
      <c r="M188" s="20" t="s">
        <v>679</v>
      </c>
      <c r="N188" s="21" t="s">
        <v>605</v>
      </c>
      <c r="O188" s="21" t="s">
        <v>605</v>
      </c>
      <c r="P188" s="183"/>
      <c r="Q188" s="201"/>
      <c r="R188" s="183"/>
      <c r="S188" s="183"/>
      <c r="T188" s="183"/>
      <c r="U188" s="183"/>
      <c r="V188" s="183"/>
      <c r="W188" s="199"/>
      <c r="X188" s="185"/>
      <c r="Y188" s="183"/>
      <c r="Z188" s="183"/>
      <c r="AA188" s="183"/>
      <c r="AB188" s="183"/>
      <c r="AC188" s="183"/>
      <c r="AD188" s="203"/>
      <c r="AE188" s="201"/>
      <c r="AF188" s="199"/>
      <c r="AG188" s="201"/>
      <c r="AH188" s="199"/>
      <c r="AI188" s="201"/>
      <c r="AJ188" s="250" t="str">
        <f>IF(ISTEXT(AI188),VLOOKUP(AI188,'_Keuzelijst Algemeen'!$B$2:$C$106,2,FALSE),"")</f>
        <v/>
      </c>
      <c r="AK188" s="179" t="s">
        <v>605</v>
      </c>
    </row>
    <row r="189" spans="1:37" x14ac:dyDescent="0.3">
      <c r="A189" s="249" t="s">
        <v>503</v>
      </c>
      <c r="B189" s="201"/>
      <c r="C189" s="250" t="str">
        <f>IF(ISTEXT(B189),VLOOKUP(B189,'_Keuzelijst Algemeen'!$AQ$3:$AR$19,2,),"")</f>
        <v/>
      </c>
      <c r="D189" s="215"/>
      <c r="E189" s="213"/>
      <c r="F189" s="21" t="s">
        <v>605</v>
      </c>
      <c r="G189" s="20"/>
      <c r="H189" s="183"/>
      <c r="I189" s="183"/>
      <c r="J189" s="183"/>
      <c r="K189" s="183"/>
      <c r="L189" s="183"/>
      <c r="M189" s="20" t="s">
        <v>679</v>
      </c>
      <c r="N189" s="21" t="s">
        <v>605</v>
      </c>
      <c r="O189" s="21" t="s">
        <v>605</v>
      </c>
      <c r="P189" s="183"/>
      <c r="Q189" s="201"/>
      <c r="R189" s="183"/>
      <c r="S189" s="183"/>
      <c r="T189" s="183"/>
      <c r="U189" s="183"/>
      <c r="V189" s="183"/>
      <c r="W189" s="199"/>
      <c r="X189" s="185"/>
      <c r="Y189" s="183"/>
      <c r="Z189" s="183"/>
      <c r="AA189" s="183"/>
      <c r="AB189" s="183"/>
      <c r="AC189" s="183"/>
      <c r="AD189" s="203"/>
      <c r="AE189" s="201"/>
      <c r="AF189" s="199"/>
      <c r="AG189" s="201"/>
      <c r="AH189" s="199"/>
      <c r="AI189" s="201"/>
      <c r="AJ189" s="250" t="str">
        <f>IF(ISTEXT(AI189),VLOOKUP(AI189,'_Keuzelijst Algemeen'!$B$2:$C$106,2,FALSE),"")</f>
        <v/>
      </c>
      <c r="AK189" s="179" t="s">
        <v>605</v>
      </c>
    </row>
    <row r="190" spans="1:37" x14ac:dyDescent="0.3">
      <c r="A190" s="249" t="s">
        <v>503</v>
      </c>
      <c r="B190" s="201"/>
      <c r="C190" s="250" t="str">
        <f>IF(ISTEXT(B190),VLOOKUP(B190,'_Keuzelijst Algemeen'!$AQ$3:$AR$19,2,),"")</f>
        <v/>
      </c>
      <c r="D190" s="215"/>
      <c r="E190" s="213"/>
      <c r="F190" s="21" t="s">
        <v>605</v>
      </c>
      <c r="G190" s="20"/>
      <c r="H190" s="183"/>
      <c r="I190" s="183"/>
      <c r="J190" s="183"/>
      <c r="K190" s="183"/>
      <c r="L190" s="183"/>
      <c r="M190" s="20" t="s">
        <v>679</v>
      </c>
      <c r="N190" s="21" t="s">
        <v>605</v>
      </c>
      <c r="O190" s="21" t="s">
        <v>605</v>
      </c>
      <c r="P190" s="183"/>
      <c r="Q190" s="201"/>
      <c r="R190" s="183"/>
      <c r="S190" s="183"/>
      <c r="T190" s="183"/>
      <c r="U190" s="183"/>
      <c r="V190" s="183"/>
      <c r="W190" s="199"/>
      <c r="X190" s="185"/>
      <c r="Y190" s="183"/>
      <c r="Z190" s="183"/>
      <c r="AA190" s="183"/>
      <c r="AB190" s="183"/>
      <c r="AC190" s="183"/>
      <c r="AD190" s="203"/>
      <c r="AE190" s="201"/>
      <c r="AF190" s="199"/>
      <c r="AG190" s="201"/>
      <c r="AH190" s="199"/>
      <c r="AI190" s="201"/>
      <c r="AJ190" s="250" t="str">
        <f>IF(ISTEXT(AI190),VLOOKUP(AI190,'_Keuzelijst Algemeen'!$B$2:$C$106,2,FALSE),"")</f>
        <v/>
      </c>
      <c r="AK190" s="179" t="s">
        <v>605</v>
      </c>
    </row>
    <row r="191" spans="1:37" x14ac:dyDescent="0.3">
      <c r="A191" s="249" t="s">
        <v>503</v>
      </c>
      <c r="B191" s="201"/>
      <c r="C191" s="250" t="str">
        <f>IF(ISTEXT(B191),VLOOKUP(B191,'_Keuzelijst Algemeen'!$AQ$3:$AR$19,2,),"")</f>
        <v/>
      </c>
      <c r="D191" s="215"/>
      <c r="E191" s="213"/>
      <c r="F191" s="21" t="s">
        <v>605</v>
      </c>
      <c r="G191" s="20"/>
      <c r="H191" s="183"/>
      <c r="I191" s="183"/>
      <c r="J191" s="183"/>
      <c r="K191" s="183"/>
      <c r="L191" s="183"/>
      <c r="M191" s="20" t="s">
        <v>679</v>
      </c>
      <c r="N191" s="21" t="s">
        <v>605</v>
      </c>
      <c r="O191" s="21" t="s">
        <v>605</v>
      </c>
      <c r="P191" s="183"/>
      <c r="Q191" s="201"/>
      <c r="R191" s="183"/>
      <c r="S191" s="183"/>
      <c r="T191" s="183"/>
      <c r="U191" s="183"/>
      <c r="V191" s="183"/>
      <c r="W191" s="199"/>
      <c r="X191" s="185"/>
      <c r="Y191" s="183"/>
      <c r="Z191" s="183"/>
      <c r="AA191" s="183"/>
      <c r="AB191" s="183"/>
      <c r="AC191" s="183"/>
      <c r="AD191" s="203"/>
      <c r="AE191" s="201"/>
      <c r="AF191" s="199"/>
      <c r="AG191" s="201"/>
      <c r="AH191" s="199"/>
      <c r="AI191" s="201"/>
      <c r="AJ191" s="250" t="str">
        <f>IF(ISTEXT(AI191),VLOOKUP(AI191,'_Keuzelijst Algemeen'!$B$2:$C$106,2,FALSE),"")</f>
        <v/>
      </c>
      <c r="AK191" s="179" t="s">
        <v>605</v>
      </c>
    </row>
    <row r="192" spans="1:37" x14ac:dyDescent="0.3">
      <c r="A192" s="249" t="s">
        <v>503</v>
      </c>
      <c r="B192" s="201"/>
      <c r="C192" s="250" t="str">
        <f>IF(ISTEXT(B192),VLOOKUP(B192,'_Keuzelijst Algemeen'!$AQ$3:$AR$19,2,),"")</f>
        <v/>
      </c>
      <c r="D192" s="215"/>
      <c r="E192" s="213"/>
      <c r="F192" s="21" t="s">
        <v>605</v>
      </c>
      <c r="G192" s="20"/>
      <c r="H192" s="183"/>
      <c r="I192" s="183"/>
      <c r="J192" s="183"/>
      <c r="K192" s="183"/>
      <c r="L192" s="183"/>
      <c r="M192" s="20" t="s">
        <v>679</v>
      </c>
      <c r="N192" s="21" t="s">
        <v>605</v>
      </c>
      <c r="O192" s="21" t="s">
        <v>605</v>
      </c>
      <c r="P192" s="183"/>
      <c r="Q192" s="201"/>
      <c r="R192" s="183"/>
      <c r="S192" s="183"/>
      <c r="T192" s="183"/>
      <c r="U192" s="183"/>
      <c r="V192" s="183"/>
      <c r="W192" s="199"/>
      <c r="X192" s="185"/>
      <c r="Y192" s="183"/>
      <c r="Z192" s="183"/>
      <c r="AA192" s="183"/>
      <c r="AB192" s="183"/>
      <c r="AC192" s="183"/>
      <c r="AD192" s="203"/>
      <c r="AE192" s="201"/>
      <c r="AF192" s="199"/>
      <c r="AG192" s="201"/>
      <c r="AH192" s="199"/>
      <c r="AI192" s="201"/>
      <c r="AJ192" s="250" t="str">
        <f>IF(ISTEXT(AI192),VLOOKUP(AI192,'_Keuzelijst Algemeen'!$B$2:$C$106,2,FALSE),"")</f>
        <v/>
      </c>
      <c r="AK192" s="179" t="s">
        <v>605</v>
      </c>
    </row>
    <row r="193" spans="1:37" x14ac:dyDescent="0.3">
      <c r="A193" s="249" t="s">
        <v>503</v>
      </c>
      <c r="B193" s="201"/>
      <c r="C193" s="250" t="str">
        <f>IF(ISTEXT(B193),VLOOKUP(B193,'_Keuzelijst Algemeen'!$AQ$3:$AR$19,2,),"")</f>
        <v/>
      </c>
      <c r="D193" s="215"/>
      <c r="E193" s="213"/>
      <c r="F193" s="21" t="s">
        <v>605</v>
      </c>
      <c r="G193" s="20"/>
      <c r="H193" s="183"/>
      <c r="I193" s="183"/>
      <c r="J193" s="183"/>
      <c r="K193" s="183"/>
      <c r="L193" s="183"/>
      <c r="M193" s="20" t="s">
        <v>679</v>
      </c>
      <c r="N193" s="21" t="s">
        <v>605</v>
      </c>
      <c r="O193" s="21" t="s">
        <v>605</v>
      </c>
      <c r="P193" s="183"/>
      <c r="Q193" s="201"/>
      <c r="R193" s="183"/>
      <c r="S193" s="183"/>
      <c r="T193" s="183"/>
      <c r="U193" s="183"/>
      <c r="V193" s="183"/>
      <c r="W193" s="199"/>
      <c r="X193" s="185"/>
      <c r="Y193" s="183"/>
      <c r="Z193" s="183"/>
      <c r="AA193" s="183"/>
      <c r="AB193" s="183"/>
      <c r="AC193" s="183"/>
      <c r="AD193" s="203"/>
      <c r="AE193" s="201"/>
      <c r="AF193" s="199"/>
      <c r="AG193" s="201"/>
      <c r="AH193" s="199"/>
      <c r="AI193" s="201"/>
      <c r="AJ193" s="250" t="str">
        <f>IF(ISTEXT(AI193),VLOOKUP(AI193,'_Keuzelijst Algemeen'!$B$2:$C$106,2,FALSE),"")</f>
        <v/>
      </c>
      <c r="AK193" s="179" t="s">
        <v>605</v>
      </c>
    </row>
    <row r="194" spans="1:37" x14ac:dyDescent="0.3">
      <c r="A194" s="249" t="s">
        <v>503</v>
      </c>
      <c r="B194" s="201"/>
      <c r="C194" s="250" t="str">
        <f>IF(ISTEXT(B194),VLOOKUP(B194,'_Keuzelijst Algemeen'!$AQ$3:$AR$19,2,),"")</f>
        <v/>
      </c>
      <c r="D194" s="215"/>
      <c r="E194" s="213"/>
      <c r="F194" s="21" t="s">
        <v>605</v>
      </c>
      <c r="G194" s="20"/>
      <c r="H194" s="183"/>
      <c r="I194" s="183"/>
      <c r="J194" s="183"/>
      <c r="K194" s="183"/>
      <c r="L194" s="183"/>
      <c r="M194" s="20" t="s">
        <v>679</v>
      </c>
      <c r="N194" s="21" t="s">
        <v>605</v>
      </c>
      <c r="O194" s="21" t="s">
        <v>605</v>
      </c>
      <c r="P194" s="183"/>
      <c r="Q194" s="201"/>
      <c r="R194" s="183"/>
      <c r="S194" s="183"/>
      <c r="T194" s="183"/>
      <c r="U194" s="183"/>
      <c r="V194" s="183"/>
      <c r="W194" s="199"/>
      <c r="X194" s="185"/>
      <c r="Y194" s="183"/>
      <c r="Z194" s="183"/>
      <c r="AA194" s="183"/>
      <c r="AB194" s="183"/>
      <c r="AC194" s="183"/>
      <c r="AD194" s="203"/>
      <c r="AE194" s="201"/>
      <c r="AF194" s="199"/>
      <c r="AG194" s="201"/>
      <c r="AH194" s="199"/>
      <c r="AI194" s="201"/>
      <c r="AJ194" s="250" t="str">
        <f>IF(ISTEXT(AI194),VLOOKUP(AI194,'_Keuzelijst Algemeen'!$B$2:$C$106,2,FALSE),"")</f>
        <v/>
      </c>
      <c r="AK194" s="179" t="s">
        <v>605</v>
      </c>
    </row>
    <row r="195" spans="1:37" x14ac:dyDescent="0.3">
      <c r="A195" s="249" t="s">
        <v>503</v>
      </c>
      <c r="B195" s="201"/>
      <c r="C195" s="250" t="str">
        <f>IF(ISTEXT(B195),VLOOKUP(B195,'_Keuzelijst Algemeen'!$AQ$3:$AR$19,2,),"")</f>
        <v/>
      </c>
      <c r="D195" s="215"/>
      <c r="E195" s="213"/>
      <c r="F195" s="21" t="s">
        <v>605</v>
      </c>
      <c r="G195" s="20"/>
      <c r="H195" s="183"/>
      <c r="I195" s="183"/>
      <c r="J195" s="183"/>
      <c r="K195" s="183"/>
      <c r="L195" s="183"/>
      <c r="M195" s="20" t="s">
        <v>679</v>
      </c>
      <c r="N195" s="21" t="s">
        <v>605</v>
      </c>
      <c r="O195" s="21" t="s">
        <v>605</v>
      </c>
      <c r="P195" s="183"/>
      <c r="Q195" s="201"/>
      <c r="R195" s="183"/>
      <c r="S195" s="183"/>
      <c r="T195" s="183"/>
      <c r="U195" s="183"/>
      <c r="V195" s="183"/>
      <c r="W195" s="199"/>
      <c r="X195" s="185"/>
      <c r="Y195" s="183"/>
      <c r="Z195" s="183"/>
      <c r="AA195" s="183"/>
      <c r="AB195" s="183"/>
      <c r="AC195" s="183"/>
      <c r="AD195" s="203"/>
      <c r="AE195" s="201"/>
      <c r="AF195" s="199"/>
      <c r="AG195" s="201"/>
      <c r="AH195" s="199"/>
      <c r="AI195" s="201"/>
      <c r="AJ195" s="250" t="str">
        <f>IF(ISTEXT(AI195),VLOOKUP(AI195,'_Keuzelijst Algemeen'!$B$2:$C$106,2,FALSE),"")</f>
        <v/>
      </c>
      <c r="AK195" s="179" t="s">
        <v>605</v>
      </c>
    </row>
    <row r="196" spans="1:37" x14ac:dyDescent="0.3">
      <c r="A196" s="249" t="s">
        <v>503</v>
      </c>
      <c r="B196" s="201"/>
      <c r="C196" s="250" t="str">
        <f>IF(ISTEXT(B196),VLOOKUP(B196,'_Keuzelijst Algemeen'!$AQ$3:$AR$19,2,),"")</f>
        <v/>
      </c>
      <c r="D196" s="215"/>
      <c r="E196" s="213"/>
      <c r="F196" s="21" t="s">
        <v>605</v>
      </c>
      <c r="G196" s="20"/>
      <c r="H196" s="183"/>
      <c r="I196" s="183"/>
      <c r="J196" s="183"/>
      <c r="K196" s="183"/>
      <c r="L196" s="183"/>
      <c r="M196" s="20" t="s">
        <v>679</v>
      </c>
      <c r="N196" s="21" t="s">
        <v>605</v>
      </c>
      <c r="O196" s="21" t="s">
        <v>605</v>
      </c>
      <c r="P196" s="183"/>
      <c r="Q196" s="201"/>
      <c r="R196" s="183"/>
      <c r="S196" s="183"/>
      <c r="T196" s="183"/>
      <c r="U196" s="183"/>
      <c r="V196" s="183"/>
      <c r="W196" s="199"/>
      <c r="X196" s="185"/>
      <c r="Y196" s="183"/>
      <c r="Z196" s="183"/>
      <c r="AA196" s="183"/>
      <c r="AB196" s="183"/>
      <c r="AC196" s="183"/>
      <c r="AD196" s="203"/>
      <c r="AE196" s="201"/>
      <c r="AF196" s="199"/>
      <c r="AG196" s="201"/>
      <c r="AH196" s="199"/>
      <c r="AI196" s="201"/>
      <c r="AJ196" s="250" t="str">
        <f>IF(ISTEXT(AI196),VLOOKUP(AI196,'_Keuzelijst Algemeen'!$B$2:$C$106,2,FALSE),"")</f>
        <v/>
      </c>
      <c r="AK196" s="179" t="s">
        <v>605</v>
      </c>
    </row>
    <row r="197" spans="1:37" x14ac:dyDescent="0.3">
      <c r="A197" s="249" t="s">
        <v>503</v>
      </c>
      <c r="B197" s="201"/>
      <c r="C197" s="250" t="str">
        <f>IF(ISTEXT(B197),VLOOKUP(B197,'_Keuzelijst Algemeen'!$AQ$3:$AR$19,2,),"")</f>
        <v/>
      </c>
      <c r="D197" s="215"/>
      <c r="E197" s="213"/>
      <c r="F197" s="21" t="s">
        <v>605</v>
      </c>
      <c r="G197" s="20"/>
      <c r="H197" s="183"/>
      <c r="I197" s="183"/>
      <c r="J197" s="183"/>
      <c r="K197" s="183"/>
      <c r="L197" s="183"/>
      <c r="M197" s="20" t="s">
        <v>679</v>
      </c>
      <c r="N197" s="21" t="s">
        <v>605</v>
      </c>
      <c r="O197" s="21" t="s">
        <v>605</v>
      </c>
      <c r="P197" s="183"/>
      <c r="Q197" s="201"/>
      <c r="R197" s="183"/>
      <c r="S197" s="183"/>
      <c r="T197" s="183"/>
      <c r="U197" s="183"/>
      <c r="V197" s="183"/>
      <c r="W197" s="199"/>
      <c r="X197" s="185"/>
      <c r="Y197" s="183"/>
      <c r="Z197" s="183"/>
      <c r="AA197" s="183"/>
      <c r="AB197" s="183"/>
      <c r="AC197" s="183"/>
      <c r="AD197" s="203"/>
      <c r="AE197" s="201"/>
      <c r="AF197" s="199"/>
      <c r="AG197" s="201"/>
      <c r="AH197" s="199"/>
      <c r="AI197" s="201"/>
      <c r="AJ197" s="250" t="str">
        <f>IF(ISTEXT(AI197),VLOOKUP(AI197,'_Keuzelijst Algemeen'!$B$2:$C$106,2,FALSE),"")</f>
        <v/>
      </c>
      <c r="AK197" s="179" t="s">
        <v>605</v>
      </c>
    </row>
    <row r="198" spans="1:37" x14ac:dyDescent="0.3">
      <c r="A198" s="249" t="s">
        <v>503</v>
      </c>
      <c r="B198" s="201"/>
      <c r="C198" s="250" t="str">
        <f>IF(ISTEXT(B198),VLOOKUP(B198,'_Keuzelijst Algemeen'!$AQ$3:$AR$19,2,),"")</f>
        <v/>
      </c>
      <c r="D198" s="215"/>
      <c r="E198" s="213"/>
      <c r="F198" s="21" t="s">
        <v>605</v>
      </c>
      <c r="G198" s="20"/>
      <c r="H198" s="183"/>
      <c r="I198" s="183"/>
      <c r="J198" s="183"/>
      <c r="K198" s="183"/>
      <c r="L198" s="183"/>
      <c r="M198" s="20" t="s">
        <v>679</v>
      </c>
      <c r="N198" s="21" t="s">
        <v>605</v>
      </c>
      <c r="O198" s="21" t="s">
        <v>605</v>
      </c>
      <c r="P198" s="183"/>
      <c r="Q198" s="201"/>
      <c r="R198" s="183"/>
      <c r="S198" s="183"/>
      <c r="T198" s="183"/>
      <c r="U198" s="183"/>
      <c r="V198" s="183"/>
      <c r="W198" s="199"/>
      <c r="X198" s="185"/>
      <c r="Y198" s="183"/>
      <c r="Z198" s="183"/>
      <c r="AA198" s="183"/>
      <c r="AB198" s="183"/>
      <c r="AC198" s="183"/>
      <c r="AD198" s="203"/>
      <c r="AE198" s="201"/>
      <c r="AF198" s="199"/>
      <c r="AG198" s="201"/>
      <c r="AH198" s="199"/>
      <c r="AI198" s="201"/>
      <c r="AJ198" s="250" t="str">
        <f>IF(ISTEXT(AI198),VLOOKUP(AI198,'_Keuzelijst Algemeen'!$B$2:$C$106,2,FALSE),"")</f>
        <v/>
      </c>
      <c r="AK198" s="179" t="s">
        <v>605</v>
      </c>
    </row>
    <row r="199" spans="1:37" x14ac:dyDescent="0.3">
      <c r="A199" s="249" t="s">
        <v>503</v>
      </c>
      <c r="B199" s="201"/>
      <c r="C199" s="250" t="str">
        <f>IF(ISTEXT(B199),VLOOKUP(B199,'_Keuzelijst Algemeen'!$AQ$3:$AR$19,2,),"")</f>
        <v/>
      </c>
      <c r="D199" s="215"/>
      <c r="E199" s="213"/>
      <c r="F199" s="21" t="s">
        <v>605</v>
      </c>
      <c r="G199" s="20"/>
      <c r="H199" s="183"/>
      <c r="I199" s="183"/>
      <c r="J199" s="183"/>
      <c r="K199" s="183"/>
      <c r="L199" s="183"/>
      <c r="M199" s="20" t="s">
        <v>679</v>
      </c>
      <c r="N199" s="21" t="s">
        <v>605</v>
      </c>
      <c r="O199" s="21" t="s">
        <v>605</v>
      </c>
      <c r="P199" s="183"/>
      <c r="Q199" s="201"/>
      <c r="R199" s="183"/>
      <c r="S199" s="183"/>
      <c r="T199" s="183"/>
      <c r="U199" s="183"/>
      <c r="V199" s="183"/>
      <c r="W199" s="199"/>
      <c r="X199" s="185"/>
      <c r="Y199" s="183"/>
      <c r="Z199" s="183"/>
      <c r="AA199" s="183"/>
      <c r="AB199" s="183"/>
      <c r="AC199" s="183"/>
      <c r="AD199" s="203"/>
      <c r="AE199" s="201"/>
      <c r="AF199" s="199"/>
      <c r="AG199" s="201"/>
      <c r="AH199" s="199"/>
      <c r="AI199" s="201"/>
      <c r="AJ199" s="250" t="str">
        <f>IF(ISTEXT(AI199),VLOOKUP(AI199,'_Keuzelijst Algemeen'!$B$2:$C$106,2,FALSE),"")</f>
        <v/>
      </c>
      <c r="AK199" s="179" t="s">
        <v>605</v>
      </c>
    </row>
    <row r="200" spans="1:37" x14ac:dyDescent="0.3">
      <c r="A200" s="249" t="s">
        <v>503</v>
      </c>
      <c r="B200" s="201"/>
      <c r="C200" s="250" t="str">
        <f>IF(ISTEXT(B200),VLOOKUP(B200,'_Keuzelijst Algemeen'!$AQ$3:$AR$19,2,),"")</f>
        <v/>
      </c>
      <c r="D200" s="215"/>
      <c r="E200" s="213"/>
      <c r="F200" s="21" t="s">
        <v>605</v>
      </c>
      <c r="G200" s="20"/>
      <c r="H200" s="183"/>
      <c r="I200" s="183"/>
      <c r="J200" s="183"/>
      <c r="K200" s="183"/>
      <c r="L200" s="183"/>
      <c r="M200" s="20" t="s">
        <v>679</v>
      </c>
      <c r="N200" s="21" t="s">
        <v>605</v>
      </c>
      <c r="O200" s="21" t="s">
        <v>605</v>
      </c>
      <c r="P200" s="183"/>
      <c r="Q200" s="201"/>
      <c r="R200" s="183"/>
      <c r="S200" s="183"/>
      <c r="T200" s="183"/>
      <c r="U200" s="183"/>
      <c r="V200" s="183"/>
      <c r="W200" s="199"/>
      <c r="X200" s="185"/>
      <c r="Y200" s="183"/>
      <c r="Z200" s="183"/>
      <c r="AA200" s="183"/>
      <c r="AB200" s="183"/>
      <c r="AC200" s="183"/>
      <c r="AD200" s="203"/>
      <c r="AE200" s="201"/>
      <c r="AF200" s="199"/>
      <c r="AG200" s="201"/>
      <c r="AH200" s="199"/>
      <c r="AI200" s="201"/>
      <c r="AJ200" s="250" t="str">
        <f>IF(ISTEXT(AI200),VLOOKUP(AI200,'_Keuzelijst Algemeen'!$B$2:$C$106,2,FALSE),"")</f>
        <v/>
      </c>
      <c r="AK200" s="179" t="s">
        <v>605</v>
      </c>
    </row>
    <row r="201" spans="1:37" x14ac:dyDescent="0.3">
      <c r="A201" s="249" t="s">
        <v>503</v>
      </c>
      <c r="B201" s="201"/>
      <c r="C201" s="250" t="str">
        <f>IF(ISTEXT(B201),VLOOKUP(B201,'_Keuzelijst Algemeen'!$AQ$3:$AR$19,2,),"")</f>
        <v/>
      </c>
      <c r="D201" s="215"/>
      <c r="E201" s="213"/>
      <c r="F201" s="21" t="s">
        <v>605</v>
      </c>
      <c r="G201" s="20"/>
      <c r="H201" s="183"/>
      <c r="I201" s="183"/>
      <c r="J201" s="183"/>
      <c r="K201" s="183"/>
      <c r="L201" s="183"/>
      <c r="M201" s="20" t="s">
        <v>679</v>
      </c>
      <c r="N201" s="21" t="s">
        <v>605</v>
      </c>
      <c r="O201" s="21" t="s">
        <v>605</v>
      </c>
      <c r="P201" s="183"/>
      <c r="Q201" s="201"/>
      <c r="R201" s="183"/>
      <c r="S201" s="183"/>
      <c r="T201" s="183"/>
      <c r="U201" s="183"/>
      <c r="V201" s="183"/>
      <c r="W201" s="199"/>
      <c r="X201" s="185"/>
      <c r="Y201" s="183"/>
      <c r="Z201" s="183"/>
      <c r="AA201" s="183"/>
      <c r="AB201" s="183"/>
      <c r="AC201" s="183"/>
      <c r="AD201" s="203"/>
      <c r="AE201" s="201"/>
      <c r="AF201" s="199"/>
      <c r="AG201" s="201"/>
      <c r="AH201" s="199"/>
      <c r="AI201" s="201"/>
      <c r="AJ201" s="250" t="str">
        <f>IF(ISTEXT(AI201),VLOOKUP(AI201,'_Keuzelijst Algemeen'!$B$2:$C$106,2,FALSE),"")</f>
        <v/>
      </c>
      <c r="AK201" s="179" t="s">
        <v>605</v>
      </c>
    </row>
    <row r="202" spans="1:37" x14ac:dyDescent="0.3">
      <c r="A202" s="249" t="s">
        <v>503</v>
      </c>
      <c r="B202" s="201"/>
      <c r="C202" s="250" t="str">
        <f>IF(ISTEXT(B202),VLOOKUP(B202,'_Keuzelijst Algemeen'!$AQ$3:$AR$19,2,),"")</f>
        <v/>
      </c>
      <c r="D202" s="215"/>
      <c r="E202" s="213"/>
      <c r="F202" s="21" t="s">
        <v>605</v>
      </c>
      <c r="G202" s="20"/>
      <c r="H202" s="183"/>
      <c r="I202" s="183"/>
      <c r="J202" s="183"/>
      <c r="K202" s="183"/>
      <c r="L202" s="183"/>
      <c r="M202" s="20" t="s">
        <v>679</v>
      </c>
      <c r="N202" s="21" t="s">
        <v>605</v>
      </c>
      <c r="O202" s="21" t="s">
        <v>605</v>
      </c>
      <c r="P202" s="183"/>
      <c r="Q202" s="201"/>
      <c r="R202" s="183"/>
      <c r="S202" s="183"/>
      <c r="T202" s="183"/>
      <c r="U202" s="183"/>
      <c r="V202" s="183"/>
      <c r="W202" s="199"/>
      <c r="X202" s="185"/>
      <c r="Y202" s="183"/>
      <c r="Z202" s="183"/>
      <c r="AA202" s="183"/>
      <c r="AB202" s="183"/>
      <c r="AC202" s="183"/>
      <c r="AD202" s="203"/>
      <c r="AE202" s="201"/>
      <c r="AF202" s="199"/>
      <c r="AG202" s="201"/>
      <c r="AH202" s="199"/>
      <c r="AI202" s="201"/>
      <c r="AJ202" s="250" t="str">
        <f>IF(ISTEXT(AI202),VLOOKUP(AI202,'_Keuzelijst Algemeen'!$B$2:$C$106,2,FALSE),"")</f>
        <v/>
      </c>
      <c r="AK202" s="179" t="s">
        <v>605</v>
      </c>
    </row>
    <row r="203" spans="1:37" x14ac:dyDescent="0.3">
      <c r="A203" s="249" t="s">
        <v>503</v>
      </c>
      <c r="B203" s="201"/>
      <c r="C203" s="250" t="str">
        <f>IF(ISTEXT(B203),VLOOKUP(B203,'_Keuzelijst Algemeen'!$AQ$3:$AR$19,2,),"")</f>
        <v/>
      </c>
      <c r="D203" s="215"/>
      <c r="E203" s="213"/>
      <c r="F203" s="21" t="s">
        <v>605</v>
      </c>
      <c r="G203" s="20"/>
      <c r="H203" s="183"/>
      <c r="I203" s="183"/>
      <c r="J203" s="183"/>
      <c r="K203" s="183"/>
      <c r="L203" s="183"/>
      <c r="M203" s="20" t="s">
        <v>679</v>
      </c>
      <c r="N203" s="21" t="s">
        <v>605</v>
      </c>
      <c r="O203" s="21" t="s">
        <v>605</v>
      </c>
      <c r="P203" s="183"/>
      <c r="Q203" s="201"/>
      <c r="R203" s="183"/>
      <c r="S203" s="183"/>
      <c r="T203" s="183"/>
      <c r="U203" s="183"/>
      <c r="V203" s="183"/>
      <c r="W203" s="199"/>
      <c r="X203" s="185"/>
      <c r="Y203" s="183"/>
      <c r="Z203" s="183"/>
      <c r="AA203" s="183"/>
      <c r="AB203" s="183"/>
      <c r="AC203" s="183"/>
      <c r="AD203" s="203"/>
      <c r="AE203" s="201"/>
      <c r="AF203" s="199"/>
      <c r="AG203" s="201"/>
      <c r="AH203" s="199"/>
      <c r="AI203" s="201"/>
      <c r="AJ203" s="250" t="str">
        <f>IF(ISTEXT(AI203),VLOOKUP(AI203,'_Keuzelijst Algemeen'!$B$2:$C$106,2,FALSE),"")</f>
        <v/>
      </c>
      <c r="AK203" s="179" t="s">
        <v>605</v>
      </c>
    </row>
    <row r="204" spans="1:37" x14ac:dyDescent="0.3">
      <c r="A204" s="249" t="s">
        <v>503</v>
      </c>
      <c r="B204" s="201"/>
      <c r="C204" s="250" t="str">
        <f>IF(ISTEXT(B204),VLOOKUP(B204,'_Keuzelijst Algemeen'!$AQ$3:$AR$19,2,),"")</f>
        <v/>
      </c>
      <c r="D204" s="215"/>
      <c r="E204" s="213"/>
      <c r="F204" s="21" t="s">
        <v>605</v>
      </c>
      <c r="G204" s="20"/>
      <c r="H204" s="183"/>
      <c r="I204" s="183"/>
      <c r="J204" s="183"/>
      <c r="K204" s="183"/>
      <c r="L204" s="183"/>
      <c r="M204" s="20" t="s">
        <v>679</v>
      </c>
      <c r="N204" s="21" t="s">
        <v>605</v>
      </c>
      <c r="O204" s="21" t="s">
        <v>605</v>
      </c>
      <c r="P204" s="183"/>
      <c r="Q204" s="201"/>
      <c r="R204" s="183"/>
      <c r="S204" s="183"/>
      <c r="T204" s="183"/>
      <c r="U204" s="183"/>
      <c r="V204" s="183"/>
      <c r="W204" s="199"/>
      <c r="X204" s="185"/>
      <c r="Y204" s="183"/>
      <c r="Z204" s="183"/>
      <c r="AA204" s="183"/>
      <c r="AB204" s="183"/>
      <c r="AC204" s="183"/>
      <c r="AD204" s="203"/>
      <c r="AE204" s="201"/>
      <c r="AF204" s="199"/>
      <c r="AG204" s="201"/>
      <c r="AH204" s="199"/>
      <c r="AI204" s="201"/>
      <c r="AJ204" s="250" t="str">
        <f>IF(ISTEXT(AI204),VLOOKUP(AI204,'_Keuzelijst Algemeen'!$B$2:$C$106,2,FALSE),"")</f>
        <v/>
      </c>
      <c r="AK204" s="179" t="s">
        <v>605</v>
      </c>
    </row>
    <row r="205" spans="1:37" x14ac:dyDescent="0.3">
      <c r="A205" s="249" t="s">
        <v>503</v>
      </c>
      <c r="B205" s="201"/>
      <c r="C205" s="250" t="str">
        <f>IF(ISTEXT(B205),VLOOKUP(B205,'_Keuzelijst Algemeen'!$AQ$3:$AR$19,2,),"")</f>
        <v/>
      </c>
      <c r="D205" s="215"/>
      <c r="E205" s="213"/>
      <c r="F205" s="21" t="s">
        <v>605</v>
      </c>
      <c r="G205" s="20"/>
      <c r="H205" s="183"/>
      <c r="I205" s="183"/>
      <c r="J205" s="183"/>
      <c r="K205" s="183"/>
      <c r="L205" s="183"/>
      <c r="M205" s="20" t="s">
        <v>679</v>
      </c>
      <c r="N205" s="21" t="s">
        <v>605</v>
      </c>
      <c r="O205" s="21" t="s">
        <v>605</v>
      </c>
      <c r="P205" s="183"/>
      <c r="Q205" s="201"/>
      <c r="R205" s="183"/>
      <c r="S205" s="183"/>
      <c r="T205" s="183"/>
      <c r="U205" s="183"/>
      <c r="V205" s="183"/>
      <c r="W205" s="199"/>
      <c r="X205" s="185"/>
      <c r="Y205" s="183"/>
      <c r="Z205" s="183"/>
      <c r="AA205" s="183"/>
      <c r="AB205" s="183"/>
      <c r="AC205" s="183"/>
      <c r="AD205" s="203"/>
      <c r="AE205" s="201"/>
      <c r="AF205" s="199"/>
      <c r="AG205" s="201"/>
      <c r="AH205" s="199"/>
      <c r="AI205" s="201"/>
      <c r="AJ205" s="250" t="str">
        <f>IF(ISTEXT(AI205),VLOOKUP(AI205,'_Keuzelijst Algemeen'!$B$2:$C$106,2,FALSE),"")</f>
        <v/>
      </c>
      <c r="AK205" s="179" t="s">
        <v>605</v>
      </c>
    </row>
    <row r="206" spans="1:37" x14ac:dyDescent="0.3">
      <c r="A206" s="249" t="s">
        <v>503</v>
      </c>
      <c r="B206" s="201"/>
      <c r="C206" s="250" t="str">
        <f>IF(ISTEXT(B206),VLOOKUP(B206,'_Keuzelijst Algemeen'!$AQ$3:$AR$19,2,),"")</f>
        <v/>
      </c>
      <c r="D206" s="215"/>
      <c r="E206" s="213"/>
      <c r="F206" s="21" t="s">
        <v>605</v>
      </c>
      <c r="G206" s="20"/>
      <c r="H206" s="183"/>
      <c r="I206" s="183"/>
      <c r="J206" s="183"/>
      <c r="K206" s="183"/>
      <c r="L206" s="183"/>
      <c r="M206" s="20" t="s">
        <v>679</v>
      </c>
      <c r="N206" s="21" t="s">
        <v>605</v>
      </c>
      <c r="O206" s="21" t="s">
        <v>605</v>
      </c>
      <c r="P206" s="183"/>
      <c r="Q206" s="201"/>
      <c r="R206" s="183"/>
      <c r="S206" s="183"/>
      <c r="T206" s="183"/>
      <c r="U206" s="183"/>
      <c r="V206" s="183"/>
      <c r="W206" s="199"/>
      <c r="X206" s="185"/>
      <c r="Y206" s="183"/>
      <c r="Z206" s="183"/>
      <c r="AA206" s="183"/>
      <c r="AB206" s="183"/>
      <c r="AC206" s="183"/>
      <c r="AD206" s="203"/>
      <c r="AE206" s="201"/>
      <c r="AF206" s="199"/>
      <c r="AG206" s="201"/>
      <c r="AH206" s="199"/>
      <c r="AI206" s="201"/>
      <c r="AJ206" s="250" t="str">
        <f>IF(ISTEXT(AI206),VLOOKUP(AI206,'_Keuzelijst Algemeen'!$B$2:$C$106,2,FALSE),"")</f>
        <v/>
      </c>
      <c r="AK206" s="179" t="s">
        <v>605</v>
      </c>
    </row>
    <row r="207" spans="1:37" x14ac:dyDescent="0.3">
      <c r="A207" s="249" t="s">
        <v>503</v>
      </c>
      <c r="B207" s="201"/>
      <c r="C207" s="250" t="str">
        <f>IF(ISTEXT(B207),VLOOKUP(B207,'_Keuzelijst Algemeen'!$AQ$3:$AR$19,2,),"")</f>
        <v/>
      </c>
      <c r="D207" s="215"/>
      <c r="E207" s="213"/>
      <c r="F207" s="21" t="s">
        <v>605</v>
      </c>
      <c r="G207" s="20"/>
      <c r="H207" s="183"/>
      <c r="I207" s="183"/>
      <c r="J207" s="183"/>
      <c r="K207" s="183"/>
      <c r="L207" s="183"/>
      <c r="M207" s="20" t="s">
        <v>679</v>
      </c>
      <c r="N207" s="21" t="s">
        <v>605</v>
      </c>
      <c r="O207" s="21" t="s">
        <v>605</v>
      </c>
      <c r="P207" s="183"/>
      <c r="Q207" s="201"/>
      <c r="R207" s="183"/>
      <c r="S207" s="183"/>
      <c r="T207" s="183"/>
      <c r="U207" s="183"/>
      <c r="V207" s="183"/>
      <c r="W207" s="199"/>
      <c r="X207" s="185"/>
      <c r="Y207" s="183"/>
      <c r="Z207" s="183"/>
      <c r="AA207" s="183"/>
      <c r="AB207" s="183"/>
      <c r="AC207" s="183"/>
      <c r="AD207" s="203"/>
      <c r="AE207" s="201"/>
      <c r="AF207" s="199"/>
      <c r="AG207" s="201"/>
      <c r="AH207" s="199"/>
      <c r="AI207" s="201"/>
      <c r="AJ207" s="250" t="str">
        <f>IF(ISTEXT(AI207),VLOOKUP(AI207,'_Keuzelijst Algemeen'!$B$2:$C$106,2,FALSE),"")</f>
        <v/>
      </c>
      <c r="AK207" s="179" t="s">
        <v>605</v>
      </c>
    </row>
    <row r="208" spans="1:37" x14ac:dyDescent="0.3">
      <c r="A208" s="249" t="s">
        <v>503</v>
      </c>
      <c r="B208" s="201"/>
      <c r="C208" s="250" t="str">
        <f>IF(ISTEXT(B208),VLOOKUP(B208,'_Keuzelijst Algemeen'!$AQ$3:$AR$19,2,),"")</f>
        <v/>
      </c>
      <c r="D208" s="215"/>
      <c r="E208" s="213"/>
      <c r="F208" s="21" t="s">
        <v>605</v>
      </c>
      <c r="G208" s="20"/>
      <c r="H208" s="183"/>
      <c r="I208" s="183"/>
      <c r="J208" s="183"/>
      <c r="K208" s="183"/>
      <c r="L208" s="183"/>
      <c r="M208" s="20" t="s">
        <v>679</v>
      </c>
      <c r="N208" s="21" t="s">
        <v>605</v>
      </c>
      <c r="O208" s="21" t="s">
        <v>605</v>
      </c>
      <c r="P208" s="183"/>
      <c r="Q208" s="201"/>
      <c r="R208" s="183"/>
      <c r="S208" s="183"/>
      <c r="T208" s="183"/>
      <c r="U208" s="183"/>
      <c r="V208" s="183"/>
      <c r="W208" s="199"/>
      <c r="X208" s="185"/>
      <c r="Y208" s="183"/>
      <c r="Z208" s="183"/>
      <c r="AA208" s="183"/>
      <c r="AB208" s="183"/>
      <c r="AC208" s="183"/>
      <c r="AD208" s="203"/>
      <c r="AE208" s="201"/>
      <c r="AF208" s="199"/>
      <c r="AG208" s="201"/>
      <c r="AH208" s="199"/>
      <c r="AI208" s="201"/>
      <c r="AJ208" s="250" t="str">
        <f>IF(ISTEXT(AI208),VLOOKUP(AI208,'_Keuzelijst Algemeen'!$B$2:$C$106,2,FALSE),"")</f>
        <v/>
      </c>
      <c r="AK208" s="179" t="s">
        <v>605</v>
      </c>
    </row>
    <row r="209" spans="1:37" x14ac:dyDescent="0.3">
      <c r="A209" s="249" t="s">
        <v>503</v>
      </c>
      <c r="B209" s="201"/>
      <c r="C209" s="250" t="str">
        <f>IF(ISTEXT(B209),VLOOKUP(B209,'_Keuzelijst Algemeen'!$AQ$3:$AR$19,2,),"")</f>
        <v/>
      </c>
      <c r="D209" s="215"/>
      <c r="E209" s="213"/>
      <c r="F209" s="21" t="s">
        <v>605</v>
      </c>
      <c r="G209" s="20"/>
      <c r="H209" s="183"/>
      <c r="I209" s="183"/>
      <c r="J209" s="183"/>
      <c r="K209" s="183"/>
      <c r="L209" s="183"/>
      <c r="M209" s="20" t="s">
        <v>679</v>
      </c>
      <c r="N209" s="21" t="s">
        <v>605</v>
      </c>
      <c r="O209" s="21" t="s">
        <v>605</v>
      </c>
      <c r="P209" s="183"/>
      <c r="Q209" s="201"/>
      <c r="R209" s="183"/>
      <c r="S209" s="183"/>
      <c r="T209" s="183"/>
      <c r="U209" s="183"/>
      <c r="V209" s="183"/>
      <c r="W209" s="199"/>
      <c r="X209" s="185"/>
      <c r="Y209" s="183"/>
      <c r="Z209" s="183"/>
      <c r="AA209" s="183"/>
      <c r="AB209" s="183"/>
      <c r="AC209" s="183"/>
      <c r="AD209" s="203"/>
      <c r="AE209" s="201"/>
      <c r="AF209" s="199"/>
      <c r="AG209" s="201"/>
      <c r="AH209" s="199"/>
      <c r="AI209" s="201"/>
      <c r="AJ209" s="250" t="str">
        <f>IF(ISTEXT(AI209),VLOOKUP(AI209,'_Keuzelijst Algemeen'!$B$2:$C$106,2,FALSE),"")</f>
        <v/>
      </c>
      <c r="AK209" s="179" t="s">
        <v>605</v>
      </c>
    </row>
    <row r="210" spans="1:37" x14ac:dyDescent="0.3">
      <c r="A210" s="249" t="s">
        <v>503</v>
      </c>
      <c r="B210" s="201"/>
      <c r="C210" s="250" t="str">
        <f>IF(ISTEXT(B210),VLOOKUP(B210,'_Keuzelijst Algemeen'!$AQ$3:$AR$19,2,),"")</f>
        <v/>
      </c>
      <c r="D210" s="215"/>
      <c r="E210" s="213"/>
      <c r="F210" s="21" t="s">
        <v>605</v>
      </c>
      <c r="G210" s="20"/>
      <c r="H210" s="183"/>
      <c r="I210" s="183"/>
      <c r="J210" s="183"/>
      <c r="K210" s="183"/>
      <c r="L210" s="183"/>
      <c r="M210" s="20" t="s">
        <v>679</v>
      </c>
      <c r="N210" s="21" t="s">
        <v>605</v>
      </c>
      <c r="O210" s="21" t="s">
        <v>605</v>
      </c>
      <c r="P210" s="183"/>
      <c r="Q210" s="201"/>
      <c r="R210" s="183"/>
      <c r="S210" s="183"/>
      <c r="T210" s="183"/>
      <c r="U210" s="183"/>
      <c r="V210" s="183"/>
      <c r="W210" s="199"/>
      <c r="X210" s="185"/>
      <c r="Y210" s="183"/>
      <c r="Z210" s="183"/>
      <c r="AA210" s="183"/>
      <c r="AB210" s="183"/>
      <c r="AC210" s="183"/>
      <c r="AD210" s="203"/>
      <c r="AE210" s="201"/>
      <c r="AF210" s="199"/>
      <c r="AG210" s="201"/>
      <c r="AH210" s="199"/>
      <c r="AI210" s="201"/>
      <c r="AJ210" s="250" t="str">
        <f>IF(ISTEXT(AI210),VLOOKUP(AI210,'_Keuzelijst Algemeen'!$B$2:$C$106,2,FALSE),"")</f>
        <v/>
      </c>
      <c r="AK210" s="179" t="s">
        <v>605</v>
      </c>
    </row>
    <row r="211" spans="1:37" x14ac:dyDescent="0.3">
      <c r="A211" s="249" t="s">
        <v>503</v>
      </c>
      <c r="B211" s="201"/>
      <c r="C211" s="250" t="str">
        <f>IF(ISTEXT(B211),VLOOKUP(B211,'_Keuzelijst Algemeen'!$AQ$3:$AR$19,2,),"")</f>
        <v/>
      </c>
      <c r="D211" s="215"/>
      <c r="E211" s="213"/>
      <c r="F211" s="21" t="s">
        <v>605</v>
      </c>
      <c r="G211" s="20"/>
      <c r="H211" s="183"/>
      <c r="I211" s="183"/>
      <c r="J211" s="183"/>
      <c r="K211" s="183"/>
      <c r="L211" s="183"/>
      <c r="M211" s="20" t="s">
        <v>679</v>
      </c>
      <c r="N211" s="21" t="s">
        <v>605</v>
      </c>
      <c r="O211" s="21" t="s">
        <v>605</v>
      </c>
      <c r="P211" s="183"/>
      <c r="Q211" s="201"/>
      <c r="R211" s="183"/>
      <c r="S211" s="183"/>
      <c r="T211" s="183"/>
      <c r="U211" s="183"/>
      <c r="V211" s="183"/>
      <c r="W211" s="199"/>
      <c r="X211" s="185"/>
      <c r="Y211" s="183"/>
      <c r="Z211" s="183"/>
      <c r="AA211" s="183"/>
      <c r="AB211" s="183"/>
      <c r="AC211" s="183"/>
      <c r="AD211" s="203"/>
      <c r="AE211" s="201"/>
      <c r="AF211" s="199"/>
      <c r="AG211" s="201"/>
      <c r="AH211" s="199"/>
      <c r="AI211" s="201"/>
      <c r="AJ211" s="250" t="str">
        <f>IF(ISTEXT(AI211),VLOOKUP(AI211,'_Keuzelijst Algemeen'!$B$2:$C$106,2,FALSE),"")</f>
        <v/>
      </c>
      <c r="AK211" s="179" t="s">
        <v>605</v>
      </c>
    </row>
    <row r="212" spans="1:37" x14ac:dyDescent="0.3">
      <c r="A212" s="249" t="s">
        <v>503</v>
      </c>
      <c r="B212" s="201"/>
      <c r="C212" s="250" t="str">
        <f>IF(ISTEXT(B212),VLOOKUP(B212,'_Keuzelijst Algemeen'!$AQ$3:$AR$19,2,),"")</f>
        <v/>
      </c>
      <c r="D212" s="215"/>
      <c r="E212" s="213"/>
      <c r="F212" s="21" t="s">
        <v>605</v>
      </c>
      <c r="G212" s="20"/>
      <c r="H212" s="183"/>
      <c r="I212" s="183"/>
      <c r="J212" s="183"/>
      <c r="K212" s="183"/>
      <c r="L212" s="183"/>
      <c r="M212" s="20" t="s">
        <v>679</v>
      </c>
      <c r="N212" s="21" t="s">
        <v>605</v>
      </c>
      <c r="O212" s="21" t="s">
        <v>605</v>
      </c>
      <c r="P212" s="183"/>
      <c r="Q212" s="201"/>
      <c r="R212" s="183"/>
      <c r="S212" s="183"/>
      <c r="T212" s="183"/>
      <c r="U212" s="183"/>
      <c r="V212" s="183"/>
      <c r="W212" s="199"/>
      <c r="X212" s="185"/>
      <c r="Y212" s="183"/>
      <c r="Z212" s="183"/>
      <c r="AA212" s="183"/>
      <c r="AB212" s="183"/>
      <c r="AC212" s="183"/>
      <c r="AD212" s="203"/>
      <c r="AE212" s="201"/>
      <c r="AF212" s="199"/>
      <c r="AG212" s="201"/>
      <c r="AH212" s="199"/>
      <c r="AI212" s="201"/>
      <c r="AJ212" s="250" t="str">
        <f>IF(ISTEXT(AI212),VLOOKUP(AI212,'_Keuzelijst Algemeen'!$B$2:$C$106,2,FALSE),"")</f>
        <v/>
      </c>
      <c r="AK212" s="179" t="s">
        <v>605</v>
      </c>
    </row>
    <row r="213" spans="1:37" x14ac:dyDescent="0.3">
      <c r="A213" s="249" t="s">
        <v>503</v>
      </c>
      <c r="B213" s="201"/>
      <c r="C213" s="250" t="str">
        <f>IF(ISTEXT(B213),VLOOKUP(B213,'_Keuzelijst Algemeen'!$AQ$3:$AR$19,2,),"")</f>
        <v/>
      </c>
      <c r="D213" s="215"/>
      <c r="E213" s="213"/>
      <c r="F213" s="21" t="s">
        <v>605</v>
      </c>
      <c r="G213" s="20"/>
      <c r="H213" s="183"/>
      <c r="I213" s="183"/>
      <c r="J213" s="183"/>
      <c r="K213" s="183"/>
      <c r="L213" s="183"/>
      <c r="M213" s="20" t="s">
        <v>679</v>
      </c>
      <c r="N213" s="21" t="s">
        <v>605</v>
      </c>
      <c r="O213" s="21" t="s">
        <v>605</v>
      </c>
      <c r="P213" s="183"/>
      <c r="Q213" s="201"/>
      <c r="R213" s="183"/>
      <c r="S213" s="183"/>
      <c r="T213" s="183"/>
      <c r="U213" s="183"/>
      <c r="V213" s="183"/>
      <c r="W213" s="199"/>
      <c r="X213" s="185"/>
      <c r="Y213" s="183"/>
      <c r="Z213" s="183"/>
      <c r="AA213" s="183"/>
      <c r="AB213" s="183"/>
      <c r="AC213" s="183"/>
      <c r="AD213" s="203"/>
      <c r="AE213" s="201"/>
      <c r="AF213" s="199"/>
      <c r="AG213" s="201"/>
      <c r="AH213" s="199"/>
      <c r="AI213" s="201"/>
      <c r="AJ213" s="250" t="str">
        <f>IF(ISTEXT(AI213),VLOOKUP(AI213,'_Keuzelijst Algemeen'!$B$2:$C$106,2,FALSE),"")</f>
        <v/>
      </c>
      <c r="AK213" s="179" t="s">
        <v>605</v>
      </c>
    </row>
    <row r="214" spans="1:37" x14ac:dyDescent="0.3">
      <c r="A214" s="249" t="s">
        <v>503</v>
      </c>
      <c r="B214" s="201"/>
      <c r="C214" s="250" t="str">
        <f>IF(ISTEXT(B214),VLOOKUP(B214,'_Keuzelijst Algemeen'!$AQ$3:$AR$19,2,),"")</f>
        <v/>
      </c>
      <c r="D214" s="215"/>
      <c r="E214" s="213"/>
      <c r="F214" s="21" t="s">
        <v>605</v>
      </c>
      <c r="G214" s="20"/>
      <c r="H214" s="183"/>
      <c r="I214" s="183"/>
      <c r="J214" s="183"/>
      <c r="K214" s="183"/>
      <c r="L214" s="183"/>
      <c r="M214" s="20" t="s">
        <v>679</v>
      </c>
      <c r="N214" s="21" t="s">
        <v>605</v>
      </c>
      <c r="O214" s="21" t="s">
        <v>605</v>
      </c>
      <c r="P214" s="183"/>
      <c r="Q214" s="201"/>
      <c r="R214" s="183"/>
      <c r="S214" s="183"/>
      <c r="T214" s="183"/>
      <c r="U214" s="183"/>
      <c r="V214" s="183"/>
      <c r="W214" s="199"/>
      <c r="X214" s="185"/>
      <c r="Y214" s="183"/>
      <c r="Z214" s="183"/>
      <c r="AA214" s="183"/>
      <c r="AB214" s="183"/>
      <c r="AC214" s="183"/>
      <c r="AD214" s="203"/>
      <c r="AE214" s="201"/>
      <c r="AF214" s="199"/>
      <c r="AG214" s="201"/>
      <c r="AH214" s="199"/>
      <c r="AI214" s="201"/>
      <c r="AJ214" s="250" t="str">
        <f>IF(ISTEXT(AI214),VLOOKUP(AI214,'_Keuzelijst Algemeen'!$B$2:$C$106,2,FALSE),"")</f>
        <v/>
      </c>
      <c r="AK214" s="179" t="s">
        <v>605</v>
      </c>
    </row>
    <row r="215" spans="1:37" x14ac:dyDescent="0.3">
      <c r="A215" s="249" t="s">
        <v>503</v>
      </c>
      <c r="B215" s="201"/>
      <c r="C215" s="250" t="str">
        <f>IF(ISTEXT(B215),VLOOKUP(B215,'_Keuzelijst Algemeen'!$AQ$3:$AR$19,2,),"")</f>
        <v/>
      </c>
      <c r="D215" s="215"/>
      <c r="E215" s="213"/>
      <c r="F215" s="21" t="s">
        <v>605</v>
      </c>
      <c r="G215" s="20"/>
      <c r="H215" s="183"/>
      <c r="I215" s="183"/>
      <c r="J215" s="183"/>
      <c r="K215" s="183"/>
      <c r="L215" s="183"/>
      <c r="M215" s="20" t="s">
        <v>679</v>
      </c>
      <c r="N215" s="21" t="s">
        <v>605</v>
      </c>
      <c r="O215" s="21" t="s">
        <v>605</v>
      </c>
      <c r="P215" s="183"/>
      <c r="Q215" s="201"/>
      <c r="R215" s="183"/>
      <c r="S215" s="183"/>
      <c r="T215" s="183"/>
      <c r="U215" s="183"/>
      <c r="V215" s="183"/>
      <c r="W215" s="199"/>
      <c r="X215" s="185"/>
      <c r="Y215" s="183"/>
      <c r="Z215" s="183"/>
      <c r="AA215" s="183"/>
      <c r="AB215" s="183"/>
      <c r="AC215" s="183"/>
      <c r="AD215" s="203"/>
      <c r="AE215" s="201"/>
      <c r="AF215" s="199"/>
      <c r="AG215" s="201"/>
      <c r="AH215" s="199"/>
      <c r="AI215" s="201"/>
      <c r="AJ215" s="250" t="str">
        <f>IF(ISTEXT(AI215),VLOOKUP(AI215,'_Keuzelijst Algemeen'!$B$2:$C$106,2,FALSE),"")</f>
        <v/>
      </c>
      <c r="AK215" s="179" t="s">
        <v>605</v>
      </c>
    </row>
    <row r="216" spans="1:37" x14ac:dyDescent="0.3">
      <c r="A216" s="249" t="s">
        <v>503</v>
      </c>
      <c r="B216" s="201"/>
      <c r="C216" s="250" t="str">
        <f>IF(ISTEXT(B216),VLOOKUP(B216,'_Keuzelijst Algemeen'!$AQ$3:$AR$19,2,),"")</f>
        <v/>
      </c>
      <c r="D216" s="215"/>
      <c r="E216" s="213"/>
      <c r="F216" s="21" t="s">
        <v>605</v>
      </c>
      <c r="G216" s="20"/>
      <c r="H216" s="183"/>
      <c r="I216" s="183"/>
      <c r="J216" s="183"/>
      <c r="K216" s="183"/>
      <c r="L216" s="183"/>
      <c r="M216" s="20" t="s">
        <v>679</v>
      </c>
      <c r="N216" s="21" t="s">
        <v>605</v>
      </c>
      <c r="O216" s="21" t="s">
        <v>605</v>
      </c>
      <c r="P216" s="183"/>
      <c r="Q216" s="201"/>
      <c r="R216" s="183"/>
      <c r="S216" s="183"/>
      <c r="T216" s="183"/>
      <c r="U216" s="183"/>
      <c r="V216" s="183"/>
      <c r="W216" s="199"/>
      <c r="X216" s="185"/>
      <c r="Y216" s="183"/>
      <c r="Z216" s="183"/>
      <c r="AA216" s="183"/>
      <c r="AB216" s="183"/>
      <c r="AC216" s="183"/>
      <c r="AD216" s="203"/>
      <c r="AE216" s="201"/>
      <c r="AF216" s="199"/>
      <c r="AG216" s="201"/>
      <c r="AH216" s="199"/>
      <c r="AI216" s="201"/>
      <c r="AJ216" s="250" t="str">
        <f>IF(ISTEXT(AI216),VLOOKUP(AI216,'_Keuzelijst Algemeen'!$B$2:$C$106,2,FALSE),"")</f>
        <v/>
      </c>
      <c r="AK216" s="179" t="s">
        <v>605</v>
      </c>
    </row>
    <row r="217" spans="1:37" x14ac:dyDescent="0.3">
      <c r="A217" s="249" t="s">
        <v>503</v>
      </c>
      <c r="B217" s="201"/>
      <c r="C217" s="250" t="str">
        <f>IF(ISTEXT(B217),VLOOKUP(B217,'_Keuzelijst Algemeen'!$AQ$3:$AR$19,2,),"")</f>
        <v/>
      </c>
      <c r="D217" s="215"/>
      <c r="E217" s="213"/>
      <c r="F217" s="21" t="s">
        <v>605</v>
      </c>
      <c r="G217" s="20"/>
      <c r="H217" s="183"/>
      <c r="I217" s="183"/>
      <c r="J217" s="183"/>
      <c r="K217" s="183"/>
      <c r="L217" s="183"/>
      <c r="M217" s="20" t="s">
        <v>679</v>
      </c>
      <c r="N217" s="21" t="s">
        <v>605</v>
      </c>
      <c r="O217" s="21" t="s">
        <v>605</v>
      </c>
      <c r="P217" s="183"/>
      <c r="Q217" s="201"/>
      <c r="R217" s="183"/>
      <c r="S217" s="183"/>
      <c r="T217" s="183"/>
      <c r="U217" s="183"/>
      <c r="V217" s="183"/>
      <c r="W217" s="199"/>
      <c r="X217" s="185"/>
      <c r="Y217" s="183"/>
      <c r="Z217" s="183"/>
      <c r="AA217" s="183"/>
      <c r="AB217" s="183"/>
      <c r="AC217" s="183"/>
      <c r="AD217" s="203"/>
      <c r="AE217" s="201"/>
      <c r="AF217" s="199"/>
      <c r="AG217" s="201"/>
      <c r="AH217" s="199"/>
      <c r="AI217" s="201"/>
      <c r="AJ217" s="250" t="str">
        <f>IF(ISTEXT(AI217),VLOOKUP(AI217,'_Keuzelijst Algemeen'!$B$2:$C$106,2,FALSE),"")</f>
        <v/>
      </c>
      <c r="AK217" s="179" t="s">
        <v>605</v>
      </c>
    </row>
    <row r="218" spans="1:37" x14ac:dyDescent="0.3">
      <c r="A218" s="249" t="s">
        <v>503</v>
      </c>
      <c r="B218" s="201"/>
      <c r="C218" s="250" t="str">
        <f>IF(ISTEXT(B218),VLOOKUP(B218,'_Keuzelijst Algemeen'!$AQ$3:$AR$19,2,),"")</f>
        <v/>
      </c>
      <c r="D218" s="215"/>
      <c r="E218" s="213"/>
      <c r="F218" s="21" t="s">
        <v>605</v>
      </c>
      <c r="G218" s="20"/>
      <c r="H218" s="183"/>
      <c r="I218" s="183"/>
      <c r="J218" s="183"/>
      <c r="K218" s="183"/>
      <c r="L218" s="183"/>
      <c r="M218" s="20" t="s">
        <v>679</v>
      </c>
      <c r="N218" s="21" t="s">
        <v>605</v>
      </c>
      <c r="O218" s="21" t="s">
        <v>605</v>
      </c>
      <c r="P218" s="183"/>
      <c r="Q218" s="201"/>
      <c r="R218" s="183"/>
      <c r="S218" s="183"/>
      <c r="T218" s="183"/>
      <c r="U218" s="183"/>
      <c r="V218" s="183"/>
      <c r="W218" s="199"/>
      <c r="X218" s="185"/>
      <c r="Y218" s="183"/>
      <c r="Z218" s="183"/>
      <c r="AA218" s="183"/>
      <c r="AB218" s="183"/>
      <c r="AC218" s="183"/>
      <c r="AD218" s="203"/>
      <c r="AE218" s="201"/>
      <c r="AF218" s="199"/>
      <c r="AG218" s="201"/>
      <c r="AH218" s="199"/>
      <c r="AI218" s="201"/>
      <c r="AJ218" s="250" t="str">
        <f>IF(ISTEXT(AI218),VLOOKUP(AI218,'_Keuzelijst Algemeen'!$B$2:$C$106,2,FALSE),"")</f>
        <v/>
      </c>
      <c r="AK218" s="179" t="s">
        <v>605</v>
      </c>
    </row>
    <row r="219" spans="1:37" x14ac:dyDescent="0.3">
      <c r="A219" s="249" t="s">
        <v>503</v>
      </c>
      <c r="B219" s="201"/>
      <c r="C219" s="250" t="str">
        <f>IF(ISTEXT(B219),VLOOKUP(B219,'_Keuzelijst Algemeen'!$AQ$3:$AR$19,2,),"")</f>
        <v/>
      </c>
      <c r="D219" s="215"/>
      <c r="E219" s="213"/>
      <c r="F219" s="21" t="s">
        <v>605</v>
      </c>
      <c r="G219" s="20"/>
      <c r="H219" s="183"/>
      <c r="I219" s="183"/>
      <c r="J219" s="183"/>
      <c r="K219" s="183"/>
      <c r="L219" s="183"/>
      <c r="M219" s="20" t="s">
        <v>679</v>
      </c>
      <c r="N219" s="21" t="s">
        <v>605</v>
      </c>
      <c r="O219" s="21" t="s">
        <v>605</v>
      </c>
      <c r="P219" s="183"/>
      <c r="Q219" s="201"/>
      <c r="R219" s="183"/>
      <c r="S219" s="183"/>
      <c r="T219" s="183"/>
      <c r="U219" s="183"/>
      <c r="V219" s="183"/>
      <c r="W219" s="199"/>
      <c r="X219" s="185"/>
      <c r="Y219" s="183"/>
      <c r="Z219" s="183"/>
      <c r="AA219" s="183"/>
      <c r="AB219" s="183"/>
      <c r="AC219" s="183"/>
      <c r="AD219" s="203"/>
      <c r="AE219" s="201"/>
      <c r="AF219" s="199"/>
      <c r="AG219" s="201"/>
      <c r="AH219" s="199"/>
      <c r="AI219" s="201"/>
      <c r="AJ219" s="250" t="str">
        <f>IF(ISTEXT(AI219),VLOOKUP(AI219,'_Keuzelijst Algemeen'!$B$2:$C$106,2,FALSE),"")</f>
        <v/>
      </c>
      <c r="AK219" s="179" t="s">
        <v>605</v>
      </c>
    </row>
    <row r="220" spans="1:37" x14ac:dyDescent="0.3">
      <c r="A220" s="249" t="s">
        <v>503</v>
      </c>
      <c r="B220" s="201"/>
      <c r="C220" s="250" t="str">
        <f>IF(ISTEXT(B220),VLOOKUP(B220,'_Keuzelijst Algemeen'!$AQ$3:$AR$19,2,),"")</f>
        <v/>
      </c>
      <c r="D220" s="215"/>
      <c r="E220" s="213"/>
      <c r="F220" s="21" t="s">
        <v>605</v>
      </c>
      <c r="G220" s="20"/>
      <c r="H220" s="183"/>
      <c r="I220" s="183"/>
      <c r="J220" s="183"/>
      <c r="K220" s="183"/>
      <c r="L220" s="183"/>
      <c r="M220" s="20" t="s">
        <v>679</v>
      </c>
      <c r="N220" s="21" t="s">
        <v>605</v>
      </c>
      <c r="O220" s="21" t="s">
        <v>605</v>
      </c>
      <c r="P220" s="183"/>
      <c r="Q220" s="201"/>
      <c r="R220" s="183"/>
      <c r="S220" s="183"/>
      <c r="T220" s="183"/>
      <c r="U220" s="183"/>
      <c r="V220" s="183"/>
      <c r="W220" s="199"/>
      <c r="X220" s="185"/>
      <c r="Y220" s="183"/>
      <c r="Z220" s="183"/>
      <c r="AA220" s="183"/>
      <c r="AB220" s="183"/>
      <c r="AC220" s="183"/>
      <c r="AD220" s="203"/>
      <c r="AE220" s="201"/>
      <c r="AF220" s="199"/>
      <c r="AG220" s="201"/>
      <c r="AH220" s="199"/>
      <c r="AI220" s="201"/>
      <c r="AJ220" s="250" t="str">
        <f>IF(ISTEXT(AI220),VLOOKUP(AI220,'_Keuzelijst Algemeen'!$B$2:$C$106,2,FALSE),"")</f>
        <v/>
      </c>
      <c r="AK220" s="179" t="s">
        <v>605</v>
      </c>
    </row>
    <row r="221" spans="1:37" x14ac:dyDescent="0.3">
      <c r="A221" s="249" t="s">
        <v>503</v>
      </c>
      <c r="B221" s="201"/>
      <c r="C221" s="250" t="str">
        <f>IF(ISTEXT(B221),VLOOKUP(B221,'_Keuzelijst Algemeen'!$AQ$3:$AR$19,2,),"")</f>
        <v/>
      </c>
      <c r="D221" s="215"/>
      <c r="E221" s="213"/>
      <c r="F221" s="21" t="s">
        <v>605</v>
      </c>
      <c r="G221" s="20"/>
      <c r="H221" s="183"/>
      <c r="I221" s="183"/>
      <c r="J221" s="183"/>
      <c r="K221" s="183"/>
      <c r="L221" s="183"/>
      <c r="M221" s="20" t="s">
        <v>679</v>
      </c>
      <c r="N221" s="21" t="s">
        <v>605</v>
      </c>
      <c r="O221" s="21" t="s">
        <v>605</v>
      </c>
      <c r="P221" s="183"/>
      <c r="Q221" s="201"/>
      <c r="R221" s="183"/>
      <c r="S221" s="183"/>
      <c r="T221" s="183"/>
      <c r="U221" s="183"/>
      <c r="V221" s="183"/>
      <c r="W221" s="199"/>
      <c r="X221" s="185"/>
      <c r="Y221" s="183"/>
      <c r="Z221" s="183"/>
      <c r="AA221" s="183"/>
      <c r="AB221" s="183"/>
      <c r="AC221" s="183"/>
      <c r="AD221" s="203"/>
      <c r="AE221" s="201"/>
      <c r="AF221" s="199"/>
      <c r="AG221" s="201"/>
      <c r="AH221" s="199"/>
      <c r="AI221" s="201"/>
      <c r="AJ221" s="250" t="str">
        <f>IF(ISTEXT(AI221),VLOOKUP(AI221,'_Keuzelijst Algemeen'!$B$2:$C$106,2,FALSE),"")</f>
        <v/>
      </c>
      <c r="AK221" s="179" t="s">
        <v>605</v>
      </c>
    </row>
    <row r="222" spans="1:37" x14ac:dyDescent="0.3">
      <c r="A222" s="249" t="s">
        <v>503</v>
      </c>
      <c r="B222" s="201"/>
      <c r="C222" s="250" t="str">
        <f>IF(ISTEXT(B222),VLOOKUP(B222,'_Keuzelijst Algemeen'!$AQ$3:$AR$19,2,),"")</f>
        <v/>
      </c>
      <c r="D222" s="215"/>
      <c r="E222" s="213"/>
      <c r="F222" s="21" t="s">
        <v>605</v>
      </c>
      <c r="G222" s="20"/>
      <c r="H222" s="183"/>
      <c r="I222" s="183"/>
      <c r="J222" s="183"/>
      <c r="K222" s="183"/>
      <c r="L222" s="183"/>
      <c r="M222" s="20" t="s">
        <v>679</v>
      </c>
      <c r="N222" s="21" t="s">
        <v>605</v>
      </c>
      <c r="O222" s="21" t="s">
        <v>605</v>
      </c>
      <c r="P222" s="183"/>
      <c r="Q222" s="201"/>
      <c r="R222" s="183"/>
      <c r="S222" s="183"/>
      <c r="T222" s="183"/>
      <c r="U222" s="183"/>
      <c r="V222" s="183"/>
      <c r="W222" s="199"/>
      <c r="X222" s="185"/>
      <c r="Y222" s="183"/>
      <c r="Z222" s="183"/>
      <c r="AA222" s="183"/>
      <c r="AB222" s="183"/>
      <c r="AC222" s="183"/>
      <c r="AD222" s="203"/>
      <c r="AE222" s="201"/>
      <c r="AF222" s="199"/>
      <c r="AG222" s="201"/>
      <c r="AH222" s="199"/>
      <c r="AI222" s="201"/>
      <c r="AJ222" s="250" t="str">
        <f>IF(ISTEXT(AI222),VLOOKUP(AI222,'_Keuzelijst Algemeen'!$B$2:$C$106,2,FALSE),"")</f>
        <v/>
      </c>
      <c r="AK222" s="179" t="s">
        <v>605</v>
      </c>
    </row>
    <row r="223" spans="1:37" x14ac:dyDescent="0.3">
      <c r="A223" s="249" t="s">
        <v>503</v>
      </c>
      <c r="B223" s="201"/>
      <c r="C223" s="250" t="str">
        <f>IF(ISTEXT(B223),VLOOKUP(B223,'_Keuzelijst Algemeen'!$AQ$3:$AR$19,2,),"")</f>
        <v/>
      </c>
      <c r="D223" s="215"/>
      <c r="E223" s="213"/>
      <c r="F223" s="21" t="s">
        <v>605</v>
      </c>
      <c r="G223" s="20"/>
      <c r="H223" s="183"/>
      <c r="I223" s="183"/>
      <c r="J223" s="183"/>
      <c r="K223" s="183"/>
      <c r="L223" s="183"/>
      <c r="M223" s="20" t="s">
        <v>679</v>
      </c>
      <c r="N223" s="21" t="s">
        <v>605</v>
      </c>
      <c r="O223" s="21" t="s">
        <v>605</v>
      </c>
      <c r="P223" s="183"/>
      <c r="Q223" s="201"/>
      <c r="R223" s="183"/>
      <c r="S223" s="183"/>
      <c r="T223" s="183"/>
      <c r="U223" s="183"/>
      <c r="V223" s="183"/>
      <c r="W223" s="199"/>
      <c r="X223" s="185"/>
      <c r="Y223" s="183"/>
      <c r="Z223" s="183"/>
      <c r="AA223" s="183"/>
      <c r="AB223" s="183"/>
      <c r="AC223" s="183"/>
      <c r="AD223" s="203"/>
      <c r="AE223" s="201"/>
      <c r="AF223" s="199"/>
      <c r="AG223" s="201"/>
      <c r="AH223" s="199"/>
      <c r="AI223" s="201"/>
      <c r="AJ223" s="250" t="str">
        <f>IF(ISTEXT(AI223),VLOOKUP(AI223,'_Keuzelijst Algemeen'!$B$2:$C$106,2,FALSE),"")</f>
        <v/>
      </c>
      <c r="AK223" s="179" t="s">
        <v>605</v>
      </c>
    </row>
    <row r="224" spans="1:37" x14ac:dyDescent="0.3">
      <c r="A224" s="249" t="s">
        <v>503</v>
      </c>
      <c r="B224" s="201"/>
      <c r="C224" s="250" t="str">
        <f>IF(ISTEXT(B224),VLOOKUP(B224,'_Keuzelijst Algemeen'!$AQ$3:$AR$19,2,),"")</f>
        <v/>
      </c>
      <c r="D224" s="215"/>
      <c r="E224" s="213"/>
      <c r="F224" s="21" t="s">
        <v>605</v>
      </c>
      <c r="G224" s="20"/>
      <c r="H224" s="183"/>
      <c r="I224" s="183"/>
      <c r="J224" s="183"/>
      <c r="K224" s="183"/>
      <c r="L224" s="183"/>
      <c r="M224" s="20" t="s">
        <v>679</v>
      </c>
      <c r="N224" s="21" t="s">
        <v>605</v>
      </c>
      <c r="O224" s="21" t="s">
        <v>605</v>
      </c>
      <c r="P224" s="183"/>
      <c r="Q224" s="201"/>
      <c r="R224" s="183"/>
      <c r="S224" s="183"/>
      <c r="T224" s="183"/>
      <c r="U224" s="183"/>
      <c r="V224" s="183"/>
      <c r="W224" s="199"/>
      <c r="X224" s="185"/>
      <c r="Y224" s="183"/>
      <c r="Z224" s="183"/>
      <c r="AA224" s="183"/>
      <c r="AB224" s="183"/>
      <c r="AC224" s="183"/>
      <c r="AD224" s="203"/>
      <c r="AE224" s="201"/>
      <c r="AF224" s="199"/>
      <c r="AG224" s="201"/>
      <c r="AH224" s="199"/>
      <c r="AI224" s="201"/>
      <c r="AJ224" s="250" t="str">
        <f>IF(ISTEXT(AI224),VLOOKUP(AI224,'_Keuzelijst Algemeen'!$B$2:$C$106,2,FALSE),"")</f>
        <v/>
      </c>
      <c r="AK224" s="179" t="s">
        <v>605</v>
      </c>
    </row>
    <row r="225" spans="1:37" x14ac:dyDescent="0.3">
      <c r="A225" s="249" t="s">
        <v>503</v>
      </c>
      <c r="B225" s="201"/>
      <c r="C225" s="250" t="str">
        <f>IF(ISTEXT(B225),VLOOKUP(B225,'_Keuzelijst Algemeen'!$AQ$3:$AR$19,2,),"")</f>
        <v/>
      </c>
      <c r="D225" s="215"/>
      <c r="E225" s="213"/>
      <c r="F225" s="21" t="s">
        <v>605</v>
      </c>
      <c r="G225" s="20"/>
      <c r="H225" s="183"/>
      <c r="I225" s="183"/>
      <c r="J225" s="183"/>
      <c r="K225" s="183"/>
      <c r="L225" s="183"/>
      <c r="M225" s="20" t="s">
        <v>679</v>
      </c>
      <c r="N225" s="21" t="s">
        <v>605</v>
      </c>
      <c r="O225" s="21" t="s">
        <v>605</v>
      </c>
      <c r="P225" s="183"/>
      <c r="Q225" s="201"/>
      <c r="R225" s="183"/>
      <c r="S225" s="183"/>
      <c r="T225" s="183"/>
      <c r="U225" s="183"/>
      <c r="V225" s="183"/>
      <c r="W225" s="199"/>
      <c r="X225" s="185"/>
      <c r="Y225" s="183"/>
      <c r="Z225" s="183"/>
      <c r="AA225" s="183"/>
      <c r="AB225" s="183"/>
      <c r="AC225" s="183"/>
      <c r="AD225" s="203"/>
      <c r="AE225" s="201"/>
      <c r="AF225" s="199"/>
      <c r="AG225" s="201"/>
      <c r="AH225" s="199"/>
      <c r="AI225" s="201"/>
      <c r="AJ225" s="250" t="str">
        <f>IF(ISTEXT(AI225),VLOOKUP(AI225,'_Keuzelijst Algemeen'!$B$2:$C$106,2,FALSE),"")</f>
        <v/>
      </c>
      <c r="AK225" s="179" t="s">
        <v>605</v>
      </c>
    </row>
    <row r="226" spans="1:37" x14ac:dyDescent="0.3">
      <c r="A226" s="249" t="s">
        <v>503</v>
      </c>
      <c r="B226" s="201"/>
      <c r="C226" s="250" t="str">
        <f>IF(ISTEXT(B226),VLOOKUP(B226,'_Keuzelijst Algemeen'!$AQ$3:$AR$19,2,),"")</f>
        <v/>
      </c>
      <c r="D226" s="215"/>
      <c r="E226" s="213"/>
      <c r="F226" s="21" t="s">
        <v>605</v>
      </c>
      <c r="G226" s="20"/>
      <c r="H226" s="183"/>
      <c r="I226" s="183"/>
      <c r="J226" s="183"/>
      <c r="K226" s="183"/>
      <c r="L226" s="183"/>
      <c r="M226" s="20" t="s">
        <v>679</v>
      </c>
      <c r="N226" s="21" t="s">
        <v>605</v>
      </c>
      <c r="O226" s="21" t="s">
        <v>605</v>
      </c>
      <c r="P226" s="183"/>
      <c r="Q226" s="201"/>
      <c r="R226" s="183"/>
      <c r="S226" s="183"/>
      <c r="T226" s="183"/>
      <c r="U226" s="183"/>
      <c r="V226" s="183"/>
      <c r="W226" s="199"/>
      <c r="X226" s="185"/>
      <c r="Y226" s="183"/>
      <c r="Z226" s="183"/>
      <c r="AA226" s="183"/>
      <c r="AB226" s="183"/>
      <c r="AC226" s="183"/>
      <c r="AD226" s="203"/>
      <c r="AE226" s="201"/>
      <c r="AF226" s="199"/>
      <c r="AG226" s="201"/>
      <c r="AH226" s="199"/>
      <c r="AI226" s="201"/>
      <c r="AJ226" s="250" t="str">
        <f>IF(ISTEXT(AI226),VLOOKUP(AI226,'_Keuzelijst Algemeen'!$B$2:$C$106,2,FALSE),"")</f>
        <v/>
      </c>
      <c r="AK226" s="179" t="s">
        <v>605</v>
      </c>
    </row>
    <row r="227" spans="1:37" x14ac:dyDescent="0.3">
      <c r="A227" s="249" t="s">
        <v>503</v>
      </c>
      <c r="B227" s="201"/>
      <c r="C227" s="250" t="str">
        <f>IF(ISTEXT(B227),VLOOKUP(B227,'_Keuzelijst Algemeen'!$AQ$3:$AR$19,2,),"")</f>
        <v/>
      </c>
      <c r="D227" s="215"/>
      <c r="E227" s="213"/>
      <c r="F227" s="21" t="s">
        <v>605</v>
      </c>
      <c r="G227" s="20"/>
      <c r="H227" s="183"/>
      <c r="I227" s="183"/>
      <c r="J227" s="183"/>
      <c r="K227" s="183"/>
      <c r="L227" s="183"/>
      <c r="M227" s="20" t="s">
        <v>679</v>
      </c>
      <c r="N227" s="21" t="s">
        <v>605</v>
      </c>
      <c r="O227" s="21" t="s">
        <v>605</v>
      </c>
      <c r="P227" s="183"/>
      <c r="Q227" s="201"/>
      <c r="R227" s="183"/>
      <c r="S227" s="183"/>
      <c r="T227" s="183"/>
      <c r="U227" s="183"/>
      <c r="V227" s="183"/>
      <c r="W227" s="199"/>
      <c r="X227" s="185"/>
      <c r="Y227" s="183"/>
      <c r="Z227" s="183"/>
      <c r="AA227" s="183"/>
      <c r="AB227" s="183"/>
      <c r="AC227" s="183"/>
      <c r="AD227" s="203"/>
      <c r="AE227" s="201"/>
      <c r="AF227" s="199"/>
      <c r="AG227" s="201"/>
      <c r="AH227" s="199"/>
      <c r="AI227" s="201"/>
      <c r="AJ227" s="250" t="str">
        <f>IF(ISTEXT(AI227),VLOOKUP(AI227,'_Keuzelijst Algemeen'!$B$2:$C$106,2,FALSE),"")</f>
        <v/>
      </c>
      <c r="AK227" s="179" t="s">
        <v>605</v>
      </c>
    </row>
    <row r="228" spans="1:37" x14ac:dyDescent="0.3">
      <c r="A228" s="249" t="s">
        <v>503</v>
      </c>
      <c r="B228" s="201"/>
      <c r="C228" s="250" t="str">
        <f>IF(ISTEXT(B228),VLOOKUP(B228,'_Keuzelijst Algemeen'!$AQ$3:$AR$19,2,),"")</f>
        <v/>
      </c>
      <c r="D228" s="215"/>
      <c r="E228" s="213"/>
      <c r="F228" s="21" t="s">
        <v>605</v>
      </c>
      <c r="G228" s="20"/>
      <c r="H228" s="183"/>
      <c r="I228" s="183"/>
      <c r="J228" s="183"/>
      <c r="K228" s="183"/>
      <c r="L228" s="183"/>
      <c r="M228" s="20" t="s">
        <v>679</v>
      </c>
      <c r="N228" s="21" t="s">
        <v>605</v>
      </c>
      <c r="O228" s="21" t="s">
        <v>605</v>
      </c>
      <c r="P228" s="183"/>
      <c r="Q228" s="201"/>
      <c r="R228" s="183"/>
      <c r="S228" s="183"/>
      <c r="T228" s="183"/>
      <c r="U228" s="183"/>
      <c r="V228" s="183"/>
      <c r="W228" s="199"/>
      <c r="X228" s="185"/>
      <c r="Y228" s="183"/>
      <c r="Z228" s="183"/>
      <c r="AA228" s="183"/>
      <c r="AB228" s="183"/>
      <c r="AC228" s="183"/>
      <c r="AD228" s="203"/>
      <c r="AE228" s="201"/>
      <c r="AF228" s="199"/>
      <c r="AG228" s="201"/>
      <c r="AH228" s="199"/>
      <c r="AI228" s="201"/>
      <c r="AJ228" s="250" t="str">
        <f>IF(ISTEXT(AI228),VLOOKUP(AI228,'_Keuzelijst Algemeen'!$B$2:$C$106,2,FALSE),"")</f>
        <v/>
      </c>
      <c r="AK228" s="179" t="s">
        <v>605</v>
      </c>
    </row>
    <row r="229" spans="1:37" x14ac:dyDescent="0.3">
      <c r="A229" s="249" t="s">
        <v>503</v>
      </c>
      <c r="B229" s="201"/>
      <c r="C229" s="250" t="str">
        <f>IF(ISTEXT(B229),VLOOKUP(B229,'_Keuzelijst Algemeen'!$AQ$3:$AR$19,2,),"")</f>
        <v/>
      </c>
      <c r="D229" s="215"/>
      <c r="E229" s="213"/>
      <c r="F229" s="21" t="s">
        <v>605</v>
      </c>
      <c r="G229" s="20"/>
      <c r="H229" s="183"/>
      <c r="I229" s="183"/>
      <c r="J229" s="183"/>
      <c r="K229" s="183"/>
      <c r="L229" s="183"/>
      <c r="M229" s="20" t="s">
        <v>679</v>
      </c>
      <c r="N229" s="21" t="s">
        <v>605</v>
      </c>
      <c r="O229" s="21" t="s">
        <v>605</v>
      </c>
      <c r="P229" s="183"/>
      <c r="Q229" s="201"/>
      <c r="R229" s="183"/>
      <c r="S229" s="183"/>
      <c r="T229" s="183"/>
      <c r="U229" s="183"/>
      <c r="V229" s="183"/>
      <c r="W229" s="199"/>
      <c r="X229" s="185"/>
      <c r="Y229" s="183"/>
      <c r="Z229" s="183"/>
      <c r="AA229" s="183"/>
      <c r="AB229" s="183"/>
      <c r="AC229" s="183"/>
      <c r="AD229" s="203"/>
      <c r="AE229" s="201"/>
      <c r="AF229" s="199"/>
      <c r="AG229" s="201"/>
      <c r="AH229" s="199"/>
      <c r="AI229" s="201"/>
      <c r="AJ229" s="250" t="str">
        <f>IF(ISTEXT(AI229),VLOOKUP(AI229,'_Keuzelijst Algemeen'!$B$2:$C$106,2,FALSE),"")</f>
        <v/>
      </c>
      <c r="AK229" s="179" t="s">
        <v>605</v>
      </c>
    </row>
    <row r="230" spans="1:37" x14ac:dyDescent="0.3">
      <c r="A230" s="249" t="s">
        <v>503</v>
      </c>
      <c r="B230" s="201"/>
      <c r="C230" s="250" t="str">
        <f>IF(ISTEXT(B230),VLOOKUP(B230,'_Keuzelijst Algemeen'!$AQ$3:$AR$19,2,),"")</f>
        <v/>
      </c>
      <c r="D230" s="215"/>
      <c r="E230" s="213"/>
      <c r="F230" s="21" t="s">
        <v>605</v>
      </c>
      <c r="G230" s="20"/>
      <c r="H230" s="183"/>
      <c r="I230" s="183"/>
      <c r="J230" s="183"/>
      <c r="K230" s="183"/>
      <c r="L230" s="183"/>
      <c r="M230" s="20" t="s">
        <v>679</v>
      </c>
      <c r="N230" s="21" t="s">
        <v>605</v>
      </c>
      <c r="O230" s="21" t="s">
        <v>605</v>
      </c>
      <c r="P230" s="183"/>
      <c r="Q230" s="201"/>
      <c r="R230" s="183"/>
      <c r="S230" s="183"/>
      <c r="T230" s="183"/>
      <c r="U230" s="183"/>
      <c r="V230" s="183"/>
      <c r="W230" s="199"/>
      <c r="X230" s="185"/>
      <c r="Y230" s="183"/>
      <c r="Z230" s="183"/>
      <c r="AA230" s="183"/>
      <c r="AB230" s="183"/>
      <c r="AC230" s="183"/>
      <c r="AD230" s="203"/>
      <c r="AE230" s="201"/>
      <c r="AF230" s="199"/>
      <c r="AG230" s="201"/>
      <c r="AH230" s="199"/>
      <c r="AI230" s="201"/>
      <c r="AJ230" s="250" t="str">
        <f>IF(ISTEXT(AI230),VLOOKUP(AI230,'_Keuzelijst Algemeen'!$B$2:$C$106,2,FALSE),"")</f>
        <v/>
      </c>
      <c r="AK230" s="179" t="s">
        <v>605</v>
      </c>
    </row>
    <row r="231" spans="1:37" x14ac:dyDescent="0.3">
      <c r="A231" s="249" t="s">
        <v>503</v>
      </c>
      <c r="B231" s="201"/>
      <c r="C231" s="250" t="str">
        <f>IF(ISTEXT(B231),VLOOKUP(B231,'_Keuzelijst Algemeen'!$AQ$3:$AR$19,2,),"")</f>
        <v/>
      </c>
      <c r="D231" s="215"/>
      <c r="E231" s="213"/>
      <c r="F231" s="21" t="s">
        <v>605</v>
      </c>
      <c r="G231" s="20"/>
      <c r="H231" s="183"/>
      <c r="I231" s="183"/>
      <c r="J231" s="183"/>
      <c r="K231" s="183"/>
      <c r="L231" s="183"/>
      <c r="M231" s="20" t="s">
        <v>679</v>
      </c>
      <c r="N231" s="21" t="s">
        <v>605</v>
      </c>
      <c r="O231" s="21" t="s">
        <v>605</v>
      </c>
      <c r="P231" s="183"/>
      <c r="Q231" s="201"/>
      <c r="R231" s="183"/>
      <c r="S231" s="183"/>
      <c r="T231" s="183"/>
      <c r="U231" s="183"/>
      <c r="V231" s="183"/>
      <c r="W231" s="199"/>
      <c r="X231" s="185"/>
      <c r="Y231" s="183"/>
      <c r="Z231" s="183"/>
      <c r="AA231" s="183"/>
      <c r="AB231" s="183"/>
      <c r="AC231" s="183"/>
      <c r="AD231" s="203"/>
      <c r="AE231" s="201"/>
      <c r="AF231" s="199"/>
      <c r="AG231" s="201"/>
      <c r="AH231" s="199"/>
      <c r="AI231" s="201"/>
      <c r="AJ231" s="250" t="str">
        <f>IF(ISTEXT(AI231),VLOOKUP(AI231,'_Keuzelijst Algemeen'!$B$2:$C$106,2,FALSE),"")</f>
        <v/>
      </c>
      <c r="AK231" s="179" t="s">
        <v>605</v>
      </c>
    </row>
    <row r="232" spans="1:37" x14ac:dyDescent="0.3">
      <c r="A232" s="249" t="s">
        <v>503</v>
      </c>
      <c r="B232" s="201"/>
      <c r="C232" s="250" t="str">
        <f>IF(ISTEXT(B232),VLOOKUP(B232,'_Keuzelijst Algemeen'!$AQ$3:$AR$19,2,),"")</f>
        <v/>
      </c>
      <c r="D232" s="215"/>
      <c r="E232" s="213"/>
      <c r="F232" s="21" t="s">
        <v>605</v>
      </c>
      <c r="G232" s="20"/>
      <c r="H232" s="183"/>
      <c r="I232" s="183"/>
      <c r="J232" s="183"/>
      <c r="K232" s="183"/>
      <c r="L232" s="183"/>
      <c r="M232" s="20" t="s">
        <v>679</v>
      </c>
      <c r="N232" s="21" t="s">
        <v>605</v>
      </c>
      <c r="O232" s="21" t="s">
        <v>605</v>
      </c>
      <c r="P232" s="183"/>
      <c r="Q232" s="201"/>
      <c r="R232" s="183"/>
      <c r="S232" s="183"/>
      <c r="T232" s="183"/>
      <c r="U232" s="183"/>
      <c r="V232" s="183"/>
      <c r="W232" s="199"/>
      <c r="X232" s="185"/>
      <c r="Y232" s="183"/>
      <c r="Z232" s="183"/>
      <c r="AA232" s="183"/>
      <c r="AB232" s="183"/>
      <c r="AC232" s="183"/>
      <c r="AD232" s="203"/>
      <c r="AE232" s="201"/>
      <c r="AF232" s="199"/>
      <c r="AG232" s="201"/>
      <c r="AH232" s="199"/>
      <c r="AI232" s="201"/>
      <c r="AJ232" s="250" t="str">
        <f>IF(ISTEXT(AI232),VLOOKUP(AI232,'_Keuzelijst Algemeen'!$B$2:$C$106,2,FALSE),"")</f>
        <v/>
      </c>
      <c r="AK232" s="179" t="s">
        <v>605</v>
      </c>
    </row>
    <row r="233" spans="1:37" x14ac:dyDescent="0.3">
      <c r="A233" s="249" t="s">
        <v>503</v>
      </c>
      <c r="B233" s="201"/>
      <c r="C233" s="250" t="str">
        <f>IF(ISTEXT(B233),VLOOKUP(B233,'_Keuzelijst Algemeen'!$AQ$3:$AR$19,2,),"")</f>
        <v/>
      </c>
      <c r="D233" s="215"/>
      <c r="E233" s="213"/>
      <c r="F233" s="21" t="s">
        <v>605</v>
      </c>
      <c r="G233" s="20"/>
      <c r="H233" s="183"/>
      <c r="I233" s="183"/>
      <c r="J233" s="183"/>
      <c r="K233" s="183"/>
      <c r="L233" s="183"/>
      <c r="M233" s="20" t="s">
        <v>679</v>
      </c>
      <c r="N233" s="21" t="s">
        <v>605</v>
      </c>
      <c r="O233" s="21" t="s">
        <v>605</v>
      </c>
      <c r="P233" s="183"/>
      <c r="Q233" s="201"/>
      <c r="R233" s="183"/>
      <c r="S233" s="183"/>
      <c r="T233" s="183"/>
      <c r="U233" s="183"/>
      <c r="V233" s="183"/>
      <c r="W233" s="199"/>
      <c r="X233" s="185"/>
      <c r="Y233" s="183"/>
      <c r="Z233" s="183"/>
      <c r="AA233" s="183"/>
      <c r="AB233" s="183"/>
      <c r="AC233" s="183"/>
      <c r="AD233" s="203"/>
      <c r="AE233" s="201"/>
      <c r="AF233" s="199"/>
      <c r="AG233" s="201"/>
      <c r="AH233" s="199"/>
      <c r="AI233" s="201"/>
      <c r="AJ233" s="250" t="str">
        <f>IF(ISTEXT(AI233),VLOOKUP(AI233,'_Keuzelijst Algemeen'!$B$2:$C$106,2,FALSE),"")</f>
        <v/>
      </c>
      <c r="AK233" s="179" t="s">
        <v>605</v>
      </c>
    </row>
    <row r="234" spans="1:37" x14ac:dyDescent="0.3">
      <c r="A234" s="249" t="s">
        <v>503</v>
      </c>
      <c r="B234" s="201"/>
      <c r="C234" s="250" t="str">
        <f>IF(ISTEXT(B234),VLOOKUP(B234,'_Keuzelijst Algemeen'!$AQ$3:$AR$19,2,),"")</f>
        <v/>
      </c>
      <c r="D234" s="215"/>
      <c r="E234" s="213"/>
      <c r="F234" s="21" t="s">
        <v>605</v>
      </c>
      <c r="G234" s="20"/>
      <c r="H234" s="183"/>
      <c r="I234" s="183"/>
      <c r="J234" s="183"/>
      <c r="K234" s="183"/>
      <c r="L234" s="183"/>
      <c r="M234" s="20" t="s">
        <v>679</v>
      </c>
      <c r="N234" s="21" t="s">
        <v>605</v>
      </c>
      <c r="O234" s="21" t="s">
        <v>605</v>
      </c>
      <c r="P234" s="183"/>
      <c r="Q234" s="201"/>
      <c r="R234" s="183"/>
      <c r="S234" s="183"/>
      <c r="T234" s="183"/>
      <c r="U234" s="183"/>
      <c r="V234" s="183"/>
      <c r="W234" s="199"/>
      <c r="X234" s="185"/>
      <c r="Y234" s="183"/>
      <c r="Z234" s="183"/>
      <c r="AA234" s="183"/>
      <c r="AB234" s="183"/>
      <c r="AC234" s="183"/>
      <c r="AD234" s="203"/>
      <c r="AE234" s="201"/>
      <c r="AF234" s="199"/>
      <c r="AG234" s="201"/>
      <c r="AH234" s="199"/>
      <c r="AI234" s="201"/>
      <c r="AJ234" s="250" t="str">
        <f>IF(ISTEXT(AI234),VLOOKUP(AI234,'_Keuzelijst Algemeen'!$B$2:$C$106,2,FALSE),"")</f>
        <v/>
      </c>
      <c r="AK234" s="179" t="s">
        <v>605</v>
      </c>
    </row>
    <row r="235" spans="1:37" x14ac:dyDescent="0.3">
      <c r="A235" s="249" t="s">
        <v>503</v>
      </c>
      <c r="B235" s="201"/>
      <c r="C235" s="250" t="str">
        <f>IF(ISTEXT(B235),VLOOKUP(B235,'_Keuzelijst Algemeen'!$AQ$3:$AR$19,2,),"")</f>
        <v/>
      </c>
      <c r="D235" s="215"/>
      <c r="E235" s="213"/>
      <c r="F235" s="21" t="s">
        <v>605</v>
      </c>
      <c r="G235" s="20"/>
      <c r="H235" s="183"/>
      <c r="I235" s="183"/>
      <c r="J235" s="183"/>
      <c r="K235" s="183"/>
      <c r="L235" s="183"/>
      <c r="M235" s="20" t="s">
        <v>679</v>
      </c>
      <c r="N235" s="21" t="s">
        <v>605</v>
      </c>
      <c r="O235" s="21" t="s">
        <v>605</v>
      </c>
      <c r="P235" s="183"/>
      <c r="Q235" s="201"/>
      <c r="R235" s="183"/>
      <c r="S235" s="183"/>
      <c r="T235" s="183"/>
      <c r="U235" s="183"/>
      <c r="V235" s="183"/>
      <c r="W235" s="199"/>
      <c r="X235" s="185"/>
      <c r="Y235" s="183"/>
      <c r="Z235" s="183"/>
      <c r="AA235" s="183"/>
      <c r="AB235" s="183"/>
      <c r="AC235" s="183"/>
      <c r="AD235" s="203"/>
      <c r="AE235" s="201"/>
      <c r="AF235" s="199"/>
      <c r="AG235" s="201"/>
      <c r="AH235" s="199"/>
      <c r="AI235" s="201"/>
      <c r="AJ235" s="250" t="str">
        <f>IF(ISTEXT(AI235),VLOOKUP(AI235,'_Keuzelijst Algemeen'!$B$2:$C$106,2,FALSE),"")</f>
        <v/>
      </c>
      <c r="AK235" s="179" t="s">
        <v>605</v>
      </c>
    </row>
    <row r="236" spans="1:37" x14ac:dyDescent="0.3">
      <c r="A236" s="249" t="s">
        <v>503</v>
      </c>
      <c r="B236" s="201"/>
      <c r="C236" s="250" t="str">
        <f>IF(ISTEXT(B236),VLOOKUP(B236,'_Keuzelijst Algemeen'!$AQ$3:$AR$19,2,),"")</f>
        <v/>
      </c>
      <c r="D236" s="215"/>
      <c r="E236" s="213"/>
      <c r="F236" s="21" t="s">
        <v>605</v>
      </c>
      <c r="G236" s="20"/>
      <c r="H236" s="183"/>
      <c r="I236" s="183"/>
      <c r="J236" s="183"/>
      <c r="K236" s="183"/>
      <c r="L236" s="183"/>
      <c r="M236" s="20" t="s">
        <v>679</v>
      </c>
      <c r="N236" s="21" t="s">
        <v>605</v>
      </c>
      <c r="O236" s="21" t="s">
        <v>605</v>
      </c>
      <c r="P236" s="183"/>
      <c r="Q236" s="201"/>
      <c r="R236" s="183"/>
      <c r="S236" s="183"/>
      <c r="T236" s="183"/>
      <c r="U236" s="183"/>
      <c r="V236" s="183"/>
      <c r="W236" s="199"/>
      <c r="X236" s="185"/>
      <c r="Y236" s="183"/>
      <c r="Z236" s="183"/>
      <c r="AA236" s="183"/>
      <c r="AB236" s="183"/>
      <c r="AC236" s="183"/>
      <c r="AD236" s="203"/>
      <c r="AE236" s="201"/>
      <c r="AF236" s="199"/>
      <c r="AG236" s="201"/>
      <c r="AH236" s="199"/>
      <c r="AI236" s="201"/>
      <c r="AJ236" s="250" t="str">
        <f>IF(ISTEXT(AI236),VLOOKUP(AI236,'_Keuzelijst Algemeen'!$B$2:$C$106,2,FALSE),"")</f>
        <v/>
      </c>
      <c r="AK236" s="179" t="s">
        <v>605</v>
      </c>
    </row>
    <row r="237" spans="1:37" x14ac:dyDescent="0.3">
      <c r="A237" s="249" t="s">
        <v>503</v>
      </c>
      <c r="B237" s="201"/>
      <c r="C237" s="250" t="str">
        <f>IF(ISTEXT(B237),VLOOKUP(B237,'_Keuzelijst Algemeen'!$AQ$3:$AR$19,2,),"")</f>
        <v/>
      </c>
      <c r="D237" s="215"/>
      <c r="E237" s="213"/>
      <c r="F237" s="21" t="s">
        <v>605</v>
      </c>
      <c r="G237" s="20"/>
      <c r="H237" s="183"/>
      <c r="I237" s="183"/>
      <c r="J237" s="183"/>
      <c r="K237" s="183"/>
      <c r="L237" s="183"/>
      <c r="M237" s="20" t="s">
        <v>679</v>
      </c>
      <c r="N237" s="21" t="s">
        <v>605</v>
      </c>
      <c r="O237" s="21" t="s">
        <v>605</v>
      </c>
      <c r="P237" s="183"/>
      <c r="Q237" s="201"/>
      <c r="R237" s="183"/>
      <c r="S237" s="183"/>
      <c r="T237" s="183"/>
      <c r="U237" s="183"/>
      <c r="V237" s="183"/>
      <c r="W237" s="199"/>
      <c r="X237" s="185"/>
      <c r="Y237" s="183"/>
      <c r="Z237" s="183"/>
      <c r="AA237" s="183"/>
      <c r="AB237" s="183"/>
      <c r="AC237" s="183"/>
      <c r="AD237" s="203"/>
      <c r="AE237" s="201"/>
      <c r="AF237" s="199"/>
      <c r="AG237" s="201"/>
      <c r="AH237" s="199"/>
      <c r="AI237" s="201"/>
      <c r="AJ237" s="250" t="str">
        <f>IF(ISTEXT(AI237),VLOOKUP(AI237,'_Keuzelijst Algemeen'!$B$2:$C$106,2,FALSE),"")</f>
        <v/>
      </c>
      <c r="AK237" s="179" t="s">
        <v>605</v>
      </c>
    </row>
    <row r="238" spans="1:37" x14ac:dyDescent="0.3">
      <c r="A238" s="249" t="s">
        <v>503</v>
      </c>
      <c r="B238" s="201"/>
      <c r="C238" s="250" t="str">
        <f>IF(ISTEXT(B238),VLOOKUP(B238,'_Keuzelijst Algemeen'!$AQ$3:$AR$19,2,),"")</f>
        <v/>
      </c>
      <c r="D238" s="215"/>
      <c r="E238" s="213"/>
      <c r="F238" s="21" t="s">
        <v>605</v>
      </c>
      <c r="G238" s="20"/>
      <c r="H238" s="183"/>
      <c r="I238" s="183"/>
      <c r="J238" s="183"/>
      <c r="K238" s="183"/>
      <c r="L238" s="183"/>
      <c r="M238" s="20" t="s">
        <v>679</v>
      </c>
      <c r="N238" s="21" t="s">
        <v>605</v>
      </c>
      <c r="O238" s="21" t="s">
        <v>605</v>
      </c>
      <c r="P238" s="183"/>
      <c r="Q238" s="201"/>
      <c r="R238" s="183"/>
      <c r="S238" s="183"/>
      <c r="T238" s="183"/>
      <c r="U238" s="183"/>
      <c r="V238" s="183"/>
      <c r="W238" s="199"/>
      <c r="X238" s="185"/>
      <c r="Y238" s="183"/>
      <c r="Z238" s="183"/>
      <c r="AA238" s="183"/>
      <c r="AB238" s="183"/>
      <c r="AC238" s="183"/>
      <c r="AD238" s="203"/>
      <c r="AE238" s="201"/>
      <c r="AF238" s="199"/>
      <c r="AG238" s="201"/>
      <c r="AH238" s="199"/>
      <c r="AI238" s="201"/>
      <c r="AJ238" s="250" t="str">
        <f>IF(ISTEXT(AI238),VLOOKUP(AI238,'_Keuzelijst Algemeen'!$B$2:$C$106,2,FALSE),"")</f>
        <v/>
      </c>
      <c r="AK238" s="179" t="s">
        <v>605</v>
      </c>
    </row>
    <row r="239" spans="1:37" x14ac:dyDescent="0.3">
      <c r="A239" s="249" t="s">
        <v>503</v>
      </c>
      <c r="B239" s="201"/>
      <c r="C239" s="250" t="str">
        <f>IF(ISTEXT(B239),VLOOKUP(B239,'_Keuzelijst Algemeen'!$AQ$3:$AR$19,2,),"")</f>
        <v/>
      </c>
      <c r="D239" s="215"/>
      <c r="E239" s="213"/>
      <c r="F239" s="21" t="s">
        <v>605</v>
      </c>
      <c r="G239" s="20"/>
      <c r="H239" s="183"/>
      <c r="I239" s="183"/>
      <c r="J239" s="183"/>
      <c r="K239" s="183"/>
      <c r="L239" s="183"/>
      <c r="M239" s="20" t="s">
        <v>679</v>
      </c>
      <c r="N239" s="21" t="s">
        <v>605</v>
      </c>
      <c r="O239" s="21" t="s">
        <v>605</v>
      </c>
      <c r="P239" s="183"/>
      <c r="Q239" s="201"/>
      <c r="R239" s="183"/>
      <c r="S239" s="183"/>
      <c r="T239" s="183"/>
      <c r="U239" s="183"/>
      <c r="V239" s="183"/>
      <c r="W239" s="199"/>
      <c r="X239" s="185"/>
      <c r="Y239" s="183"/>
      <c r="Z239" s="183"/>
      <c r="AA239" s="183"/>
      <c r="AB239" s="183"/>
      <c r="AC239" s="183"/>
      <c r="AD239" s="203"/>
      <c r="AE239" s="201"/>
      <c r="AF239" s="199"/>
      <c r="AG239" s="201"/>
      <c r="AH239" s="199"/>
      <c r="AI239" s="201"/>
      <c r="AJ239" s="250" t="str">
        <f>IF(ISTEXT(AI239),VLOOKUP(AI239,'_Keuzelijst Algemeen'!$B$2:$C$106,2,FALSE),"")</f>
        <v/>
      </c>
      <c r="AK239" s="179" t="s">
        <v>605</v>
      </c>
    </row>
    <row r="240" spans="1:37" x14ac:dyDescent="0.3">
      <c r="A240" s="249" t="s">
        <v>503</v>
      </c>
      <c r="B240" s="201"/>
      <c r="C240" s="250" t="str">
        <f>IF(ISTEXT(B240),VLOOKUP(B240,'_Keuzelijst Algemeen'!$AQ$3:$AR$19,2,),"")</f>
        <v/>
      </c>
      <c r="D240" s="215"/>
      <c r="E240" s="213"/>
      <c r="F240" s="21" t="s">
        <v>605</v>
      </c>
      <c r="G240" s="20"/>
      <c r="H240" s="183"/>
      <c r="I240" s="183"/>
      <c r="J240" s="183"/>
      <c r="K240" s="183"/>
      <c r="L240" s="183"/>
      <c r="M240" s="20" t="s">
        <v>679</v>
      </c>
      <c r="N240" s="21" t="s">
        <v>605</v>
      </c>
      <c r="O240" s="21" t="s">
        <v>605</v>
      </c>
      <c r="P240" s="183"/>
      <c r="Q240" s="201"/>
      <c r="R240" s="183"/>
      <c r="S240" s="183"/>
      <c r="T240" s="183"/>
      <c r="U240" s="183"/>
      <c r="V240" s="183"/>
      <c r="W240" s="199"/>
      <c r="X240" s="185"/>
      <c r="Y240" s="183"/>
      <c r="Z240" s="183"/>
      <c r="AA240" s="183"/>
      <c r="AB240" s="183"/>
      <c r="AC240" s="183"/>
      <c r="AD240" s="203"/>
      <c r="AE240" s="201"/>
      <c r="AF240" s="199"/>
      <c r="AG240" s="201"/>
      <c r="AH240" s="199"/>
      <c r="AI240" s="201"/>
      <c r="AJ240" s="250" t="str">
        <f>IF(ISTEXT(AI240),VLOOKUP(AI240,'_Keuzelijst Algemeen'!$B$2:$C$106,2,FALSE),"")</f>
        <v/>
      </c>
      <c r="AK240" s="179" t="s">
        <v>605</v>
      </c>
    </row>
    <row r="241" spans="1:37" x14ac:dyDescent="0.3">
      <c r="A241" s="249" t="s">
        <v>503</v>
      </c>
      <c r="B241" s="201"/>
      <c r="C241" s="250" t="str">
        <f>IF(ISTEXT(B241),VLOOKUP(B241,'_Keuzelijst Algemeen'!$AQ$3:$AR$19,2,),"")</f>
        <v/>
      </c>
      <c r="D241" s="215"/>
      <c r="E241" s="213"/>
      <c r="F241" s="21" t="s">
        <v>605</v>
      </c>
      <c r="G241" s="20"/>
      <c r="H241" s="183"/>
      <c r="I241" s="183"/>
      <c r="J241" s="183"/>
      <c r="K241" s="183"/>
      <c r="L241" s="183"/>
      <c r="M241" s="20" t="s">
        <v>679</v>
      </c>
      <c r="N241" s="21" t="s">
        <v>605</v>
      </c>
      <c r="O241" s="21" t="s">
        <v>605</v>
      </c>
      <c r="P241" s="183"/>
      <c r="Q241" s="201"/>
      <c r="R241" s="183"/>
      <c r="S241" s="183"/>
      <c r="T241" s="183"/>
      <c r="U241" s="183"/>
      <c r="V241" s="183"/>
      <c r="W241" s="199"/>
      <c r="X241" s="185"/>
      <c r="Y241" s="183"/>
      <c r="Z241" s="183"/>
      <c r="AA241" s="183"/>
      <c r="AB241" s="183"/>
      <c r="AC241" s="183"/>
      <c r="AD241" s="203"/>
      <c r="AE241" s="201"/>
      <c r="AF241" s="199"/>
      <c r="AG241" s="201"/>
      <c r="AH241" s="199"/>
      <c r="AI241" s="201"/>
      <c r="AJ241" s="250" t="str">
        <f>IF(ISTEXT(AI241),VLOOKUP(AI241,'_Keuzelijst Algemeen'!$B$2:$C$106,2,FALSE),"")</f>
        <v/>
      </c>
      <c r="AK241" s="179" t="s">
        <v>605</v>
      </c>
    </row>
    <row r="242" spans="1:37" x14ac:dyDescent="0.3">
      <c r="A242" s="249" t="s">
        <v>503</v>
      </c>
      <c r="B242" s="201"/>
      <c r="C242" s="250" t="str">
        <f>IF(ISTEXT(B242),VLOOKUP(B242,'_Keuzelijst Algemeen'!$AQ$3:$AR$19,2,),"")</f>
        <v/>
      </c>
      <c r="D242" s="215"/>
      <c r="E242" s="213"/>
      <c r="F242" s="21" t="s">
        <v>605</v>
      </c>
      <c r="G242" s="20"/>
      <c r="H242" s="183"/>
      <c r="I242" s="183"/>
      <c r="J242" s="183"/>
      <c r="K242" s="183"/>
      <c r="L242" s="183"/>
      <c r="M242" s="20" t="s">
        <v>679</v>
      </c>
      <c r="N242" s="21" t="s">
        <v>605</v>
      </c>
      <c r="O242" s="21" t="s">
        <v>605</v>
      </c>
      <c r="P242" s="183"/>
      <c r="Q242" s="201"/>
      <c r="R242" s="183"/>
      <c r="S242" s="183"/>
      <c r="T242" s="183"/>
      <c r="U242" s="183"/>
      <c r="V242" s="183"/>
      <c r="W242" s="199"/>
      <c r="X242" s="185"/>
      <c r="Y242" s="183"/>
      <c r="Z242" s="183"/>
      <c r="AA242" s="183"/>
      <c r="AB242" s="183"/>
      <c r="AC242" s="183"/>
      <c r="AD242" s="203"/>
      <c r="AE242" s="201"/>
      <c r="AF242" s="199"/>
      <c r="AG242" s="201"/>
      <c r="AH242" s="199"/>
      <c r="AI242" s="201"/>
      <c r="AJ242" s="250" t="str">
        <f>IF(ISTEXT(AI242),VLOOKUP(AI242,'_Keuzelijst Algemeen'!$B$2:$C$106,2,FALSE),"")</f>
        <v/>
      </c>
      <c r="AK242" s="179" t="s">
        <v>605</v>
      </c>
    </row>
    <row r="243" spans="1:37" x14ac:dyDescent="0.3">
      <c r="A243" s="249" t="s">
        <v>503</v>
      </c>
      <c r="B243" s="201"/>
      <c r="C243" s="250" t="str">
        <f>IF(ISTEXT(B243),VLOOKUP(B243,'_Keuzelijst Algemeen'!$AQ$3:$AR$19,2,),"")</f>
        <v/>
      </c>
      <c r="D243" s="215"/>
      <c r="E243" s="213"/>
      <c r="F243" s="21" t="s">
        <v>605</v>
      </c>
      <c r="G243" s="20"/>
      <c r="H243" s="183"/>
      <c r="I243" s="183"/>
      <c r="J243" s="183"/>
      <c r="K243" s="183"/>
      <c r="L243" s="183"/>
      <c r="M243" s="20" t="s">
        <v>679</v>
      </c>
      <c r="N243" s="21" t="s">
        <v>605</v>
      </c>
      <c r="O243" s="21" t="s">
        <v>605</v>
      </c>
      <c r="P243" s="183"/>
      <c r="Q243" s="201"/>
      <c r="R243" s="183"/>
      <c r="S243" s="183"/>
      <c r="T243" s="183"/>
      <c r="U243" s="183"/>
      <c r="V243" s="183"/>
      <c r="W243" s="199"/>
      <c r="X243" s="185"/>
      <c r="Y243" s="183"/>
      <c r="Z243" s="183"/>
      <c r="AA243" s="183"/>
      <c r="AB243" s="183"/>
      <c r="AC243" s="183"/>
      <c r="AD243" s="203"/>
      <c r="AE243" s="201"/>
      <c r="AF243" s="199"/>
      <c r="AG243" s="201"/>
      <c r="AH243" s="199"/>
      <c r="AI243" s="201"/>
      <c r="AJ243" s="250" t="str">
        <f>IF(ISTEXT(AI243),VLOOKUP(AI243,'_Keuzelijst Algemeen'!$B$2:$C$106,2,FALSE),"")</f>
        <v/>
      </c>
      <c r="AK243" s="179" t="s">
        <v>605</v>
      </c>
    </row>
    <row r="244" spans="1:37" x14ac:dyDescent="0.3">
      <c r="A244" s="249" t="s">
        <v>503</v>
      </c>
      <c r="B244" s="201"/>
      <c r="C244" s="250" t="str">
        <f>IF(ISTEXT(B244),VLOOKUP(B244,'_Keuzelijst Algemeen'!$AQ$3:$AR$19,2,),"")</f>
        <v/>
      </c>
      <c r="D244" s="215"/>
      <c r="E244" s="213"/>
      <c r="F244" s="21" t="s">
        <v>605</v>
      </c>
      <c r="G244" s="20"/>
      <c r="H244" s="183"/>
      <c r="I244" s="183"/>
      <c r="J244" s="183"/>
      <c r="K244" s="183"/>
      <c r="L244" s="183"/>
      <c r="M244" s="20" t="s">
        <v>679</v>
      </c>
      <c r="N244" s="21" t="s">
        <v>605</v>
      </c>
      <c r="O244" s="21" t="s">
        <v>605</v>
      </c>
      <c r="P244" s="183"/>
      <c r="Q244" s="201"/>
      <c r="R244" s="183"/>
      <c r="S244" s="183"/>
      <c r="T244" s="183"/>
      <c r="U244" s="183"/>
      <c r="V244" s="183"/>
      <c r="W244" s="199"/>
      <c r="X244" s="185"/>
      <c r="Y244" s="183"/>
      <c r="Z244" s="183"/>
      <c r="AA244" s="183"/>
      <c r="AB244" s="183"/>
      <c r="AC244" s="183"/>
      <c r="AD244" s="203"/>
      <c r="AE244" s="201"/>
      <c r="AF244" s="199"/>
      <c r="AG244" s="201"/>
      <c r="AH244" s="199"/>
      <c r="AI244" s="201"/>
      <c r="AJ244" s="250" t="str">
        <f>IF(ISTEXT(AI244),VLOOKUP(AI244,'_Keuzelijst Algemeen'!$B$2:$C$106,2,FALSE),"")</f>
        <v/>
      </c>
      <c r="AK244" s="179" t="s">
        <v>605</v>
      </c>
    </row>
    <row r="245" spans="1:37" x14ac:dyDescent="0.3">
      <c r="A245" s="249" t="s">
        <v>503</v>
      </c>
      <c r="B245" s="201"/>
      <c r="C245" s="250" t="str">
        <f>IF(ISTEXT(B245),VLOOKUP(B245,'_Keuzelijst Algemeen'!$AQ$3:$AR$19,2,),"")</f>
        <v/>
      </c>
      <c r="D245" s="215"/>
      <c r="E245" s="213"/>
      <c r="F245" s="21" t="s">
        <v>605</v>
      </c>
      <c r="G245" s="20"/>
      <c r="H245" s="183"/>
      <c r="I245" s="183"/>
      <c r="J245" s="183"/>
      <c r="K245" s="183"/>
      <c r="L245" s="183"/>
      <c r="M245" s="20" t="s">
        <v>679</v>
      </c>
      <c r="N245" s="21" t="s">
        <v>605</v>
      </c>
      <c r="O245" s="21" t="s">
        <v>605</v>
      </c>
      <c r="P245" s="183"/>
      <c r="Q245" s="201"/>
      <c r="R245" s="183"/>
      <c r="S245" s="183"/>
      <c r="T245" s="183"/>
      <c r="U245" s="183"/>
      <c r="V245" s="183"/>
      <c r="W245" s="199"/>
      <c r="X245" s="185"/>
      <c r="Y245" s="183"/>
      <c r="Z245" s="183"/>
      <c r="AA245" s="183"/>
      <c r="AB245" s="183"/>
      <c r="AC245" s="183"/>
      <c r="AD245" s="203"/>
      <c r="AE245" s="201"/>
      <c r="AF245" s="199"/>
      <c r="AG245" s="201"/>
      <c r="AH245" s="199"/>
      <c r="AI245" s="201"/>
      <c r="AJ245" s="250" t="str">
        <f>IF(ISTEXT(AI245),VLOOKUP(AI245,'_Keuzelijst Algemeen'!$B$2:$C$106,2,FALSE),"")</f>
        <v/>
      </c>
      <c r="AK245" s="179" t="s">
        <v>605</v>
      </c>
    </row>
    <row r="246" spans="1:37" x14ac:dyDescent="0.3">
      <c r="A246" s="249" t="s">
        <v>503</v>
      </c>
      <c r="B246" s="201"/>
      <c r="C246" s="250" t="str">
        <f>IF(ISTEXT(B246),VLOOKUP(B246,'_Keuzelijst Algemeen'!$AQ$3:$AR$19,2,),"")</f>
        <v/>
      </c>
      <c r="D246" s="215"/>
      <c r="E246" s="213"/>
      <c r="F246" s="21" t="s">
        <v>605</v>
      </c>
      <c r="G246" s="20"/>
      <c r="H246" s="183"/>
      <c r="I246" s="183"/>
      <c r="J246" s="183"/>
      <c r="K246" s="183"/>
      <c r="L246" s="183"/>
      <c r="M246" s="20" t="s">
        <v>679</v>
      </c>
      <c r="N246" s="21" t="s">
        <v>605</v>
      </c>
      <c r="O246" s="21" t="s">
        <v>605</v>
      </c>
      <c r="P246" s="183"/>
      <c r="Q246" s="201"/>
      <c r="R246" s="183"/>
      <c r="S246" s="183"/>
      <c r="T246" s="183"/>
      <c r="U246" s="183"/>
      <c r="V246" s="183"/>
      <c r="W246" s="199"/>
      <c r="X246" s="185"/>
      <c r="Y246" s="183"/>
      <c r="Z246" s="183"/>
      <c r="AA246" s="183"/>
      <c r="AB246" s="183"/>
      <c r="AC246" s="183"/>
      <c r="AD246" s="203"/>
      <c r="AE246" s="201"/>
      <c r="AF246" s="199"/>
      <c r="AG246" s="201"/>
      <c r="AH246" s="199"/>
      <c r="AI246" s="201"/>
      <c r="AJ246" s="250" t="str">
        <f>IF(ISTEXT(AI246),VLOOKUP(AI246,'_Keuzelijst Algemeen'!$B$2:$C$106,2,FALSE),"")</f>
        <v/>
      </c>
      <c r="AK246" s="179" t="s">
        <v>605</v>
      </c>
    </row>
    <row r="247" spans="1:37" x14ac:dyDescent="0.3">
      <c r="A247" s="249" t="s">
        <v>503</v>
      </c>
      <c r="B247" s="201"/>
      <c r="C247" s="250" t="str">
        <f>IF(ISTEXT(B247),VLOOKUP(B247,'_Keuzelijst Algemeen'!$AQ$3:$AR$19,2,),"")</f>
        <v/>
      </c>
      <c r="D247" s="215"/>
      <c r="E247" s="213"/>
      <c r="F247" s="21" t="s">
        <v>605</v>
      </c>
      <c r="G247" s="20"/>
      <c r="H247" s="183"/>
      <c r="I247" s="183"/>
      <c r="J247" s="183"/>
      <c r="K247" s="183"/>
      <c r="L247" s="183"/>
      <c r="M247" s="20" t="s">
        <v>679</v>
      </c>
      <c r="N247" s="21" t="s">
        <v>605</v>
      </c>
      <c r="O247" s="21" t="s">
        <v>605</v>
      </c>
      <c r="P247" s="183"/>
      <c r="Q247" s="201"/>
      <c r="R247" s="183"/>
      <c r="S247" s="183"/>
      <c r="T247" s="183"/>
      <c r="U247" s="183"/>
      <c r="V247" s="183"/>
      <c r="W247" s="199"/>
      <c r="X247" s="185"/>
      <c r="Y247" s="183"/>
      <c r="Z247" s="183"/>
      <c r="AA247" s="183"/>
      <c r="AB247" s="183"/>
      <c r="AC247" s="183"/>
      <c r="AD247" s="203"/>
      <c r="AE247" s="201"/>
      <c r="AF247" s="199"/>
      <c r="AG247" s="201"/>
      <c r="AH247" s="199"/>
      <c r="AI247" s="201"/>
      <c r="AJ247" s="250" t="str">
        <f>IF(ISTEXT(AI247),VLOOKUP(AI247,'_Keuzelijst Algemeen'!$B$2:$C$106,2,FALSE),"")</f>
        <v/>
      </c>
      <c r="AK247" s="179" t="s">
        <v>605</v>
      </c>
    </row>
    <row r="248" spans="1:37" x14ac:dyDescent="0.3">
      <c r="A248" s="249" t="s">
        <v>503</v>
      </c>
      <c r="B248" s="201"/>
      <c r="C248" s="250" t="str">
        <f>IF(ISTEXT(B248),VLOOKUP(B248,'_Keuzelijst Algemeen'!$AQ$3:$AR$19,2,),"")</f>
        <v/>
      </c>
      <c r="D248" s="215"/>
      <c r="E248" s="213"/>
      <c r="F248" s="21" t="s">
        <v>605</v>
      </c>
      <c r="G248" s="20"/>
      <c r="H248" s="183"/>
      <c r="I248" s="183"/>
      <c r="J248" s="183"/>
      <c r="K248" s="183"/>
      <c r="L248" s="183"/>
      <c r="M248" s="20" t="s">
        <v>679</v>
      </c>
      <c r="N248" s="21" t="s">
        <v>605</v>
      </c>
      <c r="O248" s="21" t="s">
        <v>605</v>
      </c>
      <c r="P248" s="183"/>
      <c r="Q248" s="201"/>
      <c r="R248" s="183"/>
      <c r="S248" s="183"/>
      <c r="T248" s="183"/>
      <c r="U248" s="183"/>
      <c r="V248" s="183"/>
      <c r="W248" s="199"/>
      <c r="X248" s="185"/>
      <c r="Y248" s="183"/>
      <c r="Z248" s="183"/>
      <c r="AA248" s="183"/>
      <c r="AB248" s="183"/>
      <c r="AC248" s="183"/>
      <c r="AD248" s="203"/>
      <c r="AE248" s="201"/>
      <c r="AF248" s="199"/>
      <c r="AG248" s="201"/>
      <c r="AH248" s="199"/>
      <c r="AI248" s="201"/>
      <c r="AJ248" s="250" t="str">
        <f>IF(ISTEXT(AI248),VLOOKUP(AI248,'_Keuzelijst Algemeen'!$B$2:$C$106,2,FALSE),"")</f>
        <v/>
      </c>
      <c r="AK248" s="179" t="s">
        <v>605</v>
      </c>
    </row>
    <row r="249" spans="1:37" x14ac:dyDescent="0.3">
      <c r="A249" s="249" t="s">
        <v>503</v>
      </c>
      <c r="B249" s="201"/>
      <c r="C249" s="250" t="str">
        <f>IF(ISTEXT(B249),VLOOKUP(B249,'_Keuzelijst Algemeen'!$AQ$3:$AR$19,2,),"")</f>
        <v/>
      </c>
      <c r="D249" s="215"/>
      <c r="E249" s="213"/>
      <c r="F249" s="21" t="s">
        <v>605</v>
      </c>
      <c r="G249" s="20"/>
      <c r="H249" s="183"/>
      <c r="I249" s="183"/>
      <c r="J249" s="183"/>
      <c r="K249" s="183"/>
      <c r="L249" s="183"/>
      <c r="M249" s="20" t="s">
        <v>679</v>
      </c>
      <c r="N249" s="21" t="s">
        <v>605</v>
      </c>
      <c r="O249" s="21" t="s">
        <v>605</v>
      </c>
      <c r="P249" s="183"/>
      <c r="Q249" s="201"/>
      <c r="R249" s="183"/>
      <c r="S249" s="183"/>
      <c r="T249" s="183"/>
      <c r="U249" s="183"/>
      <c r="V249" s="183"/>
      <c r="W249" s="199"/>
      <c r="X249" s="185"/>
      <c r="Y249" s="183"/>
      <c r="Z249" s="183"/>
      <c r="AA249" s="183"/>
      <c r="AB249" s="183"/>
      <c r="AC249" s="183"/>
      <c r="AD249" s="203"/>
      <c r="AE249" s="201"/>
      <c r="AF249" s="199"/>
      <c r="AG249" s="201"/>
      <c r="AH249" s="199"/>
      <c r="AI249" s="201"/>
      <c r="AJ249" s="250" t="str">
        <f>IF(ISTEXT(AI249),VLOOKUP(AI249,'_Keuzelijst Algemeen'!$B$2:$C$106,2,FALSE),"")</f>
        <v/>
      </c>
      <c r="AK249" s="179" t="s">
        <v>605</v>
      </c>
    </row>
    <row r="250" spans="1:37" x14ac:dyDescent="0.3">
      <c r="A250" s="249" t="s">
        <v>503</v>
      </c>
      <c r="B250" s="201"/>
      <c r="C250" s="250" t="str">
        <f>IF(ISTEXT(B250),VLOOKUP(B250,'_Keuzelijst Algemeen'!$AQ$3:$AR$19,2,),"")</f>
        <v/>
      </c>
      <c r="D250" s="215"/>
      <c r="E250" s="213"/>
      <c r="F250" s="21" t="s">
        <v>605</v>
      </c>
      <c r="G250" s="20"/>
      <c r="H250" s="183"/>
      <c r="I250" s="183"/>
      <c r="J250" s="183"/>
      <c r="K250" s="183"/>
      <c r="L250" s="183"/>
      <c r="M250" s="20" t="s">
        <v>679</v>
      </c>
      <c r="N250" s="21" t="s">
        <v>605</v>
      </c>
      <c r="O250" s="21" t="s">
        <v>605</v>
      </c>
      <c r="P250" s="183"/>
      <c r="Q250" s="201"/>
      <c r="R250" s="183"/>
      <c r="S250" s="183"/>
      <c r="T250" s="183"/>
      <c r="U250" s="183"/>
      <c r="V250" s="183"/>
      <c r="W250" s="199"/>
      <c r="X250" s="185"/>
      <c r="Y250" s="183"/>
      <c r="Z250" s="183"/>
      <c r="AA250" s="183"/>
      <c r="AB250" s="183"/>
      <c r="AC250" s="183"/>
      <c r="AD250" s="203"/>
      <c r="AE250" s="201"/>
      <c r="AF250" s="199"/>
      <c r="AG250" s="201"/>
      <c r="AH250" s="199"/>
      <c r="AI250" s="201"/>
      <c r="AJ250" s="250" t="str">
        <f>IF(ISTEXT(AI250),VLOOKUP(AI250,'_Keuzelijst Algemeen'!$B$2:$C$106,2,FALSE),"")</f>
        <v/>
      </c>
      <c r="AK250" s="179" t="s">
        <v>605</v>
      </c>
    </row>
    <row r="251" spans="1:37" x14ac:dyDescent="0.3">
      <c r="A251" s="249" t="s">
        <v>503</v>
      </c>
      <c r="B251" s="201"/>
      <c r="C251" s="250" t="str">
        <f>IF(ISTEXT(B251),VLOOKUP(B251,'_Keuzelijst Algemeen'!$AQ$3:$AR$19,2,),"")</f>
        <v/>
      </c>
      <c r="D251" s="215"/>
      <c r="E251" s="213"/>
      <c r="F251" s="21" t="s">
        <v>605</v>
      </c>
      <c r="G251" s="20"/>
      <c r="H251" s="183"/>
      <c r="I251" s="183"/>
      <c r="J251" s="183"/>
      <c r="K251" s="183"/>
      <c r="L251" s="183"/>
      <c r="M251" s="20" t="s">
        <v>679</v>
      </c>
      <c r="N251" s="21" t="s">
        <v>605</v>
      </c>
      <c r="O251" s="21" t="s">
        <v>605</v>
      </c>
      <c r="P251" s="183"/>
      <c r="Q251" s="201"/>
      <c r="R251" s="183"/>
      <c r="S251" s="183"/>
      <c r="T251" s="183"/>
      <c r="U251" s="183"/>
      <c r="V251" s="183"/>
      <c r="W251" s="199"/>
      <c r="X251" s="185"/>
      <c r="Y251" s="183"/>
      <c r="Z251" s="183"/>
      <c r="AA251" s="183"/>
      <c r="AB251" s="183"/>
      <c r="AC251" s="183"/>
      <c r="AD251" s="203"/>
      <c r="AE251" s="201"/>
      <c r="AF251" s="199"/>
      <c r="AG251" s="201"/>
      <c r="AH251" s="199"/>
      <c r="AI251" s="201"/>
      <c r="AJ251" s="250" t="str">
        <f>IF(ISTEXT(AI251),VLOOKUP(AI251,'_Keuzelijst Algemeen'!$B$2:$C$106,2,FALSE),"")</f>
        <v/>
      </c>
      <c r="AK251" s="179" t="s">
        <v>605</v>
      </c>
    </row>
    <row r="252" spans="1:37" x14ac:dyDescent="0.3">
      <c r="A252" s="249" t="s">
        <v>503</v>
      </c>
      <c r="B252" s="201"/>
      <c r="C252" s="250" t="str">
        <f>IF(ISTEXT(B252),VLOOKUP(B252,'_Keuzelijst Algemeen'!$AQ$3:$AR$19,2,),"")</f>
        <v/>
      </c>
      <c r="D252" s="215"/>
      <c r="E252" s="213"/>
      <c r="F252" s="21" t="s">
        <v>605</v>
      </c>
      <c r="G252" s="20"/>
      <c r="H252" s="183"/>
      <c r="I252" s="183"/>
      <c r="J252" s="183"/>
      <c r="K252" s="183"/>
      <c r="L252" s="183"/>
      <c r="M252" s="20" t="s">
        <v>679</v>
      </c>
      <c r="N252" s="21" t="s">
        <v>605</v>
      </c>
      <c r="O252" s="21" t="s">
        <v>605</v>
      </c>
      <c r="P252" s="183"/>
      <c r="Q252" s="201"/>
      <c r="R252" s="183"/>
      <c r="S252" s="183"/>
      <c r="T252" s="183"/>
      <c r="U252" s="183"/>
      <c r="V252" s="183"/>
      <c r="W252" s="199"/>
      <c r="X252" s="185"/>
      <c r="Y252" s="183"/>
      <c r="Z252" s="183"/>
      <c r="AA252" s="183"/>
      <c r="AB252" s="183"/>
      <c r="AC252" s="183"/>
      <c r="AD252" s="203"/>
      <c r="AE252" s="201"/>
      <c r="AF252" s="199"/>
      <c r="AG252" s="201"/>
      <c r="AH252" s="199"/>
      <c r="AI252" s="201"/>
      <c r="AJ252" s="250" t="str">
        <f>IF(ISTEXT(AI252),VLOOKUP(AI252,'_Keuzelijst Algemeen'!$B$2:$C$106,2,FALSE),"")</f>
        <v/>
      </c>
      <c r="AK252" s="179" t="s">
        <v>605</v>
      </c>
    </row>
    <row r="253" spans="1:37" x14ac:dyDescent="0.3">
      <c r="A253" s="249" t="s">
        <v>503</v>
      </c>
      <c r="B253" s="201"/>
      <c r="C253" s="250" t="str">
        <f>IF(ISTEXT(B253),VLOOKUP(B253,'_Keuzelijst Algemeen'!$AQ$3:$AR$19,2,),"")</f>
        <v/>
      </c>
      <c r="D253" s="215"/>
      <c r="E253" s="213"/>
      <c r="F253" s="21" t="s">
        <v>605</v>
      </c>
      <c r="G253" s="20"/>
      <c r="H253" s="183"/>
      <c r="I253" s="183"/>
      <c r="J253" s="183"/>
      <c r="K253" s="183"/>
      <c r="L253" s="183"/>
      <c r="M253" s="20" t="s">
        <v>679</v>
      </c>
      <c r="N253" s="21" t="s">
        <v>605</v>
      </c>
      <c r="O253" s="21" t="s">
        <v>605</v>
      </c>
      <c r="P253" s="183"/>
      <c r="Q253" s="201"/>
      <c r="R253" s="183"/>
      <c r="S253" s="183"/>
      <c r="T253" s="183"/>
      <c r="U253" s="183"/>
      <c r="V253" s="183"/>
      <c r="W253" s="199"/>
      <c r="X253" s="185"/>
      <c r="Y253" s="183"/>
      <c r="Z253" s="183"/>
      <c r="AA253" s="183"/>
      <c r="AB253" s="183"/>
      <c r="AC253" s="183"/>
      <c r="AD253" s="203"/>
      <c r="AE253" s="201"/>
      <c r="AF253" s="199"/>
      <c r="AG253" s="201"/>
      <c r="AH253" s="199"/>
      <c r="AI253" s="201"/>
      <c r="AJ253" s="250" t="str">
        <f>IF(ISTEXT(AI253),VLOOKUP(AI253,'_Keuzelijst Algemeen'!$B$2:$C$106,2,FALSE),"")</f>
        <v/>
      </c>
      <c r="AK253" s="179" t="s">
        <v>605</v>
      </c>
    </row>
    <row r="254" spans="1:37" x14ac:dyDescent="0.3">
      <c r="A254" s="249" t="s">
        <v>503</v>
      </c>
      <c r="B254" s="201"/>
      <c r="C254" s="250" t="str">
        <f>IF(ISTEXT(B254),VLOOKUP(B254,'_Keuzelijst Algemeen'!$AQ$3:$AR$19,2,),"")</f>
        <v/>
      </c>
      <c r="D254" s="215"/>
      <c r="E254" s="213"/>
      <c r="F254" s="21" t="s">
        <v>605</v>
      </c>
      <c r="G254" s="20"/>
      <c r="H254" s="183"/>
      <c r="I254" s="183"/>
      <c r="J254" s="183"/>
      <c r="K254" s="183"/>
      <c r="L254" s="183"/>
      <c r="M254" s="20" t="s">
        <v>679</v>
      </c>
      <c r="N254" s="21" t="s">
        <v>605</v>
      </c>
      <c r="O254" s="21" t="s">
        <v>605</v>
      </c>
      <c r="P254" s="183"/>
      <c r="Q254" s="201"/>
      <c r="R254" s="183"/>
      <c r="S254" s="183"/>
      <c r="T254" s="183"/>
      <c r="U254" s="183"/>
      <c r="V254" s="183"/>
      <c r="W254" s="199"/>
      <c r="X254" s="185"/>
      <c r="Y254" s="183"/>
      <c r="Z254" s="183"/>
      <c r="AA254" s="183"/>
      <c r="AB254" s="183"/>
      <c r="AC254" s="183"/>
      <c r="AD254" s="203"/>
      <c r="AE254" s="201"/>
      <c r="AF254" s="199"/>
      <c r="AG254" s="201"/>
      <c r="AH254" s="199"/>
      <c r="AI254" s="201"/>
      <c r="AJ254" s="250" t="str">
        <f>IF(ISTEXT(AI254),VLOOKUP(AI254,'_Keuzelijst Algemeen'!$B$2:$C$106,2,FALSE),"")</f>
        <v/>
      </c>
      <c r="AK254" s="179" t="s">
        <v>605</v>
      </c>
    </row>
    <row r="255" spans="1:37" x14ac:dyDescent="0.3">
      <c r="A255" s="249" t="s">
        <v>503</v>
      </c>
      <c r="B255" s="201"/>
      <c r="C255" s="250" t="str">
        <f>IF(ISTEXT(B255),VLOOKUP(B255,'_Keuzelijst Algemeen'!$AQ$3:$AR$19,2,),"")</f>
        <v/>
      </c>
      <c r="D255" s="215"/>
      <c r="E255" s="213"/>
      <c r="F255" s="21" t="s">
        <v>605</v>
      </c>
      <c r="G255" s="20"/>
      <c r="H255" s="183"/>
      <c r="I255" s="183"/>
      <c r="J255" s="183"/>
      <c r="K255" s="183"/>
      <c r="L255" s="183"/>
      <c r="M255" s="20" t="s">
        <v>679</v>
      </c>
      <c r="N255" s="21" t="s">
        <v>605</v>
      </c>
      <c r="O255" s="21" t="s">
        <v>605</v>
      </c>
      <c r="P255" s="183"/>
      <c r="Q255" s="201"/>
      <c r="R255" s="183"/>
      <c r="S255" s="183"/>
      <c r="T255" s="183"/>
      <c r="U255" s="183"/>
      <c r="V255" s="183"/>
      <c r="W255" s="199"/>
      <c r="X255" s="185"/>
      <c r="Y255" s="183"/>
      <c r="Z255" s="183"/>
      <c r="AA255" s="183"/>
      <c r="AB255" s="183"/>
      <c r="AC255" s="183"/>
      <c r="AD255" s="203"/>
      <c r="AE255" s="201"/>
      <c r="AF255" s="199"/>
      <c r="AG255" s="201"/>
      <c r="AH255" s="199"/>
      <c r="AI255" s="201"/>
      <c r="AJ255" s="250" t="str">
        <f>IF(ISTEXT(AI255),VLOOKUP(AI255,'_Keuzelijst Algemeen'!$B$2:$C$106,2,FALSE),"")</f>
        <v/>
      </c>
      <c r="AK255" s="179" t="s">
        <v>605</v>
      </c>
    </row>
    <row r="256" spans="1:37" x14ac:dyDescent="0.3">
      <c r="A256" s="249" t="s">
        <v>503</v>
      </c>
      <c r="B256" s="201"/>
      <c r="C256" s="250" t="str">
        <f>IF(ISTEXT(B256),VLOOKUP(B256,'_Keuzelijst Algemeen'!$AQ$3:$AR$19,2,),"")</f>
        <v/>
      </c>
      <c r="D256" s="215"/>
      <c r="E256" s="213"/>
      <c r="F256" s="21" t="s">
        <v>605</v>
      </c>
      <c r="G256" s="20"/>
      <c r="H256" s="183"/>
      <c r="I256" s="183"/>
      <c r="J256" s="183"/>
      <c r="K256" s="183"/>
      <c r="L256" s="183"/>
      <c r="M256" s="20" t="s">
        <v>679</v>
      </c>
      <c r="N256" s="21" t="s">
        <v>605</v>
      </c>
      <c r="O256" s="21" t="s">
        <v>605</v>
      </c>
      <c r="P256" s="183"/>
      <c r="Q256" s="201"/>
      <c r="R256" s="183"/>
      <c r="S256" s="183"/>
      <c r="T256" s="183"/>
      <c r="U256" s="183"/>
      <c r="V256" s="183"/>
      <c r="W256" s="199"/>
      <c r="X256" s="185"/>
      <c r="Y256" s="183"/>
      <c r="Z256" s="183"/>
      <c r="AA256" s="183"/>
      <c r="AB256" s="183"/>
      <c r="AC256" s="183"/>
      <c r="AD256" s="203"/>
      <c r="AE256" s="201"/>
      <c r="AF256" s="199"/>
      <c r="AG256" s="201"/>
      <c r="AH256" s="199"/>
      <c r="AI256" s="201"/>
      <c r="AJ256" s="250" t="str">
        <f>IF(ISTEXT(AI256),VLOOKUP(AI256,'_Keuzelijst Algemeen'!$B$2:$C$106,2,FALSE),"")</f>
        <v/>
      </c>
      <c r="AK256" s="179" t="s">
        <v>605</v>
      </c>
    </row>
    <row r="257" spans="1:37" x14ac:dyDescent="0.3">
      <c r="A257" s="249" t="s">
        <v>503</v>
      </c>
      <c r="B257" s="201"/>
      <c r="C257" s="250" t="str">
        <f>IF(ISTEXT(B257),VLOOKUP(B257,'_Keuzelijst Algemeen'!$AQ$3:$AR$19,2,),"")</f>
        <v/>
      </c>
      <c r="D257" s="215"/>
      <c r="E257" s="213"/>
      <c r="F257" s="21" t="s">
        <v>605</v>
      </c>
      <c r="G257" s="20"/>
      <c r="H257" s="183"/>
      <c r="I257" s="183"/>
      <c r="J257" s="183"/>
      <c r="K257" s="183"/>
      <c r="L257" s="183"/>
      <c r="M257" s="20" t="s">
        <v>679</v>
      </c>
      <c r="N257" s="21" t="s">
        <v>605</v>
      </c>
      <c r="O257" s="21" t="s">
        <v>605</v>
      </c>
      <c r="P257" s="183"/>
      <c r="Q257" s="201"/>
      <c r="R257" s="183"/>
      <c r="S257" s="183"/>
      <c r="T257" s="183"/>
      <c r="U257" s="183"/>
      <c r="V257" s="183"/>
      <c r="W257" s="199"/>
      <c r="X257" s="185"/>
      <c r="Y257" s="183"/>
      <c r="Z257" s="183"/>
      <c r="AA257" s="183"/>
      <c r="AB257" s="183"/>
      <c r="AC257" s="183"/>
      <c r="AD257" s="203"/>
      <c r="AE257" s="201"/>
      <c r="AF257" s="199"/>
      <c r="AG257" s="201"/>
      <c r="AH257" s="199"/>
      <c r="AI257" s="201"/>
      <c r="AJ257" s="250" t="str">
        <f>IF(ISTEXT(AI257),VLOOKUP(AI257,'_Keuzelijst Algemeen'!$B$2:$C$106,2,FALSE),"")</f>
        <v/>
      </c>
      <c r="AK257" s="179" t="s">
        <v>605</v>
      </c>
    </row>
    <row r="258" spans="1:37" x14ac:dyDescent="0.3">
      <c r="A258" s="249" t="s">
        <v>503</v>
      </c>
      <c r="B258" s="201"/>
      <c r="C258" s="250" t="str">
        <f>IF(ISTEXT(B258),VLOOKUP(B258,'_Keuzelijst Algemeen'!$AQ$3:$AR$19,2,),"")</f>
        <v/>
      </c>
      <c r="D258" s="215"/>
      <c r="E258" s="213"/>
      <c r="F258" s="21" t="s">
        <v>605</v>
      </c>
      <c r="G258" s="20"/>
      <c r="H258" s="183"/>
      <c r="I258" s="183"/>
      <c r="J258" s="183"/>
      <c r="K258" s="183"/>
      <c r="L258" s="183"/>
      <c r="M258" s="20" t="s">
        <v>679</v>
      </c>
      <c r="N258" s="21" t="s">
        <v>605</v>
      </c>
      <c r="O258" s="21" t="s">
        <v>605</v>
      </c>
      <c r="P258" s="183"/>
      <c r="Q258" s="201"/>
      <c r="R258" s="183"/>
      <c r="S258" s="183"/>
      <c r="T258" s="183"/>
      <c r="U258" s="183"/>
      <c r="V258" s="183"/>
      <c r="W258" s="199"/>
      <c r="X258" s="185"/>
      <c r="Y258" s="183"/>
      <c r="Z258" s="183"/>
      <c r="AA258" s="183"/>
      <c r="AB258" s="183"/>
      <c r="AC258" s="183"/>
      <c r="AD258" s="203"/>
      <c r="AE258" s="201"/>
      <c r="AF258" s="199"/>
      <c r="AG258" s="201"/>
      <c r="AH258" s="199"/>
      <c r="AI258" s="201"/>
      <c r="AJ258" s="250" t="str">
        <f>IF(ISTEXT(AI258),VLOOKUP(AI258,'_Keuzelijst Algemeen'!$B$2:$C$106,2,FALSE),"")</f>
        <v/>
      </c>
      <c r="AK258" s="179" t="s">
        <v>605</v>
      </c>
    </row>
    <row r="259" spans="1:37" x14ac:dyDescent="0.3">
      <c r="A259" s="249" t="s">
        <v>503</v>
      </c>
      <c r="B259" s="201"/>
      <c r="C259" s="250" t="str">
        <f>IF(ISTEXT(B259),VLOOKUP(B259,'_Keuzelijst Algemeen'!$AQ$3:$AR$19,2,),"")</f>
        <v/>
      </c>
      <c r="D259" s="215"/>
      <c r="E259" s="213"/>
      <c r="F259" s="21" t="s">
        <v>605</v>
      </c>
      <c r="G259" s="20"/>
      <c r="H259" s="183"/>
      <c r="I259" s="183"/>
      <c r="J259" s="183"/>
      <c r="K259" s="183"/>
      <c r="L259" s="183"/>
      <c r="M259" s="20" t="s">
        <v>679</v>
      </c>
      <c r="N259" s="21" t="s">
        <v>605</v>
      </c>
      <c r="O259" s="21" t="s">
        <v>605</v>
      </c>
      <c r="P259" s="183"/>
      <c r="Q259" s="201"/>
      <c r="R259" s="183"/>
      <c r="S259" s="183"/>
      <c r="T259" s="183"/>
      <c r="U259" s="183"/>
      <c r="V259" s="183"/>
      <c r="W259" s="199"/>
      <c r="X259" s="185"/>
      <c r="Y259" s="183"/>
      <c r="Z259" s="183"/>
      <c r="AA259" s="183"/>
      <c r="AB259" s="183"/>
      <c r="AC259" s="183"/>
      <c r="AD259" s="203"/>
      <c r="AE259" s="201"/>
      <c r="AF259" s="199"/>
      <c r="AG259" s="201"/>
      <c r="AH259" s="199"/>
      <c r="AI259" s="201"/>
      <c r="AJ259" s="250" t="str">
        <f>IF(ISTEXT(AI259),VLOOKUP(AI259,'_Keuzelijst Algemeen'!$B$2:$C$106,2,FALSE),"")</f>
        <v/>
      </c>
      <c r="AK259" s="179" t="s">
        <v>605</v>
      </c>
    </row>
    <row r="260" spans="1:37" x14ac:dyDescent="0.3">
      <c r="A260" s="249" t="s">
        <v>503</v>
      </c>
      <c r="B260" s="201"/>
      <c r="C260" s="250" t="str">
        <f>IF(ISTEXT(B260),VLOOKUP(B260,'_Keuzelijst Algemeen'!$AQ$3:$AR$19,2,),"")</f>
        <v/>
      </c>
      <c r="D260" s="215"/>
      <c r="E260" s="213"/>
      <c r="F260" s="21" t="s">
        <v>605</v>
      </c>
      <c r="G260" s="20"/>
      <c r="H260" s="183"/>
      <c r="I260" s="183"/>
      <c r="J260" s="183"/>
      <c r="K260" s="183"/>
      <c r="L260" s="183"/>
      <c r="M260" s="20" t="s">
        <v>679</v>
      </c>
      <c r="N260" s="21" t="s">
        <v>605</v>
      </c>
      <c r="O260" s="21" t="s">
        <v>605</v>
      </c>
      <c r="P260" s="183"/>
      <c r="Q260" s="201"/>
      <c r="R260" s="183"/>
      <c r="S260" s="183"/>
      <c r="T260" s="183"/>
      <c r="U260" s="183"/>
      <c r="V260" s="183"/>
      <c r="W260" s="199"/>
      <c r="X260" s="185"/>
      <c r="Y260" s="183"/>
      <c r="Z260" s="183"/>
      <c r="AA260" s="183"/>
      <c r="AB260" s="183"/>
      <c r="AC260" s="183"/>
      <c r="AD260" s="203"/>
      <c r="AE260" s="201"/>
      <c r="AF260" s="199"/>
      <c r="AG260" s="201"/>
      <c r="AH260" s="199"/>
      <c r="AI260" s="201"/>
      <c r="AJ260" s="250" t="str">
        <f>IF(ISTEXT(AI260),VLOOKUP(AI260,'_Keuzelijst Algemeen'!$B$2:$C$106,2,FALSE),"")</f>
        <v/>
      </c>
      <c r="AK260" s="179" t="s">
        <v>605</v>
      </c>
    </row>
    <row r="261" spans="1:37" x14ac:dyDescent="0.3">
      <c r="A261" s="249" t="s">
        <v>503</v>
      </c>
      <c r="B261" s="201"/>
      <c r="C261" s="250" t="str">
        <f>IF(ISTEXT(B261),VLOOKUP(B261,'_Keuzelijst Algemeen'!$AQ$3:$AR$19,2,),"")</f>
        <v/>
      </c>
      <c r="D261" s="215"/>
      <c r="E261" s="213"/>
      <c r="F261" s="21" t="s">
        <v>605</v>
      </c>
      <c r="G261" s="20"/>
      <c r="H261" s="183"/>
      <c r="I261" s="183"/>
      <c r="J261" s="183"/>
      <c r="K261" s="183"/>
      <c r="L261" s="183"/>
      <c r="M261" s="20" t="s">
        <v>679</v>
      </c>
      <c r="N261" s="21" t="s">
        <v>605</v>
      </c>
      <c r="O261" s="21" t="s">
        <v>605</v>
      </c>
      <c r="P261" s="183"/>
      <c r="Q261" s="201"/>
      <c r="R261" s="183"/>
      <c r="S261" s="183"/>
      <c r="T261" s="183"/>
      <c r="U261" s="183"/>
      <c r="V261" s="183"/>
      <c r="W261" s="199"/>
      <c r="X261" s="185"/>
      <c r="Y261" s="183"/>
      <c r="Z261" s="183"/>
      <c r="AA261" s="183"/>
      <c r="AB261" s="183"/>
      <c r="AC261" s="183"/>
      <c r="AD261" s="203"/>
      <c r="AE261" s="201"/>
      <c r="AF261" s="199"/>
      <c r="AG261" s="201"/>
      <c r="AH261" s="199"/>
      <c r="AI261" s="201"/>
      <c r="AJ261" s="250" t="str">
        <f>IF(ISTEXT(AI261),VLOOKUP(AI261,'_Keuzelijst Algemeen'!$B$2:$C$106,2,FALSE),"")</f>
        <v/>
      </c>
      <c r="AK261" s="179" t="s">
        <v>605</v>
      </c>
    </row>
    <row r="262" spans="1:37" x14ac:dyDescent="0.3">
      <c r="A262" s="249" t="s">
        <v>503</v>
      </c>
      <c r="B262" s="201"/>
      <c r="C262" s="250" t="str">
        <f>IF(ISTEXT(B262),VLOOKUP(B262,'_Keuzelijst Algemeen'!$AQ$3:$AR$19,2,),"")</f>
        <v/>
      </c>
      <c r="D262" s="215"/>
      <c r="E262" s="213"/>
      <c r="F262" s="21" t="s">
        <v>605</v>
      </c>
      <c r="G262" s="20"/>
      <c r="H262" s="183"/>
      <c r="I262" s="183"/>
      <c r="J262" s="183"/>
      <c r="K262" s="183"/>
      <c r="L262" s="183"/>
      <c r="M262" s="20" t="s">
        <v>679</v>
      </c>
      <c r="N262" s="21" t="s">
        <v>605</v>
      </c>
      <c r="O262" s="21" t="s">
        <v>605</v>
      </c>
      <c r="P262" s="183"/>
      <c r="Q262" s="201"/>
      <c r="R262" s="183"/>
      <c r="S262" s="183"/>
      <c r="T262" s="183"/>
      <c r="U262" s="183"/>
      <c r="V262" s="183"/>
      <c r="W262" s="199"/>
      <c r="X262" s="185"/>
      <c r="Y262" s="183"/>
      <c r="Z262" s="183"/>
      <c r="AA262" s="183"/>
      <c r="AB262" s="183"/>
      <c r="AC262" s="183"/>
      <c r="AD262" s="203"/>
      <c r="AE262" s="201"/>
      <c r="AF262" s="199"/>
      <c r="AG262" s="201"/>
      <c r="AH262" s="199"/>
      <c r="AI262" s="201"/>
      <c r="AJ262" s="250" t="str">
        <f>IF(ISTEXT(AI262),VLOOKUP(AI262,'_Keuzelijst Algemeen'!$B$2:$C$106,2,FALSE),"")</f>
        <v/>
      </c>
      <c r="AK262" s="179" t="s">
        <v>605</v>
      </c>
    </row>
    <row r="263" spans="1:37" x14ac:dyDescent="0.3">
      <c r="A263" s="249" t="s">
        <v>503</v>
      </c>
      <c r="B263" s="201"/>
      <c r="C263" s="250" t="str">
        <f>IF(ISTEXT(B263),VLOOKUP(B263,'_Keuzelijst Algemeen'!$AQ$3:$AR$19,2,),"")</f>
        <v/>
      </c>
      <c r="D263" s="215"/>
      <c r="E263" s="213"/>
      <c r="F263" s="21" t="s">
        <v>605</v>
      </c>
      <c r="G263" s="20"/>
      <c r="H263" s="183"/>
      <c r="I263" s="183"/>
      <c r="J263" s="183"/>
      <c r="K263" s="183"/>
      <c r="L263" s="183"/>
      <c r="M263" s="20" t="s">
        <v>679</v>
      </c>
      <c r="N263" s="21" t="s">
        <v>605</v>
      </c>
      <c r="O263" s="21" t="s">
        <v>605</v>
      </c>
      <c r="P263" s="183"/>
      <c r="Q263" s="201"/>
      <c r="R263" s="183"/>
      <c r="S263" s="183"/>
      <c r="T263" s="183"/>
      <c r="U263" s="183"/>
      <c r="V263" s="183"/>
      <c r="W263" s="199"/>
      <c r="X263" s="185"/>
      <c r="Y263" s="183"/>
      <c r="Z263" s="183"/>
      <c r="AA263" s="183"/>
      <c r="AB263" s="183"/>
      <c r="AC263" s="183"/>
      <c r="AD263" s="203"/>
      <c r="AE263" s="201"/>
      <c r="AF263" s="199"/>
      <c r="AG263" s="201"/>
      <c r="AH263" s="199"/>
      <c r="AI263" s="201"/>
      <c r="AJ263" s="250" t="str">
        <f>IF(ISTEXT(AI263),VLOOKUP(AI263,'_Keuzelijst Algemeen'!$B$2:$C$106,2,FALSE),"")</f>
        <v/>
      </c>
      <c r="AK263" s="179" t="s">
        <v>605</v>
      </c>
    </row>
    <row r="264" spans="1:37" x14ac:dyDescent="0.3">
      <c r="A264" s="249" t="s">
        <v>503</v>
      </c>
      <c r="B264" s="201"/>
      <c r="C264" s="250" t="str">
        <f>IF(ISTEXT(B264),VLOOKUP(B264,'_Keuzelijst Algemeen'!$AQ$3:$AR$19,2,),"")</f>
        <v/>
      </c>
      <c r="D264" s="215"/>
      <c r="E264" s="213"/>
      <c r="F264" s="21" t="s">
        <v>605</v>
      </c>
      <c r="G264" s="20"/>
      <c r="H264" s="183"/>
      <c r="I264" s="183"/>
      <c r="J264" s="183"/>
      <c r="K264" s="183"/>
      <c r="L264" s="183"/>
      <c r="M264" s="20" t="s">
        <v>679</v>
      </c>
      <c r="N264" s="21" t="s">
        <v>605</v>
      </c>
      <c r="O264" s="21" t="s">
        <v>605</v>
      </c>
      <c r="P264" s="183"/>
      <c r="Q264" s="201"/>
      <c r="R264" s="183"/>
      <c r="S264" s="183"/>
      <c r="T264" s="183"/>
      <c r="U264" s="183"/>
      <c r="V264" s="183"/>
      <c r="W264" s="199"/>
      <c r="X264" s="185"/>
      <c r="Y264" s="183"/>
      <c r="Z264" s="183"/>
      <c r="AA264" s="183"/>
      <c r="AB264" s="183"/>
      <c r="AC264" s="183"/>
      <c r="AD264" s="203"/>
      <c r="AE264" s="201"/>
      <c r="AF264" s="199"/>
      <c r="AG264" s="201"/>
      <c r="AH264" s="199"/>
      <c r="AI264" s="201"/>
      <c r="AJ264" s="250" t="str">
        <f>IF(ISTEXT(AI264),VLOOKUP(AI264,'_Keuzelijst Algemeen'!$B$2:$C$106,2,FALSE),"")</f>
        <v/>
      </c>
      <c r="AK264" s="179" t="s">
        <v>605</v>
      </c>
    </row>
    <row r="265" spans="1:37" x14ac:dyDescent="0.3">
      <c r="A265" s="249" t="s">
        <v>503</v>
      </c>
      <c r="B265" s="201"/>
      <c r="C265" s="250" t="str">
        <f>IF(ISTEXT(B265),VLOOKUP(B265,'_Keuzelijst Algemeen'!$AQ$3:$AR$19,2,),"")</f>
        <v/>
      </c>
      <c r="D265" s="215"/>
      <c r="E265" s="213"/>
      <c r="F265" s="21" t="s">
        <v>605</v>
      </c>
      <c r="G265" s="20"/>
      <c r="H265" s="183"/>
      <c r="I265" s="183"/>
      <c r="J265" s="183"/>
      <c r="K265" s="183"/>
      <c r="L265" s="183"/>
      <c r="M265" s="20" t="s">
        <v>679</v>
      </c>
      <c r="N265" s="21" t="s">
        <v>605</v>
      </c>
      <c r="O265" s="21" t="s">
        <v>605</v>
      </c>
      <c r="P265" s="183"/>
      <c r="Q265" s="201"/>
      <c r="R265" s="183"/>
      <c r="S265" s="183"/>
      <c r="T265" s="183"/>
      <c r="U265" s="183"/>
      <c r="V265" s="183"/>
      <c r="W265" s="199"/>
      <c r="X265" s="185"/>
      <c r="Y265" s="183"/>
      <c r="Z265" s="183"/>
      <c r="AA265" s="183"/>
      <c r="AB265" s="183"/>
      <c r="AC265" s="183"/>
      <c r="AD265" s="203"/>
      <c r="AE265" s="201"/>
      <c r="AF265" s="199"/>
      <c r="AG265" s="201"/>
      <c r="AH265" s="199"/>
      <c r="AI265" s="201"/>
      <c r="AJ265" s="250" t="str">
        <f>IF(ISTEXT(AI265),VLOOKUP(AI265,'_Keuzelijst Algemeen'!$B$2:$C$106,2,FALSE),"")</f>
        <v/>
      </c>
      <c r="AK265" s="179" t="s">
        <v>605</v>
      </c>
    </row>
    <row r="266" spans="1:37" x14ac:dyDescent="0.3">
      <c r="A266" s="249" t="s">
        <v>503</v>
      </c>
      <c r="B266" s="201"/>
      <c r="C266" s="250" t="str">
        <f>IF(ISTEXT(B266),VLOOKUP(B266,'_Keuzelijst Algemeen'!$AQ$3:$AR$19,2,),"")</f>
        <v/>
      </c>
      <c r="D266" s="215"/>
      <c r="E266" s="213"/>
      <c r="F266" s="21" t="s">
        <v>605</v>
      </c>
      <c r="G266" s="20"/>
      <c r="H266" s="183"/>
      <c r="I266" s="183"/>
      <c r="J266" s="183"/>
      <c r="K266" s="183"/>
      <c r="L266" s="183"/>
      <c r="M266" s="20" t="s">
        <v>679</v>
      </c>
      <c r="N266" s="21" t="s">
        <v>605</v>
      </c>
      <c r="O266" s="21" t="s">
        <v>605</v>
      </c>
      <c r="P266" s="183"/>
      <c r="Q266" s="201"/>
      <c r="R266" s="183"/>
      <c r="S266" s="183"/>
      <c r="T266" s="183"/>
      <c r="U266" s="183"/>
      <c r="V266" s="183"/>
      <c r="W266" s="199"/>
      <c r="X266" s="185"/>
      <c r="Y266" s="183"/>
      <c r="Z266" s="183"/>
      <c r="AA266" s="183"/>
      <c r="AB266" s="183"/>
      <c r="AC266" s="183"/>
      <c r="AD266" s="203"/>
      <c r="AE266" s="201"/>
      <c r="AF266" s="199"/>
      <c r="AG266" s="201"/>
      <c r="AH266" s="199"/>
      <c r="AI266" s="201"/>
      <c r="AJ266" s="250" t="str">
        <f>IF(ISTEXT(AI266),VLOOKUP(AI266,'_Keuzelijst Algemeen'!$B$2:$C$106,2,FALSE),"")</f>
        <v/>
      </c>
      <c r="AK266" s="179" t="s">
        <v>605</v>
      </c>
    </row>
    <row r="267" spans="1:37" x14ac:dyDescent="0.3">
      <c r="A267" s="249" t="s">
        <v>503</v>
      </c>
      <c r="B267" s="201"/>
      <c r="C267" s="250" t="str">
        <f>IF(ISTEXT(B267),VLOOKUP(B267,'_Keuzelijst Algemeen'!$AQ$3:$AR$19,2,),"")</f>
        <v/>
      </c>
      <c r="D267" s="215"/>
      <c r="E267" s="213"/>
      <c r="F267" s="21" t="s">
        <v>605</v>
      </c>
      <c r="G267" s="20"/>
      <c r="H267" s="183"/>
      <c r="I267" s="183"/>
      <c r="J267" s="183"/>
      <c r="K267" s="183"/>
      <c r="L267" s="183"/>
      <c r="M267" s="20" t="s">
        <v>679</v>
      </c>
      <c r="N267" s="21" t="s">
        <v>605</v>
      </c>
      <c r="O267" s="21" t="s">
        <v>605</v>
      </c>
      <c r="P267" s="183"/>
      <c r="Q267" s="201"/>
      <c r="R267" s="183"/>
      <c r="S267" s="183"/>
      <c r="T267" s="183"/>
      <c r="U267" s="183"/>
      <c r="V267" s="183"/>
      <c r="W267" s="199"/>
      <c r="X267" s="185"/>
      <c r="Y267" s="183"/>
      <c r="Z267" s="183"/>
      <c r="AA267" s="183"/>
      <c r="AB267" s="183"/>
      <c r="AC267" s="183"/>
      <c r="AD267" s="203"/>
      <c r="AE267" s="201"/>
      <c r="AF267" s="199"/>
      <c r="AG267" s="201"/>
      <c r="AH267" s="199"/>
      <c r="AI267" s="201"/>
      <c r="AJ267" s="250" t="str">
        <f>IF(ISTEXT(AI267),VLOOKUP(AI267,'_Keuzelijst Algemeen'!$B$2:$C$106,2,FALSE),"")</f>
        <v/>
      </c>
      <c r="AK267" s="179" t="s">
        <v>605</v>
      </c>
    </row>
    <row r="268" spans="1:37" x14ac:dyDescent="0.3">
      <c r="A268" s="249" t="s">
        <v>503</v>
      </c>
      <c r="B268" s="201"/>
      <c r="C268" s="250" t="str">
        <f>IF(ISTEXT(B268),VLOOKUP(B268,'_Keuzelijst Algemeen'!$AQ$3:$AR$19,2,),"")</f>
        <v/>
      </c>
      <c r="D268" s="215"/>
      <c r="E268" s="213"/>
      <c r="F268" s="21" t="s">
        <v>605</v>
      </c>
      <c r="G268" s="20"/>
      <c r="H268" s="183"/>
      <c r="I268" s="183"/>
      <c r="J268" s="183"/>
      <c r="K268" s="183"/>
      <c r="L268" s="183"/>
      <c r="M268" s="20" t="s">
        <v>679</v>
      </c>
      <c r="N268" s="21" t="s">
        <v>605</v>
      </c>
      <c r="O268" s="21" t="s">
        <v>605</v>
      </c>
      <c r="P268" s="183"/>
      <c r="Q268" s="201"/>
      <c r="R268" s="183"/>
      <c r="S268" s="183"/>
      <c r="T268" s="183"/>
      <c r="U268" s="183"/>
      <c r="V268" s="183"/>
      <c r="W268" s="199"/>
      <c r="X268" s="185"/>
      <c r="Y268" s="183"/>
      <c r="Z268" s="183"/>
      <c r="AA268" s="183"/>
      <c r="AB268" s="183"/>
      <c r="AC268" s="183"/>
      <c r="AD268" s="203"/>
      <c r="AE268" s="201"/>
      <c r="AF268" s="199"/>
      <c r="AG268" s="201"/>
      <c r="AH268" s="199"/>
      <c r="AI268" s="201"/>
      <c r="AJ268" s="250" t="str">
        <f>IF(ISTEXT(AI268),VLOOKUP(AI268,'_Keuzelijst Algemeen'!$B$2:$C$106,2,FALSE),"")</f>
        <v/>
      </c>
      <c r="AK268" s="179" t="s">
        <v>605</v>
      </c>
    </row>
    <row r="269" spans="1:37" x14ac:dyDescent="0.3">
      <c r="A269" s="249" t="s">
        <v>503</v>
      </c>
      <c r="B269" s="201"/>
      <c r="C269" s="250" t="str">
        <f>IF(ISTEXT(B269),VLOOKUP(B269,'_Keuzelijst Algemeen'!$AQ$3:$AR$19,2,),"")</f>
        <v/>
      </c>
      <c r="D269" s="215"/>
      <c r="E269" s="213"/>
      <c r="F269" s="21" t="s">
        <v>605</v>
      </c>
      <c r="G269" s="20"/>
      <c r="H269" s="183"/>
      <c r="I269" s="183"/>
      <c r="J269" s="183"/>
      <c r="K269" s="183"/>
      <c r="L269" s="183"/>
      <c r="M269" s="20" t="s">
        <v>679</v>
      </c>
      <c r="N269" s="21" t="s">
        <v>605</v>
      </c>
      <c r="O269" s="21" t="s">
        <v>605</v>
      </c>
      <c r="P269" s="183"/>
      <c r="Q269" s="201"/>
      <c r="R269" s="183"/>
      <c r="S269" s="183"/>
      <c r="T269" s="183"/>
      <c r="U269" s="183"/>
      <c r="V269" s="183"/>
      <c r="W269" s="199"/>
      <c r="X269" s="185"/>
      <c r="Y269" s="183"/>
      <c r="Z269" s="183"/>
      <c r="AA269" s="183"/>
      <c r="AB269" s="183"/>
      <c r="AC269" s="183"/>
      <c r="AD269" s="203"/>
      <c r="AE269" s="201"/>
      <c r="AF269" s="199"/>
      <c r="AG269" s="201"/>
      <c r="AH269" s="199"/>
      <c r="AI269" s="201"/>
      <c r="AJ269" s="250" t="str">
        <f>IF(ISTEXT(AI269),VLOOKUP(AI269,'_Keuzelijst Algemeen'!$B$2:$C$106,2,FALSE),"")</f>
        <v/>
      </c>
      <c r="AK269" s="179" t="s">
        <v>605</v>
      </c>
    </row>
    <row r="270" spans="1:37" x14ac:dyDescent="0.3">
      <c r="A270" s="249" t="s">
        <v>503</v>
      </c>
      <c r="B270" s="201"/>
      <c r="C270" s="250" t="str">
        <f>IF(ISTEXT(B270),VLOOKUP(B270,'_Keuzelijst Algemeen'!$AQ$3:$AR$19,2,),"")</f>
        <v/>
      </c>
      <c r="D270" s="215"/>
      <c r="E270" s="213"/>
      <c r="F270" s="21" t="s">
        <v>605</v>
      </c>
      <c r="G270" s="20"/>
      <c r="H270" s="183"/>
      <c r="I270" s="183"/>
      <c r="J270" s="183"/>
      <c r="K270" s="183"/>
      <c r="L270" s="183"/>
      <c r="M270" s="20" t="s">
        <v>679</v>
      </c>
      <c r="N270" s="21" t="s">
        <v>605</v>
      </c>
      <c r="O270" s="21" t="s">
        <v>605</v>
      </c>
      <c r="P270" s="183"/>
      <c r="Q270" s="201"/>
      <c r="R270" s="183"/>
      <c r="S270" s="183"/>
      <c r="T270" s="183"/>
      <c r="U270" s="183"/>
      <c r="V270" s="183"/>
      <c r="W270" s="199"/>
      <c r="X270" s="185"/>
      <c r="Y270" s="183"/>
      <c r="Z270" s="183"/>
      <c r="AA270" s="183"/>
      <c r="AB270" s="183"/>
      <c r="AC270" s="183"/>
      <c r="AD270" s="203"/>
      <c r="AE270" s="201"/>
      <c r="AF270" s="199"/>
      <c r="AG270" s="201"/>
      <c r="AH270" s="199"/>
      <c r="AI270" s="201"/>
      <c r="AJ270" s="250" t="str">
        <f>IF(ISTEXT(AI270),VLOOKUP(AI270,'_Keuzelijst Algemeen'!$B$2:$C$106,2,FALSE),"")</f>
        <v/>
      </c>
      <c r="AK270" s="179" t="s">
        <v>605</v>
      </c>
    </row>
    <row r="271" spans="1:37" x14ac:dyDescent="0.3">
      <c r="A271" s="249" t="s">
        <v>503</v>
      </c>
      <c r="B271" s="201"/>
      <c r="C271" s="250" t="str">
        <f>IF(ISTEXT(B271),VLOOKUP(B271,'_Keuzelijst Algemeen'!$AQ$3:$AR$19,2,),"")</f>
        <v/>
      </c>
      <c r="D271" s="215"/>
      <c r="E271" s="213"/>
      <c r="F271" s="21" t="s">
        <v>605</v>
      </c>
      <c r="G271" s="20"/>
      <c r="H271" s="183"/>
      <c r="I271" s="183"/>
      <c r="J271" s="183"/>
      <c r="K271" s="183"/>
      <c r="L271" s="183"/>
      <c r="M271" s="20" t="s">
        <v>679</v>
      </c>
      <c r="N271" s="21" t="s">
        <v>605</v>
      </c>
      <c r="O271" s="21" t="s">
        <v>605</v>
      </c>
      <c r="P271" s="183"/>
      <c r="Q271" s="201"/>
      <c r="R271" s="183"/>
      <c r="S271" s="183"/>
      <c r="T271" s="183"/>
      <c r="U271" s="183"/>
      <c r="V271" s="183"/>
      <c r="W271" s="199"/>
      <c r="X271" s="185"/>
      <c r="Y271" s="183"/>
      <c r="Z271" s="183"/>
      <c r="AA271" s="183"/>
      <c r="AB271" s="183"/>
      <c r="AC271" s="183"/>
      <c r="AD271" s="203"/>
      <c r="AE271" s="201"/>
      <c r="AF271" s="199"/>
      <c r="AG271" s="201"/>
      <c r="AH271" s="199"/>
      <c r="AI271" s="201"/>
      <c r="AJ271" s="250" t="str">
        <f>IF(ISTEXT(AI271),VLOOKUP(AI271,'_Keuzelijst Algemeen'!$B$2:$C$106,2,FALSE),"")</f>
        <v/>
      </c>
      <c r="AK271" s="179" t="s">
        <v>605</v>
      </c>
    </row>
    <row r="272" spans="1:37" x14ac:dyDescent="0.3">
      <c r="A272" s="249" t="s">
        <v>503</v>
      </c>
      <c r="B272" s="201"/>
      <c r="C272" s="250" t="str">
        <f>IF(ISTEXT(B272),VLOOKUP(B272,'_Keuzelijst Algemeen'!$AQ$3:$AR$19,2,),"")</f>
        <v/>
      </c>
      <c r="D272" s="215"/>
      <c r="E272" s="213"/>
      <c r="F272" s="21" t="s">
        <v>605</v>
      </c>
      <c r="G272" s="20"/>
      <c r="H272" s="183"/>
      <c r="I272" s="183"/>
      <c r="J272" s="183"/>
      <c r="K272" s="183"/>
      <c r="L272" s="183"/>
      <c r="M272" s="20" t="s">
        <v>679</v>
      </c>
      <c r="N272" s="21" t="s">
        <v>605</v>
      </c>
      <c r="O272" s="21" t="s">
        <v>605</v>
      </c>
      <c r="P272" s="183"/>
      <c r="Q272" s="201"/>
      <c r="R272" s="183"/>
      <c r="S272" s="183"/>
      <c r="T272" s="183"/>
      <c r="U272" s="183"/>
      <c r="V272" s="183"/>
      <c r="W272" s="199"/>
      <c r="X272" s="185"/>
      <c r="Y272" s="183"/>
      <c r="Z272" s="183"/>
      <c r="AA272" s="183"/>
      <c r="AB272" s="183"/>
      <c r="AC272" s="183"/>
      <c r="AD272" s="203"/>
      <c r="AE272" s="201"/>
      <c r="AF272" s="199"/>
      <c r="AG272" s="201"/>
      <c r="AH272" s="199"/>
      <c r="AI272" s="201"/>
      <c r="AJ272" s="250" t="str">
        <f>IF(ISTEXT(AI272),VLOOKUP(AI272,'_Keuzelijst Algemeen'!$B$2:$C$106,2,FALSE),"")</f>
        <v/>
      </c>
      <c r="AK272" s="179" t="s">
        <v>605</v>
      </c>
    </row>
    <row r="273" spans="1:37" x14ac:dyDescent="0.3">
      <c r="A273" s="249" t="s">
        <v>503</v>
      </c>
      <c r="B273" s="201"/>
      <c r="C273" s="250" t="str">
        <f>IF(ISTEXT(B273),VLOOKUP(B273,'_Keuzelijst Algemeen'!$AQ$3:$AR$19,2,),"")</f>
        <v/>
      </c>
      <c r="D273" s="215"/>
      <c r="E273" s="213"/>
      <c r="F273" s="21" t="s">
        <v>605</v>
      </c>
      <c r="G273" s="20"/>
      <c r="H273" s="183"/>
      <c r="I273" s="183"/>
      <c r="J273" s="183"/>
      <c r="K273" s="183"/>
      <c r="L273" s="183"/>
      <c r="M273" s="20" t="s">
        <v>679</v>
      </c>
      <c r="N273" s="21" t="s">
        <v>605</v>
      </c>
      <c r="O273" s="21" t="s">
        <v>605</v>
      </c>
      <c r="P273" s="183"/>
      <c r="Q273" s="201"/>
      <c r="R273" s="183"/>
      <c r="S273" s="183"/>
      <c r="T273" s="183"/>
      <c r="U273" s="183"/>
      <c r="V273" s="183"/>
      <c r="W273" s="199"/>
      <c r="X273" s="185"/>
      <c r="Y273" s="183"/>
      <c r="Z273" s="183"/>
      <c r="AA273" s="183"/>
      <c r="AB273" s="183"/>
      <c r="AC273" s="183"/>
      <c r="AD273" s="203"/>
      <c r="AE273" s="201"/>
      <c r="AF273" s="199"/>
      <c r="AG273" s="201"/>
      <c r="AH273" s="199"/>
      <c r="AI273" s="201"/>
      <c r="AJ273" s="250" t="str">
        <f>IF(ISTEXT(AI273),VLOOKUP(AI273,'_Keuzelijst Algemeen'!$B$2:$C$106,2,FALSE),"")</f>
        <v/>
      </c>
      <c r="AK273" s="179" t="s">
        <v>605</v>
      </c>
    </row>
    <row r="274" spans="1:37" x14ac:dyDescent="0.3">
      <c r="A274" s="249" t="s">
        <v>503</v>
      </c>
      <c r="B274" s="201"/>
      <c r="C274" s="250" t="str">
        <f>IF(ISTEXT(B274),VLOOKUP(B274,'_Keuzelijst Algemeen'!$AQ$3:$AR$19,2,),"")</f>
        <v/>
      </c>
      <c r="D274" s="215"/>
      <c r="E274" s="213"/>
      <c r="F274" s="21" t="s">
        <v>605</v>
      </c>
      <c r="G274" s="20"/>
      <c r="H274" s="183"/>
      <c r="I274" s="183"/>
      <c r="J274" s="183"/>
      <c r="K274" s="183"/>
      <c r="L274" s="183"/>
      <c r="M274" s="20" t="s">
        <v>679</v>
      </c>
      <c r="N274" s="21" t="s">
        <v>605</v>
      </c>
      <c r="O274" s="21" t="s">
        <v>605</v>
      </c>
      <c r="P274" s="183"/>
      <c r="Q274" s="201"/>
      <c r="R274" s="183"/>
      <c r="S274" s="183"/>
      <c r="T274" s="183"/>
      <c r="U274" s="183"/>
      <c r="V274" s="183"/>
      <c r="W274" s="199"/>
      <c r="X274" s="185"/>
      <c r="Y274" s="183"/>
      <c r="Z274" s="183"/>
      <c r="AA274" s="183"/>
      <c r="AB274" s="183"/>
      <c r="AC274" s="183"/>
      <c r="AD274" s="203"/>
      <c r="AE274" s="201"/>
      <c r="AF274" s="199"/>
      <c r="AG274" s="201"/>
      <c r="AH274" s="199"/>
      <c r="AI274" s="201"/>
      <c r="AJ274" s="250" t="str">
        <f>IF(ISTEXT(AI274),VLOOKUP(AI274,'_Keuzelijst Algemeen'!$B$2:$C$106,2,FALSE),"")</f>
        <v/>
      </c>
      <c r="AK274" s="179" t="s">
        <v>605</v>
      </c>
    </row>
    <row r="275" spans="1:37" x14ac:dyDescent="0.3">
      <c r="A275" s="249" t="s">
        <v>503</v>
      </c>
      <c r="B275" s="201"/>
      <c r="C275" s="250" t="str">
        <f>IF(ISTEXT(B275),VLOOKUP(B275,'_Keuzelijst Algemeen'!$AQ$3:$AR$19,2,),"")</f>
        <v/>
      </c>
      <c r="D275" s="215"/>
      <c r="E275" s="213"/>
      <c r="F275" s="21" t="s">
        <v>605</v>
      </c>
      <c r="G275" s="20"/>
      <c r="H275" s="183"/>
      <c r="I275" s="183"/>
      <c r="J275" s="183"/>
      <c r="K275" s="183"/>
      <c r="L275" s="183"/>
      <c r="M275" s="20" t="s">
        <v>679</v>
      </c>
      <c r="N275" s="21" t="s">
        <v>605</v>
      </c>
      <c r="O275" s="21" t="s">
        <v>605</v>
      </c>
      <c r="P275" s="183"/>
      <c r="Q275" s="201"/>
      <c r="R275" s="183"/>
      <c r="S275" s="183"/>
      <c r="T275" s="183"/>
      <c r="U275" s="183"/>
      <c r="V275" s="183"/>
      <c r="W275" s="199"/>
      <c r="X275" s="185"/>
      <c r="Y275" s="183"/>
      <c r="Z275" s="183"/>
      <c r="AA275" s="183"/>
      <c r="AB275" s="183"/>
      <c r="AC275" s="183"/>
      <c r="AD275" s="203"/>
      <c r="AE275" s="201"/>
      <c r="AF275" s="199"/>
      <c r="AG275" s="201"/>
      <c r="AH275" s="199"/>
      <c r="AI275" s="201"/>
      <c r="AJ275" s="250" t="str">
        <f>IF(ISTEXT(AI275),VLOOKUP(AI275,'_Keuzelijst Algemeen'!$B$2:$C$106,2,FALSE),"")</f>
        <v/>
      </c>
      <c r="AK275" s="179" t="s">
        <v>605</v>
      </c>
    </row>
    <row r="276" spans="1:37" x14ac:dyDescent="0.3">
      <c r="A276" s="249" t="s">
        <v>503</v>
      </c>
      <c r="B276" s="201"/>
      <c r="C276" s="250" t="str">
        <f>IF(ISTEXT(B276),VLOOKUP(B276,'_Keuzelijst Algemeen'!$AQ$3:$AR$19,2,),"")</f>
        <v/>
      </c>
      <c r="D276" s="215"/>
      <c r="E276" s="213"/>
      <c r="F276" s="21" t="s">
        <v>605</v>
      </c>
      <c r="G276" s="20"/>
      <c r="H276" s="183"/>
      <c r="I276" s="183"/>
      <c r="J276" s="183"/>
      <c r="K276" s="183"/>
      <c r="L276" s="183"/>
      <c r="M276" s="20" t="s">
        <v>679</v>
      </c>
      <c r="N276" s="21" t="s">
        <v>605</v>
      </c>
      <c r="O276" s="21" t="s">
        <v>605</v>
      </c>
      <c r="P276" s="183"/>
      <c r="Q276" s="201"/>
      <c r="R276" s="183"/>
      <c r="S276" s="183"/>
      <c r="T276" s="183"/>
      <c r="U276" s="183"/>
      <c r="V276" s="183"/>
      <c r="W276" s="199"/>
      <c r="X276" s="185"/>
      <c r="Y276" s="183"/>
      <c r="Z276" s="183"/>
      <c r="AA276" s="183"/>
      <c r="AB276" s="183"/>
      <c r="AC276" s="183"/>
      <c r="AD276" s="203"/>
      <c r="AE276" s="201"/>
      <c r="AF276" s="199"/>
      <c r="AG276" s="201"/>
      <c r="AH276" s="199"/>
      <c r="AI276" s="201"/>
      <c r="AJ276" s="250" t="str">
        <f>IF(ISTEXT(AI276),VLOOKUP(AI276,'_Keuzelijst Algemeen'!$B$2:$C$106,2,FALSE),"")</f>
        <v/>
      </c>
      <c r="AK276" s="179" t="s">
        <v>605</v>
      </c>
    </row>
    <row r="277" spans="1:37" x14ac:dyDescent="0.3">
      <c r="A277" s="249" t="s">
        <v>503</v>
      </c>
      <c r="B277" s="201"/>
      <c r="C277" s="250" t="str">
        <f>IF(ISTEXT(B277),VLOOKUP(B277,'_Keuzelijst Algemeen'!$AQ$3:$AR$19,2,),"")</f>
        <v/>
      </c>
      <c r="D277" s="215"/>
      <c r="E277" s="213"/>
      <c r="F277" s="21" t="s">
        <v>605</v>
      </c>
      <c r="G277" s="20"/>
      <c r="H277" s="183"/>
      <c r="I277" s="183"/>
      <c r="J277" s="183"/>
      <c r="K277" s="183"/>
      <c r="L277" s="183"/>
      <c r="M277" s="20" t="s">
        <v>679</v>
      </c>
      <c r="N277" s="21" t="s">
        <v>605</v>
      </c>
      <c r="O277" s="21" t="s">
        <v>605</v>
      </c>
      <c r="P277" s="183"/>
      <c r="Q277" s="201"/>
      <c r="R277" s="183"/>
      <c r="S277" s="183"/>
      <c r="T277" s="183"/>
      <c r="U277" s="183"/>
      <c r="V277" s="183"/>
      <c r="W277" s="199"/>
      <c r="X277" s="185"/>
      <c r="Y277" s="183"/>
      <c r="Z277" s="183"/>
      <c r="AA277" s="183"/>
      <c r="AB277" s="183"/>
      <c r="AC277" s="183"/>
      <c r="AD277" s="203"/>
      <c r="AE277" s="201"/>
      <c r="AF277" s="199"/>
      <c r="AG277" s="201"/>
      <c r="AH277" s="199"/>
      <c r="AI277" s="201"/>
      <c r="AJ277" s="250" t="str">
        <f>IF(ISTEXT(AI277),VLOOKUP(AI277,'_Keuzelijst Algemeen'!$B$2:$C$106,2,FALSE),"")</f>
        <v/>
      </c>
      <c r="AK277" s="179" t="s">
        <v>605</v>
      </c>
    </row>
    <row r="278" spans="1:37" x14ac:dyDescent="0.3">
      <c r="A278" s="249" t="s">
        <v>503</v>
      </c>
      <c r="B278" s="201"/>
      <c r="C278" s="250" t="str">
        <f>IF(ISTEXT(B278),VLOOKUP(B278,'_Keuzelijst Algemeen'!$AQ$3:$AR$19,2,),"")</f>
        <v/>
      </c>
      <c r="D278" s="215"/>
      <c r="E278" s="213"/>
      <c r="F278" s="21" t="s">
        <v>605</v>
      </c>
      <c r="G278" s="20"/>
      <c r="H278" s="183"/>
      <c r="I278" s="183"/>
      <c r="J278" s="183"/>
      <c r="K278" s="183"/>
      <c r="L278" s="183"/>
      <c r="M278" s="20" t="s">
        <v>679</v>
      </c>
      <c r="N278" s="21" t="s">
        <v>605</v>
      </c>
      <c r="O278" s="21" t="s">
        <v>605</v>
      </c>
      <c r="P278" s="183"/>
      <c r="Q278" s="201"/>
      <c r="R278" s="183"/>
      <c r="S278" s="183"/>
      <c r="T278" s="183"/>
      <c r="U278" s="183"/>
      <c r="V278" s="183"/>
      <c r="W278" s="199"/>
      <c r="X278" s="185"/>
      <c r="Y278" s="183"/>
      <c r="Z278" s="183"/>
      <c r="AA278" s="183"/>
      <c r="AB278" s="183"/>
      <c r="AC278" s="183"/>
      <c r="AD278" s="203"/>
      <c r="AE278" s="201"/>
      <c r="AF278" s="199"/>
      <c r="AG278" s="201"/>
      <c r="AH278" s="199"/>
      <c r="AI278" s="201"/>
      <c r="AJ278" s="250" t="str">
        <f>IF(ISTEXT(AI278),VLOOKUP(AI278,'_Keuzelijst Algemeen'!$B$2:$C$106,2,FALSE),"")</f>
        <v/>
      </c>
      <c r="AK278" s="179" t="s">
        <v>605</v>
      </c>
    </row>
    <row r="279" spans="1:37" x14ac:dyDescent="0.3">
      <c r="A279" s="249" t="s">
        <v>503</v>
      </c>
      <c r="B279" s="201"/>
      <c r="C279" s="250" t="str">
        <f>IF(ISTEXT(B279),VLOOKUP(B279,'_Keuzelijst Algemeen'!$AQ$3:$AR$19,2,),"")</f>
        <v/>
      </c>
      <c r="D279" s="215"/>
      <c r="E279" s="213"/>
      <c r="F279" s="21" t="s">
        <v>605</v>
      </c>
      <c r="G279" s="20"/>
      <c r="H279" s="183"/>
      <c r="I279" s="183"/>
      <c r="J279" s="183"/>
      <c r="K279" s="183"/>
      <c r="L279" s="183"/>
      <c r="M279" s="20" t="s">
        <v>679</v>
      </c>
      <c r="N279" s="21" t="s">
        <v>605</v>
      </c>
      <c r="O279" s="21" t="s">
        <v>605</v>
      </c>
      <c r="P279" s="183"/>
      <c r="Q279" s="201"/>
      <c r="R279" s="183"/>
      <c r="S279" s="183"/>
      <c r="T279" s="183"/>
      <c r="U279" s="183"/>
      <c r="V279" s="183"/>
      <c r="W279" s="199"/>
      <c r="X279" s="185"/>
      <c r="Y279" s="183"/>
      <c r="Z279" s="183"/>
      <c r="AA279" s="183"/>
      <c r="AB279" s="183"/>
      <c r="AC279" s="183"/>
      <c r="AD279" s="203"/>
      <c r="AE279" s="201"/>
      <c r="AF279" s="199"/>
      <c r="AG279" s="201"/>
      <c r="AH279" s="199"/>
      <c r="AI279" s="201"/>
      <c r="AJ279" s="250" t="str">
        <f>IF(ISTEXT(AI279),VLOOKUP(AI279,'_Keuzelijst Algemeen'!$B$2:$C$106,2,FALSE),"")</f>
        <v/>
      </c>
      <c r="AK279" s="179" t="s">
        <v>605</v>
      </c>
    </row>
    <row r="280" spans="1:37" x14ac:dyDescent="0.3">
      <c r="A280" s="249" t="s">
        <v>503</v>
      </c>
      <c r="B280" s="201"/>
      <c r="C280" s="250" t="str">
        <f>IF(ISTEXT(B280),VLOOKUP(B280,'_Keuzelijst Algemeen'!$AQ$3:$AR$19,2,),"")</f>
        <v/>
      </c>
      <c r="D280" s="215"/>
      <c r="E280" s="213"/>
      <c r="F280" s="21" t="s">
        <v>605</v>
      </c>
      <c r="G280" s="20"/>
      <c r="H280" s="183"/>
      <c r="I280" s="183"/>
      <c r="J280" s="183"/>
      <c r="K280" s="183"/>
      <c r="L280" s="183"/>
      <c r="M280" s="20" t="s">
        <v>679</v>
      </c>
      <c r="N280" s="21" t="s">
        <v>605</v>
      </c>
      <c r="O280" s="21" t="s">
        <v>605</v>
      </c>
      <c r="P280" s="183"/>
      <c r="Q280" s="201"/>
      <c r="R280" s="183"/>
      <c r="S280" s="183"/>
      <c r="T280" s="183"/>
      <c r="U280" s="183"/>
      <c r="V280" s="183"/>
      <c r="W280" s="199"/>
      <c r="X280" s="185"/>
      <c r="Y280" s="183"/>
      <c r="Z280" s="183"/>
      <c r="AA280" s="183"/>
      <c r="AB280" s="183"/>
      <c r="AC280" s="183"/>
      <c r="AD280" s="203"/>
      <c r="AE280" s="201"/>
      <c r="AF280" s="199"/>
      <c r="AG280" s="201"/>
      <c r="AH280" s="199"/>
      <c r="AI280" s="201"/>
      <c r="AJ280" s="250" t="str">
        <f>IF(ISTEXT(AI280),VLOOKUP(AI280,'_Keuzelijst Algemeen'!$B$2:$C$106,2,FALSE),"")</f>
        <v/>
      </c>
      <c r="AK280" s="179" t="s">
        <v>605</v>
      </c>
    </row>
    <row r="281" spans="1:37" x14ac:dyDescent="0.3">
      <c r="A281" s="249" t="s">
        <v>503</v>
      </c>
      <c r="B281" s="201"/>
      <c r="C281" s="250" t="str">
        <f>IF(ISTEXT(B281),VLOOKUP(B281,'_Keuzelijst Algemeen'!$AQ$3:$AR$19,2,),"")</f>
        <v/>
      </c>
      <c r="D281" s="215"/>
      <c r="E281" s="213"/>
      <c r="F281" s="21" t="s">
        <v>605</v>
      </c>
      <c r="G281" s="20"/>
      <c r="H281" s="183"/>
      <c r="I281" s="183"/>
      <c r="J281" s="183"/>
      <c r="K281" s="183"/>
      <c r="L281" s="183"/>
      <c r="M281" s="20" t="s">
        <v>679</v>
      </c>
      <c r="N281" s="21" t="s">
        <v>605</v>
      </c>
      <c r="O281" s="21" t="s">
        <v>605</v>
      </c>
      <c r="P281" s="183"/>
      <c r="Q281" s="201"/>
      <c r="R281" s="183"/>
      <c r="S281" s="183"/>
      <c r="T281" s="183"/>
      <c r="U281" s="183"/>
      <c r="V281" s="183"/>
      <c r="W281" s="199"/>
      <c r="X281" s="185"/>
      <c r="Y281" s="183"/>
      <c r="Z281" s="183"/>
      <c r="AA281" s="183"/>
      <c r="AB281" s="183"/>
      <c r="AC281" s="183"/>
      <c r="AD281" s="203"/>
      <c r="AE281" s="201"/>
      <c r="AF281" s="199"/>
      <c r="AG281" s="201"/>
      <c r="AH281" s="199"/>
      <c r="AI281" s="201"/>
      <c r="AJ281" s="250" t="str">
        <f>IF(ISTEXT(AI281),VLOOKUP(AI281,'_Keuzelijst Algemeen'!$B$2:$C$106,2,FALSE),"")</f>
        <v/>
      </c>
      <c r="AK281" s="179" t="s">
        <v>605</v>
      </c>
    </row>
    <row r="282" spans="1:37" x14ac:dyDescent="0.3">
      <c r="A282" s="249" t="s">
        <v>503</v>
      </c>
      <c r="B282" s="201"/>
      <c r="C282" s="250" t="str">
        <f>IF(ISTEXT(B282),VLOOKUP(B282,'_Keuzelijst Algemeen'!$AQ$3:$AR$19,2,),"")</f>
        <v/>
      </c>
      <c r="D282" s="215"/>
      <c r="E282" s="213"/>
      <c r="F282" s="21" t="s">
        <v>605</v>
      </c>
      <c r="G282" s="20"/>
      <c r="H282" s="183"/>
      <c r="I282" s="183"/>
      <c r="J282" s="183"/>
      <c r="K282" s="183"/>
      <c r="L282" s="183"/>
      <c r="M282" s="20" t="s">
        <v>679</v>
      </c>
      <c r="N282" s="21" t="s">
        <v>605</v>
      </c>
      <c r="O282" s="21" t="s">
        <v>605</v>
      </c>
      <c r="P282" s="183"/>
      <c r="Q282" s="201"/>
      <c r="R282" s="183"/>
      <c r="S282" s="183"/>
      <c r="T282" s="183"/>
      <c r="U282" s="183"/>
      <c r="V282" s="183"/>
      <c r="W282" s="199"/>
      <c r="X282" s="185"/>
      <c r="Y282" s="183"/>
      <c r="Z282" s="183"/>
      <c r="AA282" s="183"/>
      <c r="AB282" s="183"/>
      <c r="AC282" s="183"/>
      <c r="AD282" s="203"/>
      <c r="AE282" s="201"/>
      <c r="AF282" s="199"/>
      <c r="AG282" s="201"/>
      <c r="AH282" s="199"/>
      <c r="AI282" s="201"/>
      <c r="AJ282" s="250" t="str">
        <f>IF(ISTEXT(AI282),VLOOKUP(AI282,'_Keuzelijst Algemeen'!$B$2:$C$106,2,FALSE),"")</f>
        <v/>
      </c>
      <c r="AK282" s="179" t="s">
        <v>605</v>
      </c>
    </row>
    <row r="283" spans="1:37" x14ac:dyDescent="0.3">
      <c r="A283" s="249" t="s">
        <v>503</v>
      </c>
      <c r="B283" s="201"/>
      <c r="C283" s="250" t="str">
        <f>IF(ISTEXT(B283),VLOOKUP(B283,'_Keuzelijst Algemeen'!$AQ$3:$AR$19,2,),"")</f>
        <v/>
      </c>
      <c r="D283" s="215"/>
      <c r="E283" s="213"/>
      <c r="F283" s="21" t="s">
        <v>605</v>
      </c>
      <c r="G283" s="20"/>
      <c r="H283" s="183"/>
      <c r="I283" s="183"/>
      <c r="J283" s="183"/>
      <c r="K283" s="183"/>
      <c r="L283" s="183"/>
      <c r="M283" s="20" t="s">
        <v>679</v>
      </c>
      <c r="N283" s="21" t="s">
        <v>605</v>
      </c>
      <c r="O283" s="21" t="s">
        <v>605</v>
      </c>
      <c r="P283" s="183"/>
      <c r="Q283" s="201"/>
      <c r="R283" s="183"/>
      <c r="S283" s="183"/>
      <c r="T283" s="183"/>
      <c r="U283" s="183"/>
      <c r="V283" s="183"/>
      <c r="W283" s="199"/>
      <c r="X283" s="185"/>
      <c r="Y283" s="183"/>
      <c r="Z283" s="183"/>
      <c r="AA283" s="183"/>
      <c r="AB283" s="183"/>
      <c r="AC283" s="183"/>
      <c r="AD283" s="203"/>
      <c r="AE283" s="201"/>
      <c r="AF283" s="199"/>
      <c r="AG283" s="201"/>
      <c r="AH283" s="199"/>
      <c r="AI283" s="201"/>
      <c r="AJ283" s="250" t="str">
        <f>IF(ISTEXT(AI283),VLOOKUP(AI283,'_Keuzelijst Algemeen'!$B$2:$C$106,2,FALSE),"")</f>
        <v/>
      </c>
      <c r="AK283" s="179" t="s">
        <v>605</v>
      </c>
    </row>
    <row r="284" spans="1:37" x14ac:dyDescent="0.3">
      <c r="A284" s="249" t="s">
        <v>503</v>
      </c>
      <c r="B284" s="201"/>
      <c r="C284" s="250" t="str">
        <f>IF(ISTEXT(B284),VLOOKUP(B284,'_Keuzelijst Algemeen'!$AQ$3:$AR$19,2,),"")</f>
        <v/>
      </c>
      <c r="D284" s="215"/>
      <c r="E284" s="213"/>
      <c r="F284" s="21" t="s">
        <v>605</v>
      </c>
      <c r="G284" s="20"/>
      <c r="H284" s="183"/>
      <c r="I284" s="183"/>
      <c r="J284" s="183"/>
      <c r="K284" s="183"/>
      <c r="L284" s="183"/>
      <c r="M284" s="20" t="s">
        <v>679</v>
      </c>
      <c r="N284" s="21" t="s">
        <v>605</v>
      </c>
      <c r="O284" s="21" t="s">
        <v>605</v>
      </c>
      <c r="P284" s="183"/>
      <c r="Q284" s="201"/>
      <c r="R284" s="183"/>
      <c r="S284" s="183"/>
      <c r="T284" s="183"/>
      <c r="U284" s="183"/>
      <c r="V284" s="183"/>
      <c r="W284" s="199"/>
      <c r="X284" s="185"/>
      <c r="Y284" s="183"/>
      <c r="Z284" s="183"/>
      <c r="AA284" s="183"/>
      <c r="AB284" s="183"/>
      <c r="AC284" s="183"/>
      <c r="AD284" s="203"/>
      <c r="AE284" s="201"/>
      <c r="AF284" s="199"/>
      <c r="AG284" s="201"/>
      <c r="AH284" s="199"/>
      <c r="AI284" s="201"/>
      <c r="AJ284" s="250" t="str">
        <f>IF(ISTEXT(AI284),VLOOKUP(AI284,'_Keuzelijst Algemeen'!$B$2:$C$106,2,FALSE),"")</f>
        <v/>
      </c>
      <c r="AK284" s="179" t="s">
        <v>605</v>
      </c>
    </row>
    <row r="285" spans="1:37" x14ac:dyDescent="0.3">
      <c r="A285" s="249" t="s">
        <v>503</v>
      </c>
      <c r="B285" s="201"/>
      <c r="C285" s="250" t="str">
        <f>IF(ISTEXT(B285),VLOOKUP(B285,'_Keuzelijst Algemeen'!$AQ$3:$AR$19,2,),"")</f>
        <v/>
      </c>
      <c r="D285" s="215"/>
      <c r="E285" s="213"/>
      <c r="F285" s="21" t="s">
        <v>605</v>
      </c>
      <c r="G285" s="20"/>
      <c r="H285" s="183"/>
      <c r="I285" s="183"/>
      <c r="J285" s="183"/>
      <c r="K285" s="183"/>
      <c r="L285" s="183"/>
      <c r="M285" s="20" t="s">
        <v>679</v>
      </c>
      <c r="N285" s="21" t="s">
        <v>605</v>
      </c>
      <c r="O285" s="21" t="s">
        <v>605</v>
      </c>
      <c r="P285" s="183"/>
      <c r="Q285" s="201"/>
      <c r="R285" s="183"/>
      <c r="S285" s="183"/>
      <c r="T285" s="183"/>
      <c r="U285" s="183"/>
      <c r="V285" s="183"/>
      <c r="W285" s="199"/>
      <c r="X285" s="185"/>
      <c r="Y285" s="183"/>
      <c r="Z285" s="183"/>
      <c r="AA285" s="183"/>
      <c r="AB285" s="183"/>
      <c r="AC285" s="183"/>
      <c r="AD285" s="203"/>
      <c r="AE285" s="201"/>
      <c r="AF285" s="199"/>
      <c r="AG285" s="201"/>
      <c r="AH285" s="199"/>
      <c r="AI285" s="201"/>
      <c r="AJ285" s="250" t="str">
        <f>IF(ISTEXT(AI285),VLOOKUP(AI285,'_Keuzelijst Algemeen'!$B$2:$C$106,2,FALSE),"")</f>
        <v/>
      </c>
      <c r="AK285" s="179" t="s">
        <v>605</v>
      </c>
    </row>
    <row r="286" spans="1:37" x14ac:dyDescent="0.3">
      <c r="A286" s="249" t="s">
        <v>503</v>
      </c>
      <c r="B286" s="201"/>
      <c r="C286" s="250" t="str">
        <f>IF(ISTEXT(B286),VLOOKUP(B286,'_Keuzelijst Algemeen'!$AQ$3:$AR$19,2,),"")</f>
        <v/>
      </c>
      <c r="D286" s="215"/>
      <c r="E286" s="213"/>
      <c r="F286" s="21" t="s">
        <v>605</v>
      </c>
      <c r="G286" s="20"/>
      <c r="H286" s="183"/>
      <c r="I286" s="183"/>
      <c r="J286" s="183"/>
      <c r="K286" s="183"/>
      <c r="L286" s="183"/>
      <c r="M286" s="20" t="s">
        <v>679</v>
      </c>
      <c r="N286" s="21" t="s">
        <v>605</v>
      </c>
      <c r="O286" s="21" t="s">
        <v>605</v>
      </c>
      <c r="P286" s="183"/>
      <c r="Q286" s="201"/>
      <c r="R286" s="183"/>
      <c r="S286" s="183"/>
      <c r="T286" s="183"/>
      <c r="U286" s="183"/>
      <c r="V286" s="183"/>
      <c r="W286" s="199"/>
      <c r="X286" s="185"/>
      <c r="Y286" s="183"/>
      <c r="Z286" s="183"/>
      <c r="AA286" s="183"/>
      <c r="AB286" s="183"/>
      <c r="AC286" s="183"/>
      <c r="AD286" s="203"/>
      <c r="AE286" s="201"/>
      <c r="AF286" s="199"/>
      <c r="AG286" s="201"/>
      <c r="AH286" s="199"/>
      <c r="AI286" s="201"/>
      <c r="AJ286" s="250" t="str">
        <f>IF(ISTEXT(AI286),VLOOKUP(AI286,'_Keuzelijst Algemeen'!$B$2:$C$106,2,FALSE),"")</f>
        <v/>
      </c>
      <c r="AK286" s="179" t="s">
        <v>605</v>
      </c>
    </row>
    <row r="287" spans="1:37" x14ac:dyDescent="0.3">
      <c r="A287" s="249" t="s">
        <v>503</v>
      </c>
      <c r="B287" s="201"/>
      <c r="C287" s="250" t="str">
        <f>IF(ISTEXT(B287),VLOOKUP(B287,'_Keuzelijst Algemeen'!$AQ$3:$AR$19,2,),"")</f>
        <v/>
      </c>
      <c r="D287" s="215"/>
      <c r="E287" s="213"/>
      <c r="F287" s="21" t="s">
        <v>605</v>
      </c>
      <c r="G287" s="20"/>
      <c r="H287" s="183"/>
      <c r="I287" s="183"/>
      <c r="J287" s="183"/>
      <c r="K287" s="183"/>
      <c r="L287" s="183"/>
      <c r="M287" s="20" t="s">
        <v>679</v>
      </c>
      <c r="N287" s="21" t="s">
        <v>605</v>
      </c>
      <c r="O287" s="21" t="s">
        <v>605</v>
      </c>
      <c r="P287" s="183"/>
      <c r="Q287" s="201"/>
      <c r="R287" s="183"/>
      <c r="S287" s="183"/>
      <c r="T287" s="183"/>
      <c r="U287" s="183"/>
      <c r="V287" s="183"/>
      <c r="W287" s="199"/>
      <c r="X287" s="185"/>
      <c r="Y287" s="183"/>
      <c r="Z287" s="183"/>
      <c r="AA287" s="183"/>
      <c r="AB287" s="183"/>
      <c r="AC287" s="183"/>
      <c r="AD287" s="203"/>
      <c r="AE287" s="201"/>
      <c r="AF287" s="199"/>
      <c r="AG287" s="201"/>
      <c r="AH287" s="199"/>
      <c r="AI287" s="201"/>
      <c r="AJ287" s="250" t="str">
        <f>IF(ISTEXT(AI287),VLOOKUP(AI287,'_Keuzelijst Algemeen'!$B$2:$C$106,2,FALSE),"")</f>
        <v/>
      </c>
      <c r="AK287" s="179" t="s">
        <v>605</v>
      </c>
    </row>
    <row r="288" spans="1:37" x14ac:dyDescent="0.3">
      <c r="A288" s="249" t="s">
        <v>503</v>
      </c>
      <c r="B288" s="201"/>
      <c r="C288" s="250" t="str">
        <f>IF(ISTEXT(B288),VLOOKUP(B288,'_Keuzelijst Algemeen'!$AQ$3:$AR$19,2,),"")</f>
        <v/>
      </c>
      <c r="D288" s="215"/>
      <c r="E288" s="213"/>
      <c r="F288" s="21" t="s">
        <v>605</v>
      </c>
      <c r="G288" s="20"/>
      <c r="H288" s="183"/>
      <c r="I288" s="183"/>
      <c r="J288" s="183"/>
      <c r="K288" s="183"/>
      <c r="L288" s="183"/>
      <c r="M288" s="20" t="s">
        <v>679</v>
      </c>
      <c r="N288" s="21" t="s">
        <v>605</v>
      </c>
      <c r="O288" s="21" t="s">
        <v>605</v>
      </c>
      <c r="P288" s="183"/>
      <c r="Q288" s="201"/>
      <c r="R288" s="183"/>
      <c r="S288" s="183"/>
      <c r="T288" s="183"/>
      <c r="U288" s="183"/>
      <c r="V288" s="183"/>
      <c r="W288" s="199"/>
      <c r="X288" s="185"/>
      <c r="Y288" s="183"/>
      <c r="Z288" s="183"/>
      <c r="AA288" s="183"/>
      <c r="AB288" s="183"/>
      <c r="AC288" s="183"/>
      <c r="AD288" s="203"/>
      <c r="AE288" s="201"/>
      <c r="AF288" s="199"/>
      <c r="AG288" s="201"/>
      <c r="AH288" s="199"/>
      <c r="AI288" s="201"/>
      <c r="AJ288" s="250" t="str">
        <f>IF(ISTEXT(AI288),VLOOKUP(AI288,'_Keuzelijst Algemeen'!$B$2:$C$106,2,FALSE),"")</f>
        <v/>
      </c>
      <c r="AK288" s="179" t="s">
        <v>605</v>
      </c>
    </row>
    <row r="289" spans="1:37" x14ac:dyDescent="0.3">
      <c r="A289" s="249" t="s">
        <v>503</v>
      </c>
      <c r="B289" s="201"/>
      <c r="C289" s="250" t="str">
        <f>IF(ISTEXT(B289),VLOOKUP(B289,'_Keuzelijst Algemeen'!$AQ$3:$AR$19,2,),"")</f>
        <v/>
      </c>
      <c r="D289" s="215"/>
      <c r="E289" s="213"/>
      <c r="F289" s="21" t="s">
        <v>605</v>
      </c>
      <c r="G289" s="20"/>
      <c r="H289" s="183"/>
      <c r="I289" s="183"/>
      <c r="J289" s="183"/>
      <c r="K289" s="183"/>
      <c r="L289" s="183"/>
      <c r="M289" s="20" t="s">
        <v>679</v>
      </c>
      <c r="N289" s="21" t="s">
        <v>605</v>
      </c>
      <c r="O289" s="21" t="s">
        <v>605</v>
      </c>
      <c r="P289" s="183"/>
      <c r="Q289" s="201"/>
      <c r="R289" s="183"/>
      <c r="S289" s="183"/>
      <c r="T289" s="183"/>
      <c r="U289" s="183"/>
      <c r="V289" s="183"/>
      <c r="W289" s="199"/>
      <c r="X289" s="185"/>
      <c r="Y289" s="183"/>
      <c r="Z289" s="183"/>
      <c r="AA289" s="183"/>
      <c r="AB289" s="183"/>
      <c r="AC289" s="183"/>
      <c r="AD289" s="203"/>
      <c r="AE289" s="201"/>
      <c r="AF289" s="199"/>
      <c r="AG289" s="201"/>
      <c r="AH289" s="199"/>
      <c r="AI289" s="201"/>
      <c r="AJ289" s="250" t="str">
        <f>IF(ISTEXT(AI289),VLOOKUP(AI289,'_Keuzelijst Algemeen'!$B$2:$C$106,2,FALSE),"")</f>
        <v/>
      </c>
      <c r="AK289" s="179" t="s">
        <v>605</v>
      </c>
    </row>
    <row r="290" spans="1:37" x14ac:dyDescent="0.3">
      <c r="A290" s="249" t="s">
        <v>503</v>
      </c>
      <c r="B290" s="201"/>
      <c r="C290" s="250" t="str">
        <f>IF(ISTEXT(B290),VLOOKUP(B290,'_Keuzelijst Algemeen'!$AQ$3:$AR$19,2,),"")</f>
        <v/>
      </c>
      <c r="D290" s="215"/>
      <c r="E290" s="213"/>
      <c r="F290" s="21" t="s">
        <v>605</v>
      </c>
      <c r="G290" s="20"/>
      <c r="H290" s="183"/>
      <c r="I290" s="183"/>
      <c r="J290" s="183"/>
      <c r="K290" s="183"/>
      <c r="L290" s="183"/>
      <c r="M290" s="20" t="s">
        <v>679</v>
      </c>
      <c r="N290" s="21" t="s">
        <v>605</v>
      </c>
      <c r="O290" s="21" t="s">
        <v>605</v>
      </c>
      <c r="P290" s="183"/>
      <c r="Q290" s="201"/>
      <c r="R290" s="183"/>
      <c r="S290" s="183"/>
      <c r="T290" s="183"/>
      <c r="U290" s="183"/>
      <c r="V290" s="183"/>
      <c r="W290" s="199"/>
      <c r="X290" s="185"/>
      <c r="Y290" s="183"/>
      <c r="Z290" s="183"/>
      <c r="AA290" s="183"/>
      <c r="AB290" s="183"/>
      <c r="AC290" s="183"/>
      <c r="AD290" s="203"/>
      <c r="AE290" s="201"/>
      <c r="AF290" s="199"/>
      <c r="AG290" s="201"/>
      <c r="AH290" s="199"/>
      <c r="AI290" s="201"/>
      <c r="AJ290" s="250" t="str">
        <f>IF(ISTEXT(AI290),VLOOKUP(AI290,'_Keuzelijst Algemeen'!$B$2:$C$106,2,FALSE),"")</f>
        <v/>
      </c>
      <c r="AK290" s="179" t="s">
        <v>605</v>
      </c>
    </row>
    <row r="291" spans="1:37" x14ac:dyDescent="0.3">
      <c r="A291" s="249" t="s">
        <v>503</v>
      </c>
      <c r="B291" s="201"/>
      <c r="C291" s="250" t="str">
        <f>IF(ISTEXT(B291),VLOOKUP(B291,'_Keuzelijst Algemeen'!$AQ$3:$AR$19,2,),"")</f>
        <v/>
      </c>
      <c r="D291" s="215"/>
      <c r="E291" s="213"/>
      <c r="F291" s="21" t="s">
        <v>605</v>
      </c>
      <c r="G291" s="20"/>
      <c r="H291" s="183"/>
      <c r="I291" s="183"/>
      <c r="J291" s="183"/>
      <c r="K291" s="183"/>
      <c r="L291" s="183"/>
      <c r="M291" s="20" t="s">
        <v>679</v>
      </c>
      <c r="N291" s="21" t="s">
        <v>605</v>
      </c>
      <c r="O291" s="21" t="s">
        <v>605</v>
      </c>
      <c r="P291" s="183"/>
      <c r="Q291" s="201"/>
      <c r="R291" s="183"/>
      <c r="S291" s="183"/>
      <c r="T291" s="183"/>
      <c r="U291" s="183"/>
      <c r="V291" s="183"/>
      <c r="W291" s="199"/>
      <c r="X291" s="185"/>
      <c r="Y291" s="183"/>
      <c r="Z291" s="183"/>
      <c r="AA291" s="183"/>
      <c r="AB291" s="183"/>
      <c r="AC291" s="183"/>
      <c r="AD291" s="203"/>
      <c r="AE291" s="201"/>
      <c r="AF291" s="199"/>
      <c r="AG291" s="201"/>
      <c r="AH291" s="199"/>
      <c r="AI291" s="201"/>
      <c r="AJ291" s="250" t="str">
        <f>IF(ISTEXT(AI291),VLOOKUP(AI291,'_Keuzelijst Algemeen'!$B$2:$C$106,2,FALSE),"")</f>
        <v/>
      </c>
      <c r="AK291" s="179" t="s">
        <v>605</v>
      </c>
    </row>
    <row r="292" spans="1:37" x14ac:dyDescent="0.3">
      <c r="A292" s="249" t="s">
        <v>503</v>
      </c>
      <c r="B292" s="201"/>
      <c r="C292" s="250" t="str">
        <f>IF(ISTEXT(B292),VLOOKUP(B292,'_Keuzelijst Algemeen'!$AQ$3:$AR$19,2,),"")</f>
        <v/>
      </c>
      <c r="D292" s="215"/>
      <c r="E292" s="213"/>
      <c r="F292" s="21" t="s">
        <v>605</v>
      </c>
      <c r="G292" s="20"/>
      <c r="H292" s="183"/>
      <c r="I292" s="183"/>
      <c r="J292" s="183"/>
      <c r="K292" s="183"/>
      <c r="L292" s="183"/>
      <c r="M292" s="20" t="s">
        <v>679</v>
      </c>
      <c r="N292" s="21" t="s">
        <v>605</v>
      </c>
      <c r="O292" s="21" t="s">
        <v>605</v>
      </c>
      <c r="P292" s="183"/>
      <c r="Q292" s="201"/>
      <c r="R292" s="183"/>
      <c r="S292" s="183"/>
      <c r="T292" s="183"/>
      <c r="U292" s="183"/>
      <c r="V292" s="183"/>
      <c r="W292" s="199"/>
      <c r="X292" s="185"/>
      <c r="Y292" s="183"/>
      <c r="Z292" s="183"/>
      <c r="AA292" s="183"/>
      <c r="AB292" s="183"/>
      <c r="AC292" s="183"/>
      <c r="AD292" s="203"/>
      <c r="AE292" s="201"/>
      <c r="AF292" s="199"/>
      <c r="AG292" s="201"/>
      <c r="AH292" s="199"/>
      <c r="AI292" s="201"/>
      <c r="AJ292" s="250" t="str">
        <f>IF(ISTEXT(AI292),VLOOKUP(AI292,'_Keuzelijst Algemeen'!$B$2:$C$106,2,FALSE),"")</f>
        <v/>
      </c>
      <c r="AK292" s="179" t="s">
        <v>605</v>
      </c>
    </row>
    <row r="293" spans="1:37" x14ac:dyDescent="0.3">
      <c r="A293" s="249" t="s">
        <v>503</v>
      </c>
      <c r="B293" s="201"/>
      <c r="C293" s="250" t="str">
        <f>IF(ISTEXT(B293),VLOOKUP(B293,'_Keuzelijst Algemeen'!$AQ$3:$AR$19,2,),"")</f>
        <v/>
      </c>
      <c r="D293" s="215"/>
      <c r="E293" s="213"/>
      <c r="F293" s="21" t="s">
        <v>605</v>
      </c>
      <c r="G293" s="20"/>
      <c r="H293" s="183"/>
      <c r="I293" s="183"/>
      <c r="J293" s="183"/>
      <c r="K293" s="183"/>
      <c r="L293" s="183"/>
      <c r="M293" s="20" t="s">
        <v>679</v>
      </c>
      <c r="N293" s="21" t="s">
        <v>605</v>
      </c>
      <c r="O293" s="21" t="s">
        <v>605</v>
      </c>
      <c r="P293" s="183"/>
      <c r="Q293" s="201"/>
      <c r="R293" s="183"/>
      <c r="S293" s="183"/>
      <c r="T293" s="183"/>
      <c r="U293" s="183"/>
      <c r="V293" s="183"/>
      <c r="W293" s="199"/>
      <c r="X293" s="185"/>
      <c r="Y293" s="183"/>
      <c r="Z293" s="183"/>
      <c r="AA293" s="183"/>
      <c r="AB293" s="183"/>
      <c r="AC293" s="183"/>
      <c r="AD293" s="203"/>
      <c r="AE293" s="201"/>
      <c r="AF293" s="199"/>
      <c r="AG293" s="201"/>
      <c r="AH293" s="199"/>
      <c r="AI293" s="201"/>
      <c r="AJ293" s="250" t="str">
        <f>IF(ISTEXT(AI293),VLOOKUP(AI293,'_Keuzelijst Algemeen'!$B$2:$C$106,2,FALSE),"")</f>
        <v/>
      </c>
      <c r="AK293" s="179" t="s">
        <v>605</v>
      </c>
    </row>
    <row r="294" spans="1:37" x14ac:dyDescent="0.3">
      <c r="A294" s="249" t="s">
        <v>503</v>
      </c>
      <c r="B294" s="201"/>
      <c r="C294" s="250" t="str">
        <f>IF(ISTEXT(B294),VLOOKUP(B294,'_Keuzelijst Algemeen'!$AQ$3:$AR$19,2,),"")</f>
        <v/>
      </c>
      <c r="D294" s="215"/>
      <c r="E294" s="213"/>
      <c r="F294" s="21" t="s">
        <v>605</v>
      </c>
      <c r="G294" s="20"/>
      <c r="H294" s="183"/>
      <c r="I294" s="183"/>
      <c r="J294" s="183"/>
      <c r="K294" s="183"/>
      <c r="L294" s="183"/>
      <c r="M294" s="20" t="s">
        <v>679</v>
      </c>
      <c r="N294" s="21" t="s">
        <v>605</v>
      </c>
      <c r="O294" s="21" t="s">
        <v>605</v>
      </c>
      <c r="P294" s="183"/>
      <c r="Q294" s="201"/>
      <c r="R294" s="183"/>
      <c r="S294" s="183"/>
      <c r="T294" s="183"/>
      <c r="U294" s="183"/>
      <c r="V294" s="183"/>
      <c r="W294" s="199"/>
      <c r="X294" s="185"/>
      <c r="Y294" s="183"/>
      <c r="Z294" s="183"/>
      <c r="AA294" s="183"/>
      <c r="AB294" s="183"/>
      <c r="AC294" s="183"/>
      <c r="AD294" s="203"/>
      <c r="AE294" s="201"/>
      <c r="AF294" s="199"/>
      <c r="AG294" s="201"/>
      <c r="AH294" s="199"/>
      <c r="AI294" s="201"/>
      <c r="AJ294" s="250" t="str">
        <f>IF(ISTEXT(AI294),VLOOKUP(AI294,'_Keuzelijst Algemeen'!$B$2:$C$106,2,FALSE),"")</f>
        <v/>
      </c>
      <c r="AK294" s="179" t="s">
        <v>605</v>
      </c>
    </row>
    <row r="295" spans="1:37" x14ac:dyDescent="0.3">
      <c r="A295" s="249" t="s">
        <v>503</v>
      </c>
      <c r="B295" s="201"/>
      <c r="C295" s="250" t="str">
        <f>IF(ISTEXT(B295),VLOOKUP(B295,'_Keuzelijst Algemeen'!$AQ$3:$AR$19,2,),"")</f>
        <v/>
      </c>
      <c r="D295" s="215"/>
      <c r="E295" s="213"/>
      <c r="F295" s="21" t="s">
        <v>605</v>
      </c>
      <c r="G295" s="20"/>
      <c r="H295" s="183"/>
      <c r="I295" s="183"/>
      <c r="J295" s="183"/>
      <c r="K295" s="183"/>
      <c r="L295" s="183"/>
      <c r="M295" s="20" t="s">
        <v>679</v>
      </c>
      <c r="N295" s="21" t="s">
        <v>605</v>
      </c>
      <c r="O295" s="21" t="s">
        <v>605</v>
      </c>
      <c r="P295" s="183"/>
      <c r="Q295" s="201"/>
      <c r="R295" s="183"/>
      <c r="S295" s="183"/>
      <c r="T295" s="183"/>
      <c r="U295" s="183"/>
      <c r="V295" s="183"/>
      <c r="W295" s="199"/>
      <c r="X295" s="185"/>
      <c r="Y295" s="183"/>
      <c r="Z295" s="183"/>
      <c r="AA295" s="183"/>
      <c r="AB295" s="183"/>
      <c r="AC295" s="183"/>
      <c r="AD295" s="203"/>
      <c r="AE295" s="201"/>
      <c r="AF295" s="199"/>
      <c r="AG295" s="201"/>
      <c r="AH295" s="199"/>
      <c r="AI295" s="201"/>
      <c r="AJ295" s="250" t="str">
        <f>IF(ISTEXT(AI295),VLOOKUP(AI295,'_Keuzelijst Algemeen'!$B$2:$C$106,2,FALSE),"")</f>
        <v/>
      </c>
      <c r="AK295" s="179" t="s">
        <v>605</v>
      </c>
    </row>
    <row r="296" spans="1:37" x14ac:dyDescent="0.3">
      <c r="A296" s="249" t="s">
        <v>503</v>
      </c>
      <c r="B296" s="201"/>
      <c r="C296" s="250" t="str">
        <f>IF(ISTEXT(B296),VLOOKUP(B296,'_Keuzelijst Algemeen'!$AQ$3:$AR$19,2,),"")</f>
        <v/>
      </c>
      <c r="D296" s="215"/>
      <c r="E296" s="213"/>
      <c r="F296" s="21" t="s">
        <v>605</v>
      </c>
      <c r="G296" s="20"/>
      <c r="H296" s="183"/>
      <c r="I296" s="183"/>
      <c r="J296" s="183"/>
      <c r="K296" s="183"/>
      <c r="L296" s="183"/>
      <c r="M296" s="20" t="s">
        <v>679</v>
      </c>
      <c r="N296" s="21" t="s">
        <v>605</v>
      </c>
      <c r="O296" s="21" t="s">
        <v>605</v>
      </c>
      <c r="P296" s="183"/>
      <c r="Q296" s="201"/>
      <c r="R296" s="183"/>
      <c r="S296" s="183"/>
      <c r="T296" s="183"/>
      <c r="U296" s="183"/>
      <c r="V296" s="183"/>
      <c r="W296" s="199"/>
      <c r="X296" s="185"/>
      <c r="Y296" s="183"/>
      <c r="Z296" s="183"/>
      <c r="AA296" s="183"/>
      <c r="AB296" s="183"/>
      <c r="AC296" s="183"/>
      <c r="AD296" s="203"/>
      <c r="AE296" s="201"/>
      <c r="AF296" s="199"/>
      <c r="AG296" s="201"/>
      <c r="AH296" s="199"/>
      <c r="AI296" s="201"/>
      <c r="AJ296" s="250" t="str">
        <f>IF(ISTEXT(AI296),VLOOKUP(AI296,'_Keuzelijst Algemeen'!$B$2:$C$106,2,FALSE),"")</f>
        <v/>
      </c>
      <c r="AK296" s="179" t="s">
        <v>605</v>
      </c>
    </row>
    <row r="297" spans="1:37" x14ac:dyDescent="0.3">
      <c r="A297" s="249" t="s">
        <v>503</v>
      </c>
      <c r="B297" s="201"/>
      <c r="C297" s="250" t="str">
        <f>IF(ISTEXT(B297),VLOOKUP(B297,'_Keuzelijst Algemeen'!$AQ$3:$AR$19,2,),"")</f>
        <v/>
      </c>
      <c r="D297" s="215"/>
      <c r="E297" s="213"/>
      <c r="F297" s="21" t="s">
        <v>605</v>
      </c>
      <c r="G297" s="20"/>
      <c r="H297" s="183"/>
      <c r="I297" s="183"/>
      <c r="J297" s="183"/>
      <c r="K297" s="183"/>
      <c r="L297" s="183"/>
      <c r="M297" s="20" t="s">
        <v>679</v>
      </c>
      <c r="N297" s="21" t="s">
        <v>605</v>
      </c>
      <c r="O297" s="21" t="s">
        <v>605</v>
      </c>
      <c r="P297" s="183"/>
      <c r="Q297" s="201"/>
      <c r="R297" s="183"/>
      <c r="S297" s="183"/>
      <c r="T297" s="183"/>
      <c r="U297" s="183"/>
      <c r="V297" s="183"/>
      <c r="W297" s="199"/>
      <c r="X297" s="185"/>
      <c r="Y297" s="183"/>
      <c r="Z297" s="183"/>
      <c r="AA297" s="183"/>
      <c r="AB297" s="183"/>
      <c r="AC297" s="183"/>
      <c r="AD297" s="203"/>
      <c r="AE297" s="201"/>
      <c r="AF297" s="199"/>
      <c r="AG297" s="201"/>
      <c r="AH297" s="199"/>
      <c r="AI297" s="201"/>
      <c r="AJ297" s="250" t="str">
        <f>IF(ISTEXT(AI297),VLOOKUP(AI297,'_Keuzelijst Algemeen'!$B$2:$C$106,2,FALSE),"")</f>
        <v/>
      </c>
      <c r="AK297" s="179" t="s">
        <v>605</v>
      </c>
    </row>
    <row r="298" spans="1:37" x14ac:dyDescent="0.3">
      <c r="A298" s="249" t="s">
        <v>503</v>
      </c>
      <c r="B298" s="201"/>
      <c r="C298" s="250" t="str">
        <f>IF(ISTEXT(B298),VLOOKUP(B298,'_Keuzelijst Algemeen'!$AQ$3:$AR$19,2,),"")</f>
        <v/>
      </c>
      <c r="D298" s="215"/>
      <c r="E298" s="213"/>
      <c r="F298" s="21" t="s">
        <v>605</v>
      </c>
      <c r="G298" s="20"/>
      <c r="H298" s="183"/>
      <c r="I298" s="183"/>
      <c r="J298" s="183"/>
      <c r="K298" s="183"/>
      <c r="L298" s="183"/>
      <c r="M298" s="20" t="s">
        <v>679</v>
      </c>
      <c r="N298" s="21" t="s">
        <v>605</v>
      </c>
      <c r="O298" s="21" t="s">
        <v>605</v>
      </c>
      <c r="P298" s="183"/>
      <c r="Q298" s="201"/>
      <c r="R298" s="183"/>
      <c r="S298" s="183"/>
      <c r="T298" s="183"/>
      <c r="U298" s="183"/>
      <c r="V298" s="183"/>
      <c r="W298" s="199"/>
      <c r="X298" s="185"/>
      <c r="Y298" s="183"/>
      <c r="Z298" s="183"/>
      <c r="AA298" s="183"/>
      <c r="AB298" s="183"/>
      <c r="AC298" s="183"/>
      <c r="AD298" s="203"/>
      <c r="AE298" s="201"/>
      <c r="AF298" s="199"/>
      <c r="AG298" s="201"/>
      <c r="AH298" s="199"/>
      <c r="AI298" s="201"/>
      <c r="AJ298" s="250" t="str">
        <f>IF(ISTEXT(AI298),VLOOKUP(AI298,'_Keuzelijst Algemeen'!$B$2:$C$106,2,FALSE),"")</f>
        <v/>
      </c>
      <c r="AK298" s="179" t="s">
        <v>605</v>
      </c>
    </row>
    <row r="299" spans="1:37" x14ac:dyDescent="0.3">
      <c r="A299" s="249" t="s">
        <v>503</v>
      </c>
      <c r="B299" s="201"/>
      <c r="C299" s="250" t="str">
        <f>IF(ISTEXT(B299),VLOOKUP(B299,'_Keuzelijst Algemeen'!$AQ$3:$AR$19,2,),"")</f>
        <v/>
      </c>
      <c r="D299" s="215"/>
      <c r="E299" s="213"/>
      <c r="F299" s="21" t="s">
        <v>605</v>
      </c>
      <c r="G299" s="20"/>
      <c r="H299" s="183"/>
      <c r="I299" s="183"/>
      <c r="J299" s="183"/>
      <c r="K299" s="183"/>
      <c r="L299" s="183"/>
      <c r="M299" s="20" t="s">
        <v>679</v>
      </c>
      <c r="N299" s="21" t="s">
        <v>605</v>
      </c>
      <c r="O299" s="21" t="s">
        <v>605</v>
      </c>
      <c r="P299" s="183"/>
      <c r="Q299" s="201"/>
      <c r="R299" s="183"/>
      <c r="S299" s="183"/>
      <c r="T299" s="183"/>
      <c r="U299" s="183"/>
      <c r="V299" s="183"/>
      <c r="W299" s="199"/>
      <c r="X299" s="185"/>
      <c r="Y299" s="183"/>
      <c r="Z299" s="183"/>
      <c r="AA299" s="183"/>
      <c r="AB299" s="183"/>
      <c r="AC299" s="183"/>
      <c r="AD299" s="203"/>
      <c r="AE299" s="201"/>
      <c r="AF299" s="199"/>
      <c r="AG299" s="201"/>
      <c r="AH299" s="199"/>
      <c r="AI299" s="201"/>
      <c r="AJ299" s="250" t="str">
        <f>IF(ISTEXT(AI299),VLOOKUP(AI299,'_Keuzelijst Algemeen'!$B$2:$C$106,2,FALSE),"")</f>
        <v/>
      </c>
      <c r="AK299" s="179" t="s">
        <v>605</v>
      </c>
    </row>
    <row r="300" spans="1:37" x14ac:dyDescent="0.3">
      <c r="A300" s="249" t="s">
        <v>503</v>
      </c>
      <c r="B300" s="201"/>
      <c r="C300" s="250" t="str">
        <f>IF(ISTEXT(B300),VLOOKUP(B300,'_Keuzelijst Algemeen'!$AQ$3:$AR$19,2,),"")</f>
        <v/>
      </c>
      <c r="D300" s="215"/>
      <c r="E300" s="213"/>
      <c r="F300" s="21" t="s">
        <v>605</v>
      </c>
      <c r="G300" s="20"/>
      <c r="H300" s="183"/>
      <c r="I300" s="183"/>
      <c r="J300" s="183"/>
      <c r="K300" s="183"/>
      <c r="L300" s="183"/>
      <c r="M300" s="20" t="s">
        <v>679</v>
      </c>
      <c r="N300" s="21" t="s">
        <v>605</v>
      </c>
      <c r="O300" s="21" t="s">
        <v>605</v>
      </c>
      <c r="P300" s="183"/>
      <c r="Q300" s="201"/>
      <c r="R300" s="183"/>
      <c r="S300" s="183"/>
      <c r="T300" s="183"/>
      <c r="U300" s="183"/>
      <c r="V300" s="183"/>
      <c r="W300" s="199"/>
      <c r="X300" s="185"/>
      <c r="Y300" s="183"/>
      <c r="Z300" s="183"/>
      <c r="AA300" s="183"/>
      <c r="AB300" s="183"/>
      <c r="AC300" s="183"/>
      <c r="AD300" s="203"/>
      <c r="AE300" s="201"/>
      <c r="AF300" s="199"/>
      <c r="AG300" s="201"/>
      <c r="AH300" s="199"/>
      <c r="AI300" s="201"/>
      <c r="AJ300" s="250" t="str">
        <f>IF(ISTEXT(AI300),VLOOKUP(AI300,'_Keuzelijst Algemeen'!$B$2:$C$106,2,FALSE),"")</f>
        <v/>
      </c>
      <c r="AK300" s="179" t="s">
        <v>605</v>
      </c>
    </row>
    <row r="301" spans="1:37" s="47" customFormat="1" ht="15" thickBot="1" x14ac:dyDescent="0.35">
      <c r="A301" s="249" t="s">
        <v>503</v>
      </c>
      <c r="B301" s="201"/>
      <c r="C301" s="250" t="str">
        <f>IF(ISTEXT(B301),VLOOKUP(B301,'_Keuzelijst Algemeen'!$AQ$3:$AR$19,2,),"")</f>
        <v/>
      </c>
      <c r="D301" s="215"/>
      <c r="E301" s="213"/>
      <c r="F301" s="21" t="s">
        <v>605</v>
      </c>
      <c r="G301" s="20"/>
      <c r="H301" s="183"/>
      <c r="I301" s="183"/>
      <c r="J301" s="183"/>
      <c r="K301" s="183"/>
      <c r="L301" s="183"/>
      <c r="M301" s="20" t="s">
        <v>679</v>
      </c>
      <c r="N301" s="21" t="s">
        <v>605</v>
      </c>
      <c r="O301" s="21" t="s">
        <v>605</v>
      </c>
      <c r="P301" s="183"/>
      <c r="Q301" s="201"/>
      <c r="R301" s="183"/>
      <c r="S301" s="183"/>
      <c r="T301" s="183"/>
      <c r="U301" s="183"/>
      <c r="V301" s="183"/>
      <c r="W301" s="199"/>
      <c r="X301" s="185"/>
      <c r="Y301" s="183"/>
      <c r="Z301" s="183"/>
      <c r="AA301" s="183"/>
      <c r="AB301" s="183"/>
      <c r="AC301" s="183"/>
      <c r="AD301" s="203"/>
      <c r="AE301" s="201"/>
      <c r="AF301" s="199"/>
      <c r="AG301" s="201"/>
      <c r="AH301" s="199"/>
      <c r="AI301" s="201"/>
      <c r="AJ301" s="250" t="str">
        <f>IF(ISTEXT(AI301),VLOOKUP(AI301,'_Keuzelijst Algemeen'!$B$2:$C$106,2,FALSE),"")</f>
        <v/>
      </c>
      <c r="AK301" s="179" t="s">
        <v>605</v>
      </c>
    </row>
    <row r="302" spans="1:37" ht="15" thickTop="1" x14ac:dyDescent="0.3"/>
  </sheetData>
  <sheetProtection algorithmName="SHA-512" hashValue="A3526RSH+EvRaqbZgvtpKj1HSCuGNjgkuDJogkNBSl9tokd9dkToB/Rx5D6UCou29zsbVRwCQyNlWb+YlBhsYA==" saltValue="KW/KkI0wyqkHpiKMubfKaA==" spinCount="100000" sheet="1" objects="1" scenarios="1"/>
  <protectedRanges>
    <protectedRange algorithmName="SHA-512" hashValue="y5fQRzErfh9CNwtONsuoeaQNIvRXmQh4HM2x1lg+bxtqnidWJoueFlIgwsxqP/pmy+EGC/jd5is35/z5WLWwvg==" saltValue="DpY+wlYw73ymQB3+al+P7g==" spinCount="100000" sqref="AJ1:AJ3 AJ302:AJ1048576" name="Wegnummer"/>
  </protectedRanges>
  <dataValidations xWindow="95" yWindow="293" count="21">
    <dataValidation allowBlank="1" showInputMessage="1" showErrorMessage="1" promptTitle="Id" prompt="behoud hier het oospronkelijke iASSET ID wanneer een object de status bestaand of vervallen heeft" sqref="S4:S301" xr:uid="{2B3D336B-5282-4B31-AA2C-7D4BE181AA77}"/>
    <dataValidation allowBlank="1" showInputMessage="1" showErrorMessage="1" promptTitle="Wegnummer" prompt="deze waarde wordt automatisch ingevuld op basis van Wegnaam" sqref="AJ1:AJ3" xr:uid="{D8DCB21B-31D7-4C36-A4ED-FEA604E66F41}"/>
    <dataValidation type="decimal" allowBlank="1" showInputMessage="1" showErrorMessage="1" promptTitle="BOB van einde leiding" prompt="BOB van einde leiding in m tov NAP invoeren tot 2 decimalen." sqref="H2:H3 J2:J3 I2:I301" xr:uid="{5576D90B-53C9-4491-94E5-8C6561EB21C9}">
      <formula1>-10</formula1>
      <formula2>20</formula2>
    </dataValidation>
    <dataValidation type="custom" allowBlank="1" showInputMessage="1" showErrorMessage="1" promptTitle="Wegnummer" prompt="deze waarde wordt automatisch ingevuld op basis van Wegnaam" sqref="AJ4:AJ301" xr:uid="{8185D197-BC07-4C5F-B69C-C2F38D391485}">
      <formula1>"geen"</formula1>
    </dataValidation>
    <dataValidation type="list" allowBlank="1" showInputMessage="1" showErrorMessage="1" sqref="G4:G301 Q4:Q301 M4:M301 AG4:AG301 AD4:AE301 AI4:AI301" xr:uid="{3E371F39-D814-48CF-B126-42E955E1E935}">
      <formula1>INDIRECT(G$1)</formula1>
    </dataValidation>
    <dataValidation allowBlank="1" showInputMessage="1" showErrorMessage="1" promptTitle="Onderdeel kunstwerk" prompt="indien een object onderdeel is van een kunstwerk hier het nummer van kunstwerk opnemen" sqref="AA4:AA301" xr:uid="{D0C30F6B-4B07-41F7-902C-2E9134D38279}"/>
    <dataValidation type="whole" allowBlank="1" showInputMessage="1" showErrorMessage="1" promptTitle="Jaar van onderhoud" prompt="Jaar van uitgevoerd onderhoud invoeren" sqref="U4:U301" xr:uid="{AD17DDEA-291D-4A85-BA6C-7628FE5F99D2}">
      <formula1>1900</formula1>
      <formula2>2200</formula2>
    </dataValidation>
    <dataValidation type="whole" allowBlank="1" showInputMessage="1" showErrorMessage="1" promptTitle="Jaar van aanleg" prompt="Vul hier het jaar van aanleg in als het een nieuw aangelegd object betreft" sqref="T4:T301" xr:uid="{32D594C9-E39B-49CD-9ACF-D920FA750A8E}">
      <formula1>1900</formula1>
      <formula2>2200</formula2>
    </dataValidation>
    <dataValidation allowBlank="1" showInputMessage="1" showErrorMessage="1" promptTitle="Naam aannemer" prompt="vul hier de naam van de hoofdaannemer in" sqref="Y4:Y301" xr:uid="{BE61C948-3479-4708-894B-663C1B7C300F}"/>
    <dataValidation allowBlank="1" showInputMessage="1" showErrorMessage="1" promptTitle="RDS_coordinaten" prompt="Voer hier de RDS coordinaten in WKT formaat in." sqref="E4:E301" xr:uid="{3D7CD01A-87FC-4ADD-ABB0-D87149DAE140}"/>
    <dataValidation type="date" operator="greaterThan" allowBlank="1" showInputMessage="1" showErrorMessage="1" promptTitle="Garantiedatum" prompt="Vul hier als datum de laatste dag van de grantieperiode in" sqref="P4:P301" xr:uid="{8C62A7F5-7AAC-4170-BEA0-0E473B93105F}">
      <formula1>TODAY()</formula1>
    </dataValidation>
    <dataValidation type="custom" allowBlank="1" showInputMessage="1" showErrorMessage="1" promptTitle="Identificatie objecttype" prompt="Waarde wordt automatisch ingevuld obv subthema" sqref="C4:C301" xr:uid="{0006C291-C1E4-4DA0-9475-72D2B7EE67FF}">
      <formula1>"geen"</formula1>
    </dataValidation>
    <dataValidation type="decimal" allowBlank="1" showInputMessage="1" showErrorMessage="1" promptTitle="BOB van begin leiding" prompt="BOB van begin leiding in m tov NAP invoeren tot 2 decimalen." sqref="H4:H301" xr:uid="{5D7D334F-8E3C-40A5-A746-98BCEF53C303}">
      <formula1>-10</formula1>
      <formula2>20</formula2>
    </dataValidation>
    <dataValidation type="whole" allowBlank="1" showInputMessage="1" showErrorMessage="1" promptTitle="Breedte van de leiding" prompt="Breedte van de binnenkant van de leiding in mm" sqref="J4:J301" xr:uid="{06F0C1EE-BE70-4DBA-A8FE-EA11A1ABF3BC}">
      <formula1>50</formula1>
      <formula2>1000</formula2>
    </dataValidation>
    <dataValidation type="whole" allowBlank="1" showInputMessage="1" showErrorMessage="1" promptTitle="Hoogte van de leiding" prompt="Hoogte van de binnenkant van de leiding in mm" sqref="R4:R301" xr:uid="{2BA26440-C34B-4ADD-9F53-A791CD3C110F}">
      <formula1>50</formula1>
      <formula2>1000</formula2>
    </dataValidation>
    <dataValidation type="list" allowBlank="1" showInputMessage="1" showErrorMessage="1" promptTitle="Materiaal" prompt="Wanneer er geen keuzemogelijkheid onstaat dient deze cel leeggelaten te worden_x000a_" sqref="W4:W301" xr:uid="{9821E2C5-04C6-49CE-A263-C206953949FE}">
      <formula1>INDIRECT(D4)</formula1>
    </dataValidation>
    <dataValidation type="list" allowBlank="1" showInputMessage="1" showErrorMessage="1" promptTitle="Subthema" prompt="Deze kan ingevoerd worden nadat het Thema is gekozen_x000a_" sqref="B4:B301" xr:uid="{E297F936-B61B-481A-88B8-4E1E4294CE93}">
      <formula1>INDIRECT($A4)</formula1>
    </dataValidation>
    <dataValidation type="list" showInputMessage="1" showErrorMessage="1" promptTitle="Type" prompt="Deze dient altijd ingevuld te worden_x000a_" sqref="D4:D301" xr:uid="{2E14A58B-E8E9-400D-AC85-AA255495334F}">
      <formula1>INDIRECT(B4)</formula1>
    </dataValidation>
    <dataValidation type="list" allowBlank="1" showInputMessage="1" showErrorMessage="1" promptTitle="Vorm" prompt="Wanneer er geen keuzemogelijkheid onstaat dient deze cel leeggelaten te worden_x000a_" sqref="AH4:AH301" xr:uid="{1EDD65E1-BFDA-452B-B9F7-460E5AD6E020}">
      <formula1>IF(OR(B4="Duiker",B4="Leidingen")=TRUE,INDIRECT(AH$1),"Nee")</formula1>
    </dataValidation>
    <dataValidation type="list" allowBlank="1" showInputMessage="1" showErrorMessage="1" promptTitle="Rioleringstype" prompt="Wanneer er geen keuzemogelijkheid onstaat dient deze cel leeggelaten te worden_x000a_" sqref="AF4:AF301" xr:uid="{4B7FD157-896B-4657-B98D-B482F3E3379B}">
      <formula1>IF(OR(B4="Leidingen")=TRUE,INDIRECT(AF$1),"Nee")</formula1>
    </dataValidation>
    <dataValidation allowBlank="1" showInputMessage="1" showErrorMessage="1" promptTitle="Vooraf gedefinieerd" prompt="Deze waardes zijn vooraf gedefinieerd en hoeven niet te worden aangepast." sqref="A4:A301" xr:uid="{0E5CE540-FB4F-4E94-B79A-1998AA34356E}"/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BB219-AAA2-461A-BD3B-87B67087B4BD}">
  <dimension ref="A1:AL302"/>
  <sheetViews>
    <sheetView zoomScale="80" zoomScaleNormal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4.4" x14ac:dyDescent="0.3"/>
  <cols>
    <col min="1" max="1" width="13.21875" customWidth="1"/>
    <col min="2" max="2" width="28.44140625" style="70" bestFit="1" customWidth="1"/>
    <col min="3" max="3" width="21.6640625" bestFit="1" customWidth="1"/>
    <col min="4" max="4" width="9.6640625" style="70" bestFit="1" customWidth="1"/>
    <col min="5" max="5" width="15.6640625" style="70" customWidth="1"/>
    <col min="6" max="6" width="14.5546875" hidden="1" customWidth="1"/>
    <col min="7" max="7" width="10.44140625" style="70" customWidth="1"/>
    <col min="8" max="8" width="17" style="70" bestFit="1" customWidth="1"/>
    <col min="9" max="9" width="23.77734375" style="70" customWidth="1"/>
    <col min="10" max="10" width="17.5546875" style="70" customWidth="1"/>
    <col min="11" max="11" width="9.5546875" hidden="1" customWidth="1"/>
    <col min="12" max="13" width="12" hidden="1" customWidth="1"/>
    <col min="14" max="14" width="21.6640625" style="70" bestFit="1" customWidth="1"/>
    <col min="15" max="15" width="10.44140625" style="70" customWidth="1"/>
    <col min="16" max="16" width="21.6640625" style="70" bestFit="1" customWidth="1"/>
    <col min="17" max="17" width="15.6640625" style="70" customWidth="1"/>
    <col min="18" max="18" width="14.6640625" style="70" customWidth="1"/>
    <col min="19" max="19" width="18.6640625" style="70" customWidth="1"/>
    <col min="20" max="20" width="12" hidden="1" customWidth="1"/>
    <col min="21" max="21" width="15" style="70" customWidth="1"/>
    <col min="22" max="22" width="28.88671875" style="70" hidden="1" customWidth="1"/>
    <col min="23" max="23" width="9.5546875" style="70" customWidth="1"/>
    <col min="24" max="24" width="20" style="70" customWidth="1"/>
    <col min="25" max="25" width="11.21875" style="70" customWidth="1"/>
    <col min="26" max="26" width="21.5546875" style="70" customWidth="1"/>
    <col min="27" max="27" width="22.33203125" style="70" customWidth="1"/>
    <col min="28" max="28" width="17.109375" style="70" customWidth="1"/>
    <col min="29" max="29" width="12" hidden="1" customWidth="1"/>
    <col min="30" max="30" width="16" style="70" customWidth="1"/>
    <col min="31" max="31" width="15" style="70" customWidth="1"/>
    <col min="32" max="32" width="9.5546875" style="70" hidden="1" customWidth="1"/>
    <col min="33" max="33" width="23.44140625" style="70" customWidth="1"/>
    <col min="34" max="34" width="12.6640625" style="70" customWidth="1"/>
    <col min="35" max="35" width="25.6640625" style="70" customWidth="1"/>
    <col min="36" max="36" width="18.88671875" style="70" customWidth="1"/>
    <col min="37" max="37" width="12.5546875" bestFit="1" customWidth="1"/>
    <col min="38" max="38" width="12" hidden="1" customWidth="1"/>
  </cols>
  <sheetData>
    <row r="1" spans="1:38" s="47" customFormat="1" ht="15" thickBot="1" x14ac:dyDescent="0.35">
      <c r="A1" s="244" t="str">
        <f>_Lijsten!A85</f>
        <v>Thema</v>
      </c>
      <c r="B1" s="253" t="str">
        <f>_Lijsten!A83</f>
        <v>Subthema</v>
      </c>
      <c r="C1" s="247" t="str">
        <f>_Lijsten!A43</f>
        <v>Identificatie objecttype</v>
      </c>
      <c r="D1" s="248" t="str">
        <f>_Lijsten!A86</f>
        <v>Type</v>
      </c>
      <c r="E1" s="246" t="str">
        <f>_Lijsten!A75</f>
        <v>RDS coordinaten</v>
      </c>
      <c r="F1" s="247" t="str">
        <f>_Lijsten!A8</f>
        <v>Beheer</v>
      </c>
      <c r="G1" s="247" t="str">
        <f>_Lijsten!A9</f>
        <v>Beheerder</v>
      </c>
      <c r="H1" s="247" t="str">
        <f>_Lijsten!A12</f>
        <v>Bevestigingswijze</v>
      </c>
      <c r="I1" s="247" t="str">
        <f>_Lijsten!A22</f>
        <v>Certificaten materialen</v>
      </c>
      <c r="J1" s="247" t="str">
        <f>_Lijsten!A23</f>
        <v>Contractnummer</v>
      </c>
      <c r="K1" s="247" t="str">
        <f>_Lijsten!A30</f>
        <v>Eigenaar</v>
      </c>
      <c r="L1" s="247" t="str">
        <f>_Lijsten!A31</f>
        <v>Fabrikant</v>
      </c>
      <c r="M1" s="247" t="str">
        <f>_Lijsten!A33</f>
        <v>foto</v>
      </c>
      <c r="N1" s="244" t="str">
        <f>_Lijsten!A35</f>
        <v>Garantie_einde</v>
      </c>
      <c r="O1" s="247" t="str">
        <f>_Lijsten!A37</f>
        <v>Gemeente</v>
      </c>
      <c r="P1" s="244" t="str">
        <f>_Lijsten!A41</f>
        <v>Hoogte (m)</v>
      </c>
      <c r="Q1" s="247" t="str">
        <f>_Lijsten!A42</f>
        <v>Id</v>
      </c>
      <c r="R1" s="247" t="str">
        <f>_Lijsten!A46</f>
        <v>Jaar aanleg</v>
      </c>
      <c r="S1" s="247" t="str">
        <f>_Lijsten!A47</f>
        <v>Jaar onderhoud</v>
      </c>
      <c r="T1" s="247" t="str">
        <f>_Lijsten!A52</f>
        <v>Kleur</v>
      </c>
      <c r="U1" s="247" t="str">
        <f>_Lijsten!A55</f>
        <v>Leverancier</v>
      </c>
      <c r="V1" s="247" t="str">
        <f>_Lijsten!A58</f>
        <v>Materiaal</v>
      </c>
      <c r="W1" s="247" t="str">
        <f>_Lijsten!A61</f>
        <v>Naam</v>
      </c>
      <c r="X1" s="247" t="str">
        <f>_Lijsten!A62</f>
        <v>Naam aannemer</v>
      </c>
      <c r="Y1" s="247" t="str">
        <f>_Lijsten!A64</f>
        <v>Nummer</v>
      </c>
      <c r="Z1" s="247" t="str">
        <f>_Lijsten!A67</f>
        <v>Onderdeel kunstwerk</v>
      </c>
      <c r="AA1" s="247" t="str">
        <f>_Lijsten!A68</f>
        <v>OnderdeelVan</v>
      </c>
      <c r="AB1" s="247" t="str">
        <f>_Lijsten!A70</f>
        <v>Opmerkingen</v>
      </c>
      <c r="AC1" s="247" t="str">
        <f>_Lijsten!A74</f>
        <v>Reclame bord aanwezig</v>
      </c>
      <c r="AD1" s="247" t="str">
        <f>_Lijsten!A73</f>
        <v>Projectnummer</v>
      </c>
      <c r="AE1" s="247" t="str">
        <f>_Lijsten!A72</f>
        <v>Paaltype</v>
      </c>
      <c r="AF1" s="247" t="str">
        <f>_Lijsten!A76</f>
        <v>Regio</v>
      </c>
      <c r="AG1" s="247" t="str">
        <f>_Lijsten!A77</f>
        <v>relatieveHoogteligging</v>
      </c>
      <c r="AH1" s="247" t="str">
        <f>_Lijsten!A81</f>
        <v>Status</v>
      </c>
      <c r="AI1" s="247" t="str">
        <f>_Lijsten!A88</f>
        <v>veiligheidsvoorzieningen</v>
      </c>
      <c r="AJ1" s="247" t="str">
        <f>_Lijsten!A96</f>
        <v>Wegnaam</v>
      </c>
      <c r="AK1" s="247" t="str">
        <f>_Lijsten!A97</f>
        <v>Wegnummer</v>
      </c>
      <c r="AL1" s="248" t="str">
        <f>_Lijsten!A99</f>
        <v>Recycling</v>
      </c>
    </row>
    <row r="2" spans="1:38" ht="15" hidden="1" thickTop="1" x14ac:dyDescent="0.3">
      <c r="A2" s="121" t="s">
        <v>610</v>
      </c>
      <c r="B2" s="219" t="s">
        <v>610</v>
      </c>
      <c r="C2" s="121"/>
      <c r="D2" s="217" t="s">
        <v>2614</v>
      </c>
      <c r="E2" s="78" t="s">
        <v>610</v>
      </c>
      <c r="F2" s="70" t="s">
        <v>600</v>
      </c>
      <c r="G2" s="69" t="s">
        <v>600</v>
      </c>
      <c r="H2" s="217" t="s">
        <v>2614</v>
      </c>
      <c r="J2" s="70" t="s">
        <v>610</v>
      </c>
      <c r="K2" t="s">
        <v>600</v>
      </c>
      <c r="L2" s="70" t="s">
        <v>610</v>
      </c>
      <c r="M2" s="70" t="s">
        <v>319</v>
      </c>
      <c r="O2" s="69" t="s">
        <v>600</v>
      </c>
      <c r="P2" s="70" t="s">
        <v>609</v>
      </c>
      <c r="Q2" s="70" t="s">
        <v>610</v>
      </c>
      <c r="R2" s="70" t="s">
        <v>611</v>
      </c>
      <c r="S2" s="70" t="s">
        <v>611</v>
      </c>
      <c r="T2" s="70"/>
      <c r="U2" s="70" t="s">
        <v>610</v>
      </c>
      <c r="W2" s="70" t="s">
        <v>610</v>
      </c>
      <c r="X2" s="70" t="s">
        <v>610</v>
      </c>
      <c r="Z2" s="70" t="s">
        <v>610</v>
      </c>
      <c r="AA2" s="70" t="s">
        <v>610</v>
      </c>
      <c r="AB2" s="70" t="s">
        <v>610</v>
      </c>
      <c r="AC2" s="70"/>
      <c r="AD2" s="70" t="s">
        <v>610</v>
      </c>
      <c r="AE2" s="217" t="s">
        <v>2614</v>
      </c>
      <c r="AF2" s="70" t="s">
        <v>600</v>
      </c>
      <c r="AG2" s="69" t="s">
        <v>600</v>
      </c>
      <c r="AH2" s="69" t="s">
        <v>600</v>
      </c>
      <c r="AI2" s="70" t="s">
        <v>2615</v>
      </c>
      <c r="AJ2" s="69" t="s">
        <v>600</v>
      </c>
      <c r="AK2" s="70"/>
      <c r="AL2" s="77" t="s">
        <v>605</v>
      </c>
    </row>
    <row r="3" spans="1:38" s="47" customFormat="1" ht="80.25" hidden="1" customHeight="1" thickBot="1" x14ac:dyDescent="0.35">
      <c r="A3" s="122"/>
      <c r="B3" s="220"/>
      <c r="C3" s="122"/>
      <c r="D3" s="214"/>
      <c r="E3" s="180"/>
      <c r="F3" s="182" t="s">
        <v>578</v>
      </c>
      <c r="G3" s="200"/>
      <c r="H3" s="202"/>
      <c r="I3" s="182"/>
      <c r="J3" s="182"/>
      <c r="K3" s="178"/>
      <c r="L3" s="182"/>
      <c r="M3" s="182"/>
      <c r="N3" s="76"/>
      <c r="O3" s="200" t="s">
        <v>616</v>
      </c>
      <c r="P3" s="76"/>
      <c r="Q3" s="182" t="s">
        <v>643</v>
      </c>
      <c r="R3" s="182"/>
      <c r="S3" s="182"/>
      <c r="T3" s="182"/>
      <c r="U3" s="182"/>
      <c r="V3" s="182"/>
      <c r="W3" s="182"/>
      <c r="X3" s="182"/>
      <c r="Y3" s="182"/>
      <c r="Z3" s="182" t="s">
        <v>644</v>
      </c>
      <c r="AA3" s="182" t="s">
        <v>680</v>
      </c>
      <c r="AB3" s="182" t="s">
        <v>645</v>
      </c>
      <c r="AC3" s="182"/>
      <c r="AD3" s="182"/>
      <c r="AE3" s="202"/>
      <c r="AF3" s="182" t="s">
        <v>615</v>
      </c>
      <c r="AG3" s="200"/>
      <c r="AH3" s="200" t="s">
        <v>646</v>
      </c>
      <c r="AI3" s="191"/>
      <c r="AJ3" s="200"/>
      <c r="AK3" s="182"/>
      <c r="AL3" s="192"/>
    </row>
    <row r="4" spans="1:38" ht="15" thickTop="1" x14ac:dyDescent="0.3">
      <c r="A4" s="249" t="s">
        <v>320</v>
      </c>
      <c r="B4" s="221"/>
      <c r="C4" s="250" t="str">
        <f>IF(ISTEXT(B4),VLOOKUP(B4,'_Keuzelijst Algemeen'!$AE$3:$AF$19,2,),"")</f>
        <v/>
      </c>
      <c r="D4" s="215"/>
      <c r="E4" s="181"/>
      <c r="F4" s="189" t="s">
        <v>605</v>
      </c>
      <c r="G4" s="201"/>
      <c r="H4" s="199"/>
      <c r="I4" s="183"/>
      <c r="J4" s="183"/>
      <c r="K4" s="20"/>
      <c r="L4" s="189" t="s">
        <v>605</v>
      </c>
      <c r="M4" s="189" t="s">
        <v>605</v>
      </c>
      <c r="O4" s="201"/>
      <c r="Q4" s="183"/>
      <c r="R4" s="183"/>
      <c r="S4" s="183"/>
      <c r="T4" s="189" t="s">
        <v>605</v>
      </c>
      <c r="U4" s="183"/>
      <c r="V4" s="183"/>
      <c r="W4" s="185"/>
      <c r="X4" s="183"/>
      <c r="Y4" s="185"/>
      <c r="Z4" s="183"/>
      <c r="AA4" s="183"/>
      <c r="AB4" s="183"/>
      <c r="AC4" s="189" t="s">
        <v>605</v>
      </c>
      <c r="AD4" s="183"/>
      <c r="AE4" s="199"/>
      <c r="AF4" s="203"/>
      <c r="AG4" s="201"/>
      <c r="AH4" s="201"/>
      <c r="AI4" s="183"/>
      <c r="AJ4" s="201"/>
      <c r="AK4" s="250" t="str">
        <f>IF(ISTEXT(AJ4),VLOOKUP(AJ4,'_Keuzelijst Algemeen'!$B$2:$C$106,2,FALSE),"")</f>
        <v/>
      </c>
      <c r="AL4" s="193" t="s">
        <v>605</v>
      </c>
    </row>
    <row r="5" spans="1:38" x14ac:dyDescent="0.3">
      <c r="A5" s="249" t="s">
        <v>320</v>
      </c>
      <c r="B5" s="221"/>
      <c r="C5" s="250" t="str">
        <f>IF(ISTEXT(B5),VLOOKUP(B5,'_Keuzelijst Algemeen'!$AE$3:$AF$19,2,),"")</f>
        <v/>
      </c>
      <c r="D5" s="215"/>
      <c r="E5" s="181"/>
      <c r="F5" s="189" t="s">
        <v>605</v>
      </c>
      <c r="G5" s="201"/>
      <c r="H5" s="199"/>
      <c r="I5" s="183"/>
      <c r="J5" s="183"/>
      <c r="K5" s="20"/>
      <c r="L5" s="189" t="s">
        <v>605</v>
      </c>
      <c r="M5" s="189" t="s">
        <v>605</v>
      </c>
      <c r="O5" s="201"/>
      <c r="Q5" s="183"/>
      <c r="R5" s="183"/>
      <c r="S5" s="183"/>
      <c r="T5" s="189" t="s">
        <v>605</v>
      </c>
      <c r="U5" s="183"/>
      <c r="V5" s="183"/>
      <c r="W5" s="185"/>
      <c r="X5" s="183"/>
      <c r="Y5" s="185"/>
      <c r="Z5" s="183"/>
      <c r="AA5" s="183"/>
      <c r="AB5" s="183"/>
      <c r="AC5" s="189" t="s">
        <v>605</v>
      </c>
      <c r="AD5" s="183"/>
      <c r="AE5" s="199"/>
      <c r="AF5" s="203"/>
      <c r="AG5" s="201"/>
      <c r="AH5" s="201"/>
      <c r="AI5" s="183"/>
      <c r="AJ5" s="201"/>
      <c r="AK5" s="250" t="str">
        <f>IF(ISTEXT(AJ5),VLOOKUP(AJ5,'_Keuzelijst Algemeen'!$B$2:$C$106,2,FALSE),"")</f>
        <v/>
      </c>
      <c r="AL5" s="193" t="s">
        <v>605</v>
      </c>
    </row>
    <row r="6" spans="1:38" x14ac:dyDescent="0.3">
      <c r="A6" s="249" t="s">
        <v>320</v>
      </c>
      <c r="B6" s="221"/>
      <c r="C6" s="250" t="str">
        <f>IF(ISTEXT(B6),VLOOKUP(B6,'_Keuzelijst Algemeen'!$AE$3:$AF$19,2,),"")</f>
        <v/>
      </c>
      <c r="D6" s="215"/>
      <c r="E6" s="181"/>
      <c r="F6" s="189" t="s">
        <v>605</v>
      </c>
      <c r="G6" s="201"/>
      <c r="H6" s="199"/>
      <c r="I6" s="183"/>
      <c r="J6" s="183"/>
      <c r="K6" s="20"/>
      <c r="L6" s="189" t="s">
        <v>605</v>
      </c>
      <c r="M6" s="189" t="s">
        <v>605</v>
      </c>
      <c r="O6" s="201"/>
      <c r="Q6" s="183"/>
      <c r="R6" s="183"/>
      <c r="S6" s="183"/>
      <c r="T6" s="189" t="s">
        <v>605</v>
      </c>
      <c r="U6" s="183"/>
      <c r="V6" s="183"/>
      <c r="W6" s="185"/>
      <c r="X6" s="183"/>
      <c r="Y6" s="185"/>
      <c r="Z6" s="183"/>
      <c r="AA6" s="183"/>
      <c r="AB6" s="183"/>
      <c r="AC6" s="189" t="s">
        <v>605</v>
      </c>
      <c r="AD6" s="183"/>
      <c r="AE6" s="199"/>
      <c r="AF6" s="203"/>
      <c r="AG6" s="201"/>
      <c r="AH6" s="201"/>
      <c r="AI6" s="183"/>
      <c r="AJ6" s="201"/>
      <c r="AK6" s="250" t="str">
        <f>IF(ISTEXT(AJ6),VLOOKUP(AJ6,'_Keuzelijst Algemeen'!$B$2:$C$106,2,FALSE),"")</f>
        <v/>
      </c>
      <c r="AL6" s="193" t="s">
        <v>605</v>
      </c>
    </row>
    <row r="7" spans="1:38" x14ac:dyDescent="0.3">
      <c r="A7" s="249" t="s">
        <v>320</v>
      </c>
      <c r="B7" s="221"/>
      <c r="C7" s="250" t="str">
        <f>IF(ISTEXT(B7),VLOOKUP(B7,'_Keuzelijst Algemeen'!$AE$3:$AF$19,2,),"")</f>
        <v/>
      </c>
      <c r="D7" s="215"/>
      <c r="E7" s="181"/>
      <c r="F7" s="189" t="s">
        <v>605</v>
      </c>
      <c r="G7" s="201"/>
      <c r="H7" s="199"/>
      <c r="I7" s="183"/>
      <c r="J7" s="183"/>
      <c r="K7" s="20"/>
      <c r="L7" s="189" t="s">
        <v>605</v>
      </c>
      <c r="M7" s="189" t="s">
        <v>605</v>
      </c>
      <c r="O7" s="201"/>
      <c r="Q7" s="183"/>
      <c r="R7" s="183"/>
      <c r="S7" s="183"/>
      <c r="T7" s="189" t="s">
        <v>605</v>
      </c>
      <c r="U7" s="183"/>
      <c r="V7" s="183"/>
      <c r="W7" s="185"/>
      <c r="X7" s="183"/>
      <c r="Y7" s="185"/>
      <c r="Z7" s="183"/>
      <c r="AA7" s="183"/>
      <c r="AB7" s="183"/>
      <c r="AC7" s="189" t="s">
        <v>605</v>
      </c>
      <c r="AD7" s="183"/>
      <c r="AE7" s="199"/>
      <c r="AF7" s="203"/>
      <c r="AG7" s="201"/>
      <c r="AH7" s="201"/>
      <c r="AI7" s="183"/>
      <c r="AJ7" s="201"/>
      <c r="AK7" s="250" t="str">
        <f>IF(ISTEXT(AJ7),VLOOKUP(AJ7,'_Keuzelijst Algemeen'!$B$2:$C$106,2,FALSE),"")</f>
        <v/>
      </c>
      <c r="AL7" s="193" t="s">
        <v>605</v>
      </c>
    </row>
    <row r="8" spans="1:38" x14ac:dyDescent="0.3">
      <c r="A8" s="249" t="s">
        <v>320</v>
      </c>
      <c r="B8" s="221"/>
      <c r="C8" s="250" t="str">
        <f>IF(ISTEXT(B8),VLOOKUP(B8,'_Keuzelijst Algemeen'!$AE$3:$AF$19,2,),"")</f>
        <v/>
      </c>
      <c r="D8" s="215"/>
      <c r="E8" s="181"/>
      <c r="F8" s="189" t="s">
        <v>605</v>
      </c>
      <c r="G8" s="201"/>
      <c r="H8" s="199"/>
      <c r="I8" s="183"/>
      <c r="J8" s="183"/>
      <c r="K8" s="20"/>
      <c r="L8" s="189" t="s">
        <v>605</v>
      </c>
      <c r="M8" s="189" t="s">
        <v>605</v>
      </c>
      <c r="O8" s="201"/>
      <c r="Q8" s="183"/>
      <c r="R8" s="183"/>
      <c r="S8" s="183"/>
      <c r="T8" s="189" t="s">
        <v>605</v>
      </c>
      <c r="U8" s="183"/>
      <c r="V8" s="183"/>
      <c r="W8" s="185"/>
      <c r="X8" s="183"/>
      <c r="Y8" s="185"/>
      <c r="Z8" s="183"/>
      <c r="AA8" s="183"/>
      <c r="AB8" s="183"/>
      <c r="AC8" s="189" t="s">
        <v>605</v>
      </c>
      <c r="AD8" s="183"/>
      <c r="AE8" s="199"/>
      <c r="AF8" s="203"/>
      <c r="AG8" s="201"/>
      <c r="AH8" s="201"/>
      <c r="AI8" s="183"/>
      <c r="AJ8" s="201"/>
      <c r="AK8" s="250" t="str">
        <f>IF(ISTEXT(AJ8),VLOOKUP(AJ8,'_Keuzelijst Algemeen'!$B$2:$C$106,2,FALSE),"")</f>
        <v/>
      </c>
      <c r="AL8" s="193" t="s">
        <v>605</v>
      </c>
    </row>
    <row r="9" spans="1:38" x14ac:dyDescent="0.3">
      <c r="A9" s="249" t="s">
        <v>320</v>
      </c>
      <c r="B9" s="221"/>
      <c r="C9" s="250" t="str">
        <f>IF(ISTEXT(B9),VLOOKUP(B9,'_Keuzelijst Algemeen'!$AE$3:$AF$19,2,),"")</f>
        <v/>
      </c>
      <c r="D9" s="215"/>
      <c r="E9" s="181"/>
      <c r="F9" s="189" t="s">
        <v>605</v>
      </c>
      <c r="G9" s="201"/>
      <c r="H9" s="199"/>
      <c r="I9" s="183"/>
      <c r="J9" s="183"/>
      <c r="K9" s="20"/>
      <c r="L9" s="189" t="s">
        <v>605</v>
      </c>
      <c r="M9" s="189" t="s">
        <v>605</v>
      </c>
      <c r="O9" s="201"/>
      <c r="Q9" s="183"/>
      <c r="R9" s="183"/>
      <c r="S9" s="183"/>
      <c r="T9" s="189" t="s">
        <v>605</v>
      </c>
      <c r="U9" s="183"/>
      <c r="V9" s="183"/>
      <c r="W9" s="185"/>
      <c r="X9" s="183"/>
      <c r="Y9" s="185"/>
      <c r="Z9" s="183"/>
      <c r="AA9" s="183"/>
      <c r="AB9" s="183"/>
      <c r="AC9" s="189" t="s">
        <v>605</v>
      </c>
      <c r="AD9" s="183"/>
      <c r="AE9" s="199"/>
      <c r="AF9" s="203"/>
      <c r="AG9" s="201"/>
      <c r="AH9" s="201"/>
      <c r="AI9" s="183"/>
      <c r="AJ9" s="201"/>
      <c r="AK9" s="250" t="str">
        <f>IF(ISTEXT(AJ9),VLOOKUP(AJ9,'_Keuzelijst Algemeen'!$B$2:$C$106,2,FALSE),"")</f>
        <v/>
      </c>
      <c r="AL9" s="193" t="s">
        <v>605</v>
      </c>
    </row>
    <row r="10" spans="1:38" x14ac:dyDescent="0.3">
      <c r="A10" s="249" t="s">
        <v>320</v>
      </c>
      <c r="B10" s="221"/>
      <c r="C10" s="250" t="str">
        <f>IF(ISTEXT(B10),VLOOKUP(B10,'_Keuzelijst Algemeen'!$AE$3:$AF$19,2,),"")</f>
        <v/>
      </c>
      <c r="D10" s="215"/>
      <c r="E10" s="181"/>
      <c r="F10" s="189" t="s">
        <v>605</v>
      </c>
      <c r="G10" s="201"/>
      <c r="H10" s="199"/>
      <c r="I10" s="183"/>
      <c r="J10" s="183"/>
      <c r="K10" s="20"/>
      <c r="L10" s="189" t="s">
        <v>605</v>
      </c>
      <c r="M10" s="189" t="s">
        <v>605</v>
      </c>
      <c r="O10" s="201"/>
      <c r="Q10" s="183"/>
      <c r="R10" s="183"/>
      <c r="S10" s="183"/>
      <c r="T10" s="189" t="s">
        <v>605</v>
      </c>
      <c r="U10" s="183"/>
      <c r="V10" s="183"/>
      <c r="W10" s="185"/>
      <c r="X10" s="183"/>
      <c r="Y10" s="185"/>
      <c r="Z10" s="183"/>
      <c r="AA10" s="183"/>
      <c r="AB10" s="183"/>
      <c r="AC10" s="189" t="s">
        <v>605</v>
      </c>
      <c r="AD10" s="183"/>
      <c r="AE10" s="199"/>
      <c r="AF10" s="203"/>
      <c r="AG10" s="201"/>
      <c r="AH10" s="201"/>
      <c r="AI10" s="183"/>
      <c r="AJ10" s="201"/>
      <c r="AK10" s="250" t="str">
        <f>IF(ISTEXT(AJ10),VLOOKUP(AJ10,'_Keuzelijst Algemeen'!$B$2:$C$106,2,FALSE),"")</f>
        <v/>
      </c>
      <c r="AL10" s="193" t="s">
        <v>605</v>
      </c>
    </row>
    <row r="11" spans="1:38" x14ac:dyDescent="0.3">
      <c r="A11" s="249" t="s">
        <v>320</v>
      </c>
      <c r="B11" s="221"/>
      <c r="C11" s="250" t="str">
        <f>IF(ISTEXT(B11),VLOOKUP(B11,'_Keuzelijst Algemeen'!$AE$3:$AF$19,2,),"")</f>
        <v/>
      </c>
      <c r="D11" s="215"/>
      <c r="E11" s="181"/>
      <c r="F11" s="189" t="s">
        <v>605</v>
      </c>
      <c r="G11" s="201"/>
      <c r="H11" s="199"/>
      <c r="I11" s="183"/>
      <c r="J11" s="183"/>
      <c r="K11" s="20"/>
      <c r="L11" s="189" t="s">
        <v>605</v>
      </c>
      <c r="M11" s="189" t="s">
        <v>605</v>
      </c>
      <c r="O11" s="201"/>
      <c r="Q11" s="183"/>
      <c r="R11" s="183"/>
      <c r="S11" s="183"/>
      <c r="T11" s="189" t="s">
        <v>605</v>
      </c>
      <c r="U11" s="183"/>
      <c r="V11" s="183"/>
      <c r="W11" s="185"/>
      <c r="X11" s="183"/>
      <c r="Y11" s="185"/>
      <c r="Z11" s="183"/>
      <c r="AA11" s="183"/>
      <c r="AB11" s="183"/>
      <c r="AC11" s="189" t="s">
        <v>605</v>
      </c>
      <c r="AD11" s="183"/>
      <c r="AE11" s="199"/>
      <c r="AF11" s="203"/>
      <c r="AG11" s="201"/>
      <c r="AH11" s="201"/>
      <c r="AI11" s="183"/>
      <c r="AJ11" s="201"/>
      <c r="AK11" s="250" t="str">
        <f>IF(ISTEXT(AJ11),VLOOKUP(AJ11,'_Keuzelijst Algemeen'!$B$2:$C$106,2,FALSE),"")</f>
        <v/>
      </c>
      <c r="AL11" s="193" t="s">
        <v>605</v>
      </c>
    </row>
    <row r="12" spans="1:38" x14ac:dyDescent="0.3">
      <c r="A12" s="249" t="s">
        <v>320</v>
      </c>
      <c r="B12" s="221"/>
      <c r="C12" s="250" t="str">
        <f>IF(ISTEXT(B12),VLOOKUP(B12,'_Keuzelijst Algemeen'!$AE$3:$AF$19,2,),"")</f>
        <v/>
      </c>
      <c r="D12" s="215"/>
      <c r="E12" s="181"/>
      <c r="F12" s="189" t="s">
        <v>605</v>
      </c>
      <c r="G12" s="201"/>
      <c r="H12" s="199"/>
      <c r="I12" s="183"/>
      <c r="J12" s="183"/>
      <c r="K12" s="20"/>
      <c r="L12" s="189" t="s">
        <v>605</v>
      </c>
      <c r="M12" s="189" t="s">
        <v>605</v>
      </c>
      <c r="O12" s="201"/>
      <c r="Q12" s="183"/>
      <c r="R12" s="183"/>
      <c r="S12" s="183"/>
      <c r="T12" s="189" t="s">
        <v>605</v>
      </c>
      <c r="U12" s="183"/>
      <c r="V12" s="183"/>
      <c r="W12" s="185"/>
      <c r="X12" s="183"/>
      <c r="Y12" s="185"/>
      <c r="Z12" s="183"/>
      <c r="AA12" s="183"/>
      <c r="AB12" s="183"/>
      <c r="AC12" s="189" t="s">
        <v>605</v>
      </c>
      <c r="AD12" s="183"/>
      <c r="AE12" s="199"/>
      <c r="AF12" s="203"/>
      <c r="AG12" s="201"/>
      <c r="AH12" s="201"/>
      <c r="AI12" s="183"/>
      <c r="AJ12" s="201"/>
      <c r="AK12" s="250" t="str">
        <f>IF(ISTEXT(AJ12),VLOOKUP(AJ12,'_Keuzelijst Algemeen'!$B$2:$C$106,2,FALSE),"")</f>
        <v/>
      </c>
      <c r="AL12" s="193" t="s">
        <v>605</v>
      </c>
    </row>
    <row r="13" spans="1:38" x14ac:dyDescent="0.3">
      <c r="A13" s="249" t="s">
        <v>320</v>
      </c>
      <c r="B13" s="221"/>
      <c r="C13" s="250" t="str">
        <f>IF(ISTEXT(B13),VLOOKUP(B13,'_Keuzelijst Algemeen'!$AE$3:$AF$19,2,),"")</f>
        <v/>
      </c>
      <c r="D13" s="215"/>
      <c r="E13" s="181"/>
      <c r="F13" s="189" t="s">
        <v>605</v>
      </c>
      <c r="G13" s="201"/>
      <c r="H13" s="199"/>
      <c r="I13" s="183"/>
      <c r="J13" s="183"/>
      <c r="K13" s="20"/>
      <c r="L13" s="189" t="s">
        <v>605</v>
      </c>
      <c r="M13" s="189" t="s">
        <v>605</v>
      </c>
      <c r="O13" s="201"/>
      <c r="Q13" s="183"/>
      <c r="R13" s="183"/>
      <c r="S13" s="183"/>
      <c r="T13" s="189" t="s">
        <v>605</v>
      </c>
      <c r="U13" s="183"/>
      <c r="V13" s="183"/>
      <c r="W13" s="185"/>
      <c r="X13" s="183"/>
      <c r="Y13" s="185"/>
      <c r="Z13" s="183"/>
      <c r="AA13" s="183"/>
      <c r="AB13" s="183"/>
      <c r="AC13" s="189" t="s">
        <v>605</v>
      </c>
      <c r="AD13" s="183"/>
      <c r="AE13" s="199"/>
      <c r="AF13" s="203"/>
      <c r="AG13" s="201"/>
      <c r="AH13" s="201"/>
      <c r="AI13" s="183"/>
      <c r="AJ13" s="201"/>
      <c r="AK13" s="250" t="str">
        <f>IF(ISTEXT(AJ13),VLOOKUP(AJ13,'_Keuzelijst Algemeen'!$B$2:$C$106,2,FALSE),"")</f>
        <v/>
      </c>
      <c r="AL13" s="193" t="s">
        <v>605</v>
      </c>
    </row>
    <row r="14" spans="1:38" x14ac:dyDescent="0.3">
      <c r="A14" s="249" t="s">
        <v>320</v>
      </c>
      <c r="B14" s="221"/>
      <c r="C14" s="250" t="str">
        <f>IF(ISTEXT(B14),VLOOKUP(B14,'_Keuzelijst Algemeen'!$AE$3:$AF$19,2,),"")</f>
        <v/>
      </c>
      <c r="D14" s="215"/>
      <c r="E14" s="181"/>
      <c r="F14" s="189" t="s">
        <v>605</v>
      </c>
      <c r="G14" s="201"/>
      <c r="H14" s="199"/>
      <c r="I14" s="183"/>
      <c r="J14" s="183"/>
      <c r="K14" s="20"/>
      <c r="L14" s="189" t="s">
        <v>605</v>
      </c>
      <c r="M14" s="189" t="s">
        <v>605</v>
      </c>
      <c r="O14" s="201"/>
      <c r="Q14" s="183"/>
      <c r="R14" s="183"/>
      <c r="S14" s="183"/>
      <c r="T14" s="189" t="s">
        <v>605</v>
      </c>
      <c r="U14" s="183"/>
      <c r="V14" s="183"/>
      <c r="W14" s="185"/>
      <c r="X14" s="183"/>
      <c r="Y14" s="185"/>
      <c r="Z14" s="183"/>
      <c r="AA14" s="183"/>
      <c r="AB14" s="183"/>
      <c r="AC14" s="189" t="s">
        <v>605</v>
      </c>
      <c r="AD14" s="183"/>
      <c r="AE14" s="199"/>
      <c r="AF14" s="203"/>
      <c r="AG14" s="201"/>
      <c r="AH14" s="201"/>
      <c r="AI14" s="183"/>
      <c r="AJ14" s="201"/>
      <c r="AK14" s="250" t="str">
        <f>IF(ISTEXT(AJ14),VLOOKUP(AJ14,'_Keuzelijst Algemeen'!$B$2:$C$106,2,FALSE),"")</f>
        <v/>
      </c>
      <c r="AL14" s="193" t="s">
        <v>605</v>
      </c>
    </row>
    <row r="15" spans="1:38" x14ac:dyDescent="0.3">
      <c r="A15" s="249" t="s">
        <v>320</v>
      </c>
      <c r="B15" s="221"/>
      <c r="C15" s="250" t="str">
        <f>IF(ISTEXT(B15),VLOOKUP(B15,'_Keuzelijst Algemeen'!$AE$3:$AF$19,2,),"")</f>
        <v/>
      </c>
      <c r="D15" s="215"/>
      <c r="E15" s="181"/>
      <c r="F15" s="189" t="s">
        <v>605</v>
      </c>
      <c r="G15" s="201"/>
      <c r="H15" s="199"/>
      <c r="I15" s="183"/>
      <c r="J15" s="183"/>
      <c r="K15" s="20"/>
      <c r="L15" s="189" t="s">
        <v>605</v>
      </c>
      <c r="M15" s="189" t="s">
        <v>605</v>
      </c>
      <c r="O15" s="201"/>
      <c r="Q15" s="183"/>
      <c r="R15" s="183"/>
      <c r="S15" s="183"/>
      <c r="T15" s="189" t="s">
        <v>605</v>
      </c>
      <c r="U15" s="183"/>
      <c r="V15" s="183"/>
      <c r="W15" s="185"/>
      <c r="X15" s="183"/>
      <c r="Y15" s="185"/>
      <c r="Z15" s="183"/>
      <c r="AA15" s="183"/>
      <c r="AB15" s="183"/>
      <c r="AC15" s="189" t="s">
        <v>605</v>
      </c>
      <c r="AD15" s="183"/>
      <c r="AE15" s="199"/>
      <c r="AF15" s="203"/>
      <c r="AG15" s="201"/>
      <c r="AH15" s="201"/>
      <c r="AI15" s="183"/>
      <c r="AJ15" s="201"/>
      <c r="AK15" s="250" t="str">
        <f>IF(ISTEXT(AJ15),VLOOKUP(AJ15,'_Keuzelijst Algemeen'!$B$2:$C$106,2,FALSE),"")</f>
        <v/>
      </c>
      <c r="AL15" s="193" t="s">
        <v>605</v>
      </c>
    </row>
    <row r="16" spans="1:38" x14ac:dyDescent="0.3">
      <c r="A16" s="249" t="s">
        <v>320</v>
      </c>
      <c r="B16" s="221"/>
      <c r="C16" s="250" t="str">
        <f>IF(ISTEXT(B16),VLOOKUP(B16,'_Keuzelijst Algemeen'!$AE$3:$AF$19,2,),"")</f>
        <v/>
      </c>
      <c r="D16" s="215"/>
      <c r="E16" s="181"/>
      <c r="F16" s="189" t="s">
        <v>605</v>
      </c>
      <c r="G16" s="201"/>
      <c r="H16" s="199"/>
      <c r="I16" s="183"/>
      <c r="J16" s="183"/>
      <c r="K16" s="20"/>
      <c r="L16" s="189" t="s">
        <v>605</v>
      </c>
      <c r="M16" s="189" t="s">
        <v>605</v>
      </c>
      <c r="O16" s="201"/>
      <c r="Q16" s="183"/>
      <c r="R16" s="183"/>
      <c r="S16" s="183"/>
      <c r="T16" s="189" t="s">
        <v>605</v>
      </c>
      <c r="U16" s="183"/>
      <c r="V16" s="183"/>
      <c r="W16" s="185"/>
      <c r="X16" s="183"/>
      <c r="Y16" s="185"/>
      <c r="Z16" s="183"/>
      <c r="AA16" s="183"/>
      <c r="AB16" s="183"/>
      <c r="AC16" s="189" t="s">
        <v>605</v>
      </c>
      <c r="AD16" s="183"/>
      <c r="AE16" s="199"/>
      <c r="AF16" s="203"/>
      <c r="AG16" s="201"/>
      <c r="AH16" s="201"/>
      <c r="AI16" s="183"/>
      <c r="AJ16" s="201"/>
      <c r="AK16" s="250" t="str">
        <f>IF(ISTEXT(AJ16),VLOOKUP(AJ16,'_Keuzelijst Algemeen'!$B$2:$C$106,2,FALSE),"")</f>
        <v/>
      </c>
      <c r="AL16" s="193" t="s">
        <v>605</v>
      </c>
    </row>
    <row r="17" spans="1:38" x14ac:dyDescent="0.3">
      <c r="A17" s="249" t="s">
        <v>320</v>
      </c>
      <c r="B17" s="221"/>
      <c r="C17" s="250" t="str">
        <f>IF(ISTEXT(B17),VLOOKUP(B17,'_Keuzelijst Algemeen'!$AE$3:$AF$19,2,),"")</f>
        <v/>
      </c>
      <c r="D17" s="215"/>
      <c r="E17" s="181"/>
      <c r="F17" s="189" t="s">
        <v>605</v>
      </c>
      <c r="G17" s="201"/>
      <c r="H17" s="199"/>
      <c r="I17" s="183"/>
      <c r="J17" s="183"/>
      <c r="K17" s="20"/>
      <c r="L17" s="189" t="s">
        <v>605</v>
      </c>
      <c r="M17" s="189" t="s">
        <v>605</v>
      </c>
      <c r="O17" s="201"/>
      <c r="Q17" s="183"/>
      <c r="R17" s="183"/>
      <c r="S17" s="183"/>
      <c r="T17" s="189" t="s">
        <v>605</v>
      </c>
      <c r="U17" s="183"/>
      <c r="V17" s="183"/>
      <c r="W17" s="185"/>
      <c r="X17" s="183"/>
      <c r="Y17" s="185"/>
      <c r="Z17" s="183"/>
      <c r="AA17" s="183"/>
      <c r="AB17" s="183"/>
      <c r="AC17" s="189" t="s">
        <v>605</v>
      </c>
      <c r="AD17" s="183"/>
      <c r="AE17" s="199"/>
      <c r="AF17" s="203"/>
      <c r="AG17" s="201"/>
      <c r="AH17" s="201"/>
      <c r="AI17" s="183"/>
      <c r="AJ17" s="201"/>
      <c r="AK17" s="250" t="str">
        <f>IF(ISTEXT(AJ17),VLOOKUP(AJ17,'_Keuzelijst Algemeen'!$B$2:$C$106,2,FALSE),"")</f>
        <v/>
      </c>
      <c r="AL17" s="193" t="s">
        <v>605</v>
      </c>
    </row>
    <row r="18" spans="1:38" x14ac:dyDescent="0.3">
      <c r="A18" s="249" t="s">
        <v>320</v>
      </c>
      <c r="B18" s="221"/>
      <c r="C18" s="250" t="str">
        <f>IF(ISTEXT(B18),VLOOKUP(B18,'_Keuzelijst Algemeen'!$AE$3:$AF$19,2,),"")</f>
        <v/>
      </c>
      <c r="D18" s="215"/>
      <c r="E18" s="181"/>
      <c r="F18" s="189" t="s">
        <v>605</v>
      </c>
      <c r="G18" s="201"/>
      <c r="H18" s="199"/>
      <c r="I18" s="183"/>
      <c r="J18" s="183"/>
      <c r="K18" s="20"/>
      <c r="L18" s="189" t="s">
        <v>605</v>
      </c>
      <c r="M18" s="189" t="s">
        <v>605</v>
      </c>
      <c r="O18" s="201"/>
      <c r="Q18" s="183"/>
      <c r="R18" s="183"/>
      <c r="S18" s="183"/>
      <c r="T18" s="189" t="s">
        <v>605</v>
      </c>
      <c r="U18" s="183"/>
      <c r="V18" s="183"/>
      <c r="W18" s="185"/>
      <c r="X18" s="183"/>
      <c r="Y18" s="185"/>
      <c r="Z18" s="183"/>
      <c r="AA18" s="183"/>
      <c r="AB18" s="183"/>
      <c r="AC18" s="189" t="s">
        <v>605</v>
      </c>
      <c r="AD18" s="183"/>
      <c r="AE18" s="199"/>
      <c r="AF18" s="203"/>
      <c r="AG18" s="201"/>
      <c r="AH18" s="201"/>
      <c r="AI18" s="183"/>
      <c r="AJ18" s="201"/>
      <c r="AK18" s="250" t="str">
        <f>IF(ISTEXT(AJ18),VLOOKUP(AJ18,'_Keuzelijst Algemeen'!$B$2:$C$106,2,FALSE),"")</f>
        <v/>
      </c>
      <c r="AL18" s="193" t="s">
        <v>605</v>
      </c>
    </row>
    <row r="19" spans="1:38" x14ac:dyDescent="0.3">
      <c r="A19" s="249" t="s">
        <v>320</v>
      </c>
      <c r="B19" s="221"/>
      <c r="C19" s="250" t="str">
        <f>IF(ISTEXT(B19),VLOOKUP(B19,'_Keuzelijst Algemeen'!$AE$3:$AF$19,2,),"")</f>
        <v/>
      </c>
      <c r="D19" s="215"/>
      <c r="E19" s="181"/>
      <c r="F19" s="189" t="s">
        <v>605</v>
      </c>
      <c r="G19" s="201"/>
      <c r="H19" s="199"/>
      <c r="I19" s="183"/>
      <c r="J19" s="183"/>
      <c r="K19" s="20"/>
      <c r="L19" s="189" t="s">
        <v>605</v>
      </c>
      <c r="M19" s="189" t="s">
        <v>605</v>
      </c>
      <c r="O19" s="201"/>
      <c r="Q19" s="183"/>
      <c r="R19" s="183"/>
      <c r="S19" s="183"/>
      <c r="T19" s="189" t="s">
        <v>605</v>
      </c>
      <c r="U19" s="183"/>
      <c r="V19" s="183"/>
      <c r="W19" s="185"/>
      <c r="X19" s="183"/>
      <c r="Y19" s="185"/>
      <c r="Z19" s="183"/>
      <c r="AA19" s="183"/>
      <c r="AB19" s="183"/>
      <c r="AC19" s="189" t="s">
        <v>605</v>
      </c>
      <c r="AD19" s="183"/>
      <c r="AE19" s="199"/>
      <c r="AF19" s="203"/>
      <c r="AG19" s="201"/>
      <c r="AH19" s="201"/>
      <c r="AI19" s="183"/>
      <c r="AJ19" s="201"/>
      <c r="AK19" s="250" t="str">
        <f>IF(ISTEXT(AJ19),VLOOKUP(AJ19,'_Keuzelijst Algemeen'!$B$2:$C$106,2,FALSE),"")</f>
        <v/>
      </c>
      <c r="AL19" s="193" t="s">
        <v>605</v>
      </c>
    </row>
    <row r="20" spans="1:38" x14ac:dyDescent="0.3">
      <c r="A20" s="249" t="s">
        <v>320</v>
      </c>
      <c r="B20" s="221"/>
      <c r="C20" s="250" t="str">
        <f>IF(ISTEXT(B20),VLOOKUP(B20,'_Keuzelijst Algemeen'!$AE$3:$AF$19,2,),"")</f>
        <v/>
      </c>
      <c r="D20" s="215"/>
      <c r="E20" s="181"/>
      <c r="F20" s="189" t="s">
        <v>605</v>
      </c>
      <c r="G20" s="201"/>
      <c r="H20" s="199"/>
      <c r="I20" s="183"/>
      <c r="J20" s="183"/>
      <c r="K20" s="20"/>
      <c r="L20" s="189" t="s">
        <v>605</v>
      </c>
      <c r="M20" s="189" t="s">
        <v>605</v>
      </c>
      <c r="O20" s="201"/>
      <c r="Q20" s="183"/>
      <c r="R20" s="183"/>
      <c r="S20" s="183"/>
      <c r="T20" s="189" t="s">
        <v>605</v>
      </c>
      <c r="U20" s="183"/>
      <c r="V20" s="183"/>
      <c r="W20" s="185"/>
      <c r="X20" s="183"/>
      <c r="Y20" s="185"/>
      <c r="Z20" s="183"/>
      <c r="AA20" s="183"/>
      <c r="AB20" s="183"/>
      <c r="AC20" s="189" t="s">
        <v>605</v>
      </c>
      <c r="AD20" s="183"/>
      <c r="AE20" s="199"/>
      <c r="AF20" s="203"/>
      <c r="AG20" s="201"/>
      <c r="AH20" s="201"/>
      <c r="AI20" s="183"/>
      <c r="AJ20" s="201"/>
      <c r="AK20" s="250" t="str">
        <f>IF(ISTEXT(AJ20),VLOOKUP(AJ20,'_Keuzelijst Algemeen'!$B$2:$C$106,2,FALSE),"")</f>
        <v/>
      </c>
      <c r="AL20" s="193" t="s">
        <v>605</v>
      </c>
    </row>
    <row r="21" spans="1:38" x14ac:dyDescent="0.3">
      <c r="A21" s="249" t="s">
        <v>320</v>
      </c>
      <c r="B21" s="221"/>
      <c r="C21" s="250" t="str">
        <f>IF(ISTEXT(B21),VLOOKUP(B21,'_Keuzelijst Algemeen'!$AE$3:$AF$19,2,),"")</f>
        <v/>
      </c>
      <c r="D21" s="215"/>
      <c r="E21" s="181"/>
      <c r="F21" s="189" t="s">
        <v>605</v>
      </c>
      <c r="G21" s="201"/>
      <c r="H21" s="199"/>
      <c r="I21" s="183"/>
      <c r="J21" s="183"/>
      <c r="K21" s="20"/>
      <c r="L21" s="189" t="s">
        <v>605</v>
      </c>
      <c r="M21" s="189" t="s">
        <v>605</v>
      </c>
      <c r="O21" s="201"/>
      <c r="Q21" s="183"/>
      <c r="R21" s="183"/>
      <c r="S21" s="183"/>
      <c r="T21" s="189" t="s">
        <v>605</v>
      </c>
      <c r="U21" s="183"/>
      <c r="V21" s="183"/>
      <c r="W21" s="185"/>
      <c r="X21" s="183"/>
      <c r="Y21" s="185"/>
      <c r="Z21" s="183"/>
      <c r="AA21" s="183"/>
      <c r="AB21" s="183"/>
      <c r="AC21" s="189" t="s">
        <v>605</v>
      </c>
      <c r="AD21" s="183"/>
      <c r="AE21" s="199"/>
      <c r="AF21" s="203"/>
      <c r="AG21" s="201"/>
      <c r="AH21" s="201"/>
      <c r="AI21" s="183"/>
      <c r="AJ21" s="201"/>
      <c r="AK21" s="250" t="str">
        <f>IF(ISTEXT(AJ21),VLOOKUP(AJ21,'_Keuzelijst Algemeen'!$B$2:$C$106,2,FALSE),"")</f>
        <v/>
      </c>
      <c r="AL21" s="193" t="s">
        <v>605</v>
      </c>
    </row>
    <row r="22" spans="1:38" x14ac:dyDescent="0.3">
      <c r="A22" s="249" t="s">
        <v>320</v>
      </c>
      <c r="B22" s="221"/>
      <c r="C22" s="250" t="str">
        <f>IF(ISTEXT(B22),VLOOKUP(B22,'_Keuzelijst Algemeen'!$AE$3:$AF$19,2,),"")</f>
        <v/>
      </c>
      <c r="D22" s="215"/>
      <c r="E22" s="181"/>
      <c r="F22" s="189" t="s">
        <v>605</v>
      </c>
      <c r="G22" s="201"/>
      <c r="H22" s="199"/>
      <c r="I22" s="183"/>
      <c r="J22" s="183"/>
      <c r="K22" s="20"/>
      <c r="L22" s="189" t="s">
        <v>605</v>
      </c>
      <c r="M22" s="189" t="s">
        <v>605</v>
      </c>
      <c r="O22" s="201"/>
      <c r="Q22" s="183"/>
      <c r="R22" s="183"/>
      <c r="S22" s="183"/>
      <c r="T22" s="189" t="s">
        <v>605</v>
      </c>
      <c r="U22" s="183"/>
      <c r="V22" s="183"/>
      <c r="W22" s="185"/>
      <c r="X22" s="183"/>
      <c r="Y22" s="185"/>
      <c r="Z22" s="183"/>
      <c r="AA22" s="183"/>
      <c r="AB22" s="183"/>
      <c r="AC22" s="189" t="s">
        <v>605</v>
      </c>
      <c r="AD22" s="183"/>
      <c r="AE22" s="199"/>
      <c r="AF22" s="203"/>
      <c r="AG22" s="201"/>
      <c r="AH22" s="201"/>
      <c r="AI22" s="183"/>
      <c r="AJ22" s="201"/>
      <c r="AK22" s="250" t="str">
        <f>IF(ISTEXT(AJ22),VLOOKUP(AJ22,'_Keuzelijst Algemeen'!$B$2:$C$106,2,FALSE),"")</f>
        <v/>
      </c>
      <c r="AL22" s="193" t="s">
        <v>605</v>
      </c>
    </row>
    <row r="23" spans="1:38" x14ac:dyDescent="0.3">
      <c r="A23" s="249" t="s">
        <v>320</v>
      </c>
      <c r="B23" s="221"/>
      <c r="C23" s="250" t="str">
        <f>IF(ISTEXT(B23),VLOOKUP(B23,'_Keuzelijst Algemeen'!$AE$3:$AF$19,2,),"")</f>
        <v/>
      </c>
      <c r="D23" s="215"/>
      <c r="E23" s="181"/>
      <c r="F23" s="189" t="s">
        <v>605</v>
      </c>
      <c r="G23" s="201"/>
      <c r="H23" s="199"/>
      <c r="I23" s="183"/>
      <c r="J23" s="183"/>
      <c r="K23" s="20"/>
      <c r="L23" s="189" t="s">
        <v>605</v>
      </c>
      <c r="M23" s="189" t="s">
        <v>605</v>
      </c>
      <c r="O23" s="201"/>
      <c r="Q23" s="183"/>
      <c r="R23" s="183"/>
      <c r="S23" s="183"/>
      <c r="T23" s="189" t="s">
        <v>605</v>
      </c>
      <c r="U23" s="183"/>
      <c r="V23" s="183"/>
      <c r="W23" s="185"/>
      <c r="X23" s="183"/>
      <c r="Y23" s="185"/>
      <c r="Z23" s="183"/>
      <c r="AA23" s="183"/>
      <c r="AB23" s="183"/>
      <c r="AC23" s="189" t="s">
        <v>605</v>
      </c>
      <c r="AD23" s="183"/>
      <c r="AE23" s="199"/>
      <c r="AF23" s="203"/>
      <c r="AG23" s="201"/>
      <c r="AH23" s="201"/>
      <c r="AI23" s="183"/>
      <c r="AJ23" s="201"/>
      <c r="AK23" s="250" t="str">
        <f>IF(ISTEXT(AJ23),VLOOKUP(AJ23,'_Keuzelijst Algemeen'!$B$2:$C$106,2,FALSE),"")</f>
        <v/>
      </c>
      <c r="AL23" s="193" t="s">
        <v>605</v>
      </c>
    </row>
    <row r="24" spans="1:38" x14ac:dyDescent="0.3">
      <c r="A24" s="249" t="s">
        <v>320</v>
      </c>
      <c r="B24" s="221"/>
      <c r="C24" s="250" t="str">
        <f>IF(ISTEXT(B24),VLOOKUP(B24,'_Keuzelijst Algemeen'!$AE$3:$AF$19,2,),"")</f>
        <v/>
      </c>
      <c r="D24" s="215"/>
      <c r="E24" s="181"/>
      <c r="F24" s="189" t="s">
        <v>605</v>
      </c>
      <c r="G24" s="201"/>
      <c r="H24" s="199"/>
      <c r="I24" s="183"/>
      <c r="J24" s="183"/>
      <c r="K24" s="20"/>
      <c r="L24" s="189" t="s">
        <v>605</v>
      </c>
      <c r="M24" s="189" t="s">
        <v>605</v>
      </c>
      <c r="O24" s="201"/>
      <c r="Q24" s="183"/>
      <c r="R24" s="183"/>
      <c r="S24" s="183"/>
      <c r="T24" s="189" t="s">
        <v>605</v>
      </c>
      <c r="U24" s="183"/>
      <c r="V24" s="183"/>
      <c r="W24" s="185"/>
      <c r="X24" s="183"/>
      <c r="Y24" s="185"/>
      <c r="Z24" s="183"/>
      <c r="AA24" s="183"/>
      <c r="AB24" s="183"/>
      <c r="AC24" s="189" t="s">
        <v>605</v>
      </c>
      <c r="AD24" s="183"/>
      <c r="AE24" s="199"/>
      <c r="AF24" s="203"/>
      <c r="AG24" s="201"/>
      <c r="AH24" s="201"/>
      <c r="AI24" s="183"/>
      <c r="AJ24" s="201"/>
      <c r="AK24" s="250" t="str">
        <f>IF(ISTEXT(AJ24),VLOOKUP(AJ24,'_Keuzelijst Algemeen'!$B$2:$C$106,2,FALSE),"")</f>
        <v/>
      </c>
      <c r="AL24" s="193" t="s">
        <v>605</v>
      </c>
    </row>
    <row r="25" spans="1:38" x14ac:dyDescent="0.3">
      <c r="A25" s="249" t="s">
        <v>320</v>
      </c>
      <c r="B25" s="221"/>
      <c r="C25" s="250" t="str">
        <f>IF(ISTEXT(B25),VLOOKUP(B25,'_Keuzelijst Algemeen'!$AE$3:$AF$19,2,),"")</f>
        <v/>
      </c>
      <c r="D25" s="215"/>
      <c r="E25" s="181"/>
      <c r="F25" s="189" t="s">
        <v>605</v>
      </c>
      <c r="G25" s="201"/>
      <c r="H25" s="199"/>
      <c r="I25" s="183"/>
      <c r="J25" s="183"/>
      <c r="K25" s="20"/>
      <c r="L25" s="189" t="s">
        <v>605</v>
      </c>
      <c r="M25" s="189" t="s">
        <v>605</v>
      </c>
      <c r="O25" s="201"/>
      <c r="Q25" s="183"/>
      <c r="R25" s="183"/>
      <c r="S25" s="183"/>
      <c r="T25" s="189" t="s">
        <v>605</v>
      </c>
      <c r="U25" s="183"/>
      <c r="V25" s="183"/>
      <c r="W25" s="185"/>
      <c r="X25" s="183"/>
      <c r="Y25" s="185"/>
      <c r="Z25" s="183"/>
      <c r="AA25" s="183"/>
      <c r="AB25" s="183"/>
      <c r="AC25" s="189" t="s">
        <v>605</v>
      </c>
      <c r="AD25" s="183"/>
      <c r="AE25" s="199"/>
      <c r="AF25" s="203"/>
      <c r="AG25" s="201"/>
      <c r="AH25" s="201"/>
      <c r="AI25" s="183"/>
      <c r="AJ25" s="201"/>
      <c r="AK25" s="250" t="str">
        <f>IF(ISTEXT(AJ25),VLOOKUP(AJ25,'_Keuzelijst Algemeen'!$B$2:$C$106,2,FALSE),"")</f>
        <v/>
      </c>
      <c r="AL25" s="193" t="s">
        <v>605</v>
      </c>
    </row>
    <row r="26" spans="1:38" x14ac:dyDescent="0.3">
      <c r="A26" s="249" t="s">
        <v>320</v>
      </c>
      <c r="B26" s="221"/>
      <c r="C26" s="250" t="str">
        <f>IF(ISTEXT(B26),VLOOKUP(B26,'_Keuzelijst Algemeen'!$AE$3:$AF$19,2,),"")</f>
        <v/>
      </c>
      <c r="D26" s="215"/>
      <c r="E26" s="181"/>
      <c r="F26" s="189" t="s">
        <v>605</v>
      </c>
      <c r="G26" s="201"/>
      <c r="H26" s="199"/>
      <c r="I26" s="183"/>
      <c r="J26" s="183"/>
      <c r="K26" s="20"/>
      <c r="L26" s="189" t="s">
        <v>605</v>
      </c>
      <c r="M26" s="189" t="s">
        <v>605</v>
      </c>
      <c r="O26" s="201"/>
      <c r="Q26" s="183"/>
      <c r="R26" s="183"/>
      <c r="S26" s="183"/>
      <c r="T26" s="189" t="s">
        <v>605</v>
      </c>
      <c r="U26" s="183"/>
      <c r="V26" s="183"/>
      <c r="W26" s="185"/>
      <c r="X26" s="183"/>
      <c r="Y26" s="185"/>
      <c r="Z26" s="183"/>
      <c r="AA26" s="183"/>
      <c r="AB26" s="183"/>
      <c r="AC26" s="189" t="s">
        <v>605</v>
      </c>
      <c r="AD26" s="183"/>
      <c r="AE26" s="199"/>
      <c r="AF26" s="203"/>
      <c r="AG26" s="201"/>
      <c r="AH26" s="201"/>
      <c r="AI26" s="183"/>
      <c r="AJ26" s="201"/>
      <c r="AK26" s="250" t="str">
        <f>IF(ISTEXT(AJ26),VLOOKUP(AJ26,'_Keuzelijst Algemeen'!$B$2:$C$106,2,FALSE),"")</f>
        <v/>
      </c>
      <c r="AL26" s="193" t="s">
        <v>605</v>
      </c>
    </row>
    <row r="27" spans="1:38" x14ac:dyDescent="0.3">
      <c r="A27" s="249" t="s">
        <v>320</v>
      </c>
      <c r="B27" s="221"/>
      <c r="C27" s="250" t="str">
        <f>IF(ISTEXT(B27),VLOOKUP(B27,'_Keuzelijst Algemeen'!$AE$3:$AF$19,2,),"")</f>
        <v/>
      </c>
      <c r="D27" s="215"/>
      <c r="E27" s="181"/>
      <c r="F27" s="189" t="s">
        <v>605</v>
      </c>
      <c r="G27" s="201"/>
      <c r="H27" s="199"/>
      <c r="I27" s="183"/>
      <c r="J27" s="183"/>
      <c r="K27" s="20"/>
      <c r="L27" s="189" t="s">
        <v>605</v>
      </c>
      <c r="M27" s="189" t="s">
        <v>605</v>
      </c>
      <c r="O27" s="201"/>
      <c r="Q27" s="183"/>
      <c r="R27" s="183"/>
      <c r="S27" s="183"/>
      <c r="T27" s="189" t="s">
        <v>605</v>
      </c>
      <c r="U27" s="183"/>
      <c r="V27" s="183"/>
      <c r="W27" s="185"/>
      <c r="X27" s="183"/>
      <c r="Y27" s="185"/>
      <c r="Z27" s="183"/>
      <c r="AA27" s="183"/>
      <c r="AB27" s="183"/>
      <c r="AC27" s="189" t="s">
        <v>605</v>
      </c>
      <c r="AD27" s="183"/>
      <c r="AE27" s="199"/>
      <c r="AF27" s="203"/>
      <c r="AG27" s="201"/>
      <c r="AH27" s="201"/>
      <c r="AI27" s="183"/>
      <c r="AJ27" s="201"/>
      <c r="AK27" s="250" t="str">
        <f>IF(ISTEXT(AJ27),VLOOKUP(AJ27,'_Keuzelijst Algemeen'!$B$2:$C$106,2,FALSE),"")</f>
        <v/>
      </c>
      <c r="AL27" s="193" t="s">
        <v>605</v>
      </c>
    </row>
    <row r="28" spans="1:38" x14ac:dyDescent="0.3">
      <c r="A28" s="249" t="s">
        <v>320</v>
      </c>
      <c r="B28" s="221"/>
      <c r="C28" s="250" t="str">
        <f>IF(ISTEXT(B28),VLOOKUP(B28,'_Keuzelijst Algemeen'!$AE$3:$AF$19,2,),"")</f>
        <v/>
      </c>
      <c r="D28" s="215"/>
      <c r="E28" s="181"/>
      <c r="F28" s="189" t="s">
        <v>605</v>
      </c>
      <c r="G28" s="201"/>
      <c r="H28" s="199"/>
      <c r="I28" s="183"/>
      <c r="J28" s="183"/>
      <c r="K28" s="20"/>
      <c r="L28" s="189" t="s">
        <v>605</v>
      </c>
      <c r="M28" s="189" t="s">
        <v>605</v>
      </c>
      <c r="O28" s="201"/>
      <c r="Q28" s="183"/>
      <c r="R28" s="183"/>
      <c r="S28" s="183"/>
      <c r="T28" s="189" t="s">
        <v>605</v>
      </c>
      <c r="U28" s="183"/>
      <c r="V28" s="183"/>
      <c r="W28" s="185"/>
      <c r="X28" s="183"/>
      <c r="Y28" s="185"/>
      <c r="Z28" s="183"/>
      <c r="AA28" s="183"/>
      <c r="AB28" s="183"/>
      <c r="AC28" s="189" t="s">
        <v>605</v>
      </c>
      <c r="AD28" s="183"/>
      <c r="AE28" s="199"/>
      <c r="AF28" s="203"/>
      <c r="AG28" s="201"/>
      <c r="AH28" s="201"/>
      <c r="AI28" s="183"/>
      <c r="AJ28" s="201"/>
      <c r="AK28" s="250" t="str">
        <f>IF(ISTEXT(AJ28),VLOOKUP(AJ28,'_Keuzelijst Algemeen'!$B$2:$C$106,2,FALSE),"")</f>
        <v/>
      </c>
      <c r="AL28" s="193" t="s">
        <v>605</v>
      </c>
    </row>
    <row r="29" spans="1:38" x14ac:dyDescent="0.3">
      <c r="A29" s="249" t="s">
        <v>320</v>
      </c>
      <c r="B29" s="221"/>
      <c r="C29" s="250" t="str">
        <f>IF(ISTEXT(B29),VLOOKUP(B29,'_Keuzelijst Algemeen'!$AE$3:$AF$19,2,),"")</f>
        <v/>
      </c>
      <c r="D29" s="215"/>
      <c r="E29" s="181"/>
      <c r="F29" s="189" t="s">
        <v>605</v>
      </c>
      <c r="G29" s="201"/>
      <c r="H29" s="199"/>
      <c r="I29" s="183"/>
      <c r="J29" s="183"/>
      <c r="K29" s="20"/>
      <c r="L29" s="189" t="s">
        <v>605</v>
      </c>
      <c r="M29" s="189" t="s">
        <v>605</v>
      </c>
      <c r="O29" s="201"/>
      <c r="Q29" s="183"/>
      <c r="R29" s="183"/>
      <c r="S29" s="183"/>
      <c r="T29" s="189" t="s">
        <v>605</v>
      </c>
      <c r="U29" s="183"/>
      <c r="V29" s="183"/>
      <c r="W29" s="185"/>
      <c r="X29" s="183"/>
      <c r="Y29" s="185"/>
      <c r="Z29" s="183"/>
      <c r="AA29" s="183"/>
      <c r="AB29" s="183"/>
      <c r="AC29" s="189" t="s">
        <v>605</v>
      </c>
      <c r="AD29" s="183"/>
      <c r="AE29" s="199"/>
      <c r="AF29" s="203"/>
      <c r="AG29" s="201"/>
      <c r="AH29" s="201"/>
      <c r="AI29" s="183"/>
      <c r="AJ29" s="201"/>
      <c r="AK29" s="250" t="str">
        <f>IF(ISTEXT(AJ29),VLOOKUP(AJ29,'_Keuzelijst Algemeen'!$B$2:$C$106,2,FALSE),"")</f>
        <v/>
      </c>
      <c r="AL29" s="193" t="s">
        <v>605</v>
      </c>
    </row>
    <row r="30" spans="1:38" x14ac:dyDescent="0.3">
      <c r="A30" s="249" t="s">
        <v>320</v>
      </c>
      <c r="B30" s="221"/>
      <c r="C30" s="250" t="str">
        <f>IF(ISTEXT(B30),VLOOKUP(B30,'_Keuzelijst Algemeen'!$AE$3:$AF$19,2,),"")</f>
        <v/>
      </c>
      <c r="D30" s="215"/>
      <c r="E30" s="181"/>
      <c r="F30" s="189" t="s">
        <v>605</v>
      </c>
      <c r="G30" s="201"/>
      <c r="H30" s="199"/>
      <c r="I30" s="183"/>
      <c r="J30" s="183"/>
      <c r="K30" s="20"/>
      <c r="L30" s="189" t="s">
        <v>605</v>
      </c>
      <c r="M30" s="189" t="s">
        <v>605</v>
      </c>
      <c r="O30" s="201"/>
      <c r="Q30" s="183"/>
      <c r="R30" s="183"/>
      <c r="S30" s="183"/>
      <c r="T30" s="189" t="s">
        <v>605</v>
      </c>
      <c r="U30" s="183"/>
      <c r="V30" s="183"/>
      <c r="W30" s="185"/>
      <c r="X30" s="183"/>
      <c r="Y30" s="185"/>
      <c r="Z30" s="183"/>
      <c r="AA30" s="183"/>
      <c r="AB30" s="183"/>
      <c r="AC30" s="189" t="s">
        <v>605</v>
      </c>
      <c r="AD30" s="183"/>
      <c r="AE30" s="199"/>
      <c r="AF30" s="203"/>
      <c r="AG30" s="201"/>
      <c r="AH30" s="201"/>
      <c r="AI30" s="183"/>
      <c r="AJ30" s="201"/>
      <c r="AK30" s="250" t="str">
        <f>IF(ISTEXT(AJ30),VLOOKUP(AJ30,'_Keuzelijst Algemeen'!$B$2:$C$106,2,FALSE),"")</f>
        <v/>
      </c>
      <c r="AL30" s="193" t="s">
        <v>605</v>
      </c>
    </row>
    <row r="31" spans="1:38" x14ac:dyDescent="0.3">
      <c r="A31" s="249" t="s">
        <v>320</v>
      </c>
      <c r="B31" s="221"/>
      <c r="C31" s="250" t="str">
        <f>IF(ISTEXT(B31),VLOOKUP(B31,'_Keuzelijst Algemeen'!$AE$3:$AF$19,2,),"")</f>
        <v/>
      </c>
      <c r="D31" s="215"/>
      <c r="E31" s="181"/>
      <c r="F31" s="189" t="s">
        <v>605</v>
      </c>
      <c r="G31" s="201"/>
      <c r="H31" s="199"/>
      <c r="I31" s="183"/>
      <c r="J31" s="183"/>
      <c r="K31" s="20"/>
      <c r="L31" s="189" t="s">
        <v>605</v>
      </c>
      <c r="M31" s="189" t="s">
        <v>605</v>
      </c>
      <c r="O31" s="201"/>
      <c r="Q31" s="183"/>
      <c r="R31" s="183"/>
      <c r="S31" s="183"/>
      <c r="T31" s="189" t="s">
        <v>605</v>
      </c>
      <c r="U31" s="183"/>
      <c r="V31" s="183"/>
      <c r="W31" s="185"/>
      <c r="X31" s="183"/>
      <c r="Y31" s="185"/>
      <c r="Z31" s="183"/>
      <c r="AA31" s="183"/>
      <c r="AB31" s="183"/>
      <c r="AC31" s="189" t="s">
        <v>605</v>
      </c>
      <c r="AD31" s="183"/>
      <c r="AE31" s="199"/>
      <c r="AF31" s="203"/>
      <c r="AG31" s="201"/>
      <c r="AH31" s="201"/>
      <c r="AI31" s="183"/>
      <c r="AJ31" s="201"/>
      <c r="AK31" s="250" t="str">
        <f>IF(ISTEXT(AJ31),VLOOKUP(AJ31,'_Keuzelijst Algemeen'!$B$2:$C$106,2,FALSE),"")</f>
        <v/>
      </c>
      <c r="AL31" s="193" t="s">
        <v>605</v>
      </c>
    </row>
    <row r="32" spans="1:38" x14ac:dyDescent="0.3">
      <c r="A32" s="249" t="s">
        <v>320</v>
      </c>
      <c r="B32" s="221"/>
      <c r="C32" s="250" t="str">
        <f>IF(ISTEXT(B32),VLOOKUP(B32,'_Keuzelijst Algemeen'!$AE$3:$AF$19,2,),"")</f>
        <v/>
      </c>
      <c r="D32" s="215"/>
      <c r="E32" s="181"/>
      <c r="F32" s="189" t="s">
        <v>605</v>
      </c>
      <c r="G32" s="201"/>
      <c r="H32" s="199"/>
      <c r="I32" s="183"/>
      <c r="J32" s="183"/>
      <c r="K32" s="20"/>
      <c r="L32" s="189" t="s">
        <v>605</v>
      </c>
      <c r="M32" s="189" t="s">
        <v>605</v>
      </c>
      <c r="O32" s="201"/>
      <c r="Q32" s="183"/>
      <c r="R32" s="183"/>
      <c r="S32" s="183"/>
      <c r="T32" s="189" t="s">
        <v>605</v>
      </c>
      <c r="U32" s="183"/>
      <c r="V32" s="183"/>
      <c r="W32" s="185"/>
      <c r="X32" s="183"/>
      <c r="Y32" s="185"/>
      <c r="Z32" s="183"/>
      <c r="AA32" s="183"/>
      <c r="AB32" s="183"/>
      <c r="AC32" s="189" t="s">
        <v>605</v>
      </c>
      <c r="AD32" s="183"/>
      <c r="AE32" s="199"/>
      <c r="AF32" s="203"/>
      <c r="AG32" s="201"/>
      <c r="AH32" s="201"/>
      <c r="AI32" s="183"/>
      <c r="AJ32" s="201"/>
      <c r="AK32" s="250" t="str">
        <f>IF(ISTEXT(AJ32),VLOOKUP(AJ32,'_Keuzelijst Algemeen'!$B$2:$C$106,2,FALSE),"")</f>
        <v/>
      </c>
      <c r="AL32" s="193" t="s">
        <v>605</v>
      </c>
    </row>
    <row r="33" spans="1:38" x14ac:dyDescent="0.3">
      <c r="A33" s="249" t="s">
        <v>320</v>
      </c>
      <c r="B33" s="221"/>
      <c r="C33" s="250" t="str">
        <f>IF(ISTEXT(B33),VLOOKUP(B33,'_Keuzelijst Algemeen'!$AE$3:$AF$19,2,),"")</f>
        <v/>
      </c>
      <c r="D33" s="215"/>
      <c r="E33" s="181"/>
      <c r="F33" s="189" t="s">
        <v>605</v>
      </c>
      <c r="G33" s="201"/>
      <c r="H33" s="199"/>
      <c r="I33" s="183"/>
      <c r="J33" s="183"/>
      <c r="K33" s="20"/>
      <c r="L33" s="189" t="s">
        <v>605</v>
      </c>
      <c r="M33" s="189" t="s">
        <v>605</v>
      </c>
      <c r="O33" s="201"/>
      <c r="Q33" s="183"/>
      <c r="R33" s="183"/>
      <c r="S33" s="183"/>
      <c r="T33" s="189" t="s">
        <v>605</v>
      </c>
      <c r="U33" s="183"/>
      <c r="V33" s="183"/>
      <c r="W33" s="185"/>
      <c r="X33" s="183"/>
      <c r="Y33" s="185"/>
      <c r="Z33" s="183"/>
      <c r="AA33" s="183"/>
      <c r="AB33" s="183"/>
      <c r="AC33" s="189" t="s">
        <v>605</v>
      </c>
      <c r="AD33" s="183"/>
      <c r="AE33" s="199"/>
      <c r="AF33" s="203"/>
      <c r="AG33" s="201"/>
      <c r="AH33" s="201"/>
      <c r="AI33" s="183"/>
      <c r="AJ33" s="201"/>
      <c r="AK33" s="250" t="str">
        <f>IF(ISTEXT(AJ33),VLOOKUP(AJ33,'_Keuzelijst Algemeen'!$B$2:$C$106,2,FALSE),"")</f>
        <v/>
      </c>
      <c r="AL33" s="193" t="s">
        <v>605</v>
      </c>
    </row>
    <row r="34" spans="1:38" x14ac:dyDescent="0.3">
      <c r="A34" s="249" t="s">
        <v>320</v>
      </c>
      <c r="B34" s="221"/>
      <c r="C34" s="250" t="str">
        <f>IF(ISTEXT(B34),VLOOKUP(B34,'_Keuzelijst Algemeen'!$AE$3:$AF$19,2,),"")</f>
        <v/>
      </c>
      <c r="D34" s="215"/>
      <c r="E34" s="181"/>
      <c r="F34" s="189" t="s">
        <v>605</v>
      </c>
      <c r="G34" s="201"/>
      <c r="H34" s="199"/>
      <c r="I34" s="183"/>
      <c r="J34" s="183"/>
      <c r="K34" s="20"/>
      <c r="L34" s="189" t="s">
        <v>605</v>
      </c>
      <c r="M34" s="189" t="s">
        <v>605</v>
      </c>
      <c r="O34" s="201"/>
      <c r="Q34" s="183"/>
      <c r="R34" s="183"/>
      <c r="S34" s="183"/>
      <c r="T34" s="189" t="s">
        <v>605</v>
      </c>
      <c r="U34" s="183"/>
      <c r="V34" s="183"/>
      <c r="W34" s="185"/>
      <c r="X34" s="183"/>
      <c r="Y34" s="185"/>
      <c r="Z34" s="183"/>
      <c r="AA34" s="183"/>
      <c r="AB34" s="183"/>
      <c r="AC34" s="189" t="s">
        <v>605</v>
      </c>
      <c r="AD34" s="183"/>
      <c r="AE34" s="199"/>
      <c r="AF34" s="203"/>
      <c r="AG34" s="201"/>
      <c r="AH34" s="201"/>
      <c r="AI34" s="183"/>
      <c r="AJ34" s="201"/>
      <c r="AK34" s="250" t="str">
        <f>IF(ISTEXT(AJ34),VLOOKUP(AJ34,'_Keuzelijst Algemeen'!$B$2:$C$106,2,FALSE),"")</f>
        <v/>
      </c>
      <c r="AL34" s="193" t="s">
        <v>605</v>
      </c>
    </row>
    <row r="35" spans="1:38" x14ac:dyDescent="0.3">
      <c r="A35" s="249" t="s">
        <v>320</v>
      </c>
      <c r="B35" s="221"/>
      <c r="C35" s="250" t="str">
        <f>IF(ISTEXT(B35),VLOOKUP(B35,'_Keuzelijst Algemeen'!$AE$3:$AF$19,2,),"")</f>
        <v/>
      </c>
      <c r="D35" s="215"/>
      <c r="E35" s="181"/>
      <c r="F35" s="189" t="s">
        <v>605</v>
      </c>
      <c r="G35" s="201"/>
      <c r="H35" s="199"/>
      <c r="I35" s="183"/>
      <c r="J35" s="183"/>
      <c r="K35" s="20"/>
      <c r="L35" s="189" t="s">
        <v>605</v>
      </c>
      <c r="M35" s="189" t="s">
        <v>605</v>
      </c>
      <c r="O35" s="201"/>
      <c r="Q35" s="183"/>
      <c r="R35" s="183"/>
      <c r="S35" s="183"/>
      <c r="T35" s="189" t="s">
        <v>605</v>
      </c>
      <c r="U35" s="183"/>
      <c r="V35" s="183"/>
      <c r="W35" s="185"/>
      <c r="X35" s="183"/>
      <c r="Y35" s="185"/>
      <c r="Z35" s="183"/>
      <c r="AA35" s="183"/>
      <c r="AB35" s="183"/>
      <c r="AC35" s="189" t="s">
        <v>605</v>
      </c>
      <c r="AD35" s="183"/>
      <c r="AE35" s="199"/>
      <c r="AF35" s="203"/>
      <c r="AG35" s="201"/>
      <c r="AH35" s="201"/>
      <c r="AI35" s="183"/>
      <c r="AJ35" s="201"/>
      <c r="AK35" s="250" t="str">
        <f>IF(ISTEXT(AJ35),VLOOKUP(AJ35,'_Keuzelijst Algemeen'!$B$2:$C$106,2,FALSE),"")</f>
        <v/>
      </c>
      <c r="AL35" s="193" t="s">
        <v>605</v>
      </c>
    </row>
    <row r="36" spans="1:38" x14ac:dyDescent="0.3">
      <c r="A36" s="249" t="s">
        <v>320</v>
      </c>
      <c r="B36" s="221"/>
      <c r="C36" s="250" t="str">
        <f>IF(ISTEXT(B36),VLOOKUP(B36,'_Keuzelijst Algemeen'!$AE$3:$AF$19,2,),"")</f>
        <v/>
      </c>
      <c r="D36" s="215"/>
      <c r="E36" s="181"/>
      <c r="F36" s="189" t="s">
        <v>605</v>
      </c>
      <c r="G36" s="201"/>
      <c r="H36" s="199"/>
      <c r="I36" s="183"/>
      <c r="J36" s="183"/>
      <c r="K36" s="20"/>
      <c r="L36" s="189" t="s">
        <v>605</v>
      </c>
      <c r="M36" s="189" t="s">
        <v>605</v>
      </c>
      <c r="O36" s="201"/>
      <c r="Q36" s="183"/>
      <c r="R36" s="183"/>
      <c r="S36" s="183"/>
      <c r="T36" s="189" t="s">
        <v>605</v>
      </c>
      <c r="U36" s="183"/>
      <c r="V36" s="183"/>
      <c r="W36" s="185"/>
      <c r="X36" s="183"/>
      <c r="Y36" s="185"/>
      <c r="Z36" s="183"/>
      <c r="AA36" s="183"/>
      <c r="AB36" s="183"/>
      <c r="AC36" s="189" t="s">
        <v>605</v>
      </c>
      <c r="AD36" s="183"/>
      <c r="AE36" s="199"/>
      <c r="AF36" s="203"/>
      <c r="AG36" s="201"/>
      <c r="AH36" s="201"/>
      <c r="AI36" s="183"/>
      <c r="AJ36" s="201"/>
      <c r="AK36" s="250" t="str">
        <f>IF(ISTEXT(AJ36),VLOOKUP(AJ36,'_Keuzelijst Algemeen'!$B$2:$C$106,2,FALSE),"")</f>
        <v/>
      </c>
      <c r="AL36" s="193" t="s">
        <v>605</v>
      </c>
    </row>
    <row r="37" spans="1:38" x14ac:dyDescent="0.3">
      <c r="A37" s="249" t="s">
        <v>320</v>
      </c>
      <c r="B37" s="221"/>
      <c r="C37" s="250" t="str">
        <f>IF(ISTEXT(B37),VLOOKUP(B37,'_Keuzelijst Algemeen'!$AE$3:$AF$19,2,),"")</f>
        <v/>
      </c>
      <c r="D37" s="215"/>
      <c r="E37" s="181"/>
      <c r="F37" s="189" t="s">
        <v>605</v>
      </c>
      <c r="G37" s="201"/>
      <c r="H37" s="199"/>
      <c r="I37" s="183"/>
      <c r="J37" s="183"/>
      <c r="K37" s="20"/>
      <c r="L37" s="189" t="s">
        <v>605</v>
      </c>
      <c r="M37" s="189" t="s">
        <v>605</v>
      </c>
      <c r="O37" s="201"/>
      <c r="Q37" s="183"/>
      <c r="R37" s="183"/>
      <c r="S37" s="183"/>
      <c r="T37" s="189" t="s">
        <v>605</v>
      </c>
      <c r="U37" s="183"/>
      <c r="V37" s="183"/>
      <c r="W37" s="185"/>
      <c r="X37" s="183"/>
      <c r="Y37" s="185"/>
      <c r="Z37" s="183"/>
      <c r="AA37" s="183"/>
      <c r="AB37" s="183"/>
      <c r="AC37" s="189" t="s">
        <v>605</v>
      </c>
      <c r="AD37" s="183"/>
      <c r="AE37" s="199"/>
      <c r="AF37" s="203"/>
      <c r="AG37" s="201"/>
      <c r="AH37" s="201"/>
      <c r="AI37" s="183"/>
      <c r="AJ37" s="201"/>
      <c r="AK37" s="250" t="str">
        <f>IF(ISTEXT(AJ37),VLOOKUP(AJ37,'_Keuzelijst Algemeen'!$B$2:$C$106,2,FALSE),"")</f>
        <v/>
      </c>
      <c r="AL37" s="193" t="s">
        <v>605</v>
      </c>
    </row>
    <row r="38" spans="1:38" x14ac:dyDescent="0.3">
      <c r="A38" s="249" t="s">
        <v>320</v>
      </c>
      <c r="B38" s="221"/>
      <c r="C38" s="250" t="str">
        <f>IF(ISTEXT(B38),VLOOKUP(B38,'_Keuzelijst Algemeen'!$AE$3:$AF$19,2,),"")</f>
        <v/>
      </c>
      <c r="D38" s="215"/>
      <c r="E38" s="181"/>
      <c r="F38" s="189" t="s">
        <v>605</v>
      </c>
      <c r="G38" s="201"/>
      <c r="H38" s="199"/>
      <c r="I38" s="183"/>
      <c r="J38" s="183"/>
      <c r="K38" s="20"/>
      <c r="L38" s="189" t="s">
        <v>605</v>
      </c>
      <c r="M38" s="189" t="s">
        <v>605</v>
      </c>
      <c r="O38" s="201"/>
      <c r="Q38" s="183"/>
      <c r="R38" s="183"/>
      <c r="S38" s="183"/>
      <c r="T38" s="189" t="s">
        <v>605</v>
      </c>
      <c r="U38" s="183"/>
      <c r="V38" s="183"/>
      <c r="W38" s="185"/>
      <c r="X38" s="183"/>
      <c r="Y38" s="185"/>
      <c r="Z38" s="183"/>
      <c r="AA38" s="183"/>
      <c r="AB38" s="183"/>
      <c r="AC38" s="189" t="s">
        <v>605</v>
      </c>
      <c r="AD38" s="183"/>
      <c r="AE38" s="199"/>
      <c r="AF38" s="203"/>
      <c r="AG38" s="201"/>
      <c r="AH38" s="201"/>
      <c r="AI38" s="183"/>
      <c r="AJ38" s="201"/>
      <c r="AK38" s="250" t="str">
        <f>IF(ISTEXT(AJ38),VLOOKUP(AJ38,'_Keuzelijst Algemeen'!$B$2:$C$106,2,FALSE),"")</f>
        <v/>
      </c>
      <c r="AL38" s="193" t="s">
        <v>605</v>
      </c>
    </row>
    <row r="39" spans="1:38" x14ac:dyDescent="0.3">
      <c r="A39" s="249" t="s">
        <v>320</v>
      </c>
      <c r="B39" s="221"/>
      <c r="C39" s="250" t="str">
        <f>IF(ISTEXT(B39),VLOOKUP(B39,'_Keuzelijst Algemeen'!$AE$3:$AF$19,2,),"")</f>
        <v/>
      </c>
      <c r="D39" s="215"/>
      <c r="E39" s="181"/>
      <c r="F39" s="189" t="s">
        <v>605</v>
      </c>
      <c r="G39" s="201"/>
      <c r="H39" s="199"/>
      <c r="I39" s="183"/>
      <c r="J39" s="183"/>
      <c r="K39" s="20"/>
      <c r="L39" s="189" t="s">
        <v>605</v>
      </c>
      <c r="M39" s="189" t="s">
        <v>605</v>
      </c>
      <c r="O39" s="201"/>
      <c r="Q39" s="183"/>
      <c r="R39" s="183"/>
      <c r="S39" s="183"/>
      <c r="T39" s="189" t="s">
        <v>605</v>
      </c>
      <c r="U39" s="183"/>
      <c r="V39" s="183"/>
      <c r="W39" s="185"/>
      <c r="X39" s="183"/>
      <c r="Y39" s="185"/>
      <c r="Z39" s="183"/>
      <c r="AA39" s="183"/>
      <c r="AB39" s="183"/>
      <c r="AC39" s="189" t="s">
        <v>605</v>
      </c>
      <c r="AD39" s="183"/>
      <c r="AE39" s="199"/>
      <c r="AF39" s="203"/>
      <c r="AG39" s="201"/>
      <c r="AH39" s="201"/>
      <c r="AI39" s="183"/>
      <c r="AJ39" s="201"/>
      <c r="AK39" s="250" t="str">
        <f>IF(ISTEXT(AJ39),VLOOKUP(AJ39,'_Keuzelijst Algemeen'!$B$2:$C$106,2,FALSE),"")</f>
        <v/>
      </c>
      <c r="AL39" s="193" t="s">
        <v>605</v>
      </c>
    </row>
    <row r="40" spans="1:38" x14ac:dyDescent="0.3">
      <c r="A40" s="249" t="s">
        <v>320</v>
      </c>
      <c r="B40" s="221"/>
      <c r="C40" s="250" t="str">
        <f>IF(ISTEXT(B40),VLOOKUP(B40,'_Keuzelijst Algemeen'!$AE$3:$AF$19,2,),"")</f>
        <v/>
      </c>
      <c r="D40" s="215"/>
      <c r="E40" s="181"/>
      <c r="F40" s="189" t="s">
        <v>605</v>
      </c>
      <c r="G40" s="201"/>
      <c r="H40" s="199"/>
      <c r="I40" s="183"/>
      <c r="J40" s="183"/>
      <c r="K40" s="20"/>
      <c r="L40" s="189" t="s">
        <v>605</v>
      </c>
      <c r="M40" s="189" t="s">
        <v>605</v>
      </c>
      <c r="O40" s="201"/>
      <c r="Q40" s="183"/>
      <c r="R40" s="183"/>
      <c r="S40" s="183"/>
      <c r="T40" s="189" t="s">
        <v>605</v>
      </c>
      <c r="U40" s="183"/>
      <c r="V40" s="183"/>
      <c r="W40" s="185"/>
      <c r="X40" s="183"/>
      <c r="Y40" s="185"/>
      <c r="Z40" s="183"/>
      <c r="AA40" s="183"/>
      <c r="AB40" s="183"/>
      <c r="AC40" s="189" t="s">
        <v>605</v>
      </c>
      <c r="AD40" s="183"/>
      <c r="AE40" s="199"/>
      <c r="AF40" s="203"/>
      <c r="AG40" s="201"/>
      <c r="AH40" s="201"/>
      <c r="AI40" s="183"/>
      <c r="AJ40" s="201"/>
      <c r="AK40" s="250" t="str">
        <f>IF(ISTEXT(AJ40),VLOOKUP(AJ40,'_Keuzelijst Algemeen'!$B$2:$C$106,2,FALSE),"")</f>
        <v/>
      </c>
      <c r="AL40" s="193" t="s">
        <v>605</v>
      </c>
    </row>
    <row r="41" spans="1:38" x14ac:dyDescent="0.3">
      <c r="A41" s="249" t="s">
        <v>320</v>
      </c>
      <c r="B41" s="221"/>
      <c r="C41" s="250" t="str">
        <f>IF(ISTEXT(B41),VLOOKUP(B41,'_Keuzelijst Algemeen'!$AE$3:$AF$19,2,),"")</f>
        <v/>
      </c>
      <c r="D41" s="215"/>
      <c r="E41" s="181"/>
      <c r="F41" s="189" t="s">
        <v>605</v>
      </c>
      <c r="G41" s="201"/>
      <c r="H41" s="199"/>
      <c r="I41" s="183"/>
      <c r="J41" s="183"/>
      <c r="K41" s="20"/>
      <c r="L41" s="189" t="s">
        <v>605</v>
      </c>
      <c r="M41" s="189" t="s">
        <v>605</v>
      </c>
      <c r="O41" s="201"/>
      <c r="Q41" s="183"/>
      <c r="R41" s="183"/>
      <c r="S41" s="183"/>
      <c r="T41" s="189" t="s">
        <v>605</v>
      </c>
      <c r="U41" s="183"/>
      <c r="V41" s="183"/>
      <c r="W41" s="185"/>
      <c r="X41" s="183"/>
      <c r="Y41" s="185"/>
      <c r="Z41" s="183"/>
      <c r="AA41" s="183"/>
      <c r="AB41" s="183"/>
      <c r="AC41" s="189" t="s">
        <v>605</v>
      </c>
      <c r="AD41" s="183"/>
      <c r="AE41" s="199"/>
      <c r="AF41" s="203"/>
      <c r="AG41" s="201"/>
      <c r="AH41" s="201"/>
      <c r="AI41" s="183"/>
      <c r="AJ41" s="201"/>
      <c r="AK41" s="250" t="str">
        <f>IF(ISTEXT(AJ41),VLOOKUP(AJ41,'_Keuzelijst Algemeen'!$B$2:$C$106,2,FALSE),"")</f>
        <v/>
      </c>
      <c r="AL41" s="193" t="s">
        <v>605</v>
      </c>
    </row>
    <row r="42" spans="1:38" x14ac:dyDescent="0.3">
      <c r="A42" s="249" t="s">
        <v>320</v>
      </c>
      <c r="B42" s="221"/>
      <c r="C42" s="250" t="str">
        <f>IF(ISTEXT(B42),VLOOKUP(B42,'_Keuzelijst Algemeen'!$AE$3:$AF$19,2,),"")</f>
        <v/>
      </c>
      <c r="D42" s="215"/>
      <c r="E42" s="181"/>
      <c r="F42" s="189" t="s">
        <v>605</v>
      </c>
      <c r="G42" s="201"/>
      <c r="H42" s="199"/>
      <c r="I42" s="183"/>
      <c r="J42" s="183"/>
      <c r="K42" s="20"/>
      <c r="L42" s="189" t="s">
        <v>605</v>
      </c>
      <c r="M42" s="189" t="s">
        <v>605</v>
      </c>
      <c r="O42" s="201"/>
      <c r="Q42" s="183"/>
      <c r="R42" s="183"/>
      <c r="S42" s="183"/>
      <c r="T42" s="189" t="s">
        <v>605</v>
      </c>
      <c r="U42" s="183"/>
      <c r="V42" s="183"/>
      <c r="W42" s="185"/>
      <c r="X42" s="183"/>
      <c r="Y42" s="185"/>
      <c r="Z42" s="183"/>
      <c r="AA42" s="183"/>
      <c r="AB42" s="183"/>
      <c r="AC42" s="189" t="s">
        <v>605</v>
      </c>
      <c r="AD42" s="183"/>
      <c r="AE42" s="199"/>
      <c r="AF42" s="203"/>
      <c r="AG42" s="201"/>
      <c r="AH42" s="201"/>
      <c r="AI42" s="183"/>
      <c r="AJ42" s="201"/>
      <c r="AK42" s="250" t="str">
        <f>IF(ISTEXT(AJ42),VLOOKUP(AJ42,'_Keuzelijst Algemeen'!$B$2:$C$106,2,FALSE),"")</f>
        <v/>
      </c>
      <c r="AL42" s="193" t="s">
        <v>605</v>
      </c>
    </row>
    <row r="43" spans="1:38" x14ac:dyDescent="0.3">
      <c r="A43" s="249" t="s">
        <v>320</v>
      </c>
      <c r="B43" s="221"/>
      <c r="C43" s="250" t="str">
        <f>IF(ISTEXT(B43),VLOOKUP(B43,'_Keuzelijst Algemeen'!$AE$3:$AF$19,2,),"")</f>
        <v/>
      </c>
      <c r="D43" s="215"/>
      <c r="E43" s="181"/>
      <c r="F43" s="189" t="s">
        <v>605</v>
      </c>
      <c r="G43" s="201"/>
      <c r="H43" s="199"/>
      <c r="I43" s="183"/>
      <c r="J43" s="183"/>
      <c r="K43" s="20"/>
      <c r="L43" s="189" t="s">
        <v>605</v>
      </c>
      <c r="M43" s="189" t="s">
        <v>605</v>
      </c>
      <c r="O43" s="201"/>
      <c r="Q43" s="183"/>
      <c r="R43" s="183"/>
      <c r="S43" s="183"/>
      <c r="T43" s="189" t="s">
        <v>605</v>
      </c>
      <c r="U43" s="183"/>
      <c r="V43" s="183"/>
      <c r="W43" s="185"/>
      <c r="X43" s="183"/>
      <c r="Y43" s="185"/>
      <c r="Z43" s="183"/>
      <c r="AA43" s="183"/>
      <c r="AB43" s="183"/>
      <c r="AC43" s="189" t="s">
        <v>605</v>
      </c>
      <c r="AD43" s="183"/>
      <c r="AE43" s="199"/>
      <c r="AF43" s="203"/>
      <c r="AG43" s="201"/>
      <c r="AH43" s="201"/>
      <c r="AI43" s="183"/>
      <c r="AJ43" s="201"/>
      <c r="AK43" s="250" t="str">
        <f>IF(ISTEXT(AJ43),VLOOKUP(AJ43,'_Keuzelijst Algemeen'!$B$2:$C$106,2,FALSE),"")</f>
        <v/>
      </c>
      <c r="AL43" s="193" t="s">
        <v>605</v>
      </c>
    </row>
    <row r="44" spans="1:38" x14ac:dyDescent="0.3">
      <c r="A44" s="249" t="s">
        <v>320</v>
      </c>
      <c r="B44" s="221"/>
      <c r="C44" s="250" t="str">
        <f>IF(ISTEXT(B44),VLOOKUP(B44,'_Keuzelijst Algemeen'!$AE$3:$AF$19,2,),"")</f>
        <v/>
      </c>
      <c r="D44" s="215"/>
      <c r="E44" s="181"/>
      <c r="F44" s="189" t="s">
        <v>605</v>
      </c>
      <c r="G44" s="201"/>
      <c r="H44" s="199"/>
      <c r="I44" s="183"/>
      <c r="J44" s="183"/>
      <c r="K44" s="20"/>
      <c r="L44" s="189" t="s">
        <v>605</v>
      </c>
      <c r="M44" s="189" t="s">
        <v>605</v>
      </c>
      <c r="O44" s="201"/>
      <c r="Q44" s="183"/>
      <c r="R44" s="183"/>
      <c r="S44" s="183"/>
      <c r="T44" s="189" t="s">
        <v>605</v>
      </c>
      <c r="U44" s="183"/>
      <c r="V44" s="183"/>
      <c r="W44" s="185"/>
      <c r="X44" s="183"/>
      <c r="Y44" s="185"/>
      <c r="Z44" s="183"/>
      <c r="AA44" s="183"/>
      <c r="AB44" s="183"/>
      <c r="AC44" s="189" t="s">
        <v>605</v>
      </c>
      <c r="AD44" s="183"/>
      <c r="AE44" s="199"/>
      <c r="AF44" s="203"/>
      <c r="AG44" s="201"/>
      <c r="AH44" s="201"/>
      <c r="AI44" s="183"/>
      <c r="AJ44" s="201"/>
      <c r="AK44" s="250" t="str">
        <f>IF(ISTEXT(AJ44),VLOOKUP(AJ44,'_Keuzelijst Algemeen'!$B$2:$C$106,2,FALSE),"")</f>
        <v/>
      </c>
      <c r="AL44" s="193" t="s">
        <v>605</v>
      </c>
    </row>
    <row r="45" spans="1:38" x14ac:dyDescent="0.3">
      <c r="A45" s="249" t="s">
        <v>320</v>
      </c>
      <c r="B45" s="221"/>
      <c r="C45" s="250" t="str">
        <f>IF(ISTEXT(B45),VLOOKUP(B45,'_Keuzelijst Algemeen'!$AE$3:$AF$19,2,),"")</f>
        <v/>
      </c>
      <c r="D45" s="215"/>
      <c r="E45" s="181"/>
      <c r="F45" s="189" t="s">
        <v>605</v>
      </c>
      <c r="G45" s="201"/>
      <c r="H45" s="199"/>
      <c r="I45" s="183"/>
      <c r="J45" s="183"/>
      <c r="K45" s="20"/>
      <c r="L45" s="189" t="s">
        <v>605</v>
      </c>
      <c r="M45" s="189" t="s">
        <v>605</v>
      </c>
      <c r="O45" s="201"/>
      <c r="Q45" s="183"/>
      <c r="R45" s="183"/>
      <c r="S45" s="183"/>
      <c r="T45" s="189" t="s">
        <v>605</v>
      </c>
      <c r="U45" s="183"/>
      <c r="V45" s="183"/>
      <c r="W45" s="185"/>
      <c r="X45" s="183"/>
      <c r="Y45" s="185"/>
      <c r="Z45" s="183"/>
      <c r="AA45" s="183"/>
      <c r="AB45" s="183"/>
      <c r="AC45" s="189" t="s">
        <v>605</v>
      </c>
      <c r="AD45" s="183"/>
      <c r="AE45" s="199"/>
      <c r="AF45" s="203"/>
      <c r="AG45" s="201"/>
      <c r="AH45" s="201"/>
      <c r="AI45" s="183"/>
      <c r="AJ45" s="201"/>
      <c r="AK45" s="250" t="str">
        <f>IF(ISTEXT(AJ45),VLOOKUP(AJ45,'_Keuzelijst Algemeen'!$B$2:$C$106,2,FALSE),"")</f>
        <v/>
      </c>
      <c r="AL45" s="193" t="s">
        <v>605</v>
      </c>
    </row>
    <row r="46" spans="1:38" x14ac:dyDescent="0.3">
      <c r="A46" s="249" t="s">
        <v>320</v>
      </c>
      <c r="B46" s="221"/>
      <c r="C46" s="250" t="str">
        <f>IF(ISTEXT(B46),VLOOKUP(B46,'_Keuzelijst Algemeen'!$AE$3:$AF$19,2,),"")</f>
        <v/>
      </c>
      <c r="D46" s="215"/>
      <c r="E46" s="181"/>
      <c r="F46" s="189" t="s">
        <v>605</v>
      </c>
      <c r="G46" s="201"/>
      <c r="H46" s="199"/>
      <c r="I46" s="183"/>
      <c r="J46" s="183"/>
      <c r="K46" s="20"/>
      <c r="L46" s="189" t="s">
        <v>605</v>
      </c>
      <c r="M46" s="189" t="s">
        <v>605</v>
      </c>
      <c r="O46" s="201"/>
      <c r="Q46" s="183"/>
      <c r="R46" s="183"/>
      <c r="S46" s="183"/>
      <c r="T46" s="189" t="s">
        <v>605</v>
      </c>
      <c r="U46" s="183"/>
      <c r="V46" s="183"/>
      <c r="W46" s="185"/>
      <c r="X46" s="183"/>
      <c r="Y46" s="185"/>
      <c r="Z46" s="183"/>
      <c r="AA46" s="183"/>
      <c r="AB46" s="183"/>
      <c r="AC46" s="189" t="s">
        <v>605</v>
      </c>
      <c r="AD46" s="183"/>
      <c r="AE46" s="199"/>
      <c r="AF46" s="203"/>
      <c r="AG46" s="201"/>
      <c r="AH46" s="201"/>
      <c r="AI46" s="183"/>
      <c r="AJ46" s="201"/>
      <c r="AK46" s="250" t="str">
        <f>IF(ISTEXT(AJ46),VLOOKUP(AJ46,'_Keuzelijst Algemeen'!$B$2:$C$106,2,FALSE),"")</f>
        <v/>
      </c>
      <c r="AL46" s="193" t="s">
        <v>605</v>
      </c>
    </row>
    <row r="47" spans="1:38" x14ac:dyDescent="0.3">
      <c r="A47" s="249" t="s">
        <v>320</v>
      </c>
      <c r="B47" s="221"/>
      <c r="C47" s="250" t="str">
        <f>IF(ISTEXT(B47),VLOOKUP(B47,'_Keuzelijst Algemeen'!$AE$3:$AF$19,2,),"")</f>
        <v/>
      </c>
      <c r="D47" s="215"/>
      <c r="E47" s="181"/>
      <c r="F47" s="189" t="s">
        <v>605</v>
      </c>
      <c r="G47" s="201"/>
      <c r="H47" s="199"/>
      <c r="I47" s="183"/>
      <c r="J47" s="183"/>
      <c r="K47" s="20"/>
      <c r="L47" s="189" t="s">
        <v>605</v>
      </c>
      <c r="M47" s="189" t="s">
        <v>605</v>
      </c>
      <c r="O47" s="201"/>
      <c r="Q47" s="183"/>
      <c r="R47" s="183"/>
      <c r="S47" s="183"/>
      <c r="T47" s="189" t="s">
        <v>605</v>
      </c>
      <c r="U47" s="183"/>
      <c r="V47" s="183"/>
      <c r="W47" s="185"/>
      <c r="X47" s="183"/>
      <c r="Y47" s="185"/>
      <c r="Z47" s="183"/>
      <c r="AA47" s="183"/>
      <c r="AB47" s="183"/>
      <c r="AC47" s="189" t="s">
        <v>605</v>
      </c>
      <c r="AD47" s="183"/>
      <c r="AE47" s="199"/>
      <c r="AF47" s="203"/>
      <c r="AG47" s="201"/>
      <c r="AH47" s="201"/>
      <c r="AI47" s="183"/>
      <c r="AJ47" s="201"/>
      <c r="AK47" s="250" t="str">
        <f>IF(ISTEXT(AJ47),VLOOKUP(AJ47,'_Keuzelijst Algemeen'!$B$2:$C$106,2,FALSE),"")</f>
        <v/>
      </c>
      <c r="AL47" s="193" t="s">
        <v>605</v>
      </c>
    </row>
    <row r="48" spans="1:38" x14ac:dyDescent="0.3">
      <c r="A48" s="249" t="s">
        <v>320</v>
      </c>
      <c r="B48" s="221"/>
      <c r="C48" s="250" t="str">
        <f>IF(ISTEXT(B48),VLOOKUP(B48,'_Keuzelijst Algemeen'!$AE$3:$AF$19,2,),"")</f>
        <v/>
      </c>
      <c r="D48" s="215"/>
      <c r="E48" s="181"/>
      <c r="F48" s="189" t="s">
        <v>605</v>
      </c>
      <c r="G48" s="201"/>
      <c r="H48" s="199"/>
      <c r="I48" s="183"/>
      <c r="J48" s="183"/>
      <c r="K48" s="20"/>
      <c r="L48" s="189" t="s">
        <v>605</v>
      </c>
      <c r="M48" s="189" t="s">
        <v>605</v>
      </c>
      <c r="O48" s="201"/>
      <c r="Q48" s="183"/>
      <c r="R48" s="183"/>
      <c r="S48" s="183"/>
      <c r="T48" s="189" t="s">
        <v>605</v>
      </c>
      <c r="U48" s="183"/>
      <c r="V48" s="183"/>
      <c r="W48" s="185"/>
      <c r="X48" s="183"/>
      <c r="Y48" s="185"/>
      <c r="Z48" s="183"/>
      <c r="AA48" s="183"/>
      <c r="AB48" s="183"/>
      <c r="AC48" s="189" t="s">
        <v>605</v>
      </c>
      <c r="AD48" s="183"/>
      <c r="AE48" s="199"/>
      <c r="AF48" s="203"/>
      <c r="AG48" s="201"/>
      <c r="AH48" s="201"/>
      <c r="AI48" s="183"/>
      <c r="AJ48" s="201"/>
      <c r="AK48" s="250" t="str">
        <f>IF(ISTEXT(AJ48),VLOOKUP(AJ48,'_Keuzelijst Algemeen'!$B$2:$C$106,2,FALSE),"")</f>
        <v/>
      </c>
      <c r="AL48" s="193" t="s">
        <v>605</v>
      </c>
    </row>
    <row r="49" spans="1:38" x14ac:dyDescent="0.3">
      <c r="A49" s="249" t="s">
        <v>320</v>
      </c>
      <c r="B49" s="221"/>
      <c r="C49" s="250" t="str">
        <f>IF(ISTEXT(B49),VLOOKUP(B49,'_Keuzelijst Algemeen'!$AE$3:$AF$19,2,),"")</f>
        <v/>
      </c>
      <c r="D49" s="215"/>
      <c r="E49" s="181"/>
      <c r="F49" s="189" t="s">
        <v>605</v>
      </c>
      <c r="G49" s="201"/>
      <c r="H49" s="199"/>
      <c r="I49" s="183"/>
      <c r="J49" s="183"/>
      <c r="K49" s="20"/>
      <c r="L49" s="189" t="s">
        <v>605</v>
      </c>
      <c r="M49" s="189" t="s">
        <v>605</v>
      </c>
      <c r="O49" s="201"/>
      <c r="Q49" s="183"/>
      <c r="R49" s="183"/>
      <c r="S49" s="183"/>
      <c r="T49" s="189" t="s">
        <v>605</v>
      </c>
      <c r="U49" s="183"/>
      <c r="V49" s="183"/>
      <c r="W49" s="185"/>
      <c r="X49" s="183"/>
      <c r="Y49" s="185"/>
      <c r="Z49" s="183"/>
      <c r="AA49" s="183"/>
      <c r="AB49" s="183"/>
      <c r="AC49" s="189" t="s">
        <v>605</v>
      </c>
      <c r="AD49" s="183"/>
      <c r="AE49" s="199"/>
      <c r="AF49" s="203"/>
      <c r="AG49" s="201"/>
      <c r="AH49" s="201"/>
      <c r="AI49" s="183"/>
      <c r="AJ49" s="201"/>
      <c r="AK49" s="250" t="str">
        <f>IF(ISTEXT(AJ49),VLOOKUP(AJ49,'_Keuzelijst Algemeen'!$B$2:$C$106,2,FALSE),"")</f>
        <v/>
      </c>
      <c r="AL49" s="193" t="s">
        <v>605</v>
      </c>
    </row>
    <row r="50" spans="1:38" x14ac:dyDescent="0.3">
      <c r="A50" s="249" t="s">
        <v>320</v>
      </c>
      <c r="B50" s="221"/>
      <c r="C50" s="250" t="str">
        <f>IF(ISTEXT(B50),VLOOKUP(B50,'_Keuzelijst Algemeen'!$AE$3:$AF$19,2,),"")</f>
        <v/>
      </c>
      <c r="D50" s="215"/>
      <c r="E50" s="181"/>
      <c r="F50" s="189" t="s">
        <v>605</v>
      </c>
      <c r="G50" s="201"/>
      <c r="H50" s="199"/>
      <c r="I50" s="183"/>
      <c r="J50" s="183"/>
      <c r="K50" s="20"/>
      <c r="L50" s="189" t="s">
        <v>605</v>
      </c>
      <c r="M50" s="189" t="s">
        <v>605</v>
      </c>
      <c r="O50" s="201"/>
      <c r="Q50" s="183"/>
      <c r="R50" s="183"/>
      <c r="S50" s="183"/>
      <c r="T50" s="189" t="s">
        <v>605</v>
      </c>
      <c r="U50" s="183"/>
      <c r="V50" s="183"/>
      <c r="W50" s="185"/>
      <c r="X50" s="183"/>
      <c r="Y50" s="185"/>
      <c r="Z50" s="183"/>
      <c r="AA50" s="183"/>
      <c r="AB50" s="183"/>
      <c r="AC50" s="189" t="s">
        <v>605</v>
      </c>
      <c r="AD50" s="183"/>
      <c r="AE50" s="199"/>
      <c r="AF50" s="203"/>
      <c r="AG50" s="201"/>
      <c r="AH50" s="201"/>
      <c r="AI50" s="183"/>
      <c r="AJ50" s="201"/>
      <c r="AK50" s="250" t="str">
        <f>IF(ISTEXT(AJ50),VLOOKUP(AJ50,'_Keuzelijst Algemeen'!$B$2:$C$106,2,FALSE),"")</f>
        <v/>
      </c>
      <c r="AL50" s="193" t="s">
        <v>605</v>
      </c>
    </row>
    <row r="51" spans="1:38" x14ac:dyDescent="0.3">
      <c r="A51" s="249" t="s">
        <v>320</v>
      </c>
      <c r="B51" s="221"/>
      <c r="C51" s="250" t="str">
        <f>IF(ISTEXT(B51),VLOOKUP(B51,'_Keuzelijst Algemeen'!$AE$3:$AF$19,2,),"")</f>
        <v/>
      </c>
      <c r="D51" s="215"/>
      <c r="E51" s="181"/>
      <c r="F51" s="189" t="s">
        <v>605</v>
      </c>
      <c r="G51" s="201"/>
      <c r="H51" s="199"/>
      <c r="I51" s="183"/>
      <c r="J51" s="183"/>
      <c r="K51" s="20"/>
      <c r="L51" s="189" t="s">
        <v>605</v>
      </c>
      <c r="M51" s="189" t="s">
        <v>605</v>
      </c>
      <c r="O51" s="201"/>
      <c r="Q51" s="183"/>
      <c r="R51" s="183"/>
      <c r="S51" s="183"/>
      <c r="T51" s="189" t="s">
        <v>605</v>
      </c>
      <c r="U51" s="183"/>
      <c r="V51" s="183"/>
      <c r="W51" s="185"/>
      <c r="X51" s="183"/>
      <c r="Y51" s="185"/>
      <c r="Z51" s="183"/>
      <c r="AA51" s="183"/>
      <c r="AB51" s="183"/>
      <c r="AC51" s="189" t="s">
        <v>605</v>
      </c>
      <c r="AD51" s="183"/>
      <c r="AE51" s="199"/>
      <c r="AF51" s="203"/>
      <c r="AG51" s="201"/>
      <c r="AH51" s="201"/>
      <c r="AI51" s="183"/>
      <c r="AJ51" s="201"/>
      <c r="AK51" s="250" t="str">
        <f>IF(ISTEXT(AJ51),VLOOKUP(AJ51,'_Keuzelijst Algemeen'!$B$2:$C$106,2,FALSE),"")</f>
        <v/>
      </c>
      <c r="AL51" s="193" t="s">
        <v>605</v>
      </c>
    </row>
    <row r="52" spans="1:38" x14ac:dyDescent="0.3">
      <c r="A52" s="249" t="s">
        <v>320</v>
      </c>
      <c r="B52" s="221"/>
      <c r="C52" s="250" t="str">
        <f>IF(ISTEXT(B52),VLOOKUP(B52,'_Keuzelijst Algemeen'!$AE$3:$AF$19,2,),"")</f>
        <v/>
      </c>
      <c r="D52" s="215"/>
      <c r="E52" s="181"/>
      <c r="F52" s="189" t="s">
        <v>605</v>
      </c>
      <c r="G52" s="201"/>
      <c r="H52" s="199"/>
      <c r="I52" s="183"/>
      <c r="J52" s="183"/>
      <c r="K52" s="20"/>
      <c r="L52" s="189" t="s">
        <v>605</v>
      </c>
      <c r="M52" s="189" t="s">
        <v>605</v>
      </c>
      <c r="O52" s="201"/>
      <c r="Q52" s="183"/>
      <c r="R52" s="183"/>
      <c r="S52" s="183"/>
      <c r="T52" s="189" t="s">
        <v>605</v>
      </c>
      <c r="U52" s="183"/>
      <c r="V52" s="183"/>
      <c r="W52" s="185"/>
      <c r="X52" s="183"/>
      <c r="Y52" s="185"/>
      <c r="Z52" s="183"/>
      <c r="AA52" s="183"/>
      <c r="AB52" s="183"/>
      <c r="AC52" s="189" t="s">
        <v>605</v>
      </c>
      <c r="AD52" s="183"/>
      <c r="AE52" s="199"/>
      <c r="AF52" s="203"/>
      <c r="AG52" s="201"/>
      <c r="AH52" s="201"/>
      <c r="AI52" s="183"/>
      <c r="AJ52" s="201"/>
      <c r="AK52" s="250" t="str">
        <f>IF(ISTEXT(AJ52),VLOOKUP(AJ52,'_Keuzelijst Algemeen'!$B$2:$C$106,2,FALSE),"")</f>
        <v/>
      </c>
      <c r="AL52" s="193" t="s">
        <v>605</v>
      </c>
    </row>
    <row r="53" spans="1:38" x14ac:dyDescent="0.3">
      <c r="A53" s="249" t="s">
        <v>320</v>
      </c>
      <c r="B53" s="221"/>
      <c r="C53" s="250" t="str">
        <f>IF(ISTEXT(B53),VLOOKUP(B53,'_Keuzelijst Algemeen'!$AE$3:$AF$19,2,),"")</f>
        <v/>
      </c>
      <c r="D53" s="215"/>
      <c r="E53" s="181"/>
      <c r="F53" s="189" t="s">
        <v>605</v>
      </c>
      <c r="G53" s="201"/>
      <c r="H53" s="199"/>
      <c r="I53" s="183"/>
      <c r="J53" s="183"/>
      <c r="K53" s="20"/>
      <c r="L53" s="189" t="s">
        <v>605</v>
      </c>
      <c r="M53" s="189" t="s">
        <v>605</v>
      </c>
      <c r="O53" s="201"/>
      <c r="Q53" s="183"/>
      <c r="R53" s="183"/>
      <c r="S53" s="183"/>
      <c r="T53" s="189" t="s">
        <v>605</v>
      </c>
      <c r="U53" s="183"/>
      <c r="V53" s="183"/>
      <c r="W53" s="185"/>
      <c r="X53" s="183"/>
      <c r="Y53" s="185"/>
      <c r="Z53" s="183"/>
      <c r="AA53" s="183"/>
      <c r="AB53" s="183"/>
      <c r="AC53" s="189" t="s">
        <v>605</v>
      </c>
      <c r="AD53" s="183"/>
      <c r="AE53" s="199"/>
      <c r="AF53" s="203"/>
      <c r="AG53" s="201"/>
      <c r="AH53" s="201"/>
      <c r="AI53" s="183"/>
      <c r="AJ53" s="201"/>
      <c r="AK53" s="250" t="str">
        <f>IF(ISTEXT(AJ53),VLOOKUP(AJ53,'_Keuzelijst Algemeen'!$B$2:$C$106,2,FALSE),"")</f>
        <v/>
      </c>
      <c r="AL53" s="193" t="s">
        <v>605</v>
      </c>
    </row>
    <row r="54" spans="1:38" x14ac:dyDescent="0.3">
      <c r="A54" s="249" t="s">
        <v>320</v>
      </c>
      <c r="B54" s="221"/>
      <c r="C54" s="250" t="str">
        <f>IF(ISTEXT(B54),VLOOKUP(B54,'_Keuzelijst Algemeen'!$AE$3:$AF$19,2,),"")</f>
        <v/>
      </c>
      <c r="D54" s="215"/>
      <c r="E54" s="181"/>
      <c r="F54" s="189" t="s">
        <v>605</v>
      </c>
      <c r="G54" s="201"/>
      <c r="H54" s="199"/>
      <c r="I54" s="183"/>
      <c r="J54" s="183"/>
      <c r="K54" s="20"/>
      <c r="L54" s="189" t="s">
        <v>605</v>
      </c>
      <c r="M54" s="189" t="s">
        <v>605</v>
      </c>
      <c r="O54" s="201"/>
      <c r="Q54" s="183"/>
      <c r="R54" s="183"/>
      <c r="S54" s="183"/>
      <c r="T54" s="189" t="s">
        <v>605</v>
      </c>
      <c r="U54" s="183"/>
      <c r="V54" s="183"/>
      <c r="W54" s="185"/>
      <c r="X54" s="183"/>
      <c r="Y54" s="185"/>
      <c r="Z54" s="183"/>
      <c r="AA54" s="183"/>
      <c r="AB54" s="183"/>
      <c r="AC54" s="189" t="s">
        <v>605</v>
      </c>
      <c r="AD54" s="183"/>
      <c r="AE54" s="199"/>
      <c r="AF54" s="203"/>
      <c r="AG54" s="201"/>
      <c r="AH54" s="201"/>
      <c r="AI54" s="183"/>
      <c r="AJ54" s="201"/>
      <c r="AK54" s="250" t="str">
        <f>IF(ISTEXT(AJ54),VLOOKUP(AJ54,'_Keuzelijst Algemeen'!$B$2:$C$106,2,FALSE),"")</f>
        <v/>
      </c>
      <c r="AL54" s="193" t="s">
        <v>605</v>
      </c>
    </row>
    <row r="55" spans="1:38" x14ac:dyDescent="0.3">
      <c r="A55" s="249" t="s">
        <v>320</v>
      </c>
      <c r="B55" s="221"/>
      <c r="C55" s="250" t="str">
        <f>IF(ISTEXT(B55),VLOOKUP(B55,'_Keuzelijst Algemeen'!$AE$3:$AF$19,2,),"")</f>
        <v/>
      </c>
      <c r="D55" s="215"/>
      <c r="E55" s="181"/>
      <c r="F55" s="189" t="s">
        <v>605</v>
      </c>
      <c r="G55" s="201"/>
      <c r="H55" s="199"/>
      <c r="I55" s="183"/>
      <c r="J55" s="183"/>
      <c r="K55" s="20"/>
      <c r="L55" s="189" t="s">
        <v>605</v>
      </c>
      <c r="M55" s="189" t="s">
        <v>605</v>
      </c>
      <c r="O55" s="201"/>
      <c r="Q55" s="183"/>
      <c r="R55" s="183"/>
      <c r="S55" s="183"/>
      <c r="T55" s="189" t="s">
        <v>605</v>
      </c>
      <c r="U55" s="183"/>
      <c r="V55" s="183"/>
      <c r="W55" s="185"/>
      <c r="X55" s="183"/>
      <c r="Y55" s="185"/>
      <c r="Z55" s="183"/>
      <c r="AA55" s="183"/>
      <c r="AB55" s="183"/>
      <c r="AC55" s="189" t="s">
        <v>605</v>
      </c>
      <c r="AD55" s="183"/>
      <c r="AE55" s="199"/>
      <c r="AF55" s="203"/>
      <c r="AG55" s="201"/>
      <c r="AH55" s="201"/>
      <c r="AI55" s="183"/>
      <c r="AJ55" s="201"/>
      <c r="AK55" s="250" t="str">
        <f>IF(ISTEXT(AJ55),VLOOKUP(AJ55,'_Keuzelijst Algemeen'!$B$2:$C$106,2,FALSE),"")</f>
        <v/>
      </c>
      <c r="AL55" s="193" t="s">
        <v>605</v>
      </c>
    </row>
    <row r="56" spans="1:38" x14ac:dyDescent="0.3">
      <c r="A56" s="249" t="s">
        <v>320</v>
      </c>
      <c r="B56" s="221"/>
      <c r="C56" s="250" t="str">
        <f>IF(ISTEXT(B56),VLOOKUP(B56,'_Keuzelijst Algemeen'!$AE$3:$AF$19,2,),"")</f>
        <v/>
      </c>
      <c r="D56" s="215"/>
      <c r="E56" s="181"/>
      <c r="F56" s="189" t="s">
        <v>605</v>
      </c>
      <c r="G56" s="201"/>
      <c r="H56" s="199"/>
      <c r="I56" s="183"/>
      <c r="J56" s="183"/>
      <c r="K56" s="20"/>
      <c r="L56" s="189" t="s">
        <v>605</v>
      </c>
      <c r="M56" s="189" t="s">
        <v>605</v>
      </c>
      <c r="O56" s="201"/>
      <c r="Q56" s="183"/>
      <c r="R56" s="183"/>
      <c r="S56" s="183"/>
      <c r="T56" s="189" t="s">
        <v>605</v>
      </c>
      <c r="U56" s="183"/>
      <c r="V56" s="183"/>
      <c r="W56" s="185"/>
      <c r="X56" s="183"/>
      <c r="Y56" s="185"/>
      <c r="Z56" s="183"/>
      <c r="AA56" s="183"/>
      <c r="AB56" s="183"/>
      <c r="AC56" s="189" t="s">
        <v>605</v>
      </c>
      <c r="AD56" s="183"/>
      <c r="AE56" s="199"/>
      <c r="AF56" s="203"/>
      <c r="AG56" s="201"/>
      <c r="AH56" s="201"/>
      <c r="AI56" s="183"/>
      <c r="AJ56" s="201"/>
      <c r="AK56" s="250" t="str">
        <f>IF(ISTEXT(AJ56),VLOOKUP(AJ56,'_Keuzelijst Algemeen'!$B$2:$C$106,2,FALSE),"")</f>
        <v/>
      </c>
      <c r="AL56" s="193" t="s">
        <v>605</v>
      </c>
    </row>
    <row r="57" spans="1:38" x14ac:dyDescent="0.3">
      <c r="A57" s="249" t="s">
        <v>320</v>
      </c>
      <c r="B57" s="221"/>
      <c r="C57" s="250" t="str">
        <f>IF(ISTEXT(B57),VLOOKUP(B57,'_Keuzelijst Algemeen'!$AE$3:$AF$19,2,),"")</f>
        <v/>
      </c>
      <c r="D57" s="215"/>
      <c r="E57" s="181"/>
      <c r="F57" s="189" t="s">
        <v>605</v>
      </c>
      <c r="G57" s="201"/>
      <c r="H57" s="199"/>
      <c r="I57" s="183"/>
      <c r="J57" s="183"/>
      <c r="K57" s="20"/>
      <c r="L57" s="189" t="s">
        <v>605</v>
      </c>
      <c r="M57" s="189" t="s">
        <v>605</v>
      </c>
      <c r="O57" s="201"/>
      <c r="Q57" s="183"/>
      <c r="R57" s="183"/>
      <c r="S57" s="183"/>
      <c r="T57" s="189" t="s">
        <v>605</v>
      </c>
      <c r="U57" s="183"/>
      <c r="V57" s="183"/>
      <c r="W57" s="185"/>
      <c r="X57" s="183"/>
      <c r="Y57" s="185"/>
      <c r="Z57" s="183"/>
      <c r="AA57" s="183"/>
      <c r="AB57" s="183"/>
      <c r="AC57" s="189" t="s">
        <v>605</v>
      </c>
      <c r="AD57" s="183"/>
      <c r="AE57" s="199"/>
      <c r="AF57" s="203"/>
      <c r="AG57" s="201"/>
      <c r="AH57" s="201"/>
      <c r="AI57" s="183"/>
      <c r="AJ57" s="201"/>
      <c r="AK57" s="250" t="str">
        <f>IF(ISTEXT(AJ57),VLOOKUP(AJ57,'_Keuzelijst Algemeen'!$B$2:$C$106,2,FALSE),"")</f>
        <v/>
      </c>
      <c r="AL57" s="193" t="s">
        <v>605</v>
      </c>
    </row>
    <row r="58" spans="1:38" x14ac:dyDescent="0.3">
      <c r="A58" s="249" t="s">
        <v>320</v>
      </c>
      <c r="B58" s="221"/>
      <c r="C58" s="250" t="str">
        <f>IF(ISTEXT(B58),VLOOKUP(B58,'_Keuzelijst Algemeen'!$AE$3:$AF$19,2,),"")</f>
        <v/>
      </c>
      <c r="D58" s="215"/>
      <c r="E58" s="181"/>
      <c r="F58" s="189" t="s">
        <v>605</v>
      </c>
      <c r="G58" s="201"/>
      <c r="H58" s="199"/>
      <c r="I58" s="183"/>
      <c r="J58" s="183"/>
      <c r="K58" s="20"/>
      <c r="L58" s="189" t="s">
        <v>605</v>
      </c>
      <c r="M58" s="189" t="s">
        <v>605</v>
      </c>
      <c r="O58" s="201"/>
      <c r="Q58" s="183"/>
      <c r="R58" s="183"/>
      <c r="S58" s="183"/>
      <c r="T58" s="189" t="s">
        <v>605</v>
      </c>
      <c r="U58" s="183"/>
      <c r="V58" s="183"/>
      <c r="W58" s="185"/>
      <c r="X58" s="183"/>
      <c r="Y58" s="185"/>
      <c r="Z58" s="183"/>
      <c r="AA58" s="183"/>
      <c r="AB58" s="183"/>
      <c r="AC58" s="189" t="s">
        <v>605</v>
      </c>
      <c r="AD58" s="183"/>
      <c r="AE58" s="199"/>
      <c r="AF58" s="203"/>
      <c r="AG58" s="201"/>
      <c r="AH58" s="201"/>
      <c r="AI58" s="183"/>
      <c r="AJ58" s="201"/>
      <c r="AK58" s="250" t="str">
        <f>IF(ISTEXT(AJ58),VLOOKUP(AJ58,'_Keuzelijst Algemeen'!$B$2:$C$106,2,FALSE),"")</f>
        <v/>
      </c>
      <c r="AL58" s="193" t="s">
        <v>605</v>
      </c>
    </row>
    <row r="59" spans="1:38" x14ac:dyDescent="0.3">
      <c r="A59" s="249" t="s">
        <v>320</v>
      </c>
      <c r="B59" s="221"/>
      <c r="C59" s="250" t="str">
        <f>IF(ISTEXT(B59),VLOOKUP(B59,'_Keuzelijst Algemeen'!$AE$3:$AF$19,2,),"")</f>
        <v/>
      </c>
      <c r="D59" s="215"/>
      <c r="E59" s="181"/>
      <c r="F59" s="189" t="s">
        <v>605</v>
      </c>
      <c r="G59" s="201"/>
      <c r="H59" s="199"/>
      <c r="I59" s="183"/>
      <c r="J59" s="183"/>
      <c r="K59" s="20"/>
      <c r="L59" s="189" t="s">
        <v>605</v>
      </c>
      <c r="M59" s="189" t="s">
        <v>605</v>
      </c>
      <c r="O59" s="201"/>
      <c r="Q59" s="183"/>
      <c r="R59" s="183"/>
      <c r="S59" s="183"/>
      <c r="T59" s="189" t="s">
        <v>605</v>
      </c>
      <c r="U59" s="183"/>
      <c r="V59" s="183"/>
      <c r="W59" s="185"/>
      <c r="X59" s="183"/>
      <c r="Y59" s="185"/>
      <c r="Z59" s="183"/>
      <c r="AA59" s="183"/>
      <c r="AB59" s="183"/>
      <c r="AC59" s="189" t="s">
        <v>605</v>
      </c>
      <c r="AD59" s="183"/>
      <c r="AE59" s="199"/>
      <c r="AF59" s="203"/>
      <c r="AG59" s="201"/>
      <c r="AH59" s="201"/>
      <c r="AI59" s="183"/>
      <c r="AJ59" s="201"/>
      <c r="AK59" s="250" t="str">
        <f>IF(ISTEXT(AJ59),VLOOKUP(AJ59,'_Keuzelijst Algemeen'!$B$2:$C$106,2,FALSE),"")</f>
        <v/>
      </c>
      <c r="AL59" s="193" t="s">
        <v>605</v>
      </c>
    </row>
    <row r="60" spans="1:38" x14ac:dyDescent="0.3">
      <c r="A60" s="249" t="s">
        <v>320</v>
      </c>
      <c r="B60" s="221"/>
      <c r="C60" s="250" t="str">
        <f>IF(ISTEXT(B60),VLOOKUP(B60,'_Keuzelijst Algemeen'!$AE$3:$AF$19,2,),"")</f>
        <v/>
      </c>
      <c r="D60" s="215"/>
      <c r="E60" s="181"/>
      <c r="F60" s="189" t="s">
        <v>605</v>
      </c>
      <c r="G60" s="201"/>
      <c r="H60" s="199"/>
      <c r="I60" s="183"/>
      <c r="J60" s="183"/>
      <c r="K60" s="20"/>
      <c r="L60" s="189" t="s">
        <v>605</v>
      </c>
      <c r="M60" s="189" t="s">
        <v>605</v>
      </c>
      <c r="O60" s="201"/>
      <c r="Q60" s="183"/>
      <c r="R60" s="183"/>
      <c r="S60" s="183"/>
      <c r="T60" s="189" t="s">
        <v>605</v>
      </c>
      <c r="U60" s="183"/>
      <c r="V60" s="183"/>
      <c r="W60" s="185"/>
      <c r="X60" s="183"/>
      <c r="Y60" s="185"/>
      <c r="Z60" s="183"/>
      <c r="AA60" s="183"/>
      <c r="AB60" s="183"/>
      <c r="AC60" s="189" t="s">
        <v>605</v>
      </c>
      <c r="AD60" s="183"/>
      <c r="AE60" s="199"/>
      <c r="AF60" s="203"/>
      <c r="AG60" s="201"/>
      <c r="AH60" s="201"/>
      <c r="AI60" s="183"/>
      <c r="AJ60" s="201"/>
      <c r="AK60" s="250" t="str">
        <f>IF(ISTEXT(AJ60),VLOOKUP(AJ60,'_Keuzelijst Algemeen'!$B$2:$C$106,2,FALSE),"")</f>
        <v/>
      </c>
      <c r="AL60" s="193" t="s">
        <v>605</v>
      </c>
    </row>
    <row r="61" spans="1:38" x14ac:dyDescent="0.3">
      <c r="A61" s="249" t="s">
        <v>320</v>
      </c>
      <c r="B61" s="221"/>
      <c r="C61" s="250" t="str">
        <f>IF(ISTEXT(B61),VLOOKUP(B61,'_Keuzelijst Algemeen'!$AE$3:$AF$19,2,),"")</f>
        <v/>
      </c>
      <c r="D61" s="215"/>
      <c r="E61" s="181"/>
      <c r="F61" s="189" t="s">
        <v>605</v>
      </c>
      <c r="G61" s="201"/>
      <c r="H61" s="199"/>
      <c r="I61" s="183"/>
      <c r="J61" s="183"/>
      <c r="K61" s="20"/>
      <c r="L61" s="189" t="s">
        <v>605</v>
      </c>
      <c r="M61" s="189" t="s">
        <v>605</v>
      </c>
      <c r="O61" s="201"/>
      <c r="Q61" s="183"/>
      <c r="R61" s="183"/>
      <c r="S61" s="183"/>
      <c r="T61" s="189" t="s">
        <v>605</v>
      </c>
      <c r="U61" s="183"/>
      <c r="V61" s="183"/>
      <c r="W61" s="185"/>
      <c r="X61" s="183"/>
      <c r="Y61" s="185"/>
      <c r="Z61" s="183"/>
      <c r="AA61" s="183"/>
      <c r="AB61" s="183"/>
      <c r="AC61" s="189" t="s">
        <v>605</v>
      </c>
      <c r="AD61" s="183"/>
      <c r="AE61" s="199"/>
      <c r="AF61" s="203"/>
      <c r="AG61" s="201"/>
      <c r="AH61" s="201"/>
      <c r="AI61" s="183"/>
      <c r="AJ61" s="201"/>
      <c r="AK61" s="250" t="str">
        <f>IF(ISTEXT(AJ61),VLOOKUP(AJ61,'_Keuzelijst Algemeen'!$B$2:$C$106,2,FALSE),"")</f>
        <v/>
      </c>
      <c r="AL61" s="193" t="s">
        <v>605</v>
      </c>
    </row>
    <row r="62" spans="1:38" x14ac:dyDescent="0.3">
      <c r="A62" s="249" t="s">
        <v>320</v>
      </c>
      <c r="B62" s="221"/>
      <c r="C62" s="250" t="str">
        <f>IF(ISTEXT(B62),VLOOKUP(B62,'_Keuzelijst Algemeen'!$AE$3:$AF$19,2,),"")</f>
        <v/>
      </c>
      <c r="D62" s="215"/>
      <c r="E62" s="181"/>
      <c r="F62" s="189" t="s">
        <v>605</v>
      </c>
      <c r="G62" s="201"/>
      <c r="H62" s="199"/>
      <c r="I62" s="183"/>
      <c r="J62" s="183"/>
      <c r="K62" s="20"/>
      <c r="L62" s="189" t="s">
        <v>605</v>
      </c>
      <c r="M62" s="189" t="s">
        <v>605</v>
      </c>
      <c r="O62" s="201"/>
      <c r="Q62" s="183"/>
      <c r="R62" s="183"/>
      <c r="S62" s="183"/>
      <c r="T62" s="189" t="s">
        <v>605</v>
      </c>
      <c r="U62" s="183"/>
      <c r="V62" s="183"/>
      <c r="W62" s="185"/>
      <c r="X62" s="183"/>
      <c r="Y62" s="185"/>
      <c r="Z62" s="183"/>
      <c r="AA62" s="183"/>
      <c r="AB62" s="183"/>
      <c r="AC62" s="189" t="s">
        <v>605</v>
      </c>
      <c r="AD62" s="183"/>
      <c r="AE62" s="199"/>
      <c r="AF62" s="203"/>
      <c r="AG62" s="201"/>
      <c r="AH62" s="201"/>
      <c r="AI62" s="183"/>
      <c r="AJ62" s="201"/>
      <c r="AK62" s="250" t="str">
        <f>IF(ISTEXT(AJ62),VLOOKUP(AJ62,'_Keuzelijst Algemeen'!$B$2:$C$106,2,FALSE),"")</f>
        <v/>
      </c>
      <c r="AL62" s="193" t="s">
        <v>605</v>
      </c>
    </row>
    <row r="63" spans="1:38" x14ac:dyDescent="0.3">
      <c r="A63" s="249" t="s">
        <v>320</v>
      </c>
      <c r="B63" s="221"/>
      <c r="C63" s="250" t="str">
        <f>IF(ISTEXT(B63),VLOOKUP(B63,'_Keuzelijst Algemeen'!$AE$3:$AF$19,2,),"")</f>
        <v/>
      </c>
      <c r="D63" s="215"/>
      <c r="E63" s="181"/>
      <c r="F63" s="189" t="s">
        <v>605</v>
      </c>
      <c r="G63" s="201"/>
      <c r="H63" s="199"/>
      <c r="I63" s="183"/>
      <c r="J63" s="183"/>
      <c r="K63" s="20"/>
      <c r="L63" s="189" t="s">
        <v>605</v>
      </c>
      <c r="M63" s="189" t="s">
        <v>605</v>
      </c>
      <c r="O63" s="201"/>
      <c r="Q63" s="183"/>
      <c r="R63" s="183"/>
      <c r="S63" s="183"/>
      <c r="T63" s="189" t="s">
        <v>605</v>
      </c>
      <c r="U63" s="183"/>
      <c r="V63" s="183"/>
      <c r="W63" s="185"/>
      <c r="X63" s="183"/>
      <c r="Y63" s="185"/>
      <c r="Z63" s="183"/>
      <c r="AA63" s="183"/>
      <c r="AB63" s="183"/>
      <c r="AC63" s="189" t="s">
        <v>605</v>
      </c>
      <c r="AD63" s="183"/>
      <c r="AE63" s="199"/>
      <c r="AF63" s="203"/>
      <c r="AG63" s="201"/>
      <c r="AH63" s="201"/>
      <c r="AI63" s="183"/>
      <c r="AJ63" s="201"/>
      <c r="AK63" s="250" t="str">
        <f>IF(ISTEXT(AJ63),VLOOKUP(AJ63,'_Keuzelijst Algemeen'!$B$2:$C$106,2,FALSE),"")</f>
        <v/>
      </c>
      <c r="AL63" s="193" t="s">
        <v>605</v>
      </c>
    </row>
    <row r="64" spans="1:38" x14ac:dyDescent="0.3">
      <c r="A64" s="249" t="s">
        <v>320</v>
      </c>
      <c r="B64" s="221"/>
      <c r="C64" s="250" t="str">
        <f>IF(ISTEXT(B64),VLOOKUP(B64,'_Keuzelijst Algemeen'!$AE$3:$AF$19,2,),"")</f>
        <v/>
      </c>
      <c r="D64" s="215"/>
      <c r="E64" s="181"/>
      <c r="F64" s="189" t="s">
        <v>605</v>
      </c>
      <c r="G64" s="201"/>
      <c r="H64" s="199"/>
      <c r="I64" s="183"/>
      <c r="J64" s="183"/>
      <c r="K64" s="20"/>
      <c r="L64" s="189" t="s">
        <v>605</v>
      </c>
      <c r="M64" s="189" t="s">
        <v>605</v>
      </c>
      <c r="O64" s="201"/>
      <c r="Q64" s="183"/>
      <c r="R64" s="183"/>
      <c r="S64" s="183"/>
      <c r="T64" s="189" t="s">
        <v>605</v>
      </c>
      <c r="U64" s="183"/>
      <c r="V64" s="183"/>
      <c r="W64" s="185"/>
      <c r="X64" s="183"/>
      <c r="Y64" s="185"/>
      <c r="Z64" s="183"/>
      <c r="AA64" s="183"/>
      <c r="AB64" s="183"/>
      <c r="AC64" s="189" t="s">
        <v>605</v>
      </c>
      <c r="AD64" s="183"/>
      <c r="AE64" s="199"/>
      <c r="AF64" s="203"/>
      <c r="AG64" s="201"/>
      <c r="AH64" s="201"/>
      <c r="AI64" s="183"/>
      <c r="AJ64" s="201"/>
      <c r="AK64" s="250" t="str">
        <f>IF(ISTEXT(AJ64),VLOOKUP(AJ64,'_Keuzelijst Algemeen'!$B$2:$C$106,2,FALSE),"")</f>
        <v/>
      </c>
      <c r="AL64" s="193" t="s">
        <v>605</v>
      </c>
    </row>
    <row r="65" spans="1:38" x14ac:dyDescent="0.3">
      <c r="A65" s="249" t="s">
        <v>320</v>
      </c>
      <c r="B65" s="221"/>
      <c r="C65" s="250" t="str">
        <f>IF(ISTEXT(B65),VLOOKUP(B65,'_Keuzelijst Algemeen'!$AE$3:$AF$19,2,),"")</f>
        <v/>
      </c>
      <c r="D65" s="215"/>
      <c r="E65" s="181"/>
      <c r="F65" s="189" t="s">
        <v>605</v>
      </c>
      <c r="G65" s="201"/>
      <c r="H65" s="199"/>
      <c r="I65" s="183"/>
      <c r="J65" s="183"/>
      <c r="K65" s="20"/>
      <c r="L65" s="189" t="s">
        <v>605</v>
      </c>
      <c r="M65" s="189" t="s">
        <v>605</v>
      </c>
      <c r="O65" s="201"/>
      <c r="Q65" s="183"/>
      <c r="R65" s="183"/>
      <c r="S65" s="183"/>
      <c r="T65" s="189" t="s">
        <v>605</v>
      </c>
      <c r="U65" s="183"/>
      <c r="V65" s="183"/>
      <c r="W65" s="185"/>
      <c r="X65" s="183"/>
      <c r="Y65" s="185"/>
      <c r="Z65" s="183"/>
      <c r="AA65" s="183"/>
      <c r="AB65" s="183"/>
      <c r="AC65" s="189" t="s">
        <v>605</v>
      </c>
      <c r="AD65" s="183"/>
      <c r="AE65" s="199"/>
      <c r="AF65" s="203"/>
      <c r="AG65" s="201"/>
      <c r="AH65" s="201"/>
      <c r="AI65" s="183"/>
      <c r="AJ65" s="201"/>
      <c r="AK65" s="250" t="str">
        <f>IF(ISTEXT(AJ65),VLOOKUP(AJ65,'_Keuzelijst Algemeen'!$B$2:$C$106,2,FALSE),"")</f>
        <v/>
      </c>
      <c r="AL65" s="193" t="s">
        <v>605</v>
      </c>
    </row>
    <row r="66" spans="1:38" x14ac:dyDescent="0.3">
      <c r="A66" s="249" t="s">
        <v>320</v>
      </c>
      <c r="B66" s="221"/>
      <c r="C66" s="250" t="str">
        <f>IF(ISTEXT(B66),VLOOKUP(B66,'_Keuzelijst Algemeen'!$AE$3:$AF$19,2,),"")</f>
        <v/>
      </c>
      <c r="D66" s="215"/>
      <c r="E66" s="181"/>
      <c r="F66" s="189" t="s">
        <v>605</v>
      </c>
      <c r="G66" s="201"/>
      <c r="H66" s="199"/>
      <c r="I66" s="183"/>
      <c r="J66" s="183"/>
      <c r="K66" s="20"/>
      <c r="L66" s="189" t="s">
        <v>605</v>
      </c>
      <c r="M66" s="189" t="s">
        <v>605</v>
      </c>
      <c r="O66" s="201"/>
      <c r="Q66" s="183"/>
      <c r="R66" s="183"/>
      <c r="S66" s="183"/>
      <c r="T66" s="189" t="s">
        <v>605</v>
      </c>
      <c r="U66" s="183"/>
      <c r="V66" s="183"/>
      <c r="W66" s="185"/>
      <c r="X66" s="183"/>
      <c r="Y66" s="185"/>
      <c r="Z66" s="183"/>
      <c r="AA66" s="183"/>
      <c r="AB66" s="183"/>
      <c r="AC66" s="189" t="s">
        <v>605</v>
      </c>
      <c r="AD66" s="183"/>
      <c r="AE66" s="199"/>
      <c r="AF66" s="203"/>
      <c r="AG66" s="201"/>
      <c r="AH66" s="201"/>
      <c r="AI66" s="183"/>
      <c r="AJ66" s="201"/>
      <c r="AK66" s="250" t="str">
        <f>IF(ISTEXT(AJ66),VLOOKUP(AJ66,'_Keuzelijst Algemeen'!$B$2:$C$106,2,FALSE),"")</f>
        <v/>
      </c>
      <c r="AL66" s="193" t="s">
        <v>605</v>
      </c>
    </row>
    <row r="67" spans="1:38" x14ac:dyDescent="0.3">
      <c r="A67" s="249" t="s">
        <v>320</v>
      </c>
      <c r="B67" s="221"/>
      <c r="C67" s="250" t="str">
        <f>IF(ISTEXT(B67),VLOOKUP(B67,'_Keuzelijst Algemeen'!$AE$3:$AF$19,2,),"")</f>
        <v/>
      </c>
      <c r="D67" s="215"/>
      <c r="E67" s="181"/>
      <c r="F67" s="189" t="s">
        <v>605</v>
      </c>
      <c r="G67" s="201"/>
      <c r="H67" s="199"/>
      <c r="I67" s="183"/>
      <c r="J67" s="183"/>
      <c r="K67" s="20"/>
      <c r="L67" s="189" t="s">
        <v>605</v>
      </c>
      <c r="M67" s="189" t="s">
        <v>605</v>
      </c>
      <c r="O67" s="201"/>
      <c r="Q67" s="183"/>
      <c r="R67" s="183"/>
      <c r="S67" s="183"/>
      <c r="T67" s="189" t="s">
        <v>605</v>
      </c>
      <c r="U67" s="183"/>
      <c r="V67" s="183"/>
      <c r="W67" s="185"/>
      <c r="X67" s="183"/>
      <c r="Y67" s="185"/>
      <c r="Z67" s="183"/>
      <c r="AA67" s="183"/>
      <c r="AB67" s="183"/>
      <c r="AC67" s="189" t="s">
        <v>605</v>
      </c>
      <c r="AD67" s="183"/>
      <c r="AE67" s="199"/>
      <c r="AF67" s="203"/>
      <c r="AG67" s="201"/>
      <c r="AH67" s="201"/>
      <c r="AI67" s="183"/>
      <c r="AJ67" s="201"/>
      <c r="AK67" s="250" t="str">
        <f>IF(ISTEXT(AJ67),VLOOKUP(AJ67,'_Keuzelijst Algemeen'!$B$2:$C$106,2,FALSE),"")</f>
        <v/>
      </c>
      <c r="AL67" s="193" t="s">
        <v>605</v>
      </c>
    </row>
    <row r="68" spans="1:38" x14ac:dyDescent="0.3">
      <c r="A68" s="249" t="s">
        <v>320</v>
      </c>
      <c r="B68" s="221"/>
      <c r="C68" s="250" t="str">
        <f>IF(ISTEXT(B68),VLOOKUP(B68,'_Keuzelijst Algemeen'!$AE$3:$AF$19,2,),"")</f>
        <v/>
      </c>
      <c r="D68" s="215"/>
      <c r="E68" s="181"/>
      <c r="F68" s="189" t="s">
        <v>605</v>
      </c>
      <c r="G68" s="201"/>
      <c r="H68" s="199"/>
      <c r="I68" s="183"/>
      <c r="J68" s="183"/>
      <c r="K68" s="20"/>
      <c r="L68" s="189" t="s">
        <v>605</v>
      </c>
      <c r="M68" s="189" t="s">
        <v>605</v>
      </c>
      <c r="O68" s="201"/>
      <c r="Q68" s="183"/>
      <c r="R68" s="183"/>
      <c r="S68" s="183"/>
      <c r="T68" s="189" t="s">
        <v>605</v>
      </c>
      <c r="U68" s="183"/>
      <c r="V68" s="183"/>
      <c r="W68" s="185"/>
      <c r="X68" s="183"/>
      <c r="Y68" s="185"/>
      <c r="Z68" s="183"/>
      <c r="AA68" s="183"/>
      <c r="AB68" s="183"/>
      <c r="AC68" s="189" t="s">
        <v>605</v>
      </c>
      <c r="AD68" s="183"/>
      <c r="AE68" s="199"/>
      <c r="AF68" s="203"/>
      <c r="AG68" s="201"/>
      <c r="AH68" s="201"/>
      <c r="AI68" s="183"/>
      <c r="AJ68" s="201"/>
      <c r="AK68" s="250" t="str">
        <f>IF(ISTEXT(AJ68),VLOOKUP(AJ68,'_Keuzelijst Algemeen'!$B$2:$C$106,2,FALSE),"")</f>
        <v/>
      </c>
      <c r="AL68" s="193" t="s">
        <v>605</v>
      </c>
    </row>
    <row r="69" spans="1:38" x14ac:dyDescent="0.3">
      <c r="A69" s="249" t="s">
        <v>320</v>
      </c>
      <c r="B69" s="221"/>
      <c r="C69" s="250" t="str">
        <f>IF(ISTEXT(B69),VLOOKUP(B69,'_Keuzelijst Algemeen'!$AE$3:$AF$19,2,),"")</f>
        <v/>
      </c>
      <c r="D69" s="215"/>
      <c r="E69" s="181"/>
      <c r="F69" s="189" t="s">
        <v>605</v>
      </c>
      <c r="G69" s="201"/>
      <c r="H69" s="199"/>
      <c r="I69" s="183"/>
      <c r="J69" s="183"/>
      <c r="K69" s="20"/>
      <c r="L69" s="189" t="s">
        <v>605</v>
      </c>
      <c r="M69" s="189" t="s">
        <v>605</v>
      </c>
      <c r="O69" s="201"/>
      <c r="Q69" s="183"/>
      <c r="R69" s="183"/>
      <c r="S69" s="183"/>
      <c r="T69" s="189" t="s">
        <v>605</v>
      </c>
      <c r="U69" s="183"/>
      <c r="V69" s="183"/>
      <c r="W69" s="185"/>
      <c r="X69" s="183"/>
      <c r="Y69" s="185"/>
      <c r="Z69" s="183"/>
      <c r="AA69" s="183"/>
      <c r="AB69" s="183"/>
      <c r="AC69" s="189" t="s">
        <v>605</v>
      </c>
      <c r="AD69" s="183"/>
      <c r="AE69" s="199"/>
      <c r="AF69" s="203"/>
      <c r="AG69" s="201"/>
      <c r="AH69" s="201"/>
      <c r="AI69" s="183"/>
      <c r="AJ69" s="201"/>
      <c r="AK69" s="250" t="str">
        <f>IF(ISTEXT(AJ69),VLOOKUP(AJ69,'_Keuzelijst Algemeen'!$B$2:$C$106,2,FALSE),"")</f>
        <v/>
      </c>
      <c r="AL69" s="193" t="s">
        <v>605</v>
      </c>
    </row>
    <row r="70" spans="1:38" x14ac:dyDescent="0.3">
      <c r="A70" s="249" t="s">
        <v>320</v>
      </c>
      <c r="B70" s="221"/>
      <c r="C70" s="250" t="str">
        <f>IF(ISTEXT(B70),VLOOKUP(B70,'_Keuzelijst Algemeen'!$AE$3:$AF$19,2,),"")</f>
        <v/>
      </c>
      <c r="D70" s="215"/>
      <c r="E70" s="181"/>
      <c r="F70" s="189" t="s">
        <v>605</v>
      </c>
      <c r="G70" s="201"/>
      <c r="H70" s="199"/>
      <c r="I70" s="183"/>
      <c r="J70" s="183"/>
      <c r="K70" s="20"/>
      <c r="L70" s="189" t="s">
        <v>605</v>
      </c>
      <c r="M70" s="189" t="s">
        <v>605</v>
      </c>
      <c r="O70" s="201"/>
      <c r="Q70" s="183"/>
      <c r="R70" s="183"/>
      <c r="S70" s="183"/>
      <c r="T70" s="189" t="s">
        <v>605</v>
      </c>
      <c r="U70" s="183"/>
      <c r="V70" s="183"/>
      <c r="W70" s="185"/>
      <c r="X70" s="183"/>
      <c r="Y70" s="185"/>
      <c r="Z70" s="183"/>
      <c r="AA70" s="183"/>
      <c r="AB70" s="183"/>
      <c r="AC70" s="189" t="s">
        <v>605</v>
      </c>
      <c r="AD70" s="183"/>
      <c r="AE70" s="199"/>
      <c r="AF70" s="203"/>
      <c r="AG70" s="201"/>
      <c r="AH70" s="201"/>
      <c r="AI70" s="183"/>
      <c r="AJ70" s="201"/>
      <c r="AK70" s="250" t="str">
        <f>IF(ISTEXT(AJ70),VLOOKUP(AJ70,'_Keuzelijst Algemeen'!$B$2:$C$106,2,FALSE),"")</f>
        <v/>
      </c>
      <c r="AL70" s="193" t="s">
        <v>605</v>
      </c>
    </row>
    <row r="71" spans="1:38" x14ac:dyDescent="0.3">
      <c r="A71" s="249" t="s">
        <v>320</v>
      </c>
      <c r="B71" s="221"/>
      <c r="C71" s="250" t="str">
        <f>IF(ISTEXT(B71),VLOOKUP(B71,'_Keuzelijst Algemeen'!$AE$3:$AF$19,2,),"")</f>
        <v/>
      </c>
      <c r="D71" s="215"/>
      <c r="E71" s="181"/>
      <c r="F71" s="189" t="s">
        <v>605</v>
      </c>
      <c r="G71" s="201"/>
      <c r="H71" s="199"/>
      <c r="I71" s="183"/>
      <c r="J71" s="183"/>
      <c r="K71" s="20"/>
      <c r="L71" s="189" t="s">
        <v>605</v>
      </c>
      <c r="M71" s="189" t="s">
        <v>605</v>
      </c>
      <c r="O71" s="201"/>
      <c r="Q71" s="183"/>
      <c r="R71" s="183"/>
      <c r="S71" s="183"/>
      <c r="T71" s="189" t="s">
        <v>605</v>
      </c>
      <c r="U71" s="183"/>
      <c r="V71" s="183"/>
      <c r="W71" s="185"/>
      <c r="X71" s="183"/>
      <c r="Y71" s="185"/>
      <c r="Z71" s="183"/>
      <c r="AA71" s="183"/>
      <c r="AB71" s="183"/>
      <c r="AC71" s="189" t="s">
        <v>605</v>
      </c>
      <c r="AD71" s="183"/>
      <c r="AE71" s="199"/>
      <c r="AF71" s="203"/>
      <c r="AG71" s="201"/>
      <c r="AH71" s="201"/>
      <c r="AI71" s="183"/>
      <c r="AJ71" s="201"/>
      <c r="AK71" s="250" t="str">
        <f>IF(ISTEXT(AJ71),VLOOKUP(AJ71,'_Keuzelijst Algemeen'!$B$2:$C$106,2,FALSE),"")</f>
        <v/>
      </c>
      <c r="AL71" s="193" t="s">
        <v>605</v>
      </c>
    </row>
    <row r="72" spans="1:38" x14ac:dyDescent="0.3">
      <c r="A72" s="249" t="s">
        <v>320</v>
      </c>
      <c r="B72" s="221"/>
      <c r="C72" s="250" t="str">
        <f>IF(ISTEXT(B72),VLOOKUP(B72,'_Keuzelijst Algemeen'!$AE$3:$AF$19,2,),"")</f>
        <v/>
      </c>
      <c r="D72" s="215"/>
      <c r="E72" s="181"/>
      <c r="F72" s="189" t="s">
        <v>605</v>
      </c>
      <c r="G72" s="201"/>
      <c r="H72" s="199"/>
      <c r="I72" s="183"/>
      <c r="J72" s="183"/>
      <c r="K72" s="20"/>
      <c r="L72" s="189" t="s">
        <v>605</v>
      </c>
      <c r="M72" s="189" t="s">
        <v>605</v>
      </c>
      <c r="O72" s="201"/>
      <c r="Q72" s="183"/>
      <c r="R72" s="183"/>
      <c r="S72" s="183"/>
      <c r="T72" s="189" t="s">
        <v>605</v>
      </c>
      <c r="U72" s="183"/>
      <c r="V72" s="183"/>
      <c r="W72" s="185"/>
      <c r="X72" s="183"/>
      <c r="Y72" s="185"/>
      <c r="Z72" s="183"/>
      <c r="AA72" s="183"/>
      <c r="AB72" s="183"/>
      <c r="AC72" s="189" t="s">
        <v>605</v>
      </c>
      <c r="AD72" s="183"/>
      <c r="AE72" s="199"/>
      <c r="AF72" s="203"/>
      <c r="AG72" s="201"/>
      <c r="AH72" s="201"/>
      <c r="AI72" s="183"/>
      <c r="AJ72" s="201"/>
      <c r="AK72" s="250" t="str">
        <f>IF(ISTEXT(AJ72),VLOOKUP(AJ72,'_Keuzelijst Algemeen'!$B$2:$C$106,2,FALSE),"")</f>
        <v/>
      </c>
      <c r="AL72" s="193" t="s">
        <v>605</v>
      </c>
    </row>
    <row r="73" spans="1:38" x14ac:dyDescent="0.3">
      <c r="A73" s="249" t="s">
        <v>320</v>
      </c>
      <c r="B73" s="221"/>
      <c r="C73" s="250" t="str">
        <f>IF(ISTEXT(B73),VLOOKUP(B73,'_Keuzelijst Algemeen'!$AE$3:$AF$19,2,),"")</f>
        <v/>
      </c>
      <c r="D73" s="215"/>
      <c r="E73" s="181"/>
      <c r="F73" s="189" t="s">
        <v>605</v>
      </c>
      <c r="G73" s="201"/>
      <c r="H73" s="199"/>
      <c r="I73" s="183"/>
      <c r="J73" s="183"/>
      <c r="K73" s="20"/>
      <c r="L73" s="189" t="s">
        <v>605</v>
      </c>
      <c r="M73" s="189" t="s">
        <v>605</v>
      </c>
      <c r="O73" s="201"/>
      <c r="Q73" s="183"/>
      <c r="R73" s="183"/>
      <c r="S73" s="183"/>
      <c r="T73" s="189" t="s">
        <v>605</v>
      </c>
      <c r="U73" s="183"/>
      <c r="V73" s="183"/>
      <c r="W73" s="185"/>
      <c r="X73" s="183"/>
      <c r="Y73" s="185"/>
      <c r="Z73" s="183"/>
      <c r="AA73" s="183"/>
      <c r="AB73" s="183"/>
      <c r="AC73" s="189" t="s">
        <v>605</v>
      </c>
      <c r="AD73" s="183"/>
      <c r="AE73" s="199"/>
      <c r="AF73" s="203"/>
      <c r="AG73" s="201"/>
      <c r="AH73" s="201"/>
      <c r="AI73" s="183"/>
      <c r="AJ73" s="201"/>
      <c r="AK73" s="250" t="str">
        <f>IF(ISTEXT(AJ73),VLOOKUP(AJ73,'_Keuzelijst Algemeen'!$B$2:$C$106,2,FALSE),"")</f>
        <v/>
      </c>
      <c r="AL73" s="193" t="s">
        <v>605</v>
      </c>
    </row>
    <row r="74" spans="1:38" x14ac:dyDescent="0.3">
      <c r="A74" s="249" t="s">
        <v>320</v>
      </c>
      <c r="B74" s="221"/>
      <c r="C74" s="250" t="str">
        <f>IF(ISTEXT(B74),VLOOKUP(B74,'_Keuzelijst Algemeen'!$AE$3:$AF$19,2,),"")</f>
        <v/>
      </c>
      <c r="D74" s="215"/>
      <c r="E74" s="181"/>
      <c r="F74" s="189" t="s">
        <v>605</v>
      </c>
      <c r="G74" s="201"/>
      <c r="H74" s="199"/>
      <c r="I74" s="183"/>
      <c r="J74" s="183"/>
      <c r="K74" s="20"/>
      <c r="L74" s="189" t="s">
        <v>605</v>
      </c>
      <c r="M74" s="189" t="s">
        <v>605</v>
      </c>
      <c r="O74" s="201"/>
      <c r="Q74" s="183"/>
      <c r="R74" s="183"/>
      <c r="S74" s="183"/>
      <c r="T74" s="189" t="s">
        <v>605</v>
      </c>
      <c r="U74" s="183"/>
      <c r="V74" s="183"/>
      <c r="W74" s="185"/>
      <c r="X74" s="183"/>
      <c r="Y74" s="185"/>
      <c r="Z74" s="183"/>
      <c r="AA74" s="183"/>
      <c r="AB74" s="183"/>
      <c r="AC74" s="189" t="s">
        <v>605</v>
      </c>
      <c r="AD74" s="183"/>
      <c r="AE74" s="199"/>
      <c r="AF74" s="203"/>
      <c r="AG74" s="201"/>
      <c r="AH74" s="201"/>
      <c r="AI74" s="183"/>
      <c r="AJ74" s="201"/>
      <c r="AK74" s="250" t="str">
        <f>IF(ISTEXT(AJ74),VLOOKUP(AJ74,'_Keuzelijst Algemeen'!$B$2:$C$106,2,FALSE),"")</f>
        <v/>
      </c>
      <c r="AL74" s="193" t="s">
        <v>605</v>
      </c>
    </row>
    <row r="75" spans="1:38" x14ac:dyDescent="0.3">
      <c r="A75" s="249" t="s">
        <v>320</v>
      </c>
      <c r="B75" s="221"/>
      <c r="C75" s="250" t="str">
        <f>IF(ISTEXT(B75),VLOOKUP(B75,'_Keuzelijst Algemeen'!$AE$3:$AF$19,2,),"")</f>
        <v/>
      </c>
      <c r="D75" s="215"/>
      <c r="E75" s="181"/>
      <c r="F75" s="189" t="s">
        <v>605</v>
      </c>
      <c r="G75" s="201"/>
      <c r="H75" s="199"/>
      <c r="I75" s="183"/>
      <c r="J75" s="183"/>
      <c r="K75" s="20"/>
      <c r="L75" s="189" t="s">
        <v>605</v>
      </c>
      <c r="M75" s="189" t="s">
        <v>605</v>
      </c>
      <c r="O75" s="201"/>
      <c r="Q75" s="183"/>
      <c r="R75" s="183"/>
      <c r="S75" s="183"/>
      <c r="T75" s="189" t="s">
        <v>605</v>
      </c>
      <c r="U75" s="183"/>
      <c r="V75" s="183"/>
      <c r="W75" s="185"/>
      <c r="X75" s="183"/>
      <c r="Y75" s="185"/>
      <c r="Z75" s="183"/>
      <c r="AA75" s="183"/>
      <c r="AB75" s="183"/>
      <c r="AC75" s="189" t="s">
        <v>605</v>
      </c>
      <c r="AD75" s="183"/>
      <c r="AE75" s="199"/>
      <c r="AF75" s="203"/>
      <c r="AG75" s="201"/>
      <c r="AH75" s="201"/>
      <c r="AI75" s="183"/>
      <c r="AJ75" s="201"/>
      <c r="AK75" s="250" t="str">
        <f>IF(ISTEXT(AJ75),VLOOKUP(AJ75,'_Keuzelijst Algemeen'!$B$2:$C$106,2,FALSE),"")</f>
        <v/>
      </c>
      <c r="AL75" s="193" t="s">
        <v>605</v>
      </c>
    </row>
    <row r="76" spans="1:38" x14ac:dyDescent="0.3">
      <c r="A76" s="249" t="s">
        <v>320</v>
      </c>
      <c r="B76" s="221"/>
      <c r="C76" s="250" t="str">
        <f>IF(ISTEXT(B76),VLOOKUP(B76,'_Keuzelijst Algemeen'!$AE$3:$AF$19,2,),"")</f>
        <v/>
      </c>
      <c r="D76" s="215"/>
      <c r="E76" s="181"/>
      <c r="F76" s="189" t="s">
        <v>605</v>
      </c>
      <c r="G76" s="201"/>
      <c r="H76" s="199"/>
      <c r="I76" s="183"/>
      <c r="J76" s="183"/>
      <c r="K76" s="20"/>
      <c r="L76" s="189" t="s">
        <v>605</v>
      </c>
      <c r="M76" s="189" t="s">
        <v>605</v>
      </c>
      <c r="O76" s="201"/>
      <c r="Q76" s="183"/>
      <c r="R76" s="183"/>
      <c r="S76" s="183"/>
      <c r="T76" s="189" t="s">
        <v>605</v>
      </c>
      <c r="U76" s="183"/>
      <c r="V76" s="183"/>
      <c r="W76" s="185"/>
      <c r="X76" s="183"/>
      <c r="Y76" s="185"/>
      <c r="Z76" s="183"/>
      <c r="AA76" s="183"/>
      <c r="AB76" s="183"/>
      <c r="AC76" s="189" t="s">
        <v>605</v>
      </c>
      <c r="AD76" s="183"/>
      <c r="AE76" s="199"/>
      <c r="AF76" s="203"/>
      <c r="AG76" s="201"/>
      <c r="AH76" s="201"/>
      <c r="AI76" s="183"/>
      <c r="AJ76" s="201"/>
      <c r="AK76" s="250" t="str">
        <f>IF(ISTEXT(AJ76),VLOOKUP(AJ76,'_Keuzelijst Algemeen'!$B$2:$C$106,2,FALSE),"")</f>
        <v/>
      </c>
      <c r="AL76" s="193" t="s">
        <v>605</v>
      </c>
    </row>
    <row r="77" spans="1:38" x14ac:dyDescent="0.3">
      <c r="A77" s="249" t="s">
        <v>320</v>
      </c>
      <c r="B77" s="221"/>
      <c r="C77" s="250" t="str">
        <f>IF(ISTEXT(B77),VLOOKUP(B77,'_Keuzelijst Algemeen'!$AE$3:$AF$19,2,),"")</f>
        <v/>
      </c>
      <c r="D77" s="215"/>
      <c r="E77" s="181"/>
      <c r="F77" s="189" t="s">
        <v>605</v>
      </c>
      <c r="G77" s="201"/>
      <c r="H77" s="199"/>
      <c r="I77" s="183"/>
      <c r="J77" s="183"/>
      <c r="K77" s="20"/>
      <c r="L77" s="189" t="s">
        <v>605</v>
      </c>
      <c r="M77" s="189" t="s">
        <v>605</v>
      </c>
      <c r="O77" s="201"/>
      <c r="Q77" s="183"/>
      <c r="R77" s="183"/>
      <c r="S77" s="183"/>
      <c r="T77" s="189" t="s">
        <v>605</v>
      </c>
      <c r="U77" s="183"/>
      <c r="V77" s="183"/>
      <c r="W77" s="185"/>
      <c r="X77" s="183"/>
      <c r="Y77" s="185"/>
      <c r="Z77" s="183"/>
      <c r="AA77" s="183"/>
      <c r="AB77" s="183"/>
      <c r="AC77" s="189" t="s">
        <v>605</v>
      </c>
      <c r="AD77" s="183"/>
      <c r="AE77" s="199"/>
      <c r="AF77" s="203"/>
      <c r="AG77" s="201"/>
      <c r="AH77" s="201"/>
      <c r="AI77" s="183"/>
      <c r="AJ77" s="201"/>
      <c r="AK77" s="250" t="str">
        <f>IF(ISTEXT(AJ77),VLOOKUP(AJ77,'_Keuzelijst Algemeen'!$B$2:$C$106,2,FALSE),"")</f>
        <v/>
      </c>
      <c r="AL77" s="193" t="s">
        <v>605</v>
      </c>
    </row>
    <row r="78" spans="1:38" x14ac:dyDescent="0.3">
      <c r="A78" s="249" t="s">
        <v>320</v>
      </c>
      <c r="B78" s="221"/>
      <c r="C78" s="250" t="str">
        <f>IF(ISTEXT(B78),VLOOKUP(B78,'_Keuzelijst Algemeen'!$AE$3:$AF$19,2,),"")</f>
        <v/>
      </c>
      <c r="D78" s="215"/>
      <c r="E78" s="181"/>
      <c r="F78" s="189" t="s">
        <v>605</v>
      </c>
      <c r="G78" s="201"/>
      <c r="H78" s="199"/>
      <c r="I78" s="183"/>
      <c r="J78" s="183"/>
      <c r="K78" s="20"/>
      <c r="L78" s="189" t="s">
        <v>605</v>
      </c>
      <c r="M78" s="189" t="s">
        <v>605</v>
      </c>
      <c r="O78" s="201"/>
      <c r="Q78" s="183"/>
      <c r="R78" s="183"/>
      <c r="S78" s="183"/>
      <c r="T78" s="189" t="s">
        <v>605</v>
      </c>
      <c r="U78" s="183"/>
      <c r="V78" s="183"/>
      <c r="W78" s="185"/>
      <c r="X78" s="183"/>
      <c r="Y78" s="185"/>
      <c r="Z78" s="183"/>
      <c r="AA78" s="183"/>
      <c r="AB78" s="183"/>
      <c r="AC78" s="189" t="s">
        <v>605</v>
      </c>
      <c r="AD78" s="183"/>
      <c r="AE78" s="199"/>
      <c r="AF78" s="203"/>
      <c r="AG78" s="201"/>
      <c r="AH78" s="201"/>
      <c r="AI78" s="183"/>
      <c r="AJ78" s="201"/>
      <c r="AK78" s="250" t="str">
        <f>IF(ISTEXT(AJ78),VLOOKUP(AJ78,'_Keuzelijst Algemeen'!$B$2:$C$106,2,FALSE),"")</f>
        <v/>
      </c>
      <c r="AL78" s="193" t="s">
        <v>605</v>
      </c>
    </row>
    <row r="79" spans="1:38" x14ac:dyDescent="0.3">
      <c r="A79" s="249" t="s">
        <v>320</v>
      </c>
      <c r="B79" s="221"/>
      <c r="C79" s="250" t="str">
        <f>IF(ISTEXT(B79),VLOOKUP(B79,'_Keuzelijst Algemeen'!$AE$3:$AF$19,2,),"")</f>
        <v/>
      </c>
      <c r="D79" s="215"/>
      <c r="E79" s="181"/>
      <c r="F79" s="189" t="s">
        <v>605</v>
      </c>
      <c r="G79" s="201"/>
      <c r="H79" s="199"/>
      <c r="I79" s="183"/>
      <c r="J79" s="183"/>
      <c r="K79" s="20"/>
      <c r="L79" s="189" t="s">
        <v>605</v>
      </c>
      <c r="M79" s="189" t="s">
        <v>605</v>
      </c>
      <c r="O79" s="201"/>
      <c r="Q79" s="183"/>
      <c r="R79" s="183"/>
      <c r="S79" s="183"/>
      <c r="T79" s="189" t="s">
        <v>605</v>
      </c>
      <c r="U79" s="183"/>
      <c r="V79" s="183"/>
      <c r="W79" s="185"/>
      <c r="X79" s="183"/>
      <c r="Y79" s="185"/>
      <c r="Z79" s="183"/>
      <c r="AA79" s="183"/>
      <c r="AB79" s="183"/>
      <c r="AC79" s="189" t="s">
        <v>605</v>
      </c>
      <c r="AD79" s="183"/>
      <c r="AE79" s="199"/>
      <c r="AF79" s="203"/>
      <c r="AG79" s="201"/>
      <c r="AH79" s="201"/>
      <c r="AI79" s="183"/>
      <c r="AJ79" s="201"/>
      <c r="AK79" s="250" t="str">
        <f>IF(ISTEXT(AJ79),VLOOKUP(AJ79,'_Keuzelijst Algemeen'!$B$2:$C$106,2,FALSE),"")</f>
        <v/>
      </c>
      <c r="AL79" s="193" t="s">
        <v>605</v>
      </c>
    </row>
    <row r="80" spans="1:38" x14ac:dyDescent="0.3">
      <c r="A80" s="249" t="s">
        <v>320</v>
      </c>
      <c r="B80" s="221"/>
      <c r="C80" s="250" t="str">
        <f>IF(ISTEXT(B80),VLOOKUP(B80,'_Keuzelijst Algemeen'!$AE$3:$AF$19,2,),"")</f>
        <v/>
      </c>
      <c r="D80" s="215"/>
      <c r="E80" s="181"/>
      <c r="F80" s="189" t="s">
        <v>605</v>
      </c>
      <c r="G80" s="201"/>
      <c r="H80" s="199"/>
      <c r="I80" s="183"/>
      <c r="J80" s="183"/>
      <c r="K80" s="20"/>
      <c r="L80" s="189" t="s">
        <v>605</v>
      </c>
      <c r="M80" s="189" t="s">
        <v>605</v>
      </c>
      <c r="O80" s="201"/>
      <c r="Q80" s="183"/>
      <c r="R80" s="183"/>
      <c r="S80" s="183"/>
      <c r="T80" s="189" t="s">
        <v>605</v>
      </c>
      <c r="U80" s="183"/>
      <c r="V80" s="183"/>
      <c r="W80" s="185"/>
      <c r="X80" s="183"/>
      <c r="Y80" s="185"/>
      <c r="Z80" s="183"/>
      <c r="AA80" s="183"/>
      <c r="AB80" s="183"/>
      <c r="AC80" s="189" t="s">
        <v>605</v>
      </c>
      <c r="AD80" s="183"/>
      <c r="AE80" s="199"/>
      <c r="AF80" s="203"/>
      <c r="AG80" s="201"/>
      <c r="AH80" s="201"/>
      <c r="AI80" s="183"/>
      <c r="AJ80" s="201"/>
      <c r="AK80" s="250" t="str">
        <f>IF(ISTEXT(AJ80),VLOOKUP(AJ80,'_Keuzelijst Algemeen'!$B$2:$C$106,2,FALSE),"")</f>
        <v/>
      </c>
      <c r="AL80" s="193" t="s">
        <v>605</v>
      </c>
    </row>
    <row r="81" spans="1:38" x14ac:dyDescent="0.3">
      <c r="A81" s="249" t="s">
        <v>320</v>
      </c>
      <c r="B81" s="221"/>
      <c r="C81" s="250" t="str">
        <f>IF(ISTEXT(B81),VLOOKUP(B81,'_Keuzelijst Algemeen'!$AE$3:$AF$19,2,),"")</f>
        <v/>
      </c>
      <c r="D81" s="215"/>
      <c r="E81" s="181"/>
      <c r="F81" s="189" t="s">
        <v>605</v>
      </c>
      <c r="G81" s="201"/>
      <c r="H81" s="199"/>
      <c r="I81" s="183"/>
      <c r="J81" s="183"/>
      <c r="K81" s="20"/>
      <c r="L81" s="189" t="s">
        <v>605</v>
      </c>
      <c r="M81" s="189" t="s">
        <v>605</v>
      </c>
      <c r="O81" s="201"/>
      <c r="Q81" s="183"/>
      <c r="R81" s="183"/>
      <c r="S81" s="183"/>
      <c r="T81" s="189" t="s">
        <v>605</v>
      </c>
      <c r="U81" s="183"/>
      <c r="V81" s="183"/>
      <c r="W81" s="185"/>
      <c r="X81" s="183"/>
      <c r="Y81" s="185"/>
      <c r="Z81" s="183"/>
      <c r="AA81" s="183"/>
      <c r="AB81" s="183"/>
      <c r="AC81" s="189" t="s">
        <v>605</v>
      </c>
      <c r="AD81" s="183"/>
      <c r="AE81" s="199"/>
      <c r="AF81" s="203"/>
      <c r="AG81" s="201"/>
      <c r="AH81" s="201"/>
      <c r="AI81" s="183"/>
      <c r="AJ81" s="201"/>
      <c r="AK81" s="250" t="str">
        <f>IF(ISTEXT(AJ81),VLOOKUP(AJ81,'_Keuzelijst Algemeen'!$B$2:$C$106,2,FALSE),"")</f>
        <v/>
      </c>
      <c r="AL81" s="193" t="s">
        <v>605</v>
      </c>
    </row>
    <row r="82" spans="1:38" x14ac:dyDescent="0.3">
      <c r="A82" s="249" t="s">
        <v>320</v>
      </c>
      <c r="B82" s="221"/>
      <c r="C82" s="250" t="str">
        <f>IF(ISTEXT(B82),VLOOKUP(B82,'_Keuzelijst Algemeen'!$AE$3:$AF$19,2,),"")</f>
        <v/>
      </c>
      <c r="D82" s="215"/>
      <c r="E82" s="181"/>
      <c r="F82" s="189" t="s">
        <v>605</v>
      </c>
      <c r="G82" s="201"/>
      <c r="H82" s="199"/>
      <c r="I82" s="183"/>
      <c r="J82" s="183"/>
      <c r="K82" s="20"/>
      <c r="L82" s="189" t="s">
        <v>605</v>
      </c>
      <c r="M82" s="189" t="s">
        <v>605</v>
      </c>
      <c r="O82" s="201"/>
      <c r="Q82" s="183"/>
      <c r="R82" s="183"/>
      <c r="S82" s="183"/>
      <c r="T82" s="189" t="s">
        <v>605</v>
      </c>
      <c r="U82" s="183"/>
      <c r="V82" s="183"/>
      <c r="W82" s="185"/>
      <c r="X82" s="183"/>
      <c r="Y82" s="185"/>
      <c r="Z82" s="183"/>
      <c r="AA82" s="183"/>
      <c r="AB82" s="183"/>
      <c r="AC82" s="189" t="s">
        <v>605</v>
      </c>
      <c r="AD82" s="183"/>
      <c r="AE82" s="199"/>
      <c r="AF82" s="203"/>
      <c r="AG82" s="201"/>
      <c r="AH82" s="201"/>
      <c r="AI82" s="183"/>
      <c r="AJ82" s="201"/>
      <c r="AK82" s="250" t="str">
        <f>IF(ISTEXT(AJ82),VLOOKUP(AJ82,'_Keuzelijst Algemeen'!$B$2:$C$106,2,FALSE),"")</f>
        <v/>
      </c>
      <c r="AL82" s="193" t="s">
        <v>605</v>
      </c>
    </row>
    <row r="83" spans="1:38" x14ac:dyDescent="0.3">
      <c r="A83" s="249" t="s">
        <v>320</v>
      </c>
      <c r="B83" s="221"/>
      <c r="C83" s="250" t="str">
        <f>IF(ISTEXT(B83),VLOOKUP(B83,'_Keuzelijst Algemeen'!$AE$3:$AF$19,2,),"")</f>
        <v/>
      </c>
      <c r="D83" s="215"/>
      <c r="E83" s="181"/>
      <c r="F83" s="189" t="s">
        <v>605</v>
      </c>
      <c r="G83" s="201"/>
      <c r="H83" s="199"/>
      <c r="I83" s="183"/>
      <c r="J83" s="183"/>
      <c r="K83" s="20"/>
      <c r="L83" s="189" t="s">
        <v>605</v>
      </c>
      <c r="M83" s="189" t="s">
        <v>605</v>
      </c>
      <c r="O83" s="201"/>
      <c r="Q83" s="183"/>
      <c r="R83" s="183"/>
      <c r="S83" s="183"/>
      <c r="T83" s="189" t="s">
        <v>605</v>
      </c>
      <c r="U83" s="183"/>
      <c r="V83" s="183"/>
      <c r="W83" s="185"/>
      <c r="X83" s="183"/>
      <c r="Y83" s="185"/>
      <c r="Z83" s="183"/>
      <c r="AA83" s="183"/>
      <c r="AB83" s="183"/>
      <c r="AC83" s="189" t="s">
        <v>605</v>
      </c>
      <c r="AD83" s="183"/>
      <c r="AE83" s="199"/>
      <c r="AF83" s="203"/>
      <c r="AG83" s="201"/>
      <c r="AH83" s="201"/>
      <c r="AI83" s="183"/>
      <c r="AJ83" s="201"/>
      <c r="AK83" s="250" t="str">
        <f>IF(ISTEXT(AJ83),VLOOKUP(AJ83,'_Keuzelijst Algemeen'!$B$2:$C$106,2,FALSE),"")</f>
        <v/>
      </c>
      <c r="AL83" s="193" t="s">
        <v>605</v>
      </c>
    </row>
    <row r="84" spans="1:38" x14ac:dyDescent="0.3">
      <c r="A84" s="249" t="s">
        <v>320</v>
      </c>
      <c r="B84" s="221"/>
      <c r="C84" s="250" t="str">
        <f>IF(ISTEXT(B84),VLOOKUP(B84,'_Keuzelijst Algemeen'!$AE$3:$AF$19,2,),"")</f>
        <v/>
      </c>
      <c r="D84" s="215"/>
      <c r="E84" s="181"/>
      <c r="F84" s="189" t="s">
        <v>605</v>
      </c>
      <c r="G84" s="201"/>
      <c r="H84" s="199"/>
      <c r="I84" s="183"/>
      <c r="J84" s="183"/>
      <c r="K84" s="20"/>
      <c r="L84" s="189" t="s">
        <v>605</v>
      </c>
      <c r="M84" s="189" t="s">
        <v>605</v>
      </c>
      <c r="O84" s="201"/>
      <c r="Q84" s="183"/>
      <c r="R84" s="183"/>
      <c r="S84" s="183"/>
      <c r="T84" s="189" t="s">
        <v>605</v>
      </c>
      <c r="U84" s="183"/>
      <c r="V84" s="183"/>
      <c r="W84" s="185"/>
      <c r="X84" s="183"/>
      <c r="Y84" s="185"/>
      <c r="Z84" s="183"/>
      <c r="AA84" s="183"/>
      <c r="AB84" s="183"/>
      <c r="AC84" s="189" t="s">
        <v>605</v>
      </c>
      <c r="AD84" s="183"/>
      <c r="AE84" s="199"/>
      <c r="AF84" s="203"/>
      <c r="AG84" s="201"/>
      <c r="AH84" s="201"/>
      <c r="AI84" s="183"/>
      <c r="AJ84" s="201"/>
      <c r="AK84" s="250" t="str">
        <f>IF(ISTEXT(AJ84),VLOOKUP(AJ84,'_Keuzelijst Algemeen'!$B$2:$C$106,2,FALSE),"")</f>
        <v/>
      </c>
      <c r="AL84" s="193" t="s">
        <v>605</v>
      </c>
    </row>
    <row r="85" spans="1:38" x14ac:dyDescent="0.3">
      <c r="A85" s="249" t="s">
        <v>320</v>
      </c>
      <c r="B85" s="221"/>
      <c r="C85" s="250" t="str">
        <f>IF(ISTEXT(B85),VLOOKUP(B85,'_Keuzelijst Algemeen'!$AE$3:$AF$19,2,),"")</f>
        <v/>
      </c>
      <c r="D85" s="215"/>
      <c r="E85" s="181"/>
      <c r="F85" s="189" t="s">
        <v>605</v>
      </c>
      <c r="G85" s="201"/>
      <c r="H85" s="199"/>
      <c r="I85" s="183"/>
      <c r="J85" s="183"/>
      <c r="K85" s="20"/>
      <c r="L85" s="189" t="s">
        <v>605</v>
      </c>
      <c r="M85" s="189" t="s">
        <v>605</v>
      </c>
      <c r="O85" s="201"/>
      <c r="Q85" s="183"/>
      <c r="R85" s="183"/>
      <c r="S85" s="183"/>
      <c r="T85" s="189" t="s">
        <v>605</v>
      </c>
      <c r="U85" s="183"/>
      <c r="V85" s="183"/>
      <c r="W85" s="185"/>
      <c r="X85" s="183"/>
      <c r="Y85" s="185"/>
      <c r="Z85" s="183"/>
      <c r="AA85" s="183"/>
      <c r="AB85" s="183"/>
      <c r="AC85" s="189" t="s">
        <v>605</v>
      </c>
      <c r="AD85" s="183"/>
      <c r="AE85" s="199"/>
      <c r="AF85" s="203"/>
      <c r="AG85" s="201"/>
      <c r="AH85" s="201"/>
      <c r="AI85" s="183"/>
      <c r="AJ85" s="201"/>
      <c r="AK85" s="250" t="str">
        <f>IF(ISTEXT(AJ85),VLOOKUP(AJ85,'_Keuzelijst Algemeen'!$B$2:$C$106,2,FALSE),"")</f>
        <v/>
      </c>
      <c r="AL85" s="193" t="s">
        <v>605</v>
      </c>
    </row>
    <row r="86" spans="1:38" x14ac:dyDescent="0.3">
      <c r="A86" s="249" t="s">
        <v>320</v>
      </c>
      <c r="B86" s="221"/>
      <c r="C86" s="250" t="str">
        <f>IF(ISTEXT(B86),VLOOKUP(B86,'_Keuzelijst Algemeen'!$AE$3:$AF$19,2,),"")</f>
        <v/>
      </c>
      <c r="D86" s="215"/>
      <c r="E86" s="181"/>
      <c r="F86" s="189" t="s">
        <v>605</v>
      </c>
      <c r="G86" s="201"/>
      <c r="H86" s="199"/>
      <c r="I86" s="183"/>
      <c r="J86" s="183"/>
      <c r="K86" s="20"/>
      <c r="L86" s="189" t="s">
        <v>605</v>
      </c>
      <c r="M86" s="189" t="s">
        <v>605</v>
      </c>
      <c r="O86" s="201"/>
      <c r="Q86" s="183"/>
      <c r="R86" s="183"/>
      <c r="S86" s="183"/>
      <c r="T86" s="189" t="s">
        <v>605</v>
      </c>
      <c r="U86" s="183"/>
      <c r="V86" s="183"/>
      <c r="W86" s="185"/>
      <c r="X86" s="183"/>
      <c r="Y86" s="185"/>
      <c r="Z86" s="183"/>
      <c r="AA86" s="183"/>
      <c r="AB86" s="183"/>
      <c r="AC86" s="189" t="s">
        <v>605</v>
      </c>
      <c r="AD86" s="183"/>
      <c r="AE86" s="199"/>
      <c r="AF86" s="203"/>
      <c r="AG86" s="201"/>
      <c r="AH86" s="201"/>
      <c r="AI86" s="183"/>
      <c r="AJ86" s="201"/>
      <c r="AK86" s="250" t="str">
        <f>IF(ISTEXT(AJ86),VLOOKUP(AJ86,'_Keuzelijst Algemeen'!$B$2:$C$106,2,FALSE),"")</f>
        <v/>
      </c>
      <c r="AL86" s="193" t="s">
        <v>605</v>
      </c>
    </row>
    <row r="87" spans="1:38" x14ac:dyDescent="0.3">
      <c r="A87" s="249" t="s">
        <v>320</v>
      </c>
      <c r="B87" s="221"/>
      <c r="C87" s="250" t="str">
        <f>IF(ISTEXT(B87),VLOOKUP(B87,'_Keuzelijst Algemeen'!$AE$3:$AF$19,2,),"")</f>
        <v/>
      </c>
      <c r="D87" s="215"/>
      <c r="E87" s="181"/>
      <c r="F87" s="189" t="s">
        <v>605</v>
      </c>
      <c r="G87" s="201"/>
      <c r="H87" s="199"/>
      <c r="I87" s="183"/>
      <c r="J87" s="183"/>
      <c r="K87" s="20"/>
      <c r="L87" s="189" t="s">
        <v>605</v>
      </c>
      <c r="M87" s="189" t="s">
        <v>605</v>
      </c>
      <c r="O87" s="201"/>
      <c r="Q87" s="183"/>
      <c r="R87" s="183"/>
      <c r="S87" s="183"/>
      <c r="T87" s="189" t="s">
        <v>605</v>
      </c>
      <c r="U87" s="183"/>
      <c r="V87" s="183"/>
      <c r="W87" s="185"/>
      <c r="X87" s="183"/>
      <c r="Y87" s="185"/>
      <c r="Z87" s="183"/>
      <c r="AA87" s="183"/>
      <c r="AB87" s="183"/>
      <c r="AC87" s="189" t="s">
        <v>605</v>
      </c>
      <c r="AD87" s="183"/>
      <c r="AE87" s="199"/>
      <c r="AF87" s="203"/>
      <c r="AG87" s="201"/>
      <c r="AH87" s="201"/>
      <c r="AI87" s="183"/>
      <c r="AJ87" s="201"/>
      <c r="AK87" s="250" t="str">
        <f>IF(ISTEXT(AJ87),VLOOKUP(AJ87,'_Keuzelijst Algemeen'!$B$2:$C$106,2,FALSE),"")</f>
        <v/>
      </c>
      <c r="AL87" s="193" t="s">
        <v>605</v>
      </c>
    </row>
    <row r="88" spans="1:38" x14ac:dyDescent="0.3">
      <c r="A88" s="249" t="s">
        <v>320</v>
      </c>
      <c r="B88" s="221"/>
      <c r="C88" s="250" t="str">
        <f>IF(ISTEXT(B88),VLOOKUP(B88,'_Keuzelijst Algemeen'!$AE$3:$AF$19,2,),"")</f>
        <v/>
      </c>
      <c r="D88" s="215"/>
      <c r="E88" s="181"/>
      <c r="F88" s="189" t="s">
        <v>605</v>
      </c>
      <c r="G88" s="201"/>
      <c r="H88" s="199"/>
      <c r="I88" s="183"/>
      <c r="J88" s="183"/>
      <c r="K88" s="20"/>
      <c r="L88" s="189" t="s">
        <v>605</v>
      </c>
      <c r="M88" s="189" t="s">
        <v>605</v>
      </c>
      <c r="O88" s="201"/>
      <c r="Q88" s="183"/>
      <c r="R88" s="183"/>
      <c r="S88" s="183"/>
      <c r="T88" s="189" t="s">
        <v>605</v>
      </c>
      <c r="U88" s="183"/>
      <c r="V88" s="183"/>
      <c r="W88" s="185"/>
      <c r="X88" s="183"/>
      <c r="Y88" s="185"/>
      <c r="Z88" s="183"/>
      <c r="AA88" s="183"/>
      <c r="AB88" s="183"/>
      <c r="AC88" s="189" t="s">
        <v>605</v>
      </c>
      <c r="AD88" s="183"/>
      <c r="AE88" s="199"/>
      <c r="AF88" s="203"/>
      <c r="AG88" s="201"/>
      <c r="AH88" s="201"/>
      <c r="AI88" s="183"/>
      <c r="AJ88" s="201"/>
      <c r="AK88" s="250" t="str">
        <f>IF(ISTEXT(AJ88),VLOOKUP(AJ88,'_Keuzelijst Algemeen'!$B$2:$C$106,2,FALSE),"")</f>
        <v/>
      </c>
      <c r="AL88" s="193" t="s">
        <v>605</v>
      </c>
    </row>
    <row r="89" spans="1:38" x14ac:dyDescent="0.3">
      <c r="A89" s="249" t="s">
        <v>320</v>
      </c>
      <c r="B89" s="221"/>
      <c r="C89" s="250" t="str">
        <f>IF(ISTEXT(B89),VLOOKUP(B89,'_Keuzelijst Algemeen'!$AE$3:$AF$19,2,),"")</f>
        <v/>
      </c>
      <c r="D89" s="215"/>
      <c r="E89" s="181"/>
      <c r="F89" s="189" t="s">
        <v>605</v>
      </c>
      <c r="G89" s="201"/>
      <c r="H89" s="199"/>
      <c r="I89" s="183"/>
      <c r="J89" s="183"/>
      <c r="K89" s="20"/>
      <c r="L89" s="189" t="s">
        <v>605</v>
      </c>
      <c r="M89" s="189" t="s">
        <v>605</v>
      </c>
      <c r="O89" s="201"/>
      <c r="Q89" s="183"/>
      <c r="R89" s="183"/>
      <c r="S89" s="183"/>
      <c r="T89" s="189" t="s">
        <v>605</v>
      </c>
      <c r="U89" s="183"/>
      <c r="V89" s="183"/>
      <c r="W89" s="185"/>
      <c r="X89" s="183"/>
      <c r="Y89" s="185"/>
      <c r="Z89" s="183"/>
      <c r="AA89" s="183"/>
      <c r="AB89" s="183"/>
      <c r="AC89" s="189" t="s">
        <v>605</v>
      </c>
      <c r="AD89" s="183"/>
      <c r="AE89" s="199"/>
      <c r="AF89" s="203"/>
      <c r="AG89" s="201"/>
      <c r="AH89" s="201"/>
      <c r="AI89" s="183"/>
      <c r="AJ89" s="201"/>
      <c r="AK89" s="250" t="str">
        <f>IF(ISTEXT(AJ89),VLOOKUP(AJ89,'_Keuzelijst Algemeen'!$B$2:$C$106,2,FALSE),"")</f>
        <v/>
      </c>
      <c r="AL89" s="193" t="s">
        <v>605</v>
      </c>
    </row>
    <row r="90" spans="1:38" x14ac:dyDescent="0.3">
      <c r="A90" s="249" t="s">
        <v>320</v>
      </c>
      <c r="B90" s="221"/>
      <c r="C90" s="250" t="str">
        <f>IF(ISTEXT(B90),VLOOKUP(B90,'_Keuzelijst Algemeen'!$AE$3:$AF$19,2,),"")</f>
        <v/>
      </c>
      <c r="D90" s="215"/>
      <c r="E90" s="181"/>
      <c r="F90" s="189" t="s">
        <v>605</v>
      </c>
      <c r="G90" s="201"/>
      <c r="H90" s="199"/>
      <c r="I90" s="183"/>
      <c r="J90" s="183"/>
      <c r="K90" s="20"/>
      <c r="L90" s="189" t="s">
        <v>605</v>
      </c>
      <c r="M90" s="189" t="s">
        <v>605</v>
      </c>
      <c r="O90" s="201"/>
      <c r="Q90" s="183"/>
      <c r="R90" s="183"/>
      <c r="S90" s="183"/>
      <c r="T90" s="189" t="s">
        <v>605</v>
      </c>
      <c r="U90" s="183"/>
      <c r="V90" s="183"/>
      <c r="W90" s="185"/>
      <c r="X90" s="183"/>
      <c r="Y90" s="185"/>
      <c r="Z90" s="183"/>
      <c r="AA90" s="183"/>
      <c r="AB90" s="183"/>
      <c r="AC90" s="189" t="s">
        <v>605</v>
      </c>
      <c r="AD90" s="183"/>
      <c r="AE90" s="199"/>
      <c r="AF90" s="203"/>
      <c r="AG90" s="201"/>
      <c r="AH90" s="201"/>
      <c r="AI90" s="183"/>
      <c r="AJ90" s="201"/>
      <c r="AK90" s="250" t="str">
        <f>IF(ISTEXT(AJ90),VLOOKUP(AJ90,'_Keuzelijst Algemeen'!$B$2:$C$106,2,FALSE),"")</f>
        <v/>
      </c>
      <c r="AL90" s="193" t="s">
        <v>605</v>
      </c>
    </row>
    <row r="91" spans="1:38" x14ac:dyDescent="0.3">
      <c r="A91" s="249" t="s">
        <v>320</v>
      </c>
      <c r="B91" s="221"/>
      <c r="C91" s="250" t="str">
        <f>IF(ISTEXT(B91),VLOOKUP(B91,'_Keuzelijst Algemeen'!$AE$3:$AF$19,2,),"")</f>
        <v/>
      </c>
      <c r="D91" s="215"/>
      <c r="E91" s="181"/>
      <c r="F91" s="189" t="s">
        <v>605</v>
      </c>
      <c r="G91" s="201"/>
      <c r="H91" s="199"/>
      <c r="I91" s="183"/>
      <c r="J91" s="183"/>
      <c r="K91" s="20"/>
      <c r="L91" s="189" t="s">
        <v>605</v>
      </c>
      <c r="M91" s="189" t="s">
        <v>605</v>
      </c>
      <c r="O91" s="201"/>
      <c r="Q91" s="183"/>
      <c r="R91" s="183"/>
      <c r="S91" s="183"/>
      <c r="T91" s="189" t="s">
        <v>605</v>
      </c>
      <c r="U91" s="183"/>
      <c r="V91" s="183"/>
      <c r="W91" s="185"/>
      <c r="X91" s="183"/>
      <c r="Y91" s="185"/>
      <c r="Z91" s="183"/>
      <c r="AA91" s="183"/>
      <c r="AB91" s="183"/>
      <c r="AC91" s="189" t="s">
        <v>605</v>
      </c>
      <c r="AD91" s="183"/>
      <c r="AE91" s="199"/>
      <c r="AF91" s="203"/>
      <c r="AG91" s="201"/>
      <c r="AH91" s="201"/>
      <c r="AI91" s="183"/>
      <c r="AJ91" s="201"/>
      <c r="AK91" s="250" t="str">
        <f>IF(ISTEXT(AJ91),VLOOKUP(AJ91,'_Keuzelijst Algemeen'!$B$2:$C$106,2,FALSE),"")</f>
        <v/>
      </c>
      <c r="AL91" s="193" t="s">
        <v>605</v>
      </c>
    </row>
    <row r="92" spans="1:38" x14ac:dyDescent="0.3">
      <c r="A92" s="249" t="s">
        <v>320</v>
      </c>
      <c r="B92" s="221"/>
      <c r="C92" s="250" t="str">
        <f>IF(ISTEXT(B92),VLOOKUP(B92,'_Keuzelijst Algemeen'!$AE$3:$AF$19,2,),"")</f>
        <v/>
      </c>
      <c r="D92" s="215"/>
      <c r="E92" s="181"/>
      <c r="F92" s="189" t="s">
        <v>605</v>
      </c>
      <c r="G92" s="201"/>
      <c r="H92" s="199"/>
      <c r="I92" s="183"/>
      <c r="J92" s="183"/>
      <c r="K92" s="20"/>
      <c r="L92" s="189" t="s">
        <v>605</v>
      </c>
      <c r="M92" s="189" t="s">
        <v>605</v>
      </c>
      <c r="O92" s="201"/>
      <c r="Q92" s="183"/>
      <c r="R92" s="183"/>
      <c r="S92" s="183"/>
      <c r="T92" s="189" t="s">
        <v>605</v>
      </c>
      <c r="U92" s="183"/>
      <c r="V92" s="183"/>
      <c r="W92" s="185"/>
      <c r="X92" s="183"/>
      <c r="Y92" s="185"/>
      <c r="Z92" s="183"/>
      <c r="AA92" s="183"/>
      <c r="AB92" s="183"/>
      <c r="AC92" s="189" t="s">
        <v>605</v>
      </c>
      <c r="AD92" s="183"/>
      <c r="AE92" s="199"/>
      <c r="AF92" s="203"/>
      <c r="AG92" s="201"/>
      <c r="AH92" s="201"/>
      <c r="AI92" s="183"/>
      <c r="AJ92" s="201"/>
      <c r="AK92" s="250" t="str">
        <f>IF(ISTEXT(AJ92),VLOOKUP(AJ92,'_Keuzelijst Algemeen'!$B$2:$C$106,2,FALSE),"")</f>
        <v/>
      </c>
      <c r="AL92" s="193" t="s">
        <v>605</v>
      </c>
    </row>
    <row r="93" spans="1:38" x14ac:dyDescent="0.3">
      <c r="A93" s="249" t="s">
        <v>320</v>
      </c>
      <c r="B93" s="221"/>
      <c r="C93" s="250" t="str">
        <f>IF(ISTEXT(B93),VLOOKUP(B93,'_Keuzelijst Algemeen'!$AE$3:$AF$19,2,),"")</f>
        <v/>
      </c>
      <c r="D93" s="215"/>
      <c r="E93" s="181"/>
      <c r="F93" s="189" t="s">
        <v>605</v>
      </c>
      <c r="G93" s="201"/>
      <c r="H93" s="199"/>
      <c r="I93" s="183"/>
      <c r="J93" s="183"/>
      <c r="K93" s="20"/>
      <c r="L93" s="189" t="s">
        <v>605</v>
      </c>
      <c r="M93" s="189" t="s">
        <v>605</v>
      </c>
      <c r="O93" s="201"/>
      <c r="Q93" s="183"/>
      <c r="R93" s="183"/>
      <c r="S93" s="183"/>
      <c r="T93" s="189" t="s">
        <v>605</v>
      </c>
      <c r="U93" s="183"/>
      <c r="V93" s="183"/>
      <c r="W93" s="185"/>
      <c r="X93" s="183"/>
      <c r="Y93" s="185"/>
      <c r="Z93" s="183"/>
      <c r="AA93" s="183"/>
      <c r="AB93" s="183"/>
      <c r="AC93" s="189" t="s">
        <v>605</v>
      </c>
      <c r="AD93" s="183"/>
      <c r="AE93" s="199"/>
      <c r="AF93" s="203"/>
      <c r="AG93" s="201"/>
      <c r="AH93" s="201"/>
      <c r="AI93" s="183"/>
      <c r="AJ93" s="201"/>
      <c r="AK93" s="250" t="str">
        <f>IF(ISTEXT(AJ93),VLOOKUP(AJ93,'_Keuzelijst Algemeen'!$B$2:$C$106,2,FALSE),"")</f>
        <v/>
      </c>
      <c r="AL93" s="193" t="s">
        <v>605</v>
      </c>
    </row>
    <row r="94" spans="1:38" x14ac:dyDescent="0.3">
      <c r="A94" s="249" t="s">
        <v>320</v>
      </c>
      <c r="B94" s="221"/>
      <c r="C94" s="250" t="str">
        <f>IF(ISTEXT(B94),VLOOKUP(B94,'_Keuzelijst Algemeen'!$AE$3:$AF$19,2,),"")</f>
        <v/>
      </c>
      <c r="D94" s="215"/>
      <c r="E94" s="181"/>
      <c r="F94" s="189" t="s">
        <v>605</v>
      </c>
      <c r="G94" s="201"/>
      <c r="H94" s="199"/>
      <c r="I94" s="183"/>
      <c r="J94" s="183"/>
      <c r="K94" s="20"/>
      <c r="L94" s="189" t="s">
        <v>605</v>
      </c>
      <c r="M94" s="189" t="s">
        <v>605</v>
      </c>
      <c r="O94" s="201"/>
      <c r="Q94" s="183"/>
      <c r="R94" s="183"/>
      <c r="S94" s="183"/>
      <c r="T94" s="189" t="s">
        <v>605</v>
      </c>
      <c r="U94" s="183"/>
      <c r="V94" s="183"/>
      <c r="W94" s="185"/>
      <c r="X94" s="183"/>
      <c r="Y94" s="185"/>
      <c r="Z94" s="183"/>
      <c r="AA94" s="183"/>
      <c r="AB94" s="183"/>
      <c r="AC94" s="189" t="s">
        <v>605</v>
      </c>
      <c r="AD94" s="183"/>
      <c r="AE94" s="199"/>
      <c r="AF94" s="203"/>
      <c r="AG94" s="201"/>
      <c r="AH94" s="201"/>
      <c r="AI94" s="183"/>
      <c r="AJ94" s="201"/>
      <c r="AK94" s="250" t="str">
        <f>IF(ISTEXT(AJ94),VLOOKUP(AJ94,'_Keuzelijst Algemeen'!$B$2:$C$106,2,FALSE),"")</f>
        <v/>
      </c>
      <c r="AL94" s="193" t="s">
        <v>605</v>
      </c>
    </row>
    <row r="95" spans="1:38" x14ac:dyDescent="0.3">
      <c r="A95" s="249" t="s">
        <v>320</v>
      </c>
      <c r="B95" s="221"/>
      <c r="C95" s="250" t="str">
        <f>IF(ISTEXT(B95),VLOOKUP(B95,'_Keuzelijst Algemeen'!$AE$3:$AF$19,2,),"")</f>
        <v/>
      </c>
      <c r="D95" s="215"/>
      <c r="E95" s="181"/>
      <c r="F95" s="189" t="s">
        <v>605</v>
      </c>
      <c r="G95" s="201"/>
      <c r="H95" s="199"/>
      <c r="I95" s="183"/>
      <c r="J95" s="183"/>
      <c r="K95" s="20"/>
      <c r="L95" s="189" t="s">
        <v>605</v>
      </c>
      <c r="M95" s="189" t="s">
        <v>605</v>
      </c>
      <c r="O95" s="201"/>
      <c r="Q95" s="183"/>
      <c r="R95" s="183"/>
      <c r="S95" s="183"/>
      <c r="T95" s="189" t="s">
        <v>605</v>
      </c>
      <c r="U95" s="183"/>
      <c r="V95" s="183"/>
      <c r="W95" s="185"/>
      <c r="X95" s="183"/>
      <c r="Y95" s="185"/>
      <c r="Z95" s="183"/>
      <c r="AA95" s="183"/>
      <c r="AB95" s="183"/>
      <c r="AC95" s="189" t="s">
        <v>605</v>
      </c>
      <c r="AD95" s="183"/>
      <c r="AE95" s="199"/>
      <c r="AF95" s="203"/>
      <c r="AG95" s="201"/>
      <c r="AH95" s="201"/>
      <c r="AI95" s="183"/>
      <c r="AJ95" s="201"/>
      <c r="AK95" s="250" t="str">
        <f>IF(ISTEXT(AJ95),VLOOKUP(AJ95,'_Keuzelijst Algemeen'!$B$2:$C$106,2,FALSE),"")</f>
        <v/>
      </c>
      <c r="AL95" s="193" t="s">
        <v>605</v>
      </c>
    </row>
    <row r="96" spans="1:38" x14ac:dyDescent="0.3">
      <c r="A96" s="249" t="s">
        <v>320</v>
      </c>
      <c r="B96" s="221"/>
      <c r="C96" s="250" t="str">
        <f>IF(ISTEXT(B96),VLOOKUP(B96,'_Keuzelijst Algemeen'!$AE$3:$AF$19,2,),"")</f>
        <v/>
      </c>
      <c r="D96" s="215"/>
      <c r="E96" s="181"/>
      <c r="F96" s="189" t="s">
        <v>605</v>
      </c>
      <c r="G96" s="201"/>
      <c r="H96" s="199"/>
      <c r="I96" s="183"/>
      <c r="J96" s="183"/>
      <c r="K96" s="20"/>
      <c r="L96" s="189" t="s">
        <v>605</v>
      </c>
      <c r="M96" s="189" t="s">
        <v>605</v>
      </c>
      <c r="O96" s="201"/>
      <c r="Q96" s="183"/>
      <c r="R96" s="183"/>
      <c r="S96" s="183"/>
      <c r="T96" s="189" t="s">
        <v>605</v>
      </c>
      <c r="U96" s="183"/>
      <c r="V96" s="183"/>
      <c r="W96" s="185"/>
      <c r="X96" s="183"/>
      <c r="Y96" s="185"/>
      <c r="Z96" s="183"/>
      <c r="AA96" s="183"/>
      <c r="AB96" s="183"/>
      <c r="AC96" s="189" t="s">
        <v>605</v>
      </c>
      <c r="AD96" s="183"/>
      <c r="AE96" s="199"/>
      <c r="AF96" s="203"/>
      <c r="AG96" s="201"/>
      <c r="AH96" s="201"/>
      <c r="AI96" s="183"/>
      <c r="AJ96" s="201"/>
      <c r="AK96" s="250" t="str">
        <f>IF(ISTEXT(AJ96),VLOOKUP(AJ96,'_Keuzelijst Algemeen'!$B$2:$C$106,2,FALSE),"")</f>
        <v/>
      </c>
      <c r="AL96" s="193" t="s">
        <v>605</v>
      </c>
    </row>
    <row r="97" spans="1:38" x14ac:dyDescent="0.3">
      <c r="A97" s="249" t="s">
        <v>320</v>
      </c>
      <c r="B97" s="221"/>
      <c r="C97" s="250" t="str">
        <f>IF(ISTEXT(B97),VLOOKUP(B97,'_Keuzelijst Algemeen'!$AE$3:$AF$19,2,),"")</f>
        <v/>
      </c>
      <c r="D97" s="215"/>
      <c r="E97" s="181"/>
      <c r="F97" s="189" t="s">
        <v>605</v>
      </c>
      <c r="G97" s="201"/>
      <c r="H97" s="199"/>
      <c r="I97" s="183"/>
      <c r="J97" s="183"/>
      <c r="K97" s="20"/>
      <c r="L97" s="189" t="s">
        <v>605</v>
      </c>
      <c r="M97" s="189" t="s">
        <v>605</v>
      </c>
      <c r="O97" s="201"/>
      <c r="Q97" s="183"/>
      <c r="R97" s="183"/>
      <c r="S97" s="183"/>
      <c r="T97" s="189" t="s">
        <v>605</v>
      </c>
      <c r="U97" s="183"/>
      <c r="V97" s="183"/>
      <c r="W97" s="185"/>
      <c r="X97" s="183"/>
      <c r="Y97" s="185"/>
      <c r="Z97" s="183"/>
      <c r="AA97" s="183"/>
      <c r="AB97" s="183"/>
      <c r="AC97" s="189" t="s">
        <v>605</v>
      </c>
      <c r="AD97" s="183"/>
      <c r="AE97" s="199"/>
      <c r="AF97" s="203"/>
      <c r="AG97" s="201"/>
      <c r="AH97" s="201"/>
      <c r="AI97" s="183"/>
      <c r="AJ97" s="201"/>
      <c r="AK97" s="250" t="str">
        <f>IF(ISTEXT(AJ97),VLOOKUP(AJ97,'_Keuzelijst Algemeen'!$B$2:$C$106,2,FALSE),"")</f>
        <v/>
      </c>
      <c r="AL97" s="193" t="s">
        <v>605</v>
      </c>
    </row>
    <row r="98" spans="1:38" x14ac:dyDescent="0.3">
      <c r="A98" s="249" t="s">
        <v>320</v>
      </c>
      <c r="B98" s="221"/>
      <c r="C98" s="250" t="str">
        <f>IF(ISTEXT(B98),VLOOKUP(B98,'_Keuzelijst Algemeen'!$AE$3:$AF$19,2,),"")</f>
        <v/>
      </c>
      <c r="D98" s="215"/>
      <c r="E98" s="181"/>
      <c r="F98" s="189" t="s">
        <v>605</v>
      </c>
      <c r="G98" s="201"/>
      <c r="H98" s="199"/>
      <c r="I98" s="183"/>
      <c r="J98" s="183"/>
      <c r="K98" s="20"/>
      <c r="L98" s="189" t="s">
        <v>605</v>
      </c>
      <c r="M98" s="189" t="s">
        <v>605</v>
      </c>
      <c r="O98" s="201"/>
      <c r="Q98" s="183"/>
      <c r="R98" s="183"/>
      <c r="S98" s="183"/>
      <c r="T98" s="189" t="s">
        <v>605</v>
      </c>
      <c r="U98" s="183"/>
      <c r="V98" s="183"/>
      <c r="W98" s="185"/>
      <c r="X98" s="183"/>
      <c r="Y98" s="185"/>
      <c r="Z98" s="183"/>
      <c r="AA98" s="183"/>
      <c r="AB98" s="183"/>
      <c r="AC98" s="189" t="s">
        <v>605</v>
      </c>
      <c r="AD98" s="183"/>
      <c r="AE98" s="199"/>
      <c r="AF98" s="203"/>
      <c r="AG98" s="201"/>
      <c r="AH98" s="201"/>
      <c r="AI98" s="183"/>
      <c r="AJ98" s="201"/>
      <c r="AK98" s="250" t="str">
        <f>IF(ISTEXT(AJ98),VLOOKUP(AJ98,'_Keuzelijst Algemeen'!$B$2:$C$106,2,FALSE),"")</f>
        <v/>
      </c>
      <c r="AL98" s="193" t="s">
        <v>605</v>
      </c>
    </row>
    <row r="99" spans="1:38" x14ac:dyDescent="0.3">
      <c r="A99" s="249" t="s">
        <v>320</v>
      </c>
      <c r="B99" s="221"/>
      <c r="C99" s="250" t="str">
        <f>IF(ISTEXT(B99),VLOOKUP(B99,'_Keuzelijst Algemeen'!$AE$3:$AF$19,2,),"")</f>
        <v/>
      </c>
      <c r="D99" s="215"/>
      <c r="E99" s="181"/>
      <c r="F99" s="189" t="s">
        <v>605</v>
      </c>
      <c r="G99" s="201"/>
      <c r="H99" s="199"/>
      <c r="I99" s="183"/>
      <c r="J99" s="183"/>
      <c r="K99" s="20"/>
      <c r="L99" s="189" t="s">
        <v>605</v>
      </c>
      <c r="M99" s="189" t="s">
        <v>605</v>
      </c>
      <c r="O99" s="201"/>
      <c r="Q99" s="183"/>
      <c r="R99" s="183"/>
      <c r="S99" s="183"/>
      <c r="T99" s="189" t="s">
        <v>605</v>
      </c>
      <c r="U99" s="183"/>
      <c r="V99" s="183"/>
      <c r="W99" s="185"/>
      <c r="X99" s="183"/>
      <c r="Y99" s="185"/>
      <c r="Z99" s="183"/>
      <c r="AA99" s="183"/>
      <c r="AB99" s="183"/>
      <c r="AC99" s="189" t="s">
        <v>605</v>
      </c>
      <c r="AD99" s="183"/>
      <c r="AE99" s="199"/>
      <c r="AF99" s="203"/>
      <c r="AG99" s="201"/>
      <c r="AH99" s="201"/>
      <c r="AI99" s="183"/>
      <c r="AJ99" s="201"/>
      <c r="AK99" s="250" t="str">
        <f>IF(ISTEXT(AJ99),VLOOKUP(AJ99,'_Keuzelijst Algemeen'!$B$2:$C$106,2,FALSE),"")</f>
        <v/>
      </c>
      <c r="AL99" s="193" t="s">
        <v>605</v>
      </c>
    </row>
    <row r="100" spans="1:38" x14ac:dyDescent="0.3">
      <c r="A100" s="249" t="s">
        <v>320</v>
      </c>
      <c r="B100" s="221"/>
      <c r="C100" s="250" t="str">
        <f>IF(ISTEXT(B100),VLOOKUP(B100,'_Keuzelijst Algemeen'!$AE$3:$AF$19,2,),"")</f>
        <v/>
      </c>
      <c r="D100" s="215"/>
      <c r="E100" s="181"/>
      <c r="F100" s="189" t="s">
        <v>605</v>
      </c>
      <c r="G100" s="201"/>
      <c r="H100" s="199"/>
      <c r="I100" s="183"/>
      <c r="J100" s="183"/>
      <c r="K100" s="20"/>
      <c r="L100" s="189" t="s">
        <v>605</v>
      </c>
      <c r="M100" s="189" t="s">
        <v>605</v>
      </c>
      <c r="O100" s="201"/>
      <c r="Q100" s="183"/>
      <c r="R100" s="183"/>
      <c r="S100" s="183"/>
      <c r="T100" s="189" t="s">
        <v>605</v>
      </c>
      <c r="U100" s="183"/>
      <c r="V100" s="183"/>
      <c r="W100" s="185"/>
      <c r="X100" s="183"/>
      <c r="Y100" s="185"/>
      <c r="Z100" s="183"/>
      <c r="AA100" s="183"/>
      <c r="AB100" s="183"/>
      <c r="AC100" s="189" t="s">
        <v>605</v>
      </c>
      <c r="AD100" s="183"/>
      <c r="AE100" s="199"/>
      <c r="AF100" s="203"/>
      <c r="AG100" s="201"/>
      <c r="AH100" s="201"/>
      <c r="AI100" s="183"/>
      <c r="AJ100" s="201"/>
      <c r="AK100" s="250" t="str">
        <f>IF(ISTEXT(AJ100),VLOOKUP(AJ100,'_Keuzelijst Algemeen'!$B$2:$C$106,2,FALSE),"")</f>
        <v/>
      </c>
      <c r="AL100" s="193" t="s">
        <v>605</v>
      </c>
    </row>
    <row r="101" spans="1:38" x14ac:dyDescent="0.3">
      <c r="A101" s="249" t="s">
        <v>320</v>
      </c>
      <c r="B101" s="221"/>
      <c r="C101" s="250" t="str">
        <f>IF(ISTEXT(B101),VLOOKUP(B101,'_Keuzelijst Algemeen'!$AE$3:$AF$19,2,),"")</f>
        <v/>
      </c>
      <c r="D101" s="215"/>
      <c r="E101" s="181"/>
      <c r="F101" s="189" t="s">
        <v>605</v>
      </c>
      <c r="G101" s="201"/>
      <c r="H101" s="199"/>
      <c r="I101" s="183"/>
      <c r="J101" s="183"/>
      <c r="K101" s="20"/>
      <c r="L101" s="189" t="s">
        <v>605</v>
      </c>
      <c r="M101" s="189" t="s">
        <v>605</v>
      </c>
      <c r="O101" s="201"/>
      <c r="Q101" s="183"/>
      <c r="R101" s="183"/>
      <c r="S101" s="183"/>
      <c r="T101" s="189" t="s">
        <v>605</v>
      </c>
      <c r="U101" s="183"/>
      <c r="V101" s="183"/>
      <c r="W101" s="185"/>
      <c r="X101" s="183"/>
      <c r="Y101" s="185"/>
      <c r="Z101" s="183"/>
      <c r="AA101" s="183"/>
      <c r="AB101" s="183"/>
      <c r="AC101" s="189" t="s">
        <v>605</v>
      </c>
      <c r="AD101" s="183"/>
      <c r="AE101" s="199"/>
      <c r="AF101" s="203"/>
      <c r="AG101" s="201"/>
      <c r="AH101" s="201"/>
      <c r="AI101" s="183"/>
      <c r="AJ101" s="201"/>
      <c r="AK101" s="250" t="str">
        <f>IF(ISTEXT(AJ101),VLOOKUP(AJ101,'_Keuzelijst Algemeen'!$B$2:$C$106,2,FALSE),"")</f>
        <v/>
      </c>
      <c r="AL101" s="193" t="s">
        <v>605</v>
      </c>
    </row>
    <row r="102" spans="1:38" x14ac:dyDescent="0.3">
      <c r="A102" s="249" t="s">
        <v>320</v>
      </c>
      <c r="B102" s="221"/>
      <c r="C102" s="250" t="str">
        <f>IF(ISTEXT(B102),VLOOKUP(B102,'_Keuzelijst Algemeen'!$AE$3:$AF$19,2,),"")</f>
        <v/>
      </c>
      <c r="D102" s="215"/>
      <c r="E102" s="181"/>
      <c r="F102" s="189" t="s">
        <v>605</v>
      </c>
      <c r="G102" s="201"/>
      <c r="H102" s="199"/>
      <c r="I102" s="183"/>
      <c r="J102" s="183"/>
      <c r="K102" s="20"/>
      <c r="L102" s="189" t="s">
        <v>605</v>
      </c>
      <c r="M102" s="189" t="s">
        <v>605</v>
      </c>
      <c r="O102" s="201"/>
      <c r="Q102" s="183"/>
      <c r="R102" s="183"/>
      <c r="S102" s="183"/>
      <c r="T102" s="189" t="s">
        <v>605</v>
      </c>
      <c r="U102" s="183"/>
      <c r="V102" s="183"/>
      <c r="W102" s="185"/>
      <c r="X102" s="183"/>
      <c r="Y102" s="185"/>
      <c r="Z102" s="183"/>
      <c r="AA102" s="183"/>
      <c r="AB102" s="183"/>
      <c r="AC102" s="189" t="s">
        <v>605</v>
      </c>
      <c r="AD102" s="183"/>
      <c r="AE102" s="199"/>
      <c r="AF102" s="203"/>
      <c r="AG102" s="201"/>
      <c r="AH102" s="201"/>
      <c r="AI102" s="183"/>
      <c r="AJ102" s="201"/>
      <c r="AK102" s="250" t="str">
        <f>IF(ISTEXT(AJ102),VLOOKUP(AJ102,'_Keuzelijst Algemeen'!$B$2:$C$106,2,FALSE),"")</f>
        <v/>
      </c>
      <c r="AL102" s="193" t="s">
        <v>605</v>
      </c>
    </row>
    <row r="103" spans="1:38" x14ac:dyDescent="0.3">
      <c r="A103" s="249" t="s">
        <v>320</v>
      </c>
      <c r="B103" s="221"/>
      <c r="C103" s="250" t="str">
        <f>IF(ISTEXT(B103),VLOOKUP(B103,'_Keuzelijst Algemeen'!$AE$3:$AF$19,2,),"")</f>
        <v/>
      </c>
      <c r="D103" s="215"/>
      <c r="E103" s="181"/>
      <c r="F103" s="189" t="s">
        <v>605</v>
      </c>
      <c r="G103" s="201"/>
      <c r="H103" s="199"/>
      <c r="I103" s="183"/>
      <c r="J103" s="183"/>
      <c r="K103" s="20"/>
      <c r="L103" s="189" t="s">
        <v>605</v>
      </c>
      <c r="M103" s="189" t="s">
        <v>605</v>
      </c>
      <c r="O103" s="201"/>
      <c r="Q103" s="183"/>
      <c r="R103" s="183"/>
      <c r="S103" s="183"/>
      <c r="T103" s="189" t="s">
        <v>605</v>
      </c>
      <c r="U103" s="183"/>
      <c r="V103" s="183"/>
      <c r="W103" s="185"/>
      <c r="X103" s="183"/>
      <c r="Y103" s="185"/>
      <c r="Z103" s="183"/>
      <c r="AA103" s="183"/>
      <c r="AB103" s="183"/>
      <c r="AC103" s="189" t="s">
        <v>605</v>
      </c>
      <c r="AD103" s="183"/>
      <c r="AE103" s="199"/>
      <c r="AF103" s="203"/>
      <c r="AG103" s="201"/>
      <c r="AH103" s="201"/>
      <c r="AI103" s="183"/>
      <c r="AJ103" s="201"/>
      <c r="AK103" s="250" t="str">
        <f>IF(ISTEXT(AJ103),VLOOKUP(AJ103,'_Keuzelijst Algemeen'!$B$2:$C$106,2,FALSE),"")</f>
        <v/>
      </c>
      <c r="AL103" s="193" t="s">
        <v>605</v>
      </c>
    </row>
    <row r="104" spans="1:38" x14ac:dyDescent="0.3">
      <c r="A104" s="249" t="s">
        <v>320</v>
      </c>
      <c r="B104" s="221"/>
      <c r="C104" s="250" t="str">
        <f>IF(ISTEXT(B104),VLOOKUP(B104,'_Keuzelijst Algemeen'!$AE$3:$AF$19,2,),"")</f>
        <v/>
      </c>
      <c r="D104" s="215"/>
      <c r="E104" s="181"/>
      <c r="F104" s="189" t="s">
        <v>605</v>
      </c>
      <c r="G104" s="201"/>
      <c r="H104" s="199"/>
      <c r="I104" s="183"/>
      <c r="J104" s="183"/>
      <c r="K104" s="20"/>
      <c r="L104" s="189" t="s">
        <v>605</v>
      </c>
      <c r="M104" s="189" t="s">
        <v>605</v>
      </c>
      <c r="O104" s="201"/>
      <c r="Q104" s="183"/>
      <c r="R104" s="183"/>
      <c r="S104" s="183"/>
      <c r="T104" s="189" t="s">
        <v>605</v>
      </c>
      <c r="U104" s="183"/>
      <c r="V104" s="183"/>
      <c r="W104" s="185"/>
      <c r="X104" s="183"/>
      <c r="Y104" s="185"/>
      <c r="Z104" s="183"/>
      <c r="AA104" s="183"/>
      <c r="AB104" s="183"/>
      <c r="AC104" s="189" t="s">
        <v>605</v>
      </c>
      <c r="AD104" s="183"/>
      <c r="AE104" s="199"/>
      <c r="AF104" s="203"/>
      <c r="AG104" s="201"/>
      <c r="AH104" s="201"/>
      <c r="AI104" s="183"/>
      <c r="AJ104" s="201"/>
      <c r="AK104" s="250" t="str">
        <f>IF(ISTEXT(AJ104),VLOOKUP(AJ104,'_Keuzelijst Algemeen'!$B$2:$C$106,2,FALSE),"")</f>
        <v/>
      </c>
      <c r="AL104" s="193" t="s">
        <v>605</v>
      </c>
    </row>
    <row r="105" spans="1:38" x14ac:dyDescent="0.3">
      <c r="A105" s="249" t="s">
        <v>320</v>
      </c>
      <c r="B105" s="221"/>
      <c r="C105" s="250" t="str">
        <f>IF(ISTEXT(B105),VLOOKUP(B105,'_Keuzelijst Algemeen'!$AE$3:$AF$19,2,),"")</f>
        <v/>
      </c>
      <c r="D105" s="215"/>
      <c r="E105" s="181"/>
      <c r="F105" s="189" t="s">
        <v>605</v>
      </c>
      <c r="G105" s="201"/>
      <c r="H105" s="199"/>
      <c r="I105" s="183"/>
      <c r="J105" s="183"/>
      <c r="K105" s="20"/>
      <c r="L105" s="189" t="s">
        <v>605</v>
      </c>
      <c r="M105" s="189" t="s">
        <v>605</v>
      </c>
      <c r="O105" s="201"/>
      <c r="Q105" s="183"/>
      <c r="R105" s="183"/>
      <c r="S105" s="183"/>
      <c r="T105" s="189" t="s">
        <v>605</v>
      </c>
      <c r="U105" s="183"/>
      <c r="V105" s="183"/>
      <c r="W105" s="185"/>
      <c r="X105" s="183"/>
      <c r="Y105" s="185"/>
      <c r="Z105" s="183"/>
      <c r="AA105" s="183"/>
      <c r="AB105" s="183"/>
      <c r="AC105" s="189" t="s">
        <v>605</v>
      </c>
      <c r="AD105" s="183"/>
      <c r="AE105" s="199"/>
      <c r="AF105" s="203"/>
      <c r="AG105" s="201"/>
      <c r="AH105" s="201"/>
      <c r="AI105" s="183"/>
      <c r="AJ105" s="201"/>
      <c r="AK105" s="250" t="str">
        <f>IF(ISTEXT(AJ105),VLOOKUP(AJ105,'_Keuzelijst Algemeen'!$B$2:$C$106,2,FALSE),"")</f>
        <v/>
      </c>
      <c r="AL105" s="193" t="s">
        <v>605</v>
      </c>
    </row>
    <row r="106" spans="1:38" x14ac:dyDescent="0.3">
      <c r="A106" s="249" t="s">
        <v>320</v>
      </c>
      <c r="B106" s="221"/>
      <c r="C106" s="250" t="str">
        <f>IF(ISTEXT(B106),VLOOKUP(B106,'_Keuzelijst Algemeen'!$AE$3:$AF$19,2,),"")</f>
        <v/>
      </c>
      <c r="D106" s="215"/>
      <c r="E106" s="181"/>
      <c r="F106" s="189" t="s">
        <v>605</v>
      </c>
      <c r="G106" s="201"/>
      <c r="H106" s="199"/>
      <c r="I106" s="183"/>
      <c r="J106" s="183"/>
      <c r="K106" s="20"/>
      <c r="L106" s="189" t="s">
        <v>605</v>
      </c>
      <c r="M106" s="189" t="s">
        <v>605</v>
      </c>
      <c r="O106" s="201"/>
      <c r="Q106" s="183"/>
      <c r="R106" s="183"/>
      <c r="S106" s="183"/>
      <c r="T106" s="189" t="s">
        <v>605</v>
      </c>
      <c r="U106" s="183"/>
      <c r="V106" s="183"/>
      <c r="W106" s="185"/>
      <c r="X106" s="183"/>
      <c r="Y106" s="185"/>
      <c r="Z106" s="183"/>
      <c r="AA106" s="183"/>
      <c r="AB106" s="183"/>
      <c r="AC106" s="189" t="s">
        <v>605</v>
      </c>
      <c r="AD106" s="183"/>
      <c r="AE106" s="199"/>
      <c r="AF106" s="203"/>
      <c r="AG106" s="201"/>
      <c r="AH106" s="201"/>
      <c r="AI106" s="183"/>
      <c r="AJ106" s="201"/>
      <c r="AK106" s="250" t="str">
        <f>IF(ISTEXT(AJ106),VLOOKUP(AJ106,'_Keuzelijst Algemeen'!$B$2:$C$106,2,FALSE),"")</f>
        <v/>
      </c>
      <c r="AL106" s="193" t="s">
        <v>605</v>
      </c>
    </row>
    <row r="107" spans="1:38" x14ac:dyDescent="0.3">
      <c r="A107" s="249" t="s">
        <v>320</v>
      </c>
      <c r="B107" s="221"/>
      <c r="C107" s="250" t="str">
        <f>IF(ISTEXT(B107),VLOOKUP(B107,'_Keuzelijst Algemeen'!$AE$3:$AF$19,2,),"")</f>
        <v/>
      </c>
      <c r="D107" s="215"/>
      <c r="E107" s="181"/>
      <c r="F107" s="189" t="s">
        <v>605</v>
      </c>
      <c r="G107" s="201"/>
      <c r="H107" s="199"/>
      <c r="I107" s="183"/>
      <c r="J107" s="183"/>
      <c r="K107" s="20"/>
      <c r="L107" s="189" t="s">
        <v>605</v>
      </c>
      <c r="M107" s="189" t="s">
        <v>605</v>
      </c>
      <c r="O107" s="201"/>
      <c r="Q107" s="183"/>
      <c r="R107" s="183"/>
      <c r="S107" s="183"/>
      <c r="T107" s="189" t="s">
        <v>605</v>
      </c>
      <c r="U107" s="183"/>
      <c r="V107" s="183"/>
      <c r="W107" s="185"/>
      <c r="X107" s="183"/>
      <c r="Y107" s="185"/>
      <c r="Z107" s="183"/>
      <c r="AA107" s="183"/>
      <c r="AB107" s="183"/>
      <c r="AC107" s="189" t="s">
        <v>605</v>
      </c>
      <c r="AD107" s="183"/>
      <c r="AE107" s="199"/>
      <c r="AF107" s="203"/>
      <c r="AG107" s="201"/>
      <c r="AH107" s="201"/>
      <c r="AI107" s="183"/>
      <c r="AJ107" s="201"/>
      <c r="AK107" s="250" t="str">
        <f>IF(ISTEXT(AJ107),VLOOKUP(AJ107,'_Keuzelijst Algemeen'!$B$2:$C$106,2,FALSE),"")</f>
        <v/>
      </c>
      <c r="AL107" s="193" t="s">
        <v>605</v>
      </c>
    </row>
    <row r="108" spans="1:38" x14ac:dyDescent="0.3">
      <c r="A108" s="249" t="s">
        <v>320</v>
      </c>
      <c r="B108" s="221"/>
      <c r="C108" s="250" t="str">
        <f>IF(ISTEXT(B108),VLOOKUP(B108,'_Keuzelijst Algemeen'!$AE$3:$AF$19,2,),"")</f>
        <v/>
      </c>
      <c r="D108" s="215"/>
      <c r="E108" s="181"/>
      <c r="F108" s="189" t="s">
        <v>605</v>
      </c>
      <c r="G108" s="201"/>
      <c r="H108" s="199"/>
      <c r="I108" s="183"/>
      <c r="J108" s="183"/>
      <c r="K108" s="20"/>
      <c r="L108" s="189" t="s">
        <v>605</v>
      </c>
      <c r="M108" s="189" t="s">
        <v>605</v>
      </c>
      <c r="O108" s="201"/>
      <c r="Q108" s="183"/>
      <c r="R108" s="183"/>
      <c r="S108" s="183"/>
      <c r="T108" s="189" t="s">
        <v>605</v>
      </c>
      <c r="U108" s="183"/>
      <c r="V108" s="183"/>
      <c r="W108" s="185"/>
      <c r="X108" s="183"/>
      <c r="Y108" s="185"/>
      <c r="Z108" s="183"/>
      <c r="AA108" s="183"/>
      <c r="AB108" s="183"/>
      <c r="AC108" s="189" t="s">
        <v>605</v>
      </c>
      <c r="AD108" s="183"/>
      <c r="AE108" s="199"/>
      <c r="AF108" s="203"/>
      <c r="AG108" s="201"/>
      <c r="AH108" s="201"/>
      <c r="AI108" s="183"/>
      <c r="AJ108" s="201"/>
      <c r="AK108" s="250" t="str">
        <f>IF(ISTEXT(AJ108),VLOOKUP(AJ108,'_Keuzelijst Algemeen'!$B$2:$C$106,2,FALSE),"")</f>
        <v/>
      </c>
      <c r="AL108" s="193" t="s">
        <v>605</v>
      </c>
    </row>
    <row r="109" spans="1:38" x14ac:dyDescent="0.3">
      <c r="A109" s="249" t="s">
        <v>320</v>
      </c>
      <c r="B109" s="221"/>
      <c r="C109" s="250" t="str">
        <f>IF(ISTEXT(B109),VLOOKUP(B109,'_Keuzelijst Algemeen'!$AE$3:$AF$19,2,),"")</f>
        <v/>
      </c>
      <c r="D109" s="215"/>
      <c r="E109" s="181"/>
      <c r="F109" s="189" t="s">
        <v>605</v>
      </c>
      <c r="G109" s="201"/>
      <c r="H109" s="199"/>
      <c r="I109" s="183"/>
      <c r="J109" s="183"/>
      <c r="K109" s="20"/>
      <c r="L109" s="189" t="s">
        <v>605</v>
      </c>
      <c r="M109" s="189" t="s">
        <v>605</v>
      </c>
      <c r="O109" s="201"/>
      <c r="Q109" s="183"/>
      <c r="R109" s="183"/>
      <c r="S109" s="183"/>
      <c r="T109" s="189" t="s">
        <v>605</v>
      </c>
      <c r="U109" s="183"/>
      <c r="V109" s="183"/>
      <c r="W109" s="185"/>
      <c r="X109" s="183"/>
      <c r="Y109" s="185"/>
      <c r="Z109" s="183"/>
      <c r="AA109" s="183"/>
      <c r="AB109" s="183"/>
      <c r="AC109" s="189" t="s">
        <v>605</v>
      </c>
      <c r="AD109" s="183"/>
      <c r="AE109" s="199"/>
      <c r="AF109" s="203"/>
      <c r="AG109" s="201"/>
      <c r="AH109" s="201"/>
      <c r="AI109" s="183"/>
      <c r="AJ109" s="201"/>
      <c r="AK109" s="250" t="str">
        <f>IF(ISTEXT(AJ109),VLOOKUP(AJ109,'_Keuzelijst Algemeen'!$B$2:$C$106,2,FALSE),"")</f>
        <v/>
      </c>
      <c r="AL109" s="193" t="s">
        <v>605</v>
      </c>
    </row>
    <row r="110" spans="1:38" x14ac:dyDescent="0.3">
      <c r="A110" s="249" t="s">
        <v>320</v>
      </c>
      <c r="B110" s="221"/>
      <c r="C110" s="250" t="str">
        <f>IF(ISTEXT(B110),VLOOKUP(B110,'_Keuzelijst Algemeen'!$AE$3:$AF$19,2,),"")</f>
        <v/>
      </c>
      <c r="D110" s="215"/>
      <c r="E110" s="181"/>
      <c r="F110" s="189" t="s">
        <v>605</v>
      </c>
      <c r="G110" s="201"/>
      <c r="H110" s="199"/>
      <c r="I110" s="183"/>
      <c r="J110" s="183"/>
      <c r="K110" s="20"/>
      <c r="L110" s="189" t="s">
        <v>605</v>
      </c>
      <c r="M110" s="189" t="s">
        <v>605</v>
      </c>
      <c r="O110" s="201"/>
      <c r="Q110" s="183"/>
      <c r="R110" s="183"/>
      <c r="S110" s="183"/>
      <c r="T110" s="189" t="s">
        <v>605</v>
      </c>
      <c r="U110" s="183"/>
      <c r="V110" s="183"/>
      <c r="W110" s="185"/>
      <c r="X110" s="183"/>
      <c r="Y110" s="185"/>
      <c r="Z110" s="183"/>
      <c r="AA110" s="183"/>
      <c r="AB110" s="183"/>
      <c r="AC110" s="189" t="s">
        <v>605</v>
      </c>
      <c r="AD110" s="183"/>
      <c r="AE110" s="199"/>
      <c r="AF110" s="203"/>
      <c r="AG110" s="201"/>
      <c r="AH110" s="201"/>
      <c r="AI110" s="183"/>
      <c r="AJ110" s="201"/>
      <c r="AK110" s="250" t="str">
        <f>IF(ISTEXT(AJ110),VLOOKUP(AJ110,'_Keuzelijst Algemeen'!$B$2:$C$106,2,FALSE),"")</f>
        <v/>
      </c>
      <c r="AL110" s="193" t="s">
        <v>605</v>
      </c>
    </row>
    <row r="111" spans="1:38" x14ac:dyDescent="0.3">
      <c r="A111" s="249" t="s">
        <v>320</v>
      </c>
      <c r="B111" s="221"/>
      <c r="C111" s="250" t="str">
        <f>IF(ISTEXT(B111),VLOOKUP(B111,'_Keuzelijst Algemeen'!$AE$3:$AF$19,2,),"")</f>
        <v/>
      </c>
      <c r="D111" s="215"/>
      <c r="E111" s="181"/>
      <c r="F111" s="189" t="s">
        <v>605</v>
      </c>
      <c r="G111" s="201"/>
      <c r="H111" s="199"/>
      <c r="I111" s="183"/>
      <c r="J111" s="183"/>
      <c r="K111" s="20"/>
      <c r="L111" s="189" t="s">
        <v>605</v>
      </c>
      <c r="M111" s="189" t="s">
        <v>605</v>
      </c>
      <c r="O111" s="201"/>
      <c r="Q111" s="183"/>
      <c r="R111" s="183"/>
      <c r="S111" s="183"/>
      <c r="T111" s="189" t="s">
        <v>605</v>
      </c>
      <c r="U111" s="183"/>
      <c r="V111" s="183"/>
      <c r="W111" s="185"/>
      <c r="X111" s="183"/>
      <c r="Y111" s="185"/>
      <c r="Z111" s="183"/>
      <c r="AA111" s="183"/>
      <c r="AB111" s="183"/>
      <c r="AC111" s="189" t="s">
        <v>605</v>
      </c>
      <c r="AD111" s="183"/>
      <c r="AE111" s="199"/>
      <c r="AF111" s="203"/>
      <c r="AG111" s="201"/>
      <c r="AH111" s="201"/>
      <c r="AI111" s="183"/>
      <c r="AJ111" s="201"/>
      <c r="AK111" s="250" t="str">
        <f>IF(ISTEXT(AJ111),VLOOKUP(AJ111,'_Keuzelijst Algemeen'!$B$2:$C$106,2,FALSE),"")</f>
        <v/>
      </c>
      <c r="AL111" s="193" t="s">
        <v>605</v>
      </c>
    </row>
    <row r="112" spans="1:38" x14ac:dyDescent="0.3">
      <c r="A112" s="249" t="s">
        <v>320</v>
      </c>
      <c r="B112" s="221"/>
      <c r="C112" s="250" t="str">
        <f>IF(ISTEXT(B112),VLOOKUP(B112,'_Keuzelijst Algemeen'!$AE$3:$AF$19,2,),"")</f>
        <v/>
      </c>
      <c r="D112" s="215"/>
      <c r="E112" s="181"/>
      <c r="F112" s="189" t="s">
        <v>605</v>
      </c>
      <c r="G112" s="201"/>
      <c r="H112" s="199"/>
      <c r="I112" s="183"/>
      <c r="J112" s="183"/>
      <c r="K112" s="20"/>
      <c r="L112" s="189" t="s">
        <v>605</v>
      </c>
      <c r="M112" s="189" t="s">
        <v>605</v>
      </c>
      <c r="O112" s="201"/>
      <c r="Q112" s="183"/>
      <c r="R112" s="183"/>
      <c r="S112" s="183"/>
      <c r="T112" s="189" t="s">
        <v>605</v>
      </c>
      <c r="U112" s="183"/>
      <c r="V112" s="183"/>
      <c r="W112" s="185"/>
      <c r="X112" s="183"/>
      <c r="Y112" s="185"/>
      <c r="Z112" s="183"/>
      <c r="AA112" s="183"/>
      <c r="AB112" s="183"/>
      <c r="AC112" s="189" t="s">
        <v>605</v>
      </c>
      <c r="AD112" s="183"/>
      <c r="AE112" s="199"/>
      <c r="AF112" s="203"/>
      <c r="AG112" s="201"/>
      <c r="AH112" s="201"/>
      <c r="AI112" s="183"/>
      <c r="AJ112" s="201"/>
      <c r="AK112" s="250" t="str">
        <f>IF(ISTEXT(AJ112),VLOOKUP(AJ112,'_Keuzelijst Algemeen'!$B$2:$C$106,2,FALSE),"")</f>
        <v/>
      </c>
      <c r="AL112" s="193" t="s">
        <v>605</v>
      </c>
    </row>
    <row r="113" spans="1:38" x14ac:dyDescent="0.3">
      <c r="A113" s="249" t="s">
        <v>320</v>
      </c>
      <c r="B113" s="221"/>
      <c r="C113" s="250" t="str">
        <f>IF(ISTEXT(B113),VLOOKUP(B113,'_Keuzelijst Algemeen'!$AE$3:$AF$19,2,),"")</f>
        <v/>
      </c>
      <c r="D113" s="215"/>
      <c r="E113" s="181"/>
      <c r="F113" s="189" t="s">
        <v>605</v>
      </c>
      <c r="G113" s="201"/>
      <c r="H113" s="199"/>
      <c r="I113" s="183"/>
      <c r="J113" s="183"/>
      <c r="K113" s="20"/>
      <c r="L113" s="189" t="s">
        <v>605</v>
      </c>
      <c r="M113" s="189" t="s">
        <v>605</v>
      </c>
      <c r="O113" s="201"/>
      <c r="Q113" s="183"/>
      <c r="R113" s="183"/>
      <c r="S113" s="183"/>
      <c r="T113" s="189" t="s">
        <v>605</v>
      </c>
      <c r="U113" s="183"/>
      <c r="V113" s="183"/>
      <c r="W113" s="185"/>
      <c r="X113" s="183"/>
      <c r="Y113" s="185"/>
      <c r="Z113" s="183"/>
      <c r="AA113" s="183"/>
      <c r="AB113" s="183"/>
      <c r="AC113" s="189" t="s">
        <v>605</v>
      </c>
      <c r="AD113" s="183"/>
      <c r="AE113" s="199"/>
      <c r="AF113" s="203"/>
      <c r="AG113" s="201"/>
      <c r="AH113" s="201"/>
      <c r="AI113" s="183"/>
      <c r="AJ113" s="201"/>
      <c r="AK113" s="250" t="str">
        <f>IF(ISTEXT(AJ113),VLOOKUP(AJ113,'_Keuzelijst Algemeen'!$B$2:$C$106,2,FALSE),"")</f>
        <v/>
      </c>
      <c r="AL113" s="193" t="s">
        <v>605</v>
      </c>
    </row>
    <row r="114" spans="1:38" x14ac:dyDescent="0.3">
      <c r="A114" s="249" t="s">
        <v>320</v>
      </c>
      <c r="B114" s="221"/>
      <c r="C114" s="250" t="str">
        <f>IF(ISTEXT(B114),VLOOKUP(B114,'_Keuzelijst Algemeen'!$AE$3:$AF$19,2,),"")</f>
        <v/>
      </c>
      <c r="D114" s="215"/>
      <c r="E114" s="181"/>
      <c r="F114" s="189" t="s">
        <v>605</v>
      </c>
      <c r="G114" s="201"/>
      <c r="H114" s="199"/>
      <c r="I114" s="183"/>
      <c r="J114" s="183"/>
      <c r="K114" s="20"/>
      <c r="L114" s="189" t="s">
        <v>605</v>
      </c>
      <c r="M114" s="189" t="s">
        <v>605</v>
      </c>
      <c r="O114" s="201"/>
      <c r="Q114" s="183"/>
      <c r="R114" s="183"/>
      <c r="S114" s="183"/>
      <c r="T114" s="189" t="s">
        <v>605</v>
      </c>
      <c r="U114" s="183"/>
      <c r="V114" s="183"/>
      <c r="W114" s="185"/>
      <c r="X114" s="183"/>
      <c r="Y114" s="185"/>
      <c r="Z114" s="183"/>
      <c r="AA114" s="183"/>
      <c r="AB114" s="183"/>
      <c r="AC114" s="189" t="s">
        <v>605</v>
      </c>
      <c r="AD114" s="183"/>
      <c r="AE114" s="199"/>
      <c r="AF114" s="203"/>
      <c r="AG114" s="201"/>
      <c r="AH114" s="201"/>
      <c r="AI114" s="183"/>
      <c r="AJ114" s="201"/>
      <c r="AK114" s="250" t="str">
        <f>IF(ISTEXT(AJ114),VLOOKUP(AJ114,'_Keuzelijst Algemeen'!$B$2:$C$106,2,FALSE),"")</f>
        <v/>
      </c>
      <c r="AL114" s="193" t="s">
        <v>605</v>
      </c>
    </row>
    <row r="115" spans="1:38" x14ac:dyDescent="0.3">
      <c r="A115" s="249" t="s">
        <v>320</v>
      </c>
      <c r="B115" s="221"/>
      <c r="C115" s="250" t="str">
        <f>IF(ISTEXT(B115),VLOOKUP(B115,'_Keuzelijst Algemeen'!$AE$3:$AF$19,2,),"")</f>
        <v/>
      </c>
      <c r="D115" s="215"/>
      <c r="E115" s="181"/>
      <c r="F115" s="189" t="s">
        <v>605</v>
      </c>
      <c r="G115" s="201"/>
      <c r="H115" s="199"/>
      <c r="I115" s="183"/>
      <c r="J115" s="183"/>
      <c r="K115" s="20"/>
      <c r="L115" s="189" t="s">
        <v>605</v>
      </c>
      <c r="M115" s="189" t="s">
        <v>605</v>
      </c>
      <c r="O115" s="201"/>
      <c r="Q115" s="183"/>
      <c r="R115" s="183"/>
      <c r="S115" s="183"/>
      <c r="T115" s="189" t="s">
        <v>605</v>
      </c>
      <c r="U115" s="183"/>
      <c r="V115" s="183"/>
      <c r="W115" s="185"/>
      <c r="X115" s="183"/>
      <c r="Y115" s="185"/>
      <c r="Z115" s="183"/>
      <c r="AA115" s="183"/>
      <c r="AB115" s="183"/>
      <c r="AC115" s="189" t="s">
        <v>605</v>
      </c>
      <c r="AD115" s="183"/>
      <c r="AE115" s="199"/>
      <c r="AF115" s="203"/>
      <c r="AG115" s="201"/>
      <c r="AH115" s="201"/>
      <c r="AI115" s="183"/>
      <c r="AJ115" s="201"/>
      <c r="AK115" s="250" t="str">
        <f>IF(ISTEXT(AJ115),VLOOKUP(AJ115,'_Keuzelijst Algemeen'!$B$2:$C$106,2,FALSE),"")</f>
        <v/>
      </c>
      <c r="AL115" s="193" t="s">
        <v>605</v>
      </c>
    </row>
    <row r="116" spans="1:38" x14ac:dyDescent="0.3">
      <c r="A116" s="249" t="s">
        <v>320</v>
      </c>
      <c r="B116" s="221"/>
      <c r="C116" s="250" t="str">
        <f>IF(ISTEXT(B116),VLOOKUP(B116,'_Keuzelijst Algemeen'!$AE$3:$AF$19,2,),"")</f>
        <v/>
      </c>
      <c r="D116" s="215"/>
      <c r="E116" s="181"/>
      <c r="F116" s="189" t="s">
        <v>605</v>
      </c>
      <c r="G116" s="201"/>
      <c r="H116" s="199"/>
      <c r="I116" s="183"/>
      <c r="J116" s="183"/>
      <c r="K116" s="20"/>
      <c r="L116" s="189" t="s">
        <v>605</v>
      </c>
      <c r="M116" s="189" t="s">
        <v>605</v>
      </c>
      <c r="O116" s="201"/>
      <c r="Q116" s="183"/>
      <c r="R116" s="183"/>
      <c r="S116" s="183"/>
      <c r="T116" s="189" t="s">
        <v>605</v>
      </c>
      <c r="U116" s="183"/>
      <c r="V116" s="183"/>
      <c r="W116" s="185"/>
      <c r="X116" s="183"/>
      <c r="Y116" s="185"/>
      <c r="Z116" s="183"/>
      <c r="AA116" s="183"/>
      <c r="AB116" s="183"/>
      <c r="AC116" s="189" t="s">
        <v>605</v>
      </c>
      <c r="AD116" s="183"/>
      <c r="AE116" s="199"/>
      <c r="AF116" s="203"/>
      <c r="AG116" s="201"/>
      <c r="AH116" s="201"/>
      <c r="AI116" s="183"/>
      <c r="AJ116" s="201"/>
      <c r="AK116" s="250" t="str">
        <f>IF(ISTEXT(AJ116),VLOOKUP(AJ116,'_Keuzelijst Algemeen'!$B$2:$C$106,2,FALSE),"")</f>
        <v/>
      </c>
      <c r="AL116" s="193" t="s">
        <v>605</v>
      </c>
    </row>
    <row r="117" spans="1:38" x14ac:dyDescent="0.3">
      <c r="A117" s="249" t="s">
        <v>320</v>
      </c>
      <c r="B117" s="221"/>
      <c r="C117" s="250" t="str">
        <f>IF(ISTEXT(B117),VLOOKUP(B117,'_Keuzelijst Algemeen'!$AE$3:$AF$19,2,),"")</f>
        <v/>
      </c>
      <c r="D117" s="215"/>
      <c r="E117" s="181"/>
      <c r="F117" s="189" t="s">
        <v>605</v>
      </c>
      <c r="G117" s="201"/>
      <c r="H117" s="199"/>
      <c r="I117" s="183"/>
      <c r="J117" s="183"/>
      <c r="K117" s="20"/>
      <c r="L117" s="189" t="s">
        <v>605</v>
      </c>
      <c r="M117" s="189" t="s">
        <v>605</v>
      </c>
      <c r="O117" s="201"/>
      <c r="Q117" s="183"/>
      <c r="R117" s="183"/>
      <c r="S117" s="183"/>
      <c r="T117" s="189" t="s">
        <v>605</v>
      </c>
      <c r="U117" s="183"/>
      <c r="V117" s="183"/>
      <c r="W117" s="185"/>
      <c r="X117" s="183"/>
      <c r="Y117" s="185"/>
      <c r="Z117" s="183"/>
      <c r="AA117" s="183"/>
      <c r="AB117" s="183"/>
      <c r="AC117" s="189" t="s">
        <v>605</v>
      </c>
      <c r="AD117" s="183"/>
      <c r="AE117" s="199"/>
      <c r="AF117" s="203"/>
      <c r="AG117" s="201"/>
      <c r="AH117" s="201"/>
      <c r="AI117" s="183"/>
      <c r="AJ117" s="201"/>
      <c r="AK117" s="250" t="str">
        <f>IF(ISTEXT(AJ117),VLOOKUP(AJ117,'_Keuzelijst Algemeen'!$B$2:$C$106,2,FALSE),"")</f>
        <v/>
      </c>
      <c r="AL117" s="193" t="s">
        <v>605</v>
      </c>
    </row>
    <row r="118" spans="1:38" x14ac:dyDescent="0.3">
      <c r="A118" s="249" t="s">
        <v>320</v>
      </c>
      <c r="B118" s="221"/>
      <c r="C118" s="250" t="str">
        <f>IF(ISTEXT(B118),VLOOKUP(B118,'_Keuzelijst Algemeen'!$AE$3:$AF$19,2,),"")</f>
        <v/>
      </c>
      <c r="D118" s="215"/>
      <c r="E118" s="181"/>
      <c r="F118" s="189" t="s">
        <v>605</v>
      </c>
      <c r="G118" s="201"/>
      <c r="H118" s="199"/>
      <c r="I118" s="183"/>
      <c r="J118" s="183"/>
      <c r="K118" s="20"/>
      <c r="L118" s="189" t="s">
        <v>605</v>
      </c>
      <c r="M118" s="189" t="s">
        <v>605</v>
      </c>
      <c r="O118" s="201"/>
      <c r="Q118" s="183"/>
      <c r="R118" s="183"/>
      <c r="S118" s="183"/>
      <c r="T118" s="189" t="s">
        <v>605</v>
      </c>
      <c r="U118" s="183"/>
      <c r="V118" s="183"/>
      <c r="W118" s="185"/>
      <c r="X118" s="183"/>
      <c r="Y118" s="185"/>
      <c r="Z118" s="183"/>
      <c r="AA118" s="183"/>
      <c r="AB118" s="183"/>
      <c r="AC118" s="189" t="s">
        <v>605</v>
      </c>
      <c r="AD118" s="183"/>
      <c r="AE118" s="199"/>
      <c r="AF118" s="203"/>
      <c r="AG118" s="201"/>
      <c r="AH118" s="201"/>
      <c r="AI118" s="183"/>
      <c r="AJ118" s="201"/>
      <c r="AK118" s="250" t="str">
        <f>IF(ISTEXT(AJ118),VLOOKUP(AJ118,'_Keuzelijst Algemeen'!$B$2:$C$106,2,FALSE),"")</f>
        <v/>
      </c>
      <c r="AL118" s="193" t="s">
        <v>605</v>
      </c>
    </row>
    <row r="119" spans="1:38" x14ac:dyDescent="0.3">
      <c r="A119" s="249" t="s">
        <v>320</v>
      </c>
      <c r="B119" s="221"/>
      <c r="C119" s="250" t="str">
        <f>IF(ISTEXT(B119),VLOOKUP(B119,'_Keuzelijst Algemeen'!$AE$3:$AF$19,2,),"")</f>
        <v/>
      </c>
      <c r="D119" s="215"/>
      <c r="E119" s="181"/>
      <c r="F119" s="189" t="s">
        <v>605</v>
      </c>
      <c r="G119" s="201"/>
      <c r="H119" s="199"/>
      <c r="I119" s="183"/>
      <c r="J119" s="183"/>
      <c r="K119" s="20"/>
      <c r="L119" s="189" t="s">
        <v>605</v>
      </c>
      <c r="M119" s="189" t="s">
        <v>605</v>
      </c>
      <c r="O119" s="201"/>
      <c r="Q119" s="183"/>
      <c r="R119" s="183"/>
      <c r="S119" s="183"/>
      <c r="T119" s="189" t="s">
        <v>605</v>
      </c>
      <c r="U119" s="183"/>
      <c r="V119" s="183"/>
      <c r="W119" s="185"/>
      <c r="X119" s="183"/>
      <c r="Y119" s="185"/>
      <c r="Z119" s="183"/>
      <c r="AA119" s="183"/>
      <c r="AB119" s="183"/>
      <c r="AC119" s="189" t="s">
        <v>605</v>
      </c>
      <c r="AD119" s="183"/>
      <c r="AE119" s="199"/>
      <c r="AF119" s="203"/>
      <c r="AG119" s="201"/>
      <c r="AH119" s="201"/>
      <c r="AI119" s="183"/>
      <c r="AJ119" s="201"/>
      <c r="AK119" s="250" t="str">
        <f>IF(ISTEXT(AJ119),VLOOKUP(AJ119,'_Keuzelijst Algemeen'!$B$2:$C$106,2,FALSE),"")</f>
        <v/>
      </c>
      <c r="AL119" s="193" t="s">
        <v>605</v>
      </c>
    </row>
    <row r="120" spans="1:38" x14ac:dyDescent="0.3">
      <c r="A120" s="249" t="s">
        <v>320</v>
      </c>
      <c r="B120" s="221"/>
      <c r="C120" s="250" t="str">
        <f>IF(ISTEXT(B120),VLOOKUP(B120,'_Keuzelijst Algemeen'!$AE$3:$AF$19,2,),"")</f>
        <v/>
      </c>
      <c r="D120" s="215"/>
      <c r="E120" s="181"/>
      <c r="F120" s="189" t="s">
        <v>605</v>
      </c>
      <c r="G120" s="201"/>
      <c r="H120" s="199"/>
      <c r="I120" s="183"/>
      <c r="J120" s="183"/>
      <c r="K120" s="20"/>
      <c r="L120" s="189" t="s">
        <v>605</v>
      </c>
      <c r="M120" s="189" t="s">
        <v>605</v>
      </c>
      <c r="O120" s="201"/>
      <c r="Q120" s="183"/>
      <c r="R120" s="183"/>
      <c r="S120" s="183"/>
      <c r="T120" s="189" t="s">
        <v>605</v>
      </c>
      <c r="U120" s="183"/>
      <c r="V120" s="183"/>
      <c r="W120" s="185"/>
      <c r="X120" s="183"/>
      <c r="Y120" s="185"/>
      <c r="Z120" s="183"/>
      <c r="AA120" s="183"/>
      <c r="AB120" s="183"/>
      <c r="AC120" s="189" t="s">
        <v>605</v>
      </c>
      <c r="AD120" s="183"/>
      <c r="AE120" s="199"/>
      <c r="AF120" s="203"/>
      <c r="AG120" s="201"/>
      <c r="AH120" s="201"/>
      <c r="AI120" s="183"/>
      <c r="AJ120" s="201"/>
      <c r="AK120" s="250" t="str">
        <f>IF(ISTEXT(AJ120),VLOOKUP(AJ120,'_Keuzelijst Algemeen'!$B$2:$C$106,2,FALSE),"")</f>
        <v/>
      </c>
      <c r="AL120" s="193" t="s">
        <v>605</v>
      </c>
    </row>
    <row r="121" spans="1:38" x14ac:dyDescent="0.3">
      <c r="A121" s="249" t="s">
        <v>320</v>
      </c>
      <c r="B121" s="221"/>
      <c r="C121" s="250" t="str">
        <f>IF(ISTEXT(B121),VLOOKUP(B121,'_Keuzelijst Algemeen'!$AE$3:$AF$19,2,),"")</f>
        <v/>
      </c>
      <c r="D121" s="215"/>
      <c r="E121" s="181"/>
      <c r="F121" s="189" t="s">
        <v>605</v>
      </c>
      <c r="G121" s="201"/>
      <c r="H121" s="199"/>
      <c r="I121" s="183"/>
      <c r="J121" s="183"/>
      <c r="K121" s="20"/>
      <c r="L121" s="189" t="s">
        <v>605</v>
      </c>
      <c r="M121" s="189" t="s">
        <v>605</v>
      </c>
      <c r="O121" s="201"/>
      <c r="Q121" s="183"/>
      <c r="R121" s="183"/>
      <c r="S121" s="183"/>
      <c r="T121" s="189" t="s">
        <v>605</v>
      </c>
      <c r="U121" s="183"/>
      <c r="V121" s="183"/>
      <c r="W121" s="185"/>
      <c r="X121" s="183"/>
      <c r="Y121" s="185"/>
      <c r="Z121" s="183"/>
      <c r="AA121" s="183"/>
      <c r="AB121" s="183"/>
      <c r="AC121" s="189" t="s">
        <v>605</v>
      </c>
      <c r="AD121" s="183"/>
      <c r="AE121" s="199"/>
      <c r="AF121" s="203"/>
      <c r="AG121" s="201"/>
      <c r="AH121" s="201"/>
      <c r="AI121" s="183"/>
      <c r="AJ121" s="201"/>
      <c r="AK121" s="250" t="str">
        <f>IF(ISTEXT(AJ121),VLOOKUP(AJ121,'_Keuzelijst Algemeen'!$B$2:$C$106,2,FALSE),"")</f>
        <v/>
      </c>
      <c r="AL121" s="193" t="s">
        <v>605</v>
      </c>
    </row>
    <row r="122" spans="1:38" x14ac:dyDescent="0.3">
      <c r="A122" s="249" t="s">
        <v>320</v>
      </c>
      <c r="B122" s="221"/>
      <c r="C122" s="250" t="str">
        <f>IF(ISTEXT(B122),VLOOKUP(B122,'_Keuzelijst Algemeen'!$AE$3:$AF$19,2,),"")</f>
        <v/>
      </c>
      <c r="D122" s="215"/>
      <c r="E122" s="181"/>
      <c r="F122" s="189" t="s">
        <v>605</v>
      </c>
      <c r="G122" s="201"/>
      <c r="H122" s="199"/>
      <c r="I122" s="183"/>
      <c r="J122" s="183"/>
      <c r="K122" s="20"/>
      <c r="L122" s="189" t="s">
        <v>605</v>
      </c>
      <c r="M122" s="189" t="s">
        <v>605</v>
      </c>
      <c r="O122" s="201"/>
      <c r="Q122" s="183"/>
      <c r="R122" s="183"/>
      <c r="S122" s="183"/>
      <c r="T122" s="189" t="s">
        <v>605</v>
      </c>
      <c r="U122" s="183"/>
      <c r="V122" s="183"/>
      <c r="W122" s="185"/>
      <c r="X122" s="183"/>
      <c r="Y122" s="185"/>
      <c r="Z122" s="183"/>
      <c r="AA122" s="183"/>
      <c r="AB122" s="183"/>
      <c r="AC122" s="189" t="s">
        <v>605</v>
      </c>
      <c r="AD122" s="183"/>
      <c r="AE122" s="199"/>
      <c r="AF122" s="203"/>
      <c r="AG122" s="201"/>
      <c r="AH122" s="201"/>
      <c r="AI122" s="183"/>
      <c r="AJ122" s="201"/>
      <c r="AK122" s="250" t="str">
        <f>IF(ISTEXT(AJ122),VLOOKUP(AJ122,'_Keuzelijst Algemeen'!$B$2:$C$106,2,FALSE),"")</f>
        <v/>
      </c>
      <c r="AL122" s="193" t="s">
        <v>605</v>
      </c>
    </row>
    <row r="123" spans="1:38" x14ac:dyDescent="0.3">
      <c r="A123" s="249" t="s">
        <v>320</v>
      </c>
      <c r="B123" s="221"/>
      <c r="C123" s="250" t="str">
        <f>IF(ISTEXT(B123),VLOOKUP(B123,'_Keuzelijst Algemeen'!$AE$3:$AF$19,2,),"")</f>
        <v/>
      </c>
      <c r="D123" s="215"/>
      <c r="E123" s="181"/>
      <c r="F123" s="189" t="s">
        <v>605</v>
      </c>
      <c r="G123" s="201"/>
      <c r="H123" s="199"/>
      <c r="I123" s="183"/>
      <c r="J123" s="183"/>
      <c r="K123" s="20"/>
      <c r="L123" s="189" t="s">
        <v>605</v>
      </c>
      <c r="M123" s="189" t="s">
        <v>605</v>
      </c>
      <c r="O123" s="201"/>
      <c r="Q123" s="183"/>
      <c r="R123" s="183"/>
      <c r="S123" s="183"/>
      <c r="T123" s="189" t="s">
        <v>605</v>
      </c>
      <c r="U123" s="183"/>
      <c r="V123" s="183"/>
      <c r="W123" s="185"/>
      <c r="X123" s="183"/>
      <c r="Y123" s="185"/>
      <c r="Z123" s="183"/>
      <c r="AA123" s="183"/>
      <c r="AB123" s="183"/>
      <c r="AC123" s="189" t="s">
        <v>605</v>
      </c>
      <c r="AD123" s="183"/>
      <c r="AE123" s="199"/>
      <c r="AF123" s="203"/>
      <c r="AG123" s="201"/>
      <c r="AH123" s="201"/>
      <c r="AI123" s="183"/>
      <c r="AJ123" s="201"/>
      <c r="AK123" s="250" t="str">
        <f>IF(ISTEXT(AJ123),VLOOKUP(AJ123,'_Keuzelijst Algemeen'!$B$2:$C$106,2,FALSE),"")</f>
        <v/>
      </c>
      <c r="AL123" s="193" t="s">
        <v>605</v>
      </c>
    </row>
    <row r="124" spans="1:38" x14ac:dyDescent="0.3">
      <c r="A124" s="249" t="s">
        <v>320</v>
      </c>
      <c r="B124" s="221"/>
      <c r="C124" s="250" t="str">
        <f>IF(ISTEXT(B124),VLOOKUP(B124,'_Keuzelijst Algemeen'!$AE$3:$AF$19,2,),"")</f>
        <v/>
      </c>
      <c r="D124" s="215"/>
      <c r="E124" s="181"/>
      <c r="F124" s="189" t="s">
        <v>605</v>
      </c>
      <c r="G124" s="201"/>
      <c r="H124" s="199"/>
      <c r="I124" s="183"/>
      <c r="J124" s="183"/>
      <c r="K124" s="20"/>
      <c r="L124" s="189" t="s">
        <v>605</v>
      </c>
      <c r="M124" s="189" t="s">
        <v>605</v>
      </c>
      <c r="O124" s="201"/>
      <c r="Q124" s="183"/>
      <c r="R124" s="183"/>
      <c r="S124" s="183"/>
      <c r="T124" s="189" t="s">
        <v>605</v>
      </c>
      <c r="U124" s="183"/>
      <c r="V124" s="183"/>
      <c r="W124" s="185"/>
      <c r="X124" s="183"/>
      <c r="Y124" s="185"/>
      <c r="Z124" s="183"/>
      <c r="AA124" s="183"/>
      <c r="AB124" s="183"/>
      <c r="AC124" s="189" t="s">
        <v>605</v>
      </c>
      <c r="AD124" s="183"/>
      <c r="AE124" s="199"/>
      <c r="AF124" s="203"/>
      <c r="AG124" s="201"/>
      <c r="AH124" s="201"/>
      <c r="AI124" s="183"/>
      <c r="AJ124" s="201"/>
      <c r="AK124" s="250" t="str">
        <f>IF(ISTEXT(AJ124),VLOOKUP(AJ124,'_Keuzelijst Algemeen'!$B$2:$C$106,2,FALSE),"")</f>
        <v/>
      </c>
      <c r="AL124" s="193" t="s">
        <v>605</v>
      </c>
    </row>
    <row r="125" spans="1:38" x14ac:dyDescent="0.3">
      <c r="A125" s="249" t="s">
        <v>320</v>
      </c>
      <c r="B125" s="221"/>
      <c r="C125" s="250" t="str">
        <f>IF(ISTEXT(B125),VLOOKUP(B125,'_Keuzelijst Algemeen'!$AE$3:$AF$19,2,),"")</f>
        <v/>
      </c>
      <c r="D125" s="215"/>
      <c r="E125" s="181"/>
      <c r="F125" s="189" t="s">
        <v>605</v>
      </c>
      <c r="G125" s="201"/>
      <c r="H125" s="199"/>
      <c r="I125" s="183"/>
      <c r="J125" s="183"/>
      <c r="K125" s="20"/>
      <c r="L125" s="189" t="s">
        <v>605</v>
      </c>
      <c r="M125" s="189" t="s">
        <v>605</v>
      </c>
      <c r="O125" s="201"/>
      <c r="Q125" s="183"/>
      <c r="R125" s="183"/>
      <c r="S125" s="183"/>
      <c r="T125" s="189" t="s">
        <v>605</v>
      </c>
      <c r="U125" s="183"/>
      <c r="V125" s="183"/>
      <c r="W125" s="185"/>
      <c r="X125" s="183"/>
      <c r="Y125" s="185"/>
      <c r="Z125" s="183"/>
      <c r="AA125" s="183"/>
      <c r="AB125" s="183"/>
      <c r="AC125" s="189" t="s">
        <v>605</v>
      </c>
      <c r="AD125" s="183"/>
      <c r="AE125" s="199"/>
      <c r="AF125" s="203"/>
      <c r="AG125" s="201"/>
      <c r="AH125" s="201"/>
      <c r="AI125" s="183"/>
      <c r="AJ125" s="201"/>
      <c r="AK125" s="250" t="str">
        <f>IF(ISTEXT(AJ125),VLOOKUP(AJ125,'_Keuzelijst Algemeen'!$B$2:$C$106,2,FALSE),"")</f>
        <v/>
      </c>
      <c r="AL125" s="193" t="s">
        <v>605</v>
      </c>
    </row>
    <row r="126" spans="1:38" x14ac:dyDescent="0.3">
      <c r="A126" s="249" t="s">
        <v>320</v>
      </c>
      <c r="B126" s="221"/>
      <c r="C126" s="250" t="str">
        <f>IF(ISTEXT(B126),VLOOKUP(B126,'_Keuzelijst Algemeen'!$AE$3:$AF$19,2,),"")</f>
        <v/>
      </c>
      <c r="D126" s="215"/>
      <c r="E126" s="181"/>
      <c r="F126" s="189" t="s">
        <v>605</v>
      </c>
      <c r="G126" s="201"/>
      <c r="H126" s="199"/>
      <c r="I126" s="183"/>
      <c r="J126" s="183"/>
      <c r="K126" s="20"/>
      <c r="L126" s="189" t="s">
        <v>605</v>
      </c>
      <c r="M126" s="189" t="s">
        <v>605</v>
      </c>
      <c r="O126" s="201"/>
      <c r="Q126" s="183"/>
      <c r="R126" s="183"/>
      <c r="S126" s="183"/>
      <c r="T126" s="189" t="s">
        <v>605</v>
      </c>
      <c r="U126" s="183"/>
      <c r="V126" s="183"/>
      <c r="W126" s="185"/>
      <c r="X126" s="183"/>
      <c r="Y126" s="185"/>
      <c r="Z126" s="183"/>
      <c r="AA126" s="183"/>
      <c r="AB126" s="183"/>
      <c r="AC126" s="189" t="s">
        <v>605</v>
      </c>
      <c r="AD126" s="183"/>
      <c r="AE126" s="199"/>
      <c r="AF126" s="203"/>
      <c r="AG126" s="201"/>
      <c r="AH126" s="201"/>
      <c r="AI126" s="183"/>
      <c r="AJ126" s="201"/>
      <c r="AK126" s="250" t="str">
        <f>IF(ISTEXT(AJ126),VLOOKUP(AJ126,'_Keuzelijst Algemeen'!$B$2:$C$106,2,FALSE),"")</f>
        <v/>
      </c>
      <c r="AL126" s="193" t="s">
        <v>605</v>
      </c>
    </row>
    <row r="127" spans="1:38" x14ac:dyDescent="0.3">
      <c r="A127" s="249" t="s">
        <v>320</v>
      </c>
      <c r="B127" s="221"/>
      <c r="C127" s="250" t="str">
        <f>IF(ISTEXT(B127),VLOOKUP(B127,'_Keuzelijst Algemeen'!$AE$3:$AF$19,2,),"")</f>
        <v/>
      </c>
      <c r="D127" s="215"/>
      <c r="E127" s="181"/>
      <c r="F127" s="189" t="s">
        <v>605</v>
      </c>
      <c r="G127" s="201"/>
      <c r="H127" s="199"/>
      <c r="I127" s="183"/>
      <c r="J127" s="183"/>
      <c r="K127" s="20"/>
      <c r="L127" s="189" t="s">
        <v>605</v>
      </c>
      <c r="M127" s="189" t="s">
        <v>605</v>
      </c>
      <c r="O127" s="201"/>
      <c r="Q127" s="183"/>
      <c r="R127" s="183"/>
      <c r="S127" s="183"/>
      <c r="T127" s="189" t="s">
        <v>605</v>
      </c>
      <c r="U127" s="183"/>
      <c r="V127" s="183"/>
      <c r="W127" s="185"/>
      <c r="X127" s="183"/>
      <c r="Y127" s="185"/>
      <c r="Z127" s="183"/>
      <c r="AA127" s="183"/>
      <c r="AB127" s="183"/>
      <c r="AC127" s="189" t="s">
        <v>605</v>
      </c>
      <c r="AD127" s="183"/>
      <c r="AE127" s="199"/>
      <c r="AF127" s="203"/>
      <c r="AG127" s="201"/>
      <c r="AH127" s="201"/>
      <c r="AI127" s="183"/>
      <c r="AJ127" s="201"/>
      <c r="AK127" s="250" t="str">
        <f>IF(ISTEXT(AJ127),VLOOKUP(AJ127,'_Keuzelijst Algemeen'!$B$2:$C$106,2,FALSE),"")</f>
        <v/>
      </c>
      <c r="AL127" s="193" t="s">
        <v>605</v>
      </c>
    </row>
    <row r="128" spans="1:38" x14ac:dyDescent="0.3">
      <c r="A128" s="249" t="s">
        <v>320</v>
      </c>
      <c r="B128" s="221"/>
      <c r="C128" s="250" t="str">
        <f>IF(ISTEXT(B128),VLOOKUP(B128,'_Keuzelijst Algemeen'!$AE$3:$AF$19,2,),"")</f>
        <v/>
      </c>
      <c r="D128" s="215"/>
      <c r="E128" s="181"/>
      <c r="F128" s="189" t="s">
        <v>605</v>
      </c>
      <c r="G128" s="201"/>
      <c r="H128" s="199"/>
      <c r="I128" s="183"/>
      <c r="J128" s="183"/>
      <c r="K128" s="20"/>
      <c r="L128" s="189" t="s">
        <v>605</v>
      </c>
      <c r="M128" s="189" t="s">
        <v>605</v>
      </c>
      <c r="O128" s="201"/>
      <c r="Q128" s="183"/>
      <c r="R128" s="183"/>
      <c r="S128" s="183"/>
      <c r="T128" s="189" t="s">
        <v>605</v>
      </c>
      <c r="U128" s="183"/>
      <c r="V128" s="183"/>
      <c r="W128" s="185"/>
      <c r="X128" s="183"/>
      <c r="Y128" s="185"/>
      <c r="Z128" s="183"/>
      <c r="AA128" s="183"/>
      <c r="AB128" s="183"/>
      <c r="AC128" s="189" t="s">
        <v>605</v>
      </c>
      <c r="AD128" s="183"/>
      <c r="AE128" s="199"/>
      <c r="AF128" s="203"/>
      <c r="AG128" s="201"/>
      <c r="AH128" s="201"/>
      <c r="AI128" s="183"/>
      <c r="AJ128" s="201"/>
      <c r="AK128" s="250" t="str">
        <f>IF(ISTEXT(AJ128),VLOOKUP(AJ128,'_Keuzelijst Algemeen'!$B$2:$C$106,2,FALSE),"")</f>
        <v/>
      </c>
      <c r="AL128" s="193" t="s">
        <v>605</v>
      </c>
    </row>
    <row r="129" spans="1:38" x14ac:dyDescent="0.3">
      <c r="A129" s="249" t="s">
        <v>320</v>
      </c>
      <c r="B129" s="221"/>
      <c r="C129" s="250" t="str">
        <f>IF(ISTEXT(B129),VLOOKUP(B129,'_Keuzelijst Algemeen'!$AE$3:$AF$19,2,),"")</f>
        <v/>
      </c>
      <c r="D129" s="215"/>
      <c r="E129" s="181"/>
      <c r="F129" s="189" t="s">
        <v>605</v>
      </c>
      <c r="G129" s="201"/>
      <c r="H129" s="199"/>
      <c r="I129" s="183"/>
      <c r="J129" s="183"/>
      <c r="K129" s="20"/>
      <c r="L129" s="189" t="s">
        <v>605</v>
      </c>
      <c r="M129" s="189" t="s">
        <v>605</v>
      </c>
      <c r="O129" s="201"/>
      <c r="Q129" s="183"/>
      <c r="R129" s="183"/>
      <c r="S129" s="183"/>
      <c r="T129" s="189" t="s">
        <v>605</v>
      </c>
      <c r="U129" s="183"/>
      <c r="V129" s="183"/>
      <c r="W129" s="185"/>
      <c r="X129" s="183"/>
      <c r="Y129" s="185"/>
      <c r="Z129" s="183"/>
      <c r="AA129" s="183"/>
      <c r="AB129" s="183"/>
      <c r="AC129" s="189" t="s">
        <v>605</v>
      </c>
      <c r="AD129" s="183"/>
      <c r="AE129" s="199"/>
      <c r="AF129" s="203"/>
      <c r="AG129" s="201"/>
      <c r="AH129" s="201"/>
      <c r="AI129" s="183"/>
      <c r="AJ129" s="201"/>
      <c r="AK129" s="250" t="str">
        <f>IF(ISTEXT(AJ129),VLOOKUP(AJ129,'_Keuzelijst Algemeen'!$B$2:$C$106,2,FALSE),"")</f>
        <v/>
      </c>
      <c r="AL129" s="193" t="s">
        <v>605</v>
      </c>
    </row>
    <row r="130" spans="1:38" x14ac:dyDescent="0.3">
      <c r="A130" s="249" t="s">
        <v>320</v>
      </c>
      <c r="B130" s="221"/>
      <c r="C130" s="250" t="str">
        <f>IF(ISTEXT(B130),VLOOKUP(B130,'_Keuzelijst Algemeen'!$AE$3:$AF$19,2,),"")</f>
        <v/>
      </c>
      <c r="D130" s="215"/>
      <c r="E130" s="181"/>
      <c r="F130" s="189" t="s">
        <v>605</v>
      </c>
      <c r="G130" s="201"/>
      <c r="H130" s="199"/>
      <c r="I130" s="183"/>
      <c r="J130" s="183"/>
      <c r="K130" s="20"/>
      <c r="L130" s="189" t="s">
        <v>605</v>
      </c>
      <c r="M130" s="189" t="s">
        <v>605</v>
      </c>
      <c r="O130" s="201"/>
      <c r="Q130" s="183"/>
      <c r="R130" s="183"/>
      <c r="S130" s="183"/>
      <c r="T130" s="189" t="s">
        <v>605</v>
      </c>
      <c r="U130" s="183"/>
      <c r="V130" s="183"/>
      <c r="W130" s="185"/>
      <c r="X130" s="183"/>
      <c r="Y130" s="185"/>
      <c r="Z130" s="183"/>
      <c r="AA130" s="183"/>
      <c r="AB130" s="183"/>
      <c r="AC130" s="189" t="s">
        <v>605</v>
      </c>
      <c r="AD130" s="183"/>
      <c r="AE130" s="199"/>
      <c r="AF130" s="203"/>
      <c r="AG130" s="201"/>
      <c r="AH130" s="201"/>
      <c r="AI130" s="183"/>
      <c r="AJ130" s="201"/>
      <c r="AK130" s="250" t="str">
        <f>IF(ISTEXT(AJ130),VLOOKUP(AJ130,'_Keuzelijst Algemeen'!$B$2:$C$106,2,FALSE),"")</f>
        <v/>
      </c>
      <c r="AL130" s="193" t="s">
        <v>605</v>
      </c>
    </row>
    <row r="131" spans="1:38" x14ac:dyDescent="0.3">
      <c r="A131" s="249" t="s">
        <v>320</v>
      </c>
      <c r="B131" s="221"/>
      <c r="C131" s="250" t="str">
        <f>IF(ISTEXT(B131),VLOOKUP(B131,'_Keuzelijst Algemeen'!$AE$3:$AF$19,2,),"")</f>
        <v/>
      </c>
      <c r="D131" s="215"/>
      <c r="E131" s="181"/>
      <c r="F131" s="189" t="s">
        <v>605</v>
      </c>
      <c r="G131" s="201"/>
      <c r="H131" s="199"/>
      <c r="I131" s="183"/>
      <c r="J131" s="183"/>
      <c r="K131" s="20"/>
      <c r="L131" s="189" t="s">
        <v>605</v>
      </c>
      <c r="M131" s="189" t="s">
        <v>605</v>
      </c>
      <c r="O131" s="201"/>
      <c r="Q131" s="183"/>
      <c r="R131" s="183"/>
      <c r="S131" s="183"/>
      <c r="T131" s="189" t="s">
        <v>605</v>
      </c>
      <c r="U131" s="183"/>
      <c r="V131" s="183"/>
      <c r="W131" s="185"/>
      <c r="X131" s="183"/>
      <c r="Y131" s="185"/>
      <c r="Z131" s="183"/>
      <c r="AA131" s="183"/>
      <c r="AB131" s="183"/>
      <c r="AC131" s="189" t="s">
        <v>605</v>
      </c>
      <c r="AD131" s="183"/>
      <c r="AE131" s="199"/>
      <c r="AF131" s="203"/>
      <c r="AG131" s="201"/>
      <c r="AH131" s="201"/>
      <c r="AI131" s="183"/>
      <c r="AJ131" s="201"/>
      <c r="AK131" s="250" t="str">
        <f>IF(ISTEXT(AJ131),VLOOKUP(AJ131,'_Keuzelijst Algemeen'!$B$2:$C$106,2,FALSE),"")</f>
        <v/>
      </c>
      <c r="AL131" s="193" t="s">
        <v>605</v>
      </c>
    </row>
    <row r="132" spans="1:38" x14ac:dyDescent="0.3">
      <c r="A132" s="249" t="s">
        <v>320</v>
      </c>
      <c r="B132" s="221"/>
      <c r="C132" s="250" t="str">
        <f>IF(ISTEXT(B132),VLOOKUP(B132,'_Keuzelijst Algemeen'!$AE$3:$AF$19,2,),"")</f>
        <v/>
      </c>
      <c r="D132" s="215"/>
      <c r="E132" s="181"/>
      <c r="F132" s="189" t="s">
        <v>605</v>
      </c>
      <c r="G132" s="201"/>
      <c r="H132" s="199"/>
      <c r="I132" s="183"/>
      <c r="J132" s="183"/>
      <c r="K132" s="20"/>
      <c r="L132" s="189" t="s">
        <v>605</v>
      </c>
      <c r="M132" s="189" t="s">
        <v>605</v>
      </c>
      <c r="O132" s="201"/>
      <c r="Q132" s="183"/>
      <c r="R132" s="183"/>
      <c r="S132" s="183"/>
      <c r="T132" s="189" t="s">
        <v>605</v>
      </c>
      <c r="U132" s="183"/>
      <c r="V132" s="183"/>
      <c r="W132" s="185"/>
      <c r="X132" s="183"/>
      <c r="Y132" s="185"/>
      <c r="Z132" s="183"/>
      <c r="AA132" s="183"/>
      <c r="AB132" s="183"/>
      <c r="AC132" s="189" t="s">
        <v>605</v>
      </c>
      <c r="AD132" s="183"/>
      <c r="AE132" s="199"/>
      <c r="AF132" s="203"/>
      <c r="AG132" s="201"/>
      <c r="AH132" s="201"/>
      <c r="AI132" s="183"/>
      <c r="AJ132" s="201"/>
      <c r="AK132" s="250" t="str">
        <f>IF(ISTEXT(AJ132),VLOOKUP(AJ132,'_Keuzelijst Algemeen'!$B$2:$C$106,2,FALSE),"")</f>
        <v/>
      </c>
      <c r="AL132" s="193" t="s">
        <v>605</v>
      </c>
    </row>
    <row r="133" spans="1:38" x14ac:dyDescent="0.3">
      <c r="A133" s="249" t="s">
        <v>320</v>
      </c>
      <c r="B133" s="221"/>
      <c r="C133" s="250" t="str">
        <f>IF(ISTEXT(B133),VLOOKUP(B133,'_Keuzelijst Algemeen'!$AE$3:$AF$19,2,),"")</f>
        <v/>
      </c>
      <c r="D133" s="215"/>
      <c r="E133" s="181"/>
      <c r="F133" s="189" t="s">
        <v>605</v>
      </c>
      <c r="G133" s="201"/>
      <c r="H133" s="199"/>
      <c r="I133" s="183"/>
      <c r="J133" s="183"/>
      <c r="K133" s="20"/>
      <c r="L133" s="189" t="s">
        <v>605</v>
      </c>
      <c r="M133" s="189" t="s">
        <v>605</v>
      </c>
      <c r="O133" s="201"/>
      <c r="Q133" s="183"/>
      <c r="R133" s="183"/>
      <c r="S133" s="183"/>
      <c r="T133" s="189" t="s">
        <v>605</v>
      </c>
      <c r="U133" s="183"/>
      <c r="V133" s="183"/>
      <c r="W133" s="185"/>
      <c r="X133" s="183"/>
      <c r="Y133" s="185"/>
      <c r="Z133" s="183"/>
      <c r="AA133" s="183"/>
      <c r="AB133" s="183"/>
      <c r="AC133" s="189" t="s">
        <v>605</v>
      </c>
      <c r="AD133" s="183"/>
      <c r="AE133" s="199"/>
      <c r="AF133" s="203"/>
      <c r="AG133" s="201"/>
      <c r="AH133" s="201"/>
      <c r="AI133" s="183"/>
      <c r="AJ133" s="201"/>
      <c r="AK133" s="250" t="str">
        <f>IF(ISTEXT(AJ133),VLOOKUP(AJ133,'_Keuzelijst Algemeen'!$B$2:$C$106,2,FALSE),"")</f>
        <v/>
      </c>
      <c r="AL133" s="193" t="s">
        <v>605</v>
      </c>
    </row>
    <row r="134" spans="1:38" x14ac:dyDescent="0.3">
      <c r="A134" s="249" t="s">
        <v>320</v>
      </c>
      <c r="B134" s="221"/>
      <c r="C134" s="250" t="str">
        <f>IF(ISTEXT(B134),VLOOKUP(B134,'_Keuzelijst Algemeen'!$AE$3:$AF$19,2,),"")</f>
        <v/>
      </c>
      <c r="D134" s="215"/>
      <c r="E134" s="181"/>
      <c r="F134" s="189" t="s">
        <v>605</v>
      </c>
      <c r="G134" s="201"/>
      <c r="H134" s="199"/>
      <c r="I134" s="183"/>
      <c r="J134" s="183"/>
      <c r="K134" s="20"/>
      <c r="L134" s="189" t="s">
        <v>605</v>
      </c>
      <c r="M134" s="189" t="s">
        <v>605</v>
      </c>
      <c r="O134" s="201"/>
      <c r="Q134" s="183"/>
      <c r="R134" s="183"/>
      <c r="S134" s="183"/>
      <c r="T134" s="189" t="s">
        <v>605</v>
      </c>
      <c r="U134" s="183"/>
      <c r="V134" s="183"/>
      <c r="W134" s="185"/>
      <c r="X134" s="183"/>
      <c r="Y134" s="185"/>
      <c r="Z134" s="183"/>
      <c r="AA134" s="183"/>
      <c r="AB134" s="183"/>
      <c r="AC134" s="189" t="s">
        <v>605</v>
      </c>
      <c r="AD134" s="183"/>
      <c r="AE134" s="199"/>
      <c r="AF134" s="203"/>
      <c r="AG134" s="201"/>
      <c r="AH134" s="201"/>
      <c r="AI134" s="183"/>
      <c r="AJ134" s="201"/>
      <c r="AK134" s="250" t="str">
        <f>IF(ISTEXT(AJ134),VLOOKUP(AJ134,'_Keuzelijst Algemeen'!$B$2:$C$106,2,FALSE),"")</f>
        <v/>
      </c>
      <c r="AL134" s="193" t="s">
        <v>605</v>
      </c>
    </row>
    <row r="135" spans="1:38" x14ac:dyDescent="0.3">
      <c r="A135" s="249" t="s">
        <v>320</v>
      </c>
      <c r="B135" s="221"/>
      <c r="C135" s="250" t="str">
        <f>IF(ISTEXT(B135),VLOOKUP(B135,'_Keuzelijst Algemeen'!$AE$3:$AF$19,2,),"")</f>
        <v/>
      </c>
      <c r="D135" s="215"/>
      <c r="E135" s="181"/>
      <c r="F135" s="189" t="s">
        <v>605</v>
      </c>
      <c r="G135" s="201"/>
      <c r="H135" s="199"/>
      <c r="I135" s="183"/>
      <c r="J135" s="183"/>
      <c r="K135" s="20"/>
      <c r="L135" s="189" t="s">
        <v>605</v>
      </c>
      <c r="M135" s="189" t="s">
        <v>605</v>
      </c>
      <c r="O135" s="201"/>
      <c r="Q135" s="183"/>
      <c r="R135" s="183"/>
      <c r="S135" s="183"/>
      <c r="T135" s="189" t="s">
        <v>605</v>
      </c>
      <c r="U135" s="183"/>
      <c r="V135" s="183"/>
      <c r="W135" s="185"/>
      <c r="X135" s="183"/>
      <c r="Y135" s="185"/>
      <c r="Z135" s="183"/>
      <c r="AA135" s="183"/>
      <c r="AB135" s="183"/>
      <c r="AC135" s="189" t="s">
        <v>605</v>
      </c>
      <c r="AD135" s="183"/>
      <c r="AE135" s="199"/>
      <c r="AF135" s="203"/>
      <c r="AG135" s="201"/>
      <c r="AH135" s="201"/>
      <c r="AI135" s="183"/>
      <c r="AJ135" s="201"/>
      <c r="AK135" s="250" t="str">
        <f>IF(ISTEXT(AJ135),VLOOKUP(AJ135,'_Keuzelijst Algemeen'!$B$2:$C$106,2,FALSE),"")</f>
        <v/>
      </c>
      <c r="AL135" s="193" t="s">
        <v>605</v>
      </c>
    </row>
    <row r="136" spans="1:38" x14ac:dyDescent="0.3">
      <c r="A136" s="249" t="s">
        <v>320</v>
      </c>
      <c r="B136" s="221"/>
      <c r="C136" s="250" t="str">
        <f>IF(ISTEXT(B136),VLOOKUP(B136,'_Keuzelijst Algemeen'!$AE$3:$AF$19,2,),"")</f>
        <v/>
      </c>
      <c r="D136" s="215"/>
      <c r="E136" s="181"/>
      <c r="F136" s="189" t="s">
        <v>605</v>
      </c>
      <c r="G136" s="201"/>
      <c r="H136" s="199"/>
      <c r="I136" s="183"/>
      <c r="J136" s="183"/>
      <c r="K136" s="20"/>
      <c r="L136" s="189" t="s">
        <v>605</v>
      </c>
      <c r="M136" s="189" t="s">
        <v>605</v>
      </c>
      <c r="O136" s="201"/>
      <c r="Q136" s="183"/>
      <c r="R136" s="183"/>
      <c r="S136" s="183"/>
      <c r="T136" s="189" t="s">
        <v>605</v>
      </c>
      <c r="U136" s="183"/>
      <c r="V136" s="183"/>
      <c r="W136" s="185"/>
      <c r="X136" s="183"/>
      <c r="Y136" s="185"/>
      <c r="Z136" s="183"/>
      <c r="AA136" s="183"/>
      <c r="AB136" s="183"/>
      <c r="AC136" s="189" t="s">
        <v>605</v>
      </c>
      <c r="AD136" s="183"/>
      <c r="AE136" s="199"/>
      <c r="AF136" s="203"/>
      <c r="AG136" s="201"/>
      <c r="AH136" s="201"/>
      <c r="AI136" s="183"/>
      <c r="AJ136" s="201"/>
      <c r="AK136" s="250" t="str">
        <f>IF(ISTEXT(AJ136),VLOOKUP(AJ136,'_Keuzelijst Algemeen'!$B$2:$C$106,2,FALSE),"")</f>
        <v/>
      </c>
      <c r="AL136" s="193" t="s">
        <v>605</v>
      </c>
    </row>
    <row r="137" spans="1:38" x14ac:dyDescent="0.3">
      <c r="A137" s="249" t="s">
        <v>320</v>
      </c>
      <c r="B137" s="221"/>
      <c r="C137" s="250" t="str">
        <f>IF(ISTEXT(B137),VLOOKUP(B137,'_Keuzelijst Algemeen'!$AE$3:$AF$19,2,),"")</f>
        <v/>
      </c>
      <c r="D137" s="215"/>
      <c r="E137" s="181"/>
      <c r="F137" s="189" t="s">
        <v>605</v>
      </c>
      <c r="G137" s="201"/>
      <c r="H137" s="199"/>
      <c r="I137" s="183"/>
      <c r="J137" s="183"/>
      <c r="K137" s="20"/>
      <c r="L137" s="189" t="s">
        <v>605</v>
      </c>
      <c r="M137" s="189" t="s">
        <v>605</v>
      </c>
      <c r="O137" s="201"/>
      <c r="Q137" s="183"/>
      <c r="R137" s="183"/>
      <c r="S137" s="183"/>
      <c r="T137" s="189" t="s">
        <v>605</v>
      </c>
      <c r="U137" s="183"/>
      <c r="V137" s="183"/>
      <c r="W137" s="185"/>
      <c r="X137" s="183"/>
      <c r="Y137" s="185"/>
      <c r="Z137" s="183"/>
      <c r="AA137" s="183"/>
      <c r="AB137" s="183"/>
      <c r="AC137" s="189" t="s">
        <v>605</v>
      </c>
      <c r="AD137" s="183"/>
      <c r="AE137" s="199"/>
      <c r="AF137" s="203"/>
      <c r="AG137" s="201"/>
      <c r="AH137" s="201"/>
      <c r="AI137" s="183"/>
      <c r="AJ137" s="201"/>
      <c r="AK137" s="250" t="str">
        <f>IF(ISTEXT(AJ137),VLOOKUP(AJ137,'_Keuzelijst Algemeen'!$B$2:$C$106,2,FALSE),"")</f>
        <v/>
      </c>
      <c r="AL137" s="193" t="s">
        <v>605</v>
      </c>
    </row>
    <row r="138" spans="1:38" x14ac:dyDescent="0.3">
      <c r="A138" s="249" t="s">
        <v>320</v>
      </c>
      <c r="B138" s="221"/>
      <c r="C138" s="250" t="str">
        <f>IF(ISTEXT(B138),VLOOKUP(B138,'_Keuzelijst Algemeen'!$AE$3:$AF$19,2,),"")</f>
        <v/>
      </c>
      <c r="D138" s="215"/>
      <c r="E138" s="181"/>
      <c r="F138" s="189" t="s">
        <v>605</v>
      </c>
      <c r="G138" s="201"/>
      <c r="H138" s="199"/>
      <c r="I138" s="183"/>
      <c r="J138" s="183"/>
      <c r="K138" s="20"/>
      <c r="L138" s="189" t="s">
        <v>605</v>
      </c>
      <c r="M138" s="189" t="s">
        <v>605</v>
      </c>
      <c r="O138" s="201"/>
      <c r="Q138" s="183"/>
      <c r="R138" s="183"/>
      <c r="S138" s="183"/>
      <c r="T138" s="189" t="s">
        <v>605</v>
      </c>
      <c r="U138" s="183"/>
      <c r="V138" s="183"/>
      <c r="W138" s="185"/>
      <c r="X138" s="183"/>
      <c r="Y138" s="185"/>
      <c r="Z138" s="183"/>
      <c r="AA138" s="183"/>
      <c r="AB138" s="183"/>
      <c r="AC138" s="189" t="s">
        <v>605</v>
      </c>
      <c r="AD138" s="183"/>
      <c r="AE138" s="199"/>
      <c r="AF138" s="203"/>
      <c r="AG138" s="201"/>
      <c r="AH138" s="201"/>
      <c r="AI138" s="183"/>
      <c r="AJ138" s="201"/>
      <c r="AK138" s="250" t="str">
        <f>IF(ISTEXT(AJ138),VLOOKUP(AJ138,'_Keuzelijst Algemeen'!$B$2:$C$106,2,FALSE),"")</f>
        <v/>
      </c>
      <c r="AL138" s="193" t="s">
        <v>605</v>
      </c>
    </row>
    <row r="139" spans="1:38" x14ac:dyDescent="0.3">
      <c r="A139" s="249" t="s">
        <v>320</v>
      </c>
      <c r="B139" s="221"/>
      <c r="C139" s="250" t="str">
        <f>IF(ISTEXT(B139),VLOOKUP(B139,'_Keuzelijst Algemeen'!$AE$3:$AF$19,2,),"")</f>
        <v/>
      </c>
      <c r="D139" s="215"/>
      <c r="E139" s="181"/>
      <c r="F139" s="189" t="s">
        <v>605</v>
      </c>
      <c r="G139" s="201"/>
      <c r="H139" s="199"/>
      <c r="I139" s="183"/>
      <c r="J139" s="183"/>
      <c r="K139" s="20"/>
      <c r="L139" s="189" t="s">
        <v>605</v>
      </c>
      <c r="M139" s="189" t="s">
        <v>605</v>
      </c>
      <c r="O139" s="201"/>
      <c r="Q139" s="183"/>
      <c r="R139" s="183"/>
      <c r="S139" s="183"/>
      <c r="T139" s="189" t="s">
        <v>605</v>
      </c>
      <c r="U139" s="183"/>
      <c r="V139" s="183"/>
      <c r="W139" s="185"/>
      <c r="X139" s="183"/>
      <c r="Y139" s="185"/>
      <c r="Z139" s="183"/>
      <c r="AA139" s="183"/>
      <c r="AB139" s="183"/>
      <c r="AC139" s="189" t="s">
        <v>605</v>
      </c>
      <c r="AD139" s="183"/>
      <c r="AE139" s="199"/>
      <c r="AF139" s="203"/>
      <c r="AG139" s="201"/>
      <c r="AH139" s="201"/>
      <c r="AI139" s="183"/>
      <c r="AJ139" s="201"/>
      <c r="AK139" s="250" t="str">
        <f>IF(ISTEXT(AJ139),VLOOKUP(AJ139,'_Keuzelijst Algemeen'!$B$2:$C$106,2,FALSE),"")</f>
        <v/>
      </c>
      <c r="AL139" s="193" t="s">
        <v>605</v>
      </c>
    </row>
    <row r="140" spans="1:38" x14ac:dyDescent="0.3">
      <c r="A140" s="249" t="s">
        <v>320</v>
      </c>
      <c r="B140" s="221"/>
      <c r="C140" s="250" t="str">
        <f>IF(ISTEXT(B140),VLOOKUP(B140,'_Keuzelijst Algemeen'!$AE$3:$AF$19,2,),"")</f>
        <v/>
      </c>
      <c r="D140" s="215"/>
      <c r="E140" s="181"/>
      <c r="F140" s="189" t="s">
        <v>605</v>
      </c>
      <c r="G140" s="201"/>
      <c r="H140" s="199"/>
      <c r="I140" s="183"/>
      <c r="J140" s="183"/>
      <c r="K140" s="20"/>
      <c r="L140" s="189" t="s">
        <v>605</v>
      </c>
      <c r="M140" s="189" t="s">
        <v>605</v>
      </c>
      <c r="O140" s="201"/>
      <c r="Q140" s="183"/>
      <c r="R140" s="183"/>
      <c r="S140" s="183"/>
      <c r="T140" s="189" t="s">
        <v>605</v>
      </c>
      <c r="U140" s="183"/>
      <c r="V140" s="183"/>
      <c r="W140" s="185"/>
      <c r="X140" s="183"/>
      <c r="Y140" s="185"/>
      <c r="Z140" s="183"/>
      <c r="AA140" s="183"/>
      <c r="AB140" s="183"/>
      <c r="AC140" s="189" t="s">
        <v>605</v>
      </c>
      <c r="AD140" s="183"/>
      <c r="AE140" s="199"/>
      <c r="AF140" s="203"/>
      <c r="AG140" s="201"/>
      <c r="AH140" s="201"/>
      <c r="AI140" s="183"/>
      <c r="AJ140" s="201"/>
      <c r="AK140" s="250" t="str">
        <f>IF(ISTEXT(AJ140),VLOOKUP(AJ140,'_Keuzelijst Algemeen'!$B$2:$C$106,2,FALSE),"")</f>
        <v/>
      </c>
      <c r="AL140" s="193" t="s">
        <v>605</v>
      </c>
    </row>
    <row r="141" spans="1:38" x14ac:dyDescent="0.3">
      <c r="A141" s="249" t="s">
        <v>320</v>
      </c>
      <c r="B141" s="221"/>
      <c r="C141" s="250" t="str">
        <f>IF(ISTEXT(B141),VLOOKUP(B141,'_Keuzelijst Algemeen'!$AE$3:$AF$19,2,),"")</f>
        <v/>
      </c>
      <c r="D141" s="215"/>
      <c r="E141" s="181"/>
      <c r="F141" s="189" t="s">
        <v>605</v>
      </c>
      <c r="G141" s="201"/>
      <c r="H141" s="199"/>
      <c r="I141" s="183"/>
      <c r="J141" s="183"/>
      <c r="K141" s="20"/>
      <c r="L141" s="189" t="s">
        <v>605</v>
      </c>
      <c r="M141" s="189" t="s">
        <v>605</v>
      </c>
      <c r="O141" s="201"/>
      <c r="Q141" s="183"/>
      <c r="R141" s="183"/>
      <c r="S141" s="183"/>
      <c r="T141" s="189" t="s">
        <v>605</v>
      </c>
      <c r="U141" s="183"/>
      <c r="V141" s="183"/>
      <c r="W141" s="185"/>
      <c r="X141" s="183"/>
      <c r="Y141" s="185"/>
      <c r="Z141" s="183"/>
      <c r="AA141" s="183"/>
      <c r="AB141" s="183"/>
      <c r="AC141" s="189" t="s">
        <v>605</v>
      </c>
      <c r="AD141" s="183"/>
      <c r="AE141" s="199"/>
      <c r="AF141" s="203"/>
      <c r="AG141" s="201"/>
      <c r="AH141" s="201"/>
      <c r="AI141" s="183"/>
      <c r="AJ141" s="201"/>
      <c r="AK141" s="250" t="str">
        <f>IF(ISTEXT(AJ141),VLOOKUP(AJ141,'_Keuzelijst Algemeen'!$B$2:$C$106,2,FALSE),"")</f>
        <v/>
      </c>
      <c r="AL141" s="193" t="s">
        <v>605</v>
      </c>
    </row>
    <row r="142" spans="1:38" x14ac:dyDescent="0.3">
      <c r="A142" s="249" t="s">
        <v>320</v>
      </c>
      <c r="B142" s="221"/>
      <c r="C142" s="250" t="str">
        <f>IF(ISTEXT(B142),VLOOKUP(B142,'_Keuzelijst Algemeen'!$AE$3:$AF$19,2,),"")</f>
        <v/>
      </c>
      <c r="D142" s="215"/>
      <c r="E142" s="181"/>
      <c r="F142" s="189" t="s">
        <v>605</v>
      </c>
      <c r="G142" s="201"/>
      <c r="H142" s="199"/>
      <c r="I142" s="183"/>
      <c r="J142" s="183"/>
      <c r="K142" s="20"/>
      <c r="L142" s="189" t="s">
        <v>605</v>
      </c>
      <c r="M142" s="189" t="s">
        <v>605</v>
      </c>
      <c r="O142" s="201"/>
      <c r="Q142" s="183"/>
      <c r="R142" s="183"/>
      <c r="S142" s="183"/>
      <c r="T142" s="189" t="s">
        <v>605</v>
      </c>
      <c r="U142" s="183"/>
      <c r="V142" s="183"/>
      <c r="W142" s="185"/>
      <c r="X142" s="183"/>
      <c r="Y142" s="185"/>
      <c r="Z142" s="183"/>
      <c r="AA142" s="183"/>
      <c r="AB142" s="183"/>
      <c r="AC142" s="189" t="s">
        <v>605</v>
      </c>
      <c r="AD142" s="183"/>
      <c r="AE142" s="199"/>
      <c r="AF142" s="203"/>
      <c r="AG142" s="201"/>
      <c r="AH142" s="201"/>
      <c r="AI142" s="183"/>
      <c r="AJ142" s="201"/>
      <c r="AK142" s="250" t="str">
        <f>IF(ISTEXT(AJ142),VLOOKUP(AJ142,'_Keuzelijst Algemeen'!$B$2:$C$106,2,FALSE),"")</f>
        <v/>
      </c>
      <c r="AL142" s="193" t="s">
        <v>605</v>
      </c>
    </row>
    <row r="143" spans="1:38" x14ac:dyDescent="0.3">
      <c r="A143" s="249" t="s">
        <v>320</v>
      </c>
      <c r="B143" s="221"/>
      <c r="C143" s="250" t="str">
        <f>IF(ISTEXT(B143),VLOOKUP(B143,'_Keuzelijst Algemeen'!$AE$3:$AF$19,2,),"")</f>
        <v/>
      </c>
      <c r="D143" s="215"/>
      <c r="E143" s="181"/>
      <c r="F143" s="189" t="s">
        <v>605</v>
      </c>
      <c r="G143" s="201"/>
      <c r="H143" s="199"/>
      <c r="I143" s="183"/>
      <c r="J143" s="183"/>
      <c r="K143" s="20"/>
      <c r="L143" s="189" t="s">
        <v>605</v>
      </c>
      <c r="M143" s="189" t="s">
        <v>605</v>
      </c>
      <c r="O143" s="201"/>
      <c r="Q143" s="183"/>
      <c r="R143" s="183"/>
      <c r="S143" s="183"/>
      <c r="T143" s="189" t="s">
        <v>605</v>
      </c>
      <c r="U143" s="183"/>
      <c r="V143" s="183"/>
      <c r="W143" s="185"/>
      <c r="X143" s="183"/>
      <c r="Y143" s="185"/>
      <c r="Z143" s="183"/>
      <c r="AA143" s="183"/>
      <c r="AB143" s="183"/>
      <c r="AC143" s="189" t="s">
        <v>605</v>
      </c>
      <c r="AD143" s="183"/>
      <c r="AE143" s="199"/>
      <c r="AF143" s="203"/>
      <c r="AG143" s="201"/>
      <c r="AH143" s="201"/>
      <c r="AI143" s="183"/>
      <c r="AJ143" s="201"/>
      <c r="AK143" s="250" t="str">
        <f>IF(ISTEXT(AJ143),VLOOKUP(AJ143,'_Keuzelijst Algemeen'!$B$2:$C$106,2,FALSE),"")</f>
        <v/>
      </c>
      <c r="AL143" s="193" t="s">
        <v>605</v>
      </c>
    </row>
    <row r="144" spans="1:38" x14ac:dyDescent="0.3">
      <c r="A144" s="249" t="s">
        <v>320</v>
      </c>
      <c r="B144" s="221"/>
      <c r="C144" s="250" t="str">
        <f>IF(ISTEXT(B144),VLOOKUP(B144,'_Keuzelijst Algemeen'!$AE$3:$AF$19,2,),"")</f>
        <v/>
      </c>
      <c r="D144" s="215"/>
      <c r="E144" s="181"/>
      <c r="F144" s="189" t="s">
        <v>605</v>
      </c>
      <c r="G144" s="201"/>
      <c r="H144" s="199"/>
      <c r="I144" s="183"/>
      <c r="J144" s="183"/>
      <c r="K144" s="20"/>
      <c r="L144" s="189" t="s">
        <v>605</v>
      </c>
      <c r="M144" s="189" t="s">
        <v>605</v>
      </c>
      <c r="O144" s="201"/>
      <c r="Q144" s="183"/>
      <c r="R144" s="183"/>
      <c r="S144" s="183"/>
      <c r="T144" s="189" t="s">
        <v>605</v>
      </c>
      <c r="U144" s="183"/>
      <c r="V144" s="183"/>
      <c r="W144" s="185"/>
      <c r="X144" s="183"/>
      <c r="Y144" s="185"/>
      <c r="Z144" s="183"/>
      <c r="AA144" s="183"/>
      <c r="AB144" s="183"/>
      <c r="AC144" s="189" t="s">
        <v>605</v>
      </c>
      <c r="AD144" s="183"/>
      <c r="AE144" s="199"/>
      <c r="AF144" s="203"/>
      <c r="AG144" s="201"/>
      <c r="AH144" s="201"/>
      <c r="AI144" s="183"/>
      <c r="AJ144" s="201"/>
      <c r="AK144" s="250" t="str">
        <f>IF(ISTEXT(AJ144),VLOOKUP(AJ144,'_Keuzelijst Algemeen'!$B$2:$C$106,2,FALSE),"")</f>
        <v/>
      </c>
      <c r="AL144" s="193" t="s">
        <v>605</v>
      </c>
    </row>
    <row r="145" spans="1:38" x14ac:dyDescent="0.3">
      <c r="A145" s="249" t="s">
        <v>320</v>
      </c>
      <c r="B145" s="221"/>
      <c r="C145" s="250" t="str">
        <f>IF(ISTEXT(B145),VLOOKUP(B145,'_Keuzelijst Algemeen'!$AE$3:$AF$19,2,),"")</f>
        <v/>
      </c>
      <c r="D145" s="215"/>
      <c r="E145" s="181"/>
      <c r="F145" s="189" t="s">
        <v>605</v>
      </c>
      <c r="G145" s="201"/>
      <c r="H145" s="199"/>
      <c r="I145" s="183"/>
      <c r="J145" s="183"/>
      <c r="K145" s="20"/>
      <c r="L145" s="189" t="s">
        <v>605</v>
      </c>
      <c r="M145" s="189" t="s">
        <v>605</v>
      </c>
      <c r="O145" s="201"/>
      <c r="Q145" s="183"/>
      <c r="R145" s="183"/>
      <c r="S145" s="183"/>
      <c r="T145" s="189" t="s">
        <v>605</v>
      </c>
      <c r="U145" s="183"/>
      <c r="V145" s="183"/>
      <c r="W145" s="185"/>
      <c r="X145" s="183"/>
      <c r="Y145" s="185"/>
      <c r="Z145" s="183"/>
      <c r="AA145" s="183"/>
      <c r="AB145" s="183"/>
      <c r="AC145" s="189" t="s">
        <v>605</v>
      </c>
      <c r="AD145" s="183"/>
      <c r="AE145" s="199"/>
      <c r="AF145" s="203"/>
      <c r="AG145" s="201"/>
      <c r="AH145" s="201"/>
      <c r="AI145" s="183"/>
      <c r="AJ145" s="201"/>
      <c r="AK145" s="250" t="str">
        <f>IF(ISTEXT(AJ145),VLOOKUP(AJ145,'_Keuzelijst Algemeen'!$B$2:$C$106,2,FALSE),"")</f>
        <v/>
      </c>
      <c r="AL145" s="193" t="s">
        <v>605</v>
      </c>
    </row>
    <row r="146" spans="1:38" x14ac:dyDescent="0.3">
      <c r="A146" s="249" t="s">
        <v>320</v>
      </c>
      <c r="B146" s="221"/>
      <c r="C146" s="250" t="str">
        <f>IF(ISTEXT(B146),VLOOKUP(B146,'_Keuzelijst Algemeen'!$AE$3:$AF$19,2,),"")</f>
        <v/>
      </c>
      <c r="D146" s="215"/>
      <c r="E146" s="181"/>
      <c r="F146" s="189" t="s">
        <v>605</v>
      </c>
      <c r="G146" s="201"/>
      <c r="H146" s="199"/>
      <c r="I146" s="183"/>
      <c r="J146" s="183"/>
      <c r="K146" s="20"/>
      <c r="L146" s="189" t="s">
        <v>605</v>
      </c>
      <c r="M146" s="189" t="s">
        <v>605</v>
      </c>
      <c r="O146" s="201"/>
      <c r="Q146" s="183"/>
      <c r="R146" s="183"/>
      <c r="S146" s="183"/>
      <c r="T146" s="189" t="s">
        <v>605</v>
      </c>
      <c r="U146" s="183"/>
      <c r="V146" s="183"/>
      <c r="W146" s="185"/>
      <c r="X146" s="183"/>
      <c r="Y146" s="185"/>
      <c r="Z146" s="183"/>
      <c r="AA146" s="183"/>
      <c r="AB146" s="183"/>
      <c r="AC146" s="189" t="s">
        <v>605</v>
      </c>
      <c r="AD146" s="183"/>
      <c r="AE146" s="199"/>
      <c r="AF146" s="203"/>
      <c r="AG146" s="201"/>
      <c r="AH146" s="201"/>
      <c r="AI146" s="183"/>
      <c r="AJ146" s="201"/>
      <c r="AK146" s="250" t="str">
        <f>IF(ISTEXT(AJ146),VLOOKUP(AJ146,'_Keuzelijst Algemeen'!$B$2:$C$106,2,FALSE),"")</f>
        <v/>
      </c>
      <c r="AL146" s="193" t="s">
        <v>605</v>
      </c>
    </row>
    <row r="147" spans="1:38" x14ac:dyDescent="0.3">
      <c r="A147" s="249" t="s">
        <v>320</v>
      </c>
      <c r="B147" s="221"/>
      <c r="C147" s="250" t="str">
        <f>IF(ISTEXT(B147),VLOOKUP(B147,'_Keuzelijst Algemeen'!$AE$3:$AF$19,2,),"")</f>
        <v/>
      </c>
      <c r="D147" s="215"/>
      <c r="E147" s="181"/>
      <c r="F147" s="189" t="s">
        <v>605</v>
      </c>
      <c r="G147" s="201"/>
      <c r="H147" s="199"/>
      <c r="I147" s="183"/>
      <c r="J147" s="183"/>
      <c r="K147" s="20"/>
      <c r="L147" s="189" t="s">
        <v>605</v>
      </c>
      <c r="M147" s="189" t="s">
        <v>605</v>
      </c>
      <c r="O147" s="201"/>
      <c r="Q147" s="183"/>
      <c r="R147" s="183"/>
      <c r="S147" s="183"/>
      <c r="T147" s="189" t="s">
        <v>605</v>
      </c>
      <c r="U147" s="183"/>
      <c r="V147" s="183"/>
      <c r="W147" s="185"/>
      <c r="X147" s="183"/>
      <c r="Y147" s="185"/>
      <c r="Z147" s="183"/>
      <c r="AA147" s="183"/>
      <c r="AB147" s="183"/>
      <c r="AC147" s="189" t="s">
        <v>605</v>
      </c>
      <c r="AD147" s="183"/>
      <c r="AE147" s="199"/>
      <c r="AF147" s="203"/>
      <c r="AG147" s="201"/>
      <c r="AH147" s="201"/>
      <c r="AI147" s="183"/>
      <c r="AJ147" s="201"/>
      <c r="AK147" s="250" t="str">
        <f>IF(ISTEXT(AJ147),VLOOKUP(AJ147,'_Keuzelijst Algemeen'!$B$2:$C$106,2,FALSE),"")</f>
        <v/>
      </c>
      <c r="AL147" s="193" t="s">
        <v>605</v>
      </c>
    </row>
    <row r="148" spans="1:38" x14ac:dyDescent="0.3">
      <c r="A148" s="249" t="s">
        <v>320</v>
      </c>
      <c r="B148" s="221"/>
      <c r="C148" s="250" t="str">
        <f>IF(ISTEXT(B148),VLOOKUP(B148,'_Keuzelijst Algemeen'!$AE$3:$AF$19,2,),"")</f>
        <v/>
      </c>
      <c r="D148" s="215"/>
      <c r="E148" s="181"/>
      <c r="F148" s="189" t="s">
        <v>605</v>
      </c>
      <c r="G148" s="201"/>
      <c r="H148" s="199"/>
      <c r="I148" s="183"/>
      <c r="J148" s="183"/>
      <c r="K148" s="20"/>
      <c r="L148" s="189" t="s">
        <v>605</v>
      </c>
      <c r="M148" s="189" t="s">
        <v>605</v>
      </c>
      <c r="O148" s="201"/>
      <c r="Q148" s="183"/>
      <c r="R148" s="183"/>
      <c r="S148" s="183"/>
      <c r="T148" s="189" t="s">
        <v>605</v>
      </c>
      <c r="U148" s="183"/>
      <c r="V148" s="183"/>
      <c r="W148" s="185"/>
      <c r="X148" s="183"/>
      <c r="Y148" s="185"/>
      <c r="Z148" s="183"/>
      <c r="AA148" s="183"/>
      <c r="AB148" s="183"/>
      <c r="AC148" s="189" t="s">
        <v>605</v>
      </c>
      <c r="AD148" s="183"/>
      <c r="AE148" s="199"/>
      <c r="AF148" s="203"/>
      <c r="AG148" s="201"/>
      <c r="AH148" s="201"/>
      <c r="AI148" s="183"/>
      <c r="AJ148" s="201"/>
      <c r="AK148" s="250" t="str">
        <f>IF(ISTEXT(AJ148),VLOOKUP(AJ148,'_Keuzelijst Algemeen'!$B$2:$C$106,2,FALSE),"")</f>
        <v/>
      </c>
      <c r="AL148" s="193" t="s">
        <v>605</v>
      </c>
    </row>
    <row r="149" spans="1:38" x14ac:dyDescent="0.3">
      <c r="A149" s="249" t="s">
        <v>320</v>
      </c>
      <c r="B149" s="221"/>
      <c r="C149" s="250" t="str">
        <f>IF(ISTEXT(B149),VLOOKUP(B149,'_Keuzelijst Algemeen'!$AE$3:$AF$19,2,),"")</f>
        <v/>
      </c>
      <c r="D149" s="215"/>
      <c r="E149" s="181"/>
      <c r="F149" s="189" t="s">
        <v>605</v>
      </c>
      <c r="G149" s="201"/>
      <c r="H149" s="199"/>
      <c r="I149" s="183"/>
      <c r="J149" s="183"/>
      <c r="K149" s="20"/>
      <c r="L149" s="189" t="s">
        <v>605</v>
      </c>
      <c r="M149" s="189" t="s">
        <v>605</v>
      </c>
      <c r="O149" s="201"/>
      <c r="Q149" s="183"/>
      <c r="R149" s="183"/>
      <c r="S149" s="183"/>
      <c r="T149" s="189" t="s">
        <v>605</v>
      </c>
      <c r="U149" s="183"/>
      <c r="V149" s="183"/>
      <c r="W149" s="185"/>
      <c r="X149" s="183"/>
      <c r="Y149" s="185"/>
      <c r="Z149" s="183"/>
      <c r="AA149" s="183"/>
      <c r="AB149" s="183"/>
      <c r="AC149" s="189" t="s">
        <v>605</v>
      </c>
      <c r="AD149" s="183"/>
      <c r="AE149" s="199"/>
      <c r="AF149" s="203"/>
      <c r="AG149" s="201"/>
      <c r="AH149" s="201"/>
      <c r="AI149" s="183"/>
      <c r="AJ149" s="201"/>
      <c r="AK149" s="250" t="str">
        <f>IF(ISTEXT(AJ149),VLOOKUP(AJ149,'_Keuzelijst Algemeen'!$B$2:$C$106,2,FALSE),"")</f>
        <v/>
      </c>
      <c r="AL149" s="193" t="s">
        <v>605</v>
      </c>
    </row>
    <row r="150" spans="1:38" x14ac:dyDescent="0.3">
      <c r="A150" s="249" t="s">
        <v>320</v>
      </c>
      <c r="B150" s="221"/>
      <c r="C150" s="250" t="str">
        <f>IF(ISTEXT(B150),VLOOKUP(B150,'_Keuzelijst Algemeen'!$AE$3:$AF$19,2,),"")</f>
        <v/>
      </c>
      <c r="D150" s="215"/>
      <c r="E150" s="181"/>
      <c r="F150" s="189" t="s">
        <v>605</v>
      </c>
      <c r="G150" s="201"/>
      <c r="H150" s="199"/>
      <c r="I150" s="183"/>
      <c r="J150" s="183"/>
      <c r="K150" s="20"/>
      <c r="L150" s="189" t="s">
        <v>605</v>
      </c>
      <c r="M150" s="189" t="s">
        <v>605</v>
      </c>
      <c r="O150" s="201"/>
      <c r="Q150" s="183"/>
      <c r="R150" s="183"/>
      <c r="S150" s="183"/>
      <c r="T150" s="189" t="s">
        <v>605</v>
      </c>
      <c r="U150" s="183"/>
      <c r="V150" s="183"/>
      <c r="W150" s="185"/>
      <c r="X150" s="183"/>
      <c r="Y150" s="185"/>
      <c r="Z150" s="183"/>
      <c r="AA150" s="183"/>
      <c r="AB150" s="183"/>
      <c r="AC150" s="189" t="s">
        <v>605</v>
      </c>
      <c r="AD150" s="183"/>
      <c r="AE150" s="199"/>
      <c r="AF150" s="203"/>
      <c r="AG150" s="201"/>
      <c r="AH150" s="201"/>
      <c r="AI150" s="183"/>
      <c r="AJ150" s="201"/>
      <c r="AK150" s="250" t="str">
        <f>IF(ISTEXT(AJ150),VLOOKUP(AJ150,'_Keuzelijst Algemeen'!$B$2:$C$106,2,FALSE),"")</f>
        <v/>
      </c>
      <c r="AL150" s="193" t="s">
        <v>605</v>
      </c>
    </row>
    <row r="151" spans="1:38" x14ac:dyDescent="0.3">
      <c r="A151" s="249" t="s">
        <v>320</v>
      </c>
      <c r="B151" s="221"/>
      <c r="C151" s="250" t="str">
        <f>IF(ISTEXT(B151),VLOOKUP(B151,'_Keuzelijst Algemeen'!$AE$3:$AF$19,2,),"")</f>
        <v/>
      </c>
      <c r="D151" s="215"/>
      <c r="E151" s="181"/>
      <c r="F151" s="189" t="s">
        <v>605</v>
      </c>
      <c r="G151" s="201"/>
      <c r="H151" s="199"/>
      <c r="I151" s="183"/>
      <c r="J151" s="183"/>
      <c r="K151" s="20"/>
      <c r="L151" s="189" t="s">
        <v>605</v>
      </c>
      <c r="M151" s="189" t="s">
        <v>605</v>
      </c>
      <c r="O151" s="201"/>
      <c r="Q151" s="183"/>
      <c r="R151" s="183"/>
      <c r="S151" s="183"/>
      <c r="T151" s="189" t="s">
        <v>605</v>
      </c>
      <c r="U151" s="183"/>
      <c r="V151" s="183"/>
      <c r="W151" s="185"/>
      <c r="X151" s="183"/>
      <c r="Y151" s="185"/>
      <c r="Z151" s="183"/>
      <c r="AA151" s="183"/>
      <c r="AB151" s="183"/>
      <c r="AC151" s="189" t="s">
        <v>605</v>
      </c>
      <c r="AD151" s="183"/>
      <c r="AE151" s="199"/>
      <c r="AF151" s="203"/>
      <c r="AG151" s="201"/>
      <c r="AH151" s="201"/>
      <c r="AI151" s="183"/>
      <c r="AJ151" s="201"/>
      <c r="AK151" s="250" t="str">
        <f>IF(ISTEXT(AJ151),VLOOKUP(AJ151,'_Keuzelijst Algemeen'!$B$2:$C$106,2,FALSE),"")</f>
        <v/>
      </c>
      <c r="AL151" s="193" t="s">
        <v>605</v>
      </c>
    </row>
    <row r="152" spans="1:38" x14ac:dyDescent="0.3">
      <c r="A152" s="249" t="s">
        <v>320</v>
      </c>
      <c r="B152" s="221"/>
      <c r="C152" s="250" t="str">
        <f>IF(ISTEXT(B152),VLOOKUP(B152,'_Keuzelijst Algemeen'!$AE$3:$AF$19,2,),"")</f>
        <v/>
      </c>
      <c r="D152" s="215"/>
      <c r="E152" s="181"/>
      <c r="F152" s="189" t="s">
        <v>605</v>
      </c>
      <c r="G152" s="201"/>
      <c r="H152" s="199"/>
      <c r="I152" s="183"/>
      <c r="J152" s="183"/>
      <c r="K152" s="20"/>
      <c r="L152" s="189" t="s">
        <v>605</v>
      </c>
      <c r="M152" s="189" t="s">
        <v>605</v>
      </c>
      <c r="O152" s="201"/>
      <c r="Q152" s="183"/>
      <c r="R152" s="183"/>
      <c r="S152" s="183"/>
      <c r="T152" s="189" t="s">
        <v>605</v>
      </c>
      <c r="U152" s="183"/>
      <c r="V152" s="183"/>
      <c r="W152" s="185"/>
      <c r="X152" s="183"/>
      <c r="Y152" s="185"/>
      <c r="Z152" s="183"/>
      <c r="AA152" s="183"/>
      <c r="AB152" s="183"/>
      <c r="AC152" s="189" t="s">
        <v>605</v>
      </c>
      <c r="AD152" s="183"/>
      <c r="AE152" s="199"/>
      <c r="AF152" s="203"/>
      <c r="AG152" s="201"/>
      <c r="AH152" s="201"/>
      <c r="AI152" s="183"/>
      <c r="AJ152" s="201"/>
      <c r="AK152" s="250" t="str">
        <f>IF(ISTEXT(AJ152),VLOOKUP(AJ152,'_Keuzelijst Algemeen'!$B$2:$C$106,2,FALSE),"")</f>
        <v/>
      </c>
      <c r="AL152" s="193" t="s">
        <v>605</v>
      </c>
    </row>
    <row r="153" spans="1:38" x14ac:dyDescent="0.3">
      <c r="A153" s="249" t="s">
        <v>320</v>
      </c>
      <c r="B153" s="221"/>
      <c r="C153" s="250" t="str">
        <f>IF(ISTEXT(B153),VLOOKUP(B153,'_Keuzelijst Algemeen'!$AE$3:$AF$19,2,),"")</f>
        <v/>
      </c>
      <c r="D153" s="215"/>
      <c r="E153" s="181"/>
      <c r="F153" s="189" t="s">
        <v>605</v>
      </c>
      <c r="G153" s="201"/>
      <c r="H153" s="199"/>
      <c r="I153" s="183"/>
      <c r="J153" s="183"/>
      <c r="K153" s="20"/>
      <c r="L153" s="189" t="s">
        <v>605</v>
      </c>
      <c r="M153" s="189" t="s">
        <v>605</v>
      </c>
      <c r="O153" s="201"/>
      <c r="Q153" s="183"/>
      <c r="R153" s="183"/>
      <c r="S153" s="183"/>
      <c r="T153" s="189" t="s">
        <v>605</v>
      </c>
      <c r="U153" s="183"/>
      <c r="V153" s="183"/>
      <c r="W153" s="185"/>
      <c r="X153" s="183"/>
      <c r="Y153" s="185"/>
      <c r="Z153" s="183"/>
      <c r="AA153" s="183"/>
      <c r="AB153" s="183"/>
      <c r="AC153" s="189" t="s">
        <v>605</v>
      </c>
      <c r="AD153" s="183"/>
      <c r="AE153" s="199"/>
      <c r="AF153" s="203"/>
      <c r="AG153" s="201"/>
      <c r="AH153" s="201"/>
      <c r="AI153" s="183"/>
      <c r="AJ153" s="201"/>
      <c r="AK153" s="250" t="str">
        <f>IF(ISTEXT(AJ153),VLOOKUP(AJ153,'_Keuzelijst Algemeen'!$B$2:$C$106,2,FALSE),"")</f>
        <v/>
      </c>
      <c r="AL153" s="193" t="s">
        <v>605</v>
      </c>
    </row>
    <row r="154" spans="1:38" x14ac:dyDescent="0.3">
      <c r="A154" s="249" t="s">
        <v>320</v>
      </c>
      <c r="B154" s="221"/>
      <c r="C154" s="250" t="str">
        <f>IF(ISTEXT(B154),VLOOKUP(B154,'_Keuzelijst Algemeen'!$AE$3:$AF$19,2,),"")</f>
        <v/>
      </c>
      <c r="D154" s="215"/>
      <c r="E154" s="181"/>
      <c r="F154" s="189" t="s">
        <v>605</v>
      </c>
      <c r="G154" s="201"/>
      <c r="H154" s="199"/>
      <c r="I154" s="183"/>
      <c r="J154" s="183"/>
      <c r="K154" s="20"/>
      <c r="L154" s="189" t="s">
        <v>605</v>
      </c>
      <c r="M154" s="189" t="s">
        <v>605</v>
      </c>
      <c r="O154" s="201"/>
      <c r="Q154" s="183"/>
      <c r="R154" s="183"/>
      <c r="S154" s="183"/>
      <c r="T154" s="189" t="s">
        <v>605</v>
      </c>
      <c r="U154" s="183"/>
      <c r="V154" s="183"/>
      <c r="W154" s="185"/>
      <c r="X154" s="183"/>
      <c r="Y154" s="185"/>
      <c r="Z154" s="183"/>
      <c r="AA154" s="183"/>
      <c r="AB154" s="183"/>
      <c r="AC154" s="189" t="s">
        <v>605</v>
      </c>
      <c r="AD154" s="183"/>
      <c r="AE154" s="199"/>
      <c r="AF154" s="203"/>
      <c r="AG154" s="201"/>
      <c r="AH154" s="201"/>
      <c r="AI154" s="183"/>
      <c r="AJ154" s="201"/>
      <c r="AK154" s="250" t="str">
        <f>IF(ISTEXT(AJ154),VLOOKUP(AJ154,'_Keuzelijst Algemeen'!$B$2:$C$106,2,FALSE),"")</f>
        <v/>
      </c>
      <c r="AL154" s="193" t="s">
        <v>605</v>
      </c>
    </row>
    <row r="155" spans="1:38" x14ac:dyDescent="0.3">
      <c r="A155" s="249" t="s">
        <v>320</v>
      </c>
      <c r="B155" s="221"/>
      <c r="C155" s="250" t="str">
        <f>IF(ISTEXT(B155),VLOOKUP(B155,'_Keuzelijst Algemeen'!$AE$3:$AF$19,2,),"")</f>
        <v/>
      </c>
      <c r="D155" s="215"/>
      <c r="E155" s="181"/>
      <c r="F155" s="189" t="s">
        <v>605</v>
      </c>
      <c r="G155" s="201"/>
      <c r="H155" s="199"/>
      <c r="I155" s="183"/>
      <c r="J155" s="183"/>
      <c r="K155" s="20"/>
      <c r="L155" s="189" t="s">
        <v>605</v>
      </c>
      <c r="M155" s="189" t="s">
        <v>605</v>
      </c>
      <c r="O155" s="201"/>
      <c r="Q155" s="183"/>
      <c r="R155" s="183"/>
      <c r="S155" s="183"/>
      <c r="T155" s="189" t="s">
        <v>605</v>
      </c>
      <c r="U155" s="183"/>
      <c r="V155" s="183"/>
      <c r="W155" s="185"/>
      <c r="X155" s="183"/>
      <c r="Y155" s="185"/>
      <c r="Z155" s="183"/>
      <c r="AA155" s="183"/>
      <c r="AB155" s="183"/>
      <c r="AC155" s="189" t="s">
        <v>605</v>
      </c>
      <c r="AD155" s="183"/>
      <c r="AE155" s="199"/>
      <c r="AF155" s="203"/>
      <c r="AG155" s="201"/>
      <c r="AH155" s="201"/>
      <c r="AI155" s="183"/>
      <c r="AJ155" s="201"/>
      <c r="AK155" s="250" t="str">
        <f>IF(ISTEXT(AJ155),VLOOKUP(AJ155,'_Keuzelijst Algemeen'!$B$2:$C$106,2,FALSE),"")</f>
        <v/>
      </c>
      <c r="AL155" s="193" t="s">
        <v>605</v>
      </c>
    </row>
    <row r="156" spans="1:38" x14ac:dyDescent="0.3">
      <c r="A156" s="249" t="s">
        <v>320</v>
      </c>
      <c r="B156" s="221"/>
      <c r="C156" s="250" t="str">
        <f>IF(ISTEXT(B156),VLOOKUP(B156,'_Keuzelijst Algemeen'!$AE$3:$AF$19,2,),"")</f>
        <v/>
      </c>
      <c r="D156" s="215"/>
      <c r="E156" s="181"/>
      <c r="F156" s="189" t="s">
        <v>605</v>
      </c>
      <c r="G156" s="201"/>
      <c r="H156" s="199"/>
      <c r="I156" s="183"/>
      <c r="J156" s="183"/>
      <c r="K156" s="20"/>
      <c r="L156" s="189" t="s">
        <v>605</v>
      </c>
      <c r="M156" s="189" t="s">
        <v>605</v>
      </c>
      <c r="O156" s="201"/>
      <c r="Q156" s="183"/>
      <c r="R156" s="183"/>
      <c r="S156" s="183"/>
      <c r="T156" s="189" t="s">
        <v>605</v>
      </c>
      <c r="U156" s="183"/>
      <c r="V156" s="183"/>
      <c r="W156" s="185"/>
      <c r="X156" s="183"/>
      <c r="Y156" s="185"/>
      <c r="Z156" s="183"/>
      <c r="AA156" s="183"/>
      <c r="AB156" s="183"/>
      <c r="AC156" s="189" t="s">
        <v>605</v>
      </c>
      <c r="AD156" s="183"/>
      <c r="AE156" s="199"/>
      <c r="AF156" s="203"/>
      <c r="AG156" s="201"/>
      <c r="AH156" s="201"/>
      <c r="AI156" s="183"/>
      <c r="AJ156" s="201"/>
      <c r="AK156" s="250" t="str">
        <f>IF(ISTEXT(AJ156),VLOOKUP(AJ156,'_Keuzelijst Algemeen'!$B$2:$C$106,2,FALSE),"")</f>
        <v/>
      </c>
      <c r="AL156" s="193" t="s">
        <v>605</v>
      </c>
    </row>
    <row r="157" spans="1:38" x14ac:dyDescent="0.3">
      <c r="A157" s="249" t="s">
        <v>320</v>
      </c>
      <c r="B157" s="221"/>
      <c r="C157" s="250" t="str">
        <f>IF(ISTEXT(B157),VLOOKUP(B157,'_Keuzelijst Algemeen'!$AE$3:$AF$19,2,),"")</f>
        <v/>
      </c>
      <c r="D157" s="215"/>
      <c r="E157" s="181"/>
      <c r="F157" s="189" t="s">
        <v>605</v>
      </c>
      <c r="G157" s="201"/>
      <c r="H157" s="199"/>
      <c r="I157" s="183"/>
      <c r="J157" s="183"/>
      <c r="K157" s="20"/>
      <c r="L157" s="189" t="s">
        <v>605</v>
      </c>
      <c r="M157" s="189" t="s">
        <v>605</v>
      </c>
      <c r="O157" s="201"/>
      <c r="Q157" s="183"/>
      <c r="R157" s="183"/>
      <c r="S157" s="183"/>
      <c r="T157" s="189" t="s">
        <v>605</v>
      </c>
      <c r="U157" s="183"/>
      <c r="V157" s="183"/>
      <c r="W157" s="185"/>
      <c r="X157" s="183"/>
      <c r="Y157" s="185"/>
      <c r="Z157" s="183"/>
      <c r="AA157" s="183"/>
      <c r="AB157" s="183"/>
      <c r="AC157" s="189" t="s">
        <v>605</v>
      </c>
      <c r="AD157" s="183"/>
      <c r="AE157" s="199"/>
      <c r="AF157" s="203"/>
      <c r="AG157" s="201"/>
      <c r="AH157" s="201"/>
      <c r="AI157" s="183"/>
      <c r="AJ157" s="201"/>
      <c r="AK157" s="250" t="str">
        <f>IF(ISTEXT(AJ157),VLOOKUP(AJ157,'_Keuzelijst Algemeen'!$B$2:$C$106,2,FALSE),"")</f>
        <v/>
      </c>
      <c r="AL157" s="193" t="s">
        <v>605</v>
      </c>
    </row>
    <row r="158" spans="1:38" x14ac:dyDescent="0.3">
      <c r="A158" s="249" t="s">
        <v>320</v>
      </c>
      <c r="B158" s="221"/>
      <c r="C158" s="250" t="str">
        <f>IF(ISTEXT(B158),VLOOKUP(B158,'_Keuzelijst Algemeen'!$AE$3:$AF$19,2,),"")</f>
        <v/>
      </c>
      <c r="D158" s="215"/>
      <c r="E158" s="181"/>
      <c r="F158" s="189" t="s">
        <v>605</v>
      </c>
      <c r="G158" s="201"/>
      <c r="H158" s="199"/>
      <c r="I158" s="183"/>
      <c r="J158" s="183"/>
      <c r="K158" s="20"/>
      <c r="L158" s="189" t="s">
        <v>605</v>
      </c>
      <c r="M158" s="189" t="s">
        <v>605</v>
      </c>
      <c r="O158" s="201"/>
      <c r="Q158" s="183"/>
      <c r="R158" s="183"/>
      <c r="S158" s="183"/>
      <c r="T158" s="189" t="s">
        <v>605</v>
      </c>
      <c r="U158" s="183"/>
      <c r="V158" s="183"/>
      <c r="W158" s="185"/>
      <c r="X158" s="183"/>
      <c r="Y158" s="185"/>
      <c r="Z158" s="183"/>
      <c r="AA158" s="183"/>
      <c r="AB158" s="183"/>
      <c r="AC158" s="189" t="s">
        <v>605</v>
      </c>
      <c r="AD158" s="183"/>
      <c r="AE158" s="199"/>
      <c r="AF158" s="203"/>
      <c r="AG158" s="201"/>
      <c r="AH158" s="201"/>
      <c r="AI158" s="183"/>
      <c r="AJ158" s="201"/>
      <c r="AK158" s="250" t="str">
        <f>IF(ISTEXT(AJ158),VLOOKUP(AJ158,'_Keuzelijst Algemeen'!$B$2:$C$106,2,FALSE),"")</f>
        <v/>
      </c>
      <c r="AL158" s="193" t="s">
        <v>605</v>
      </c>
    </row>
    <row r="159" spans="1:38" x14ac:dyDescent="0.3">
      <c r="A159" s="249" t="s">
        <v>320</v>
      </c>
      <c r="B159" s="221"/>
      <c r="C159" s="250" t="str">
        <f>IF(ISTEXT(B159),VLOOKUP(B159,'_Keuzelijst Algemeen'!$AE$3:$AF$19,2,),"")</f>
        <v/>
      </c>
      <c r="D159" s="215"/>
      <c r="E159" s="181"/>
      <c r="F159" s="189" t="s">
        <v>605</v>
      </c>
      <c r="G159" s="201"/>
      <c r="H159" s="199"/>
      <c r="I159" s="183"/>
      <c r="J159" s="183"/>
      <c r="K159" s="20"/>
      <c r="L159" s="189" t="s">
        <v>605</v>
      </c>
      <c r="M159" s="189" t="s">
        <v>605</v>
      </c>
      <c r="O159" s="201"/>
      <c r="Q159" s="183"/>
      <c r="R159" s="183"/>
      <c r="S159" s="183"/>
      <c r="T159" s="189" t="s">
        <v>605</v>
      </c>
      <c r="U159" s="183"/>
      <c r="V159" s="183"/>
      <c r="W159" s="185"/>
      <c r="X159" s="183"/>
      <c r="Y159" s="185"/>
      <c r="Z159" s="183"/>
      <c r="AA159" s="183"/>
      <c r="AB159" s="183"/>
      <c r="AC159" s="189" t="s">
        <v>605</v>
      </c>
      <c r="AD159" s="183"/>
      <c r="AE159" s="199"/>
      <c r="AF159" s="203"/>
      <c r="AG159" s="201"/>
      <c r="AH159" s="201"/>
      <c r="AI159" s="183"/>
      <c r="AJ159" s="201"/>
      <c r="AK159" s="250" t="str">
        <f>IF(ISTEXT(AJ159),VLOOKUP(AJ159,'_Keuzelijst Algemeen'!$B$2:$C$106,2,FALSE),"")</f>
        <v/>
      </c>
      <c r="AL159" s="193" t="s">
        <v>605</v>
      </c>
    </row>
    <row r="160" spans="1:38" x14ac:dyDescent="0.3">
      <c r="A160" s="249" t="s">
        <v>320</v>
      </c>
      <c r="B160" s="221"/>
      <c r="C160" s="250" t="str">
        <f>IF(ISTEXT(B160),VLOOKUP(B160,'_Keuzelijst Algemeen'!$AE$3:$AF$19,2,),"")</f>
        <v/>
      </c>
      <c r="D160" s="215"/>
      <c r="E160" s="181"/>
      <c r="F160" s="189" t="s">
        <v>605</v>
      </c>
      <c r="G160" s="201"/>
      <c r="H160" s="199"/>
      <c r="I160" s="183"/>
      <c r="J160" s="183"/>
      <c r="K160" s="20"/>
      <c r="L160" s="189" t="s">
        <v>605</v>
      </c>
      <c r="M160" s="189" t="s">
        <v>605</v>
      </c>
      <c r="O160" s="201"/>
      <c r="Q160" s="183"/>
      <c r="R160" s="183"/>
      <c r="S160" s="183"/>
      <c r="T160" s="189" t="s">
        <v>605</v>
      </c>
      <c r="U160" s="183"/>
      <c r="V160" s="183"/>
      <c r="W160" s="185"/>
      <c r="X160" s="183"/>
      <c r="Y160" s="185"/>
      <c r="Z160" s="183"/>
      <c r="AA160" s="183"/>
      <c r="AB160" s="183"/>
      <c r="AC160" s="189" t="s">
        <v>605</v>
      </c>
      <c r="AD160" s="183"/>
      <c r="AE160" s="199"/>
      <c r="AF160" s="203"/>
      <c r="AG160" s="201"/>
      <c r="AH160" s="201"/>
      <c r="AI160" s="183"/>
      <c r="AJ160" s="201"/>
      <c r="AK160" s="250" t="str">
        <f>IF(ISTEXT(AJ160),VLOOKUP(AJ160,'_Keuzelijst Algemeen'!$B$2:$C$106,2,FALSE),"")</f>
        <v/>
      </c>
      <c r="AL160" s="193" t="s">
        <v>605</v>
      </c>
    </row>
    <row r="161" spans="1:38" x14ac:dyDescent="0.3">
      <c r="A161" s="249" t="s">
        <v>320</v>
      </c>
      <c r="B161" s="221"/>
      <c r="C161" s="250" t="str">
        <f>IF(ISTEXT(B161),VLOOKUP(B161,'_Keuzelijst Algemeen'!$AE$3:$AF$19,2,),"")</f>
        <v/>
      </c>
      <c r="D161" s="215"/>
      <c r="E161" s="181"/>
      <c r="F161" s="189" t="s">
        <v>605</v>
      </c>
      <c r="G161" s="201"/>
      <c r="H161" s="199"/>
      <c r="I161" s="183"/>
      <c r="J161" s="183"/>
      <c r="K161" s="20"/>
      <c r="L161" s="189" t="s">
        <v>605</v>
      </c>
      <c r="M161" s="189" t="s">
        <v>605</v>
      </c>
      <c r="O161" s="201"/>
      <c r="Q161" s="183"/>
      <c r="R161" s="183"/>
      <c r="S161" s="183"/>
      <c r="T161" s="189" t="s">
        <v>605</v>
      </c>
      <c r="U161" s="183"/>
      <c r="V161" s="183"/>
      <c r="W161" s="185"/>
      <c r="X161" s="183"/>
      <c r="Y161" s="185"/>
      <c r="Z161" s="183"/>
      <c r="AA161" s="183"/>
      <c r="AB161" s="183"/>
      <c r="AC161" s="189" t="s">
        <v>605</v>
      </c>
      <c r="AD161" s="183"/>
      <c r="AE161" s="199"/>
      <c r="AF161" s="203"/>
      <c r="AG161" s="201"/>
      <c r="AH161" s="201"/>
      <c r="AI161" s="183"/>
      <c r="AJ161" s="201"/>
      <c r="AK161" s="250" t="str">
        <f>IF(ISTEXT(AJ161),VLOOKUP(AJ161,'_Keuzelijst Algemeen'!$B$2:$C$106,2,FALSE),"")</f>
        <v/>
      </c>
      <c r="AL161" s="193" t="s">
        <v>605</v>
      </c>
    </row>
    <row r="162" spans="1:38" x14ac:dyDescent="0.3">
      <c r="A162" s="249" t="s">
        <v>320</v>
      </c>
      <c r="B162" s="221"/>
      <c r="C162" s="250" t="str">
        <f>IF(ISTEXT(B162),VLOOKUP(B162,'_Keuzelijst Algemeen'!$AE$3:$AF$19,2,),"")</f>
        <v/>
      </c>
      <c r="D162" s="215"/>
      <c r="E162" s="181"/>
      <c r="F162" s="189" t="s">
        <v>605</v>
      </c>
      <c r="G162" s="201"/>
      <c r="H162" s="199"/>
      <c r="I162" s="183"/>
      <c r="J162" s="183"/>
      <c r="K162" s="20"/>
      <c r="L162" s="189" t="s">
        <v>605</v>
      </c>
      <c r="M162" s="189" t="s">
        <v>605</v>
      </c>
      <c r="O162" s="201"/>
      <c r="Q162" s="183"/>
      <c r="R162" s="183"/>
      <c r="S162" s="183"/>
      <c r="T162" s="189" t="s">
        <v>605</v>
      </c>
      <c r="U162" s="183"/>
      <c r="V162" s="183"/>
      <c r="W162" s="185"/>
      <c r="X162" s="183"/>
      <c r="Y162" s="185"/>
      <c r="Z162" s="183"/>
      <c r="AA162" s="183"/>
      <c r="AB162" s="183"/>
      <c r="AC162" s="189" t="s">
        <v>605</v>
      </c>
      <c r="AD162" s="183"/>
      <c r="AE162" s="199"/>
      <c r="AF162" s="203"/>
      <c r="AG162" s="201"/>
      <c r="AH162" s="201"/>
      <c r="AI162" s="183"/>
      <c r="AJ162" s="201"/>
      <c r="AK162" s="250" t="str">
        <f>IF(ISTEXT(AJ162),VLOOKUP(AJ162,'_Keuzelijst Algemeen'!$B$2:$C$106,2,FALSE),"")</f>
        <v/>
      </c>
      <c r="AL162" s="193" t="s">
        <v>605</v>
      </c>
    </row>
    <row r="163" spans="1:38" x14ac:dyDescent="0.3">
      <c r="A163" s="249" t="s">
        <v>320</v>
      </c>
      <c r="B163" s="221"/>
      <c r="C163" s="250" t="str">
        <f>IF(ISTEXT(B163),VLOOKUP(B163,'_Keuzelijst Algemeen'!$AE$3:$AF$19,2,),"")</f>
        <v/>
      </c>
      <c r="D163" s="215"/>
      <c r="E163" s="181"/>
      <c r="F163" s="189" t="s">
        <v>605</v>
      </c>
      <c r="G163" s="201"/>
      <c r="H163" s="199"/>
      <c r="I163" s="183"/>
      <c r="J163" s="183"/>
      <c r="K163" s="20"/>
      <c r="L163" s="189" t="s">
        <v>605</v>
      </c>
      <c r="M163" s="189" t="s">
        <v>605</v>
      </c>
      <c r="O163" s="201"/>
      <c r="Q163" s="183"/>
      <c r="R163" s="183"/>
      <c r="S163" s="183"/>
      <c r="T163" s="189" t="s">
        <v>605</v>
      </c>
      <c r="U163" s="183"/>
      <c r="V163" s="183"/>
      <c r="W163" s="185"/>
      <c r="X163" s="183"/>
      <c r="Y163" s="185"/>
      <c r="Z163" s="183"/>
      <c r="AA163" s="183"/>
      <c r="AB163" s="183"/>
      <c r="AC163" s="189" t="s">
        <v>605</v>
      </c>
      <c r="AD163" s="183"/>
      <c r="AE163" s="199"/>
      <c r="AF163" s="203"/>
      <c r="AG163" s="201"/>
      <c r="AH163" s="201"/>
      <c r="AI163" s="183"/>
      <c r="AJ163" s="201"/>
      <c r="AK163" s="250" t="str">
        <f>IF(ISTEXT(AJ163),VLOOKUP(AJ163,'_Keuzelijst Algemeen'!$B$2:$C$106,2,FALSE),"")</f>
        <v/>
      </c>
      <c r="AL163" s="193" t="s">
        <v>605</v>
      </c>
    </row>
    <row r="164" spans="1:38" x14ac:dyDescent="0.3">
      <c r="A164" s="249" t="s">
        <v>320</v>
      </c>
      <c r="B164" s="221"/>
      <c r="C164" s="250" t="str">
        <f>IF(ISTEXT(B164),VLOOKUP(B164,'_Keuzelijst Algemeen'!$AE$3:$AF$19,2,),"")</f>
        <v/>
      </c>
      <c r="D164" s="215"/>
      <c r="E164" s="181"/>
      <c r="F164" s="189" t="s">
        <v>605</v>
      </c>
      <c r="G164" s="201"/>
      <c r="H164" s="199"/>
      <c r="I164" s="183"/>
      <c r="J164" s="183"/>
      <c r="K164" s="20"/>
      <c r="L164" s="189" t="s">
        <v>605</v>
      </c>
      <c r="M164" s="189" t="s">
        <v>605</v>
      </c>
      <c r="O164" s="201"/>
      <c r="Q164" s="183"/>
      <c r="R164" s="183"/>
      <c r="S164" s="183"/>
      <c r="T164" s="189" t="s">
        <v>605</v>
      </c>
      <c r="U164" s="183"/>
      <c r="V164" s="183"/>
      <c r="W164" s="185"/>
      <c r="X164" s="183"/>
      <c r="Y164" s="185"/>
      <c r="Z164" s="183"/>
      <c r="AA164" s="183"/>
      <c r="AB164" s="183"/>
      <c r="AC164" s="189" t="s">
        <v>605</v>
      </c>
      <c r="AD164" s="183"/>
      <c r="AE164" s="199"/>
      <c r="AF164" s="203"/>
      <c r="AG164" s="201"/>
      <c r="AH164" s="201"/>
      <c r="AI164" s="183"/>
      <c r="AJ164" s="201"/>
      <c r="AK164" s="250" t="str">
        <f>IF(ISTEXT(AJ164),VLOOKUP(AJ164,'_Keuzelijst Algemeen'!$B$2:$C$106,2,FALSE),"")</f>
        <v/>
      </c>
      <c r="AL164" s="193" t="s">
        <v>605</v>
      </c>
    </row>
    <row r="165" spans="1:38" x14ac:dyDescent="0.3">
      <c r="A165" s="249" t="s">
        <v>320</v>
      </c>
      <c r="B165" s="221"/>
      <c r="C165" s="250" t="str">
        <f>IF(ISTEXT(B165),VLOOKUP(B165,'_Keuzelijst Algemeen'!$AE$3:$AF$19,2,),"")</f>
        <v/>
      </c>
      <c r="D165" s="215"/>
      <c r="E165" s="181"/>
      <c r="F165" s="189" t="s">
        <v>605</v>
      </c>
      <c r="G165" s="201"/>
      <c r="H165" s="199"/>
      <c r="I165" s="183"/>
      <c r="J165" s="183"/>
      <c r="K165" s="20"/>
      <c r="L165" s="189" t="s">
        <v>605</v>
      </c>
      <c r="M165" s="189" t="s">
        <v>605</v>
      </c>
      <c r="O165" s="201"/>
      <c r="Q165" s="183"/>
      <c r="R165" s="183"/>
      <c r="S165" s="183"/>
      <c r="T165" s="189" t="s">
        <v>605</v>
      </c>
      <c r="U165" s="183"/>
      <c r="V165" s="183"/>
      <c r="W165" s="185"/>
      <c r="X165" s="183"/>
      <c r="Y165" s="185"/>
      <c r="Z165" s="183"/>
      <c r="AA165" s="183"/>
      <c r="AB165" s="183"/>
      <c r="AC165" s="189" t="s">
        <v>605</v>
      </c>
      <c r="AD165" s="183"/>
      <c r="AE165" s="199"/>
      <c r="AF165" s="203"/>
      <c r="AG165" s="201"/>
      <c r="AH165" s="201"/>
      <c r="AI165" s="183"/>
      <c r="AJ165" s="201"/>
      <c r="AK165" s="250" t="str">
        <f>IF(ISTEXT(AJ165),VLOOKUP(AJ165,'_Keuzelijst Algemeen'!$B$2:$C$106,2,FALSE),"")</f>
        <v/>
      </c>
      <c r="AL165" s="193" t="s">
        <v>605</v>
      </c>
    </row>
    <row r="166" spans="1:38" x14ac:dyDescent="0.3">
      <c r="A166" s="249" t="s">
        <v>320</v>
      </c>
      <c r="B166" s="221"/>
      <c r="C166" s="250" t="str">
        <f>IF(ISTEXT(B166),VLOOKUP(B166,'_Keuzelijst Algemeen'!$AE$3:$AF$19,2,),"")</f>
        <v/>
      </c>
      <c r="D166" s="215"/>
      <c r="E166" s="181"/>
      <c r="F166" s="189" t="s">
        <v>605</v>
      </c>
      <c r="G166" s="201"/>
      <c r="H166" s="199"/>
      <c r="I166" s="183"/>
      <c r="J166" s="183"/>
      <c r="K166" s="20"/>
      <c r="L166" s="189" t="s">
        <v>605</v>
      </c>
      <c r="M166" s="189" t="s">
        <v>605</v>
      </c>
      <c r="O166" s="201"/>
      <c r="Q166" s="183"/>
      <c r="R166" s="183"/>
      <c r="S166" s="183"/>
      <c r="T166" s="189" t="s">
        <v>605</v>
      </c>
      <c r="U166" s="183"/>
      <c r="V166" s="183"/>
      <c r="W166" s="185"/>
      <c r="X166" s="183"/>
      <c r="Y166" s="185"/>
      <c r="Z166" s="183"/>
      <c r="AA166" s="183"/>
      <c r="AB166" s="183"/>
      <c r="AC166" s="189" t="s">
        <v>605</v>
      </c>
      <c r="AD166" s="183"/>
      <c r="AE166" s="199"/>
      <c r="AF166" s="203"/>
      <c r="AG166" s="201"/>
      <c r="AH166" s="201"/>
      <c r="AI166" s="183"/>
      <c r="AJ166" s="201"/>
      <c r="AK166" s="250" t="str">
        <f>IF(ISTEXT(AJ166),VLOOKUP(AJ166,'_Keuzelijst Algemeen'!$B$2:$C$106,2,FALSE),"")</f>
        <v/>
      </c>
      <c r="AL166" s="193" t="s">
        <v>605</v>
      </c>
    </row>
    <row r="167" spans="1:38" x14ac:dyDescent="0.3">
      <c r="A167" s="249" t="s">
        <v>320</v>
      </c>
      <c r="B167" s="221"/>
      <c r="C167" s="250" t="str">
        <f>IF(ISTEXT(B167),VLOOKUP(B167,'_Keuzelijst Algemeen'!$AE$3:$AF$19,2,),"")</f>
        <v/>
      </c>
      <c r="D167" s="215"/>
      <c r="E167" s="181"/>
      <c r="F167" s="189" t="s">
        <v>605</v>
      </c>
      <c r="G167" s="201"/>
      <c r="H167" s="199"/>
      <c r="I167" s="183"/>
      <c r="J167" s="183"/>
      <c r="K167" s="20"/>
      <c r="L167" s="189" t="s">
        <v>605</v>
      </c>
      <c r="M167" s="189" t="s">
        <v>605</v>
      </c>
      <c r="O167" s="201"/>
      <c r="Q167" s="183"/>
      <c r="R167" s="183"/>
      <c r="S167" s="183"/>
      <c r="T167" s="189" t="s">
        <v>605</v>
      </c>
      <c r="U167" s="183"/>
      <c r="V167" s="183"/>
      <c r="W167" s="185"/>
      <c r="X167" s="183"/>
      <c r="Y167" s="185"/>
      <c r="Z167" s="183"/>
      <c r="AA167" s="183"/>
      <c r="AB167" s="183"/>
      <c r="AC167" s="189" t="s">
        <v>605</v>
      </c>
      <c r="AD167" s="183"/>
      <c r="AE167" s="199"/>
      <c r="AF167" s="203"/>
      <c r="AG167" s="201"/>
      <c r="AH167" s="201"/>
      <c r="AI167" s="183"/>
      <c r="AJ167" s="201"/>
      <c r="AK167" s="250" t="str">
        <f>IF(ISTEXT(AJ167),VLOOKUP(AJ167,'_Keuzelijst Algemeen'!$B$2:$C$106,2,FALSE),"")</f>
        <v/>
      </c>
      <c r="AL167" s="193" t="s">
        <v>605</v>
      </c>
    </row>
    <row r="168" spans="1:38" x14ac:dyDescent="0.3">
      <c r="A168" s="249" t="s">
        <v>320</v>
      </c>
      <c r="B168" s="221"/>
      <c r="C168" s="250" t="str">
        <f>IF(ISTEXT(B168),VLOOKUP(B168,'_Keuzelijst Algemeen'!$AE$3:$AF$19,2,),"")</f>
        <v/>
      </c>
      <c r="D168" s="215"/>
      <c r="E168" s="181"/>
      <c r="F168" s="189" t="s">
        <v>605</v>
      </c>
      <c r="G168" s="201"/>
      <c r="H168" s="199"/>
      <c r="I168" s="183"/>
      <c r="J168" s="183"/>
      <c r="K168" s="20"/>
      <c r="L168" s="189" t="s">
        <v>605</v>
      </c>
      <c r="M168" s="189" t="s">
        <v>605</v>
      </c>
      <c r="O168" s="201"/>
      <c r="Q168" s="183"/>
      <c r="R168" s="183"/>
      <c r="S168" s="183"/>
      <c r="T168" s="189" t="s">
        <v>605</v>
      </c>
      <c r="U168" s="183"/>
      <c r="V168" s="183"/>
      <c r="W168" s="185"/>
      <c r="X168" s="183"/>
      <c r="Y168" s="185"/>
      <c r="Z168" s="183"/>
      <c r="AA168" s="183"/>
      <c r="AB168" s="183"/>
      <c r="AC168" s="189" t="s">
        <v>605</v>
      </c>
      <c r="AD168" s="183"/>
      <c r="AE168" s="199"/>
      <c r="AF168" s="203"/>
      <c r="AG168" s="201"/>
      <c r="AH168" s="201"/>
      <c r="AI168" s="183"/>
      <c r="AJ168" s="201"/>
      <c r="AK168" s="250" t="str">
        <f>IF(ISTEXT(AJ168),VLOOKUP(AJ168,'_Keuzelijst Algemeen'!$B$2:$C$106,2,FALSE),"")</f>
        <v/>
      </c>
      <c r="AL168" s="193" t="s">
        <v>605</v>
      </c>
    </row>
    <row r="169" spans="1:38" x14ac:dyDescent="0.3">
      <c r="A169" s="249" t="s">
        <v>320</v>
      </c>
      <c r="B169" s="221"/>
      <c r="C169" s="250" t="str">
        <f>IF(ISTEXT(B169),VLOOKUP(B169,'_Keuzelijst Algemeen'!$AE$3:$AF$19,2,),"")</f>
        <v/>
      </c>
      <c r="D169" s="215"/>
      <c r="E169" s="181"/>
      <c r="F169" s="189" t="s">
        <v>605</v>
      </c>
      <c r="G169" s="201"/>
      <c r="H169" s="199"/>
      <c r="I169" s="183"/>
      <c r="J169" s="183"/>
      <c r="K169" s="20"/>
      <c r="L169" s="189" t="s">
        <v>605</v>
      </c>
      <c r="M169" s="189" t="s">
        <v>605</v>
      </c>
      <c r="O169" s="201"/>
      <c r="Q169" s="183"/>
      <c r="R169" s="183"/>
      <c r="S169" s="183"/>
      <c r="T169" s="189" t="s">
        <v>605</v>
      </c>
      <c r="U169" s="183"/>
      <c r="V169" s="183"/>
      <c r="W169" s="185"/>
      <c r="X169" s="183"/>
      <c r="Y169" s="185"/>
      <c r="Z169" s="183"/>
      <c r="AA169" s="183"/>
      <c r="AB169" s="183"/>
      <c r="AC169" s="189" t="s">
        <v>605</v>
      </c>
      <c r="AD169" s="183"/>
      <c r="AE169" s="199"/>
      <c r="AF169" s="203"/>
      <c r="AG169" s="201"/>
      <c r="AH169" s="201"/>
      <c r="AI169" s="183"/>
      <c r="AJ169" s="201"/>
      <c r="AK169" s="250" t="str">
        <f>IF(ISTEXT(AJ169),VLOOKUP(AJ169,'_Keuzelijst Algemeen'!$B$2:$C$106,2,FALSE),"")</f>
        <v/>
      </c>
      <c r="AL169" s="193" t="s">
        <v>605</v>
      </c>
    </row>
    <row r="170" spans="1:38" x14ac:dyDescent="0.3">
      <c r="A170" s="249" t="s">
        <v>320</v>
      </c>
      <c r="B170" s="221"/>
      <c r="C170" s="250" t="str">
        <f>IF(ISTEXT(B170),VLOOKUP(B170,'_Keuzelijst Algemeen'!$AE$3:$AF$19,2,),"")</f>
        <v/>
      </c>
      <c r="D170" s="215"/>
      <c r="E170" s="181"/>
      <c r="F170" s="189" t="s">
        <v>605</v>
      </c>
      <c r="G170" s="201"/>
      <c r="H170" s="199"/>
      <c r="I170" s="183"/>
      <c r="J170" s="183"/>
      <c r="K170" s="20"/>
      <c r="L170" s="189" t="s">
        <v>605</v>
      </c>
      <c r="M170" s="189" t="s">
        <v>605</v>
      </c>
      <c r="O170" s="201"/>
      <c r="Q170" s="183"/>
      <c r="R170" s="183"/>
      <c r="S170" s="183"/>
      <c r="T170" s="189" t="s">
        <v>605</v>
      </c>
      <c r="U170" s="183"/>
      <c r="V170" s="183"/>
      <c r="W170" s="185"/>
      <c r="X170" s="183"/>
      <c r="Y170" s="185"/>
      <c r="Z170" s="183"/>
      <c r="AA170" s="183"/>
      <c r="AB170" s="183"/>
      <c r="AC170" s="189" t="s">
        <v>605</v>
      </c>
      <c r="AD170" s="183"/>
      <c r="AE170" s="199"/>
      <c r="AF170" s="203"/>
      <c r="AG170" s="201"/>
      <c r="AH170" s="201"/>
      <c r="AI170" s="183"/>
      <c r="AJ170" s="201"/>
      <c r="AK170" s="250" t="str">
        <f>IF(ISTEXT(AJ170),VLOOKUP(AJ170,'_Keuzelijst Algemeen'!$B$2:$C$106,2,FALSE),"")</f>
        <v/>
      </c>
      <c r="AL170" s="193" t="s">
        <v>605</v>
      </c>
    </row>
    <row r="171" spans="1:38" x14ac:dyDescent="0.3">
      <c r="A171" s="249" t="s">
        <v>320</v>
      </c>
      <c r="B171" s="221"/>
      <c r="C171" s="250" t="str">
        <f>IF(ISTEXT(B171),VLOOKUP(B171,'_Keuzelijst Algemeen'!$AE$3:$AF$19,2,),"")</f>
        <v/>
      </c>
      <c r="D171" s="215"/>
      <c r="E171" s="181"/>
      <c r="F171" s="189" t="s">
        <v>605</v>
      </c>
      <c r="G171" s="201"/>
      <c r="H171" s="199"/>
      <c r="I171" s="183"/>
      <c r="J171" s="183"/>
      <c r="K171" s="20"/>
      <c r="L171" s="189" t="s">
        <v>605</v>
      </c>
      <c r="M171" s="189" t="s">
        <v>605</v>
      </c>
      <c r="O171" s="201"/>
      <c r="Q171" s="183"/>
      <c r="R171" s="183"/>
      <c r="S171" s="183"/>
      <c r="T171" s="189" t="s">
        <v>605</v>
      </c>
      <c r="U171" s="183"/>
      <c r="V171" s="183"/>
      <c r="W171" s="185"/>
      <c r="X171" s="183"/>
      <c r="Y171" s="185"/>
      <c r="Z171" s="183"/>
      <c r="AA171" s="183"/>
      <c r="AB171" s="183"/>
      <c r="AC171" s="189" t="s">
        <v>605</v>
      </c>
      <c r="AD171" s="183"/>
      <c r="AE171" s="199"/>
      <c r="AF171" s="203"/>
      <c r="AG171" s="201"/>
      <c r="AH171" s="201"/>
      <c r="AI171" s="183"/>
      <c r="AJ171" s="201"/>
      <c r="AK171" s="250" t="str">
        <f>IF(ISTEXT(AJ171),VLOOKUP(AJ171,'_Keuzelijst Algemeen'!$B$2:$C$106,2,FALSE),"")</f>
        <v/>
      </c>
      <c r="AL171" s="193" t="s">
        <v>605</v>
      </c>
    </row>
    <row r="172" spans="1:38" x14ac:dyDescent="0.3">
      <c r="A172" s="249" t="s">
        <v>320</v>
      </c>
      <c r="B172" s="221"/>
      <c r="C172" s="250" t="str">
        <f>IF(ISTEXT(B172),VLOOKUP(B172,'_Keuzelijst Algemeen'!$AE$3:$AF$19,2,),"")</f>
        <v/>
      </c>
      <c r="D172" s="215"/>
      <c r="E172" s="181"/>
      <c r="F172" s="189" t="s">
        <v>605</v>
      </c>
      <c r="G172" s="201"/>
      <c r="H172" s="199"/>
      <c r="I172" s="183"/>
      <c r="J172" s="183"/>
      <c r="K172" s="20"/>
      <c r="L172" s="189" t="s">
        <v>605</v>
      </c>
      <c r="M172" s="189" t="s">
        <v>605</v>
      </c>
      <c r="O172" s="201"/>
      <c r="Q172" s="183"/>
      <c r="R172" s="183"/>
      <c r="S172" s="183"/>
      <c r="T172" s="189" t="s">
        <v>605</v>
      </c>
      <c r="U172" s="183"/>
      <c r="V172" s="183"/>
      <c r="W172" s="185"/>
      <c r="X172" s="183"/>
      <c r="Y172" s="185"/>
      <c r="Z172" s="183"/>
      <c r="AA172" s="183"/>
      <c r="AB172" s="183"/>
      <c r="AC172" s="189" t="s">
        <v>605</v>
      </c>
      <c r="AD172" s="183"/>
      <c r="AE172" s="199"/>
      <c r="AF172" s="203"/>
      <c r="AG172" s="201"/>
      <c r="AH172" s="201"/>
      <c r="AI172" s="183"/>
      <c r="AJ172" s="201"/>
      <c r="AK172" s="250" t="str">
        <f>IF(ISTEXT(AJ172),VLOOKUP(AJ172,'_Keuzelijst Algemeen'!$B$2:$C$106,2,FALSE),"")</f>
        <v/>
      </c>
      <c r="AL172" s="193" t="s">
        <v>605</v>
      </c>
    </row>
    <row r="173" spans="1:38" x14ac:dyDescent="0.3">
      <c r="A173" s="249" t="s">
        <v>320</v>
      </c>
      <c r="B173" s="221"/>
      <c r="C173" s="250" t="str">
        <f>IF(ISTEXT(B173),VLOOKUP(B173,'_Keuzelijst Algemeen'!$AE$3:$AF$19,2,),"")</f>
        <v/>
      </c>
      <c r="D173" s="215"/>
      <c r="E173" s="181"/>
      <c r="F173" s="189" t="s">
        <v>605</v>
      </c>
      <c r="G173" s="201"/>
      <c r="H173" s="199"/>
      <c r="I173" s="183"/>
      <c r="J173" s="183"/>
      <c r="K173" s="20"/>
      <c r="L173" s="189" t="s">
        <v>605</v>
      </c>
      <c r="M173" s="189" t="s">
        <v>605</v>
      </c>
      <c r="O173" s="201"/>
      <c r="Q173" s="183"/>
      <c r="R173" s="183"/>
      <c r="S173" s="183"/>
      <c r="T173" s="189" t="s">
        <v>605</v>
      </c>
      <c r="U173" s="183"/>
      <c r="V173" s="183"/>
      <c r="W173" s="185"/>
      <c r="X173" s="183"/>
      <c r="Y173" s="185"/>
      <c r="Z173" s="183"/>
      <c r="AA173" s="183"/>
      <c r="AB173" s="183"/>
      <c r="AC173" s="189" t="s">
        <v>605</v>
      </c>
      <c r="AD173" s="183"/>
      <c r="AE173" s="199"/>
      <c r="AF173" s="203"/>
      <c r="AG173" s="201"/>
      <c r="AH173" s="201"/>
      <c r="AI173" s="183"/>
      <c r="AJ173" s="201"/>
      <c r="AK173" s="250" t="str">
        <f>IF(ISTEXT(AJ173),VLOOKUP(AJ173,'_Keuzelijst Algemeen'!$B$2:$C$106,2,FALSE),"")</f>
        <v/>
      </c>
      <c r="AL173" s="193" t="s">
        <v>605</v>
      </c>
    </row>
    <row r="174" spans="1:38" x14ac:dyDescent="0.3">
      <c r="A174" s="249" t="s">
        <v>320</v>
      </c>
      <c r="B174" s="221"/>
      <c r="C174" s="250" t="str">
        <f>IF(ISTEXT(B174),VLOOKUP(B174,'_Keuzelijst Algemeen'!$AE$3:$AF$19,2,),"")</f>
        <v/>
      </c>
      <c r="D174" s="215"/>
      <c r="E174" s="181"/>
      <c r="F174" s="189" t="s">
        <v>605</v>
      </c>
      <c r="G174" s="201"/>
      <c r="H174" s="199"/>
      <c r="I174" s="183"/>
      <c r="J174" s="183"/>
      <c r="K174" s="20"/>
      <c r="L174" s="189" t="s">
        <v>605</v>
      </c>
      <c r="M174" s="189" t="s">
        <v>605</v>
      </c>
      <c r="O174" s="201"/>
      <c r="Q174" s="183"/>
      <c r="R174" s="183"/>
      <c r="S174" s="183"/>
      <c r="T174" s="189" t="s">
        <v>605</v>
      </c>
      <c r="U174" s="183"/>
      <c r="V174" s="183"/>
      <c r="W174" s="185"/>
      <c r="X174" s="183"/>
      <c r="Y174" s="185"/>
      <c r="Z174" s="183"/>
      <c r="AA174" s="183"/>
      <c r="AB174" s="183"/>
      <c r="AC174" s="189" t="s">
        <v>605</v>
      </c>
      <c r="AD174" s="183"/>
      <c r="AE174" s="199"/>
      <c r="AF174" s="203"/>
      <c r="AG174" s="201"/>
      <c r="AH174" s="201"/>
      <c r="AI174" s="183"/>
      <c r="AJ174" s="201"/>
      <c r="AK174" s="250" t="str">
        <f>IF(ISTEXT(AJ174),VLOOKUP(AJ174,'_Keuzelijst Algemeen'!$B$2:$C$106,2,FALSE),"")</f>
        <v/>
      </c>
      <c r="AL174" s="193" t="s">
        <v>605</v>
      </c>
    </row>
    <row r="175" spans="1:38" x14ac:dyDescent="0.3">
      <c r="A175" s="249" t="s">
        <v>320</v>
      </c>
      <c r="B175" s="221"/>
      <c r="C175" s="250" t="str">
        <f>IF(ISTEXT(B175),VLOOKUP(B175,'_Keuzelijst Algemeen'!$AE$3:$AF$19,2,),"")</f>
        <v/>
      </c>
      <c r="D175" s="215"/>
      <c r="E175" s="181"/>
      <c r="F175" s="189" t="s">
        <v>605</v>
      </c>
      <c r="G175" s="201"/>
      <c r="H175" s="199"/>
      <c r="I175" s="183"/>
      <c r="J175" s="183"/>
      <c r="K175" s="20"/>
      <c r="L175" s="189" t="s">
        <v>605</v>
      </c>
      <c r="M175" s="189" t="s">
        <v>605</v>
      </c>
      <c r="O175" s="201"/>
      <c r="Q175" s="183"/>
      <c r="R175" s="183"/>
      <c r="S175" s="183"/>
      <c r="T175" s="189" t="s">
        <v>605</v>
      </c>
      <c r="U175" s="183"/>
      <c r="V175" s="183"/>
      <c r="W175" s="185"/>
      <c r="X175" s="183"/>
      <c r="Y175" s="185"/>
      <c r="Z175" s="183"/>
      <c r="AA175" s="183"/>
      <c r="AB175" s="183"/>
      <c r="AC175" s="189" t="s">
        <v>605</v>
      </c>
      <c r="AD175" s="183"/>
      <c r="AE175" s="199"/>
      <c r="AF175" s="203"/>
      <c r="AG175" s="201"/>
      <c r="AH175" s="201"/>
      <c r="AI175" s="183"/>
      <c r="AJ175" s="201"/>
      <c r="AK175" s="250" t="str">
        <f>IF(ISTEXT(AJ175),VLOOKUP(AJ175,'_Keuzelijst Algemeen'!$B$2:$C$106,2,FALSE),"")</f>
        <v/>
      </c>
      <c r="AL175" s="193" t="s">
        <v>605</v>
      </c>
    </row>
    <row r="176" spans="1:38" x14ac:dyDescent="0.3">
      <c r="A176" s="249" t="s">
        <v>320</v>
      </c>
      <c r="B176" s="221"/>
      <c r="C176" s="250" t="str">
        <f>IF(ISTEXT(B176),VLOOKUP(B176,'_Keuzelijst Algemeen'!$AE$3:$AF$19,2,),"")</f>
        <v/>
      </c>
      <c r="D176" s="215"/>
      <c r="E176" s="181"/>
      <c r="F176" s="189" t="s">
        <v>605</v>
      </c>
      <c r="G176" s="201"/>
      <c r="H176" s="199"/>
      <c r="I176" s="183"/>
      <c r="J176" s="183"/>
      <c r="K176" s="20"/>
      <c r="L176" s="189" t="s">
        <v>605</v>
      </c>
      <c r="M176" s="189" t="s">
        <v>605</v>
      </c>
      <c r="O176" s="201"/>
      <c r="Q176" s="183"/>
      <c r="R176" s="183"/>
      <c r="S176" s="183"/>
      <c r="T176" s="189" t="s">
        <v>605</v>
      </c>
      <c r="U176" s="183"/>
      <c r="V176" s="183"/>
      <c r="W176" s="185"/>
      <c r="X176" s="183"/>
      <c r="Y176" s="185"/>
      <c r="Z176" s="183"/>
      <c r="AA176" s="183"/>
      <c r="AB176" s="183"/>
      <c r="AC176" s="189" t="s">
        <v>605</v>
      </c>
      <c r="AD176" s="183"/>
      <c r="AE176" s="199"/>
      <c r="AF176" s="203"/>
      <c r="AG176" s="201"/>
      <c r="AH176" s="201"/>
      <c r="AI176" s="183"/>
      <c r="AJ176" s="201"/>
      <c r="AK176" s="250" t="str">
        <f>IF(ISTEXT(AJ176),VLOOKUP(AJ176,'_Keuzelijst Algemeen'!$B$2:$C$106,2,FALSE),"")</f>
        <v/>
      </c>
      <c r="AL176" s="193" t="s">
        <v>605</v>
      </c>
    </row>
    <row r="177" spans="1:38" x14ac:dyDescent="0.3">
      <c r="A177" s="249" t="s">
        <v>320</v>
      </c>
      <c r="B177" s="221"/>
      <c r="C177" s="250" t="str">
        <f>IF(ISTEXT(B177),VLOOKUP(B177,'_Keuzelijst Algemeen'!$AE$3:$AF$19,2,),"")</f>
        <v/>
      </c>
      <c r="D177" s="215"/>
      <c r="E177" s="181"/>
      <c r="F177" s="189" t="s">
        <v>605</v>
      </c>
      <c r="G177" s="201"/>
      <c r="H177" s="199"/>
      <c r="I177" s="183"/>
      <c r="J177" s="183"/>
      <c r="K177" s="20"/>
      <c r="L177" s="189" t="s">
        <v>605</v>
      </c>
      <c r="M177" s="189" t="s">
        <v>605</v>
      </c>
      <c r="O177" s="201"/>
      <c r="Q177" s="183"/>
      <c r="R177" s="183"/>
      <c r="S177" s="183"/>
      <c r="T177" s="189" t="s">
        <v>605</v>
      </c>
      <c r="U177" s="183"/>
      <c r="V177" s="183"/>
      <c r="W177" s="185"/>
      <c r="X177" s="183"/>
      <c r="Y177" s="185"/>
      <c r="Z177" s="183"/>
      <c r="AA177" s="183"/>
      <c r="AB177" s="183"/>
      <c r="AC177" s="189" t="s">
        <v>605</v>
      </c>
      <c r="AD177" s="183"/>
      <c r="AE177" s="199"/>
      <c r="AF177" s="203"/>
      <c r="AG177" s="201"/>
      <c r="AH177" s="201"/>
      <c r="AI177" s="183"/>
      <c r="AJ177" s="201"/>
      <c r="AK177" s="250" t="str">
        <f>IF(ISTEXT(AJ177),VLOOKUP(AJ177,'_Keuzelijst Algemeen'!$B$2:$C$106,2,FALSE),"")</f>
        <v/>
      </c>
      <c r="AL177" s="193" t="s">
        <v>605</v>
      </c>
    </row>
    <row r="178" spans="1:38" x14ac:dyDescent="0.3">
      <c r="A178" s="249" t="s">
        <v>320</v>
      </c>
      <c r="B178" s="221"/>
      <c r="C178" s="250" t="str">
        <f>IF(ISTEXT(B178),VLOOKUP(B178,'_Keuzelijst Algemeen'!$AE$3:$AF$19,2,),"")</f>
        <v/>
      </c>
      <c r="D178" s="215"/>
      <c r="E178" s="181"/>
      <c r="F178" s="189" t="s">
        <v>605</v>
      </c>
      <c r="G178" s="201"/>
      <c r="H178" s="199"/>
      <c r="I178" s="183"/>
      <c r="J178" s="183"/>
      <c r="K178" s="20"/>
      <c r="L178" s="189" t="s">
        <v>605</v>
      </c>
      <c r="M178" s="189" t="s">
        <v>605</v>
      </c>
      <c r="O178" s="201"/>
      <c r="Q178" s="183"/>
      <c r="R178" s="183"/>
      <c r="S178" s="183"/>
      <c r="T178" s="189" t="s">
        <v>605</v>
      </c>
      <c r="U178" s="183"/>
      <c r="V178" s="183"/>
      <c r="W178" s="185"/>
      <c r="X178" s="183"/>
      <c r="Y178" s="185"/>
      <c r="Z178" s="183"/>
      <c r="AA178" s="183"/>
      <c r="AB178" s="183"/>
      <c r="AC178" s="189" t="s">
        <v>605</v>
      </c>
      <c r="AD178" s="183"/>
      <c r="AE178" s="199"/>
      <c r="AF178" s="203"/>
      <c r="AG178" s="201"/>
      <c r="AH178" s="201"/>
      <c r="AI178" s="183"/>
      <c r="AJ178" s="201"/>
      <c r="AK178" s="250" t="str">
        <f>IF(ISTEXT(AJ178),VLOOKUP(AJ178,'_Keuzelijst Algemeen'!$B$2:$C$106,2,FALSE),"")</f>
        <v/>
      </c>
      <c r="AL178" s="193" t="s">
        <v>605</v>
      </c>
    </row>
    <row r="179" spans="1:38" x14ac:dyDescent="0.3">
      <c r="A179" s="249" t="s">
        <v>320</v>
      </c>
      <c r="B179" s="221"/>
      <c r="C179" s="250" t="str">
        <f>IF(ISTEXT(B179),VLOOKUP(B179,'_Keuzelijst Algemeen'!$AE$3:$AF$19,2,),"")</f>
        <v/>
      </c>
      <c r="D179" s="215"/>
      <c r="E179" s="181"/>
      <c r="F179" s="189" t="s">
        <v>605</v>
      </c>
      <c r="G179" s="201"/>
      <c r="H179" s="199"/>
      <c r="I179" s="183"/>
      <c r="J179" s="183"/>
      <c r="K179" s="20"/>
      <c r="L179" s="189" t="s">
        <v>605</v>
      </c>
      <c r="M179" s="189" t="s">
        <v>605</v>
      </c>
      <c r="O179" s="201"/>
      <c r="Q179" s="183"/>
      <c r="R179" s="183"/>
      <c r="S179" s="183"/>
      <c r="T179" s="189" t="s">
        <v>605</v>
      </c>
      <c r="U179" s="183"/>
      <c r="V179" s="183"/>
      <c r="W179" s="185"/>
      <c r="X179" s="183"/>
      <c r="Y179" s="185"/>
      <c r="Z179" s="183"/>
      <c r="AA179" s="183"/>
      <c r="AB179" s="183"/>
      <c r="AC179" s="189" t="s">
        <v>605</v>
      </c>
      <c r="AD179" s="183"/>
      <c r="AE179" s="199"/>
      <c r="AF179" s="203"/>
      <c r="AG179" s="201"/>
      <c r="AH179" s="201"/>
      <c r="AI179" s="183"/>
      <c r="AJ179" s="201"/>
      <c r="AK179" s="250" t="str">
        <f>IF(ISTEXT(AJ179),VLOOKUP(AJ179,'_Keuzelijst Algemeen'!$B$2:$C$106,2,FALSE),"")</f>
        <v/>
      </c>
      <c r="AL179" s="193" t="s">
        <v>605</v>
      </c>
    </row>
    <row r="180" spans="1:38" x14ac:dyDescent="0.3">
      <c r="A180" s="249" t="s">
        <v>320</v>
      </c>
      <c r="B180" s="221"/>
      <c r="C180" s="250" t="str">
        <f>IF(ISTEXT(B180),VLOOKUP(B180,'_Keuzelijst Algemeen'!$AE$3:$AF$19,2,),"")</f>
        <v/>
      </c>
      <c r="D180" s="215"/>
      <c r="E180" s="181"/>
      <c r="F180" s="189" t="s">
        <v>605</v>
      </c>
      <c r="G180" s="201"/>
      <c r="H180" s="199"/>
      <c r="I180" s="183"/>
      <c r="J180" s="183"/>
      <c r="K180" s="20"/>
      <c r="L180" s="189" t="s">
        <v>605</v>
      </c>
      <c r="M180" s="189" t="s">
        <v>605</v>
      </c>
      <c r="O180" s="201"/>
      <c r="Q180" s="183"/>
      <c r="R180" s="183"/>
      <c r="S180" s="183"/>
      <c r="T180" s="189" t="s">
        <v>605</v>
      </c>
      <c r="U180" s="183"/>
      <c r="V180" s="183"/>
      <c r="W180" s="185"/>
      <c r="X180" s="183"/>
      <c r="Y180" s="185"/>
      <c r="Z180" s="183"/>
      <c r="AA180" s="183"/>
      <c r="AB180" s="183"/>
      <c r="AC180" s="189" t="s">
        <v>605</v>
      </c>
      <c r="AD180" s="183"/>
      <c r="AE180" s="199"/>
      <c r="AF180" s="203"/>
      <c r="AG180" s="201"/>
      <c r="AH180" s="201"/>
      <c r="AI180" s="183"/>
      <c r="AJ180" s="201"/>
      <c r="AK180" s="250" t="str">
        <f>IF(ISTEXT(AJ180),VLOOKUP(AJ180,'_Keuzelijst Algemeen'!$B$2:$C$106,2,FALSE),"")</f>
        <v/>
      </c>
      <c r="AL180" s="193" t="s">
        <v>605</v>
      </c>
    </row>
    <row r="181" spans="1:38" x14ac:dyDescent="0.3">
      <c r="A181" s="249" t="s">
        <v>320</v>
      </c>
      <c r="B181" s="221"/>
      <c r="C181" s="250" t="str">
        <f>IF(ISTEXT(B181),VLOOKUP(B181,'_Keuzelijst Algemeen'!$AE$3:$AF$19,2,),"")</f>
        <v/>
      </c>
      <c r="D181" s="215"/>
      <c r="E181" s="181"/>
      <c r="F181" s="189" t="s">
        <v>605</v>
      </c>
      <c r="G181" s="201"/>
      <c r="H181" s="199"/>
      <c r="I181" s="183"/>
      <c r="J181" s="183"/>
      <c r="K181" s="20"/>
      <c r="L181" s="189" t="s">
        <v>605</v>
      </c>
      <c r="M181" s="189" t="s">
        <v>605</v>
      </c>
      <c r="O181" s="201"/>
      <c r="Q181" s="183"/>
      <c r="R181" s="183"/>
      <c r="S181" s="183"/>
      <c r="T181" s="189" t="s">
        <v>605</v>
      </c>
      <c r="U181" s="183"/>
      <c r="V181" s="183"/>
      <c r="W181" s="185"/>
      <c r="X181" s="183"/>
      <c r="Y181" s="185"/>
      <c r="Z181" s="183"/>
      <c r="AA181" s="183"/>
      <c r="AB181" s="183"/>
      <c r="AC181" s="189" t="s">
        <v>605</v>
      </c>
      <c r="AD181" s="183"/>
      <c r="AE181" s="199"/>
      <c r="AF181" s="203"/>
      <c r="AG181" s="201"/>
      <c r="AH181" s="201"/>
      <c r="AI181" s="183"/>
      <c r="AJ181" s="201"/>
      <c r="AK181" s="250" t="str">
        <f>IF(ISTEXT(AJ181),VLOOKUP(AJ181,'_Keuzelijst Algemeen'!$B$2:$C$106,2,FALSE),"")</f>
        <v/>
      </c>
      <c r="AL181" s="193" t="s">
        <v>605</v>
      </c>
    </row>
    <row r="182" spans="1:38" x14ac:dyDescent="0.3">
      <c r="A182" s="249" t="s">
        <v>320</v>
      </c>
      <c r="B182" s="221"/>
      <c r="C182" s="250" t="str">
        <f>IF(ISTEXT(B182),VLOOKUP(B182,'_Keuzelijst Algemeen'!$AE$3:$AF$19,2,),"")</f>
        <v/>
      </c>
      <c r="D182" s="215"/>
      <c r="E182" s="181"/>
      <c r="F182" s="189" t="s">
        <v>605</v>
      </c>
      <c r="G182" s="201"/>
      <c r="H182" s="199"/>
      <c r="I182" s="183"/>
      <c r="J182" s="183"/>
      <c r="K182" s="20"/>
      <c r="L182" s="189" t="s">
        <v>605</v>
      </c>
      <c r="M182" s="189" t="s">
        <v>605</v>
      </c>
      <c r="O182" s="201"/>
      <c r="Q182" s="183"/>
      <c r="R182" s="183"/>
      <c r="S182" s="183"/>
      <c r="T182" s="189" t="s">
        <v>605</v>
      </c>
      <c r="U182" s="183"/>
      <c r="V182" s="183"/>
      <c r="W182" s="185"/>
      <c r="X182" s="183"/>
      <c r="Y182" s="185"/>
      <c r="Z182" s="183"/>
      <c r="AA182" s="183"/>
      <c r="AB182" s="183"/>
      <c r="AC182" s="189" t="s">
        <v>605</v>
      </c>
      <c r="AD182" s="183"/>
      <c r="AE182" s="199"/>
      <c r="AF182" s="203"/>
      <c r="AG182" s="201"/>
      <c r="AH182" s="201"/>
      <c r="AI182" s="183"/>
      <c r="AJ182" s="201"/>
      <c r="AK182" s="250" t="str">
        <f>IF(ISTEXT(AJ182),VLOOKUP(AJ182,'_Keuzelijst Algemeen'!$B$2:$C$106,2,FALSE),"")</f>
        <v/>
      </c>
      <c r="AL182" s="193" t="s">
        <v>605</v>
      </c>
    </row>
    <row r="183" spans="1:38" x14ac:dyDescent="0.3">
      <c r="A183" s="249" t="s">
        <v>320</v>
      </c>
      <c r="B183" s="221"/>
      <c r="C183" s="250" t="str">
        <f>IF(ISTEXT(B183),VLOOKUP(B183,'_Keuzelijst Algemeen'!$AE$3:$AF$19,2,),"")</f>
        <v/>
      </c>
      <c r="D183" s="215"/>
      <c r="E183" s="181"/>
      <c r="F183" s="189" t="s">
        <v>605</v>
      </c>
      <c r="G183" s="201"/>
      <c r="H183" s="199"/>
      <c r="I183" s="183"/>
      <c r="J183" s="183"/>
      <c r="K183" s="20"/>
      <c r="L183" s="189" t="s">
        <v>605</v>
      </c>
      <c r="M183" s="189" t="s">
        <v>605</v>
      </c>
      <c r="O183" s="201"/>
      <c r="Q183" s="183"/>
      <c r="R183" s="183"/>
      <c r="S183" s="183"/>
      <c r="T183" s="189" t="s">
        <v>605</v>
      </c>
      <c r="U183" s="183"/>
      <c r="V183" s="183"/>
      <c r="W183" s="185"/>
      <c r="X183" s="183"/>
      <c r="Y183" s="185"/>
      <c r="Z183" s="183"/>
      <c r="AA183" s="183"/>
      <c r="AB183" s="183"/>
      <c r="AC183" s="189" t="s">
        <v>605</v>
      </c>
      <c r="AD183" s="183"/>
      <c r="AE183" s="199"/>
      <c r="AF183" s="203"/>
      <c r="AG183" s="201"/>
      <c r="AH183" s="201"/>
      <c r="AI183" s="183"/>
      <c r="AJ183" s="201"/>
      <c r="AK183" s="250" t="str">
        <f>IF(ISTEXT(AJ183),VLOOKUP(AJ183,'_Keuzelijst Algemeen'!$B$2:$C$106,2,FALSE),"")</f>
        <v/>
      </c>
      <c r="AL183" s="193" t="s">
        <v>605</v>
      </c>
    </row>
    <row r="184" spans="1:38" x14ac:dyDescent="0.3">
      <c r="A184" s="249" t="s">
        <v>320</v>
      </c>
      <c r="B184" s="221"/>
      <c r="C184" s="250" t="str">
        <f>IF(ISTEXT(B184),VLOOKUP(B184,'_Keuzelijst Algemeen'!$AE$3:$AF$19,2,),"")</f>
        <v/>
      </c>
      <c r="D184" s="215"/>
      <c r="E184" s="181"/>
      <c r="F184" s="189" t="s">
        <v>605</v>
      </c>
      <c r="G184" s="201"/>
      <c r="H184" s="199"/>
      <c r="I184" s="183"/>
      <c r="J184" s="183"/>
      <c r="K184" s="20"/>
      <c r="L184" s="189" t="s">
        <v>605</v>
      </c>
      <c r="M184" s="189" t="s">
        <v>605</v>
      </c>
      <c r="O184" s="201"/>
      <c r="Q184" s="183"/>
      <c r="R184" s="183"/>
      <c r="S184" s="183"/>
      <c r="T184" s="189" t="s">
        <v>605</v>
      </c>
      <c r="U184" s="183"/>
      <c r="V184" s="183"/>
      <c r="W184" s="185"/>
      <c r="X184" s="183"/>
      <c r="Y184" s="185"/>
      <c r="Z184" s="183"/>
      <c r="AA184" s="183"/>
      <c r="AB184" s="183"/>
      <c r="AC184" s="189" t="s">
        <v>605</v>
      </c>
      <c r="AD184" s="183"/>
      <c r="AE184" s="199"/>
      <c r="AF184" s="203"/>
      <c r="AG184" s="201"/>
      <c r="AH184" s="201"/>
      <c r="AI184" s="183"/>
      <c r="AJ184" s="201"/>
      <c r="AK184" s="250" t="str">
        <f>IF(ISTEXT(AJ184),VLOOKUP(AJ184,'_Keuzelijst Algemeen'!$B$2:$C$106,2,FALSE),"")</f>
        <v/>
      </c>
      <c r="AL184" s="193" t="s">
        <v>605</v>
      </c>
    </row>
    <row r="185" spans="1:38" x14ac:dyDescent="0.3">
      <c r="A185" s="249" t="s">
        <v>320</v>
      </c>
      <c r="B185" s="221"/>
      <c r="C185" s="250" t="str">
        <f>IF(ISTEXT(B185),VLOOKUP(B185,'_Keuzelijst Algemeen'!$AE$3:$AF$19,2,),"")</f>
        <v/>
      </c>
      <c r="D185" s="215"/>
      <c r="E185" s="181"/>
      <c r="F185" s="189" t="s">
        <v>605</v>
      </c>
      <c r="G185" s="201"/>
      <c r="H185" s="199"/>
      <c r="I185" s="183"/>
      <c r="J185" s="183"/>
      <c r="K185" s="20"/>
      <c r="L185" s="189" t="s">
        <v>605</v>
      </c>
      <c r="M185" s="189" t="s">
        <v>605</v>
      </c>
      <c r="O185" s="201"/>
      <c r="Q185" s="183"/>
      <c r="R185" s="183"/>
      <c r="S185" s="183"/>
      <c r="T185" s="189" t="s">
        <v>605</v>
      </c>
      <c r="U185" s="183"/>
      <c r="V185" s="183"/>
      <c r="W185" s="185"/>
      <c r="X185" s="183"/>
      <c r="Y185" s="185"/>
      <c r="Z185" s="183"/>
      <c r="AA185" s="183"/>
      <c r="AB185" s="183"/>
      <c r="AC185" s="189" t="s">
        <v>605</v>
      </c>
      <c r="AD185" s="183"/>
      <c r="AE185" s="199"/>
      <c r="AF185" s="203"/>
      <c r="AG185" s="201"/>
      <c r="AH185" s="201"/>
      <c r="AI185" s="183"/>
      <c r="AJ185" s="201"/>
      <c r="AK185" s="250" t="str">
        <f>IF(ISTEXT(AJ185),VLOOKUP(AJ185,'_Keuzelijst Algemeen'!$B$2:$C$106,2,FALSE),"")</f>
        <v/>
      </c>
      <c r="AL185" s="193" t="s">
        <v>605</v>
      </c>
    </row>
    <row r="186" spans="1:38" x14ac:dyDescent="0.3">
      <c r="A186" s="249" t="s">
        <v>320</v>
      </c>
      <c r="B186" s="221"/>
      <c r="C186" s="250" t="str">
        <f>IF(ISTEXT(B186),VLOOKUP(B186,'_Keuzelijst Algemeen'!$AE$3:$AF$19,2,),"")</f>
        <v/>
      </c>
      <c r="D186" s="215"/>
      <c r="E186" s="181"/>
      <c r="F186" s="189" t="s">
        <v>605</v>
      </c>
      <c r="G186" s="201"/>
      <c r="H186" s="199"/>
      <c r="I186" s="183"/>
      <c r="J186" s="183"/>
      <c r="K186" s="20"/>
      <c r="L186" s="189" t="s">
        <v>605</v>
      </c>
      <c r="M186" s="189" t="s">
        <v>605</v>
      </c>
      <c r="O186" s="201"/>
      <c r="Q186" s="183"/>
      <c r="R186" s="183"/>
      <c r="S186" s="183"/>
      <c r="T186" s="189" t="s">
        <v>605</v>
      </c>
      <c r="U186" s="183"/>
      <c r="V186" s="183"/>
      <c r="W186" s="185"/>
      <c r="X186" s="183"/>
      <c r="Y186" s="185"/>
      <c r="Z186" s="183"/>
      <c r="AA186" s="183"/>
      <c r="AB186" s="183"/>
      <c r="AC186" s="189" t="s">
        <v>605</v>
      </c>
      <c r="AD186" s="183"/>
      <c r="AE186" s="199"/>
      <c r="AF186" s="203"/>
      <c r="AG186" s="201"/>
      <c r="AH186" s="201"/>
      <c r="AI186" s="183"/>
      <c r="AJ186" s="201"/>
      <c r="AK186" s="250" t="str">
        <f>IF(ISTEXT(AJ186),VLOOKUP(AJ186,'_Keuzelijst Algemeen'!$B$2:$C$106,2,FALSE),"")</f>
        <v/>
      </c>
      <c r="AL186" s="193" t="s">
        <v>605</v>
      </c>
    </row>
    <row r="187" spans="1:38" x14ac:dyDescent="0.3">
      <c r="A187" s="249" t="s">
        <v>320</v>
      </c>
      <c r="B187" s="221"/>
      <c r="C187" s="250" t="str">
        <f>IF(ISTEXT(B187),VLOOKUP(B187,'_Keuzelijst Algemeen'!$AE$3:$AF$19,2,),"")</f>
        <v/>
      </c>
      <c r="D187" s="215"/>
      <c r="E187" s="181"/>
      <c r="F187" s="189" t="s">
        <v>605</v>
      </c>
      <c r="G187" s="201"/>
      <c r="H187" s="199"/>
      <c r="I187" s="183"/>
      <c r="J187" s="183"/>
      <c r="K187" s="20"/>
      <c r="L187" s="189" t="s">
        <v>605</v>
      </c>
      <c r="M187" s="189" t="s">
        <v>605</v>
      </c>
      <c r="O187" s="201"/>
      <c r="Q187" s="183"/>
      <c r="R187" s="183"/>
      <c r="S187" s="183"/>
      <c r="T187" s="189" t="s">
        <v>605</v>
      </c>
      <c r="U187" s="183"/>
      <c r="V187" s="183"/>
      <c r="W187" s="185"/>
      <c r="X187" s="183"/>
      <c r="Y187" s="185"/>
      <c r="Z187" s="183"/>
      <c r="AA187" s="183"/>
      <c r="AB187" s="183"/>
      <c r="AC187" s="189" t="s">
        <v>605</v>
      </c>
      <c r="AD187" s="183"/>
      <c r="AE187" s="199"/>
      <c r="AF187" s="203"/>
      <c r="AG187" s="201"/>
      <c r="AH187" s="201"/>
      <c r="AI187" s="183"/>
      <c r="AJ187" s="201"/>
      <c r="AK187" s="250" t="str">
        <f>IF(ISTEXT(AJ187),VLOOKUP(AJ187,'_Keuzelijst Algemeen'!$B$2:$C$106,2,FALSE),"")</f>
        <v/>
      </c>
      <c r="AL187" s="193" t="s">
        <v>605</v>
      </c>
    </row>
    <row r="188" spans="1:38" x14ac:dyDescent="0.3">
      <c r="A188" s="249" t="s">
        <v>320</v>
      </c>
      <c r="B188" s="221"/>
      <c r="C188" s="250" t="str">
        <f>IF(ISTEXT(B188),VLOOKUP(B188,'_Keuzelijst Algemeen'!$AE$3:$AF$19,2,),"")</f>
        <v/>
      </c>
      <c r="D188" s="215"/>
      <c r="E188" s="181"/>
      <c r="F188" s="189" t="s">
        <v>605</v>
      </c>
      <c r="G188" s="201"/>
      <c r="H188" s="199"/>
      <c r="I188" s="183"/>
      <c r="J188" s="183"/>
      <c r="K188" s="20"/>
      <c r="L188" s="189" t="s">
        <v>605</v>
      </c>
      <c r="M188" s="189" t="s">
        <v>605</v>
      </c>
      <c r="O188" s="201"/>
      <c r="Q188" s="183"/>
      <c r="R188" s="183"/>
      <c r="S188" s="183"/>
      <c r="T188" s="189" t="s">
        <v>605</v>
      </c>
      <c r="U188" s="183"/>
      <c r="V188" s="183"/>
      <c r="W188" s="185"/>
      <c r="X188" s="183"/>
      <c r="Y188" s="185"/>
      <c r="Z188" s="183"/>
      <c r="AA188" s="183"/>
      <c r="AB188" s="183"/>
      <c r="AC188" s="189" t="s">
        <v>605</v>
      </c>
      <c r="AD188" s="183"/>
      <c r="AE188" s="199"/>
      <c r="AF188" s="203"/>
      <c r="AG188" s="201"/>
      <c r="AH188" s="201"/>
      <c r="AI188" s="183"/>
      <c r="AJ188" s="201"/>
      <c r="AK188" s="250" t="str">
        <f>IF(ISTEXT(AJ188),VLOOKUP(AJ188,'_Keuzelijst Algemeen'!$B$2:$C$106,2,FALSE),"")</f>
        <v/>
      </c>
      <c r="AL188" s="193" t="s">
        <v>605</v>
      </c>
    </row>
    <row r="189" spans="1:38" x14ac:dyDescent="0.3">
      <c r="A189" s="249" t="s">
        <v>320</v>
      </c>
      <c r="B189" s="221"/>
      <c r="C189" s="250" t="str">
        <f>IF(ISTEXT(B189),VLOOKUP(B189,'_Keuzelijst Algemeen'!$AE$3:$AF$19,2,),"")</f>
        <v/>
      </c>
      <c r="D189" s="215"/>
      <c r="E189" s="181"/>
      <c r="F189" s="189" t="s">
        <v>605</v>
      </c>
      <c r="G189" s="201"/>
      <c r="H189" s="199"/>
      <c r="I189" s="183"/>
      <c r="J189" s="183"/>
      <c r="K189" s="20"/>
      <c r="L189" s="189" t="s">
        <v>605</v>
      </c>
      <c r="M189" s="189" t="s">
        <v>605</v>
      </c>
      <c r="O189" s="201"/>
      <c r="Q189" s="183"/>
      <c r="R189" s="183"/>
      <c r="S189" s="183"/>
      <c r="T189" s="189" t="s">
        <v>605</v>
      </c>
      <c r="U189" s="183"/>
      <c r="V189" s="183"/>
      <c r="W189" s="185"/>
      <c r="X189" s="183"/>
      <c r="Y189" s="185"/>
      <c r="Z189" s="183"/>
      <c r="AA189" s="183"/>
      <c r="AB189" s="183"/>
      <c r="AC189" s="189" t="s">
        <v>605</v>
      </c>
      <c r="AD189" s="183"/>
      <c r="AE189" s="199"/>
      <c r="AF189" s="203"/>
      <c r="AG189" s="201"/>
      <c r="AH189" s="201"/>
      <c r="AI189" s="183"/>
      <c r="AJ189" s="201"/>
      <c r="AK189" s="250" t="str">
        <f>IF(ISTEXT(AJ189),VLOOKUP(AJ189,'_Keuzelijst Algemeen'!$B$2:$C$106,2,FALSE),"")</f>
        <v/>
      </c>
      <c r="AL189" s="193" t="s">
        <v>605</v>
      </c>
    </row>
    <row r="190" spans="1:38" x14ac:dyDescent="0.3">
      <c r="A190" s="249" t="s">
        <v>320</v>
      </c>
      <c r="B190" s="221"/>
      <c r="C190" s="250" t="str">
        <f>IF(ISTEXT(B190),VLOOKUP(B190,'_Keuzelijst Algemeen'!$AE$3:$AF$19,2,),"")</f>
        <v/>
      </c>
      <c r="D190" s="215"/>
      <c r="E190" s="181"/>
      <c r="F190" s="189" t="s">
        <v>605</v>
      </c>
      <c r="G190" s="201"/>
      <c r="H190" s="199"/>
      <c r="I190" s="183"/>
      <c r="J190" s="183"/>
      <c r="K190" s="20"/>
      <c r="L190" s="189" t="s">
        <v>605</v>
      </c>
      <c r="M190" s="189" t="s">
        <v>605</v>
      </c>
      <c r="O190" s="201"/>
      <c r="Q190" s="183"/>
      <c r="R190" s="183"/>
      <c r="S190" s="183"/>
      <c r="T190" s="189" t="s">
        <v>605</v>
      </c>
      <c r="U190" s="183"/>
      <c r="V190" s="183"/>
      <c r="W190" s="185"/>
      <c r="X190" s="183"/>
      <c r="Y190" s="185"/>
      <c r="Z190" s="183"/>
      <c r="AA190" s="183"/>
      <c r="AB190" s="183"/>
      <c r="AC190" s="189" t="s">
        <v>605</v>
      </c>
      <c r="AD190" s="183"/>
      <c r="AE190" s="199"/>
      <c r="AF190" s="203"/>
      <c r="AG190" s="201"/>
      <c r="AH190" s="201"/>
      <c r="AI190" s="183"/>
      <c r="AJ190" s="201"/>
      <c r="AK190" s="250" t="str">
        <f>IF(ISTEXT(AJ190),VLOOKUP(AJ190,'_Keuzelijst Algemeen'!$B$2:$C$106,2,FALSE),"")</f>
        <v/>
      </c>
      <c r="AL190" s="193" t="s">
        <v>605</v>
      </c>
    </row>
    <row r="191" spans="1:38" x14ac:dyDescent="0.3">
      <c r="A191" s="249" t="s">
        <v>320</v>
      </c>
      <c r="B191" s="221"/>
      <c r="C191" s="250" t="str">
        <f>IF(ISTEXT(B191),VLOOKUP(B191,'_Keuzelijst Algemeen'!$AE$3:$AF$19,2,),"")</f>
        <v/>
      </c>
      <c r="D191" s="215"/>
      <c r="E191" s="181"/>
      <c r="F191" s="189" t="s">
        <v>605</v>
      </c>
      <c r="G191" s="201"/>
      <c r="H191" s="199"/>
      <c r="I191" s="183"/>
      <c r="J191" s="183"/>
      <c r="K191" s="20"/>
      <c r="L191" s="189" t="s">
        <v>605</v>
      </c>
      <c r="M191" s="189" t="s">
        <v>605</v>
      </c>
      <c r="O191" s="201"/>
      <c r="Q191" s="183"/>
      <c r="R191" s="183"/>
      <c r="S191" s="183"/>
      <c r="T191" s="189" t="s">
        <v>605</v>
      </c>
      <c r="U191" s="183"/>
      <c r="V191" s="183"/>
      <c r="W191" s="185"/>
      <c r="X191" s="183"/>
      <c r="Y191" s="185"/>
      <c r="Z191" s="183"/>
      <c r="AA191" s="183"/>
      <c r="AB191" s="183"/>
      <c r="AC191" s="189" t="s">
        <v>605</v>
      </c>
      <c r="AD191" s="183"/>
      <c r="AE191" s="199"/>
      <c r="AF191" s="203"/>
      <c r="AG191" s="201"/>
      <c r="AH191" s="201"/>
      <c r="AI191" s="183"/>
      <c r="AJ191" s="201"/>
      <c r="AK191" s="250" t="str">
        <f>IF(ISTEXT(AJ191),VLOOKUP(AJ191,'_Keuzelijst Algemeen'!$B$2:$C$106,2,FALSE),"")</f>
        <v/>
      </c>
      <c r="AL191" s="193" t="s">
        <v>605</v>
      </c>
    </row>
    <row r="192" spans="1:38" x14ac:dyDescent="0.3">
      <c r="A192" s="249" t="s">
        <v>320</v>
      </c>
      <c r="B192" s="221"/>
      <c r="C192" s="250" t="str">
        <f>IF(ISTEXT(B192),VLOOKUP(B192,'_Keuzelijst Algemeen'!$AE$3:$AF$19,2,),"")</f>
        <v/>
      </c>
      <c r="D192" s="215"/>
      <c r="E192" s="181"/>
      <c r="F192" s="189" t="s">
        <v>605</v>
      </c>
      <c r="G192" s="201"/>
      <c r="H192" s="199"/>
      <c r="I192" s="183"/>
      <c r="J192" s="183"/>
      <c r="K192" s="20"/>
      <c r="L192" s="189" t="s">
        <v>605</v>
      </c>
      <c r="M192" s="189" t="s">
        <v>605</v>
      </c>
      <c r="O192" s="201"/>
      <c r="Q192" s="183"/>
      <c r="R192" s="183"/>
      <c r="S192" s="183"/>
      <c r="T192" s="189" t="s">
        <v>605</v>
      </c>
      <c r="U192" s="183"/>
      <c r="V192" s="183"/>
      <c r="W192" s="185"/>
      <c r="X192" s="183"/>
      <c r="Y192" s="185"/>
      <c r="Z192" s="183"/>
      <c r="AA192" s="183"/>
      <c r="AB192" s="183"/>
      <c r="AC192" s="189" t="s">
        <v>605</v>
      </c>
      <c r="AD192" s="183"/>
      <c r="AE192" s="199"/>
      <c r="AF192" s="203"/>
      <c r="AG192" s="201"/>
      <c r="AH192" s="201"/>
      <c r="AI192" s="183"/>
      <c r="AJ192" s="201"/>
      <c r="AK192" s="250" t="str">
        <f>IF(ISTEXT(AJ192),VLOOKUP(AJ192,'_Keuzelijst Algemeen'!$B$2:$C$106,2,FALSE),"")</f>
        <v/>
      </c>
      <c r="AL192" s="193" t="s">
        <v>605</v>
      </c>
    </row>
    <row r="193" spans="1:38" x14ac:dyDescent="0.3">
      <c r="A193" s="249" t="s">
        <v>320</v>
      </c>
      <c r="B193" s="221"/>
      <c r="C193" s="250" t="str">
        <f>IF(ISTEXT(B193),VLOOKUP(B193,'_Keuzelijst Algemeen'!$AE$3:$AF$19,2,),"")</f>
        <v/>
      </c>
      <c r="D193" s="215"/>
      <c r="E193" s="181"/>
      <c r="F193" s="189" t="s">
        <v>605</v>
      </c>
      <c r="G193" s="201"/>
      <c r="H193" s="199"/>
      <c r="I193" s="183"/>
      <c r="J193" s="183"/>
      <c r="K193" s="20"/>
      <c r="L193" s="189" t="s">
        <v>605</v>
      </c>
      <c r="M193" s="189" t="s">
        <v>605</v>
      </c>
      <c r="O193" s="201"/>
      <c r="Q193" s="183"/>
      <c r="R193" s="183"/>
      <c r="S193" s="183"/>
      <c r="T193" s="189" t="s">
        <v>605</v>
      </c>
      <c r="U193" s="183"/>
      <c r="V193" s="183"/>
      <c r="W193" s="185"/>
      <c r="X193" s="183"/>
      <c r="Y193" s="185"/>
      <c r="Z193" s="183"/>
      <c r="AA193" s="183"/>
      <c r="AB193" s="183"/>
      <c r="AC193" s="189" t="s">
        <v>605</v>
      </c>
      <c r="AD193" s="183"/>
      <c r="AE193" s="199"/>
      <c r="AF193" s="203"/>
      <c r="AG193" s="201"/>
      <c r="AH193" s="201"/>
      <c r="AI193" s="183"/>
      <c r="AJ193" s="201"/>
      <c r="AK193" s="250" t="str">
        <f>IF(ISTEXT(AJ193),VLOOKUP(AJ193,'_Keuzelijst Algemeen'!$B$2:$C$106,2,FALSE),"")</f>
        <v/>
      </c>
      <c r="AL193" s="193" t="s">
        <v>605</v>
      </c>
    </row>
    <row r="194" spans="1:38" x14ac:dyDescent="0.3">
      <c r="A194" s="249" t="s">
        <v>320</v>
      </c>
      <c r="B194" s="221"/>
      <c r="C194" s="250" t="str">
        <f>IF(ISTEXT(B194),VLOOKUP(B194,'_Keuzelijst Algemeen'!$AE$3:$AF$19,2,),"")</f>
        <v/>
      </c>
      <c r="D194" s="215"/>
      <c r="E194" s="181"/>
      <c r="F194" s="189" t="s">
        <v>605</v>
      </c>
      <c r="G194" s="201"/>
      <c r="H194" s="199"/>
      <c r="I194" s="183"/>
      <c r="J194" s="183"/>
      <c r="K194" s="20"/>
      <c r="L194" s="189" t="s">
        <v>605</v>
      </c>
      <c r="M194" s="189" t="s">
        <v>605</v>
      </c>
      <c r="O194" s="201"/>
      <c r="Q194" s="183"/>
      <c r="R194" s="183"/>
      <c r="S194" s="183"/>
      <c r="T194" s="189" t="s">
        <v>605</v>
      </c>
      <c r="U194" s="183"/>
      <c r="V194" s="183"/>
      <c r="W194" s="185"/>
      <c r="X194" s="183"/>
      <c r="Y194" s="185"/>
      <c r="Z194" s="183"/>
      <c r="AA194" s="183"/>
      <c r="AB194" s="183"/>
      <c r="AC194" s="189" t="s">
        <v>605</v>
      </c>
      <c r="AD194" s="183"/>
      <c r="AE194" s="199"/>
      <c r="AF194" s="203"/>
      <c r="AG194" s="201"/>
      <c r="AH194" s="201"/>
      <c r="AI194" s="183"/>
      <c r="AJ194" s="201"/>
      <c r="AK194" s="250" t="str">
        <f>IF(ISTEXT(AJ194),VLOOKUP(AJ194,'_Keuzelijst Algemeen'!$B$2:$C$106,2,FALSE),"")</f>
        <v/>
      </c>
      <c r="AL194" s="193" t="s">
        <v>605</v>
      </c>
    </row>
    <row r="195" spans="1:38" x14ac:dyDescent="0.3">
      <c r="A195" s="249" t="s">
        <v>320</v>
      </c>
      <c r="B195" s="221"/>
      <c r="C195" s="250" t="str">
        <f>IF(ISTEXT(B195),VLOOKUP(B195,'_Keuzelijst Algemeen'!$AE$3:$AF$19,2,),"")</f>
        <v/>
      </c>
      <c r="D195" s="215"/>
      <c r="E195" s="181"/>
      <c r="F195" s="189" t="s">
        <v>605</v>
      </c>
      <c r="G195" s="201"/>
      <c r="H195" s="199"/>
      <c r="I195" s="183"/>
      <c r="J195" s="183"/>
      <c r="K195" s="20"/>
      <c r="L195" s="189" t="s">
        <v>605</v>
      </c>
      <c r="M195" s="189" t="s">
        <v>605</v>
      </c>
      <c r="O195" s="201"/>
      <c r="Q195" s="183"/>
      <c r="R195" s="183"/>
      <c r="S195" s="183"/>
      <c r="T195" s="189" t="s">
        <v>605</v>
      </c>
      <c r="U195" s="183"/>
      <c r="V195" s="183"/>
      <c r="W195" s="185"/>
      <c r="X195" s="183"/>
      <c r="Y195" s="185"/>
      <c r="Z195" s="183"/>
      <c r="AA195" s="183"/>
      <c r="AB195" s="183"/>
      <c r="AC195" s="189" t="s">
        <v>605</v>
      </c>
      <c r="AD195" s="183"/>
      <c r="AE195" s="199"/>
      <c r="AF195" s="203"/>
      <c r="AG195" s="201"/>
      <c r="AH195" s="201"/>
      <c r="AI195" s="183"/>
      <c r="AJ195" s="201"/>
      <c r="AK195" s="250" t="str">
        <f>IF(ISTEXT(AJ195),VLOOKUP(AJ195,'_Keuzelijst Algemeen'!$B$2:$C$106,2,FALSE),"")</f>
        <v/>
      </c>
      <c r="AL195" s="193" t="s">
        <v>605</v>
      </c>
    </row>
    <row r="196" spans="1:38" x14ac:dyDescent="0.3">
      <c r="A196" s="249" t="s">
        <v>320</v>
      </c>
      <c r="B196" s="221"/>
      <c r="C196" s="250" t="str">
        <f>IF(ISTEXT(B196),VLOOKUP(B196,'_Keuzelijst Algemeen'!$AE$3:$AF$19,2,),"")</f>
        <v/>
      </c>
      <c r="D196" s="215"/>
      <c r="E196" s="181"/>
      <c r="F196" s="189" t="s">
        <v>605</v>
      </c>
      <c r="G196" s="201"/>
      <c r="H196" s="199"/>
      <c r="I196" s="183"/>
      <c r="J196" s="183"/>
      <c r="K196" s="20"/>
      <c r="L196" s="189" t="s">
        <v>605</v>
      </c>
      <c r="M196" s="189" t="s">
        <v>605</v>
      </c>
      <c r="O196" s="201"/>
      <c r="Q196" s="183"/>
      <c r="R196" s="183"/>
      <c r="S196" s="183"/>
      <c r="T196" s="189" t="s">
        <v>605</v>
      </c>
      <c r="U196" s="183"/>
      <c r="V196" s="183"/>
      <c r="W196" s="185"/>
      <c r="X196" s="183"/>
      <c r="Y196" s="185"/>
      <c r="Z196" s="183"/>
      <c r="AA196" s="183"/>
      <c r="AB196" s="183"/>
      <c r="AC196" s="189" t="s">
        <v>605</v>
      </c>
      <c r="AD196" s="183"/>
      <c r="AE196" s="199"/>
      <c r="AF196" s="203"/>
      <c r="AG196" s="201"/>
      <c r="AH196" s="201"/>
      <c r="AI196" s="183"/>
      <c r="AJ196" s="201"/>
      <c r="AK196" s="250" t="str">
        <f>IF(ISTEXT(AJ196),VLOOKUP(AJ196,'_Keuzelijst Algemeen'!$B$2:$C$106,2,FALSE),"")</f>
        <v/>
      </c>
      <c r="AL196" s="193" t="s">
        <v>605</v>
      </c>
    </row>
    <row r="197" spans="1:38" x14ac:dyDescent="0.3">
      <c r="A197" s="249" t="s">
        <v>320</v>
      </c>
      <c r="B197" s="221"/>
      <c r="C197" s="250" t="str">
        <f>IF(ISTEXT(B197),VLOOKUP(B197,'_Keuzelijst Algemeen'!$AE$3:$AF$19,2,),"")</f>
        <v/>
      </c>
      <c r="D197" s="215"/>
      <c r="E197" s="181"/>
      <c r="F197" s="189" t="s">
        <v>605</v>
      </c>
      <c r="G197" s="201"/>
      <c r="H197" s="199"/>
      <c r="I197" s="183"/>
      <c r="J197" s="183"/>
      <c r="K197" s="20"/>
      <c r="L197" s="189" t="s">
        <v>605</v>
      </c>
      <c r="M197" s="189" t="s">
        <v>605</v>
      </c>
      <c r="O197" s="201"/>
      <c r="Q197" s="183"/>
      <c r="R197" s="183"/>
      <c r="S197" s="183"/>
      <c r="T197" s="189" t="s">
        <v>605</v>
      </c>
      <c r="U197" s="183"/>
      <c r="V197" s="183"/>
      <c r="W197" s="185"/>
      <c r="X197" s="183"/>
      <c r="Y197" s="185"/>
      <c r="Z197" s="183"/>
      <c r="AA197" s="183"/>
      <c r="AB197" s="183"/>
      <c r="AC197" s="189" t="s">
        <v>605</v>
      </c>
      <c r="AD197" s="183"/>
      <c r="AE197" s="199"/>
      <c r="AF197" s="203"/>
      <c r="AG197" s="201"/>
      <c r="AH197" s="201"/>
      <c r="AI197" s="183"/>
      <c r="AJ197" s="201"/>
      <c r="AK197" s="250" t="str">
        <f>IF(ISTEXT(AJ197),VLOOKUP(AJ197,'_Keuzelijst Algemeen'!$B$2:$C$106,2,FALSE),"")</f>
        <v/>
      </c>
      <c r="AL197" s="193" t="s">
        <v>605</v>
      </c>
    </row>
    <row r="198" spans="1:38" x14ac:dyDescent="0.3">
      <c r="A198" s="249" t="s">
        <v>320</v>
      </c>
      <c r="B198" s="221"/>
      <c r="C198" s="250" t="str">
        <f>IF(ISTEXT(B198),VLOOKUP(B198,'_Keuzelijst Algemeen'!$AE$3:$AF$19,2,),"")</f>
        <v/>
      </c>
      <c r="D198" s="215"/>
      <c r="E198" s="181"/>
      <c r="F198" s="189" t="s">
        <v>605</v>
      </c>
      <c r="G198" s="201"/>
      <c r="H198" s="199"/>
      <c r="I198" s="183"/>
      <c r="J198" s="183"/>
      <c r="K198" s="20"/>
      <c r="L198" s="189" t="s">
        <v>605</v>
      </c>
      <c r="M198" s="189" t="s">
        <v>605</v>
      </c>
      <c r="O198" s="201"/>
      <c r="Q198" s="183"/>
      <c r="R198" s="183"/>
      <c r="S198" s="183"/>
      <c r="T198" s="189" t="s">
        <v>605</v>
      </c>
      <c r="U198" s="183"/>
      <c r="V198" s="183"/>
      <c r="W198" s="185"/>
      <c r="X198" s="183"/>
      <c r="Y198" s="185"/>
      <c r="Z198" s="183"/>
      <c r="AA198" s="183"/>
      <c r="AB198" s="183"/>
      <c r="AC198" s="189" t="s">
        <v>605</v>
      </c>
      <c r="AD198" s="183"/>
      <c r="AE198" s="199"/>
      <c r="AF198" s="203"/>
      <c r="AG198" s="201"/>
      <c r="AH198" s="201"/>
      <c r="AI198" s="183"/>
      <c r="AJ198" s="201"/>
      <c r="AK198" s="250" t="str">
        <f>IF(ISTEXT(AJ198),VLOOKUP(AJ198,'_Keuzelijst Algemeen'!$B$2:$C$106,2,FALSE),"")</f>
        <v/>
      </c>
      <c r="AL198" s="193" t="s">
        <v>605</v>
      </c>
    </row>
    <row r="199" spans="1:38" x14ac:dyDescent="0.3">
      <c r="A199" s="249" t="s">
        <v>320</v>
      </c>
      <c r="B199" s="221"/>
      <c r="C199" s="250" t="str">
        <f>IF(ISTEXT(B199),VLOOKUP(B199,'_Keuzelijst Algemeen'!$AE$3:$AF$19,2,),"")</f>
        <v/>
      </c>
      <c r="D199" s="215"/>
      <c r="E199" s="181"/>
      <c r="F199" s="189" t="s">
        <v>605</v>
      </c>
      <c r="G199" s="201"/>
      <c r="H199" s="199"/>
      <c r="I199" s="183"/>
      <c r="J199" s="183"/>
      <c r="K199" s="20"/>
      <c r="L199" s="189" t="s">
        <v>605</v>
      </c>
      <c r="M199" s="189" t="s">
        <v>605</v>
      </c>
      <c r="O199" s="201"/>
      <c r="Q199" s="183"/>
      <c r="R199" s="183"/>
      <c r="S199" s="183"/>
      <c r="T199" s="189" t="s">
        <v>605</v>
      </c>
      <c r="U199" s="183"/>
      <c r="V199" s="183"/>
      <c r="W199" s="185"/>
      <c r="X199" s="183"/>
      <c r="Y199" s="185"/>
      <c r="Z199" s="183"/>
      <c r="AA199" s="183"/>
      <c r="AB199" s="183"/>
      <c r="AC199" s="189" t="s">
        <v>605</v>
      </c>
      <c r="AD199" s="183"/>
      <c r="AE199" s="199"/>
      <c r="AF199" s="203"/>
      <c r="AG199" s="201"/>
      <c r="AH199" s="201"/>
      <c r="AI199" s="183"/>
      <c r="AJ199" s="201"/>
      <c r="AK199" s="250" t="str">
        <f>IF(ISTEXT(AJ199),VLOOKUP(AJ199,'_Keuzelijst Algemeen'!$B$2:$C$106,2,FALSE),"")</f>
        <v/>
      </c>
      <c r="AL199" s="193" t="s">
        <v>605</v>
      </c>
    </row>
    <row r="200" spans="1:38" x14ac:dyDescent="0.3">
      <c r="A200" s="249" t="s">
        <v>320</v>
      </c>
      <c r="B200" s="221"/>
      <c r="C200" s="250" t="str">
        <f>IF(ISTEXT(B200),VLOOKUP(B200,'_Keuzelijst Algemeen'!$AE$3:$AF$19,2,),"")</f>
        <v/>
      </c>
      <c r="D200" s="215"/>
      <c r="E200" s="181"/>
      <c r="F200" s="189" t="s">
        <v>605</v>
      </c>
      <c r="G200" s="201"/>
      <c r="H200" s="199"/>
      <c r="I200" s="183"/>
      <c r="J200" s="183"/>
      <c r="K200" s="20"/>
      <c r="L200" s="189" t="s">
        <v>605</v>
      </c>
      <c r="M200" s="189" t="s">
        <v>605</v>
      </c>
      <c r="O200" s="201"/>
      <c r="Q200" s="183"/>
      <c r="R200" s="183"/>
      <c r="S200" s="183"/>
      <c r="T200" s="189" t="s">
        <v>605</v>
      </c>
      <c r="U200" s="183"/>
      <c r="V200" s="183"/>
      <c r="W200" s="185"/>
      <c r="X200" s="183"/>
      <c r="Y200" s="185"/>
      <c r="Z200" s="183"/>
      <c r="AA200" s="183"/>
      <c r="AB200" s="183"/>
      <c r="AC200" s="189" t="s">
        <v>605</v>
      </c>
      <c r="AD200" s="183"/>
      <c r="AE200" s="199"/>
      <c r="AF200" s="203"/>
      <c r="AG200" s="201"/>
      <c r="AH200" s="201"/>
      <c r="AI200" s="183"/>
      <c r="AJ200" s="201"/>
      <c r="AK200" s="250" t="str">
        <f>IF(ISTEXT(AJ200),VLOOKUP(AJ200,'_Keuzelijst Algemeen'!$B$2:$C$106,2,FALSE),"")</f>
        <v/>
      </c>
      <c r="AL200" s="193" t="s">
        <v>605</v>
      </c>
    </row>
    <row r="201" spans="1:38" x14ac:dyDescent="0.3">
      <c r="A201" s="249" t="s">
        <v>320</v>
      </c>
      <c r="B201" s="221"/>
      <c r="C201" s="250" t="str">
        <f>IF(ISTEXT(B201),VLOOKUP(B201,'_Keuzelijst Algemeen'!$AE$3:$AF$19,2,),"")</f>
        <v/>
      </c>
      <c r="D201" s="215"/>
      <c r="E201" s="181"/>
      <c r="F201" s="189" t="s">
        <v>605</v>
      </c>
      <c r="G201" s="201"/>
      <c r="H201" s="199"/>
      <c r="I201" s="183"/>
      <c r="J201" s="183"/>
      <c r="K201" s="20"/>
      <c r="L201" s="189" t="s">
        <v>605</v>
      </c>
      <c r="M201" s="189" t="s">
        <v>605</v>
      </c>
      <c r="O201" s="201"/>
      <c r="Q201" s="183"/>
      <c r="R201" s="183"/>
      <c r="S201" s="183"/>
      <c r="T201" s="189" t="s">
        <v>605</v>
      </c>
      <c r="U201" s="183"/>
      <c r="V201" s="183"/>
      <c r="W201" s="185"/>
      <c r="X201" s="183"/>
      <c r="Y201" s="185"/>
      <c r="Z201" s="183"/>
      <c r="AA201" s="183"/>
      <c r="AB201" s="183"/>
      <c r="AC201" s="189" t="s">
        <v>605</v>
      </c>
      <c r="AD201" s="183"/>
      <c r="AE201" s="199"/>
      <c r="AF201" s="203"/>
      <c r="AG201" s="201"/>
      <c r="AH201" s="201"/>
      <c r="AI201" s="183"/>
      <c r="AJ201" s="201"/>
      <c r="AK201" s="250" t="str">
        <f>IF(ISTEXT(AJ201),VLOOKUP(AJ201,'_Keuzelijst Algemeen'!$B$2:$C$106,2,FALSE),"")</f>
        <v/>
      </c>
      <c r="AL201" s="193" t="s">
        <v>605</v>
      </c>
    </row>
    <row r="202" spans="1:38" x14ac:dyDescent="0.3">
      <c r="A202" s="249" t="s">
        <v>320</v>
      </c>
      <c r="B202" s="221"/>
      <c r="C202" s="250" t="str">
        <f>IF(ISTEXT(B202),VLOOKUP(B202,'_Keuzelijst Algemeen'!$AE$3:$AF$19,2,),"")</f>
        <v/>
      </c>
      <c r="D202" s="215"/>
      <c r="E202" s="181"/>
      <c r="F202" s="189" t="s">
        <v>605</v>
      </c>
      <c r="G202" s="201"/>
      <c r="H202" s="199"/>
      <c r="I202" s="183"/>
      <c r="J202" s="183"/>
      <c r="K202" s="20"/>
      <c r="L202" s="189" t="s">
        <v>605</v>
      </c>
      <c r="M202" s="189" t="s">
        <v>605</v>
      </c>
      <c r="O202" s="201"/>
      <c r="Q202" s="183"/>
      <c r="R202" s="183"/>
      <c r="S202" s="183"/>
      <c r="T202" s="189" t="s">
        <v>605</v>
      </c>
      <c r="U202" s="183"/>
      <c r="V202" s="183"/>
      <c r="W202" s="185"/>
      <c r="X202" s="183"/>
      <c r="Y202" s="185"/>
      <c r="Z202" s="183"/>
      <c r="AA202" s="183"/>
      <c r="AB202" s="183"/>
      <c r="AC202" s="189" t="s">
        <v>605</v>
      </c>
      <c r="AD202" s="183"/>
      <c r="AE202" s="199"/>
      <c r="AF202" s="203"/>
      <c r="AG202" s="201"/>
      <c r="AH202" s="201"/>
      <c r="AI202" s="183"/>
      <c r="AJ202" s="201"/>
      <c r="AK202" s="250" t="str">
        <f>IF(ISTEXT(AJ202),VLOOKUP(AJ202,'_Keuzelijst Algemeen'!$B$2:$C$106,2,FALSE),"")</f>
        <v/>
      </c>
      <c r="AL202" s="193" t="s">
        <v>605</v>
      </c>
    </row>
    <row r="203" spans="1:38" x14ac:dyDescent="0.3">
      <c r="A203" s="249" t="s">
        <v>320</v>
      </c>
      <c r="B203" s="221"/>
      <c r="C203" s="250" t="str">
        <f>IF(ISTEXT(B203),VLOOKUP(B203,'_Keuzelijst Algemeen'!$AE$3:$AF$19,2,),"")</f>
        <v/>
      </c>
      <c r="D203" s="215"/>
      <c r="E203" s="181"/>
      <c r="F203" s="189" t="s">
        <v>605</v>
      </c>
      <c r="G203" s="201"/>
      <c r="H203" s="199"/>
      <c r="I203" s="183"/>
      <c r="J203" s="183"/>
      <c r="K203" s="20"/>
      <c r="L203" s="189" t="s">
        <v>605</v>
      </c>
      <c r="M203" s="189" t="s">
        <v>605</v>
      </c>
      <c r="O203" s="201"/>
      <c r="Q203" s="183"/>
      <c r="R203" s="183"/>
      <c r="S203" s="183"/>
      <c r="T203" s="189" t="s">
        <v>605</v>
      </c>
      <c r="U203" s="183"/>
      <c r="V203" s="183"/>
      <c r="W203" s="185"/>
      <c r="X203" s="183"/>
      <c r="Y203" s="185"/>
      <c r="Z203" s="183"/>
      <c r="AA203" s="183"/>
      <c r="AB203" s="183"/>
      <c r="AC203" s="189" t="s">
        <v>605</v>
      </c>
      <c r="AD203" s="183"/>
      <c r="AE203" s="199"/>
      <c r="AF203" s="203"/>
      <c r="AG203" s="201"/>
      <c r="AH203" s="201"/>
      <c r="AI203" s="183"/>
      <c r="AJ203" s="201"/>
      <c r="AK203" s="250" t="str">
        <f>IF(ISTEXT(AJ203),VLOOKUP(AJ203,'_Keuzelijst Algemeen'!$B$2:$C$106,2,FALSE),"")</f>
        <v/>
      </c>
      <c r="AL203" s="193" t="s">
        <v>605</v>
      </c>
    </row>
    <row r="204" spans="1:38" x14ac:dyDescent="0.3">
      <c r="A204" s="249" t="s">
        <v>320</v>
      </c>
      <c r="B204" s="221"/>
      <c r="C204" s="250" t="str">
        <f>IF(ISTEXT(B204),VLOOKUP(B204,'_Keuzelijst Algemeen'!$AE$3:$AF$19,2,),"")</f>
        <v/>
      </c>
      <c r="D204" s="215"/>
      <c r="E204" s="181"/>
      <c r="F204" s="189" t="s">
        <v>605</v>
      </c>
      <c r="G204" s="201"/>
      <c r="H204" s="199"/>
      <c r="I204" s="183"/>
      <c r="J204" s="183"/>
      <c r="K204" s="20"/>
      <c r="L204" s="189" t="s">
        <v>605</v>
      </c>
      <c r="M204" s="189" t="s">
        <v>605</v>
      </c>
      <c r="O204" s="201"/>
      <c r="Q204" s="183"/>
      <c r="R204" s="183"/>
      <c r="S204" s="183"/>
      <c r="T204" s="189" t="s">
        <v>605</v>
      </c>
      <c r="U204" s="183"/>
      <c r="V204" s="183"/>
      <c r="W204" s="185"/>
      <c r="X204" s="183"/>
      <c r="Y204" s="185"/>
      <c r="Z204" s="183"/>
      <c r="AA204" s="183"/>
      <c r="AB204" s="183"/>
      <c r="AC204" s="189" t="s">
        <v>605</v>
      </c>
      <c r="AD204" s="183"/>
      <c r="AE204" s="199"/>
      <c r="AF204" s="203"/>
      <c r="AG204" s="201"/>
      <c r="AH204" s="201"/>
      <c r="AI204" s="183"/>
      <c r="AJ204" s="201"/>
      <c r="AK204" s="250" t="str">
        <f>IF(ISTEXT(AJ204),VLOOKUP(AJ204,'_Keuzelijst Algemeen'!$B$2:$C$106,2,FALSE),"")</f>
        <v/>
      </c>
      <c r="AL204" s="193" t="s">
        <v>605</v>
      </c>
    </row>
    <row r="205" spans="1:38" x14ac:dyDescent="0.3">
      <c r="A205" s="249" t="s">
        <v>320</v>
      </c>
      <c r="B205" s="221"/>
      <c r="C205" s="250" t="str">
        <f>IF(ISTEXT(B205),VLOOKUP(B205,'_Keuzelijst Algemeen'!$AE$3:$AF$19,2,),"")</f>
        <v/>
      </c>
      <c r="D205" s="215"/>
      <c r="E205" s="181"/>
      <c r="F205" s="189" t="s">
        <v>605</v>
      </c>
      <c r="G205" s="201"/>
      <c r="H205" s="199"/>
      <c r="I205" s="183"/>
      <c r="J205" s="183"/>
      <c r="K205" s="20"/>
      <c r="L205" s="189" t="s">
        <v>605</v>
      </c>
      <c r="M205" s="189" t="s">
        <v>605</v>
      </c>
      <c r="O205" s="201"/>
      <c r="Q205" s="183"/>
      <c r="R205" s="183"/>
      <c r="S205" s="183"/>
      <c r="T205" s="189" t="s">
        <v>605</v>
      </c>
      <c r="U205" s="183"/>
      <c r="V205" s="183"/>
      <c r="W205" s="185"/>
      <c r="X205" s="183"/>
      <c r="Y205" s="185"/>
      <c r="Z205" s="183"/>
      <c r="AA205" s="183"/>
      <c r="AB205" s="183"/>
      <c r="AC205" s="189" t="s">
        <v>605</v>
      </c>
      <c r="AD205" s="183"/>
      <c r="AE205" s="199"/>
      <c r="AF205" s="203"/>
      <c r="AG205" s="201"/>
      <c r="AH205" s="201"/>
      <c r="AI205" s="183"/>
      <c r="AJ205" s="201"/>
      <c r="AK205" s="250" t="str">
        <f>IF(ISTEXT(AJ205),VLOOKUP(AJ205,'_Keuzelijst Algemeen'!$B$2:$C$106,2,FALSE),"")</f>
        <v/>
      </c>
      <c r="AL205" s="193" t="s">
        <v>605</v>
      </c>
    </row>
    <row r="206" spans="1:38" x14ac:dyDescent="0.3">
      <c r="A206" s="249" t="s">
        <v>320</v>
      </c>
      <c r="B206" s="221"/>
      <c r="C206" s="250" t="str">
        <f>IF(ISTEXT(B206),VLOOKUP(B206,'_Keuzelijst Algemeen'!$AE$3:$AF$19,2,),"")</f>
        <v/>
      </c>
      <c r="D206" s="215"/>
      <c r="E206" s="181"/>
      <c r="F206" s="189" t="s">
        <v>605</v>
      </c>
      <c r="G206" s="201"/>
      <c r="H206" s="199"/>
      <c r="I206" s="183"/>
      <c r="J206" s="183"/>
      <c r="K206" s="20"/>
      <c r="L206" s="189" t="s">
        <v>605</v>
      </c>
      <c r="M206" s="189" t="s">
        <v>605</v>
      </c>
      <c r="O206" s="201"/>
      <c r="Q206" s="183"/>
      <c r="R206" s="183"/>
      <c r="S206" s="183"/>
      <c r="T206" s="189" t="s">
        <v>605</v>
      </c>
      <c r="U206" s="183"/>
      <c r="V206" s="183"/>
      <c r="W206" s="185"/>
      <c r="X206" s="183"/>
      <c r="Y206" s="185"/>
      <c r="Z206" s="183"/>
      <c r="AA206" s="183"/>
      <c r="AB206" s="183"/>
      <c r="AC206" s="189" t="s">
        <v>605</v>
      </c>
      <c r="AD206" s="183"/>
      <c r="AE206" s="199"/>
      <c r="AF206" s="203"/>
      <c r="AG206" s="201"/>
      <c r="AH206" s="201"/>
      <c r="AI206" s="183"/>
      <c r="AJ206" s="201"/>
      <c r="AK206" s="250" t="str">
        <f>IF(ISTEXT(AJ206),VLOOKUP(AJ206,'_Keuzelijst Algemeen'!$B$2:$C$106,2,FALSE),"")</f>
        <v/>
      </c>
      <c r="AL206" s="193" t="s">
        <v>605</v>
      </c>
    </row>
    <row r="207" spans="1:38" x14ac:dyDescent="0.3">
      <c r="A207" s="249" t="s">
        <v>320</v>
      </c>
      <c r="B207" s="221"/>
      <c r="C207" s="250" t="str">
        <f>IF(ISTEXT(B207),VLOOKUP(B207,'_Keuzelijst Algemeen'!$AE$3:$AF$19,2,),"")</f>
        <v/>
      </c>
      <c r="D207" s="215"/>
      <c r="E207" s="181"/>
      <c r="F207" s="189" t="s">
        <v>605</v>
      </c>
      <c r="G207" s="201"/>
      <c r="H207" s="199"/>
      <c r="I207" s="183"/>
      <c r="J207" s="183"/>
      <c r="K207" s="20"/>
      <c r="L207" s="189" t="s">
        <v>605</v>
      </c>
      <c r="M207" s="189" t="s">
        <v>605</v>
      </c>
      <c r="O207" s="201"/>
      <c r="Q207" s="183"/>
      <c r="R207" s="183"/>
      <c r="S207" s="183"/>
      <c r="T207" s="189" t="s">
        <v>605</v>
      </c>
      <c r="U207" s="183"/>
      <c r="V207" s="183"/>
      <c r="W207" s="185"/>
      <c r="X207" s="183"/>
      <c r="Y207" s="185"/>
      <c r="Z207" s="183"/>
      <c r="AA207" s="183"/>
      <c r="AB207" s="183"/>
      <c r="AC207" s="189" t="s">
        <v>605</v>
      </c>
      <c r="AD207" s="183"/>
      <c r="AE207" s="199"/>
      <c r="AF207" s="203"/>
      <c r="AG207" s="201"/>
      <c r="AH207" s="201"/>
      <c r="AI207" s="183"/>
      <c r="AJ207" s="201"/>
      <c r="AK207" s="250" t="str">
        <f>IF(ISTEXT(AJ207),VLOOKUP(AJ207,'_Keuzelijst Algemeen'!$B$2:$C$106,2,FALSE),"")</f>
        <v/>
      </c>
      <c r="AL207" s="193" t="s">
        <v>605</v>
      </c>
    </row>
    <row r="208" spans="1:38" x14ac:dyDescent="0.3">
      <c r="A208" s="249" t="s">
        <v>320</v>
      </c>
      <c r="B208" s="221"/>
      <c r="C208" s="250" t="str">
        <f>IF(ISTEXT(B208),VLOOKUP(B208,'_Keuzelijst Algemeen'!$AE$3:$AF$19,2,),"")</f>
        <v/>
      </c>
      <c r="D208" s="215"/>
      <c r="E208" s="181"/>
      <c r="F208" s="189" t="s">
        <v>605</v>
      </c>
      <c r="G208" s="201"/>
      <c r="H208" s="199"/>
      <c r="I208" s="183"/>
      <c r="J208" s="183"/>
      <c r="K208" s="20"/>
      <c r="L208" s="189" t="s">
        <v>605</v>
      </c>
      <c r="M208" s="189" t="s">
        <v>605</v>
      </c>
      <c r="O208" s="201"/>
      <c r="Q208" s="183"/>
      <c r="R208" s="183"/>
      <c r="S208" s="183"/>
      <c r="T208" s="189" t="s">
        <v>605</v>
      </c>
      <c r="U208" s="183"/>
      <c r="V208" s="183"/>
      <c r="W208" s="185"/>
      <c r="X208" s="183"/>
      <c r="Y208" s="185"/>
      <c r="Z208" s="183"/>
      <c r="AA208" s="183"/>
      <c r="AB208" s="183"/>
      <c r="AC208" s="189" t="s">
        <v>605</v>
      </c>
      <c r="AD208" s="183"/>
      <c r="AE208" s="199"/>
      <c r="AF208" s="203"/>
      <c r="AG208" s="201"/>
      <c r="AH208" s="201"/>
      <c r="AI208" s="183"/>
      <c r="AJ208" s="201"/>
      <c r="AK208" s="250" t="str">
        <f>IF(ISTEXT(AJ208),VLOOKUP(AJ208,'_Keuzelijst Algemeen'!$B$2:$C$106,2,FALSE),"")</f>
        <v/>
      </c>
      <c r="AL208" s="193" t="s">
        <v>605</v>
      </c>
    </row>
    <row r="209" spans="1:38" x14ac:dyDescent="0.3">
      <c r="A209" s="249" t="s">
        <v>320</v>
      </c>
      <c r="B209" s="221"/>
      <c r="C209" s="250" t="str">
        <f>IF(ISTEXT(B209),VLOOKUP(B209,'_Keuzelijst Algemeen'!$AE$3:$AF$19,2,),"")</f>
        <v/>
      </c>
      <c r="D209" s="215"/>
      <c r="E209" s="181"/>
      <c r="F209" s="189" t="s">
        <v>605</v>
      </c>
      <c r="G209" s="201"/>
      <c r="H209" s="199"/>
      <c r="I209" s="183"/>
      <c r="J209" s="183"/>
      <c r="K209" s="20"/>
      <c r="L209" s="189" t="s">
        <v>605</v>
      </c>
      <c r="M209" s="189" t="s">
        <v>605</v>
      </c>
      <c r="O209" s="201"/>
      <c r="Q209" s="183"/>
      <c r="R209" s="183"/>
      <c r="S209" s="183"/>
      <c r="T209" s="189" t="s">
        <v>605</v>
      </c>
      <c r="U209" s="183"/>
      <c r="V209" s="183"/>
      <c r="W209" s="185"/>
      <c r="X209" s="183"/>
      <c r="Y209" s="185"/>
      <c r="Z209" s="183"/>
      <c r="AA209" s="183"/>
      <c r="AB209" s="183"/>
      <c r="AC209" s="189" t="s">
        <v>605</v>
      </c>
      <c r="AD209" s="183"/>
      <c r="AE209" s="199"/>
      <c r="AF209" s="203"/>
      <c r="AG209" s="201"/>
      <c r="AH209" s="201"/>
      <c r="AI209" s="183"/>
      <c r="AJ209" s="201"/>
      <c r="AK209" s="250" t="str">
        <f>IF(ISTEXT(AJ209),VLOOKUP(AJ209,'_Keuzelijst Algemeen'!$B$2:$C$106,2,FALSE),"")</f>
        <v/>
      </c>
      <c r="AL209" s="193" t="s">
        <v>605</v>
      </c>
    </row>
    <row r="210" spans="1:38" x14ac:dyDescent="0.3">
      <c r="A210" s="249" t="s">
        <v>320</v>
      </c>
      <c r="B210" s="221"/>
      <c r="C210" s="250" t="str">
        <f>IF(ISTEXT(B210),VLOOKUP(B210,'_Keuzelijst Algemeen'!$AE$3:$AF$19,2,),"")</f>
        <v/>
      </c>
      <c r="D210" s="215"/>
      <c r="E210" s="181"/>
      <c r="F210" s="189" t="s">
        <v>605</v>
      </c>
      <c r="G210" s="201"/>
      <c r="H210" s="199"/>
      <c r="I210" s="183"/>
      <c r="J210" s="183"/>
      <c r="K210" s="20"/>
      <c r="L210" s="189" t="s">
        <v>605</v>
      </c>
      <c r="M210" s="189" t="s">
        <v>605</v>
      </c>
      <c r="O210" s="201"/>
      <c r="Q210" s="183"/>
      <c r="R210" s="183"/>
      <c r="S210" s="183"/>
      <c r="T210" s="189" t="s">
        <v>605</v>
      </c>
      <c r="U210" s="183"/>
      <c r="V210" s="183"/>
      <c r="W210" s="185"/>
      <c r="X210" s="183"/>
      <c r="Y210" s="185"/>
      <c r="Z210" s="183"/>
      <c r="AA210" s="183"/>
      <c r="AB210" s="183"/>
      <c r="AC210" s="189" t="s">
        <v>605</v>
      </c>
      <c r="AD210" s="183"/>
      <c r="AE210" s="199"/>
      <c r="AF210" s="203"/>
      <c r="AG210" s="201"/>
      <c r="AH210" s="201"/>
      <c r="AI210" s="183"/>
      <c r="AJ210" s="201"/>
      <c r="AK210" s="250" t="str">
        <f>IF(ISTEXT(AJ210),VLOOKUP(AJ210,'_Keuzelijst Algemeen'!$B$2:$C$106,2,FALSE),"")</f>
        <v/>
      </c>
      <c r="AL210" s="193" t="s">
        <v>605</v>
      </c>
    </row>
    <row r="211" spans="1:38" x14ac:dyDescent="0.3">
      <c r="A211" s="249" t="s">
        <v>320</v>
      </c>
      <c r="B211" s="221"/>
      <c r="C211" s="250" t="str">
        <f>IF(ISTEXT(B211),VLOOKUP(B211,'_Keuzelijst Algemeen'!$AE$3:$AF$19,2,),"")</f>
        <v/>
      </c>
      <c r="D211" s="215"/>
      <c r="E211" s="181"/>
      <c r="F211" s="189" t="s">
        <v>605</v>
      </c>
      <c r="G211" s="201"/>
      <c r="H211" s="199"/>
      <c r="I211" s="183"/>
      <c r="J211" s="183"/>
      <c r="K211" s="20"/>
      <c r="L211" s="189" t="s">
        <v>605</v>
      </c>
      <c r="M211" s="189" t="s">
        <v>605</v>
      </c>
      <c r="O211" s="201"/>
      <c r="Q211" s="183"/>
      <c r="R211" s="183"/>
      <c r="S211" s="183"/>
      <c r="T211" s="189" t="s">
        <v>605</v>
      </c>
      <c r="U211" s="183"/>
      <c r="V211" s="183"/>
      <c r="W211" s="185"/>
      <c r="X211" s="183"/>
      <c r="Y211" s="185"/>
      <c r="Z211" s="183"/>
      <c r="AA211" s="183"/>
      <c r="AB211" s="183"/>
      <c r="AC211" s="189" t="s">
        <v>605</v>
      </c>
      <c r="AD211" s="183"/>
      <c r="AE211" s="199"/>
      <c r="AF211" s="203"/>
      <c r="AG211" s="201"/>
      <c r="AH211" s="201"/>
      <c r="AI211" s="183"/>
      <c r="AJ211" s="201"/>
      <c r="AK211" s="250" t="str">
        <f>IF(ISTEXT(AJ211),VLOOKUP(AJ211,'_Keuzelijst Algemeen'!$B$2:$C$106,2,FALSE),"")</f>
        <v/>
      </c>
      <c r="AL211" s="193" t="s">
        <v>605</v>
      </c>
    </row>
    <row r="212" spans="1:38" x14ac:dyDescent="0.3">
      <c r="A212" s="249" t="s">
        <v>320</v>
      </c>
      <c r="B212" s="221"/>
      <c r="C212" s="250" t="str">
        <f>IF(ISTEXT(B212),VLOOKUP(B212,'_Keuzelijst Algemeen'!$AE$3:$AF$19,2,),"")</f>
        <v/>
      </c>
      <c r="D212" s="215"/>
      <c r="E212" s="181"/>
      <c r="F212" s="189" t="s">
        <v>605</v>
      </c>
      <c r="G212" s="201"/>
      <c r="H212" s="199"/>
      <c r="I212" s="183"/>
      <c r="J212" s="183"/>
      <c r="K212" s="20"/>
      <c r="L212" s="189" t="s">
        <v>605</v>
      </c>
      <c r="M212" s="189" t="s">
        <v>605</v>
      </c>
      <c r="O212" s="201"/>
      <c r="Q212" s="183"/>
      <c r="R212" s="183"/>
      <c r="S212" s="183"/>
      <c r="T212" s="189" t="s">
        <v>605</v>
      </c>
      <c r="U212" s="183"/>
      <c r="V212" s="183"/>
      <c r="W212" s="185"/>
      <c r="X212" s="183"/>
      <c r="Y212" s="185"/>
      <c r="Z212" s="183"/>
      <c r="AA212" s="183"/>
      <c r="AB212" s="183"/>
      <c r="AC212" s="189" t="s">
        <v>605</v>
      </c>
      <c r="AD212" s="183"/>
      <c r="AE212" s="199"/>
      <c r="AF212" s="203"/>
      <c r="AG212" s="201"/>
      <c r="AH212" s="201"/>
      <c r="AI212" s="183"/>
      <c r="AJ212" s="201"/>
      <c r="AK212" s="250" t="str">
        <f>IF(ISTEXT(AJ212),VLOOKUP(AJ212,'_Keuzelijst Algemeen'!$B$2:$C$106,2,FALSE),"")</f>
        <v/>
      </c>
      <c r="AL212" s="193" t="s">
        <v>605</v>
      </c>
    </row>
    <row r="213" spans="1:38" x14ac:dyDescent="0.3">
      <c r="A213" s="249" t="s">
        <v>320</v>
      </c>
      <c r="B213" s="221"/>
      <c r="C213" s="250" t="str">
        <f>IF(ISTEXT(B213),VLOOKUP(B213,'_Keuzelijst Algemeen'!$AE$3:$AF$19,2,),"")</f>
        <v/>
      </c>
      <c r="D213" s="215"/>
      <c r="E213" s="181"/>
      <c r="F213" s="189" t="s">
        <v>605</v>
      </c>
      <c r="G213" s="201"/>
      <c r="H213" s="199"/>
      <c r="I213" s="183"/>
      <c r="J213" s="183"/>
      <c r="K213" s="20"/>
      <c r="L213" s="189" t="s">
        <v>605</v>
      </c>
      <c r="M213" s="189" t="s">
        <v>605</v>
      </c>
      <c r="O213" s="201"/>
      <c r="Q213" s="183"/>
      <c r="R213" s="183"/>
      <c r="S213" s="183"/>
      <c r="T213" s="189" t="s">
        <v>605</v>
      </c>
      <c r="U213" s="183"/>
      <c r="V213" s="183"/>
      <c r="W213" s="185"/>
      <c r="X213" s="183"/>
      <c r="Y213" s="185"/>
      <c r="Z213" s="183"/>
      <c r="AA213" s="183"/>
      <c r="AB213" s="183"/>
      <c r="AC213" s="189" t="s">
        <v>605</v>
      </c>
      <c r="AD213" s="183"/>
      <c r="AE213" s="199"/>
      <c r="AF213" s="203"/>
      <c r="AG213" s="201"/>
      <c r="AH213" s="201"/>
      <c r="AI213" s="183"/>
      <c r="AJ213" s="201"/>
      <c r="AK213" s="250" t="str">
        <f>IF(ISTEXT(AJ213),VLOOKUP(AJ213,'_Keuzelijst Algemeen'!$B$2:$C$106,2,FALSE),"")</f>
        <v/>
      </c>
      <c r="AL213" s="193" t="s">
        <v>605</v>
      </c>
    </row>
    <row r="214" spans="1:38" x14ac:dyDescent="0.3">
      <c r="A214" s="249" t="s">
        <v>320</v>
      </c>
      <c r="B214" s="221"/>
      <c r="C214" s="250" t="str">
        <f>IF(ISTEXT(B214),VLOOKUP(B214,'_Keuzelijst Algemeen'!$AE$3:$AF$19,2,),"")</f>
        <v/>
      </c>
      <c r="D214" s="215"/>
      <c r="E214" s="181"/>
      <c r="F214" s="189" t="s">
        <v>605</v>
      </c>
      <c r="G214" s="201"/>
      <c r="H214" s="199"/>
      <c r="I214" s="183"/>
      <c r="J214" s="183"/>
      <c r="K214" s="20"/>
      <c r="L214" s="189" t="s">
        <v>605</v>
      </c>
      <c r="M214" s="189" t="s">
        <v>605</v>
      </c>
      <c r="O214" s="201"/>
      <c r="Q214" s="183"/>
      <c r="R214" s="183"/>
      <c r="S214" s="183"/>
      <c r="T214" s="189" t="s">
        <v>605</v>
      </c>
      <c r="U214" s="183"/>
      <c r="V214" s="183"/>
      <c r="W214" s="185"/>
      <c r="X214" s="183"/>
      <c r="Y214" s="185"/>
      <c r="Z214" s="183"/>
      <c r="AA214" s="183"/>
      <c r="AB214" s="183"/>
      <c r="AC214" s="189" t="s">
        <v>605</v>
      </c>
      <c r="AD214" s="183"/>
      <c r="AE214" s="199"/>
      <c r="AF214" s="203"/>
      <c r="AG214" s="201"/>
      <c r="AH214" s="201"/>
      <c r="AI214" s="183"/>
      <c r="AJ214" s="201"/>
      <c r="AK214" s="250" t="str">
        <f>IF(ISTEXT(AJ214),VLOOKUP(AJ214,'_Keuzelijst Algemeen'!$B$2:$C$106,2,FALSE),"")</f>
        <v/>
      </c>
      <c r="AL214" s="193" t="s">
        <v>605</v>
      </c>
    </row>
    <row r="215" spans="1:38" x14ac:dyDescent="0.3">
      <c r="A215" s="249" t="s">
        <v>320</v>
      </c>
      <c r="B215" s="221"/>
      <c r="C215" s="250" t="str">
        <f>IF(ISTEXT(B215),VLOOKUP(B215,'_Keuzelijst Algemeen'!$AE$3:$AF$19,2,),"")</f>
        <v/>
      </c>
      <c r="D215" s="215"/>
      <c r="E215" s="181"/>
      <c r="F215" s="189" t="s">
        <v>605</v>
      </c>
      <c r="G215" s="201"/>
      <c r="H215" s="199"/>
      <c r="I215" s="183"/>
      <c r="J215" s="183"/>
      <c r="K215" s="20"/>
      <c r="L215" s="189" t="s">
        <v>605</v>
      </c>
      <c r="M215" s="189" t="s">
        <v>605</v>
      </c>
      <c r="O215" s="201"/>
      <c r="Q215" s="183"/>
      <c r="R215" s="183"/>
      <c r="S215" s="183"/>
      <c r="T215" s="189" t="s">
        <v>605</v>
      </c>
      <c r="U215" s="183"/>
      <c r="V215" s="183"/>
      <c r="W215" s="185"/>
      <c r="X215" s="183"/>
      <c r="Y215" s="185"/>
      <c r="Z215" s="183"/>
      <c r="AA215" s="183"/>
      <c r="AB215" s="183"/>
      <c r="AC215" s="189" t="s">
        <v>605</v>
      </c>
      <c r="AD215" s="183"/>
      <c r="AE215" s="199"/>
      <c r="AF215" s="203"/>
      <c r="AG215" s="201"/>
      <c r="AH215" s="201"/>
      <c r="AI215" s="183"/>
      <c r="AJ215" s="201"/>
      <c r="AK215" s="250" t="str">
        <f>IF(ISTEXT(AJ215),VLOOKUP(AJ215,'_Keuzelijst Algemeen'!$B$2:$C$106,2,FALSE),"")</f>
        <v/>
      </c>
      <c r="AL215" s="193" t="s">
        <v>605</v>
      </c>
    </row>
    <row r="216" spans="1:38" x14ac:dyDescent="0.3">
      <c r="A216" s="249" t="s">
        <v>320</v>
      </c>
      <c r="B216" s="221"/>
      <c r="C216" s="250" t="str">
        <f>IF(ISTEXT(B216),VLOOKUP(B216,'_Keuzelijst Algemeen'!$AE$3:$AF$19,2,),"")</f>
        <v/>
      </c>
      <c r="D216" s="215"/>
      <c r="E216" s="181"/>
      <c r="F216" s="189" t="s">
        <v>605</v>
      </c>
      <c r="G216" s="201"/>
      <c r="H216" s="199"/>
      <c r="I216" s="183"/>
      <c r="J216" s="183"/>
      <c r="K216" s="20"/>
      <c r="L216" s="189" t="s">
        <v>605</v>
      </c>
      <c r="M216" s="189" t="s">
        <v>605</v>
      </c>
      <c r="O216" s="201"/>
      <c r="Q216" s="183"/>
      <c r="R216" s="183"/>
      <c r="S216" s="183"/>
      <c r="T216" s="189" t="s">
        <v>605</v>
      </c>
      <c r="U216" s="183"/>
      <c r="V216" s="183"/>
      <c r="W216" s="185"/>
      <c r="X216" s="183"/>
      <c r="Y216" s="185"/>
      <c r="Z216" s="183"/>
      <c r="AA216" s="183"/>
      <c r="AB216" s="183"/>
      <c r="AC216" s="189" t="s">
        <v>605</v>
      </c>
      <c r="AD216" s="183"/>
      <c r="AE216" s="199"/>
      <c r="AF216" s="203"/>
      <c r="AG216" s="201"/>
      <c r="AH216" s="201"/>
      <c r="AI216" s="183"/>
      <c r="AJ216" s="201"/>
      <c r="AK216" s="250" t="str">
        <f>IF(ISTEXT(AJ216),VLOOKUP(AJ216,'_Keuzelijst Algemeen'!$B$2:$C$106,2,FALSE),"")</f>
        <v/>
      </c>
      <c r="AL216" s="193" t="s">
        <v>605</v>
      </c>
    </row>
    <row r="217" spans="1:38" x14ac:dyDescent="0.3">
      <c r="A217" s="249" t="s">
        <v>320</v>
      </c>
      <c r="B217" s="221"/>
      <c r="C217" s="250" t="str">
        <f>IF(ISTEXT(B217),VLOOKUP(B217,'_Keuzelijst Algemeen'!$AE$3:$AF$19,2,),"")</f>
        <v/>
      </c>
      <c r="D217" s="215"/>
      <c r="E217" s="181"/>
      <c r="F217" s="189" t="s">
        <v>605</v>
      </c>
      <c r="G217" s="201"/>
      <c r="H217" s="199"/>
      <c r="I217" s="183"/>
      <c r="J217" s="183"/>
      <c r="K217" s="20"/>
      <c r="L217" s="189" t="s">
        <v>605</v>
      </c>
      <c r="M217" s="189" t="s">
        <v>605</v>
      </c>
      <c r="O217" s="201"/>
      <c r="Q217" s="183"/>
      <c r="R217" s="183"/>
      <c r="S217" s="183"/>
      <c r="T217" s="189" t="s">
        <v>605</v>
      </c>
      <c r="U217" s="183"/>
      <c r="V217" s="183"/>
      <c r="W217" s="185"/>
      <c r="X217" s="183"/>
      <c r="Y217" s="185"/>
      <c r="Z217" s="183"/>
      <c r="AA217" s="183"/>
      <c r="AB217" s="183"/>
      <c r="AC217" s="189" t="s">
        <v>605</v>
      </c>
      <c r="AD217" s="183"/>
      <c r="AE217" s="199"/>
      <c r="AF217" s="203"/>
      <c r="AG217" s="201"/>
      <c r="AH217" s="201"/>
      <c r="AI217" s="183"/>
      <c r="AJ217" s="201"/>
      <c r="AK217" s="250" t="str">
        <f>IF(ISTEXT(AJ217),VLOOKUP(AJ217,'_Keuzelijst Algemeen'!$B$2:$C$106,2,FALSE),"")</f>
        <v/>
      </c>
      <c r="AL217" s="193" t="s">
        <v>605</v>
      </c>
    </row>
    <row r="218" spans="1:38" x14ac:dyDescent="0.3">
      <c r="A218" s="249" t="s">
        <v>320</v>
      </c>
      <c r="B218" s="221"/>
      <c r="C218" s="250" t="str">
        <f>IF(ISTEXT(B218),VLOOKUP(B218,'_Keuzelijst Algemeen'!$AE$3:$AF$19,2,),"")</f>
        <v/>
      </c>
      <c r="D218" s="215"/>
      <c r="E218" s="181"/>
      <c r="F218" s="189" t="s">
        <v>605</v>
      </c>
      <c r="G218" s="201"/>
      <c r="H218" s="199"/>
      <c r="I218" s="183"/>
      <c r="J218" s="183"/>
      <c r="K218" s="20"/>
      <c r="L218" s="189" t="s">
        <v>605</v>
      </c>
      <c r="M218" s="189" t="s">
        <v>605</v>
      </c>
      <c r="O218" s="201"/>
      <c r="Q218" s="183"/>
      <c r="R218" s="183"/>
      <c r="S218" s="183"/>
      <c r="T218" s="189" t="s">
        <v>605</v>
      </c>
      <c r="U218" s="183"/>
      <c r="V218" s="183"/>
      <c r="W218" s="185"/>
      <c r="X218" s="183"/>
      <c r="Y218" s="185"/>
      <c r="Z218" s="183"/>
      <c r="AA218" s="183"/>
      <c r="AB218" s="183"/>
      <c r="AC218" s="189" t="s">
        <v>605</v>
      </c>
      <c r="AD218" s="183"/>
      <c r="AE218" s="199"/>
      <c r="AF218" s="203"/>
      <c r="AG218" s="201"/>
      <c r="AH218" s="201"/>
      <c r="AI218" s="183"/>
      <c r="AJ218" s="201"/>
      <c r="AK218" s="250" t="str">
        <f>IF(ISTEXT(AJ218),VLOOKUP(AJ218,'_Keuzelijst Algemeen'!$B$2:$C$106,2,FALSE),"")</f>
        <v/>
      </c>
      <c r="AL218" s="193" t="s">
        <v>605</v>
      </c>
    </row>
    <row r="219" spans="1:38" x14ac:dyDescent="0.3">
      <c r="A219" s="249" t="s">
        <v>320</v>
      </c>
      <c r="B219" s="221"/>
      <c r="C219" s="250" t="str">
        <f>IF(ISTEXT(B219),VLOOKUP(B219,'_Keuzelijst Algemeen'!$AE$3:$AF$19,2,),"")</f>
        <v/>
      </c>
      <c r="D219" s="215"/>
      <c r="E219" s="181"/>
      <c r="F219" s="189" t="s">
        <v>605</v>
      </c>
      <c r="G219" s="201"/>
      <c r="H219" s="199"/>
      <c r="I219" s="183"/>
      <c r="J219" s="183"/>
      <c r="K219" s="20"/>
      <c r="L219" s="189" t="s">
        <v>605</v>
      </c>
      <c r="M219" s="189" t="s">
        <v>605</v>
      </c>
      <c r="O219" s="201"/>
      <c r="Q219" s="183"/>
      <c r="R219" s="183"/>
      <c r="S219" s="183"/>
      <c r="T219" s="189" t="s">
        <v>605</v>
      </c>
      <c r="U219" s="183"/>
      <c r="V219" s="183"/>
      <c r="W219" s="185"/>
      <c r="X219" s="183"/>
      <c r="Y219" s="185"/>
      <c r="Z219" s="183"/>
      <c r="AA219" s="183"/>
      <c r="AB219" s="183"/>
      <c r="AC219" s="189" t="s">
        <v>605</v>
      </c>
      <c r="AD219" s="183"/>
      <c r="AE219" s="199"/>
      <c r="AF219" s="203"/>
      <c r="AG219" s="201"/>
      <c r="AH219" s="201"/>
      <c r="AI219" s="183"/>
      <c r="AJ219" s="201"/>
      <c r="AK219" s="250" t="str">
        <f>IF(ISTEXT(AJ219),VLOOKUP(AJ219,'_Keuzelijst Algemeen'!$B$2:$C$106,2,FALSE),"")</f>
        <v/>
      </c>
      <c r="AL219" s="193" t="s">
        <v>605</v>
      </c>
    </row>
    <row r="220" spans="1:38" x14ac:dyDescent="0.3">
      <c r="A220" s="249" t="s">
        <v>320</v>
      </c>
      <c r="B220" s="221"/>
      <c r="C220" s="250" t="str">
        <f>IF(ISTEXT(B220),VLOOKUP(B220,'_Keuzelijst Algemeen'!$AE$3:$AF$19,2,),"")</f>
        <v/>
      </c>
      <c r="D220" s="215"/>
      <c r="E220" s="181"/>
      <c r="F220" s="189" t="s">
        <v>605</v>
      </c>
      <c r="G220" s="201"/>
      <c r="H220" s="199"/>
      <c r="I220" s="183"/>
      <c r="J220" s="183"/>
      <c r="K220" s="20"/>
      <c r="L220" s="189" t="s">
        <v>605</v>
      </c>
      <c r="M220" s="189" t="s">
        <v>605</v>
      </c>
      <c r="O220" s="201"/>
      <c r="Q220" s="183"/>
      <c r="R220" s="183"/>
      <c r="S220" s="183"/>
      <c r="T220" s="189" t="s">
        <v>605</v>
      </c>
      <c r="U220" s="183"/>
      <c r="V220" s="183"/>
      <c r="W220" s="185"/>
      <c r="X220" s="183"/>
      <c r="Y220" s="185"/>
      <c r="Z220" s="183"/>
      <c r="AA220" s="183"/>
      <c r="AB220" s="183"/>
      <c r="AC220" s="189" t="s">
        <v>605</v>
      </c>
      <c r="AD220" s="183"/>
      <c r="AE220" s="199"/>
      <c r="AF220" s="203"/>
      <c r="AG220" s="201"/>
      <c r="AH220" s="201"/>
      <c r="AI220" s="183"/>
      <c r="AJ220" s="201"/>
      <c r="AK220" s="250" t="str">
        <f>IF(ISTEXT(AJ220),VLOOKUP(AJ220,'_Keuzelijst Algemeen'!$B$2:$C$106,2,FALSE),"")</f>
        <v/>
      </c>
      <c r="AL220" s="193" t="s">
        <v>605</v>
      </c>
    </row>
    <row r="221" spans="1:38" x14ac:dyDescent="0.3">
      <c r="A221" s="249" t="s">
        <v>320</v>
      </c>
      <c r="B221" s="221"/>
      <c r="C221" s="250" t="str">
        <f>IF(ISTEXT(B221),VLOOKUP(B221,'_Keuzelijst Algemeen'!$AE$3:$AF$19,2,),"")</f>
        <v/>
      </c>
      <c r="D221" s="215"/>
      <c r="E221" s="181"/>
      <c r="F221" s="189" t="s">
        <v>605</v>
      </c>
      <c r="G221" s="201"/>
      <c r="H221" s="199"/>
      <c r="I221" s="183"/>
      <c r="J221" s="183"/>
      <c r="K221" s="20"/>
      <c r="L221" s="189" t="s">
        <v>605</v>
      </c>
      <c r="M221" s="189" t="s">
        <v>605</v>
      </c>
      <c r="O221" s="201"/>
      <c r="Q221" s="183"/>
      <c r="R221" s="183"/>
      <c r="S221" s="183"/>
      <c r="T221" s="189" t="s">
        <v>605</v>
      </c>
      <c r="U221" s="183"/>
      <c r="V221" s="183"/>
      <c r="W221" s="185"/>
      <c r="X221" s="183"/>
      <c r="Y221" s="185"/>
      <c r="Z221" s="183"/>
      <c r="AA221" s="183"/>
      <c r="AB221" s="183"/>
      <c r="AC221" s="189" t="s">
        <v>605</v>
      </c>
      <c r="AD221" s="183"/>
      <c r="AE221" s="199"/>
      <c r="AF221" s="203"/>
      <c r="AG221" s="201"/>
      <c r="AH221" s="201"/>
      <c r="AI221" s="183"/>
      <c r="AJ221" s="201"/>
      <c r="AK221" s="250" t="str">
        <f>IF(ISTEXT(AJ221),VLOOKUP(AJ221,'_Keuzelijst Algemeen'!$B$2:$C$106,2,FALSE),"")</f>
        <v/>
      </c>
      <c r="AL221" s="193" t="s">
        <v>605</v>
      </c>
    </row>
    <row r="222" spans="1:38" x14ac:dyDescent="0.3">
      <c r="A222" s="249" t="s">
        <v>320</v>
      </c>
      <c r="B222" s="221"/>
      <c r="C222" s="250" t="str">
        <f>IF(ISTEXT(B222),VLOOKUP(B222,'_Keuzelijst Algemeen'!$AE$3:$AF$19,2,),"")</f>
        <v/>
      </c>
      <c r="D222" s="215"/>
      <c r="E222" s="181"/>
      <c r="F222" s="189" t="s">
        <v>605</v>
      </c>
      <c r="G222" s="201"/>
      <c r="H222" s="199"/>
      <c r="I222" s="183"/>
      <c r="J222" s="183"/>
      <c r="K222" s="20"/>
      <c r="L222" s="189" t="s">
        <v>605</v>
      </c>
      <c r="M222" s="189" t="s">
        <v>605</v>
      </c>
      <c r="O222" s="201"/>
      <c r="Q222" s="183"/>
      <c r="R222" s="183"/>
      <c r="S222" s="183"/>
      <c r="T222" s="189" t="s">
        <v>605</v>
      </c>
      <c r="U222" s="183"/>
      <c r="V222" s="183"/>
      <c r="W222" s="185"/>
      <c r="X222" s="183"/>
      <c r="Y222" s="185"/>
      <c r="Z222" s="183"/>
      <c r="AA222" s="183"/>
      <c r="AB222" s="183"/>
      <c r="AC222" s="189" t="s">
        <v>605</v>
      </c>
      <c r="AD222" s="183"/>
      <c r="AE222" s="199"/>
      <c r="AF222" s="203"/>
      <c r="AG222" s="201"/>
      <c r="AH222" s="201"/>
      <c r="AI222" s="183"/>
      <c r="AJ222" s="201"/>
      <c r="AK222" s="250" t="str">
        <f>IF(ISTEXT(AJ222),VLOOKUP(AJ222,'_Keuzelijst Algemeen'!$B$2:$C$106,2,FALSE),"")</f>
        <v/>
      </c>
      <c r="AL222" s="193" t="s">
        <v>605</v>
      </c>
    </row>
    <row r="223" spans="1:38" x14ac:dyDescent="0.3">
      <c r="A223" s="249" t="s">
        <v>320</v>
      </c>
      <c r="B223" s="221"/>
      <c r="C223" s="250" t="str">
        <f>IF(ISTEXT(B223),VLOOKUP(B223,'_Keuzelijst Algemeen'!$AE$3:$AF$19,2,),"")</f>
        <v/>
      </c>
      <c r="D223" s="215"/>
      <c r="E223" s="181"/>
      <c r="F223" s="189" t="s">
        <v>605</v>
      </c>
      <c r="G223" s="201"/>
      <c r="H223" s="199"/>
      <c r="I223" s="183"/>
      <c r="J223" s="183"/>
      <c r="K223" s="20"/>
      <c r="L223" s="189" t="s">
        <v>605</v>
      </c>
      <c r="M223" s="189" t="s">
        <v>605</v>
      </c>
      <c r="O223" s="201"/>
      <c r="Q223" s="183"/>
      <c r="R223" s="183"/>
      <c r="S223" s="183"/>
      <c r="T223" s="189" t="s">
        <v>605</v>
      </c>
      <c r="U223" s="183"/>
      <c r="V223" s="183"/>
      <c r="W223" s="185"/>
      <c r="X223" s="183"/>
      <c r="Y223" s="185"/>
      <c r="Z223" s="183"/>
      <c r="AA223" s="183"/>
      <c r="AB223" s="183"/>
      <c r="AC223" s="189" t="s">
        <v>605</v>
      </c>
      <c r="AD223" s="183"/>
      <c r="AE223" s="199"/>
      <c r="AF223" s="203"/>
      <c r="AG223" s="201"/>
      <c r="AH223" s="201"/>
      <c r="AI223" s="183"/>
      <c r="AJ223" s="201"/>
      <c r="AK223" s="250" t="str">
        <f>IF(ISTEXT(AJ223),VLOOKUP(AJ223,'_Keuzelijst Algemeen'!$B$2:$C$106,2,FALSE),"")</f>
        <v/>
      </c>
      <c r="AL223" s="193" t="s">
        <v>605</v>
      </c>
    </row>
    <row r="224" spans="1:38" x14ac:dyDescent="0.3">
      <c r="A224" s="249" t="s">
        <v>320</v>
      </c>
      <c r="B224" s="221"/>
      <c r="C224" s="250" t="str">
        <f>IF(ISTEXT(B224),VLOOKUP(B224,'_Keuzelijst Algemeen'!$AE$3:$AF$19,2,),"")</f>
        <v/>
      </c>
      <c r="D224" s="215"/>
      <c r="E224" s="181"/>
      <c r="F224" s="189" t="s">
        <v>605</v>
      </c>
      <c r="G224" s="201"/>
      <c r="H224" s="199"/>
      <c r="I224" s="183"/>
      <c r="J224" s="183"/>
      <c r="K224" s="20"/>
      <c r="L224" s="189" t="s">
        <v>605</v>
      </c>
      <c r="M224" s="189" t="s">
        <v>605</v>
      </c>
      <c r="O224" s="201"/>
      <c r="Q224" s="183"/>
      <c r="R224" s="183"/>
      <c r="S224" s="183"/>
      <c r="T224" s="189" t="s">
        <v>605</v>
      </c>
      <c r="U224" s="183"/>
      <c r="V224" s="183"/>
      <c r="W224" s="185"/>
      <c r="X224" s="183"/>
      <c r="Y224" s="185"/>
      <c r="Z224" s="183"/>
      <c r="AA224" s="183"/>
      <c r="AB224" s="183"/>
      <c r="AC224" s="189" t="s">
        <v>605</v>
      </c>
      <c r="AD224" s="183"/>
      <c r="AE224" s="199"/>
      <c r="AF224" s="203"/>
      <c r="AG224" s="201"/>
      <c r="AH224" s="201"/>
      <c r="AI224" s="183"/>
      <c r="AJ224" s="201"/>
      <c r="AK224" s="250" t="str">
        <f>IF(ISTEXT(AJ224),VLOOKUP(AJ224,'_Keuzelijst Algemeen'!$B$2:$C$106,2,FALSE),"")</f>
        <v/>
      </c>
      <c r="AL224" s="193" t="s">
        <v>605</v>
      </c>
    </row>
    <row r="225" spans="1:38" x14ac:dyDescent="0.3">
      <c r="A225" s="249" t="s">
        <v>320</v>
      </c>
      <c r="B225" s="221"/>
      <c r="C225" s="250" t="str">
        <f>IF(ISTEXT(B225),VLOOKUP(B225,'_Keuzelijst Algemeen'!$AE$3:$AF$19,2,),"")</f>
        <v/>
      </c>
      <c r="D225" s="215"/>
      <c r="E225" s="181"/>
      <c r="F225" s="189" t="s">
        <v>605</v>
      </c>
      <c r="G225" s="201"/>
      <c r="H225" s="199"/>
      <c r="I225" s="183"/>
      <c r="J225" s="183"/>
      <c r="K225" s="20"/>
      <c r="L225" s="189" t="s">
        <v>605</v>
      </c>
      <c r="M225" s="189" t="s">
        <v>605</v>
      </c>
      <c r="O225" s="201"/>
      <c r="Q225" s="183"/>
      <c r="R225" s="183"/>
      <c r="S225" s="183"/>
      <c r="T225" s="189" t="s">
        <v>605</v>
      </c>
      <c r="U225" s="183"/>
      <c r="V225" s="183"/>
      <c r="W225" s="185"/>
      <c r="X225" s="183"/>
      <c r="Y225" s="185"/>
      <c r="Z225" s="183"/>
      <c r="AA225" s="183"/>
      <c r="AB225" s="183"/>
      <c r="AC225" s="189" t="s">
        <v>605</v>
      </c>
      <c r="AD225" s="183"/>
      <c r="AE225" s="199"/>
      <c r="AF225" s="203"/>
      <c r="AG225" s="201"/>
      <c r="AH225" s="201"/>
      <c r="AI225" s="183"/>
      <c r="AJ225" s="201"/>
      <c r="AK225" s="250" t="str">
        <f>IF(ISTEXT(AJ225),VLOOKUP(AJ225,'_Keuzelijst Algemeen'!$B$2:$C$106,2,FALSE),"")</f>
        <v/>
      </c>
      <c r="AL225" s="193" t="s">
        <v>605</v>
      </c>
    </row>
    <row r="226" spans="1:38" x14ac:dyDescent="0.3">
      <c r="A226" s="249" t="s">
        <v>320</v>
      </c>
      <c r="B226" s="221"/>
      <c r="C226" s="250" t="str">
        <f>IF(ISTEXT(B226),VLOOKUP(B226,'_Keuzelijst Algemeen'!$AE$3:$AF$19,2,),"")</f>
        <v/>
      </c>
      <c r="D226" s="215"/>
      <c r="E226" s="181"/>
      <c r="F226" s="189" t="s">
        <v>605</v>
      </c>
      <c r="G226" s="201"/>
      <c r="H226" s="199"/>
      <c r="I226" s="183"/>
      <c r="J226" s="183"/>
      <c r="K226" s="20"/>
      <c r="L226" s="189" t="s">
        <v>605</v>
      </c>
      <c r="M226" s="189" t="s">
        <v>605</v>
      </c>
      <c r="O226" s="201"/>
      <c r="Q226" s="183"/>
      <c r="R226" s="183"/>
      <c r="S226" s="183"/>
      <c r="T226" s="189" t="s">
        <v>605</v>
      </c>
      <c r="U226" s="183"/>
      <c r="V226" s="183"/>
      <c r="W226" s="185"/>
      <c r="X226" s="183"/>
      <c r="Y226" s="185"/>
      <c r="Z226" s="183"/>
      <c r="AA226" s="183"/>
      <c r="AB226" s="183"/>
      <c r="AC226" s="189" t="s">
        <v>605</v>
      </c>
      <c r="AD226" s="183"/>
      <c r="AE226" s="199"/>
      <c r="AF226" s="203"/>
      <c r="AG226" s="201"/>
      <c r="AH226" s="201"/>
      <c r="AI226" s="183"/>
      <c r="AJ226" s="201"/>
      <c r="AK226" s="250" t="str">
        <f>IF(ISTEXT(AJ226),VLOOKUP(AJ226,'_Keuzelijst Algemeen'!$B$2:$C$106,2,FALSE),"")</f>
        <v/>
      </c>
      <c r="AL226" s="193" t="s">
        <v>605</v>
      </c>
    </row>
    <row r="227" spans="1:38" x14ac:dyDescent="0.3">
      <c r="A227" s="249" t="s">
        <v>320</v>
      </c>
      <c r="B227" s="221"/>
      <c r="C227" s="250" t="str">
        <f>IF(ISTEXT(B227),VLOOKUP(B227,'_Keuzelijst Algemeen'!$AE$3:$AF$19,2,),"")</f>
        <v/>
      </c>
      <c r="D227" s="215"/>
      <c r="E227" s="181"/>
      <c r="F227" s="189" t="s">
        <v>605</v>
      </c>
      <c r="G227" s="201"/>
      <c r="H227" s="199"/>
      <c r="I227" s="183"/>
      <c r="J227" s="183"/>
      <c r="K227" s="20"/>
      <c r="L227" s="189" t="s">
        <v>605</v>
      </c>
      <c r="M227" s="189" t="s">
        <v>605</v>
      </c>
      <c r="O227" s="201"/>
      <c r="Q227" s="183"/>
      <c r="R227" s="183"/>
      <c r="S227" s="183"/>
      <c r="T227" s="189" t="s">
        <v>605</v>
      </c>
      <c r="U227" s="183"/>
      <c r="V227" s="183"/>
      <c r="W227" s="185"/>
      <c r="X227" s="183"/>
      <c r="Y227" s="185"/>
      <c r="Z227" s="183"/>
      <c r="AA227" s="183"/>
      <c r="AB227" s="183"/>
      <c r="AC227" s="189" t="s">
        <v>605</v>
      </c>
      <c r="AD227" s="183"/>
      <c r="AE227" s="199"/>
      <c r="AF227" s="203"/>
      <c r="AG227" s="201"/>
      <c r="AH227" s="201"/>
      <c r="AI227" s="183"/>
      <c r="AJ227" s="201"/>
      <c r="AK227" s="250" t="str">
        <f>IF(ISTEXT(AJ227),VLOOKUP(AJ227,'_Keuzelijst Algemeen'!$B$2:$C$106,2,FALSE),"")</f>
        <v/>
      </c>
      <c r="AL227" s="193" t="s">
        <v>605</v>
      </c>
    </row>
    <row r="228" spans="1:38" x14ac:dyDescent="0.3">
      <c r="A228" s="249" t="s">
        <v>320</v>
      </c>
      <c r="B228" s="221"/>
      <c r="C228" s="250" t="str">
        <f>IF(ISTEXT(B228),VLOOKUP(B228,'_Keuzelijst Algemeen'!$AE$3:$AF$19,2,),"")</f>
        <v/>
      </c>
      <c r="D228" s="215"/>
      <c r="E228" s="181"/>
      <c r="F228" s="189" t="s">
        <v>605</v>
      </c>
      <c r="G228" s="201"/>
      <c r="H228" s="199"/>
      <c r="I228" s="183"/>
      <c r="J228" s="183"/>
      <c r="K228" s="20"/>
      <c r="L228" s="189" t="s">
        <v>605</v>
      </c>
      <c r="M228" s="189" t="s">
        <v>605</v>
      </c>
      <c r="O228" s="201"/>
      <c r="Q228" s="183"/>
      <c r="R228" s="183"/>
      <c r="S228" s="183"/>
      <c r="T228" s="189" t="s">
        <v>605</v>
      </c>
      <c r="U228" s="183"/>
      <c r="V228" s="183"/>
      <c r="W228" s="185"/>
      <c r="X228" s="183"/>
      <c r="Y228" s="185"/>
      <c r="Z228" s="183"/>
      <c r="AA228" s="183"/>
      <c r="AB228" s="183"/>
      <c r="AC228" s="189" t="s">
        <v>605</v>
      </c>
      <c r="AD228" s="183"/>
      <c r="AE228" s="199"/>
      <c r="AF228" s="203"/>
      <c r="AG228" s="201"/>
      <c r="AH228" s="201"/>
      <c r="AI228" s="183"/>
      <c r="AJ228" s="201"/>
      <c r="AK228" s="250" t="str">
        <f>IF(ISTEXT(AJ228),VLOOKUP(AJ228,'_Keuzelijst Algemeen'!$B$2:$C$106,2,FALSE),"")</f>
        <v/>
      </c>
      <c r="AL228" s="193" t="s">
        <v>605</v>
      </c>
    </row>
    <row r="229" spans="1:38" x14ac:dyDescent="0.3">
      <c r="A229" s="249" t="s">
        <v>320</v>
      </c>
      <c r="B229" s="221"/>
      <c r="C229" s="250" t="str">
        <f>IF(ISTEXT(B229),VLOOKUP(B229,'_Keuzelijst Algemeen'!$AE$3:$AF$19,2,),"")</f>
        <v/>
      </c>
      <c r="D229" s="215"/>
      <c r="E229" s="181"/>
      <c r="F229" s="189" t="s">
        <v>605</v>
      </c>
      <c r="G229" s="201"/>
      <c r="H229" s="199"/>
      <c r="I229" s="183"/>
      <c r="J229" s="183"/>
      <c r="K229" s="20"/>
      <c r="L229" s="189" t="s">
        <v>605</v>
      </c>
      <c r="M229" s="189" t="s">
        <v>605</v>
      </c>
      <c r="O229" s="201"/>
      <c r="Q229" s="183"/>
      <c r="R229" s="183"/>
      <c r="S229" s="183"/>
      <c r="T229" s="189" t="s">
        <v>605</v>
      </c>
      <c r="U229" s="183"/>
      <c r="V229" s="183"/>
      <c r="W229" s="185"/>
      <c r="X229" s="183"/>
      <c r="Y229" s="185"/>
      <c r="Z229" s="183"/>
      <c r="AA229" s="183"/>
      <c r="AB229" s="183"/>
      <c r="AC229" s="189" t="s">
        <v>605</v>
      </c>
      <c r="AD229" s="183"/>
      <c r="AE229" s="199"/>
      <c r="AF229" s="203"/>
      <c r="AG229" s="201"/>
      <c r="AH229" s="201"/>
      <c r="AI229" s="183"/>
      <c r="AJ229" s="201"/>
      <c r="AK229" s="250" t="str">
        <f>IF(ISTEXT(AJ229),VLOOKUP(AJ229,'_Keuzelijst Algemeen'!$B$2:$C$106,2,FALSE),"")</f>
        <v/>
      </c>
      <c r="AL229" s="193" t="s">
        <v>605</v>
      </c>
    </row>
    <row r="230" spans="1:38" x14ac:dyDescent="0.3">
      <c r="A230" s="249" t="s">
        <v>320</v>
      </c>
      <c r="B230" s="221"/>
      <c r="C230" s="250" t="str">
        <f>IF(ISTEXT(B230),VLOOKUP(B230,'_Keuzelijst Algemeen'!$AE$3:$AF$19,2,),"")</f>
        <v/>
      </c>
      <c r="D230" s="215"/>
      <c r="E230" s="181"/>
      <c r="F230" s="189" t="s">
        <v>605</v>
      </c>
      <c r="G230" s="201"/>
      <c r="H230" s="199"/>
      <c r="I230" s="183"/>
      <c r="J230" s="183"/>
      <c r="K230" s="20"/>
      <c r="L230" s="189" t="s">
        <v>605</v>
      </c>
      <c r="M230" s="189" t="s">
        <v>605</v>
      </c>
      <c r="O230" s="201"/>
      <c r="Q230" s="183"/>
      <c r="R230" s="183"/>
      <c r="S230" s="183"/>
      <c r="T230" s="189" t="s">
        <v>605</v>
      </c>
      <c r="U230" s="183"/>
      <c r="V230" s="183"/>
      <c r="W230" s="185"/>
      <c r="X230" s="183"/>
      <c r="Y230" s="185"/>
      <c r="Z230" s="183"/>
      <c r="AA230" s="183"/>
      <c r="AB230" s="183"/>
      <c r="AC230" s="189" t="s">
        <v>605</v>
      </c>
      <c r="AD230" s="183"/>
      <c r="AE230" s="199"/>
      <c r="AF230" s="203"/>
      <c r="AG230" s="201"/>
      <c r="AH230" s="201"/>
      <c r="AI230" s="183"/>
      <c r="AJ230" s="201"/>
      <c r="AK230" s="250" t="str">
        <f>IF(ISTEXT(AJ230),VLOOKUP(AJ230,'_Keuzelijst Algemeen'!$B$2:$C$106,2,FALSE),"")</f>
        <v/>
      </c>
      <c r="AL230" s="193" t="s">
        <v>605</v>
      </c>
    </row>
    <row r="231" spans="1:38" x14ac:dyDescent="0.3">
      <c r="A231" s="249" t="s">
        <v>320</v>
      </c>
      <c r="B231" s="221"/>
      <c r="C231" s="250" t="str">
        <f>IF(ISTEXT(B231),VLOOKUP(B231,'_Keuzelijst Algemeen'!$AE$3:$AF$19,2,),"")</f>
        <v/>
      </c>
      <c r="D231" s="215"/>
      <c r="E231" s="181"/>
      <c r="F231" s="189" t="s">
        <v>605</v>
      </c>
      <c r="G231" s="201"/>
      <c r="H231" s="199"/>
      <c r="I231" s="183"/>
      <c r="J231" s="183"/>
      <c r="K231" s="20"/>
      <c r="L231" s="189" t="s">
        <v>605</v>
      </c>
      <c r="M231" s="189" t="s">
        <v>605</v>
      </c>
      <c r="O231" s="201"/>
      <c r="Q231" s="183"/>
      <c r="R231" s="183"/>
      <c r="S231" s="183"/>
      <c r="T231" s="189" t="s">
        <v>605</v>
      </c>
      <c r="U231" s="183"/>
      <c r="V231" s="183"/>
      <c r="W231" s="185"/>
      <c r="X231" s="183"/>
      <c r="Y231" s="185"/>
      <c r="Z231" s="183"/>
      <c r="AA231" s="183"/>
      <c r="AB231" s="183"/>
      <c r="AC231" s="189" t="s">
        <v>605</v>
      </c>
      <c r="AD231" s="183"/>
      <c r="AE231" s="199"/>
      <c r="AF231" s="203"/>
      <c r="AG231" s="201"/>
      <c r="AH231" s="201"/>
      <c r="AI231" s="183"/>
      <c r="AJ231" s="201"/>
      <c r="AK231" s="250" t="str">
        <f>IF(ISTEXT(AJ231),VLOOKUP(AJ231,'_Keuzelijst Algemeen'!$B$2:$C$106,2,FALSE),"")</f>
        <v/>
      </c>
      <c r="AL231" s="193" t="s">
        <v>605</v>
      </c>
    </row>
    <row r="232" spans="1:38" x14ac:dyDescent="0.3">
      <c r="A232" s="249" t="s">
        <v>320</v>
      </c>
      <c r="B232" s="221"/>
      <c r="C232" s="250" t="str">
        <f>IF(ISTEXT(B232),VLOOKUP(B232,'_Keuzelijst Algemeen'!$AE$3:$AF$19,2,),"")</f>
        <v/>
      </c>
      <c r="D232" s="215"/>
      <c r="E232" s="181"/>
      <c r="F232" s="189" t="s">
        <v>605</v>
      </c>
      <c r="G232" s="201"/>
      <c r="H232" s="199"/>
      <c r="I232" s="183"/>
      <c r="J232" s="183"/>
      <c r="K232" s="20"/>
      <c r="L232" s="189" t="s">
        <v>605</v>
      </c>
      <c r="M232" s="189" t="s">
        <v>605</v>
      </c>
      <c r="O232" s="201"/>
      <c r="Q232" s="183"/>
      <c r="R232" s="183"/>
      <c r="S232" s="183"/>
      <c r="T232" s="189" t="s">
        <v>605</v>
      </c>
      <c r="U232" s="183"/>
      <c r="V232" s="183"/>
      <c r="W232" s="185"/>
      <c r="X232" s="183"/>
      <c r="Y232" s="185"/>
      <c r="Z232" s="183"/>
      <c r="AA232" s="183"/>
      <c r="AB232" s="183"/>
      <c r="AC232" s="189" t="s">
        <v>605</v>
      </c>
      <c r="AD232" s="183"/>
      <c r="AE232" s="199"/>
      <c r="AF232" s="203"/>
      <c r="AG232" s="201"/>
      <c r="AH232" s="201"/>
      <c r="AI232" s="183"/>
      <c r="AJ232" s="201"/>
      <c r="AK232" s="250" t="str">
        <f>IF(ISTEXT(AJ232),VLOOKUP(AJ232,'_Keuzelijst Algemeen'!$B$2:$C$106,2,FALSE),"")</f>
        <v/>
      </c>
      <c r="AL232" s="193" t="s">
        <v>605</v>
      </c>
    </row>
    <row r="233" spans="1:38" x14ac:dyDescent="0.3">
      <c r="A233" s="249" t="s">
        <v>320</v>
      </c>
      <c r="B233" s="221"/>
      <c r="C233" s="250" t="str">
        <f>IF(ISTEXT(B233),VLOOKUP(B233,'_Keuzelijst Algemeen'!$AE$3:$AF$19,2,),"")</f>
        <v/>
      </c>
      <c r="D233" s="215"/>
      <c r="E233" s="181"/>
      <c r="F233" s="189" t="s">
        <v>605</v>
      </c>
      <c r="G233" s="201"/>
      <c r="H233" s="199"/>
      <c r="I233" s="183"/>
      <c r="J233" s="183"/>
      <c r="K233" s="20"/>
      <c r="L233" s="189" t="s">
        <v>605</v>
      </c>
      <c r="M233" s="189" t="s">
        <v>605</v>
      </c>
      <c r="O233" s="201"/>
      <c r="Q233" s="183"/>
      <c r="R233" s="183"/>
      <c r="S233" s="183"/>
      <c r="T233" s="189" t="s">
        <v>605</v>
      </c>
      <c r="U233" s="183"/>
      <c r="V233" s="183"/>
      <c r="W233" s="185"/>
      <c r="X233" s="183"/>
      <c r="Y233" s="185"/>
      <c r="Z233" s="183"/>
      <c r="AA233" s="183"/>
      <c r="AB233" s="183"/>
      <c r="AC233" s="189" t="s">
        <v>605</v>
      </c>
      <c r="AD233" s="183"/>
      <c r="AE233" s="199"/>
      <c r="AF233" s="203"/>
      <c r="AG233" s="201"/>
      <c r="AH233" s="201"/>
      <c r="AI233" s="183"/>
      <c r="AJ233" s="201"/>
      <c r="AK233" s="250" t="str">
        <f>IF(ISTEXT(AJ233),VLOOKUP(AJ233,'_Keuzelijst Algemeen'!$B$2:$C$106,2,FALSE),"")</f>
        <v/>
      </c>
      <c r="AL233" s="193" t="s">
        <v>605</v>
      </c>
    </row>
    <row r="234" spans="1:38" x14ac:dyDescent="0.3">
      <c r="A234" s="249" t="s">
        <v>320</v>
      </c>
      <c r="B234" s="221"/>
      <c r="C234" s="250" t="str">
        <f>IF(ISTEXT(B234),VLOOKUP(B234,'_Keuzelijst Algemeen'!$AE$3:$AF$19,2,),"")</f>
        <v/>
      </c>
      <c r="D234" s="215"/>
      <c r="E234" s="181"/>
      <c r="F234" s="189" t="s">
        <v>605</v>
      </c>
      <c r="G234" s="201"/>
      <c r="H234" s="199"/>
      <c r="I234" s="183"/>
      <c r="J234" s="183"/>
      <c r="K234" s="20"/>
      <c r="L234" s="189" t="s">
        <v>605</v>
      </c>
      <c r="M234" s="189" t="s">
        <v>605</v>
      </c>
      <c r="O234" s="201"/>
      <c r="Q234" s="183"/>
      <c r="R234" s="183"/>
      <c r="S234" s="183"/>
      <c r="T234" s="189" t="s">
        <v>605</v>
      </c>
      <c r="U234" s="183"/>
      <c r="V234" s="183"/>
      <c r="W234" s="185"/>
      <c r="X234" s="183"/>
      <c r="Y234" s="185"/>
      <c r="Z234" s="183"/>
      <c r="AA234" s="183"/>
      <c r="AB234" s="183"/>
      <c r="AC234" s="189" t="s">
        <v>605</v>
      </c>
      <c r="AD234" s="183"/>
      <c r="AE234" s="199"/>
      <c r="AF234" s="203"/>
      <c r="AG234" s="201"/>
      <c r="AH234" s="201"/>
      <c r="AI234" s="183"/>
      <c r="AJ234" s="201"/>
      <c r="AK234" s="250" t="str">
        <f>IF(ISTEXT(AJ234),VLOOKUP(AJ234,'_Keuzelijst Algemeen'!$B$2:$C$106,2,FALSE),"")</f>
        <v/>
      </c>
      <c r="AL234" s="193" t="s">
        <v>605</v>
      </c>
    </row>
    <row r="235" spans="1:38" x14ac:dyDescent="0.3">
      <c r="A235" s="249" t="s">
        <v>320</v>
      </c>
      <c r="B235" s="221"/>
      <c r="C235" s="250" t="str">
        <f>IF(ISTEXT(B235),VLOOKUP(B235,'_Keuzelijst Algemeen'!$AE$3:$AF$19,2,),"")</f>
        <v/>
      </c>
      <c r="D235" s="215"/>
      <c r="E235" s="181"/>
      <c r="F235" s="189" t="s">
        <v>605</v>
      </c>
      <c r="G235" s="201"/>
      <c r="H235" s="199"/>
      <c r="I235" s="183"/>
      <c r="J235" s="183"/>
      <c r="K235" s="20"/>
      <c r="L235" s="189" t="s">
        <v>605</v>
      </c>
      <c r="M235" s="189" t="s">
        <v>605</v>
      </c>
      <c r="O235" s="201"/>
      <c r="Q235" s="183"/>
      <c r="R235" s="183"/>
      <c r="S235" s="183"/>
      <c r="T235" s="189" t="s">
        <v>605</v>
      </c>
      <c r="U235" s="183"/>
      <c r="V235" s="183"/>
      <c r="W235" s="185"/>
      <c r="X235" s="183"/>
      <c r="Y235" s="185"/>
      <c r="Z235" s="183"/>
      <c r="AA235" s="183"/>
      <c r="AB235" s="183"/>
      <c r="AC235" s="189" t="s">
        <v>605</v>
      </c>
      <c r="AD235" s="183"/>
      <c r="AE235" s="199"/>
      <c r="AF235" s="203"/>
      <c r="AG235" s="201"/>
      <c r="AH235" s="201"/>
      <c r="AI235" s="183"/>
      <c r="AJ235" s="201"/>
      <c r="AK235" s="250" t="str">
        <f>IF(ISTEXT(AJ235),VLOOKUP(AJ235,'_Keuzelijst Algemeen'!$B$2:$C$106,2,FALSE),"")</f>
        <v/>
      </c>
      <c r="AL235" s="193" t="s">
        <v>605</v>
      </c>
    </row>
    <row r="236" spans="1:38" x14ac:dyDescent="0.3">
      <c r="A236" s="249" t="s">
        <v>320</v>
      </c>
      <c r="B236" s="221"/>
      <c r="C236" s="250" t="str">
        <f>IF(ISTEXT(B236),VLOOKUP(B236,'_Keuzelijst Algemeen'!$AE$3:$AF$19,2,),"")</f>
        <v/>
      </c>
      <c r="D236" s="215"/>
      <c r="E236" s="181"/>
      <c r="F236" s="189" t="s">
        <v>605</v>
      </c>
      <c r="G236" s="201"/>
      <c r="H236" s="199"/>
      <c r="I236" s="183"/>
      <c r="J236" s="183"/>
      <c r="K236" s="20"/>
      <c r="L236" s="189" t="s">
        <v>605</v>
      </c>
      <c r="M236" s="189" t="s">
        <v>605</v>
      </c>
      <c r="O236" s="201"/>
      <c r="Q236" s="183"/>
      <c r="R236" s="183"/>
      <c r="S236" s="183"/>
      <c r="T236" s="189" t="s">
        <v>605</v>
      </c>
      <c r="U236" s="183"/>
      <c r="V236" s="183"/>
      <c r="W236" s="185"/>
      <c r="X236" s="183"/>
      <c r="Y236" s="185"/>
      <c r="Z236" s="183"/>
      <c r="AA236" s="183"/>
      <c r="AB236" s="183"/>
      <c r="AC236" s="189" t="s">
        <v>605</v>
      </c>
      <c r="AD236" s="183"/>
      <c r="AE236" s="199"/>
      <c r="AF236" s="203"/>
      <c r="AG236" s="201"/>
      <c r="AH236" s="201"/>
      <c r="AI236" s="183"/>
      <c r="AJ236" s="201"/>
      <c r="AK236" s="250" t="str">
        <f>IF(ISTEXT(AJ236),VLOOKUP(AJ236,'_Keuzelijst Algemeen'!$B$2:$C$106,2,FALSE),"")</f>
        <v/>
      </c>
      <c r="AL236" s="193" t="s">
        <v>605</v>
      </c>
    </row>
    <row r="237" spans="1:38" x14ac:dyDescent="0.3">
      <c r="A237" s="249" t="s">
        <v>320</v>
      </c>
      <c r="B237" s="221"/>
      <c r="C237" s="250" t="str">
        <f>IF(ISTEXT(B237),VLOOKUP(B237,'_Keuzelijst Algemeen'!$AE$3:$AF$19,2,),"")</f>
        <v/>
      </c>
      <c r="D237" s="215"/>
      <c r="E237" s="181"/>
      <c r="F237" s="189" t="s">
        <v>605</v>
      </c>
      <c r="G237" s="201"/>
      <c r="H237" s="199"/>
      <c r="I237" s="183"/>
      <c r="J237" s="183"/>
      <c r="K237" s="20"/>
      <c r="L237" s="189" t="s">
        <v>605</v>
      </c>
      <c r="M237" s="189" t="s">
        <v>605</v>
      </c>
      <c r="O237" s="201"/>
      <c r="Q237" s="183"/>
      <c r="R237" s="183"/>
      <c r="S237" s="183"/>
      <c r="T237" s="189" t="s">
        <v>605</v>
      </c>
      <c r="U237" s="183"/>
      <c r="V237" s="183"/>
      <c r="W237" s="185"/>
      <c r="X237" s="183"/>
      <c r="Y237" s="185"/>
      <c r="Z237" s="183"/>
      <c r="AA237" s="183"/>
      <c r="AB237" s="183"/>
      <c r="AC237" s="189" t="s">
        <v>605</v>
      </c>
      <c r="AD237" s="183"/>
      <c r="AE237" s="199"/>
      <c r="AF237" s="203"/>
      <c r="AG237" s="201"/>
      <c r="AH237" s="201"/>
      <c r="AI237" s="183"/>
      <c r="AJ237" s="201"/>
      <c r="AK237" s="250" t="str">
        <f>IF(ISTEXT(AJ237),VLOOKUP(AJ237,'_Keuzelijst Algemeen'!$B$2:$C$106,2,FALSE),"")</f>
        <v/>
      </c>
      <c r="AL237" s="193" t="s">
        <v>605</v>
      </c>
    </row>
    <row r="238" spans="1:38" x14ac:dyDescent="0.3">
      <c r="A238" s="249" t="s">
        <v>320</v>
      </c>
      <c r="B238" s="221"/>
      <c r="C238" s="250" t="str">
        <f>IF(ISTEXT(B238),VLOOKUP(B238,'_Keuzelijst Algemeen'!$AE$3:$AF$19,2,),"")</f>
        <v/>
      </c>
      <c r="D238" s="215"/>
      <c r="E238" s="181"/>
      <c r="F238" s="189" t="s">
        <v>605</v>
      </c>
      <c r="G238" s="201"/>
      <c r="H238" s="199"/>
      <c r="I238" s="183"/>
      <c r="J238" s="183"/>
      <c r="K238" s="20"/>
      <c r="L238" s="189" t="s">
        <v>605</v>
      </c>
      <c r="M238" s="189" t="s">
        <v>605</v>
      </c>
      <c r="O238" s="201"/>
      <c r="Q238" s="183"/>
      <c r="R238" s="183"/>
      <c r="S238" s="183"/>
      <c r="T238" s="189" t="s">
        <v>605</v>
      </c>
      <c r="U238" s="183"/>
      <c r="V238" s="183"/>
      <c r="W238" s="185"/>
      <c r="X238" s="183"/>
      <c r="Y238" s="185"/>
      <c r="Z238" s="183"/>
      <c r="AA238" s="183"/>
      <c r="AB238" s="183"/>
      <c r="AC238" s="189" t="s">
        <v>605</v>
      </c>
      <c r="AD238" s="183"/>
      <c r="AE238" s="199"/>
      <c r="AF238" s="203"/>
      <c r="AG238" s="201"/>
      <c r="AH238" s="201"/>
      <c r="AI238" s="183"/>
      <c r="AJ238" s="201"/>
      <c r="AK238" s="250" t="str">
        <f>IF(ISTEXT(AJ238),VLOOKUP(AJ238,'_Keuzelijst Algemeen'!$B$2:$C$106,2,FALSE),"")</f>
        <v/>
      </c>
      <c r="AL238" s="193" t="s">
        <v>605</v>
      </c>
    </row>
    <row r="239" spans="1:38" x14ac:dyDescent="0.3">
      <c r="A239" s="249" t="s">
        <v>320</v>
      </c>
      <c r="B239" s="221"/>
      <c r="C239" s="250" t="str">
        <f>IF(ISTEXT(B239),VLOOKUP(B239,'_Keuzelijst Algemeen'!$AE$3:$AF$19,2,),"")</f>
        <v/>
      </c>
      <c r="D239" s="215"/>
      <c r="E239" s="181"/>
      <c r="F239" s="189" t="s">
        <v>605</v>
      </c>
      <c r="G239" s="201"/>
      <c r="H239" s="199"/>
      <c r="I239" s="183"/>
      <c r="J239" s="183"/>
      <c r="K239" s="20"/>
      <c r="L239" s="189" t="s">
        <v>605</v>
      </c>
      <c r="M239" s="189" t="s">
        <v>605</v>
      </c>
      <c r="O239" s="201"/>
      <c r="Q239" s="183"/>
      <c r="R239" s="183"/>
      <c r="S239" s="183"/>
      <c r="T239" s="189" t="s">
        <v>605</v>
      </c>
      <c r="U239" s="183"/>
      <c r="V239" s="183"/>
      <c r="W239" s="185"/>
      <c r="X239" s="183"/>
      <c r="Y239" s="185"/>
      <c r="Z239" s="183"/>
      <c r="AA239" s="183"/>
      <c r="AB239" s="183"/>
      <c r="AC239" s="189" t="s">
        <v>605</v>
      </c>
      <c r="AD239" s="183"/>
      <c r="AE239" s="199"/>
      <c r="AF239" s="203"/>
      <c r="AG239" s="201"/>
      <c r="AH239" s="201"/>
      <c r="AI239" s="183"/>
      <c r="AJ239" s="201"/>
      <c r="AK239" s="250" t="str">
        <f>IF(ISTEXT(AJ239),VLOOKUP(AJ239,'_Keuzelijst Algemeen'!$B$2:$C$106,2,FALSE),"")</f>
        <v/>
      </c>
      <c r="AL239" s="193" t="s">
        <v>605</v>
      </c>
    </row>
    <row r="240" spans="1:38" x14ac:dyDescent="0.3">
      <c r="A240" s="249" t="s">
        <v>320</v>
      </c>
      <c r="B240" s="221"/>
      <c r="C240" s="250" t="str">
        <f>IF(ISTEXT(B240),VLOOKUP(B240,'_Keuzelijst Algemeen'!$AE$3:$AF$19,2,),"")</f>
        <v/>
      </c>
      <c r="D240" s="215"/>
      <c r="E240" s="181"/>
      <c r="F240" s="189" t="s">
        <v>605</v>
      </c>
      <c r="G240" s="201"/>
      <c r="H240" s="199"/>
      <c r="I240" s="183"/>
      <c r="J240" s="183"/>
      <c r="K240" s="20"/>
      <c r="L240" s="189" t="s">
        <v>605</v>
      </c>
      <c r="M240" s="189" t="s">
        <v>605</v>
      </c>
      <c r="O240" s="201"/>
      <c r="Q240" s="183"/>
      <c r="R240" s="183"/>
      <c r="S240" s="183"/>
      <c r="T240" s="189" t="s">
        <v>605</v>
      </c>
      <c r="U240" s="183"/>
      <c r="V240" s="183"/>
      <c r="W240" s="185"/>
      <c r="X240" s="183"/>
      <c r="Y240" s="185"/>
      <c r="Z240" s="183"/>
      <c r="AA240" s="183"/>
      <c r="AB240" s="183"/>
      <c r="AC240" s="189" t="s">
        <v>605</v>
      </c>
      <c r="AD240" s="183"/>
      <c r="AE240" s="199"/>
      <c r="AF240" s="203"/>
      <c r="AG240" s="201"/>
      <c r="AH240" s="201"/>
      <c r="AI240" s="183"/>
      <c r="AJ240" s="201"/>
      <c r="AK240" s="250" t="str">
        <f>IF(ISTEXT(AJ240),VLOOKUP(AJ240,'_Keuzelijst Algemeen'!$B$2:$C$106,2,FALSE),"")</f>
        <v/>
      </c>
      <c r="AL240" s="193" t="s">
        <v>605</v>
      </c>
    </row>
    <row r="241" spans="1:38" x14ac:dyDescent="0.3">
      <c r="A241" s="249" t="s">
        <v>320</v>
      </c>
      <c r="B241" s="221"/>
      <c r="C241" s="250" t="str">
        <f>IF(ISTEXT(B241),VLOOKUP(B241,'_Keuzelijst Algemeen'!$AE$3:$AF$19,2,),"")</f>
        <v/>
      </c>
      <c r="D241" s="215"/>
      <c r="E241" s="181"/>
      <c r="F241" s="189" t="s">
        <v>605</v>
      </c>
      <c r="G241" s="201"/>
      <c r="H241" s="199"/>
      <c r="I241" s="183"/>
      <c r="J241" s="183"/>
      <c r="K241" s="20"/>
      <c r="L241" s="189" t="s">
        <v>605</v>
      </c>
      <c r="M241" s="189" t="s">
        <v>605</v>
      </c>
      <c r="O241" s="201"/>
      <c r="Q241" s="183"/>
      <c r="R241" s="183"/>
      <c r="S241" s="183"/>
      <c r="T241" s="189" t="s">
        <v>605</v>
      </c>
      <c r="U241" s="183"/>
      <c r="V241" s="183"/>
      <c r="W241" s="185"/>
      <c r="X241" s="183"/>
      <c r="Y241" s="185"/>
      <c r="Z241" s="183"/>
      <c r="AA241" s="183"/>
      <c r="AB241" s="183"/>
      <c r="AC241" s="189" t="s">
        <v>605</v>
      </c>
      <c r="AD241" s="183"/>
      <c r="AE241" s="199"/>
      <c r="AF241" s="203"/>
      <c r="AG241" s="201"/>
      <c r="AH241" s="201"/>
      <c r="AI241" s="183"/>
      <c r="AJ241" s="201"/>
      <c r="AK241" s="250" t="str">
        <f>IF(ISTEXT(AJ241),VLOOKUP(AJ241,'_Keuzelijst Algemeen'!$B$2:$C$106,2,FALSE),"")</f>
        <v/>
      </c>
      <c r="AL241" s="193" t="s">
        <v>605</v>
      </c>
    </row>
    <row r="242" spans="1:38" x14ac:dyDescent="0.3">
      <c r="A242" s="249" t="s">
        <v>320</v>
      </c>
      <c r="B242" s="221"/>
      <c r="C242" s="250" t="str">
        <f>IF(ISTEXT(B242),VLOOKUP(B242,'_Keuzelijst Algemeen'!$AE$3:$AF$19,2,),"")</f>
        <v/>
      </c>
      <c r="D242" s="215"/>
      <c r="E242" s="181"/>
      <c r="F242" s="189" t="s">
        <v>605</v>
      </c>
      <c r="G242" s="201"/>
      <c r="H242" s="199"/>
      <c r="I242" s="183"/>
      <c r="J242" s="183"/>
      <c r="K242" s="20"/>
      <c r="L242" s="189" t="s">
        <v>605</v>
      </c>
      <c r="M242" s="189" t="s">
        <v>605</v>
      </c>
      <c r="O242" s="201"/>
      <c r="Q242" s="183"/>
      <c r="R242" s="183"/>
      <c r="S242" s="183"/>
      <c r="T242" s="189" t="s">
        <v>605</v>
      </c>
      <c r="U242" s="183"/>
      <c r="V242" s="183"/>
      <c r="W242" s="185"/>
      <c r="X242" s="183"/>
      <c r="Y242" s="185"/>
      <c r="Z242" s="183"/>
      <c r="AA242" s="183"/>
      <c r="AB242" s="183"/>
      <c r="AC242" s="189" t="s">
        <v>605</v>
      </c>
      <c r="AD242" s="183"/>
      <c r="AE242" s="199"/>
      <c r="AF242" s="203"/>
      <c r="AG242" s="201"/>
      <c r="AH242" s="201"/>
      <c r="AI242" s="183"/>
      <c r="AJ242" s="201"/>
      <c r="AK242" s="250" t="str">
        <f>IF(ISTEXT(AJ242),VLOOKUP(AJ242,'_Keuzelijst Algemeen'!$B$2:$C$106,2,FALSE),"")</f>
        <v/>
      </c>
      <c r="AL242" s="193" t="s">
        <v>605</v>
      </c>
    </row>
    <row r="243" spans="1:38" x14ac:dyDescent="0.3">
      <c r="A243" s="249" t="s">
        <v>320</v>
      </c>
      <c r="B243" s="221"/>
      <c r="C243" s="250" t="str">
        <f>IF(ISTEXT(B243),VLOOKUP(B243,'_Keuzelijst Algemeen'!$AE$3:$AF$19,2,),"")</f>
        <v/>
      </c>
      <c r="D243" s="215"/>
      <c r="E243" s="181"/>
      <c r="F243" s="189" t="s">
        <v>605</v>
      </c>
      <c r="G243" s="201"/>
      <c r="H243" s="199"/>
      <c r="I243" s="183"/>
      <c r="J243" s="183"/>
      <c r="K243" s="20"/>
      <c r="L243" s="189" t="s">
        <v>605</v>
      </c>
      <c r="M243" s="189" t="s">
        <v>605</v>
      </c>
      <c r="O243" s="201"/>
      <c r="Q243" s="183"/>
      <c r="R243" s="183"/>
      <c r="S243" s="183"/>
      <c r="T243" s="189" t="s">
        <v>605</v>
      </c>
      <c r="U243" s="183"/>
      <c r="V243" s="183"/>
      <c r="W243" s="185"/>
      <c r="X243" s="183"/>
      <c r="Y243" s="185"/>
      <c r="Z243" s="183"/>
      <c r="AA243" s="183"/>
      <c r="AB243" s="183"/>
      <c r="AC243" s="189" t="s">
        <v>605</v>
      </c>
      <c r="AD243" s="183"/>
      <c r="AE243" s="199"/>
      <c r="AF243" s="203"/>
      <c r="AG243" s="201"/>
      <c r="AH243" s="201"/>
      <c r="AI243" s="183"/>
      <c r="AJ243" s="201"/>
      <c r="AK243" s="250" t="str">
        <f>IF(ISTEXT(AJ243),VLOOKUP(AJ243,'_Keuzelijst Algemeen'!$B$2:$C$106,2,FALSE),"")</f>
        <v/>
      </c>
      <c r="AL243" s="193" t="s">
        <v>605</v>
      </c>
    </row>
    <row r="244" spans="1:38" x14ac:dyDescent="0.3">
      <c r="A244" s="249" t="s">
        <v>320</v>
      </c>
      <c r="B244" s="221"/>
      <c r="C244" s="250" t="str">
        <f>IF(ISTEXT(B244),VLOOKUP(B244,'_Keuzelijst Algemeen'!$AE$3:$AF$19,2,),"")</f>
        <v/>
      </c>
      <c r="D244" s="215"/>
      <c r="E244" s="181"/>
      <c r="F244" s="189" t="s">
        <v>605</v>
      </c>
      <c r="G244" s="201"/>
      <c r="H244" s="199"/>
      <c r="I244" s="183"/>
      <c r="J244" s="183"/>
      <c r="K244" s="20"/>
      <c r="L244" s="189" t="s">
        <v>605</v>
      </c>
      <c r="M244" s="189" t="s">
        <v>605</v>
      </c>
      <c r="O244" s="201"/>
      <c r="Q244" s="183"/>
      <c r="R244" s="183"/>
      <c r="S244" s="183"/>
      <c r="T244" s="189" t="s">
        <v>605</v>
      </c>
      <c r="U244" s="183"/>
      <c r="V244" s="183"/>
      <c r="W244" s="185"/>
      <c r="X244" s="183"/>
      <c r="Y244" s="185"/>
      <c r="Z244" s="183"/>
      <c r="AA244" s="183"/>
      <c r="AB244" s="183"/>
      <c r="AC244" s="189" t="s">
        <v>605</v>
      </c>
      <c r="AD244" s="183"/>
      <c r="AE244" s="199"/>
      <c r="AF244" s="203"/>
      <c r="AG244" s="201"/>
      <c r="AH244" s="201"/>
      <c r="AI244" s="183"/>
      <c r="AJ244" s="201"/>
      <c r="AK244" s="250" t="str">
        <f>IF(ISTEXT(AJ244),VLOOKUP(AJ244,'_Keuzelijst Algemeen'!$B$2:$C$106,2,FALSE),"")</f>
        <v/>
      </c>
      <c r="AL244" s="193" t="s">
        <v>605</v>
      </c>
    </row>
    <row r="245" spans="1:38" x14ac:dyDescent="0.3">
      <c r="A245" s="249" t="s">
        <v>320</v>
      </c>
      <c r="B245" s="221"/>
      <c r="C245" s="250" t="str">
        <f>IF(ISTEXT(B245),VLOOKUP(B245,'_Keuzelijst Algemeen'!$AE$3:$AF$19,2,),"")</f>
        <v/>
      </c>
      <c r="D245" s="215"/>
      <c r="E245" s="181"/>
      <c r="F245" s="189" t="s">
        <v>605</v>
      </c>
      <c r="G245" s="201"/>
      <c r="H245" s="199"/>
      <c r="I245" s="183"/>
      <c r="J245" s="183"/>
      <c r="K245" s="20"/>
      <c r="L245" s="189" t="s">
        <v>605</v>
      </c>
      <c r="M245" s="189" t="s">
        <v>605</v>
      </c>
      <c r="O245" s="201"/>
      <c r="Q245" s="183"/>
      <c r="R245" s="183"/>
      <c r="S245" s="183"/>
      <c r="T245" s="189" t="s">
        <v>605</v>
      </c>
      <c r="U245" s="183"/>
      <c r="V245" s="183"/>
      <c r="W245" s="185"/>
      <c r="X245" s="183"/>
      <c r="Y245" s="185"/>
      <c r="Z245" s="183"/>
      <c r="AA245" s="183"/>
      <c r="AB245" s="183"/>
      <c r="AC245" s="189" t="s">
        <v>605</v>
      </c>
      <c r="AD245" s="183"/>
      <c r="AE245" s="199"/>
      <c r="AF245" s="203"/>
      <c r="AG245" s="201"/>
      <c r="AH245" s="201"/>
      <c r="AI245" s="183"/>
      <c r="AJ245" s="201"/>
      <c r="AK245" s="250" t="str">
        <f>IF(ISTEXT(AJ245),VLOOKUP(AJ245,'_Keuzelijst Algemeen'!$B$2:$C$106,2,FALSE),"")</f>
        <v/>
      </c>
      <c r="AL245" s="193" t="s">
        <v>605</v>
      </c>
    </row>
    <row r="246" spans="1:38" x14ac:dyDescent="0.3">
      <c r="A246" s="249" t="s">
        <v>320</v>
      </c>
      <c r="B246" s="221"/>
      <c r="C246" s="250" t="str">
        <f>IF(ISTEXT(B246),VLOOKUP(B246,'_Keuzelijst Algemeen'!$AE$3:$AF$19,2,),"")</f>
        <v/>
      </c>
      <c r="D246" s="215"/>
      <c r="E246" s="181"/>
      <c r="F246" s="189" t="s">
        <v>605</v>
      </c>
      <c r="G246" s="201"/>
      <c r="H246" s="199"/>
      <c r="I246" s="183"/>
      <c r="J246" s="183"/>
      <c r="K246" s="20"/>
      <c r="L246" s="189" t="s">
        <v>605</v>
      </c>
      <c r="M246" s="189" t="s">
        <v>605</v>
      </c>
      <c r="O246" s="201"/>
      <c r="Q246" s="183"/>
      <c r="R246" s="183"/>
      <c r="S246" s="183"/>
      <c r="T246" s="189" t="s">
        <v>605</v>
      </c>
      <c r="U246" s="183"/>
      <c r="V246" s="183"/>
      <c r="W246" s="185"/>
      <c r="X246" s="183"/>
      <c r="Y246" s="185"/>
      <c r="Z246" s="183"/>
      <c r="AA246" s="183"/>
      <c r="AB246" s="183"/>
      <c r="AC246" s="189" t="s">
        <v>605</v>
      </c>
      <c r="AD246" s="183"/>
      <c r="AE246" s="199"/>
      <c r="AF246" s="203"/>
      <c r="AG246" s="201"/>
      <c r="AH246" s="201"/>
      <c r="AI246" s="183"/>
      <c r="AJ246" s="201"/>
      <c r="AK246" s="250" t="str">
        <f>IF(ISTEXT(AJ246),VLOOKUP(AJ246,'_Keuzelijst Algemeen'!$B$2:$C$106,2,FALSE),"")</f>
        <v/>
      </c>
      <c r="AL246" s="193" t="s">
        <v>605</v>
      </c>
    </row>
    <row r="247" spans="1:38" x14ac:dyDescent="0.3">
      <c r="A247" s="249" t="s">
        <v>320</v>
      </c>
      <c r="B247" s="221"/>
      <c r="C247" s="250" t="str">
        <f>IF(ISTEXT(B247),VLOOKUP(B247,'_Keuzelijst Algemeen'!$AE$3:$AF$19,2,),"")</f>
        <v/>
      </c>
      <c r="D247" s="215"/>
      <c r="E247" s="181"/>
      <c r="F247" s="189" t="s">
        <v>605</v>
      </c>
      <c r="G247" s="201"/>
      <c r="H247" s="199"/>
      <c r="I247" s="183"/>
      <c r="J247" s="183"/>
      <c r="K247" s="20"/>
      <c r="L247" s="189" t="s">
        <v>605</v>
      </c>
      <c r="M247" s="189" t="s">
        <v>605</v>
      </c>
      <c r="O247" s="201"/>
      <c r="Q247" s="183"/>
      <c r="R247" s="183"/>
      <c r="S247" s="183"/>
      <c r="T247" s="189" t="s">
        <v>605</v>
      </c>
      <c r="U247" s="183"/>
      <c r="V247" s="183"/>
      <c r="W247" s="185"/>
      <c r="X247" s="183"/>
      <c r="Y247" s="185"/>
      <c r="Z247" s="183"/>
      <c r="AA247" s="183"/>
      <c r="AB247" s="183"/>
      <c r="AC247" s="189" t="s">
        <v>605</v>
      </c>
      <c r="AD247" s="183"/>
      <c r="AE247" s="199"/>
      <c r="AF247" s="203"/>
      <c r="AG247" s="201"/>
      <c r="AH247" s="201"/>
      <c r="AI247" s="183"/>
      <c r="AJ247" s="201"/>
      <c r="AK247" s="250" t="str">
        <f>IF(ISTEXT(AJ247),VLOOKUP(AJ247,'_Keuzelijst Algemeen'!$B$2:$C$106,2,FALSE),"")</f>
        <v/>
      </c>
      <c r="AL247" s="193" t="s">
        <v>605</v>
      </c>
    </row>
    <row r="248" spans="1:38" x14ac:dyDescent="0.3">
      <c r="A248" s="249" t="s">
        <v>320</v>
      </c>
      <c r="B248" s="221"/>
      <c r="C248" s="250" t="str">
        <f>IF(ISTEXT(B248),VLOOKUP(B248,'_Keuzelijst Algemeen'!$AE$3:$AF$19,2,),"")</f>
        <v/>
      </c>
      <c r="D248" s="215"/>
      <c r="E248" s="181"/>
      <c r="F248" s="189" t="s">
        <v>605</v>
      </c>
      <c r="G248" s="201"/>
      <c r="H248" s="199"/>
      <c r="I248" s="183"/>
      <c r="J248" s="183"/>
      <c r="K248" s="20"/>
      <c r="L248" s="189" t="s">
        <v>605</v>
      </c>
      <c r="M248" s="189" t="s">
        <v>605</v>
      </c>
      <c r="O248" s="201"/>
      <c r="Q248" s="183"/>
      <c r="R248" s="183"/>
      <c r="S248" s="183"/>
      <c r="T248" s="189" t="s">
        <v>605</v>
      </c>
      <c r="U248" s="183"/>
      <c r="V248" s="183"/>
      <c r="W248" s="185"/>
      <c r="X248" s="183"/>
      <c r="Y248" s="185"/>
      <c r="Z248" s="183"/>
      <c r="AA248" s="183"/>
      <c r="AB248" s="183"/>
      <c r="AC248" s="189" t="s">
        <v>605</v>
      </c>
      <c r="AD248" s="183"/>
      <c r="AE248" s="199"/>
      <c r="AF248" s="203"/>
      <c r="AG248" s="201"/>
      <c r="AH248" s="201"/>
      <c r="AI248" s="183"/>
      <c r="AJ248" s="201"/>
      <c r="AK248" s="250" t="str">
        <f>IF(ISTEXT(AJ248),VLOOKUP(AJ248,'_Keuzelijst Algemeen'!$B$2:$C$106,2,FALSE),"")</f>
        <v/>
      </c>
      <c r="AL248" s="193" t="s">
        <v>605</v>
      </c>
    </row>
    <row r="249" spans="1:38" x14ac:dyDescent="0.3">
      <c r="A249" s="249" t="s">
        <v>320</v>
      </c>
      <c r="B249" s="221"/>
      <c r="C249" s="250" t="str">
        <f>IF(ISTEXT(B249),VLOOKUP(B249,'_Keuzelijst Algemeen'!$AE$3:$AF$19,2,),"")</f>
        <v/>
      </c>
      <c r="D249" s="215"/>
      <c r="E249" s="181"/>
      <c r="F249" s="189" t="s">
        <v>605</v>
      </c>
      <c r="G249" s="201"/>
      <c r="H249" s="199"/>
      <c r="I249" s="183"/>
      <c r="J249" s="183"/>
      <c r="K249" s="20"/>
      <c r="L249" s="189" t="s">
        <v>605</v>
      </c>
      <c r="M249" s="189" t="s">
        <v>605</v>
      </c>
      <c r="O249" s="201"/>
      <c r="Q249" s="183"/>
      <c r="R249" s="183"/>
      <c r="S249" s="183"/>
      <c r="T249" s="189" t="s">
        <v>605</v>
      </c>
      <c r="U249" s="183"/>
      <c r="V249" s="183"/>
      <c r="W249" s="185"/>
      <c r="X249" s="183"/>
      <c r="Y249" s="185"/>
      <c r="Z249" s="183"/>
      <c r="AA249" s="183"/>
      <c r="AB249" s="183"/>
      <c r="AC249" s="189" t="s">
        <v>605</v>
      </c>
      <c r="AD249" s="183"/>
      <c r="AE249" s="199"/>
      <c r="AF249" s="203"/>
      <c r="AG249" s="201"/>
      <c r="AH249" s="201"/>
      <c r="AI249" s="183"/>
      <c r="AJ249" s="201"/>
      <c r="AK249" s="250" t="str">
        <f>IF(ISTEXT(AJ249),VLOOKUP(AJ249,'_Keuzelijst Algemeen'!$B$2:$C$106,2,FALSE),"")</f>
        <v/>
      </c>
      <c r="AL249" s="193" t="s">
        <v>605</v>
      </c>
    </row>
    <row r="250" spans="1:38" x14ac:dyDescent="0.3">
      <c r="A250" s="249" t="s">
        <v>320</v>
      </c>
      <c r="B250" s="221"/>
      <c r="C250" s="250" t="str">
        <f>IF(ISTEXT(B250),VLOOKUP(B250,'_Keuzelijst Algemeen'!$AE$3:$AF$19,2,),"")</f>
        <v/>
      </c>
      <c r="D250" s="215"/>
      <c r="E250" s="181"/>
      <c r="F250" s="189" t="s">
        <v>605</v>
      </c>
      <c r="G250" s="201"/>
      <c r="H250" s="199"/>
      <c r="I250" s="183"/>
      <c r="J250" s="183"/>
      <c r="K250" s="20"/>
      <c r="L250" s="189" t="s">
        <v>605</v>
      </c>
      <c r="M250" s="189" t="s">
        <v>605</v>
      </c>
      <c r="O250" s="201"/>
      <c r="Q250" s="183"/>
      <c r="R250" s="183"/>
      <c r="S250" s="183"/>
      <c r="T250" s="189" t="s">
        <v>605</v>
      </c>
      <c r="U250" s="183"/>
      <c r="V250" s="183"/>
      <c r="W250" s="185"/>
      <c r="X250" s="183"/>
      <c r="Y250" s="185"/>
      <c r="Z250" s="183"/>
      <c r="AA250" s="183"/>
      <c r="AB250" s="183"/>
      <c r="AC250" s="189" t="s">
        <v>605</v>
      </c>
      <c r="AD250" s="183"/>
      <c r="AE250" s="199"/>
      <c r="AF250" s="203"/>
      <c r="AG250" s="201"/>
      <c r="AH250" s="201"/>
      <c r="AI250" s="183"/>
      <c r="AJ250" s="201"/>
      <c r="AK250" s="250" t="str">
        <f>IF(ISTEXT(AJ250),VLOOKUP(AJ250,'_Keuzelijst Algemeen'!$B$2:$C$106,2,FALSE),"")</f>
        <v/>
      </c>
      <c r="AL250" s="193" t="s">
        <v>605</v>
      </c>
    </row>
    <row r="251" spans="1:38" x14ac:dyDescent="0.3">
      <c r="A251" s="249" t="s">
        <v>320</v>
      </c>
      <c r="B251" s="221"/>
      <c r="C251" s="250" t="str">
        <f>IF(ISTEXT(B251),VLOOKUP(B251,'_Keuzelijst Algemeen'!$AE$3:$AF$19,2,),"")</f>
        <v/>
      </c>
      <c r="D251" s="215"/>
      <c r="E251" s="181"/>
      <c r="F251" s="189" t="s">
        <v>605</v>
      </c>
      <c r="G251" s="201"/>
      <c r="H251" s="199"/>
      <c r="I251" s="183"/>
      <c r="J251" s="183"/>
      <c r="K251" s="20"/>
      <c r="L251" s="189" t="s">
        <v>605</v>
      </c>
      <c r="M251" s="189" t="s">
        <v>605</v>
      </c>
      <c r="O251" s="201"/>
      <c r="Q251" s="183"/>
      <c r="R251" s="183"/>
      <c r="S251" s="183"/>
      <c r="T251" s="189" t="s">
        <v>605</v>
      </c>
      <c r="U251" s="183"/>
      <c r="V251" s="183"/>
      <c r="W251" s="185"/>
      <c r="X251" s="183"/>
      <c r="Y251" s="185"/>
      <c r="Z251" s="183"/>
      <c r="AA251" s="183"/>
      <c r="AB251" s="183"/>
      <c r="AC251" s="189" t="s">
        <v>605</v>
      </c>
      <c r="AD251" s="183"/>
      <c r="AE251" s="199"/>
      <c r="AF251" s="203"/>
      <c r="AG251" s="201"/>
      <c r="AH251" s="201"/>
      <c r="AI251" s="183"/>
      <c r="AJ251" s="201"/>
      <c r="AK251" s="250" t="str">
        <f>IF(ISTEXT(AJ251),VLOOKUP(AJ251,'_Keuzelijst Algemeen'!$B$2:$C$106,2,FALSE),"")</f>
        <v/>
      </c>
      <c r="AL251" s="193" t="s">
        <v>605</v>
      </c>
    </row>
    <row r="252" spans="1:38" x14ac:dyDescent="0.3">
      <c r="A252" s="249" t="s">
        <v>320</v>
      </c>
      <c r="B252" s="221"/>
      <c r="C252" s="250" t="str">
        <f>IF(ISTEXT(B252),VLOOKUP(B252,'_Keuzelijst Algemeen'!$AE$3:$AF$19,2,),"")</f>
        <v/>
      </c>
      <c r="D252" s="215"/>
      <c r="E252" s="181"/>
      <c r="F252" s="189" t="s">
        <v>605</v>
      </c>
      <c r="G252" s="201"/>
      <c r="H252" s="199"/>
      <c r="I252" s="183"/>
      <c r="J252" s="183"/>
      <c r="K252" s="20"/>
      <c r="L252" s="189" t="s">
        <v>605</v>
      </c>
      <c r="M252" s="189" t="s">
        <v>605</v>
      </c>
      <c r="O252" s="201"/>
      <c r="Q252" s="183"/>
      <c r="R252" s="183"/>
      <c r="S252" s="183"/>
      <c r="T252" s="189" t="s">
        <v>605</v>
      </c>
      <c r="U252" s="183"/>
      <c r="V252" s="183"/>
      <c r="W252" s="185"/>
      <c r="X252" s="183"/>
      <c r="Y252" s="185"/>
      <c r="Z252" s="183"/>
      <c r="AA252" s="183"/>
      <c r="AB252" s="183"/>
      <c r="AC252" s="189" t="s">
        <v>605</v>
      </c>
      <c r="AD252" s="183"/>
      <c r="AE252" s="199"/>
      <c r="AF252" s="203"/>
      <c r="AG252" s="201"/>
      <c r="AH252" s="201"/>
      <c r="AI252" s="183"/>
      <c r="AJ252" s="201"/>
      <c r="AK252" s="250" t="str">
        <f>IF(ISTEXT(AJ252),VLOOKUP(AJ252,'_Keuzelijst Algemeen'!$B$2:$C$106,2,FALSE),"")</f>
        <v/>
      </c>
      <c r="AL252" s="193" t="s">
        <v>605</v>
      </c>
    </row>
    <row r="253" spans="1:38" x14ac:dyDescent="0.3">
      <c r="A253" s="249" t="s">
        <v>320</v>
      </c>
      <c r="B253" s="221"/>
      <c r="C253" s="250" t="str">
        <f>IF(ISTEXT(B253),VLOOKUP(B253,'_Keuzelijst Algemeen'!$AE$3:$AF$19,2,),"")</f>
        <v/>
      </c>
      <c r="D253" s="215"/>
      <c r="E253" s="181"/>
      <c r="F253" s="189" t="s">
        <v>605</v>
      </c>
      <c r="G253" s="201"/>
      <c r="H253" s="199"/>
      <c r="I253" s="183"/>
      <c r="J253" s="183"/>
      <c r="K253" s="20"/>
      <c r="L253" s="189" t="s">
        <v>605</v>
      </c>
      <c r="M253" s="189" t="s">
        <v>605</v>
      </c>
      <c r="O253" s="201"/>
      <c r="Q253" s="183"/>
      <c r="R253" s="183"/>
      <c r="S253" s="183"/>
      <c r="T253" s="189" t="s">
        <v>605</v>
      </c>
      <c r="U253" s="183"/>
      <c r="V253" s="183"/>
      <c r="W253" s="185"/>
      <c r="X253" s="183"/>
      <c r="Y253" s="185"/>
      <c r="Z253" s="183"/>
      <c r="AA253" s="183"/>
      <c r="AB253" s="183"/>
      <c r="AC253" s="189" t="s">
        <v>605</v>
      </c>
      <c r="AD253" s="183"/>
      <c r="AE253" s="199"/>
      <c r="AF253" s="203"/>
      <c r="AG253" s="201"/>
      <c r="AH253" s="201"/>
      <c r="AI253" s="183"/>
      <c r="AJ253" s="201"/>
      <c r="AK253" s="250" t="str">
        <f>IF(ISTEXT(AJ253),VLOOKUP(AJ253,'_Keuzelijst Algemeen'!$B$2:$C$106,2,FALSE),"")</f>
        <v/>
      </c>
      <c r="AL253" s="193" t="s">
        <v>605</v>
      </c>
    </row>
    <row r="254" spans="1:38" x14ac:dyDescent="0.3">
      <c r="A254" s="249" t="s">
        <v>320</v>
      </c>
      <c r="B254" s="221"/>
      <c r="C254" s="250" t="str">
        <f>IF(ISTEXT(B254),VLOOKUP(B254,'_Keuzelijst Algemeen'!$AE$3:$AF$19,2,),"")</f>
        <v/>
      </c>
      <c r="D254" s="215"/>
      <c r="E254" s="181"/>
      <c r="F254" s="189" t="s">
        <v>605</v>
      </c>
      <c r="G254" s="201"/>
      <c r="H254" s="199"/>
      <c r="I254" s="183"/>
      <c r="J254" s="183"/>
      <c r="K254" s="20"/>
      <c r="L254" s="189" t="s">
        <v>605</v>
      </c>
      <c r="M254" s="189" t="s">
        <v>605</v>
      </c>
      <c r="O254" s="201"/>
      <c r="Q254" s="183"/>
      <c r="R254" s="183"/>
      <c r="S254" s="183"/>
      <c r="T254" s="189" t="s">
        <v>605</v>
      </c>
      <c r="U254" s="183"/>
      <c r="V254" s="183"/>
      <c r="W254" s="185"/>
      <c r="X254" s="183"/>
      <c r="Y254" s="185"/>
      <c r="Z254" s="183"/>
      <c r="AA254" s="183"/>
      <c r="AB254" s="183"/>
      <c r="AC254" s="189" t="s">
        <v>605</v>
      </c>
      <c r="AD254" s="183"/>
      <c r="AE254" s="199"/>
      <c r="AF254" s="203"/>
      <c r="AG254" s="201"/>
      <c r="AH254" s="201"/>
      <c r="AI254" s="183"/>
      <c r="AJ254" s="201"/>
      <c r="AK254" s="250" t="str">
        <f>IF(ISTEXT(AJ254),VLOOKUP(AJ254,'_Keuzelijst Algemeen'!$B$2:$C$106,2,FALSE),"")</f>
        <v/>
      </c>
      <c r="AL254" s="193" t="s">
        <v>605</v>
      </c>
    </row>
    <row r="255" spans="1:38" x14ac:dyDescent="0.3">
      <c r="A255" s="249" t="s">
        <v>320</v>
      </c>
      <c r="B255" s="221"/>
      <c r="C255" s="250" t="str">
        <f>IF(ISTEXT(B255),VLOOKUP(B255,'_Keuzelijst Algemeen'!$AE$3:$AF$19,2,),"")</f>
        <v/>
      </c>
      <c r="D255" s="215"/>
      <c r="E255" s="181"/>
      <c r="F255" s="189" t="s">
        <v>605</v>
      </c>
      <c r="G255" s="201"/>
      <c r="H255" s="199"/>
      <c r="I255" s="183"/>
      <c r="J255" s="183"/>
      <c r="K255" s="20"/>
      <c r="L255" s="189" t="s">
        <v>605</v>
      </c>
      <c r="M255" s="189" t="s">
        <v>605</v>
      </c>
      <c r="O255" s="201"/>
      <c r="Q255" s="183"/>
      <c r="R255" s="183"/>
      <c r="S255" s="183"/>
      <c r="T255" s="189" t="s">
        <v>605</v>
      </c>
      <c r="U255" s="183"/>
      <c r="V255" s="183"/>
      <c r="W255" s="185"/>
      <c r="X255" s="183"/>
      <c r="Y255" s="185"/>
      <c r="Z255" s="183"/>
      <c r="AA255" s="183"/>
      <c r="AB255" s="183"/>
      <c r="AC255" s="189" t="s">
        <v>605</v>
      </c>
      <c r="AD255" s="183"/>
      <c r="AE255" s="199"/>
      <c r="AF255" s="203"/>
      <c r="AG255" s="201"/>
      <c r="AH255" s="201"/>
      <c r="AI255" s="183"/>
      <c r="AJ255" s="201"/>
      <c r="AK255" s="250" t="str">
        <f>IF(ISTEXT(AJ255),VLOOKUP(AJ255,'_Keuzelijst Algemeen'!$B$2:$C$106,2,FALSE),"")</f>
        <v/>
      </c>
      <c r="AL255" s="193" t="s">
        <v>605</v>
      </c>
    </row>
    <row r="256" spans="1:38" x14ac:dyDescent="0.3">
      <c r="A256" s="249" t="s">
        <v>320</v>
      </c>
      <c r="B256" s="221"/>
      <c r="C256" s="250" t="str">
        <f>IF(ISTEXT(B256),VLOOKUP(B256,'_Keuzelijst Algemeen'!$AE$3:$AF$19,2,),"")</f>
        <v/>
      </c>
      <c r="D256" s="215"/>
      <c r="E256" s="181"/>
      <c r="F256" s="189" t="s">
        <v>605</v>
      </c>
      <c r="G256" s="201"/>
      <c r="H256" s="199"/>
      <c r="I256" s="183"/>
      <c r="J256" s="183"/>
      <c r="K256" s="20"/>
      <c r="L256" s="189" t="s">
        <v>605</v>
      </c>
      <c r="M256" s="189" t="s">
        <v>605</v>
      </c>
      <c r="O256" s="201"/>
      <c r="Q256" s="183"/>
      <c r="R256" s="183"/>
      <c r="S256" s="183"/>
      <c r="T256" s="189" t="s">
        <v>605</v>
      </c>
      <c r="U256" s="183"/>
      <c r="V256" s="183"/>
      <c r="W256" s="185"/>
      <c r="X256" s="183"/>
      <c r="Y256" s="185"/>
      <c r="Z256" s="183"/>
      <c r="AA256" s="183"/>
      <c r="AB256" s="183"/>
      <c r="AC256" s="189" t="s">
        <v>605</v>
      </c>
      <c r="AD256" s="183"/>
      <c r="AE256" s="199"/>
      <c r="AF256" s="203"/>
      <c r="AG256" s="201"/>
      <c r="AH256" s="201"/>
      <c r="AI256" s="183"/>
      <c r="AJ256" s="201"/>
      <c r="AK256" s="250" t="str">
        <f>IF(ISTEXT(AJ256),VLOOKUP(AJ256,'_Keuzelijst Algemeen'!$B$2:$C$106,2,FALSE),"")</f>
        <v/>
      </c>
      <c r="AL256" s="193" t="s">
        <v>605</v>
      </c>
    </row>
    <row r="257" spans="1:38" x14ac:dyDescent="0.3">
      <c r="A257" s="249" t="s">
        <v>320</v>
      </c>
      <c r="B257" s="221"/>
      <c r="C257" s="250" t="str">
        <f>IF(ISTEXT(B257),VLOOKUP(B257,'_Keuzelijst Algemeen'!$AE$3:$AF$19,2,),"")</f>
        <v/>
      </c>
      <c r="D257" s="215"/>
      <c r="E257" s="181"/>
      <c r="F257" s="189" t="s">
        <v>605</v>
      </c>
      <c r="G257" s="201"/>
      <c r="H257" s="199"/>
      <c r="I257" s="183"/>
      <c r="J257" s="183"/>
      <c r="K257" s="20"/>
      <c r="L257" s="189" t="s">
        <v>605</v>
      </c>
      <c r="M257" s="189" t="s">
        <v>605</v>
      </c>
      <c r="O257" s="201"/>
      <c r="Q257" s="183"/>
      <c r="R257" s="183"/>
      <c r="S257" s="183"/>
      <c r="T257" s="189" t="s">
        <v>605</v>
      </c>
      <c r="U257" s="183"/>
      <c r="V257" s="183"/>
      <c r="W257" s="185"/>
      <c r="X257" s="183"/>
      <c r="Y257" s="185"/>
      <c r="Z257" s="183"/>
      <c r="AA257" s="183"/>
      <c r="AB257" s="183"/>
      <c r="AC257" s="189" t="s">
        <v>605</v>
      </c>
      <c r="AD257" s="183"/>
      <c r="AE257" s="199"/>
      <c r="AF257" s="203"/>
      <c r="AG257" s="201"/>
      <c r="AH257" s="201"/>
      <c r="AI257" s="183"/>
      <c r="AJ257" s="201"/>
      <c r="AK257" s="250" t="str">
        <f>IF(ISTEXT(AJ257),VLOOKUP(AJ257,'_Keuzelijst Algemeen'!$B$2:$C$106,2,FALSE),"")</f>
        <v/>
      </c>
      <c r="AL257" s="193" t="s">
        <v>605</v>
      </c>
    </row>
    <row r="258" spans="1:38" x14ac:dyDescent="0.3">
      <c r="A258" s="249" t="s">
        <v>320</v>
      </c>
      <c r="B258" s="221"/>
      <c r="C258" s="250" t="str">
        <f>IF(ISTEXT(B258),VLOOKUP(B258,'_Keuzelijst Algemeen'!$AE$3:$AF$19,2,),"")</f>
        <v/>
      </c>
      <c r="D258" s="215"/>
      <c r="E258" s="181"/>
      <c r="F258" s="189" t="s">
        <v>605</v>
      </c>
      <c r="G258" s="201"/>
      <c r="H258" s="199"/>
      <c r="I258" s="183"/>
      <c r="J258" s="183"/>
      <c r="K258" s="20"/>
      <c r="L258" s="189" t="s">
        <v>605</v>
      </c>
      <c r="M258" s="189" t="s">
        <v>605</v>
      </c>
      <c r="O258" s="201"/>
      <c r="Q258" s="183"/>
      <c r="R258" s="183"/>
      <c r="S258" s="183"/>
      <c r="T258" s="189" t="s">
        <v>605</v>
      </c>
      <c r="U258" s="183"/>
      <c r="V258" s="183"/>
      <c r="W258" s="185"/>
      <c r="X258" s="183"/>
      <c r="Y258" s="185"/>
      <c r="Z258" s="183"/>
      <c r="AA258" s="183"/>
      <c r="AB258" s="183"/>
      <c r="AC258" s="189" t="s">
        <v>605</v>
      </c>
      <c r="AD258" s="183"/>
      <c r="AE258" s="199"/>
      <c r="AF258" s="203"/>
      <c r="AG258" s="201"/>
      <c r="AH258" s="201"/>
      <c r="AI258" s="183"/>
      <c r="AJ258" s="201"/>
      <c r="AK258" s="250" t="str">
        <f>IF(ISTEXT(AJ258),VLOOKUP(AJ258,'_Keuzelijst Algemeen'!$B$2:$C$106,2,FALSE),"")</f>
        <v/>
      </c>
      <c r="AL258" s="193" t="s">
        <v>605</v>
      </c>
    </row>
    <row r="259" spans="1:38" x14ac:dyDescent="0.3">
      <c r="A259" s="249" t="s">
        <v>320</v>
      </c>
      <c r="B259" s="221"/>
      <c r="C259" s="250" t="str">
        <f>IF(ISTEXT(B259),VLOOKUP(B259,'_Keuzelijst Algemeen'!$AE$3:$AF$19,2,),"")</f>
        <v/>
      </c>
      <c r="D259" s="215"/>
      <c r="E259" s="181"/>
      <c r="F259" s="189" t="s">
        <v>605</v>
      </c>
      <c r="G259" s="201"/>
      <c r="H259" s="199"/>
      <c r="I259" s="183"/>
      <c r="J259" s="183"/>
      <c r="K259" s="20"/>
      <c r="L259" s="189" t="s">
        <v>605</v>
      </c>
      <c r="M259" s="189" t="s">
        <v>605</v>
      </c>
      <c r="O259" s="201"/>
      <c r="Q259" s="183"/>
      <c r="R259" s="183"/>
      <c r="S259" s="183"/>
      <c r="T259" s="189" t="s">
        <v>605</v>
      </c>
      <c r="U259" s="183"/>
      <c r="V259" s="183"/>
      <c r="W259" s="185"/>
      <c r="X259" s="183"/>
      <c r="Y259" s="185"/>
      <c r="Z259" s="183"/>
      <c r="AA259" s="183"/>
      <c r="AB259" s="183"/>
      <c r="AC259" s="189" t="s">
        <v>605</v>
      </c>
      <c r="AD259" s="183"/>
      <c r="AE259" s="199"/>
      <c r="AF259" s="203"/>
      <c r="AG259" s="201"/>
      <c r="AH259" s="201"/>
      <c r="AI259" s="183"/>
      <c r="AJ259" s="201"/>
      <c r="AK259" s="250" t="str">
        <f>IF(ISTEXT(AJ259),VLOOKUP(AJ259,'_Keuzelijst Algemeen'!$B$2:$C$106,2,FALSE),"")</f>
        <v/>
      </c>
      <c r="AL259" s="193" t="s">
        <v>605</v>
      </c>
    </row>
    <row r="260" spans="1:38" x14ac:dyDescent="0.3">
      <c r="A260" s="249" t="s">
        <v>320</v>
      </c>
      <c r="B260" s="221"/>
      <c r="C260" s="250" t="str">
        <f>IF(ISTEXT(B260),VLOOKUP(B260,'_Keuzelijst Algemeen'!$AE$3:$AF$19,2,),"")</f>
        <v/>
      </c>
      <c r="D260" s="215"/>
      <c r="E260" s="181"/>
      <c r="F260" s="189" t="s">
        <v>605</v>
      </c>
      <c r="G260" s="201"/>
      <c r="H260" s="199"/>
      <c r="I260" s="183"/>
      <c r="J260" s="183"/>
      <c r="K260" s="20"/>
      <c r="L260" s="189" t="s">
        <v>605</v>
      </c>
      <c r="M260" s="189" t="s">
        <v>605</v>
      </c>
      <c r="O260" s="201"/>
      <c r="Q260" s="183"/>
      <c r="R260" s="183"/>
      <c r="S260" s="183"/>
      <c r="T260" s="189" t="s">
        <v>605</v>
      </c>
      <c r="U260" s="183"/>
      <c r="V260" s="183"/>
      <c r="W260" s="185"/>
      <c r="X260" s="183"/>
      <c r="Y260" s="185"/>
      <c r="Z260" s="183"/>
      <c r="AA260" s="183"/>
      <c r="AB260" s="183"/>
      <c r="AC260" s="189" t="s">
        <v>605</v>
      </c>
      <c r="AD260" s="183"/>
      <c r="AE260" s="199"/>
      <c r="AF260" s="203"/>
      <c r="AG260" s="201"/>
      <c r="AH260" s="201"/>
      <c r="AI260" s="183"/>
      <c r="AJ260" s="201"/>
      <c r="AK260" s="250" t="str">
        <f>IF(ISTEXT(AJ260),VLOOKUP(AJ260,'_Keuzelijst Algemeen'!$B$2:$C$106,2,FALSE),"")</f>
        <v/>
      </c>
      <c r="AL260" s="193" t="s">
        <v>605</v>
      </c>
    </row>
    <row r="261" spans="1:38" x14ac:dyDescent="0.3">
      <c r="A261" s="249" t="s">
        <v>320</v>
      </c>
      <c r="B261" s="221"/>
      <c r="C261" s="250" t="str">
        <f>IF(ISTEXT(B261),VLOOKUP(B261,'_Keuzelijst Algemeen'!$AE$3:$AF$19,2,),"")</f>
        <v/>
      </c>
      <c r="D261" s="215"/>
      <c r="E261" s="181"/>
      <c r="F261" s="189" t="s">
        <v>605</v>
      </c>
      <c r="G261" s="201"/>
      <c r="H261" s="199"/>
      <c r="I261" s="183"/>
      <c r="J261" s="183"/>
      <c r="K261" s="20"/>
      <c r="L261" s="189" t="s">
        <v>605</v>
      </c>
      <c r="M261" s="189" t="s">
        <v>605</v>
      </c>
      <c r="O261" s="201"/>
      <c r="Q261" s="183"/>
      <c r="R261" s="183"/>
      <c r="S261" s="183"/>
      <c r="T261" s="189" t="s">
        <v>605</v>
      </c>
      <c r="U261" s="183"/>
      <c r="V261" s="183"/>
      <c r="W261" s="185"/>
      <c r="X261" s="183"/>
      <c r="Y261" s="185"/>
      <c r="Z261" s="183"/>
      <c r="AA261" s="183"/>
      <c r="AB261" s="183"/>
      <c r="AC261" s="189" t="s">
        <v>605</v>
      </c>
      <c r="AD261" s="183"/>
      <c r="AE261" s="199"/>
      <c r="AF261" s="203"/>
      <c r="AG261" s="201"/>
      <c r="AH261" s="201"/>
      <c r="AI261" s="183"/>
      <c r="AJ261" s="201"/>
      <c r="AK261" s="250" t="str">
        <f>IF(ISTEXT(AJ261),VLOOKUP(AJ261,'_Keuzelijst Algemeen'!$B$2:$C$106,2,FALSE),"")</f>
        <v/>
      </c>
      <c r="AL261" s="193" t="s">
        <v>605</v>
      </c>
    </row>
    <row r="262" spans="1:38" x14ac:dyDescent="0.3">
      <c r="A262" s="249" t="s">
        <v>320</v>
      </c>
      <c r="B262" s="221"/>
      <c r="C262" s="250" t="str">
        <f>IF(ISTEXT(B262),VLOOKUP(B262,'_Keuzelijst Algemeen'!$AE$3:$AF$19,2,),"")</f>
        <v/>
      </c>
      <c r="D262" s="215"/>
      <c r="E262" s="181"/>
      <c r="F262" s="189" t="s">
        <v>605</v>
      </c>
      <c r="G262" s="201"/>
      <c r="H262" s="199"/>
      <c r="I262" s="183"/>
      <c r="J262" s="183"/>
      <c r="K262" s="20"/>
      <c r="L262" s="189" t="s">
        <v>605</v>
      </c>
      <c r="M262" s="189" t="s">
        <v>605</v>
      </c>
      <c r="O262" s="201"/>
      <c r="Q262" s="183"/>
      <c r="R262" s="183"/>
      <c r="S262" s="183"/>
      <c r="T262" s="189" t="s">
        <v>605</v>
      </c>
      <c r="U262" s="183"/>
      <c r="V262" s="183"/>
      <c r="W262" s="185"/>
      <c r="X262" s="183"/>
      <c r="Y262" s="185"/>
      <c r="Z262" s="183"/>
      <c r="AA262" s="183"/>
      <c r="AB262" s="183"/>
      <c r="AC262" s="189" t="s">
        <v>605</v>
      </c>
      <c r="AD262" s="183"/>
      <c r="AE262" s="199"/>
      <c r="AF262" s="203"/>
      <c r="AG262" s="201"/>
      <c r="AH262" s="201"/>
      <c r="AI262" s="183"/>
      <c r="AJ262" s="201"/>
      <c r="AK262" s="250" t="str">
        <f>IF(ISTEXT(AJ262),VLOOKUP(AJ262,'_Keuzelijst Algemeen'!$B$2:$C$106,2,FALSE),"")</f>
        <v/>
      </c>
      <c r="AL262" s="193" t="s">
        <v>605</v>
      </c>
    </row>
    <row r="263" spans="1:38" x14ac:dyDescent="0.3">
      <c r="A263" s="249" t="s">
        <v>320</v>
      </c>
      <c r="B263" s="221"/>
      <c r="C263" s="250" t="str">
        <f>IF(ISTEXT(B263),VLOOKUP(B263,'_Keuzelijst Algemeen'!$AE$3:$AF$19,2,),"")</f>
        <v/>
      </c>
      <c r="D263" s="215"/>
      <c r="E263" s="181"/>
      <c r="F263" s="189" t="s">
        <v>605</v>
      </c>
      <c r="G263" s="201"/>
      <c r="H263" s="199"/>
      <c r="I263" s="183"/>
      <c r="J263" s="183"/>
      <c r="K263" s="20"/>
      <c r="L263" s="189" t="s">
        <v>605</v>
      </c>
      <c r="M263" s="189" t="s">
        <v>605</v>
      </c>
      <c r="O263" s="201"/>
      <c r="Q263" s="183"/>
      <c r="R263" s="183"/>
      <c r="S263" s="183"/>
      <c r="T263" s="189" t="s">
        <v>605</v>
      </c>
      <c r="U263" s="183"/>
      <c r="V263" s="183"/>
      <c r="W263" s="185"/>
      <c r="X263" s="183"/>
      <c r="Y263" s="185"/>
      <c r="Z263" s="183"/>
      <c r="AA263" s="183"/>
      <c r="AB263" s="183"/>
      <c r="AC263" s="189" t="s">
        <v>605</v>
      </c>
      <c r="AD263" s="183"/>
      <c r="AE263" s="199"/>
      <c r="AF263" s="203"/>
      <c r="AG263" s="201"/>
      <c r="AH263" s="201"/>
      <c r="AI263" s="183"/>
      <c r="AJ263" s="201"/>
      <c r="AK263" s="250" t="str">
        <f>IF(ISTEXT(AJ263),VLOOKUP(AJ263,'_Keuzelijst Algemeen'!$B$2:$C$106,2,FALSE),"")</f>
        <v/>
      </c>
      <c r="AL263" s="193" t="s">
        <v>605</v>
      </c>
    </row>
    <row r="264" spans="1:38" x14ac:dyDescent="0.3">
      <c r="A264" s="249" t="s">
        <v>320</v>
      </c>
      <c r="B264" s="221"/>
      <c r="C264" s="250" t="str">
        <f>IF(ISTEXT(B264),VLOOKUP(B264,'_Keuzelijst Algemeen'!$AE$3:$AF$19,2,),"")</f>
        <v/>
      </c>
      <c r="D264" s="215"/>
      <c r="E264" s="181"/>
      <c r="F264" s="189" t="s">
        <v>605</v>
      </c>
      <c r="G264" s="201"/>
      <c r="H264" s="199"/>
      <c r="I264" s="183"/>
      <c r="J264" s="183"/>
      <c r="K264" s="20"/>
      <c r="L264" s="189" t="s">
        <v>605</v>
      </c>
      <c r="M264" s="189" t="s">
        <v>605</v>
      </c>
      <c r="O264" s="201"/>
      <c r="Q264" s="183"/>
      <c r="R264" s="183"/>
      <c r="S264" s="183"/>
      <c r="T264" s="189" t="s">
        <v>605</v>
      </c>
      <c r="U264" s="183"/>
      <c r="V264" s="183"/>
      <c r="W264" s="185"/>
      <c r="X264" s="183"/>
      <c r="Y264" s="185"/>
      <c r="Z264" s="183"/>
      <c r="AA264" s="183"/>
      <c r="AB264" s="183"/>
      <c r="AC264" s="189" t="s">
        <v>605</v>
      </c>
      <c r="AD264" s="183"/>
      <c r="AE264" s="199"/>
      <c r="AF264" s="203"/>
      <c r="AG264" s="201"/>
      <c r="AH264" s="201"/>
      <c r="AI264" s="183"/>
      <c r="AJ264" s="201"/>
      <c r="AK264" s="250" t="str">
        <f>IF(ISTEXT(AJ264),VLOOKUP(AJ264,'_Keuzelijst Algemeen'!$B$2:$C$106,2,FALSE),"")</f>
        <v/>
      </c>
      <c r="AL264" s="193" t="s">
        <v>605</v>
      </c>
    </row>
    <row r="265" spans="1:38" x14ac:dyDescent="0.3">
      <c r="A265" s="249" t="s">
        <v>320</v>
      </c>
      <c r="B265" s="221"/>
      <c r="C265" s="250" t="str">
        <f>IF(ISTEXT(B265),VLOOKUP(B265,'_Keuzelijst Algemeen'!$AE$3:$AF$19,2,),"")</f>
        <v/>
      </c>
      <c r="D265" s="215"/>
      <c r="E265" s="181"/>
      <c r="F265" s="189" t="s">
        <v>605</v>
      </c>
      <c r="G265" s="201"/>
      <c r="H265" s="199"/>
      <c r="I265" s="183"/>
      <c r="J265" s="183"/>
      <c r="K265" s="20"/>
      <c r="L265" s="189" t="s">
        <v>605</v>
      </c>
      <c r="M265" s="189" t="s">
        <v>605</v>
      </c>
      <c r="O265" s="201"/>
      <c r="Q265" s="183"/>
      <c r="R265" s="183"/>
      <c r="S265" s="183"/>
      <c r="T265" s="189" t="s">
        <v>605</v>
      </c>
      <c r="U265" s="183"/>
      <c r="V265" s="183"/>
      <c r="W265" s="185"/>
      <c r="X265" s="183"/>
      <c r="Y265" s="185"/>
      <c r="Z265" s="183"/>
      <c r="AA265" s="183"/>
      <c r="AB265" s="183"/>
      <c r="AC265" s="189" t="s">
        <v>605</v>
      </c>
      <c r="AD265" s="183"/>
      <c r="AE265" s="199"/>
      <c r="AF265" s="203"/>
      <c r="AG265" s="201"/>
      <c r="AH265" s="201"/>
      <c r="AI265" s="183"/>
      <c r="AJ265" s="201"/>
      <c r="AK265" s="250" t="str">
        <f>IF(ISTEXT(AJ265),VLOOKUP(AJ265,'_Keuzelijst Algemeen'!$B$2:$C$106,2,FALSE),"")</f>
        <v/>
      </c>
      <c r="AL265" s="193" t="s">
        <v>605</v>
      </c>
    </row>
    <row r="266" spans="1:38" x14ac:dyDescent="0.3">
      <c r="A266" s="249" t="s">
        <v>320</v>
      </c>
      <c r="B266" s="221"/>
      <c r="C266" s="250" t="str">
        <f>IF(ISTEXT(B266),VLOOKUP(B266,'_Keuzelijst Algemeen'!$AE$3:$AF$19,2,),"")</f>
        <v/>
      </c>
      <c r="D266" s="215"/>
      <c r="E266" s="181"/>
      <c r="F266" s="189" t="s">
        <v>605</v>
      </c>
      <c r="G266" s="201"/>
      <c r="H266" s="199"/>
      <c r="I266" s="183"/>
      <c r="J266" s="183"/>
      <c r="K266" s="20"/>
      <c r="L266" s="189" t="s">
        <v>605</v>
      </c>
      <c r="M266" s="189" t="s">
        <v>605</v>
      </c>
      <c r="O266" s="201"/>
      <c r="Q266" s="183"/>
      <c r="R266" s="183"/>
      <c r="S266" s="183"/>
      <c r="T266" s="189" t="s">
        <v>605</v>
      </c>
      <c r="U266" s="183"/>
      <c r="V266" s="183"/>
      <c r="W266" s="185"/>
      <c r="X266" s="183"/>
      <c r="Y266" s="185"/>
      <c r="Z266" s="183"/>
      <c r="AA266" s="183"/>
      <c r="AB266" s="183"/>
      <c r="AC266" s="189" t="s">
        <v>605</v>
      </c>
      <c r="AD266" s="183"/>
      <c r="AE266" s="199"/>
      <c r="AF266" s="203"/>
      <c r="AG266" s="201"/>
      <c r="AH266" s="201"/>
      <c r="AI266" s="183"/>
      <c r="AJ266" s="201"/>
      <c r="AK266" s="250" t="str">
        <f>IF(ISTEXT(AJ266),VLOOKUP(AJ266,'_Keuzelijst Algemeen'!$B$2:$C$106,2,FALSE),"")</f>
        <v/>
      </c>
      <c r="AL266" s="193" t="s">
        <v>605</v>
      </c>
    </row>
    <row r="267" spans="1:38" x14ac:dyDescent="0.3">
      <c r="A267" s="249" t="s">
        <v>320</v>
      </c>
      <c r="B267" s="221"/>
      <c r="C267" s="250" t="str">
        <f>IF(ISTEXT(B267),VLOOKUP(B267,'_Keuzelijst Algemeen'!$AE$3:$AF$19,2,),"")</f>
        <v/>
      </c>
      <c r="D267" s="215"/>
      <c r="E267" s="181"/>
      <c r="F267" s="189" t="s">
        <v>605</v>
      </c>
      <c r="G267" s="201"/>
      <c r="H267" s="199"/>
      <c r="I267" s="183"/>
      <c r="J267" s="183"/>
      <c r="K267" s="20"/>
      <c r="L267" s="189" t="s">
        <v>605</v>
      </c>
      <c r="M267" s="189" t="s">
        <v>605</v>
      </c>
      <c r="O267" s="201"/>
      <c r="Q267" s="183"/>
      <c r="R267" s="183"/>
      <c r="S267" s="183"/>
      <c r="T267" s="189" t="s">
        <v>605</v>
      </c>
      <c r="U267" s="183"/>
      <c r="V267" s="183"/>
      <c r="W267" s="185"/>
      <c r="X267" s="183"/>
      <c r="Y267" s="185"/>
      <c r="Z267" s="183"/>
      <c r="AA267" s="183"/>
      <c r="AB267" s="183"/>
      <c r="AC267" s="189" t="s">
        <v>605</v>
      </c>
      <c r="AD267" s="183"/>
      <c r="AE267" s="199"/>
      <c r="AF267" s="203"/>
      <c r="AG267" s="201"/>
      <c r="AH267" s="201"/>
      <c r="AI267" s="183"/>
      <c r="AJ267" s="201"/>
      <c r="AK267" s="250" t="str">
        <f>IF(ISTEXT(AJ267),VLOOKUP(AJ267,'_Keuzelijst Algemeen'!$B$2:$C$106,2,FALSE),"")</f>
        <v/>
      </c>
      <c r="AL267" s="193" t="s">
        <v>605</v>
      </c>
    </row>
    <row r="268" spans="1:38" x14ac:dyDescent="0.3">
      <c r="A268" s="249" t="s">
        <v>320</v>
      </c>
      <c r="B268" s="221"/>
      <c r="C268" s="250" t="str">
        <f>IF(ISTEXT(B268),VLOOKUP(B268,'_Keuzelijst Algemeen'!$AE$3:$AF$19,2,),"")</f>
        <v/>
      </c>
      <c r="D268" s="215"/>
      <c r="E268" s="181"/>
      <c r="F268" s="189" t="s">
        <v>605</v>
      </c>
      <c r="G268" s="201"/>
      <c r="H268" s="199"/>
      <c r="I268" s="183"/>
      <c r="J268" s="183"/>
      <c r="K268" s="20"/>
      <c r="L268" s="189" t="s">
        <v>605</v>
      </c>
      <c r="M268" s="189" t="s">
        <v>605</v>
      </c>
      <c r="O268" s="201"/>
      <c r="Q268" s="183"/>
      <c r="R268" s="183"/>
      <c r="S268" s="183"/>
      <c r="T268" s="189" t="s">
        <v>605</v>
      </c>
      <c r="U268" s="183"/>
      <c r="V268" s="183"/>
      <c r="W268" s="185"/>
      <c r="X268" s="183"/>
      <c r="Y268" s="185"/>
      <c r="Z268" s="183"/>
      <c r="AA268" s="183"/>
      <c r="AB268" s="183"/>
      <c r="AC268" s="189" t="s">
        <v>605</v>
      </c>
      <c r="AD268" s="183"/>
      <c r="AE268" s="199"/>
      <c r="AF268" s="203"/>
      <c r="AG268" s="201"/>
      <c r="AH268" s="201"/>
      <c r="AI268" s="183"/>
      <c r="AJ268" s="201"/>
      <c r="AK268" s="250" t="str">
        <f>IF(ISTEXT(AJ268),VLOOKUP(AJ268,'_Keuzelijst Algemeen'!$B$2:$C$106,2,FALSE),"")</f>
        <v/>
      </c>
      <c r="AL268" s="193" t="s">
        <v>605</v>
      </c>
    </row>
    <row r="269" spans="1:38" x14ac:dyDescent="0.3">
      <c r="A269" s="249" t="s">
        <v>320</v>
      </c>
      <c r="B269" s="221"/>
      <c r="C269" s="250" t="str">
        <f>IF(ISTEXT(B269),VLOOKUP(B269,'_Keuzelijst Algemeen'!$AE$3:$AF$19,2,),"")</f>
        <v/>
      </c>
      <c r="D269" s="215"/>
      <c r="E269" s="181"/>
      <c r="F269" s="189" t="s">
        <v>605</v>
      </c>
      <c r="G269" s="201"/>
      <c r="H269" s="199"/>
      <c r="I269" s="183"/>
      <c r="J269" s="183"/>
      <c r="K269" s="20"/>
      <c r="L269" s="189" t="s">
        <v>605</v>
      </c>
      <c r="M269" s="189" t="s">
        <v>605</v>
      </c>
      <c r="O269" s="201"/>
      <c r="Q269" s="183"/>
      <c r="R269" s="183"/>
      <c r="S269" s="183"/>
      <c r="T269" s="189" t="s">
        <v>605</v>
      </c>
      <c r="U269" s="183"/>
      <c r="V269" s="183"/>
      <c r="W269" s="185"/>
      <c r="X269" s="183"/>
      <c r="Y269" s="185"/>
      <c r="Z269" s="183"/>
      <c r="AA269" s="183"/>
      <c r="AB269" s="183"/>
      <c r="AC269" s="189" t="s">
        <v>605</v>
      </c>
      <c r="AD269" s="183"/>
      <c r="AE269" s="199"/>
      <c r="AF269" s="203"/>
      <c r="AG269" s="201"/>
      <c r="AH269" s="201"/>
      <c r="AI269" s="183"/>
      <c r="AJ269" s="201"/>
      <c r="AK269" s="250" t="str">
        <f>IF(ISTEXT(AJ269),VLOOKUP(AJ269,'_Keuzelijst Algemeen'!$B$2:$C$106,2,FALSE),"")</f>
        <v/>
      </c>
      <c r="AL269" s="193" t="s">
        <v>605</v>
      </c>
    </row>
    <row r="270" spans="1:38" x14ac:dyDescent="0.3">
      <c r="A270" s="249" t="s">
        <v>320</v>
      </c>
      <c r="B270" s="221"/>
      <c r="C270" s="250" t="str">
        <f>IF(ISTEXT(B270),VLOOKUP(B270,'_Keuzelijst Algemeen'!$AE$3:$AF$19,2,),"")</f>
        <v/>
      </c>
      <c r="D270" s="215"/>
      <c r="E270" s="181"/>
      <c r="F270" s="189" t="s">
        <v>605</v>
      </c>
      <c r="G270" s="201"/>
      <c r="H270" s="199"/>
      <c r="I270" s="183"/>
      <c r="J270" s="183"/>
      <c r="K270" s="20"/>
      <c r="L270" s="189" t="s">
        <v>605</v>
      </c>
      <c r="M270" s="189" t="s">
        <v>605</v>
      </c>
      <c r="O270" s="201"/>
      <c r="Q270" s="183"/>
      <c r="R270" s="183"/>
      <c r="S270" s="183"/>
      <c r="T270" s="189" t="s">
        <v>605</v>
      </c>
      <c r="U270" s="183"/>
      <c r="V270" s="183"/>
      <c r="W270" s="185"/>
      <c r="X270" s="183"/>
      <c r="Y270" s="185"/>
      <c r="Z270" s="183"/>
      <c r="AA270" s="183"/>
      <c r="AB270" s="183"/>
      <c r="AC270" s="189" t="s">
        <v>605</v>
      </c>
      <c r="AD270" s="183"/>
      <c r="AE270" s="199"/>
      <c r="AF270" s="203"/>
      <c r="AG270" s="201"/>
      <c r="AH270" s="201"/>
      <c r="AI270" s="183"/>
      <c r="AJ270" s="201"/>
      <c r="AK270" s="250" t="str">
        <f>IF(ISTEXT(AJ270),VLOOKUP(AJ270,'_Keuzelijst Algemeen'!$B$2:$C$106,2,FALSE),"")</f>
        <v/>
      </c>
      <c r="AL270" s="193" t="s">
        <v>605</v>
      </c>
    </row>
    <row r="271" spans="1:38" x14ac:dyDescent="0.3">
      <c r="A271" s="249" t="s">
        <v>320</v>
      </c>
      <c r="B271" s="221"/>
      <c r="C271" s="250" t="str">
        <f>IF(ISTEXT(B271),VLOOKUP(B271,'_Keuzelijst Algemeen'!$AE$3:$AF$19,2,),"")</f>
        <v/>
      </c>
      <c r="D271" s="215"/>
      <c r="E271" s="181"/>
      <c r="F271" s="189" t="s">
        <v>605</v>
      </c>
      <c r="G271" s="201"/>
      <c r="H271" s="199"/>
      <c r="I271" s="183"/>
      <c r="J271" s="183"/>
      <c r="K271" s="20"/>
      <c r="L271" s="189" t="s">
        <v>605</v>
      </c>
      <c r="M271" s="189" t="s">
        <v>605</v>
      </c>
      <c r="O271" s="201"/>
      <c r="Q271" s="183"/>
      <c r="R271" s="183"/>
      <c r="S271" s="183"/>
      <c r="T271" s="189" t="s">
        <v>605</v>
      </c>
      <c r="U271" s="183"/>
      <c r="V271" s="183"/>
      <c r="W271" s="185"/>
      <c r="X271" s="183"/>
      <c r="Y271" s="185"/>
      <c r="Z271" s="183"/>
      <c r="AA271" s="183"/>
      <c r="AB271" s="183"/>
      <c r="AC271" s="189" t="s">
        <v>605</v>
      </c>
      <c r="AD271" s="183"/>
      <c r="AE271" s="199"/>
      <c r="AF271" s="203"/>
      <c r="AG271" s="201"/>
      <c r="AH271" s="201"/>
      <c r="AI271" s="183"/>
      <c r="AJ271" s="201"/>
      <c r="AK271" s="250" t="str">
        <f>IF(ISTEXT(AJ271),VLOOKUP(AJ271,'_Keuzelijst Algemeen'!$B$2:$C$106,2,FALSE),"")</f>
        <v/>
      </c>
      <c r="AL271" s="193" t="s">
        <v>605</v>
      </c>
    </row>
    <row r="272" spans="1:38" x14ac:dyDescent="0.3">
      <c r="A272" s="249" t="s">
        <v>320</v>
      </c>
      <c r="B272" s="221"/>
      <c r="C272" s="250" t="str">
        <f>IF(ISTEXT(B272),VLOOKUP(B272,'_Keuzelijst Algemeen'!$AE$3:$AF$19,2,),"")</f>
        <v/>
      </c>
      <c r="D272" s="215"/>
      <c r="E272" s="181"/>
      <c r="F272" s="189" t="s">
        <v>605</v>
      </c>
      <c r="G272" s="201"/>
      <c r="H272" s="199"/>
      <c r="I272" s="183"/>
      <c r="J272" s="183"/>
      <c r="K272" s="20"/>
      <c r="L272" s="189" t="s">
        <v>605</v>
      </c>
      <c r="M272" s="189" t="s">
        <v>605</v>
      </c>
      <c r="O272" s="201"/>
      <c r="Q272" s="183"/>
      <c r="R272" s="183"/>
      <c r="S272" s="183"/>
      <c r="T272" s="189" t="s">
        <v>605</v>
      </c>
      <c r="U272" s="183"/>
      <c r="V272" s="183"/>
      <c r="W272" s="185"/>
      <c r="X272" s="183"/>
      <c r="Y272" s="185"/>
      <c r="Z272" s="183"/>
      <c r="AA272" s="183"/>
      <c r="AB272" s="183"/>
      <c r="AC272" s="189" t="s">
        <v>605</v>
      </c>
      <c r="AD272" s="183"/>
      <c r="AE272" s="199"/>
      <c r="AF272" s="203"/>
      <c r="AG272" s="201"/>
      <c r="AH272" s="201"/>
      <c r="AI272" s="183"/>
      <c r="AJ272" s="201"/>
      <c r="AK272" s="250" t="str">
        <f>IF(ISTEXT(AJ272),VLOOKUP(AJ272,'_Keuzelijst Algemeen'!$B$2:$C$106,2,FALSE),"")</f>
        <v/>
      </c>
      <c r="AL272" s="193" t="s">
        <v>605</v>
      </c>
    </row>
    <row r="273" spans="1:38" x14ac:dyDescent="0.3">
      <c r="A273" s="249" t="s">
        <v>320</v>
      </c>
      <c r="B273" s="221"/>
      <c r="C273" s="250" t="str">
        <f>IF(ISTEXT(B273),VLOOKUP(B273,'_Keuzelijst Algemeen'!$AE$3:$AF$19,2,),"")</f>
        <v/>
      </c>
      <c r="D273" s="215"/>
      <c r="E273" s="181"/>
      <c r="F273" s="189" t="s">
        <v>605</v>
      </c>
      <c r="G273" s="201"/>
      <c r="H273" s="199"/>
      <c r="I273" s="183"/>
      <c r="J273" s="183"/>
      <c r="K273" s="20"/>
      <c r="L273" s="189" t="s">
        <v>605</v>
      </c>
      <c r="M273" s="189" t="s">
        <v>605</v>
      </c>
      <c r="O273" s="201"/>
      <c r="Q273" s="183"/>
      <c r="R273" s="183"/>
      <c r="S273" s="183"/>
      <c r="T273" s="189" t="s">
        <v>605</v>
      </c>
      <c r="U273" s="183"/>
      <c r="V273" s="183"/>
      <c r="W273" s="185"/>
      <c r="X273" s="183"/>
      <c r="Y273" s="185"/>
      <c r="Z273" s="183"/>
      <c r="AA273" s="183"/>
      <c r="AB273" s="183"/>
      <c r="AC273" s="189" t="s">
        <v>605</v>
      </c>
      <c r="AD273" s="183"/>
      <c r="AE273" s="199"/>
      <c r="AF273" s="203"/>
      <c r="AG273" s="201"/>
      <c r="AH273" s="201"/>
      <c r="AI273" s="183"/>
      <c r="AJ273" s="201"/>
      <c r="AK273" s="250" t="str">
        <f>IF(ISTEXT(AJ273),VLOOKUP(AJ273,'_Keuzelijst Algemeen'!$B$2:$C$106,2,FALSE),"")</f>
        <v/>
      </c>
      <c r="AL273" s="193" t="s">
        <v>605</v>
      </c>
    </row>
    <row r="274" spans="1:38" x14ac:dyDescent="0.3">
      <c r="A274" s="249" t="s">
        <v>320</v>
      </c>
      <c r="B274" s="221"/>
      <c r="C274" s="250" t="str">
        <f>IF(ISTEXT(B274),VLOOKUP(B274,'_Keuzelijst Algemeen'!$AE$3:$AF$19,2,),"")</f>
        <v/>
      </c>
      <c r="D274" s="215"/>
      <c r="E274" s="181"/>
      <c r="F274" s="189" t="s">
        <v>605</v>
      </c>
      <c r="G274" s="201"/>
      <c r="H274" s="199"/>
      <c r="I274" s="183"/>
      <c r="J274" s="183"/>
      <c r="K274" s="20"/>
      <c r="L274" s="189" t="s">
        <v>605</v>
      </c>
      <c r="M274" s="189" t="s">
        <v>605</v>
      </c>
      <c r="O274" s="201"/>
      <c r="Q274" s="183"/>
      <c r="R274" s="183"/>
      <c r="S274" s="183"/>
      <c r="T274" s="189" t="s">
        <v>605</v>
      </c>
      <c r="U274" s="183"/>
      <c r="V274" s="183"/>
      <c r="W274" s="185"/>
      <c r="X274" s="183"/>
      <c r="Y274" s="185"/>
      <c r="Z274" s="183"/>
      <c r="AA274" s="183"/>
      <c r="AB274" s="183"/>
      <c r="AC274" s="189" t="s">
        <v>605</v>
      </c>
      <c r="AD274" s="183"/>
      <c r="AE274" s="199"/>
      <c r="AF274" s="203"/>
      <c r="AG274" s="201"/>
      <c r="AH274" s="201"/>
      <c r="AI274" s="183"/>
      <c r="AJ274" s="201"/>
      <c r="AK274" s="250" t="str">
        <f>IF(ISTEXT(AJ274),VLOOKUP(AJ274,'_Keuzelijst Algemeen'!$B$2:$C$106,2,FALSE),"")</f>
        <v/>
      </c>
      <c r="AL274" s="193" t="s">
        <v>605</v>
      </c>
    </row>
    <row r="275" spans="1:38" x14ac:dyDescent="0.3">
      <c r="A275" s="249" t="s">
        <v>320</v>
      </c>
      <c r="B275" s="221"/>
      <c r="C275" s="250" t="str">
        <f>IF(ISTEXT(B275),VLOOKUP(B275,'_Keuzelijst Algemeen'!$AE$3:$AF$19,2,),"")</f>
        <v/>
      </c>
      <c r="D275" s="215"/>
      <c r="E275" s="181"/>
      <c r="F275" s="189" t="s">
        <v>605</v>
      </c>
      <c r="G275" s="201"/>
      <c r="H275" s="199"/>
      <c r="I275" s="183"/>
      <c r="J275" s="183"/>
      <c r="K275" s="20"/>
      <c r="L275" s="189" t="s">
        <v>605</v>
      </c>
      <c r="M275" s="189" t="s">
        <v>605</v>
      </c>
      <c r="O275" s="201"/>
      <c r="Q275" s="183"/>
      <c r="R275" s="183"/>
      <c r="S275" s="183"/>
      <c r="T275" s="189" t="s">
        <v>605</v>
      </c>
      <c r="U275" s="183"/>
      <c r="V275" s="183"/>
      <c r="W275" s="185"/>
      <c r="X275" s="183"/>
      <c r="Y275" s="185"/>
      <c r="Z275" s="183"/>
      <c r="AA275" s="183"/>
      <c r="AB275" s="183"/>
      <c r="AC275" s="189" t="s">
        <v>605</v>
      </c>
      <c r="AD275" s="183"/>
      <c r="AE275" s="199"/>
      <c r="AF275" s="203"/>
      <c r="AG275" s="201"/>
      <c r="AH275" s="201"/>
      <c r="AI275" s="183"/>
      <c r="AJ275" s="201"/>
      <c r="AK275" s="250" t="str">
        <f>IF(ISTEXT(AJ275),VLOOKUP(AJ275,'_Keuzelijst Algemeen'!$B$2:$C$106,2,FALSE),"")</f>
        <v/>
      </c>
      <c r="AL275" s="193" t="s">
        <v>605</v>
      </c>
    </row>
    <row r="276" spans="1:38" x14ac:dyDescent="0.3">
      <c r="A276" s="249" t="s">
        <v>320</v>
      </c>
      <c r="B276" s="221"/>
      <c r="C276" s="250" t="str">
        <f>IF(ISTEXT(B276),VLOOKUP(B276,'_Keuzelijst Algemeen'!$AE$3:$AF$19,2,),"")</f>
        <v/>
      </c>
      <c r="D276" s="215"/>
      <c r="E276" s="181"/>
      <c r="F276" s="189" t="s">
        <v>605</v>
      </c>
      <c r="G276" s="201"/>
      <c r="H276" s="199"/>
      <c r="I276" s="183"/>
      <c r="J276" s="183"/>
      <c r="K276" s="20"/>
      <c r="L276" s="189" t="s">
        <v>605</v>
      </c>
      <c r="M276" s="189" t="s">
        <v>605</v>
      </c>
      <c r="O276" s="201"/>
      <c r="Q276" s="183"/>
      <c r="R276" s="183"/>
      <c r="S276" s="183"/>
      <c r="T276" s="189" t="s">
        <v>605</v>
      </c>
      <c r="U276" s="183"/>
      <c r="V276" s="183"/>
      <c r="W276" s="185"/>
      <c r="X276" s="183"/>
      <c r="Y276" s="185"/>
      <c r="Z276" s="183"/>
      <c r="AA276" s="183"/>
      <c r="AB276" s="183"/>
      <c r="AC276" s="189" t="s">
        <v>605</v>
      </c>
      <c r="AD276" s="183"/>
      <c r="AE276" s="199"/>
      <c r="AF276" s="203"/>
      <c r="AG276" s="201"/>
      <c r="AH276" s="201"/>
      <c r="AI276" s="183"/>
      <c r="AJ276" s="201"/>
      <c r="AK276" s="250" t="str">
        <f>IF(ISTEXT(AJ276),VLOOKUP(AJ276,'_Keuzelijst Algemeen'!$B$2:$C$106,2,FALSE),"")</f>
        <v/>
      </c>
      <c r="AL276" s="193" t="s">
        <v>605</v>
      </c>
    </row>
    <row r="277" spans="1:38" x14ac:dyDescent="0.3">
      <c r="A277" s="249" t="s">
        <v>320</v>
      </c>
      <c r="B277" s="221"/>
      <c r="C277" s="250" t="str">
        <f>IF(ISTEXT(B277),VLOOKUP(B277,'_Keuzelijst Algemeen'!$AE$3:$AF$19,2,),"")</f>
        <v/>
      </c>
      <c r="D277" s="215"/>
      <c r="E277" s="181"/>
      <c r="F277" s="189" t="s">
        <v>605</v>
      </c>
      <c r="G277" s="201"/>
      <c r="H277" s="199"/>
      <c r="I277" s="183"/>
      <c r="J277" s="183"/>
      <c r="K277" s="20"/>
      <c r="L277" s="189" t="s">
        <v>605</v>
      </c>
      <c r="M277" s="189" t="s">
        <v>605</v>
      </c>
      <c r="O277" s="201"/>
      <c r="Q277" s="183"/>
      <c r="R277" s="183"/>
      <c r="S277" s="183"/>
      <c r="T277" s="189" t="s">
        <v>605</v>
      </c>
      <c r="U277" s="183"/>
      <c r="V277" s="183"/>
      <c r="W277" s="185"/>
      <c r="X277" s="183"/>
      <c r="Y277" s="185"/>
      <c r="Z277" s="183"/>
      <c r="AA277" s="183"/>
      <c r="AB277" s="183"/>
      <c r="AC277" s="189" t="s">
        <v>605</v>
      </c>
      <c r="AD277" s="183"/>
      <c r="AE277" s="199"/>
      <c r="AF277" s="203"/>
      <c r="AG277" s="201"/>
      <c r="AH277" s="201"/>
      <c r="AI277" s="183"/>
      <c r="AJ277" s="201"/>
      <c r="AK277" s="250" t="str">
        <f>IF(ISTEXT(AJ277),VLOOKUP(AJ277,'_Keuzelijst Algemeen'!$B$2:$C$106,2,FALSE),"")</f>
        <v/>
      </c>
      <c r="AL277" s="193" t="s">
        <v>605</v>
      </c>
    </row>
    <row r="278" spans="1:38" x14ac:dyDescent="0.3">
      <c r="A278" s="249" t="s">
        <v>320</v>
      </c>
      <c r="B278" s="221"/>
      <c r="C278" s="250" t="str">
        <f>IF(ISTEXT(B278),VLOOKUP(B278,'_Keuzelijst Algemeen'!$AE$3:$AF$19,2,),"")</f>
        <v/>
      </c>
      <c r="D278" s="215"/>
      <c r="E278" s="181"/>
      <c r="F278" s="189" t="s">
        <v>605</v>
      </c>
      <c r="G278" s="201"/>
      <c r="H278" s="199"/>
      <c r="I278" s="183"/>
      <c r="J278" s="183"/>
      <c r="K278" s="20"/>
      <c r="L278" s="189" t="s">
        <v>605</v>
      </c>
      <c r="M278" s="189" t="s">
        <v>605</v>
      </c>
      <c r="O278" s="201"/>
      <c r="Q278" s="183"/>
      <c r="R278" s="183"/>
      <c r="S278" s="183"/>
      <c r="T278" s="189" t="s">
        <v>605</v>
      </c>
      <c r="U278" s="183"/>
      <c r="V278" s="183"/>
      <c r="W278" s="185"/>
      <c r="X278" s="183"/>
      <c r="Y278" s="185"/>
      <c r="Z278" s="183"/>
      <c r="AA278" s="183"/>
      <c r="AB278" s="183"/>
      <c r="AC278" s="189" t="s">
        <v>605</v>
      </c>
      <c r="AD278" s="183"/>
      <c r="AE278" s="199"/>
      <c r="AF278" s="203"/>
      <c r="AG278" s="201"/>
      <c r="AH278" s="201"/>
      <c r="AI278" s="183"/>
      <c r="AJ278" s="201"/>
      <c r="AK278" s="250" t="str">
        <f>IF(ISTEXT(AJ278),VLOOKUP(AJ278,'_Keuzelijst Algemeen'!$B$2:$C$106,2,FALSE),"")</f>
        <v/>
      </c>
      <c r="AL278" s="193" t="s">
        <v>605</v>
      </c>
    </row>
    <row r="279" spans="1:38" x14ac:dyDescent="0.3">
      <c r="A279" s="249" t="s">
        <v>320</v>
      </c>
      <c r="B279" s="221"/>
      <c r="C279" s="250" t="str">
        <f>IF(ISTEXT(B279),VLOOKUP(B279,'_Keuzelijst Algemeen'!$AE$3:$AF$19,2,),"")</f>
        <v/>
      </c>
      <c r="D279" s="215"/>
      <c r="E279" s="181"/>
      <c r="F279" s="189" t="s">
        <v>605</v>
      </c>
      <c r="G279" s="201"/>
      <c r="H279" s="199"/>
      <c r="I279" s="183"/>
      <c r="J279" s="183"/>
      <c r="K279" s="20"/>
      <c r="L279" s="189" t="s">
        <v>605</v>
      </c>
      <c r="M279" s="189" t="s">
        <v>605</v>
      </c>
      <c r="O279" s="201"/>
      <c r="Q279" s="183"/>
      <c r="R279" s="183"/>
      <c r="S279" s="183"/>
      <c r="T279" s="189" t="s">
        <v>605</v>
      </c>
      <c r="U279" s="183"/>
      <c r="V279" s="183"/>
      <c r="W279" s="185"/>
      <c r="X279" s="183"/>
      <c r="Y279" s="185"/>
      <c r="Z279" s="183"/>
      <c r="AA279" s="183"/>
      <c r="AB279" s="183"/>
      <c r="AC279" s="189" t="s">
        <v>605</v>
      </c>
      <c r="AD279" s="183"/>
      <c r="AE279" s="199"/>
      <c r="AF279" s="203"/>
      <c r="AG279" s="201"/>
      <c r="AH279" s="201"/>
      <c r="AI279" s="183"/>
      <c r="AJ279" s="201"/>
      <c r="AK279" s="250" t="str">
        <f>IF(ISTEXT(AJ279),VLOOKUP(AJ279,'_Keuzelijst Algemeen'!$B$2:$C$106,2,FALSE),"")</f>
        <v/>
      </c>
      <c r="AL279" s="193" t="s">
        <v>605</v>
      </c>
    </row>
    <row r="280" spans="1:38" x14ac:dyDescent="0.3">
      <c r="A280" s="249" t="s">
        <v>320</v>
      </c>
      <c r="B280" s="221"/>
      <c r="C280" s="250" t="str">
        <f>IF(ISTEXT(B280),VLOOKUP(B280,'_Keuzelijst Algemeen'!$AE$3:$AF$19,2,),"")</f>
        <v/>
      </c>
      <c r="D280" s="215"/>
      <c r="E280" s="181"/>
      <c r="F280" s="189" t="s">
        <v>605</v>
      </c>
      <c r="G280" s="201"/>
      <c r="H280" s="199"/>
      <c r="I280" s="183"/>
      <c r="J280" s="183"/>
      <c r="K280" s="20"/>
      <c r="L280" s="189" t="s">
        <v>605</v>
      </c>
      <c r="M280" s="189" t="s">
        <v>605</v>
      </c>
      <c r="O280" s="201"/>
      <c r="Q280" s="183"/>
      <c r="R280" s="183"/>
      <c r="S280" s="183"/>
      <c r="T280" s="189" t="s">
        <v>605</v>
      </c>
      <c r="U280" s="183"/>
      <c r="V280" s="183"/>
      <c r="W280" s="185"/>
      <c r="X280" s="183"/>
      <c r="Y280" s="185"/>
      <c r="Z280" s="183"/>
      <c r="AA280" s="183"/>
      <c r="AB280" s="183"/>
      <c r="AC280" s="189" t="s">
        <v>605</v>
      </c>
      <c r="AD280" s="183"/>
      <c r="AE280" s="199"/>
      <c r="AF280" s="203"/>
      <c r="AG280" s="201"/>
      <c r="AH280" s="201"/>
      <c r="AI280" s="183"/>
      <c r="AJ280" s="201"/>
      <c r="AK280" s="250" t="str">
        <f>IF(ISTEXT(AJ280),VLOOKUP(AJ280,'_Keuzelijst Algemeen'!$B$2:$C$106,2,FALSE),"")</f>
        <v/>
      </c>
      <c r="AL280" s="193" t="s">
        <v>605</v>
      </c>
    </row>
    <row r="281" spans="1:38" x14ac:dyDescent="0.3">
      <c r="A281" s="249" t="s">
        <v>320</v>
      </c>
      <c r="B281" s="221"/>
      <c r="C281" s="250" t="str">
        <f>IF(ISTEXT(B281),VLOOKUP(B281,'_Keuzelijst Algemeen'!$AE$3:$AF$19,2,),"")</f>
        <v/>
      </c>
      <c r="D281" s="215"/>
      <c r="E281" s="181"/>
      <c r="F281" s="189" t="s">
        <v>605</v>
      </c>
      <c r="G281" s="201"/>
      <c r="H281" s="199"/>
      <c r="I281" s="183"/>
      <c r="J281" s="183"/>
      <c r="K281" s="20"/>
      <c r="L281" s="189" t="s">
        <v>605</v>
      </c>
      <c r="M281" s="189" t="s">
        <v>605</v>
      </c>
      <c r="O281" s="201"/>
      <c r="Q281" s="183"/>
      <c r="R281" s="183"/>
      <c r="S281" s="183"/>
      <c r="T281" s="189" t="s">
        <v>605</v>
      </c>
      <c r="U281" s="183"/>
      <c r="V281" s="183"/>
      <c r="W281" s="185"/>
      <c r="X281" s="183"/>
      <c r="Y281" s="185"/>
      <c r="Z281" s="183"/>
      <c r="AA281" s="183"/>
      <c r="AB281" s="183"/>
      <c r="AC281" s="189" t="s">
        <v>605</v>
      </c>
      <c r="AD281" s="183"/>
      <c r="AE281" s="199"/>
      <c r="AF281" s="203"/>
      <c r="AG281" s="201"/>
      <c r="AH281" s="201"/>
      <c r="AI281" s="183"/>
      <c r="AJ281" s="201"/>
      <c r="AK281" s="250" t="str">
        <f>IF(ISTEXT(AJ281),VLOOKUP(AJ281,'_Keuzelijst Algemeen'!$B$2:$C$106,2,FALSE),"")</f>
        <v/>
      </c>
      <c r="AL281" s="193" t="s">
        <v>605</v>
      </c>
    </row>
    <row r="282" spans="1:38" x14ac:dyDescent="0.3">
      <c r="A282" s="249" t="s">
        <v>320</v>
      </c>
      <c r="B282" s="221"/>
      <c r="C282" s="250" t="str">
        <f>IF(ISTEXT(B282),VLOOKUP(B282,'_Keuzelijst Algemeen'!$AE$3:$AF$19,2,),"")</f>
        <v/>
      </c>
      <c r="D282" s="215"/>
      <c r="E282" s="181"/>
      <c r="F282" s="189" t="s">
        <v>605</v>
      </c>
      <c r="G282" s="201"/>
      <c r="H282" s="199"/>
      <c r="I282" s="183"/>
      <c r="J282" s="183"/>
      <c r="K282" s="20"/>
      <c r="L282" s="189" t="s">
        <v>605</v>
      </c>
      <c r="M282" s="189" t="s">
        <v>605</v>
      </c>
      <c r="O282" s="201"/>
      <c r="Q282" s="183"/>
      <c r="R282" s="183"/>
      <c r="S282" s="183"/>
      <c r="T282" s="189" t="s">
        <v>605</v>
      </c>
      <c r="U282" s="183"/>
      <c r="V282" s="183"/>
      <c r="W282" s="185"/>
      <c r="X282" s="183"/>
      <c r="Y282" s="185"/>
      <c r="Z282" s="183"/>
      <c r="AA282" s="183"/>
      <c r="AB282" s="183"/>
      <c r="AC282" s="189" t="s">
        <v>605</v>
      </c>
      <c r="AD282" s="183"/>
      <c r="AE282" s="199"/>
      <c r="AF282" s="203"/>
      <c r="AG282" s="201"/>
      <c r="AH282" s="201"/>
      <c r="AI282" s="183"/>
      <c r="AJ282" s="201"/>
      <c r="AK282" s="250" t="str">
        <f>IF(ISTEXT(AJ282),VLOOKUP(AJ282,'_Keuzelijst Algemeen'!$B$2:$C$106,2,FALSE),"")</f>
        <v/>
      </c>
      <c r="AL282" s="193" t="s">
        <v>605</v>
      </c>
    </row>
    <row r="283" spans="1:38" x14ac:dyDescent="0.3">
      <c r="A283" s="249" t="s">
        <v>320</v>
      </c>
      <c r="B283" s="221"/>
      <c r="C283" s="250" t="str">
        <f>IF(ISTEXT(B283),VLOOKUP(B283,'_Keuzelijst Algemeen'!$AE$3:$AF$19,2,),"")</f>
        <v/>
      </c>
      <c r="D283" s="215"/>
      <c r="E283" s="181"/>
      <c r="F283" s="189" t="s">
        <v>605</v>
      </c>
      <c r="G283" s="201"/>
      <c r="H283" s="199"/>
      <c r="I283" s="183"/>
      <c r="J283" s="183"/>
      <c r="K283" s="20"/>
      <c r="L283" s="189" t="s">
        <v>605</v>
      </c>
      <c r="M283" s="189" t="s">
        <v>605</v>
      </c>
      <c r="O283" s="201"/>
      <c r="Q283" s="183"/>
      <c r="R283" s="183"/>
      <c r="S283" s="183"/>
      <c r="T283" s="189" t="s">
        <v>605</v>
      </c>
      <c r="U283" s="183"/>
      <c r="V283" s="183"/>
      <c r="W283" s="185"/>
      <c r="X283" s="183"/>
      <c r="Y283" s="185"/>
      <c r="Z283" s="183"/>
      <c r="AA283" s="183"/>
      <c r="AB283" s="183"/>
      <c r="AC283" s="189" t="s">
        <v>605</v>
      </c>
      <c r="AD283" s="183"/>
      <c r="AE283" s="199"/>
      <c r="AF283" s="203"/>
      <c r="AG283" s="201"/>
      <c r="AH283" s="201"/>
      <c r="AI283" s="183"/>
      <c r="AJ283" s="201"/>
      <c r="AK283" s="250" t="str">
        <f>IF(ISTEXT(AJ283),VLOOKUP(AJ283,'_Keuzelijst Algemeen'!$B$2:$C$106,2,FALSE),"")</f>
        <v/>
      </c>
      <c r="AL283" s="193" t="s">
        <v>605</v>
      </c>
    </row>
    <row r="284" spans="1:38" x14ac:dyDescent="0.3">
      <c r="A284" s="249" t="s">
        <v>320</v>
      </c>
      <c r="B284" s="221"/>
      <c r="C284" s="250" t="str">
        <f>IF(ISTEXT(B284),VLOOKUP(B284,'_Keuzelijst Algemeen'!$AE$3:$AF$19,2,),"")</f>
        <v/>
      </c>
      <c r="D284" s="215"/>
      <c r="E284" s="181"/>
      <c r="F284" s="189" t="s">
        <v>605</v>
      </c>
      <c r="G284" s="201"/>
      <c r="H284" s="199"/>
      <c r="I284" s="183"/>
      <c r="J284" s="183"/>
      <c r="K284" s="20"/>
      <c r="L284" s="189" t="s">
        <v>605</v>
      </c>
      <c r="M284" s="189" t="s">
        <v>605</v>
      </c>
      <c r="O284" s="201"/>
      <c r="Q284" s="183"/>
      <c r="R284" s="183"/>
      <c r="S284" s="183"/>
      <c r="T284" s="189" t="s">
        <v>605</v>
      </c>
      <c r="U284" s="183"/>
      <c r="V284" s="183"/>
      <c r="W284" s="185"/>
      <c r="X284" s="183"/>
      <c r="Y284" s="185"/>
      <c r="Z284" s="183"/>
      <c r="AA284" s="183"/>
      <c r="AB284" s="183"/>
      <c r="AC284" s="189" t="s">
        <v>605</v>
      </c>
      <c r="AD284" s="183"/>
      <c r="AE284" s="199"/>
      <c r="AF284" s="203"/>
      <c r="AG284" s="201"/>
      <c r="AH284" s="201"/>
      <c r="AI284" s="183"/>
      <c r="AJ284" s="201"/>
      <c r="AK284" s="250" t="str">
        <f>IF(ISTEXT(AJ284),VLOOKUP(AJ284,'_Keuzelijst Algemeen'!$B$2:$C$106,2,FALSE),"")</f>
        <v/>
      </c>
      <c r="AL284" s="193" t="s">
        <v>605</v>
      </c>
    </row>
    <row r="285" spans="1:38" x14ac:dyDescent="0.3">
      <c r="A285" s="249" t="s">
        <v>320</v>
      </c>
      <c r="B285" s="221"/>
      <c r="C285" s="250" t="str">
        <f>IF(ISTEXT(B285),VLOOKUP(B285,'_Keuzelijst Algemeen'!$AE$3:$AF$19,2,),"")</f>
        <v/>
      </c>
      <c r="D285" s="215"/>
      <c r="E285" s="181"/>
      <c r="F285" s="189" t="s">
        <v>605</v>
      </c>
      <c r="G285" s="201"/>
      <c r="H285" s="199"/>
      <c r="I285" s="183"/>
      <c r="J285" s="183"/>
      <c r="K285" s="20"/>
      <c r="L285" s="189" t="s">
        <v>605</v>
      </c>
      <c r="M285" s="189" t="s">
        <v>605</v>
      </c>
      <c r="O285" s="201"/>
      <c r="Q285" s="183"/>
      <c r="R285" s="183"/>
      <c r="S285" s="183"/>
      <c r="T285" s="189" t="s">
        <v>605</v>
      </c>
      <c r="U285" s="183"/>
      <c r="V285" s="183"/>
      <c r="W285" s="185"/>
      <c r="X285" s="183"/>
      <c r="Y285" s="185"/>
      <c r="Z285" s="183"/>
      <c r="AA285" s="183"/>
      <c r="AB285" s="183"/>
      <c r="AC285" s="189" t="s">
        <v>605</v>
      </c>
      <c r="AD285" s="183"/>
      <c r="AE285" s="199"/>
      <c r="AF285" s="203"/>
      <c r="AG285" s="201"/>
      <c r="AH285" s="201"/>
      <c r="AI285" s="183"/>
      <c r="AJ285" s="201"/>
      <c r="AK285" s="250" t="str">
        <f>IF(ISTEXT(AJ285),VLOOKUP(AJ285,'_Keuzelijst Algemeen'!$B$2:$C$106,2,FALSE),"")</f>
        <v/>
      </c>
      <c r="AL285" s="193" t="s">
        <v>605</v>
      </c>
    </row>
    <row r="286" spans="1:38" x14ac:dyDescent="0.3">
      <c r="A286" s="249" t="s">
        <v>320</v>
      </c>
      <c r="B286" s="221"/>
      <c r="C286" s="250" t="str">
        <f>IF(ISTEXT(B286),VLOOKUP(B286,'_Keuzelijst Algemeen'!$AE$3:$AF$19,2,),"")</f>
        <v/>
      </c>
      <c r="D286" s="215"/>
      <c r="E286" s="181"/>
      <c r="F286" s="189" t="s">
        <v>605</v>
      </c>
      <c r="G286" s="201"/>
      <c r="H286" s="199"/>
      <c r="I286" s="183"/>
      <c r="J286" s="183"/>
      <c r="K286" s="20"/>
      <c r="L286" s="189" t="s">
        <v>605</v>
      </c>
      <c r="M286" s="189" t="s">
        <v>605</v>
      </c>
      <c r="O286" s="201"/>
      <c r="Q286" s="183"/>
      <c r="R286" s="183"/>
      <c r="S286" s="183"/>
      <c r="T286" s="189" t="s">
        <v>605</v>
      </c>
      <c r="U286" s="183"/>
      <c r="V286" s="183"/>
      <c r="W286" s="185"/>
      <c r="X286" s="183"/>
      <c r="Y286" s="185"/>
      <c r="Z286" s="183"/>
      <c r="AA286" s="183"/>
      <c r="AB286" s="183"/>
      <c r="AC286" s="189" t="s">
        <v>605</v>
      </c>
      <c r="AD286" s="183"/>
      <c r="AE286" s="199"/>
      <c r="AF286" s="203"/>
      <c r="AG286" s="201"/>
      <c r="AH286" s="201"/>
      <c r="AI286" s="183"/>
      <c r="AJ286" s="201"/>
      <c r="AK286" s="250" t="str">
        <f>IF(ISTEXT(AJ286),VLOOKUP(AJ286,'_Keuzelijst Algemeen'!$B$2:$C$106,2,FALSE),"")</f>
        <v/>
      </c>
      <c r="AL286" s="193" t="s">
        <v>605</v>
      </c>
    </row>
    <row r="287" spans="1:38" x14ac:dyDescent="0.3">
      <c r="A287" s="249" t="s">
        <v>320</v>
      </c>
      <c r="B287" s="221"/>
      <c r="C287" s="250" t="str">
        <f>IF(ISTEXT(B287),VLOOKUP(B287,'_Keuzelijst Algemeen'!$AE$3:$AF$19,2,),"")</f>
        <v/>
      </c>
      <c r="D287" s="215"/>
      <c r="E287" s="181"/>
      <c r="F287" s="189" t="s">
        <v>605</v>
      </c>
      <c r="G287" s="201"/>
      <c r="H287" s="199"/>
      <c r="I287" s="183"/>
      <c r="J287" s="183"/>
      <c r="K287" s="20"/>
      <c r="L287" s="189" t="s">
        <v>605</v>
      </c>
      <c r="M287" s="189" t="s">
        <v>605</v>
      </c>
      <c r="O287" s="201"/>
      <c r="Q287" s="183"/>
      <c r="R287" s="183"/>
      <c r="S287" s="183"/>
      <c r="T287" s="189" t="s">
        <v>605</v>
      </c>
      <c r="U287" s="183"/>
      <c r="V287" s="183"/>
      <c r="W287" s="185"/>
      <c r="X287" s="183"/>
      <c r="Y287" s="185"/>
      <c r="Z287" s="183"/>
      <c r="AA287" s="183"/>
      <c r="AB287" s="183"/>
      <c r="AC287" s="189" t="s">
        <v>605</v>
      </c>
      <c r="AD287" s="183"/>
      <c r="AE287" s="199"/>
      <c r="AF287" s="203"/>
      <c r="AG287" s="201"/>
      <c r="AH287" s="201"/>
      <c r="AI287" s="183"/>
      <c r="AJ287" s="201"/>
      <c r="AK287" s="250" t="str">
        <f>IF(ISTEXT(AJ287),VLOOKUP(AJ287,'_Keuzelijst Algemeen'!$B$2:$C$106,2,FALSE),"")</f>
        <v/>
      </c>
      <c r="AL287" s="193" t="s">
        <v>605</v>
      </c>
    </row>
    <row r="288" spans="1:38" x14ac:dyDescent="0.3">
      <c r="A288" s="249" t="s">
        <v>320</v>
      </c>
      <c r="B288" s="221"/>
      <c r="C288" s="250" t="str">
        <f>IF(ISTEXT(B288),VLOOKUP(B288,'_Keuzelijst Algemeen'!$AE$3:$AF$19,2,),"")</f>
        <v/>
      </c>
      <c r="D288" s="215"/>
      <c r="E288" s="181"/>
      <c r="F288" s="189" t="s">
        <v>605</v>
      </c>
      <c r="G288" s="201"/>
      <c r="H288" s="199"/>
      <c r="I288" s="183"/>
      <c r="J288" s="183"/>
      <c r="K288" s="20"/>
      <c r="L288" s="189" t="s">
        <v>605</v>
      </c>
      <c r="M288" s="189" t="s">
        <v>605</v>
      </c>
      <c r="O288" s="201"/>
      <c r="Q288" s="183"/>
      <c r="R288" s="183"/>
      <c r="S288" s="183"/>
      <c r="T288" s="189" t="s">
        <v>605</v>
      </c>
      <c r="U288" s="183"/>
      <c r="V288" s="183"/>
      <c r="W288" s="185"/>
      <c r="X288" s="183"/>
      <c r="Y288" s="185"/>
      <c r="Z288" s="183"/>
      <c r="AA288" s="183"/>
      <c r="AB288" s="183"/>
      <c r="AC288" s="189" t="s">
        <v>605</v>
      </c>
      <c r="AD288" s="183"/>
      <c r="AE288" s="199"/>
      <c r="AF288" s="203"/>
      <c r="AG288" s="201"/>
      <c r="AH288" s="201"/>
      <c r="AI288" s="183"/>
      <c r="AJ288" s="201"/>
      <c r="AK288" s="250" t="str">
        <f>IF(ISTEXT(AJ288),VLOOKUP(AJ288,'_Keuzelijst Algemeen'!$B$2:$C$106,2,FALSE),"")</f>
        <v/>
      </c>
      <c r="AL288" s="193" t="s">
        <v>605</v>
      </c>
    </row>
    <row r="289" spans="1:38" x14ac:dyDescent="0.3">
      <c r="A289" s="249" t="s">
        <v>320</v>
      </c>
      <c r="B289" s="221"/>
      <c r="C289" s="250" t="str">
        <f>IF(ISTEXT(B289),VLOOKUP(B289,'_Keuzelijst Algemeen'!$AE$3:$AF$19,2,),"")</f>
        <v/>
      </c>
      <c r="D289" s="215"/>
      <c r="E289" s="181"/>
      <c r="F289" s="189" t="s">
        <v>605</v>
      </c>
      <c r="G289" s="201"/>
      <c r="H289" s="199"/>
      <c r="I289" s="183"/>
      <c r="J289" s="183"/>
      <c r="K289" s="20"/>
      <c r="L289" s="189" t="s">
        <v>605</v>
      </c>
      <c r="M289" s="189" t="s">
        <v>605</v>
      </c>
      <c r="O289" s="201"/>
      <c r="Q289" s="183"/>
      <c r="R289" s="183"/>
      <c r="S289" s="183"/>
      <c r="T289" s="189" t="s">
        <v>605</v>
      </c>
      <c r="U289" s="183"/>
      <c r="V289" s="183"/>
      <c r="W289" s="185"/>
      <c r="X289" s="183"/>
      <c r="Y289" s="185"/>
      <c r="Z289" s="183"/>
      <c r="AA289" s="183"/>
      <c r="AB289" s="183"/>
      <c r="AC289" s="189" t="s">
        <v>605</v>
      </c>
      <c r="AD289" s="183"/>
      <c r="AE289" s="199"/>
      <c r="AF289" s="203"/>
      <c r="AG289" s="201"/>
      <c r="AH289" s="201"/>
      <c r="AI289" s="183"/>
      <c r="AJ289" s="201"/>
      <c r="AK289" s="250" t="str">
        <f>IF(ISTEXT(AJ289),VLOOKUP(AJ289,'_Keuzelijst Algemeen'!$B$2:$C$106,2,FALSE),"")</f>
        <v/>
      </c>
      <c r="AL289" s="193" t="s">
        <v>605</v>
      </c>
    </row>
    <row r="290" spans="1:38" x14ac:dyDescent="0.3">
      <c r="A290" s="249" t="s">
        <v>320</v>
      </c>
      <c r="B290" s="221"/>
      <c r="C290" s="250" t="str">
        <f>IF(ISTEXT(B290),VLOOKUP(B290,'_Keuzelijst Algemeen'!$AE$3:$AF$19,2,),"")</f>
        <v/>
      </c>
      <c r="D290" s="215"/>
      <c r="E290" s="181"/>
      <c r="F290" s="189" t="s">
        <v>605</v>
      </c>
      <c r="G290" s="201"/>
      <c r="H290" s="199"/>
      <c r="I290" s="183"/>
      <c r="J290" s="183"/>
      <c r="K290" s="20"/>
      <c r="L290" s="189" t="s">
        <v>605</v>
      </c>
      <c r="M290" s="189" t="s">
        <v>605</v>
      </c>
      <c r="O290" s="201"/>
      <c r="Q290" s="183"/>
      <c r="R290" s="183"/>
      <c r="S290" s="183"/>
      <c r="T290" s="189" t="s">
        <v>605</v>
      </c>
      <c r="U290" s="183"/>
      <c r="V290" s="183"/>
      <c r="W290" s="185"/>
      <c r="X290" s="183"/>
      <c r="Y290" s="185"/>
      <c r="Z290" s="183"/>
      <c r="AA290" s="183"/>
      <c r="AB290" s="183"/>
      <c r="AC290" s="189" t="s">
        <v>605</v>
      </c>
      <c r="AD290" s="183"/>
      <c r="AE290" s="199"/>
      <c r="AF290" s="203"/>
      <c r="AG290" s="201"/>
      <c r="AH290" s="201"/>
      <c r="AI290" s="183"/>
      <c r="AJ290" s="201"/>
      <c r="AK290" s="250" t="str">
        <f>IF(ISTEXT(AJ290),VLOOKUP(AJ290,'_Keuzelijst Algemeen'!$B$2:$C$106,2,FALSE),"")</f>
        <v/>
      </c>
      <c r="AL290" s="193" t="s">
        <v>605</v>
      </c>
    </row>
    <row r="291" spans="1:38" x14ac:dyDescent="0.3">
      <c r="A291" s="249" t="s">
        <v>320</v>
      </c>
      <c r="B291" s="221"/>
      <c r="C291" s="250" t="str">
        <f>IF(ISTEXT(B291),VLOOKUP(B291,'_Keuzelijst Algemeen'!$AE$3:$AF$19,2,),"")</f>
        <v/>
      </c>
      <c r="D291" s="215"/>
      <c r="E291" s="181"/>
      <c r="F291" s="189" t="s">
        <v>605</v>
      </c>
      <c r="G291" s="201"/>
      <c r="H291" s="199"/>
      <c r="I291" s="183"/>
      <c r="J291" s="183"/>
      <c r="K291" s="20"/>
      <c r="L291" s="189" t="s">
        <v>605</v>
      </c>
      <c r="M291" s="189" t="s">
        <v>605</v>
      </c>
      <c r="O291" s="201"/>
      <c r="Q291" s="183"/>
      <c r="R291" s="183"/>
      <c r="S291" s="183"/>
      <c r="T291" s="189" t="s">
        <v>605</v>
      </c>
      <c r="U291" s="183"/>
      <c r="V291" s="183"/>
      <c r="W291" s="185"/>
      <c r="X291" s="183"/>
      <c r="Y291" s="185"/>
      <c r="Z291" s="183"/>
      <c r="AA291" s="183"/>
      <c r="AB291" s="183"/>
      <c r="AC291" s="189" t="s">
        <v>605</v>
      </c>
      <c r="AD291" s="183"/>
      <c r="AE291" s="199"/>
      <c r="AF291" s="203"/>
      <c r="AG291" s="201"/>
      <c r="AH291" s="201"/>
      <c r="AI291" s="183"/>
      <c r="AJ291" s="201"/>
      <c r="AK291" s="250" t="str">
        <f>IF(ISTEXT(AJ291),VLOOKUP(AJ291,'_Keuzelijst Algemeen'!$B$2:$C$106,2,FALSE),"")</f>
        <v/>
      </c>
      <c r="AL291" s="193" t="s">
        <v>605</v>
      </c>
    </row>
    <row r="292" spans="1:38" x14ac:dyDescent="0.3">
      <c r="A292" s="249" t="s">
        <v>320</v>
      </c>
      <c r="B292" s="221"/>
      <c r="C292" s="250" t="str">
        <f>IF(ISTEXT(B292),VLOOKUP(B292,'_Keuzelijst Algemeen'!$AE$3:$AF$19,2,),"")</f>
        <v/>
      </c>
      <c r="D292" s="215"/>
      <c r="E292" s="181"/>
      <c r="F292" s="189" t="s">
        <v>605</v>
      </c>
      <c r="G292" s="201"/>
      <c r="H292" s="199"/>
      <c r="I292" s="183"/>
      <c r="J292" s="183"/>
      <c r="K292" s="20"/>
      <c r="L292" s="189" t="s">
        <v>605</v>
      </c>
      <c r="M292" s="189" t="s">
        <v>605</v>
      </c>
      <c r="O292" s="201"/>
      <c r="Q292" s="183"/>
      <c r="R292" s="183"/>
      <c r="S292" s="183"/>
      <c r="T292" s="189" t="s">
        <v>605</v>
      </c>
      <c r="U292" s="183"/>
      <c r="V292" s="183"/>
      <c r="W292" s="185"/>
      <c r="X292" s="183"/>
      <c r="Y292" s="185"/>
      <c r="Z292" s="183"/>
      <c r="AA292" s="183"/>
      <c r="AB292" s="183"/>
      <c r="AC292" s="189" t="s">
        <v>605</v>
      </c>
      <c r="AD292" s="183"/>
      <c r="AE292" s="199"/>
      <c r="AF292" s="203"/>
      <c r="AG292" s="201"/>
      <c r="AH292" s="201"/>
      <c r="AI292" s="183"/>
      <c r="AJ292" s="201"/>
      <c r="AK292" s="250" t="str">
        <f>IF(ISTEXT(AJ292),VLOOKUP(AJ292,'_Keuzelijst Algemeen'!$B$2:$C$106,2,FALSE),"")</f>
        <v/>
      </c>
      <c r="AL292" s="193" t="s">
        <v>605</v>
      </c>
    </row>
    <row r="293" spans="1:38" x14ac:dyDescent="0.3">
      <c r="A293" s="249" t="s">
        <v>320</v>
      </c>
      <c r="B293" s="221"/>
      <c r="C293" s="250" t="str">
        <f>IF(ISTEXT(B293),VLOOKUP(B293,'_Keuzelijst Algemeen'!$AE$3:$AF$19,2,),"")</f>
        <v/>
      </c>
      <c r="D293" s="215"/>
      <c r="E293" s="181"/>
      <c r="F293" s="189" t="s">
        <v>605</v>
      </c>
      <c r="G293" s="201"/>
      <c r="H293" s="199"/>
      <c r="I293" s="183"/>
      <c r="J293" s="183"/>
      <c r="K293" s="20"/>
      <c r="L293" s="189" t="s">
        <v>605</v>
      </c>
      <c r="M293" s="189" t="s">
        <v>605</v>
      </c>
      <c r="O293" s="201"/>
      <c r="Q293" s="183"/>
      <c r="R293" s="183"/>
      <c r="S293" s="183"/>
      <c r="T293" s="189" t="s">
        <v>605</v>
      </c>
      <c r="U293" s="183"/>
      <c r="V293" s="183"/>
      <c r="W293" s="185"/>
      <c r="X293" s="183"/>
      <c r="Y293" s="185"/>
      <c r="Z293" s="183"/>
      <c r="AA293" s="183"/>
      <c r="AB293" s="183"/>
      <c r="AC293" s="189" t="s">
        <v>605</v>
      </c>
      <c r="AD293" s="183"/>
      <c r="AE293" s="199"/>
      <c r="AF293" s="203"/>
      <c r="AG293" s="201"/>
      <c r="AH293" s="201"/>
      <c r="AI293" s="183"/>
      <c r="AJ293" s="201"/>
      <c r="AK293" s="250" t="str">
        <f>IF(ISTEXT(AJ293),VLOOKUP(AJ293,'_Keuzelijst Algemeen'!$B$2:$C$106,2,FALSE),"")</f>
        <v/>
      </c>
      <c r="AL293" s="193" t="s">
        <v>605</v>
      </c>
    </row>
    <row r="294" spans="1:38" x14ac:dyDescent="0.3">
      <c r="A294" s="249" t="s">
        <v>320</v>
      </c>
      <c r="B294" s="221"/>
      <c r="C294" s="250" t="str">
        <f>IF(ISTEXT(B294),VLOOKUP(B294,'_Keuzelijst Algemeen'!$AE$3:$AF$19,2,),"")</f>
        <v/>
      </c>
      <c r="D294" s="215"/>
      <c r="E294" s="181"/>
      <c r="F294" s="189" t="s">
        <v>605</v>
      </c>
      <c r="G294" s="201"/>
      <c r="H294" s="199"/>
      <c r="I294" s="183"/>
      <c r="J294" s="183"/>
      <c r="K294" s="20"/>
      <c r="L294" s="189" t="s">
        <v>605</v>
      </c>
      <c r="M294" s="189" t="s">
        <v>605</v>
      </c>
      <c r="O294" s="201"/>
      <c r="Q294" s="183"/>
      <c r="R294" s="183"/>
      <c r="S294" s="183"/>
      <c r="T294" s="189" t="s">
        <v>605</v>
      </c>
      <c r="U294" s="183"/>
      <c r="V294" s="183"/>
      <c r="W294" s="185"/>
      <c r="X294" s="183"/>
      <c r="Y294" s="185"/>
      <c r="Z294" s="183"/>
      <c r="AA294" s="183"/>
      <c r="AB294" s="183"/>
      <c r="AC294" s="189" t="s">
        <v>605</v>
      </c>
      <c r="AD294" s="183"/>
      <c r="AE294" s="199"/>
      <c r="AF294" s="203"/>
      <c r="AG294" s="201"/>
      <c r="AH294" s="201"/>
      <c r="AI294" s="183"/>
      <c r="AJ294" s="201"/>
      <c r="AK294" s="250" t="str">
        <f>IF(ISTEXT(AJ294),VLOOKUP(AJ294,'_Keuzelijst Algemeen'!$B$2:$C$106,2,FALSE),"")</f>
        <v/>
      </c>
      <c r="AL294" s="193" t="s">
        <v>605</v>
      </c>
    </row>
    <row r="295" spans="1:38" x14ac:dyDescent="0.3">
      <c r="A295" s="249" t="s">
        <v>320</v>
      </c>
      <c r="B295" s="221"/>
      <c r="C295" s="250" t="str">
        <f>IF(ISTEXT(B295),VLOOKUP(B295,'_Keuzelijst Algemeen'!$AE$3:$AF$19,2,),"")</f>
        <v/>
      </c>
      <c r="D295" s="215"/>
      <c r="E295" s="181"/>
      <c r="F295" s="189" t="s">
        <v>605</v>
      </c>
      <c r="G295" s="201"/>
      <c r="H295" s="199"/>
      <c r="I295" s="183"/>
      <c r="J295" s="183"/>
      <c r="K295" s="20"/>
      <c r="L295" s="189" t="s">
        <v>605</v>
      </c>
      <c r="M295" s="189" t="s">
        <v>605</v>
      </c>
      <c r="O295" s="201"/>
      <c r="Q295" s="183"/>
      <c r="R295" s="183"/>
      <c r="S295" s="183"/>
      <c r="T295" s="189" t="s">
        <v>605</v>
      </c>
      <c r="U295" s="183"/>
      <c r="V295" s="183"/>
      <c r="W295" s="185"/>
      <c r="X295" s="183"/>
      <c r="Y295" s="185"/>
      <c r="Z295" s="183"/>
      <c r="AA295" s="183"/>
      <c r="AB295" s="183"/>
      <c r="AC295" s="189" t="s">
        <v>605</v>
      </c>
      <c r="AD295" s="183"/>
      <c r="AE295" s="199"/>
      <c r="AF295" s="203"/>
      <c r="AG295" s="201"/>
      <c r="AH295" s="201"/>
      <c r="AI295" s="183"/>
      <c r="AJ295" s="201"/>
      <c r="AK295" s="250" t="str">
        <f>IF(ISTEXT(AJ295),VLOOKUP(AJ295,'_Keuzelijst Algemeen'!$B$2:$C$106,2,FALSE),"")</f>
        <v/>
      </c>
      <c r="AL295" s="193" t="s">
        <v>605</v>
      </c>
    </row>
    <row r="296" spans="1:38" x14ac:dyDescent="0.3">
      <c r="A296" s="249" t="s">
        <v>320</v>
      </c>
      <c r="B296" s="221"/>
      <c r="C296" s="250" t="str">
        <f>IF(ISTEXT(B296),VLOOKUP(B296,'_Keuzelijst Algemeen'!$AE$3:$AF$19,2,),"")</f>
        <v/>
      </c>
      <c r="D296" s="215"/>
      <c r="E296" s="181"/>
      <c r="F296" s="189" t="s">
        <v>605</v>
      </c>
      <c r="G296" s="201"/>
      <c r="H296" s="199"/>
      <c r="I296" s="183"/>
      <c r="J296" s="183"/>
      <c r="K296" s="20"/>
      <c r="L296" s="189" t="s">
        <v>605</v>
      </c>
      <c r="M296" s="189" t="s">
        <v>605</v>
      </c>
      <c r="O296" s="201"/>
      <c r="Q296" s="183"/>
      <c r="R296" s="183"/>
      <c r="S296" s="183"/>
      <c r="T296" s="189" t="s">
        <v>605</v>
      </c>
      <c r="U296" s="183"/>
      <c r="V296" s="183"/>
      <c r="W296" s="185"/>
      <c r="X296" s="183"/>
      <c r="Y296" s="185"/>
      <c r="Z296" s="183"/>
      <c r="AA296" s="183"/>
      <c r="AB296" s="183"/>
      <c r="AC296" s="189" t="s">
        <v>605</v>
      </c>
      <c r="AD296" s="183"/>
      <c r="AE296" s="199"/>
      <c r="AF296" s="203"/>
      <c r="AG296" s="201"/>
      <c r="AH296" s="201"/>
      <c r="AI296" s="183"/>
      <c r="AJ296" s="201"/>
      <c r="AK296" s="250" t="str">
        <f>IF(ISTEXT(AJ296),VLOOKUP(AJ296,'_Keuzelijst Algemeen'!$B$2:$C$106,2,FALSE),"")</f>
        <v/>
      </c>
      <c r="AL296" s="193" t="s">
        <v>605</v>
      </c>
    </row>
    <row r="297" spans="1:38" x14ac:dyDescent="0.3">
      <c r="A297" s="249" t="s">
        <v>320</v>
      </c>
      <c r="B297" s="221"/>
      <c r="C297" s="250" t="str">
        <f>IF(ISTEXT(B297),VLOOKUP(B297,'_Keuzelijst Algemeen'!$AE$3:$AF$19,2,),"")</f>
        <v/>
      </c>
      <c r="D297" s="215"/>
      <c r="E297" s="181"/>
      <c r="F297" s="189" t="s">
        <v>605</v>
      </c>
      <c r="G297" s="201"/>
      <c r="H297" s="199"/>
      <c r="I297" s="183"/>
      <c r="J297" s="183"/>
      <c r="K297" s="20"/>
      <c r="L297" s="189" t="s">
        <v>605</v>
      </c>
      <c r="M297" s="189" t="s">
        <v>605</v>
      </c>
      <c r="O297" s="201"/>
      <c r="Q297" s="183"/>
      <c r="R297" s="183"/>
      <c r="S297" s="183"/>
      <c r="T297" s="189" t="s">
        <v>605</v>
      </c>
      <c r="U297" s="183"/>
      <c r="V297" s="183"/>
      <c r="W297" s="185"/>
      <c r="X297" s="183"/>
      <c r="Y297" s="185"/>
      <c r="Z297" s="183"/>
      <c r="AA297" s="183"/>
      <c r="AB297" s="183"/>
      <c r="AC297" s="189" t="s">
        <v>605</v>
      </c>
      <c r="AD297" s="183"/>
      <c r="AE297" s="199"/>
      <c r="AF297" s="203"/>
      <c r="AG297" s="201"/>
      <c r="AH297" s="201"/>
      <c r="AI297" s="183"/>
      <c r="AJ297" s="201"/>
      <c r="AK297" s="250" t="str">
        <f>IF(ISTEXT(AJ297),VLOOKUP(AJ297,'_Keuzelijst Algemeen'!$B$2:$C$106,2,FALSE),"")</f>
        <v/>
      </c>
      <c r="AL297" s="193" t="s">
        <v>605</v>
      </c>
    </row>
    <row r="298" spans="1:38" x14ac:dyDescent="0.3">
      <c r="A298" s="249" t="s">
        <v>320</v>
      </c>
      <c r="B298" s="221"/>
      <c r="C298" s="250" t="str">
        <f>IF(ISTEXT(B298),VLOOKUP(B298,'_Keuzelijst Algemeen'!$AE$3:$AF$19,2,),"")</f>
        <v/>
      </c>
      <c r="D298" s="215"/>
      <c r="E298" s="181"/>
      <c r="F298" s="189" t="s">
        <v>605</v>
      </c>
      <c r="G298" s="201"/>
      <c r="H298" s="199"/>
      <c r="I298" s="183"/>
      <c r="J298" s="183"/>
      <c r="K298" s="20"/>
      <c r="L298" s="189" t="s">
        <v>605</v>
      </c>
      <c r="M298" s="189" t="s">
        <v>605</v>
      </c>
      <c r="O298" s="201"/>
      <c r="Q298" s="183"/>
      <c r="R298" s="183"/>
      <c r="S298" s="183"/>
      <c r="T298" s="189" t="s">
        <v>605</v>
      </c>
      <c r="U298" s="183"/>
      <c r="V298" s="183"/>
      <c r="W298" s="185"/>
      <c r="X298" s="183"/>
      <c r="Y298" s="185"/>
      <c r="Z298" s="183"/>
      <c r="AA298" s="183"/>
      <c r="AB298" s="183"/>
      <c r="AC298" s="189" t="s">
        <v>605</v>
      </c>
      <c r="AD298" s="183"/>
      <c r="AE298" s="199"/>
      <c r="AF298" s="203"/>
      <c r="AG298" s="201"/>
      <c r="AH298" s="201"/>
      <c r="AI298" s="183"/>
      <c r="AJ298" s="201"/>
      <c r="AK298" s="250" t="str">
        <f>IF(ISTEXT(AJ298),VLOOKUP(AJ298,'_Keuzelijst Algemeen'!$B$2:$C$106,2,FALSE),"")</f>
        <v/>
      </c>
      <c r="AL298" s="193" t="s">
        <v>605</v>
      </c>
    </row>
    <row r="299" spans="1:38" x14ac:dyDescent="0.3">
      <c r="A299" s="249" t="s">
        <v>320</v>
      </c>
      <c r="B299" s="221"/>
      <c r="C299" s="250" t="str">
        <f>IF(ISTEXT(B299),VLOOKUP(B299,'_Keuzelijst Algemeen'!$AE$3:$AF$19,2,),"")</f>
        <v/>
      </c>
      <c r="D299" s="215"/>
      <c r="E299" s="181"/>
      <c r="F299" s="189" t="s">
        <v>605</v>
      </c>
      <c r="G299" s="201"/>
      <c r="H299" s="199"/>
      <c r="I299" s="183"/>
      <c r="J299" s="183"/>
      <c r="K299" s="20"/>
      <c r="L299" s="189" t="s">
        <v>605</v>
      </c>
      <c r="M299" s="189" t="s">
        <v>605</v>
      </c>
      <c r="O299" s="201"/>
      <c r="Q299" s="183"/>
      <c r="R299" s="183"/>
      <c r="S299" s="183"/>
      <c r="T299" s="189" t="s">
        <v>605</v>
      </c>
      <c r="U299" s="183"/>
      <c r="V299" s="183"/>
      <c r="W299" s="185"/>
      <c r="X299" s="183"/>
      <c r="Y299" s="185"/>
      <c r="Z299" s="183"/>
      <c r="AA299" s="183"/>
      <c r="AB299" s="183"/>
      <c r="AC299" s="189" t="s">
        <v>605</v>
      </c>
      <c r="AD299" s="183"/>
      <c r="AE299" s="199"/>
      <c r="AF299" s="203"/>
      <c r="AG299" s="201"/>
      <c r="AH299" s="201"/>
      <c r="AI299" s="183"/>
      <c r="AJ299" s="201"/>
      <c r="AK299" s="250" t="str">
        <f>IF(ISTEXT(AJ299),VLOOKUP(AJ299,'_Keuzelijst Algemeen'!$B$2:$C$106,2,FALSE),"")</f>
        <v/>
      </c>
      <c r="AL299" s="193" t="s">
        <v>605</v>
      </c>
    </row>
    <row r="300" spans="1:38" x14ac:dyDescent="0.3">
      <c r="A300" s="249" t="s">
        <v>320</v>
      </c>
      <c r="B300" s="221"/>
      <c r="C300" s="250" t="str">
        <f>IF(ISTEXT(B300),VLOOKUP(B300,'_Keuzelijst Algemeen'!$AE$3:$AF$19,2,),"")</f>
        <v/>
      </c>
      <c r="D300" s="215"/>
      <c r="E300" s="181"/>
      <c r="F300" s="189" t="s">
        <v>605</v>
      </c>
      <c r="G300" s="201"/>
      <c r="H300" s="199"/>
      <c r="I300" s="183"/>
      <c r="J300" s="183"/>
      <c r="K300" s="20"/>
      <c r="L300" s="189" t="s">
        <v>605</v>
      </c>
      <c r="M300" s="189" t="s">
        <v>605</v>
      </c>
      <c r="O300" s="201"/>
      <c r="Q300" s="183"/>
      <c r="R300" s="183"/>
      <c r="S300" s="183"/>
      <c r="T300" s="189" t="s">
        <v>605</v>
      </c>
      <c r="U300" s="183"/>
      <c r="V300" s="183"/>
      <c r="W300" s="185"/>
      <c r="X300" s="183"/>
      <c r="Y300" s="185"/>
      <c r="Z300" s="183"/>
      <c r="AA300" s="183"/>
      <c r="AB300" s="183"/>
      <c r="AC300" s="189" t="s">
        <v>605</v>
      </c>
      <c r="AD300" s="183"/>
      <c r="AE300" s="199"/>
      <c r="AF300" s="203"/>
      <c r="AG300" s="201"/>
      <c r="AH300" s="201"/>
      <c r="AI300" s="183"/>
      <c r="AJ300" s="201"/>
      <c r="AK300" s="250" t="str">
        <f>IF(ISTEXT(AJ300),VLOOKUP(AJ300,'_Keuzelijst Algemeen'!$B$2:$C$106,2,FALSE),"")</f>
        <v/>
      </c>
      <c r="AL300" s="193" t="s">
        <v>605</v>
      </c>
    </row>
    <row r="301" spans="1:38" s="47" customFormat="1" ht="15" thickBot="1" x14ac:dyDescent="0.35">
      <c r="A301" s="249" t="s">
        <v>320</v>
      </c>
      <c r="B301" s="222"/>
      <c r="C301" s="251" t="str">
        <f>IF(ISTEXT(B301),VLOOKUP(B301,'_Keuzelijst Algemeen'!$AE$3:$AF$19,2,),"")</f>
        <v/>
      </c>
      <c r="D301" s="216"/>
      <c r="E301" s="205"/>
      <c r="F301" s="207" t="s">
        <v>605</v>
      </c>
      <c r="G301" s="209"/>
      <c r="H301" s="206"/>
      <c r="I301" s="191"/>
      <c r="J301" s="191"/>
      <c r="K301" s="211"/>
      <c r="L301" s="207" t="s">
        <v>605</v>
      </c>
      <c r="M301" s="207" t="s">
        <v>605</v>
      </c>
      <c r="N301" s="76"/>
      <c r="O301" s="209"/>
      <c r="P301" s="76"/>
      <c r="Q301" s="191"/>
      <c r="R301" s="191"/>
      <c r="S301" s="191"/>
      <c r="T301" s="207" t="s">
        <v>605</v>
      </c>
      <c r="U301" s="191"/>
      <c r="V301" s="191"/>
      <c r="W301" s="210"/>
      <c r="X301" s="191"/>
      <c r="Y301" s="210"/>
      <c r="Z301" s="191"/>
      <c r="AA301" s="191"/>
      <c r="AB301" s="191"/>
      <c r="AC301" s="207" t="s">
        <v>605</v>
      </c>
      <c r="AD301" s="191"/>
      <c r="AE301" s="206"/>
      <c r="AF301" s="208"/>
      <c r="AG301" s="209"/>
      <c r="AH301" s="209"/>
      <c r="AI301" s="191"/>
      <c r="AJ301" s="209"/>
      <c r="AK301" s="251" t="str">
        <f>IF(ISTEXT(AJ301),VLOOKUP(AJ301,'_Keuzelijst Algemeen'!$B$2:$C$106,2,FALSE),"")</f>
        <v/>
      </c>
      <c r="AL301" s="218" t="s">
        <v>605</v>
      </c>
    </row>
    <row r="302" spans="1:38" ht="15" thickTop="1" x14ac:dyDescent="0.3"/>
  </sheetData>
  <sheetProtection algorithmName="SHA-512" hashValue="Paeq6q7DZUwpVLqcHw6CJQSdp1c9bf+Al3eE5Lqd6rYr8ScA9F3YWxrJc/3P7p5w9cIAd14RJ6jELIt75J1+rQ==" saltValue="3qyp5i9ndNORIU0L66gAFQ==" spinCount="100000" sheet="1" objects="1" scenarios="1"/>
  <protectedRanges>
    <protectedRange algorithmName="SHA-512" hashValue="y5fQRzErfh9CNwtONsuoeaQNIvRXmQh4HM2x1lg+bxtqnidWJoueFlIgwsxqP/pmy+EGC/jd5is35/z5WLWwvg==" saltValue="DpY+wlYw73ymQB3+al+P7g==" spinCount="100000" sqref="AK1:AK3 AK302:AK1048576" name="Wegnummer"/>
  </protectedRanges>
  <dataValidations xWindow="848" yWindow="355" count="18">
    <dataValidation allowBlank="1" showInputMessage="1" showErrorMessage="1" promptTitle="Wegnummer" prompt="deze waarde wordt automatisch ingevuld op basis van Wegnaam" sqref="AK1:AK3" xr:uid="{7733E3F9-8A3A-4E1E-8D89-7EE3B2A0CB61}"/>
    <dataValidation type="date" operator="greaterThan" allowBlank="1" showInputMessage="1" showErrorMessage="1" promptTitle="Garantiedatum" prompt="Vul hier als datum de laatste dag van de grantieperiode in" sqref="N4:N301" xr:uid="{B7981CED-396B-4AE9-BFDE-59642BBFB302}">
      <formula1>TODAY()</formula1>
    </dataValidation>
    <dataValidation allowBlank="1" showInputMessage="1" showErrorMessage="1" promptTitle="Naam aannemer" prompt="vul hier de naam van de hoofdaannemer in" sqref="X4:X301" xr:uid="{63231914-C0B3-4E9E-84F3-1B52D3540562}"/>
    <dataValidation type="whole" allowBlank="1" showInputMessage="1" showErrorMessage="1" promptTitle="Jaar van aanleg" prompt="Vul hier het jaar van aanleg in als het een nieuw aangelegd object betreft" sqref="R4:R301" xr:uid="{AF269791-0EFE-47B9-91F3-1038820458A8}">
      <formula1>1900</formula1>
      <formula2>2200</formula2>
    </dataValidation>
    <dataValidation type="whole" allowBlank="1" showInputMessage="1" showErrorMessage="1" promptTitle="Jaar van onderhoud" prompt="Jaar van uitgevoerd onderhoud invoeren" sqref="S4:S301" xr:uid="{DD3F0016-4A94-4428-BED6-AC332718070A}">
      <formula1>1900</formula1>
      <formula2>2200</formula2>
    </dataValidation>
    <dataValidation allowBlank="1" showInputMessage="1" showErrorMessage="1" promptTitle="Onderdeel kunstwerk" prompt="indien een object onderdeel is van een kunstwerk hier het nummer van kunstwerk opnemen" sqref="Z4:Z301" xr:uid="{FA42153B-8BBA-4453-8B50-5B2CC66524DF}"/>
    <dataValidation allowBlank="1" showInputMessage="1" showErrorMessage="1" promptTitle="Id" prompt="behoud hier het oospronkelijke iASSET ID wanneer een object de status bestaand of vervallen heeft" sqref="Q4:Q301" xr:uid="{F529310B-535F-412E-9C63-6169333D5779}"/>
    <dataValidation type="list" allowBlank="1" showInputMessage="1" showErrorMessage="1" sqref="AF4:AH301 O4:O301 G4:G301 AJ4:AJ301 K4:K301" xr:uid="{3703F00B-6562-4E82-B548-2D3AC70EFE0A}">
      <formula1>INDIRECT(G$1)</formula1>
    </dataValidation>
    <dataValidation type="custom" allowBlank="1" showInputMessage="1" showErrorMessage="1" promptTitle="Wegnummer" prompt="deze waarde wordt automatisch ingevuld op basis van Wegnaam" sqref="AK4:AK301" xr:uid="{02C4EF2F-E7EF-426B-B25F-9346E784C68D}">
      <formula1>"geen"</formula1>
    </dataValidation>
    <dataValidation allowBlank="1" showInputMessage="1" showErrorMessage="1" promptTitle="Hoogte (m)" prompt="Vul hier de hoogte van het object in tov het maaiveld_x000a_" sqref="P4:P301" xr:uid="{14503CDC-9DBA-4E08-B31D-E3EE9295C11C}"/>
    <dataValidation allowBlank="1" showInputMessage="1" showErrorMessage="1" promptTitle="Onderdeel van" prompt="ID van object waarvan dit object een onderdeel van is/aan bevestigd is. Bijvoorbeeld wanneer een leuning op een geleiderail staat dient hier bij de leuning het ID van de geleiderail ingevuld te worden." sqref="AA4:AA301" xr:uid="{F3D57FE6-BD2C-4E49-8BDB-12A7EDE266ED}"/>
    <dataValidation type="custom" allowBlank="1" showInputMessage="1" showErrorMessage="1" promptTitle="Identtificatie objecttype" prompt="Waarde wordt automatisch ingevuld obv subthema_x000a_" sqref="C4:C301" xr:uid="{08C0A9C4-0B69-4410-A1D1-AE6E80EAD81C}">
      <formula1>"geen"</formula1>
    </dataValidation>
    <dataValidation type="list" allowBlank="1" showInputMessage="1" showErrorMessage="1" promptTitle="Type" prompt="Wanneer er geen keuzemogelijkheid onstaat dient deze cel leeggelaten te worden_x000a_" sqref="D4:D301" xr:uid="{94AD6F13-B0AE-4106-B9E6-A4EE2062689F}">
      <formula1>INDIRECT(B4)</formula1>
    </dataValidation>
    <dataValidation type="list" allowBlank="1" showInputMessage="1" showErrorMessage="1" promptTitle="Subthema" prompt="Deze kan ingevoerd worden nadat het Thema is gekozen_x000a_" sqref="B4:B301" xr:uid="{0A4E8196-E657-4CF3-A485-578BFFDFECEE}">
      <formula1>INDIRECT($A4)</formula1>
    </dataValidation>
    <dataValidation type="list" allowBlank="1" showInputMessage="1" showErrorMessage="1" promptTitle="Bevestigingswijze" prompt="Wanneer er geen keuzemogelijkheid onstaat dient deze cel leeggelaten te worden_x000a_" sqref="H4:H301" xr:uid="{387C1085-5E4F-4C07-B3B4-F598D1A36D5A}">
      <formula1>IF(OR(B4="Fietsbewegwijzering",B4="Hoofdbewegwijzeringsbord",B4="Lichtwegwijzer",B4="overige_bebording",B4="Straatnaamborden",B4="Verkeersbord_RVV",B4="Toeristische_bewegwijzering")=TRUE,INDIRECT(H$1),"Nee")</formula1>
    </dataValidation>
    <dataValidation type="list" allowBlank="1" showInputMessage="1" showErrorMessage="1" promptTitle="paaltype" prompt="Wanneer er geen keuzemogelijkheid onstaat dient deze cel leeggelaten te worden" sqref="AE4:AE301" xr:uid="{1C68A185-B16D-4EAA-B849-2B4DF0837060}">
      <formula1>IF(OR(B4="Fietsbewegwijzering",B4="Hoofdbewegwijzeringsbord",B4="Lichtwegwijzer",B4="overige_bebording",B4="Straatnaamborden",B4="Verkeersbord_RVV",B4="Toeristische_bewegwijzering")=TRUE,INDIRECT(H$1),"Nee")</formula1>
    </dataValidation>
    <dataValidation allowBlank="1" showInputMessage="1" showErrorMessage="1" promptTitle="RDS_coordinaten" prompt="Voer hier de RDS coordinaten in WKT formaat in." sqref="E4:E301" xr:uid="{62B5456C-A280-45A5-8515-64E0CE9F57AC}"/>
    <dataValidation allowBlank="1" showInputMessage="1" showErrorMessage="1" promptTitle="Vooraf gedefinieerd" prompt="Deze waardes zijn vooraf gedefinieerd en hoeven niet te worden aangepast." sqref="A4:A301" xr:uid="{086C2342-5FE7-42CB-B0C4-900D6B13E9C1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B0118-5C11-4EDA-ABA5-93F501DFDCE5}">
  <sheetPr>
    <tabColor rgb="FF92D050"/>
  </sheetPr>
  <dimension ref="A1:Y1005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3" sqref="B13"/>
    </sheetView>
  </sheetViews>
  <sheetFormatPr defaultRowHeight="14.4" x14ac:dyDescent="0.3"/>
  <cols>
    <col min="1" max="1" width="13.21875" bestFit="1" customWidth="1"/>
    <col min="2" max="2" width="32.77734375" customWidth="1"/>
    <col min="3" max="4" width="27.77734375" bestFit="1" customWidth="1"/>
    <col min="5" max="5" width="31.5546875" bestFit="1" customWidth="1"/>
    <col min="6" max="6" width="36.6640625" bestFit="1" customWidth="1"/>
    <col min="7" max="7" width="26.5546875" customWidth="1"/>
    <col min="8" max="8" width="18" bestFit="1" customWidth="1"/>
    <col min="9" max="9" width="16.33203125" bestFit="1" customWidth="1"/>
    <col min="10" max="10" width="17.33203125" bestFit="1" customWidth="1"/>
    <col min="11" max="11" width="16.6640625" bestFit="1" customWidth="1"/>
    <col min="12" max="12" width="21.33203125" customWidth="1"/>
    <col min="13" max="13" width="20.44140625" bestFit="1" customWidth="1"/>
    <col min="14" max="14" width="48.5546875" customWidth="1"/>
    <col min="15" max="15" width="34.88671875" customWidth="1"/>
    <col min="16" max="16" width="48.5546875" bestFit="1" customWidth="1"/>
    <col min="17" max="17" width="27.109375" bestFit="1" customWidth="1"/>
    <col min="18" max="18" width="11.5546875" customWidth="1"/>
    <col min="19" max="19" width="8" hidden="1" customWidth="1"/>
    <col min="20" max="20" width="13" bestFit="1" customWidth="1"/>
    <col min="21" max="21" width="18.44140625" bestFit="1" customWidth="1"/>
    <col min="22" max="22" width="16.6640625" customWidth="1"/>
    <col min="23" max="23" width="15.33203125" hidden="1" customWidth="1"/>
    <col min="24" max="24" width="13.21875" hidden="1" customWidth="1"/>
    <col min="25" max="25" width="14.5546875" bestFit="1" customWidth="1"/>
  </cols>
  <sheetData>
    <row r="1" spans="1:25" s="259" customFormat="1" ht="19.95" customHeight="1" thickBot="1" x14ac:dyDescent="0.35">
      <c r="A1" s="264" t="str">
        <f>_Lijsten!A85</f>
        <v>Thema</v>
      </c>
      <c r="B1" s="255" t="str">
        <f>_Lijsten!A83</f>
        <v>Subthema</v>
      </c>
      <c r="C1" s="254" t="str">
        <f>_Lijsten!A43</f>
        <v>Identificatie objecttype</v>
      </c>
      <c r="D1" s="255" t="str">
        <f>_Lijsten!A104</f>
        <v>NEN2767 beheerobject</v>
      </c>
      <c r="E1" s="255" t="str">
        <f>_Lijsten!A105</f>
        <v>Kunstwerken objecttype</v>
      </c>
      <c r="F1" s="256" t="str">
        <f>_Lijsten!A106</f>
        <v>belastingklasse verkeersklasse</v>
      </c>
      <c r="G1" s="257" t="str">
        <f>_Lijsten!A75</f>
        <v>RDS coordinaten</v>
      </c>
      <c r="H1" s="255" t="str">
        <f>_Lijsten!A107</f>
        <v>Totale breedte</v>
      </c>
      <c r="I1" s="255" t="str">
        <f>_Lijsten!A108</f>
        <v>Totale lengte</v>
      </c>
      <c r="J1" s="255" t="str">
        <f>_Lijsten!A26</f>
        <v>doorrijbreedte</v>
      </c>
      <c r="K1" s="255" t="str">
        <f>_Lijsten!A25</f>
        <v>doorrijhoogte</v>
      </c>
      <c r="L1" s="255" t="str">
        <f>_Lijsten!A109</f>
        <v>Doorvaartbreedte</v>
      </c>
      <c r="M1" s="255" t="str">
        <f>_Lijsten!A110</f>
        <v>Doorvaarthoogte</v>
      </c>
      <c r="N1" s="255" t="str">
        <f>_Lijsten!A112</f>
        <v>Ligging type 1</v>
      </c>
      <c r="O1" s="255" t="str">
        <f>_Lijsten!A113</f>
        <v>Ligging wegnummer 1</v>
      </c>
      <c r="P1" s="258" t="str">
        <f>_Lijsten!A114</f>
        <v>Ligging hectometrering 1</v>
      </c>
      <c r="Q1" s="255" t="str">
        <f>_Lijsten!A77</f>
        <v>relatieveHoogteligging</v>
      </c>
      <c r="R1" s="255" t="str">
        <f>_Lijsten!A81</f>
        <v>Status</v>
      </c>
      <c r="S1" s="255" t="str">
        <f>_Lijsten!A76</f>
        <v>Regio</v>
      </c>
      <c r="T1" s="255" t="str">
        <f>_Lijsten!A37</f>
        <v>Gemeente</v>
      </c>
      <c r="U1" s="255" t="str">
        <f>_Lijsten!A96</f>
        <v>Wegnaam</v>
      </c>
      <c r="V1" s="254" t="str">
        <f>_Lijsten!A97</f>
        <v>Wegnummer</v>
      </c>
      <c r="W1" s="254" t="str">
        <f>_Lijsten!A30</f>
        <v>Eigenaar</v>
      </c>
      <c r="X1" s="254" t="str">
        <f>_Lijsten!A9</f>
        <v>Beheerder</v>
      </c>
      <c r="Y1" s="258" t="str">
        <f>_Lijsten!A154</f>
        <v>Bouwjaar</v>
      </c>
    </row>
    <row r="2" spans="1:25" hidden="1" x14ac:dyDescent="0.3">
      <c r="A2" s="121" t="s">
        <v>737</v>
      </c>
      <c r="B2" s="70"/>
      <c r="C2" s="223"/>
      <c r="D2" s="197" t="s">
        <v>2616</v>
      </c>
      <c r="E2" s="197" t="s">
        <v>2616</v>
      </c>
      <c r="F2" s="77" t="s">
        <v>813</v>
      </c>
      <c r="G2" s="78"/>
      <c r="H2" s="70"/>
      <c r="I2" s="70"/>
      <c r="J2" s="70"/>
      <c r="K2" s="70"/>
      <c r="L2" s="70"/>
      <c r="M2" s="70"/>
      <c r="N2" s="70" t="s">
        <v>817</v>
      </c>
      <c r="O2" s="70"/>
      <c r="P2" s="71"/>
      <c r="Q2" s="70"/>
      <c r="R2" s="70"/>
      <c r="S2" s="70"/>
      <c r="T2" s="70"/>
      <c r="U2" s="70"/>
      <c r="V2" s="121"/>
      <c r="W2" s="70"/>
      <c r="X2" s="70"/>
      <c r="Y2" s="71"/>
    </row>
    <row r="3" spans="1:25" ht="15" hidden="1" thickBot="1" x14ac:dyDescent="0.35">
      <c r="A3" s="122"/>
      <c r="B3" s="76"/>
      <c r="C3" s="224"/>
      <c r="D3" s="198"/>
      <c r="E3" s="198"/>
      <c r="F3" s="79"/>
      <c r="G3" s="80"/>
      <c r="H3" s="76"/>
      <c r="I3" s="76"/>
      <c r="J3" s="76"/>
      <c r="K3" s="76"/>
      <c r="L3" s="76"/>
      <c r="M3" s="76"/>
      <c r="N3" s="81" t="s">
        <v>786</v>
      </c>
      <c r="O3" s="76" t="s">
        <v>786</v>
      </c>
      <c r="P3" s="82" t="s">
        <v>786</v>
      </c>
      <c r="Q3" s="76"/>
      <c r="R3" s="76"/>
      <c r="S3" s="76"/>
      <c r="T3" s="76"/>
      <c r="U3" s="76"/>
      <c r="V3" s="122"/>
      <c r="W3" s="76"/>
      <c r="X3" s="76"/>
      <c r="Y3" s="82"/>
    </row>
    <row r="4" spans="1:25" ht="15" customHeight="1" thickTop="1" x14ac:dyDescent="0.3">
      <c r="A4" s="265" t="str">
        <f>$A$2</f>
        <v>Kunstwerken</v>
      </c>
      <c r="B4" s="72"/>
      <c r="C4" s="260" t="str">
        <f>IF(ISTEXT(B4),VLOOKUP(B4,'_Keuzelijst Algemeen'!$BA$3:$BB$19,2,),"")</f>
        <v/>
      </c>
      <c r="D4" s="225"/>
      <c r="E4" s="225"/>
      <c r="F4" s="83"/>
      <c r="G4" s="84"/>
      <c r="H4" s="242"/>
      <c r="I4" s="73"/>
      <c r="J4" s="73"/>
      <c r="K4" s="73"/>
      <c r="L4" s="73"/>
      <c r="M4" s="73"/>
      <c r="N4" s="72"/>
      <c r="O4" s="72"/>
      <c r="P4" s="74"/>
      <c r="Q4" s="72"/>
      <c r="R4" s="72"/>
      <c r="S4" s="72"/>
      <c r="T4" s="72"/>
      <c r="U4" s="72"/>
      <c r="V4" s="262" t="str">
        <f>IF(ISTEXT(U4),VLOOKUP(U4,'_Keuzelijst Algemeen'!$B$3:$C$74,2),"")</f>
        <v/>
      </c>
      <c r="W4" s="72"/>
      <c r="X4" s="72"/>
      <c r="Y4" s="74"/>
    </row>
    <row r="5" spans="1:25" ht="15" customHeight="1" x14ac:dyDescent="0.3">
      <c r="A5" s="263" t="str">
        <f t="shared" ref="A5:A68" si="0">$A$2</f>
        <v>Kunstwerken</v>
      </c>
      <c r="B5" s="69"/>
      <c r="C5" s="261" t="str">
        <f>IF(ISTEXT(B5),VLOOKUP(B5,'_Keuzelijst Algemeen'!$BA$3:$BB$19,2,),"")</f>
        <v/>
      </c>
      <c r="D5" s="197"/>
      <c r="E5" s="197"/>
      <c r="F5" s="85"/>
      <c r="G5" s="78"/>
      <c r="H5" s="70"/>
      <c r="I5" s="70"/>
      <c r="J5" s="70"/>
      <c r="K5" s="70"/>
      <c r="L5" s="70"/>
      <c r="M5" s="70"/>
      <c r="N5" s="69"/>
      <c r="O5" s="69"/>
      <c r="P5" s="71"/>
      <c r="Q5" s="69"/>
      <c r="R5" s="69"/>
      <c r="S5" s="69"/>
      <c r="T5" s="69"/>
      <c r="U5" s="69"/>
      <c r="V5" s="250" t="str">
        <f>IF(ISTEXT(U5),VLOOKUP(U5,'_Keuzelijst Algemeen'!$B$3:$C$74,2),"")</f>
        <v/>
      </c>
      <c r="W5" s="69"/>
      <c r="X5" s="69"/>
      <c r="Y5" s="71"/>
    </row>
    <row r="6" spans="1:25" ht="15" customHeight="1" x14ac:dyDescent="0.3">
      <c r="A6" s="263" t="str">
        <f t="shared" si="0"/>
        <v>Kunstwerken</v>
      </c>
      <c r="B6" s="69"/>
      <c r="C6" s="261" t="str">
        <f>IF(ISTEXT(B6),VLOOKUP(B6,'_Keuzelijst Algemeen'!$BA$3:$BB$19,2,),"")</f>
        <v/>
      </c>
      <c r="D6" s="197"/>
      <c r="E6" s="197"/>
      <c r="F6" s="85"/>
      <c r="G6" s="78"/>
      <c r="H6" s="70"/>
      <c r="I6" s="70"/>
      <c r="J6" s="70"/>
      <c r="K6" s="70"/>
      <c r="L6" s="70"/>
      <c r="M6" s="70"/>
      <c r="N6" s="69"/>
      <c r="O6" s="69"/>
      <c r="P6" s="71"/>
      <c r="Q6" s="69"/>
      <c r="R6" s="69"/>
      <c r="S6" s="69"/>
      <c r="T6" s="69"/>
      <c r="U6" s="69"/>
      <c r="V6" s="250" t="str">
        <f>IF(ISTEXT(U6),VLOOKUP(U6,'_Keuzelijst Algemeen'!$B$3:$C$74,2),"")</f>
        <v/>
      </c>
      <c r="W6" s="69"/>
      <c r="X6" s="69"/>
      <c r="Y6" s="71"/>
    </row>
    <row r="7" spans="1:25" ht="15" customHeight="1" x14ac:dyDescent="0.3">
      <c r="A7" s="263" t="str">
        <f t="shared" si="0"/>
        <v>Kunstwerken</v>
      </c>
      <c r="B7" s="69"/>
      <c r="C7" s="261" t="str">
        <f>IF(ISTEXT(B7),VLOOKUP(B7,'_Keuzelijst Algemeen'!$BA$3:$BB$19,2,),"")</f>
        <v/>
      </c>
      <c r="D7" s="197"/>
      <c r="E7" s="197"/>
      <c r="F7" s="85"/>
      <c r="G7" s="78"/>
      <c r="H7" s="70"/>
      <c r="I7" s="70"/>
      <c r="J7" s="70"/>
      <c r="K7" s="70"/>
      <c r="L7" s="70"/>
      <c r="M7" s="70"/>
      <c r="N7" s="69"/>
      <c r="O7" s="69"/>
      <c r="P7" s="71"/>
      <c r="Q7" s="69"/>
      <c r="R7" s="69"/>
      <c r="S7" s="69"/>
      <c r="T7" s="69"/>
      <c r="U7" s="69"/>
      <c r="V7" s="250" t="str">
        <f>IF(ISTEXT(U7),VLOOKUP(U7,'_Keuzelijst Algemeen'!$B$3:$C$74,2),"")</f>
        <v/>
      </c>
      <c r="W7" s="69"/>
      <c r="X7" s="69"/>
      <c r="Y7" s="71"/>
    </row>
    <row r="8" spans="1:25" ht="15" customHeight="1" x14ac:dyDescent="0.3">
      <c r="A8" s="263" t="str">
        <f t="shared" si="0"/>
        <v>Kunstwerken</v>
      </c>
      <c r="B8" s="69"/>
      <c r="C8" s="261" t="str">
        <f>IF(ISTEXT(B8),VLOOKUP(B8,'_Keuzelijst Algemeen'!$BA$3:$BB$19,2,),"")</f>
        <v/>
      </c>
      <c r="D8" s="197"/>
      <c r="E8" s="197"/>
      <c r="F8" s="85"/>
      <c r="G8" s="78"/>
      <c r="H8" s="70"/>
      <c r="I8" s="70"/>
      <c r="J8" s="70"/>
      <c r="K8" s="70"/>
      <c r="L8" s="70"/>
      <c r="M8" s="70"/>
      <c r="N8" s="69"/>
      <c r="O8" s="69"/>
      <c r="P8" s="71"/>
      <c r="Q8" s="69"/>
      <c r="R8" s="69"/>
      <c r="S8" s="69"/>
      <c r="T8" s="69"/>
      <c r="U8" s="69"/>
      <c r="V8" s="250" t="str">
        <f>IF(ISTEXT(U8),VLOOKUP(U8,'_Keuzelijst Algemeen'!$B$3:$C$74,2),"")</f>
        <v/>
      </c>
      <c r="W8" s="69"/>
      <c r="X8" s="69"/>
      <c r="Y8" s="71"/>
    </row>
    <row r="9" spans="1:25" ht="15" customHeight="1" x14ac:dyDescent="0.3">
      <c r="A9" s="263" t="str">
        <f t="shared" si="0"/>
        <v>Kunstwerken</v>
      </c>
      <c r="B9" s="69"/>
      <c r="C9" s="261" t="str">
        <f>IF(ISTEXT(B9),VLOOKUP(B9,'_Keuzelijst Algemeen'!$BA$3:$BB$19,2,),"")</f>
        <v/>
      </c>
      <c r="D9" s="197"/>
      <c r="E9" s="197"/>
      <c r="F9" s="85"/>
      <c r="G9" s="78"/>
      <c r="H9" s="70"/>
      <c r="I9" s="70"/>
      <c r="J9" s="70"/>
      <c r="K9" s="70"/>
      <c r="L9" s="70"/>
      <c r="M9" s="70"/>
      <c r="N9" s="69"/>
      <c r="O9" s="69"/>
      <c r="P9" s="71"/>
      <c r="Q9" s="69"/>
      <c r="R9" s="69"/>
      <c r="S9" s="69"/>
      <c r="T9" s="69"/>
      <c r="U9" s="69"/>
      <c r="V9" s="250" t="str">
        <f>IF(ISTEXT(U9),VLOOKUP(U9,'_Keuzelijst Algemeen'!$B$3:$C$74,2),"")</f>
        <v/>
      </c>
      <c r="W9" s="69"/>
      <c r="X9" s="69"/>
      <c r="Y9" s="71"/>
    </row>
    <row r="10" spans="1:25" ht="15" customHeight="1" x14ac:dyDescent="0.3">
      <c r="A10" s="263" t="str">
        <f t="shared" si="0"/>
        <v>Kunstwerken</v>
      </c>
      <c r="B10" s="69"/>
      <c r="C10" s="261" t="str">
        <f>IF(ISTEXT(B10),VLOOKUP(B10,'_Keuzelijst Algemeen'!$BA$3:$BB$19,2,),"")</f>
        <v/>
      </c>
      <c r="D10" s="197"/>
      <c r="E10" s="197"/>
      <c r="F10" s="85"/>
      <c r="G10" s="78"/>
      <c r="H10" s="70"/>
      <c r="I10" s="70"/>
      <c r="J10" s="70"/>
      <c r="K10" s="70"/>
      <c r="L10" s="70"/>
      <c r="M10" s="70"/>
      <c r="N10" s="69"/>
      <c r="O10" s="69"/>
      <c r="P10" s="71"/>
      <c r="Q10" s="69"/>
      <c r="R10" s="69"/>
      <c r="S10" s="69"/>
      <c r="T10" s="69"/>
      <c r="U10" s="69"/>
      <c r="V10" s="250" t="str">
        <f>IF(ISTEXT(U10),VLOOKUP(U10,'_Keuzelijst Algemeen'!$B$3:$C$74,2),"")</f>
        <v/>
      </c>
      <c r="W10" s="69"/>
      <c r="X10" s="69"/>
      <c r="Y10" s="71"/>
    </row>
    <row r="11" spans="1:25" ht="15" customHeight="1" x14ac:dyDescent="0.3">
      <c r="A11" s="263" t="str">
        <f t="shared" si="0"/>
        <v>Kunstwerken</v>
      </c>
      <c r="B11" s="69"/>
      <c r="C11" s="261" t="str">
        <f>IF(ISTEXT(B11),VLOOKUP(B11,'_Keuzelijst Algemeen'!$BA$3:$BB$19,2,),"")</f>
        <v/>
      </c>
      <c r="D11" s="197"/>
      <c r="E11" s="197"/>
      <c r="F11" s="85"/>
      <c r="G11" s="78"/>
      <c r="H11" s="70"/>
      <c r="I11" s="70"/>
      <c r="J11" s="70"/>
      <c r="K11" s="70"/>
      <c r="L11" s="70"/>
      <c r="M11" s="70"/>
      <c r="N11" s="69"/>
      <c r="O11" s="69"/>
      <c r="P11" s="71"/>
      <c r="Q11" s="69"/>
      <c r="R11" s="69"/>
      <c r="S11" s="69"/>
      <c r="T11" s="69"/>
      <c r="U11" s="69"/>
      <c r="V11" s="250" t="str">
        <f>IF(ISTEXT(U11),VLOOKUP(U11,'_Keuzelijst Algemeen'!$B$3:$C$74,2),"")</f>
        <v/>
      </c>
      <c r="W11" s="69"/>
      <c r="X11" s="69"/>
      <c r="Y11" s="71"/>
    </row>
    <row r="12" spans="1:25" ht="15" customHeight="1" x14ac:dyDescent="0.3">
      <c r="A12" s="263" t="str">
        <f t="shared" si="0"/>
        <v>Kunstwerken</v>
      </c>
      <c r="B12" s="69"/>
      <c r="C12" s="261" t="str">
        <f>IF(ISTEXT(B12),VLOOKUP(B12,'_Keuzelijst Algemeen'!$BA$3:$BB$19,2,),"")</f>
        <v/>
      </c>
      <c r="D12" s="197"/>
      <c r="E12" s="197"/>
      <c r="F12" s="85"/>
      <c r="G12" s="78"/>
      <c r="H12" s="70"/>
      <c r="I12" s="70"/>
      <c r="J12" s="70"/>
      <c r="K12" s="70"/>
      <c r="L12" s="70"/>
      <c r="M12" s="70"/>
      <c r="N12" s="69"/>
      <c r="O12" s="69"/>
      <c r="P12" s="71"/>
      <c r="Q12" s="69"/>
      <c r="R12" s="69"/>
      <c r="S12" s="69"/>
      <c r="T12" s="69"/>
      <c r="U12" s="69"/>
      <c r="V12" s="250" t="str">
        <f>IF(ISTEXT(U12),VLOOKUP(U12,'_Keuzelijst Algemeen'!$B$3:$C$74,2),"")</f>
        <v/>
      </c>
      <c r="W12" s="69"/>
      <c r="X12" s="69"/>
      <c r="Y12" s="71"/>
    </row>
    <row r="13" spans="1:25" ht="15" customHeight="1" x14ac:dyDescent="0.3">
      <c r="A13" s="263" t="str">
        <f t="shared" si="0"/>
        <v>Kunstwerken</v>
      </c>
      <c r="B13" s="69"/>
      <c r="C13" s="261" t="str">
        <f>IF(ISTEXT(B13),VLOOKUP(B13,'_Keuzelijst Algemeen'!$BA$3:$BB$19,2,),"")</f>
        <v/>
      </c>
      <c r="D13" s="197"/>
      <c r="E13" s="197"/>
      <c r="F13" s="85"/>
      <c r="G13" s="78"/>
      <c r="H13" s="70"/>
      <c r="I13" s="70"/>
      <c r="J13" s="70"/>
      <c r="K13" s="70"/>
      <c r="L13" s="70"/>
      <c r="M13" s="70"/>
      <c r="N13" s="69"/>
      <c r="O13" s="69"/>
      <c r="P13" s="71"/>
      <c r="Q13" s="69"/>
      <c r="R13" s="69"/>
      <c r="S13" s="69"/>
      <c r="T13" s="69"/>
      <c r="U13" s="69"/>
      <c r="V13" s="250" t="str">
        <f>IF(ISTEXT(U13),VLOOKUP(U13,'_Keuzelijst Algemeen'!$B$3:$C$74,2),"")</f>
        <v/>
      </c>
      <c r="W13" s="69"/>
      <c r="X13" s="69"/>
      <c r="Y13" s="71"/>
    </row>
    <row r="14" spans="1:25" ht="15" customHeight="1" x14ac:dyDescent="0.3">
      <c r="A14" s="263" t="str">
        <f t="shared" si="0"/>
        <v>Kunstwerken</v>
      </c>
      <c r="B14" s="69"/>
      <c r="C14" s="261" t="str">
        <f>IF(ISTEXT(B14),VLOOKUP(B14,'_Keuzelijst Algemeen'!$BA$3:$BB$19,2,),"")</f>
        <v/>
      </c>
      <c r="D14" s="197"/>
      <c r="E14" s="197"/>
      <c r="F14" s="85"/>
      <c r="G14" s="78"/>
      <c r="H14" s="70"/>
      <c r="I14" s="70"/>
      <c r="J14" s="70"/>
      <c r="K14" s="70"/>
      <c r="L14" s="70"/>
      <c r="M14" s="70"/>
      <c r="N14" s="69"/>
      <c r="O14" s="69"/>
      <c r="P14" s="71"/>
      <c r="Q14" s="69"/>
      <c r="R14" s="69"/>
      <c r="S14" s="69"/>
      <c r="T14" s="69"/>
      <c r="U14" s="69"/>
      <c r="V14" s="250" t="str">
        <f>IF(ISTEXT(U14),VLOOKUP(U14,'_Keuzelijst Algemeen'!$B$3:$C$74,2),"")</f>
        <v/>
      </c>
      <c r="W14" s="69"/>
      <c r="X14" s="69"/>
      <c r="Y14" s="71"/>
    </row>
    <row r="15" spans="1:25" ht="15" customHeight="1" x14ac:dyDescent="0.3">
      <c r="A15" s="263" t="str">
        <f t="shared" si="0"/>
        <v>Kunstwerken</v>
      </c>
      <c r="B15" s="69"/>
      <c r="C15" s="261" t="str">
        <f>IF(ISTEXT(B15),VLOOKUP(B15,'_Keuzelijst Algemeen'!$BA$3:$BB$19,2,),"")</f>
        <v/>
      </c>
      <c r="D15" s="197"/>
      <c r="E15" s="197"/>
      <c r="F15" s="85"/>
      <c r="G15" s="78"/>
      <c r="H15" s="70"/>
      <c r="I15" s="70"/>
      <c r="J15" s="70"/>
      <c r="K15" s="70"/>
      <c r="L15" s="70"/>
      <c r="M15" s="70"/>
      <c r="N15" s="69"/>
      <c r="O15" s="69"/>
      <c r="P15" s="71"/>
      <c r="Q15" s="69"/>
      <c r="R15" s="69"/>
      <c r="S15" s="69"/>
      <c r="T15" s="69"/>
      <c r="U15" s="69"/>
      <c r="V15" s="250" t="str">
        <f>IF(ISTEXT(U15),VLOOKUP(U15,'_Keuzelijst Algemeen'!$B$3:$C$74,2),"")</f>
        <v/>
      </c>
      <c r="W15" s="69"/>
      <c r="X15" s="69"/>
      <c r="Y15" s="71"/>
    </row>
    <row r="16" spans="1:25" ht="15" customHeight="1" x14ac:dyDescent="0.3">
      <c r="A16" s="263" t="str">
        <f t="shared" si="0"/>
        <v>Kunstwerken</v>
      </c>
      <c r="B16" s="69"/>
      <c r="C16" s="261" t="str">
        <f>IF(ISTEXT(B16),VLOOKUP(B16,'_Keuzelijst Algemeen'!$BA$3:$BB$19,2,),"")</f>
        <v/>
      </c>
      <c r="D16" s="197"/>
      <c r="E16" s="197"/>
      <c r="F16" s="85"/>
      <c r="G16" s="78"/>
      <c r="H16" s="70"/>
      <c r="I16" s="70"/>
      <c r="J16" s="70"/>
      <c r="K16" s="70"/>
      <c r="L16" s="70"/>
      <c r="M16" s="70"/>
      <c r="N16" s="69"/>
      <c r="O16" s="69"/>
      <c r="P16" s="71"/>
      <c r="Q16" s="69"/>
      <c r="R16" s="69"/>
      <c r="S16" s="69"/>
      <c r="T16" s="69"/>
      <c r="U16" s="69"/>
      <c r="V16" s="250" t="str">
        <f>IF(ISTEXT(U16),VLOOKUP(U16,'_Keuzelijst Algemeen'!$B$3:$C$74,2),"")</f>
        <v/>
      </c>
      <c r="W16" s="69"/>
      <c r="X16" s="69"/>
      <c r="Y16" s="71"/>
    </row>
    <row r="17" spans="1:25" ht="15" customHeight="1" x14ac:dyDescent="0.3">
      <c r="A17" s="263" t="str">
        <f t="shared" si="0"/>
        <v>Kunstwerken</v>
      </c>
      <c r="B17" s="69"/>
      <c r="C17" s="261" t="str">
        <f>IF(ISTEXT(B17),VLOOKUP(B17,'_Keuzelijst Algemeen'!$BA$3:$BB$19,2,),"")</f>
        <v/>
      </c>
      <c r="D17" s="197"/>
      <c r="E17" s="197"/>
      <c r="F17" s="85"/>
      <c r="G17" s="78"/>
      <c r="H17" s="70"/>
      <c r="I17" s="70"/>
      <c r="J17" s="70"/>
      <c r="K17" s="70"/>
      <c r="L17" s="70"/>
      <c r="M17" s="70"/>
      <c r="N17" s="69"/>
      <c r="O17" s="69"/>
      <c r="P17" s="71"/>
      <c r="Q17" s="69"/>
      <c r="R17" s="69"/>
      <c r="S17" s="69"/>
      <c r="T17" s="69"/>
      <c r="U17" s="69"/>
      <c r="V17" s="250" t="str">
        <f>IF(ISTEXT(U17),VLOOKUP(U17,'_Keuzelijst Algemeen'!$B$3:$C$74,2),"")</f>
        <v/>
      </c>
      <c r="W17" s="69"/>
      <c r="X17" s="69"/>
      <c r="Y17" s="71"/>
    </row>
    <row r="18" spans="1:25" ht="15" customHeight="1" x14ac:dyDescent="0.3">
      <c r="A18" s="263" t="str">
        <f t="shared" si="0"/>
        <v>Kunstwerken</v>
      </c>
      <c r="B18" s="69"/>
      <c r="C18" s="261" t="str">
        <f>IF(ISTEXT(B18),VLOOKUP(B18,'_Keuzelijst Algemeen'!$BA$3:$BB$19,2,),"")</f>
        <v/>
      </c>
      <c r="D18" s="197"/>
      <c r="E18" s="197"/>
      <c r="F18" s="85"/>
      <c r="G18" s="78"/>
      <c r="H18" s="70"/>
      <c r="I18" s="70"/>
      <c r="J18" s="70"/>
      <c r="K18" s="70"/>
      <c r="L18" s="70"/>
      <c r="M18" s="70"/>
      <c r="N18" s="69"/>
      <c r="O18" s="69"/>
      <c r="P18" s="71"/>
      <c r="Q18" s="69"/>
      <c r="R18" s="69"/>
      <c r="S18" s="69"/>
      <c r="T18" s="69"/>
      <c r="U18" s="69"/>
      <c r="V18" s="250" t="str">
        <f>IF(ISTEXT(U18),VLOOKUP(U18,'_Keuzelijst Algemeen'!$B$3:$C$74,2),"")</f>
        <v/>
      </c>
      <c r="W18" s="69"/>
      <c r="X18" s="69"/>
      <c r="Y18" s="71"/>
    </row>
    <row r="19" spans="1:25" ht="15" customHeight="1" x14ac:dyDescent="0.3">
      <c r="A19" s="263" t="str">
        <f t="shared" si="0"/>
        <v>Kunstwerken</v>
      </c>
      <c r="B19" s="69"/>
      <c r="C19" s="261" t="str">
        <f>IF(ISTEXT(B19),VLOOKUP(B19,'_Keuzelijst Algemeen'!$BA$3:$BB$19,2,),"")</f>
        <v/>
      </c>
      <c r="D19" s="197"/>
      <c r="E19" s="197"/>
      <c r="F19" s="85"/>
      <c r="G19" s="78"/>
      <c r="H19" s="70"/>
      <c r="I19" s="70"/>
      <c r="J19" s="70"/>
      <c r="K19" s="70"/>
      <c r="L19" s="70"/>
      <c r="M19" s="70"/>
      <c r="N19" s="69"/>
      <c r="O19" s="69"/>
      <c r="P19" s="71"/>
      <c r="Q19" s="69"/>
      <c r="R19" s="69"/>
      <c r="S19" s="69"/>
      <c r="T19" s="69"/>
      <c r="U19" s="69"/>
      <c r="V19" s="250" t="str">
        <f>IF(ISTEXT(U19),VLOOKUP(U19,'_Keuzelijst Algemeen'!$B$3:$C$74,2),"")</f>
        <v/>
      </c>
      <c r="W19" s="69"/>
      <c r="X19" s="69"/>
      <c r="Y19" s="71"/>
    </row>
    <row r="20" spans="1:25" ht="15" customHeight="1" x14ac:dyDescent="0.3">
      <c r="A20" s="263" t="str">
        <f t="shared" si="0"/>
        <v>Kunstwerken</v>
      </c>
      <c r="B20" s="69"/>
      <c r="C20" s="261" t="str">
        <f>IF(ISTEXT(B20),VLOOKUP(B20,'_Keuzelijst Algemeen'!$BA$3:$BB$19,2,),"")</f>
        <v/>
      </c>
      <c r="D20" s="197"/>
      <c r="E20" s="197"/>
      <c r="F20" s="85"/>
      <c r="G20" s="78"/>
      <c r="H20" s="70"/>
      <c r="I20" s="70"/>
      <c r="J20" s="70"/>
      <c r="K20" s="70"/>
      <c r="L20" s="70"/>
      <c r="M20" s="70"/>
      <c r="N20" s="69"/>
      <c r="O20" s="69"/>
      <c r="P20" s="71"/>
      <c r="Q20" s="69"/>
      <c r="R20" s="69"/>
      <c r="S20" s="69"/>
      <c r="T20" s="69"/>
      <c r="U20" s="69"/>
      <c r="V20" s="250" t="str">
        <f>IF(ISTEXT(U20),VLOOKUP(U20,'_Keuzelijst Algemeen'!$B$3:$C$74,2),"")</f>
        <v/>
      </c>
      <c r="W20" s="69"/>
      <c r="X20" s="69"/>
      <c r="Y20" s="71"/>
    </row>
    <row r="21" spans="1:25" ht="15" customHeight="1" x14ac:dyDescent="0.3">
      <c r="A21" s="263" t="str">
        <f t="shared" si="0"/>
        <v>Kunstwerken</v>
      </c>
      <c r="B21" s="69"/>
      <c r="C21" s="261" t="str">
        <f>IF(ISTEXT(B21),VLOOKUP(B21,'_Keuzelijst Algemeen'!$BA$3:$BB$19,2,),"")</f>
        <v/>
      </c>
      <c r="D21" s="197"/>
      <c r="E21" s="197"/>
      <c r="F21" s="85"/>
      <c r="G21" s="78"/>
      <c r="H21" s="70"/>
      <c r="I21" s="70"/>
      <c r="J21" s="70"/>
      <c r="K21" s="70"/>
      <c r="L21" s="70"/>
      <c r="M21" s="70"/>
      <c r="N21" s="69"/>
      <c r="O21" s="69"/>
      <c r="P21" s="71"/>
      <c r="Q21" s="69"/>
      <c r="R21" s="69"/>
      <c r="S21" s="69"/>
      <c r="T21" s="69"/>
      <c r="U21" s="69"/>
      <c r="V21" s="250" t="str">
        <f>IF(ISTEXT(U21),VLOOKUP(U21,'_Keuzelijst Algemeen'!$B$3:$C$74,2),"")</f>
        <v/>
      </c>
      <c r="W21" s="69"/>
      <c r="X21" s="69"/>
      <c r="Y21" s="71"/>
    </row>
    <row r="22" spans="1:25" ht="15" customHeight="1" x14ac:dyDescent="0.3">
      <c r="A22" s="263" t="str">
        <f t="shared" si="0"/>
        <v>Kunstwerken</v>
      </c>
      <c r="B22" s="69"/>
      <c r="C22" s="261" t="str">
        <f>IF(ISTEXT(B22),VLOOKUP(B22,'_Keuzelijst Algemeen'!$BA$3:$BB$19,2,),"")</f>
        <v/>
      </c>
      <c r="D22" s="197"/>
      <c r="E22" s="197"/>
      <c r="F22" s="85"/>
      <c r="G22" s="78"/>
      <c r="H22" s="70"/>
      <c r="I22" s="70"/>
      <c r="J22" s="70"/>
      <c r="K22" s="70"/>
      <c r="L22" s="70"/>
      <c r="M22" s="70"/>
      <c r="N22" s="69"/>
      <c r="O22" s="69"/>
      <c r="P22" s="71"/>
      <c r="Q22" s="69"/>
      <c r="R22" s="69"/>
      <c r="S22" s="69"/>
      <c r="T22" s="69"/>
      <c r="U22" s="69"/>
      <c r="V22" s="250" t="str">
        <f>IF(ISTEXT(U22),VLOOKUP(U22,'_Keuzelijst Algemeen'!$B$3:$C$74,2),"")</f>
        <v/>
      </c>
      <c r="W22" s="69"/>
      <c r="X22" s="69"/>
      <c r="Y22" s="71"/>
    </row>
    <row r="23" spans="1:25" ht="15" customHeight="1" x14ac:dyDescent="0.3">
      <c r="A23" s="263" t="str">
        <f t="shared" si="0"/>
        <v>Kunstwerken</v>
      </c>
      <c r="B23" s="69"/>
      <c r="C23" s="261" t="str">
        <f>IF(ISTEXT(B23),VLOOKUP(B23,'_Keuzelijst Algemeen'!$BA$3:$BB$19,2,),"")</f>
        <v/>
      </c>
      <c r="D23" s="197"/>
      <c r="E23" s="197"/>
      <c r="F23" s="85"/>
      <c r="G23" s="78"/>
      <c r="H23" s="70"/>
      <c r="I23" s="70"/>
      <c r="J23" s="70"/>
      <c r="K23" s="70"/>
      <c r="L23" s="70"/>
      <c r="M23" s="70"/>
      <c r="N23" s="69"/>
      <c r="O23" s="69"/>
      <c r="P23" s="71"/>
      <c r="Q23" s="69"/>
      <c r="R23" s="69"/>
      <c r="S23" s="69"/>
      <c r="T23" s="69"/>
      <c r="U23" s="69"/>
      <c r="V23" s="250" t="str">
        <f>IF(ISTEXT(U23),VLOOKUP(U23,'_Keuzelijst Algemeen'!$B$3:$C$74,2),"")</f>
        <v/>
      </c>
      <c r="W23" s="69"/>
      <c r="X23" s="69"/>
      <c r="Y23" s="71"/>
    </row>
    <row r="24" spans="1:25" ht="15" customHeight="1" x14ac:dyDescent="0.3">
      <c r="A24" s="263" t="str">
        <f t="shared" si="0"/>
        <v>Kunstwerken</v>
      </c>
      <c r="B24" s="69"/>
      <c r="C24" s="261" t="str">
        <f>IF(ISTEXT(B24),VLOOKUP(B24,'_Keuzelijst Algemeen'!$BA$3:$BB$19,2,),"")</f>
        <v/>
      </c>
      <c r="D24" s="197"/>
      <c r="E24" s="197"/>
      <c r="F24" s="85"/>
      <c r="G24" s="78"/>
      <c r="H24" s="70"/>
      <c r="I24" s="70"/>
      <c r="J24" s="70"/>
      <c r="K24" s="70"/>
      <c r="L24" s="70"/>
      <c r="M24" s="70"/>
      <c r="N24" s="69"/>
      <c r="O24" s="69"/>
      <c r="P24" s="71"/>
      <c r="Q24" s="69"/>
      <c r="R24" s="69"/>
      <c r="S24" s="69"/>
      <c r="T24" s="69"/>
      <c r="U24" s="69"/>
      <c r="V24" s="250" t="str">
        <f>IF(ISTEXT(U24),VLOOKUP(U24,'_Keuzelijst Algemeen'!$B$3:$C$74,2),"")</f>
        <v/>
      </c>
      <c r="W24" s="69"/>
      <c r="X24" s="69"/>
      <c r="Y24" s="71"/>
    </row>
    <row r="25" spans="1:25" ht="15" customHeight="1" x14ac:dyDescent="0.3">
      <c r="A25" s="263" t="str">
        <f t="shared" si="0"/>
        <v>Kunstwerken</v>
      </c>
      <c r="B25" s="69"/>
      <c r="C25" s="261" t="str">
        <f>IF(ISTEXT(B25),VLOOKUP(B25,'_Keuzelijst Algemeen'!$BA$3:$BB$19,2,),"")</f>
        <v/>
      </c>
      <c r="D25" s="197"/>
      <c r="E25" s="197"/>
      <c r="F25" s="85"/>
      <c r="G25" s="78"/>
      <c r="H25" s="70"/>
      <c r="I25" s="70"/>
      <c r="J25" s="70"/>
      <c r="K25" s="70"/>
      <c r="L25" s="70"/>
      <c r="M25" s="70"/>
      <c r="N25" s="69"/>
      <c r="O25" s="69"/>
      <c r="P25" s="71"/>
      <c r="Q25" s="69"/>
      <c r="R25" s="69"/>
      <c r="S25" s="69"/>
      <c r="T25" s="69"/>
      <c r="U25" s="69"/>
      <c r="V25" s="250" t="str">
        <f>IF(ISTEXT(U25),VLOOKUP(U25,'_Keuzelijst Algemeen'!$B$3:$C$74,2),"")</f>
        <v/>
      </c>
      <c r="W25" s="69"/>
      <c r="X25" s="69"/>
      <c r="Y25" s="71"/>
    </row>
    <row r="26" spans="1:25" ht="15" customHeight="1" x14ac:dyDescent="0.3">
      <c r="A26" s="263" t="str">
        <f t="shared" si="0"/>
        <v>Kunstwerken</v>
      </c>
      <c r="B26" s="69"/>
      <c r="C26" s="261" t="str">
        <f>IF(ISTEXT(B26),VLOOKUP(B26,'_Keuzelijst Algemeen'!$BA$3:$BB$19,2,),"")</f>
        <v/>
      </c>
      <c r="D26" s="197"/>
      <c r="E26" s="197"/>
      <c r="F26" s="85"/>
      <c r="G26" s="78"/>
      <c r="H26" s="70"/>
      <c r="I26" s="70"/>
      <c r="J26" s="70"/>
      <c r="K26" s="70"/>
      <c r="L26" s="70"/>
      <c r="M26" s="70"/>
      <c r="N26" s="69"/>
      <c r="O26" s="69"/>
      <c r="P26" s="71"/>
      <c r="Q26" s="69"/>
      <c r="R26" s="69"/>
      <c r="S26" s="69"/>
      <c r="T26" s="69"/>
      <c r="U26" s="69"/>
      <c r="V26" s="250" t="str">
        <f>IF(ISTEXT(U26),VLOOKUP(U26,'_Keuzelijst Algemeen'!$B$3:$C$74,2),"")</f>
        <v/>
      </c>
      <c r="W26" s="69"/>
      <c r="X26" s="69"/>
      <c r="Y26" s="71"/>
    </row>
    <row r="27" spans="1:25" ht="15" customHeight="1" x14ac:dyDescent="0.3">
      <c r="A27" s="263" t="str">
        <f t="shared" si="0"/>
        <v>Kunstwerken</v>
      </c>
      <c r="B27" s="69"/>
      <c r="C27" s="261" t="str">
        <f>IF(ISTEXT(B27),VLOOKUP(B27,'_Keuzelijst Algemeen'!$BA$3:$BB$19,2,),"")</f>
        <v/>
      </c>
      <c r="D27" s="197"/>
      <c r="E27" s="197"/>
      <c r="F27" s="85"/>
      <c r="G27" s="78"/>
      <c r="H27" s="70"/>
      <c r="I27" s="70"/>
      <c r="J27" s="70"/>
      <c r="K27" s="70"/>
      <c r="L27" s="70"/>
      <c r="M27" s="70"/>
      <c r="N27" s="69"/>
      <c r="O27" s="69"/>
      <c r="P27" s="71"/>
      <c r="Q27" s="69"/>
      <c r="R27" s="69"/>
      <c r="S27" s="69"/>
      <c r="T27" s="69"/>
      <c r="U27" s="69"/>
      <c r="V27" s="250" t="str">
        <f>IF(ISTEXT(U27),VLOOKUP(U27,'_Keuzelijst Algemeen'!$B$3:$C$74,2),"")</f>
        <v/>
      </c>
      <c r="W27" s="69"/>
      <c r="X27" s="69"/>
      <c r="Y27" s="71"/>
    </row>
    <row r="28" spans="1:25" ht="15" customHeight="1" x14ac:dyDescent="0.3">
      <c r="A28" s="263" t="str">
        <f t="shared" si="0"/>
        <v>Kunstwerken</v>
      </c>
      <c r="B28" s="69"/>
      <c r="C28" s="261" t="str">
        <f>IF(ISTEXT(B28),VLOOKUP(B28,'_Keuzelijst Algemeen'!$BA$3:$BB$19,2,),"")</f>
        <v/>
      </c>
      <c r="D28" s="197"/>
      <c r="E28" s="197"/>
      <c r="F28" s="85"/>
      <c r="G28" s="78"/>
      <c r="H28" s="70"/>
      <c r="I28" s="70"/>
      <c r="J28" s="70"/>
      <c r="K28" s="70"/>
      <c r="L28" s="70"/>
      <c r="M28" s="70"/>
      <c r="N28" s="69"/>
      <c r="O28" s="69"/>
      <c r="P28" s="71"/>
      <c r="Q28" s="69"/>
      <c r="R28" s="69"/>
      <c r="S28" s="69"/>
      <c r="T28" s="69"/>
      <c r="U28" s="69"/>
      <c r="V28" s="250" t="str">
        <f>IF(ISTEXT(U28),VLOOKUP(U28,'_Keuzelijst Algemeen'!$B$3:$C$74,2),"")</f>
        <v/>
      </c>
      <c r="W28" s="69"/>
      <c r="X28" s="69"/>
      <c r="Y28" s="71"/>
    </row>
    <row r="29" spans="1:25" ht="15" customHeight="1" x14ac:dyDescent="0.3">
      <c r="A29" s="263" t="str">
        <f t="shared" si="0"/>
        <v>Kunstwerken</v>
      </c>
      <c r="B29" s="69"/>
      <c r="C29" s="261" t="str">
        <f>IF(ISTEXT(B29),VLOOKUP(B29,'_Keuzelijst Algemeen'!$BA$3:$BB$19,2,),"")</f>
        <v/>
      </c>
      <c r="D29" s="197"/>
      <c r="E29" s="197"/>
      <c r="F29" s="85"/>
      <c r="G29" s="78"/>
      <c r="H29" s="70"/>
      <c r="I29" s="70"/>
      <c r="J29" s="70"/>
      <c r="K29" s="70"/>
      <c r="L29" s="70"/>
      <c r="M29" s="70"/>
      <c r="N29" s="69"/>
      <c r="O29" s="69"/>
      <c r="P29" s="71"/>
      <c r="Q29" s="69"/>
      <c r="R29" s="69"/>
      <c r="S29" s="69"/>
      <c r="T29" s="69"/>
      <c r="U29" s="69"/>
      <c r="V29" s="250" t="str">
        <f>IF(ISTEXT(U29),VLOOKUP(U29,'_Keuzelijst Algemeen'!$B$3:$C$74,2),"")</f>
        <v/>
      </c>
      <c r="W29" s="69"/>
      <c r="X29" s="69"/>
      <c r="Y29" s="71"/>
    </row>
    <row r="30" spans="1:25" ht="15" customHeight="1" x14ac:dyDescent="0.3">
      <c r="A30" s="263" t="str">
        <f t="shared" si="0"/>
        <v>Kunstwerken</v>
      </c>
      <c r="B30" s="69"/>
      <c r="C30" s="261" t="str">
        <f>IF(ISTEXT(B30),VLOOKUP(B30,'_Keuzelijst Algemeen'!$BA$3:$BB$19,2,),"")</f>
        <v/>
      </c>
      <c r="D30" s="197"/>
      <c r="E30" s="197"/>
      <c r="F30" s="85"/>
      <c r="G30" s="78"/>
      <c r="H30" s="70"/>
      <c r="I30" s="70"/>
      <c r="J30" s="70"/>
      <c r="K30" s="70"/>
      <c r="L30" s="70"/>
      <c r="M30" s="70"/>
      <c r="N30" s="69"/>
      <c r="O30" s="69"/>
      <c r="P30" s="71"/>
      <c r="Q30" s="69"/>
      <c r="R30" s="69"/>
      <c r="S30" s="69"/>
      <c r="T30" s="69"/>
      <c r="U30" s="69"/>
      <c r="V30" s="250" t="str">
        <f>IF(ISTEXT(U30),VLOOKUP(U30,'_Keuzelijst Algemeen'!$B$3:$C$74,2),"")</f>
        <v/>
      </c>
      <c r="W30" s="69"/>
      <c r="X30" s="69"/>
      <c r="Y30" s="71"/>
    </row>
    <row r="31" spans="1:25" ht="15" customHeight="1" x14ac:dyDescent="0.3">
      <c r="A31" s="263" t="str">
        <f t="shared" si="0"/>
        <v>Kunstwerken</v>
      </c>
      <c r="B31" s="69"/>
      <c r="C31" s="261" t="str">
        <f>IF(ISTEXT(B31),VLOOKUP(B31,'_Keuzelijst Algemeen'!$BA$3:$BB$19,2,),"")</f>
        <v/>
      </c>
      <c r="D31" s="197"/>
      <c r="E31" s="197"/>
      <c r="F31" s="85"/>
      <c r="G31" s="78"/>
      <c r="H31" s="70"/>
      <c r="I31" s="70"/>
      <c r="J31" s="70"/>
      <c r="K31" s="70"/>
      <c r="L31" s="70"/>
      <c r="M31" s="70"/>
      <c r="N31" s="69"/>
      <c r="O31" s="69"/>
      <c r="P31" s="71"/>
      <c r="Q31" s="69"/>
      <c r="R31" s="69"/>
      <c r="S31" s="69"/>
      <c r="T31" s="69"/>
      <c r="U31" s="69"/>
      <c r="V31" s="250" t="str">
        <f>IF(ISTEXT(U31),VLOOKUP(U31,'_Keuzelijst Algemeen'!$B$3:$C$74,2),"")</f>
        <v/>
      </c>
      <c r="W31" s="69"/>
      <c r="X31" s="69"/>
      <c r="Y31" s="71"/>
    </row>
    <row r="32" spans="1:25" ht="15" customHeight="1" x14ac:dyDescent="0.3">
      <c r="A32" s="263" t="str">
        <f t="shared" si="0"/>
        <v>Kunstwerken</v>
      </c>
      <c r="B32" s="69"/>
      <c r="C32" s="261" t="str">
        <f>IF(ISTEXT(B32),VLOOKUP(B32,'_Keuzelijst Algemeen'!$BA$3:$BB$19,2,),"")</f>
        <v/>
      </c>
      <c r="D32" s="197"/>
      <c r="E32" s="197"/>
      <c r="F32" s="85"/>
      <c r="G32" s="78"/>
      <c r="H32" s="70"/>
      <c r="I32" s="70"/>
      <c r="J32" s="70"/>
      <c r="K32" s="70"/>
      <c r="L32" s="70"/>
      <c r="M32" s="70"/>
      <c r="N32" s="69"/>
      <c r="O32" s="69"/>
      <c r="P32" s="71"/>
      <c r="Q32" s="69"/>
      <c r="R32" s="69"/>
      <c r="S32" s="69"/>
      <c r="T32" s="69"/>
      <c r="U32" s="69"/>
      <c r="V32" s="250" t="str">
        <f>IF(ISTEXT(U32),VLOOKUP(U32,'_Keuzelijst Algemeen'!$B$3:$C$74,2),"")</f>
        <v/>
      </c>
      <c r="W32" s="69"/>
      <c r="X32" s="69"/>
      <c r="Y32" s="71"/>
    </row>
    <row r="33" spans="1:25" ht="15" customHeight="1" x14ac:dyDescent="0.3">
      <c r="A33" s="263" t="str">
        <f t="shared" si="0"/>
        <v>Kunstwerken</v>
      </c>
      <c r="B33" s="69"/>
      <c r="C33" s="261" t="str">
        <f>IF(ISTEXT(B33),VLOOKUP(B33,'_Keuzelijst Algemeen'!$BA$3:$BB$19,2,),"")</f>
        <v/>
      </c>
      <c r="D33" s="197"/>
      <c r="E33" s="197"/>
      <c r="F33" s="85"/>
      <c r="G33" s="78"/>
      <c r="H33" s="70"/>
      <c r="I33" s="70"/>
      <c r="J33" s="70"/>
      <c r="K33" s="70"/>
      <c r="L33" s="70"/>
      <c r="M33" s="70"/>
      <c r="N33" s="69"/>
      <c r="O33" s="69"/>
      <c r="P33" s="71"/>
      <c r="Q33" s="69"/>
      <c r="R33" s="69"/>
      <c r="S33" s="69"/>
      <c r="T33" s="69"/>
      <c r="U33" s="69"/>
      <c r="V33" s="250" t="str">
        <f>IF(ISTEXT(U33),VLOOKUP(U33,'_Keuzelijst Algemeen'!$B$3:$C$74,2),"")</f>
        <v/>
      </c>
      <c r="W33" s="69"/>
      <c r="X33" s="69"/>
      <c r="Y33" s="71"/>
    </row>
    <row r="34" spans="1:25" ht="15" customHeight="1" x14ac:dyDescent="0.3">
      <c r="A34" s="263" t="str">
        <f t="shared" si="0"/>
        <v>Kunstwerken</v>
      </c>
      <c r="B34" s="69"/>
      <c r="C34" s="261" t="str">
        <f>IF(ISTEXT(B34),VLOOKUP(B34,'_Keuzelijst Algemeen'!$BA$3:$BB$19,2,),"")</f>
        <v/>
      </c>
      <c r="D34" s="197"/>
      <c r="E34" s="197"/>
      <c r="F34" s="85"/>
      <c r="G34" s="78"/>
      <c r="H34" s="70"/>
      <c r="I34" s="70"/>
      <c r="J34" s="70"/>
      <c r="K34" s="70"/>
      <c r="L34" s="70"/>
      <c r="M34" s="70"/>
      <c r="N34" s="69"/>
      <c r="O34" s="69"/>
      <c r="P34" s="71"/>
      <c r="Q34" s="69"/>
      <c r="R34" s="69"/>
      <c r="S34" s="69"/>
      <c r="T34" s="69"/>
      <c r="U34" s="69"/>
      <c r="V34" s="250" t="str">
        <f>IF(ISTEXT(U34),VLOOKUP(U34,'_Keuzelijst Algemeen'!$B$3:$C$74,2),"")</f>
        <v/>
      </c>
      <c r="W34" s="69"/>
      <c r="X34" s="69"/>
      <c r="Y34" s="71"/>
    </row>
    <row r="35" spans="1:25" ht="15" customHeight="1" x14ac:dyDescent="0.3">
      <c r="A35" s="263" t="str">
        <f t="shared" si="0"/>
        <v>Kunstwerken</v>
      </c>
      <c r="B35" s="69"/>
      <c r="C35" s="261" t="str">
        <f>IF(ISTEXT(B35),VLOOKUP(B35,'_Keuzelijst Algemeen'!$BA$3:$BB$19,2,),"")</f>
        <v/>
      </c>
      <c r="D35" s="197"/>
      <c r="E35" s="197"/>
      <c r="F35" s="85"/>
      <c r="G35" s="78"/>
      <c r="H35" s="70"/>
      <c r="I35" s="70"/>
      <c r="J35" s="70"/>
      <c r="K35" s="70"/>
      <c r="L35" s="70"/>
      <c r="M35" s="70"/>
      <c r="N35" s="69"/>
      <c r="O35" s="69"/>
      <c r="P35" s="71"/>
      <c r="Q35" s="69"/>
      <c r="R35" s="69"/>
      <c r="S35" s="69"/>
      <c r="T35" s="69"/>
      <c r="U35" s="69"/>
      <c r="V35" s="250" t="str">
        <f>IF(ISTEXT(U35),VLOOKUP(U35,'_Keuzelijst Algemeen'!$B$3:$C$74,2),"")</f>
        <v/>
      </c>
      <c r="W35" s="69"/>
      <c r="X35" s="69"/>
      <c r="Y35" s="71"/>
    </row>
    <row r="36" spans="1:25" ht="15" customHeight="1" x14ac:dyDescent="0.3">
      <c r="A36" s="263" t="str">
        <f t="shared" si="0"/>
        <v>Kunstwerken</v>
      </c>
      <c r="B36" s="69"/>
      <c r="C36" s="261" t="str">
        <f>IF(ISTEXT(B36),VLOOKUP(B36,'_Keuzelijst Algemeen'!$BA$3:$BB$19,2,),"")</f>
        <v/>
      </c>
      <c r="D36" s="197"/>
      <c r="E36" s="197"/>
      <c r="F36" s="85"/>
      <c r="G36" s="78"/>
      <c r="H36" s="70"/>
      <c r="I36" s="70"/>
      <c r="J36" s="70"/>
      <c r="K36" s="70"/>
      <c r="L36" s="70"/>
      <c r="M36" s="70"/>
      <c r="N36" s="69"/>
      <c r="O36" s="69"/>
      <c r="P36" s="71"/>
      <c r="Q36" s="69"/>
      <c r="R36" s="69"/>
      <c r="S36" s="69"/>
      <c r="T36" s="69"/>
      <c r="U36" s="69"/>
      <c r="V36" s="250" t="str">
        <f>IF(ISTEXT(U36),VLOOKUP(U36,'_Keuzelijst Algemeen'!$B$3:$C$74,2),"")</f>
        <v/>
      </c>
      <c r="W36" s="69"/>
      <c r="X36" s="69"/>
      <c r="Y36" s="71"/>
    </row>
    <row r="37" spans="1:25" ht="15" customHeight="1" x14ac:dyDescent="0.3">
      <c r="A37" s="263" t="str">
        <f t="shared" si="0"/>
        <v>Kunstwerken</v>
      </c>
      <c r="B37" s="69"/>
      <c r="C37" s="261" t="str">
        <f>IF(ISTEXT(B37),VLOOKUP(B37,'_Keuzelijst Algemeen'!$BA$3:$BB$19,2,),"")</f>
        <v/>
      </c>
      <c r="D37" s="197"/>
      <c r="E37" s="197"/>
      <c r="F37" s="85"/>
      <c r="G37" s="78"/>
      <c r="H37" s="70"/>
      <c r="I37" s="70"/>
      <c r="J37" s="70"/>
      <c r="K37" s="70"/>
      <c r="L37" s="70"/>
      <c r="M37" s="70"/>
      <c r="N37" s="69"/>
      <c r="O37" s="69"/>
      <c r="P37" s="71"/>
      <c r="Q37" s="69"/>
      <c r="R37" s="69"/>
      <c r="S37" s="69"/>
      <c r="T37" s="69"/>
      <c r="U37" s="69"/>
      <c r="V37" s="250" t="str">
        <f>IF(ISTEXT(U37),VLOOKUP(U37,'_Keuzelijst Algemeen'!$B$3:$C$74,2),"")</f>
        <v/>
      </c>
      <c r="W37" s="69"/>
      <c r="X37" s="69"/>
      <c r="Y37" s="71"/>
    </row>
    <row r="38" spans="1:25" ht="15" customHeight="1" x14ac:dyDescent="0.3">
      <c r="A38" s="263" t="str">
        <f t="shared" si="0"/>
        <v>Kunstwerken</v>
      </c>
      <c r="B38" s="69"/>
      <c r="C38" s="261" t="str">
        <f>IF(ISTEXT(B38),VLOOKUP(B38,'_Keuzelijst Algemeen'!$BA$3:$BB$19,2,),"")</f>
        <v/>
      </c>
      <c r="D38" s="197"/>
      <c r="E38" s="197"/>
      <c r="F38" s="85"/>
      <c r="G38" s="78"/>
      <c r="H38" s="70"/>
      <c r="I38" s="70"/>
      <c r="J38" s="70"/>
      <c r="K38" s="70"/>
      <c r="L38" s="70"/>
      <c r="M38" s="70"/>
      <c r="N38" s="69"/>
      <c r="O38" s="69"/>
      <c r="P38" s="71"/>
      <c r="Q38" s="69"/>
      <c r="R38" s="69"/>
      <c r="S38" s="69"/>
      <c r="T38" s="69"/>
      <c r="U38" s="69"/>
      <c r="V38" s="250" t="str">
        <f>IF(ISTEXT(U38),VLOOKUP(U38,'_Keuzelijst Algemeen'!$B$3:$C$74,2),"")</f>
        <v/>
      </c>
      <c r="W38" s="69"/>
      <c r="X38" s="69"/>
      <c r="Y38" s="71"/>
    </row>
    <row r="39" spans="1:25" ht="15" customHeight="1" x14ac:dyDescent="0.3">
      <c r="A39" s="263" t="str">
        <f t="shared" si="0"/>
        <v>Kunstwerken</v>
      </c>
      <c r="B39" s="69"/>
      <c r="C39" s="261" t="str">
        <f>IF(ISTEXT(B39),VLOOKUP(B39,'_Keuzelijst Algemeen'!$BA$3:$BB$19,2,),"")</f>
        <v/>
      </c>
      <c r="D39" s="197"/>
      <c r="E39" s="197"/>
      <c r="F39" s="85"/>
      <c r="G39" s="78"/>
      <c r="H39" s="70"/>
      <c r="I39" s="70"/>
      <c r="J39" s="70"/>
      <c r="K39" s="70"/>
      <c r="L39" s="70"/>
      <c r="M39" s="70"/>
      <c r="N39" s="69"/>
      <c r="O39" s="69"/>
      <c r="P39" s="71"/>
      <c r="Q39" s="69"/>
      <c r="R39" s="69"/>
      <c r="S39" s="69"/>
      <c r="T39" s="69"/>
      <c r="U39" s="69"/>
      <c r="V39" s="250" t="str">
        <f>IF(ISTEXT(U39),VLOOKUP(U39,'_Keuzelijst Algemeen'!$B$3:$C$74,2),"")</f>
        <v/>
      </c>
      <c r="W39" s="69"/>
      <c r="X39" s="69"/>
      <c r="Y39" s="71"/>
    </row>
    <row r="40" spans="1:25" ht="15" customHeight="1" x14ac:dyDescent="0.3">
      <c r="A40" s="263" t="str">
        <f t="shared" si="0"/>
        <v>Kunstwerken</v>
      </c>
      <c r="B40" s="69"/>
      <c r="C40" s="261" t="str">
        <f>IF(ISTEXT(B40),VLOOKUP(B40,'_Keuzelijst Algemeen'!$BA$3:$BB$19,2,),"")</f>
        <v/>
      </c>
      <c r="D40" s="197"/>
      <c r="E40" s="197"/>
      <c r="F40" s="85"/>
      <c r="G40" s="78"/>
      <c r="H40" s="70"/>
      <c r="I40" s="70"/>
      <c r="J40" s="70"/>
      <c r="K40" s="70"/>
      <c r="L40" s="70"/>
      <c r="M40" s="70"/>
      <c r="N40" s="69"/>
      <c r="O40" s="69"/>
      <c r="P40" s="71"/>
      <c r="Q40" s="69"/>
      <c r="R40" s="69"/>
      <c r="S40" s="69"/>
      <c r="T40" s="69"/>
      <c r="U40" s="69"/>
      <c r="V40" s="250" t="str">
        <f>IF(ISTEXT(U40),VLOOKUP(U40,'_Keuzelijst Algemeen'!$B$3:$C$74,2),"")</f>
        <v/>
      </c>
      <c r="W40" s="69"/>
      <c r="X40" s="69"/>
      <c r="Y40" s="71"/>
    </row>
    <row r="41" spans="1:25" ht="15" customHeight="1" x14ac:dyDescent="0.3">
      <c r="A41" s="263" t="str">
        <f t="shared" si="0"/>
        <v>Kunstwerken</v>
      </c>
      <c r="B41" s="69"/>
      <c r="C41" s="261" t="str">
        <f>IF(ISTEXT(B41),VLOOKUP(B41,'_Keuzelijst Algemeen'!$BA$3:$BB$19,2,),"")</f>
        <v/>
      </c>
      <c r="D41" s="197"/>
      <c r="E41" s="197"/>
      <c r="F41" s="85"/>
      <c r="G41" s="78"/>
      <c r="H41" s="70"/>
      <c r="I41" s="70"/>
      <c r="J41" s="70"/>
      <c r="K41" s="70"/>
      <c r="L41" s="70"/>
      <c r="M41" s="70"/>
      <c r="N41" s="69"/>
      <c r="O41" s="69"/>
      <c r="P41" s="71"/>
      <c r="Q41" s="69"/>
      <c r="R41" s="69"/>
      <c r="S41" s="69"/>
      <c r="T41" s="69"/>
      <c r="U41" s="69"/>
      <c r="V41" s="250" t="str">
        <f>IF(ISTEXT(U41),VLOOKUP(U41,'_Keuzelijst Algemeen'!$B$3:$C$74,2),"")</f>
        <v/>
      </c>
      <c r="W41" s="69"/>
      <c r="X41" s="69"/>
      <c r="Y41" s="71"/>
    </row>
    <row r="42" spans="1:25" ht="15" customHeight="1" x14ac:dyDescent="0.3">
      <c r="A42" s="263" t="str">
        <f t="shared" si="0"/>
        <v>Kunstwerken</v>
      </c>
      <c r="B42" s="69"/>
      <c r="C42" s="261" t="str">
        <f>IF(ISTEXT(B42),VLOOKUP(B42,'_Keuzelijst Algemeen'!$BA$3:$BB$19,2,),"")</f>
        <v/>
      </c>
      <c r="D42" s="197"/>
      <c r="E42" s="197"/>
      <c r="F42" s="85"/>
      <c r="G42" s="78"/>
      <c r="H42" s="70"/>
      <c r="I42" s="70"/>
      <c r="J42" s="70"/>
      <c r="K42" s="70"/>
      <c r="L42" s="70"/>
      <c r="M42" s="70"/>
      <c r="N42" s="69"/>
      <c r="O42" s="69"/>
      <c r="P42" s="71"/>
      <c r="Q42" s="69"/>
      <c r="R42" s="69"/>
      <c r="S42" s="69"/>
      <c r="T42" s="69"/>
      <c r="U42" s="69"/>
      <c r="V42" s="250" t="str">
        <f>IF(ISTEXT(U42),VLOOKUP(U42,'_Keuzelijst Algemeen'!$B$3:$C$74,2),"")</f>
        <v/>
      </c>
      <c r="W42" s="69"/>
      <c r="X42" s="69"/>
      <c r="Y42" s="71"/>
    </row>
    <row r="43" spans="1:25" ht="15" customHeight="1" x14ac:dyDescent="0.3">
      <c r="A43" s="263" t="str">
        <f t="shared" si="0"/>
        <v>Kunstwerken</v>
      </c>
      <c r="B43" s="69"/>
      <c r="C43" s="261" t="str">
        <f>IF(ISTEXT(B43),VLOOKUP(B43,'_Keuzelijst Algemeen'!$BA$3:$BB$19,2,),"")</f>
        <v/>
      </c>
      <c r="D43" s="197"/>
      <c r="E43" s="197"/>
      <c r="F43" s="85"/>
      <c r="G43" s="78"/>
      <c r="H43" s="70"/>
      <c r="I43" s="70"/>
      <c r="J43" s="70"/>
      <c r="K43" s="70"/>
      <c r="L43" s="70"/>
      <c r="M43" s="70"/>
      <c r="N43" s="69"/>
      <c r="O43" s="69"/>
      <c r="P43" s="71"/>
      <c r="Q43" s="69"/>
      <c r="R43" s="69"/>
      <c r="S43" s="69"/>
      <c r="T43" s="69"/>
      <c r="U43" s="69"/>
      <c r="V43" s="250" t="str">
        <f>IF(ISTEXT(U43),VLOOKUP(U43,'_Keuzelijst Algemeen'!$B$3:$C$74,2),"")</f>
        <v/>
      </c>
      <c r="W43" s="69"/>
      <c r="X43" s="69"/>
      <c r="Y43" s="71"/>
    </row>
    <row r="44" spans="1:25" ht="15" customHeight="1" x14ac:dyDescent="0.3">
      <c r="A44" s="263" t="str">
        <f t="shared" si="0"/>
        <v>Kunstwerken</v>
      </c>
      <c r="B44" s="69"/>
      <c r="C44" s="261" t="str">
        <f>IF(ISTEXT(B44),VLOOKUP(B44,'_Keuzelijst Algemeen'!$BA$3:$BB$19,2,),"")</f>
        <v/>
      </c>
      <c r="D44" s="197"/>
      <c r="E44" s="197"/>
      <c r="F44" s="85"/>
      <c r="G44" s="78"/>
      <c r="H44" s="70"/>
      <c r="I44" s="70"/>
      <c r="J44" s="70"/>
      <c r="K44" s="70"/>
      <c r="L44" s="70"/>
      <c r="M44" s="70"/>
      <c r="N44" s="69"/>
      <c r="O44" s="69"/>
      <c r="P44" s="71"/>
      <c r="Q44" s="69"/>
      <c r="R44" s="69"/>
      <c r="S44" s="69"/>
      <c r="T44" s="69"/>
      <c r="U44" s="69"/>
      <c r="V44" s="250" t="str">
        <f>IF(ISTEXT(U44),VLOOKUP(U44,'_Keuzelijst Algemeen'!$B$3:$C$74,2),"")</f>
        <v/>
      </c>
      <c r="W44" s="69"/>
      <c r="X44" s="69"/>
      <c r="Y44" s="71"/>
    </row>
    <row r="45" spans="1:25" ht="15" customHeight="1" x14ac:dyDescent="0.3">
      <c r="A45" s="263" t="str">
        <f t="shared" si="0"/>
        <v>Kunstwerken</v>
      </c>
      <c r="B45" s="69"/>
      <c r="C45" s="261" t="str">
        <f>IF(ISTEXT(B45),VLOOKUP(B45,'_Keuzelijst Algemeen'!$BA$3:$BB$19,2,),"")</f>
        <v/>
      </c>
      <c r="D45" s="197"/>
      <c r="E45" s="197"/>
      <c r="F45" s="85"/>
      <c r="G45" s="78"/>
      <c r="H45" s="70"/>
      <c r="I45" s="70"/>
      <c r="J45" s="70"/>
      <c r="K45" s="70"/>
      <c r="L45" s="70"/>
      <c r="M45" s="70"/>
      <c r="N45" s="69"/>
      <c r="O45" s="69"/>
      <c r="P45" s="71"/>
      <c r="Q45" s="69"/>
      <c r="R45" s="69"/>
      <c r="S45" s="69"/>
      <c r="T45" s="69"/>
      <c r="U45" s="69"/>
      <c r="V45" s="250" t="str">
        <f>IF(ISTEXT(U45),VLOOKUP(U45,'_Keuzelijst Algemeen'!$B$3:$C$74,2),"")</f>
        <v/>
      </c>
      <c r="W45" s="69"/>
      <c r="X45" s="69"/>
      <c r="Y45" s="71"/>
    </row>
    <row r="46" spans="1:25" ht="15" customHeight="1" x14ac:dyDescent="0.3">
      <c r="A46" s="263" t="str">
        <f t="shared" si="0"/>
        <v>Kunstwerken</v>
      </c>
      <c r="B46" s="69"/>
      <c r="C46" s="261" t="str">
        <f>IF(ISTEXT(B46),VLOOKUP(B46,'_Keuzelijst Algemeen'!$BA$3:$BB$19,2,),"")</f>
        <v/>
      </c>
      <c r="D46" s="197"/>
      <c r="E46" s="197"/>
      <c r="F46" s="85"/>
      <c r="G46" s="78"/>
      <c r="H46" s="70"/>
      <c r="I46" s="70"/>
      <c r="J46" s="70"/>
      <c r="K46" s="70"/>
      <c r="L46" s="70"/>
      <c r="M46" s="70"/>
      <c r="N46" s="69"/>
      <c r="O46" s="69"/>
      <c r="P46" s="71"/>
      <c r="Q46" s="69"/>
      <c r="R46" s="69"/>
      <c r="S46" s="69"/>
      <c r="T46" s="69"/>
      <c r="U46" s="69"/>
      <c r="V46" s="250" t="str">
        <f>IF(ISTEXT(U46),VLOOKUP(U46,'_Keuzelijst Algemeen'!$B$3:$C$74,2),"")</f>
        <v/>
      </c>
      <c r="W46" s="69"/>
      <c r="X46" s="69"/>
      <c r="Y46" s="71"/>
    </row>
    <row r="47" spans="1:25" ht="15" customHeight="1" x14ac:dyDescent="0.3">
      <c r="A47" s="263" t="str">
        <f t="shared" si="0"/>
        <v>Kunstwerken</v>
      </c>
      <c r="B47" s="69"/>
      <c r="C47" s="261" t="str">
        <f>IF(ISTEXT(B47),VLOOKUP(B47,'_Keuzelijst Algemeen'!$BA$3:$BB$19,2,),"")</f>
        <v/>
      </c>
      <c r="D47" s="197"/>
      <c r="E47" s="197"/>
      <c r="F47" s="85"/>
      <c r="G47" s="78"/>
      <c r="H47" s="70"/>
      <c r="I47" s="70"/>
      <c r="J47" s="70"/>
      <c r="K47" s="70"/>
      <c r="L47" s="70"/>
      <c r="M47" s="70"/>
      <c r="N47" s="69"/>
      <c r="O47" s="69"/>
      <c r="P47" s="71"/>
      <c r="Q47" s="69"/>
      <c r="R47" s="69"/>
      <c r="S47" s="69"/>
      <c r="T47" s="69"/>
      <c r="U47" s="69"/>
      <c r="V47" s="250" t="str">
        <f>IF(ISTEXT(U47),VLOOKUP(U47,'_Keuzelijst Algemeen'!$B$3:$C$74,2),"")</f>
        <v/>
      </c>
      <c r="W47" s="69"/>
      <c r="X47" s="69"/>
      <c r="Y47" s="71"/>
    </row>
    <row r="48" spans="1:25" ht="15" customHeight="1" x14ac:dyDescent="0.3">
      <c r="A48" s="263" t="str">
        <f t="shared" si="0"/>
        <v>Kunstwerken</v>
      </c>
      <c r="B48" s="69"/>
      <c r="C48" s="261" t="str">
        <f>IF(ISTEXT(B48),VLOOKUP(B48,'_Keuzelijst Algemeen'!$BA$3:$BB$19,2,),"")</f>
        <v/>
      </c>
      <c r="D48" s="197"/>
      <c r="E48" s="197"/>
      <c r="F48" s="85"/>
      <c r="G48" s="78"/>
      <c r="H48" s="70"/>
      <c r="I48" s="70"/>
      <c r="J48" s="70"/>
      <c r="K48" s="70"/>
      <c r="L48" s="70"/>
      <c r="M48" s="70"/>
      <c r="N48" s="69"/>
      <c r="O48" s="69"/>
      <c r="P48" s="71"/>
      <c r="Q48" s="69"/>
      <c r="R48" s="69"/>
      <c r="S48" s="69"/>
      <c r="T48" s="69"/>
      <c r="U48" s="69"/>
      <c r="V48" s="250" t="str">
        <f>IF(ISTEXT(U48),VLOOKUP(U48,'_Keuzelijst Algemeen'!$B$3:$C$74,2),"")</f>
        <v/>
      </c>
      <c r="W48" s="69"/>
      <c r="X48" s="69"/>
      <c r="Y48" s="71"/>
    </row>
    <row r="49" spans="1:25" ht="15" customHeight="1" x14ac:dyDescent="0.3">
      <c r="A49" s="263" t="str">
        <f t="shared" si="0"/>
        <v>Kunstwerken</v>
      </c>
      <c r="B49" s="69"/>
      <c r="C49" s="261" t="str">
        <f>IF(ISTEXT(B49),VLOOKUP(B49,'_Keuzelijst Algemeen'!$BA$3:$BB$19,2,),"")</f>
        <v/>
      </c>
      <c r="D49" s="197"/>
      <c r="E49" s="197"/>
      <c r="F49" s="85"/>
      <c r="G49" s="78"/>
      <c r="H49" s="70"/>
      <c r="I49" s="70"/>
      <c r="J49" s="70"/>
      <c r="K49" s="70"/>
      <c r="L49" s="70"/>
      <c r="M49" s="70"/>
      <c r="N49" s="69"/>
      <c r="O49" s="69"/>
      <c r="P49" s="71"/>
      <c r="Q49" s="69"/>
      <c r="R49" s="69"/>
      <c r="S49" s="69"/>
      <c r="T49" s="69"/>
      <c r="U49" s="69"/>
      <c r="V49" s="250" t="str">
        <f>IF(ISTEXT(U49),VLOOKUP(U49,'_Keuzelijst Algemeen'!$B$3:$C$74,2),"")</f>
        <v/>
      </c>
      <c r="W49" s="69"/>
      <c r="X49" s="69"/>
      <c r="Y49" s="71"/>
    </row>
    <row r="50" spans="1:25" ht="15" customHeight="1" x14ac:dyDescent="0.3">
      <c r="A50" s="263" t="str">
        <f t="shared" si="0"/>
        <v>Kunstwerken</v>
      </c>
      <c r="B50" s="69"/>
      <c r="C50" s="261" t="str">
        <f>IF(ISTEXT(B50),VLOOKUP(B50,'_Keuzelijst Algemeen'!$BA$3:$BB$19,2,),"")</f>
        <v/>
      </c>
      <c r="D50" s="197"/>
      <c r="E50" s="197"/>
      <c r="F50" s="85"/>
      <c r="G50" s="78"/>
      <c r="H50" s="70"/>
      <c r="I50" s="70"/>
      <c r="J50" s="70"/>
      <c r="K50" s="70"/>
      <c r="L50" s="70"/>
      <c r="M50" s="70"/>
      <c r="N50" s="69"/>
      <c r="O50" s="69"/>
      <c r="P50" s="71"/>
      <c r="Q50" s="69"/>
      <c r="R50" s="69"/>
      <c r="S50" s="69"/>
      <c r="T50" s="69"/>
      <c r="U50" s="69"/>
      <c r="V50" s="250" t="str">
        <f>IF(ISTEXT(U50),VLOOKUP(U50,'_Keuzelijst Algemeen'!$B$3:$C$74,2),"")</f>
        <v/>
      </c>
      <c r="W50" s="69"/>
      <c r="X50" s="69"/>
      <c r="Y50" s="71"/>
    </row>
    <row r="51" spans="1:25" ht="15" customHeight="1" x14ac:dyDescent="0.3">
      <c r="A51" s="263" t="str">
        <f t="shared" si="0"/>
        <v>Kunstwerken</v>
      </c>
      <c r="B51" s="69"/>
      <c r="C51" s="261" t="str">
        <f>IF(ISTEXT(B51),VLOOKUP(B51,'_Keuzelijst Algemeen'!$BA$3:$BB$19,2,),"")</f>
        <v/>
      </c>
      <c r="D51" s="197"/>
      <c r="E51" s="197"/>
      <c r="F51" s="85"/>
      <c r="G51" s="78"/>
      <c r="H51" s="70"/>
      <c r="I51" s="70"/>
      <c r="J51" s="70"/>
      <c r="K51" s="70"/>
      <c r="L51" s="70"/>
      <c r="M51" s="70"/>
      <c r="N51" s="69"/>
      <c r="O51" s="69"/>
      <c r="P51" s="71"/>
      <c r="Q51" s="69"/>
      <c r="R51" s="69"/>
      <c r="S51" s="69"/>
      <c r="T51" s="69"/>
      <c r="U51" s="69"/>
      <c r="V51" s="250" t="str">
        <f>IF(ISTEXT(U51),VLOOKUP(U51,'_Keuzelijst Algemeen'!$B$3:$C$74,2),"")</f>
        <v/>
      </c>
      <c r="W51" s="69"/>
      <c r="X51" s="69"/>
      <c r="Y51" s="71"/>
    </row>
    <row r="52" spans="1:25" ht="15" customHeight="1" x14ac:dyDescent="0.3">
      <c r="A52" s="263" t="str">
        <f t="shared" si="0"/>
        <v>Kunstwerken</v>
      </c>
      <c r="B52" s="69"/>
      <c r="C52" s="261" t="str">
        <f>IF(ISTEXT(B52),VLOOKUP(B52,'_Keuzelijst Algemeen'!$BA$3:$BB$19,2,),"")</f>
        <v/>
      </c>
      <c r="D52" s="197"/>
      <c r="E52" s="197"/>
      <c r="F52" s="85"/>
      <c r="G52" s="78"/>
      <c r="H52" s="70"/>
      <c r="I52" s="70"/>
      <c r="J52" s="70"/>
      <c r="K52" s="70"/>
      <c r="L52" s="70"/>
      <c r="M52" s="70"/>
      <c r="N52" s="69"/>
      <c r="O52" s="69"/>
      <c r="P52" s="71"/>
      <c r="Q52" s="69"/>
      <c r="R52" s="69"/>
      <c r="S52" s="69"/>
      <c r="T52" s="69"/>
      <c r="U52" s="69"/>
      <c r="V52" s="250" t="str">
        <f>IF(ISTEXT(U52),VLOOKUP(U52,'_Keuzelijst Algemeen'!$B$3:$C$74,2),"")</f>
        <v/>
      </c>
      <c r="W52" s="69"/>
      <c r="X52" s="69"/>
      <c r="Y52" s="71"/>
    </row>
    <row r="53" spans="1:25" ht="15" customHeight="1" x14ac:dyDescent="0.3">
      <c r="A53" s="263" t="str">
        <f t="shared" si="0"/>
        <v>Kunstwerken</v>
      </c>
      <c r="B53" s="69"/>
      <c r="C53" s="261" t="str">
        <f>IF(ISTEXT(B53),VLOOKUP(B53,'_Keuzelijst Algemeen'!$BA$3:$BB$19,2,),"")</f>
        <v/>
      </c>
      <c r="D53" s="197"/>
      <c r="E53" s="197"/>
      <c r="F53" s="85"/>
      <c r="G53" s="78"/>
      <c r="H53" s="70"/>
      <c r="I53" s="70"/>
      <c r="J53" s="70"/>
      <c r="K53" s="70"/>
      <c r="L53" s="70"/>
      <c r="M53" s="70"/>
      <c r="N53" s="69"/>
      <c r="O53" s="69"/>
      <c r="P53" s="71"/>
      <c r="Q53" s="69"/>
      <c r="R53" s="69"/>
      <c r="S53" s="69"/>
      <c r="T53" s="69"/>
      <c r="U53" s="69"/>
      <c r="V53" s="250" t="str">
        <f>IF(ISTEXT(U53),VLOOKUP(U53,'_Keuzelijst Algemeen'!$B$3:$C$74,2),"")</f>
        <v/>
      </c>
      <c r="W53" s="69"/>
      <c r="X53" s="69"/>
      <c r="Y53" s="71"/>
    </row>
    <row r="54" spans="1:25" ht="15" customHeight="1" x14ac:dyDescent="0.3">
      <c r="A54" s="263" t="str">
        <f t="shared" si="0"/>
        <v>Kunstwerken</v>
      </c>
      <c r="B54" s="69"/>
      <c r="C54" s="261" t="str">
        <f>IF(ISTEXT(B54),VLOOKUP(B54,'_Keuzelijst Algemeen'!$BA$3:$BB$19,2,),"")</f>
        <v/>
      </c>
      <c r="D54" s="197"/>
      <c r="E54" s="197"/>
      <c r="F54" s="85"/>
      <c r="G54" s="78"/>
      <c r="H54" s="70"/>
      <c r="I54" s="70"/>
      <c r="J54" s="70"/>
      <c r="K54" s="70"/>
      <c r="L54" s="70"/>
      <c r="M54" s="70"/>
      <c r="N54" s="69"/>
      <c r="O54" s="69"/>
      <c r="P54" s="71"/>
      <c r="Q54" s="69"/>
      <c r="R54" s="69"/>
      <c r="S54" s="69"/>
      <c r="T54" s="69"/>
      <c r="U54" s="69"/>
      <c r="V54" s="250" t="str">
        <f>IF(ISTEXT(U54),VLOOKUP(U54,'_Keuzelijst Algemeen'!$B$3:$C$74,2),"")</f>
        <v/>
      </c>
      <c r="W54" s="69"/>
      <c r="X54" s="69"/>
      <c r="Y54" s="71"/>
    </row>
    <row r="55" spans="1:25" ht="15" customHeight="1" x14ac:dyDescent="0.3">
      <c r="A55" s="263" t="str">
        <f t="shared" si="0"/>
        <v>Kunstwerken</v>
      </c>
      <c r="B55" s="69"/>
      <c r="C55" s="261" t="str">
        <f>IF(ISTEXT(B55),VLOOKUP(B55,'_Keuzelijst Algemeen'!$BA$3:$BB$19,2,),"")</f>
        <v/>
      </c>
      <c r="D55" s="197"/>
      <c r="E55" s="197"/>
      <c r="F55" s="85"/>
      <c r="G55" s="78"/>
      <c r="H55" s="70"/>
      <c r="I55" s="70"/>
      <c r="J55" s="70"/>
      <c r="K55" s="70"/>
      <c r="L55" s="70"/>
      <c r="M55" s="70"/>
      <c r="N55" s="69"/>
      <c r="O55" s="69"/>
      <c r="P55" s="71"/>
      <c r="Q55" s="69"/>
      <c r="R55" s="69"/>
      <c r="S55" s="69"/>
      <c r="T55" s="69"/>
      <c r="U55" s="69"/>
      <c r="V55" s="250" t="str">
        <f>IF(ISTEXT(U55),VLOOKUP(U55,'_Keuzelijst Algemeen'!$B$3:$C$74,2),"")</f>
        <v/>
      </c>
      <c r="W55" s="69"/>
      <c r="X55" s="69"/>
      <c r="Y55" s="71"/>
    </row>
    <row r="56" spans="1:25" ht="15" customHeight="1" x14ac:dyDescent="0.3">
      <c r="A56" s="263" t="str">
        <f t="shared" si="0"/>
        <v>Kunstwerken</v>
      </c>
      <c r="B56" s="69"/>
      <c r="C56" s="261" t="str">
        <f>IF(ISTEXT(B56),VLOOKUP(B56,'_Keuzelijst Algemeen'!$BA$3:$BB$19,2,),"")</f>
        <v/>
      </c>
      <c r="D56" s="197"/>
      <c r="E56" s="197"/>
      <c r="F56" s="85"/>
      <c r="G56" s="78"/>
      <c r="H56" s="70"/>
      <c r="I56" s="70"/>
      <c r="J56" s="70"/>
      <c r="K56" s="70"/>
      <c r="L56" s="70"/>
      <c r="M56" s="70"/>
      <c r="N56" s="69"/>
      <c r="O56" s="69"/>
      <c r="P56" s="71"/>
      <c r="Q56" s="69"/>
      <c r="R56" s="69"/>
      <c r="S56" s="69"/>
      <c r="T56" s="69"/>
      <c r="U56" s="69"/>
      <c r="V56" s="250" t="str">
        <f>IF(ISTEXT(U56),VLOOKUP(U56,'_Keuzelijst Algemeen'!$B$3:$C$74,2),"")</f>
        <v/>
      </c>
      <c r="W56" s="69"/>
      <c r="X56" s="69"/>
      <c r="Y56" s="71"/>
    </row>
    <row r="57" spans="1:25" ht="15" customHeight="1" x14ac:dyDescent="0.3">
      <c r="A57" s="263" t="str">
        <f t="shared" si="0"/>
        <v>Kunstwerken</v>
      </c>
      <c r="B57" s="69"/>
      <c r="C57" s="261" t="str">
        <f>IF(ISTEXT(B57),VLOOKUP(B57,'_Keuzelijst Algemeen'!$BA$3:$BB$19,2,),"")</f>
        <v/>
      </c>
      <c r="D57" s="197"/>
      <c r="E57" s="197"/>
      <c r="F57" s="85"/>
      <c r="G57" s="78"/>
      <c r="H57" s="70"/>
      <c r="I57" s="70"/>
      <c r="J57" s="70"/>
      <c r="K57" s="70"/>
      <c r="L57" s="70"/>
      <c r="M57" s="70"/>
      <c r="N57" s="69"/>
      <c r="O57" s="69"/>
      <c r="P57" s="71"/>
      <c r="Q57" s="69"/>
      <c r="R57" s="69"/>
      <c r="S57" s="69"/>
      <c r="T57" s="69"/>
      <c r="U57" s="69"/>
      <c r="V57" s="250" t="str">
        <f>IF(ISTEXT(U57),VLOOKUP(U57,'_Keuzelijst Algemeen'!$B$3:$C$74,2),"")</f>
        <v/>
      </c>
      <c r="W57" s="69"/>
      <c r="X57" s="69"/>
      <c r="Y57" s="71"/>
    </row>
    <row r="58" spans="1:25" ht="15" customHeight="1" x14ac:dyDescent="0.3">
      <c r="A58" s="263" t="str">
        <f t="shared" si="0"/>
        <v>Kunstwerken</v>
      </c>
      <c r="B58" s="69"/>
      <c r="C58" s="261" t="str">
        <f>IF(ISTEXT(B58),VLOOKUP(B58,'_Keuzelijst Algemeen'!$BA$3:$BB$19,2,),"")</f>
        <v/>
      </c>
      <c r="D58" s="197"/>
      <c r="E58" s="197"/>
      <c r="F58" s="85"/>
      <c r="G58" s="78"/>
      <c r="H58" s="70"/>
      <c r="I58" s="70"/>
      <c r="J58" s="70"/>
      <c r="K58" s="70"/>
      <c r="L58" s="70"/>
      <c r="M58" s="70"/>
      <c r="N58" s="69"/>
      <c r="O58" s="69"/>
      <c r="P58" s="71"/>
      <c r="Q58" s="69"/>
      <c r="R58" s="69"/>
      <c r="S58" s="69"/>
      <c r="T58" s="69"/>
      <c r="U58" s="69"/>
      <c r="V58" s="250" t="str">
        <f>IF(ISTEXT(U58),VLOOKUP(U58,'_Keuzelijst Algemeen'!$B$3:$C$74,2),"")</f>
        <v/>
      </c>
      <c r="W58" s="69"/>
      <c r="X58" s="69"/>
      <c r="Y58" s="71"/>
    </row>
    <row r="59" spans="1:25" ht="15" customHeight="1" x14ac:dyDescent="0.3">
      <c r="A59" s="263" t="str">
        <f t="shared" si="0"/>
        <v>Kunstwerken</v>
      </c>
      <c r="B59" s="69"/>
      <c r="C59" s="261" t="str">
        <f>IF(ISTEXT(B59),VLOOKUP(B59,'_Keuzelijst Algemeen'!$BA$3:$BB$19,2,),"")</f>
        <v/>
      </c>
      <c r="D59" s="197"/>
      <c r="E59" s="197"/>
      <c r="F59" s="85"/>
      <c r="G59" s="78"/>
      <c r="H59" s="70"/>
      <c r="I59" s="70"/>
      <c r="J59" s="70"/>
      <c r="K59" s="70"/>
      <c r="L59" s="70"/>
      <c r="M59" s="70"/>
      <c r="N59" s="69"/>
      <c r="O59" s="69"/>
      <c r="P59" s="71"/>
      <c r="Q59" s="69"/>
      <c r="R59" s="69"/>
      <c r="S59" s="69"/>
      <c r="T59" s="69"/>
      <c r="U59" s="69"/>
      <c r="V59" s="250" t="str">
        <f>IF(ISTEXT(U59),VLOOKUP(U59,'_Keuzelijst Algemeen'!$B$3:$C$74,2),"")</f>
        <v/>
      </c>
      <c r="W59" s="69"/>
      <c r="X59" s="69"/>
      <c r="Y59" s="71"/>
    </row>
    <row r="60" spans="1:25" ht="15" customHeight="1" x14ac:dyDescent="0.3">
      <c r="A60" s="263" t="str">
        <f t="shared" si="0"/>
        <v>Kunstwerken</v>
      </c>
      <c r="B60" s="69"/>
      <c r="C60" s="261" t="str">
        <f>IF(ISTEXT(B60),VLOOKUP(B60,'_Keuzelijst Algemeen'!$BA$3:$BB$19,2,),"")</f>
        <v/>
      </c>
      <c r="D60" s="197"/>
      <c r="E60" s="197"/>
      <c r="F60" s="85"/>
      <c r="G60" s="78"/>
      <c r="H60" s="70"/>
      <c r="I60" s="70"/>
      <c r="J60" s="70"/>
      <c r="K60" s="70"/>
      <c r="L60" s="70"/>
      <c r="M60" s="70"/>
      <c r="N60" s="69"/>
      <c r="O60" s="69"/>
      <c r="P60" s="71"/>
      <c r="Q60" s="69"/>
      <c r="R60" s="69"/>
      <c r="S60" s="69"/>
      <c r="T60" s="69"/>
      <c r="U60" s="69"/>
      <c r="V60" s="250" t="str">
        <f>IF(ISTEXT(U60),VLOOKUP(U60,'_Keuzelijst Algemeen'!$B$3:$C$74,2),"")</f>
        <v/>
      </c>
      <c r="W60" s="69"/>
      <c r="X60" s="69"/>
      <c r="Y60" s="71"/>
    </row>
    <row r="61" spans="1:25" ht="15" customHeight="1" x14ac:dyDescent="0.3">
      <c r="A61" s="263" t="str">
        <f t="shared" si="0"/>
        <v>Kunstwerken</v>
      </c>
      <c r="B61" s="69"/>
      <c r="C61" s="261" t="str">
        <f>IF(ISTEXT(B61),VLOOKUP(B61,'_Keuzelijst Algemeen'!$BA$3:$BB$19,2,),"")</f>
        <v/>
      </c>
      <c r="D61" s="197"/>
      <c r="E61" s="197"/>
      <c r="F61" s="85"/>
      <c r="G61" s="78"/>
      <c r="H61" s="70"/>
      <c r="I61" s="70"/>
      <c r="J61" s="70"/>
      <c r="K61" s="70"/>
      <c r="L61" s="70"/>
      <c r="M61" s="70"/>
      <c r="N61" s="69"/>
      <c r="O61" s="69"/>
      <c r="P61" s="71"/>
      <c r="Q61" s="69"/>
      <c r="R61" s="69"/>
      <c r="S61" s="69"/>
      <c r="T61" s="69"/>
      <c r="U61" s="69"/>
      <c r="V61" s="250" t="str">
        <f>IF(ISTEXT(U61),VLOOKUP(U61,'_Keuzelijst Algemeen'!$B$3:$C$74,2),"")</f>
        <v/>
      </c>
      <c r="W61" s="69"/>
      <c r="X61" s="69"/>
      <c r="Y61" s="71"/>
    </row>
    <row r="62" spans="1:25" ht="15" customHeight="1" x14ac:dyDescent="0.3">
      <c r="A62" s="263" t="str">
        <f t="shared" si="0"/>
        <v>Kunstwerken</v>
      </c>
      <c r="B62" s="69"/>
      <c r="C62" s="261" t="str">
        <f>IF(ISTEXT(B62),VLOOKUP(B62,'_Keuzelijst Algemeen'!$BA$3:$BB$19,2,),"")</f>
        <v/>
      </c>
      <c r="D62" s="197"/>
      <c r="E62" s="197"/>
      <c r="F62" s="85"/>
      <c r="G62" s="78"/>
      <c r="H62" s="70"/>
      <c r="I62" s="70"/>
      <c r="J62" s="70"/>
      <c r="K62" s="70"/>
      <c r="L62" s="70"/>
      <c r="M62" s="70"/>
      <c r="N62" s="69"/>
      <c r="O62" s="69"/>
      <c r="P62" s="71"/>
      <c r="Q62" s="69"/>
      <c r="R62" s="69"/>
      <c r="S62" s="69"/>
      <c r="T62" s="69"/>
      <c r="U62" s="69"/>
      <c r="V62" s="250" t="str">
        <f>IF(ISTEXT(U62),VLOOKUP(U62,'_Keuzelijst Algemeen'!$B$3:$C$74,2),"")</f>
        <v/>
      </c>
      <c r="W62" s="69"/>
      <c r="X62" s="69"/>
      <c r="Y62" s="71"/>
    </row>
    <row r="63" spans="1:25" ht="15" customHeight="1" x14ac:dyDescent="0.3">
      <c r="A63" s="263" t="str">
        <f t="shared" si="0"/>
        <v>Kunstwerken</v>
      </c>
      <c r="B63" s="69"/>
      <c r="C63" s="261" t="str">
        <f>IF(ISTEXT(B63),VLOOKUP(B63,'_Keuzelijst Algemeen'!$BA$3:$BB$19,2,),"")</f>
        <v/>
      </c>
      <c r="D63" s="197"/>
      <c r="E63" s="197"/>
      <c r="F63" s="85"/>
      <c r="G63" s="78"/>
      <c r="H63" s="70"/>
      <c r="I63" s="70"/>
      <c r="J63" s="70"/>
      <c r="K63" s="70"/>
      <c r="L63" s="70"/>
      <c r="M63" s="70"/>
      <c r="N63" s="69"/>
      <c r="O63" s="69"/>
      <c r="P63" s="71"/>
      <c r="Q63" s="69"/>
      <c r="R63" s="69"/>
      <c r="S63" s="69"/>
      <c r="T63" s="69"/>
      <c r="U63" s="69"/>
      <c r="V63" s="250" t="str">
        <f>IF(ISTEXT(U63),VLOOKUP(U63,'_Keuzelijst Algemeen'!$B$3:$C$74,2),"")</f>
        <v/>
      </c>
      <c r="W63" s="69"/>
      <c r="X63" s="69"/>
      <c r="Y63" s="71"/>
    </row>
    <row r="64" spans="1:25" ht="15" customHeight="1" x14ac:dyDescent="0.3">
      <c r="A64" s="263" t="str">
        <f t="shared" si="0"/>
        <v>Kunstwerken</v>
      </c>
      <c r="B64" s="69"/>
      <c r="C64" s="261" t="str">
        <f>IF(ISTEXT(B64),VLOOKUP(B64,'_Keuzelijst Algemeen'!$BA$3:$BB$19,2,),"")</f>
        <v/>
      </c>
      <c r="D64" s="197"/>
      <c r="E64" s="197"/>
      <c r="F64" s="85"/>
      <c r="G64" s="78"/>
      <c r="H64" s="70"/>
      <c r="I64" s="70"/>
      <c r="J64" s="70"/>
      <c r="K64" s="70"/>
      <c r="L64" s="70"/>
      <c r="M64" s="70"/>
      <c r="N64" s="69"/>
      <c r="O64" s="69"/>
      <c r="P64" s="71"/>
      <c r="Q64" s="69"/>
      <c r="R64" s="69"/>
      <c r="S64" s="69"/>
      <c r="T64" s="69"/>
      <c r="U64" s="69"/>
      <c r="V64" s="250" t="str">
        <f>IF(ISTEXT(U64),VLOOKUP(U64,'_Keuzelijst Algemeen'!$B$3:$C$74,2),"")</f>
        <v/>
      </c>
      <c r="W64" s="69"/>
      <c r="X64" s="69"/>
      <c r="Y64" s="71"/>
    </row>
    <row r="65" spans="1:25" ht="15" customHeight="1" x14ac:dyDescent="0.3">
      <c r="A65" s="263" t="str">
        <f t="shared" si="0"/>
        <v>Kunstwerken</v>
      </c>
      <c r="B65" s="69"/>
      <c r="C65" s="261" t="str">
        <f>IF(ISTEXT(B65),VLOOKUP(B65,'_Keuzelijst Algemeen'!$BA$3:$BB$19,2,),"")</f>
        <v/>
      </c>
      <c r="D65" s="197"/>
      <c r="E65" s="197"/>
      <c r="F65" s="85"/>
      <c r="G65" s="78"/>
      <c r="H65" s="70"/>
      <c r="I65" s="70"/>
      <c r="J65" s="70"/>
      <c r="K65" s="70"/>
      <c r="L65" s="70"/>
      <c r="M65" s="70"/>
      <c r="N65" s="69"/>
      <c r="O65" s="69"/>
      <c r="P65" s="71"/>
      <c r="Q65" s="69"/>
      <c r="R65" s="69"/>
      <c r="S65" s="69"/>
      <c r="T65" s="69"/>
      <c r="U65" s="69"/>
      <c r="V65" s="250" t="str">
        <f>IF(ISTEXT(U65),VLOOKUP(U65,'_Keuzelijst Algemeen'!$B$3:$C$74,2),"")</f>
        <v/>
      </c>
      <c r="W65" s="69"/>
      <c r="X65" s="69"/>
      <c r="Y65" s="71"/>
    </row>
    <row r="66" spans="1:25" ht="15" customHeight="1" x14ac:dyDescent="0.3">
      <c r="A66" s="263" t="str">
        <f t="shared" si="0"/>
        <v>Kunstwerken</v>
      </c>
      <c r="B66" s="69"/>
      <c r="C66" s="261" t="str">
        <f>IF(ISTEXT(B66),VLOOKUP(B66,'_Keuzelijst Algemeen'!$BA$3:$BB$19,2,),"")</f>
        <v/>
      </c>
      <c r="D66" s="197"/>
      <c r="E66" s="197"/>
      <c r="F66" s="85"/>
      <c r="G66" s="78"/>
      <c r="H66" s="70"/>
      <c r="I66" s="70"/>
      <c r="J66" s="70"/>
      <c r="K66" s="70"/>
      <c r="L66" s="70"/>
      <c r="M66" s="70"/>
      <c r="N66" s="69"/>
      <c r="O66" s="69"/>
      <c r="P66" s="71"/>
      <c r="Q66" s="69"/>
      <c r="R66" s="69"/>
      <c r="S66" s="69"/>
      <c r="T66" s="69"/>
      <c r="U66" s="69"/>
      <c r="V66" s="250" t="str">
        <f>IF(ISTEXT(U66),VLOOKUP(U66,'_Keuzelijst Algemeen'!$B$3:$C$74,2),"")</f>
        <v/>
      </c>
      <c r="W66" s="69"/>
      <c r="X66" s="69"/>
      <c r="Y66" s="71"/>
    </row>
    <row r="67" spans="1:25" ht="15" customHeight="1" x14ac:dyDescent="0.3">
      <c r="A67" s="263" t="str">
        <f t="shared" si="0"/>
        <v>Kunstwerken</v>
      </c>
      <c r="B67" s="69"/>
      <c r="C67" s="261" t="str">
        <f>IF(ISTEXT(B67),VLOOKUP(B67,'_Keuzelijst Algemeen'!$BA$3:$BB$19,2,),"")</f>
        <v/>
      </c>
      <c r="D67" s="197"/>
      <c r="E67" s="197"/>
      <c r="F67" s="85"/>
      <c r="G67" s="78"/>
      <c r="H67" s="70"/>
      <c r="I67" s="70"/>
      <c r="J67" s="70"/>
      <c r="K67" s="70"/>
      <c r="L67" s="70"/>
      <c r="M67" s="70"/>
      <c r="N67" s="69"/>
      <c r="O67" s="69"/>
      <c r="P67" s="71"/>
      <c r="Q67" s="69"/>
      <c r="R67" s="69"/>
      <c r="S67" s="69"/>
      <c r="T67" s="69"/>
      <c r="U67" s="69"/>
      <c r="V67" s="250" t="str">
        <f>IF(ISTEXT(U67),VLOOKUP(U67,'_Keuzelijst Algemeen'!$B$3:$C$74,2),"")</f>
        <v/>
      </c>
      <c r="W67" s="69"/>
      <c r="X67" s="69"/>
      <c r="Y67" s="71"/>
    </row>
    <row r="68" spans="1:25" ht="15" customHeight="1" x14ac:dyDescent="0.3">
      <c r="A68" s="263" t="str">
        <f t="shared" si="0"/>
        <v>Kunstwerken</v>
      </c>
      <c r="B68" s="69"/>
      <c r="C68" s="261" t="str">
        <f>IF(ISTEXT(B68),VLOOKUP(B68,'_Keuzelijst Algemeen'!$BA$3:$BB$19,2,),"")</f>
        <v/>
      </c>
      <c r="D68" s="197"/>
      <c r="E68" s="197"/>
      <c r="F68" s="85"/>
      <c r="G68" s="78"/>
      <c r="H68" s="70"/>
      <c r="I68" s="70"/>
      <c r="J68" s="70"/>
      <c r="K68" s="70"/>
      <c r="L68" s="70"/>
      <c r="M68" s="70"/>
      <c r="N68" s="69"/>
      <c r="O68" s="69"/>
      <c r="P68" s="71"/>
      <c r="Q68" s="69"/>
      <c r="R68" s="69"/>
      <c r="S68" s="69"/>
      <c r="T68" s="69"/>
      <c r="U68" s="69"/>
      <c r="V68" s="250" t="str">
        <f>IF(ISTEXT(U68),VLOOKUP(U68,'_Keuzelijst Algemeen'!$B$3:$C$74,2),"")</f>
        <v/>
      </c>
      <c r="W68" s="69"/>
      <c r="X68" s="69"/>
      <c r="Y68" s="71"/>
    </row>
    <row r="69" spans="1:25" ht="15" customHeight="1" x14ac:dyDescent="0.3">
      <c r="A69" s="263" t="str">
        <f t="shared" ref="A69:A132" si="1">$A$2</f>
        <v>Kunstwerken</v>
      </c>
      <c r="B69" s="69"/>
      <c r="C69" s="261" t="str">
        <f>IF(ISTEXT(B69),VLOOKUP(B69,'_Keuzelijst Algemeen'!$BA$3:$BB$19,2,),"")</f>
        <v/>
      </c>
      <c r="D69" s="197"/>
      <c r="E69" s="197"/>
      <c r="F69" s="85"/>
      <c r="G69" s="78"/>
      <c r="H69" s="70"/>
      <c r="I69" s="70"/>
      <c r="J69" s="70"/>
      <c r="K69" s="70"/>
      <c r="L69" s="70"/>
      <c r="M69" s="70"/>
      <c r="N69" s="69"/>
      <c r="O69" s="69"/>
      <c r="P69" s="71"/>
      <c r="Q69" s="69"/>
      <c r="R69" s="69"/>
      <c r="S69" s="69"/>
      <c r="T69" s="69"/>
      <c r="U69" s="69"/>
      <c r="V69" s="250" t="str">
        <f>IF(ISTEXT(U69),VLOOKUP(U69,'_Keuzelijst Algemeen'!$B$3:$C$74,2),"")</f>
        <v/>
      </c>
      <c r="W69" s="69"/>
      <c r="X69" s="69"/>
      <c r="Y69" s="71"/>
    </row>
    <row r="70" spans="1:25" ht="15" customHeight="1" x14ac:dyDescent="0.3">
      <c r="A70" s="263" t="str">
        <f t="shared" si="1"/>
        <v>Kunstwerken</v>
      </c>
      <c r="B70" s="69"/>
      <c r="C70" s="261" t="str">
        <f>IF(ISTEXT(B70),VLOOKUP(B70,'_Keuzelijst Algemeen'!$BA$3:$BB$19,2,),"")</f>
        <v/>
      </c>
      <c r="D70" s="197"/>
      <c r="E70" s="197"/>
      <c r="F70" s="85"/>
      <c r="G70" s="78"/>
      <c r="H70" s="70"/>
      <c r="I70" s="70"/>
      <c r="J70" s="70"/>
      <c r="K70" s="70"/>
      <c r="L70" s="70"/>
      <c r="M70" s="70"/>
      <c r="N70" s="69"/>
      <c r="O70" s="69"/>
      <c r="P70" s="71"/>
      <c r="Q70" s="69"/>
      <c r="R70" s="69"/>
      <c r="S70" s="69"/>
      <c r="T70" s="69"/>
      <c r="U70" s="69"/>
      <c r="V70" s="250" t="str">
        <f>IF(ISTEXT(U70),VLOOKUP(U70,'_Keuzelijst Algemeen'!$B$3:$C$74,2),"")</f>
        <v/>
      </c>
      <c r="W70" s="69"/>
      <c r="X70" s="69"/>
      <c r="Y70" s="71"/>
    </row>
    <row r="71" spans="1:25" ht="15" customHeight="1" x14ac:dyDescent="0.3">
      <c r="A71" s="263" t="str">
        <f t="shared" si="1"/>
        <v>Kunstwerken</v>
      </c>
      <c r="B71" s="69"/>
      <c r="C71" s="261" t="str">
        <f>IF(ISTEXT(B71),VLOOKUP(B71,'_Keuzelijst Algemeen'!$BA$3:$BB$19,2,),"")</f>
        <v/>
      </c>
      <c r="D71" s="197"/>
      <c r="E71" s="197"/>
      <c r="F71" s="85"/>
      <c r="G71" s="78"/>
      <c r="H71" s="70"/>
      <c r="I71" s="70"/>
      <c r="J71" s="70"/>
      <c r="K71" s="70"/>
      <c r="L71" s="70"/>
      <c r="M71" s="70"/>
      <c r="N71" s="69"/>
      <c r="O71" s="69"/>
      <c r="P71" s="71"/>
      <c r="Q71" s="69"/>
      <c r="R71" s="69"/>
      <c r="S71" s="69"/>
      <c r="T71" s="69"/>
      <c r="U71" s="69"/>
      <c r="V71" s="250" t="str">
        <f>IF(ISTEXT(U71),VLOOKUP(U71,'_Keuzelijst Algemeen'!$B$3:$C$74,2),"")</f>
        <v/>
      </c>
      <c r="W71" s="69"/>
      <c r="X71" s="69"/>
      <c r="Y71" s="71"/>
    </row>
    <row r="72" spans="1:25" ht="15" customHeight="1" x14ac:dyDescent="0.3">
      <c r="A72" s="263" t="str">
        <f t="shared" si="1"/>
        <v>Kunstwerken</v>
      </c>
      <c r="B72" s="69"/>
      <c r="C72" s="261" t="str">
        <f>IF(ISTEXT(B72),VLOOKUP(B72,'_Keuzelijst Algemeen'!$BA$3:$BB$19,2,),"")</f>
        <v/>
      </c>
      <c r="D72" s="197"/>
      <c r="E72" s="197"/>
      <c r="F72" s="85"/>
      <c r="G72" s="78"/>
      <c r="H72" s="70"/>
      <c r="I72" s="70"/>
      <c r="J72" s="70"/>
      <c r="K72" s="70"/>
      <c r="L72" s="70"/>
      <c r="M72" s="70"/>
      <c r="N72" s="69"/>
      <c r="O72" s="69"/>
      <c r="P72" s="71"/>
      <c r="Q72" s="69"/>
      <c r="R72" s="69"/>
      <c r="S72" s="69"/>
      <c r="T72" s="69"/>
      <c r="U72" s="69"/>
      <c r="V72" s="250" t="str">
        <f>IF(ISTEXT(U72),VLOOKUP(U72,'_Keuzelijst Algemeen'!$B$3:$C$74,2),"")</f>
        <v/>
      </c>
      <c r="W72" s="69"/>
      <c r="X72" s="69"/>
      <c r="Y72" s="71"/>
    </row>
    <row r="73" spans="1:25" ht="15" customHeight="1" x14ac:dyDescent="0.3">
      <c r="A73" s="263" t="str">
        <f t="shared" si="1"/>
        <v>Kunstwerken</v>
      </c>
      <c r="B73" s="69"/>
      <c r="C73" s="261" t="str">
        <f>IF(ISTEXT(B73),VLOOKUP(B73,'_Keuzelijst Algemeen'!$BA$3:$BB$19,2,),"")</f>
        <v/>
      </c>
      <c r="D73" s="197"/>
      <c r="E73" s="197"/>
      <c r="F73" s="85"/>
      <c r="G73" s="78"/>
      <c r="H73" s="70"/>
      <c r="I73" s="70"/>
      <c r="J73" s="70"/>
      <c r="K73" s="70"/>
      <c r="L73" s="70"/>
      <c r="M73" s="70"/>
      <c r="N73" s="69"/>
      <c r="O73" s="69"/>
      <c r="P73" s="71"/>
      <c r="Q73" s="69"/>
      <c r="R73" s="69"/>
      <c r="S73" s="69"/>
      <c r="T73" s="69"/>
      <c r="U73" s="69"/>
      <c r="V73" s="250" t="str">
        <f>IF(ISTEXT(U73),VLOOKUP(U73,'_Keuzelijst Algemeen'!$B$3:$C$74,2),"")</f>
        <v/>
      </c>
      <c r="W73" s="69"/>
      <c r="X73" s="69"/>
      <c r="Y73" s="71"/>
    </row>
    <row r="74" spans="1:25" ht="15" customHeight="1" x14ac:dyDescent="0.3">
      <c r="A74" s="263" t="str">
        <f t="shared" si="1"/>
        <v>Kunstwerken</v>
      </c>
      <c r="B74" s="69"/>
      <c r="C74" s="261" t="str">
        <f>IF(ISTEXT(B74),VLOOKUP(B74,'_Keuzelijst Algemeen'!$BA$3:$BB$19,2,),"")</f>
        <v/>
      </c>
      <c r="D74" s="197"/>
      <c r="E74" s="197"/>
      <c r="F74" s="85"/>
      <c r="G74" s="78"/>
      <c r="H74" s="70"/>
      <c r="I74" s="70"/>
      <c r="J74" s="70"/>
      <c r="K74" s="70"/>
      <c r="L74" s="70"/>
      <c r="M74" s="70"/>
      <c r="N74" s="69"/>
      <c r="O74" s="69"/>
      <c r="P74" s="71"/>
      <c r="Q74" s="69"/>
      <c r="R74" s="69"/>
      <c r="S74" s="69"/>
      <c r="T74" s="69"/>
      <c r="U74" s="69"/>
      <c r="V74" s="250" t="str">
        <f>IF(ISTEXT(U74),VLOOKUP(U74,'_Keuzelijst Algemeen'!$B$3:$C$74,2),"")</f>
        <v/>
      </c>
      <c r="W74" s="69"/>
      <c r="X74" s="69"/>
      <c r="Y74" s="71"/>
    </row>
    <row r="75" spans="1:25" ht="15" customHeight="1" x14ac:dyDescent="0.3">
      <c r="A75" s="263" t="str">
        <f t="shared" si="1"/>
        <v>Kunstwerken</v>
      </c>
      <c r="B75" s="69"/>
      <c r="C75" s="261" t="str">
        <f>IF(ISTEXT(B75),VLOOKUP(B75,'_Keuzelijst Algemeen'!$BA$3:$BB$19,2,),"")</f>
        <v/>
      </c>
      <c r="D75" s="197"/>
      <c r="E75" s="197"/>
      <c r="F75" s="85"/>
      <c r="G75" s="78"/>
      <c r="H75" s="70"/>
      <c r="I75" s="70"/>
      <c r="J75" s="70"/>
      <c r="K75" s="70"/>
      <c r="L75" s="70"/>
      <c r="M75" s="70"/>
      <c r="N75" s="69"/>
      <c r="O75" s="69"/>
      <c r="P75" s="71"/>
      <c r="Q75" s="69"/>
      <c r="R75" s="69"/>
      <c r="S75" s="69"/>
      <c r="T75" s="69"/>
      <c r="U75" s="69"/>
      <c r="V75" s="250" t="str">
        <f>IF(ISTEXT(U75),VLOOKUP(U75,'_Keuzelijst Algemeen'!$B$3:$C$74,2),"")</f>
        <v/>
      </c>
      <c r="W75" s="69"/>
      <c r="X75" s="69"/>
      <c r="Y75" s="71"/>
    </row>
    <row r="76" spans="1:25" ht="15" customHeight="1" x14ac:dyDescent="0.3">
      <c r="A76" s="263" t="str">
        <f t="shared" si="1"/>
        <v>Kunstwerken</v>
      </c>
      <c r="B76" s="69"/>
      <c r="C76" s="261" t="str">
        <f>IF(ISTEXT(B76),VLOOKUP(B76,'_Keuzelijst Algemeen'!$BA$3:$BB$19,2,),"")</f>
        <v/>
      </c>
      <c r="D76" s="197"/>
      <c r="E76" s="197"/>
      <c r="F76" s="85"/>
      <c r="G76" s="78"/>
      <c r="H76" s="70"/>
      <c r="I76" s="70"/>
      <c r="J76" s="70"/>
      <c r="K76" s="70"/>
      <c r="L76" s="70"/>
      <c r="M76" s="70"/>
      <c r="N76" s="69"/>
      <c r="O76" s="69"/>
      <c r="P76" s="71"/>
      <c r="Q76" s="69"/>
      <c r="R76" s="69"/>
      <c r="S76" s="69"/>
      <c r="T76" s="69"/>
      <c r="U76" s="69"/>
      <c r="V76" s="250" t="str">
        <f>IF(ISTEXT(U76),VLOOKUP(U76,'_Keuzelijst Algemeen'!$B$3:$C$74,2),"")</f>
        <v/>
      </c>
      <c r="W76" s="69"/>
      <c r="X76" s="69"/>
      <c r="Y76" s="71"/>
    </row>
    <row r="77" spans="1:25" ht="15" customHeight="1" x14ac:dyDescent="0.3">
      <c r="A77" s="263" t="str">
        <f t="shared" si="1"/>
        <v>Kunstwerken</v>
      </c>
      <c r="B77" s="69"/>
      <c r="C77" s="261" t="str">
        <f>IF(ISTEXT(B77),VLOOKUP(B77,'_Keuzelijst Algemeen'!$BA$3:$BB$19,2,),"")</f>
        <v/>
      </c>
      <c r="D77" s="197"/>
      <c r="E77" s="197"/>
      <c r="F77" s="85"/>
      <c r="G77" s="78"/>
      <c r="H77" s="70"/>
      <c r="I77" s="70"/>
      <c r="J77" s="70"/>
      <c r="K77" s="70"/>
      <c r="L77" s="70"/>
      <c r="M77" s="70"/>
      <c r="N77" s="69"/>
      <c r="O77" s="69"/>
      <c r="P77" s="71"/>
      <c r="Q77" s="69"/>
      <c r="R77" s="69"/>
      <c r="S77" s="69"/>
      <c r="T77" s="69"/>
      <c r="U77" s="69"/>
      <c r="V77" s="250" t="str">
        <f>IF(ISTEXT(U77),VLOOKUP(U77,'_Keuzelijst Algemeen'!$B$3:$C$74,2),"")</f>
        <v/>
      </c>
      <c r="W77" s="69"/>
      <c r="X77" s="69"/>
      <c r="Y77" s="71"/>
    </row>
    <row r="78" spans="1:25" ht="15" customHeight="1" x14ac:dyDescent="0.3">
      <c r="A78" s="263" t="str">
        <f t="shared" si="1"/>
        <v>Kunstwerken</v>
      </c>
      <c r="B78" s="69"/>
      <c r="C78" s="261" t="str">
        <f>IF(ISTEXT(B78),VLOOKUP(B78,'_Keuzelijst Algemeen'!$BA$3:$BB$19,2,),"")</f>
        <v/>
      </c>
      <c r="D78" s="197"/>
      <c r="E78" s="197"/>
      <c r="F78" s="85"/>
      <c r="G78" s="78"/>
      <c r="H78" s="70"/>
      <c r="I78" s="70"/>
      <c r="J78" s="70"/>
      <c r="K78" s="70"/>
      <c r="L78" s="70"/>
      <c r="M78" s="70"/>
      <c r="N78" s="69"/>
      <c r="O78" s="69"/>
      <c r="P78" s="71"/>
      <c r="Q78" s="69"/>
      <c r="R78" s="69"/>
      <c r="S78" s="69"/>
      <c r="T78" s="69"/>
      <c r="U78" s="69"/>
      <c r="V78" s="250" t="str">
        <f>IF(ISTEXT(U78),VLOOKUP(U78,'_Keuzelijst Algemeen'!$B$3:$C$74,2),"")</f>
        <v/>
      </c>
      <c r="W78" s="69"/>
      <c r="X78" s="69"/>
      <c r="Y78" s="71"/>
    </row>
    <row r="79" spans="1:25" ht="15" customHeight="1" x14ac:dyDescent="0.3">
      <c r="A79" s="263" t="str">
        <f t="shared" si="1"/>
        <v>Kunstwerken</v>
      </c>
      <c r="B79" s="69"/>
      <c r="C79" s="261" t="str">
        <f>IF(ISTEXT(B79),VLOOKUP(B79,'_Keuzelijst Algemeen'!$BA$3:$BB$19,2,),"")</f>
        <v/>
      </c>
      <c r="D79" s="197"/>
      <c r="E79" s="197"/>
      <c r="F79" s="85"/>
      <c r="G79" s="78"/>
      <c r="H79" s="70"/>
      <c r="I79" s="70"/>
      <c r="J79" s="70"/>
      <c r="K79" s="70"/>
      <c r="L79" s="70"/>
      <c r="M79" s="70"/>
      <c r="N79" s="69"/>
      <c r="O79" s="69"/>
      <c r="P79" s="71"/>
      <c r="Q79" s="69"/>
      <c r="R79" s="69"/>
      <c r="S79" s="69"/>
      <c r="T79" s="69"/>
      <c r="U79" s="69"/>
      <c r="V79" s="250" t="str">
        <f>IF(ISTEXT(U79),VLOOKUP(U79,'_Keuzelijst Algemeen'!$B$3:$C$74,2),"")</f>
        <v/>
      </c>
      <c r="W79" s="69"/>
      <c r="X79" s="69"/>
      <c r="Y79" s="71"/>
    </row>
    <row r="80" spans="1:25" ht="15" customHeight="1" x14ac:dyDescent="0.3">
      <c r="A80" s="263" t="str">
        <f t="shared" si="1"/>
        <v>Kunstwerken</v>
      </c>
      <c r="B80" s="69"/>
      <c r="C80" s="261" t="str">
        <f>IF(ISTEXT(B80),VLOOKUP(B80,'_Keuzelijst Algemeen'!$BA$3:$BB$19,2,),"")</f>
        <v/>
      </c>
      <c r="D80" s="197"/>
      <c r="E80" s="197"/>
      <c r="F80" s="85"/>
      <c r="G80" s="78"/>
      <c r="H80" s="70"/>
      <c r="I80" s="70"/>
      <c r="J80" s="70"/>
      <c r="K80" s="70"/>
      <c r="L80" s="70"/>
      <c r="M80" s="70"/>
      <c r="N80" s="69"/>
      <c r="O80" s="69"/>
      <c r="P80" s="71"/>
      <c r="Q80" s="69"/>
      <c r="R80" s="69"/>
      <c r="S80" s="69"/>
      <c r="T80" s="69"/>
      <c r="U80" s="69"/>
      <c r="V80" s="250" t="str">
        <f>IF(ISTEXT(U80),VLOOKUP(U80,'_Keuzelijst Algemeen'!$B$3:$C$74,2),"")</f>
        <v/>
      </c>
      <c r="W80" s="69"/>
      <c r="X80" s="69"/>
      <c r="Y80" s="71"/>
    </row>
    <row r="81" spans="1:25" ht="15" customHeight="1" x14ac:dyDescent="0.3">
      <c r="A81" s="263" t="str">
        <f t="shared" si="1"/>
        <v>Kunstwerken</v>
      </c>
      <c r="B81" s="69"/>
      <c r="C81" s="261" t="str">
        <f>IF(ISTEXT(B81),VLOOKUP(B81,'_Keuzelijst Algemeen'!$BA$3:$BB$19,2,),"")</f>
        <v/>
      </c>
      <c r="D81" s="197"/>
      <c r="E81" s="197"/>
      <c r="F81" s="85"/>
      <c r="G81" s="78"/>
      <c r="H81" s="70"/>
      <c r="I81" s="70"/>
      <c r="J81" s="70"/>
      <c r="K81" s="70"/>
      <c r="L81" s="70"/>
      <c r="M81" s="70"/>
      <c r="N81" s="69"/>
      <c r="O81" s="69"/>
      <c r="P81" s="71"/>
      <c r="Q81" s="69"/>
      <c r="R81" s="69"/>
      <c r="S81" s="69"/>
      <c r="T81" s="69"/>
      <c r="U81" s="69"/>
      <c r="V81" s="250" t="str">
        <f>IF(ISTEXT(U81),VLOOKUP(U81,'_Keuzelijst Algemeen'!$B$3:$C$74,2),"")</f>
        <v/>
      </c>
      <c r="W81" s="69"/>
      <c r="X81" s="69"/>
      <c r="Y81" s="71"/>
    </row>
    <row r="82" spans="1:25" ht="15" customHeight="1" x14ac:dyDescent="0.3">
      <c r="A82" s="263" t="str">
        <f t="shared" si="1"/>
        <v>Kunstwerken</v>
      </c>
      <c r="B82" s="69"/>
      <c r="C82" s="261" t="str">
        <f>IF(ISTEXT(B82),VLOOKUP(B82,'_Keuzelijst Algemeen'!$BA$3:$BB$19,2,),"")</f>
        <v/>
      </c>
      <c r="D82" s="197"/>
      <c r="E82" s="197"/>
      <c r="F82" s="85"/>
      <c r="G82" s="78"/>
      <c r="H82" s="70"/>
      <c r="I82" s="70"/>
      <c r="J82" s="70"/>
      <c r="K82" s="70"/>
      <c r="L82" s="70"/>
      <c r="M82" s="70"/>
      <c r="N82" s="69"/>
      <c r="O82" s="69"/>
      <c r="P82" s="71"/>
      <c r="Q82" s="69"/>
      <c r="R82" s="69"/>
      <c r="S82" s="69"/>
      <c r="T82" s="69"/>
      <c r="U82" s="69"/>
      <c r="V82" s="250" t="str">
        <f>IF(ISTEXT(U82),VLOOKUP(U82,'_Keuzelijst Algemeen'!$B$3:$C$74,2),"")</f>
        <v/>
      </c>
      <c r="W82" s="69"/>
      <c r="X82" s="69"/>
      <c r="Y82" s="71"/>
    </row>
    <row r="83" spans="1:25" ht="15" customHeight="1" x14ac:dyDescent="0.3">
      <c r="A83" s="263" t="str">
        <f t="shared" si="1"/>
        <v>Kunstwerken</v>
      </c>
      <c r="B83" s="69"/>
      <c r="C83" s="261" t="str">
        <f>IF(ISTEXT(B83),VLOOKUP(B83,'_Keuzelijst Algemeen'!$BA$3:$BB$19,2,),"")</f>
        <v/>
      </c>
      <c r="D83" s="197"/>
      <c r="E83" s="197"/>
      <c r="F83" s="85"/>
      <c r="G83" s="78"/>
      <c r="H83" s="70"/>
      <c r="I83" s="70"/>
      <c r="J83" s="70"/>
      <c r="K83" s="70"/>
      <c r="L83" s="70"/>
      <c r="M83" s="70"/>
      <c r="N83" s="69"/>
      <c r="O83" s="69"/>
      <c r="P83" s="71"/>
      <c r="Q83" s="69"/>
      <c r="R83" s="69"/>
      <c r="S83" s="69"/>
      <c r="T83" s="69"/>
      <c r="U83" s="69"/>
      <c r="V83" s="250" t="str">
        <f>IF(ISTEXT(U83),VLOOKUP(U83,'_Keuzelijst Algemeen'!$B$3:$C$74,2),"")</f>
        <v/>
      </c>
      <c r="W83" s="69"/>
      <c r="X83" s="69"/>
      <c r="Y83" s="71"/>
    </row>
    <row r="84" spans="1:25" ht="15" customHeight="1" x14ac:dyDescent="0.3">
      <c r="A84" s="263" t="str">
        <f t="shared" si="1"/>
        <v>Kunstwerken</v>
      </c>
      <c r="B84" s="69"/>
      <c r="C84" s="261" t="str">
        <f>IF(ISTEXT(B84),VLOOKUP(B84,'_Keuzelijst Algemeen'!$BA$3:$BB$19,2,),"")</f>
        <v/>
      </c>
      <c r="D84" s="197"/>
      <c r="E84" s="197"/>
      <c r="F84" s="85"/>
      <c r="G84" s="78"/>
      <c r="H84" s="70"/>
      <c r="I84" s="70"/>
      <c r="J84" s="70"/>
      <c r="K84" s="70"/>
      <c r="L84" s="70"/>
      <c r="M84" s="70"/>
      <c r="N84" s="69"/>
      <c r="O84" s="69"/>
      <c r="P84" s="71"/>
      <c r="Q84" s="69"/>
      <c r="R84" s="69"/>
      <c r="S84" s="69"/>
      <c r="T84" s="69"/>
      <c r="U84" s="69"/>
      <c r="V84" s="250" t="str">
        <f>IF(ISTEXT(U84),VLOOKUP(U84,'_Keuzelijst Algemeen'!$B$3:$C$74,2),"")</f>
        <v/>
      </c>
      <c r="W84" s="69"/>
      <c r="X84" s="69"/>
      <c r="Y84" s="71"/>
    </row>
    <row r="85" spans="1:25" ht="15" customHeight="1" x14ac:dyDescent="0.3">
      <c r="A85" s="263" t="str">
        <f t="shared" si="1"/>
        <v>Kunstwerken</v>
      </c>
      <c r="B85" s="69"/>
      <c r="C85" s="261" t="str">
        <f>IF(ISTEXT(B85),VLOOKUP(B85,'_Keuzelijst Algemeen'!$BA$3:$BB$19,2,),"")</f>
        <v/>
      </c>
      <c r="D85" s="197"/>
      <c r="E85" s="197"/>
      <c r="F85" s="85"/>
      <c r="G85" s="78"/>
      <c r="H85" s="70"/>
      <c r="I85" s="70"/>
      <c r="J85" s="70"/>
      <c r="K85" s="70"/>
      <c r="L85" s="70"/>
      <c r="M85" s="70"/>
      <c r="N85" s="69"/>
      <c r="O85" s="69"/>
      <c r="P85" s="71"/>
      <c r="Q85" s="69"/>
      <c r="R85" s="69"/>
      <c r="S85" s="69"/>
      <c r="T85" s="69"/>
      <c r="U85" s="69"/>
      <c r="V85" s="250" t="str">
        <f>IF(ISTEXT(U85),VLOOKUP(U85,'_Keuzelijst Algemeen'!$B$3:$C$74,2),"")</f>
        <v/>
      </c>
      <c r="W85" s="69"/>
      <c r="X85" s="69"/>
      <c r="Y85" s="71"/>
    </row>
    <row r="86" spans="1:25" ht="15" customHeight="1" x14ac:dyDescent="0.3">
      <c r="A86" s="263" t="str">
        <f t="shared" si="1"/>
        <v>Kunstwerken</v>
      </c>
      <c r="B86" s="69"/>
      <c r="C86" s="261" t="str">
        <f>IF(ISTEXT(B86),VLOOKUP(B86,'_Keuzelijst Algemeen'!$BA$3:$BB$19,2,),"")</f>
        <v/>
      </c>
      <c r="D86" s="197"/>
      <c r="E86" s="197"/>
      <c r="F86" s="85"/>
      <c r="G86" s="78"/>
      <c r="H86" s="70"/>
      <c r="I86" s="70"/>
      <c r="J86" s="70"/>
      <c r="K86" s="70"/>
      <c r="L86" s="70"/>
      <c r="M86" s="70"/>
      <c r="N86" s="69"/>
      <c r="O86" s="69"/>
      <c r="P86" s="71"/>
      <c r="Q86" s="69"/>
      <c r="R86" s="69"/>
      <c r="S86" s="69"/>
      <c r="T86" s="69"/>
      <c r="U86" s="69"/>
      <c r="V86" s="250" t="str">
        <f>IF(ISTEXT(U86),VLOOKUP(U86,'_Keuzelijst Algemeen'!$B$3:$C$74,2),"")</f>
        <v/>
      </c>
      <c r="W86" s="69"/>
      <c r="X86" s="69"/>
      <c r="Y86" s="71"/>
    </row>
    <row r="87" spans="1:25" ht="15" customHeight="1" x14ac:dyDescent="0.3">
      <c r="A87" s="263" t="str">
        <f t="shared" si="1"/>
        <v>Kunstwerken</v>
      </c>
      <c r="B87" s="69"/>
      <c r="C87" s="261" t="str">
        <f>IF(ISTEXT(B87),VLOOKUP(B87,'_Keuzelijst Algemeen'!$BA$3:$BB$19,2,),"")</f>
        <v/>
      </c>
      <c r="D87" s="197"/>
      <c r="E87" s="197"/>
      <c r="F87" s="85"/>
      <c r="G87" s="78"/>
      <c r="H87" s="70"/>
      <c r="I87" s="70"/>
      <c r="J87" s="70"/>
      <c r="K87" s="70"/>
      <c r="L87" s="70"/>
      <c r="M87" s="70"/>
      <c r="N87" s="69"/>
      <c r="O87" s="69"/>
      <c r="P87" s="71"/>
      <c r="Q87" s="69"/>
      <c r="R87" s="69"/>
      <c r="S87" s="69"/>
      <c r="T87" s="69"/>
      <c r="U87" s="69"/>
      <c r="V87" s="250" t="str">
        <f>IF(ISTEXT(U87),VLOOKUP(U87,'_Keuzelijst Algemeen'!$B$3:$C$74,2),"")</f>
        <v/>
      </c>
      <c r="W87" s="69"/>
      <c r="X87" s="69"/>
      <c r="Y87" s="71"/>
    </row>
    <row r="88" spans="1:25" ht="15" customHeight="1" x14ac:dyDescent="0.3">
      <c r="A88" s="263" t="str">
        <f t="shared" si="1"/>
        <v>Kunstwerken</v>
      </c>
      <c r="B88" s="69"/>
      <c r="C88" s="261" t="str">
        <f>IF(ISTEXT(B88),VLOOKUP(B88,'_Keuzelijst Algemeen'!$BA$3:$BB$19,2,),"")</f>
        <v/>
      </c>
      <c r="D88" s="197"/>
      <c r="E88" s="197"/>
      <c r="F88" s="85"/>
      <c r="G88" s="78"/>
      <c r="H88" s="70"/>
      <c r="I88" s="70"/>
      <c r="J88" s="70"/>
      <c r="K88" s="70"/>
      <c r="L88" s="70"/>
      <c r="M88" s="70"/>
      <c r="N88" s="69"/>
      <c r="O88" s="69"/>
      <c r="P88" s="71"/>
      <c r="Q88" s="69"/>
      <c r="R88" s="69"/>
      <c r="S88" s="69"/>
      <c r="T88" s="69"/>
      <c r="U88" s="69"/>
      <c r="V88" s="250" t="str">
        <f>IF(ISTEXT(U88),VLOOKUP(U88,'_Keuzelijst Algemeen'!$B$3:$C$74,2),"")</f>
        <v/>
      </c>
      <c r="W88" s="69"/>
      <c r="X88" s="69"/>
      <c r="Y88" s="71"/>
    </row>
    <row r="89" spans="1:25" ht="15" customHeight="1" x14ac:dyDescent="0.3">
      <c r="A89" s="263" t="str">
        <f t="shared" si="1"/>
        <v>Kunstwerken</v>
      </c>
      <c r="B89" s="69"/>
      <c r="C89" s="261" t="str">
        <f>IF(ISTEXT(B89),VLOOKUP(B89,'_Keuzelijst Algemeen'!$BA$3:$BB$19,2,),"")</f>
        <v/>
      </c>
      <c r="D89" s="197"/>
      <c r="E89" s="197"/>
      <c r="F89" s="85"/>
      <c r="G89" s="78"/>
      <c r="H89" s="70"/>
      <c r="I89" s="70"/>
      <c r="J89" s="70"/>
      <c r="K89" s="70"/>
      <c r="L89" s="70"/>
      <c r="M89" s="70"/>
      <c r="N89" s="69"/>
      <c r="O89" s="69"/>
      <c r="P89" s="71"/>
      <c r="Q89" s="69"/>
      <c r="R89" s="69"/>
      <c r="S89" s="69"/>
      <c r="T89" s="69"/>
      <c r="U89" s="69"/>
      <c r="V89" s="250" t="str">
        <f>IF(ISTEXT(U89),VLOOKUP(U89,'_Keuzelijst Algemeen'!$B$3:$C$74,2),"")</f>
        <v/>
      </c>
      <c r="W89" s="69"/>
      <c r="X89" s="69"/>
      <c r="Y89" s="71"/>
    </row>
    <row r="90" spans="1:25" ht="15" customHeight="1" x14ac:dyDescent="0.3">
      <c r="A90" s="263" t="str">
        <f t="shared" si="1"/>
        <v>Kunstwerken</v>
      </c>
      <c r="B90" s="69"/>
      <c r="C90" s="261" t="str">
        <f>IF(ISTEXT(B90),VLOOKUP(B90,'_Keuzelijst Algemeen'!$BA$3:$BB$19,2,),"")</f>
        <v/>
      </c>
      <c r="D90" s="197"/>
      <c r="E90" s="197"/>
      <c r="F90" s="85"/>
      <c r="G90" s="78"/>
      <c r="H90" s="70"/>
      <c r="I90" s="70"/>
      <c r="J90" s="70"/>
      <c r="K90" s="70"/>
      <c r="L90" s="70"/>
      <c r="M90" s="70"/>
      <c r="N90" s="69"/>
      <c r="O90" s="69"/>
      <c r="P90" s="71"/>
      <c r="Q90" s="69"/>
      <c r="R90" s="69"/>
      <c r="S90" s="69"/>
      <c r="T90" s="69"/>
      <c r="U90" s="69"/>
      <c r="V90" s="250" t="str">
        <f>IF(ISTEXT(U90),VLOOKUP(U90,'_Keuzelijst Algemeen'!$B$3:$C$74,2),"")</f>
        <v/>
      </c>
      <c r="W90" s="69"/>
      <c r="X90" s="69"/>
      <c r="Y90" s="71"/>
    </row>
    <row r="91" spans="1:25" ht="15" customHeight="1" x14ac:dyDescent="0.3">
      <c r="A91" s="263" t="str">
        <f t="shared" si="1"/>
        <v>Kunstwerken</v>
      </c>
      <c r="B91" s="69"/>
      <c r="C91" s="261" t="str">
        <f>IF(ISTEXT(B91),VLOOKUP(B91,'_Keuzelijst Algemeen'!$BA$3:$BB$19,2,),"")</f>
        <v/>
      </c>
      <c r="D91" s="197"/>
      <c r="E91" s="197"/>
      <c r="F91" s="85"/>
      <c r="G91" s="78"/>
      <c r="H91" s="70"/>
      <c r="I91" s="70"/>
      <c r="J91" s="70"/>
      <c r="K91" s="70"/>
      <c r="L91" s="70"/>
      <c r="M91" s="70"/>
      <c r="N91" s="69"/>
      <c r="O91" s="69"/>
      <c r="P91" s="71"/>
      <c r="Q91" s="69"/>
      <c r="R91" s="69"/>
      <c r="S91" s="69"/>
      <c r="T91" s="69"/>
      <c r="U91" s="69"/>
      <c r="V91" s="250" t="str">
        <f>IF(ISTEXT(U91),VLOOKUP(U91,'_Keuzelijst Algemeen'!$B$3:$C$74,2),"")</f>
        <v/>
      </c>
      <c r="W91" s="69"/>
      <c r="X91" s="69"/>
      <c r="Y91" s="71"/>
    </row>
    <row r="92" spans="1:25" ht="15" customHeight="1" x14ac:dyDescent="0.3">
      <c r="A92" s="263" t="str">
        <f t="shared" si="1"/>
        <v>Kunstwerken</v>
      </c>
      <c r="B92" s="69"/>
      <c r="C92" s="261" t="str">
        <f>IF(ISTEXT(B92),VLOOKUP(B92,'_Keuzelijst Algemeen'!$BA$3:$BB$19,2,),"")</f>
        <v/>
      </c>
      <c r="D92" s="197"/>
      <c r="E92" s="197"/>
      <c r="F92" s="85"/>
      <c r="G92" s="78"/>
      <c r="H92" s="70"/>
      <c r="I92" s="70"/>
      <c r="J92" s="70"/>
      <c r="K92" s="70"/>
      <c r="L92" s="70"/>
      <c r="M92" s="70"/>
      <c r="N92" s="69"/>
      <c r="O92" s="69"/>
      <c r="P92" s="71"/>
      <c r="Q92" s="69"/>
      <c r="R92" s="69"/>
      <c r="S92" s="69"/>
      <c r="T92" s="69"/>
      <c r="U92" s="69"/>
      <c r="V92" s="250" t="str">
        <f>IF(ISTEXT(U92),VLOOKUP(U92,'_Keuzelijst Algemeen'!$B$3:$C$74,2),"")</f>
        <v/>
      </c>
      <c r="W92" s="69"/>
      <c r="X92" s="69"/>
      <c r="Y92" s="71"/>
    </row>
    <row r="93" spans="1:25" ht="15" customHeight="1" x14ac:dyDescent="0.3">
      <c r="A93" s="263" t="str">
        <f t="shared" si="1"/>
        <v>Kunstwerken</v>
      </c>
      <c r="B93" s="69"/>
      <c r="C93" s="261" t="str">
        <f>IF(ISTEXT(B93),VLOOKUP(B93,'_Keuzelijst Algemeen'!$BA$3:$BB$19,2,),"")</f>
        <v/>
      </c>
      <c r="D93" s="197"/>
      <c r="E93" s="197"/>
      <c r="F93" s="85"/>
      <c r="G93" s="78"/>
      <c r="H93" s="70"/>
      <c r="I93" s="70"/>
      <c r="J93" s="70"/>
      <c r="K93" s="70"/>
      <c r="L93" s="70"/>
      <c r="M93" s="70"/>
      <c r="N93" s="69"/>
      <c r="O93" s="69"/>
      <c r="P93" s="71"/>
      <c r="Q93" s="69"/>
      <c r="R93" s="69"/>
      <c r="S93" s="69"/>
      <c r="T93" s="69"/>
      <c r="U93" s="69"/>
      <c r="V93" s="250" t="str">
        <f>IF(ISTEXT(U93),VLOOKUP(U93,'_Keuzelijst Algemeen'!$B$3:$C$74,2),"")</f>
        <v/>
      </c>
      <c r="W93" s="69"/>
      <c r="X93" s="69"/>
      <c r="Y93" s="71"/>
    </row>
    <row r="94" spans="1:25" ht="15" customHeight="1" x14ac:dyDescent="0.3">
      <c r="A94" s="263" t="str">
        <f t="shared" si="1"/>
        <v>Kunstwerken</v>
      </c>
      <c r="B94" s="69"/>
      <c r="C94" s="261" t="str">
        <f>IF(ISTEXT(B94),VLOOKUP(B94,'_Keuzelijst Algemeen'!$BA$3:$BB$19,2,),"")</f>
        <v/>
      </c>
      <c r="D94" s="197"/>
      <c r="E94" s="197"/>
      <c r="F94" s="85"/>
      <c r="G94" s="78"/>
      <c r="H94" s="70"/>
      <c r="I94" s="70"/>
      <c r="J94" s="70"/>
      <c r="K94" s="70"/>
      <c r="L94" s="70"/>
      <c r="M94" s="70"/>
      <c r="N94" s="69"/>
      <c r="O94" s="69"/>
      <c r="P94" s="71"/>
      <c r="Q94" s="69"/>
      <c r="R94" s="69"/>
      <c r="S94" s="69"/>
      <c r="T94" s="69"/>
      <c r="U94" s="69"/>
      <c r="V94" s="250" t="str">
        <f>IF(ISTEXT(U94),VLOOKUP(U94,'_Keuzelijst Algemeen'!$B$3:$C$74,2),"")</f>
        <v/>
      </c>
      <c r="W94" s="69"/>
      <c r="X94" s="69"/>
      <c r="Y94" s="71"/>
    </row>
    <row r="95" spans="1:25" ht="15" customHeight="1" x14ac:dyDescent="0.3">
      <c r="A95" s="263" t="str">
        <f t="shared" si="1"/>
        <v>Kunstwerken</v>
      </c>
      <c r="B95" s="69"/>
      <c r="C95" s="261" t="str">
        <f>IF(ISTEXT(B95),VLOOKUP(B95,'_Keuzelijst Algemeen'!$BA$3:$BB$19,2,),"")</f>
        <v/>
      </c>
      <c r="D95" s="197"/>
      <c r="E95" s="197"/>
      <c r="F95" s="85"/>
      <c r="G95" s="78"/>
      <c r="H95" s="70"/>
      <c r="I95" s="70"/>
      <c r="J95" s="70"/>
      <c r="K95" s="70"/>
      <c r="L95" s="70"/>
      <c r="M95" s="70"/>
      <c r="N95" s="69"/>
      <c r="O95" s="69"/>
      <c r="P95" s="71"/>
      <c r="Q95" s="69"/>
      <c r="R95" s="69"/>
      <c r="S95" s="69"/>
      <c r="T95" s="69"/>
      <c r="U95" s="69"/>
      <c r="V95" s="250" t="str">
        <f>IF(ISTEXT(U95),VLOOKUP(U95,'_Keuzelijst Algemeen'!$B$3:$C$74,2),"")</f>
        <v/>
      </c>
      <c r="W95" s="69"/>
      <c r="X95" s="69"/>
      <c r="Y95" s="71"/>
    </row>
    <row r="96" spans="1:25" ht="15" customHeight="1" x14ac:dyDescent="0.3">
      <c r="A96" s="263" t="str">
        <f t="shared" si="1"/>
        <v>Kunstwerken</v>
      </c>
      <c r="B96" s="69"/>
      <c r="C96" s="261" t="str">
        <f>IF(ISTEXT(B96),VLOOKUP(B96,'_Keuzelijst Algemeen'!$BA$3:$BB$19,2,),"")</f>
        <v/>
      </c>
      <c r="D96" s="197"/>
      <c r="E96" s="197"/>
      <c r="F96" s="85"/>
      <c r="G96" s="78"/>
      <c r="H96" s="70"/>
      <c r="I96" s="70"/>
      <c r="J96" s="70"/>
      <c r="K96" s="70"/>
      <c r="L96" s="70"/>
      <c r="M96" s="70"/>
      <c r="N96" s="69"/>
      <c r="O96" s="69"/>
      <c r="P96" s="71"/>
      <c r="Q96" s="69"/>
      <c r="R96" s="69"/>
      <c r="S96" s="69"/>
      <c r="T96" s="69"/>
      <c r="U96" s="69"/>
      <c r="V96" s="250" t="str">
        <f>IF(ISTEXT(U96),VLOOKUP(U96,'_Keuzelijst Algemeen'!$B$3:$C$74,2),"")</f>
        <v/>
      </c>
      <c r="W96" s="69"/>
      <c r="X96" s="69"/>
      <c r="Y96" s="71"/>
    </row>
    <row r="97" spans="1:25" ht="15" customHeight="1" x14ac:dyDescent="0.3">
      <c r="A97" s="263" t="str">
        <f t="shared" si="1"/>
        <v>Kunstwerken</v>
      </c>
      <c r="B97" s="69"/>
      <c r="C97" s="261" t="str">
        <f>IF(ISTEXT(B97),VLOOKUP(B97,'_Keuzelijst Algemeen'!$BA$3:$BB$19,2,),"")</f>
        <v/>
      </c>
      <c r="D97" s="197"/>
      <c r="E97" s="197"/>
      <c r="F97" s="85"/>
      <c r="G97" s="78"/>
      <c r="H97" s="70"/>
      <c r="I97" s="70"/>
      <c r="J97" s="70"/>
      <c r="K97" s="70"/>
      <c r="L97" s="70"/>
      <c r="M97" s="70"/>
      <c r="N97" s="69"/>
      <c r="O97" s="69"/>
      <c r="P97" s="71"/>
      <c r="Q97" s="69"/>
      <c r="R97" s="69"/>
      <c r="S97" s="69"/>
      <c r="T97" s="69"/>
      <c r="U97" s="69"/>
      <c r="V97" s="250" t="str">
        <f>IF(ISTEXT(U97),VLOOKUP(U97,'_Keuzelijst Algemeen'!$B$3:$C$74,2),"")</f>
        <v/>
      </c>
      <c r="W97" s="69"/>
      <c r="X97" s="69"/>
      <c r="Y97" s="71"/>
    </row>
    <row r="98" spans="1:25" ht="15" customHeight="1" x14ac:dyDescent="0.3">
      <c r="A98" s="263" t="str">
        <f t="shared" si="1"/>
        <v>Kunstwerken</v>
      </c>
      <c r="B98" s="69"/>
      <c r="C98" s="261" t="str">
        <f>IF(ISTEXT(B98),VLOOKUP(B98,'_Keuzelijst Algemeen'!$BA$3:$BB$19,2,),"")</f>
        <v/>
      </c>
      <c r="D98" s="197"/>
      <c r="E98" s="197"/>
      <c r="F98" s="85"/>
      <c r="G98" s="78"/>
      <c r="H98" s="70"/>
      <c r="I98" s="70"/>
      <c r="J98" s="70"/>
      <c r="K98" s="70"/>
      <c r="L98" s="70"/>
      <c r="M98" s="70"/>
      <c r="N98" s="69"/>
      <c r="O98" s="69"/>
      <c r="P98" s="71"/>
      <c r="Q98" s="69"/>
      <c r="R98" s="69"/>
      <c r="S98" s="69"/>
      <c r="T98" s="69"/>
      <c r="U98" s="69"/>
      <c r="V98" s="250" t="str">
        <f>IF(ISTEXT(U98),VLOOKUP(U98,'_Keuzelijst Algemeen'!$B$3:$C$74,2),"")</f>
        <v/>
      </c>
      <c r="W98" s="69"/>
      <c r="X98" s="69"/>
      <c r="Y98" s="71"/>
    </row>
    <row r="99" spans="1:25" ht="15" customHeight="1" x14ac:dyDescent="0.3">
      <c r="A99" s="263" t="str">
        <f t="shared" si="1"/>
        <v>Kunstwerken</v>
      </c>
      <c r="B99" s="69"/>
      <c r="C99" s="261" t="str">
        <f>IF(ISTEXT(B99),VLOOKUP(B99,'_Keuzelijst Algemeen'!$BA$3:$BB$19,2,),"")</f>
        <v/>
      </c>
      <c r="D99" s="197"/>
      <c r="E99" s="197"/>
      <c r="F99" s="85"/>
      <c r="G99" s="78"/>
      <c r="H99" s="70"/>
      <c r="I99" s="70"/>
      <c r="J99" s="70"/>
      <c r="K99" s="70"/>
      <c r="L99" s="70"/>
      <c r="M99" s="70"/>
      <c r="N99" s="69"/>
      <c r="O99" s="69"/>
      <c r="P99" s="71"/>
      <c r="Q99" s="69"/>
      <c r="R99" s="69"/>
      <c r="S99" s="69"/>
      <c r="T99" s="69"/>
      <c r="U99" s="69"/>
      <c r="V99" s="250" t="str">
        <f>IF(ISTEXT(U99),VLOOKUP(U99,'_Keuzelijst Algemeen'!$B$3:$C$74,2),"")</f>
        <v/>
      </c>
      <c r="W99" s="69"/>
      <c r="X99" s="69"/>
      <c r="Y99" s="71"/>
    </row>
    <row r="100" spans="1:25" ht="15" customHeight="1" x14ac:dyDescent="0.3">
      <c r="A100" s="263" t="str">
        <f t="shared" si="1"/>
        <v>Kunstwerken</v>
      </c>
      <c r="B100" s="69"/>
      <c r="C100" s="261" t="str">
        <f>IF(ISTEXT(B100),VLOOKUP(B100,'_Keuzelijst Algemeen'!$BA$3:$BB$19,2,),"")</f>
        <v/>
      </c>
      <c r="D100" s="197"/>
      <c r="E100" s="197"/>
      <c r="F100" s="85"/>
      <c r="G100" s="78"/>
      <c r="H100" s="70"/>
      <c r="I100" s="70"/>
      <c r="J100" s="70"/>
      <c r="K100" s="70"/>
      <c r="L100" s="70"/>
      <c r="M100" s="70"/>
      <c r="N100" s="69"/>
      <c r="O100" s="69"/>
      <c r="P100" s="71"/>
      <c r="Q100" s="69"/>
      <c r="R100" s="69"/>
      <c r="S100" s="69"/>
      <c r="T100" s="69"/>
      <c r="U100" s="69"/>
      <c r="V100" s="250" t="str">
        <f>IF(ISTEXT(U100),VLOOKUP(U100,'_Keuzelijst Algemeen'!$B$3:$C$74,2),"")</f>
        <v/>
      </c>
      <c r="W100" s="69"/>
      <c r="X100" s="69"/>
      <c r="Y100" s="71"/>
    </row>
    <row r="101" spans="1:25" ht="15" customHeight="1" x14ac:dyDescent="0.3">
      <c r="A101" s="263" t="str">
        <f t="shared" si="1"/>
        <v>Kunstwerken</v>
      </c>
      <c r="B101" s="69"/>
      <c r="C101" s="261" t="str">
        <f>IF(ISTEXT(B101),VLOOKUP(B101,'_Keuzelijst Algemeen'!$BA$3:$BB$19,2,),"")</f>
        <v/>
      </c>
      <c r="D101" s="197"/>
      <c r="E101" s="197"/>
      <c r="F101" s="85"/>
      <c r="G101" s="78"/>
      <c r="H101" s="70"/>
      <c r="I101" s="70"/>
      <c r="J101" s="70"/>
      <c r="K101" s="70"/>
      <c r="L101" s="70"/>
      <c r="M101" s="70"/>
      <c r="N101" s="69"/>
      <c r="O101" s="69"/>
      <c r="P101" s="71"/>
      <c r="Q101" s="69"/>
      <c r="R101" s="69"/>
      <c r="S101" s="69"/>
      <c r="T101" s="69"/>
      <c r="U101" s="69"/>
      <c r="V101" s="250" t="str">
        <f>IF(ISTEXT(U101),VLOOKUP(U101,'_Keuzelijst Algemeen'!$B$3:$C$74,2),"")</f>
        <v/>
      </c>
      <c r="W101" s="69"/>
      <c r="X101" s="69"/>
      <c r="Y101" s="71"/>
    </row>
    <row r="102" spans="1:25" ht="15" customHeight="1" x14ac:dyDescent="0.3">
      <c r="A102" s="263" t="str">
        <f t="shared" si="1"/>
        <v>Kunstwerken</v>
      </c>
      <c r="B102" s="69"/>
      <c r="C102" s="261" t="str">
        <f>IF(ISTEXT(B102),VLOOKUP(B102,'_Keuzelijst Algemeen'!$BA$3:$BB$19,2,),"")</f>
        <v/>
      </c>
      <c r="D102" s="197"/>
      <c r="E102" s="197"/>
      <c r="F102" s="85"/>
      <c r="G102" s="78"/>
      <c r="H102" s="70"/>
      <c r="I102" s="70"/>
      <c r="J102" s="70"/>
      <c r="K102" s="70"/>
      <c r="L102" s="70"/>
      <c r="M102" s="70"/>
      <c r="N102" s="69"/>
      <c r="O102" s="69"/>
      <c r="P102" s="71"/>
      <c r="Q102" s="69"/>
      <c r="R102" s="69"/>
      <c r="S102" s="69"/>
      <c r="T102" s="69"/>
      <c r="U102" s="69"/>
      <c r="V102" s="250" t="str">
        <f>IF(ISTEXT(U102),VLOOKUP(U102,'_Keuzelijst Algemeen'!$B$3:$C$74,2),"")</f>
        <v/>
      </c>
      <c r="W102" s="69"/>
      <c r="X102" s="69"/>
      <c r="Y102" s="71"/>
    </row>
    <row r="103" spans="1:25" ht="15" customHeight="1" x14ac:dyDescent="0.3">
      <c r="A103" s="263" t="str">
        <f t="shared" si="1"/>
        <v>Kunstwerken</v>
      </c>
      <c r="B103" s="69"/>
      <c r="C103" s="261" t="str">
        <f>IF(ISTEXT(B103),VLOOKUP(B103,'_Keuzelijst Algemeen'!$BA$3:$BB$19,2,),"")</f>
        <v/>
      </c>
      <c r="D103" s="197"/>
      <c r="E103" s="197"/>
      <c r="F103" s="85"/>
      <c r="G103" s="78"/>
      <c r="H103" s="70"/>
      <c r="I103" s="70"/>
      <c r="J103" s="70"/>
      <c r="K103" s="70"/>
      <c r="L103" s="70"/>
      <c r="M103" s="70"/>
      <c r="N103" s="69"/>
      <c r="O103" s="69"/>
      <c r="P103" s="71"/>
      <c r="Q103" s="69"/>
      <c r="R103" s="69"/>
      <c r="S103" s="69"/>
      <c r="T103" s="69"/>
      <c r="U103" s="69"/>
      <c r="V103" s="250" t="str">
        <f>IF(ISTEXT(U103),VLOOKUP(U103,'_Keuzelijst Algemeen'!$B$3:$C$74,2),"")</f>
        <v/>
      </c>
      <c r="W103" s="69"/>
      <c r="X103" s="69"/>
      <c r="Y103" s="71"/>
    </row>
    <row r="104" spans="1:25" ht="15" customHeight="1" x14ac:dyDescent="0.3">
      <c r="A104" s="263" t="str">
        <f t="shared" si="1"/>
        <v>Kunstwerken</v>
      </c>
      <c r="B104" s="69"/>
      <c r="C104" s="261" t="str">
        <f>IF(ISTEXT(B104),VLOOKUP(B104,'_Keuzelijst Algemeen'!$BA$3:$BB$19,2,),"")</f>
        <v/>
      </c>
      <c r="D104" s="197"/>
      <c r="E104" s="197"/>
      <c r="F104" s="85"/>
      <c r="G104" s="78"/>
      <c r="H104" s="70"/>
      <c r="I104" s="70"/>
      <c r="J104" s="70"/>
      <c r="K104" s="70"/>
      <c r="L104" s="70"/>
      <c r="M104" s="70"/>
      <c r="N104" s="69"/>
      <c r="O104" s="69"/>
      <c r="P104" s="71"/>
      <c r="Q104" s="69"/>
      <c r="R104" s="69"/>
      <c r="S104" s="69"/>
      <c r="T104" s="69"/>
      <c r="U104" s="69"/>
      <c r="V104" s="250" t="str">
        <f>IF(ISTEXT(U104),VLOOKUP(U104,'_Keuzelijst Algemeen'!$B$3:$C$74,2),"")</f>
        <v/>
      </c>
      <c r="W104" s="69"/>
      <c r="X104" s="69"/>
      <c r="Y104" s="71"/>
    </row>
    <row r="105" spans="1:25" ht="15" customHeight="1" x14ac:dyDescent="0.3">
      <c r="A105" s="263" t="str">
        <f t="shared" si="1"/>
        <v>Kunstwerken</v>
      </c>
      <c r="B105" s="69"/>
      <c r="C105" s="261" t="str">
        <f>IF(ISTEXT(B105),VLOOKUP(B105,'_Keuzelijst Algemeen'!$BA$3:$BB$19,2,),"")</f>
        <v/>
      </c>
      <c r="D105" s="197"/>
      <c r="E105" s="197"/>
      <c r="F105" s="85"/>
      <c r="G105" s="78"/>
      <c r="H105" s="70"/>
      <c r="I105" s="70"/>
      <c r="J105" s="70"/>
      <c r="K105" s="70"/>
      <c r="L105" s="70"/>
      <c r="M105" s="70"/>
      <c r="N105" s="69"/>
      <c r="O105" s="69"/>
      <c r="P105" s="71"/>
      <c r="Q105" s="69"/>
      <c r="R105" s="69"/>
      <c r="S105" s="69"/>
      <c r="T105" s="69"/>
      <c r="U105" s="69"/>
      <c r="V105" s="250" t="str">
        <f>IF(ISTEXT(U105),VLOOKUP(U105,'_Keuzelijst Algemeen'!$B$3:$C$74,2),"")</f>
        <v/>
      </c>
      <c r="W105" s="69"/>
      <c r="X105" s="69"/>
      <c r="Y105" s="71"/>
    </row>
    <row r="106" spans="1:25" ht="15" customHeight="1" x14ac:dyDescent="0.3">
      <c r="A106" s="263" t="str">
        <f t="shared" si="1"/>
        <v>Kunstwerken</v>
      </c>
      <c r="B106" s="69"/>
      <c r="C106" s="261" t="str">
        <f>IF(ISTEXT(B106),VLOOKUP(B106,'_Keuzelijst Algemeen'!$BA$3:$BB$19,2,),"")</f>
        <v/>
      </c>
      <c r="D106" s="197"/>
      <c r="E106" s="197"/>
      <c r="F106" s="85"/>
      <c r="G106" s="78"/>
      <c r="H106" s="70"/>
      <c r="I106" s="70"/>
      <c r="J106" s="70"/>
      <c r="K106" s="70"/>
      <c r="L106" s="70"/>
      <c r="M106" s="70"/>
      <c r="N106" s="69"/>
      <c r="O106" s="69"/>
      <c r="P106" s="71"/>
      <c r="Q106" s="69"/>
      <c r="R106" s="69"/>
      <c r="S106" s="69"/>
      <c r="T106" s="69"/>
      <c r="U106" s="69"/>
      <c r="V106" s="250" t="str">
        <f>IF(ISTEXT(U106),VLOOKUP(U106,'_Keuzelijst Algemeen'!$B$3:$C$74,2),"")</f>
        <v/>
      </c>
      <c r="W106" s="69"/>
      <c r="X106" s="69"/>
      <c r="Y106" s="71"/>
    </row>
    <row r="107" spans="1:25" ht="15" customHeight="1" x14ac:dyDescent="0.3">
      <c r="A107" s="263" t="str">
        <f t="shared" si="1"/>
        <v>Kunstwerken</v>
      </c>
      <c r="B107" s="69"/>
      <c r="C107" s="261" t="str">
        <f>IF(ISTEXT(B107),VLOOKUP(B107,'_Keuzelijst Algemeen'!$BA$3:$BB$19,2,),"")</f>
        <v/>
      </c>
      <c r="D107" s="197"/>
      <c r="E107" s="197"/>
      <c r="F107" s="85"/>
      <c r="G107" s="78"/>
      <c r="H107" s="70"/>
      <c r="I107" s="70"/>
      <c r="J107" s="70"/>
      <c r="K107" s="70"/>
      <c r="L107" s="70"/>
      <c r="M107" s="70"/>
      <c r="N107" s="69"/>
      <c r="O107" s="69"/>
      <c r="P107" s="71"/>
      <c r="Q107" s="69"/>
      <c r="R107" s="69"/>
      <c r="S107" s="69"/>
      <c r="T107" s="69"/>
      <c r="U107" s="69"/>
      <c r="V107" s="250" t="str">
        <f>IF(ISTEXT(U107),VLOOKUP(U107,'_Keuzelijst Algemeen'!$B$3:$C$74,2),"")</f>
        <v/>
      </c>
      <c r="W107" s="69"/>
      <c r="X107" s="69"/>
      <c r="Y107" s="71"/>
    </row>
    <row r="108" spans="1:25" ht="15" customHeight="1" x14ac:dyDescent="0.3">
      <c r="A108" s="263" t="str">
        <f t="shared" si="1"/>
        <v>Kunstwerken</v>
      </c>
      <c r="B108" s="69"/>
      <c r="C108" s="261" t="str">
        <f>IF(ISTEXT(B108),VLOOKUP(B108,'_Keuzelijst Algemeen'!$BA$3:$BB$19,2,),"")</f>
        <v/>
      </c>
      <c r="D108" s="197"/>
      <c r="E108" s="197"/>
      <c r="F108" s="85"/>
      <c r="G108" s="78"/>
      <c r="H108" s="70"/>
      <c r="I108" s="70"/>
      <c r="J108" s="70"/>
      <c r="K108" s="70"/>
      <c r="L108" s="70"/>
      <c r="M108" s="70"/>
      <c r="N108" s="69"/>
      <c r="O108" s="69"/>
      <c r="P108" s="71"/>
      <c r="Q108" s="69"/>
      <c r="R108" s="69"/>
      <c r="S108" s="69"/>
      <c r="T108" s="69"/>
      <c r="U108" s="69"/>
      <c r="V108" s="250" t="str">
        <f>IF(ISTEXT(U108),VLOOKUP(U108,'_Keuzelijst Algemeen'!$B$3:$C$74,2),"")</f>
        <v/>
      </c>
      <c r="W108" s="69"/>
      <c r="X108" s="69"/>
      <c r="Y108" s="71"/>
    </row>
    <row r="109" spans="1:25" ht="15" customHeight="1" x14ac:dyDescent="0.3">
      <c r="A109" s="263" t="str">
        <f t="shared" si="1"/>
        <v>Kunstwerken</v>
      </c>
      <c r="B109" s="69"/>
      <c r="C109" s="261" t="str">
        <f>IF(ISTEXT(B109),VLOOKUP(B109,'_Keuzelijst Algemeen'!$BA$3:$BB$19,2,),"")</f>
        <v/>
      </c>
      <c r="D109" s="197"/>
      <c r="E109" s="197"/>
      <c r="F109" s="85"/>
      <c r="G109" s="78"/>
      <c r="H109" s="70"/>
      <c r="I109" s="70"/>
      <c r="J109" s="70"/>
      <c r="K109" s="70"/>
      <c r="L109" s="70"/>
      <c r="M109" s="70"/>
      <c r="N109" s="69"/>
      <c r="O109" s="69"/>
      <c r="P109" s="71"/>
      <c r="Q109" s="69"/>
      <c r="R109" s="69"/>
      <c r="S109" s="69"/>
      <c r="T109" s="69"/>
      <c r="U109" s="69"/>
      <c r="V109" s="250" t="str">
        <f>IF(ISTEXT(U109),VLOOKUP(U109,'_Keuzelijst Algemeen'!$B$3:$C$74,2),"")</f>
        <v/>
      </c>
      <c r="W109" s="69"/>
      <c r="X109" s="69"/>
      <c r="Y109" s="71"/>
    </row>
    <row r="110" spans="1:25" ht="15" customHeight="1" x14ac:dyDescent="0.3">
      <c r="A110" s="263" t="str">
        <f t="shared" si="1"/>
        <v>Kunstwerken</v>
      </c>
      <c r="B110" s="69"/>
      <c r="C110" s="261" t="str">
        <f>IF(ISTEXT(B110),VLOOKUP(B110,'_Keuzelijst Algemeen'!$BA$3:$BB$19,2,),"")</f>
        <v/>
      </c>
      <c r="D110" s="197"/>
      <c r="E110" s="197"/>
      <c r="F110" s="85"/>
      <c r="G110" s="78"/>
      <c r="H110" s="70"/>
      <c r="I110" s="70"/>
      <c r="J110" s="70"/>
      <c r="K110" s="70"/>
      <c r="L110" s="70"/>
      <c r="M110" s="70"/>
      <c r="N110" s="69"/>
      <c r="O110" s="69"/>
      <c r="P110" s="71"/>
      <c r="Q110" s="69"/>
      <c r="R110" s="69"/>
      <c r="S110" s="69"/>
      <c r="T110" s="69"/>
      <c r="U110" s="69"/>
      <c r="V110" s="250" t="str">
        <f>IF(ISTEXT(U110),VLOOKUP(U110,'_Keuzelijst Algemeen'!$B$3:$C$74,2),"")</f>
        <v/>
      </c>
      <c r="W110" s="69"/>
      <c r="X110" s="69"/>
      <c r="Y110" s="71"/>
    </row>
    <row r="111" spans="1:25" ht="15" customHeight="1" x14ac:dyDescent="0.3">
      <c r="A111" s="263" t="str">
        <f t="shared" si="1"/>
        <v>Kunstwerken</v>
      </c>
      <c r="B111" s="69"/>
      <c r="C111" s="261" t="str">
        <f>IF(ISTEXT(B111),VLOOKUP(B111,'_Keuzelijst Algemeen'!$BA$3:$BB$19,2,),"")</f>
        <v/>
      </c>
      <c r="D111" s="197"/>
      <c r="E111" s="197"/>
      <c r="F111" s="85"/>
      <c r="G111" s="78"/>
      <c r="H111" s="70"/>
      <c r="I111" s="70"/>
      <c r="J111" s="70"/>
      <c r="K111" s="70"/>
      <c r="L111" s="70"/>
      <c r="M111" s="70"/>
      <c r="N111" s="69"/>
      <c r="O111" s="69"/>
      <c r="P111" s="71"/>
      <c r="Q111" s="69"/>
      <c r="R111" s="69"/>
      <c r="S111" s="69"/>
      <c r="T111" s="69"/>
      <c r="U111" s="69"/>
      <c r="V111" s="250" t="str">
        <f>IF(ISTEXT(U111),VLOOKUP(U111,'_Keuzelijst Algemeen'!$B$3:$C$74,2),"")</f>
        <v/>
      </c>
      <c r="W111" s="69"/>
      <c r="X111" s="69"/>
      <c r="Y111" s="71"/>
    </row>
    <row r="112" spans="1:25" ht="15" customHeight="1" x14ac:dyDescent="0.3">
      <c r="A112" s="263" t="str">
        <f t="shared" si="1"/>
        <v>Kunstwerken</v>
      </c>
      <c r="B112" s="69"/>
      <c r="C112" s="261" t="str">
        <f>IF(ISTEXT(B112),VLOOKUP(B112,'_Keuzelijst Algemeen'!$BA$3:$BB$19,2,),"")</f>
        <v/>
      </c>
      <c r="D112" s="197"/>
      <c r="E112" s="197"/>
      <c r="F112" s="85"/>
      <c r="G112" s="78"/>
      <c r="H112" s="70"/>
      <c r="I112" s="70"/>
      <c r="J112" s="70"/>
      <c r="K112" s="70"/>
      <c r="L112" s="70"/>
      <c r="M112" s="70"/>
      <c r="N112" s="69"/>
      <c r="O112" s="69"/>
      <c r="P112" s="71"/>
      <c r="Q112" s="69"/>
      <c r="R112" s="69"/>
      <c r="S112" s="69"/>
      <c r="T112" s="69"/>
      <c r="U112" s="69"/>
      <c r="V112" s="250" t="str">
        <f>IF(ISTEXT(U112),VLOOKUP(U112,'_Keuzelijst Algemeen'!$B$3:$C$74,2),"")</f>
        <v/>
      </c>
      <c r="W112" s="69"/>
      <c r="X112" s="69"/>
      <c r="Y112" s="71"/>
    </row>
    <row r="113" spans="1:25" ht="15" customHeight="1" x14ac:dyDescent="0.3">
      <c r="A113" s="263" t="str">
        <f t="shared" si="1"/>
        <v>Kunstwerken</v>
      </c>
      <c r="B113" s="69"/>
      <c r="C113" s="261" t="str">
        <f>IF(ISTEXT(B113),VLOOKUP(B113,'_Keuzelijst Algemeen'!$BA$3:$BB$19,2,),"")</f>
        <v/>
      </c>
      <c r="D113" s="197"/>
      <c r="E113" s="197"/>
      <c r="F113" s="85"/>
      <c r="G113" s="78"/>
      <c r="H113" s="70"/>
      <c r="I113" s="70"/>
      <c r="J113" s="70"/>
      <c r="K113" s="70"/>
      <c r="L113" s="70"/>
      <c r="M113" s="70"/>
      <c r="N113" s="69"/>
      <c r="O113" s="69"/>
      <c r="P113" s="71"/>
      <c r="Q113" s="69"/>
      <c r="R113" s="69"/>
      <c r="S113" s="69"/>
      <c r="T113" s="69"/>
      <c r="U113" s="69"/>
      <c r="V113" s="250" t="str">
        <f>IF(ISTEXT(U113),VLOOKUP(U113,'_Keuzelijst Algemeen'!$B$3:$C$74,2),"")</f>
        <v/>
      </c>
      <c r="W113" s="69"/>
      <c r="X113" s="69"/>
      <c r="Y113" s="71"/>
    </row>
    <row r="114" spans="1:25" ht="15" customHeight="1" x14ac:dyDescent="0.3">
      <c r="A114" s="263" t="str">
        <f t="shared" si="1"/>
        <v>Kunstwerken</v>
      </c>
      <c r="B114" s="69"/>
      <c r="C114" s="261" t="str">
        <f>IF(ISTEXT(B114),VLOOKUP(B114,'_Keuzelijst Algemeen'!$BA$3:$BB$19,2,),"")</f>
        <v/>
      </c>
      <c r="D114" s="197"/>
      <c r="E114" s="197"/>
      <c r="F114" s="85"/>
      <c r="G114" s="78"/>
      <c r="H114" s="70"/>
      <c r="I114" s="70"/>
      <c r="J114" s="70"/>
      <c r="K114" s="70"/>
      <c r="L114" s="70"/>
      <c r="M114" s="70"/>
      <c r="N114" s="69"/>
      <c r="O114" s="69"/>
      <c r="P114" s="71"/>
      <c r="Q114" s="69"/>
      <c r="R114" s="69"/>
      <c r="S114" s="69"/>
      <c r="T114" s="69"/>
      <c r="U114" s="69"/>
      <c r="V114" s="250" t="str">
        <f>IF(ISTEXT(U114),VLOOKUP(U114,'_Keuzelijst Algemeen'!$B$3:$C$74,2),"")</f>
        <v/>
      </c>
      <c r="W114" s="69"/>
      <c r="X114" s="69"/>
      <c r="Y114" s="71"/>
    </row>
    <row r="115" spans="1:25" ht="15" customHeight="1" x14ac:dyDescent="0.3">
      <c r="A115" s="263" t="str">
        <f t="shared" si="1"/>
        <v>Kunstwerken</v>
      </c>
      <c r="B115" s="69"/>
      <c r="C115" s="261" t="str">
        <f>IF(ISTEXT(B115),VLOOKUP(B115,'_Keuzelijst Algemeen'!$BA$3:$BB$19,2,),"")</f>
        <v/>
      </c>
      <c r="D115" s="197"/>
      <c r="E115" s="197"/>
      <c r="F115" s="85"/>
      <c r="G115" s="78"/>
      <c r="H115" s="70"/>
      <c r="I115" s="70"/>
      <c r="J115" s="70"/>
      <c r="K115" s="70"/>
      <c r="L115" s="70"/>
      <c r="M115" s="70"/>
      <c r="N115" s="69"/>
      <c r="O115" s="69"/>
      <c r="P115" s="71"/>
      <c r="Q115" s="69"/>
      <c r="R115" s="69"/>
      <c r="S115" s="69"/>
      <c r="T115" s="69"/>
      <c r="U115" s="69"/>
      <c r="V115" s="250" t="str">
        <f>IF(ISTEXT(U115),VLOOKUP(U115,'_Keuzelijst Algemeen'!$B$3:$C$74,2),"")</f>
        <v/>
      </c>
      <c r="W115" s="69"/>
      <c r="X115" s="69"/>
      <c r="Y115" s="71"/>
    </row>
    <row r="116" spans="1:25" ht="15" customHeight="1" x14ac:dyDescent="0.3">
      <c r="A116" s="263" t="str">
        <f t="shared" si="1"/>
        <v>Kunstwerken</v>
      </c>
      <c r="B116" s="69"/>
      <c r="C116" s="261" t="str">
        <f>IF(ISTEXT(B116),VLOOKUP(B116,'_Keuzelijst Algemeen'!$BA$3:$BB$19,2,),"")</f>
        <v/>
      </c>
      <c r="D116" s="197"/>
      <c r="E116" s="197"/>
      <c r="F116" s="85"/>
      <c r="G116" s="78"/>
      <c r="H116" s="70"/>
      <c r="I116" s="70"/>
      <c r="J116" s="70"/>
      <c r="K116" s="70"/>
      <c r="L116" s="70"/>
      <c r="M116" s="70"/>
      <c r="N116" s="69"/>
      <c r="O116" s="69"/>
      <c r="P116" s="71"/>
      <c r="Q116" s="69"/>
      <c r="R116" s="69"/>
      <c r="S116" s="69"/>
      <c r="T116" s="69"/>
      <c r="U116" s="69"/>
      <c r="V116" s="250" t="str">
        <f>IF(ISTEXT(U116),VLOOKUP(U116,'_Keuzelijst Algemeen'!$B$3:$C$74,2),"")</f>
        <v/>
      </c>
      <c r="W116" s="69"/>
      <c r="X116" s="69"/>
      <c r="Y116" s="71"/>
    </row>
    <row r="117" spans="1:25" ht="15" customHeight="1" x14ac:dyDescent="0.3">
      <c r="A117" s="263" t="str">
        <f t="shared" si="1"/>
        <v>Kunstwerken</v>
      </c>
      <c r="B117" s="69"/>
      <c r="C117" s="261" t="str">
        <f>IF(ISTEXT(B117),VLOOKUP(B117,'_Keuzelijst Algemeen'!$BA$3:$BB$19,2,),"")</f>
        <v/>
      </c>
      <c r="D117" s="197"/>
      <c r="E117" s="197"/>
      <c r="F117" s="85"/>
      <c r="G117" s="78"/>
      <c r="H117" s="70"/>
      <c r="I117" s="70"/>
      <c r="J117" s="70"/>
      <c r="K117" s="70"/>
      <c r="L117" s="70"/>
      <c r="M117" s="70"/>
      <c r="N117" s="69"/>
      <c r="O117" s="69"/>
      <c r="P117" s="71"/>
      <c r="Q117" s="69"/>
      <c r="R117" s="69"/>
      <c r="S117" s="69"/>
      <c r="T117" s="69"/>
      <c r="U117" s="69"/>
      <c r="V117" s="250" t="str">
        <f>IF(ISTEXT(U117),VLOOKUP(U117,'_Keuzelijst Algemeen'!$B$3:$C$74,2),"")</f>
        <v/>
      </c>
      <c r="W117" s="69"/>
      <c r="X117" s="69"/>
      <c r="Y117" s="71"/>
    </row>
    <row r="118" spans="1:25" ht="15" customHeight="1" x14ac:dyDescent="0.3">
      <c r="A118" s="263" t="str">
        <f t="shared" si="1"/>
        <v>Kunstwerken</v>
      </c>
      <c r="B118" s="69"/>
      <c r="C118" s="261" t="str">
        <f>IF(ISTEXT(B118),VLOOKUP(B118,'_Keuzelijst Algemeen'!$BA$3:$BB$19,2,),"")</f>
        <v/>
      </c>
      <c r="D118" s="197"/>
      <c r="E118" s="197"/>
      <c r="F118" s="85"/>
      <c r="G118" s="78"/>
      <c r="H118" s="70"/>
      <c r="I118" s="70"/>
      <c r="J118" s="70"/>
      <c r="K118" s="70"/>
      <c r="L118" s="70"/>
      <c r="M118" s="70"/>
      <c r="N118" s="69"/>
      <c r="O118" s="69"/>
      <c r="P118" s="71"/>
      <c r="Q118" s="69"/>
      <c r="R118" s="69"/>
      <c r="S118" s="69"/>
      <c r="T118" s="69"/>
      <c r="U118" s="69"/>
      <c r="V118" s="250" t="str">
        <f>IF(ISTEXT(U118),VLOOKUP(U118,'_Keuzelijst Algemeen'!$B$3:$C$74,2),"")</f>
        <v/>
      </c>
      <c r="W118" s="69"/>
      <c r="X118" s="69"/>
      <c r="Y118" s="71"/>
    </row>
    <row r="119" spans="1:25" ht="15" customHeight="1" x14ac:dyDescent="0.3">
      <c r="A119" s="263" t="str">
        <f t="shared" si="1"/>
        <v>Kunstwerken</v>
      </c>
      <c r="B119" s="69"/>
      <c r="C119" s="261" t="str">
        <f>IF(ISTEXT(B119),VLOOKUP(B119,'_Keuzelijst Algemeen'!$BA$3:$BB$19,2,),"")</f>
        <v/>
      </c>
      <c r="D119" s="197"/>
      <c r="E119" s="197"/>
      <c r="F119" s="85"/>
      <c r="G119" s="78"/>
      <c r="H119" s="70"/>
      <c r="I119" s="70"/>
      <c r="J119" s="70"/>
      <c r="K119" s="70"/>
      <c r="L119" s="70"/>
      <c r="M119" s="70"/>
      <c r="N119" s="69"/>
      <c r="O119" s="69"/>
      <c r="P119" s="71"/>
      <c r="Q119" s="69"/>
      <c r="R119" s="69"/>
      <c r="S119" s="69"/>
      <c r="T119" s="69"/>
      <c r="U119" s="69"/>
      <c r="V119" s="250" t="str">
        <f>IF(ISTEXT(U119),VLOOKUP(U119,'_Keuzelijst Algemeen'!$B$3:$C$74,2),"")</f>
        <v/>
      </c>
      <c r="W119" s="69"/>
      <c r="X119" s="69"/>
      <c r="Y119" s="71"/>
    </row>
    <row r="120" spans="1:25" ht="15" customHeight="1" x14ac:dyDescent="0.3">
      <c r="A120" s="263" t="str">
        <f t="shared" si="1"/>
        <v>Kunstwerken</v>
      </c>
      <c r="B120" s="69"/>
      <c r="C120" s="261" t="str">
        <f>IF(ISTEXT(B120),VLOOKUP(B120,'_Keuzelijst Algemeen'!$BA$3:$BB$19,2,),"")</f>
        <v/>
      </c>
      <c r="D120" s="197"/>
      <c r="E120" s="197"/>
      <c r="F120" s="85"/>
      <c r="G120" s="78"/>
      <c r="H120" s="70"/>
      <c r="I120" s="70"/>
      <c r="J120" s="70"/>
      <c r="K120" s="70"/>
      <c r="L120" s="70"/>
      <c r="M120" s="70"/>
      <c r="N120" s="69"/>
      <c r="O120" s="69"/>
      <c r="P120" s="71"/>
      <c r="Q120" s="69"/>
      <c r="R120" s="69"/>
      <c r="S120" s="69"/>
      <c r="T120" s="69"/>
      <c r="U120" s="69"/>
      <c r="V120" s="250" t="str">
        <f>IF(ISTEXT(U120),VLOOKUP(U120,'_Keuzelijst Algemeen'!$B$3:$C$74,2),"")</f>
        <v/>
      </c>
      <c r="W120" s="69"/>
      <c r="X120" s="69"/>
      <c r="Y120" s="71"/>
    </row>
    <row r="121" spans="1:25" ht="15" customHeight="1" x14ac:dyDescent="0.3">
      <c r="A121" s="263" t="str">
        <f t="shared" si="1"/>
        <v>Kunstwerken</v>
      </c>
      <c r="B121" s="69"/>
      <c r="C121" s="261" t="str">
        <f>IF(ISTEXT(B121),VLOOKUP(B121,'_Keuzelijst Algemeen'!$BA$3:$BB$19,2,),"")</f>
        <v/>
      </c>
      <c r="D121" s="197"/>
      <c r="E121" s="197"/>
      <c r="F121" s="85"/>
      <c r="G121" s="78"/>
      <c r="H121" s="70"/>
      <c r="I121" s="70"/>
      <c r="J121" s="70"/>
      <c r="K121" s="70"/>
      <c r="L121" s="70"/>
      <c r="M121" s="70"/>
      <c r="N121" s="69"/>
      <c r="O121" s="69"/>
      <c r="P121" s="71"/>
      <c r="Q121" s="69"/>
      <c r="R121" s="69"/>
      <c r="S121" s="69"/>
      <c r="T121" s="69"/>
      <c r="U121" s="69"/>
      <c r="V121" s="250" t="str">
        <f>IF(ISTEXT(U121),VLOOKUP(U121,'_Keuzelijst Algemeen'!$B$3:$C$74,2),"")</f>
        <v/>
      </c>
      <c r="W121" s="69"/>
      <c r="X121" s="69"/>
      <c r="Y121" s="71"/>
    </row>
    <row r="122" spans="1:25" ht="15" customHeight="1" x14ac:dyDescent="0.3">
      <c r="A122" s="263" t="str">
        <f t="shared" si="1"/>
        <v>Kunstwerken</v>
      </c>
      <c r="B122" s="69"/>
      <c r="C122" s="261" t="str">
        <f>IF(ISTEXT(B122),VLOOKUP(B122,'_Keuzelijst Algemeen'!$BA$3:$BB$19,2,),"")</f>
        <v/>
      </c>
      <c r="D122" s="197"/>
      <c r="E122" s="197"/>
      <c r="F122" s="85"/>
      <c r="G122" s="78"/>
      <c r="H122" s="70"/>
      <c r="I122" s="70"/>
      <c r="J122" s="70"/>
      <c r="K122" s="70"/>
      <c r="L122" s="70"/>
      <c r="M122" s="70"/>
      <c r="N122" s="69"/>
      <c r="O122" s="69"/>
      <c r="P122" s="71"/>
      <c r="Q122" s="69"/>
      <c r="R122" s="69"/>
      <c r="S122" s="69"/>
      <c r="T122" s="69"/>
      <c r="U122" s="69"/>
      <c r="V122" s="250" t="str">
        <f>IF(ISTEXT(U122),VLOOKUP(U122,'_Keuzelijst Algemeen'!$B$3:$C$74,2),"")</f>
        <v/>
      </c>
      <c r="W122" s="69"/>
      <c r="X122" s="69"/>
      <c r="Y122" s="71"/>
    </row>
    <row r="123" spans="1:25" ht="15" customHeight="1" x14ac:dyDescent="0.3">
      <c r="A123" s="263" t="str">
        <f t="shared" si="1"/>
        <v>Kunstwerken</v>
      </c>
      <c r="B123" s="69"/>
      <c r="C123" s="261" t="str">
        <f>IF(ISTEXT(B123),VLOOKUP(B123,'_Keuzelijst Algemeen'!$BA$3:$BB$19,2,),"")</f>
        <v/>
      </c>
      <c r="D123" s="197"/>
      <c r="E123" s="197"/>
      <c r="F123" s="85"/>
      <c r="G123" s="78"/>
      <c r="H123" s="70"/>
      <c r="I123" s="70"/>
      <c r="J123" s="70"/>
      <c r="K123" s="70"/>
      <c r="L123" s="70"/>
      <c r="M123" s="70"/>
      <c r="N123" s="69"/>
      <c r="O123" s="69"/>
      <c r="P123" s="71"/>
      <c r="Q123" s="69"/>
      <c r="R123" s="69"/>
      <c r="S123" s="69"/>
      <c r="T123" s="69"/>
      <c r="U123" s="69"/>
      <c r="V123" s="250" t="str">
        <f>IF(ISTEXT(U123),VLOOKUP(U123,'_Keuzelijst Algemeen'!$B$3:$C$74,2),"")</f>
        <v/>
      </c>
      <c r="W123" s="69"/>
      <c r="X123" s="69"/>
      <c r="Y123" s="71"/>
    </row>
    <row r="124" spans="1:25" ht="15" customHeight="1" x14ac:dyDescent="0.3">
      <c r="A124" s="263" t="str">
        <f t="shared" si="1"/>
        <v>Kunstwerken</v>
      </c>
      <c r="B124" s="69"/>
      <c r="C124" s="261" t="str">
        <f>IF(ISTEXT(B124),VLOOKUP(B124,'_Keuzelijst Algemeen'!$BA$3:$BB$19,2,),"")</f>
        <v/>
      </c>
      <c r="D124" s="197"/>
      <c r="E124" s="197"/>
      <c r="F124" s="85"/>
      <c r="G124" s="78"/>
      <c r="H124" s="70"/>
      <c r="I124" s="70"/>
      <c r="J124" s="70"/>
      <c r="K124" s="70"/>
      <c r="L124" s="70"/>
      <c r="M124" s="70"/>
      <c r="N124" s="69"/>
      <c r="O124" s="69"/>
      <c r="P124" s="71"/>
      <c r="Q124" s="69"/>
      <c r="R124" s="69"/>
      <c r="S124" s="69"/>
      <c r="T124" s="69"/>
      <c r="U124" s="69"/>
      <c r="V124" s="250" t="str">
        <f>IF(ISTEXT(U124),VLOOKUP(U124,'_Keuzelijst Algemeen'!$B$3:$C$74,2),"")</f>
        <v/>
      </c>
      <c r="W124" s="69"/>
      <c r="X124" s="69"/>
      <c r="Y124" s="71"/>
    </row>
    <row r="125" spans="1:25" ht="15" customHeight="1" x14ac:dyDescent="0.3">
      <c r="A125" s="263" t="str">
        <f t="shared" si="1"/>
        <v>Kunstwerken</v>
      </c>
      <c r="B125" s="69"/>
      <c r="C125" s="261" t="str">
        <f>IF(ISTEXT(B125),VLOOKUP(B125,'_Keuzelijst Algemeen'!$BA$3:$BB$19,2,),"")</f>
        <v/>
      </c>
      <c r="D125" s="197"/>
      <c r="E125" s="197"/>
      <c r="F125" s="85"/>
      <c r="G125" s="78"/>
      <c r="H125" s="70"/>
      <c r="I125" s="70"/>
      <c r="J125" s="70"/>
      <c r="K125" s="70"/>
      <c r="L125" s="70"/>
      <c r="M125" s="70"/>
      <c r="N125" s="69"/>
      <c r="O125" s="69"/>
      <c r="P125" s="71"/>
      <c r="Q125" s="69"/>
      <c r="R125" s="69"/>
      <c r="S125" s="69"/>
      <c r="T125" s="69"/>
      <c r="U125" s="69"/>
      <c r="V125" s="250" t="str">
        <f>IF(ISTEXT(U125),VLOOKUP(U125,'_Keuzelijst Algemeen'!$B$3:$C$74,2),"")</f>
        <v/>
      </c>
      <c r="W125" s="69"/>
      <c r="X125" s="69"/>
      <c r="Y125" s="71"/>
    </row>
    <row r="126" spans="1:25" ht="15" customHeight="1" x14ac:dyDescent="0.3">
      <c r="A126" s="263" t="str">
        <f t="shared" si="1"/>
        <v>Kunstwerken</v>
      </c>
      <c r="B126" s="69"/>
      <c r="C126" s="261" t="str">
        <f>IF(ISTEXT(B126),VLOOKUP(B126,'_Keuzelijst Algemeen'!$BA$3:$BB$19,2,),"")</f>
        <v/>
      </c>
      <c r="D126" s="197"/>
      <c r="E126" s="197"/>
      <c r="F126" s="85"/>
      <c r="G126" s="78"/>
      <c r="H126" s="70"/>
      <c r="I126" s="70"/>
      <c r="J126" s="70"/>
      <c r="K126" s="70"/>
      <c r="L126" s="70"/>
      <c r="M126" s="70"/>
      <c r="N126" s="69"/>
      <c r="O126" s="69"/>
      <c r="P126" s="71"/>
      <c r="Q126" s="69"/>
      <c r="R126" s="69"/>
      <c r="S126" s="69"/>
      <c r="T126" s="69"/>
      <c r="U126" s="69"/>
      <c r="V126" s="250" t="str">
        <f>IF(ISTEXT(U126),VLOOKUP(U126,'_Keuzelijst Algemeen'!$B$3:$C$74,2),"")</f>
        <v/>
      </c>
      <c r="W126" s="69"/>
      <c r="X126" s="69"/>
      <c r="Y126" s="71"/>
    </row>
    <row r="127" spans="1:25" ht="15" customHeight="1" x14ac:dyDescent="0.3">
      <c r="A127" s="263" t="str">
        <f t="shared" si="1"/>
        <v>Kunstwerken</v>
      </c>
      <c r="B127" s="69"/>
      <c r="C127" s="261" t="str">
        <f>IF(ISTEXT(B127),VLOOKUP(B127,'_Keuzelijst Algemeen'!$BA$3:$BB$19,2,),"")</f>
        <v/>
      </c>
      <c r="D127" s="197"/>
      <c r="E127" s="197"/>
      <c r="F127" s="85"/>
      <c r="G127" s="78"/>
      <c r="H127" s="70"/>
      <c r="I127" s="70"/>
      <c r="J127" s="70"/>
      <c r="K127" s="70"/>
      <c r="L127" s="70"/>
      <c r="M127" s="70"/>
      <c r="N127" s="69"/>
      <c r="O127" s="69"/>
      <c r="P127" s="71"/>
      <c r="Q127" s="69"/>
      <c r="R127" s="69"/>
      <c r="S127" s="69"/>
      <c r="T127" s="69"/>
      <c r="U127" s="69"/>
      <c r="V127" s="250" t="str">
        <f>IF(ISTEXT(U127),VLOOKUP(U127,'_Keuzelijst Algemeen'!$B$3:$C$74,2),"")</f>
        <v/>
      </c>
      <c r="W127" s="69"/>
      <c r="X127" s="69"/>
      <c r="Y127" s="71"/>
    </row>
    <row r="128" spans="1:25" ht="15" customHeight="1" x14ac:dyDescent="0.3">
      <c r="A128" s="263" t="str">
        <f t="shared" si="1"/>
        <v>Kunstwerken</v>
      </c>
      <c r="B128" s="69"/>
      <c r="C128" s="261" t="str">
        <f>IF(ISTEXT(B128),VLOOKUP(B128,'_Keuzelijst Algemeen'!$BA$3:$BB$19,2,),"")</f>
        <v/>
      </c>
      <c r="D128" s="197"/>
      <c r="E128" s="197"/>
      <c r="F128" s="85"/>
      <c r="G128" s="78"/>
      <c r="H128" s="70"/>
      <c r="I128" s="70"/>
      <c r="J128" s="70"/>
      <c r="K128" s="70"/>
      <c r="L128" s="70"/>
      <c r="M128" s="70"/>
      <c r="N128" s="69"/>
      <c r="O128" s="69"/>
      <c r="P128" s="71"/>
      <c r="Q128" s="69"/>
      <c r="R128" s="69"/>
      <c r="S128" s="69"/>
      <c r="T128" s="69"/>
      <c r="U128" s="69"/>
      <c r="V128" s="250" t="str">
        <f>IF(ISTEXT(U128),VLOOKUP(U128,'_Keuzelijst Algemeen'!$B$3:$C$74,2),"")</f>
        <v/>
      </c>
      <c r="W128" s="69"/>
      <c r="X128" s="69"/>
      <c r="Y128" s="71"/>
    </row>
    <row r="129" spans="1:25" ht="15" customHeight="1" x14ac:dyDescent="0.3">
      <c r="A129" s="263" t="str">
        <f t="shared" si="1"/>
        <v>Kunstwerken</v>
      </c>
      <c r="B129" s="69"/>
      <c r="C129" s="261" t="str">
        <f>IF(ISTEXT(B129),VLOOKUP(B129,'_Keuzelijst Algemeen'!$BA$3:$BB$19,2,),"")</f>
        <v/>
      </c>
      <c r="D129" s="197"/>
      <c r="E129" s="197"/>
      <c r="F129" s="85"/>
      <c r="G129" s="78"/>
      <c r="H129" s="70"/>
      <c r="I129" s="70"/>
      <c r="J129" s="70"/>
      <c r="K129" s="70"/>
      <c r="L129" s="70"/>
      <c r="M129" s="70"/>
      <c r="N129" s="69"/>
      <c r="O129" s="69"/>
      <c r="P129" s="71"/>
      <c r="Q129" s="69"/>
      <c r="R129" s="69"/>
      <c r="S129" s="69"/>
      <c r="T129" s="69"/>
      <c r="U129" s="69"/>
      <c r="V129" s="250" t="str">
        <f>IF(ISTEXT(U129),VLOOKUP(U129,'_Keuzelijst Algemeen'!$B$3:$C$74,2),"")</f>
        <v/>
      </c>
      <c r="W129" s="69"/>
      <c r="X129" s="69"/>
      <c r="Y129" s="71"/>
    </row>
    <row r="130" spans="1:25" ht="15" customHeight="1" x14ac:dyDescent="0.3">
      <c r="A130" s="263" t="str">
        <f t="shared" si="1"/>
        <v>Kunstwerken</v>
      </c>
      <c r="B130" s="69"/>
      <c r="C130" s="261" t="str">
        <f>IF(ISTEXT(B130),VLOOKUP(B130,'_Keuzelijst Algemeen'!$BA$3:$BB$19,2,),"")</f>
        <v/>
      </c>
      <c r="D130" s="197"/>
      <c r="E130" s="197"/>
      <c r="F130" s="85"/>
      <c r="G130" s="78"/>
      <c r="H130" s="70"/>
      <c r="I130" s="70"/>
      <c r="J130" s="70"/>
      <c r="K130" s="70"/>
      <c r="L130" s="70"/>
      <c r="M130" s="70"/>
      <c r="N130" s="69"/>
      <c r="O130" s="69"/>
      <c r="P130" s="71"/>
      <c r="Q130" s="69"/>
      <c r="R130" s="69"/>
      <c r="S130" s="69"/>
      <c r="T130" s="69"/>
      <c r="U130" s="69"/>
      <c r="V130" s="250" t="str">
        <f>IF(ISTEXT(U130),VLOOKUP(U130,'_Keuzelijst Algemeen'!$B$3:$C$74,2),"")</f>
        <v/>
      </c>
      <c r="W130" s="69"/>
      <c r="X130" s="69"/>
      <c r="Y130" s="71"/>
    </row>
    <row r="131" spans="1:25" ht="15" customHeight="1" x14ac:dyDescent="0.3">
      <c r="A131" s="263" t="str">
        <f t="shared" si="1"/>
        <v>Kunstwerken</v>
      </c>
      <c r="B131" s="69"/>
      <c r="C131" s="261" t="str">
        <f>IF(ISTEXT(B131),VLOOKUP(B131,'_Keuzelijst Algemeen'!$BA$3:$BB$19,2,),"")</f>
        <v/>
      </c>
      <c r="D131" s="197"/>
      <c r="E131" s="197"/>
      <c r="F131" s="85"/>
      <c r="G131" s="78"/>
      <c r="H131" s="70"/>
      <c r="I131" s="70"/>
      <c r="J131" s="70"/>
      <c r="K131" s="70"/>
      <c r="L131" s="70"/>
      <c r="M131" s="70"/>
      <c r="N131" s="69"/>
      <c r="O131" s="69"/>
      <c r="P131" s="71"/>
      <c r="Q131" s="69"/>
      <c r="R131" s="69"/>
      <c r="S131" s="69"/>
      <c r="T131" s="69"/>
      <c r="U131" s="69"/>
      <c r="V131" s="250" t="str">
        <f>IF(ISTEXT(U131),VLOOKUP(U131,'_Keuzelijst Algemeen'!$B$3:$C$74,2),"")</f>
        <v/>
      </c>
      <c r="W131" s="69"/>
      <c r="X131" s="69"/>
      <c r="Y131" s="71"/>
    </row>
    <row r="132" spans="1:25" ht="15" customHeight="1" x14ac:dyDescent="0.3">
      <c r="A132" s="263" t="str">
        <f t="shared" si="1"/>
        <v>Kunstwerken</v>
      </c>
      <c r="B132" s="69"/>
      <c r="C132" s="261" t="str">
        <f>IF(ISTEXT(B132),VLOOKUP(B132,'_Keuzelijst Algemeen'!$BA$3:$BB$19,2,),"")</f>
        <v/>
      </c>
      <c r="D132" s="197"/>
      <c r="E132" s="197"/>
      <c r="F132" s="85"/>
      <c r="G132" s="78"/>
      <c r="H132" s="70"/>
      <c r="I132" s="70"/>
      <c r="J132" s="70"/>
      <c r="K132" s="70"/>
      <c r="L132" s="70"/>
      <c r="M132" s="70"/>
      <c r="N132" s="69"/>
      <c r="O132" s="69"/>
      <c r="P132" s="71"/>
      <c r="Q132" s="69"/>
      <c r="R132" s="69"/>
      <c r="S132" s="69"/>
      <c r="T132" s="69"/>
      <c r="U132" s="69"/>
      <c r="V132" s="250" t="str">
        <f>IF(ISTEXT(U132),VLOOKUP(U132,'_Keuzelijst Algemeen'!$B$3:$C$74,2),"")</f>
        <v/>
      </c>
      <c r="W132" s="69"/>
      <c r="X132" s="69"/>
      <c r="Y132" s="71"/>
    </row>
    <row r="133" spans="1:25" ht="15" customHeight="1" x14ac:dyDescent="0.3">
      <c r="A133" s="263" t="str">
        <f t="shared" ref="A133:A196" si="2">$A$2</f>
        <v>Kunstwerken</v>
      </c>
      <c r="B133" s="69"/>
      <c r="C133" s="261" t="str">
        <f>IF(ISTEXT(B133),VLOOKUP(B133,'_Keuzelijst Algemeen'!$BA$3:$BB$19,2,),"")</f>
        <v/>
      </c>
      <c r="D133" s="197"/>
      <c r="E133" s="197"/>
      <c r="F133" s="85"/>
      <c r="G133" s="78"/>
      <c r="H133" s="70"/>
      <c r="I133" s="70"/>
      <c r="J133" s="70"/>
      <c r="K133" s="70"/>
      <c r="L133" s="70"/>
      <c r="M133" s="70"/>
      <c r="N133" s="69"/>
      <c r="O133" s="69"/>
      <c r="P133" s="71"/>
      <c r="Q133" s="69"/>
      <c r="R133" s="69"/>
      <c r="S133" s="69"/>
      <c r="T133" s="69"/>
      <c r="U133" s="69"/>
      <c r="V133" s="250" t="str">
        <f>IF(ISTEXT(U133),VLOOKUP(U133,'_Keuzelijst Algemeen'!$B$3:$C$74,2),"")</f>
        <v/>
      </c>
      <c r="W133" s="69"/>
      <c r="X133" s="69"/>
      <c r="Y133" s="71"/>
    </row>
    <row r="134" spans="1:25" ht="15" customHeight="1" x14ac:dyDescent="0.3">
      <c r="A134" s="263" t="str">
        <f t="shared" si="2"/>
        <v>Kunstwerken</v>
      </c>
      <c r="B134" s="69"/>
      <c r="C134" s="261" t="str">
        <f>IF(ISTEXT(B134),VLOOKUP(B134,'_Keuzelijst Algemeen'!$BA$3:$BB$19,2,),"")</f>
        <v/>
      </c>
      <c r="D134" s="197"/>
      <c r="E134" s="197"/>
      <c r="F134" s="85"/>
      <c r="G134" s="78"/>
      <c r="H134" s="70"/>
      <c r="I134" s="70"/>
      <c r="J134" s="70"/>
      <c r="K134" s="70"/>
      <c r="L134" s="70"/>
      <c r="M134" s="70"/>
      <c r="N134" s="69"/>
      <c r="O134" s="69"/>
      <c r="P134" s="71"/>
      <c r="Q134" s="69"/>
      <c r="R134" s="69"/>
      <c r="S134" s="69"/>
      <c r="T134" s="69"/>
      <c r="U134" s="69"/>
      <c r="V134" s="250" t="str">
        <f>IF(ISTEXT(U134),VLOOKUP(U134,'_Keuzelijst Algemeen'!$B$3:$C$74,2),"")</f>
        <v/>
      </c>
      <c r="W134" s="69"/>
      <c r="X134" s="69"/>
      <c r="Y134" s="71"/>
    </row>
    <row r="135" spans="1:25" ht="15" customHeight="1" x14ac:dyDescent="0.3">
      <c r="A135" s="263" t="str">
        <f t="shared" si="2"/>
        <v>Kunstwerken</v>
      </c>
      <c r="B135" s="69"/>
      <c r="C135" s="261" t="str">
        <f>IF(ISTEXT(B135),VLOOKUP(B135,'_Keuzelijst Algemeen'!$BA$3:$BB$19,2,),"")</f>
        <v/>
      </c>
      <c r="D135" s="197"/>
      <c r="E135" s="197"/>
      <c r="F135" s="85"/>
      <c r="G135" s="78"/>
      <c r="H135" s="70"/>
      <c r="I135" s="70"/>
      <c r="J135" s="70"/>
      <c r="K135" s="70"/>
      <c r="L135" s="70"/>
      <c r="M135" s="70"/>
      <c r="N135" s="69"/>
      <c r="O135" s="69"/>
      <c r="P135" s="71"/>
      <c r="Q135" s="69"/>
      <c r="R135" s="69"/>
      <c r="S135" s="69"/>
      <c r="T135" s="69"/>
      <c r="U135" s="69"/>
      <c r="V135" s="250" t="str">
        <f>IF(ISTEXT(U135),VLOOKUP(U135,'_Keuzelijst Algemeen'!$B$3:$C$74,2),"")</f>
        <v/>
      </c>
      <c r="W135" s="69"/>
      <c r="X135" s="69"/>
      <c r="Y135" s="71"/>
    </row>
    <row r="136" spans="1:25" ht="15" customHeight="1" x14ac:dyDescent="0.3">
      <c r="A136" s="263" t="str">
        <f t="shared" si="2"/>
        <v>Kunstwerken</v>
      </c>
      <c r="B136" s="69"/>
      <c r="C136" s="261" t="str">
        <f>IF(ISTEXT(B136),VLOOKUP(B136,'_Keuzelijst Algemeen'!$BA$3:$BB$19,2,),"")</f>
        <v/>
      </c>
      <c r="D136" s="197"/>
      <c r="E136" s="197"/>
      <c r="F136" s="85"/>
      <c r="G136" s="78"/>
      <c r="H136" s="70"/>
      <c r="I136" s="70"/>
      <c r="J136" s="70"/>
      <c r="K136" s="70"/>
      <c r="L136" s="70"/>
      <c r="M136" s="70"/>
      <c r="N136" s="69"/>
      <c r="O136" s="69"/>
      <c r="P136" s="71"/>
      <c r="Q136" s="69"/>
      <c r="R136" s="69"/>
      <c r="S136" s="69"/>
      <c r="T136" s="69"/>
      <c r="U136" s="69"/>
      <c r="V136" s="250" t="str">
        <f>IF(ISTEXT(U136),VLOOKUP(U136,'_Keuzelijst Algemeen'!$B$3:$C$74,2),"")</f>
        <v/>
      </c>
      <c r="W136" s="69"/>
      <c r="X136" s="69"/>
      <c r="Y136" s="71"/>
    </row>
    <row r="137" spans="1:25" ht="15" customHeight="1" x14ac:dyDescent="0.3">
      <c r="A137" s="263" t="str">
        <f t="shared" si="2"/>
        <v>Kunstwerken</v>
      </c>
      <c r="B137" s="69"/>
      <c r="C137" s="261" t="str">
        <f>IF(ISTEXT(B137),VLOOKUP(B137,'_Keuzelijst Algemeen'!$BA$3:$BB$19,2,),"")</f>
        <v/>
      </c>
      <c r="D137" s="197"/>
      <c r="E137" s="197"/>
      <c r="F137" s="85"/>
      <c r="G137" s="78"/>
      <c r="H137" s="70"/>
      <c r="I137" s="70"/>
      <c r="J137" s="70"/>
      <c r="K137" s="70"/>
      <c r="L137" s="70"/>
      <c r="M137" s="70"/>
      <c r="N137" s="69"/>
      <c r="O137" s="69"/>
      <c r="P137" s="71"/>
      <c r="Q137" s="69"/>
      <c r="R137" s="69"/>
      <c r="S137" s="69"/>
      <c r="T137" s="69"/>
      <c r="U137" s="69"/>
      <c r="V137" s="250" t="str">
        <f>IF(ISTEXT(U137),VLOOKUP(U137,'_Keuzelijst Algemeen'!$B$3:$C$74,2),"")</f>
        <v/>
      </c>
      <c r="W137" s="69"/>
      <c r="X137" s="69"/>
      <c r="Y137" s="71"/>
    </row>
    <row r="138" spans="1:25" ht="15" customHeight="1" x14ac:dyDescent="0.3">
      <c r="A138" s="263" t="str">
        <f t="shared" si="2"/>
        <v>Kunstwerken</v>
      </c>
      <c r="B138" s="69"/>
      <c r="C138" s="261" t="str">
        <f>IF(ISTEXT(B138),VLOOKUP(B138,'_Keuzelijst Algemeen'!$BA$3:$BB$19,2,),"")</f>
        <v/>
      </c>
      <c r="D138" s="197"/>
      <c r="E138" s="197"/>
      <c r="F138" s="85"/>
      <c r="G138" s="78"/>
      <c r="H138" s="70"/>
      <c r="I138" s="70"/>
      <c r="J138" s="70"/>
      <c r="K138" s="70"/>
      <c r="L138" s="70"/>
      <c r="M138" s="70"/>
      <c r="N138" s="69"/>
      <c r="O138" s="69"/>
      <c r="P138" s="71"/>
      <c r="Q138" s="69"/>
      <c r="R138" s="69"/>
      <c r="S138" s="69"/>
      <c r="T138" s="69"/>
      <c r="U138" s="69"/>
      <c r="V138" s="250" t="str">
        <f>IF(ISTEXT(U138),VLOOKUP(U138,'_Keuzelijst Algemeen'!$B$3:$C$74,2),"")</f>
        <v/>
      </c>
      <c r="W138" s="69"/>
      <c r="X138" s="69"/>
      <c r="Y138" s="71"/>
    </row>
    <row r="139" spans="1:25" ht="15" customHeight="1" x14ac:dyDescent="0.3">
      <c r="A139" s="263" t="str">
        <f t="shared" si="2"/>
        <v>Kunstwerken</v>
      </c>
      <c r="B139" s="69"/>
      <c r="C139" s="261" t="str">
        <f>IF(ISTEXT(B139),VLOOKUP(B139,'_Keuzelijst Algemeen'!$BA$3:$BB$19,2,),"")</f>
        <v/>
      </c>
      <c r="D139" s="197"/>
      <c r="E139" s="197"/>
      <c r="F139" s="85"/>
      <c r="G139" s="78"/>
      <c r="H139" s="70"/>
      <c r="I139" s="70"/>
      <c r="J139" s="70"/>
      <c r="K139" s="70"/>
      <c r="L139" s="70"/>
      <c r="M139" s="70"/>
      <c r="N139" s="69"/>
      <c r="O139" s="69"/>
      <c r="P139" s="71"/>
      <c r="Q139" s="69"/>
      <c r="R139" s="69"/>
      <c r="S139" s="69"/>
      <c r="T139" s="69"/>
      <c r="U139" s="69"/>
      <c r="V139" s="250" t="str">
        <f>IF(ISTEXT(U139),VLOOKUP(U139,'_Keuzelijst Algemeen'!$B$3:$C$74,2),"")</f>
        <v/>
      </c>
      <c r="W139" s="69"/>
      <c r="X139" s="69"/>
      <c r="Y139" s="71"/>
    </row>
    <row r="140" spans="1:25" ht="15" customHeight="1" x14ac:dyDescent="0.3">
      <c r="A140" s="263" t="str">
        <f t="shared" si="2"/>
        <v>Kunstwerken</v>
      </c>
      <c r="B140" s="69"/>
      <c r="C140" s="261" t="str">
        <f>IF(ISTEXT(B140),VLOOKUP(B140,'_Keuzelijst Algemeen'!$BA$3:$BB$19,2,),"")</f>
        <v/>
      </c>
      <c r="D140" s="197"/>
      <c r="E140" s="197"/>
      <c r="F140" s="85"/>
      <c r="G140" s="78"/>
      <c r="H140" s="70"/>
      <c r="I140" s="70"/>
      <c r="J140" s="70"/>
      <c r="K140" s="70"/>
      <c r="L140" s="70"/>
      <c r="M140" s="70"/>
      <c r="N140" s="69"/>
      <c r="O140" s="69"/>
      <c r="P140" s="71"/>
      <c r="Q140" s="69"/>
      <c r="R140" s="69"/>
      <c r="S140" s="69"/>
      <c r="T140" s="69"/>
      <c r="U140" s="69"/>
      <c r="V140" s="250" t="str">
        <f>IF(ISTEXT(U140),VLOOKUP(U140,'_Keuzelijst Algemeen'!$B$3:$C$74,2),"")</f>
        <v/>
      </c>
      <c r="W140" s="69"/>
      <c r="X140" s="69"/>
      <c r="Y140" s="71"/>
    </row>
    <row r="141" spans="1:25" ht="15" customHeight="1" x14ac:dyDescent="0.3">
      <c r="A141" s="263" t="str">
        <f t="shared" si="2"/>
        <v>Kunstwerken</v>
      </c>
      <c r="B141" s="69"/>
      <c r="C141" s="261" t="str">
        <f>IF(ISTEXT(B141),VLOOKUP(B141,'_Keuzelijst Algemeen'!$BA$3:$BB$19,2,),"")</f>
        <v/>
      </c>
      <c r="D141" s="197"/>
      <c r="E141" s="197"/>
      <c r="F141" s="85"/>
      <c r="G141" s="78"/>
      <c r="H141" s="70"/>
      <c r="I141" s="70"/>
      <c r="J141" s="70"/>
      <c r="K141" s="70"/>
      <c r="L141" s="70"/>
      <c r="M141" s="70"/>
      <c r="N141" s="69"/>
      <c r="O141" s="69"/>
      <c r="P141" s="71"/>
      <c r="Q141" s="69"/>
      <c r="R141" s="69"/>
      <c r="S141" s="69"/>
      <c r="T141" s="69"/>
      <c r="U141" s="69"/>
      <c r="V141" s="250" t="str">
        <f>IF(ISTEXT(U141),VLOOKUP(U141,'_Keuzelijst Algemeen'!$B$3:$C$74,2),"")</f>
        <v/>
      </c>
      <c r="W141" s="69"/>
      <c r="X141" s="69"/>
      <c r="Y141" s="71"/>
    </row>
    <row r="142" spans="1:25" ht="15" customHeight="1" x14ac:dyDescent="0.3">
      <c r="A142" s="263" t="str">
        <f t="shared" si="2"/>
        <v>Kunstwerken</v>
      </c>
      <c r="B142" s="69"/>
      <c r="C142" s="261" t="str">
        <f>IF(ISTEXT(B142),VLOOKUP(B142,'_Keuzelijst Algemeen'!$BA$3:$BB$19,2,),"")</f>
        <v/>
      </c>
      <c r="D142" s="197"/>
      <c r="E142" s="197"/>
      <c r="F142" s="85"/>
      <c r="G142" s="78"/>
      <c r="H142" s="70"/>
      <c r="I142" s="70"/>
      <c r="J142" s="70"/>
      <c r="K142" s="70"/>
      <c r="L142" s="70"/>
      <c r="M142" s="70"/>
      <c r="N142" s="69"/>
      <c r="O142" s="69"/>
      <c r="P142" s="71"/>
      <c r="Q142" s="69"/>
      <c r="R142" s="69"/>
      <c r="S142" s="69"/>
      <c r="T142" s="69"/>
      <c r="U142" s="69"/>
      <c r="V142" s="250" t="str">
        <f>IF(ISTEXT(U142),VLOOKUP(U142,'_Keuzelijst Algemeen'!$B$3:$C$74,2),"")</f>
        <v/>
      </c>
      <c r="W142" s="69"/>
      <c r="X142" s="69"/>
      <c r="Y142" s="71"/>
    </row>
    <row r="143" spans="1:25" ht="15" customHeight="1" x14ac:dyDescent="0.3">
      <c r="A143" s="263" t="str">
        <f t="shared" si="2"/>
        <v>Kunstwerken</v>
      </c>
      <c r="B143" s="69"/>
      <c r="C143" s="261" t="str">
        <f>IF(ISTEXT(B143),VLOOKUP(B143,'_Keuzelijst Algemeen'!$BA$3:$BB$19,2,),"")</f>
        <v/>
      </c>
      <c r="D143" s="197"/>
      <c r="E143" s="197"/>
      <c r="F143" s="85"/>
      <c r="G143" s="78"/>
      <c r="H143" s="70"/>
      <c r="I143" s="70"/>
      <c r="J143" s="70"/>
      <c r="K143" s="70"/>
      <c r="L143" s="70"/>
      <c r="M143" s="70"/>
      <c r="N143" s="69"/>
      <c r="O143" s="69"/>
      <c r="P143" s="71"/>
      <c r="Q143" s="69"/>
      <c r="R143" s="69"/>
      <c r="S143" s="69"/>
      <c r="T143" s="69"/>
      <c r="U143" s="69"/>
      <c r="V143" s="250" t="str">
        <f>IF(ISTEXT(U143),VLOOKUP(U143,'_Keuzelijst Algemeen'!$B$3:$C$74,2),"")</f>
        <v/>
      </c>
      <c r="W143" s="69"/>
      <c r="X143" s="69"/>
      <c r="Y143" s="71"/>
    </row>
    <row r="144" spans="1:25" ht="15" customHeight="1" x14ac:dyDescent="0.3">
      <c r="A144" s="263" t="str">
        <f t="shared" si="2"/>
        <v>Kunstwerken</v>
      </c>
      <c r="B144" s="69"/>
      <c r="C144" s="261" t="str">
        <f>IF(ISTEXT(B144),VLOOKUP(B144,'_Keuzelijst Algemeen'!$BA$3:$BB$19,2,),"")</f>
        <v/>
      </c>
      <c r="D144" s="197"/>
      <c r="E144" s="197"/>
      <c r="F144" s="85"/>
      <c r="G144" s="78"/>
      <c r="H144" s="70"/>
      <c r="I144" s="70"/>
      <c r="J144" s="70"/>
      <c r="K144" s="70"/>
      <c r="L144" s="70"/>
      <c r="M144" s="70"/>
      <c r="N144" s="69"/>
      <c r="O144" s="69"/>
      <c r="P144" s="71"/>
      <c r="Q144" s="69"/>
      <c r="R144" s="69"/>
      <c r="S144" s="69"/>
      <c r="T144" s="69"/>
      <c r="U144" s="69"/>
      <c r="V144" s="250" t="str">
        <f>IF(ISTEXT(U144),VLOOKUP(U144,'_Keuzelijst Algemeen'!$B$3:$C$74,2),"")</f>
        <v/>
      </c>
      <c r="W144" s="69"/>
      <c r="X144" s="69"/>
      <c r="Y144" s="71"/>
    </row>
    <row r="145" spans="1:25" ht="15" customHeight="1" x14ac:dyDescent="0.3">
      <c r="A145" s="263" t="str">
        <f t="shared" si="2"/>
        <v>Kunstwerken</v>
      </c>
      <c r="B145" s="69"/>
      <c r="C145" s="261" t="str">
        <f>IF(ISTEXT(B145),VLOOKUP(B145,'_Keuzelijst Algemeen'!$BA$3:$BB$19,2,),"")</f>
        <v/>
      </c>
      <c r="D145" s="197"/>
      <c r="E145" s="197"/>
      <c r="F145" s="85"/>
      <c r="G145" s="78"/>
      <c r="H145" s="70"/>
      <c r="I145" s="70"/>
      <c r="J145" s="70"/>
      <c r="K145" s="70"/>
      <c r="L145" s="70"/>
      <c r="M145" s="70"/>
      <c r="N145" s="69"/>
      <c r="O145" s="69"/>
      <c r="P145" s="71"/>
      <c r="Q145" s="69"/>
      <c r="R145" s="69"/>
      <c r="S145" s="69"/>
      <c r="T145" s="69"/>
      <c r="U145" s="69"/>
      <c r="V145" s="250" t="str">
        <f>IF(ISTEXT(U145),VLOOKUP(U145,'_Keuzelijst Algemeen'!$B$3:$C$74,2),"")</f>
        <v/>
      </c>
      <c r="W145" s="69"/>
      <c r="X145" s="69"/>
      <c r="Y145" s="71"/>
    </row>
    <row r="146" spans="1:25" ht="15" customHeight="1" x14ac:dyDescent="0.3">
      <c r="A146" s="263" t="str">
        <f t="shared" si="2"/>
        <v>Kunstwerken</v>
      </c>
      <c r="B146" s="69"/>
      <c r="C146" s="261" t="str">
        <f>IF(ISTEXT(B146),VLOOKUP(B146,'_Keuzelijst Algemeen'!$BA$3:$BB$19,2,),"")</f>
        <v/>
      </c>
      <c r="D146" s="197"/>
      <c r="E146" s="197"/>
      <c r="F146" s="85"/>
      <c r="G146" s="78"/>
      <c r="H146" s="70"/>
      <c r="I146" s="70"/>
      <c r="J146" s="70"/>
      <c r="K146" s="70"/>
      <c r="L146" s="70"/>
      <c r="M146" s="70"/>
      <c r="N146" s="69"/>
      <c r="O146" s="69"/>
      <c r="P146" s="71"/>
      <c r="Q146" s="69"/>
      <c r="R146" s="69"/>
      <c r="S146" s="69"/>
      <c r="T146" s="69"/>
      <c r="U146" s="69"/>
      <c r="V146" s="250" t="str">
        <f>IF(ISTEXT(U146),VLOOKUP(U146,'_Keuzelijst Algemeen'!$B$3:$C$74,2),"")</f>
        <v/>
      </c>
      <c r="W146" s="69"/>
      <c r="X146" s="69"/>
      <c r="Y146" s="71"/>
    </row>
    <row r="147" spans="1:25" ht="15" customHeight="1" x14ac:dyDescent="0.3">
      <c r="A147" s="263" t="str">
        <f t="shared" si="2"/>
        <v>Kunstwerken</v>
      </c>
      <c r="B147" s="69"/>
      <c r="C147" s="261" t="str">
        <f>IF(ISTEXT(B147),VLOOKUP(B147,'_Keuzelijst Algemeen'!$BA$3:$BB$19,2,),"")</f>
        <v/>
      </c>
      <c r="D147" s="197"/>
      <c r="E147" s="197"/>
      <c r="F147" s="85"/>
      <c r="G147" s="78"/>
      <c r="H147" s="70"/>
      <c r="I147" s="70"/>
      <c r="J147" s="70"/>
      <c r="K147" s="70"/>
      <c r="L147" s="70"/>
      <c r="M147" s="70"/>
      <c r="N147" s="69"/>
      <c r="O147" s="69"/>
      <c r="P147" s="71"/>
      <c r="Q147" s="69"/>
      <c r="R147" s="69"/>
      <c r="S147" s="69"/>
      <c r="T147" s="69"/>
      <c r="U147" s="69"/>
      <c r="V147" s="250" t="str">
        <f>IF(ISTEXT(U147),VLOOKUP(U147,'_Keuzelijst Algemeen'!$B$3:$C$74,2),"")</f>
        <v/>
      </c>
      <c r="W147" s="69"/>
      <c r="X147" s="69"/>
      <c r="Y147" s="71"/>
    </row>
    <row r="148" spans="1:25" ht="15" customHeight="1" x14ac:dyDescent="0.3">
      <c r="A148" s="263" t="str">
        <f t="shared" si="2"/>
        <v>Kunstwerken</v>
      </c>
      <c r="B148" s="69"/>
      <c r="C148" s="261" t="str">
        <f>IF(ISTEXT(B148),VLOOKUP(B148,'_Keuzelijst Algemeen'!$BA$3:$BB$19,2,),"")</f>
        <v/>
      </c>
      <c r="D148" s="197"/>
      <c r="E148" s="197"/>
      <c r="F148" s="85"/>
      <c r="G148" s="78"/>
      <c r="H148" s="70"/>
      <c r="I148" s="70"/>
      <c r="J148" s="70"/>
      <c r="K148" s="70"/>
      <c r="L148" s="70"/>
      <c r="M148" s="70"/>
      <c r="N148" s="69"/>
      <c r="O148" s="69"/>
      <c r="P148" s="71"/>
      <c r="Q148" s="69"/>
      <c r="R148" s="69"/>
      <c r="S148" s="69"/>
      <c r="T148" s="69"/>
      <c r="U148" s="69"/>
      <c r="V148" s="250" t="str">
        <f>IF(ISTEXT(U148),VLOOKUP(U148,'_Keuzelijst Algemeen'!$B$3:$C$74,2),"")</f>
        <v/>
      </c>
      <c r="W148" s="69"/>
      <c r="X148" s="69"/>
      <c r="Y148" s="71"/>
    </row>
    <row r="149" spans="1:25" ht="15" customHeight="1" x14ac:dyDescent="0.3">
      <c r="A149" s="263" t="str">
        <f t="shared" si="2"/>
        <v>Kunstwerken</v>
      </c>
      <c r="B149" s="69"/>
      <c r="C149" s="261" t="str">
        <f>IF(ISTEXT(B149),VLOOKUP(B149,'_Keuzelijst Algemeen'!$BA$3:$BB$19,2,),"")</f>
        <v/>
      </c>
      <c r="D149" s="197"/>
      <c r="E149" s="197"/>
      <c r="F149" s="85"/>
      <c r="G149" s="78"/>
      <c r="H149" s="70"/>
      <c r="I149" s="70"/>
      <c r="J149" s="70"/>
      <c r="K149" s="70"/>
      <c r="L149" s="70"/>
      <c r="M149" s="70"/>
      <c r="N149" s="69"/>
      <c r="O149" s="69"/>
      <c r="P149" s="71"/>
      <c r="Q149" s="69"/>
      <c r="R149" s="69"/>
      <c r="S149" s="69"/>
      <c r="T149" s="69"/>
      <c r="U149" s="69"/>
      <c r="V149" s="250" t="str">
        <f>IF(ISTEXT(U149),VLOOKUP(U149,'_Keuzelijst Algemeen'!$B$3:$C$74,2),"")</f>
        <v/>
      </c>
      <c r="W149" s="69"/>
      <c r="X149" s="69"/>
      <c r="Y149" s="71"/>
    </row>
    <row r="150" spans="1:25" ht="15" customHeight="1" x14ac:dyDescent="0.3">
      <c r="A150" s="263" t="str">
        <f t="shared" si="2"/>
        <v>Kunstwerken</v>
      </c>
      <c r="B150" s="69"/>
      <c r="C150" s="261" t="str">
        <f>IF(ISTEXT(B150),VLOOKUP(B150,'_Keuzelijst Algemeen'!$BA$3:$BB$19,2,),"")</f>
        <v/>
      </c>
      <c r="D150" s="197"/>
      <c r="E150" s="197"/>
      <c r="F150" s="85"/>
      <c r="G150" s="78"/>
      <c r="H150" s="70"/>
      <c r="I150" s="70"/>
      <c r="J150" s="70"/>
      <c r="K150" s="70"/>
      <c r="L150" s="70"/>
      <c r="M150" s="70"/>
      <c r="N150" s="69"/>
      <c r="O150" s="69"/>
      <c r="P150" s="71"/>
      <c r="Q150" s="69"/>
      <c r="R150" s="69"/>
      <c r="S150" s="69"/>
      <c r="T150" s="69"/>
      <c r="U150" s="69"/>
      <c r="V150" s="250" t="str">
        <f>IF(ISTEXT(U150),VLOOKUP(U150,'_Keuzelijst Algemeen'!$B$3:$C$74,2),"")</f>
        <v/>
      </c>
      <c r="W150" s="69"/>
      <c r="X150" s="69"/>
      <c r="Y150" s="71"/>
    </row>
    <row r="151" spans="1:25" ht="15" customHeight="1" x14ac:dyDescent="0.3">
      <c r="A151" s="263" t="str">
        <f t="shared" si="2"/>
        <v>Kunstwerken</v>
      </c>
      <c r="B151" s="69"/>
      <c r="C151" s="261" t="str">
        <f>IF(ISTEXT(B151),VLOOKUP(B151,'_Keuzelijst Algemeen'!$BA$3:$BB$19,2,),"")</f>
        <v/>
      </c>
      <c r="D151" s="197"/>
      <c r="E151" s="197"/>
      <c r="F151" s="85"/>
      <c r="G151" s="78"/>
      <c r="H151" s="70"/>
      <c r="I151" s="70"/>
      <c r="J151" s="70"/>
      <c r="K151" s="70"/>
      <c r="L151" s="70"/>
      <c r="M151" s="70"/>
      <c r="N151" s="69"/>
      <c r="O151" s="69"/>
      <c r="P151" s="71"/>
      <c r="Q151" s="69"/>
      <c r="R151" s="69"/>
      <c r="S151" s="69"/>
      <c r="T151" s="69"/>
      <c r="U151" s="69"/>
      <c r="V151" s="250" t="str">
        <f>IF(ISTEXT(U151),VLOOKUP(U151,'_Keuzelijst Algemeen'!$B$3:$C$74,2),"")</f>
        <v/>
      </c>
      <c r="W151" s="69"/>
      <c r="X151" s="69"/>
      <c r="Y151" s="71"/>
    </row>
    <row r="152" spans="1:25" ht="15" customHeight="1" x14ac:dyDescent="0.3">
      <c r="A152" s="263" t="str">
        <f t="shared" si="2"/>
        <v>Kunstwerken</v>
      </c>
      <c r="B152" s="69"/>
      <c r="C152" s="261" t="str">
        <f>IF(ISTEXT(B152),VLOOKUP(B152,'_Keuzelijst Algemeen'!$BA$3:$BB$19,2,),"")</f>
        <v/>
      </c>
      <c r="D152" s="197"/>
      <c r="E152" s="197"/>
      <c r="F152" s="85"/>
      <c r="G152" s="78"/>
      <c r="H152" s="70"/>
      <c r="I152" s="70"/>
      <c r="J152" s="70"/>
      <c r="K152" s="70"/>
      <c r="L152" s="70"/>
      <c r="M152" s="70"/>
      <c r="N152" s="69"/>
      <c r="O152" s="69"/>
      <c r="P152" s="71"/>
      <c r="Q152" s="69"/>
      <c r="R152" s="69"/>
      <c r="S152" s="69"/>
      <c r="T152" s="69"/>
      <c r="U152" s="69"/>
      <c r="V152" s="250" t="str">
        <f>IF(ISTEXT(U152),VLOOKUP(U152,'_Keuzelijst Algemeen'!$B$3:$C$74,2),"")</f>
        <v/>
      </c>
      <c r="W152" s="69"/>
      <c r="X152" s="69"/>
      <c r="Y152" s="71"/>
    </row>
    <row r="153" spans="1:25" ht="15" customHeight="1" x14ac:dyDescent="0.3">
      <c r="A153" s="263" t="str">
        <f t="shared" si="2"/>
        <v>Kunstwerken</v>
      </c>
      <c r="B153" s="69"/>
      <c r="C153" s="261" t="str">
        <f>IF(ISTEXT(B153),VLOOKUP(B153,'_Keuzelijst Algemeen'!$BA$3:$BB$19,2,),"")</f>
        <v/>
      </c>
      <c r="D153" s="197"/>
      <c r="E153" s="197"/>
      <c r="F153" s="85"/>
      <c r="G153" s="78"/>
      <c r="H153" s="70"/>
      <c r="I153" s="70"/>
      <c r="J153" s="70"/>
      <c r="K153" s="70"/>
      <c r="L153" s="70"/>
      <c r="M153" s="70"/>
      <c r="N153" s="69"/>
      <c r="O153" s="69"/>
      <c r="P153" s="71"/>
      <c r="Q153" s="69"/>
      <c r="R153" s="69"/>
      <c r="S153" s="69"/>
      <c r="T153" s="69"/>
      <c r="U153" s="69"/>
      <c r="V153" s="250" t="str">
        <f>IF(ISTEXT(U153),VLOOKUP(U153,'_Keuzelijst Algemeen'!$B$3:$C$74,2),"")</f>
        <v/>
      </c>
      <c r="W153" s="69"/>
      <c r="X153" s="69"/>
      <c r="Y153" s="71"/>
    </row>
    <row r="154" spans="1:25" ht="15" customHeight="1" x14ac:dyDescent="0.3">
      <c r="A154" s="263" t="str">
        <f t="shared" si="2"/>
        <v>Kunstwerken</v>
      </c>
      <c r="B154" s="69"/>
      <c r="C154" s="261" t="str">
        <f>IF(ISTEXT(B154),VLOOKUP(B154,'_Keuzelijst Algemeen'!$BA$3:$BB$19,2,),"")</f>
        <v/>
      </c>
      <c r="D154" s="197"/>
      <c r="E154" s="197"/>
      <c r="F154" s="85"/>
      <c r="G154" s="78"/>
      <c r="H154" s="70"/>
      <c r="I154" s="70"/>
      <c r="J154" s="70"/>
      <c r="K154" s="70"/>
      <c r="L154" s="70"/>
      <c r="M154" s="70"/>
      <c r="N154" s="69"/>
      <c r="O154" s="69"/>
      <c r="P154" s="71"/>
      <c r="Q154" s="69"/>
      <c r="R154" s="69"/>
      <c r="S154" s="69"/>
      <c r="T154" s="69"/>
      <c r="U154" s="69"/>
      <c r="V154" s="250" t="str">
        <f>IF(ISTEXT(U154),VLOOKUP(U154,'_Keuzelijst Algemeen'!$B$3:$C$74,2),"")</f>
        <v/>
      </c>
      <c r="W154" s="69"/>
      <c r="X154" s="69"/>
      <c r="Y154" s="71"/>
    </row>
    <row r="155" spans="1:25" ht="15" customHeight="1" x14ac:dyDescent="0.3">
      <c r="A155" s="263" t="str">
        <f t="shared" si="2"/>
        <v>Kunstwerken</v>
      </c>
      <c r="B155" s="69"/>
      <c r="C155" s="261" t="str">
        <f>IF(ISTEXT(B155),VLOOKUP(B155,'_Keuzelijst Algemeen'!$BA$3:$BB$19,2,),"")</f>
        <v/>
      </c>
      <c r="D155" s="197"/>
      <c r="E155" s="197"/>
      <c r="F155" s="85"/>
      <c r="G155" s="78"/>
      <c r="H155" s="70"/>
      <c r="I155" s="70"/>
      <c r="J155" s="70"/>
      <c r="K155" s="70"/>
      <c r="L155" s="70"/>
      <c r="M155" s="70"/>
      <c r="N155" s="69"/>
      <c r="O155" s="69"/>
      <c r="P155" s="71"/>
      <c r="Q155" s="69"/>
      <c r="R155" s="69"/>
      <c r="S155" s="69"/>
      <c r="T155" s="69"/>
      <c r="U155" s="69"/>
      <c r="V155" s="250" t="str">
        <f>IF(ISTEXT(U155),VLOOKUP(U155,'_Keuzelijst Algemeen'!$B$3:$C$74,2),"")</f>
        <v/>
      </c>
      <c r="W155" s="69"/>
      <c r="X155" s="69"/>
      <c r="Y155" s="71"/>
    </row>
    <row r="156" spans="1:25" ht="15" customHeight="1" x14ac:dyDescent="0.3">
      <c r="A156" s="263" t="str">
        <f t="shared" si="2"/>
        <v>Kunstwerken</v>
      </c>
      <c r="B156" s="69"/>
      <c r="C156" s="261" t="str">
        <f>IF(ISTEXT(B156),VLOOKUP(B156,'_Keuzelijst Algemeen'!$BA$3:$BB$19,2,),"")</f>
        <v/>
      </c>
      <c r="D156" s="197"/>
      <c r="E156" s="197"/>
      <c r="F156" s="85"/>
      <c r="G156" s="78"/>
      <c r="H156" s="70"/>
      <c r="I156" s="70"/>
      <c r="J156" s="70"/>
      <c r="K156" s="70"/>
      <c r="L156" s="70"/>
      <c r="M156" s="70"/>
      <c r="N156" s="69"/>
      <c r="O156" s="69"/>
      <c r="P156" s="71"/>
      <c r="Q156" s="69"/>
      <c r="R156" s="69"/>
      <c r="S156" s="69"/>
      <c r="T156" s="69"/>
      <c r="U156" s="69"/>
      <c r="V156" s="250" t="str">
        <f>IF(ISTEXT(U156),VLOOKUP(U156,'_Keuzelijst Algemeen'!$B$3:$C$74,2),"")</f>
        <v/>
      </c>
      <c r="W156" s="69"/>
      <c r="X156" s="69"/>
      <c r="Y156" s="71"/>
    </row>
    <row r="157" spans="1:25" ht="15" customHeight="1" x14ac:dyDescent="0.3">
      <c r="A157" s="263" t="str">
        <f t="shared" si="2"/>
        <v>Kunstwerken</v>
      </c>
      <c r="B157" s="69"/>
      <c r="C157" s="261" t="str">
        <f>IF(ISTEXT(B157),VLOOKUP(B157,'_Keuzelijst Algemeen'!$BA$3:$BB$19,2,),"")</f>
        <v/>
      </c>
      <c r="D157" s="197"/>
      <c r="E157" s="197"/>
      <c r="F157" s="85"/>
      <c r="G157" s="78"/>
      <c r="H157" s="70"/>
      <c r="I157" s="70"/>
      <c r="J157" s="70"/>
      <c r="K157" s="70"/>
      <c r="L157" s="70"/>
      <c r="M157" s="70"/>
      <c r="N157" s="69"/>
      <c r="O157" s="69"/>
      <c r="P157" s="71"/>
      <c r="Q157" s="69"/>
      <c r="R157" s="69"/>
      <c r="S157" s="69"/>
      <c r="T157" s="69"/>
      <c r="U157" s="69"/>
      <c r="V157" s="250" t="str">
        <f>IF(ISTEXT(U157),VLOOKUP(U157,'_Keuzelijst Algemeen'!$B$3:$C$74,2),"")</f>
        <v/>
      </c>
      <c r="W157" s="69"/>
      <c r="X157" s="69"/>
      <c r="Y157" s="71"/>
    </row>
    <row r="158" spans="1:25" ht="15" customHeight="1" x14ac:dyDescent="0.3">
      <c r="A158" s="263" t="str">
        <f t="shared" si="2"/>
        <v>Kunstwerken</v>
      </c>
      <c r="B158" s="69"/>
      <c r="C158" s="261" t="str">
        <f>IF(ISTEXT(B158),VLOOKUP(B158,'_Keuzelijst Algemeen'!$BA$3:$BB$19,2,),"")</f>
        <v/>
      </c>
      <c r="D158" s="197"/>
      <c r="E158" s="197"/>
      <c r="F158" s="85"/>
      <c r="G158" s="78"/>
      <c r="H158" s="70"/>
      <c r="I158" s="70"/>
      <c r="J158" s="70"/>
      <c r="K158" s="70"/>
      <c r="L158" s="70"/>
      <c r="M158" s="70"/>
      <c r="N158" s="69"/>
      <c r="O158" s="69"/>
      <c r="P158" s="71"/>
      <c r="Q158" s="69"/>
      <c r="R158" s="69"/>
      <c r="S158" s="69"/>
      <c r="T158" s="69"/>
      <c r="U158" s="69"/>
      <c r="V158" s="250" t="str">
        <f>IF(ISTEXT(U158),VLOOKUP(U158,'_Keuzelijst Algemeen'!$B$3:$C$74,2),"")</f>
        <v/>
      </c>
      <c r="W158" s="69"/>
      <c r="X158" s="69"/>
      <c r="Y158" s="71"/>
    </row>
    <row r="159" spans="1:25" ht="15" customHeight="1" x14ac:dyDescent="0.3">
      <c r="A159" s="263" t="str">
        <f t="shared" si="2"/>
        <v>Kunstwerken</v>
      </c>
      <c r="B159" s="69"/>
      <c r="C159" s="261" t="str">
        <f>IF(ISTEXT(B159),VLOOKUP(B159,'_Keuzelijst Algemeen'!$BA$3:$BB$19,2,),"")</f>
        <v/>
      </c>
      <c r="D159" s="197"/>
      <c r="E159" s="197"/>
      <c r="F159" s="85"/>
      <c r="G159" s="78"/>
      <c r="H159" s="70"/>
      <c r="I159" s="70"/>
      <c r="J159" s="70"/>
      <c r="K159" s="70"/>
      <c r="L159" s="70"/>
      <c r="M159" s="70"/>
      <c r="N159" s="69"/>
      <c r="O159" s="69"/>
      <c r="P159" s="71"/>
      <c r="Q159" s="69"/>
      <c r="R159" s="69"/>
      <c r="S159" s="69"/>
      <c r="T159" s="69"/>
      <c r="U159" s="69"/>
      <c r="V159" s="250" t="str">
        <f>IF(ISTEXT(U159),VLOOKUP(U159,'_Keuzelijst Algemeen'!$B$3:$C$74,2),"")</f>
        <v/>
      </c>
      <c r="W159" s="69"/>
      <c r="X159" s="69"/>
      <c r="Y159" s="71"/>
    </row>
    <row r="160" spans="1:25" ht="15" customHeight="1" x14ac:dyDescent="0.3">
      <c r="A160" s="263" t="str">
        <f t="shared" si="2"/>
        <v>Kunstwerken</v>
      </c>
      <c r="B160" s="69"/>
      <c r="C160" s="261" t="str">
        <f>IF(ISTEXT(B160),VLOOKUP(B160,'_Keuzelijst Algemeen'!$BA$3:$BB$19,2,),"")</f>
        <v/>
      </c>
      <c r="D160" s="197"/>
      <c r="E160" s="197"/>
      <c r="F160" s="85"/>
      <c r="G160" s="78"/>
      <c r="H160" s="70"/>
      <c r="I160" s="70"/>
      <c r="J160" s="70"/>
      <c r="K160" s="70"/>
      <c r="L160" s="70"/>
      <c r="M160" s="70"/>
      <c r="N160" s="69"/>
      <c r="O160" s="69"/>
      <c r="P160" s="71"/>
      <c r="Q160" s="69"/>
      <c r="R160" s="69"/>
      <c r="S160" s="69"/>
      <c r="T160" s="69"/>
      <c r="U160" s="69"/>
      <c r="V160" s="250" t="str">
        <f>IF(ISTEXT(U160),VLOOKUP(U160,'_Keuzelijst Algemeen'!$B$3:$C$74,2),"")</f>
        <v/>
      </c>
      <c r="W160" s="69"/>
      <c r="X160" s="69"/>
      <c r="Y160" s="71"/>
    </row>
    <row r="161" spans="1:25" ht="15" customHeight="1" x14ac:dyDescent="0.3">
      <c r="A161" s="263" t="str">
        <f t="shared" si="2"/>
        <v>Kunstwerken</v>
      </c>
      <c r="B161" s="69"/>
      <c r="C161" s="261" t="str">
        <f>IF(ISTEXT(B161),VLOOKUP(B161,'_Keuzelijst Algemeen'!$BA$3:$BB$19,2,),"")</f>
        <v/>
      </c>
      <c r="D161" s="197"/>
      <c r="E161" s="197"/>
      <c r="F161" s="85"/>
      <c r="G161" s="78"/>
      <c r="H161" s="70"/>
      <c r="I161" s="70"/>
      <c r="J161" s="70"/>
      <c r="K161" s="70"/>
      <c r="L161" s="70"/>
      <c r="M161" s="70"/>
      <c r="N161" s="69"/>
      <c r="O161" s="69"/>
      <c r="P161" s="71"/>
      <c r="Q161" s="69"/>
      <c r="R161" s="69"/>
      <c r="S161" s="69"/>
      <c r="T161" s="69"/>
      <c r="U161" s="69"/>
      <c r="V161" s="250" t="str">
        <f>IF(ISTEXT(U161),VLOOKUP(U161,'_Keuzelijst Algemeen'!$B$3:$C$74,2),"")</f>
        <v/>
      </c>
      <c r="W161" s="69"/>
      <c r="X161" s="69"/>
      <c r="Y161" s="71"/>
    </row>
    <row r="162" spans="1:25" ht="15" customHeight="1" x14ac:dyDescent="0.3">
      <c r="A162" s="263" t="str">
        <f t="shared" si="2"/>
        <v>Kunstwerken</v>
      </c>
      <c r="B162" s="69"/>
      <c r="C162" s="261" t="str">
        <f>IF(ISTEXT(B162),VLOOKUP(B162,'_Keuzelijst Algemeen'!$BA$3:$BB$19,2,),"")</f>
        <v/>
      </c>
      <c r="D162" s="197"/>
      <c r="E162" s="197"/>
      <c r="F162" s="85"/>
      <c r="G162" s="78"/>
      <c r="H162" s="70"/>
      <c r="I162" s="70"/>
      <c r="J162" s="70"/>
      <c r="K162" s="70"/>
      <c r="L162" s="70"/>
      <c r="M162" s="70"/>
      <c r="N162" s="69"/>
      <c r="O162" s="69"/>
      <c r="P162" s="71"/>
      <c r="Q162" s="69"/>
      <c r="R162" s="69"/>
      <c r="S162" s="69"/>
      <c r="T162" s="69"/>
      <c r="U162" s="69"/>
      <c r="V162" s="250" t="str">
        <f>IF(ISTEXT(U162),VLOOKUP(U162,'_Keuzelijst Algemeen'!$B$3:$C$74,2),"")</f>
        <v/>
      </c>
      <c r="W162" s="69"/>
      <c r="X162" s="69"/>
      <c r="Y162" s="71"/>
    </row>
    <row r="163" spans="1:25" ht="15" customHeight="1" x14ac:dyDescent="0.3">
      <c r="A163" s="263" t="str">
        <f t="shared" si="2"/>
        <v>Kunstwerken</v>
      </c>
      <c r="B163" s="69"/>
      <c r="C163" s="261" t="str">
        <f>IF(ISTEXT(B163),VLOOKUP(B163,'_Keuzelijst Algemeen'!$BA$3:$BB$19,2,),"")</f>
        <v/>
      </c>
      <c r="D163" s="197"/>
      <c r="E163" s="197"/>
      <c r="F163" s="85"/>
      <c r="G163" s="78"/>
      <c r="H163" s="70"/>
      <c r="I163" s="70"/>
      <c r="J163" s="70"/>
      <c r="K163" s="70"/>
      <c r="L163" s="70"/>
      <c r="M163" s="70"/>
      <c r="N163" s="69"/>
      <c r="O163" s="69"/>
      <c r="P163" s="71"/>
      <c r="Q163" s="69"/>
      <c r="R163" s="69"/>
      <c r="S163" s="69"/>
      <c r="T163" s="69"/>
      <c r="U163" s="69"/>
      <c r="V163" s="250" t="str">
        <f>IF(ISTEXT(U163),VLOOKUP(U163,'_Keuzelijst Algemeen'!$B$3:$C$74,2),"")</f>
        <v/>
      </c>
      <c r="W163" s="69"/>
      <c r="X163" s="69"/>
      <c r="Y163" s="71"/>
    </row>
    <row r="164" spans="1:25" ht="15" customHeight="1" x14ac:dyDescent="0.3">
      <c r="A164" s="263" t="str">
        <f t="shared" si="2"/>
        <v>Kunstwerken</v>
      </c>
      <c r="B164" s="69"/>
      <c r="C164" s="261" t="str">
        <f>IF(ISTEXT(B164),VLOOKUP(B164,'_Keuzelijst Algemeen'!$BA$3:$BB$19,2,),"")</f>
        <v/>
      </c>
      <c r="D164" s="197"/>
      <c r="E164" s="197"/>
      <c r="F164" s="85"/>
      <c r="G164" s="78"/>
      <c r="H164" s="70"/>
      <c r="I164" s="70"/>
      <c r="J164" s="70"/>
      <c r="K164" s="70"/>
      <c r="L164" s="70"/>
      <c r="M164" s="70"/>
      <c r="N164" s="69"/>
      <c r="O164" s="69"/>
      <c r="P164" s="71"/>
      <c r="Q164" s="69"/>
      <c r="R164" s="69"/>
      <c r="S164" s="69"/>
      <c r="T164" s="69"/>
      <c r="U164" s="69"/>
      <c r="V164" s="250" t="str">
        <f>IF(ISTEXT(U164),VLOOKUP(U164,'_Keuzelijst Algemeen'!$B$3:$C$74,2),"")</f>
        <v/>
      </c>
      <c r="W164" s="69"/>
      <c r="X164" s="69"/>
      <c r="Y164" s="71"/>
    </row>
    <row r="165" spans="1:25" ht="15" customHeight="1" x14ac:dyDescent="0.3">
      <c r="A165" s="263" t="str">
        <f t="shared" si="2"/>
        <v>Kunstwerken</v>
      </c>
      <c r="B165" s="69"/>
      <c r="C165" s="261" t="str">
        <f>IF(ISTEXT(B165),VLOOKUP(B165,'_Keuzelijst Algemeen'!$BA$3:$BB$19,2,),"")</f>
        <v/>
      </c>
      <c r="D165" s="197"/>
      <c r="E165" s="197"/>
      <c r="F165" s="85"/>
      <c r="G165" s="78"/>
      <c r="H165" s="70"/>
      <c r="I165" s="70"/>
      <c r="J165" s="70"/>
      <c r="K165" s="70"/>
      <c r="L165" s="70"/>
      <c r="M165" s="70"/>
      <c r="N165" s="69"/>
      <c r="O165" s="69"/>
      <c r="P165" s="71"/>
      <c r="Q165" s="69"/>
      <c r="R165" s="69"/>
      <c r="S165" s="69"/>
      <c r="T165" s="69"/>
      <c r="U165" s="69"/>
      <c r="V165" s="250" t="str">
        <f>IF(ISTEXT(U165),VLOOKUP(U165,'_Keuzelijst Algemeen'!$B$3:$C$74,2),"")</f>
        <v/>
      </c>
      <c r="W165" s="69"/>
      <c r="X165" s="69"/>
      <c r="Y165" s="71"/>
    </row>
    <row r="166" spans="1:25" ht="15" customHeight="1" x14ac:dyDescent="0.3">
      <c r="A166" s="263" t="str">
        <f t="shared" si="2"/>
        <v>Kunstwerken</v>
      </c>
      <c r="B166" s="69"/>
      <c r="C166" s="261" t="str">
        <f>IF(ISTEXT(B166),VLOOKUP(B166,'_Keuzelijst Algemeen'!$BA$3:$BB$19,2,),"")</f>
        <v/>
      </c>
      <c r="D166" s="197"/>
      <c r="E166" s="197"/>
      <c r="F166" s="85"/>
      <c r="G166" s="78"/>
      <c r="H166" s="70"/>
      <c r="I166" s="70"/>
      <c r="J166" s="70"/>
      <c r="K166" s="70"/>
      <c r="L166" s="70"/>
      <c r="M166" s="70"/>
      <c r="N166" s="69"/>
      <c r="O166" s="69"/>
      <c r="P166" s="71"/>
      <c r="Q166" s="69"/>
      <c r="R166" s="69"/>
      <c r="S166" s="69"/>
      <c r="T166" s="69"/>
      <c r="U166" s="69"/>
      <c r="V166" s="250" t="str">
        <f>IF(ISTEXT(U166),VLOOKUP(U166,'_Keuzelijst Algemeen'!$B$3:$C$74,2),"")</f>
        <v/>
      </c>
      <c r="W166" s="69"/>
      <c r="X166" s="69"/>
      <c r="Y166" s="71"/>
    </row>
    <row r="167" spans="1:25" ht="15" customHeight="1" x14ac:dyDescent="0.3">
      <c r="A167" s="263" t="str">
        <f t="shared" si="2"/>
        <v>Kunstwerken</v>
      </c>
      <c r="B167" s="69"/>
      <c r="C167" s="261" t="str">
        <f>IF(ISTEXT(B167),VLOOKUP(B167,'_Keuzelijst Algemeen'!$BA$3:$BB$19,2,),"")</f>
        <v/>
      </c>
      <c r="D167" s="197"/>
      <c r="E167" s="197"/>
      <c r="F167" s="85"/>
      <c r="G167" s="78"/>
      <c r="H167" s="70"/>
      <c r="I167" s="70"/>
      <c r="J167" s="70"/>
      <c r="K167" s="70"/>
      <c r="L167" s="70"/>
      <c r="M167" s="70"/>
      <c r="N167" s="69"/>
      <c r="O167" s="69"/>
      <c r="P167" s="71"/>
      <c r="Q167" s="69"/>
      <c r="R167" s="69"/>
      <c r="S167" s="69"/>
      <c r="T167" s="69"/>
      <c r="U167" s="69"/>
      <c r="V167" s="250" t="str">
        <f>IF(ISTEXT(U167),VLOOKUP(U167,'_Keuzelijst Algemeen'!$B$3:$C$74,2),"")</f>
        <v/>
      </c>
      <c r="W167" s="69"/>
      <c r="X167" s="69"/>
      <c r="Y167" s="71"/>
    </row>
    <row r="168" spans="1:25" ht="15" customHeight="1" x14ac:dyDescent="0.3">
      <c r="A168" s="263" t="str">
        <f t="shared" si="2"/>
        <v>Kunstwerken</v>
      </c>
      <c r="B168" s="69"/>
      <c r="C168" s="261" t="str">
        <f>IF(ISTEXT(B168),VLOOKUP(B168,'_Keuzelijst Algemeen'!$BA$3:$BB$19,2,),"")</f>
        <v/>
      </c>
      <c r="D168" s="197"/>
      <c r="E168" s="197"/>
      <c r="F168" s="85"/>
      <c r="G168" s="78"/>
      <c r="H168" s="70"/>
      <c r="I168" s="70"/>
      <c r="J168" s="70"/>
      <c r="K168" s="70"/>
      <c r="L168" s="70"/>
      <c r="M168" s="70"/>
      <c r="N168" s="69"/>
      <c r="O168" s="69"/>
      <c r="P168" s="71"/>
      <c r="Q168" s="69"/>
      <c r="R168" s="69"/>
      <c r="S168" s="69"/>
      <c r="T168" s="69"/>
      <c r="U168" s="69"/>
      <c r="V168" s="250" t="str">
        <f>IF(ISTEXT(U168),VLOOKUP(U168,'_Keuzelijst Algemeen'!$B$3:$C$74,2),"")</f>
        <v/>
      </c>
      <c r="W168" s="69"/>
      <c r="X168" s="69"/>
      <c r="Y168" s="71"/>
    </row>
    <row r="169" spans="1:25" ht="15" customHeight="1" x14ac:dyDescent="0.3">
      <c r="A169" s="263" t="str">
        <f t="shared" si="2"/>
        <v>Kunstwerken</v>
      </c>
      <c r="B169" s="69"/>
      <c r="C169" s="261" t="str">
        <f>IF(ISTEXT(B169),VLOOKUP(B169,'_Keuzelijst Algemeen'!$BA$3:$BB$19,2,),"")</f>
        <v/>
      </c>
      <c r="D169" s="197"/>
      <c r="E169" s="197"/>
      <c r="F169" s="85"/>
      <c r="G169" s="78"/>
      <c r="H169" s="70"/>
      <c r="I169" s="70"/>
      <c r="J169" s="70"/>
      <c r="K169" s="70"/>
      <c r="L169" s="70"/>
      <c r="M169" s="70"/>
      <c r="N169" s="69"/>
      <c r="O169" s="69"/>
      <c r="P169" s="71"/>
      <c r="Q169" s="69"/>
      <c r="R169" s="69"/>
      <c r="S169" s="69"/>
      <c r="T169" s="69"/>
      <c r="U169" s="69"/>
      <c r="V169" s="250" t="str">
        <f>IF(ISTEXT(U169),VLOOKUP(U169,'_Keuzelijst Algemeen'!$B$3:$C$74,2),"")</f>
        <v/>
      </c>
      <c r="W169" s="69"/>
      <c r="X169" s="69"/>
      <c r="Y169" s="71"/>
    </row>
    <row r="170" spans="1:25" ht="15" customHeight="1" x14ac:dyDescent="0.3">
      <c r="A170" s="263" t="str">
        <f t="shared" si="2"/>
        <v>Kunstwerken</v>
      </c>
      <c r="B170" s="69"/>
      <c r="C170" s="261" t="str">
        <f>IF(ISTEXT(B170),VLOOKUP(B170,'_Keuzelijst Algemeen'!$BA$3:$BB$19,2,),"")</f>
        <v/>
      </c>
      <c r="D170" s="197"/>
      <c r="E170" s="197"/>
      <c r="F170" s="85"/>
      <c r="G170" s="78"/>
      <c r="H170" s="70"/>
      <c r="I170" s="70"/>
      <c r="J170" s="70"/>
      <c r="K170" s="70"/>
      <c r="L170" s="70"/>
      <c r="M170" s="70"/>
      <c r="N170" s="69"/>
      <c r="O170" s="69"/>
      <c r="P170" s="71"/>
      <c r="Q170" s="69"/>
      <c r="R170" s="69"/>
      <c r="S170" s="69"/>
      <c r="T170" s="69"/>
      <c r="U170" s="69"/>
      <c r="V170" s="250" t="str">
        <f>IF(ISTEXT(U170),VLOOKUP(U170,'_Keuzelijst Algemeen'!$B$3:$C$74,2),"")</f>
        <v/>
      </c>
      <c r="W170" s="69"/>
      <c r="X170" s="69"/>
      <c r="Y170" s="71"/>
    </row>
    <row r="171" spans="1:25" ht="15" customHeight="1" x14ac:dyDescent="0.3">
      <c r="A171" s="263" t="str">
        <f t="shared" si="2"/>
        <v>Kunstwerken</v>
      </c>
      <c r="B171" s="69"/>
      <c r="C171" s="261" t="str">
        <f>IF(ISTEXT(B171),VLOOKUP(B171,'_Keuzelijst Algemeen'!$BA$3:$BB$19,2,),"")</f>
        <v/>
      </c>
      <c r="D171" s="197"/>
      <c r="E171" s="197"/>
      <c r="F171" s="85"/>
      <c r="G171" s="78"/>
      <c r="H171" s="70"/>
      <c r="I171" s="70"/>
      <c r="J171" s="70"/>
      <c r="K171" s="70"/>
      <c r="L171" s="70"/>
      <c r="M171" s="70"/>
      <c r="N171" s="69"/>
      <c r="O171" s="69"/>
      <c r="P171" s="71"/>
      <c r="Q171" s="69"/>
      <c r="R171" s="69"/>
      <c r="S171" s="69"/>
      <c r="T171" s="69"/>
      <c r="U171" s="69"/>
      <c r="V171" s="250" t="str">
        <f>IF(ISTEXT(U171),VLOOKUP(U171,'_Keuzelijst Algemeen'!$B$3:$C$74,2),"")</f>
        <v/>
      </c>
      <c r="W171" s="69"/>
      <c r="X171" s="69"/>
      <c r="Y171" s="71"/>
    </row>
    <row r="172" spans="1:25" ht="15" customHeight="1" x14ac:dyDescent="0.3">
      <c r="A172" s="263" t="str">
        <f t="shared" si="2"/>
        <v>Kunstwerken</v>
      </c>
      <c r="B172" s="69"/>
      <c r="C172" s="261" t="str">
        <f>IF(ISTEXT(B172),VLOOKUP(B172,'_Keuzelijst Algemeen'!$BA$3:$BB$19,2,),"")</f>
        <v/>
      </c>
      <c r="D172" s="197"/>
      <c r="E172" s="197"/>
      <c r="F172" s="85"/>
      <c r="G172" s="78"/>
      <c r="H172" s="70"/>
      <c r="I172" s="70"/>
      <c r="J172" s="70"/>
      <c r="K172" s="70"/>
      <c r="L172" s="70"/>
      <c r="M172" s="70"/>
      <c r="N172" s="69"/>
      <c r="O172" s="69"/>
      <c r="P172" s="71"/>
      <c r="Q172" s="69"/>
      <c r="R172" s="69"/>
      <c r="S172" s="69"/>
      <c r="T172" s="69"/>
      <c r="U172" s="69"/>
      <c r="V172" s="250" t="str">
        <f>IF(ISTEXT(U172),VLOOKUP(U172,'_Keuzelijst Algemeen'!$B$3:$C$74,2),"")</f>
        <v/>
      </c>
      <c r="W172" s="69"/>
      <c r="X172" s="69"/>
      <c r="Y172" s="71"/>
    </row>
    <row r="173" spans="1:25" ht="15" customHeight="1" x14ac:dyDescent="0.3">
      <c r="A173" s="263" t="str">
        <f t="shared" si="2"/>
        <v>Kunstwerken</v>
      </c>
      <c r="B173" s="69"/>
      <c r="C173" s="261" t="str">
        <f>IF(ISTEXT(B173),VLOOKUP(B173,'_Keuzelijst Algemeen'!$BA$3:$BB$19,2,),"")</f>
        <v/>
      </c>
      <c r="D173" s="197"/>
      <c r="E173" s="197"/>
      <c r="F173" s="85"/>
      <c r="G173" s="78"/>
      <c r="H173" s="70"/>
      <c r="I173" s="70"/>
      <c r="J173" s="70"/>
      <c r="K173" s="70"/>
      <c r="L173" s="70"/>
      <c r="M173" s="70"/>
      <c r="N173" s="69"/>
      <c r="O173" s="69"/>
      <c r="P173" s="71"/>
      <c r="Q173" s="69"/>
      <c r="R173" s="69"/>
      <c r="S173" s="69"/>
      <c r="T173" s="69"/>
      <c r="U173" s="69"/>
      <c r="V173" s="250" t="str">
        <f>IF(ISTEXT(U173),VLOOKUP(U173,'_Keuzelijst Algemeen'!$B$3:$C$74,2),"")</f>
        <v/>
      </c>
      <c r="W173" s="69"/>
      <c r="X173" s="69"/>
      <c r="Y173" s="71"/>
    </row>
    <row r="174" spans="1:25" ht="15" customHeight="1" x14ac:dyDescent="0.3">
      <c r="A174" s="263" t="str">
        <f t="shared" si="2"/>
        <v>Kunstwerken</v>
      </c>
      <c r="B174" s="69"/>
      <c r="C174" s="261" t="str">
        <f>IF(ISTEXT(B174),VLOOKUP(B174,'_Keuzelijst Algemeen'!$BA$3:$BB$19,2,),"")</f>
        <v/>
      </c>
      <c r="D174" s="197"/>
      <c r="E174" s="197"/>
      <c r="F174" s="85"/>
      <c r="G174" s="78"/>
      <c r="H174" s="70"/>
      <c r="I174" s="70"/>
      <c r="J174" s="70"/>
      <c r="K174" s="70"/>
      <c r="L174" s="70"/>
      <c r="M174" s="70"/>
      <c r="N174" s="69"/>
      <c r="O174" s="69"/>
      <c r="P174" s="71"/>
      <c r="Q174" s="69"/>
      <c r="R174" s="69"/>
      <c r="S174" s="69"/>
      <c r="T174" s="69"/>
      <c r="U174" s="69"/>
      <c r="V174" s="250" t="str">
        <f>IF(ISTEXT(U174),VLOOKUP(U174,'_Keuzelijst Algemeen'!$B$3:$C$74,2),"")</f>
        <v/>
      </c>
      <c r="W174" s="69"/>
      <c r="X174" s="69"/>
      <c r="Y174" s="71"/>
    </row>
    <row r="175" spans="1:25" ht="15" customHeight="1" x14ac:dyDescent="0.3">
      <c r="A175" s="263" t="str">
        <f t="shared" si="2"/>
        <v>Kunstwerken</v>
      </c>
      <c r="B175" s="69"/>
      <c r="C175" s="261" t="str">
        <f>IF(ISTEXT(B175),VLOOKUP(B175,'_Keuzelijst Algemeen'!$BA$3:$BB$19,2,),"")</f>
        <v/>
      </c>
      <c r="D175" s="197"/>
      <c r="E175" s="197"/>
      <c r="F175" s="85"/>
      <c r="G175" s="78"/>
      <c r="H175" s="70"/>
      <c r="I175" s="70"/>
      <c r="J175" s="70"/>
      <c r="K175" s="70"/>
      <c r="L175" s="70"/>
      <c r="M175" s="70"/>
      <c r="N175" s="69"/>
      <c r="O175" s="69"/>
      <c r="P175" s="71"/>
      <c r="Q175" s="69"/>
      <c r="R175" s="69"/>
      <c r="S175" s="69"/>
      <c r="T175" s="69"/>
      <c r="U175" s="69"/>
      <c r="V175" s="250" t="str">
        <f>IF(ISTEXT(U175),VLOOKUP(U175,'_Keuzelijst Algemeen'!$B$3:$C$74,2),"")</f>
        <v/>
      </c>
      <c r="W175" s="69"/>
      <c r="X175" s="69"/>
      <c r="Y175" s="71"/>
    </row>
    <row r="176" spans="1:25" ht="15" customHeight="1" x14ac:dyDescent="0.3">
      <c r="A176" s="263" t="str">
        <f t="shared" si="2"/>
        <v>Kunstwerken</v>
      </c>
      <c r="B176" s="69"/>
      <c r="C176" s="261" t="str">
        <f>IF(ISTEXT(B176),VLOOKUP(B176,'_Keuzelijst Algemeen'!$BA$3:$BB$19,2,),"")</f>
        <v/>
      </c>
      <c r="D176" s="197"/>
      <c r="E176" s="197"/>
      <c r="F176" s="85"/>
      <c r="G176" s="78"/>
      <c r="H176" s="70"/>
      <c r="I176" s="70"/>
      <c r="J176" s="70"/>
      <c r="K176" s="70"/>
      <c r="L176" s="70"/>
      <c r="M176" s="70"/>
      <c r="N176" s="69"/>
      <c r="O176" s="69"/>
      <c r="P176" s="71"/>
      <c r="Q176" s="69"/>
      <c r="R176" s="69"/>
      <c r="S176" s="69"/>
      <c r="T176" s="69"/>
      <c r="U176" s="69"/>
      <c r="V176" s="250" t="str">
        <f>IF(ISTEXT(U176),VLOOKUP(U176,'_Keuzelijst Algemeen'!$B$3:$C$74,2),"")</f>
        <v/>
      </c>
      <c r="W176" s="69"/>
      <c r="X176" s="69"/>
      <c r="Y176" s="71"/>
    </row>
    <row r="177" spans="1:25" ht="15" customHeight="1" x14ac:dyDescent="0.3">
      <c r="A177" s="263" t="str">
        <f t="shared" si="2"/>
        <v>Kunstwerken</v>
      </c>
      <c r="B177" s="69"/>
      <c r="C177" s="261" t="str">
        <f>IF(ISTEXT(B177),VLOOKUP(B177,'_Keuzelijst Algemeen'!$BA$3:$BB$19,2,),"")</f>
        <v/>
      </c>
      <c r="D177" s="197"/>
      <c r="E177" s="197"/>
      <c r="F177" s="85"/>
      <c r="G177" s="78"/>
      <c r="H177" s="70"/>
      <c r="I177" s="70"/>
      <c r="J177" s="70"/>
      <c r="K177" s="70"/>
      <c r="L177" s="70"/>
      <c r="M177" s="70"/>
      <c r="N177" s="69"/>
      <c r="O177" s="69"/>
      <c r="P177" s="71"/>
      <c r="Q177" s="69"/>
      <c r="R177" s="69"/>
      <c r="S177" s="69"/>
      <c r="T177" s="69"/>
      <c r="U177" s="69"/>
      <c r="V177" s="250" t="str">
        <f>IF(ISTEXT(U177),VLOOKUP(U177,'_Keuzelijst Algemeen'!$B$3:$C$74,2),"")</f>
        <v/>
      </c>
      <c r="W177" s="69"/>
      <c r="X177" s="69"/>
      <c r="Y177" s="71"/>
    </row>
    <row r="178" spans="1:25" ht="15" customHeight="1" x14ac:dyDescent="0.3">
      <c r="A178" s="263" t="str">
        <f t="shared" si="2"/>
        <v>Kunstwerken</v>
      </c>
      <c r="B178" s="69"/>
      <c r="C178" s="261" t="str">
        <f>IF(ISTEXT(B178),VLOOKUP(B178,'_Keuzelijst Algemeen'!$BA$3:$BB$19,2,),"")</f>
        <v/>
      </c>
      <c r="D178" s="197"/>
      <c r="E178" s="197"/>
      <c r="F178" s="85"/>
      <c r="G178" s="78"/>
      <c r="H178" s="70"/>
      <c r="I178" s="70"/>
      <c r="J178" s="70"/>
      <c r="K178" s="70"/>
      <c r="L178" s="70"/>
      <c r="M178" s="70"/>
      <c r="N178" s="69"/>
      <c r="O178" s="69"/>
      <c r="P178" s="71"/>
      <c r="Q178" s="69"/>
      <c r="R178" s="69"/>
      <c r="S178" s="69"/>
      <c r="T178" s="69"/>
      <c r="U178" s="69"/>
      <c r="V178" s="250" t="str">
        <f>IF(ISTEXT(U178),VLOOKUP(U178,'_Keuzelijst Algemeen'!$B$3:$C$74,2),"")</f>
        <v/>
      </c>
      <c r="W178" s="69"/>
      <c r="X178" s="69"/>
      <c r="Y178" s="71"/>
    </row>
    <row r="179" spans="1:25" ht="15" customHeight="1" x14ac:dyDescent="0.3">
      <c r="A179" s="263" t="str">
        <f t="shared" si="2"/>
        <v>Kunstwerken</v>
      </c>
      <c r="B179" s="69"/>
      <c r="C179" s="261" t="str">
        <f>IF(ISTEXT(B179),VLOOKUP(B179,'_Keuzelijst Algemeen'!$BA$3:$BB$19,2,),"")</f>
        <v/>
      </c>
      <c r="D179" s="197"/>
      <c r="E179" s="197"/>
      <c r="F179" s="85"/>
      <c r="G179" s="78"/>
      <c r="H179" s="70"/>
      <c r="I179" s="70"/>
      <c r="J179" s="70"/>
      <c r="K179" s="70"/>
      <c r="L179" s="70"/>
      <c r="M179" s="70"/>
      <c r="N179" s="69"/>
      <c r="O179" s="69"/>
      <c r="P179" s="71"/>
      <c r="Q179" s="69"/>
      <c r="R179" s="69"/>
      <c r="S179" s="69"/>
      <c r="T179" s="69"/>
      <c r="U179" s="69"/>
      <c r="V179" s="250" t="str">
        <f>IF(ISTEXT(U179),VLOOKUP(U179,'_Keuzelijst Algemeen'!$B$3:$C$74,2),"")</f>
        <v/>
      </c>
      <c r="W179" s="69"/>
      <c r="X179" s="69"/>
      <c r="Y179" s="71"/>
    </row>
    <row r="180" spans="1:25" ht="15" customHeight="1" x14ac:dyDescent="0.3">
      <c r="A180" s="263" t="str">
        <f t="shared" si="2"/>
        <v>Kunstwerken</v>
      </c>
      <c r="B180" s="69"/>
      <c r="C180" s="261" t="str">
        <f>IF(ISTEXT(B180),VLOOKUP(B180,'_Keuzelijst Algemeen'!$BA$3:$BB$19,2,),"")</f>
        <v/>
      </c>
      <c r="D180" s="197"/>
      <c r="E180" s="197"/>
      <c r="F180" s="85"/>
      <c r="G180" s="78"/>
      <c r="H180" s="70"/>
      <c r="I180" s="70"/>
      <c r="J180" s="70"/>
      <c r="K180" s="70"/>
      <c r="L180" s="70"/>
      <c r="M180" s="70"/>
      <c r="N180" s="69"/>
      <c r="O180" s="69"/>
      <c r="P180" s="71"/>
      <c r="Q180" s="69"/>
      <c r="R180" s="69"/>
      <c r="S180" s="69"/>
      <c r="T180" s="69"/>
      <c r="U180" s="69"/>
      <c r="V180" s="250" t="str">
        <f>IF(ISTEXT(U180),VLOOKUP(U180,'_Keuzelijst Algemeen'!$B$3:$C$74,2),"")</f>
        <v/>
      </c>
      <c r="W180" s="69"/>
      <c r="X180" s="69"/>
      <c r="Y180" s="71"/>
    </row>
    <row r="181" spans="1:25" ht="15" customHeight="1" x14ac:dyDescent="0.3">
      <c r="A181" s="263" t="str">
        <f t="shared" si="2"/>
        <v>Kunstwerken</v>
      </c>
      <c r="B181" s="69"/>
      <c r="C181" s="261" t="str">
        <f>IF(ISTEXT(B181),VLOOKUP(B181,'_Keuzelijst Algemeen'!$BA$3:$BB$19,2,),"")</f>
        <v/>
      </c>
      <c r="D181" s="197"/>
      <c r="E181" s="197"/>
      <c r="F181" s="85"/>
      <c r="G181" s="78"/>
      <c r="H181" s="70"/>
      <c r="I181" s="70"/>
      <c r="J181" s="70"/>
      <c r="K181" s="70"/>
      <c r="L181" s="70"/>
      <c r="M181" s="70"/>
      <c r="N181" s="69"/>
      <c r="O181" s="69"/>
      <c r="P181" s="71"/>
      <c r="Q181" s="69"/>
      <c r="R181" s="69"/>
      <c r="S181" s="69"/>
      <c r="T181" s="69"/>
      <c r="U181" s="69"/>
      <c r="V181" s="250" t="str">
        <f>IF(ISTEXT(U181),VLOOKUP(U181,'_Keuzelijst Algemeen'!$B$3:$C$74,2),"")</f>
        <v/>
      </c>
      <c r="W181" s="69"/>
      <c r="X181" s="69"/>
      <c r="Y181" s="71"/>
    </row>
    <row r="182" spans="1:25" ht="15" customHeight="1" x14ac:dyDescent="0.3">
      <c r="A182" s="263" t="str">
        <f t="shared" si="2"/>
        <v>Kunstwerken</v>
      </c>
      <c r="B182" s="69"/>
      <c r="C182" s="261" t="str">
        <f>IF(ISTEXT(B182),VLOOKUP(B182,'_Keuzelijst Algemeen'!$BA$3:$BB$19,2,),"")</f>
        <v/>
      </c>
      <c r="D182" s="197"/>
      <c r="E182" s="197"/>
      <c r="F182" s="85"/>
      <c r="G182" s="78"/>
      <c r="H182" s="70"/>
      <c r="I182" s="70"/>
      <c r="J182" s="70"/>
      <c r="K182" s="70"/>
      <c r="L182" s="70"/>
      <c r="M182" s="70"/>
      <c r="N182" s="69"/>
      <c r="O182" s="69"/>
      <c r="P182" s="71"/>
      <c r="Q182" s="69"/>
      <c r="R182" s="69"/>
      <c r="S182" s="69"/>
      <c r="T182" s="69"/>
      <c r="U182" s="69"/>
      <c r="V182" s="250" t="str">
        <f>IF(ISTEXT(U182),VLOOKUP(U182,'_Keuzelijst Algemeen'!$B$3:$C$74,2),"")</f>
        <v/>
      </c>
      <c r="W182" s="69"/>
      <c r="X182" s="69"/>
      <c r="Y182" s="71"/>
    </row>
    <row r="183" spans="1:25" ht="15" customHeight="1" x14ac:dyDescent="0.3">
      <c r="A183" s="263" t="str">
        <f t="shared" si="2"/>
        <v>Kunstwerken</v>
      </c>
      <c r="B183" s="69"/>
      <c r="C183" s="261" t="str">
        <f>IF(ISTEXT(B183),VLOOKUP(B183,'_Keuzelijst Algemeen'!$BA$3:$BB$19,2,),"")</f>
        <v/>
      </c>
      <c r="D183" s="197"/>
      <c r="E183" s="197"/>
      <c r="F183" s="85"/>
      <c r="G183" s="78"/>
      <c r="H183" s="70"/>
      <c r="I183" s="70"/>
      <c r="J183" s="70"/>
      <c r="K183" s="70"/>
      <c r="L183" s="70"/>
      <c r="M183" s="70"/>
      <c r="N183" s="69"/>
      <c r="O183" s="69"/>
      <c r="P183" s="71"/>
      <c r="Q183" s="69"/>
      <c r="R183" s="69"/>
      <c r="S183" s="69"/>
      <c r="T183" s="69"/>
      <c r="U183" s="69"/>
      <c r="V183" s="250" t="str">
        <f>IF(ISTEXT(U183),VLOOKUP(U183,'_Keuzelijst Algemeen'!$B$3:$C$74,2),"")</f>
        <v/>
      </c>
      <c r="W183" s="69"/>
      <c r="X183" s="69"/>
      <c r="Y183" s="71"/>
    </row>
    <row r="184" spans="1:25" ht="15" customHeight="1" x14ac:dyDescent="0.3">
      <c r="A184" s="263" t="str">
        <f t="shared" si="2"/>
        <v>Kunstwerken</v>
      </c>
      <c r="B184" s="69"/>
      <c r="C184" s="261" t="str">
        <f>IF(ISTEXT(B184),VLOOKUP(B184,'_Keuzelijst Algemeen'!$BA$3:$BB$19,2,),"")</f>
        <v/>
      </c>
      <c r="D184" s="197"/>
      <c r="E184" s="197"/>
      <c r="F184" s="85"/>
      <c r="G184" s="78"/>
      <c r="H184" s="70"/>
      <c r="I184" s="70"/>
      <c r="J184" s="70"/>
      <c r="K184" s="70"/>
      <c r="L184" s="70"/>
      <c r="M184" s="70"/>
      <c r="N184" s="69"/>
      <c r="O184" s="69"/>
      <c r="P184" s="71"/>
      <c r="Q184" s="69"/>
      <c r="R184" s="69"/>
      <c r="S184" s="69"/>
      <c r="T184" s="69"/>
      <c r="U184" s="69"/>
      <c r="V184" s="250" t="str">
        <f>IF(ISTEXT(U184),VLOOKUP(U184,'_Keuzelijst Algemeen'!$B$3:$C$74,2),"")</f>
        <v/>
      </c>
      <c r="W184" s="69"/>
      <c r="X184" s="69"/>
      <c r="Y184" s="71"/>
    </row>
    <row r="185" spans="1:25" ht="15" customHeight="1" x14ac:dyDescent="0.3">
      <c r="A185" s="263" t="str">
        <f t="shared" si="2"/>
        <v>Kunstwerken</v>
      </c>
      <c r="B185" s="69"/>
      <c r="C185" s="261" t="str">
        <f>IF(ISTEXT(B185),VLOOKUP(B185,'_Keuzelijst Algemeen'!$BA$3:$BB$19,2,),"")</f>
        <v/>
      </c>
      <c r="D185" s="197"/>
      <c r="E185" s="197"/>
      <c r="F185" s="85"/>
      <c r="G185" s="78"/>
      <c r="H185" s="70"/>
      <c r="I185" s="70"/>
      <c r="J185" s="70"/>
      <c r="K185" s="70"/>
      <c r="L185" s="70"/>
      <c r="M185" s="70"/>
      <c r="N185" s="69"/>
      <c r="O185" s="69"/>
      <c r="P185" s="71"/>
      <c r="Q185" s="69"/>
      <c r="R185" s="69"/>
      <c r="S185" s="69"/>
      <c r="T185" s="69"/>
      <c r="U185" s="69"/>
      <c r="V185" s="250" t="str">
        <f>IF(ISTEXT(U185),VLOOKUP(U185,'_Keuzelijst Algemeen'!$B$3:$C$74,2),"")</f>
        <v/>
      </c>
      <c r="W185" s="69"/>
      <c r="X185" s="69"/>
      <c r="Y185" s="71"/>
    </row>
    <row r="186" spans="1:25" ht="15" customHeight="1" x14ac:dyDescent="0.3">
      <c r="A186" s="263" t="str">
        <f t="shared" si="2"/>
        <v>Kunstwerken</v>
      </c>
      <c r="B186" s="69"/>
      <c r="C186" s="261" t="str">
        <f>IF(ISTEXT(B186),VLOOKUP(B186,'_Keuzelijst Algemeen'!$BA$3:$BB$19,2,),"")</f>
        <v/>
      </c>
      <c r="D186" s="197"/>
      <c r="E186" s="197"/>
      <c r="F186" s="85"/>
      <c r="G186" s="78"/>
      <c r="H186" s="70"/>
      <c r="I186" s="70"/>
      <c r="J186" s="70"/>
      <c r="K186" s="70"/>
      <c r="L186" s="70"/>
      <c r="M186" s="70"/>
      <c r="N186" s="69"/>
      <c r="O186" s="69"/>
      <c r="P186" s="71"/>
      <c r="Q186" s="69"/>
      <c r="R186" s="69"/>
      <c r="S186" s="69"/>
      <c r="T186" s="69"/>
      <c r="U186" s="69"/>
      <c r="V186" s="250" t="str">
        <f>IF(ISTEXT(U186),VLOOKUP(U186,'_Keuzelijst Algemeen'!$B$3:$C$74,2),"")</f>
        <v/>
      </c>
      <c r="W186" s="69"/>
      <c r="X186" s="69"/>
      <c r="Y186" s="71"/>
    </row>
    <row r="187" spans="1:25" ht="15" customHeight="1" x14ac:dyDescent="0.3">
      <c r="A187" s="263" t="str">
        <f t="shared" si="2"/>
        <v>Kunstwerken</v>
      </c>
      <c r="B187" s="69"/>
      <c r="C187" s="261" t="str">
        <f>IF(ISTEXT(B187),VLOOKUP(B187,'_Keuzelijst Algemeen'!$BA$3:$BB$19,2,),"")</f>
        <v/>
      </c>
      <c r="D187" s="197"/>
      <c r="E187" s="197"/>
      <c r="F187" s="85"/>
      <c r="G187" s="78"/>
      <c r="H187" s="70"/>
      <c r="I187" s="70"/>
      <c r="J187" s="70"/>
      <c r="K187" s="70"/>
      <c r="L187" s="70"/>
      <c r="M187" s="70"/>
      <c r="N187" s="69"/>
      <c r="O187" s="69"/>
      <c r="P187" s="71"/>
      <c r="Q187" s="69"/>
      <c r="R187" s="69"/>
      <c r="S187" s="69"/>
      <c r="T187" s="69"/>
      <c r="U187" s="69"/>
      <c r="V187" s="250" t="str">
        <f>IF(ISTEXT(U187),VLOOKUP(U187,'_Keuzelijst Algemeen'!$B$3:$C$74,2),"")</f>
        <v/>
      </c>
      <c r="W187" s="69"/>
      <c r="X187" s="69"/>
      <c r="Y187" s="71"/>
    </row>
    <row r="188" spans="1:25" ht="15" customHeight="1" x14ac:dyDescent="0.3">
      <c r="A188" s="263" t="str">
        <f t="shared" si="2"/>
        <v>Kunstwerken</v>
      </c>
      <c r="B188" s="69"/>
      <c r="C188" s="261" t="str">
        <f>IF(ISTEXT(B188),VLOOKUP(B188,'_Keuzelijst Algemeen'!$BA$3:$BB$19,2,),"")</f>
        <v/>
      </c>
      <c r="D188" s="197"/>
      <c r="E188" s="197"/>
      <c r="F188" s="85"/>
      <c r="G188" s="78"/>
      <c r="H188" s="70"/>
      <c r="I188" s="70"/>
      <c r="J188" s="70"/>
      <c r="K188" s="70"/>
      <c r="L188" s="70"/>
      <c r="M188" s="70"/>
      <c r="N188" s="69"/>
      <c r="O188" s="69"/>
      <c r="P188" s="71"/>
      <c r="Q188" s="69"/>
      <c r="R188" s="69"/>
      <c r="S188" s="69"/>
      <c r="T188" s="69"/>
      <c r="U188" s="69"/>
      <c r="V188" s="250" t="str">
        <f>IF(ISTEXT(U188),VLOOKUP(U188,'_Keuzelijst Algemeen'!$B$3:$C$74,2),"")</f>
        <v/>
      </c>
      <c r="W188" s="69"/>
      <c r="X188" s="69"/>
      <c r="Y188" s="71"/>
    </row>
    <row r="189" spans="1:25" ht="15" customHeight="1" x14ac:dyDescent="0.3">
      <c r="A189" s="263" t="str">
        <f t="shared" si="2"/>
        <v>Kunstwerken</v>
      </c>
      <c r="B189" s="69"/>
      <c r="C189" s="261" t="str">
        <f>IF(ISTEXT(B189),VLOOKUP(B189,'_Keuzelijst Algemeen'!$BA$3:$BB$19,2,),"")</f>
        <v/>
      </c>
      <c r="D189" s="197"/>
      <c r="E189" s="197"/>
      <c r="F189" s="85"/>
      <c r="G189" s="78"/>
      <c r="H189" s="70"/>
      <c r="I189" s="70"/>
      <c r="J189" s="70"/>
      <c r="K189" s="70"/>
      <c r="L189" s="70"/>
      <c r="M189" s="70"/>
      <c r="N189" s="69"/>
      <c r="O189" s="69"/>
      <c r="P189" s="71"/>
      <c r="Q189" s="69"/>
      <c r="R189" s="69"/>
      <c r="S189" s="69"/>
      <c r="T189" s="69"/>
      <c r="U189" s="69"/>
      <c r="V189" s="250" t="str">
        <f>IF(ISTEXT(U189),VLOOKUP(U189,'_Keuzelijst Algemeen'!$B$3:$C$74,2),"")</f>
        <v/>
      </c>
      <c r="W189" s="69"/>
      <c r="X189" s="69"/>
      <c r="Y189" s="71"/>
    </row>
    <row r="190" spans="1:25" ht="15" customHeight="1" x14ac:dyDescent="0.3">
      <c r="A190" s="263" t="str">
        <f t="shared" si="2"/>
        <v>Kunstwerken</v>
      </c>
      <c r="B190" s="69"/>
      <c r="C190" s="261" t="str">
        <f>IF(ISTEXT(B190),VLOOKUP(B190,'_Keuzelijst Algemeen'!$BA$3:$BB$19,2,),"")</f>
        <v/>
      </c>
      <c r="D190" s="197"/>
      <c r="E190" s="197"/>
      <c r="F190" s="85"/>
      <c r="G190" s="78"/>
      <c r="H190" s="70"/>
      <c r="I190" s="70"/>
      <c r="J190" s="70"/>
      <c r="K190" s="70"/>
      <c r="L190" s="70"/>
      <c r="M190" s="70"/>
      <c r="N190" s="69"/>
      <c r="O190" s="69"/>
      <c r="P190" s="71"/>
      <c r="Q190" s="69"/>
      <c r="R190" s="69"/>
      <c r="S190" s="69"/>
      <c r="T190" s="69"/>
      <c r="U190" s="69"/>
      <c r="V190" s="250" t="str">
        <f>IF(ISTEXT(U190),VLOOKUP(U190,'_Keuzelijst Algemeen'!$B$3:$C$74,2),"")</f>
        <v/>
      </c>
      <c r="W190" s="69"/>
      <c r="X190" s="69"/>
      <c r="Y190" s="71"/>
    </row>
    <row r="191" spans="1:25" ht="15" customHeight="1" x14ac:dyDescent="0.3">
      <c r="A191" s="263" t="str">
        <f t="shared" si="2"/>
        <v>Kunstwerken</v>
      </c>
      <c r="B191" s="69"/>
      <c r="C191" s="261" t="str">
        <f>IF(ISTEXT(B191),VLOOKUP(B191,'_Keuzelijst Algemeen'!$BA$3:$BB$19,2,),"")</f>
        <v/>
      </c>
      <c r="D191" s="197"/>
      <c r="E191" s="197"/>
      <c r="F191" s="85"/>
      <c r="G191" s="78"/>
      <c r="H191" s="70"/>
      <c r="I191" s="70"/>
      <c r="J191" s="70"/>
      <c r="K191" s="70"/>
      <c r="L191" s="70"/>
      <c r="M191" s="70"/>
      <c r="N191" s="69"/>
      <c r="O191" s="69"/>
      <c r="P191" s="71"/>
      <c r="Q191" s="69"/>
      <c r="R191" s="69"/>
      <c r="S191" s="69"/>
      <c r="T191" s="69"/>
      <c r="U191" s="69"/>
      <c r="V191" s="250" t="str">
        <f>IF(ISTEXT(U191),VLOOKUP(U191,'_Keuzelijst Algemeen'!$B$3:$C$74,2),"")</f>
        <v/>
      </c>
      <c r="W191" s="69"/>
      <c r="X191" s="69"/>
      <c r="Y191" s="71"/>
    </row>
    <row r="192" spans="1:25" ht="15" customHeight="1" x14ac:dyDescent="0.3">
      <c r="A192" s="263" t="str">
        <f t="shared" si="2"/>
        <v>Kunstwerken</v>
      </c>
      <c r="B192" s="69"/>
      <c r="C192" s="261" t="str">
        <f>IF(ISTEXT(B192),VLOOKUP(B192,'_Keuzelijst Algemeen'!$BA$3:$BB$19,2,),"")</f>
        <v/>
      </c>
      <c r="D192" s="197"/>
      <c r="E192" s="197"/>
      <c r="F192" s="85"/>
      <c r="G192" s="78"/>
      <c r="H192" s="70"/>
      <c r="I192" s="70"/>
      <c r="J192" s="70"/>
      <c r="K192" s="70"/>
      <c r="L192" s="70"/>
      <c r="M192" s="70"/>
      <c r="N192" s="69"/>
      <c r="O192" s="69"/>
      <c r="P192" s="71"/>
      <c r="Q192" s="69"/>
      <c r="R192" s="69"/>
      <c r="S192" s="69"/>
      <c r="T192" s="69"/>
      <c r="U192" s="69"/>
      <c r="V192" s="250" t="str">
        <f>IF(ISTEXT(U192),VLOOKUP(U192,'_Keuzelijst Algemeen'!$B$3:$C$74,2),"")</f>
        <v/>
      </c>
      <c r="W192" s="69"/>
      <c r="X192" s="69"/>
      <c r="Y192" s="71"/>
    </row>
    <row r="193" spans="1:25" ht="15" customHeight="1" x14ac:dyDescent="0.3">
      <c r="A193" s="263" t="str">
        <f t="shared" si="2"/>
        <v>Kunstwerken</v>
      </c>
      <c r="B193" s="69"/>
      <c r="C193" s="261" t="str">
        <f>IF(ISTEXT(B193),VLOOKUP(B193,'_Keuzelijst Algemeen'!$BA$3:$BB$19,2,),"")</f>
        <v/>
      </c>
      <c r="D193" s="197"/>
      <c r="E193" s="197"/>
      <c r="F193" s="85"/>
      <c r="G193" s="78"/>
      <c r="H193" s="70"/>
      <c r="I193" s="70"/>
      <c r="J193" s="70"/>
      <c r="K193" s="70"/>
      <c r="L193" s="70"/>
      <c r="M193" s="70"/>
      <c r="N193" s="69"/>
      <c r="O193" s="69"/>
      <c r="P193" s="71"/>
      <c r="Q193" s="69"/>
      <c r="R193" s="69"/>
      <c r="S193" s="69"/>
      <c r="T193" s="69"/>
      <c r="U193" s="69"/>
      <c r="V193" s="250" t="str">
        <f>IF(ISTEXT(U193),VLOOKUP(U193,'_Keuzelijst Algemeen'!$B$3:$C$74,2),"")</f>
        <v/>
      </c>
      <c r="W193" s="69"/>
      <c r="X193" s="69"/>
      <c r="Y193" s="71"/>
    </row>
    <row r="194" spans="1:25" ht="15" customHeight="1" x14ac:dyDescent="0.3">
      <c r="A194" s="263" t="str">
        <f t="shared" si="2"/>
        <v>Kunstwerken</v>
      </c>
      <c r="B194" s="69"/>
      <c r="C194" s="261" t="str">
        <f>IF(ISTEXT(B194),VLOOKUP(B194,'_Keuzelijst Algemeen'!$BA$3:$BB$19,2,),"")</f>
        <v/>
      </c>
      <c r="D194" s="197"/>
      <c r="E194" s="197"/>
      <c r="F194" s="85"/>
      <c r="G194" s="78"/>
      <c r="H194" s="70"/>
      <c r="I194" s="70"/>
      <c r="J194" s="70"/>
      <c r="K194" s="70"/>
      <c r="L194" s="70"/>
      <c r="M194" s="70"/>
      <c r="N194" s="69"/>
      <c r="O194" s="69"/>
      <c r="P194" s="71"/>
      <c r="Q194" s="69"/>
      <c r="R194" s="69"/>
      <c r="S194" s="69"/>
      <c r="T194" s="69"/>
      <c r="U194" s="69"/>
      <c r="V194" s="250" t="str">
        <f>IF(ISTEXT(U194),VLOOKUP(U194,'_Keuzelijst Algemeen'!$B$3:$C$74,2),"")</f>
        <v/>
      </c>
      <c r="W194" s="69"/>
      <c r="X194" s="69"/>
      <c r="Y194" s="71"/>
    </row>
    <row r="195" spans="1:25" ht="15" customHeight="1" x14ac:dyDescent="0.3">
      <c r="A195" s="263" t="str">
        <f t="shared" si="2"/>
        <v>Kunstwerken</v>
      </c>
      <c r="B195" s="69"/>
      <c r="C195" s="261" t="str">
        <f>IF(ISTEXT(B195),VLOOKUP(B195,'_Keuzelijst Algemeen'!$BA$3:$BB$19,2,),"")</f>
        <v/>
      </c>
      <c r="D195" s="197"/>
      <c r="E195" s="197"/>
      <c r="F195" s="85"/>
      <c r="G195" s="78"/>
      <c r="H195" s="70"/>
      <c r="I195" s="70"/>
      <c r="J195" s="70"/>
      <c r="K195" s="70"/>
      <c r="L195" s="70"/>
      <c r="M195" s="70"/>
      <c r="N195" s="69"/>
      <c r="O195" s="69"/>
      <c r="P195" s="71"/>
      <c r="Q195" s="69"/>
      <c r="R195" s="69"/>
      <c r="S195" s="69"/>
      <c r="T195" s="69"/>
      <c r="U195" s="69"/>
      <c r="V195" s="250" t="str">
        <f>IF(ISTEXT(U195),VLOOKUP(U195,'_Keuzelijst Algemeen'!$B$3:$C$74,2),"")</f>
        <v/>
      </c>
      <c r="W195" s="69"/>
      <c r="X195" s="69"/>
      <c r="Y195" s="71"/>
    </row>
    <row r="196" spans="1:25" ht="15" customHeight="1" x14ac:dyDescent="0.3">
      <c r="A196" s="263" t="str">
        <f t="shared" si="2"/>
        <v>Kunstwerken</v>
      </c>
      <c r="B196" s="69"/>
      <c r="C196" s="261" t="str">
        <f>IF(ISTEXT(B196),VLOOKUP(B196,'_Keuzelijst Algemeen'!$BA$3:$BB$19,2,),"")</f>
        <v/>
      </c>
      <c r="D196" s="197"/>
      <c r="E196" s="197"/>
      <c r="F196" s="85"/>
      <c r="G196" s="78"/>
      <c r="H196" s="70"/>
      <c r="I196" s="70"/>
      <c r="J196" s="70"/>
      <c r="K196" s="70"/>
      <c r="L196" s="70"/>
      <c r="M196" s="70"/>
      <c r="N196" s="69"/>
      <c r="O196" s="69"/>
      <c r="P196" s="71"/>
      <c r="Q196" s="69"/>
      <c r="R196" s="69"/>
      <c r="S196" s="69"/>
      <c r="T196" s="69"/>
      <c r="U196" s="69"/>
      <c r="V196" s="250" t="str">
        <f>IF(ISTEXT(U196),VLOOKUP(U196,'_Keuzelijst Algemeen'!$B$3:$C$74,2),"")</f>
        <v/>
      </c>
      <c r="W196" s="69"/>
      <c r="X196" s="69"/>
      <c r="Y196" s="71"/>
    </row>
    <row r="197" spans="1:25" ht="15" customHeight="1" x14ac:dyDescent="0.3">
      <c r="A197" s="263" t="str">
        <f t="shared" ref="A197:A260" si="3">$A$2</f>
        <v>Kunstwerken</v>
      </c>
      <c r="B197" s="69"/>
      <c r="C197" s="261" t="str">
        <f>IF(ISTEXT(B197),VLOOKUP(B197,'_Keuzelijst Algemeen'!$BA$3:$BB$19,2,),"")</f>
        <v/>
      </c>
      <c r="D197" s="197"/>
      <c r="E197" s="197"/>
      <c r="F197" s="85"/>
      <c r="G197" s="78"/>
      <c r="H197" s="70"/>
      <c r="I197" s="70"/>
      <c r="J197" s="70"/>
      <c r="K197" s="70"/>
      <c r="L197" s="70"/>
      <c r="M197" s="70"/>
      <c r="N197" s="69"/>
      <c r="O197" s="69"/>
      <c r="P197" s="71"/>
      <c r="Q197" s="69"/>
      <c r="R197" s="69"/>
      <c r="S197" s="69"/>
      <c r="T197" s="69"/>
      <c r="U197" s="69"/>
      <c r="V197" s="250" t="str">
        <f>IF(ISTEXT(U197),VLOOKUP(U197,'_Keuzelijst Algemeen'!$B$3:$C$74,2),"")</f>
        <v/>
      </c>
      <c r="W197" s="69"/>
      <c r="X197" s="69"/>
      <c r="Y197" s="71"/>
    </row>
    <row r="198" spans="1:25" ht="15" customHeight="1" x14ac:dyDescent="0.3">
      <c r="A198" s="263" t="str">
        <f t="shared" si="3"/>
        <v>Kunstwerken</v>
      </c>
      <c r="B198" s="69"/>
      <c r="C198" s="261" t="str">
        <f>IF(ISTEXT(B198),VLOOKUP(B198,'_Keuzelijst Algemeen'!$BA$3:$BB$19,2,),"")</f>
        <v/>
      </c>
      <c r="D198" s="197"/>
      <c r="E198" s="197"/>
      <c r="F198" s="85"/>
      <c r="G198" s="78"/>
      <c r="H198" s="70"/>
      <c r="I198" s="70"/>
      <c r="J198" s="70"/>
      <c r="K198" s="70"/>
      <c r="L198" s="70"/>
      <c r="M198" s="70"/>
      <c r="N198" s="69"/>
      <c r="O198" s="69"/>
      <c r="P198" s="71"/>
      <c r="Q198" s="69"/>
      <c r="R198" s="69"/>
      <c r="S198" s="69"/>
      <c r="T198" s="69"/>
      <c r="U198" s="69"/>
      <c r="V198" s="250" t="str">
        <f>IF(ISTEXT(U198),VLOOKUP(U198,'_Keuzelijst Algemeen'!$B$3:$C$74,2),"")</f>
        <v/>
      </c>
      <c r="W198" s="69"/>
      <c r="X198" s="69"/>
      <c r="Y198" s="71"/>
    </row>
    <row r="199" spans="1:25" ht="15" customHeight="1" x14ac:dyDescent="0.3">
      <c r="A199" s="263" t="str">
        <f t="shared" si="3"/>
        <v>Kunstwerken</v>
      </c>
      <c r="B199" s="69"/>
      <c r="C199" s="261" t="str">
        <f>IF(ISTEXT(B199),VLOOKUP(B199,'_Keuzelijst Algemeen'!$BA$3:$BB$19,2,),"")</f>
        <v/>
      </c>
      <c r="D199" s="197"/>
      <c r="E199" s="197"/>
      <c r="F199" s="85"/>
      <c r="G199" s="78"/>
      <c r="H199" s="70"/>
      <c r="I199" s="70"/>
      <c r="J199" s="70"/>
      <c r="K199" s="70"/>
      <c r="L199" s="70"/>
      <c r="M199" s="70"/>
      <c r="N199" s="69"/>
      <c r="O199" s="69"/>
      <c r="P199" s="71"/>
      <c r="Q199" s="69"/>
      <c r="R199" s="69"/>
      <c r="S199" s="69"/>
      <c r="T199" s="69"/>
      <c r="U199" s="69"/>
      <c r="V199" s="250" t="str">
        <f>IF(ISTEXT(U199),VLOOKUP(U199,'_Keuzelijst Algemeen'!$B$3:$C$74,2),"")</f>
        <v/>
      </c>
      <c r="W199" s="69"/>
      <c r="X199" s="69"/>
      <c r="Y199" s="71"/>
    </row>
    <row r="200" spans="1:25" ht="15" customHeight="1" x14ac:dyDescent="0.3">
      <c r="A200" s="263" t="str">
        <f t="shared" si="3"/>
        <v>Kunstwerken</v>
      </c>
      <c r="B200" s="69"/>
      <c r="C200" s="261" t="str">
        <f>IF(ISTEXT(B200),VLOOKUP(B200,'_Keuzelijst Algemeen'!$BA$3:$BB$19,2,),"")</f>
        <v/>
      </c>
      <c r="D200" s="197"/>
      <c r="E200" s="197"/>
      <c r="F200" s="85"/>
      <c r="G200" s="78"/>
      <c r="H200" s="70"/>
      <c r="I200" s="70"/>
      <c r="J200" s="70"/>
      <c r="K200" s="70"/>
      <c r="L200" s="70"/>
      <c r="M200" s="70"/>
      <c r="N200" s="69"/>
      <c r="O200" s="69"/>
      <c r="P200" s="71"/>
      <c r="Q200" s="69"/>
      <c r="R200" s="69"/>
      <c r="S200" s="69"/>
      <c r="T200" s="69"/>
      <c r="U200" s="69"/>
      <c r="V200" s="250" t="str">
        <f>IF(ISTEXT(U200),VLOOKUP(U200,'_Keuzelijst Algemeen'!$B$3:$C$74,2),"")</f>
        <v/>
      </c>
      <c r="W200" s="69"/>
      <c r="X200" s="69"/>
      <c r="Y200" s="71"/>
    </row>
    <row r="201" spans="1:25" ht="15" customHeight="1" x14ac:dyDescent="0.3">
      <c r="A201" s="263" t="str">
        <f t="shared" si="3"/>
        <v>Kunstwerken</v>
      </c>
      <c r="B201" s="69"/>
      <c r="C201" s="261" t="str">
        <f>IF(ISTEXT(B201),VLOOKUP(B201,'_Keuzelijst Algemeen'!$BA$3:$BB$19,2,),"")</f>
        <v/>
      </c>
      <c r="D201" s="197"/>
      <c r="E201" s="197"/>
      <c r="F201" s="85"/>
      <c r="G201" s="78"/>
      <c r="H201" s="70"/>
      <c r="I201" s="70"/>
      <c r="J201" s="70"/>
      <c r="K201" s="70"/>
      <c r="L201" s="70"/>
      <c r="M201" s="70"/>
      <c r="N201" s="69"/>
      <c r="O201" s="69"/>
      <c r="P201" s="71"/>
      <c r="Q201" s="69"/>
      <c r="R201" s="69"/>
      <c r="S201" s="69"/>
      <c r="T201" s="69"/>
      <c r="U201" s="69"/>
      <c r="V201" s="250" t="str">
        <f>IF(ISTEXT(U201),VLOOKUP(U201,'_Keuzelijst Algemeen'!$B$3:$C$74,2),"")</f>
        <v/>
      </c>
      <c r="W201" s="69"/>
      <c r="X201" s="69"/>
      <c r="Y201" s="71"/>
    </row>
    <row r="202" spans="1:25" ht="15" customHeight="1" x14ac:dyDescent="0.3">
      <c r="A202" s="263" t="str">
        <f t="shared" si="3"/>
        <v>Kunstwerken</v>
      </c>
      <c r="B202" s="69"/>
      <c r="C202" s="261" t="str">
        <f>IF(ISTEXT(B202),VLOOKUP(B202,'_Keuzelijst Algemeen'!$BA$3:$BB$19,2,),"")</f>
        <v/>
      </c>
      <c r="D202" s="197"/>
      <c r="E202" s="197"/>
      <c r="F202" s="85"/>
      <c r="G202" s="78"/>
      <c r="H202" s="70"/>
      <c r="I202" s="70"/>
      <c r="J202" s="70"/>
      <c r="K202" s="70"/>
      <c r="L202" s="70"/>
      <c r="M202" s="70"/>
      <c r="N202" s="69"/>
      <c r="O202" s="69"/>
      <c r="P202" s="71"/>
      <c r="Q202" s="69"/>
      <c r="R202" s="69"/>
      <c r="S202" s="69"/>
      <c r="T202" s="69"/>
      <c r="U202" s="69"/>
      <c r="V202" s="250" t="str">
        <f>IF(ISTEXT(U202),VLOOKUP(U202,'_Keuzelijst Algemeen'!$B$3:$C$74,2),"")</f>
        <v/>
      </c>
      <c r="W202" s="69"/>
      <c r="X202" s="69"/>
      <c r="Y202" s="71"/>
    </row>
    <row r="203" spans="1:25" ht="15" customHeight="1" x14ac:dyDescent="0.3">
      <c r="A203" s="263" t="str">
        <f t="shared" si="3"/>
        <v>Kunstwerken</v>
      </c>
      <c r="B203" s="69"/>
      <c r="C203" s="261" t="str">
        <f>IF(ISTEXT(B203),VLOOKUP(B203,'_Keuzelijst Algemeen'!$BA$3:$BB$19,2,),"")</f>
        <v/>
      </c>
      <c r="D203" s="197"/>
      <c r="E203" s="197"/>
      <c r="F203" s="85"/>
      <c r="G203" s="78"/>
      <c r="H203" s="70"/>
      <c r="I203" s="70"/>
      <c r="J203" s="70"/>
      <c r="K203" s="70"/>
      <c r="L203" s="70"/>
      <c r="M203" s="70"/>
      <c r="N203" s="69"/>
      <c r="O203" s="69"/>
      <c r="P203" s="71"/>
      <c r="Q203" s="69"/>
      <c r="R203" s="69"/>
      <c r="S203" s="69"/>
      <c r="T203" s="69"/>
      <c r="U203" s="69"/>
      <c r="V203" s="250" t="str">
        <f>IF(ISTEXT(U203),VLOOKUP(U203,'_Keuzelijst Algemeen'!$B$3:$C$74,2),"")</f>
        <v/>
      </c>
      <c r="W203" s="69"/>
      <c r="X203" s="69"/>
      <c r="Y203" s="71"/>
    </row>
    <row r="204" spans="1:25" ht="15" customHeight="1" x14ac:dyDescent="0.3">
      <c r="A204" s="263" t="str">
        <f t="shared" si="3"/>
        <v>Kunstwerken</v>
      </c>
      <c r="B204" s="69"/>
      <c r="C204" s="261" t="str">
        <f>IF(ISTEXT(B204),VLOOKUP(B204,'_Keuzelijst Algemeen'!$BA$3:$BB$19,2,),"")</f>
        <v/>
      </c>
      <c r="D204" s="197"/>
      <c r="E204" s="197"/>
      <c r="F204" s="85"/>
      <c r="G204" s="78"/>
      <c r="H204" s="70"/>
      <c r="I204" s="70"/>
      <c r="J204" s="70"/>
      <c r="K204" s="70"/>
      <c r="L204" s="70"/>
      <c r="M204" s="70"/>
      <c r="N204" s="69"/>
      <c r="O204" s="69"/>
      <c r="P204" s="71"/>
      <c r="Q204" s="69"/>
      <c r="R204" s="69"/>
      <c r="S204" s="69"/>
      <c r="T204" s="69"/>
      <c r="U204" s="69"/>
      <c r="V204" s="250" t="str">
        <f>IF(ISTEXT(U204),VLOOKUP(U204,'_Keuzelijst Algemeen'!$B$3:$C$74,2),"")</f>
        <v/>
      </c>
      <c r="W204" s="69"/>
      <c r="X204" s="69"/>
      <c r="Y204" s="71"/>
    </row>
    <row r="205" spans="1:25" ht="15" customHeight="1" x14ac:dyDescent="0.3">
      <c r="A205" s="263" t="str">
        <f t="shared" si="3"/>
        <v>Kunstwerken</v>
      </c>
      <c r="B205" s="69"/>
      <c r="C205" s="261" t="str">
        <f>IF(ISTEXT(B205),VLOOKUP(B205,'_Keuzelijst Algemeen'!$BA$3:$BB$19,2,),"")</f>
        <v/>
      </c>
      <c r="D205" s="197"/>
      <c r="E205" s="197"/>
      <c r="F205" s="85"/>
      <c r="G205" s="78"/>
      <c r="H205" s="70"/>
      <c r="I205" s="70"/>
      <c r="J205" s="70"/>
      <c r="K205" s="70"/>
      <c r="L205" s="70"/>
      <c r="M205" s="70"/>
      <c r="N205" s="69"/>
      <c r="O205" s="69"/>
      <c r="P205" s="71"/>
      <c r="Q205" s="69"/>
      <c r="R205" s="69"/>
      <c r="S205" s="69"/>
      <c r="T205" s="69"/>
      <c r="U205" s="69"/>
      <c r="V205" s="250" t="str">
        <f>IF(ISTEXT(U205),VLOOKUP(U205,'_Keuzelijst Algemeen'!$B$3:$C$74,2),"")</f>
        <v/>
      </c>
      <c r="W205" s="69"/>
      <c r="X205" s="69"/>
      <c r="Y205" s="71"/>
    </row>
    <row r="206" spans="1:25" ht="15" customHeight="1" x14ac:dyDescent="0.3">
      <c r="A206" s="263" t="str">
        <f t="shared" si="3"/>
        <v>Kunstwerken</v>
      </c>
      <c r="B206" s="69"/>
      <c r="C206" s="261" t="str">
        <f>IF(ISTEXT(B206),VLOOKUP(B206,'_Keuzelijst Algemeen'!$BA$3:$BB$19,2,),"")</f>
        <v/>
      </c>
      <c r="D206" s="197"/>
      <c r="E206" s="197"/>
      <c r="F206" s="85"/>
      <c r="G206" s="78"/>
      <c r="H206" s="70"/>
      <c r="I206" s="70"/>
      <c r="J206" s="70"/>
      <c r="K206" s="70"/>
      <c r="L206" s="70"/>
      <c r="M206" s="70"/>
      <c r="N206" s="69"/>
      <c r="O206" s="69"/>
      <c r="P206" s="71"/>
      <c r="Q206" s="69"/>
      <c r="R206" s="69"/>
      <c r="S206" s="69"/>
      <c r="T206" s="69"/>
      <c r="U206" s="69"/>
      <c r="V206" s="250" t="str">
        <f>IF(ISTEXT(U206),VLOOKUP(U206,'_Keuzelijst Algemeen'!$B$3:$C$74,2),"")</f>
        <v/>
      </c>
      <c r="W206" s="69"/>
      <c r="X206" s="69"/>
      <c r="Y206" s="71"/>
    </row>
    <row r="207" spans="1:25" ht="15" customHeight="1" x14ac:dyDescent="0.3">
      <c r="A207" s="263" t="str">
        <f t="shared" si="3"/>
        <v>Kunstwerken</v>
      </c>
      <c r="B207" s="69"/>
      <c r="C207" s="261" t="str">
        <f>IF(ISTEXT(B207),VLOOKUP(B207,'_Keuzelijst Algemeen'!$BA$3:$BB$19,2,),"")</f>
        <v/>
      </c>
      <c r="D207" s="197"/>
      <c r="E207" s="197"/>
      <c r="F207" s="85"/>
      <c r="G207" s="78"/>
      <c r="H207" s="70"/>
      <c r="I207" s="70"/>
      <c r="J207" s="70"/>
      <c r="K207" s="70"/>
      <c r="L207" s="70"/>
      <c r="M207" s="70"/>
      <c r="N207" s="69"/>
      <c r="O207" s="69"/>
      <c r="P207" s="71"/>
      <c r="Q207" s="69"/>
      <c r="R207" s="69"/>
      <c r="S207" s="69"/>
      <c r="T207" s="69"/>
      <c r="U207" s="69"/>
      <c r="V207" s="250" t="str">
        <f>IF(ISTEXT(U207),VLOOKUP(U207,'_Keuzelijst Algemeen'!$B$3:$C$74,2),"")</f>
        <v/>
      </c>
      <c r="W207" s="69"/>
      <c r="X207" s="69"/>
      <c r="Y207" s="71"/>
    </row>
    <row r="208" spans="1:25" ht="15" customHeight="1" x14ac:dyDescent="0.3">
      <c r="A208" s="263" t="str">
        <f t="shared" si="3"/>
        <v>Kunstwerken</v>
      </c>
      <c r="B208" s="69"/>
      <c r="C208" s="261" t="str">
        <f>IF(ISTEXT(B208),VLOOKUP(B208,'_Keuzelijst Algemeen'!$BA$3:$BB$19,2,),"")</f>
        <v/>
      </c>
      <c r="D208" s="197"/>
      <c r="E208" s="197"/>
      <c r="F208" s="85"/>
      <c r="G208" s="78"/>
      <c r="H208" s="70"/>
      <c r="I208" s="70"/>
      <c r="J208" s="70"/>
      <c r="K208" s="70"/>
      <c r="L208" s="70"/>
      <c r="M208" s="70"/>
      <c r="N208" s="69"/>
      <c r="O208" s="69"/>
      <c r="P208" s="71"/>
      <c r="Q208" s="69"/>
      <c r="R208" s="69"/>
      <c r="S208" s="69"/>
      <c r="T208" s="69"/>
      <c r="U208" s="69"/>
      <c r="V208" s="250" t="str">
        <f>IF(ISTEXT(U208),VLOOKUP(U208,'_Keuzelijst Algemeen'!$B$3:$C$74,2),"")</f>
        <v/>
      </c>
      <c r="W208" s="69"/>
      <c r="X208" s="69"/>
      <c r="Y208" s="71"/>
    </row>
    <row r="209" spans="1:25" ht="15" customHeight="1" x14ac:dyDescent="0.3">
      <c r="A209" s="263" t="str">
        <f t="shared" si="3"/>
        <v>Kunstwerken</v>
      </c>
      <c r="B209" s="69"/>
      <c r="C209" s="261" t="str">
        <f>IF(ISTEXT(B209),VLOOKUP(B209,'_Keuzelijst Algemeen'!$BA$3:$BB$19,2,),"")</f>
        <v/>
      </c>
      <c r="D209" s="197"/>
      <c r="E209" s="197"/>
      <c r="F209" s="85"/>
      <c r="G209" s="78"/>
      <c r="H209" s="70"/>
      <c r="I209" s="70"/>
      <c r="J209" s="70"/>
      <c r="K209" s="70"/>
      <c r="L209" s="70"/>
      <c r="M209" s="70"/>
      <c r="N209" s="69"/>
      <c r="O209" s="69"/>
      <c r="P209" s="71"/>
      <c r="Q209" s="69"/>
      <c r="R209" s="69"/>
      <c r="S209" s="69"/>
      <c r="T209" s="69"/>
      <c r="U209" s="69"/>
      <c r="V209" s="250" t="str">
        <f>IF(ISTEXT(U209),VLOOKUP(U209,'_Keuzelijst Algemeen'!$B$3:$C$74,2),"")</f>
        <v/>
      </c>
      <c r="W209" s="69"/>
      <c r="X209" s="69"/>
      <c r="Y209" s="71"/>
    </row>
    <row r="210" spans="1:25" ht="15" customHeight="1" x14ac:dyDescent="0.3">
      <c r="A210" s="263" t="str">
        <f t="shared" si="3"/>
        <v>Kunstwerken</v>
      </c>
      <c r="B210" s="69"/>
      <c r="C210" s="261" t="str">
        <f>IF(ISTEXT(B210),VLOOKUP(B210,'_Keuzelijst Algemeen'!$BA$3:$BB$19,2,),"")</f>
        <v/>
      </c>
      <c r="D210" s="197"/>
      <c r="E210" s="197"/>
      <c r="F210" s="85"/>
      <c r="G210" s="78"/>
      <c r="H210" s="70"/>
      <c r="I210" s="70"/>
      <c r="J210" s="70"/>
      <c r="K210" s="70"/>
      <c r="L210" s="70"/>
      <c r="M210" s="70"/>
      <c r="N210" s="69"/>
      <c r="O210" s="69"/>
      <c r="P210" s="71"/>
      <c r="Q210" s="69"/>
      <c r="R210" s="69"/>
      <c r="S210" s="69"/>
      <c r="T210" s="69"/>
      <c r="U210" s="69"/>
      <c r="V210" s="250" t="str">
        <f>IF(ISTEXT(U210),VLOOKUP(U210,'_Keuzelijst Algemeen'!$B$3:$C$74,2),"")</f>
        <v/>
      </c>
      <c r="W210" s="69"/>
      <c r="X210" s="69"/>
      <c r="Y210" s="71"/>
    </row>
    <row r="211" spans="1:25" ht="15" customHeight="1" x14ac:dyDescent="0.3">
      <c r="A211" s="263" t="str">
        <f t="shared" si="3"/>
        <v>Kunstwerken</v>
      </c>
      <c r="B211" s="69"/>
      <c r="C211" s="261" t="str">
        <f>IF(ISTEXT(B211),VLOOKUP(B211,'_Keuzelijst Algemeen'!$BA$3:$BB$19,2,),"")</f>
        <v/>
      </c>
      <c r="D211" s="197"/>
      <c r="E211" s="197"/>
      <c r="F211" s="85"/>
      <c r="G211" s="78"/>
      <c r="H211" s="70"/>
      <c r="I211" s="70"/>
      <c r="J211" s="70"/>
      <c r="K211" s="70"/>
      <c r="L211" s="70"/>
      <c r="M211" s="70"/>
      <c r="N211" s="69"/>
      <c r="O211" s="69"/>
      <c r="P211" s="71"/>
      <c r="Q211" s="69"/>
      <c r="R211" s="69"/>
      <c r="S211" s="69"/>
      <c r="T211" s="69"/>
      <c r="U211" s="69"/>
      <c r="V211" s="250" t="str">
        <f>IF(ISTEXT(U211),VLOOKUP(U211,'_Keuzelijst Algemeen'!$B$3:$C$74,2),"")</f>
        <v/>
      </c>
      <c r="W211" s="69"/>
      <c r="X211" s="69"/>
      <c r="Y211" s="71"/>
    </row>
    <row r="212" spans="1:25" ht="15" customHeight="1" x14ac:dyDescent="0.3">
      <c r="A212" s="263" t="str">
        <f t="shared" si="3"/>
        <v>Kunstwerken</v>
      </c>
      <c r="B212" s="69"/>
      <c r="C212" s="261" t="str">
        <f>IF(ISTEXT(B212),VLOOKUP(B212,'_Keuzelijst Algemeen'!$BA$3:$BB$19,2,),"")</f>
        <v/>
      </c>
      <c r="D212" s="197"/>
      <c r="E212" s="197"/>
      <c r="F212" s="85"/>
      <c r="G212" s="78"/>
      <c r="H212" s="70"/>
      <c r="I212" s="70"/>
      <c r="J212" s="70"/>
      <c r="K212" s="70"/>
      <c r="L212" s="70"/>
      <c r="M212" s="70"/>
      <c r="N212" s="69"/>
      <c r="O212" s="69"/>
      <c r="P212" s="71"/>
      <c r="Q212" s="69"/>
      <c r="R212" s="69"/>
      <c r="S212" s="69"/>
      <c r="T212" s="69"/>
      <c r="U212" s="69"/>
      <c r="V212" s="250" t="str">
        <f>IF(ISTEXT(U212),VLOOKUP(U212,'_Keuzelijst Algemeen'!$B$3:$C$74,2),"")</f>
        <v/>
      </c>
      <c r="W212" s="69"/>
      <c r="X212" s="69"/>
      <c r="Y212" s="71"/>
    </row>
    <row r="213" spans="1:25" ht="15" customHeight="1" x14ac:dyDescent="0.3">
      <c r="A213" s="263" t="str">
        <f t="shared" si="3"/>
        <v>Kunstwerken</v>
      </c>
      <c r="B213" s="69"/>
      <c r="C213" s="261" t="str">
        <f>IF(ISTEXT(B213),VLOOKUP(B213,'_Keuzelijst Algemeen'!$BA$3:$BB$19,2,),"")</f>
        <v/>
      </c>
      <c r="D213" s="197"/>
      <c r="E213" s="197"/>
      <c r="F213" s="85"/>
      <c r="G213" s="78"/>
      <c r="H213" s="70"/>
      <c r="I213" s="70"/>
      <c r="J213" s="70"/>
      <c r="K213" s="70"/>
      <c r="L213" s="70"/>
      <c r="M213" s="70"/>
      <c r="N213" s="69"/>
      <c r="O213" s="69"/>
      <c r="P213" s="71"/>
      <c r="Q213" s="69"/>
      <c r="R213" s="69"/>
      <c r="S213" s="69"/>
      <c r="T213" s="69"/>
      <c r="U213" s="69"/>
      <c r="V213" s="250" t="str">
        <f>IF(ISTEXT(U213),VLOOKUP(U213,'_Keuzelijst Algemeen'!$B$3:$C$74,2),"")</f>
        <v/>
      </c>
      <c r="W213" s="69"/>
      <c r="X213" s="69"/>
      <c r="Y213" s="71"/>
    </row>
    <row r="214" spans="1:25" ht="15" customHeight="1" x14ac:dyDescent="0.3">
      <c r="A214" s="263" t="str">
        <f t="shared" si="3"/>
        <v>Kunstwerken</v>
      </c>
      <c r="B214" s="69"/>
      <c r="C214" s="261" t="str">
        <f>IF(ISTEXT(B214),VLOOKUP(B214,'_Keuzelijst Algemeen'!$BA$3:$BB$19,2,),"")</f>
        <v/>
      </c>
      <c r="D214" s="197"/>
      <c r="E214" s="197"/>
      <c r="F214" s="85"/>
      <c r="G214" s="78"/>
      <c r="H214" s="70"/>
      <c r="I214" s="70"/>
      <c r="J214" s="70"/>
      <c r="K214" s="70"/>
      <c r="L214" s="70"/>
      <c r="M214" s="70"/>
      <c r="N214" s="69"/>
      <c r="O214" s="69"/>
      <c r="P214" s="71"/>
      <c r="Q214" s="69"/>
      <c r="R214" s="69"/>
      <c r="S214" s="69"/>
      <c r="T214" s="69"/>
      <c r="U214" s="69"/>
      <c r="V214" s="250" t="str">
        <f>IF(ISTEXT(U214),VLOOKUP(U214,'_Keuzelijst Algemeen'!$B$3:$C$74,2),"")</f>
        <v/>
      </c>
      <c r="W214" s="69"/>
      <c r="X214" s="69"/>
      <c r="Y214" s="71"/>
    </row>
    <row r="215" spans="1:25" ht="15" customHeight="1" x14ac:dyDescent="0.3">
      <c r="A215" s="263" t="str">
        <f t="shared" si="3"/>
        <v>Kunstwerken</v>
      </c>
      <c r="B215" s="69"/>
      <c r="C215" s="261" t="str">
        <f>IF(ISTEXT(B215),VLOOKUP(B215,'_Keuzelijst Algemeen'!$BA$3:$BB$19,2,),"")</f>
        <v/>
      </c>
      <c r="D215" s="197"/>
      <c r="E215" s="197"/>
      <c r="F215" s="85"/>
      <c r="G215" s="78"/>
      <c r="H215" s="70"/>
      <c r="I215" s="70"/>
      <c r="J215" s="70"/>
      <c r="K215" s="70"/>
      <c r="L215" s="70"/>
      <c r="M215" s="70"/>
      <c r="N215" s="69"/>
      <c r="O215" s="69"/>
      <c r="P215" s="71"/>
      <c r="Q215" s="69"/>
      <c r="R215" s="69"/>
      <c r="S215" s="69"/>
      <c r="T215" s="69"/>
      <c r="U215" s="69"/>
      <c r="V215" s="250" t="str">
        <f>IF(ISTEXT(U215),VLOOKUP(U215,'_Keuzelijst Algemeen'!$B$3:$C$74,2),"")</f>
        <v/>
      </c>
      <c r="W215" s="69"/>
      <c r="X215" s="69"/>
      <c r="Y215" s="71"/>
    </row>
    <row r="216" spans="1:25" ht="15" customHeight="1" x14ac:dyDescent="0.3">
      <c r="A216" s="263" t="str">
        <f t="shared" si="3"/>
        <v>Kunstwerken</v>
      </c>
      <c r="B216" s="69"/>
      <c r="C216" s="261" t="str">
        <f>IF(ISTEXT(B216),VLOOKUP(B216,'_Keuzelijst Algemeen'!$BA$3:$BB$19,2,),"")</f>
        <v/>
      </c>
      <c r="D216" s="197"/>
      <c r="E216" s="197"/>
      <c r="F216" s="85"/>
      <c r="G216" s="78"/>
      <c r="H216" s="70"/>
      <c r="I216" s="70"/>
      <c r="J216" s="70"/>
      <c r="K216" s="70"/>
      <c r="L216" s="70"/>
      <c r="M216" s="70"/>
      <c r="N216" s="69"/>
      <c r="O216" s="69"/>
      <c r="P216" s="71"/>
      <c r="Q216" s="69"/>
      <c r="R216" s="69"/>
      <c r="S216" s="69"/>
      <c r="T216" s="69"/>
      <c r="U216" s="69"/>
      <c r="V216" s="250" t="str">
        <f>IF(ISTEXT(U216),VLOOKUP(U216,'_Keuzelijst Algemeen'!$B$3:$C$74,2),"")</f>
        <v/>
      </c>
      <c r="W216" s="69"/>
      <c r="X216" s="69"/>
      <c r="Y216" s="71"/>
    </row>
    <row r="217" spans="1:25" ht="15" customHeight="1" x14ac:dyDescent="0.3">
      <c r="A217" s="263" t="str">
        <f t="shared" si="3"/>
        <v>Kunstwerken</v>
      </c>
      <c r="B217" s="69"/>
      <c r="C217" s="261" t="str">
        <f>IF(ISTEXT(B217),VLOOKUP(B217,'_Keuzelijst Algemeen'!$BA$3:$BB$19,2,),"")</f>
        <v/>
      </c>
      <c r="D217" s="197"/>
      <c r="E217" s="197"/>
      <c r="F217" s="85"/>
      <c r="G217" s="78"/>
      <c r="H217" s="70"/>
      <c r="I217" s="70"/>
      <c r="J217" s="70"/>
      <c r="K217" s="70"/>
      <c r="L217" s="70"/>
      <c r="M217" s="70"/>
      <c r="N217" s="69"/>
      <c r="O217" s="69"/>
      <c r="P217" s="71"/>
      <c r="Q217" s="69"/>
      <c r="R217" s="69"/>
      <c r="S217" s="69"/>
      <c r="T217" s="69"/>
      <c r="U217" s="69"/>
      <c r="V217" s="250" t="str">
        <f>IF(ISTEXT(U217),VLOOKUP(U217,'_Keuzelijst Algemeen'!$B$3:$C$74,2),"")</f>
        <v/>
      </c>
      <c r="W217" s="69"/>
      <c r="X217" s="69"/>
      <c r="Y217" s="71"/>
    </row>
    <row r="218" spans="1:25" ht="15" customHeight="1" x14ac:dyDescent="0.3">
      <c r="A218" s="263" t="str">
        <f t="shared" si="3"/>
        <v>Kunstwerken</v>
      </c>
      <c r="B218" s="69"/>
      <c r="C218" s="261" t="str">
        <f>IF(ISTEXT(B218),VLOOKUP(B218,'_Keuzelijst Algemeen'!$BA$3:$BB$19,2,),"")</f>
        <v/>
      </c>
      <c r="D218" s="197"/>
      <c r="E218" s="197"/>
      <c r="F218" s="85"/>
      <c r="G218" s="78"/>
      <c r="H218" s="70"/>
      <c r="I218" s="70"/>
      <c r="J218" s="70"/>
      <c r="K218" s="70"/>
      <c r="L218" s="70"/>
      <c r="M218" s="70"/>
      <c r="N218" s="69"/>
      <c r="O218" s="69"/>
      <c r="P218" s="71"/>
      <c r="Q218" s="69"/>
      <c r="R218" s="69"/>
      <c r="S218" s="69"/>
      <c r="T218" s="69"/>
      <c r="U218" s="69"/>
      <c r="V218" s="250" t="str">
        <f>IF(ISTEXT(U218),VLOOKUP(U218,'_Keuzelijst Algemeen'!$B$3:$C$74,2),"")</f>
        <v/>
      </c>
      <c r="W218" s="69"/>
      <c r="X218" s="69"/>
      <c r="Y218" s="71"/>
    </row>
    <row r="219" spans="1:25" ht="15" customHeight="1" x14ac:dyDescent="0.3">
      <c r="A219" s="263" t="str">
        <f t="shared" si="3"/>
        <v>Kunstwerken</v>
      </c>
      <c r="B219" s="69"/>
      <c r="C219" s="261" t="str">
        <f>IF(ISTEXT(B219),VLOOKUP(B219,'_Keuzelijst Algemeen'!$BA$3:$BB$19,2,),"")</f>
        <v/>
      </c>
      <c r="D219" s="197"/>
      <c r="E219" s="197"/>
      <c r="F219" s="85"/>
      <c r="G219" s="78"/>
      <c r="H219" s="70"/>
      <c r="I219" s="70"/>
      <c r="J219" s="70"/>
      <c r="K219" s="70"/>
      <c r="L219" s="70"/>
      <c r="M219" s="70"/>
      <c r="N219" s="69"/>
      <c r="O219" s="69"/>
      <c r="P219" s="71"/>
      <c r="Q219" s="69"/>
      <c r="R219" s="69"/>
      <c r="S219" s="69"/>
      <c r="T219" s="69"/>
      <c r="U219" s="69"/>
      <c r="V219" s="250" t="str">
        <f>IF(ISTEXT(U219),VLOOKUP(U219,'_Keuzelijst Algemeen'!$B$3:$C$74,2),"")</f>
        <v/>
      </c>
      <c r="W219" s="69"/>
      <c r="X219" s="69"/>
      <c r="Y219" s="71"/>
    </row>
    <row r="220" spans="1:25" ht="15" customHeight="1" x14ac:dyDescent="0.3">
      <c r="A220" s="263" t="str">
        <f t="shared" si="3"/>
        <v>Kunstwerken</v>
      </c>
      <c r="B220" s="69"/>
      <c r="C220" s="261" t="str">
        <f>IF(ISTEXT(B220),VLOOKUP(B220,'_Keuzelijst Algemeen'!$BA$3:$BB$19,2,),"")</f>
        <v/>
      </c>
      <c r="D220" s="197"/>
      <c r="E220" s="197"/>
      <c r="F220" s="85"/>
      <c r="G220" s="78"/>
      <c r="H220" s="70"/>
      <c r="I220" s="70"/>
      <c r="J220" s="70"/>
      <c r="K220" s="70"/>
      <c r="L220" s="70"/>
      <c r="M220" s="70"/>
      <c r="N220" s="69"/>
      <c r="O220" s="69"/>
      <c r="P220" s="71"/>
      <c r="Q220" s="69"/>
      <c r="R220" s="69"/>
      <c r="S220" s="69"/>
      <c r="T220" s="69"/>
      <c r="U220" s="69"/>
      <c r="V220" s="250" t="str">
        <f>IF(ISTEXT(U220),VLOOKUP(U220,'_Keuzelijst Algemeen'!$B$3:$C$74,2),"")</f>
        <v/>
      </c>
      <c r="W220" s="69"/>
      <c r="X220" s="69"/>
      <c r="Y220" s="71"/>
    </row>
    <row r="221" spans="1:25" ht="15" customHeight="1" x14ac:dyDescent="0.3">
      <c r="A221" s="263" t="str">
        <f t="shared" si="3"/>
        <v>Kunstwerken</v>
      </c>
      <c r="B221" s="69"/>
      <c r="C221" s="261" t="str">
        <f>IF(ISTEXT(B221),VLOOKUP(B221,'_Keuzelijst Algemeen'!$BA$3:$BB$19,2,),"")</f>
        <v/>
      </c>
      <c r="D221" s="197"/>
      <c r="E221" s="197"/>
      <c r="F221" s="85"/>
      <c r="G221" s="78"/>
      <c r="H221" s="70"/>
      <c r="I221" s="70"/>
      <c r="J221" s="70"/>
      <c r="K221" s="70"/>
      <c r="L221" s="70"/>
      <c r="M221" s="70"/>
      <c r="N221" s="69"/>
      <c r="O221" s="69"/>
      <c r="P221" s="71"/>
      <c r="Q221" s="69"/>
      <c r="R221" s="69"/>
      <c r="S221" s="69"/>
      <c r="T221" s="69"/>
      <c r="U221" s="69"/>
      <c r="V221" s="250" t="str">
        <f>IF(ISTEXT(U221),VLOOKUP(U221,'_Keuzelijst Algemeen'!$B$3:$C$74,2),"")</f>
        <v/>
      </c>
      <c r="W221" s="69"/>
      <c r="X221" s="69"/>
      <c r="Y221" s="71"/>
    </row>
    <row r="222" spans="1:25" ht="15" customHeight="1" x14ac:dyDescent="0.3">
      <c r="A222" s="263" t="str">
        <f t="shared" si="3"/>
        <v>Kunstwerken</v>
      </c>
      <c r="B222" s="69"/>
      <c r="C222" s="261" t="str">
        <f>IF(ISTEXT(B222),VLOOKUP(B222,'_Keuzelijst Algemeen'!$BA$3:$BB$19,2,),"")</f>
        <v/>
      </c>
      <c r="D222" s="197"/>
      <c r="E222" s="197"/>
      <c r="F222" s="85"/>
      <c r="G222" s="78"/>
      <c r="H222" s="70"/>
      <c r="I222" s="70"/>
      <c r="J222" s="70"/>
      <c r="K222" s="70"/>
      <c r="L222" s="70"/>
      <c r="M222" s="70"/>
      <c r="N222" s="69"/>
      <c r="O222" s="69"/>
      <c r="P222" s="71"/>
      <c r="Q222" s="69"/>
      <c r="R222" s="69"/>
      <c r="S222" s="69"/>
      <c r="T222" s="69"/>
      <c r="U222" s="69"/>
      <c r="V222" s="250" t="str">
        <f>IF(ISTEXT(U222),VLOOKUP(U222,'_Keuzelijst Algemeen'!$B$3:$C$74,2),"")</f>
        <v/>
      </c>
      <c r="W222" s="69"/>
      <c r="X222" s="69"/>
      <c r="Y222" s="71"/>
    </row>
    <row r="223" spans="1:25" ht="15" customHeight="1" x14ac:dyDescent="0.3">
      <c r="A223" s="263" t="str">
        <f t="shared" si="3"/>
        <v>Kunstwerken</v>
      </c>
      <c r="B223" s="69"/>
      <c r="C223" s="261" t="str">
        <f>IF(ISTEXT(B223),VLOOKUP(B223,'_Keuzelijst Algemeen'!$BA$3:$BB$19,2,),"")</f>
        <v/>
      </c>
      <c r="D223" s="197"/>
      <c r="E223" s="197"/>
      <c r="F223" s="85"/>
      <c r="G223" s="78"/>
      <c r="H223" s="70"/>
      <c r="I223" s="70"/>
      <c r="J223" s="70"/>
      <c r="K223" s="70"/>
      <c r="L223" s="70"/>
      <c r="M223" s="70"/>
      <c r="N223" s="69"/>
      <c r="O223" s="69"/>
      <c r="P223" s="71"/>
      <c r="Q223" s="69"/>
      <c r="R223" s="69"/>
      <c r="S223" s="69"/>
      <c r="T223" s="69"/>
      <c r="U223" s="69"/>
      <c r="V223" s="250" t="str">
        <f>IF(ISTEXT(U223),VLOOKUP(U223,'_Keuzelijst Algemeen'!$B$3:$C$74,2),"")</f>
        <v/>
      </c>
      <c r="W223" s="69"/>
      <c r="X223" s="69"/>
      <c r="Y223" s="71"/>
    </row>
    <row r="224" spans="1:25" ht="15" customHeight="1" x14ac:dyDescent="0.3">
      <c r="A224" s="263" t="str">
        <f t="shared" si="3"/>
        <v>Kunstwerken</v>
      </c>
      <c r="B224" s="69"/>
      <c r="C224" s="261" t="str">
        <f>IF(ISTEXT(B224),VLOOKUP(B224,'_Keuzelijst Algemeen'!$BA$3:$BB$19,2,),"")</f>
        <v/>
      </c>
      <c r="D224" s="197"/>
      <c r="E224" s="197"/>
      <c r="F224" s="85"/>
      <c r="G224" s="78"/>
      <c r="H224" s="70"/>
      <c r="I224" s="70"/>
      <c r="J224" s="70"/>
      <c r="K224" s="70"/>
      <c r="L224" s="70"/>
      <c r="M224" s="70"/>
      <c r="N224" s="69"/>
      <c r="O224" s="69"/>
      <c r="P224" s="71"/>
      <c r="Q224" s="69"/>
      <c r="R224" s="69"/>
      <c r="S224" s="69"/>
      <c r="T224" s="69"/>
      <c r="U224" s="69"/>
      <c r="V224" s="250" t="str">
        <f>IF(ISTEXT(U224),VLOOKUP(U224,'_Keuzelijst Algemeen'!$B$3:$C$74,2),"")</f>
        <v/>
      </c>
      <c r="W224" s="69"/>
      <c r="X224" s="69"/>
      <c r="Y224" s="71"/>
    </row>
    <row r="225" spans="1:25" ht="15" customHeight="1" x14ac:dyDescent="0.3">
      <c r="A225" s="263" t="str">
        <f t="shared" si="3"/>
        <v>Kunstwerken</v>
      </c>
      <c r="B225" s="69"/>
      <c r="C225" s="261" t="str">
        <f>IF(ISTEXT(B225),VLOOKUP(B225,'_Keuzelijst Algemeen'!$BA$3:$BB$19,2,),"")</f>
        <v/>
      </c>
      <c r="D225" s="197"/>
      <c r="E225" s="197"/>
      <c r="F225" s="85"/>
      <c r="G225" s="78"/>
      <c r="H225" s="70"/>
      <c r="I225" s="70"/>
      <c r="J225" s="70"/>
      <c r="K225" s="70"/>
      <c r="L225" s="70"/>
      <c r="M225" s="70"/>
      <c r="N225" s="69"/>
      <c r="O225" s="69"/>
      <c r="P225" s="71"/>
      <c r="Q225" s="69"/>
      <c r="R225" s="69"/>
      <c r="S225" s="69"/>
      <c r="T225" s="69"/>
      <c r="U225" s="69"/>
      <c r="V225" s="250" t="str">
        <f>IF(ISTEXT(U225),VLOOKUP(U225,'_Keuzelijst Algemeen'!$B$3:$C$74,2),"")</f>
        <v/>
      </c>
      <c r="W225" s="69"/>
      <c r="X225" s="69"/>
      <c r="Y225" s="71"/>
    </row>
    <row r="226" spans="1:25" ht="15" customHeight="1" x14ac:dyDescent="0.3">
      <c r="A226" s="263" t="str">
        <f t="shared" si="3"/>
        <v>Kunstwerken</v>
      </c>
      <c r="B226" s="69"/>
      <c r="C226" s="261" t="str">
        <f>IF(ISTEXT(B226),VLOOKUP(B226,'_Keuzelijst Algemeen'!$BA$3:$BB$19,2,),"")</f>
        <v/>
      </c>
      <c r="D226" s="197"/>
      <c r="E226" s="197"/>
      <c r="F226" s="85"/>
      <c r="G226" s="78"/>
      <c r="H226" s="70"/>
      <c r="I226" s="70"/>
      <c r="J226" s="70"/>
      <c r="K226" s="70"/>
      <c r="L226" s="70"/>
      <c r="M226" s="70"/>
      <c r="N226" s="69"/>
      <c r="O226" s="69"/>
      <c r="P226" s="71"/>
      <c r="Q226" s="69"/>
      <c r="R226" s="69"/>
      <c r="S226" s="69"/>
      <c r="T226" s="69"/>
      <c r="U226" s="69"/>
      <c r="V226" s="250" t="str">
        <f>IF(ISTEXT(U226),VLOOKUP(U226,'_Keuzelijst Algemeen'!$B$3:$C$74,2),"")</f>
        <v/>
      </c>
      <c r="W226" s="69"/>
      <c r="X226" s="69"/>
      <c r="Y226" s="71"/>
    </row>
    <row r="227" spans="1:25" ht="15" customHeight="1" x14ac:dyDescent="0.3">
      <c r="A227" s="263" t="str">
        <f t="shared" si="3"/>
        <v>Kunstwerken</v>
      </c>
      <c r="B227" s="69"/>
      <c r="C227" s="261" t="str">
        <f>IF(ISTEXT(B227),VLOOKUP(B227,'_Keuzelijst Algemeen'!$BA$3:$BB$19,2,),"")</f>
        <v/>
      </c>
      <c r="D227" s="197"/>
      <c r="E227" s="197"/>
      <c r="F227" s="85"/>
      <c r="G227" s="78"/>
      <c r="H227" s="70"/>
      <c r="I227" s="70"/>
      <c r="J227" s="70"/>
      <c r="K227" s="70"/>
      <c r="L227" s="70"/>
      <c r="M227" s="70"/>
      <c r="N227" s="69"/>
      <c r="O227" s="69"/>
      <c r="P227" s="71"/>
      <c r="Q227" s="69"/>
      <c r="R227" s="69"/>
      <c r="S227" s="69"/>
      <c r="T227" s="69"/>
      <c r="U227" s="69"/>
      <c r="V227" s="250" t="str">
        <f>IF(ISTEXT(U227),VLOOKUP(U227,'_Keuzelijst Algemeen'!$B$3:$C$74,2),"")</f>
        <v/>
      </c>
      <c r="W227" s="69"/>
      <c r="X227" s="69"/>
      <c r="Y227" s="71"/>
    </row>
    <row r="228" spans="1:25" ht="15" customHeight="1" x14ac:dyDescent="0.3">
      <c r="A228" s="263" t="str">
        <f t="shared" si="3"/>
        <v>Kunstwerken</v>
      </c>
      <c r="B228" s="69"/>
      <c r="C228" s="261" t="str">
        <f>IF(ISTEXT(B228),VLOOKUP(B228,'_Keuzelijst Algemeen'!$BA$3:$BB$19,2,),"")</f>
        <v/>
      </c>
      <c r="D228" s="197"/>
      <c r="E228" s="197"/>
      <c r="F228" s="85"/>
      <c r="G228" s="78"/>
      <c r="H228" s="70"/>
      <c r="I228" s="70"/>
      <c r="J228" s="70"/>
      <c r="K228" s="70"/>
      <c r="L228" s="70"/>
      <c r="M228" s="70"/>
      <c r="N228" s="69"/>
      <c r="O228" s="69"/>
      <c r="P228" s="71"/>
      <c r="Q228" s="69"/>
      <c r="R228" s="69"/>
      <c r="S228" s="69"/>
      <c r="T228" s="69"/>
      <c r="U228" s="69"/>
      <c r="V228" s="250" t="str">
        <f>IF(ISTEXT(U228),VLOOKUP(U228,'_Keuzelijst Algemeen'!$B$3:$C$74,2),"")</f>
        <v/>
      </c>
      <c r="W228" s="69"/>
      <c r="X228" s="69"/>
      <c r="Y228" s="71"/>
    </row>
    <row r="229" spans="1:25" ht="15" customHeight="1" x14ac:dyDescent="0.3">
      <c r="A229" s="263" t="str">
        <f t="shared" si="3"/>
        <v>Kunstwerken</v>
      </c>
      <c r="B229" s="69"/>
      <c r="C229" s="261" t="str">
        <f>IF(ISTEXT(B229),VLOOKUP(B229,'_Keuzelijst Algemeen'!$BA$3:$BB$19,2,),"")</f>
        <v/>
      </c>
      <c r="D229" s="197"/>
      <c r="E229" s="197"/>
      <c r="F229" s="85"/>
      <c r="G229" s="78"/>
      <c r="H229" s="70"/>
      <c r="I229" s="70"/>
      <c r="J229" s="70"/>
      <c r="K229" s="70"/>
      <c r="L229" s="70"/>
      <c r="M229" s="70"/>
      <c r="N229" s="69"/>
      <c r="O229" s="69"/>
      <c r="P229" s="71"/>
      <c r="Q229" s="69"/>
      <c r="R229" s="69"/>
      <c r="S229" s="69"/>
      <c r="T229" s="69"/>
      <c r="U229" s="69"/>
      <c r="V229" s="250" t="str">
        <f>IF(ISTEXT(U229),VLOOKUP(U229,'_Keuzelijst Algemeen'!$B$3:$C$74,2),"")</f>
        <v/>
      </c>
      <c r="W229" s="69"/>
      <c r="X229" s="69"/>
      <c r="Y229" s="71"/>
    </row>
    <row r="230" spans="1:25" ht="15" customHeight="1" x14ac:dyDescent="0.3">
      <c r="A230" s="263" t="str">
        <f t="shared" si="3"/>
        <v>Kunstwerken</v>
      </c>
      <c r="B230" s="69"/>
      <c r="C230" s="261" t="str">
        <f>IF(ISTEXT(B230),VLOOKUP(B230,'_Keuzelijst Algemeen'!$BA$3:$BB$19,2,),"")</f>
        <v/>
      </c>
      <c r="D230" s="197"/>
      <c r="E230" s="197"/>
      <c r="F230" s="85"/>
      <c r="G230" s="78"/>
      <c r="H230" s="70"/>
      <c r="I230" s="70"/>
      <c r="J230" s="70"/>
      <c r="K230" s="70"/>
      <c r="L230" s="70"/>
      <c r="M230" s="70"/>
      <c r="N230" s="69"/>
      <c r="O230" s="69"/>
      <c r="P230" s="71"/>
      <c r="Q230" s="69"/>
      <c r="R230" s="69"/>
      <c r="S230" s="69"/>
      <c r="T230" s="69"/>
      <c r="U230" s="69"/>
      <c r="V230" s="250" t="str">
        <f>IF(ISTEXT(U230),VLOOKUP(U230,'_Keuzelijst Algemeen'!$B$3:$C$74,2),"")</f>
        <v/>
      </c>
      <c r="W230" s="69"/>
      <c r="X230" s="69"/>
      <c r="Y230" s="71"/>
    </row>
    <row r="231" spans="1:25" ht="15" customHeight="1" x14ac:dyDescent="0.3">
      <c r="A231" s="263" t="str">
        <f t="shared" si="3"/>
        <v>Kunstwerken</v>
      </c>
      <c r="B231" s="69"/>
      <c r="C231" s="261" t="str">
        <f>IF(ISTEXT(B231),VLOOKUP(B231,'_Keuzelijst Algemeen'!$BA$3:$BB$19,2,),"")</f>
        <v/>
      </c>
      <c r="D231" s="197"/>
      <c r="E231" s="197"/>
      <c r="F231" s="85"/>
      <c r="G231" s="78"/>
      <c r="H231" s="70"/>
      <c r="I231" s="70"/>
      <c r="J231" s="70"/>
      <c r="K231" s="70"/>
      <c r="L231" s="70"/>
      <c r="M231" s="70"/>
      <c r="N231" s="69"/>
      <c r="O231" s="69"/>
      <c r="P231" s="71"/>
      <c r="Q231" s="69"/>
      <c r="R231" s="69"/>
      <c r="S231" s="69"/>
      <c r="T231" s="69"/>
      <c r="U231" s="69"/>
      <c r="V231" s="250" t="str">
        <f>IF(ISTEXT(U231),VLOOKUP(U231,'_Keuzelijst Algemeen'!$B$3:$C$74,2),"")</f>
        <v/>
      </c>
      <c r="W231" s="69"/>
      <c r="X231" s="69"/>
      <c r="Y231" s="71"/>
    </row>
    <row r="232" spans="1:25" ht="15" customHeight="1" x14ac:dyDescent="0.3">
      <c r="A232" s="263" t="str">
        <f t="shared" si="3"/>
        <v>Kunstwerken</v>
      </c>
      <c r="B232" s="69"/>
      <c r="C232" s="261" t="str">
        <f>IF(ISTEXT(B232),VLOOKUP(B232,'_Keuzelijst Algemeen'!$BA$3:$BB$19,2,),"")</f>
        <v/>
      </c>
      <c r="D232" s="197"/>
      <c r="E232" s="197"/>
      <c r="F232" s="85"/>
      <c r="G232" s="78"/>
      <c r="H232" s="70"/>
      <c r="I232" s="70"/>
      <c r="J232" s="70"/>
      <c r="K232" s="70"/>
      <c r="L232" s="70"/>
      <c r="M232" s="70"/>
      <c r="N232" s="69"/>
      <c r="O232" s="69"/>
      <c r="P232" s="71"/>
      <c r="Q232" s="69"/>
      <c r="R232" s="69"/>
      <c r="S232" s="69"/>
      <c r="T232" s="69"/>
      <c r="U232" s="69"/>
      <c r="V232" s="250" t="str">
        <f>IF(ISTEXT(U232),VLOOKUP(U232,'_Keuzelijst Algemeen'!$B$3:$C$74,2),"")</f>
        <v/>
      </c>
      <c r="W232" s="69"/>
      <c r="X232" s="69"/>
      <c r="Y232" s="71"/>
    </row>
    <row r="233" spans="1:25" ht="15" customHeight="1" x14ac:dyDescent="0.3">
      <c r="A233" s="263" t="str">
        <f t="shared" si="3"/>
        <v>Kunstwerken</v>
      </c>
      <c r="B233" s="69"/>
      <c r="C233" s="261" t="str">
        <f>IF(ISTEXT(B233),VLOOKUP(B233,'_Keuzelijst Algemeen'!$BA$3:$BB$19,2,),"")</f>
        <v/>
      </c>
      <c r="D233" s="197"/>
      <c r="E233" s="197"/>
      <c r="F233" s="85"/>
      <c r="G233" s="78"/>
      <c r="H233" s="70"/>
      <c r="I233" s="70"/>
      <c r="J233" s="70"/>
      <c r="K233" s="70"/>
      <c r="L233" s="70"/>
      <c r="M233" s="70"/>
      <c r="N233" s="69"/>
      <c r="O233" s="69"/>
      <c r="P233" s="71"/>
      <c r="Q233" s="69"/>
      <c r="R233" s="69"/>
      <c r="S233" s="69"/>
      <c r="T233" s="69"/>
      <c r="U233" s="69"/>
      <c r="V233" s="250" t="str">
        <f>IF(ISTEXT(U233),VLOOKUP(U233,'_Keuzelijst Algemeen'!$B$3:$C$74,2),"")</f>
        <v/>
      </c>
      <c r="W233" s="69"/>
      <c r="X233" s="69"/>
      <c r="Y233" s="71"/>
    </row>
    <row r="234" spans="1:25" ht="15" customHeight="1" x14ac:dyDescent="0.3">
      <c r="A234" s="263" t="str">
        <f t="shared" si="3"/>
        <v>Kunstwerken</v>
      </c>
      <c r="B234" s="69"/>
      <c r="C234" s="261" t="str">
        <f>IF(ISTEXT(B234),VLOOKUP(B234,'_Keuzelijst Algemeen'!$BA$3:$BB$19,2,),"")</f>
        <v/>
      </c>
      <c r="D234" s="197"/>
      <c r="E234" s="197"/>
      <c r="F234" s="85"/>
      <c r="G234" s="78"/>
      <c r="H234" s="70"/>
      <c r="I234" s="70"/>
      <c r="J234" s="70"/>
      <c r="K234" s="70"/>
      <c r="L234" s="70"/>
      <c r="M234" s="70"/>
      <c r="N234" s="69"/>
      <c r="O234" s="69"/>
      <c r="P234" s="71"/>
      <c r="Q234" s="69"/>
      <c r="R234" s="69"/>
      <c r="S234" s="69"/>
      <c r="T234" s="69"/>
      <c r="U234" s="69"/>
      <c r="V234" s="250" t="str">
        <f>IF(ISTEXT(U234),VLOOKUP(U234,'_Keuzelijst Algemeen'!$B$3:$C$74,2),"")</f>
        <v/>
      </c>
      <c r="W234" s="69"/>
      <c r="X234" s="69"/>
      <c r="Y234" s="71"/>
    </row>
    <row r="235" spans="1:25" ht="15" customHeight="1" x14ac:dyDescent="0.3">
      <c r="A235" s="263" t="str">
        <f t="shared" si="3"/>
        <v>Kunstwerken</v>
      </c>
      <c r="B235" s="69"/>
      <c r="C235" s="261" t="str">
        <f>IF(ISTEXT(B235),VLOOKUP(B235,'_Keuzelijst Algemeen'!$BA$3:$BB$19,2,),"")</f>
        <v/>
      </c>
      <c r="D235" s="197"/>
      <c r="E235" s="197"/>
      <c r="F235" s="85"/>
      <c r="G235" s="78"/>
      <c r="H235" s="70"/>
      <c r="I235" s="70"/>
      <c r="J235" s="70"/>
      <c r="K235" s="70"/>
      <c r="L235" s="70"/>
      <c r="M235" s="70"/>
      <c r="N235" s="69"/>
      <c r="O235" s="69"/>
      <c r="P235" s="71"/>
      <c r="Q235" s="69"/>
      <c r="R235" s="69"/>
      <c r="S235" s="69"/>
      <c r="T235" s="69"/>
      <c r="U235" s="69"/>
      <c r="V235" s="250" t="str">
        <f>IF(ISTEXT(U235),VLOOKUP(U235,'_Keuzelijst Algemeen'!$B$3:$C$74,2),"")</f>
        <v/>
      </c>
      <c r="W235" s="69"/>
      <c r="X235" s="69"/>
      <c r="Y235" s="71"/>
    </row>
    <row r="236" spans="1:25" ht="15" customHeight="1" x14ac:dyDescent="0.3">
      <c r="A236" s="263" t="str">
        <f t="shared" si="3"/>
        <v>Kunstwerken</v>
      </c>
      <c r="B236" s="69"/>
      <c r="C236" s="261" t="str">
        <f>IF(ISTEXT(B236),VLOOKUP(B236,'_Keuzelijst Algemeen'!$BA$3:$BB$19,2,),"")</f>
        <v/>
      </c>
      <c r="D236" s="197"/>
      <c r="E236" s="197"/>
      <c r="F236" s="85"/>
      <c r="G236" s="78"/>
      <c r="H236" s="70"/>
      <c r="I236" s="70"/>
      <c r="J236" s="70"/>
      <c r="K236" s="70"/>
      <c r="L236" s="70"/>
      <c r="M236" s="70"/>
      <c r="N236" s="69"/>
      <c r="O236" s="69"/>
      <c r="P236" s="71"/>
      <c r="Q236" s="69"/>
      <c r="R236" s="69"/>
      <c r="S236" s="69"/>
      <c r="T236" s="69"/>
      <c r="U236" s="69"/>
      <c r="V236" s="250" t="str">
        <f>IF(ISTEXT(U236),VLOOKUP(U236,'_Keuzelijst Algemeen'!$B$3:$C$74,2),"")</f>
        <v/>
      </c>
      <c r="W236" s="69"/>
      <c r="X236" s="69"/>
      <c r="Y236" s="71"/>
    </row>
    <row r="237" spans="1:25" ht="15" customHeight="1" x14ac:dyDescent="0.3">
      <c r="A237" s="263" t="str">
        <f t="shared" si="3"/>
        <v>Kunstwerken</v>
      </c>
      <c r="B237" s="69"/>
      <c r="C237" s="261" t="str">
        <f>IF(ISTEXT(B237),VLOOKUP(B237,'_Keuzelijst Algemeen'!$BA$3:$BB$19,2,),"")</f>
        <v/>
      </c>
      <c r="D237" s="197"/>
      <c r="E237" s="197"/>
      <c r="F237" s="85"/>
      <c r="G237" s="78"/>
      <c r="H237" s="70"/>
      <c r="I237" s="70"/>
      <c r="J237" s="70"/>
      <c r="K237" s="70"/>
      <c r="L237" s="70"/>
      <c r="M237" s="70"/>
      <c r="N237" s="69"/>
      <c r="O237" s="69"/>
      <c r="P237" s="71"/>
      <c r="Q237" s="69"/>
      <c r="R237" s="69"/>
      <c r="S237" s="69"/>
      <c r="T237" s="69"/>
      <c r="U237" s="69"/>
      <c r="V237" s="250" t="str">
        <f>IF(ISTEXT(U237),VLOOKUP(U237,'_Keuzelijst Algemeen'!$B$3:$C$74,2),"")</f>
        <v/>
      </c>
      <c r="W237" s="69"/>
      <c r="X237" s="69"/>
      <c r="Y237" s="71"/>
    </row>
    <row r="238" spans="1:25" ht="15" customHeight="1" x14ac:dyDescent="0.3">
      <c r="A238" s="263" t="str">
        <f t="shared" si="3"/>
        <v>Kunstwerken</v>
      </c>
      <c r="B238" s="69"/>
      <c r="C238" s="261" t="str">
        <f>IF(ISTEXT(B238),VLOOKUP(B238,'_Keuzelijst Algemeen'!$BA$3:$BB$19,2,),"")</f>
        <v/>
      </c>
      <c r="D238" s="197"/>
      <c r="E238" s="197"/>
      <c r="F238" s="85"/>
      <c r="G238" s="78"/>
      <c r="H238" s="70"/>
      <c r="I238" s="70"/>
      <c r="J238" s="70"/>
      <c r="K238" s="70"/>
      <c r="L238" s="70"/>
      <c r="M238" s="70"/>
      <c r="N238" s="69"/>
      <c r="O238" s="69"/>
      <c r="P238" s="71"/>
      <c r="Q238" s="69"/>
      <c r="R238" s="69"/>
      <c r="S238" s="69"/>
      <c r="T238" s="69"/>
      <c r="U238" s="69"/>
      <c r="V238" s="250" t="str">
        <f>IF(ISTEXT(U238),VLOOKUP(U238,'_Keuzelijst Algemeen'!$B$3:$C$74,2),"")</f>
        <v/>
      </c>
      <c r="W238" s="69"/>
      <c r="X238" s="69"/>
      <c r="Y238" s="71"/>
    </row>
    <row r="239" spans="1:25" ht="15" customHeight="1" x14ac:dyDescent="0.3">
      <c r="A239" s="263" t="str">
        <f t="shared" si="3"/>
        <v>Kunstwerken</v>
      </c>
      <c r="B239" s="69"/>
      <c r="C239" s="261" t="str">
        <f>IF(ISTEXT(B239),VLOOKUP(B239,'_Keuzelijst Algemeen'!$BA$3:$BB$19,2,),"")</f>
        <v/>
      </c>
      <c r="D239" s="197"/>
      <c r="E239" s="197"/>
      <c r="F239" s="85"/>
      <c r="G239" s="78"/>
      <c r="H239" s="70"/>
      <c r="I239" s="70"/>
      <c r="J239" s="70"/>
      <c r="K239" s="70"/>
      <c r="L239" s="70"/>
      <c r="M239" s="70"/>
      <c r="N239" s="69"/>
      <c r="O239" s="69"/>
      <c r="P239" s="71"/>
      <c r="Q239" s="69"/>
      <c r="R239" s="69"/>
      <c r="S239" s="69"/>
      <c r="T239" s="69"/>
      <c r="U239" s="69"/>
      <c r="V239" s="250" t="str">
        <f>IF(ISTEXT(U239),VLOOKUP(U239,'_Keuzelijst Algemeen'!$B$3:$C$74,2),"")</f>
        <v/>
      </c>
      <c r="W239" s="69"/>
      <c r="X239" s="69"/>
      <c r="Y239" s="71"/>
    </row>
    <row r="240" spans="1:25" ht="15" customHeight="1" x14ac:dyDescent="0.3">
      <c r="A240" s="263" t="str">
        <f t="shared" si="3"/>
        <v>Kunstwerken</v>
      </c>
      <c r="B240" s="69"/>
      <c r="C240" s="261" t="str">
        <f>IF(ISTEXT(B240),VLOOKUP(B240,'_Keuzelijst Algemeen'!$BA$3:$BB$19,2,),"")</f>
        <v/>
      </c>
      <c r="D240" s="197"/>
      <c r="E240" s="197"/>
      <c r="F240" s="85"/>
      <c r="G240" s="78"/>
      <c r="H240" s="70"/>
      <c r="I240" s="70"/>
      <c r="J240" s="70"/>
      <c r="K240" s="70"/>
      <c r="L240" s="70"/>
      <c r="M240" s="70"/>
      <c r="N240" s="69"/>
      <c r="O240" s="69"/>
      <c r="P240" s="71"/>
      <c r="Q240" s="69"/>
      <c r="R240" s="69"/>
      <c r="S240" s="69"/>
      <c r="T240" s="69"/>
      <c r="U240" s="69"/>
      <c r="V240" s="250" t="str">
        <f>IF(ISTEXT(U240),VLOOKUP(U240,'_Keuzelijst Algemeen'!$B$3:$C$74,2),"")</f>
        <v/>
      </c>
      <c r="W240" s="69"/>
      <c r="X240" s="69"/>
      <c r="Y240" s="71"/>
    </row>
    <row r="241" spans="1:25" ht="15" customHeight="1" x14ac:dyDescent="0.3">
      <c r="A241" s="263" t="str">
        <f t="shared" si="3"/>
        <v>Kunstwerken</v>
      </c>
      <c r="B241" s="69"/>
      <c r="C241" s="261" t="str">
        <f>IF(ISTEXT(B241),VLOOKUP(B241,'_Keuzelijst Algemeen'!$BA$3:$BB$19,2,),"")</f>
        <v/>
      </c>
      <c r="D241" s="197"/>
      <c r="E241" s="197"/>
      <c r="F241" s="85"/>
      <c r="G241" s="78"/>
      <c r="H241" s="70"/>
      <c r="I241" s="70"/>
      <c r="J241" s="70"/>
      <c r="K241" s="70"/>
      <c r="L241" s="70"/>
      <c r="M241" s="70"/>
      <c r="N241" s="69"/>
      <c r="O241" s="69"/>
      <c r="P241" s="71"/>
      <c r="Q241" s="69"/>
      <c r="R241" s="69"/>
      <c r="S241" s="69"/>
      <c r="T241" s="69"/>
      <c r="U241" s="69"/>
      <c r="V241" s="250" t="str">
        <f>IF(ISTEXT(U241),VLOOKUP(U241,'_Keuzelijst Algemeen'!$B$3:$C$74,2),"")</f>
        <v/>
      </c>
      <c r="W241" s="69"/>
      <c r="X241" s="69"/>
      <c r="Y241" s="71"/>
    </row>
    <row r="242" spans="1:25" ht="15" customHeight="1" x14ac:dyDescent="0.3">
      <c r="A242" s="263" t="str">
        <f t="shared" si="3"/>
        <v>Kunstwerken</v>
      </c>
      <c r="B242" s="69"/>
      <c r="C242" s="261" t="str">
        <f>IF(ISTEXT(B242),VLOOKUP(B242,'_Keuzelijst Algemeen'!$BA$3:$BB$19,2,),"")</f>
        <v/>
      </c>
      <c r="D242" s="197"/>
      <c r="E242" s="197"/>
      <c r="F242" s="85"/>
      <c r="G242" s="78"/>
      <c r="H242" s="70"/>
      <c r="I242" s="70"/>
      <c r="J242" s="70"/>
      <c r="K242" s="70"/>
      <c r="L242" s="70"/>
      <c r="M242" s="70"/>
      <c r="N242" s="69"/>
      <c r="O242" s="69"/>
      <c r="P242" s="71"/>
      <c r="Q242" s="69"/>
      <c r="R242" s="69"/>
      <c r="S242" s="69"/>
      <c r="T242" s="69"/>
      <c r="U242" s="69"/>
      <c r="V242" s="250" t="str">
        <f>IF(ISTEXT(U242),VLOOKUP(U242,'_Keuzelijst Algemeen'!$B$3:$C$74,2),"")</f>
        <v/>
      </c>
      <c r="W242" s="69"/>
      <c r="X242" s="69"/>
      <c r="Y242" s="71"/>
    </row>
    <row r="243" spans="1:25" ht="15" customHeight="1" x14ac:dyDescent="0.3">
      <c r="A243" s="263" t="str">
        <f t="shared" si="3"/>
        <v>Kunstwerken</v>
      </c>
      <c r="B243" s="69"/>
      <c r="C243" s="261" t="str">
        <f>IF(ISTEXT(B243),VLOOKUP(B243,'_Keuzelijst Algemeen'!$BA$3:$BB$19,2,),"")</f>
        <v/>
      </c>
      <c r="D243" s="197"/>
      <c r="E243" s="197"/>
      <c r="F243" s="85"/>
      <c r="G243" s="78"/>
      <c r="H243" s="70"/>
      <c r="I243" s="70"/>
      <c r="J243" s="70"/>
      <c r="K243" s="70"/>
      <c r="L243" s="70"/>
      <c r="M243" s="70"/>
      <c r="N243" s="69"/>
      <c r="O243" s="69"/>
      <c r="P243" s="71"/>
      <c r="Q243" s="69"/>
      <c r="R243" s="69"/>
      <c r="S243" s="69"/>
      <c r="T243" s="69"/>
      <c r="U243" s="69"/>
      <c r="V243" s="250" t="str">
        <f>IF(ISTEXT(U243),VLOOKUP(U243,'_Keuzelijst Algemeen'!$B$3:$C$74,2),"")</f>
        <v/>
      </c>
      <c r="W243" s="69"/>
      <c r="X243" s="69"/>
      <c r="Y243" s="71"/>
    </row>
    <row r="244" spans="1:25" ht="15" customHeight="1" x14ac:dyDescent="0.3">
      <c r="A244" s="263" t="str">
        <f t="shared" si="3"/>
        <v>Kunstwerken</v>
      </c>
      <c r="B244" s="69"/>
      <c r="C244" s="261" t="str">
        <f>IF(ISTEXT(B244),VLOOKUP(B244,'_Keuzelijst Algemeen'!$BA$3:$BB$19,2,),"")</f>
        <v/>
      </c>
      <c r="D244" s="197"/>
      <c r="E244" s="197"/>
      <c r="F244" s="85"/>
      <c r="G244" s="78"/>
      <c r="H244" s="70"/>
      <c r="I244" s="70"/>
      <c r="J244" s="70"/>
      <c r="K244" s="70"/>
      <c r="L244" s="70"/>
      <c r="M244" s="70"/>
      <c r="N244" s="69"/>
      <c r="O244" s="69"/>
      <c r="P244" s="71"/>
      <c r="Q244" s="69"/>
      <c r="R244" s="69"/>
      <c r="S244" s="69"/>
      <c r="T244" s="69"/>
      <c r="U244" s="69"/>
      <c r="V244" s="250" t="str">
        <f>IF(ISTEXT(U244),VLOOKUP(U244,'_Keuzelijst Algemeen'!$B$3:$C$74,2),"")</f>
        <v/>
      </c>
      <c r="W244" s="69"/>
      <c r="X244" s="69"/>
      <c r="Y244" s="71"/>
    </row>
    <row r="245" spans="1:25" ht="15" customHeight="1" x14ac:dyDescent="0.3">
      <c r="A245" s="263" t="str">
        <f t="shared" si="3"/>
        <v>Kunstwerken</v>
      </c>
      <c r="B245" s="69"/>
      <c r="C245" s="261" t="str">
        <f>IF(ISTEXT(B245),VLOOKUP(B245,'_Keuzelijst Algemeen'!$BA$3:$BB$19,2,),"")</f>
        <v/>
      </c>
      <c r="D245" s="197"/>
      <c r="E245" s="197"/>
      <c r="F245" s="85"/>
      <c r="G245" s="78"/>
      <c r="H245" s="70"/>
      <c r="I245" s="70"/>
      <c r="J245" s="70"/>
      <c r="K245" s="70"/>
      <c r="L245" s="70"/>
      <c r="M245" s="70"/>
      <c r="N245" s="69"/>
      <c r="O245" s="69"/>
      <c r="P245" s="71"/>
      <c r="Q245" s="69"/>
      <c r="R245" s="69"/>
      <c r="S245" s="69"/>
      <c r="T245" s="69"/>
      <c r="U245" s="69"/>
      <c r="V245" s="250" t="str">
        <f>IF(ISTEXT(U245),VLOOKUP(U245,'_Keuzelijst Algemeen'!$B$3:$C$74,2),"")</f>
        <v/>
      </c>
      <c r="W245" s="69"/>
      <c r="X245" s="69"/>
      <c r="Y245" s="71"/>
    </row>
    <row r="246" spans="1:25" ht="15" customHeight="1" x14ac:dyDescent="0.3">
      <c r="A246" s="263" t="str">
        <f t="shared" si="3"/>
        <v>Kunstwerken</v>
      </c>
      <c r="B246" s="69"/>
      <c r="C246" s="261" t="str">
        <f>IF(ISTEXT(B246),VLOOKUP(B246,'_Keuzelijst Algemeen'!$BA$3:$BB$19,2,),"")</f>
        <v/>
      </c>
      <c r="D246" s="197"/>
      <c r="E246" s="197"/>
      <c r="F246" s="85"/>
      <c r="G246" s="78"/>
      <c r="H246" s="70"/>
      <c r="I246" s="70"/>
      <c r="J246" s="70"/>
      <c r="K246" s="70"/>
      <c r="L246" s="70"/>
      <c r="M246" s="70"/>
      <c r="N246" s="69"/>
      <c r="O246" s="69"/>
      <c r="P246" s="71"/>
      <c r="Q246" s="69"/>
      <c r="R246" s="69"/>
      <c r="S246" s="69"/>
      <c r="T246" s="69"/>
      <c r="U246" s="69"/>
      <c r="V246" s="250" t="str">
        <f>IF(ISTEXT(U246),VLOOKUP(U246,'_Keuzelijst Algemeen'!$B$3:$C$74,2),"")</f>
        <v/>
      </c>
      <c r="W246" s="69"/>
      <c r="X246" s="69"/>
      <c r="Y246" s="71"/>
    </row>
    <row r="247" spans="1:25" ht="15" customHeight="1" x14ac:dyDescent="0.3">
      <c r="A247" s="263" t="str">
        <f t="shared" si="3"/>
        <v>Kunstwerken</v>
      </c>
      <c r="B247" s="69"/>
      <c r="C247" s="261" t="str">
        <f>IF(ISTEXT(B247),VLOOKUP(B247,'_Keuzelijst Algemeen'!$BA$3:$BB$19,2,),"")</f>
        <v/>
      </c>
      <c r="D247" s="197"/>
      <c r="E247" s="197"/>
      <c r="F247" s="85"/>
      <c r="G247" s="78"/>
      <c r="H247" s="70"/>
      <c r="I247" s="70"/>
      <c r="J247" s="70"/>
      <c r="K247" s="70"/>
      <c r="L247" s="70"/>
      <c r="M247" s="70"/>
      <c r="N247" s="69"/>
      <c r="O247" s="69"/>
      <c r="P247" s="71"/>
      <c r="Q247" s="69"/>
      <c r="R247" s="69"/>
      <c r="S247" s="69"/>
      <c r="T247" s="69"/>
      <c r="U247" s="69"/>
      <c r="V247" s="250" t="str">
        <f>IF(ISTEXT(U247),VLOOKUP(U247,'_Keuzelijst Algemeen'!$B$3:$C$74,2),"")</f>
        <v/>
      </c>
      <c r="W247" s="69"/>
      <c r="X247" s="69"/>
      <c r="Y247" s="71"/>
    </row>
    <row r="248" spans="1:25" ht="15" customHeight="1" x14ac:dyDescent="0.3">
      <c r="A248" s="263" t="str">
        <f t="shared" si="3"/>
        <v>Kunstwerken</v>
      </c>
      <c r="B248" s="69"/>
      <c r="C248" s="261" t="str">
        <f>IF(ISTEXT(B248),VLOOKUP(B248,'_Keuzelijst Algemeen'!$BA$3:$BB$19,2,),"")</f>
        <v/>
      </c>
      <c r="D248" s="197"/>
      <c r="E248" s="197"/>
      <c r="F248" s="85"/>
      <c r="G248" s="78"/>
      <c r="H248" s="70"/>
      <c r="I248" s="70"/>
      <c r="J248" s="70"/>
      <c r="K248" s="70"/>
      <c r="L248" s="70"/>
      <c r="M248" s="70"/>
      <c r="N248" s="69"/>
      <c r="O248" s="69"/>
      <c r="P248" s="71"/>
      <c r="Q248" s="69"/>
      <c r="R248" s="69"/>
      <c r="S248" s="69"/>
      <c r="T248" s="69"/>
      <c r="U248" s="69"/>
      <c r="V248" s="250" t="str">
        <f>IF(ISTEXT(U248),VLOOKUP(U248,'_Keuzelijst Algemeen'!$B$3:$C$74,2),"")</f>
        <v/>
      </c>
      <c r="W248" s="69"/>
      <c r="X248" s="69"/>
      <c r="Y248" s="71"/>
    </row>
    <row r="249" spans="1:25" ht="15" customHeight="1" x14ac:dyDescent="0.3">
      <c r="A249" s="263" t="str">
        <f t="shared" si="3"/>
        <v>Kunstwerken</v>
      </c>
      <c r="B249" s="69"/>
      <c r="C249" s="261" t="str">
        <f>IF(ISTEXT(B249),VLOOKUP(B249,'_Keuzelijst Algemeen'!$BA$3:$BB$19,2,),"")</f>
        <v/>
      </c>
      <c r="D249" s="197"/>
      <c r="E249" s="197"/>
      <c r="F249" s="85"/>
      <c r="G249" s="78"/>
      <c r="H249" s="70"/>
      <c r="I249" s="70"/>
      <c r="J249" s="70"/>
      <c r="K249" s="70"/>
      <c r="L249" s="70"/>
      <c r="M249" s="70"/>
      <c r="N249" s="69"/>
      <c r="O249" s="69"/>
      <c r="P249" s="71"/>
      <c r="Q249" s="69"/>
      <c r="R249" s="69"/>
      <c r="S249" s="69"/>
      <c r="T249" s="69"/>
      <c r="U249" s="69"/>
      <c r="V249" s="250" t="str">
        <f>IF(ISTEXT(U249),VLOOKUP(U249,'_Keuzelijst Algemeen'!$B$3:$C$74,2),"")</f>
        <v/>
      </c>
      <c r="W249" s="69"/>
      <c r="X249" s="69"/>
      <c r="Y249" s="71"/>
    </row>
    <row r="250" spans="1:25" ht="15" customHeight="1" x14ac:dyDescent="0.3">
      <c r="A250" s="263" t="str">
        <f t="shared" si="3"/>
        <v>Kunstwerken</v>
      </c>
      <c r="B250" s="69"/>
      <c r="C250" s="261" t="str">
        <f>IF(ISTEXT(B250),VLOOKUP(B250,'_Keuzelijst Algemeen'!$BA$3:$BB$19,2,),"")</f>
        <v/>
      </c>
      <c r="D250" s="197"/>
      <c r="E250" s="197"/>
      <c r="F250" s="85"/>
      <c r="G250" s="78"/>
      <c r="H250" s="70"/>
      <c r="I250" s="70"/>
      <c r="J250" s="70"/>
      <c r="K250" s="70"/>
      <c r="L250" s="70"/>
      <c r="M250" s="70"/>
      <c r="N250" s="69"/>
      <c r="O250" s="69"/>
      <c r="P250" s="71"/>
      <c r="Q250" s="69"/>
      <c r="R250" s="69"/>
      <c r="S250" s="69"/>
      <c r="T250" s="69"/>
      <c r="U250" s="69"/>
      <c r="V250" s="250" t="str">
        <f>IF(ISTEXT(U250),VLOOKUP(U250,'_Keuzelijst Algemeen'!$B$3:$C$74,2),"")</f>
        <v/>
      </c>
      <c r="W250" s="69"/>
      <c r="X250" s="69"/>
      <c r="Y250" s="71"/>
    </row>
    <row r="251" spans="1:25" ht="15" customHeight="1" x14ac:dyDescent="0.3">
      <c r="A251" s="263" t="str">
        <f t="shared" si="3"/>
        <v>Kunstwerken</v>
      </c>
      <c r="B251" s="69"/>
      <c r="C251" s="261" t="str">
        <f>IF(ISTEXT(B251),VLOOKUP(B251,'_Keuzelijst Algemeen'!$BA$3:$BB$19,2,),"")</f>
        <v/>
      </c>
      <c r="D251" s="197"/>
      <c r="E251" s="197"/>
      <c r="F251" s="85"/>
      <c r="G251" s="78"/>
      <c r="H251" s="70"/>
      <c r="I251" s="70"/>
      <c r="J251" s="70"/>
      <c r="K251" s="70"/>
      <c r="L251" s="70"/>
      <c r="M251" s="70"/>
      <c r="N251" s="69"/>
      <c r="O251" s="69"/>
      <c r="P251" s="71"/>
      <c r="Q251" s="69"/>
      <c r="R251" s="69"/>
      <c r="S251" s="69"/>
      <c r="T251" s="69"/>
      <c r="U251" s="69"/>
      <c r="V251" s="250" t="str">
        <f>IF(ISTEXT(U251),VLOOKUP(U251,'_Keuzelijst Algemeen'!$B$3:$C$74,2),"")</f>
        <v/>
      </c>
      <c r="W251" s="69"/>
      <c r="X251" s="69"/>
      <c r="Y251" s="71"/>
    </row>
    <row r="252" spans="1:25" ht="15" customHeight="1" x14ac:dyDescent="0.3">
      <c r="A252" s="263" t="str">
        <f t="shared" si="3"/>
        <v>Kunstwerken</v>
      </c>
      <c r="B252" s="69"/>
      <c r="C252" s="261" t="str">
        <f>IF(ISTEXT(B252),VLOOKUP(B252,'_Keuzelijst Algemeen'!$BA$3:$BB$19,2,),"")</f>
        <v/>
      </c>
      <c r="D252" s="197"/>
      <c r="E252" s="197"/>
      <c r="F252" s="85"/>
      <c r="G252" s="78"/>
      <c r="H252" s="70"/>
      <c r="I252" s="70"/>
      <c r="J252" s="70"/>
      <c r="K252" s="70"/>
      <c r="L252" s="70"/>
      <c r="M252" s="70"/>
      <c r="N252" s="69"/>
      <c r="O252" s="69"/>
      <c r="P252" s="71"/>
      <c r="Q252" s="69"/>
      <c r="R252" s="69"/>
      <c r="S252" s="69"/>
      <c r="T252" s="69"/>
      <c r="U252" s="69"/>
      <c r="V252" s="250" t="str">
        <f>IF(ISTEXT(U252),VLOOKUP(U252,'_Keuzelijst Algemeen'!$B$3:$C$74,2),"")</f>
        <v/>
      </c>
      <c r="W252" s="69"/>
      <c r="X252" s="69"/>
      <c r="Y252" s="71"/>
    </row>
    <row r="253" spans="1:25" ht="15" customHeight="1" x14ac:dyDescent="0.3">
      <c r="A253" s="263" t="str">
        <f t="shared" si="3"/>
        <v>Kunstwerken</v>
      </c>
      <c r="B253" s="69"/>
      <c r="C253" s="261" t="str">
        <f>IF(ISTEXT(B253),VLOOKUP(B253,'_Keuzelijst Algemeen'!$BA$3:$BB$19,2,),"")</f>
        <v/>
      </c>
      <c r="D253" s="197"/>
      <c r="E253" s="197"/>
      <c r="F253" s="85"/>
      <c r="G253" s="78"/>
      <c r="H253" s="70"/>
      <c r="I253" s="70"/>
      <c r="J253" s="70"/>
      <c r="K253" s="70"/>
      <c r="L253" s="70"/>
      <c r="M253" s="70"/>
      <c r="N253" s="69"/>
      <c r="O253" s="69"/>
      <c r="P253" s="71"/>
      <c r="Q253" s="69"/>
      <c r="R253" s="69"/>
      <c r="S253" s="69"/>
      <c r="T253" s="69"/>
      <c r="U253" s="69"/>
      <c r="V253" s="250" t="str">
        <f>IF(ISTEXT(U253),VLOOKUP(U253,'_Keuzelijst Algemeen'!$B$3:$C$74,2),"")</f>
        <v/>
      </c>
      <c r="W253" s="69"/>
      <c r="X253" s="69"/>
      <c r="Y253" s="71"/>
    </row>
    <row r="254" spans="1:25" ht="15" customHeight="1" x14ac:dyDescent="0.3">
      <c r="A254" s="263" t="str">
        <f t="shared" si="3"/>
        <v>Kunstwerken</v>
      </c>
      <c r="B254" s="69"/>
      <c r="C254" s="261" t="str">
        <f>IF(ISTEXT(B254),VLOOKUP(B254,'_Keuzelijst Algemeen'!$BA$3:$BB$19,2,),"")</f>
        <v/>
      </c>
      <c r="D254" s="197"/>
      <c r="E254" s="197"/>
      <c r="F254" s="85"/>
      <c r="G254" s="78"/>
      <c r="H254" s="70"/>
      <c r="I254" s="70"/>
      <c r="J254" s="70"/>
      <c r="K254" s="70"/>
      <c r="L254" s="70"/>
      <c r="M254" s="70"/>
      <c r="N254" s="69"/>
      <c r="O254" s="69"/>
      <c r="P254" s="71"/>
      <c r="Q254" s="69"/>
      <c r="R254" s="69"/>
      <c r="S254" s="69"/>
      <c r="T254" s="69"/>
      <c r="U254" s="69"/>
      <c r="V254" s="250" t="str">
        <f>IF(ISTEXT(U254),VLOOKUP(U254,'_Keuzelijst Algemeen'!$B$3:$C$74,2),"")</f>
        <v/>
      </c>
      <c r="W254" s="69"/>
      <c r="X254" s="69"/>
      <c r="Y254" s="71"/>
    </row>
    <row r="255" spans="1:25" ht="15" customHeight="1" x14ac:dyDescent="0.3">
      <c r="A255" s="263" t="str">
        <f t="shared" si="3"/>
        <v>Kunstwerken</v>
      </c>
      <c r="B255" s="69"/>
      <c r="C255" s="261" t="str">
        <f>IF(ISTEXT(B255),VLOOKUP(B255,'_Keuzelijst Algemeen'!$BA$3:$BB$19,2,),"")</f>
        <v/>
      </c>
      <c r="D255" s="197"/>
      <c r="E255" s="197"/>
      <c r="F255" s="85"/>
      <c r="G255" s="78"/>
      <c r="H255" s="70"/>
      <c r="I255" s="70"/>
      <c r="J255" s="70"/>
      <c r="K255" s="70"/>
      <c r="L255" s="70"/>
      <c r="M255" s="70"/>
      <c r="N255" s="69"/>
      <c r="O255" s="69"/>
      <c r="P255" s="71"/>
      <c r="Q255" s="69"/>
      <c r="R255" s="69"/>
      <c r="S255" s="69"/>
      <c r="T255" s="69"/>
      <c r="U255" s="69"/>
      <c r="V255" s="250" t="str">
        <f>IF(ISTEXT(U255),VLOOKUP(U255,'_Keuzelijst Algemeen'!$B$3:$C$74,2),"")</f>
        <v/>
      </c>
      <c r="W255" s="69"/>
      <c r="X255" s="69"/>
      <c r="Y255" s="71"/>
    </row>
    <row r="256" spans="1:25" ht="15" customHeight="1" x14ac:dyDescent="0.3">
      <c r="A256" s="263" t="str">
        <f t="shared" si="3"/>
        <v>Kunstwerken</v>
      </c>
      <c r="B256" s="69"/>
      <c r="C256" s="261" t="str">
        <f>IF(ISTEXT(B256),VLOOKUP(B256,'_Keuzelijst Algemeen'!$BA$3:$BB$19,2,),"")</f>
        <v/>
      </c>
      <c r="D256" s="197"/>
      <c r="E256" s="197"/>
      <c r="F256" s="85"/>
      <c r="G256" s="78"/>
      <c r="H256" s="70"/>
      <c r="I256" s="70"/>
      <c r="J256" s="70"/>
      <c r="K256" s="70"/>
      <c r="L256" s="70"/>
      <c r="M256" s="70"/>
      <c r="N256" s="69"/>
      <c r="O256" s="69"/>
      <c r="P256" s="71"/>
      <c r="Q256" s="69"/>
      <c r="R256" s="69"/>
      <c r="S256" s="69"/>
      <c r="T256" s="69"/>
      <c r="U256" s="69"/>
      <c r="V256" s="250" t="str">
        <f>IF(ISTEXT(U256),VLOOKUP(U256,'_Keuzelijst Algemeen'!$B$3:$C$74,2),"")</f>
        <v/>
      </c>
      <c r="W256" s="69"/>
      <c r="X256" s="69"/>
      <c r="Y256" s="71"/>
    </row>
    <row r="257" spans="1:25" ht="15" customHeight="1" x14ac:dyDescent="0.3">
      <c r="A257" s="263" t="str">
        <f t="shared" si="3"/>
        <v>Kunstwerken</v>
      </c>
      <c r="B257" s="69"/>
      <c r="C257" s="261" t="str">
        <f>IF(ISTEXT(B257),VLOOKUP(B257,'_Keuzelijst Algemeen'!$BA$3:$BB$19,2,),"")</f>
        <v/>
      </c>
      <c r="D257" s="197"/>
      <c r="E257" s="197"/>
      <c r="F257" s="85"/>
      <c r="G257" s="78"/>
      <c r="H257" s="70"/>
      <c r="I257" s="70"/>
      <c r="J257" s="70"/>
      <c r="K257" s="70"/>
      <c r="L257" s="70"/>
      <c r="M257" s="70"/>
      <c r="N257" s="69"/>
      <c r="O257" s="69"/>
      <c r="P257" s="71"/>
      <c r="Q257" s="69"/>
      <c r="R257" s="69"/>
      <c r="S257" s="69"/>
      <c r="T257" s="69"/>
      <c r="U257" s="69"/>
      <c r="V257" s="250" t="str">
        <f>IF(ISTEXT(U257),VLOOKUP(U257,'_Keuzelijst Algemeen'!$B$3:$C$74,2),"")</f>
        <v/>
      </c>
      <c r="W257" s="69"/>
      <c r="X257" s="69"/>
      <c r="Y257" s="71"/>
    </row>
    <row r="258" spans="1:25" ht="15" customHeight="1" x14ac:dyDescent="0.3">
      <c r="A258" s="263" t="str">
        <f t="shared" si="3"/>
        <v>Kunstwerken</v>
      </c>
      <c r="B258" s="69"/>
      <c r="C258" s="261" t="str">
        <f>IF(ISTEXT(B258),VLOOKUP(B258,'_Keuzelijst Algemeen'!$BA$3:$BB$19,2,),"")</f>
        <v/>
      </c>
      <c r="D258" s="197"/>
      <c r="E258" s="197"/>
      <c r="F258" s="85"/>
      <c r="G258" s="78"/>
      <c r="H258" s="70"/>
      <c r="I258" s="70"/>
      <c r="J258" s="70"/>
      <c r="K258" s="70"/>
      <c r="L258" s="70"/>
      <c r="M258" s="70"/>
      <c r="N258" s="69"/>
      <c r="O258" s="69"/>
      <c r="P258" s="71"/>
      <c r="Q258" s="69"/>
      <c r="R258" s="69"/>
      <c r="S258" s="69"/>
      <c r="T258" s="69"/>
      <c r="U258" s="69"/>
      <c r="V258" s="250" t="str">
        <f>IF(ISTEXT(U258),VLOOKUP(U258,'_Keuzelijst Algemeen'!$B$3:$C$74,2),"")</f>
        <v/>
      </c>
      <c r="W258" s="69"/>
      <c r="X258" s="69"/>
      <c r="Y258" s="71"/>
    </row>
    <row r="259" spans="1:25" ht="15" customHeight="1" x14ac:dyDescent="0.3">
      <c r="A259" s="263" t="str">
        <f t="shared" si="3"/>
        <v>Kunstwerken</v>
      </c>
      <c r="B259" s="69"/>
      <c r="C259" s="261" t="str">
        <f>IF(ISTEXT(B259),VLOOKUP(B259,'_Keuzelijst Algemeen'!$BA$3:$BB$19,2,),"")</f>
        <v/>
      </c>
      <c r="D259" s="197"/>
      <c r="E259" s="197"/>
      <c r="F259" s="85"/>
      <c r="G259" s="78"/>
      <c r="H259" s="70"/>
      <c r="I259" s="70"/>
      <c r="J259" s="70"/>
      <c r="K259" s="70"/>
      <c r="L259" s="70"/>
      <c r="M259" s="70"/>
      <c r="N259" s="69"/>
      <c r="O259" s="69"/>
      <c r="P259" s="71"/>
      <c r="Q259" s="69"/>
      <c r="R259" s="69"/>
      <c r="S259" s="69"/>
      <c r="T259" s="69"/>
      <c r="U259" s="69"/>
      <c r="V259" s="250" t="str">
        <f>IF(ISTEXT(U259),VLOOKUP(U259,'_Keuzelijst Algemeen'!$B$3:$C$74,2),"")</f>
        <v/>
      </c>
      <c r="W259" s="69"/>
      <c r="X259" s="69"/>
      <c r="Y259" s="71"/>
    </row>
    <row r="260" spans="1:25" ht="15" customHeight="1" x14ac:dyDescent="0.3">
      <c r="A260" s="263" t="str">
        <f t="shared" si="3"/>
        <v>Kunstwerken</v>
      </c>
      <c r="B260" s="69"/>
      <c r="C260" s="261" t="str">
        <f>IF(ISTEXT(B260),VLOOKUP(B260,'_Keuzelijst Algemeen'!$BA$3:$BB$19,2,),"")</f>
        <v/>
      </c>
      <c r="D260" s="197"/>
      <c r="E260" s="197"/>
      <c r="F260" s="85"/>
      <c r="G260" s="78"/>
      <c r="H260" s="70"/>
      <c r="I260" s="70"/>
      <c r="J260" s="70"/>
      <c r="K260" s="70"/>
      <c r="L260" s="70"/>
      <c r="M260" s="70"/>
      <c r="N260" s="69"/>
      <c r="O260" s="69"/>
      <c r="P260" s="71"/>
      <c r="Q260" s="69"/>
      <c r="R260" s="69"/>
      <c r="S260" s="69"/>
      <c r="T260" s="69"/>
      <c r="U260" s="69"/>
      <c r="V260" s="250" t="str">
        <f>IF(ISTEXT(U260),VLOOKUP(U260,'_Keuzelijst Algemeen'!$B$3:$C$74,2),"")</f>
        <v/>
      </c>
      <c r="W260" s="69"/>
      <c r="X260" s="69"/>
      <c r="Y260" s="71"/>
    </row>
    <row r="261" spans="1:25" ht="15" customHeight="1" x14ac:dyDescent="0.3">
      <c r="A261" s="263" t="str">
        <f t="shared" ref="A261:A324" si="4">$A$2</f>
        <v>Kunstwerken</v>
      </c>
      <c r="B261" s="69"/>
      <c r="C261" s="261" t="str">
        <f>IF(ISTEXT(B261),VLOOKUP(B261,'_Keuzelijst Algemeen'!$BA$3:$BB$19,2,),"")</f>
        <v/>
      </c>
      <c r="D261" s="197"/>
      <c r="E261" s="197"/>
      <c r="F261" s="85"/>
      <c r="G261" s="78"/>
      <c r="H261" s="70"/>
      <c r="I261" s="70"/>
      <c r="J261" s="70"/>
      <c r="K261" s="70"/>
      <c r="L261" s="70"/>
      <c r="M261" s="70"/>
      <c r="N261" s="69"/>
      <c r="O261" s="69"/>
      <c r="P261" s="71"/>
      <c r="Q261" s="69"/>
      <c r="R261" s="69"/>
      <c r="S261" s="69"/>
      <c r="T261" s="69"/>
      <c r="U261" s="69"/>
      <c r="V261" s="250" t="str">
        <f>IF(ISTEXT(U261),VLOOKUP(U261,'_Keuzelijst Algemeen'!$B$3:$C$74,2),"")</f>
        <v/>
      </c>
      <c r="W261" s="69"/>
      <c r="X261" s="69"/>
      <c r="Y261" s="71"/>
    </row>
    <row r="262" spans="1:25" ht="15" customHeight="1" x14ac:dyDescent="0.3">
      <c r="A262" s="263" t="str">
        <f t="shared" si="4"/>
        <v>Kunstwerken</v>
      </c>
      <c r="B262" s="69"/>
      <c r="C262" s="261" t="str">
        <f>IF(ISTEXT(B262),VLOOKUP(B262,'_Keuzelijst Algemeen'!$BA$3:$BB$19,2,),"")</f>
        <v/>
      </c>
      <c r="D262" s="197"/>
      <c r="E262" s="197"/>
      <c r="F262" s="85"/>
      <c r="G262" s="78"/>
      <c r="H262" s="70"/>
      <c r="I262" s="70"/>
      <c r="J262" s="70"/>
      <c r="K262" s="70"/>
      <c r="L262" s="70"/>
      <c r="M262" s="70"/>
      <c r="N262" s="69"/>
      <c r="O262" s="69"/>
      <c r="P262" s="71"/>
      <c r="Q262" s="69"/>
      <c r="R262" s="69"/>
      <c r="S262" s="69"/>
      <c r="T262" s="69"/>
      <c r="U262" s="69"/>
      <c r="V262" s="250" t="str">
        <f>IF(ISTEXT(U262),VLOOKUP(U262,'_Keuzelijst Algemeen'!$B$3:$C$74,2),"")</f>
        <v/>
      </c>
      <c r="W262" s="69"/>
      <c r="X262" s="69"/>
      <c r="Y262" s="71"/>
    </row>
    <row r="263" spans="1:25" ht="15" customHeight="1" x14ac:dyDescent="0.3">
      <c r="A263" s="263" t="str">
        <f t="shared" si="4"/>
        <v>Kunstwerken</v>
      </c>
      <c r="B263" s="69"/>
      <c r="C263" s="261" t="str">
        <f>IF(ISTEXT(B263),VLOOKUP(B263,'_Keuzelijst Algemeen'!$BA$3:$BB$19,2,),"")</f>
        <v/>
      </c>
      <c r="D263" s="197"/>
      <c r="E263" s="197"/>
      <c r="F263" s="85"/>
      <c r="G263" s="78"/>
      <c r="H263" s="70"/>
      <c r="I263" s="70"/>
      <c r="J263" s="70"/>
      <c r="K263" s="70"/>
      <c r="L263" s="70"/>
      <c r="M263" s="70"/>
      <c r="N263" s="69"/>
      <c r="O263" s="69"/>
      <c r="P263" s="71"/>
      <c r="Q263" s="69"/>
      <c r="R263" s="69"/>
      <c r="S263" s="69"/>
      <c r="T263" s="69"/>
      <c r="U263" s="69"/>
      <c r="V263" s="250" t="str">
        <f>IF(ISTEXT(U263),VLOOKUP(U263,'_Keuzelijst Algemeen'!$B$3:$C$74,2),"")</f>
        <v/>
      </c>
      <c r="W263" s="69"/>
      <c r="X263" s="69"/>
      <c r="Y263" s="71"/>
    </row>
    <row r="264" spans="1:25" ht="15" customHeight="1" x14ac:dyDescent="0.3">
      <c r="A264" s="263" t="str">
        <f t="shared" si="4"/>
        <v>Kunstwerken</v>
      </c>
      <c r="B264" s="69"/>
      <c r="C264" s="261" t="str">
        <f>IF(ISTEXT(B264),VLOOKUP(B264,'_Keuzelijst Algemeen'!$BA$3:$BB$19,2,),"")</f>
        <v/>
      </c>
      <c r="D264" s="197"/>
      <c r="E264" s="197"/>
      <c r="F264" s="85"/>
      <c r="G264" s="78"/>
      <c r="H264" s="70"/>
      <c r="I264" s="70"/>
      <c r="J264" s="70"/>
      <c r="K264" s="70"/>
      <c r="L264" s="70"/>
      <c r="M264" s="70"/>
      <c r="N264" s="69"/>
      <c r="O264" s="69"/>
      <c r="P264" s="71"/>
      <c r="Q264" s="69"/>
      <c r="R264" s="69"/>
      <c r="S264" s="69"/>
      <c r="T264" s="69"/>
      <c r="U264" s="69"/>
      <c r="V264" s="250" t="str">
        <f>IF(ISTEXT(U264),VLOOKUP(U264,'_Keuzelijst Algemeen'!$B$3:$C$74,2),"")</f>
        <v/>
      </c>
      <c r="W264" s="69"/>
      <c r="X264" s="69"/>
      <c r="Y264" s="71"/>
    </row>
    <row r="265" spans="1:25" ht="15" customHeight="1" x14ac:dyDescent="0.3">
      <c r="A265" s="263" t="str">
        <f t="shared" si="4"/>
        <v>Kunstwerken</v>
      </c>
      <c r="B265" s="69"/>
      <c r="C265" s="261" t="str">
        <f>IF(ISTEXT(B265),VLOOKUP(B265,'_Keuzelijst Algemeen'!$BA$3:$BB$19,2,),"")</f>
        <v/>
      </c>
      <c r="D265" s="197"/>
      <c r="E265" s="197"/>
      <c r="F265" s="85"/>
      <c r="G265" s="78"/>
      <c r="H265" s="70"/>
      <c r="I265" s="70"/>
      <c r="J265" s="70"/>
      <c r="K265" s="70"/>
      <c r="L265" s="70"/>
      <c r="M265" s="70"/>
      <c r="N265" s="69"/>
      <c r="O265" s="69"/>
      <c r="P265" s="71"/>
      <c r="Q265" s="69"/>
      <c r="R265" s="69"/>
      <c r="S265" s="69"/>
      <c r="T265" s="69"/>
      <c r="U265" s="69"/>
      <c r="V265" s="250" t="str">
        <f>IF(ISTEXT(U265),VLOOKUP(U265,'_Keuzelijst Algemeen'!$B$3:$C$74,2),"")</f>
        <v/>
      </c>
      <c r="W265" s="69"/>
      <c r="X265" s="69"/>
      <c r="Y265" s="71"/>
    </row>
    <row r="266" spans="1:25" ht="15" customHeight="1" x14ac:dyDescent="0.3">
      <c r="A266" s="263" t="str">
        <f t="shared" si="4"/>
        <v>Kunstwerken</v>
      </c>
      <c r="B266" s="69"/>
      <c r="C266" s="261" t="str">
        <f>IF(ISTEXT(B266),VLOOKUP(B266,'_Keuzelijst Algemeen'!$BA$3:$BB$19,2,),"")</f>
        <v/>
      </c>
      <c r="D266" s="197"/>
      <c r="E266" s="197"/>
      <c r="F266" s="85"/>
      <c r="G266" s="78"/>
      <c r="H266" s="70"/>
      <c r="I266" s="70"/>
      <c r="J266" s="70"/>
      <c r="K266" s="70"/>
      <c r="L266" s="70"/>
      <c r="M266" s="70"/>
      <c r="N266" s="69"/>
      <c r="O266" s="69"/>
      <c r="P266" s="71"/>
      <c r="Q266" s="69"/>
      <c r="R266" s="69"/>
      <c r="S266" s="69"/>
      <c r="T266" s="69"/>
      <c r="U266" s="69"/>
      <c r="V266" s="250" t="str">
        <f>IF(ISTEXT(U266),VLOOKUP(U266,'_Keuzelijst Algemeen'!$B$3:$C$74,2),"")</f>
        <v/>
      </c>
      <c r="W266" s="69"/>
      <c r="X266" s="69"/>
      <c r="Y266" s="71"/>
    </row>
    <row r="267" spans="1:25" ht="15" customHeight="1" x14ac:dyDescent="0.3">
      <c r="A267" s="263" t="str">
        <f t="shared" si="4"/>
        <v>Kunstwerken</v>
      </c>
      <c r="B267" s="69"/>
      <c r="C267" s="261" t="str">
        <f>IF(ISTEXT(B267),VLOOKUP(B267,'_Keuzelijst Algemeen'!$BA$3:$BB$19,2,),"")</f>
        <v/>
      </c>
      <c r="D267" s="197"/>
      <c r="E267" s="197"/>
      <c r="F267" s="85"/>
      <c r="G267" s="78"/>
      <c r="H267" s="70"/>
      <c r="I267" s="70"/>
      <c r="J267" s="70"/>
      <c r="K267" s="70"/>
      <c r="L267" s="70"/>
      <c r="M267" s="70"/>
      <c r="N267" s="69"/>
      <c r="O267" s="69"/>
      <c r="P267" s="71"/>
      <c r="Q267" s="69"/>
      <c r="R267" s="69"/>
      <c r="S267" s="69"/>
      <c r="T267" s="69"/>
      <c r="U267" s="69"/>
      <c r="V267" s="250" t="str">
        <f>IF(ISTEXT(U267),VLOOKUP(U267,'_Keuzelijst Algemeen'!$B$3:$C$74,2),"")</f>
        <v/>
      </c>
      <c r="W267" s="69"/>
      <c r="X267" s="69"/>
      <c r="Y267" s="71"/>
    </row>
    <row r="268" spans="1:25" ht="15" customHeight="1" x14ac:dyDescent="0.3">
      <c r="A268" s="263" t="str">
        <f t="shared" si="4"/>
        <v>Kunstwerken</v>
      </c>
      <c r="B268" s="69"/>
      <c r="C268" s="261" t="str">
        <f>IF(ISTEXT(B268),VLOOKUP(B268,'_Keuzelijst Algemeen'!$BA$3:$BB$19,2,),"")</f>
        <v/>
      </c>
      <c r="D268" s="197"/>
      <c r="E268" s="197"/>
      <c r="F268" s="85"/>
      <c r="G268" s="78"/>
      <c r="H268" s="70"/>
      <c r="I268" s="70"/>
      <c r="J268" s="70"/>
      <c r="K268" s="70"/>
      <c r="L268" s="70"/>
      <c r="M268" s="70"/>
      <c r="N268" s="69"/>
      <c r="O268" s="69"/>
      <c r="P268" s="71"/>
      <c r="Q268" s="69"/>
      <c r="R268" s="69"/>
      <c r="S268" s="69"/>
      <c r="T268" s="69"/>
      <c r="U268" s="69"/>
      <c r="V268" s="250" t="str">
        <f>IF(ISTEXT(U268),VLOOKUP(U268,'_Keuzelijst Algemeen'!$B$3:$C$74,2),"")</f>
        <v/>
      </c>
      <c r="W268" s="69"/>
      <c r="X268" s="69"/>
      <c r="Y268" s="71"/>
    </row>
    <row r="269" spans="1:25" ht="15" customHeight="1" x14ac:dyDescent="0.3">
      <c r="A269" s="263" t="str">
        <f t="shared" si="4"/>
        <v>Kunstwerken</v>
      </c>
      <c r="B269" s="69"/>
      <c r="C269" s="261" t="str">
        <f>IF(ISTEXT(B269),VLOOKUP(B269,'_Keuzelijst Algemeen'!$BA$3:$BB$19,2,),"")</f>
        <v/>
      </c>
      <c r="D269" s="197"/>
      <c r="E269" s="197"/>
      <c r="F269" s="85"/>
      <c r="G269" s="78"/>
      <c r="H269" s="70"/>
      <c r="I269" s="70"/>
      <c r="J269" s="70"/>
      <c r="K269" s="70"/>
      <c r="L269" s="70"/>
      <c r="M269" s="70"/>
      <c r="N269" s="69"/>
      <c r="O269" s="69"/>
      <c r="P269" s="71"/>
      <c r="Q269" s="69"/>
      <c r="R269" s="69"/>
      <c r="S269" s="69"/>
      <c r="T269" s="69"/>
      <c r="U269" s="69"/>
      <c r="V269" s="250" t="str">
        <f>IF(ISTEXT(U269),VLOOKUP(U269,'_Keuzelijst Algemeen'!$B$3:$C$74,2),"")</f>
        <v/>
      </c>
      <c r="W269" s="69"/>
      <c r="X269" s="69"/>
      <c r="Y269" s="71"/>
    </row>
    <row r="270" spans="1:25" ht="15" customHeight="1" x14ac:dyDescent="0.3">
      <c r="A270" s="263" t="str">
        <f t="shared" si="4"/>
        <v>Kunstwerken</v>
      </c>
      <c r="B270" s="69"/>
      <c r="C270" s="261" t="str">
        <f>IF(ISTEXT(B270),VLOOKUP(B270,'_Keuzelijst Algemeen'!$BA$3:$BB$19,2,),"")</f>
        <v/>
      </c>
      <c r="D270" s="197"/>
      <c r="E270" s="197"/>
      <c r="F270" s="85"/>
      <c r="G270" s="78"/>
      <c r="H270" s="70"/>
      <c r="I270" s="70"/>
      <c r="J270" s="70"/>
      <c r="K270" s="70"/>
      <c r="L270" s="70"/>
      <c r="M270" s="70"/>
      <c r="N270" s="69"/>
      <c r="O270" s="69"/>
      <c r="P270" s="71"/>
      <c r="Q270" s="69"/>
      <c r="R270" s="69"/>
      <c r="S270" s="69"/>
      <c r="T270" s="69"/>
      <c r="U270" s="69"/>
      <c r="V270" s="250" t="str">
        <f>IF(ISTEXT(U270),VLOOKUP(U270,'_Keuzelijst Algemeen'!$B$3:$C$74,2),"")</f>
        <v/>
      </c>
      <c r="W270" s="69"/>
      <c r="X270" s="69"/>
      <c r="Y270" s="71"/>
    </row>
    <row r="271" spans="1:25" ht="15" customHeight="1" x14ac:dyDescent="0.3">
      <c r="A271" s="263" t="str">
        <f t="shared" si="4"/>
        <v>Kunstwerken</v>
      </c>
      <c r="B271" s="69"/>
      <c r="C271" s="261" t="str">
        <f>IF(ISTEXT(B271),VLOOKUP(B271,'_Keuzelijst Algemeen'!$BA$3:$BB$19,2,),"")</f>
        <v/>
      </c>
      <c r="D271" s="197"/>
      <c r="E271" s="197"/>
      <c r="F271" s="85"/>
      <c r="G271" s="78"/>
      <c r="H271" s="70"/>
      <c r="I271" s="70"/>
      <c r="J271" s="70"/>
      <c r="K271" s="70"/>
      <c r="L271" s="70"/>
      <c r="M271" s="70"/>
      <c r="N271" s="69"/>
      <c r="O271" s="69"/>
      <c r="P271" s="71"/>
      <c r="Q271" s="69"/>
      <c r="R271" s="69"/>
      <c r="S271" s="69"/>
      <c r="T271" s="69"/>
      <c r="U271" s="69"/>
      <c r="V271" s="250" t="str">
        <f>IF(ISTEXT(U271),VLOOKUP(U271,'_Keuzelijst Algemeen'!$B$3:$C$74,2),"")</f>
        <v/>
      </c>
      <c r="W271" s="69"/>
      <c r="X271" s="69"/>
      <c r="Y271" s="71"/>
    </row>
    <row r="272" spans="1:25" ht="15" customHeight="1" x14ac:dyDescent="0.3">
      <c r="A272" s="263" t="str">
        <f t="shared" si="4"/>
        <v>Kunstwerken</v>
      </c>
      <c r="B272" s="69"/>
      <c r="C272" s="261" t="str">
        <f>IF(ISTEXT(B272),VLOOKUP(B272,'_Keuzelijst Algemeen'!$BA$3:$BB$19,2,),"")</f>
        <v/>
      </c>
      <c r="D272" s="197"/>
      <c r="E272" s="197"/>
      <c r="F272" s="85"/>
      <c r="G272" s="78"/>
      <c r="H272" s="70"/>
      <c r="I272" s="70"/>
      <c r="J272" s="70"/>
      <c r="K272" s="70"/>
      <c r="L272" s="70"/>
      <c r="M272" s="70"/>
      <c r="N272" s="69"/>
      <c r="O272" s="69"/>
      <c r="P272" s="71"/>
      <c r="Q272" s="69"/>
      <c r="R272" s="69"/>
      <c r="S272" s="69"/>
      <c r="T272" s="69"/>
      <c r="U272" s="69"/>
      <c r="V272" s="250" t="str">
        <f>IF(ISTEXT(U272),VLOOKUP(U272,'_Keuzelijst Algemeen'!$B$3:$C$74,2),"")</f>
        <v/>
      </c>
      <c r="W272" s="69"/>
      <c r="X272" s="69"/>
      <c r="Y272" s="71"/>
    </row>
    <row r="273" spans="1:25" ht="15" customHeight="1" x14ac:dyDescent="0.3">
      <c r="A273" s="263" t="str">
        <f t="shared" si="4"/>
        <v>Kunstwerken</v>
      </c>
      <c r="B273" s="69"/>
      <c r="C273" s="261" t="str">
        <f>IF(ISTEXT(B273),VLOOKUP(B273,'_Keuzelijst Algemeen'!$BA$3:$BB$19,2,),"")</f>
        <v/>
      </c>
      <c r="D273" s="197"/>
      <c r="E273" s="197"/>
      <c r="F273" s="85"/>
      <c r="G273" s="78"/>
      <c r="H273" s="70"/>
      <c r="I273" s="70"/>
      <c r="J273" s="70"/>
      <c r="K273" s="70"/>
      <c r="L273" s="70"/>
      <c r="M273" s="70"/>
      <c r="N273" s="69"/>
      <c r="O273" s="69"/>
      <c r="P273" s="71"/>
      <c r="Q273" s="69"/>
      <c r="R273" s="69"/>
      <c r="S273" s="69"/>
      <c r="T273" s="69"/>
      <c r="U273" s="69"/>
      <c r="V273" s="250" t="str">
        <f>IF(ISTEXT(U273),VLOOKUP(U273,'_Keuzelijst Algemeen'!$B$3:$C$74,2),"")</f>
        <v/>
      </c>
      <c r="W273" s="69"/>
      <c r="X273" s="69"/>
      <c r="Y273" s="71"/>
    </row>
    <row r="274" spans="1:25" ht="15" customHeight="1" x14ac:dyDescent="0.3">
      <c r="A274" s="263" t="str">
        <f t="shared" si="4"/>
        <v>Kunstwerken</v>
      </c>
      <c r="B274" s="69"/>
      <c r="C274" s="261" t="str">
        <f>IF(ISTEXT(B274),VLOOKUP(B274,'_Keuzelijst Algemeen'!$BA$3:$BB$19,2,),"")</f>
        <v/>
      </c>
      <c r="D274" s="197"/>
      <c r="E274" s="197"/>
      <c r="F274" s="85"/>
      <c r="G274" s="78"/>
      <c r="H274" s="70"/>
      <c r="I274" s="70"/>
      <c r="J274" s="70"/>
      <c r="K274" s="70"/>
      <c r="L274" s="70"/>
      <c r="M274" s="70"/>
      <c r="N274" s="69"/>
      <c r="O274" s="69"/>
      <c r="P274" s="71"/>
      <c r="Q274" s="69"/>
      <c r="R274" s="69"/>
      <c r="S274" s="69"/>
      <c r="T274" s="69"/>
      <c r="U274" s="69"/>
      <c r="V274" s="250" t="str">
        <f>IF(ISTEXT(U274),VLOOKUP(U274,'_Keuzelijst Algemeen'!$B$3:$C$74,2),"")</f>
        <v/>
      </c>
      <c r="W274" s="69"/>
      <c r="X274" s="69"/>
      <c r="Y274" s="71"/>
    </row>
    <row r="275" spans="1:25" ht="15" customHeight="1" x14ac:dyDescent="0.3">
      <c r="A275" s="263" t="str">
        <f t="shared" si="4"/>
        <v>Kunstwerken</v>
      </c>
      <c r="B275" s="69"/>
      <c r="C275" s="261" t="str">
        <f>IF(ISTEXT(B275),VLOOKUP(B275,'_Keuzelijst Algemeen'!$BA$3:$BB$19,2,),"")</f>
        <v/>
      </c>
      <c r="D275" s="197"/>
      <c r="E275" s="197"/>
      <c r="F275" s="85"/>
      <c r="G275" s="78"/>
      <c r="H275" s="70"/>
      <c r="I275" s="70"/>
      <c r="J275" s="70"/>
      <c r="K275" s="70"/>
      <c r="L275" s="70"/>
      <c r="M275" s="70"/>
      <c r="N275" s="69"/>
      <c r="O275" s="69"/>
      <c r="P275" s="71"/>
      <c r="Q275" s="69"/>
      <c r="R275" s="69"/>
      <c r="S275" s="69"/>
      <c r="T275" s="69"/>
      <c r="U275" s="69"/>
      <c r="V275" s="250" t="str">
        <f>IF(ISTEXT(U275),VLOOKUP(U275,'_Keuzelijst Algemeen'!$B$3:$C$74,2),"")</f>
        <v/>
      </c>
      <c r="W275" s="69"/>
      <c r="X275" s="69"/>
      <c r="Y275" s="71"/>
    </row>
    <row r="276" spans="1:25" ht="15" customHeight="1" x14ac:dyDescent="0.3">
      <c r="A276" s="263" t="str">
        <f t="shared" si="4"/>
        <v>Kunstwerken</v>
      </c>
      <c r="B276" s="69"/>
      <c r="C276" s="261" t="str">
        <f>IF(ISTEXT(B276),VLOOKUP(B276,'_Keuzelijst Algemeen'!$BA$3:$BB$19,2,),"")</f>
        <v/>
      </c>
      <c r="D276" s="197"/>
      <c r="E276" s="197"/>
      <c r="F276" s="85"/>
      <c r="G276" s="78"/>
      <c r="H276" s="70"/>
      <c r="I276" s="70"/>
      <c r="J276" s="70"/>
      <c r="K276" s="70"/>
      <c r="L276" s="70"/>
      <c r="M276" s="70"/>
      <c r="N276" s="69"/>
      <c r="O276" s="69"/>
      <c r="P276" s="71"/>
      <c r="Q276" s="69"/>
      <c r="R276" s="69"/>
      <c r="S276" s="69"/>
      <c r="T276" s="69"/>
      <c r="U276" s="69"/>
      <c r="V276" s="250" t="str">
        <f>IF(ISTEXT(U276),VLOOKUP(U276,'_Keuzelijst Algemeen'!$B$3:$C$74,2),"")</f>
        <v/>
      </c>
      <c r="W276" s="69"/>
      <c r="X276" s="69"/>
      <c r="Y276" s="71"/>
    </row>
    <row r="277" spans="1:25" ht="15" customHeight="1" x14ac:dyDescent="0.3">
      <c r="A277" s="263" t="str">
        <f t="shared" si="4"/>
        <v>Kunstwerken</v>
      </c>
      <c r="B277" s="69"/>
      <c r="C277" s="261" t="str">
        <f>IF(ISTEXT(B277),VLOOKUP(B277,'_Keuzelijst Algemeen'!$BA$3:$BB$19,2,),"")</f>
        <v/>
      </c>
      <c r="D277" s="197"/>
      <c r="E277" s="197"/>
      <c r="F277" s="85"/>
      <c r="G277" s="78"/>
      <c r="H277" s="70"/>
      <c r="I277" s="70"/>
      <c r="J277" s="70"/>
      <c r="K277" s="70"/>
      <c r="L277" s="70"/>
      <c r="M277" s="70"/>
      <c r="N277" s="69"/>
      <c r="O277" s="69"/>
      <c r="P277" s="71"/>
      <c r="Q277" s="69"/>
      <c r="R277" s="69"/>
      <c r="S277" s="69"/>
      <c r="T277" s="69"/>
      <c r="U277" s="69"/>
      <c r="V277" s="250" t="str">
        <f>IF(ISTEXT(U277),VLOOKUP(U277,'_Keuzelijst Algemeen'!$B$3:$C$74,2),"")</f>
        <v/>
      </c>
      <c r="W277" s="69"/>
      <c r="X277" s="69"/>
      <c r="Y277" s="71"/>
    </row>
    <row r="278" spans="1:25" ht="15" customHeight="1" x14ac:dyDescent="0.3">
      <c r="A278" s="263" t="str">
        <f t="shared" si="4"/>
        <v>Kunstwerken</v>
      </c>
      <c r="B278" s="69"/>
      <c r="C278" s="261" t="str">
        <f>IF(ISTEXT(B278),VLOOKUP(B278,'_Keuzelijst Algemeen'!$BA$3:$BB$19,2,),"")</f>
        <v/>
      </c>
      <c r="D278" s="197"/>
      <c r="E278" s="197"/>
      <c r="F278" s="85"/>
      <c r="G278" s="78"/>
      <c r="H278" s="70"/>
      <c r="I278" s="70"/>
      <c r="J278" s="70"/>
      <c r="K278" s="70"/>
      <c r="L278" s="70"/>
      <c r="M278" s="70"/>
      <c r="N278" s="69"/>
      <c r="O278" s="69"/>
      <c r="P278" s="71"/>
      <c r="Q278" s="69"/>
      <c r="R278" s="69"/>
      <c r="S278" s="69"/>
      <c r="T278" s="69"/>
      <c r="U278" s="69"/>
      <c r="V278" s="250" t="str">
        <f>IF(ISTEXT(U278),VLOOKUP(U278,'_Keuzelijst Algemeen'!$B$3:$C$74,2),"")</f>
        <v/>
      </c>
      <c r="W278" s="69"/>
      <c r="X278" s="69"/>
      <c r="Y278" s="71"/>
    </row>
    <row r="279" spans="1:25" ht="15" customHeight="1" x14ac:dyDescent="0.3">
      <c r="A279" s="263" t="str">
        <f t="shared" si="4"/>
        <v>Kunstwerken</v>
      </c>
      <c r="B279" s="69"/>
      <c r="C279" s="261" t="str">
        <f>IF(ISTEXT(B279),VLOOKUP(B279,'_Keuzelijst Algemeen'!$BA$3:$BB$19,2,),"")</f>
        <v/>
      </c>
      <c r="D279" s="197"/>
      <c r="E279" s="197"/>
      <c r="F279" s="85"/>
      <c r="G279" s="78"/>
      <c r="H279" s="70"/>
      <c r="I279" s="70"/>
      <c r="J279" s="70"/>
      <c r="K279" s="70"/>
      <c r="L279" s="70"/>
      <c r="M279" s="70"/>
      <c r="N279" s="69"/>
      <c r="O279" s="69"/>
      <c r="P279" s="71"/>
      <c r="Q279" s="69"/>
      <c r="R279" s="69"/>
      <c r="S279" s="69"/>
      <c r="T279" s="69"/>
      <c r="U279" s="69"/>
      <c r="V279" s="250" t="str">
        <f>IF(ISTEXT(U279),VLOOKUP(U279,'_Keuzelijst Algemeen'!$B$3:$C$74,2),"")</f>
        <v/>
      </c>
      <c r="W279" s="69"/>
      <c r="X279" s="69"/>
      <c r="Y279" s="71"/>
    </row>
    <row r="280" spans="1:25" ht="15" customHeight="1" x14ac:dyDescent="0.3">
      <c r="A280" s="263" t="str">
        <f t="shared" si="4"/>
        <v>Kunstwerken</v>
      </c>
      <c r="B280" s="69"/>
      <c r="C280" s="261" t="str">
        <f>IF(ISTEXT(B280),VLOOKUP(B280,'_Keuzelijst Algemeen'!$BA$3:$BB$19,2,),"")</f>
        <v/>
      </c>
      <c r="D280" s="197"/>
      <c r="E280" s="197"/>
      <c r="F280" s="85"/>
      <c r="G280" s="78"/>
      <c r="H280" s="70"/>
      <c r="I280" s="70"/>
      <c r="J280" s="70"/>
      <c r="K280" s="70"/>
      <c r="L280" s="70"/>
      <c r="M280" s="70"/>
      <c r="N280" s="69"/>
      <c r="O280" s="69"/>
      <c r="P280" s="71"/>
      <c r="Q280" s="69"/>
      <c r="R280" s="69"/>
      <c r="S280" s="69"/>
      <c r="T280" s="69"/>
      <c r="U280" s="69"/>
      <c r="V280" s="250" t="str">
        <f>IF(ISTEXT(U280),VLOOKUP(U280,'_Keuzelijst Algemeen'!$B$3:$C$74,2),"")</f>
        <v/>
      </c>
      <c r="W280" s="69"/>
      <c r="X280" s="69"/>
      <c r="Y280" s="71"/>
    </row>
    <row r="281" spans="1:25" ht="15" customHeight="1" x14ac:dyDescent="0.3">
      <c r="A281" s="263" t="str">
        <f t="shared" si="4"/>
        <v>Kunstwerken</v>
      </c>
      <c r="B281" s="69"/>
      <c r="C281" s="261" t="str">
        <f>IF(ISTEXT(B281),VLOOKUP(B281,'_Keuzelijst Algemeen'!$BA$3:$BB$19,2,),"")</f>
        <v/>
      </c>
      <c r="D281" s="197"/>
      <c r="E281" s="197"/>
      <c r="F281" s="85"/>
      <c r="G281" s="78"/>
      <c r="H281" s="70"/>
      <c r="I281" s="70"/>
      <c r="J281" s="70"/>
      <c r="K281" s="70"/>
      <c r="L281" s="70"/>
      <c r="M281" s="70"/>
      <c r="N281" s="69"/>
      <c r="O281" s="69"/>
      <c r="P281" s="71"/>
      <c r="Q281" s="69"/>
      <c r="R281" s="69"/>
      <c r="S281" s="69"/>
      <c r="T281" s="69"/>
      <c r="U281" s="69"/>
      <c r="V281" s="250" t="str">
        <f>IF(ISTEXT(U281),VLOOKUP(U281,'_Keuzelijst Algemeen'!$B$3:$C$74,2),"")</f>
        <v/>
      </c>
      <c r="W281" s="69"/>
      <c r="X281" s="69"/>
      <c r="Y281" s="71"/>
    </row>
    <row r="282" spans="1:25" ht="15" customHeight="1" x14ac:dyDescent="0.3">
      <c r="A282" s="263" t="str">
        <f t="shared" si="4"/>
        <v>Kunstwerken</v>
      </c>
      <c r="B282" s="69"/>
      <c r="C282" s="261" t="str">
        <f>IF(ISTEXT(B282),VLOOKUP(B282,'_Keuzelijst Algemeen'!$BA$3:$BB$19,2,),"")</f>
        <v/>
      </c>
      <c r="D282" s="197"/>
      <c r="E282" s="197"/>
      <c r="F282" s="85"/>
      <c r="G282" s="78"/>
      <c r="H282" s="70"/>
      <c r="I282" s="70"/>
      <c r="J282" s="70"/>
      <c r="K282" s="70"/>
      <c r="L282" s="70"/>
      <c r="M282" s="70"/>
      <c r="N282" s="69"/>
      <c r="O282" s="69"/>
      <c r="P282" s="71"/>
      <c r="Q282" s="69"/>
      <c r="R282" s="69"/>
      <c r="S282" s="69"/>
      <c r="T282" s="69"/>
      <c r="U282" s="69"/>
      <c r="V282" s="250" t="str">
        <f>IF(ISTEXT(U282),VLOOKUP(U282,'_Keuzelijst Algemeen'!$B$3:$C$74,2),"")</f>
        <v/>
      </c>
      <c r="W282" s="69"/>
      <c r="X282" s="69"/>
      <c r="Y282" s="71"/>
    </row>
    <row r="283" spans="1:25" ht="15" customHeight="1" x14ac:dyDescent="0.3">
      <c r="A283" s="263" t="str">
        <f t="shared" si="4"/>
        <v>Kunstwerken</v>
      </c>
      <c r="B283" s="69"/>
      <c r="C283" s="261" t="str">
        <f>IF(ISTEXT(B283),VLOOKUP(B283,'_Keuzelijst Algemeen'!$BA$3:$BB$19,2,),"")</f>
        <v/>
      </c>
      <c r="D283" s="197"/>
      <c r="E283" s="197"/>
      <c r="F283" s="85"/>
      <c r="G283" s="78"/>
      <c r="H283" s="70"/>
      <c r="I283" s="70"/>
      <c r="J283" s="70"/>
      <c r="K283" s="70"/>
      <c r="L283" s="70"/>
      <c r="M283" s="70"/>
      <c r="N283" s="69"/>
      <c r="O283" s="69"/>
      <c r="P283" s="71"/>
      <c r="Q283" s="69"/>
      <c r="R283" s="69"/>
      <c r="S283" s="69"/>
      <c r="T283" s="69"/>
      <c r="U283" s="69"/>
      <c r="V283" s="250" t="str">
        <f>IF(ISTEXT(U283),VLOOKUP(U283,'_Keuzelijst Algemeen'!$B$3:$C$74,2),"")</f>
        <v/>
      </c>
      <c r="W283" s="69"/>
      <c r="X283" s="69"/>
      <c r="Y283" s="71"/>
    </row>
    <row r="284" spans="1:25" ht="15" customHeight="1" x14ac:dyDescent="0.3">
      <c r="A284" s="263" t="str">
        <f t="shared" si="4"/>
        <v>Kunstwerken</v>
      </c>
      <c r="B284" s="69"/>
      <c r="C284" s="261" t="str">
        <f>IF(ISTEXT(B284),VLOOKUP(B284,'_Keuzelijst Algemeen'!$BA$3:$BB$19,2,),"")</f>
        <v/>
      </c>
      <c r="D284" s="197"/>
      <c r="E284" s="197"/>
      <c r="F284" s="85"/>
      <c r="G284" s="78"/>
      <c r="H284" s="70"/>
      <c r="I284" s="70"/>
      <c r="J284" s="70"/>
      <c r="K284" s="70"/>
      <c r="L284" s="70"/>
      <c r="M284" s="70"/>
      <c r="N284" s="69"/>
      <c r="O284" s="69"/>
      <c r="P284" s="71"/>
      <c r="Q284" s="69"/>
      <c r="R284" s="69"/>
      <c r="S284" s="69"/>
      <c r="T284" s="69"/>
      <c r="U284" s="69"/>
      <c r="V284" s="250" t="str">
        <f>IF(ISTEXT(U284),VLOOKUP(U284,'_Keuzelijst Algemeen'!$B$3:$C$74,2),"")</f>
        <v/>
      </c>
      <c r="W284" s="69"/>
      <c r="X284" s="69"/>
      <c r="Y284" s="71"/>
    </row>
    <row r="285" spans="1:25" ht="15" customHeight="1" x14ac:dyDescent="0.3">
      <c r="A285" s="263" t="str">
        <f t="shared" si="4"/>
        <v>Kunstwerken</v>
      </c>
      <c r="B285" s="69"/>
      <c r="C285" s="261" t="str">
        <f>IF(ISTEXT(B285),VLOOKUP(B285,'_Keuzelijst Algemeen'!$BA$3:$BB$19,2,),"")</f>
        <v/>
      </c>
      <c r="D285" s="197"/>
      <c r="E285" s="197"/>
      <c r="F285" s="85"/>
      <c r="G285" s="78"/>
      <c r="H285" s="70"/>
      <c r="I285" s="70"/>
      <c r="J285" s="70"/>
      <c r="K285" s="70"/>
      <c r="L285" s="70"/>
      <c r="M285" s="70"/>
      <c r="N285" s="69"/>
      <c r="O285" s="69"/>
      <c r="P285" s="71"/>
      <c r="Q285" s="69"/>
      <c r="R285" s="69"/>
      <c r="S285" s="69"/>
      <c r="T285" s="69"/>
      <c r="U285" s="69"/>
      <c r="V285" s="250" t="str">
        <f>IF(ISTEXT(U285),VLOOKUP(U285,'_Keuzelijst Algemeen'!$B$3:$C$74,2),"")</f>
        <v/>
      </c>
      <c r="W285" s="69"/>
      <c r="X285" s="69"/>
      <c r="Y285" s="71"/>
    </row>
    <row r="286" spans="1:25" ht="15" customHeight="1" x14ac:dyDescent="0.3">
      <c r="A286" s="263" t="str">
        <f t="shared" si="4"/>
        <v>Kunstwerken</v>
      </c>
      <c r="B286" s="69"/>
      <c r="C286" s="261" t="str">
        <f>IF(ISTEXT(B286),VLOOKUP(B286,'_Keuzelijst Algemeen'!$BA$3:$BB$19,2,),"")</f>
        <v/>
      </c>
      <c r="D286" s="197"/>
      <c r="E286" s="197"/>
      <c r="F286" s="85"/>
      <c r="G286" s="78"/>
      <c r="H286" s="70"/>
      <c r="I286" s="70"/>
      <c r="J286" s="70"/>
      <c r="K286" s="70"/>
      <c r="L286" s="70"/>
      <c r="M286" s="70"/>
      <c r="N286" s="69"/>
      <c r="O286" s="69"/>
      <c r="P286" s="71"/>
      <c r="Q286" s="69"/>
      <c r="R286" s="69"/>
      <c r="S286" s="69"/>
      <c r="T286" s="69"/>
      <c r="U286" s="69"/>
      <c r="V286" s="250" t="str">
        <f>IF(ISTEXT(U286),VLOOKUP(U286,'_Keuzelijst Algemeen'!$B$3:$C$74,2),"")</f>
        <v/>
      </c>
      <c r="W286" s="69"/>
      <c r="X286" s="69"/>
      <c r="Y286" s="71"/>
    </row>
    <row r="287" spans="1:25" ht="15" customHeight="1" x14ac:dyDescent="0.3">
      <c r="A287" s="263" t="str">
        <f t="shared" si="4"/>
        <v>Kunstwerken</v>
      </c>
      <c r="B287" s="69"/>
      <c r="C287" s="261" t="str">
        <f>IF(ISTEXT(B287),VLOOKUP(B287,'_Keuzelijst Algemeen'!$BA$3:$BB$19,2,),"")</f>
        <v/>
      </c>
      <c r="D287" s="197"/>
      <c r="E287" s="197"/>
      <c r="F287" s="85"/>
      <c r="G287" s="78"/>
      <c r="H287" s="70"/>
      <c r="I287" s="70"/>
      <c r="J287" s="70"/>
      <c r="K287" s="70"/>
      <c r="L287" s="70"/>
      <c r="M287" s="70"/>
      <c r="N287" s="69"/>
      <c r="O287" s="69"/>
      <c r="P287" s="71"/>
      <c r="Q287" s="69"/>
      <c r="R287" s="69"/>
      <c r="S287" s="69"/>
      <c r="T287" s="69"/>
      <c r="U287" s="69"/>
      <c r="V287" s="250" t="str">
        <f>IF(ISTEXT(U287),VLOOKUP(U287,'_Keuzelijst Algemeen'!$B$3:$C$74,2),"")</f>
        <v/>
      </c>
      <c r="W287" s="69"/>
      <c r="X287" s="69"/>
      <c r="Y287" s="71"/>
    </row>
    <row r="288" spans="1:25" ht="15" customHeight="1" x14ac:dyDescent="0.3">
      <c r="A288" s="263" t="str">
        <f t="shared" si="4"/>
        <v>Kunstwerken</v>
      </c>
      <c r="B288" s="69"/>
      <c r="C288" s="261" t="str">
        <f>IF(ISTEXT(B288),VLOOKUP(B288,'_Keuzelijst Algemeen'!$BA$3:$BB$19,2,),"")</f>
        <v/>
      </c>
      <c r="D288" s="197"/>
      <c r="E288" s="197"/>
      <c r="F288" s="85"/>
      <c r="G288" s="78"/>
      <c r="H288" s="70"/>
      <c r="I288" s="70"/>
      <c r="J288" s="70"/>
      <c r="K288" s="70"/>
      <c r="L288" s="70"/>
      <c r="M288" s="70"/>
      <c r="N288" s="69"/>
      <c r="O288" s="69"/>
      <c r="P288" s="71"/>
      <c r="Q288" s="69"/>
      <c r="R288" s="69"/>
      <c r="S288" s="69"/>
      <c r="T288" s="69"/>
      <c r="U288" s="69"/>
      <c r="V288" s="250" t="str">
        <f>IF(ISTEXT(U288),VLOOKUP(U288,'_Keuzelijst Algemeen'!$B$3:$C$74,2),"")</f>
        <v/>
      </c>
      <c r="W288" s="69"/>
      <c r="X288" s="69"/>
      <c r="Y288" s="71"/>
    </row>
    <row r="289" spans="1:25" ht="15" customHeight="1" x14ac:dyDescent="0.3">
      <c r="A289" s="263" t="str">
        <f t="shared" si="4"/>
        <v>Kunstwerken</v>
      </c>
      <c r="B289" s="69"/>
      <c r="C289" s="261" t="str">
        <f>IF(ISTEXT(B289),VLOOKUP(B289,'_Keuzelijst Algemeen'!$BA$3:$BB$19,2,),"")</f>
        <v/>
      </c>
      <c r="D289" s="197"/>
      <c r="E289" s="197"/>
      <c r="F289" s="85"/>
      <c r="G289" s="78"/>
      <c r="H289" s="70"/>
      <c r="I289" s="70"/>
      <c r="J289" s="70"/>
      <c r="K289" s="70"/>
      <c r="L289" s="70"/>
      <c r="M289" s="70"/>
      <c r="N289" s="69"/>
      <c r="O289" s="69"/>
      <c r="P289" s="71"/>
      <c r="Q289" s="69"/>
      <c r="R289" s="69"/>
      <c r="S289" s="69"/>
      <c r="T289" s="69"/>
      <c r="U289" s="69"/>
      <c r="V289" s="250" t="str">
        <f>IF(ISTEXT(U289),VLOOKUP(U289,'_Keuzelijst Algemeen'!$B$3:$C$74,2),"")</f>
        <v/>
      </c>
      <c r="W289" s="69"/>
      <c r="X289" s="69"/>
      <c r="Y289" s="71"/>
    </row>
    <row r="290" spans="1:25" ht="15" customHeight="1" x14ac:dyDescent="0.3">
      <c r="A290" s="263" t="str">
        <f t="shared" si="4"/>
        <v>Kunstwerken</v>
      </c>
      <c r="B290" s="69"/>
      <c r="C290" s="261" t="str">
        <f>IF(ISTEXT(B290),VLOOKUP(B290,'_Keuzelijst Algemeen'!$BA$3:$BB$19,2,),"")</f>
        <v/>
      </c>
      <c r="D290" s="197"/>
      <c r="E290" s="197"/>
      <c r="F290" s="85"/>
      <c r="G290" s="78"/>
      <c r="H290" s="70"/>
      <c r="I290" s="70"/>
      <c r="J290" s="70"/>
      <c r="K290" s="70"/>
      <c r="L290" s="70"/>
      <c r="M290" s="70"/>
      <c r="N290" s="69"/>
      <c r="O290" s="69"/>
      <c r="P290" s="71"/>
      <c r="Q290" s="69"/>
      <c r="R290" s="69"/>
      <c r="S290" s="69"/>
      <c r="T290" s="69"/>
      <c r="U290" s="69"/>
      <c r="V290" s="250" t="str">
        <f>IF(ISTEXT(U290),VLOOKUP(U290,'_Keuzelijst Algemeen'!$B$3:$C$74,2),"")</f>
        <v/>
      </c>
      <c r="W290" s="69"/>
      <c r="X290" s="69"/>
      <c r="Y290" s="71"/>
    </row>
    <row r="291" spans="1:25" ht="15" customHeight="1" x14ac:dyDescent="0.3">
      <c r="A291" s="263" t="str">
        <f t="shared" si="4"/>
        <v>Kunstwerken</v>
      </c>
      <c r="B291" s="69"/>
      <c r="C291" s="261" t="str">
        <f>IF(ISTEXT(B291),VLOOKUP(B291,'_Keuzelijst Algemeen'!$BA$3:$BB$19,2,),"")</f>
        <v/>
      </c>
      <c r="D291" s="197"/>
      <c r="E291" s="197"/>
      <c r="F291" s="85"/>
      <c r="G291" s="78"/>
      <c r="H291" s="70"/>
      <c r="I291" s="70"/>
      <c r="J291" s="70"/>
      <c r="K291" s="70"/>
      <c r="L291" s="70"/>
      <c r="M291" s="70"/>
      <c r="N291" s="69"/>
      <c r="O291" s="69"/>
      <c r="P291" s="71"/>
      <c r="Q291" s="69"/>
      <c r="R291" s="69"/>
      <c r="S291" s="69"/>
      <c r="T291" s="69"/>
      <c r="U291" s="69"/>
      <c r="V291" s="250" t="str">
        <f>IF(ISTEXT(U291),VLOOKUP(U291,'_Keuzelijst Algemeen'!$B$3:$C$74,2),"")</f>
        <v/>
      </c>
      <c r="W291" s="69"/>
      <c r="X291" s="69"/>
      <c r="Y291" s="71"/>
    </row>
    <row r="292" spans="1:25" ht="15" customHeight="1" x14ac:dyDescent="0.3">
      <c r="A292" s="263" t="str">
        <f t="shared" si="4"/>
        <v>Kunstwerken</v>
      </c>
      <c r="B292" s="69"/>
      <c r="C292" s="261" t="str">
        <f>IF(ISTEXT(B292),VLOOKUP(B292,'_Keuzelijst Algemeen'!$BA$3:$BB$19,2,),"")</f>
        <v/>
      </c>
      <c r="D292" s="197"/>
      <c r="E292" s="197"/>
      <c r="F292" s="85"/>
      <c r="G292" s="78"/>
      <c r="H292" s="70"/>
      <c r="I292" s="70"/>
      <c r="J292" s="70"/>
      <c r="K292" s="70"/>
      <c r="L292" s="70"/>
      <c r="M292" s="70"/>
      <c r="N292" s="69"/>
      <c r="O292" s="69"/>
      <c r="P292" s="71"/>
      <c r="Q292" s="69"/>
      <c r="R292" s="69"/>
      <c r="S292" s="69"/>
      <c r="T292" s="69"/>
      <c r="U292" s="69"/>
      <c r="V292" s="250" t="str">
        <f>IF(ISTEXT(U292),VLOOKUP(U292,'_Keuzelijst Algemeen'!$B$3:$C$74,2),"")</f>
        <v/>
      </c>
      <c r="W292" s="69"/>
      <c r="X292" s="69"/>
      <c r="Y292" s="71"/>
    </row>
    <row r="293" spans="1:25" ht="15" customHeight="1" x14ac:dyDescent="0.3">
      <c r="A293" s="263" t="str">
        <f t="shared" si="4"/>
        <v>Kunstwerken</v>
      </c>
      <c r="B293" s="69"/>
      <c r="C293" s="261" t="str">
        <f>IF(ISTEXT(B293),VLOOKUP(B293,'_Keuzelijst Algemeen'!$BA$3:$BB$19,2,),"")</f>
        <v/>
      </c>
      <c r="D293" s="197"/>
      <c r="E293" s="197"/>
      <c r="F293" s="85"/>
      <c r="G293" s="78"/>
      <c r="H293" s="70"/>
      <c r="I293" s="70"/>
      <c r="J293" s="70"/>
      <c r="K293" s="70"/>
      <c r="L293" s="70"/>
      <c r="M293" s="70"/>
      <c r="N293" s="69"/>
      <c r="O293" s="69"/>
      <c r="P293" s="71"/>
      <c r="Q293" s="69"/>
      <c r="R293" s="69"/>
      <c r="S293" s="69"/>
      <c r="T293" s="69"/>
      <c r="U293" s="69"/>
      <c r="V293" s="250" t="str">
        <f>IF(ISTEXT(U293),VLOOKUP(U293,'_Keuzelijst Algemeen'!$B$3:$C$74,2),"")</f>
        <v/>
      </c>
      <c r="W293" s="69"/>
      <c r="X293" s="69"/>
      <c r="Y293" s="71"/>
    </row>
    <row r="294" spans="1:25" ht="15" customHeight="1" x14ac:dyDescent="0.3">
      <c r="A294" s="263" t="str">
        <f t="shared" si="4"/>
        <v>Kunstwerken</v>
      </c>
      <c r="B294" s="69"/>
      <c r="C294" s="261" t="str">
        <f>IF(ISTEXT(B294),VLOOKUP(B294,'_Keuzelijst Algemeen'!$BA$3:$BB$19,2,),"")</f>
        <v/>
      </c>
      <c r="D294" s="197"/>
      <c r="E294" s="197"/>
      <c r="F294" s="85"/>
      <c r="G294" s="78"/>
      <c r="H294" s="70"/>
      <c r="I294" s="70"/>
      <c r="J294" s="70"/>
      <c r="K294" s="70"/>
      <c r="L294" s="70"/>
      <c r="M294" s="70"/>
      <c r="N294" s="69"/>
      <c r="O294" s="69"/>
      <c r="P294" s="71"/>
      <c r="Q294" s="69"/>
      <c r="R294" s="69"/>
      <c r="S294" s="69"/>
      <c r="T294" s="69"/>
      <c r="U294" s="69"/>
      <c r="V294" s="250" t="str">
        <f>IF(ISTEXT(U294),VLOOKUP(U294,'_Keuzelijst Algemeen'!$B$3:$C$74,2),"")</f>
        <v/>
      </c>
      <c r="W294" s="69"/>
      <c r="X294" s="69"/>
      <c r="Y294" s="71"/>
    </row>
    <row r="295" spans="1:25" ht="15" customHeight="1" x14ac:dyDescent="0.3">
      <c r="A295" s="263" t="str">
        <f t="shared" si="4"/>
        <v>Kunstwerken</v>
      </c>
      <c r="B295" s="69"/>
      <c r="C295" s="261" t="str">
        <f>IF(ISTEXT(B295),VLOOKUP(B295,'_Keuzelijst Algemeen'!$BA$3:$BB$19,2,),"")</f>
        <v/>
      </c>
      <c r="D295" s="197"/>
      <c r="E295" s="197"/>
      <c r="F295" s="85"/>
      <c r="G295" s="78"/>
      <c r="H295" s="70"/>
      <c r="I295" s="70"/>
      <c r="J295" s="70"/>
      <c r="K295" s="70"/>
      <c r="L295" s="70"/>
      <c r="M295" s="70"/>
      <c r="N295" s="69"/>
      <c r="O295" s="69"/>
      <c r="P295" s="71"/>
      <c r="Q295" s="69"/>
      <c r="R295" s="69"/>
      <c r="S295" s="69"/>
      <c r="T295" s="69"/>
      <c r="U295" s="69"/>
      <c r="V295" s="250" t="str">
        <f>IF(ISTEXT(U295),VLOOKUP(U295,'_Keuzelijst Algemeen'!$B$3:$C$74,2),"")</f>
        <v/>
      </c>
      <c r="W295" s="69"/>
      <c r="X295" s="69"/>
      <c r="Y295" s="71"/>
    </row>
    <row r="296" spans="1:25" ht="15" customHeight="1" x14ac:dyDescent="0.3">
      <c r="A296" s="263" t="str">
        <f t="shared" si="4"/>
        <v>Kunstwerken</v>
      </c>
      <c r="B296" s="69"/>
      <c r="C296" s="261" t="str">
        <f>IF(ISTEXT(B296),VLOOKUP(B296,'_Keuzelijst Algemeen'!$BA$3:$BB$19,2,),"")</f>
        <v/>
      </c>
      <c r="D296" s="197"/>
      <c r="E296" s="197"/>
      <c r="F296" s="85"/>
      <c r="G296" s="78"/>
      <c r="H296" s="70"/>
      <c r="I296" s="70"/>
      <c r="J296" s="70"/>
      <c r="K296" s="70"/>
      <c r="L296" s="70"/>
      <c r="M296" s="70"/>
      <c r="N296" s="69"/>
      <c r="O296" s="69"/>
      <c r="P296" s="71"/>
      <c r="Q296" s="69"/>
      <c r="R296" s="69"/>
      <c r="S296" s="69"/>
      <c r="T296" s="69"/>
      <c r="U296" s="69"/>
      <c r="V296" s="250" t="str">
        <f>IF(ISTEXT(U296),VLOOKUP(U296,'_Keuzelijst Algemeen'!$B$3:$C$74,2),"")</f>
        <v/>
      </c>
      <c r="W296" s="69"/>
      <c r="X296" s="69"/>
      <c r="Y296" s="71"/>
    </row>
    <row r="297" spans="1:25" ht="15" customHeight="1" x14ac:dyDescent="0.3">
      <c r="A297" s="263" t="str">
        <f t="shared" si="4"/>
        <v>Kunstwerken</v>
      </c>
      <c r="B297" s="69"/>
      <c r="C297" s="261" t="str">
        <f>IF(ISTEXT(B297),VLOOKUP(B297,'_Keuzelijst Algemeen'!$BA$3:$BB$19,2,),"")</f>
        <v/>
      </c>
      <c r="D297" s="197"/>
      <c r="E297" s="197"/>
      <c r="F297" s="85"/>
      <c r="G297" s="78"/>
      <c r="H297" s="70"/>
      <c r="I297" s="70"/>
      <c r="J297" s="70"/>
      <c r="K297" s="70"/>
      <c r="L297" s="70"/>
      <c r="M297" s="70"/>
      <c r="N297" s="69"/>
      <c r="O297" s="69"/>
      <c r="P297" s="71"/>
      <c r="Q297" s="69"/>
      <c r="R297" s="69"/>
      <c r="S297" s="69"/>
      <c r="T297" s="69"/>
      <c r="U297" s="69"/>
      <c r="V297" s="250" t="str">
        <f>IF(ISTEXT(U297),VLOOKUP(U297,'_Keuzelijst Algemeen'!$B$3:$C$74,2),"")</f>
        <v/>
      </c>
      <c r="W297" s="69"/>
      <c r="X297" s="69"/>
      <c r="Y297" s="71"/>
    </row>
    <row r="298" spans="1:25" ht="15" customHeight="1" x14ac:dyDescent="0.3">
      <c r="A298" s="263" t="str">
        <f t="shared" si="4"/>
        <v>Kunstwerken</v>
      </c>
      <c r="B298" s="69"/>
      <c r="C298" s="261" t="str">
        <f>IF(ISTEXT(B298),VLOOKUP(B298,'_Keuzelijst Algemeen'!$BA$3:$BB$19,2,),"")</f>
        <v/>
      </c>
      <c r="D298" s="197"/>
      <c r="E298" s="197"/>
      <c r="F298" s="85"/>
      <c r="G298" s="78"/>
      <c r="H298" s="70"/>
      <c r="I298" s="70"/>
      <c r="J298" s="70"/>
      <c r="K298" s="70"/>
      <c r="L298" s="70"/>
      <c r="M298" s="70"/>
      <c r="N298" s="69"/>
      <c r="O298" s="69"/>
      <c r="P298" s="71"/>
      <c r="Q298" s="69"/>
      <c r="R298" s="69"/>
      <c r="S298" s="69"/>
      <c r="T298" s="69"/>
      <c r="U298" s="69"/>
      <c r="V298" s="250" t="str">
        <f>IF(ISTEXT(U298),VLOOKUP(U298,'_Keuzelijst Algemeen'!$B$3:$C$74,2),"")</f>
        <v/>
      </c>
      <c r="W298" s="69"/>
      <c r="X298" s="69"/>
      <c r="Y298" s="71"/>
    </row>
    <row r="299" spans="1:25" ht="15" customHeight="1" x14ac:dyDescent="0.3">
      <c r="A299" s="263" t="str">
        <f t="shared" si="4"/>
        <v>Kunstwerken</v>
      </c>
      <c r="B299" s="69"/>
      <c r="C299" s="261" t="str">
        <f>IF(ISTEXT(B299),VLOOKUP(B299,'_Keuzelijst Algemeen'!$BA$3:$BB$19,2,),"")</f>
        <v/>
      </c>
      <c r="D299" s="197"/>
      <c r="E299" s="197"/>
      <c r="F299" s="85"/>
      <c r="G299" s="78"/>
      <c r="H299" s="70"/>
      <c r="I299" s="70"/>
      <c r="J299" s="70"/>
      <c r="K299" s="70"/>
      <c r="L299" s="70"/>
      <c r="M299" s="70"/>
      <c r="N299" s="69"/>
      <c r="O299" s="69"/>
      <c r="P299" s="71"/>
      <c r="Q299" s="69"/>
      <c r="R299" s="69"/>
      <c r="S299" s="69"/>
      <c r="T299" s="69"/>
      <c r="U299" s="69"/>
      <c r="V299" s="250" t="str">
        <f>IF(ISTEXT(U299),VLOOKUP(U299,'_Keuzelijst Algemeen'!$B$3:$C$74,2),"")</f>
        <v/>
      </c>
      <c r="W299" s="69"/>
      <c r="X299" s="69"/>
      <c r="Y299" s="71"/>
    </row>
    <row r="300" spans="1:25" ht="15" customHeight="1" x14ac:dyDescent="0.3">
      <c r="A300" s="263" t="str">
        <f t="shared" si="4"/>
        <v>Kunstwerken</v>
      </c>
      <c r="B300" s="69"/>
      <c r="C300" s="261" t="str">
        <f>IF(ISTEXT(B300),VLOOKUP(B300,'_Keuzelijst Algemeen'!$BA$3:$BB$19,2,),"")</f>
        <v/>
      </c>
      <c r="D300" s="197"/>
      <c r="E300" s="197"/>
      <c r="F300" s="85"/>
      <c r="G300" s="78"/>
      <c r="H300" s="70"/>
      <c r="I300" s="70"/>
      <c r="J300" s="70"/>
      <c r="K300" s="70"/>
      <c r="L300" s="70"/>
      <c r="M300" s="70"/>
      <c r="N300" s="69"/>
      <c r="O300" s="69"/>
      <c r="P300" s="71"/>
      <c r="Q300" s="69"/>
      <c r="R300" s="69"/>
      <c r="S300" s="69"/>
      <c r="T300" s="69"/>
      <c r="U300" s="69"/>
      <c r="V300" s="250" t="str">
        <f>IF(ISTEXT(U300),VLOOKUP(U300,'_Keuzelijst Algemeen'!$B$3:$C$74,2),"")</f>
        <v/>
      </c>
      <c r="W300" s="69"/>
      <c r="X300" s="69"/>
      <c r="Y300" s="71"/>
    </row>
    <row r="301" spans="1:25" ht="15" customHeight="1" x14ac:dyDescent="0.3">
      <c r="A301" s="263" t="str">
        <f t="shared" si="4"/>
        <v>Kunstwerken</v>
      </c>
      <c r="B301" s="69"/>
      <c r="C301" s="261" t="str">
        <f>IF(ISTEXT(B301),VLOOKUP(B301,'_Keuzelijst Algemeen'!$BA$3:$BB$19,2,),"")</f>
        <v/>
      </c>
      <c r="D301" s="197"/>
      <c r="E301" s="197"/>
      <c r="F301" s="85"/>
      <c r="G301" s="78"/>
      <c r="H301" s="70"/>
      <c r="I301" s="70"/>
      <c r="J301" s="70"/>
      <c r="K301" s="70"/>
      <c r="L301" s="70"/>
      <c r="M301" s="70"/>
      <c r="N301" s="69"/>
      <c r="O301" s="69"/>
      <c r="P301" s="71"/>
      <c r="Q301" s="69"/>
      <c r="R301" s="69"/>
      <c r="S301" s="69"/>
      <c r="T301" s="69"/>
      <c r="U301" s="69"/>
      <c r="V301" s="250" t="str">
        <f>IF(ISTEXT(U301),VLOOKUP(U301,'_Keuzelijst Algemeen'!$B$3:$C$74,2),"")</f>
        <v/>
      </c>
      <c r="W301" s="69"/>
      <c r="X301" s="69"/>
      <c r="Y301" s="71"/>
    </row>
    <row r="302" spans="1:25" ht="15" customHeight="1" x14ac:dyDescent="0.3">
      <c r="A302" s="263" t="str">
        <f t="shared" si="4"/>
        <v>Kunstwerken</v>
      </c>
      <c r="B302" s="69"/>
      <c r="C302" s="261" t="str">
        <f>IF(ISTEXT(B302),VLOOKUP(B302,'_Keuzelijst Algemeen'!$BA$3:$BB$19,2,),"")</f>
        <v/>
      </c>
      <c r="D302" s="197"/>
      <c r="E302" s="197"/>
      <c r="F302" s="85"/>
      <c r="G302" s="78"/>
      <c r="H302" s="70"/>
      <c r="I302" s="70"/>
      <c r="J302" s="70"/>
      <c r="K302" s="70"/>
      <c r="L302" s="70"/>
      <c r="M302" s="70"/>
      <c r="N302" s="69"/>
      <c r="O302" s="69"/>
      <c r="P302" s="71"/>
      <c r="Q302" s="69"/>
      <c r="R302" s="69"/>
      <c r="S302" s="69"/>
      <c r="T302" s="69"/>
      <c r="U302" s="69"/>
      <c r="V302" s="250" t="str">
        <f>IF(ISTEXT(U302),VLOOKUP(U302,'_Keuzelijst Algemeen'!$B$3:$C$74,2),"")</f>
        <v/>
      </c>
      <c r="W302" s="69"/>
      <c r="X302" s="69"/>
      <c r="Y302" s="71"/>
    </row>
    <row r="303" spans="1:25" ht="15" customHeight="1" x14ac:dyDescent="0.3">
      <c r="A303" s="263" t="str">
        <f t="shared" si="4"/>
        <v>Kunstwerken</v>
      </c>
      <c r="B303" s="69"/>
      <c r="C303" s="261" t="str">
        <f>IF(ISTEXT(B303),VLOOKUP(B303,'_Keuzelijst Algemeen'!$BA$3:$BB$19,2,),"")</f>
        <v/>
      </c>
      <c r="D303" s="197"/>
      <c r="E303" s="197"/>
      <c r="F303" s="85"/>
      <c r="G303" s="78"/>
      <c r="H303" s="70"/>
      <c r="I303" s="70"/>
      <c r="J303" s="70"/>
      <c r="K303" s="70"/>
      <c r="L303" s="70"/>
      <c r="M303" s="70"/>
      <c r="N303" s="69"/>
      <c r="O303" s="69"/>
      <c r="P303" s="71"/>
      <c r="Q303" s="69"/>
      <c r="R303" s="69"/>
      <c r="S303" s="69"/>
      <c r="T303" s="69"/>
      <c r="U303" s="69"/>
      <c r="V303" s="250" t="str">
        <f>IF(ISTEXT(U303),VLOOKUP(U303,'_Keuzelijst Algemeen'!$B$3:$C$74,2),"")</f>
        <v/>
      </c>
      <c r="W303" s="69"/>
      <c r="X303" s="69"/>
      <c r="Y303" s="71"/>
    </row>
    <row r="304" spans="1:25" ht="15" customHeight="1" x14ac:dyDescent="0.3">
      <c r="A304" s="263" t="str">
        <f t="shared" si="4"/>
        <v>Kunstwerken</v>
      </c>
      <c r="B304" s="69"/>
      <c r="C304" s="261" t="str">
        <f>IF(ISTEXT(B304),VLOOKUP(B304,'_Keuzelijst Algemeen'!$BA$3:$BB$19,2,),"")</f>
        <v/>
      </c>
      <c r="D304" s="197"/>
      <c r="E304" s="197"/>
      <c r="F304" s="85"/>
      <c r="G304" s="78"/>
      <c r="H304" s="70"/>
      <c r="I304" s="70"/>
      <c r="J304" s="70"/>
      <c r="K304" s="70"/>
      <c r="L304" s="70"/>
      <c r="M304" s="70"/>
      <c r="N304" s="69"/>
      <c r="O304" s="69"/>
      <c r="P304" s="71"/>
      <c r="Q304" s="69"/>
      <c r="R304" s="69"/>
      <c r="S304" s="69"/>
      <c r="T304" s="69"/>
      <c r="U304" s="69"/>
      <c r="V304" s="250" t="str">
        <f>IF(ISTEXT(U304),VLOOKUP(U304,'_Keuzelijst Algemeen'!$B$3:$C$74,2),"")</f>
        <v/>
      </c>
      <c r="W304" s="69"/>
      <c r="X304" s="69"/>
      <c r="Y304" s="71"/>
    </row>
    <row r="305" spans="1:25" ht="15" customHeight="1" x14ac:dyDescent="0.3">
      <c r="A305" s="263" t="str">
        <f t="shared" si="4"/>
        <v>Kunstwerken</v>
      </c>
      <c r="B305" s="69"/>
      <c r="C305" s="261" t="str">
        <f>IF(ISTEXT(B305),VLOOKUP(B305,'_Keuzelijst Algemeen'!$BA$3:$BB$19,2,),"")</f>
        <v/>
      </c>
      <c r="D305" s="197"/>
      <c r="E305" s="197"/>
      <c r="F305" s="85"/>
      <c r="G305" s="78"/>
      <c r="H305" s="70"/>
      <c r="I305" s="70"/>
      <c r="J305" s="70"/>
      <c r="K305" s="70"/>
      <c r="L305" s="70"/>
      <c r="M305" s="70"/>
      <c r="N305" s="69"/>
      <c r="O305" s="69"/>
      <c r="P305" s="71"/>
      <c r="Q305" s="69"/>
      <c r="R305" s="69"/>
      <c r="S305" s="69"/>
      <c r="T305" s="69"/>
      <c r="U305" s="69"/>
      <c r="V305" s="250" t="str">
        <f>IF(ISTEXT(U305),VLOOKUP(U305,'_Keuzelijst Algemeen'!$B$3:$C$74,2),"")</f>
        <v/>
      </c>
      <c r="W305" s="69"/>
      <c r="X305" s="69"/>
      <c r="Y305" s="71"/>
    </row>
    <row r="306" spans="1:25" ht="15" customHeight="1" x14ac:dyDescent="0.3">
      <c r="A306" s="263" t="str">
        <f t="shared" si="4"/>
        <v>Kunstwerken</v>
      </c>
      <c r="B306" s="69"/>
      <c r="C306" s="261" t="str">
        <f>IF(ISTEXT(B306),VLOOKUP(B306,'_Keuzelijst Algemeen'!$BA$3:$BB$19,2,),"")</f>
        <v/>
      </c>
      <c r="D306" s="197"/>
      <c r="E306" s="197"/>
      <c r="F306" s="85"/>
      <c r="G306" s="78"/>
      <c r="H306" s="70"/>
      <c r="I306" s="70"/>
      <c r="J306" s="70"/>
      <c r="K306" s="70"/>
      <c r="L306" s="70"/>
      <c r="M306" s="70"/>
      <c r="N306" s="69"/>
      <c r="O306" s="69"/>
      <c r="P306" s="71"/>
      <c r="Q306" s="69"/>
      <c r="R306" s="69"/>
      <c r="S306" s="69"/>
      <c r="T306" s="69"/>
      <c r="U306" s="69"/>
      <c r="V306" s="250" t="str">
        <f>IF(ISTEXT(U306),VLOOKUP(U306,'_Keuzelijst Algemeen'!$B$3:$C$74,2),"")</f>
        <v/>
      </c>
      <c r="W306" s="69"/>
      <c r="X306" s="69"/>
      <c r="Y306" s="71"/>
    </row>
    <row r="307" spans="1:25" ht="15" customHeight="1" x14ac:dyDescent="0.3">
      <c r="A307" s="263" t="str">
        <f t="shared" si="4"/>
        <v>Kunstwerken</v>
      </c>
      <c r="B307" s="69"/>
      <c r="C307" s="261" t="str">
        <f>IF(ISTEXT(B307),VLOOKUP(B307,'_Keuzelijst Algemeen'!$BA$3:$BB$19,2,),"")</f>
        <v/>
      </c>
      <c r="D307" s="197"/>
      <c r="E307" s="197"/>
      <c r="F307" s="85"/>
      <c r="G307" s="78"/>
      <c r="H307" s="70"/>
      <c r="I307" s="70"/>
      <c r="J307" s="70"/>
      <c r="K307" s="70"/>
      <c r="L307" s="70"/>
      <c r="M307" s="70"/>
      <c r="N307" s="69"/>
      <c r="O307" s="69"/>
      <c r="P307" s="71"/>
      <c r="Q307" s="69"/>
      <c r="R307" s="69"/>
      <c r="S307" s="69"/>
      <c r="T307" s="69"/>
      <c r="U307" s="69"/>
      <c r="V307" s="250" t="str">
        <f>IF(ISTEXT(U307),VLOOKUP(U307,'_Keuzelijst Algemeen'!$B$3:$C$74,2),"")</f>
        <v/>
      </c>
      <c r="W307" s="69"/>
      <c r="X307" s="69"/>
      <c r="Y307" s="71"/>
    </row>
    <row r="308" spans="1:25" ht="15" customHeight="1" x14ac:dyDescent="0.3">
      <c r="A308" s="263" t="str">
        <f t="shared" si="4"/>
        <v>Kunstwerken</v>
      </c>
      <c r="B308" s="69"/>
      <c r="C308" s="261" t="str">
        <f>IF(ISTEXT(B308),VLOOKUP(B308,'_Keuzelijst Algemeen'!$BA$3:$BB$19,2,),"")</f>
        <v/>
      </c>
      <c r="D308" s="197"/>
      <c r="E308" s="197"/>
      <c r="F308" s="85"/>
      <c r="G308" s="78"/>
      <c r="H308" s="70"/>
      <c r="I308" s="70"/>
      <c r="J308" s="70"/>
      <c r="K308" s="70"/>
      <c r="L308" s="70"/>
      <c r="M308" s="70"/>
      <c r="N308" s="69"/>
      <c r="O308" s="69"/>
      <c r="P308" s="71"/>
      <c r="Q308" s="69"/>
      <c r="R308" s="69"/>
      <c r="S308" s="69"/>
      <c r="T308" s="69"/>
      <c r="U308" s="69"/>
      <c r="V308" s="250" t="str">
        <f>IF(ISTEXT(U308),VLOOKUP(U308,'_Keuzelijst Algemeen'!$B$3:$C$74,2),"")</f>
        <v/>
      </c>
      <c r="W308" s="69"/>
      <c r="X308" s="69"/>
      <c r="Y308" s="71"/>
    </row>
    <row r="309" spans="1:25" ht="15" customHeight="1" x14ac:dyDescent="0.3">
      <c r="A309" s="263" t="str">
        <f t="shared" si="4"/>
        <v>Kunstwerken</v>
      </c>
      <c r="B309" s="69"/>
      <c r="C309" s="261" t="str">
        <f>IF(ISTEXT(B309),VLOOKUP(B309,'_Keuzelijst Algemeen'!$BA$3:$BB$19,2,),"")</f>
        <v/>
      </c>
      <c r="D309" s="197"/>
      <c r="E309" s="197"/>
      <c r="F309" s="85"/>
      <c r="G309" s="78"/>
      <c r="H309" s="70"/>
      <c r="I309" s="70"/>
      <c r="J309" s="70"/>
      <c r="K309" s="70"/>
      <c r="L309" s="70"/>
      <c r="M309" s="70"/>
      <c r="N309" s="69"/>
      <c r="O309" s="69"/>
      <c r="P309" s="71"/>
      <c r="Q309" s="69"/>
      <c r="R309" s="69"/>
      <c r="S309" s="69"/>
      <c r="T309" s="69"/>
      <c r="U309" s="69"/>
      <c r="V309" s="250" t="str">
        <f>IF(ISTEXT(U309),VLOOKUP(U309,'_Keuzelijst Algemeen'!$B$3:$C$74,2),"")</f>
        <v/>
      </c>
      <c r="W309" s="69"/>
      <c r="X309" s="69"/>
      <c r="Y309" s="71"/>
    </row>
    <row r="310" spans="1:25" ht="15" customHeight="1" x14ac:dyDescent="0.3">
      <c r="A310" s="263" t="str">
        <f t="shared" si="4"/>
        <v>Kunstwerken</v>
      </c>
      <c r="B310" s="69"/>
      <c r="C310" s="261" t="str">
        <f>IF(ISTEXT(B310),VLOOKUP(B310,'_Keuzelijst Algemeen'!$BA$3:$BB$19,2,),"")</f>
        <v/>
      </c>
      <c r="D310" s="197"/>
      <c r="E310" s="197"/>
      <c r="F310" s="85"/>
      <c r="G310" s="78"/>
      <c r="H310" s="70"/>
      <c r="I310" s="70"/>
      <c r="J310" s="70"/>
      <c r="K310" s="70"/>
      <c r="L310" s="70"/>
      <c r="M310" s="70"/>
      <c r="N310" s="69"/>
      <c r="O310" s="69"/>
      <c r="P310" s="71"/>
      <c r="Q310" s="69"/>
      <c r="R310" s="69"/>
      <c r="S310" s="69"/>
      <c r="T310" s="69"/>
      <c r="U310" s="69"/>
      <c r="V310" s="250" t="str">
        <f>IF(ISTEXT(U310),VLOOKUP(U310,'_Keuzelijst Algemeen'!$B$3:$C$74,2),"")</f>
        <v/>
      </c>
      <c r="W310" s="69"/>
      <c r="X310" s="69"/>
      <c r="Y310" s="71"/>
    </row>
    <row r="311" spans="1:25" ht="15" customHeight="1" x14ac:dyDescent="0.3">
      <c r="A311" s="263" t="str">
        <f t="shared" si="4"/>
        <v>Kunstwerken</v>
      </c>
      <c r="B311" s="69"/>
      <c r="C311" s="261" t="str">
        <f>IF(ISTEXT(B311),VLOOKUP(B311,'_Keuzelijst Algemeen'!$BA$3:$BB$19,2,),"")</f>
        <v/>
      </c>
      <c r="D311" s="197"/>
      <c r="E311" s="197"/>
      <c r="F311" s="85"/>
      <c r="G311" s="78"/>
      <c r="H311" s="70"/>
      <c r="I311" s="70"/>
      <c r="J311" s="70"/>
      <c r="K311" s="70"/>
      <c r="L311" s="70"/>
      <c r="M311" s="70"/>
      <c r="N311" s="69"/>
      <c r="O311" s="69"/>
      <c r="P311" s="71"/>
      <c r="Q311" s="69"/>
      <c r="R311" s="69"/>
      <c r="S311" s="69"/>
      <c r="T311" s="69"/>
      <c r="U311" s="69"/>
      <c r="V311" s="250" t="str">
        <f>IF(ISTEXT(U311),VLOOKUP(U311,'_Keuzelijst Algemeen'!$B$3:$C$74,2),"")</f>
        <v/>
      </c>
      <c r="W311" s="69"/>
      <c r="X311" s="69"/>
      <c r="Y311" s="71"/>
    </row>
    <row r="312" spans="1:25" ht="15" customHeight="1" x14ac:dyDescent="0.3">
      <c r="A312" s="263" t="str">
        <f t="shared" si="4"/>
        <v>Kunstwerken</v>
      </c>
      <c r="B312" s="69"/>
      <c r="C312" s="261" t="str">
        <f>IF(ISTEXT(B312),VLOOKUP(B312,'_Keuzelijst Algemeen'!$BA$3:$BB$19,2,),"")</f>
        <v/>
      </c>
      <c r="D312" s="197"/>
      <c r="E312" s="197"/>
      <c r="F312" s="85"/>
      <c r="G312" s="78"/>
      <c r="H312" s="70"/>
      <c r="I312" s="70"/>
      <c r="J312" s="70"/>
      <c r="K312" s="70"/>
      <c r="L312" s="70"/>
      <c r="M312" s="70"/>
      <c r="N312" s="69"/>
      <c r="O312" s="69"/>
      <c r="P312" s="71"/>
      <c r="Q312" s="69"/>
      <c r="R312" s="69"/>
      <c r="S312" s="69"/>
      <c r="T312" s="69"/>
      <c r="U312" s="69"/>
      <c r="V312" s="250" t="str">
        <f>IF(ISTEXT(U312),VLOOKUP(U312,'_Keuzelijst Algemeen'!$B$3:$C$74,2),"")</f>
        <v/>
      </c>
      <c r="W312" s="69"/>
      <c r="X312" s="69"/>
      <c r="Y312" s="71"/>
    </row>
    <row r="313" spans="1:25" ht="15" customHeight="1" x14ac:dyDescent="0.3">
      <c r="A313" s="263" t="str">
        <f t="shared" si="4"/>
        <v>Kunstwerken</v>
      </c>
      <c r="B313" s="69"/>
      <c r="C313" s="261" t="str">
        <f>IF(ISTEXT(B313),VLOOKUP(B313,'_Keuzelijst Algemeen'!$BA$3:$BB$19,2,),"")</f>
        <v/>
      </c>
      <c r="D313" s="197"/>
      <c r="E313" s="197"/>
      <c r="F313" s="85"/>
      <c r="G313" s="78"/>
      <c r="H313" s="70"/>
      <c r="I313" s="70"/>
      <c r="J313" s="70"/>
      <c r="K313" s="70"/>
      <c r="L313" s="70"/>
      <c r="M313" s="70"/>
      <c r="N313" s="69"/>
      <c r="O313" s="69"/>
      <c r="P313" s="71"/>
      <c r="Q313" s="69"/>
      <c r="R313" s="69"/>
      <c r="S313" s="69"/>
      <c r="T313" s="69"/>
      <c r="U313" s="69"/>
      <c r="V313" s="250" t="str">
        <f>IF(ISTEXT(U313),VLOOKUP(U313,'_Keuzelijst Algemeen'!$B$3:$C$74,2),"")</f>
        <v/>
      </c>
      <c r="W313" s="69"/>
      <c r="X313" s="69"/>
      <c r="Y313" s="71"/>
    </row>
    <row r="314" spans="1:25" ht="15" customHeight="1" x14ac:dyDescent="0.3">
      <c r="A314" s="263" t="str">
        <f t="shared" si="4"/>
        <v>Kunstwerken</v>
      </c>
      <c r="B314" s="69"/>
      <c r="C314" s="261" t="str">
        <f>IF(ISTEXT(B314),VLOOKUP(B314,'_Keuzelijst Algemeen'!$BA$3:$BB$19,2,),"")</f>
        <v/>
      </c>
      <c r="D314" s="197"/>
      <c r="E314" s="197"/>
      <c r="F314" s="85"/>
      <c r="G314" s="78"/>
      <c r="H314" s="70"/>
      <c r="I314" s="70"/>
      <c r="J314" s="70"/>
      <c r="K314" s="70"/>
      <c r="L314" s="70"/>
      <c r="M314" s="70"/>
      <c r="N314" s="69"/>
      <c r="O314" s="69"/>
      <c r="P314" s="71"/>
      <c r="Q314" s="69"/>
      <c r="R314" s="69"/>
      <c r="S314" s="69"/>
      <c r="T314" s="69"/>
      <c r="U314" s="69"/>
      <c r="V314" s="250" t="str">
        <f>IF(ISTEXT(U314),VLOOKUP(U314,'_Keuzelijst Algemeen'!$B$3:$C$74,2),"")</f>
        <v/>
      </c>
      <c r="W314" s="69"/>
      <c r="X314" s="69"/>
      <c r="Y314" s="71"/>
    </row>
    <row r="315" spans="1:25" ht="15" customHeight="1" x14ac:dyDescent="0.3">
      <c r="A315" s="263" t="str">
        <f t="shared" si="4"/>
        <v>Kunstwerken</v>
      </c>
      <c r="B315" s="69"/>
      <c r="C315" s="261" t="str">
        <f>IF(ISTEXT(B315),VLOOKUP(B315,'_Keuzelijst Algemeen'!$BA$3:$BB$19,2,),"")</f>
        <v/>
      </c>
      <c r="D315" s="197"/>
      <c r="E315" s="197"/>
      <c r="F315" s="85"/>
      <c r="G315" s="78"/>
      <c r="H315" s="70"/>
      <c r="I315" s="70"/>
      <c r="J315" s="70"/>
      <c r="K315" s="70"/>
      <c r="L315" s="70"/>
      <c r="M315" s="70"/>
      <c r="N315" s="69"/>
      <c r="O315" s="69"/>
      <c r="P315" s="71"/>
      <c r="Q315" s="69"/>
      <c r="R315" s="69"/>
      <c r="S315" s="69"/>
      <c r="T315" s="69"/>
      <c r="U315" s="69"/>
      <c r="V315" s="250" t="str">
        <f>IF(ISTEXT(U315),VLOOKUP(U315,'_Keuzelijst Algemeen'!$B$3:$C$74,2),"")</f>
        <v/>
      </c>
      <c r="W315" s="69"/>
      <c r="X315" s="69"/>
      <c r="Y315" s="71"/>
    </row>
    <row r="316" spans="1:25" ht="15" customHeight="1" x14ac:dyDescent="0.3">
      <c r="A316" s="263" t="str">
        <f t="shared" si="4"/>
        <v>Kunstwerken</v>
      </c>
      <c r="B316" s="69"/>
      <c r="C316" s="261" t="str">
        <f>IF(ISTEXT(B316),VLOOKUP(B316,'_Keuzelijst Algemeen'!$BA$3:$BB$19,2,),"")</f>
        <v/>
      </c>
      <c r="D316" s="197"/>
      <c r="E316" s="197"/>
      <c r="F316" s="85"/>
      <c r="G316" s="78"/>
      <c r="H316" s="70"/>
      <c r="I316" s="70"/>
      <c r="J316" s="70"/>
      <c r="K316" s="70"/>
      <c r="L316" s="70"/>
      <c r="M316" s="70"/>
      <c r="N316" s="69"/>
      <c r="O316" s="69"/>
      <c r="P316" s="71"/>
      <c r="Q316" s="69"/>
      <c r="R316" s="69"/>
      <c r="S316" s="69"/>
      <c r="T316" s="69"/>
      <c r="U316" s="69"/>
      <c r="V316" s="250" t="str">
        <f>IF(ISTEXT(U316),VLOOKUP(U316,'_Keuzelijst Algemeen'!$B$3:$C$74,2),"")</f>
        <v/>
      </c>
      <c r="W316" s="69"/>
      <c r="X316" s="69"/>
      <c r="Y316" s="71"/>
    </row>
    <row r="317" spans="1:25" ht="15" customHeight="1" x14ac:dyDescent="0.3">
      <c r="A317" s="263" t="str">
        <f t="shared" si="4"/>
        <v>Kunstwerken</v>
      </c>
      <c r="B317" s="69"/>
      <c r="C317" s="261" t="str">
        <f>IF(ISTEXT(B317),VLOOKUP(B317,'_Keuzelijst Algemeen'!$BA$3:$BB$19,2,),"")</f>
        <v/>
      </c>
      <c r="D317" s="197"/>
      <c r="E317" s="197"/>
      <c r="F317" s="85"/>
      <c r="G317" s="78"/>
      <c r="H317" s="70"/>
      <c r="I317" s="70"/>
      <c r="J317" s="70"/>
      <c r="K317" s="70"/>
      <c r="L317" s="70"/>
      <c r="M317" s="70"/>
      <c r="N317" s="69"/>
      <c r="O317" s="69"/>
      <c r="P317" s="71"/>
      <c r="Q317" s="69"/>
      <c r="R317" s="69"/>
      <c r="S317" s="69"/>
      <c r="T317" s="69"/>
      <c r="U317" s="69"/>
      <c r="V317" s="250" t="str">
        <f>IF(ISTEXT(U317),VLOOKUP(U317,'_Keuzelijst Algemeen'!$B$3:$C$74,2),"")</f>
        <v/>
      </c>
      <c r="W317" s="69"/>
      <c r="X317" s="69"/>
      <c r="Y317" s="71"/>
    </row>
    <row r="318" spans="1:25" ht="15" customHeight="1" x14ac:dyDescent="0.3">
      <c r="A318" s="263" t="str">
        <f t="shared" si="4"/>
        <v>Kunstwerken</v>
      </c>
      <c r="B318" s="69"/>
      <c r="C318" s="261" t="str">
        <f>IF(ISTEXT(B318),VLOOKUP(B318,'_Keuzelijst Algemeen'!$BA$3:$BB$19,2,),"")</f>
        <v/>
      </c>
      <c r="D318" s="197"/>
      <c r="E318" s="197"/>
      <c r="F318" s="85"/>
      <c r="G318" s="78"/>
      <c r="H318" s="70"/>
      <c r="I318" s="70"/>
      <c r="J318" s="70"/>
      <c r="K318" s="70"/>
      <c r="L318" s="70"/>
      <c r="M318" s="70"/>
      <c r="N318" s="69"/>
      <c r="O318" s="69"/>
      <c r="P318" s="71"/>
      <c r="Q318" s="69"/>
      <c r="R318" s="69"/>
      <c r="S318" s="69"/>
      <c r="T318" s="69"/>
      <c r="U318" s="69"/>
      <c r="V318" s="250" t="str">
        <f>IF(ISTEXT(U318),VLOOKUP(U318,'_Keuzelijst Algemeen'!$B$3:$C$74,2),"")</f>
        <v/>
      </c>
      <c r="W318" s="69"/>
      <c r="X318" s="69"/>
      <c r="Y318" s="71"/>
    </row>
    <row r="319" spans="1:25" ht="15" customHeight="1" x14ac:dyDescent="0.3">
      <c r="A319" s="263" t="str">
        <f t="shared" si="4"/>
        <v>Kunstwerken</v>
      </c>
      <c r="B319" s="69"/>
      <c r="C319" s="261" t="str">
        <f>IF(ISTEXT(B319),VLOOKUP(B319,'_Keuzelijst Algemeen'!$BA$3:$BB$19,2,),"")</f>
        <v/>
      </c>
      <c r="D319" s="197"/>
      <c r="E319" s="197"/>
      <c r="F319" s="85"/>
      <c r="G319" s="78"/>
      <c r="H319" s="70"/>
      <c r="I319" s="70"/>
      <c r="J319" s="70"/>
      <c r="K319" s="70"/>
      <c r="L319" s="70"/>
      <c r="M319" s="70"/>
      <c r="N319" s="69"/>
      <c r="O319" s="69"/>
      <c r="P319" s="71"/>
      <c r="Q319" s="69"/>
      <c r="R319" s="69"/>
      <c r="S319" s="69"/>
      <c r="T319" s="69"/>
      <c r="U319" s="69"/>
      <c r="V319" s="250" t="str">
        <f>IF(ISTEXT(U319),VLOOKUP(U319,'_Keuzelijst Algemeen'!$B$3:$C$74,2),"")</f>
        <v/>
      </c>
      <c r="W319" s="69"/>
      <c r="X319" s="69"/>
      <c r="Y319" s="71"/>
    </row>
    <row r="320" spans="1:25" ht="15" customHeight="1" x14ac:dyDescent="0.3">
      <c r="A320" s="263" t="str">
        <f t="shared" si="4"/>
        <v>Kunstwerken</v>
      </c>
      <c r="B320" s="69"/>
      <c r="C320" s="261" t="str">
        <f>IF(ISTEXT(B320),VLOOKUP(B320,'_Keuzelijst Algemeen'!$BA$3:$BB$19,2,),"")</f>
        <v/>
      </c>
      <c r="D320" s="197"/>
      <c r="E320" s="197"/>
      <c r="F320" s="85"/>
      <c r="G320" s="78"/>
      <c r="H320" s="70"/>
      <c r="I320" s="70"/>
      <c r="J320" s="70"/>
      <c r="K320" s="70"/>
      <c r="L320" s="70"/>
      <c r="M320" s="70"/>
      <c r="N320" s="69"/>
      <c r="O320" s="69"/>
      <c r="P320" s="71"/>
      <c r="Q320" s="69"/>
      <c r="R320" s="69"/>
      <c r="S320" s="69"/>
      <c r="T320" s="69"/>
      <c r="U320" s="69"/>
      <c r="V320" s="250" t="str">
        <f>IF(ISTEXT(U320),VLOOKUP(U320,'_Keuzelijst Algemeen'!$B$3:$C$74,2),"")</f>
        <v/>
      </c>
      <c r="W320" s="69"/>
      <c r="X320" s="69"/>
      <c r="Y320" s="71"/>
    </row>
    <row r="321" spans="1:25" ht="15" customHeight="1" x14ac:dyDescent="0.3">
      <c r="A321" s="263" t="str">
        <f t="shared" si="4"/>
        <v>Kunstwerken</v>
      </c>
      <c r="B321" s="69"/>
      <c r="C321" s="261" t="str">
        <f>IF(ISTEXT(B321),VLOOKUP(B321,'_Keuzelijst Algemeen'!$BA$3:$BB$19,2,),"")</f>
        <v/>
      </c>
      <c r="D321" s="197"/>
      <c r="E321" s="197"/>
      <c r="F321" s="85"/>
      <c r="G321" s="78"/>
      <c r="H321" s="70"/>
      <c r="I321" s="70"/>
      <c r="J321" s="70"/>
      <c r="K321" s="70"/>
      <c r="L321" s="70"/>
      <c r="M321" s="70"/>
      <c r="N321" s="69"/>
      <c r="O321" s="69"/>
      <c r="P321" s="71"/>
      <c r="Q321" s="69"/>
      <c r="R321" s="69"/>
      <c r="S321" s="69"/>
      <c r="T321" s="69"/>
      <c r="U321" s="69"/>
      <c r="V321" s="250" t="str">
        <f>IF(ISTEXT(U321),VLOOKUP(U321,'_Keuzelijst Algemeen'!$B$3:$C$74,2),"")</f>
        <v/>
      </c>
      <c r="W321" s="69"/>
      <c r="X321" s="69"/>
      <c r="Y321" s="71"/>
    </row>
    <row r="322" spans="1:25" ht="15" customHeight="1" x14ac:dyDescent="0.3">
      <c r="A322" s="263" t="str">
        <f t="shared" si="4"/>
        <v>Kunstwerken</v>
      </c>
      <c r="B322" s="69"/>
      <c r="C322" s="261" t="str">
        <f>IF(ISTEXT(B322),VLOOKUP(B322,'_Keuzelijst Algemeen'!$BA$3:$BB$19,2,),"")</f>
        <v/>
      </c>
      <c r="D322" s="197"/>
      <c r="E322" s="197"/>
      <c r="F322" s="85"/>
      <c r="G322" s="78"/>
      <c r="H322" s="70"/>
      <c r="I322" s="70"/>
      <c r="J322" s="70"/>
      <c r="K322" s="70"/>
      <c r="L322" s="70"/>
      <c r="M322" s="70"/>
      <c r="N322" s="69"/>
      <c r="O322" s="69"/>
      <c r="P322" s="71"/>
      <c r="Q322" s="69"/>
      <c r="R322" s="69"/>
      <c r="S322" s="69"/>
      <c r="T322" s="69"/>
      <c r="U322" s="69"/>
      <c r="V322" s="250" t="str">
        <f>IF(ISTEXT(U322),VLOOKUP(U322,'_Keuzelijst Algemeen'!$B$3:$C$74,2),"")</f>
        <v/>
      </c>
      <c r="W322" s="69"/>
      <c r="X322" s="69"/>
      <c r="Y322" s="71"/>
    </row>
    <row r="323" spans="1:25" ht="15" customHeight="1" x14ac:dyDescent="0.3">
      <c r="A323" s="263" t="str">
        <f t="shared" si="4"/>
        <v>Kunstwerken</v>
      </c>
      <c r="B323" s="69"/>
      <c r="C323" s="261" t="str">
        <f>IF(ISTEXT(B323),VLOOKUP(B323,'_Keuzelijst Algemeen'!$BA$3:$BB$19,2,),"")</f>
        <v/>
      </c>
      <c r="D323" s="197"/>
      <c r="E323" s="197"/>
      <c r="F323" s="85"/>
      <c r="G323" s="78"/>
      <c r="H323" s="70"/>
      <c r="I323" s="70"/>
      <c r="J323" s="70"/>
      <c r="K323" s="70"/>
      <c r="L323" s="70"/>
      <c r="M323" s="70"/>
      <c r="N323" s="69"/>
      <c r="O323" s="69"/>
      <c r="P323" s="71"/>
      <c r="Q323" s="69"/>
      <c r="R323" s="69"/>
      <c r="S323" s="69"/>
      <c r="T323" s="69"/>
      <c r="U323" s="69"/>
      <c r="V323" s="250" t="str">
        <f>IF(ISTEXT(U323),VLOOKUP(U323,'_Keuzelijst Algemeen'!$B$3:$C$74,2),"")</f>
        <v/>
      </c>
      <c r="W323" s="69"/>
      <c r="X323" s="69"/>
      <c r="Y323" s="71"/>
    </row>
    <row r="324" spans="1:25" ht="15" customHeight="1" x14ac:dyDescent="0.3">
      <c r="A324" s="263" t="str">
        <f t="shared" si="4"/>
        <v>Kunstwerken</v>
      </c>
      <c r="B324" s="69"/>
      <c r="C324" s="261" t="str">
        <f>IF(ISTEXT(B324),VLOOKUP(B324,'_Keuzelijst Algemeen'!$BA$3:$BB$19,2,),"")</f>
        <v/>
      </c>
      <c r="D324" s="197"/>
      <c r="E324" s="197"/>
      <c r="F324" s="85"/>
      <c r="G324" s="78"/>
      <c r="H324" s="70"/>
      <c r="I324" s="70"/>
      <c r="J324" s="70"/>
      <c r="K324" s="70"/>
      <c r="L324" s="70"/>
      <c r="M324" s="70"/>
      <c r="N324" s="69"/>
      <c r="O324" s="69"/>
      <c r="P324" s="71"/>
      <c r="Q324" s="69"/>
      <c r="R324" s="69"/>
      <c r="S324" s="69"/>
      <c r="T324" s="69"/>
      <c r="U324" s="69"/>
      <c r="V324" s="250" t="str">
        <f>IF(ISTEXT(U324),VLOOKUP(U324,'_Keuzelijst Algemeen'!$B$3:$C$74,2),"")</f>
        <v/>
      </c>
      <c r="W324" s="69"/>
      <c r="X324" s="69"/>
      <c r="Y324" s="71"/>
    </row>
    <row r="325" spans="1:25" ht="15" customHeight="1" x14ac:dyDescent="0.3">
      <c r="A325" s="263" t="str">
        <f t="shared" ref="A325:A388" si="5">$A$2</f>
        <v>Kunstwerken</v>
      </c>
      <c r="B325" s="69"/>
      <c r="C325" s="261" t="str">
        <f>IF(ISTEXT(B325),VLOOKUP(B325,'_Keuzelijst Algemeen'!$BA$3:$BB$19,2,),"")</f>
        <v/>
      </c>
      <c r="D325" s="197"/>
      <c r="E325" s="197"/>
      <c r="F325" s="85"/>
      <c r="G325" s="78"/>
      <c r="H325" s="70"/>
      <c r="I325" s="70"/>
      <c r="J325" s="70"/>
      <c r="K325" s="70"/>
      <c r="L325" s="70"/>
      <c r="M325" s="70"/>
      <c r="N325" s="69"/>
      <c r="O325" s="69"/>
      <c r="P325" s="71"/>
      <c r="Q325" s="69"/>
      <c r="R325" s="69"/>
      <c r="S325" s="69"/>
      <c r="T325" s="69"/>
      <c r="U325" s="69"/>
      <c r="V325" s="250" t="str">
        <f>IF(ISTEXT(U325),VLOOKUP(U325,'_Keuzelijst Algemeen'!$B$3:$C$74,2),"")</f>
        <v/>
      </c>
      <c r="W325" s="69"/>
      <c r="X325" s="69"/>
      <c r="Y325" s="71"/>
    </row>
    <row r="326" spans="1:25" ht="15" customHeight="1" x14ac:dyDescent="0.3">
      <c r="A326" s="263" t="str">
        <f t="shared" si="5"/>
        <v>Kunstwerken</v>
      </c>
      <c r="B326" s="69"/>
      <c r="C326" s="261" t="str">
        <f>IF(ISTEXT(B326),VLOOKUP(B326,'_Keuzelijst Algemeen'!$BA$3:$BB$19,2,),"")</f>
        <v/>
      </c>
      <c r="D326" s="197"/>
      <c r="E326" s="197"/>
      <c r="F326" s="85"/>
      <c r="G326" s="78"/>
      <c r="H326" s="70"/>
      <c r="I326" s="70"/>
      <c r="J326" s="70"/>
      <c r="K326" s="70"/>
      <c r="L326" s="70"/>
      <c r="M326" s="70"/>
      <c r="N326" s="69"/>
      <c r="O326" s="69"/>
      <c r="P326" s="71"/>
      <c r="Q326" s="69"/>
      <c r="R326" s="69"/>
      <c r="S326" s="69"/>
      <c r="T326" s="69"/>
      <c r="U326" s="69"/>
      <c r="V326" s="250" t="str">
        <f>IF(ISTEXT(U326),VLOOKUP(U326,'_Keuzelijst Algemeen'!$B$3:$C$74,2),"")</f>
        <v/>
      </c>
      <c r="W326" s="69"/>
      <c r="X326" s="69"/>
      <c r="Y326" s="71"/>
    </row>
    <row r="327" spans="1:25" ht="15" customHeight="1" x14ac:dyDescent="0.3">
      <c r="A327" s="263" t="str">
        <f t="shared" si="5"/>
        <v>Kunstwerken</v>
      </c>
      <c r="B327" s="69"/>
      <c r="C327" s="261" t="str">
        <f>IF(ISTEXT(B327),VLOOKUP(B327,'_Keuzelijst Algemeen'!$BA$3:$BB$19,2,),"")</f>
        <v/>
      </c>
      <c r="D327" s="197"/>
      <c r="E327" s="197"/>
      <c r="F327" s="85"/>
      <c r="G327" s="78"/>
      <c r="H327" s="70"/>
      <c r="I327" s="70"/>
      <c r="J327" s="70"/>
      <c r="K327" s="70"/>
      <c r="L327" s="70"/>
      <c r="M327" s="70"/>
      <c r="N327" s="69"/>
      <c r="O327" s="69"/>
      <c r="P327" s="71"/>
      <c r="Q327" s="69"/>
      <c r="R327" s="69"/>
      <c r="S327" s="69"/>
      <c r="T327" s="69"/>
      <c r="U327" s="69"/>
      <c r="V327" s="250" t="str">
        <f>IF(ISTEXT(U327),VLOOKUP(U327,'_Keuzelijst Algemeen'!$B$3:$C$74,2),"")</f>
        <v/>
      </c>
      <c r="W327" s="69"/>
      <c r="X327" s="69"/>
      <c r="Y327" s="71"/>
    </row>
    <row r="328" spans="1:25" ht="15" customHeight="1" x14ac:dyDescent="0.3">
      <c r="A328" s="263" t="str">
        <f t="shared" si="5"/>
        <v>Kunstwerken</v>
      </c>
      <c r="B328" s="69"/>
      <c r="C328" s="261" t="str">
        <f>IF(ISTEXT(B328),VLOOKUP(B328,'_Keuzelijst Algemeen'!$BA$3:$BB$19,2,),"")</f>
        <v/>
      </c>
      <c r="D328" s="197"/>
      <c r="E328" s="197"/>
      <c r="F328" s="85"/>
      <c r="G328" s="78"/>
      <c r="H328" s="70"/>
      <c r="I328" s="70"/>
      <c r="J328" s="70"/>
      <c r="K328" s="70"/>
      <c r="L328" s="70"/>
      <c r="M328" s="70"/>
      <c r="N328" s="69"/>
      <c r="O328" s="69"/>
      <c r="P328" s="71"/>
      <c r="Q328" s="69"/>
      <c r="R328" s="69"/>
      <c r="S328" s="69"/>
      <c r="T328" s="69"/>
      <c r="U328" s="69"/>
      <c r="V328" s="250" t="str">
        <f>IF(ISTEXT(U328),VLOOKUP(U328,'_Keuzelijst Algemeen'!$B$3:$C$74,2),"")</f>
        <v/>
      </c>
      <c r="W328" s="69"/>
      <c r="X328" s="69"/>
      <c r="Y328" s="71"/>
    </row>
    <row r="329" spans="1:25" ht="15" customHeight="1" x14ac:dyDescent="0.3">
      <c r="A329" s="263" t="str">
        <f t="shared" si="5"/>
        <v>Kunstwerken</v>
      </c>
      <c r="B329" s="69"/>
      <c r="C329" s="261" t="str">
        <f>IF(ISTEXT(B329),VLOOKUP(B329,'_Keuzelijst Algemeen'!$BA$3:$BB$19,2,),"")</f>
        <v/>
      </c>
      <c r="D329" s="197"/>
      <c r="E329" s="197"/>
      <c r="F329" s="85"/>
      <c r="G329" s="78"/>
      <c r="H329" s="70"/>
      <c r="I329" s="70"/>
      <c r="J329" s="70"/>
      <c r="K329" s="70"/>
      <c r="L329" s="70"/>
      <c r="M329" s="70"/>
      <c r="N329" s="69"/>
      <c r="O329" s="69"/>
      <c r="P329" s="71"/>
      <c r="Q329" s="69"/>
      <c r="R329" s="69"/>
      <c r="S329" s="69"/>
      <c r="T329" s="69"/>
      <c r="U329" s="69"/>
      <c r="V329" s="250" t="str">
        <f>IF(ISTEXT(U329),VLOOKUP(U329,'_Keuzelijst Algemeen'!$B$3:$C$74,2),"")</f>
        <v/>
      </c>
      <c r="W329" s="69"/>
      <c r="X329" s="69"/>
      <c r="Y329" s="71"/>
    </row>
    <row r="330" spans="1:25" ht="15" customHeight="1" x14ac:dyDescent="0.3">
      <c r="A330" s="263" t="str">
        <f t="shared" si="5"/>
        <v>Kunstwerken</v>
      </c>
      <c r="B330" s="69"/>
      <c r="C330" s="261" t="str">
        <f>IF(ISTEXT(B330),VLOOKUP(B330,'_Keuzelijst Algemeen'!$BA$3:$BB$19,2,),"")</f>
        <v/>
      </c>
      <c r="D330" s="197"/>
      <c r="E330" s="197"/>
      <c r="F330" s="85"/>
      <c r="G330" s="78"/>
      <c r="H330" s="70"/>
      <c r="I330" s="70"/>
      <c r="J330" s="70"/>
      <c r="K330" s="70"/>
      <c r="L330" s="70"/>
      <c r="M330" s="70"/>
      <c r="N330" s="69"/>
      <c r="O330" s="69"/>
      <c r="P330" s="71"/>
      <c r="Q330" s="69"/>
      <c r="R330" s="69"/>
      <c r="S330" s="69"/>
      <c r="T330" s="69"/>
      <c r="U330" s="69"/>
      <c r="V330" s="250" t="str">
        <f>IF(ISTEXT(U330),VLOOKUP(U330,'_Keuzelijst Algemeen'!$B$3:$C$74,2),"")</f>
        <v/>
      </c>
      <c r="W330" s="69"/>
      <c r="X330" s="69"/>
      <c r="Y330" s="71"/>
    </row>
    <row r="331" spans="1:25" ht="15" customHeight="1" x14ac:dyDescent="0.3">
      <c r="A331" s="263" t="str">
        <f t="shared" si="5"/>
        <v>Kunstwerken</v>
      </c>
      <c r="B331" s="69"/>
      <c r="C331" s="261" t="str">
        <f>IF(ISTEXT(B331),VLOOKUP(B331,'_Keuzelijst Algemeen'!$BA$3:$BB$19,2,),"")</f>
        <v/>
      </c>
      <c r="D331" s="197"/>
      <c r="E331" s="197"/>
      <c r="F331" s="85"/>
      <c r="G331" s="78"/>
      <c r="H331" s="70"/>
      <c r="I331" s="70"/>
      <c r="J331" s="70"/>
      <c r="K331" s="70"/>
      <c r="L331" s="70"/>
      <c r="M331" s="70"/>
      <c r="N331" s="69"/>
      <c r="O331" s="69"/>
      <c r="P331" s="71"/>
      <c r="Q331" s="69"/>
      <c r="R331" s="69"/>
      <c r="S331" s="69"/>
      <c r="T331" s="69"/>
      <c r="U331" s="69"/>
      <c r="V331" s="250" t="str">
        <f>IF(ISTEXT(U331),VLOOKUP(U331,'_Keuzelijst Algemeen'!$B$3:$C$74,2),"")</f>
        <v/>
      </c>
      <c r="W331" s="69"/>
      <c r="X331" s="69"/>
      <c r="Y331" s="71"/>
    </row>
    <row r="332" spans="1:25" ht="15" customHeight="1" x14ac:dyDescent="0.3">
      <c r="A332" s="263" t="str">
        <f t="shared" si="5"/>
        <v>Kunstwerken</v>
      </c>
      <c r="B332" s="69"/>
      <c r="C332" s="261" t="str">
        <f>IF(ISTEXT(B332),VLOOKUP(B332,'_Keuzelijst Algemeen'!$BA$3:$BB$19,2,),"")</f>
        <v/>
      </c>
      <c r="D332" s="197"/>
      <c r="E332" s="197"/>
      <c r="F332" s="85"/>
      <c r="G332" s="78"/>
      <c r="H332" s="70"/>
      <c r="I332" s="70"/>
      <c r="J332" s="70"/>
      <c r="K332" s="70"/>
      <c r="L332" s="70"/>
      <c r="M332" s="70"/>
      <c r="N332" s="69"/>
      <c r="O332" s="69"/>
      <c r="P332" s="71"/>
      <c r="Q332" s="69"/>
      <c r="R332" s="69"/>
      <c r="S332" s="69"/>
      <c r="T332" s="69"/>
      <c r="U332" s="69"/>
      <c r="V332" s="250" t="str">
        <f>IF(ISTEXT(U332),VLOOKUP(U332,'_Keuzelijst Algemeen'!$B$3:$C$74,2),"")</f>
        <v/>
      </c>
      <c r="W332" s="69"/>
      <c r="X332" s="69"/>
      <c r="Y332" s="71"/>
    </row>
    <row r="333" spans="1:25" ht="15" customHeight="1" x14ac:dyDescent="0.3">
      <c r="A333" s="263" t="str">
        <f t="shared" si="5"/>
        <v>Kunstwerken</v>
      </c>
      <c r="B333" s="69"/>
      <c r="C333" s="261" t="str">
        <f>IF(ISTEXT(B333),VLOOKUP(B333,'_Keuzelijst Algemeen'!$BA$3:$BB$19,2,),"")</f>
        <v/>
      </c>
      <c r="D333" s="197"/>
      <c r="E333" s="197"/>
      <c r="F333" s="85"/>
      <c r="G333" s="78"/>
      <c r="H333" s="70"/>
      <c r="I333" s="70"/>
      <c r="J333" s="70"/>
      <c r="K333" s="70"/>
      <c r="L333" s="70"/>
      <c r="M333" s="70"/>
      <c r="N333" s="69"/>
      <c r="O333" s="69"/>
      <c r="P333" s="71"/>
      <c r="Q333" s="69"/>
      <c r="R333" s="69"/>
      <c r="S333" s="69"/>
      <c r="T333" s="69"/>
      <c r="U333" s="69"/>
      <c r="V333" s="250" t="str">
        <f>IF(ISTEXT(U333),VLOOKUP(U333,'_Keuzelijst Algemeen'!$B$3:$C$74,2),"")</f>
        <v/>
      </c>
      <c r="W333" s="69"/>
      <c r="X333" s="69"/>
      <c r="Y333" s="71"/>
    </row>
    <row r="334" spans="1:25" ht="15" customHeight="1" x14ac:dyDescent="0.3">
      <c r="A334" s="263" t="str">
        <f t="shared" si="5"/>
        <v>Kunstwerken</v>
      </c>
      <c r="B334" s="69"/>
      <c r="C334" s="261" t="str">
        <f>IF(ISTEXT(B334),VLOOKUP(B334,'_Keuzelijst Algemeen'!$BA$3:$BB$19,2,),"")</f>
        <v/>
      </c>
      <c r="D334" s="197"/>
      <c r="E334" s="197"/>
      <c r="F334" s="85"/>
      <c r="G334" s="78"/>
      <c r="H334" s="70"/>
      <c r="I334" s="70"/>
      <c r="J334" s="70"/>
      <c r="K334" s="70"/>
      <c r="L334" s="70"/>
      <c r="M334" s="70"/>
      <c r="N334" s="69"/>
      <c r="O334" s="69"/>
      <c r="P334" s="71"/>
      <c r="Q334" s="69"/>
      <c r="R334" s="69"/>
      <c r="S334" s="69"/>
      <c r="T334" s="69"/>
      <c r="U334" s="69"/>
      <c r="V334" s="250" t="str">
        <f>IF(ISTEXT(U334),VLOOKUP(U334,'_Keuzelijst Algemeen'!$B$3:$C$74,2),"")</f>
        <v/>
      </c>
      <c r="W334" s="69"/>
      <c r="X334" s="69"/>
      <c r="Y334" s="71"/>
    </row>
    <row r="335" spans="1:25" ht="15" customHeight="1" x14ac:dyDescent="0.3">
      <c r="A335" s="263" t="str">
        <f t="shared" si="5"/>
        <v>Kunstwerken</v>
      </c>
      <c r="B335" s="69"/>
      <c r="C335" s="261" t="str">
        <f>IF(ISTEXT(B335),VLOOKUP(B335,'_Keuzelijst Algemeen'!$BA$3:$BB$19,2,),"")</f>
        <v/>
      </c>
      <c r="D335" s="197"/>
      <c r="E335" s="197"/>
      <c r="F335" s="85"/>
      <c r="G335" s="78"/>
      <c r="H335" s="70"/>
      <c r="I335" s="70"/>
      <c r="J335" s="70"/>
      <c r="K335" s="70"/>
      <c r="L335" s="70"/>
      <c r="M335" s="70"/>
      <c r="N335" s="69"/>
      <c r="O335" s="69"/>
      <c r="P335" s="71"/>
      <c r="Q335" s="69"/>
      <c r="R335" s="69"/>
      <c r="S335" s="69"/>
      <c r="T335" s="69"/>
      <c r="U335" s="69"/>
      <c r="V335" s="250" t="str">
        <f>IF(ISTEXT(U335),VLOOKUP(U335,'_Keuzelijst Algemeen'!$B$3:$C$74,2),"")</f>
        <v/>
      </c>
      <c r="W335" s="69"/>
      <c r="X335" s="69"/>
      <c r="Y335" s="71"/>
    </row>
    <row r="336" spans="1:25" ht="15" customHeight="1" x14ac:dyDescent="0.3">
      <c r="A336" s="263" t="str">
        <f t="shared" si="5"/>
        <v>Kunstwerken</v>
      </c>
      <c r="B336" s="69"/>
      <c r="C336" s="261" t="str">
        <f>IF(ISTEXT(B336),VLOOKUP(B336,'_Keuzelijst Algemeen'!$BA$3:$BB$19,2,),"")</f>
        <v/>
      </c>
      <c r="D336" s="197"/>
      <c r="E336" s="197"/>
      <c r="F336" s="85"/>
      <c r="G336" s="78"/>
      <c r="H336" s="70"/>
      <c r="I336" s="70"/>
      <c r="J336" s="70"/>
      <c r="K336" s="70"/>
      <c r="L336" s="70"/>
      <c r="M336" s="70"/>
      <c r="N336" s="69"/>
      <c r="O336" s="69"/>
      <c r="P336" s="71"/>
      <c r="Q336" s="69"/>
      <c r="R336" s="69"/>
      <c r="S336" s="69"/>
      <c r="T336" s="69"/>
      <c r="U336" s="69"/>
      <c r="V336" s="250" t="str">
        <f>IF(ISTEXT(U336),VLOOKUP(U336,'_Keuzelijst Algemeen'!$B$3:$C$74,2),"")</f>
        <v/>
      </c>
      <c r="W336" s="69"/>
      <c r="X336" s="69"/>
      <c r="Y336" s="71"/>
    </row>
    <row r="337" spans="1:25" ht="15" customHeight="1" x14ac:dyDescent="0.3">
      <c r="A337" s="263" t="str">
        <f t="shared" si="5"/>
        <v>Kunstwerken</v>
      </c>
      <c r="B337" s="69"/>
      <c r="C337" s="261" t="str">
        <f>IF(ISTEXT(B337),VLOOKUP(B337,'_Keuzelijst Algemeen'!$BA$3:$BB$19,2,),"")</f>
        <v/>
      </c>
      <c r="D337" s="197"/>
      <c r="E337" s="197"/>
      <c r="F337" s="85"/>
      <c r="G337" s="78"/>
      <c r="H337" s="70"/>
      <c r="I337" s="70"/>
      <c r="J337" s="70"/>
      <c r="K337" s="70"/>
      <c r="L337" s="70"/>
      <c r="M337" s="70"/>
      <c r="N337" s="69"/>
      <c r="O337" s="69"/>
      <c r="P337" s="71"/>
      <c r="Q337" s="69"/>
      <c r="R337" s="69"/>
      <c r="S337" s="69"/>
      <c r="T337" s="69"/>
      <c r="U337" s="69"/>
      <c r="V337" s="250" t="str">
        <f>IF(ISTEXT(U337),VLOOKUP(U337,'_Keuzelijst Algemeen'!$B$3:$C$74,2),"")</f>
        <v/>
      </c>
      <c r="W337" s="69"/>
      <c r="X337" s="69"/>
      <c r="Y337" s="71"/>
    </row>
    <row r="338" spans="1:25" ht="15" customHeight="1" x14ac:dyDescent="0.3">
      <c r="A338" s="263" t="str">
        <f t="shared" si="5"/>
        <v>Kunstwerken</v>
      </c>
      <c r="B338" s="69"/>
      <c r="C338" s="261" t="str">
        <f>IF(ISTEXT(B338),VLOOKUP(B338,'_Keuzelijst Algemeen'!$BA$3:$BB$19,2,),"")</f>
        <v/>
      </c>
      <c r="D338" s="197"/>
      <c r="E338" s="197"/>
      <c r="F338" s="85"/>
      <c r="G338" s="78"/>
      <c r="H338" s="70"/>
      <c r="I338" s="70"/>
      <c r="J338" s="70"/>
      <c r="K338" s="70"/>
      <c r="L338" s="70"/>
      <c r="M338" s="70"/>
      <c r="N338" s="69"/>
      <c r="O338" s="69"/>
      <c r="P338" s="71"/>
      <c r="Q338" s="69"/>
      <c r="R338" s="69"/>
      <c r="S338" s="69"/>
      <c r="T338" s="69"/>
      <c r="U338" s="69"/>
      <c r="V338" s="250" t="str">
        <f>IF(ISTEXT(U338),VLOOKUP(U338,'_Keuzelijst Algemeen'!$B$3:$C$74,2),"")</f>
        <v/>
      </c>
      <c r="W338" s="69"/>
      <c r="X338" s="69"/>
      <c r="Y338" s="71"/>
    </row>
    <row r="339" spans="1:25" ht="15" customHeight="1" x14ac:dyDescent="0.3">
      <c r="A339" s="263" t="str">
        <f t="shared" si="5"/>
        <v>Kunstwerken</v>
      </c>
      <c r="B339" s="69"/>
      <c r="C339" s="261" t="str">
        <f>IF(ISTEXT(B339),VLOOKUP(B339,'_Keuzelijst Algemeen'!$BA$3:$BB$19,2,),"")</f>
        <v/>
      </c>
      <c r="D339" s="197"/>
      <c r="E339" s="197"/>
      <c r="F339" s="85"/>
      <c r="G339" s="78"/>
      <c r="H339" s="70"/>
      <c r="I339" s="70"/>
      <c r="J339" s="70"/>
      <c r="K339" s="70"/>
      <c r="L339" s="70"/>
      <c r="M339" s="70"/>
      <c r="N339" s="69"/>
      <c r="O339" s="69"/>
      <c r="P339" s="71"/>
      <c r="Q339" s="69"/>
      <c r="R339" s="69"/>
      <c r="S339" s="69"/>
      <c r="T339" s="69"/>
      <c r="U339" s="69"/>
      <c r="V339" s="250" t="str">
        <f>IF(ISTEXT(U339),VLOOKUP(U339,'_Keuzelijst Algemeen'!$B$3:$C$74,2),"")</f>
        <v/>
      </c>
      <c r="W339" s="69"/>
      <c r="X339" s="69"/>
      <c r="Y339" s="71"/>
    </row>
    <row r="340" spans="1:25" ht="15" customHeight="1" x14ac:dyDescent="0.3">
      <c r="A340" s="263" t="str">
        <f t="shared" si="5"/>
        <v>Kunstwerken</v>
      </c>
      <c r="B340" s="69"/>
      <c r="C340" s="261" t="str">
        <f>IF(ISTEXT(B340),VLOOKUP(B340,'_Keuzelijst Algemeen'!$BA$3:$BB$19,2,),"")</f>
        <v/>
      </c>
      <c r="D340" s="197"/>
      <c r="E340" s="197"/>
      <c r="F340" s="85"/>
      <c r="G340" s="78"/>
      <c r="H340" s="70"/>
      <c r="I340" s="70"/>
      <c r="J340" s="70"/>
      <c r="K340" s="70"/>
      <c r="L340" s="70"/>
      <c r="M340" s="70"/>
      <c r="N340" s="69"/>
      <c r="O340" s="69"/>
      <c r="P340" s="71"/>
      <c r="Q340" s="69"/>
      <c r="R340" s="69"/>
      <c r="S340" s="69"/>
      <c r="T340" s="69"/>
      <c r="U340" s="69"/>
      <c r="V340" s="250" t="str">
        <f>IF(ISTEXT(U340),VLOOKUP(U340,'_Keuzelijst Algemeen'!$B$3:$C$74,2),"")</f>
        <v/>
      </c>
      <c r="W340" s="69"/>
      <c r="X340" s="69"/>
      <c r="Y340" s="71"/>
    </row>
    <row r="341" spans="1:25" ht="15" customHeight="1" x14ac:dyDescent="0.3">
      <c r="A341" s="263" t="str">
        <f t="shared" si="5"/>
        <v>Kunstwerken</v>
      </c>
      <c r="B341" s="69"/>
      <c r="C341" s="261" t="str">
        <f>IF(ISTEXT(B341),VLOOKUP(B341,'_Keuzelijst Algemeen'!$BA$3:$BB$19,2,),"")</f>
        <v/>
      </c>
      <c r="D341" s="197"/>
      <c r="E341" s="197"/>
      <c r="F341" s="85"/>
      <c r="G341" s="78"/>
      <c r="H341" s="70"/>
      <c r="I341" s="70"/>
      <c r="J341" s="70"/>
      <c r="K341" s="70"/>
      <c r="L341" s="70"/>
      <c r="M341" s="70"/>
      <c r="N341" s="69"/>
      <c r="O341" s="69"/>
      <c r="P341" s="71"/>
      <c r="Q341" s="69"/>
      <c r="R341" s="69"/>
      <c r="S341" s="69"/>
      <c r="T341" s="69"/>
      <c r="U341" s="69"/>
      <c r="V341" s="250" t="str">
        <f>IF(ISTEXT(U341),VLOOKUP(U341,'_Keuzelijst Algemeen'!$B$3:$C$74,2),"")</f>
        <v/>
      </c>
      <c r="W341" s="69"/>
      <c r="X341" s="69"/>
      <c r="Y341" s="71"/>
    </row>
    <row r="342" spans="1:25" ht="15" customHeight="1" x14ac:dyDescent="0.3">
      <c r="A342" s="263" t="str">
        <f t="shared" si="5"/>
        <v>Kunstwerken</v>
      </c>
      <c r="B342" s="69"/>
      <c r="C342" s="261" t="str">
        <f>IF(ISTEXT(B342),VLOOKUP(B342,'_Keuzelijst Algemeen'!$BA$3:$BB$19,2,),"")</f>
        <v/>
      </c>
      <c r="D342" s="197"/>
      <c r="E342" s="197"/>
      <c r="F342" s="85"/>
      <c r="G342" s="78"/>
      <c r="H342" s="70"/>
      <c r="I342" s="70"/>
      <c r="J342" s="70"/>
      <c r="K342" s="70"/>
      <c r="L342" s="70"/>
      <c r="M342" s="70"/>
      <c r="N342" s="69"/>
      <c r="O342" s="69"/>
      <c r="P342" s="71"/>
      <c r="Q342" s="69"/>
      <c r="R342" s="69"/>
      <c r="S342" s="69"/>
      <c r="T342" s="69"/>
      <c r="U342" s="69"/>
      <c r="V342" s="250" t="str">
        <f>IF(ISTEXT(U342),VLOOKUP(U342,'_Keuzelijst Algemeen'!$B$3:$C$74,2),"")</f>
        <v/>
      </c>
      <c r="W342" s="69"/>
      <c r="X342" s="69"/>
      <c r="Y342" s="71"/>
    </row>
    <row r="343" spans="1:25" ht="15" customHeight="1" x14ac:dyDescent="0.3">
      <c r="A343" s="263" t="str">
        <f t="shared" si="5"/>
        <v>Kunstwerken</v>
      </c>
      <c r="B343" s="69"/>
      <c r="C343" s="261" t="str">
        <f>IF(ISTEXT(B343),VLOOKUP(B343,'_Keuzelijst Algemeen'!$BA$3:$BB$19,2,),"")</f>
        <v/>
      </c>
      <c r="D343" s="197"/>
      <c r="E343" s="197"/>
      <c r="F343" s="85"/>
      <c r="G343" s="78"/>
      <c r="H343" s="70"/>
      <c r="I343" s="70"/>
      <c r="J343" s="70"/>
      <c r="K343" s="70"/>
      <c r="L343" s="70"/>
      <c r="M343" s="70"/>
      <c r="N343" s="69"/>
      <c r="O343" s="69"/>
      <c r="P343" s="71"/>
      <c r="Q343" s="69"/>
      <c r="R343" s="69"/>
      <c r="S343" s="69"/>
      <c r="T343" s="69"/>
      <c r="U343" s="69"/>
      <c r="V343" s="250" t="str">
        <f>IF(ISTEXT(U343),VLOOKUP(U343,'_Keuzelijst Algemeen'!$B$3:$C$74,2),"")</f>
        <v/>
      </c>
      <c r="W343" s="69"/>
      <c r="X343" s="69"/>
      <c r="Y343" s="71"/>
    </row>
    <row r="344" spans="1:25" ht="15" customHeight="1" x14ac:dyDescent="0.3">
      <c r="A344" s="263" t="str">
        <f t="shared" si="5"/>
        <v>Kunstwerken</v>
      </c>
      <c r="B344" s="69"/>
      <c r="C344" s="261" t="str">
        <f>IF(ISTEXT(B344),VLOOKUP(B344,'_Keuzelijst Algemeen'!$BA$3:$BB$19,2,),"")</f>
        <v/>
      </c>
      <c r="D344" s="197"/>
      <c r="E344" s="197"/>
      <c r="F344" s="85"/>
      <c r="G344" s="78"/>
      <c r="H344" s="70"/>
      <c r="I344" s="70"/>
      <c r="J344" s="70"/>
      <c r="K344" s="70"/>
      <c r="L344" s="70"/>
      <c r="M344" s="70"/>
      <c r="N344" s="69"/>
      <c r="O344" s="69"/>
      <c r="P344" s="71"/>
      <c r="Q344" s="69"/>
      <c r="R344" s="69"/>
      <c r="S344" s="69"/>
      <c r="T344" s="69"/>
      <c r="U344" s="69"/>
      <c r="V344" s="250" t="str">
        <f>IF(ISTEXT(U344),VLOOKUP(U344,'_Keuzelijst Algemeen'!$B$3:$C$74,2),"")</f>
        <v/>
      </c>
      <c r="W344" s="69"/>
      <c r="X344" s="69"/>
      <c r="Y344" s="71"/>
    </row>
    <row r="345" spans="1:25" ht="15" customHeight="1" x14ac:dyDescent="0.3">
      <c r="A345" s="263" t="str">
        <f t="shared" si="5"/>
        <v>Kunstwerken</v>
      </c>
      <c r="B345" s="69"/>
      <c r="C345" s="261" t="str">
        <f>IF(ISTEXT(B345),VLOOKUP(B345,'_Keuzelijst Algemeen'!$BA$3:$BB$19,2,),"")</f>
        <v/>
      </c>
      <c r="D345" s="197"/>
      <c r="E345" s="197"/>
      <c r="F345" s="85"/>
      <c r="G345" s="78"/>
      <c r="H345" s="70"/>
      <c r="I345" s="70"/>
      <c r="J345" s="70"/>
      <c r="K345" s="70"/>
      <c r="L345" s="70"/>
      <c r="M345" s="70"/>
      <c r="N345" s="69"/>
      <c r="O345" s="69"/>
      <c r="P345" s="71"/>
      <c r="Q345" s="69"/>
      <c r="R345" s="69"/>
      <c r="S345" s="69"/>
      <c r="T345" s="69"/>
      <c r="U345" s="69"/>
      <c r="V345" s="250" t="str">
        <f>IF(ISTEXT(U345),VLOOKUP(U345,'_Keuzelijst Algemeen'!$B$3:$C$74,2),"")</f>
        <v/>
      </c>
      <c r="W345" s="69"/>
      <c r="X345" s="69"/>
      <c r="Y345" s="71"/>
    </row>
    <row r="346" spans="1:25" ht="15" customHeight="1" x14ac:dyDescent="0.3">
      <c r="A346" s="263" t="str">
        <f t="shared" si="5"/>
        <v>Kunstwerken</v>
      </c>
      <c r="B346" s="69"/>
      <c r="C346" s="261" t="str">
        <f>IF(ISTEXT(B346),VLOOKUP(B346,'_Keuzelijst Algemeen'!$BA$3:$BB$19,2,),"")</f>
        <v/>
      </c>
      <c r="D346" s="197"/>
      <c r="E346" s="197"/>
      <c r="F346" s="85"/>
      <c r="G346" s="78"/>
      <c r="H346" s="70"/>
      <c r="I346" s="70"/>
      <c r="J346" s="70"/>
      <c r="K346" s="70"/>
      <c r="L346" s="70"/>
      <c r="M346" s="70"/>
      <c r="N346" s="69"/>
      <c r="O346" s="69"/>
      <c r="P346" s="71"/>
      <c r="Q346" s="69"/>
      <c r="R346" s="69"/>
      <c r="S346" s="69"/>
      <c r="T346" s="69"/>
      <c r="U346" s="69"/>
      <c r="V346" s="250" t="str">
        <f>IF(ISTEXT(U346),VLOOKUP(U346,'_Keuzelijst Algemeen'!$B$3:$C$74,2),"")</f>
        <v/>
      </c>
      <c r="W346" s="69"/>
      <c r="X346" s="69"/>
      <c r="Y346" s="71"/>
    </row>
    <row r="347" spans="1:25" ht="15" customHeight="1" x14ac:dyDescent="0.3">
      <c r="A347" s="263" t="str">
        <f t="shared" si="5"/>
        <v>Kunstwerken</v>
      </c>
      <c r="B347" s="69"/>
      <c r="C347" s="261" t="str">
        <f>IF(ISTEXT(B347),VLOOKUP(B347,'_Keuzelijst Algemeen'!$BA$3:$BB$19,2,),"")</f>
        <v/>
      </c>
      <c r="D347" s="197"/>
      <c r="E347" s="197"/>
      <c r="F347" s="85"/>
      <c r="G347" s="78"/>
      <c r="H347" s="70"/>
      <c r="I347" s="70"/>
      <c r="J347" s="70"/>
      <c r="K347" s="70"/>
      <c r="L347" s="70"/>
      <c r="M347" s="70"/>
      <c r="N347" s="69"/>
      <c r="O347" s="69"/>
      <c r="P347" s="71"/>
      <c r="Q347" s="69"/>
      <c r="R347" s="69"/>
      <c r="S347" s="69"/>
      <c r="T347" s="69"/>
      <c r="U347" s="69"/>
      <c r="V347" s="250" t="str">
        <f>IF(ISTEXT(U347),VLOOKUP(U347,'_Keuzelijst Algemeen'!$B$3:$C$74,2),"")</f>
        <v/>
      </c>
      <c r="W347" s="69"/>
      <c r="X347" s="69"/>
      <c r="Y347" s="71"/>
    </row>
    <row r="348" spans="1:25" ht="15" customHeight="1" x14ac:dyDescent="0.3">
      <c r="A348" s="263" t="str">
        <f t="shared" si="5"/>
        <v>Kunstwerken</v>
      </c>
      <c r="B348" s="69"/>
      <c r="C348" s="261" t="str">
        <f>IF(ISTEXT(B348),VLOOKUP(B348,'_Keuzelijst Algemeen'!$BA$3:$BB$19,2,),"")</f>
        <v/>
      </c>
      <c r="D348" s="197"/>
      <c r="E348" s="197"/>
      <c r="F348" s="85"/>
      <c r="G348" s="78"/>
      <c r="H348" s="70"/>
      <c r="I348" s="70"/>
      <c r="J348" s="70"/>
      <c r="K348" s="70"/>
      <c r="L348" s="70"/>
      <c r="M348" s="70"/>
      <c r="N348" s="69"/>
      <c r="O348" s="69"/>
      <c r="P348" s="71"/>
      <c r="Q348" s="69"/>
      <c r="R348" s="69"/>
      <c r="S348" s="69"/>
      <c r="T348" s="69"/>
      <c r="U348" s="69"/>
      <c r="V348" s="250" t="str">
        <f>IF(ISTEXT(U348),VLOOKUP(U348,'_Keuzelijst Algemeen'!$B$3:$C$74,2),"")</f>
        <v/>
      </c>
      <c r="W348" s="69"/>
      <c r="X348" s="69"/>
      <c r="Y348" s="71"/>
    </row>
    <row r="349" spans="1:25" ht="15" customHeight="1" x14ac:dyDescent="0.3">
      <c r="A349" s="263" t="str">
        <f t="shared" si="5"/>
        <v>Kunstwerken</v>
      </c>
      <c r="B349" s="69"/>
      <c r="C349" s="261" t="str">
        <f>IF(ISTEXT(B349),VLOOKUP(B349,'_Keuzelijst Algemeen'!$BA$3:$BB$19,2,),"")</f>
        <v/>
      </c>
      <c r="D349" s="197"/>
      <c r="E349" s="197"/>
      <c r="F349" s="85"/>
      <c r="G349" s="78"/>
      <c r="H349" s="70"/>
      <c r="I349" s="70"/>
      <c r="J349" s="70"/>
      <c r="K349" s="70"/>
      <c r="L349" s="70"/>
      <c r="M349" s="70"/>
      <c r="N349" s="69"/>
      <c r="O349" s="69"/>
      <c r="P349" s="71"/>
      <c r="Q349" s="69"/>
      <c r="R349" s="69"/>
      <c r="S349" s="69"/>
      <c r="T349" s="69"/>
      <c r="U349" s="69"/>
      <c r="V349" s="250" t="str">
        <f>IF(ISTEXT(U349),VLOOKUP(U349,'_Keuzelijst Algemeen'!$B$3:$C$74,2),"")</f>
        <v/>
      </c>
      <c r="W349" s="69"/>
      <c r="X349" s="69"/>
      <c r="Y349" s="71"/>
    </row>
    <row r="350" spans="1:25" ht="15" customHeight="1" x14ac:dyDescent="0.3">
      <c r="A350" s="263" t="str">
        <f t="shared" si="5"/>
        <v>Kunstwerken</v>
      </c>
      <c r="B350" s="69"/>
      <c r="C350" s="261" t="str">
        <f>IF(ISTEXT(B350),VLOOKUP(B350,'_Keuzelijst Algemeen'!$BA$3:$BB$19,2,),"")</f>
        <v/>
      </c>
      <c r="D350" s="197"/>
      <c r="E350" s="197"/>
      <c r="F350" s="85"/>
      <c r="G350" s="78"/>
      <c r="H350" s="70"/>
      <c r="I350" s="70"/>
      <c r="J350" s="70"/>
      <c r="K350" s="70"/>
      <c r="L350" s="70"/>
      <c r="M350" s="70"/>
      <c r="N350" s="69"/>
      <c r="O350" s="69"/>
      <c r="P350" s="71"/>
      <c r="Q350" s="69"/>
      <c r="R350" s="69"/>
      <c r="S350" s="69"/>
      <c r="T350" s="69"/>
      <c r="U350" s="69"/>
      <c r="V350" s="250" t="str">
        <f>IF(ISTEXT(U350),VLOOKUP(U350,'_Keuzelijst Algemeen'!$B$3:$C$74,2),"")</f>
        <v/>
      </c>
      <c r="W350" s="69"/>
      <c r="X350" s="69"/>
      <c r="Y350" s="71"/>
    </row>
    <row r="351" spans="1:25" ht="15" customHeight="1" x14ac:dyDescent="0.3">
      <c r="A351" s="263" t="str">
        <f t="shared" si="5"/>
        <v>Kunstwerken</v>
      </c>
      <c r="B351" s="69"/>
      <c r="C351" s="261" t="str">
        <f>IF(ISTEXT(B351),VLOOKUP(B351,'_Keuzelijst Algemeen'!$BA$3:$BB$19,2,),"")</f>
        <v/>
      </c>
      <c r="D351" s="197"/>
      <c r="E351" s="197"/>
      <c r="F351" s="85"/>
      <c r="G351" s="78"/>
      <c r="H351" s="70"/>
      <c r="I351" s="70"/>
      <c r="J351" s="70"/>
      <c r="K351" s="70"/>
      <c r="L351" s="70"/>
      <c r="M351" s="70"/>
      <c r="N351" s="69"/>
      <c r="O351" s="69"/>
      <c r="P351" s="71"/>
      <c r="Q351" s="69"/>
      <c r="R351" s="69"/>
      <c r="S351" s="69"/>
      <c r="T351" s="69"/>
      <c r="U351" s="69"/>
      <c r="V351" s="250" t="str">
        <f>IF(ISTEXT(U351),VLOOKUP(U351,'_Keuzelijst Algemeen'!$B$3:$C$74,2),"")</f>
        <v/>
      </c>
      <c r="W351" s="69"/>
      <c r="X351" s="69"/>
      <c r="Y351" s="71"/>
    </row>
    <row r="352" spans="1:25" ht="15" customHeight="1" x14ac:dyDescent="0.3">
      <c r="A352" s="263" t="str">
        <f t="shared" si="5"/>
        <v>Kunstwerken</v>
      </c>
      <c r="B352" s="69"/>
      <c r="C352" s="261" t="str">
        <f>IF(ISTEXT(B352),VLOOKUP(B352,'_Keuzelijst Algemeen'!$BA$3:$BB$19,2,),"")</f>
        <v/>
      </c>
      <c r="D352" s="197"/>
      <c r="E352" s="197"/>
      <c r="F352" s="85"/>
      <c r="G352" s="78"/>
      <c r="H352" s="70"/>
      <c r="I352" s="70"/>
      <c r="J352" s="70"/>
      <c r="K352" s="70"/>
      <c r="L352" s="70"/>
      <c r="M352" s="70"/>
      <c r="N352" s="69"/>
      <c r="O352" s="69"/>
      <c r="P352" s="71"/>
      <c r="Q352" s="69"/>
      <c r="R352" s="69"/>
      <c r="S352" s="69"/>
      <c r="T352" s="69"/>
      <c r="U352" s="69"/>
      <c r="V352" s="250" t="str">
        <f>IF(ISTEXT(U352),VLOOKUP(U352,'_Keuzelijst Algemeen'!$B$3:$C$74,2),"")</f>
        <v/>
      </c>
      <c r="W352" s="69"/>
      <c r="X352" s="69"/>
      <c r="Y352" s="71"/>
    </row>
    <row r="353" spans="1:25" ht="15" customHeight="1" x14ac:dyDescent="0.3">
      <c r="A353" s="263" t="str">
        <f t="shared" si="5"/>
        <v>Kunstwerken</v>
      </c>
      <c r="B353" s="69"/>
      <c r="C353" s="261" t="str">
        <f>IF(ISTEXT(B353),VLOOKUP(B353,'_Keuzelijst Algemeen'!$BA$3:$BB$19,2,),"")</f>
        <v/>
      </c>
      <c r="D353" s="197"/>
      <c r="E353" s="197"/>
      <c r="F353" s="85"/>
      <c r="G353" s="78"/>
      <c r="H353" s="70"/>
      <c r="I353" s="70"/>
      <c r="J353" s="70"/>
      <c r="K353" s="70"/>
      <c r="L353" s="70"/>
      <c r="M353" s="70"/>
      <c r="N353" s="69"/>
      <c r="O353" s="69"/>
      <c r="P353" s="71"/>
      <c r="Q353" s="69"/>
      <c r="R353" s="69"/>
      <c r="S353" s="69"/>
      <c r="T353" s="69"/>
      <c r="U353" s="69"/>
      <c r="V353" s="250" t="str">
        <f>IF(ISTEXT(U353),VLOOKUP(U353,'_Keuzelijst Algemeen'!$B$3:$C$74,2),"")</f>
        <v/>
      </c>
      <c r="W353" s="69"/>
      <c r="X353" s="69"/>
      <c r="Y353" s="71"/>
    </row>
    <row r="354" spans="1:25" ht="15" customHeight="1" x14ac:dyDescent="0.3">
      <c r="A354" s="263" t="str">
        <f t="shared" si="5"/>
        <v>Kunstwerken</v>
      </c>
      <c r="B354" s="69"/>
      <c r="C354" s="261" t="str">
        <f>IF(ISTEXT(B354),VLOOKUP(B354,'_Keuzelijst Algemeen'!$BA$3:$BB$19,2,),"")</f>
        <v/>
      </c>
      <c r="D354" s="197"/>
      <c r="E354" s="197"/>
      <c r="F354" s="85"/>
      <c r="G354" s="78"/>
      <c r="H354" s="70"/>
      <c r="I354" s="70"/>
      <c r="J354" s="70"/>
      <c r="K354" s="70"/>
      <c r="L354" s="70"/>
      <c r="M354" s="70"/>
      <c r="N354" s="69"/>
      <c r="O354" s="69"/>
      <c r="P354" s="71"/>
      <c r="Q354" s="69"/>
      <c r="R354" s="69"/>
      <c r="S354" s="69"/>
      <c r="T354" s="69"/>
      <c r="U354" s="69"/>
      <c r="V354" s="250" t="str">
        <f>IF(ISTEXT(U354),VLOOKUP(U354,'_Keuzelijst Algemeen'!$B$3:$C$74,2),"")</f>
        <v/>
      </c>
      <c r="W354" s="69"/>
      <c r="X354" s="69"/>
      <c r="Y354" s="71"/>
    </row>
    <row r="355" spans="1:25" ht="15" customHeight="1" x14ac:dyDescent="0.3">
      <c r="A355" s="263" t="str">
        <f t="shared" si="5"/>
        <v>Kunstwerken</v>
      </c>
      <c r="B355" s="69"/>
      <c r="C355" s="261" t="str">
        <f>IF(ISTEXT(B355),VLOOKUP(B355,'_Keuzelijst Algemeen'!$BA$3:$BB$19,2,),"")</f>
        <v/>
      </c>
      <c r="D355" s="197"/>
      <c r="E355" s="197"/>
      <c r="F355" s="85"/>
      <c r="G355" s="78"/>
      <c r="H355" s="70"/>
      <c r="I355" s="70"/>
      <c r="J355" s="70"/>
      <c r="K355" s="70"/>
      <c r="L355" s="70"/>
      <c r="M355" s="70"/>
      <c r="N355" s="69"/>
      <c r="O355" s="69"/>
      <c r="P355" s="71"/>
      <c r="Q355" s="69"/>
      <c r="R355" s="69"/>
      <c r="S355" s="69"/>
      <c r="T355" s="69"/>
      <c r="U355" s="69"/>
      <c r="V355" s="250" t="str">
        <f>IF(ISTEXT(U355),VLOOKUP(U355,'_Keuzelijst Algemeen'!$B$3:$C$74,2),"")</f>
        <v/>
      </c>
      <c r="W355" s="69"/>
      <c r="X355" s="69"/>
      <c r="Y355" s="71"/>
    </row>
    <row r="356" spans="1:25" ht="15" customHeight="1" x14ac:dyDescent="0.3">
      <c r="A356" s="263" t="str">
        <f t="shared" si="5"/>
        <v>Kunstwerken</v>
      </c>
      <c r="B356" s="69"/>
      <c r="C356" s="261" t="str">
        <f>IF(ISTEXT(B356),VLOOKUP(B356,'_Keuzelijst Algemeen'!$BA$3:$BB$19,2,),"")</f>
        <v/>
      </c>
      <c r="D356" s="197"/>
      <c r="E356" s="197"/>
      <c r="F356" s="85"/>
      <c r="G356" s="78"/>
      <c r="H356" s="70"/>
      <c r="I356" s="70"/>
      <c r="J356" s="70"/>
      <c r="K356" s="70"/>
      <c r="L356" s="70"/>
      <c r="M356" s="70"/>
      <c r="N356" s="69"/>
      <c r="O356" s="69"/>
      <c r="P356" s="71"/>
      <c r="Q356" s="69"/>
      <c r="R356" s="69"/>
      <c r="S356" s="69"/>
      <c r="T356" s="69"/>
      <c r="U356" s="69"/>
      <c r="V356" s="250" t="str">
        <f>IF(ISTEXT(U356),VLOOKUP(U356,'_Keuzelijst Algemeen'!$B$3:$C$74,2),"")</f>
        <v/>
      </c>
      <c r="W356" s="69"/>
      <c r="X356" s="69"/>
      <c r="Y356" s="71"/>
    </row>
    <row r="357" spans="1:25" ht="15" customHeight="1" x14ac:dyDescent="0.3">
      <c r="A357" s="263" t="str">
        <f t="shared" si="5"/>
        <v>Kunstwerken</v>
      </c>
      <c r="B357" s="69"/>
      <c r="C357" s="261" t="str">
        <f>IF(ISTEXT(B357),VLOOKUP(B357,'_Keuzelijst Algemeen'!$BA$3:$BB$19,2,),"")</f>
        <v/>
      </c>
      <c r="D357" s="197"/>
      <c r="E357" s="197"/>
      <c r="F357" s="85"/>
      <c r="G357" s="78"/>
      <c r="H357" s="70"/>
      <c r="I357" s="70"/>
      <c r="J357" s="70"/>
      <c r="K357" s="70"/>
      <c r="L357" s="70"/>
      <c r="M357" s="70"/>
      <c r="N357" s="69"/>
      <c r="O357" s="69"/>
      <c r="P357" s="71"/>
      <c r="Q357" s="69"/>
      <c r="R357" s="69"/>
      <c r="S357" s="69"/>
      <c r="T357" s="69"/>
      <c r="U357" s="69"/>
      <c r="V357" s="250" t="str">
        <f>IF(ISTEXT(U357),VLOOKUP(U357,'_Keuzelijst Algemeen'!$B$3:$C$74,2),"")</f>
        <v/>
      </c>
      <c r="W357" s="69"/>
      <c r="X357" s="69"/>
      <c r="Y357" s="71"/>
    </row>
    <row r="358" spans="1:25" ht="15" customHeight="1" x14ac:dyDescent="0.3">
      <c r="A358" s="263" t="str">
        <f t="shared" si="5"/>
        <v>Kunstwerken</v>
      </c>
      <c r="B358" s="69"/>
      <c r="C358" s="261" t="str">
        <f>IF(ISTEXT(B358),VLOOKUP(B358,'_Keuzelijst Algemeen'!$BA$3:$BB$19,2,),"")</f>
        <v/>
      </c>
      <c r="D358" s="197"/>
      <c r="E358" s="197"/>
      <c r="F358" s="85"/>
      <c r="G358" s="78"/>
      <c r="H358" s="70"/>
      <c r="I358" s="70"/>
      <c r="J358" s="70"/>
      <c r="K358" s="70"/>
      <c r="L358" s="70"/>
      <c r="M358" s="70"/>
      <c r="N358" s="69"/>
      <c r="O358" s="69"/>
      <c r="P358" s="71"/>
      <c r="Q358" s="69"/>
      <c r="R358" s="69"/>
      <c r="S358" s="69"/>
      <c r="T358" s="69"/>
      <c r="U358" s="69"/>
      <c r="V358" s="250" t="str">
        <f>IF(ISTEXT(U358),VLOOKUP(U358,'_Keuzelijst Algemeen'!$B$3:$C$74,2),"")</f>
        <v/>
      </c>
      <c r="W358" s="69"/>
      <c r="X358" s="69"/>
      <c r="Y358" s="71"/>
    </row>
    <row r="359" spans="1:25" ht="15" customHeight="1" x14ac:dyDescent="0.3">
      <c r="A359" s="263" t="str">
        <f t="shared" si="5"/>
        <v>Kunstwerken</v>
      </c>
      <c r="B359" s="69"/>
      <c r="C359" s="261" t="str">
        <f>IF(ISTEXT(B359),VLOOKUP(B359,'_Keuzelijst Algemeen'!$BA$3:$BB$19,2,),"")</f>
        <v/>
      </c>
      <c r="D359" s="197"/>
      <c r="E359" s="197"/>
      <c r="F359" s="85"/>
      <c r="G359" s="78"/>
      <c r="H359" s="70"/>
      <c r="I359" s="70"/>
      <c r="J359" s="70"/>
      <c r="K359" s="70"/>
      <c r="L359" s="70"/>
      <c r="M359" s="70"/>
      <c r="N359" s="69"/>
      <c r="O359" s="69"/>
      <c r="P359" s="71"/>
      <c r="Q359" s="69"/>
      <c r="R359" s="69"/>
      <c r="S359" s="69"/>
      <c r="T359" s="69"/>
      <c r="U359" s="69"/>
      <c r="V359" s="250" t="str">
        <f>IF(ISTEXT(U359),VLOOKUP(U359,'_Keuzelijst Algemeen'!$B$3:$C$74,2),"")</f>
        <v/>
      </c>
      <c r="W359" s="69"/>
      <c r="X359" s="69"/>
      <c r="Y359" s="71"/>
    </row>
    <row r="360" spans="1:25" ht="15" customHeight="1" x14ac:dyDescent="0.3">
      <c r="A360" s="263" t="str">
        <f t="shared" si="5"/>
        <v>Kunstwerken</v>
      </c>
      <c r="B360" s="69"/>
      <c r="C360" s="261" t="str">
        <f>IF(ISTEXT(B360),VLOOKUP(B360,'_Keuzelijst Algemeen'!$BA$3:$BB$19,2,),"")</f>
        <v/>
      </c>
      <c r="D360" s="197"/>
      <c r="E360" s="197"/>
      <c r="F360" s="85"/>
      <c r="G360" s="78"/>
      <c r="H360" s="70"/>
      <c r="I360" s="70"/>
      <c r="J360" s="70"/>
      <c r="K360" s="70"/>
      <c r="L360" s="70"/>
      <c r="M360" s="70"/>
      <c r="N360" s="69"/>
      <c r="O360" s="69"/>
      <c r="P360" s="71"/>
      <c r="Q360" s="69"/>
      <c r="R360" s="69"/>
      <c r="S360" s="69"/>
      <c r="T360" s="69"/>
      <c r="U360" s="69"/>
      <c r="V360" s="250" t="str">
        <f>IF(ISTEXT(U360),VLOOKUP(U360,'_Keuzelijst Algemeen'!$B$3:$C$74,2),"")</f>
        <v/>
      </c>
      <c r="W360" s="69"/>
      <c r="X360" s="69"/>
      <c r="Y360" s="71"/>
    </row>
    <row r="361" spans="1:25" ht="15" customHeight="1" x14ac:dyDescent="0.3">
      <c r="A361" s="263" t="str">
        <f t="shared" si="5"/>
        <v>Kunstwerken</v>
      </c>
      <c r="B361" s="69"/>
      <c r="C361" s="261" t="str">
        <f>IF(ISTEXT(B361),VLOOKUP(B361,'_Keuzelijst Algemeen'!$BA$3:$BB$19,2,),"")</f>
        <v/>
      </c>
      <c r="D361" s="197"/>
      <c r="E361" s="197"/>
      <c r="F361" s="85"/>
      <c r="G361" s="78"/>
      <c r="H361" s="70"/>
      <c r="I361" s="70"/>
      <c r="J361" s="70"/>
      <c r="K361" s="70"/>
      <c r="L361" s="70"/>
      <c r="M361" s="70"/>
      <c r="N361" s="69"/>
      <c r="O361" s="69"/>
      <c r="P361" s="71"/>
      <c r="Q361" s="69"/>
      <c r="R361" s="69"/>
      <c r="S361" s="69"/>
      <c r="T361" s="69"/>
      <c r="U361" s="69"/>
      <c r="V361" s="250" t="str">
        <f>IF(ISTEXT(U361),VLOOKUP(U361,'_Keuzelijst Algemeen'!$B$3:$C$74,2),"")</f>
        <v/>
      </c>
      <c r="W361" s="69"/>
      <c r="X361" s="69"/>
      <c r="Y361" s="71"/>
    </row>
    <row r="362" spans="1:25" ht="15" customHeight="1" x14ac:dyDescent="0.3">
      <c r="A362" s="263" t="str">
        <f t="shared" si="5"/>
        <v>Kunstwerken</v>
      </c>
      <c r="B362" s="69"/>
      <c r="C362" s="261" t="str">
        <f>IF(ISTEXT(B362),VLOOKUP(B362,'_Keuzelijst Algemeen'!$BA$3:$BB$19,2,),"")</f>
        <v/>
      </c>
      <c r="D362" s="197"/>
      <c r="E362" s="197"/>
      <c r="F362" s="85"/>
      <c r="G362" s="78"/>
      <c r="H362" s="70"/>
      <c r="I362" s="70"/>
      <c r="J362" s="70"/>
      <c r="K362" s="70"/>
      <c r="L362" s="70"/>
      <c r="M362" s="70"/>
      <c r="N362" s="69"/>
      <c r="O362" s="69"/>
      <c r="P362" s="71"/>
      <c r="Q362" s="69"/>
      <c r="R362" s="69"/>
      <c r="S362" s="69"/>
      <c r="T362" s="69"/>
      <c r="U362" s="69"/>
      <c r="V362" s="250" t="str">
        <f>IF(ISTEXT(U362),VLOOKUP(U362,'_Keuzelijst Algemeen'!$B$3:$C$74,2),"")</f>
        <v/>
      </c>
      <c r="W362" s="69"/>
      <c r="X362" s="69"/>
      <c r="Y362" s="71"/>
    </row>
    <row r="363" spans="1:25" ht="15" customHeight="1" x14ac:dyDescent="0.3">
      <c r="A363" s="263" t="str">
        <f t="shared" si="5"/>
        <v>Kunstwerken</v>
      </c>
      <c r="B363" s="69"/>
      <c r="C363" s="261" t="str">
        <f>IF(ISTEXT(B363),VLOOKUP(B363,'_Keuzelijst Algemeen'!$BA$3:$BB$19,2,),"")</f>
        <v/>
      </c>
      <c r="D363" s="197"/>
      <c r="E363" s="197"/>
      <c r="F363" s="85"/>
      <c r="G363" s="78"/>
      <c r="H363" s="70"/>
      <c r="I363" s="70"/>
      <c r="J363" s="70"/>
      <c r="K363" s="70"/>
      <c r="L363" s="70"/>
      <c r="M363" s="70"/>
      <c r="N363" s="69"/>
      <c r="O363" s="69"/>
      <c r="P363" s="71"/>
      <c r="Q363" s="69"/>
      <c r="R363" s="69"/>
      <c r="S363" s="69"/>
      <c r="T363" s="69"/>
      <c r="U363" s="69"/>
      <c r="V363" s="250" t="str">
        <f>IF(ISTEXT(U363),VLOOKUP(U363,'_Keuzelijst Algemeen'!$B$3:$C$74,2),"")</f>
        <v/>
      </c>
      <c r="W363" s="69"/>
      <c r="X363" s="69"/>
      <c r="Y363" s="71"/>
    </row>
    <row r="364" spans="1:25" ht="15" customHeight="1" x14ac:dyDescent="0.3">
      <c r="A364" s="263" t="str">
        <f t="shared" si="5"/>
        <v>Kunstwerken</v>
      </c>
      <c r="B364" s="69"/>
      <c r="C364" s="261" t="str">
        <f>IF(ISTEXT(B364),VLOOKUP(B364,'_Keuzelijst Algemeen'!$BA$3:$BB$19,2,),"")</f>
        <v/>
      </c>
      <c r="D364" s="197"/>
      <c r="E364" s="197"/>
      <c r="F364" s="85"/>
      <c r="G364" s="78"/>
      <c r="H364" s="70"/>
      <c r="I364" s="70"/>
      <c r="J364" s="70"/>
      <c r="K364" s="70"/>
      <c r="L364" s="70"/>
      <c r="M364" s="70"/>
      <c r="N364" s="69"/>
      <c r="O364" s="69"/>
      <c r="P364" s="71"/>
      <c r="Q364" s="69"/>
      <c r="R364" s="69"/>
      <c r="S364" s="69"/>
      <c r="T364" s="69"/>
      <c r="U364" s="69"/>
      <c r="V364" s="250" t="str">
        <f>IF(ISTEXT(U364),VLOOKUP(U364,'_Keuzelijst Algemeen'!$B$3:$C$74,2),"")</f>
        <v/>
      </c>
      <c r="W364" s="69"/>
      <c r="X364" s="69"/>
      <c r="Y364" s="71"/>
    </row>
    <row r="365" spans="1:25" ht="15" customHeight="1" x14ac:dyDescent="0.3">
      <c r="A365" s="263" t="str">
        <f t="shared" si="5"/>
        <v>Kunstwerken</v>
      </c>
      <c r="B365" s="69"/>
      <c r="C365" s="261" t="str">
        <f>IF(ISTEXT(B365),VLOOKUP(B365,'_Keuzelijst Algemeen'!$BA$3:$BB$19,2,),"")</f>
        <v/>
      </c>
      <c r="D365" s="197"/>
      <c r="E365" s="197"/>
      <c r="F365" s="85"/>
      <c r="G365" s="78"/>
      <c r="H365" s="70"/>
      <c r="I365" s="70"/>
      <c r="J365" s="70"/>
      <c r="K365" s="70"/>
      <c r="L365" s="70"/>
      <c r="M365" s="70"/>
      <c r="N365" s="69"/>
      <c r="O365" s="69"/>
      <c r="P365" s="71"/>
      <c r="Q365" s="69"/>
      <c r="R365" s="69"/>
      <c r="S365" s="69"/>
      <c r="T365" s="69"/>
      <c r="U365" s="69"/>
      <c r="V365" s="250" t="str">
        <f>IF(ISTEXT(U365),VLOOKUP(U365,'_Keuzelijst Algemeen'!$B$3:$C$74,2),"")</f>
        <v/>
      </c>
      <c r="W365" s="69"/>
      <c r="X365" s="69"/>
      <c r="Y365" s="71"/>
    </row>
    <row r="366" spans="1:25" ht="15" customHeight="1" x14ac:dyDescent="0.3">
      <c r="A366" s="263" t="str">
        <f t="shared" si="5"/>
        <v>Kunstwerken</v>
      </c>
      <c r="B366" s="69"/>
      <c r="C366" s="261" t="str">
        <f>IF(ISTEXT(B366),VLOOKUP(B366,'_Keuzelijst Algemeen'!$BA$3:$BB$19,2,),"")</f>
        <v/>
      </c>
      <c r="D366" s="197"/>
      <c r="E366" s="197"/>
      <c r="F366" s="85"/>
      <c r="G366" s="78"/>
      <c r="H366" s="70"/>
      <c r="I366" s="70"/>
      <c r="J366" s="70"/>
      <c r="K366" s="70"/>
      <c r="L366" s="70"/>
      <c r="M366" s="70"/>
      <c r="N366" s="69"/>
      <c r="O366" s="69"/>
      <c r="P366" s="71"/>
      <c r="Q366" s="69"/>
      <c r="R366" s="69"/>
      <c r="S366" s="69"/>
      <c r="T366" s="69"/>
      <c r="U366" s="69"/>
      <c r="V366" s="250" t="str">
        <f>IF(ISTEXT(U366),VLOOKUP(U366,'_Keuzelijst Algemeen'!$B$3:$C$74,2),"")</f>
        <v/>
      </c>
      <c r="W366" s="69"/>
      <c r="X366" s="69"/>
      <c r="Y366" s="71"/>
    </row>
    <row r="367" spans="1:25" ht="15" customHeight="1" x14ac:dyDescent="0.3">
      <c r="A367" s="263" t="str">
        <f t="shared" si="5"/>
        <v>Kunstwerken</v>
      </c>
      <c r="B367" s="69"/>
      <c r="C367" s="261" t="str">
        <f>IF(ISTEXT(B367),VLOOKUP(B367,'_Keuzelijst Algemeen'!$BA$3:$BB$19,2,),"")</f>
        <v/>
      </c>
      <c r="D367" s="197"/>
      <c r="E367" s="197"/>
      <c r="F367" s="85"/>
      <c r="G367" s="78"/>
      <c r="H367" s="70"/>
      <c r="I367" s="70"/>
      <c r="J367" s="70"/>
      <c r="K367" s="70"/>
      <c r="L367" s="70"/>
      <c r="M367" s="70"/>
      <c r="N367" s="69"/>
      <c r="O367" s="69"/>
      <c r="P367" s="71"/>
      <c r="Q367" s="69"/>
      <c r="R367" s="69"/>
      <c r="S367" s="69"/>
      <c r="T367" s="69"/>
      <c r="U367" s="69"/>
      <c r="V367" s="250" t="str">
        <f>IF(ISTEXT(U367),VLOOKUP(U367,'_Keuzelijst Algemeen'!$B$3:$C$74,2),"")</f>
        <v/>
      </c>
      <c r="W367" s="69"/>
      <c r="X367" s="69"/>
      <c r="Y367" s="71"/>
    </row>
    <row r="368" spans="1:25" ht="15" customHeight="1" x14ac:dyDescent="0.3">
      <c r="A368" s="263" t="str">
        <f t="shared" si="5"/>
        <v>Kunstwerken</v>
      </c>
      <c r="B368" s="69"/>
      <c r="C368" s="261" t="str">
        <f>IF(ISTEXT(B368),VLOOKUP(B368,'_Keuzelijst Algemeen'!$BA$3:$BB$19,2,),"")</f>
        <v/>
      </c>
      <c r="D368" s="197"/>
      <c r="E368" s="197"/>
      <c r="F368" s="85"/>
      <c r="G368" s="78"/>
      <c r="H368" s="70"/>
      <c r="I368" s="70"/>
      <c r="J368" s="70"/>
      <c r="K368" s="70"/>
      <c r="L368" s="70"/>
      <c r="M368" s="70"/>
      <c r="N368" s="69"/>
      <c r="O368" s="69"/>
      <c r="P368" s="71"/>
      <c r="Q368" s="69"/>
      <c r="R368" s="69"/>
      <c r="S368" s="69"/>
      <c r="T368" s="69"/>
      <c r="U368" s="69"/>
      <c r="V368" s="250" t="str">
        <f>IF(ISTEXT(U368),VLOOKUP(U368,'_Keuzelijst Algemeen'!$B$3:$C$74,2),"")</f>
        <v/>
      </c>
      <c r="W368" s="69"/>
      <c r="X368" s="69"/>
      <c r="Y368" s="71"/>
    </row>
    <row r="369" spans="1:25" ht="15" customHeight="1" x14ac:dyDescent="0.3">
      <c r="A369" s="263" t="str">
        <f t="shared" si="5"/>
        <v>Kunstwerken</v>
      </c>
      <c r="B369" s="69"/>
      <c r="C369" s="261" t="str">
        <f>IF(ISTEXT(B369),VLOOKUP(B369,'_Keuzelijst Algemeen'!$BA$3:$BB$19,2,),"")</f>
        <v/>
      </c>
      <c r="D369" s="197"/>
      <c r="E369" s="197"/>
      <c r="F369" s="85"/>
      <c r="G369" s="78"/>
      <c r="H369" s="70"/>
      <c r="I369" s="70"/>
      <c r="J369" s="70"/>
      <c r="K369" s="70"/>
      <c r="L369" s="70"/>
      <c r="M369" s="70"/>
      <c r="N369" s="69"/>
      <c r="O369" s="69"/>
      <c r="P369" s="71"/>
      <c r="Q369" s="69"/>
      <c r="R369" s="69"/>
      <c r="S369" s="69"/>
      <c r="T369" s="69"/>
      <c r="U369" s="69"/>
      <c r="V369" s="250" t="str">
        <f>IF(ISTEXT(U369),VLOOKUP(U369,'_Keuzelijst Algemeen'!$B$3:$C$74,2),"")</f>
        <v/>
      </c>
      <c r="W369" s="69"/>
      <c r="X369" s="69"/>
      <c r="Y369" s="71"/>
    </row>
    <row r="370" spans="1:25" ht="15" customHeight="1" x14ac:dyDescent="0.3">
      <c r="A370" s="263" t="str">
        <f t="shared" si="5"/>
        <v>Kunstwerken</v>
      </c>
      <c r="B370" s="69"/>
      <c r="C370" s="261" t="str">
        <f>IF(ISTEXT(B370),VLOOKUP(B370,'_Keuzelijst Algemeen'!$BA$3:$BB$19,2,),"")</f>
        <v/>
      </c>
      <c r="D370" s="197"/>
      <c r="E370" s="197"/>
      <c r="F370" s="85"/>
      <c r="G370" s="78"/>
      <c r="H370" s="70"/>
      <c r="I370" s="70"/>
      <c r="J370" s="70"/>
      <c r="K370" s="70"/>
      <c r="L370" s="70"/>
      <c r="M370" s="70"/>
      <c r="N370" s="69"/>
      <c r="O370" s="69"/>
      <c r="P370" s="71"/>
      <c r="Q370" s="69"/>
      <c r="R370" s="69"/>
      <c r="S370" s="69"/>
      <c r="T370" s="69"/>
      <c r="U370" s="69"/>
      <c r="V370" s="250" t="str">
        <f>IF(ISTEXT(U370),VLOOKUP(U370,'_Keuzelijst Algemeen'!$B$3:$C$74,2),"")</f>
        <v/>
      </c>
      <c r="W370" s="69"/>
      <c r="X370" s="69"/>
      <c r="Y370" s="71"/>
    </row>
    <row r="371" spans="1:25" ht="15" customHeight="1" x14ac:dyDescent="0.3">
      <c r="A371" s="263" t="str">
        <f t="shared" si="5"/>
        <v>Kunstwerken</v>
      </c>
      <c r="B371" s="69"/>
      <c r="C371" s="261" t="str">
        <f>IF(ISTEXT(B371),VLOOKUP(B371,'_Keuzelijst Algemeen'!$BA$3:$BB$19,2,),"")</f>
        <v/>
      </c>
      <c r="D371" s="197"/>
      <c r="E371" s="197"/>
      <c r="F371" s="85"/>
      <c r="G371" s="78"/>
      <c r="H371" s="70"/>
      <c r="I371" s="70"/>
      <c r="J371" s="70"/>
      <c r="K371" s="70"/>
      <c r="L371" s="70"/>
      <c r="M371" s="70"/>
      <c r="N371" s="69"/>
      <c r="O371" s="69"/>
      <c r="P371" s="71"/>
      <c r="Q371" s="69"/>
      <c r="R371" s="69"/>
      <c r="S371" s="69"/>
      <c r="T371" s="69"/>
      <c r="U371" s="69"/>
      <c r="V371" s="250" t="str">
        <f>IF(ISTEXT(U371),VLOOKUP(U371,'_Keuzelijst Algemeen'!$B$3:$C$74,2),"")</f>
        <v/>
      </c>
      <c r="W371" s="69"/>
      <c r="X371" s="69"/>
      <c r="Y371" s="71"/>
    </row>
    <row r="372" spans="1:25" ht="15" customHeight="1" x14ac:dyDescent="0.3">
      <c r="A372" s="263" t="str">
        <f t="shared" si="5"/>
        <v>Kunstwerken</v>
      </c>
      <c r="B372" s="69"/>
      <c r="C372" s="261" t="str">
        <f>IF(ISTEXT(B372),VLOOKUP(B372,'_Keuzelijst Algemeen'!$BA$3:$BB$19,2,),"")</f>
        <v/>
      </c>
      <c r="D372" s="197"/>
      <c r="E372" s="197"/>
      <c r="F372" s="85"/>
      <c r="G372" s="78"/>
      <c r="H372" s="70"/>
      <c r="I372" s="70"/>
      <c r="J372" s="70"/>
      <c r="K372" s="70"/>
      <c r="L372" s="70"/>
      <c r="M372" s="70"/>
      <c r="N372" s="69"/>
      <c r="O372" s="69"/>
      <c r="P372" s="71"/>
      <c r="Q372" s="69"/>
      <c r="R372" s="69"/>
      <c r="S372" s="69"/>
      <c r="T372" s="69"/>
      <c r="U372" s="69"/>
      <c r="V372" s="250" t="str">
        <f>IF(ISTEXT(U372),VLOOKUP(U372,'_Keuzelijst Algemeen'!$B$3:$C$74,2),"")</f>
        <v/>
      </c>
      <c r="W372" s="69"/>
      <c r="X372" s="69"/>
      <c r="Y372" s="71"/>
    </row>
    <row r="373" spans="1:25" ht="15" customHeight="1" x14ac:dyDescent="0.3">
      <c r="A373" s="263" t="str">
        <f t="shared" si="5"/>
        <v>Kunstwerken</v>
      </c>
      <c r="B373" s="69"/>
      <c r="C373" s="261" t="str">
        <f>IF(ISTEXT(B373),VLOOKUP(B373,'_Keuzelijst Algemeen'!$BA$3:$BB$19,2,),"")</f>
        <v/>
      </c>
      <c r="D373" s="197"/>
      <c r="E373" s="197"/>
      <c r="F373" s="85"/>
      <c r="G373" s="78"/>
      <c r="H373" s="70"/>
      <c r="I373" s="70"/>
      <c r="J373" s="70"/>
      <c r="K373" s="70"/>
      <c r="L373" s="70"/>
      <c r="M373" s="70"/>
      <c r="N373" s="69"/>
      <c r="O373" s="69"/>
      <c r="P373" s="71"/>
      <c r="Q373" s="69"/>
      <c r="R373" s="69"/>
      <c r="S373" s="69"/>
      <c r="T373" s="69"/>
      <c r="U373" s="69"/>
      <c r="V373" s="250" t="str">
        <f>IF(ISTEXT(U373),VLOOKUP(U373,'_Keuzelijst Algemeen'!$B$3:$C$74,2),"")</f>
        <v/>
      </c>
      <c r="W373" s="69"/>
      <c r="X373" s="69"/>
      <c r="Y373" s="71"/>
    </row>
    <row r="374" spans="1:25" ht="15" customHeight="1" x14ac:dyDescent="0.3">
      <c r="A374" s="263" t="str">
        <f t="shared" si="5"/>
        <v>Kunstwerken</v>
      </c>
      <c r="B374" s="69"/>
      <c r="C374" s="261" t="str">
        <f>IF(ISTEXT(B374),VLOOKUP(B374,'_Keuzelijst Algemeen'!$BA$3:$BB$19,2,),"")</f>
        <v/>
      </c>
      <c r="D374" s="197"/>
      <c r="E374" s="197"/>
      <c r="F374" s="85"/>
      <c r="G374" s="78"/>
      <c r="H374" s="70"/>
      <c r="I374" s="70"/>
      <c r="J374" s="70"/>
      <c r="K374" s="70"/>
      <c r="L374" s="70"/>
      <c r="M374" s="70"/>
      <c r="N374" s="69"/>
      <c r="O374" s="69"/>
      <c r="P374" s="71"/>
      <c r="Q374" s="69"/>
      <c r="R374" s="69"/>
      <c r="S374" s="69"/>
      <c r="T374" s="69"/>
      <c r="U374" s="69"/>
      <c r="V374" s="250" t="str">
        <f>IF(ISTEXT(U374),VLOOKUP(U374,'_Keuzelijst Algemeen'!$B$3:$C$74,2),"")</f>
        <v/>
      </c>
      <c r="W374" s="69"/>
      <c r="X374" s="69"/>
      <c r="Y374" s="71"/>
    </row>
    <row r="375" spans="1:25" ht="15" customHeight="1" x14ac:dyDescent="0.3">
      <c r="A375" s="263" t="str">
        <f t="shared" si="5"/>
        <v>Kunstwerken</v>
      </c>
      <c r="B375" s="69"/>
      <c r="C375" s="261" t="str">
        <f>IF(ISTEXT(B375),VLOOKUP(B375,'_Keuzelijst Algemeen'!$BA$3:$BB$19,2,),"")</f>
        <v/>
      </c>
      <c r="D375" s="197"/>
      <c r="E375" s="197"/>
      <c r="F375" s="85"/>
      <c r="G375" s="78"/>
      <c r="H375" s="70"/>
      <c r="I375" s="70"/>
      <c r="J375" s="70"/>
      <c r="K375" s="70"/>
      <c r="L375" s="70"/>
      <c r="M375" s="70"/>
      <c r="N375" s="69"/>
      <c r="O375" s="69"/>
      <c r="P375" s="71"/>
      <c r="Q375" s="69"/>
      <c r="R375" s="69"/>
      <c r="S375" s="69"/>
      <c r="T375" s="69"/>
      <c r="U375" s="69"/>
      <c r="V375" s="250" t="str">
        <f>IF(ISTEXT(U375),VLOOKUP(U375,'_Keuzelijst Algemeen'!$B$3:$C$74,2),"")</f>
        <v/>
      </c>
      <c r="W375" s="69"/>
      <c r="X375" s="69"/>
      <c r="Y375" s="71"/>
    </row>
    <row r="376" spans="1:25" ht="15" customHeight="1" x14ac:dyDescent="0.3">
      <c r="A376" s="263" t="str">
        <f t="shared" si="5"/>
        <v>Kunstwerken</v>
      </c>
      <c r="B376" s="69"/>
      <c r="C376" s="261" t="str">
        <f>IF(ISTEXT(B376),VLOOKUP(B376,'_Keuzelijst Algemeen'!$BA$3:$BB$19,2,),"")</f>
        <v/>
      </c>
      <c r="D376" s="197"/>
      <c r="E376" s="197"/>
      <c r="F376" s="85"/>
      <c r="G376" s="78"/>
      <c r="H376" s="70"/>
      <c r="I376" s="70"/>
      <c r="J376" s="70"/>
      <c r="K376" s="70"/>
      <c r="L376" s="70"/>
      <c r="M376" s="70"/>
      <c r="N376" s="69"/>
      <c r="O376" s="69"/>
      <c r="P376" s="71"/>
      <c r="Q376" s="69"/>
      <c r="R376" s="69"/>
      <c r="S376" s="69"/>
      <c r="T376" s="69"/>
      <c r="U376" s="69"/>
      <c r="V376" s="250" t="str">
        <f>IF(ISTEXT(U376),VLOOKUP(U376,'_Keuzelijst Algemeen'!$B$3:$C$74,2),"")</f>
        <v/>
      </c>
      <c r="W376" s="69"/>
      <c r="X376" s="69"/>
      <c r="Y376" s="71"/>
    </row>
    <row r="377" spans="1:25" ht="15" customHeight="1" x14ac:dyDescent="0.3">
      <c r="A377" s="263" t="str">
        <f t="shared" si="5"/>
        <v>Kunstwerken</v>
      </c>
      <c r="B377" s="69"/>
      <c r="C377" s="261" t="str">
        <f>IF(ISTEXT(B377),VLOOKUP(B377,'_Keuzelijst Algemeen'!$BA$3:$BB$19,2,),"")</f>
        <v/>
      </c>
      <c r="D377" s="197"/>
      <c r="E377" s="197"/>
      <c r="F377" s="85"/>
      <c r="G377" s="78"/>
      <c r="H377" s="70"/>
      <c r="I377" s="70"/>
      <c r="J377" s="70"/>
      <c r="K377" s="70"/>
      <c r="L377" s="70"/>
      <c r="M377" s="70"/>
      <c r="N377" s="69"/>
      <c r="O377" s="69"/>
      <c r="P377" s="71"/>
      <c r="Q377" s="69"/>
      <c r="R377" s="69"/>
      <c r="S377" s="69"/>
      <c r="T377" s="69"/>
      <c r="U377" s="69"/>
      <c r="V377" s="250" t="str">
        <f>IF(ISTEXT(U377),VLOOKUP(U377,'_Keuzelijst Algemeen'!$B$3:$C$74,2),"")</f>
        <v/>
      </c>
      <c r="W377" s="69"/>
      <c r="X377" s="69"/>
      <c r="Y377" s="71"/>
    </row>
    <row r="378" spans="1:25" ht="15" customHeight="1" x14ac:dyDescent="0.3">
      <c r="A378" s="263" t="str">
        <f t="shared" si="5"/>
        <v>Kunstwerken</v>
      </c>
      <c r="B378" s="69"/>
      <c r="C378" s="261" t="str">
        <f>IF(ISTEXT(B378),VLOOKUP(B378,'_Keuzelijst Algemeen'!$BA$3:$BB$19,2,),"")</f>
        <v/>
      </c>
      <c r="D378" s="197"/>
      <c r="E378" s="197"/>
      <c r="F378" s="85"/>
      <c r="G378" s="78"/>
      <c r="H378" s="70"/>
      <c r="I378" s="70"/>
      <c r="J378" s="70"/>
      <c r="K378" s="70"/>
      <c r="L378" s="70"/>
      <c r="M378" s="70"/>
      <c r="N378" s="69"/>
      <c r="O378" s="69"/>
      <c r="P378" s="71"/>
      <c r="Q378" s="69"/>
      <c r="R378" s="69"/>
      <c r="S378" s="69"/>
      <c r="T378" s="69"/>
      <c r="U378" s="69"/>
      <c r="V378" s="250" t="str">
        <f>IF(ISTEXT(U378),VLOOKUP(U378,'_Keuzelijst Algemeen'!$B$3:$C$74,2),"")</f>
        <v/>
      </c>
      <c r="W378" s="69"/>
      <c r="X378" s="69"/>
      <c r="Y378" s="71"/>
    </row>
    <row r="379" spans="1:25" ht="15" customHeight="1" x14ac:dyDescent="0.3">
      <c r="A379" s="263" t="str">
        <f t="shared" si="5"/>
        <v>Kunstwerken</v>
      </c>
      <c r="B379" s="69"/>
      <c r="C379" s="261" t="str">
        <f>IF(ISTEXT(B379),VLOOKUP(B379,'_Keuzelijst Algemeen'!$BA$3:$BB$19,2,),"")</f>
        <v/>
      </c>
      <c r="D379" s="197"/>
      <c r="E379" s="197"/>
      <c r="F379" s="85"/>
      <c r="G379" s="78"/>
      <c r="H379" s="70"/>
      <c r="I379" s="70"/>
      <c r="J379" s="70"/>
      <c r="K379" s="70"/>
      <c r="L379" s="70"/>
      <c r="M379" s="70"/>
      <c r="N379" s="69"/>
      <c r="O379" s="69"/>
      <c r="P379" s="71"/>
      <c r="Q379" s="69"/>
      <c r="R379" s="69"/>
      <c r="S379" s="69"/>
      <c r="T379" s="69"/>
      <c r="U379" s="69"/>
      <c r="V379" s="250" t="str">
        <f>IF(ISTEXT(U379),VLOOKUP(U379,'_Keuzelijst Algemeen'!$B$3:$C$74,2),"")</f>
        <v/>
      </c>
      <c r="W379" s="69"/>
      <c r="X379" s="69"/>
      <c r="Y379" s="71"/>
    </row>
    <row r="380" spans="1:25" ht="15" customHeight="1" x14ac:dyDescent="0.3">
      <c r="A380" s="263" t="str">
        <f t="shared" si="5"/>
        <v>Kunstwerken</v>
      </c>
      <c r="B380" s="69"/>
      <c r="C380" s="261" t="str">
        <f>IF(ISTEXT(B380),VLOOKUP(B380,'_Keuzelijst Algemeen'!$BA$3:$BB$19,2,),"")</f>
        <v/>
      </c>
      <c r="D380" s="197"/>
      <c r="E380" s="197"/>
      <c r="F380" s="85"/>
      <c r="G380" s="78"/>
      <c r="H380" s="70"/>
      <c r="I380" s="70"/>
      <c r="J380" s="70"/>
      <c r="K380" s="70"/>
      <c r="L380" s="70"/>
      <c r="M380" s="70"/>
      <c r="N380" s="69"/>
      <c r="O380" s="69"/>
      <c r="P380" s="71"/>
      <c r="Q380" s="69"/>
      <c r="R380" s="69"/>
      <c r="S380" s="69"/>
      <c r="T380" s="69"/>
      <c r="U380" s="69"/>
      <c r="V380" s="250" t="str">
        <f>IF(ISTEXT(U380),VLOOKUP(U380,'_Keuzelijst Algemeen'!$B$3:$C$74,2),"")</f>
        <v/>
      </c>
      <c r="W380" s="69"/>
      <c r="X380" s="69"/>
      <c r="Y380" s="71"/>
    </row>
    <row r="381" spans="1:25" ht="15" customHeight="1" x14ac:dyDescent="0.3">
      <c r="A381" s="263" t="str">
        <f t="shared" si="5"/>
        <v>Kunstwerken</v>
      </c>
      <c r="B381" s="69"/>
      <c r="C381" s="261" t="str">
        <f>IF(ISTEXT(B381),VLOOKUP(B381,'_Keuzelijst Algemeen'!$BA$3:$BB$19,2,),"")</f>
        <v/>
      </c>
      <c r="D381" s="197"/>
      <c r="E381" s="197"/>
      <c r="F381" s="85"/>
      <c r="G381" s="78"/>
      <c r="H381" s="70"/>
      <c r="I381" s="70"/>
      <c r="J381" s="70"/>
      <c r="K381" s="70"/>
      <c r="L381" s="70"/>
      <c r="M381" s="70"/>
      <c r="N381" s="69"/>
      <c r="O381" s="69"/>
      <c r="P381" s="71"/>
      <c r="Q381" s="69"/>
      <c r="R381" s="69"/>
      <c r="S381" s="69"/>
      <c r="T381" s="69"/>
      <c r="U381" s="69"/>
      <c r="V381" s="250" t="str">
        <f>IF(ISTEXT(U381),VLOOKUP(U381,'_Keuzelijst Algemeen'!$B$3:$C$74,2),"")</f>
        <v/>
      </c>
      <c r="W381" s="69"/>
      <c r="X381" s="69"/>
      <c r="Y381" s="71"/>
    </row>
    <row r="382" spans="1:25" ht="15" customHeight="1" x14ac:dyDescent="0.3">
      <c r="A382" s="263" t="str">
        <f t="shared" si="5"/>
        <v>Kunstwerken</v>
      </c>
      <c r="B382" s="69"/>
      <c r="C382" s="261" t="str">
        <f>IF(ISTEXT(B382),VLOOKUP(B382,'_Keuzelijst Algemeen'!$BA$3:$BB$19,2,),"")</f>
        <v/>
      </c>
      <c r="D382" s="197"/>
      <c r="E382" s="197"/>
      <c r="F382" s="85"/>
      <c r="G382" s="78"/>
      <c r="H382" s="70"/>
      <c r="I382" s="70"/>
      <c r="J382" s="70"/>
      <c r="K382" s="70"/>
      <c r="L382" s="70"/>
      <c r="M382" s="70"/>
      <c r="N382" s="69"/>
      <c r="O382" s="69"/>
      <c r="P382" s="71"/>
      <c r="Q382" s="69"/>
      <c r="R382" s="69"/>
      <c r="S382" s="69"/>
      <c r="T382" s="69"/>
      <c r="U382" s="69"/>
      <c r="V382" s="250" t="str">
        <f>IF(ISTEXT(U382),VLOOKUP(U382,'_Keuzelijst Algemeen'!$B$3:$C$74,2),"")</f>
        <v/>
      </c>
      <c r="W382" s="69"/>
      <c r="X382" s="69"/>
      <c r="Y382" s="71"/>
    </row>
    <row r="383" spans="1:25" ht="15" customHeight="1" x14ac:dyDescent="0.3">
      <c r="A383" s="263" t="str">
        <f t="shared" si="5"/>
        <v>Kunstwerken</v>
      </c>
      <c r="B383" s="69"/>
      <c r="C383" s="261" t="str">
        <f>IF(ISTEXT(B383),VLOOKUP(B383,'_Keuzelijst Algemeen'!$BA$3:$BB$19,2,),"")</f>
        <v/>
      </c>
      <c r="D383" s="197"/>
      <c r="E383" s="197"/>
      <c r="F383" s="85"/>
      <c r="G383" s="78"/>
      <c r="H383" s="70"/>
      <c r="I383" s="70"/>
      <c r="J383" s="70"/>
      <c r="K383" s="70"/>
      <c r="L383" s="70"/>
      <c r="M383" s="70"/>
      <c r="N383" s="69"/>
      <c r="O383" s="69"/>
      <c r="P383" s="71"/>
      <c r="Q383" s="69"/>
      <c r="R383" s="69"/>
      <c r="S383" s="69"/>
      <c r="T383" s="69"/>
      <c r="U383" s="69"/>
      <c r="V383" s="250" t="str">
        <f>IF(ISTEXT(U383),VLOOKUP(U383,'_Keuzelijst Algemeen'!$B$3:$C$74,2),"")</f>
        <v/>
      </c>
      <c r="W383" s="69"/>
      <c r="X383" s="69"/>
      <c r="Y383" s="71"/>
    </row>
    <row r="384" spans="1:25" ht="15" customHeight="1" x14ac:dyDescent="0.3">
      <c r="A384" s="263" t="str">
        <f t="shared" si="5"/>
        <v>Kunstwerken</v>
      </c>
      <c r="B384" s="69"/>
      <c r="C384" s="261" t="str">
        <f>IF(ISTEXT(B384),VLOOKUP(B384,'_Keuzelijst Algemeen'!$BA$3:$BB$19,2,),"")</f>
        <v/>
      </c>
      <c r="D384" s="197"/>
      <c r="E384" s="197"/>
      <c r="F384" s="85"/>
      <c r="G384" s="78"/>
      <c r="H384" s="70"/>
      <c r="I384" s="70"/>
      <c r="J384" s="70"/>
      <c r="K384" s="70"/>
      <c r="L384" s="70"/>
      <c r="M384" s="70"/>
      <c r="N384" s="69"/>
      <c r="O384" s="69"/>
      <c r="P384" s="71"/>
      <c r="Q384" s="69"/>
      <c r="R384" s="69"/>
      <c r="S384" s="69"/>
      <c r="T384" s="69"/>
      <c r="U384" s="69"/>
      <c r="V384" s="250" t="str">
        <f>IF(ISTEXT(U384),VLOOKUP(U384,'_Keuzelijst Algemeen'!$B$3:$C$74,2),"")</f>
        <v/>
      </c>
      <c r="W384" s="69"/>
      <c r="X384" s="69"/>
      <c r="Y384" s="71"/>
    </row>
    <row r="385" spans="1:25" ht="15" customHeight="1" x14ac:dyDescent="0.3">
      <c r="A385" s="263" t="str">
        <f t="shared" si="5"/>
        <v>Kunstwerken</v>
      </c>
      <c r="B385" s="69"/>
      <c r="C385" s="261" t="str">
        <f>IF(ISTEXT(B385),VLOOKUP(B385,'_Keuzelijst Algemeen'!$BA$3:$BB$19,2,),"")</f>
        <v/>
      </c>
      <c r="D385" s="197"/>
      <c r="E385" s="197"/>
      <c r="F385" s="85"/>
      <c r="G385" s="78"/>
      <c r="H385" s="70"/>
      <c r="I385" s="70"/>
      <c r="J385" s="70"/>
      <c r="K385" s="70"/>
      <c r="L385" s="70"/>
      <c r="M385" s="70"/>
      <c r="N385" s="69"/>
      <c r="O385" s="69"/>
      <c r="P385" s="71"/>
      <c r="Q385" s="69"/>
      <c r="R385" s="69"/>
      <c r="S385" s="69"/>
      <c r="T385" s="69"/>
      <c r="U385" s="69"/>
      <c r="V385" s="250" t="str">
        <f>IF(ISTEXT(U385),VLOOKUP(U385,'_Keuzelijst Algemeen'!$B$3:$C$74,2),"")</f>
        <v/>
      </c>
      <c r="W385" s="69"/>
      <c r="X385" s="69"/>
      <c r="Y385" s="71"/>
    </row>
    <row r="386" spans="1:25" ht="15" customHeight="1" x14ac:dyDescent="0.3">
      <c r="A386" s="263" t="str">
        <f t="shared" si="5"/>
        <v>Kunstwerken</v>
      </c>
      <c r="B386" s="69"/>
      <c r="C386" s="261" t="str">
        <f>IF(ISTEXT(B386),VLOOKUP(B386,'_Keuzelijst Algemeen'!$BA$3:$BB$19,2,),"")</f>
        <v/>
      </c>
      <c r="D386" s="197"/>
      <c r="E386" s="197"/>
      <c r="F386" s="85"/>
      <c r="G386" s="78"/>
      <c r="H386" s="70"/>
      <c r="I386" s="70"/>
      <c r="J386" s="70"/>
      <c r="K386" s="70"/>
      <c r="L386" s="70"/>
      <c r="M386" s="70"/>
      <c r="N386" s="69"/>
      <c r="O386" s="69"/>
      <c r="P386" s="71"/>
      <c r="Q386" s="69"/>
      <c r="R386" s="69"/>
      <c r="S386" s="69"/>
      <c r="T386" s="69"/>
      <c r="U386" s="69"/>
      <c r="V386" s="250" t="str">
        <f>IF(ISTEXT(U386),VLOOKUP(U386,'_Keuzelijst Algemeen'!$B$3:$C$74,2),"")</f>
        <v/>
      </c>
      <c r="W386" s="69"/>
      <c r="X386" s="69"/>
      <c r="Y386" s="71"/>
    </row>
    <row r="387" spans="1:25" ht="15" customHeight="1" x14ac:dyDescent="0.3">
      <c r="A387" s="263" t="str">
        <f t="shared" si="5"/>
        <v>Kunstwerken</v>
      </c>
      <c r="B387" s="69"/>
      <c r="C387" s="261" t="str">
        <f>IF(ISTEXT(B387),VLOOKUP(B387,'_Keuzelijst Algemeen'!$BA$3:$BB$19,2,),"")</f>
        <v/>
      </c>
      <c r="D387" s="197"/>
      <c r="E387" s="197"/>
      <c r="F387" s="85"/>
      <c r="G387" s="78"/>
      <c r="H387" s="70"/>
      <c r="I387" s="70"/>
      <c r="J387" s="70"/>
      <c r="K387" s="70"/>
      <c r="L387" s="70"/>
      <c r="M387" s="70"/>
      <c r="N387" s="69"/>
      <c r="O387" s="69"/>
      <c r="P387" s="71"/>
      <c r="Q387" s="69"/>
      <c r="R387" s="69"/>
      <c r="S387" s="69"/>
      <c r="T387" s="69"/>
      <c r="U387" s="69"/>
      <c r="V387" s="250" t="str">
        <f>IF(ISTEXT(U387),VLOOKUP(U387,'_Keuzelijst Algemeen'!$B$3:$C$74,2),"")</f>
        <v/>
      </c>
      <c r="W387" s="69"/>
      <c r="X387" s="69"/>
      <c r="Y387" s="71"/>
    </row>
    <row r="388" spans="1:25" ht="15" customHeight="1" x14ac:dyDescent="0.3">
      <c r="A388" s="263" t="str">
        <f t="shared" si="5"/>
        <v>Kunstwerken</v>
      </c>
      <c r="B388" s="69"/>
      <c r="C388" s="261" t="str">
        <f>IF(ISTEXT(B388),VLOOKUP(B388,'_Keuzelijst Algemeen'!$BA$3:$BB$19,2,),"")</f>
        <v/>
      </c>
      <c r="D388" s="197"/>
      <c r="E388" s="197"/>
      <c r="F388" s="85"/>
      <c r="G388" s="78"/>
      <c r="H388" s="70"/>
      <c r="I388" s="70"/>
      <c r="J388" s="70"/>
      <c r="K388" s="70"/>
      <c r="L388" s="70"/>
      <c r="M388" s="70"/>
      <c r="N388" s="69"/>
      <c r="O388" s="69"/>
      <c r="P388" s="71"/>
      <c r="Q388" s="69"/>
      <c r="R388" s="69"/>
      <c r="S388" s="69"/>
      <c r="T388" s="69"/>
      <c r="U388" s="69"/>
      <c r="V388" s="250" t="str">
        <f>IF(ISTEXT(U388),VLOOKUP(U388,'_Keuzelijst Algemeen'!$B$3:$C$74,2),"")</f>
        <v/>
      </c>
      <c r="W388" s="69"/>
      <c r="X388" s="69"/>
      <c r="Y388" s="71"/>
    </row>
    <row r="389" spans="1:25" ht="15" customHeight="1" x14ac:dyDescent="0.3">
      <c r="A389" s="263" t="str">
        <f t="shared" ref="A389:A452" si="6">$A$2</f>
        <v>Kunstwerken</v>
      </c>
      <c r="B389" s="69"/>
      <c r="C389" s="261" t="str">
        <f>IF(ISTEXT(B389),VLOOKUP(B389,'_Keuzelijst Algemeen'!$BA$3:$BB$19,2,),"")</f>
        <v/>
      </c>
      <c r="D389" s="197"/>
      <c r="E389" s="197"/>
      <c r="F389" s="85"/>
      <c r="G389" s="78"/>
      <c r="H389" s="70"/>
      <c r="I389" s="70"/>
      <c r="J389" s="70"/>
      <c r="K389" s="70"/>
      <c r="L389" s="70"/>
      <c r="M389" s="70"/>
      <c r="N389" s="69"/>
      <c r="O389" s="69"/>
      <c r="P389" s="71"/>
      <c r="Q389" s="69"/>
      <c r="R389" s="69"/>
      <c r="S389" s="69"/>
      <c r="T389" s="69"/>
      <c r="U389" s="69"/>
      <c r="V389" s="250" t="str">
        <f>IF(ISTEXT(U389),VLOOKUP(U389,'_Keuzelijst Algemeen'!$B$3:$C$74,2),"")</f>
        <v/>
      </c>
      <c r="W389" s="69"/>
      <c r="X389" s="69"/>
      <c r="Y389" s="71"/>
    </row>
    <row r="390" spans="1:25" ht="15" customHeight="1" x14ac:dyDescent="0.3">
      <c r="A390" s="263" t="str">
        <f t="shared" si="6"/>
        <v>Kunstwerken</v>
      </c>
      <c r="B390" s="69"/>
      <c r="C390" s="261" t="str">
        <f>IF(ISTEXT(B390),VLOOKUP(B390,'_Keuzelijst Algemeen'!$BA$3:$BB$19,2,),"")</f>
        <v/>
      </c>
      <c r="D390" s="197"/>
      <c r="E390" s="197"/>
      <c r="F390" s="85"/>
      <c r="G390" s="78"/>
      <c r="H390" s="70"/>
      <c r="I390" s="70"/>
      <c r="J390" s="70"/>
      <c r="K390" s="70"/>
      <c r="L390" s="70"/>
      <c r="M390" s="70"/>
      <c r="N390" s="69"/>
      <c r="O390" s="69"/>
      <c r="P390" s="71"/>
      <c r="Q390" s="69"/>
      <c r="R390" s="69"/>
      <c r="S390" s="69"/>
      <c r="T390" s="69"/>
      <c r="U390" s="69"/>
      <c r="V390" s="250" t="str">
        <f>IF(ISTEXT(U390),VLOOKUP(U390,'_Keuzelijst Algemeen'!$B$3:$C$74,2),"")</f>
        <v/>
      </c>
      <c r="W390" s="69"/>
      <c r="X390" s="69"/>
      <c r="Y390" s="71"/>
    </row>
    <row r="391" spans="1:25" ht="15" customHeight="1" x14ac:dyDescent="0.3">
      <c r="A391" s="263" t="str">
        <f t="shared" si="6"/>
        <v>Kunstwerken</v>
      </c>
      <c r="B391" s="69"/>
      <c r="C391" s="261" t="str">
        <f>IF(ISTEXT(B391),VLOOKUP(B391,'_Keuzelijst Algemeen'!$BA$3:$BB$19,2,),"")</f>
        <v/>
      </c>
      <c r="D391" s="197"/>
      <c r="E391" s="197"/>
      <c r="F391" s="85"/>
      <c r="G391" s="78"/>
      <c r="H391" s="70"/>
      <c r="I391" s="70"/>
      <c r="J391" s="70"/>
      <c r="K391" s="70"/>
      <c r="L391" s="70"/>
      <c r="M391" s="70"/>
      <c r="N391" s="69"/>
      <c r="O391" s="69"/>
      <c r="P391" s="71"/>
      <c r="Q391" s="69"/>
      <c r="R391" s="69"/>
      <c r="S391" s="69"/>
      <c r="T391" s="69"/>
      <c r="U391" s="69"/>
      <c r="V391" s="250" t="str">
        <f>IF(ISTEXT(U391),VLOOKUP(U391,'_Keuzelijst Algemeen'!$B$3:$C$74,2),"")</f>
        <v/>
      </c>
      <c r="W391" s="69"/>
      <c r="X391" s="69"/>
      <c r="Y391" s="71"/>
    </row>
    <row r="392" spans="1:25" ht="15" customHeight="1" x14ac:dyDescent="0.3">
      <c r="A392" s="263" t="str">
        <f t="shared" si="6"/>
        <v>Kunstwerken</v>
      </c>
      <c r="B392" s="69"/>
      <c r="C392" s="261" t="str">
        <f>IF(ISTEXT(B392),VLOOKUP(B392,'_Keuzelijst Algemeen'!$BA$3:$BB$19,2,),"")</f>
        <v/>
      </c>
      <c r="D392" s="197"/>
      <c r="E392" s="197"/>
      <c r="F392" s="85"/>
      <c r="G392" s="78"/>
      <c r="H392" s="70"/>
      <c r="I392" s="70"/>
      <c r="J392" s="70"/>
      <c r="K392" s="70"/>
      <c r="L392" s="70"/>
      <c r="M392" s="70"/>
      <c r="N392" s="69"/>
      <c r="O392" s="69"/>
      <c r="P392" s="71"/>
      <c r="Q392" s="69"/>
      <c r="R392" s="69"/>
      <c r="S392" s="69"/>
      <c r="T392" s="69"/>
      <c r="U392" s="69"/>
      <c r="V392" s="250" t="str">
        <f>IF(ISTEXT(U392),VLOOKUP(U392,'_Keuzelijst Algemeen'!$B$3:$C$74,2),"")</f>
        <v/>
      </c>
      <c r="W392" s="69"/>
      <c r="X392" s="69"/>
      <c r="Y392" s="71"/>
    </row>
    <row r="393" spans="1:25" ht="15" customHeight="1" x14ac:dyDescent="0.3">
      <c r="A393" s="263" t="str">
        <f t="shared" si="6"/>
        <v>Kunstwerken</v>
      </c>
      <c r="B393" s="69"/>
      <c r="C393" s="261" t="str">
        <f>IF(ISTEXT(B393),VLOOKUP(B393,'_Keuzelijst Algemeen'!$BA$3:$BB$19,2,),"")</f>
        <v/>
      </c>
      <c r="D393" s="197"/>
      <c r="E393" s="197"/>
      <c r="F393" s="85"/>
      <c r="G393" s="78"/>
      <c r="H393" s="70"/>
      <c r="I393" s="70"/>
      <c r="J393" s="70"/>
      <c r="K393" s="70"/>
      <c r="L393" s="70"/>
      <c r="M393" s="70"/>
      <c r="N393" s="69"/>
      <c r="O393" s="69"/>
      <c r="P393" s="71"/>
      <c r="Q393" s="69"/>
      <c r="R393" s="69"/>
      <c r="S393" s="69"/>
      <c r="T393" s="69"/>
      <c r="U393" s="69"/>
      <c r="V393" s="250" t="str">
        <f>IF(ISTEXT(U393),VLOOKUP(U393,'_Keuzelijst Algemeen'!$B$3:$C$74,2),"")</f>
        <v/>
      </c>
      <c r="W393" s="69"/>
      <c r="X393" s="69"/>
      <c r="Y393" s="71"/>
    </row>
    <row r="394" spans="1:25" ht="15" customHeight="1" x14ac:dyDescent="0.3">
      <c r="A394" s="263" t="str">
        <f t="shared" si="6"/>
        <v>Kunstwerken</v>
      </c>
      <c r="B394" s="69"/>
      <c r="C394" s="261" t="str">
        <f>IF(ISTEXT(B394),VLOOKUP(B394,'_Keuzelijst Algemeen'!$BA$3:$BB$19,2,),"")</f>
        <v/>
      </c>
      <c r="D394" s="197"/>
      <c r="E394" s="197"/>
      <c r="F394" s="85"/>
      <c r="G394" s="78"/>
      <c r="H394" s="70"/>
      <c r="I394" s="70"/>
      <c r="J394" s="70"/>
      <c r="K394" s="70"/>
      <c r="L394" s="70"/>
      <c r="M394" s="70"/>
      <c r="N394" s="69"/>
      <c r="O394" s="69"/>
      <c r="P394" s="71"/>
      <c r="Q394" s="69"/>
      <c r="R394" s="69"/>
      <c r="S394" s="69"/>
      <c r="T394" s="69"/>
      <c r="U394" s="69"/>
      <c r="V394" s="250" t="str">
        <f>IF(ISTEXT(U394),VLOOKUP(U394,'_Keuzelijst Algemeen'!$B$3:$C$74,2),"")</f>
        <v/>
      </c>
      <c r="W394" s="69"/>
      <c r="X394" s="69"/>
      <c r="Y394" s="71"/>
    </row>
    <row r="395" spans="1:25" ht="15" customHeight="1" x14ac:dyDescent="0.3">
      <c r="A395" s="263" t="str">
        <f t="shared" si="6"/>
        <v>Kunstwerken</v>
      </c>
      <c r="B395" s="69"/>
      <c r="C395" s="261" t="str">
        <f>IF(ISTEXT(B395),VLOOKUP(B395,'_Keuzelijst Algemeen'!$BA$3:$BB$19,2,),"")</f>
        <v/>
      </c>
      <c r="D395" s="197"/>
      <c r="E395" s="197"/>
      <c r="F395" s="85"/>
      <c r="G395" s="78"/>
      <c r="H395" s="70"/>
      <c r="I395" s="70"/>
      <c r="J395" s="70"/>
      <c r="K395" s="70"/>
      <c r="L395" s="70"/>
      <c r="M395" s="70"/>
      <c r="N395" s="69"/>
      <c r="O395" s="69"/>
      <c r="P395" s="71"/>
      <c r="Q395" s="69"/>
      <c r="R395" s="69"/>
      <c r="S395" s="69"/>
      <c r="T395" s="69"/>
      <c r="U395" s="69"/>
      <c r="V395" s="250" t="str">
        <f>IF(ISTEXT(U395),VLOOKUP(U395,'_Keuzelijst Algemeen'!$B$3:$C$74,2),"")</f>
        <v/>
      </c>
      <c r="W395" s="69"/>
      <c r="X395" s="69"/>
      <c r="Y395" s="71"/>
    </row>
    <row r="396" spans="1:25" ht="15" customHeight="1" x14ac:dyDescent="0.3">
      <c r="A396" s="263" t="str">
        <f t="shared" si="6"/>
        <v>Kunstwerken</v>
      </c>
      <c r="B396" s="69"/>
      <c r="C396" s="261" t="str">
        <f>IF(ISTEXT(B396),VLOOKUP(B396,'_Keuzelijst Algemeen'!$BA$3:$BB$19,2,),"")</f>
        <v/>
      </c>
      <c r="D396" s="197"/>
      <c r="E396" s="197"/>
      <c r="F396" s="85"/>
      <c r="G396" s="78"/>
      <c r="H396" s="70"/>
      <c r="I396" s="70"/>
      <c r="J396" s="70"/>
      <c r="K396" s="70"/>
      <c r="L396" s="70"/>
      <c r="M396" s="70"/>
      <c r="N396" s="69"/>
      <c r="O396" s="69"/>
      <c r="P396" s="71"/>
      <c r="Q396" s="69"/>
      <c r="R396" s="69"/>
      <c r="S396" s="69"/>
      <c r="T396" s="69"/>
      <c r="U396" s="69"/>
      <c r="V396" s="250" t="str">
        <f>IF(ISTEXT(U396),VLOOKUP(U396,'_Keuzelijst Algemeen'!$B$3:$C$74,2),"")</f>
        <v/>
      </c>
      <c r="W396" s="69"/>
      <c r="X396" s="69"/>
      <c r="Y396" s="71"/>
    </row>
    <row r="397" spans="1:25" ht="15" customHeight="1" x14ac:dyDescent="0.3">
      <c r="A397" s="263" t="str">
        <f t="shared" si="6"/>
        <v>Kunstwerken</v>
      </c>
      <c r="B397" s="69"/>
      <c r="C397" s="261" t="str">
        <f>IF(ISTEXT(B397),VLOOKUP(B397,'_Keuzelijst Algemeen'!$BA$3:$BB$19,2,),"")</f>
        <v/>
      </c>
      <c r="D397" s="197"/>
      <c r="E397" s="197"/>
      <c r="F397" s="85"/>
      <c r="G397" s="78"/>
      <c r="H397" s="70"/>
      <c r="I397" s="70"/>
      <c r="J397" s="70"/>
      <c r="K397" s="70"/>
      <c r="L397" s="70"/>
      <c r="M397" s="70"/>
      <c r="N397" s="69"/>
      <c r="O397" s="69"/>
      <c r="P397" s="71"/>
      <c r="Q397" s="69"/>
      <c r="R397" s="69"/>
      <c r="S397" s="69"/>
      <c r="T397" s="69"/>
      <c r="U397" s="69"/>
      <c r="V397" s="250" t="str">
        <f>IF(ISTEXT(U397),VLOOKUP(U397,'_Keuzelijst Algemeen'!$B$3:$C$74,2),"")</f>
        <v/>
      </c>
      <c r="W397" s="69"/>
      <c r="X397" s="69"/>
      <c r="Y397" s="71"/>
    </row>
    <row r="398" spans="1:25" ht="15" customHeight="1" x14ac:dyDescent="0.3">
      <c r="A398" s="263" t="str">
        <f t="shared" si="6"/>
        <v>Kunstwerken</v>
      </c>
      <c r="B398" s="69"/>
      <c r="C398" s="261" t="str">
        <f>IF(ISTEXT(B398),VLOOKUP(B398,'_Keuzelijst Algemeen'!$BA$3:$BB$19,2,),"")</f>
        <v/>
      </c>
      <c r="D398" s="197"/>
      <c r="E398" s="197"/>
      <c r="F398" s="85"/>
      <c r="G398" s="78"/>
      <c r="H398" s="70"/>
      <c r="I398" s="70"/>
      <c r="J398" s="70"/>
      <c r="K398" s="70"/>
      <c r="L398" s="70"/>
      <c r="M398" s="70"/>
      <c r="N398" s="69"/>
      <c r="O398" s="69"/>
      <c r="P398" s="71"/>
      <c r="Q398" s="69"/>
      <c r="R398" s="69"/>
      <c r="S398" s="69"/>
      <c r="T398" s="69"/>
      <c r="U398" s="69"/>
      <c r="V398" s="250" t="str">
        <f>IF(ISTEXT(U398),VLOOKUP(U398,'_Keuzelijst Algemeen'!$B$3:$C$74,2),"")</f>
        <v/>
      </c>
      <c r="W398" s="69"/>
      <c r="X398" s="69"/>
      <c r="Y398" s="71"/>
    </row>
    <row r="399" spans="1:25" ht="15" customHeight="1" x14ac:dyDescent="0.3">
      <c r="A399" s="263" t="str">
        <f t="shared" si="6"/>
        <v>Kunstwerken</v>
      </c>
      <c r="B399" s="69"/>
      <c r="C399" s="261" t="str">
        <f>IF(ISTEXT(B399),VLOOKUP(B399,'_Keuzelijst Algemeen'!$BA$3:$BB$19,2,),"")</f>
        <v/>
      </c>
      <c r="D399" s="197"/>
      <c r="E399" s="197"/>
      <c r="F399" s="85"/>
      <c r="G399" s="78"/>
      <c r="H399" s="70"/>
      <c r="I399" s="70"/>
      <c r="J399" s="70"/>
      <c r="K399" s="70"/>
      <c r="L399" s="70"/>
      <c r="M399" s="70"/>
      <c r="N399" s="69"/>
      <c r="O399" s="69"/>
      <c r="P399" s="71"/>
      <c r="Q399" s="69"/>
      <c r="R399" s="69"/>
      <c r="S399" s="69"/>
      <c r="T399" s="69"/>
      <c r="U399" s="69"/>
      <c r="V399" s="250" t="str">
        <f>IF(ISTEXT(U399),VLOOKUP(U399,'_Keuzelijst Algemeen'!$B$3:$C$74,2),"")</f>
        <v/>
      </c>
      <c r="W399" s="69"/>
      <c r="X399" s="69"/>
      <c r="Y399" s="71"/>
    </row>
    <row r="400" spans="1:25" ht="15" customHeight="1" x14ac:dyDescent="0.3">
      <c r="A400" s="263" t="str">
        <f t="shared" si="6"/>
        <v>Kunstwerken</v>
      </c>
      <c r="B400" s="69"/>
      <c r="C400" s="261" t="str">
        <f>IF(ISTEXT(B400),VLOOKUP(B400,'_Keuzelijst Algemeen'!$BA$3:$BB$19,2,),"")</f>
        <v/>
      </c>
      <c r="D400" s="197"/>
      <c r="E400" s="197"/>
      <c r="F400" s="85"/>
      <c r="G400" s="78"/>
      <c r="H400" s="70"/>
      <c r="I400" s="70"/>
      <c r="J400" s="70"/>
      <c r="K400" s="70"/>
      <c r="L400" s="70"/>
      <c r="M400" s="70"/>
      <c r="N400" s="69"/>
      <c r="O400" s="69"/>
      <c r="P400" s="71"/>
      <c r="Q400" s="69"/>
      <c r="R400" s="69"/>
      <c r="S400" s="69"/>
      <c r="T400" s="69"/>
      <c r="U400" s="69"/>
      <c r="V400" s="250" t="str">
        <f>IF(ISTEXT(U400),VLOOKUP(U400,'_Keuzelijst Algemeen'!$B$3:$C$74,2),"")</f>
        <v/>
      </c>
      <c r="W400" s="69"/>
      <c r="X400" s="69"/>
      <c r="Y400" s="71"/>
    </row>
    <row r="401" spans="1:25" ht="15" customHeight="1" x14ac:dyDescent="0.3">
      <c r="A401" s="263" t="str">
        <f t="shared" si="6"/>
        <v>Kunstwerken</v>
      </c>
      <c r="B401" s="69"/>
      <c r="C401" s="261" t="str">
        <f>IF(ISTEXT(B401),VLOOKUP(B401,'_Keuzelijst Algemeen'!$BA$3:$BB$19,2,),"")</f>
        <v/>
      </c>
      <c r="D401" s="197"/>
      <c r="E401" s="197"/>
      <c r="F401" s="85"/>
      <c r="G401" s="78"/>
      <c r="H401" s="70"/>
      <c r="I401" s="70"/>
      <c r="J401" s="70"/>
      <c r="K401" s="70"/>
      <c r="L401" s="70"/>
      <c r="M401" s="70"/>
      <c r="N401" s="69"/>
      <c r="O401" s="69"/>
      <c r="P401" s="71"/>
      <c r="Q401" s="69"/>
      <c r="R401" s="69"/>
      <c r="S401" s="69"/>
      <c r="T401" s="69"/>
      <c r="U401" s="69"/>
      <c r="V401" s="250" t="str">
        <f>IF(ISTEXT(U401),VLOOKUP(U401,'_Keuzelijst Algemeen'!$B$3:$C$74,2),"")</f>
        <v/>
      </c>
      <c r="W401" s="69"/>
      <c r="X401" s="69"/>
      <c r="Y401" s="71"/>
    </row>
    <row r="402" spans="1:25" ht="15" customHeight="1" x14ac:dyDescent="0.3">
      <c r="A402" s="263" t="str">
        <f t="shared" si="6"/>
        <v>Kunstwerken</v>
      </c>
      <c r="B402" s="69"/>
      <c r="C402" s="261" t="str">
        <f>IF(ISTEXT(B402),VLOOKUP(B402,'_Keuzelijst Algemeen'!$BA$3:$BB$19,2,),"")</f>
        <v/>
      </c>
      <c r="D402" s="197"/>
      <c r="E402" s="197"/>
      <c r="F402" s="85"/>
      <c r="G402" s="78"/>
      <c r="H402" s="70"/>
      <c r="I402" s="70"/>
      <c r="J402" s="70"/>
      <c r="K402" s="70"/>
      <c r="L402" s="70"/>
      <c r="M402" s="70"/>
      <c r="N402" s="69"/>
      <c r="O402" s="69"/>
      <c r="P402" s="71"/>
      <c r="Q402" s="69"/>
      <c r="R402" s="69"/>
      <c r="S402" s="69"/>
      <c r="T402" s="69"/>
      <c r="U402" s="69"/>
      <c r="V402" s="250" t="str">
        <f>IF(ISTEXT(U402),VLOOKUP(U402,'_Keuzelijst Algemeen'!$B$3:$C$74,2),"")</f>
        <v/>
      </c>
      <c r="W402" s="69"/>
      <c r="X402" s="69"/>
      <c r="Y402" s="71"/>
    </row>
    <row r="403" spans="1:25" ht="15" customHeight="1" x14ac:dyDescent="0.3">
      <c r="A403" s="263" t="str">
        <f t="shared" si="6"/>
        <v>Kunstwerken</v>
      </c>
      <c r="B403" s="69"/>
      <c r="C403" s="261" t="str">
        <f>IF(ISTEXT(B403),VLOOKUP(B403,'_Keuzelijst Algemeen'!$BA$3:$BB$19,2,),"")</f>
        <v/>
      </c>
      <c r="D403" s="197"/>
      <c r="E403" s="197"/>
      <c r="F403" s="85"/>
      <c r="G403" s="78"/>
      <c r="H403" s="70"/>
      <c r="I403" s="70"/>
      <c r="J403" s="70"/>
      <c r="K403" s="70"/>
      <c r="L403" s="70"/>
      <c r="M403" s="70"/>
      <c r="N403" s="69"/>
      <c r="O403" s="69"/>
      <c r="P403" s="71"/>
      <c r="Q403" s="69"/>
      <c r="R403" s="69"/>
      <c r="S403" s="69"/>
      <c r="T403" s="69"/>
      <c r="U403" s="69"/>
      <c r="V403" s="250" t="str">
        <f>IF(ISTEXT(U403),VLOOKUP(U403,'_Keuzelijst Algemeen'!$B$3:$C$74,2),"")</f>
        <v/>
      </c>
      <c r="W403" s="69"/>
      <c r="X403" s="69"/>
      <c r="Y403" s="71"/>
    </row>
    <row r="404" spans="1:25" ht="15" customHeight="1" x14ac:dyDescent="0.3">
      <c r="A404" s="263" t="str">
        <f t="shared" si="6"/>
        <v>Kunstwerken</v>
      </c>
      <c r="B404" s="69"/>
      <c r="C404" s="261" t="str">
        <f>IF(ISTEXT(B404),VLOOKUP(B404,'_Keuzelijst Algemeen'!$BA$3:$BB$19,2,),"")</f>
        <v/>
      </c>
      <c r="D404" s="197"/>
      <c r="E404" s="197"/>
      <c r="F404" s="85"/>
      <c r="G404" s="78"/>
      <c r="H404" s="70"/>
      <c r="I404" s="70"/>
      <c r="J404" s="70"/>
      <c r="K404" s="70"/>
      <c r="L404" s="70"/>
      <c r="M404" s="70"/>
      <c r="N404" s="69"/>
      <c r="O404" s="69"/>
      <c r="P404" s="71"/>
      <c r="Q404" s="69"/>
      <c r="R404" s="69"/>
      <c r="S404" s="69"/>
      <c r="T404" s="69"/>
      <c r="U404" s="69"/>
      <c r="V404" s="250" t="str">
        <f>IF(ISTEXT(U404),VLOOKUP(U404,'_Keuzelijst Algemeen'!$B$3:$C$74,2),"")</f>
        <v/>
      </c>
      <c r="W404" s="69"/>
      <c r="X404" s="69"/>
      <c r="Y404" s="71"/>
    </row>
    <row r="405" spans="1:25" ht="15" customHeight="1" x14ac:dyDescent="0.3">
      <c r="A405" s="263" t="str">
        <f t="shared" si="6"/>
        <v>Kunstwerken</v>
      </c>
      <c r="B405" s="69"/>
      <c r="C405" s="261" t="str">
        <f>IF(ISTEXT(B405),VLOOKUP(B405,'_Keuzelijst Algemeen'!$BA$3:$BB$19,2,),"")</f>
        <v/>
      </c>
      <c r="D405" s="197"/>
      <c r="E405" s="197"/>
      <c r="F405" s="85"/>
      <c r="G405" s="78"/>
      <c r="H405" s="70"/>
      <c r="I405" s="70"/>
      <c r="J405" s="70"/>
      <c r="K405" s="70"/>
      <c r="L405" s="70"/>
      <c r="M405" s="70"/>
      <c r="N405" s="69"/>
      <c r="O405" s="69"/>
      <c r="P405" s="71"/>
      <c r="Q405" s="69"/>
      <c r="R405" s="69"/>
      <c r="S405" s="69"/>
      <c r="T405" s="69"/>
      <c r="U405" s="69"/>
      <c r="V405" s="250" t="str">
        <f>IF(ISTEXT(U405),VLOOKUP(U405,'_Keuzelijst Algemeen'!$B$3:$C$74,2),"")</f>
        <v/>
      </c>
      <c r="W405" s="69"/>
      <c r="X405" s="69"/>
      <c r="Y405" s="71"/>
    </row>
    <row r="406" spans="1:25" ht="15" customHeight="1" x14ac:dyDescent="0.3">
      <c r="A406" s="263" t="str">
        <f t="shared" si="6"/>
        <v>Kunstwerken</v>
      </c>
      <c r="B406" s="69"/>
      <c r="C406" s="261" t="str">
        <f>IF(ISTEXT(B406),VLOOKUP(B406,'_Keuzelijst Algemeen'!$BA$3:$BB$19,2,),"")</f>
        <v/>
      </c>
      <c r="D406" s="197"/>
      <c r="E406" s="197"/>
      <c r="F406" s="85"/>
      <c r="G406" s="78"/>
      <c r="H406" s="70"/>
      <c r="I406" s="70"/>
      <c r="J406" s="70"/>
      <c r="K406" s="70"/>
      <c r="L406" s="70"/>
      <c r="M406" s="70"/>
      <c r="N406" s="69"/>
      <c r="O406" s="69"/>
      <c r="P406" s="71"/>
      <c r="Q406" s="69"/>
      <c r="R406" s="69"/>
      <c r="S406" s="69"/>
      <c r="T406" s="69"/>
      <c r="U406" s="69"/>
      <c r="V406" s="250" t="str">
        <f>IF(ISTEXT(U406),VLOOKUP(U406,'_Keuzelijst Algemeen'!$B$3:$C$74,2),"")</f>
        <v/>
      </c>
      <c r="W406" s="69"/>
      <c r="X406" s="69"/>
      <c r="Y406" s="71"/>
    </row>
    <row r="407" spans="1:25" ht="15" customHeight="1" x14ac:dyDescent="0.3">
      <c r="A407" s="263" t="str">
        <f t="shared" si="6"/>
        <v>Kunstwerken</v>
      </c>
      <c r="B407" s="69"/>
      <c r="C407" s="261" t="str">
        <f>IF(ISTEXT(B407),VLOOKUP(B407,'_Keuzelijst Algemeen'!$BA$3:$BB$19,2,),"")</f>
        <v/>
      </c>
      <c r="D407" s="197"/>
      <c r="E407" s="197"/>
      <c r="F407" s="85"/>
      <c r="G407" s="78"/>
      <c r="H407" s="70"/>
      <c r="I407" s="70"/>
      <c r="J407" s="70"/>
      <c r="K407" s="70"/>
      <c r="L407" s="70"/>
      <c r="M407" s="70"/>
      <c r="N407" s="69"/>
      <c r="O407" s="69"/>
      <c r="P407" s="71"/>
      <c r="Q407" s="69"/>
      <c r="R407" s="69"/>
      <c r="S407" s="69"/>
      <c r="T407" s="69"/>
      <c r="U407" s="69"/>
      <c r="V407" s="250" t="str">
        <f>IF(ISTEXT(U407),VLOOKUP(U407,'_Keuzelijst Algemeen'!$B$3:$C$74,2),"")</f>
        <v/>
      </c>
      <c r="W407" s="69"/>
      <c r="X407" s="69"/>
      <c r="Y407" s="71"/>
    </row>
    <row r="408" spans="1:25" ht="15" customHeight="1" x14ac:dyDescent="0.3">
      <c r="A408" s="263" t="str">
        <f t="shared" si="6"/>
        <v>Kunstwerken</v>
      </c>
      <c r="B408" s="69"/>
      <c r="C408" s="261" t="str">
        <f>IF(ISTEXT(B408),VLOOKUP(B408,'_Keuzelijst Algemeen'!$BA$3:$BB$19,2,),"")</f>
        <v/>
      </c>
      <c r="D408" s="197"/>
      <c r="E408" s="197"/>
      <c r="F408" s="85"/>
      <c r="G408" s="78"/>
      <c r="H408" s="70"/>
      <c r="I408" s="70"/>
      <c r="J408" s="70"/>
      <c r="K408" s="70"/>
      <c r="L408" s="70"/>
      <c r="M408" s="70"/>
      <c r="N408" s="69"/>
      <c r="O408" s="69"/>
      <c r="P408" s="71"/>
      <c r="Q408" s="69"/>
      <c r="R408" s="69"/>
      <c r="S408" s="69"/>
      <c r="T408" s="69"/>
      <c r="U408" s="69"/>
      <c r="V408" s="250" t="str">
        <f>IF(ISTEXT(U408),VLOOKUP(U408,'_Keuzelijst Algemeen'!$B$3:$C$74,2),"")</f>
        <v/>
      </c>
      <c r="W408" s="69"/>
      <c r="X408" s="69"/>
      <c r="Y408" s="71"/>
    </row>
    <row r="409" spans="1:25" ht="15" customHeight="1" x14ac:dyDescent="0.3">
      <c r="A409" s="263" t="str">
        <f t="shared" si="6"/>
        <v>Kunstwerken</v>
      </c>
      <c r="B409" s="69"/>
      <c r="C409" s="261" t="str">
        <f>IF(ISTEXT(B409),VLOOKUP(B409,'_Keuzelijst Algemeen'!$BA$3:$BB$19,2,),"")</f>
        <v/>
      </c>
      <c r="D409" s="197"/>
      <c r="E409" s="197"/>
      <c r="F409" s="85"/>
      <c r="G409" s="78"/>
      <c r="H409" s="70"/>
      <c r="I409" s="70"/>
      <c r="J409" s="70"/>
      <c r="K409" s="70"/>
      <c r="L409" s="70"/>
      <c r="M409" s="70"/>
      <c r="N409" s="69"/>
      <c r="O409" s="69"/>
      <c r="P409" s="71"/>
      <c r="Q409" s="69"/>
      <c r="R409" s="69"/>
      <c r="S409" s="69"/>
      <c r="T409" s="69"/>
      <c r="U409" s="69"/>
      <c r="V409" s="250" t="str">
        <f>IF(ISTEXT(U409),VLOOKUP(U409,'_Keuzelijst Algemeen'!$B$3:$C$74,2),"")</f>
        <v/>
      </c>
      <c r="W409" s="69"/>
      <c r="X409" s="69"/>
      <c r="Y409" s="71"/>
    </row>
    <row r="410" spans="1:25" ht="15" customHeight="1" x14ac:dyDescent="0.3">
      <c r="A410" s="263" t="str">
        <f t="shared" si="6"/>
        <v>Kunstwerken</v>
      </c>
      <c r="B410" s="69"/>
      <c r="C410" s="261" t="str">
        <f>IF(ISTEXT(B410),VLOOKUP(B410,'_Keuzelijst Algemeen'!$BA$3:$BB$19,2,),"")</f>
        <v/>
      </c>
      <c r="D410" s="197"/>
      <c r="E410" s="197"/>
      <c r="F410" s="85"/>
      <c r="G410" s="78"/>
      <c r="H410" s="70"/>
      <c r="I410" s="70"/>
      <c r="J410" s="70"/>
      <c r="K410" s="70"/>
      <c r="L410" s="70"/>
      <c r="M410" s="70"/>
      <c r="N410" s="69"/>
      <c r="O410" s="69"/>
      <c r="P410" s="71"/>
      <c r="Q410" s="69"/>
      <c r="R410" s="69"/>
      <c r="S410" s="69"/>
      <c r="T410" s="69"/>
      <c r="U410" s="69"/>
      <c r="V410" s="250" t="str">
        <f>IF(ISTEXT(U410),VLOOKUP(U410,'_Keuzelijst Algemeen'!$B$3:$C$74,2),"")</f>
        <v/>
      </c>
      <c r="W410" s="69"/>
      <c r="X410" s="69"/>
      <c r="Y410" s="71"/>
    </row>
    <row r="411" spans="1:25" ht="15" customHeight="1" x14ac:dyDescent="0.3">
      <c r="A411" s="263" t="str">
        <f t="shared" si="6"/>
        <v>Kunstwerken</v>
      </c>
      <c r="B411" s="69"/>
      <c r="C411" s="261" t="str">
        <f>IF(ISTEXT(B411),VLOOKUP(B411,'_Keuzelijst Algemeen'!$BA$3:$BB$19,2,),"")</f>
        <v/>
      </c>
      <c r="D411" s="197"/>
      <c r="E411" s="197"/>
      <c r="F411" s="85"/>
      <c r="G411" s="78"/>
      <c r="H411" s="70"/>
      <c r="I411" s="70"/>
      <c r="J411" s="70"/>
      <c r="K411" s="70"/>
      <c r="L411" s="70"/>
      <c r="M411" s="70"/>
      <c r="N411" s="69"/>
      <c r="O411" s="69"/>
      <c r="P411" s="71"/>
      <c r="Q411" s="69"/>
      <c r="R411" s="69"/>
      <c r="S411" s="69"/>
      <c r="T411" s="69"/>
      <c r="U411" s="69"/>
      <c r="V411" s="250" t="str">
        <f>IF(ISTEXT(U411),VLOOKUP(U411,'_Keuzelijst Algemeen'!$B$3:$C$74,2),"")</f>
        <v/>
      </c>
      <c r="W411" s="69"/>
      <c r="X411" s="69"/>
      <c r="Y411" s="71"/>
    </row>
    <row r="412" spans="1:25" ht="15" customHeight="1" x14ac:dyDescent="0.3">
      <c r="A412" s="263" t="str">
        <f t="shared" si="6"/>
        <v>Kunstwerken</v>
      </c>
      <c r="B412" s="69"/>
      <c r="C412" s="261" t="str">
        <f>IF(ISTEXT(B412),VLOOKUP(B412,'_Keuzelijst Algemeen'!$BA$3:$BB$19,2,),"")</f>
        <v/>
      </c>
      <c r="D412" s="197"/>
      <c r="E412" s="197"/>
      <c r="F412" s="85"/>
      <c r="G412" s="78"/>
      <c r="H412" s="70"/>
      <c r="I412" s="70"/>
      <c r="J412" s="70"/>
      <c r="K412" s="70"/>
      <c r="L412" s="70"/>
      <c r="M412" s="70"/>
      <c r="N412" s="69"/>
      <c r="O412" s="69"/>
      <c r="P412" s="71"/>
      <c r="Q412" s="69"/>
      <c r="R412" s="69"/>
      <c r="S412" s="69"/>
      <c r="T412" s="69"/>
      <c r="U412" s="69"/>
      <c r="V412" s="250" t="str">
        <f>IF(ISTEXT(U412),VLOOKUP(U412,'_Keuzelijst Algemeen'!$B$3:$C$74,2),"")</f>
        <v/>
      </c>
      <c r="W412" s="69"/>
      <c r="X412" s="69"/>
      <c r="Y412" s="71"/>
    </row>
    <row r="413" spans="1:25" ht="15" customHeight="1" x14ac:dyDescent="0.3">
      <c r="A413" s="263" t="str">
        <f t="shared" si="6"/>
        <v>Kunstwerken</v>
      </c>
      <c r="B413" s="69"/>
      <c r="C413" s="261" t="str">
        <f>IF(ISTEXT(B413),VLOOKUP(B413,'_Keuzelijst Algemeen'!$BA$3:$BB$19,2,),"")</f>
        <v/>
      </c>
      <c r="D413" s="197"/>
      <c r="E413" s="197"/>
      <c r="F413" s="85"/>
      <c r="G413" s="78"/>
      <c r="H413" s="70"/>
      <c r="I413" s="70"/>
      <c r="J413" s="70"/>
      <c r="K413" s="70"/>
      <c r="L413" s="70"/>
      <c r="M413" s="70"/>
      <c r="N413" s="69"/>
      <c r="O413" s="69"/>
      <c r="P413" s="71"/>
      <c r="Q413" s="69"/>
      <c r="R413" s="69"/>
      <c r="S413" s="69"/>
      <c r="T413" s="69"/>
      <c r="U413" s="69"/>
      <c r="V413" s="250" t="str">
        <f>IF(ISTEXT(U413),VLOOKUP(U413,'_Keuzelijst Algemeen'!$B$3:$C$74,2),"")</f>
        <v/>
      </c>
      <c r="W413" s="69"/>
      <c r="X413" s="69"/>
      <c r="Y413" s="71"/>
    </row>
    <row r="414" spans="1:25" ht="15" customHeight="1" x14ac:dyDescent="0.3">
      <c r="A414" s="263" t="str">
        <f t="shared" si="6"/>
        <v>Kunstwerken</v>
      </c>
      <c r="B414" s="69"/>
      <c r="C414" s="261" t="str">
        <f>IF(ISTEXT(B414),VLOOKUP(B414,'_Keuzelijst Algemeen'!$BA$3:$BB$19,2,),"")</f>
        <v/>
      </c>
      <c r="D414" s="197"/>
      <c r="E414" s="197"/>
      <c r="F414" s="85"/>
      <c r="G414" s="78"/>
      <c r="H414" s="70"/>
      <c r="I414" s="70"/>
      <c r="J414" s="70"/>
      <c r="K414" s="70"/>
      <c r="L414" s="70"/>
      <c r="M414" s="70"/>
      <c r="N414" s="69"/>
      <c r="O414" s="69"/>
      <c r="P414" s="71"/>
      <c r="Q414" s="69"/>
      <c r="R414" s="69"/>
      <c r="S414" s="69"/>
      <c r="T414" s="69"/>
      <c r="U414" s="69"/>
      <c r="V414" s="250" t="str">
        <f>IF(ISTEXT(U414),VLOOKUP(U414,'_Keuzelijst Algemeen'!$B$3:$C$74,2),"")</f>
        <v/>
      </c>
      <c r="W414" s="69"/>
      <c r="X414" s="69"/>
      <c r="Y414" s="71"/>
    </row>
    <row r="415" spans="1:25" ht="15" customHeight="1" x14ac:dyDescent="0.3">
      <c r="A415" s="263" t="str">
        <f t="shared" si="6"/>
        <v>Kunstwerken</v>
      </c>
      <c r="B415" s="69"/>
      <c r="C415" s="261" t="str">
        <f>IF(ISTEXT(B415),VLOOKUP(B415,'_Keuzelijst Algemeen'!$BA$3:$BB$19,2,),"")</f>
        <v/>
      </c>
      <c r="D415" s="197"/>
      <c r="E415" s="197"/>
      <c r="F415" s="85"/>
      <c r="G415" s="78"/>
      <c r="H415" s="70"/>
      <c r="I415" s="70"/>
      <c r="J415" s="70"/>
      <c r="K415" s="70"/>
      <c r="L415" s="70"/>
      <c r="M415" s="70"/>
      <c r="N415" s="69"/>
      <c r="O415" s="69"/>
      <c r="P415" s="71"/>
      <c r="Q415" s="69"/>
      <c r="R415" s="69"/>
      <c r="S415" s="69"/>
      <c r="T415" s="69"/>
      <c r="U415" s="69"/>
      <c r="V415" s="250" t="str">
        <f>IF(ISTEXT(U415),VLOOKUP(U415,'_Keuzelijst Algemeen'!$B$3:$C$74,2),"")</f>
        <v/>
      </c>
      <c r="W415" s="69"/>
      <c r="X415" s="69"/>
      <c r="Y415" s="71"/>
    </row>
    <row r="416" spans="1:25" ht="15" customHeight="1" x14ac:dyDescent="0.3">
      <c r="A416" s="263" t="str">
        <f t="shared" si="6"/>
        <v>Kunstwerken</v>
      </c>
      <c r="B416" s="69"/>
      <c r="C416" s="261" t="str">
        <f>IF(ISTEXT(B416),VLOOKUP(B416,'_Keuzelijst Algemeen'!$BA$3:$BB$19,2,),"")</f>
        <v/>
      </c>
      <c r="D416" s="197"/>
      <c r="E416" s="197"/>
      <c r="F416" s="85"/>
      <c r="G416" s="78"/>
      <c r="H416" s="70"/>
      <c r="I416" s="70"/>
      <c r="J416" s="70"/>
      <c r="K416" s="70"/>
      <c r="L416" s="70"/>
      <c r="M416" s="70"/>
      <c r="N416" s="69"/>
      <c r="O416" s="69"/>
      <c r="P416" s="71"/>
      <c r="Q416" s="69"/>
      <c r="R416" s="69"/>
      <c r="S416" s="69"/>
      <c r="T416" s="69"/>
      <c r="U416" s="69"/>
      <c r="V416" s="250" t="str">
        <f>IF(ISTEXT(U416),VLOOKUP(U416,'_Keuzelijst Algemeen'!$B$3:$C$74,2),"")</f>
        <v/>
      </c>
      <c r="W416" s="69"/>
      <c r="X416" s="69"/>
      <c r="Y416" s="71"/>
    </row>
    <row r="417" spans="1:25" ht="15" customHeight="1" x14ac:dyDescent="0.3">
      <c r="A417" s="263" t="str">
        <f t="shared" si="6"/>
        <v>Kunstwerken</v>
      </c>
      <c r="B417" s="69"/>
      <c r="C417" s="261" t="str">
        <f>IF(ISTEXT(B417),VLOOKUP(B417,'_Keuzelijst Algemeen'!$BA$3:$BB$19,2,),"")</f>
        <v/>
      </c>
      <c r="D417" s="197"/>
      <c r="E417" s="197"/>
      <c r="F417" s="85"/>
      <c r="G417" s="78"/>
      <c r="H417" s="70"/>
      <c r="I417" s="70"/>
      <c r="J417" s="70"/>
      <c r="K417" s="70"/>
      <c r="L417" s="70"/>
      <c r="M417" s="70"/>
      <c r="N417" s="69"/>
      <c r="O417" s="69"/>
      <c r="P417" s="71"/>
      <c r="Q417" s="69"/>
      <c r="R417" s="69"/>
      <c r="S417" s="69"/>
      <c r="T417" s="69"/>
      <c r="U417" s="69"/>
      <c r="V417" s="250" t="str">
        <f>IF(ISTEXT(U417),VLOOKUP(U417,'_Keuzelijst Algemeen'!$B$3:$C$74,2),"")</f>
        <v/>
      </c>
      <c r="W417" s="69"/>
      <c r="X417" s="69"/>
      <c r="Y417" s="71"/>
    </row>
    <row r="418" spans="1:25" ht="15" customHeight="1" x14ac:dyDescent="0.3">
      <c r="A418" s="263" t="str">
        <f t="shared" si="6"/>
        <v>Kunstwerken</v>
      </c>
      <c r="B418" s="69"/>
      <c r="C418" s="261" t="str">
        <f>IF(ISTEXT(B418),VLOOKUP(B418,'_Keuzelijst Algemeen'!$BA$3:$BB$19,2,),"")</f>
        <v/>
      </c>
      <c r="D418" s="197"/>
      <c r="E418" s="197"/>
      <c r="F418" s="85"/>
      <c r="G418" s="78"/>
      <c r="H418" s="70"/>
      <c r="I418" s="70"/>
      <c r="J418" s="70"/>
      <c r="K418" s="70"/>
      <c r="L418" s="70"/>
      <c r="M418" s="70"/>
      <c r="N418" s="69"/>
      <c r="O418" s="69"/>
      <c r="P418" s="71"/>
      <c r="Q418" s="69"/>
      <c r="R418" s="69"/>
      <c r="S418" s="69"/>
      <c r="T418" s="69"/>
      <c r="U418" s="69"/>
      <c r="V418" s="250" t="str">
        <f>IF(ISTEXT(U418),VLOOKUP(U418,'_Keuzelijst Algemeen'!$B$3:$C$74,2),"")</f>
        <v/>
      </c>
      <c r="W418" s="69"/>
      <c r="X418" s="69"/>
      <c r="Y418" s="71"/>
    </row>
    <row r="419" spans="1:25" ht="15" customHeight="1" x14ac:dyDescent="0.3">
      <c r="A419" s="263" t="str">
        <f t="shared" si="6"/>
        <v>Kunstwerken</v>
      </c>
      <c r="B419" s="69"/>
      <c r="C419" s="261" t="str">
        <f>IF(ISTEXT(B419),VLOOKUP(B419,'_Keuzelijst Algemeen'!$BA$3:$BB$19,2,),"")</f>
        <v/>
      </c>
      <c r="D419" s="197"/>
      <c r="E419" s="197"/>
      <c r="F419" s="85"/>
      <c r="G419" s="78"/>
      <c r="H419" s="70"/>
      <c r="I419" s="70"/>
      <c r="J419" s="70"/>
      <c r="K419" s="70"/>
      <c r="L419" s="70"/>
      <c r="M419" s="70"/>
      <c r="N419" s="69"/>
      <c r="O419" s="69"/>
      <c r="P419" s="71"/>
      <c r="Q419" s="69"/>
      <c r="R419" s="69"/>
      <c r="S419" s="69"/>
      <c r="T419" s="69"/>
      <c r="U419" s="69"/>
      <c r="V419" s="250" t="str">
        <f>IF(ISTEXT(U419),VLOOKUP(U419,'_Keuzelijst Algemeen'!$B$3:$C$74,2),"")</f>
        <v/>
      </c>
      <c r="W419" s="69"/>
      <c r="X419" s="69"/>
      <c r="Y419" s="71"/>
    </row>
    <row r="420" spans="1:25" ht="15" customHeight="1" x14ac:dyDescent="0.3">
      <c r="A420" s="263" t="str">
        <f t="shared" si="6"/>
        <v>Kunstwerken</v>
      </c>
      <c r="B420" s="69"/>
      <c r="C420" s="261" t="str">
        <f>IF(ISTEXT(B420),VLOOKUP(B420,'_Keuzelijst Algemeen'!$BA$3:$BB$19,2,),"")</f>
        <v/>
      </c>
      <c r="D420" s="197"/>
      <c r="E420" s="197"/>
      <c r="F420" s="85"/>
      <c r="G420" s="78"/>
      <c r="H420" s="70"/>
      <c r="I420" s="70"/>
      <c r="J420" s="70"/>
      <c r="K420" s="70"/>
      <c r="L420" s="70"/>
      <c r="M420" s="70"/>
      <c r="N420" s="69"/>
      <c r="O420" s="69"/>
      <c r="P420" s="71"/>
      <c r="Q420" s="69"/>
      <c r="R420" s="69"/>
      <c r="S420" s="69"/>
      <c r="T420" s="69"/>
      <c r="U420" s="69"/>
      <c r="V420" s="250" t="str">
        <f>IF(ISTEXT(U420),VLOOKUP(U420,'_Keuzelijst Algemeen'!$B$3:$C$74,2),"")</f>
        <v/>
      </c>
      <c r="W420" s="69"/>
      <c r="X420" s="69"/>
      <c r="Y420" s="71"/>
    </row>
    <row r="421" spans="1:25" ht="15" customHeight="1" x14ac:dyDescent="0.3">
      <c r="A421" s="263" t="str">
        <f t="shared" si="6"/>
        <v>Kunstwerken</v>
      </c>
      <c r="B421" s="69"/>
      <c r="C421" s="261" t="str">
        <f>IF(ISTEXT(B421),VLOOKUP(B421,'_Keuzelijst Algemeen'!$BA$3:$BB$19,2,),"")</f>
        <v/>
      </c>
      <c r="D421" s="197"/>
      <c r="E421" s="197"/>
      <c r="F421" s="85"/>
      <c r="G421" s="78"/>
      <c r="H421" s="70"/>
      <c r="I421" s="70"/>
      <c r="J421" s="70"/>
      <c r="K421" s="70"/>
      <c r="L421" s="70"/>
      <c r="M421" s="70"/>
      <c r="N421" s="69"/>
      <c r="O421" s="69"/>
      <c r="P421" s="71"/>
      <c r="Q421" s="69"/>
      <c r="R421" s="69"/>
      <c r="S421" s="69"/>
      <c r="T421" s="69"/>
      <c r="U421" s="69"/>
      <c r="V421" s="250" t="str">
        <f>IF(ISTEXT(U421),VLOOKUP(U421,'_Keuzelijst Algemeen'!$B$3:$C$74,2),"")</f>
        <v/>
      </c>
      <c r="W421" s="69"/>
      <c r="X421" s="69"/>
      <c r="Y421" s="71"/>
    </row>
    <row r="422" spans="1:25" ht="15" customHeight="1" x14ac:dyDescent="0.3">
      <c r="A422" s="263" t="str">
        <f t="shared" si="6"/>
        <v>Kunstwerken</v>
      </c>
      <c r="B422" s="69"/>
      <c r="C422" s="261" t="str">
        <f>IF(ISTEXT(B422),VLOOKUP(B422,'_Keuzelijst Algemeen'!$BA$3:$BB$19,2,),"")</f>
        <v/>
      </c>
      <c r="D422" s="197"/>
      <c r="E422" s="197"/>
      <c r="F422" s="85"/>
      <c r="G422" s="78"/>
      <c r="H422" s="70"/>
      <c r="I422" s="70"/>
      <c r="J422" s="70"/>
      <c r="K422" s="70"/>
      <c r="L422" s="70"/>
      <c r="M422" s="70"/>
      <c r="N422" s="69"/>
      <c r="O422" s="69"/>
      <c r="P422" s="71"/>
      <c r="Q422" s="69"/>
      <c r="R422" s="69"/>
      <c r="S422" s="69"/>
      <c r="T422" s="69"/>
      <c r="U422" s="69"/>
      <c r="V422" s="250" t="str">
        <f>IF(ISTEXT(U422),VLOOKUP(U422,'_Keuzelijst Algemeen'!$B$3:$C$74,2),"")</f>
        <v/>
      </c>
      <c r="W422" s="69"/>
      <c r="X422" s="69"/>
      <c r="Y422" s="71"/>
    </row>
    <row r="423" spans="1:25" ht="15" customHeight="1" x14ac:dyDescent="0.3">
      <c r="A423" s="263" t="str">
        <f t="shared" si="6"/>
        <v>Kunstwerken</v>
      </c>
      <c r="B423" s="69"/>
      <c r="C423" s="261" t="str">
        <f>IF(ISTEXT(B423),VLOOKUP(B423,'_Keuzelijst Algemeen'!$BA$3:$BB$19,2,),"")</f>
        <v/>
      </c>
      <c r="D423" s="197"/>
      <c r="E423" s="197"/>
      <c r="F423" s="85"/>
      <c r="G423" s="78"/>
      <c r="H423" s="70"/>
      <c r="I423" s="70"/>
      <c r="J423" s="70"/>
      <c r="K423" s="70"/>
      <c r="L423" s="70"/>
      <c r="M423" s="70"/>
      <c r="N423" s="69"/>
      <c r="O423" s="69"/>
      <c r="P423" s="71"/>
      <c r="Q423" s="69"/>
      <c r="R423" s="69"/>
      <c r="S423" s="69"/>
      <c r="T423" s="69"/>
      <c r="U423" s="69"/>
      <c r="V423" s="250" t="str">
        <f>IF(ISTEXT(U423),VLOOKUP(U423,'_Keuzelijst Algemeen'!$B$3:$C$74,2),"")</f>
        <v/>
      </c>
      <c r="W423" s="69"/>
      <c r="X423" s="69"/>
      <c r="Y423" s="71"/>
    </row>
    <row r="424" spans="1:25" ht="15" customHeight="1" x14ac:dyDescent="0.3">
      <c r="A424" s="263" t="str">
        <f t="shared" si="6"/>
        <v>Kunstwerken</v>
      </c>
      <c r="B424" s="69"/>
      <c r="C424" s="261" t="str">
        <f>IF(ISTEXT(B424),VLOOKUP(B424,'_Keuzelijst Algemeen'!$BA$3:$BB$19,2,),"")</f>
        <v/>
      </c>
      <c r="D424" s="197"/>
      <c r="E424" s="197"/>
      <c r="F424" s="85"/>
      <c r="G424" s="78"/>
      <c r="H424" s="70"/>
      <c r="I424" s="70"/>
      <c r="J424" s="70"/>
      <c r="K424" s="70"/>
      <c r="L424" s="70"/>
      <c r="M424" s="70"/>
      <c r="N424" s="69"/>
      <c r="O424" s="69"/>
      <c r="P424" s="71"/>
      <c r="Q424" s="69"/>
      <c r="R424" s="69"/>
      <c r="S424" s="69"/>
      <c r="T424" s="69"/>
      <c r="U424" s="69"/>
      <c r="V424" s="250" t="str">
        <f>IF(ISTEXT(U424),VLOOKUP(U424,'_Keuzelijst Algemeen'!$B$3:$C$74,2),"")</f>
        <v/>
      </c>
      <c r="W424" s="69"/>
      <c r="X424" s="69"/>
      <c r="Y424" s="71"/>
    </row>
    <row r="425" spans="1:25" ht="15" customHeight="1" x14ac:dyDescent="0.3">
      <c r="A425" s="263" t="str">
        <f t="shared" si="6"/>
        <v>Kunstwerken</v>
      </c>
      <c r="B425" s="69"/>
      <c r="C425" s="261" t="str">
        <f>IF(ISTEXT(B425),VLOOKUP(B425,'_Keuzelijst Algemeen'!$BA$3:$BB$19,2,),"")</f>
        <v/>
      </c>
      <c r="D425" s="197"/>
      <c r="E425" s="197"/>
      <c r="F425" s="85"/>
      <c r="G425" s="78"/>
      <c r="H425" s="70"/>
      <c r="I425" s="70"/>
      <c r="J425" s="70"/>
      <c r="K425" s="70"/>
      <c r="L425" s="70"/>
      <c r="M425" s="70"/>
      <c r="N425" s="69"/>
      <c r="O425" s="69"/>
      <c r="P425" s="71"/>
      <c r="Q425" s="69"/>
      <c r="R425" s="69"/>
      <c r="S425" s="69"/>
      <c r="T425" s="69"/>
      <c r="U425" s="69"/>
      <c r="V425" s="250" t="str">
        <f>IF(ISTEXT(U425),VLOOKUP(U425,'_Keuzelijst Algemeen'!$B$3:$C$74,2),"")</f>
        <v/>
      </c>
      <c r="W425" s="69"/>
      <c r="X425" s="69"/>
      <c r="Y425" s="71"/>
    </row>
    <row r="426" spans="1:25" ht="15" customHeight="1" x14ac:dyDescent="0.3">
      <c r="A426" s="263" t="str">
        <f t="shared" si="6"/>
        <v>Kunstwerken</v>
      </c>
      <c r="B426" s="69"/>
      <c r="C426" s="261" t="str">
        <f>IF(ISTEXT(B426),VLOOKUP(B426,'_Keuzelijst Algemeen'!$BA$3:$BB$19,2,),"")</f>
        <v/>
      </c>
      <c r="D426" s="197"/>
      <c r="E426" s="197"/>
      <c r="F426" s="85"/>
      <c r="G426" s="78"/>
      <c r="H426" s="70"/>
      <c r="I426" s="70"/>
      <c r="J426" s="70"/>
      <c r="K426" s="70"/>
      <c r="L426" s="70"/>
      <c r="M426" s="70"/>
      <c r="N426" s="69"/>
      <c r="O426" s="69"/>
      <c r="P426" s="71"/>
      <c r="Q426" s="69"/>
      <c r="R426" s="69"/>
      <c r="S426" s="69"/>
      <c r="T426" s="69"/>
      <c r="U426" s="69"/>
      <c r="V426" s="250" t="str">
        <f>IF(ISTEXT(U426),VLOOKUP(U426,'_Keuzelijst Algemeen'!$B$3:$C$74,2),"")</f>
        <v/>
      </c>
      <c r="W426" s="69"/>
      <c r="X426" s="69"/>
      <c r="Y426" s="71"/>
    </row>
    <row r="427" spans="1:25" ht="15" customHeight="1" x14ac:dyDescent="0.3">
      <c r="A427" s="263" t="str">
        <f t="shared" si="6"/>
        <v>Kunstwerken</v>
      </c>
      <c r="B427" s="69"/>
      <c r="C427" s="261" t="str">
        <f>IF(ISTEXT(B427),VLOOKUP(B427,'_Keuzelijst Algemeen'!$BA$3:$BB$19,2,),"")</f>
        <v/>
      </c>
      <c r="D427" s="197"/>
      <c r="E427" s="197"/>
      <c r="F427" s="85"/>
      <c r="G427" s="78"/>
      <c r="H427" s="70"/>
      <c r="I427" s="70"/>
      <c r="J427" s="70"/>
      <c r="K427" s="70"/>
      <c r="L427" s="70"/>
      <c r="M427" s="70"/>
      <c r="N427" s="69"/>
      <c r="O427" s="69"/>
      <c r="P427" s="71"/>
      <c r="Q427" s="69"/>
      <c r="R427" s="69"/>
      <c r="S427" s="69"/>
      <c r="T427" s="69"/>
      <c r="U427" s="69"/>
      <c r="V427" s="250" t="str">
        <f>IF(ISTEXT(U427),VLOOKUP(U427,'_Keuzelijst Algemeen'!$B$3:$C$74,2),"")</f>
        <v/>
      </c>
      <c r="W427" s="69"/>
      <c r="X427" s="69"/>
      <c r="Y427" s="71"/>
    </row>
    <row r="428" spans="1:25" ht="15" customHeight="1" x14ac:dyDescent="0.3">
      <c r="A428" s="263" t="str">
        <f t="shared" si="6"/>
        <v>Kunstwerken</v>
      </c>
      <c r="B428" s="69"/>
      <c r="C428" s="261" t="str">
        <f>IF(ISTEXT(B428),VLOOKUP(B428,'_Keuzelijst Algemeen'!$BA$3:$BB$19,2,),"")</f>
        <v/>
      </c>
      <c r="D428" s="197"/>
      <c r="E428" s="197"/>
      <c r="F428" s="85"/>
      <c r="G428" s="78"/>
      <c r="H428" s="70"/>
      <c r="I428" s="70"/>
      <c r="J428" s="70"/>
      <c r="K428" s="70"/>
      <c r="L428" s="70"/>
      <c r="M428" s="70"/>
      <c r="N428" s="69"/>
      <c r="O428" s="69"/>
      <c r="P428" s="71"/>
      <c r="Q428" s="69"/>
      <c r="R428" s="69"/>
      <c r="S428" s="69"/>
      <c r="T428" s="69"/>
      <c r="U428" s="69"/>
      <c r="V428" s="250" t="str">
        <f>IF(ISTEXT(U428),VLOOKUP(U428,'_Keuzelijst Algemeen'!$B$3:$C$74,2),"")</f>
        <v/>
      </c>
      <c r="W428" s="69"/>
      <c r="X428" s="69"/>
      <c r="Y428" s="71"/>
    </row>
    <row r="429" spans="1:25" ht="15" customHeight="1" x14ac:dyDescent="0.3">
      <c r="A429" s="263" t="str">
        <f t="shared" si="6"/>
        <v>Kunstwerken</v>
      </c>
      <c r="B429" s="69"/>
      <c r="C429" s="261" t="str">
        <f>IF(ISTEXT(B429),VLOOKUP(B429,'_Keuzelijst Algemeen'!$BA$3:$BB$19,2,),"")</f>
        <v/>
      </c>
      <c r="D429" s="197"/>
      <c r="E429" s="197"/>
      <c r="F429" s="85"/>
      <c r="G429" s="78"/>
      <c r="H429" s="70"/>
      <c r="I429" s="70"/>
      <c r="J429" s="70"/>
      <c r="K429" s="70"/>
      <c r="L429" s="70"/>
      <c r="M429" s="70"/>
      <c r="N429" s="69"/>
      <c r="O429" s="69"/>
      <c r="P429" s="71"/>
      <c r="Q429" s="69"/>
      <c r="R429" s="69"/>
      <c r="S429" s="69"/>
      <c r="T429" s="69"/>
      <c r="U429" s="69"/>
      <c r="V429" s="250" t="str">
        <f>IF(ISTEXT(U429),VLOOKUP(U429,'_Keuzelijst Algemeen'!$B$3:$C$74,2),"")</f>
        <v/>
      </c>
      <c r="W429" s="69"/>
      <c r="X429" s="69"/>
      <c r="Y429" s="71"/>
    </row>
    <row r="430" spans="1:25" ht="15" customHeight="1" x14ac:dyDescent="0.3">
      <c r="A430" s="263" t="str">
        <f t="shared" si="6"/>
        <v>Kunstwerken</v>
      </c>
      <c r="B430" s="69"/>
      <c r="C430" s="261" t="str">
        <f>IF(ISTEXT(B430),VLOOKUP(B430,'_Keuzelijst Algemeen'!$BA$3:$BB$19,2,),"")</f>
        <v/>
      </c>
      <c r="D430" s="197"/>
      <c r="E430" s="197"/>
      <c r="F430" s="85"/>
      <c r="G430" s="78"/>
      <c r="H430" s="70"/>
      <c r="I430" s="70"/>
      <c r="J430" s="70"/>
      <c r="K430" s="70"/>
      <c r="L430" s="70"/>
      <c r="M430" s="70"/>
      <c r="N430" s="69"/>
      <c r="O430" s="69"/>
      <c r="P430" s="71"/>
      <c r="Q430" s="69"/>
      <c r="R430" s="69"/>
      <c r="S430" s="69"/>
      <c r="T430" s="69"/>
      <c r="U430" s="69"/>
      <c r="V430" s="250" t="str">
        <f>IF(ISTEXT(U430),VLOOKUP(U430,'_Keuzelijst Algemeen'!$B$3:$C$74,2),"")</f>
        <v/>
      </c>
      <c r="W430" s="69"/>
      <c r="X430" s="69"/>
      <c r="Y430" s="71"/>
    </row>
    <row r="431" spans="1:25" ht="15" customHeight="1" x14ac:dyDescent="0.3">
      <c r="A431" s="263" t="str">
        <f t="shared" si="6"/>
        <v>Kunstwerken</v>
      </c>
      <c r="B431" s="69"/>
      <c r="C431" s="261" t="str">
        <f>IF(ISTEXT(B431),VLOOKUP(B431,'_Keuzelijst Algemeen'!$BA$3:$BB$19,2,),"")</f>
        <v/>
      </c>
      <c r="D431" s="197"/>
      <c r="E431" s="197"/>
      <c r="F431" s="85"/>
      <c r="G431" s="78"/>
      <c r="H431" s="70"/>
      <c r="I431" s="70"/>
      <c r="J431" s="70"/>
      <c r="K431" s="70"/>
      <c r="L431" s="70"/>
      <c r="M431" s="70"/>
      <c r="N431" s="69"/>
      <c r="O431" s="69"/>
      <c r="P431" s="71"/>
      <c r="Q431" s="69"/>
      <c r="R431" s="69"/>
      <c r="S431" s="69"/>
      <c r="T431" s="69"/>
      <c r="U431" s="69"/>
      <c r="V431" s="250" t="str">
        <f>IF(ISTEXT(U431),VLOOKUP(U431,'_Keuzelijst Algemeen'!$B$3:$C$74,2),"")</f>
        <v/>
      </c>
      <c r="W431" s="69"/>
      <c r="X431" s="69"/>
      <c r="Y431" s="71"/>
    </row>
    <row r="432" spans="1:25" ht="15" customHeight="1" x14ac:dyDescent="0.3">
      <c r="A432" s="263" t="str">
        <f t="shared" si="6"/>
        <v>Kunstwerken</v>
      </c>
      <c r="B432" s="69"/>
      <c r="C432" s="261" t="str">
        <f>IF(ISTEXT(B432),VLOOKUP(B432,'_Keuzelijst Algemeen'!$BA$3:$BB$19,2,),"")</f>
        <v/>
      </c>
      <c r="D432" s="197"/>
      <c r="E432" s="197"/>
      <c r="F432" s="85"/>
      <c r="G432" s="78"/>
      <c r="H432" s="70"/>
      <c r="I432" s="70"/>
      <c r="J432" s="70"/>
      <c r="K432" s="70"/>
      <c r="L432" s="70"/>
      <c r="M432" s="70"/>
      <c r="N432" s="69"/>
      <c r="O432" s="69"/>
      <c r="P432" s="71"/>
      <c r="Q432" s="69"/>
      <c r="R432" s="69"/>
      <c r="S432" s="69"/>
      <c r="T432" s="69"/>
      <c r="U432" s="69"/>
      <c r="V432" s="250" t="str">
        <f>IF(ISTEXT(U432),VLOOKUP(U432,'_Keuzelijst Algemeen'!$B$3:$C$74,2),"")</f>
        <v/>
      </c>
      <c r="W432" s="69"/>
      <c r="X432" s="69"/>
      <c r="Y432" s="71"/>
    </row>
    <row r="433" spans="1:25" ht="15" customHeight="1" x14ac:dyDescent="0.3">
      <c r="A433" s="263" t="str">
        <f t="shared" si="6"/>
        <v>Kunstwerken</v>
      </c>
      <c r="B433" s="69"/>
      <c r="C433" s="261" t="str">
        <f>IF(ISTEXT(B433),VLOOKUP(B433,'_Keuzelijst Algemeen'!$BA$3:$BB$19,2,),"")</f>
        <v/>
      </c>
      <c r="D433" s="197"/>
      <c r="E433" s="197"/>
      <c r="F433" s="85"/>
      <c r="G433" s="78"/>
      <c r="H433" s="70"/>
      <c r="I433" s="70"/>
      <c r="J433" s="70"/>
      <c r="K433" s="70"/>
      <c r="L433" s="70"/>
      <c r="M433" s="70"/>
      <c r="N433" s="69"/>
      <c r="O433" s="69"/>
      <c r="P433" s="71"/>
      <c r="Q433" s="69"/>
      <c r="R433" s="69"/>
      <c r="S433" s="69"/>
      <c r="T433" s="69"/>
      <c r="U433" s="69"/>
      <c r="V433" s="250" t="str">
        <f>IF(ISTEXT(U433),VLOOKUP(U433,'_Keuzelijst Algemeen'!$B$3:$C$74,2),"")</f>
        <v/>
      </c>
      <c r="W433" s="69"/>
      <c r="X433" s="69"/>
      <c r="Y433" s="71"/>
    </row>
    <row r="434" spans="1:25" ht="15" customHeight="1" x14ac:dyDescent="0.3">
      <c r="A434" s="263" t="str">
        <f t="shared" si="6"/>
        <v>Kunstwerken</v>
      </c>
      <c r="B434" s="69"/>
      <c r="C434" s="261" t="str">
        <f>IF(ISTEXT(B434),VLOOKUP(B434,'_Keuzelijst Algemeen'!$BA$3:$BB$19,2,),"")</f>
        <v/>
      </c>
      <c r="D434" s="197"/>
      <c r="E434" s="197"/>
      <c r="F434" s="85"/>
      <c r="G434" s="78"/>
      <c r="H434" s="70"/>
      <c r="I434" s="70"/>
      <c r="J434" s="70"/>
      <c r="K434" s="70"/>
      <c r="L434" s="70"/>
      <c r="M434" s="70"/>
      <c r="N434" s="69"/>
      <c r="O434" s="69"/>
      <c r="P434" s="71"/>
      <c r="Q434" s="69"/>
      <c r="R434" s="69"/>
      <c r="S434" s="69"/>
      <c r="T434" s="69"/>
      <c r="U434" s="69"/>
      <c r="V434" s="250" t="str">
        <f>IF(ISTEXT(U434),VLOOKUP(U434,'_Keuzelijst Algemeen'!$B$3:$C$74,2),"")</f>
        <v/>
      </c>
      <c r="W434" s="69"/>
      <c r="X434" s="69"/>
      <c r="Y434" s="71"/>
    </row>
    <row r="435" spans="1:25" ht="15" customHeight="1" x14ac:dyDescent="0.3">
      <c r="A435" s="263" t="str">
        <f t="shared" si="6"/>
        <v>Kunstwerken</v>
      </c>
      <c r="B435" s="69"/>
      <c r="C435" s="261" t="str">
        <f>IF(ISTEXT(B435),VLOOKUP(B435,'_Keuzelijst Algemeen'!$BA$3:$BB$19,2,),"")</f>
        <v/>
      </c>
      <c r="D435" s="197"/>
      <c r="E435" s="197"/>
      <c r="F435" s="85"/>
      <c r="G435" s="78"/>
      <c r="H435" s="70"/>
      <c r="I435" s="70"/>
      <c r="J435" s="70"/>
      <c r="K435" s="70"/>
      <c r="L435" s="70"/>
      <c r="M435" s="70"/>
      <c r="N435" s="69"/>
      <c r="O435" s="69"/>
      <c r="P435" s="71"/>
      <c r="Q435" s="69"/>
      <c r="R435" s="69"/>
      <c r="S435" s="69"/>
      <c r="T435" s="69"/>
      <c r="U435" s="69"/>
      <c r="V435" s="250" t="str">
        <f>IF(ISTEXT(U435),VLOOKUP(U435,'_Keuzelijst Algemeen'!$B$3:$C$74,2),"")</f>
        <v/>
      </c>
      <c r="W435" s="69"/>
      <c r="X435" s="69"/>
      <c r="Y435" s="71"/>
    </row>
    <row r="436" spans="1:25" ht="15" customHeight="1" x14ac:dyDescent="0.3">
      <c r="A436" s="263" t="str">
        <f t="shared" si="6"/>
        <v>Kunstwerken</v>
      </c>
      <c r="B436" s="69"/>
      <c r="C436" s="261" t="str">
        <f>IF(ISTEXT(B436),VLOOKUP(B436,'_Keuzelijst Algemeen'!$BA$3:$BB$19,2,),"")</f>
        <v/>
      </c>
      <c r="D436" s="197"/>
      <c r="E436" s="197"/>
      <c r="F436" s="85"/>
      <c r="G436" s="78"/>
      <c r="H436" s="70"/>
      <c r="I436" s="70"/>
      <c r="J436" s="70"/>
      <c r="K436" s="70"/>
      <c r="L436" s="70"/>
      <c r="M436" s="70"/>
      <c r="N436" s="69"/>
      <c r="O436" s="69"/>
      <c r="P436" s="71"/>
      <c r="Q436" s="69"/>
      <c r="R436" s="69"/>
      <c r="S436" s="69"/>
      <c r="T436" s="69"/>
      <c r="U436" s="69"/>
      <c r="V436" s="250" t="str">
        <f>IF(ISTEXT(U436),VLOOKUP(U436,'_Keuzelijst Algemeen'!$B$3:$C$74,2),"")</f>
        <v/>
      </c>
      <c r="W436" s="69"/>
      <c r="X436" s="69"/>
      <c r="Y436" s="71"/>
    </row>
    <row r="437" spans="1:25" ht="15" customHeight="1" x14ac:dyDescent="0.3">
      <c r="A437" s="263" t="str">
        <f t="shared" si="6"/>
        <v>Kunstwerken</v>
      </c>
      <c r="B437" s="69"/>
      <c r="C437" s="261" t="str">
        <f>IF(ISTEXT(B437),VLOOKUP(B437,'_Keuzelijst Algemeen'!$BA$3:$BB$19,2,),"")</f>
        <v/>
      </c>
      <c r="D437" s="197"/>
      <c r="E437" s="197"/>
      <c r="F437" s="85"/>
      <c r="G437" s="78"/>
      <c r="H437" s="70"/>
      <c r="I437" s="70"/>
      <c r="J437" s="70"/>
      <c r="K437" s="70"/>
      <c r="L437" s="70"/>
      <c r="M437" s="70"/>
      <c r="N437" s="69"/>
      <c r="O437" s="69"/>
      <c r="P437" s="71"/>
      <c r="Q437" s="69"/>
      <c r="R437" s="69"/>
      <c r="S437" s="69"/>
      <c r="T437" s="69"/>
      <c r="U437" s="69"/>
      <c r="V437" s="250" t="str">
        <f>IF(ISTEXT(U437),VLOOKUP(U437,'_Keuzelijst Algemeen'!$B$3:$C$74,2),"")</f>
        <v/>
      </c>
      <c r="W437" s="69"/>
      <c r="X437" s="69"/>
      <c r="Y437" s="71"/>
    </row>
    <row r="438" spans="1:25" ht="15" customHeight="1" x14ac:dyDescent="0.3">
      <c r="A438" s="263" t="str">
        <f t="shared" si="6"/>
        <v>Kunstwerken</v>
      </c>
      <c r="B438" s="69"/>
      <c r="C438" s="261" t="str">
        <f>IF(ISTEXT(B438),VLOOKUP(B438,'_Keuzelijst Algemeen'!$BA$3:$BB$19,2,),"")</f>
        <v/>
      </c>
      <c r="D438" s="197"/>
      <c r="E438" s="197"/>
      <c r="F438" s="85"/>
      <c r="G438" s="78"/>
      <c r="H438" s="70"/>
      <c r="I438" s="70"/>
      <c r="J438" s="70"/>
      <c r="K438" s="70"/>
      <c r="L438" s="70"/>
      <c r="M438" s="70"/>
      <c r="N438" s="69"/>
      <c r="O438" s="69"/>
      <c r="P438" s="71"/>
      <c r="Q438" s="69"/>
      <c r="R438" s="69"/>
      <c r="S438" s="69"/>
      <c r="T438" s="69"/>
      <c r="U438" s="69"/>
      <c r="V438" s="250" t="str">
        <f>IF(ISTEXT(U438),VLOOKUP(U438,'_Keuzelijst Algemeen'!$B$3:$C$74,2),"")</f>
        <v/>
      </c>
      <c r="W438" s="69"/>
      <c r="X438" s="69"/>
      <c r="Y438" s="71"/>
    </row>
    <row r="439" spans="1:25" ht="15" customHeight="1" x14ac:dyDescent="0.3">
      <c r="A439" s="263" t="str">
        <f t="shared" si="6"/>
        <v>Kunstwerken</v>
      </c>
      <c r="B439" s="69"/>
      <c r="C439" s="261" t="str">
        <f>IF(ISTEXT(B439),VLOOKUP(B439,'_Keuzelijst Algemeen'!$BA$3:$BB$19,2,),"")</f>
        <v/>
      </c>
      <c r="D439" s="197"/>
      <c r="E439" s="197"/>
      <c r="F439" s="85"/>
      <c r="G439" s="78"/>
      <c r="H439" s="70"/>
      <c r="I439" s="70"/>
      <c r="J439" s="70"/>
      <c r="K439" s="70"/>
      <c r="L439" s="70"/>
      <c r="M439" s="70"/>
      <c r="N439" s="69"/>
      <c r="O439" s="69"/>
      <c r="P439" s="71"/>
      <c r="Q439" s="69"/>
      <c r="R439" s="69"/>
      <c r="S439" s="69"/>
      <c r="T439" s="69"/>
      <c r="U439" s="69"/>
      <c r="V439" s="250" t="str">
        <f>IF(ISTEXT(U439),VLOOKUP(U439,'_Keuzelijst Algemeen'!$B$3:$C$74,2),"")</f>
        <v/>
      </c>
      <c r="W439" s="69"/>
      <c r="X439" s="69"/>
      <c r="Y439" s="71"/>
    </row>
    <row r="440" spans="1:25" ht="15" customHeight="1" x14ac:dyDescent="0.3">
      <c r="A440" s="263" t="str">
        <f t="shared" si="6"/>
        <v>Kunstwerken</v>
      </c>
      <c r="B440" s="69"/>
      <c r="C440" s="261" t="str">
        <f>IF(ISTEXT(B440),VLOOKUP(B440,'_Keuzelijst Algemeen'!$BA$3:$BB$19,2,),"")</f>
        <v/>
      </c>
      <c r="D440" s="197"/>
      <c r="E440" s="197"/>
      <c r="F440" s="85"/>
      <c r="G440" s="78"/>
      <c r="H440" s="70"/>
      <c r="I440" s="70"/>
      <c r="J440" s="70"/>
      <c r="K440" s="70"/>
      <c r="L440" s="70"/>
      <c r="M440" s="70"/>
      <c r="N440" s="69"/>
      <c r="O440" s="69"/>
      <c r="P440" s="71"/>
      <c r="Q440" s="69"/>
      <c r="R440" s="69"/>
      <c r="S440" s="69"/>
      <c r="T440" s="69"/>
      <c r="U440" s="69"/>
      <c r="V440" s="250" t="str">
        <f>IF(ISTEXT(U440),VLOOKUP(U440,'_Keuzelijst Algemeen'!$B$3:$C$74,2),"")</f>
        <v/>
      </c>
      <c r="W440" s="69"/>
      <c r="X440" s="69"/>
      <c r="Y440" s="71"/>
    </row>
    <row r="441" spans="1:25" ht="15" customHeight="1" x14ac:dyDescent="0.3">
      <c r="A441" s="263" t="str">
        <f t="shared" si="6"/>
        <v>Kunstwerken</v>
      </c>
      <c r="B441" s="69"/>
      <c r="C441" s="261" t="str">
        <f>IF(ISTEXT(B441),VLOOKUP(B441,'_Keuzelijst Algemeen'!$BA$3:$BB$19,2,),"")</f>
        <v/>
      </c>
      <c r="D441" s="197"/>
      <c r="E441" s="197"/>
      <c r="F441" s="85"/>
      <c r="G441" s="78"/>
      <c r="H441" s="70"/>
      <c r="I441" s="70"/>
      <c r="J441" s="70"/>
      <c r="K441" s="70"/>
      <c r="L441" s="70"/>
      <c r="M441" s="70"/>
      <c r="N441" s="69"/>
      <c r="O441" s="69"/>
      <c r="P441" s="71"/>
      <c r="Q441" s="69"/>
      <c r="R441" s="69"/>
      <c r="S441" s="69"/>
      <c r="T441" s="69"/>
      <c r="U441" s="69"/>
      <c r="V441" s="250" t="str">
        <f>IF(ISTEXT(U441),VLOOKUP(U441,'_Keuzelijst Algemeen'!$B$3:$C$74,2),"")</f>
        <v/>
      </c>
      <c r="W441" s="69"/>
      <c r="X441" s="69"/>
      <c r="Y441" s="71"/>
    </row>
    <row r="442" spans="1:25" ht="15" customHeight="1" x14ac:dyDescent="0.3">
      <c r="A442" s="263" t="str">
        <f t="shared" si="6"/>
        <v>Kunstwerken</v>
      </c>
      <c r="B442" s="69"/>
      <c r="C442" s="261" t="str">
        <f>IF(ISTEXT(B442),VLOOKUP(B442,'_Keuzelijst Algemeen'!$BA$3:$BB$19,2,),"")</f>
        <v/>
      </c>
      <c r="D442" s="197"/>
      <c r="E442" s="197"/>
      <c r="F442" s="85"/>
      <c r="G442" s="78"/>
      <c r="H442" s="70"/>
      <c r="I442" s="70"/>
      <c r="J442" s="70"/>
      <c r="K442" s="70"/>
      <c r="L442" s="70"/>
      <c r="M442" s="70"/>
      <c r="N442" s="69"/>
      <c r="O442" s="69"/>
      <c r="P442" s="71"/>
      <c r="Q442" s="69"/>
      <c r="R442" s="69"/>
      <c r="S442" s="69"/>
      <c r="T442" s="69"/>
      <c r="U442" s="69"/>
      <c r="V442" s="250" t="str">
        <f>IF(ISTEXT(U442),VLOOKUP(U442,'_Keuzelijst Algemeen'!$B$3:$C$74,2),"")</f>
        <v/>
      </c>
      <c r="W442" s="69"/>
      <c r="X442" s="69"/>
      <c r="Y442" s="71"/>
    </row>
    <row r="443" spans="1:25" ht="15" customHeight="1" x14ac:dyDescent="0.3">
      <c r="A443" s="263" t="str">
        <f t="shared" si="6"/>
        <v>Kunstwerken</v>
      </c>
      <c r="B443" s="69"/>
      <c r="C443" s="261" t="str">
        <f>IF(ISTEXT(B443),VLOOKUP(B443,'_Keuzelijst Algemeen'!$BA$3:$BB$19,2,),"")</f>
        <v/>
      </c>
      <c r="D443" s="197"/>
      <c r="E443" s="197"/>
      <c r="F443" s="85"/>
      <c r="G443" s="78"/>
      <c r="H443" s="70"/>
      <c r="I443" s="70"/>
      <c r="J443" s="70"/>
      <c r="K443" s="70"/>
      <c r="L443" s="70"/>
      <c r="M443" s="70"/>
      <c r="N443" s="69"/>
      <c r="O443" s="69"/>
      <c r="P443" s="71"/>
      <c r="Q443" s="69"/>
      <c r="R443" s="69"/>
      <c r="S443" s="69"/>
      <c r="T443" s="69"/>
      <c r="U443" s="69"/>
      <c r="V443" s="250" t="str">
        <f>IF(ISTEXT(U443),VLOOKUP(U443,'_Keuzelijst Algemeen'!$B$3:$C$74,2),"")</f>
        <v/>
      </c>
      <c r="W443" s="69"/>
      <c r="X443" s="69"/>
      <c r="Y443" s="71"/>
    </row>
    <row r="444" spans="1:25" ht="15" customHeight="1" x14ac:dyDescent="0.3">
      <c r="A444" s="263" t="str">
        <f t="shared" si="6"/>
        <v>Kunstwerken</v>
      </c>
      <c r="B444" s="69"/>
      <c r="C444" s="261" t="str">
        <f>IF(ISTEXT(B444),VLOOKUP(B444,'_Keuzelijst Algemeen'!$BA$3:$BB$19,2,),"")</f>
        <v/>
      </c>
      <c r="D444" s="197"/>
      <c r="E444" s="197"/>
      <c r="F444" s="85"/>
      <c r="G444" s="78"/>
      <c r="H444" s="70"/>
      <c r="I444" s="70"/>
      <c r="J444" s="70"/>
      <c r="K444" s="70"/>
      <c r="L444" s="70"/>
      <c r="M444" s="70"/>
      <c r="N444" s="69"/>
      <c r="O444" s="69"/>
      <c r="P444" s="71"/>
      <c r="Q444" s="69"/>
      <c r="R444" s="69"/>
      <c r="S444" s="69"/>
      <c r="T444" s="69"/>
      <c r="U444" s="69"/>
      <c r="V444" s="250" t="str">
        <f>IF(ISTEXT(U444),VLOOKUP(U444,'_Keuzelijst Algemeen'!$B$3:$C$74,2),"")</f>
        <v/>
      </c>
      <c r="W444" s="69"/>
      <c r="X444" s="69"/>
      <c r="Y444" s="71"/>
    </row>
    <row r="445" spans="1:25" ht="15" customHeight="1" x14ac:dyDescent="0.3">
      <c r="A445" s="263" t="str">
        <f t="shared" si="6"/>
        <v>Kunstwerken</v>
      </c>
      <c r="B445" s="69"/>
      <c r="C445" s="261" t="str">
        <f>IF(ISTEXT(B445),VLOOKUP(B445,'_Keuzelijst Algemeen'!$BA$3:$BB$19,2,),"")</f>
        <v/>
      </c>
      <c r="D445" s="197"/>
      <c r="E445" s="197"/>
      <c r="F445" s="85"/>
      <c r="G445" s="78"/>
      <c r="H445" s="70"/>
      <c r="I445" s="70"/>
      <c r="J445" s="70"/>
      <c r="K445" s="70"/>
      <c r="L445" s="70"/>
      <c r="M445" s="70"/>
      <c r="N445" s="69"/>
      <c r="O445" s="69"/>
      <c r="P445" s="71"/>
      <c r="Q445" s="69"/>
      <c r="R445" s="69"/>
      <c r="S445" s="69"/>
      <c r="T445" s="69"/>
      <c r="U445" s="69"/>
      <c r="V445" s="250" t="str">
        <f>IF(ISTEXT(U445),VLOOKUP(U445,'_Keuzelijst Algemeen'!$B$3:$C$74,2),"")</f>
        <v/>
      </c>
      <c r="W445" s="69"/>
      <c r="X445" s="69"/>
      <c r="Y445" s="71"/>
    </row>
    <row r="446" spans="1:25" ht="15" customHeight="1" x14ac:dyDescent="0.3">
      <c r="A446" s="263" t="str">
        <f t="shared" si="6"/>
        <v>Kunstwerken</v>
      </c>
      <c r="B446" s="69"/>
      <c r="C446" s="261" t="str">
        <f>IF(ISTEXT(B446),VLOOKUP(B446,'_Keuzelijst Algemeen'!$BA$3:$BB$19,2,),"")</f>
        <v/>
      </c>
      <c r="D446" s="197"/>
      <c r="E446" s="197"/>
      <c r="F446" s="85"/>
      <c r="G446" s="78"/>
      <c r="H446" s="70"/>
      <c r="I446" s="70"/>
      <c r="J446" s="70"/>
      <c r="K446" s="70"/>
      <c r="L446" s="70"/>
      <c r="M446" s="70"/>
      <c r="N446" s="69"/>
      <c r="O446" s="69"/>
      <c r="P446" s="71"/>
      <c r="Q446" s="69"/>
      <c r="R446" s="69"/>
      <c r="S446" s="69"/>
      <c r="T446" s="69"/>
      <c r="U446" s="69"/>
      <c r="V446" s="250" t="str">
        <f>IF(ISTEXT(U446),VLOOKUP(U446,'_Keuzelijst Algemeen'!$B$3:$C$74,2),"")</f>
        <v/>
      </c>
      <c r="W446" s="69"/>
      <c r="X446" s="69"/>
      <c r="Y446" s="71"/>
    </row>
    <row r="447" spans="1:25" ht="15" customHeight="1" x14ac:dyDescent="0.3">
      <c r="A447" s="263" t="str">
        <f t="shared" si="6"/>
        <v>Kunstwerken</v>
      </c>
      <c r="B447" s="69"/>
      <c r="C447" s="261" t="str">
        <f>IF(ISTEXT(B447),VLOOKUP(B447,'_Keuzelijst Algemeen'!$BA$3:$BB$19,2,),"")</f>
        <v/>
      </c>
      <c r="D447" s="197"/>
      <c r="E447" s="197"/>
      <c r="F447" s="85"/>
      <c r="G447" s="78"/>
      <c r="H447" s="70"/>
      <c r="I447" s="70"/>
      <c r="J447" s="70"/>
      <c r="K447" s="70"/>
      <c r="L447" s="70"/>
      <c r="M447" s="70"/>
      <c r="N447" s="69"/>
      <c r="O447" s="69"/>
      <c r="P447" s="71"/>
      <c r="Q447" s="69"/>
      <c r="R447" s="69"/>
      <c r="S447" s="69"/>
      <c r="T447" s="69"/>
      <c r="U447" s="69"/>
      <c r="V447" s="250" t="str">
        <f>IF(ISTEXT(U447),VLOOKUP(U447,'_Keuzelijst Algemeen'!$B$3:$C$74,2),"")</f>
        <v/>
      </c>
      <c r="W447" s="69"/>
      <c r="X447" s="69"/>
      <c r="Y447" s="71"/>
    </row>
    <row r="448" spans="1:25" ht="15" customHeight="1" x14ac:dyDescent="0.3">
      <c r="A448" s="263" t="str">
        <f t="shared" si="6"/>
        <v>Kunstwerken</v>
      </c>
      <c r="B448" s="69"/>
      <c r="C448" s="261" t="str">
        <f>IF(ISTEXT(B448),VLOOKUP(B448,'_Keuzelijst Algemeen'!$BA$3:$BB$19,2,),"")</f>
        <v/>
      </c>
      <c r="D448" s="197"/>
      <c r="E448" s="197"/>
      <c r="F448" s="85"/>
      <c r="G448" s="78"/>
      <c r="H448" s="70"/>
      <c r="I448" s="70"/>
      <c r="J448" s="70"/>
      <c r="K448" s="70"/>
      <c r="L448" s="70"/>
      <c r="M448" s="70"/>
      <c r="N448" s="69"/>
      <c r="O448" s="69"/>
      <c r="P448" s="71"/>
      <c r="Q448" s="69"/>
      <c r="R448" s="69"/>
      <c r="S448" s="69"/>
      <c r="T448" s="69"/>
      <c r="U448" s="69"/>
      <c r="V448" s="250" t="str">
        <f>IF(ISTEXT(U448),VLOOKUP(U448,'_Keuzelijst Algemeen'!$B$3:$C$74,2),"")</f>
        <v/>
      </c>
      <c r="W448" s="69"/>
      <c r="X448" s="69"/>
      <c r="Y448" s="71"/>
    </row>
    <row r="449" spans="1:25" ht="15" customHeight="1" x14ac:dyDescent="0.3">
      <c r="A449" s="263" t="str">
        <f t="shared" si="6"/>
        <v>Kunstwerken</v>
      </c>
      <c r="B449" s="69"/>
      <c r="C449" s="261" t="str">
        <f>IF(ISTEXT(B449),VLOOKUP(B449,'_Keuzelijst Algemeen'!$BA$3:$BB$19,2,),"")</f>
        <v/>
      </c>
      <c r="D449" s="197"/>
      <c r="E449" s="197"/>
      <c r="F449" s="85"/>
      <c r="G449" s="78"/>
      <c r="H449" s="70"/>
      <c r="I449" s="70"/>
      <c r="J449" s="70"/>
      <c r="K449" s="70"/>
      <c r="L449" s="70"/>
      <c r="M449" s="70"/>
      <c r="N449" s="69"/>
      <c r="O449" s="69"/>
      <c r="P449" s="71"/>
      <c r="Q449" s="69"/>
      <c r="R449" s="69"/>
      <c r="S449" s="69"/>
      <c r="T449" s="69"/>
      <c r="U449" s="69"/>
      <c r="V449" s="250" t="str">
        <f>IF(ISTEXT(U449),VLOOKUP(U449,'_Keuzelijst Algemeen'!$B$3:$C$74,2),"")</f>
        <v/>
      </c>
      <c r="W449" s="69"/>
      <c r="X449" s="69"/>
      <c r="Y449" s="71"/>
    </row>
    <row r="450" spans="1:25" ht="15" customHeight="1" x14ac:dyDescent="0.3">
      <c r="A450" s="263" t="str">
        <f t="shared" si="6"/>
        <v>Kunstwerken</v>
      </c>
      <c r="B450" s="69"/>
      <c r="C450" s="261" t="str">
        <f>IF(ISTEXT(B450),VLOOKUP(B450,'_Keuzelijst Algemeen'!$BA$3:$BB$19,2,),"")</f>
        <v/>
      </c>
      <c r="D450" s="197"/>
      <c r="E450" s="197"/>
      <c r="F450" s="85"/>
      <c r="G450" s="78"/>
      <c r="H450" s="70"/>
      <c r="I450" s="70"/>
      <c r="J450" s="70"/>
      <c r="K450" s="70"/>
      <c r="L450" s="70"/>
      <c r="M450" s="70"/>
      <c r="N450" s="69"/>
      <c r="O450" s="69"/>
      <c r="P450" s="71"/>
      <c r="Q450" s="69"/>
      <c r="R450" s="69"/>
      <c r="S450" s="69"/>
      <c r="T450" s="69"/>
      <c r="U450" s="69"/>
      <c r="V450" s="250" t="str">
        <f>IF(ISTEXT(U450),VLOOKUP(U450,'_Keuzelijst Algemeen'!$B$3:$C$74,2),"")</f>
        <v/>
      </c>
      <c r="W450" s="69"/>
      <c r="X450" s="69"/>
      <c r="Y450" s="71"/>
    </row>
    <row r="451" spans="1:25" ht="15" customHeight="1" x14ac:dyDescent="0.3">
      <c r="A451" s="263" t="str">
        <f t="shared" si="6"/>
        <v>Kunstwerken</v>
      </c>
      <c r="B451" s="69"/>
      <c r="C451" s="261" t="str">
        <f>IF(ISTEXT(B451),VLOOKUP(B451,'_Keuzelijst Algemeen'!$BA$3:$BB$19,2,),"")</f>
        <v/>
      </c>
      <c r="D451" s="197"/>
      <c r="E451" s="197"/>
      <c r="F451" s="85"/>
      <c r="G451" s="78"/>
      <c r="H451" s="70"/>
      <c r="I451" s="70"/>
      <c r="J451" s="70"/>
      <c r="K451" s="70"/>
      <c r="L451" s="70"/>
      <c r="M451" s="70"/>
      <c r="N451" s="69"/>
      <c r="O451" s="69"/>
      <c r="P451" s="71"/>
      <c r="Q451" s="69"/>
      <c r="R451" s="69"/>
      <c r="S451" s="69"/>
      <c r="T451" s="69"/>
      <c r="U451" s="69"/>
      <c r="V451" s="250" t="str">
        <f>IF(ISTEXT(U451),VLOOKUP(U451,'_Keuzelijst Algemeen'!$B$3:$C$74,2),"")</f>
        <v/>
      </c>
      <c r="W451" s="69"/>
      <c r="X451" s="69"/>
      <c r="Y451" s="71"/>
    </row>
    <row r="452" spans="1:25" ht="15" customHeight="1" x14ac:dyDescent="0.3">
      <c r="A452" s="263" t="str">
        <f t="shared" si="6"/>
        <v>Kunstwerken</v>
      </c>
      <c r="B452" s="69"/>
      <c r="C452" s="261" t="str">
        <f>IF(ISTEXT(B452),VLOOKUP(B452,'_Keuzelijst Algemeen'!$BA$3:$BB$19,2,),"")</f>
        <v/>
      </c>
      <c r="D452" s="197"/>
      <c r="E452" s="197"/>
      <c r="F452" s="85"/>
      <c r="G452" s="78"/>
      <c r="H452" s="70"/>
      <c r="I452" s="70"/>
      <c r="J452" s="70"/>
      <c r="K452" s="70"/>
      <c r="L452" s="70"/>
      <c r="M452" s="70"/>
      <c r="N452" s="69"/>
      <c r="O452" s="69"/>
      <c r="P452" s="71"/>
      <c r="Q452" s="69"/>
      <c r="R452" s="69"/>
      <c r="S452" s="69"/>
      <c r="T452" s="69"/>
      <c r="U452" s="69"/>
      <c r="V452" s="250" t="str">
        <f>IF(ISTEXT(U452),VLOOKUP(U452,'_Keuzelijst Algemeen'!$B$3:$C$74,2),"")</f>
        <v/>
      </c>
      <c r="W452" s="69"/>
      <c r="X452" s="69"/>
      <c r="Y452" s="71"/>
    </row>
    <row r="453" spans="1:25" ht="15" customHeight="1" x14ac:dyDescent="0.3">
      <c r="A453" s="263" t="str">
        <f t="shared" ref="A453:A516" si="7">$A$2</f>
        <v>Kunstwerken</v>
      </c>
      <c r="B453" s="69"/>
      <c r="C453" s="261" t="str">
        <f>IF(ISTEXT(B453),VLOOKUP(B453,'_Keuzelijst Algemeen'!$BA$3:$BB$19,2,),"")</f>
        <v/>
      </c>
      <c r="D453" s="197"/>
      <c r="E453" s="197"/>
      <c r="F453" s="85"/>
      <c r="G453" s="78"/>
      <c r="H453" s="70"/>
      <c r="I453" s="70"/>
      <c r="J453" s="70"/>
      <c r="K453" s="70"/>
      <c r="L453" s="70"/>
      <c r="M453" s="70"/>
      <c r="N453" s="69"/>
      <c r="O453" s="69"/>
      <c r="P453" s="71"/>
      <c r="Q453" s="69"/>
      <c r="R453" s="69"/>
      <c r="S453" s="69"/>
      <c r="T453" s="69"/>
      <c r="U453" s="69"/>
      <c r="V453" s="250" t="str">
        <f>IF(ISTEXT(U453),VLOOKUP(U453,'_Keuzelijst Algemeen'!$B$3:$C$74,2),"")</f>
        <v/>
      </c>
      <c r="W453" s="69"/>
      <c r="X453" s="69"/>
      <c r="Y453" s="71"/>
    </row>
    <row r="454" spans="1:25" ht="15" customHeight="1" x14ac:dyDescent="0.3">
      <c r="A454" s="263" t="str">
        <f t="shared" si="7"/>
        <v>Kunstwerken</v>
      </c>
      <c r="B454" s="69"/>
      <c r="C454" s="261" t="str">
        <f>IF(ISTEXT(B454),VLOOKUP(B454,'_Keuzelijst Algemeen'!$BA$3:$BB$19,2,),"")</f>
        <v/>
      </c>
      <c r="D454" s="197"/>
      <c r="E454" s="197"/>
      <c r="F454" s="85"/>
      <c r="G454" s="78"/>
      <c r="H454" s="70"/>
      <c r="I454" s="70"/>
      <c r="J454" s="70"/>
      <c r="K454" s="70"/>
      <c r="L454" s="70"/>
      <c r="M454" s="70"/>
      <c r="N454" s="69"/>
      <c r="O454" s="69"/>
      <c r="P454" s="71"/>
      <c r="Q454" s="69"/>
      <c r="R454" s="69"/>
      <c r="S454" s="69"/>
      <c r="T454" s="69"/>
      <c r="U454" s="69"/>
      <c r="V454" s="250" t="str">
        <f>IF(ISTEXT(U454),VLOOKUP(U454,'_Keuzelijst Algemeen'!$B$3:$C$74,2),"")</f>
        <v/>
      </c>
      <c r="W454" s="69"/>
      <c r="X454" s="69"/>
      <c r="Y454" s="71"/>
    </row>
    <row r="455" spans="1:25" ht="15" customHeight="1" x14ac:dyDescent="0.3">
      <c r="A455" s="263" t="str">
        <f t="shared" si="7"/>
        <v>Kunstwerken</v>
      </c>
      <c r="B455" s="69"/>
      <c r="C455" s="261" t="str">
        <f>IF(ISTEXT(B455),VLOOKUP(B455,'_Keuzelijst Algemeen'!$BA$3:$BB$19,2,),"")</f>
        <v/>
      </c>
      <c r="D455" s="197"/>
      <c r="E455" s="197"/>
      <c r="F455" s="85"/>
      <c r="G455" s="78"/>
      <c r="H455" s="70"/>
      <c r="I455" s="70"/>
      <c r="J455" s="70"/>
      <c r="K455" s="70"/>
      <c r="L455" s="70"/>
      <c r="M455" s="70"/>
      <c r="N455" s="69"/>
      <c r="O455" s="69"/>
      <c r="P455" s="71"/>
      <c r="Q455" s="69"/>
      <c r="R455" s="69"/>
      <c r="S455" s="69"/>
      <c r="T455" s="69"/>
      <c r="U455" s="69"/>
      <c r="V455" s="250" t="str">
        <f>IF(ISTEXT(U455),VLOOKUP(U455,'_Keuzelijst Algemeen'!$B$3:$C$74,2),"")</f>
        <v/>
      </c>
      <c r="W455" s="69"/>
      <c r="X455" s="69"/>
      <c r="Y455" s="71"/>
    </row>
    <row r="456" spans="1:25" ht="15" customHeight="1" x14ac:dyDescent="0.3">
      <c r="A456" s="263" t="str">
        <f t="shared" si="7"/>
        <v>Kunstwerken</v>
      </c>
      <c r="B456" s="69"/>
      <c r="C456" s="261" t="str">
        <f>IF(ISTEXT(B456),VLOOKUP(B456,'_Keuzelijst Algemeen'!$BA$3:$BB$19,2,),"")</f>
        <v/>
      </c>
      <c r="D456" s="197"/>
      <c r="E456" s="197"/>
      <c r="F456" s="85"/>
      <c r="G456" s="78"/>
      <c r="H456" s="70"/>
      <c r="I456" s="70"/>
      <c r="J456" s="70"/>
      <c r="K456" s="70"/>
      <c r="L456" s="70"/>
      <c r="M456" s="70"/>
      <c r="N456" s="69"/>
      <c r="O456" s="69"/>
      <c r="P456" s="71"/>
      <c r="Q456" s="69"/>
      <c r="R456" s="69"/>
      <c r="S456" s="69"/>
      <c r="T456" s="69"/>
      <c r="U456" s="69"/>
      <c r="V456" s="250" t="str">
        <f>IF(ISTEXT(U456),VLOOKUP(U456,'_Keuzelijst Algemeen'!$B$3:$C$74,2),"")</f>
        <v/>
      </c>
      <c r="W456" s="69"/>
      <c r="X456" s="69"/>
      <c r="Y456" s="71"/>
    </row>
    <row r="457" spans="1:25" ht="15" customHeight="1" x14ac:dyDescent="0.3">
      <c r="A457" s="263" t="str">
        <f t="shared" si="7"/>
        <v>Kunstwerken</v>
      </c>
      <c r="B457" s="69"/>
      <c r="C457" s="261" t="str">
        <f>IF(ISTEXT(B457),VLOOKUP(B457,'_Keuzelijst Algemeen'!$BA$3:$BB$19,2,),"")</f>
        <v/>
      </c>
      <c r="D457" s="197"/>
      <c r="E457" s="197"/>
      <c r="F457" s="85"/>
      <c r="G457" s="78"/>
      <c r="H457" s="70"/>
      <c r="I457" s="70"/>
      <c r="J457" s="70"/>
      <c r="K457" s="70"/>
      <c r="L457" s="70"/>
      <c r="M457" s="70"/>
      <c r="N457" s="69"/>
      <c r="O457" s="69"/>
      <c r="P457" s="71"/>
      <c r="Q457" s="69"/>
      <c r="R457" s="69"/>
      <c r="S457" s="69"/>
      <c r="T457" s="69"/>
      <c r="U457" s="69"/>
      <c r="V457" s="250" t="str">
        <f>IF(ISTEXT(U457),VLOOKUP(U457,'_Keuzelijst Algemeen'!$B$3:$C$74,2),"")</f>
        <v/>
      </c>
      <c r="W457" s="69"/>
      <c r="X457" s="69"/>
      <c r="Y457" s="71"/>
    </row>
    <row r="458" spans="1:25" ht="15" customHeight="1" x14ac:dyDescent="0.3">
      <c r="A458" s="263" t="str">
        <f t="shared" si="7"/>
        <v>Kunstwerken</v>
      </c>
      <c r="B458" s="69"/>
      <c r="C458" s="261" t="str">
        <f>IF(ISTEXT(B458),VLOOKUP(B458,'_Keuzelijst Algemeen'!$BA$3:$BB$19,2,),"")</f>
        <v/>
      </c>
      <c r="D458" s="197"/>
      <c r="E458" s="197"/>
      <c r="F458" s="85"/>
      <c r="G458" s="78"/>
      <c r="H458" s="70"/>
      <c r="I458" s="70"/>
      <c r="J458" s="70"/>
      <c r="K458" s="70"/>
      <c r="L458" s="70"/>
      <c r="M458" s="70"/>
      <c r="N458" s="69"/>
      <c r="O458" s="69"/>
      <c r="P458" s="71"/>
      <c r="Q458" s="69"/>
      <c r="R458" s="69"/>
      <c r="S458" s="69"/>
      <c r="T458" s="69"/>
      <c r="U458" s="69"/>
      <c r="V458" s="250" t="str">
        <f>IF(ISTEXT(U458),VLOOKUP(U458,'_Keuzelijst Algemeen'!$B$3:$C$74,2),"")</f>
        <v/>
      </c>
      <c r="W458" s="69"/>
      <c r="X458" s="69"/>
      <c r="Y458" s="71"/>
    </row>
    <row r="459" spans="1:25" ht="15" customHeight="1" x14ac:dyDescent="0.3">
      <c r="A459" s="263" t="str">
        <f t="shared" si="7"/>
        <v>Kunstwerken</v>
      </c>
      <c r="B459" s="69"/>
      <c r="C459" s="261" t="str">
        <f>IF(ISTEXT(B459),VLOOKUP(B459,'_Keuzelijst Algemeen'!$BA$3:$BB$19,2,),"")</f>
        <v/>
      </c>
      <c r="D459" s="197"/>
      <c r="E459" s="197"/>
      <c r="F459" s="85"/>
      <c r="G459" s="78"/>
      <c r="H459" s="70"/>
      <c r="I459" s="70"/>
      <c r="J459" s="70"/>
      <c r="K459" s="70"/>
      <c r="L459" s="70"/>
      <c r="M459" s="70"/>
      <c r="N459" s="69"/>
      <c r="O459" s="69"/>
      <c r="P459" s="71"/>
      <c r="Q459" s="69"/>
      <c r="R459" s="69"/>
      <c r="S459" s="69"/>
      <c r="T459" s="69"/>
      <c r="U459" s="69"/>
      <c r="V459" s="250" t="str">
        <f>IF(ISTEXT(U459),VLOOKUP(U459,'_Keuzelijst Algemeen'!$B$3:$C$74,2),"")</f>
        <v/>
      </c>
      <c r="W459" s="69"/>
      <c r="X459" s="69"/>
      <c r="Y459" s="71"/>
    </row>
    <row r="460" spans="1:25" ht="15" customHeight="1" x14ac:dyDescent="0.3">
      <c r="A460" s="263" t="str">
        <f t="shared" si="7"/>
        <v>Kunstwerken</v>
      </c>
      <c r="B460" s="69"/>
      <c r="C460" s="261" t="str">
        <f>IF(ISTEXT(B460),VLOOKUP(B460,'_Keuzelijst Algemeen'!$BA$3:$BB$19,2,),"")</f>
        <v/>
      </c>
      <c r="D460" s="197"/>
      <c r="E460" s="197"/>
      <c r="F460" s="85"/>
      <c r="G460" s="78"/>
      <c r="H460" s="70"/>
      <c r="I460" s="70"/>
      <c r="J460" s="70"/>
      <c r="K460" s="70"/>
      <c r="L460" s="70"/>
      <c r="M460" s="70"/>
      <c r="N460" s="69"/>
      <c r="O460" s="69"/>
      <c r="P460" s="71"/>
      <c r="Q460" s="69"/>
      <c r="R460" s="69"/>
      <c r="S460" s="69"/>
      <c r="T460" s="69"/>
      <c r="U460" s="69"/>
      <c r="V460" s="250" t="str">
        <f>IF(ISTEXT(U460),VLOOKUP(U460,'_Keuzelijst Algemeen'!$B$3:$C$74,2),"")</f>
        <v/>
      </c>
      <c r="W460" s="69"/>
      <c r="X460" s="69"/>
      <c r="Y460" s="71"/>
    </row>
    <row r="461" spans="1:25" ht="15" customHeight="1" x14ac:dyDescent="0.3">
      <c r="A461" s="263" t="str">
        <f t="shared" si="7"/>
        <v>Kunstwerken</v>
      </c>
      <c r="B461" s="69"/>
      <c r="C461" s="261" t="str">
        <f>IF(ISTEXT(B461),VLOOKUP(B461,'_Keuzelijst Algemeen'!$BA$3:$BB$19,2,),"")</f>
        <v/>
      </c>
      <c r="D461" s="197"/>
      <c r="E461" s="197"/>
      <c r="F461" s="85"/>
      <c r="G461" s="78"/>
      <c r="H461" s="70"/>
      <c r="I461" s="70"/>
      <c r="J461" s="70"/>
      <c r="K461" s="70"/>
      <c r="L461" s="70"/>
      <c r="M461" s="70"/>
      <c r="N461" s="69"/>
      <c r="O461" s="69"/>
      <c r="P461" s="71"/>
      <c r="Q461" s="69"/>
      <c r="R461" s="69"/>
      <c r="S461" s="69"/>
      <c r="T461" s="69"/>
      <c r="U461" s="69"/>
      <c r="V461" s="250" t="str">
        <f>IF(ISTEXT(U461),VLOOKUP(U461,'_Keuzelijst Algemeen'!$B$3:$C$74,2),"")</f>
        <v/>
      </c>
      <c r="W461" s="69"/>
      <c r="X461" s="69"/>
      <c r="Y461" s="71"/>
    </row>
    <row r="462" spans="1:25" ht="15" customHeight="1" x14ac:dyDescent="0.3">
      <c r="A462" s="263" t="str">
        <f t="shared" si="7"/>
        <v>Kunstwerken</v>
      </c>
      <c r="B462" s="69"/>
      <c r="C462" s="261" t="str">
        <f>IF(ISTEXT(B462),VLOOKUP(B462,'_Keuzelijst Algemeen'!$BA$3:$BB$19,2,),"")</f>
        <v/>
      </c>
      <c r="D462" s="197"/>
      <c r="E462" s="197"/>
      <c r="F462" s="85"/>
      <c r="G462" s="78"/>
      <c r="H462" s="70"/>
      <c r="I462" s="70"/>
      <c r="J462" s="70"/>
      <c r="K462" s="70"/>
      <c r="L462" s="70"/>
      <c r="M462" s="70"/>
      <c r="N462" s="69"/>
      <c r="O462" s="69"/>
      <c r="P462" s="71"/>
      <c r="Q462" s="69"/>
      <c r="R462" s="69"/>
      <c r="S462" s="69"/>
      <c r="T462" s="69"/>
      <c r="U462" s="69"/>
      <c r="V462" s="250" t="str">
        <f>IF(ISTEXT(U462),VLOOKUP(U462,'_Keuzelijst Algemeen'!$B$3:$C$74,2),"")</f>
        <v/>
      </c>
      <c r="W462" s="69"/>
      <c r="X462" s="69"/>
      <c r="Y462" s="71"/>
    </row>
    <row r="463" spans="1:25" ht="15" customHeight="1" x14ac:dyDescent="0.3">
      <c r="A463" s="263" t="str">
        <f t="shared" si="7"/>
        <v>Kunstwerken</v>
      </c>
      <c r="B463" s="69"/>
      <c r="C463" s="261" t="str">
        <f>IF(ISTEXT(B463),VLOOKUP(B463,'_Keuzelijst Algemeen'!$BA$3:$BB$19,2,),"")</f>
        <v/>
      </c>
      <c r="D463" s="197"/>
      <c r="E463" s="197"/>
      <c r="F463" s="85"/>
      <c r="G463" s="78"/>
      <c r="H463" s="70"/>
      <c r="I463" s="70"/>
      <c r="J463" s="70"/>
      <c r="K463" s="70"/>
      <c r="L463" s="70"/>
      <c r="M463" s="70"/>
      <c r="N463" s="69"/>
      <c r="O463" s="69"/>
      <c r="P463" s="71"/>
      <c r="Q463" s="69"/>
      <c r="R463" s="69"/>
      <c r="S463" s="69"/>
      <c r="T463" s="69"/>
      <c r="U463" s="69"/>
      <c r="V463" s="250" t="str">
        <f>IF(ISTEXT(U463),VLOOKUP(U463,'_Keuzelijst Algemeen'!$B$3:$C$74,2),"")</f>
        <v/>
      </c>
      <c r="W463" s="69"/>
      <c r="X463" s="69"/>
      <c r="Y463" s="71"/>
    </row>
    <row r="464" spans="1:25" ht="15" customHeight="1" x14ac:dyDescent="0.3">
      <c r="A464" s="263" t="str">
        <f t="shared" si="7"/>
        <v>Kunstwerken</v>
      </c>
      <c r="B464" s="69"/>
      <c r="C464" s="261" t="str">
        <f>IF(ISTEXT(B464),VLOOKUP(B464,'_Keuzelijst Algemeen'!$BA$3:$BB$19,2,),"")</f>
        <v/>
      </c>
      <c r="D464" s="197"/>
      <c r="E464" s="197"/>
      <c r="F464" s="85"/>
      <c r="G464" s="78"/>
      <c r="H464" s="70"/>
      <c r="I464" s="70"/>
      <c r="J464" s="70"/>
      <c r="K464" s="70"/>
      <c r="L464" s="70"/>
      <c r="M464" s="70"/>
      <c r="N464" s="69"/>
      <c r="O464" s="69"/>
      <c r="P464" s="71"/>
      <c r="Q464" s="69"/>
      <c r="R464" s="69"/>
      <c r="S464" s="69"/>
      <c r="T464" s="69"/>
      <c r="U464" s="69"/>
      <c r="V464" s="250" t="str">
        <f>IF(ISTEXT(U464),VLOOKUP(U464,'_Keuzelijst Algemeen'!$B$3:$C$74,2),"")</f>
        <v/>
      </c>
      <c r="W464" s="69"/>
      <c r="X464" s="69"/>
      <c r="Y464" s="71"/>
    </row>
    <row r="465" spans="1:25" ht="15" customHeight="1" x14ac:dyDescent="0.3">
      <c r="A465" s="263" t="str">
        <f t="shared" si="7"/>
        <v>Kunstwerken</v>
      </c>
      <c r="B465" s="69"/>
      <c r="C465" s="261" t="str">
        <f>IF(ISTEXT(B465),VLOOKUP(B465,'_Keuzelijst Algemeen'!$BA$3:$BB$19,2,),"")</f>
        <v/>
      </c>
      <c r="D465" s="197"/>
      <c r="E465" s="197"/>
      <c r="F465" s="85"/>
      <c r="G465" s="78"/>
      <c r="H465" s="70"/>
      <c r="I465" s="70"/>
      <c r="J465" s="70"/>
      <c r="K465" s="70"/>
      <c r="L465" s="70"/>
      <c r="M465" s="70"/>
      <c r="N465" s="69"/>
      <c r="O465" s="69"/>
      <c r="P465" s="71"/>
      <c r="Q465" s="69"/>
      <c r="R465" s="69"/>
      <c r="S465" s="69"/>
      <c r="T465" s="69"/>
      <c r="U465" s="69"/>
      <c r="V465" s="250" t="str">
        <f>IF(ISTEXT(U465),VLOOKUP(U465,'_Keuzelijst Algemeen'!$B$3:$C$74,2),"")</f>
        <v/>
      </c>
      <c r="W465" s="69"/>
      <c r="X465" s="69"/>
      <c r="Y465" s="71"/>
    </row>
    <row r="466" spans="1:25" ht="15" customHeight="1" x14ac:dyDescent="0.3">
      <c r="A466" s="263" t="str">
        <f t="shared" si="7"/>
        <v>Kunstwerken</v>
      </c>
      <c r="B466" s="69"/>
      <c r="C466" s="261" t="str">
        <f>IF(ISTEXT(B466),VLOOKUP(B466,'_Keuzelijst Algemeen'!$BA$3:$BB$19,2,),"")</f>
        <v/>
      </c>
      <c r="D466" s="197"/>
      <c r="E466" s="197"/>
      <c r="F466" s="85"/>
      <c r="G466" s="78"/>
      <c r="H466" s="70"/>
      <c r="I466" s="70"/>
      <c r="J466" s="70"/>
      <c r="K466" s="70"/>
      <c r="L466" s="70"/>
      <c r="M466" s="70"/>
      <c r="N466" s="69"/>
      <c r="O466" s="69"/>
      <c r="P466" s="71"/>
      <c r="Q466" s="69"/>
      <c r="R466" s="69"/>
      <c r="S466" s="69"/>
      <c r="T466" s="69"/>
      <c r="U466" s="69"/>
      <c r="V466" s="250" t="str">
        <f>IF(ISTEXT(U466),VLOOKUP(U466,'_Keuzelijst Algemeen'!$B$3:$C$74,2),"")</f>
        <v/>
      </c>
      <c r="W466" s="69"/>
      <c r="X466" s="69"/>
      <c r="Y466" s="71"/>
    </row>
    <row r="467" spans="1:25" ht="15" customHeight="1" x14ac:dyDescent="0.3">
      <c r="A467" s="263" t="str">
        <f t="shared" si="7"/>
        <v>Kunstwerken</v>
      </c>
      <c r="B467" s="69"/>
      <c r="C467" s="261" t="str">
        <f>IF(ISTEXT(B467),VLOOKUP(B467,'_Keuzelijst Algemeen'!$BA$3:$BB$19,2,),"")</f>
        <v/>
      </c>
      <c r="D467" s="197"/>
      <c r="E467" s="197"/>
      <c r="F467" s="85"/>
      <c r="G467" s="78"/>
      <c r="H467" s="70"/>
      <c r="I467" s="70"/>
      <c r="J467" s="70"/>
      <c r="K467" s="70"/>
      <c r="L467" s="70"/>
      <c r="M467" s="70"/>
      <c r="N467" s="69"/>
      <c r="O467" s="69"/>
      <c r="P467" s="71"/>
      <c r="Q467" s="69"/>
      <c r="R467" s="69"/>
      <c r="S467" s="69"/>
      <c r="T467" s="69"/>
      <c r="U467" s="69"/>
      <c r="V467" s="250" t="str">
        <f>IF(ISTEXT(U467),VLOOKUP(U467,'_Keuzelijst Algemeen'!$B$3:$C$74,2),"")</f>
        <v/>
      </c>
      <c r="W467" s="69"/>
      <c r="X467" s="69"/>
      <c r="Y467" s="71"/>
    </row>
    <row r="468" spans="1:25" ht="15" customHeight="1" x14ac:dyDescent="0.3">
      <c r="A468" s="263" t="str">
        <f t="shared" si="7"/>
        <v>Kunstwerken</v>
      </c>
      <c r="B468" s="69"/>
      <c r="C468" s="261" t="str">
        <f>IF(ISTEXT(B468),VLOOKUP(B468,'_Keuzelijst Algemeen'!$BA$3:$BB$19,2,),"")</f>
        <v/>
      </c>
      <c r="D468" s="197"/>
      <c r="E468" s="197"/>
      <c r="F468" s="85"/>
      <c r="G468" s="78"/>
      <c r="H468" s="70"/>
      <c r="I468" s="70"/>
      <c r="J468" s="70"/>
      <c r="K468" s="70"/>
      <c r="L468" s="70"/>
      <c r="M468" s="70"/>
      <c r="N468" s="69"/>
      <c r="O468" s="69"/>
      <c r="P468" s="71"/>
      <c r="Q468" s="69"/>
      <c r="R468" s="69"/>
      <c r="S468" s="69"/>
      <c r="T468" s="69"/>
      <c r="U468" s="69"/>
      <c r="V468" s="250" t="str">
        <f>IF(ISTEXT(U468),VLOOKUP(U468,'_Keuzelijst Algemeen'!$B$3:$C$74,2),"")</f>
        <v/>
      </c>
      <c r="W468" s="69"/>
      <c r="X468" s="69"/>
      <c r="Y468" s="71"/>
    </row>
    <row r="469" spans="1:25" ht="15" customHeight="1" x14ac:dyDescent="0.3">
      <c r="A469" s="263" t="str">
        <f t="shared" si="7"/>
        <v>Kunstwerken</v>
      </c>
      <c r="B469" s="69"/>
      <c r="C469" s="261" t="str">
        <f>IF(ISTEXT(B469),VLOOKUP(B469,'_Keuzelijst Algemeen'!$BA$3:$BB$19,2,),"")</f>
        <v/>
      </c>
      <c r="D469" s="197"/>
      <c r="E469" s="197"/>
      <c r="F469" s="85"/>
      <c r="G469" s="78"/>
      <c r="H469" s="70"/>
      <c r="I469" s="70"/>
      <c r="J469" s="70"/>
      <c r="K469" s="70"/>
      <c r="L469" s="70"/>
      <c r="M469" s="70"/>
      <c r="N469" s="69"/>
      <c r="O469" s="69"/>
      <c r="P469" s="71"/>
      <c r="Q469" s="69"/>
      <c r="R469" s="69"/>
      <c r="S469" s="69"/>
      <c r="T469" s="69"/>
      <c r="U469" s="69"/>
      <c r="V469" s="250" t="str">
        <f>IF(ISTEXT(U469),VLOOKUP(U469,'_Keuzelijst Algemeen'!$B$3:$C$74,2),"")</f>
        <v/>
      </c>
      <c r="W469" s="69"/>
      <c r="X469" s="69"/>
      <c r="Y469" s="71"/>
    </row>
    <row r="470" spans="1:25" ht="15" customHeight="1" x14ac:dyDescent="0.3">
      <c r="A470" s="263" t="str">
        <f t="shared" si="7"/>
        <v>Kunstwerken</v>
      </c>
      <c r="B470" s="69"/>
      <c r="C470" s="261" t="str">
        <f>IF(ISTEXT(B470),VLOOKUP(B470,'_Keuzelijst Algemeen'!$BA$3:$BB$19,2,),"")</f>
        <v/>
      </c>
      <c r="D470" s="197"/>
      <c r="E470" s="197"/>
      <c r="F470" s="85"/>
      <c r="G470" s="78"/>
      <c r="H470" s="70"/>
      <c r="I470" s="70"/>
      <c r="J470" s="70"/>
      <c r="K470" s="70"/>
      <c r="L470" s="70"/>
      <c r="M470" s="70"/>
      <c r="N470" s="69"/>
      <c r="O470" s="69"/>
      <c r="P470" s="71"/>
      <c r="Q470" s="69"/>
      <c r="R470" s="69"/>
      <c r="S470" s="69"/>
      <c r="T470" s="69"/>
      <c r="U470" s="69"/>
      <c r="V470" s="250" t="str">
        <f>IF(ISTEXT(U470),VLOOKUP(U470,'_Keuzelijst Algemeen'!$B$3:$C$74,2),"")</f>
        <v/>
      </c>
      <c r="W470" s="69"/>
      <c r="X470" s="69"/>
      <c r="Y470" s="71"/>
    </row>
    <row r="471" spans="1:25" ht="15" customHeight="1" x14ac:dyDescent="0.3">
      <c r="A471" s="263" t="str">
        <f t="shared" si="7"/>
        <v>Kunstwerken</v>
      </c>
      <c r="B471" s="69"/>
      <c r="C471" s="261" t="str">
        <f>IF(ISTEXT(B471),VLOOKUP(B471,'_Keuzelijst Algemeen'!$BA$3:$BB$19,2,),"")</f>
        <v/>
      </c>
      <c r="D471" s="197"/>
      <c r="E471" s="197"/>
      <c r="F471" s="85"/>
      <c r="G471" s="78"/>
      <c r="H471" s="70"/>
      <c r="I471" s="70"/>
      <c r="J471" s="70"/>
      <c r="K471" s="70"/>
      <c r="L471" s="70"/>
      <c r="M471" s="70"/>
      <c r="N471" s="69"/>
      <c r="O471" s="69"/>
      <c r="P471" s="71"/>
      <c r="Q471" s="69"/>
      <c r="R471" s="69"/>
      <c r="S471" s="69"/>
      <c r="T471" s="69"/>
      <c r="U471" s="69"/>
      <c r="V471" s="250" t="str">
        <f>IF(ISTEXT(U471),VLOOKUP(U471,'_Keuzelijst Algemeen'!$B$3:$C$74,2),"")</f>
        <v/>
      </c>
      <c r="W471" s="69"/>
      <c r="X471" s="69"/>
      <c r="Y471" s="71"/>
    </row>
    <row r="472" spans="1:25" ht="15" customHeight="1" x14ac:dyDescent="0.3">
      <c r="A472" s="263" t="str">
        <f t="shared" si="7"/>
        <v>Kunstwerken</v>
      </c>
      <c r="B472" s="69"/>
      <c r="C472" s="261" t="str">
        <f>IF(ISTEXT(B472),VLOOKUP(B472,'_Keuzelijst Algemeen'!$BA$3:$BB$19,2,),"")</f>
        <v/>
      </c>
      <c r="D472" s="197"/>
      <c r="E472" s="197"/>
      <c r="F472" s="85"/>
      <c r="G472" s="78"/>
      <c r="H472" s="70"/>
      <c r="I472" s="70"/>
      <c r="J472" s="70"/>
      <c r="K472" s="70"/>
      <c r="L472" s="70"/>
      <c r="M472" s="70"/>
      <c r="N472" s="69"/>
      <c r="O472" s="69"/>
      <c r="P472" s="71"/>
      <c r="Q472" s="69"/>
      <c r="R472" s="69"/>
      <c r="S472" s="69"/>
      <c r="T472" s="69"/>
      <c r="U472" s="69"/>
      <c r="V472" s="250" t="str">
        <f>IF(ISTEXT(U472),VLOOKUP(U472,'_Keuzelijst Algemeen'!$B$3:$C$74,2),"")</f>
        <v/>
      </c>
      <c r="W472" s="69"/>
      <c r="X472" s="69"/>
      <c r="Y472" s="71"/>
    </row>
    <row r="473" spans="1:25" ht="15" customHeight="1" x14ac:dyDescent="0.3">
      <c r="A473" s="263" t="str">
        <f t="shared" si="7"/>
        <v>Kunstwerken</v>
      </c>
      <c r="B473" s="69"/>
      <c r="C473" s="261" t="str">
        <f>IF(ISTEXT(B473),VLOOKUP(B473,'_Keuzelijst Algemeen'!$BA$3:$BB$19,2,),"")</f>
        <v/>
      </c>
      <c r="D473" s="197"/>
      <c r="E473" s="197"/>
      <c r="F473" s="85"/>
      <c r="G473" s="78"/>
      <c r="H473" s="70"/>
      <c r="I473" s="70"/>
      <c r="J473" s="70"/>
      <c r="K473" s="70"/>
      <c r="L473" s="70"/>
      <c r="M473" s="70"/>
      <c r="N473" s="69"/>
      <c r="O473" s="69"/>
      <c r="P473" s="71"/>
      <c r="Q473" s="69"/>
      <c r="R473" s="69"/>
      <c r="S473" s="69"/>
      <c r="T473" s="69"/>
      <c r="U473" s="69"/>
      <c r="V473" s="250" t="str">
        <f>IF(ISTEXT(U473),VLOOKUP(U473,'_Keuzelijst Algemeen'!$B$3:$C$74,2),"")</f>
        <v/>
      </c>
      <c r="W473" s="69"/>
      <c r="X473" s="69"/>
      <c r="Y473" s="71"/>
    </row>
    <row r="474" spans="1:25" ht="15" customHeight="1" x14ac:dyDescent="0.3">
      <c r="A474" s="263" t="str">
        <f t="shared" si="7"/>
        <v>Kunstwerken</v>
      </c>
      <c r="B474" s="69"/>
      <c r="C474" s="261" t="str">
        <f>IF(ISTEXT(B474),VLOOKUP(B474,'_Keuzelijst Algemeen'!$BA$3:$BB$19,2,),"")</f>
        <v/>
      </c>
      <c r="D474" s="197"/>
      <c r="E474" s="197"/>
      <c r="F474" s="85"/>
      <c r="G474" s="78"/>
      <c r="H474" s="70"/>
      <c r="I474" s="70"/>
      <c r="J474" s="70"/>
      <c r="K474" s="70"/>
      <c r="L474" s="70"/>
      <c r="M474" s="70"/>
      <c r="N474" s="69"/>
      <c r="O474" s="69"/>
      <c r="P474" s="71"/>
      <c r="Q474" s="69"/>
      <c r="R474" s="69"/>
      <c r="S474" s="69"/>
      <c r="T474" s="69"/>
      <c r="U474" s="69"/>
      <c r="V474" s="250" t="str">
        <f>IF(ISTEXT(U474),VLOOKUP(U474,'_Keuzelijst Algemeen'!$B$3:$C$74,2),"")</f>
        <v/>
      </c>
      <c r="W474" s="69"/>
      <c r="X474" s="69"/>
      <c r="Y474" s="71"/>
    </row>
    <row r="475" spans="1:25" ht="15" customHeight="1" x14ac:dyDescent="0.3">
      <c r="A475" s="263" t="str">
        <f t="shared" si="7"/>
        <v>Kunstwerken</v>
      </c>
      <c r="B475" s="69"/>
      <c r="C475" s="261" t="str">
        <f>IF(ISTEXT(B475),VLOOKUP(B475,'_Keuzelijst Algemeen'!$BA$3:$BB$19,2,),"")</f>
        <v/>
      </c>
      <c r="D475" s="197"/>
      <c r="E475" s="197"/>
      <c r="F475" s="85"/>
      <c r="G475" s="78"/>
      <c r="H475" s="70"/>
      <c r="I475" s="70"/>
      <c r="J475" s="70"/>
      <c r="K475" s="70"/>
      <c r="L475" s="70"/>
      <c r="M475" s="70"/>
      <c r="N475" s="69"/>
      <c r="O475" s="69"/>
      <c r="P475" s="71"/>
      <c r="Q475" s="69"/>
      <c r="R475" s="69"/>
      <c r="S475" s="69"/>
      <c r="T475" s="69"/>
      <c r="U475" s="69"/>
      <c r="V475" s="250" t="str">
        <f>IF(ISTEXT(U475),VLOOKUP(U475,'_Keuzelijst Algemeen'!$B$3:$C$74,2),"")</f>
        <v/>
      </c>
      <c r="W475" s="69"/>
      <c r="X475" s="69"/>
      <c r="Y475" s="71"/>
    </row>
    <row r="476" spans="1:25" ht="15" customHeight="1" x14ac:dyDescent="0.3">
      <c r="A476" s="263" t="str">
        <f t="shared" si="7"/>
        <v>Kunstwerken</v>
      </c>
      <c r="B476" s="69"/>
      <c r="C476" s="261" t="str">
        <f>IF(ISTEXT(B476),VLOOKUP(B476,'_Keuzelijst Algemeen'!$BA$3:$BB$19,2,),"")</f>
        <v/>
      </c>
      <c r="D476" s="197"/>
      <c r="E476" s="197"/>
      <c r="F476" s="85"/>
      <c r="G476" s="78"/>
      <c r="H476" s="70"/>
      <c r="I476" s="70"/>
      <c r="J476" s="70"/>
      <c r="K476" s="70"/>
      <c r="L476" s="70"/>
      <c r="M476" s="70"/>
      <c r="N476" s="69"/>
      <c r="O476" s="69"/>
      <c r="P476" s="71"/>
      <c r="Q476" s="69"/>
      <c r="R476" s="69"/>
      <c r="S476" s="69"/>
      <c r="T476" s="69"/>
      <c r="U476" s="69"/>
      <c r="V476" s="250" t="str">
        <f>IF(ISTEXT(U476),VLOOKUP(U476,'_Keuzelijst Algemeen'!$B$3:$C$74,2),"")</f>
        <v/>
      </c>
      <c r="W476" s="69"/>
      <c r="X476" s="69"/>
      <c r="Y476" s="71"/>
    </row>
    <row r="477" spans="1:25" ht="15" customHeight="1" x14ac:dyDescent="0.3">
      <c r="A477" s="263" t="str">
        <f t="shared" si="7"/>
        <v>Kunstwerken</v>
      </c>
      <c r="B477" s="69"/>
      <c r="C477" s="261" t="str">
        <f>IF(ISTEXT(B477),VLOOKUP(B477,'_Keuzelijst Algemeen'!$BA$3:$BB$19,2,),"")</f>
        <v/>
      </c>
      <c r="D477" s="197"/>
      <c r="E477" s="197"/>
      <c r="F477" s="85"/>
      <c r="G477" s="78"/>
      <c r="H477" s="70"/>
      <c r="I477" s="70"/>
      <c r="J477" s="70"/>
      <c r="K477" s="70"/>
      <c r="L477" s="70"/>
      <c r="M477" s="70"/>
      <c r="N477" s="69"/>
      <c r="O477" s="69"/>
      <c r="P477" s="71"/>
      <c r="Q477" s="69"/>
      <c r="R477" s="69"/>
      <c r="S477" s="69"/>
      <c r="T477" s="69"/>
      <c r="U477" s="69"/>
      <c r="V477" s="250" t="str">
        <f>IF(ISTEXT(U477),VLOOKUP(U477,'_Keuzelijst Algemeen'!$B$3:$C$74,2),"")</f>
        <v/>
      </c>
      <c r="W477" s="69"/>
      <c r="X477" s="69"/>
      <c r="Y477" s="71"/>
    </row>
    <row r="478" spans="1:25" ht="15" customHeight="1" x14ac:dyDescent="0.3">
      <c r="A478" s="263" t="str">
        <f t="shared" si="7"/>
        <v>Kunstwerken</v>
      </c>
      <c r="B478" s="69"/>
      <c r="C478" s="261" t="str">
        <f>IF(ISTEXT(B478),VLOOKUP(B478,'_Keuzelijst Algemeen'!$BA$3:$BB$19,2,),"")</f>
        <v/>
      </c>
      <c r="D478" s="197"/>
      <c r="E478" s="197"/>
      <c r="F478" s="85"/>
      <c r="G478" s="78"/>
      <c r="H478" s="70"/>
      <c r="I478" s="70"/>
      <c r="J478" s="70"/>
      <c r="K478" s="70"/>
      <c r="L478" s="70"/>
      <c r="M478" s="70"/>
      <c r="N478" s="69"/>
      <c r="O478" s="69"/>
      <c r="P478" s="71"/>
      <c r="Q478" s="69"/>
      <c r="R478" s="69"/>
      <c r="S478" s="69"/>
      <c r="T478" s="69"/>
      <c r="U478" s="69"/>
      <c r="V478" s="250" t="str">
        <f>IF(ISTEXT(U478),VLOOKUP(U478,'_Keuzelijst Algemeen'!$B$3:$C$74,2),"")</f>
        <v/>
      </c>
      <c r="W478" s="69"/>
      <c r="X478" s="69"/>
      <c r="Y478" s="71"/>
    </row>
    <row r="479" spans="1:25" ht="15" customHeight="1" x14ac:dyDescent="0.3">
      <c r="A479" s="263" t="str">
        <f t="shared" si="7"/>
        <v>Kunstwerken</v>
      </c>
      <c r="B479" s="69"/>
      <c r="C479" s="261" t="str">
        <f>IF(ISTEXT(B479),VLOOKUP(B479,'_Keuzelijst Algemeen'!$BA$3:$BB$19,2,),"")</f>
        <v/>
      </c>
      <c r="D479" s="197"/>
      <c r="E479" s="197"/>
      <c r="F479" s="85"/>
      <c r="G479" s="78"/>
      <c r="H479" s="70"/>
      <c r="I479" s="70"/>
      <c r="J479" s="70"/>
      <c r="K479" s="70"/>
      <c r="L479" s="70"/>
      <c r="M479" s="70"/>
      <c r="N479" s="69"/>
      <c r="O479" s="69"/>
      <c r="P479" s="71"/>
      <c r="Q479" s="69"/>
      <c r="R479" s="69"/>
      <c r="S479" s="69"/>
      <c r="T479" s="69"/>
      <c r="U479" s="69"/>
      <c r="V479" s="250" t="str">
        <f>IF(ISTEXT(U479),VLOOKUP(U479,'_Keuzelijst Algemeen'!$B$3:$C$74,2),"")</f>
        <v/>
      </c>
      <c r="W479" s="69"/>
      <c r="X479" s="69"/>
      <c r="Y479" s="71"/>
    </row>
    <row r="480" spans="1:25" ht="15" customHeight="1" x14ac:dyDescent="0.3">
      <c r="A480" s="263" t="str">
        <f t="shared" si="7"/>
        <v>Kunstwerken</v>
      </c>
      <c r="B480" s="69"/>
      <c r="C480" s="261" t="str">
        <f>IF(ISTEXT(B480),VLOOKUP(B480,'_Keuzelijst Algemeen'!$BA$3:$BB$19,2,),"")</f>
        <v/>
      </c>
      <c r="D480" s="197"/>
      <c r="E480" s="197"/>
      <c r="F480" s="85"/>
      <c r="G480" s="78"/>
      <c r="H480" s="70"/>
      <c r="I480" s="70"/>
      <c r="J480" s="70"/>
      <c r="K480" s="70"/>
      <c r="L480" s="70"/>
      <c r="M480" s="70"/>
      <c r="N480" s="69"/>
      <c r="O480" s="69"/>
      <c r="P480" s="71"/>
      <c r="Q480" s="69"/>
      <c r="R480" s="69"/>
      <c r="S480" s="69"/>
      <c r="T480" s="69"/>
      <c r="U480" s="69"/>
      <c r="V480" s="250" t="str">
        <f>IF(ISTEXT(U480),VLOOKUP(U480,'_Keuzelijst Algemeen'!$B$3:$C$74,2),"")</f>
        <v/>
      </c>
      <c r="W480" s="69"/>
      <c r="X480" s="69"/>
      <c r="Y480" s="71"/>
    </row>
    <row r="481" spans="1:25" ht="15" customHeight="1" x14ac:dyDescent="0.3">
      <c r="A481" s="263" t="str">
        <f t="shared" si="7"/>
        <v>Kunstwerken</v>
      </c>
      <c r="B481" s="69"/>
      <c r="C481" s="261" t="str">
        <f>IF(ISTEXT(B481),VLOOKUP(B481,'_Keuzelijst Algemeen'!$BA$3:$BB$19,2,),"")</f>
        <v/>
      </c>
      <c r="D481" s="197"/>
      <c r="E481" s="197"/>
      <c r="F481" s="85"/>
      <c r="G481" s="78"/>
      <c r="H481" s="70"/>
      <c r="I481" s="70"/>
      <c r="J481" s="70"/>
      <c r="K481" s="70"/>
      <c r="L481" s="70"/>
      <c r="M481" s="70"/>
      <c r="N481" s="69"/>
      <c r="O481" s="69"/>
      <c r="P481" s="71"/>
      <c r="Q481" s="69"/>
      <c r="R481" s="69"/>
      <c r="S481" s="69"/>
      <c r="T481" s="69"/>
      <c r="U481" s="69"/>
      <c r="V481" s="250" t="str">
        <f>IF(ISTEXT(U481),VLOOKUP(U481,'_Keuzelijst Algemeen'!$B$3:$C$74,2),"")</f>
        <v/>
      </c>
      <c r="W481" s="69"/>
      <c r="X481" s="69"/>
      <c r="Y481" s="71"/>
    </row>
    <row r="482" spans="1:25" ht="15" customHeight="1" x14ac:dyDescent="0.3">
      <c r="A482" s="263" t="str">
        <f t="shared" si="7"/>
        <v>Kunstwerken</v>
      </c>
      <c r="B482" s="69"/>
      <c r="C482" s="261" t="str">
        <f>IF(ISTEXT(B482),VLOOKUP(B482,'_Keuzelijst Algemeen'!$BA$3:$BB$19,2,),"")</f>
        <v/>
      </c>
      <c r="D482" s="197"/>
      <c r="E482" s="197"/>
      <c r="F482" s="85"/>
      <c r="G482" s="78"/>
      <c r="H482" s="70"/>
      <c r="I482" s="70"/>
      <c r="J482" s="70"/>
      <c r="K482" s="70"/>
      <c r="L482" s="70"/>
      <c r="M482" s="70"/>
      <c r="N482" s="69"/>
      <c r="O482" s="69"/>
      <c r="P482" s="71"/>
      <c r="Q482" s="69"/>
      <c r="R482" s="69"/>
      <c r="S482" s="69"/>
      <c r="T482" s="69"/>
      <c r="U482" s="69"/>
      <c r="V482" s="250" t="str">
        <f>IF(ISTEXT(U482),VLOOKUP(U482,'_Keuzelijst Algemeen'!$B$3:$C$74,2),"")</f>
        <v/>
      </c>
      <c r="W482" s="69"/>
      <c r="X482" s="69"/>
      <c r="Y482" s="71"/>
    </row>
    <row r="483" spans="1:25" ht="15" customHeight="1" x14ac:dyDescent="0.3">
      <c r="A483" s="263" t="str">
        <f t="shared" si="7"/>
        <v>Kunstwerken</v>
      </c>
      <c r="B483" s="69"/>
      <c r="C483" s="261" t="str">
        <f>IF(ISTEXT(B483),VLOOKUP(B483,'_Keuzelijst Algemeen'!$BA$3:$BB$19,2,),"")</f>
        <v/>
      </c>
      <c r="D483" s="197"/>
      <c r="E483" s="197"/>
      <c r="F483" s="85"/>
      <c r="G483" s="78"/>
      <c r="H483" s="70"/>
      <c r="I483" s="70"/>
      <c r="J483" s="70"/>
      <c r="K483" s="70"/>
      <c r="L483" s="70"/>
      <c r="M483" s="70"/>
      <c r="N483" s="69"/>
      <c r="O483" s="69"/>
      <c r="P483" s="71"/>
      <c r="Q483" s="69"/>
      <c r="R483" s="69"/>
      <c r="S483" s="69"/>
      <c r="T483" s="69"/>
      <c r="U483" s="69"/>
      <c r="V483" s="250" t="str">
        <f>IF(ISTEXT(U483),VLOOKUP(U483,'_Keuzelijst Algemeen'!$B$3:$C$74,2),"")</f>
        <v/>
      </c>
      <c r="W483" s="69"/>
      <c r="X483" s="69"/>
      <c r="Y483" s="71"/>
    </row>
    <row r="484" spans="1:25" ht="15" customHeight="1" x14ac:dyDescent="0.3">
      <c r="A484" s="263" t="str">
        <f t="shared" si="7"/>
        <v>Kunstwerken</v>
      </c>
      <c r="B484" s="69"/>
      <c r="C484" s="261" t="str">
        <f>IF(ISTEXT(B484),VLOOKUP(B484,'_Keuzelijst Algemeen'!$BA$3:$BB$19,2,),"")</f>
        <v/>
      </c>
      <c r="D484" s="197"/>
      <c r="E484" s="197"/>
      <c r="F484" s="85"/>
      <c r="G484" s="78"/>
      <c r="H484" s="70"/>
      <c r="I484" s="70"/>
      <c r="J484" s="70"/>
      <c r="K484" s="70"/>
      <c r="L484" s="70"/>
      <c r="M484" s="70"/>
      <c r="N484" s="69"/>
      <c r="O484" s="69"/>
      <c r="P484" s="71"/>
      <c r="Q484" s="69"/>
      <c r="R484" s="69"/>
      <c r="S484" s="69"/>
      <c r="T484" s="69"/>
      <c r="U484" s="69"/>
      <c r="V484" s="250" t="str">
        <f>IF(ISTEXT(U484),VLOOKUP(U484,'_Keuzelijst Algemeen'!$B$3:$C$74,2),"")</f>
        <v/>
      </c>
      <c r="W484" s="69"/>
      <c r="X484" s="69"/>
      <c r="Y484" s="71"/>
    </row>
    <row r="485" spans="1:25" ht="15" customHeight="1" x14ac:dyDescent="0.3">
      <c r="A485" s="263" t="str">
        <f t="shared" si="7"/>
        <v>Kunstwerken</v>
      </c>
      <c r="B485" s="69"/>
      <c r="C485" s="261" t="str">
        <f>IF(ISTEXT(B485),VLOOKUP(B485,'_Keuzelijst Algemeen'!$BA$3:$BB$19,2,),"")</f>
        <v/>
      </c>
      <c r="D485" s="197"/>
      <c r="E485" s="197"/>
      <c r="F485" s="85"/>
      <c r="G485" s="78"/>
      <c r="H485" s="70"/>
      <c r="I485" s="70"/>
      <c r="J485" s="70"/>
      <c r="K485" s="70"/>
      <c r="L485" s="70"/>
      <c r="M485" s="70"/>
      <c r="N485" s="69"/>
      <c r="O485" s="69"/>
      <c r="P485" s="71"/>
      <c r="Q485" s="69"/>
      <c r="R485" s="69"/>
      <c r="S485" s="69"/>
      <c r="T485" s="69"/>
      <c r="U485" s="69"/>
      <c r="V485" s="250" t="str">
        <f>IF(ISTEXT(U485),VLOOKUP(U485,'_Keuzelijst Algemeen'!$B$3:$C$74,2),"")</f>
        <v/>
      </c>
      <c r="W485" s="69"/>
      <c r="X485" s="69"/>
      <c r="Y485" s="71"/>
    </row>
    <row r="486" spans="1:25" ht="15" customHeight="1" x14ac:dyDescent="0.3">
      <c r="A486" s="263" t="str">
        <f t="shared" si="7"/>
        <v>Kunstwerken</v>
      </c>
      <c r="B486" s="69"/>
      <c r="C486" s="261" t="str">
        <f>IF(ISTEXT(B486),VLOOKUP(B486,'_Keuzelijst Algemeen'!$BA$3:$BB$19,2,),"")</f>
        <v/>
      </c>
      <c r="D486" s="197"/>
      <c r="E486" s="197"/>
      <c r="F486" s="85"/>
      <c r="G486" s="78"/>
      <c r="H486" s="70"/>
      <c r="I486" s="70"/>
      <c r="J486" s="70"/>
      <c r="K486" s="70"/>
      <c r="L486" s="70"/>
      <c r="M486" s="70"/>
      <c r="N486" s="69"/>
      <c r="O486" s="69"/>
      <c r="P486" s="71"/>
      <c r="Q486" s="69"/>
      <c r="R486" s="69"/>
      <c r="S486" s="69"/>
      <c r="T486" s="69"/>
      <c r="U486" s="69"/>
      <c r="V486" s="250" t="str">
        <f>IF(ISTEXT(U486),VLOOKUP(U486,'_Keuzelijst Algemeen'!$B$3:$C$74,2),"")</f>
        <v/>
      </c>
      <c r="W486" s="69"/>
      <c r="X486" s="69"/>
      <c r="Y486" s="71"/>
    </row>
    <row r="487" spans="1:25" ht="15" customHeight="1" x14ac:dyDescent="0.3">
      <c r="A487" s="263" t="str">
        <f t="shared" si="7"/>
        <v>Kunstwerken</v>
      </c>
      <c r="B487" s="69"/>
      <c r="C487" s="261" t="str">
        <f>IF(ISTEXT(B487),VLOOKUP(B487,'_Keuzelijst Algemeen'!$BA$3:$BB$19,2,),"")</f>
        <v/>
      </c>
      <c r="D487" s="197"/>
      <c r="E487" s="197"/>
      <c r="F487" s="85"/>
      <c r="G487" s="78"/>
      <c r="H487" s="70"/>
      <c r="I487" s="70"/>
      <c r="J487" s="70"/>
      <c r="K487" s="70"/>
      <c r="L487" s="70"/>
      <c r="M487" s="70"/>
      <c r="N487" s="69"/>
      <c r="O487" s="69"/>
      <c r="P487" s="71"/>
      <c r="Q487" s="69"/>
      <c r="R487" s="69"/>
      <c r="S487" s="69"/>
      <c r="T487" s="69"/>
      <c r="U487" s="69"/>
      <c r="V487" s="250" t="str">
        <f>IF(ISTEXT(U487),VLOOKUP(U487,'_Keuzelijst Algemeen'!$B$3:$C$74,2),"")</f>
        <v/>
      </c>
      <c r="W487" s="69"/>
      <c r="X487" s="69"/>
      <c r="Y487" s="71"/>
    </row>
    <row r="488" spans="1:25" ht="15" customHeight="1" x14ac:dyDescent="0.3">
      <c r="A488" s="263" t="str">
        <f t="shared" si="7"/>
        <v>Kunstwerken</v>
      </c>
      <c r="B488" s="69"/>
      <c r="C488" s="261" t="str">
        <f>IF(ISTEXT(B488),VLOOKUP(B488,'_Keuzelijst Algemeen'!$BA$3:$BB$19,2,),"")</f>
        <v/>
      </c>
      <c r="D488" s="197"/>
      <c r="E488" s="197"/>
      <c r="F488" s="85"/>
      <c r="G488" s="78"/>
      <c r="H488" s="70"/>
      <c r="I488" s="70"/>
      <c r="J488" s="70"/>
      <c r="K488" s="70"/>
      <c r="L488" s="70"/>
      <c r="M488" s="70"/>
      <c r="N488" s="69"/>
      <c r="O488" s="69"/>
      <c r="P488" s="71"/>
      <c r="Q488" s="69"/>
      <c r="R488" s="69"/>
      <c r="S488" s="69"/>
      <c r="T488" s="69"/>
      <c r="U488" s="69"/>
      <c r="V488" s="250" t="str">
        <f>IF(ISTEXT(U488),VLOOKUP(U488,'_Keuzelijst Algemeen'!$B$3:$C$74,2),"")</f>
        <v/>
      </c>
      <c r="W488" s="69"/>
      <c r="X488" s="69"/>
      <c r="Y488" s="71"/>
    </row>
    <row r="489" spans="1:25" ht="15" customHeight="1" x14ac:dyDescent="0.3">
      <c r="A489" s="263" t="str">
        <f t="shared" si="7"/>
        <v>Kunstwerken</v>
      </c>
      <c r="B489" s="69"/>
      <c r="C489" s="261" t="str">
        <f>IF(ISTEXT(B489),VLOOKUP(B489,'_Keuzelijst Algemeen'!$BA$3:$BB$19,2,),"")</f>
        <v/>
      </c>
      <c r="D489" s="197"/>
      <c r="E489" s="197"/>
      <c r="F489" s="85"/>
      <c r="G489" s="78"/>
      <c r="H489" s="70"/>
      <c r="I489" s="70"/>
      <c r="J489" s="70"/>
      <c r="K489" s="70"/>
      <c r="L489" s="70"/>
      <c r="M489" s="70"/>
      <c r="N489" s="69"/>
      <c r="O489" s="69"/>
      <c r="P489" s="71"/>
      <c r="Q489" s="69"/>
      <c r="R489" s="69"/>
      <c r="S489" s="69"/>
      <c r="T489" s="69"/>
      <c r="U489" s="69"/>
      <c r="V489" s="250" t="str">
        <f>IF(ISTEXT(U489),VLOOKUP(U489,'_Keuzelijst Algemeen'!$B$3:$C$74,2),"")</f>
        <v/>
      </c>
      <c r="W489" s="69"/>
      <c r="X489" s="69"/>
      <c r="Y489" s="71"/>
    </row>
    <row r="490" spans="1:25" ht="15" customHeight="1" x14ac:dyDescent="0.3">
      <c r="A490" s="263" t="str">
        <f t="shared" si="7"/>
        <v>Kunstwerken</v>
      </c>
      <c r="B490" s="69"/>
      <c r="C490" s="261" t="str">
        <f>IF(ISTEXT(B490),VLOOKUP(B490,'_Keuzelijst Algemeen'!$BA$3:$BB$19,2,),"")</f>
        <v/>
      </c>
      <c r="D490" s="197"/>
      <c r="E490" s="197"/>
      <c r="F490" s="85"/>
      <c r="G490" s="78"/>
      <c r="H490" s="70"/>
      <c r="I490" s="70"/>
      <c r="J490" s="70"/>
      <c r="K490" s="70"/>
      <c r="L490" s="70"/>
      <c r="M490" s="70"/>
      <c r="N490" s="69"/>
      <c r="O490" s="69"/>
      <c r="P490" s="71"/>
      <c r="Q490" s="69"/>
      <c r="R490" s="69"/>
      <c r="S490" s="69"/>
      <c r="T490" s="69"/>
      <c r="U490" s="69"/>
      <c r="V490" s="250" t="str">
        <f>IF(ISTEXT(U490),VLOOKUP(U490,'_Keuzelijst Algemeen'!$B$3:$C$74,2),"")</f>
        <v/>
      </c>
      <c r="W490" s="69"/>
      <c r="X490" s="69"/>
      <c r="Y490" s="71"/>
    </row>
    <row r="491" spans="1:25" ht="15" customHeight="1" x14ac:dyDescent="0.3">
      <c r="A491" s="263" t="str">
        <f t="shared" si="7"/>
        <v>Kunstwerken</v>
      </c>
      <c r="B491" s="69"/>
      <c r="C491" s="261" t="str">
        <f>IF(ISTEXT(B491),VLOOKUP(B491,'_Keuzelijst Algemeen'!$BA$3:$BB$19,2,),"")</f>
        <v/>
      </c>
      <c r="D491" s="197"/>
      <c r="E491" s="197"/>
      <c r="F491" s="85"/>
      <c r="G491" s="78"/>
      <c r="H491" s="70"/>
      <c r="I491" s="70"/>
      <c r="J491" s="70"/>
      <c r="K491" s="70"/>
      <c r="L491" s="70"/>
      <c r="M491" s="70"/>
      <c r="N491" s="69"/>
      <c r="O491" s="69"/>
      <c r="P491" s="71"/>
      <c r="Q491" s="69"/>
      <c r="R491" s="69"/>
      <c r="S491" s="69"/>
      <c r="T491" s="69"/>
      <c r="U491" s="69"/>
      <c r="V491" s="250" t="str">
        <f>IF(ISTEXT(U491),VLOOKUP(U491,'_Keuzelijst Algemeen'!$B$3:$C$74,2),"")</f>
        <v/>
      </c>
      <c r="W491" s="69"/>
      <c r="X491" s="69"/>
      <c r="Y491" s="71"/>
    </row>
    <row r="492" spans="1:25" ht="15" customHeight="1" x14ac:dyDescent="0.3">
      <c r="A492" s="263" t="str">
        <f t="shared" si="7"/>
        <v>Kunstwerken</v>
      </c>
      <c r="B492" s="69"/>
      <c r="C492" s="261" t="str">
        <f>IF(ISTEXT(B492),VLOOKUP(B492,'_Keuzelijst Algemeen'!$BA$3:$BB$19,2,),"")</f>
        <v/>
      </c>
      <c r="D492" s="197"/>
      <c r="E492" s="197"/>
      <c r="F492" s="85"/>
      <c r="G492" s="78"/>
      <c r="H492" s="70"/>
      <c r="I492" s="70"/>
      <c r="J492" s="70"/>
      <c r="K492" s="70"/>
      <c r="L492" s="70"/>
      <c r="M492" s="70"/>
      <c r="N492" s="69"/>
      <c r="O492" s="69"/>
      <c r="P492" s="71"/>
      <c r="Q492" s="69"/>
      <c r="R492" s="69"/>
      <c r="S492" s="69"/>
      <c r="T492" s="69"/>
      <c r="U492" s="69"/>
      <c r="V492" s="250" t="str">
        <f>IF(ISTEXT(U492),VLOOKUP(U492,'_Keuzelijst Algemeen'!$B$3:$C$74,2),"")</f>
        <v/>
      </c>
      <c r="W492" s="69"/>
      <c r="X492" s="69"/>
      <c r="Y492" s="71"/>
    </row>
    <row r="493" spans="1:25" ht="15" customHeight="1" x14ac:dyDescent="0.3">
      <c r="A493" s="263" t="str">
        <f t="shared" si="7"/>
        <v>Kunstwerken</v>
      </c>
      <c r="B493" s="69"/>
      <c r="C493" s="261" t="str">
        <f>IF(ISTEXT(B493),VLOOKUP(B493,'_Keuzelijst Algemeen'!$BA$3:$BB$19,2,),"")</f>
        <v/>
      </c>
      <c r="D493" s="197"/>
      <c r="E493" s="197"/>
      <c r="F493" s="85"/>
      <c r="G493" s="78"/>
      <c r="H493" s="70"/>
      <c r="I493" s="70"/>
      <c r="J493" s="70"/>
      <c r="K493" s="70"/>
      <c r="L493" s="70"/>
      <c r="M493" s="70"/>
      <c r="N493" s="69"/>
      <c r="O493" s="69"/>
      <c r="P493" s="71"/>
      <c r="Q493" s="69"/>
      <c r="R493" s="69"/>
      <c r="S493" s="69"/>
      <c r="T493" s="69"/>
      <c r="U493" s="69"/>
      <c r="V493" s="250" t="str">
        <f>IF(ISTEXT(U493),VLOOKUP(U493,'_Keuzelijst Algemeen'!$B$3:$C$74,2),"")</f>
        <v/>
      </c>
      <c r="W493" s="69"/>
      <c r="X493" s="69"/>
      <c r="Y493" s="71"/>
    </row>
    <row r="494" spans="1:25" ht="15" customHeight="1" x14ac:dyDescent="0.3">
      <c r="A494" s="263" t="str">
        <f t="shared" si="7"/>
        <v>Kunstwerken</v>
      </c>
      <c r="B494" s="69"/>
      <c r="C494" s="261" t="str">
        <f>IF(ISTEXT(B494),VLOOKUP(B494,'_Keuzelijst Algemeen'!$BA$3:$BB$19,2,),"")</f>
        <v/>
      </c>
      <c r="D494" s="197"/>
      <c r="E494" s="197"/>
      <c r="F494" s="85"/>
      <c r="G494" s="78"/>
      <c r="H494" s="70"/>
      <c r="I494" s="70"/>
      <c r="J494" s="70"/>
      <c r="K494" s="70"/>
      <c r="L494" s="70"/>
      <c r="M494" s="70"/>
      <c r="N494" s="69"/>
      <c r="O494" s="69"/>
      <c r="P494" s="71"/>
      <c r="Q494" s="69"/>
      <c r="R494" s="69"/>
      <c r="S494" s="69"/>
      <c r="T494" s="69"/>
      <c r="U494" s="69"/>
      <c r="V494" s="250" t="str">
        <f>IF(ISTEXT(U494),VLOOKUP(U494,'_Keuzelijst Algemeen'!$B$3:$C$74,2),"")</f>
        <v/>
      </c>
      <c r="W494" s="69"/>
      <c r="X494" s="69"/>
      <c r="Y494" s="71"/>
    </row>
    <row r="495" spans="1:25" ht="15" customHeight="1" x14ac:dyDescent="0.3">
      <c r="A495" s="263" t="str">
        <f t="shared" si="7"/>
        <v>Kunstwerken</v>
      </c>
      <c r="B495" s="69"/>
      <c r="C495" s="261" t="str">
        <f>IF(ISTEXT(B495),VLOOKUP(B495,'_Keuzelijst Algemeen'!$BA$3:$BB$19,2,),"")</f>
        <v/>
      </c>
      <c r="D495" s="197"/>
      <c r="E495" s="197"/>
      <c r="F495" s="85"/>
      <c r="G495" s="78"/>
      <c r="H495" s="70"/>
      <c r="I495" s="70"/>
      <c r="J495" s="70"/>
      <c r="K495" s="70"/>
      <c r="L495" s="70"/>
      <c r="M495" s="70"/>
      <c r="N495" s="69"/>
      <c r="O495" s="69"/>
      <c r="P495" s="71"/>
      <c r="Q495" s="69"/>
      <c r="R495" s="69"/>
      <c r="S495" s="69"/>
      <c r="T495" s="69"/>
      <c r="U495" s="69"/>
      <c r="V495" s="250" t="str">
        <f>IF(ISTEXT(U495),VLOOKUP(U495,'_Keuzelijst Algemeen'!$B$3:$C$74,2),"")</f>
        <v/>
      </c>
      <c r="W495" s="69"/>
      <c r="X495" s="69"/>
      <c r="Y495" s="71"/>
    </row>
    <row r="496" spans="1:25" ht="15" customHeight="1" x14ac:dyDescent="0.3">
      <c r="A496" s="263" t="str">
        <f t="shared" si="7"/>
        <v>Kunstwerken</v>
      </c>
      <c r="B496" s="69"/>
      <c r="C496" s="261" t="str">
        <f>IF(ISTEXT(B496),VLOOKUP(B496,'_Keuzelijst Algemeen'!$BA$3:$BB$19,2,),"")</f>
        <v/>
      </c>
      <c r="D496" s="197"/>
      <c r="E496" s="197"/>
      <c r="F496" s="85"/>
      <c r="G496" s="78"/>
      <c r="H496" s="70"/>
      <c r="I496" s="70"/>
      <c r="J496" s="70"/>
      <c r="K496" s="70"/>
      <c r="L496" s="70"/>
      <c r="M496" s="70"/>
      <c r="N496" s="69"/>
      <c r="O496" s="69"/>
      <c r="P496" s="71"/>
      <c r="Q496" s="69"/>
      <c r="R496" s="69"/>
      <c r="S496" s="69"/>
      <c r="T496" s="69"/>
      <c r="U496" s="69"/>
      <c r="V496" s="250" t="str">
        <f>IF(ISTEXT(U496),VLOOKUP(U496,'_Keuzelijst Algemeen'!$B$3:$C$74,2),"")</f>
        <v/>
      </c>
      <c r="W496" s="69"/>
      <c r="X496" s="69"/>
      <c r="Y496" s="71"/>
    </row>
    <row r="497" spans="1:25" ht="15" customHeight="1" x14ac:dyDescent="0.3">
      <c r="A497" s="263" t="str">
        <f t="shared" si="7"/>
        <v>Kunstwerken</v>
      </c>
      <c r="B497" s="69"/>
      <c r="C497" s="261" t="str">
        <f>IF(ISTEXT(B497),VLOOKUP(B497,'_Keuzelijst Algemeen'!$BA$3:$BB$19,2,),"")</f>
        <v/>
      </c>
      <c r="D497" s="197"/>
      <c r="E497" s="197"/>
      <c r="F497" s="85"/>
      <c r="G497" s="78"/>
      <c r="H497" s="70"/>
      <c r="I497" s="70"/>
      <c r="J497" s="70"/>
      <c r="K497" s="70"/>
      <c r="L497" s="70"/>
      <c r="M497" s="70"/>
      <c r="N497" s="69"/>
      <c r="O497" s="69"/>
      <c r="P497" s="71"/>
      <c r="Q497" s="69"/>
      <c r="R497" s="69"/>
      <c r="S497" s="69"/>
      <c r="T497" s="69"/>
      <c r="U497" s="69"/>
      <c r="V497" s="250" t="str">
        <f>IF(ISTEXT(U497),VLOOKUP(U497,'_Keuzelijst Algemeen'!$B$3:$C$74,2),"")</f>
        <v/>
      </c>
      <c r="W497" s="69"/>
      <c r="X497" s="69"/>
      <c r="Y497" s="71"/>
    </row>
    <row r="498" spans="1:25" ht="15" customHeight="1" x14ac:dyDescent="0.3">
      <c r="A498" s="263" t="str">
        <f t="shared" si="7"/>
        <v>Kunstwerken</v>
      </c>
      <c r="B498" s="69"/>
      <c r="C498" s="261" t="str">
        <f>IF(ISTEXT(B498),VLOOKUP(B498,'_Keuzelijst Algemeen'!$BA$3:$BB$19,2,),"")</f>
        <v/>
      </c>
      <c r="D498" s="197"/>
      <c r="E498" s="197"/>
      <c r="F498" s="85"/>
      <c r="G498" s="78"/>
      <c r="H498" s="70"/>
      <c r="I498" s="70"/>
      <c r="J498" s="70"/>
      <c r="K498" s="70"/>
      <c r="L498" s="70"/>
      <c r="M498" s="70"/>
      <c r="N498" s="69"/>
      <c r="O498" s="69"/>
      <c r="P498" s="71"/>
      <c r="Q498" s="69"/>
      <c r="R498" s="69"/>
      <c r="S498" s="69"/>
      <c r="T498" s="69"/>
      <c r="U498" s="69"/>
      <c r="V498" s="250" t="str">
        <f>IF(ISTEXT(U498),VLOOKUP(U498,'_Keuzelijst Algemeen'!$B$3:$C$74,2),"")</f>
        <v/>
      </c>
      <c r="W498" s="69"/>
      <c r="X498" s="69"/>
      <c r="Y498" s="71"/>
    </row>
    <row r="499" spans="1:25" ht="15" customHeight="1" x14ac:dyDescent="0.3">
      <c r="A499" s="263" t="str">
        <f t="shared" si="7"/>
        <v>Kunstwerken</v>
      </c>
      <c r="B499" s="69"/>
      <c r="C499" s="261" t="str">
        <f>IF(ISTEXT(B499),VLOOKUP(B499,'_Keuzelijst Algemeen'!$BA$3:$BB$19,2,),"")</f>
        <v/>
      </c>
      <c r="D499" s="197"/>
      <c r="E499" s="197"/>
      <c r="F499" s="85"/>
      <c r="G499" s="78"/>
      <c r="H499" s="70"/>
      <c r="I499" s="70"/>
      <c r="J499" s="70"/>
      <c r="K499" s="70"/>
      <c r="L499" s="70"/>
      <c r="M499" s="70"/>
      <c r="N499" s="69"/>
      <c r="O499" s="69"/>
      <c r="P499" s="71"/>
      <c r="Q499" s="69"/>
      <c r="R499" s="69"/>
      <c r="S499" s="69"/>
      <c r="T499" s="69"/>
      <c r="U499" s="69"/>
      <c r="V499" s="250" t="str">
        <f>IF(ISTEXT(U499),VLOOKUP(U499,'_Keuzelijst Algemeen'!$B$3:$C$74,2),"")</f>
        <v/>
      </c>
      <c r="W499" s="69"/>
      <c r="X499" s="69"/>
      <c r="Y499" s="71"/>
    </row>
    <row r="500" spans="1:25" ht="15" customHeight="1" x14ac:dyDescent="0.3">
      <c r="A500" s="263" t="str">
        <f t="shared" si="7"/>
        <v>Kunstwerken</v>
      </c>
      <c r="B500" s="69"/>
      <c r="C500" s="261" t="str">
        <f>IF(ISTEXT(B500),VLOOKUP(B500,'_Keuzelijst Algemeen'!$BA$3:$BB$19,2,),"")</f>
        <v/>
      </c>
      <c r="D500" s="197"/>
      <c r="E500" s="197"/>
      <c r="F500" s="85"/>
      <c r="G500" s="78"/>
      <c r="H500" s="70"/>
      <c r="I500" s="70"/>
      <c r="J500" s="70"/>
      <c r="K500" s="70"/>
      <c r="L500" s="70"/>
      <c r="M500" s="70"/>
      <c r="N500" s="69"/>
      <c r="O500" s="69"/>
      <c r="P500" s="71"/>
      <c r="Q500" s="69"/>
      <c r="R500" s="69"/>
      <c r="S500" s="69"/>
      <c r="T500" s="69"/>
      <c r="U500" s="69"/>
      <c r="V500" s="250" t="str">
        <f>IF(ISTEXT(U500),VLOOKUP(U500,'_Keuzelijst Algemeen'!$B$3:$C$74,2),"")</f>
        <v/>
      </c>
      <c r="W500" s="69"/>
      <c r="X500" s="69"/>
      <c r="Y500" s="71"/>
    </row>
    <row r="501" spans="1:25" ht="15" customHeight="1" x14ac:dyDescent="0.3">
      <c r="A501" s="263" t="str">
        <f t="shared" si="7"/>
        <v>Kunstwerken</v>
      </c>
      <c r="B501" s="69"/>
      <c r="C501" s="261" t="str">
        <f>IF(ISTEXT(B501),VLOOKUP(B501,'_Keuzelijst Algemeen'!$BA$3:$BB$19,2,),"")</f>
        <v/>
      </c>
      <c r="D501" s="197"/>
      <c r="E501" s="197"/>
      <c r="F501" s="85"/>
      <c r="G501" s="78"/>
      <c r="H501" s="70"/>
      <c r="I501" s="70"/>
      <c r="J501" s="70"/>
      <c r="K501" s="70"/>
      <c r="L501" s="70"/>
      <c r="M501" s="70"/>
      <c r="N501" s="69"/>
      <c r="O501" s="69"/>
      <c r="P501" s="71"/>
      <c r="Q501" s="69"/>
      <c r="R501" s="69"/>
      <c r="S501" s="69"/>
      <c r="T501" s="69"/>
      <c r="U501" s="69"/>
      <c r="V501" s="250" t="str">
        <f>IF(ISTEXT(U501),VLOOKUP(U501,'_Keuzelijst Algemeen'!$B$3:$C$74,2),"")</f>
        <v/>
      </c>
      <c r="W501" s="69"/>
      <c r="X501" s="69"/>
      <c r="Y501" s="71"/>
    </row>
    <row r="502" spans="1:25" ht="15" customHeight="1" x14ac:dyDescent="0.3">
      <c r="A502" s="263" t="str">
        <f t="shared" si="7"/>
        <v>Kunstwerken</v>
      </c>
      <c r="B502" s="69"/>
      <c r="C502" s="261" t="str">
        <f>IF(ISTEXT(B502),VLOOKUP(B502,'_Keuzelijst Algemeen'!$BA$3:$BB$19,2,),"")</f>
        <v/>
      </c>
      <c r="D502" s="197"/>
      <c r="E502" s="197"/>
      <c r="F502" s="85"/>
      <c r="G502" s="78"/>
      <c r="H502" s="70"/>
      <c r="I502" s="70"/>
      <c r="J502" s="70"/>
      <c r="K502" s="70"/>
      <c r="L502" s="70"/>
      <c r="M502" s="70"/>
      <c r="N502" s="69"/>
      <c r="O502" s="69"/>
      <c r="P502" s="71"/>
      <c r="Q502" s="69"/>
      <c r="R502" s="69"/>
      <c r="S502" s="69"/>
      <c r="T502" s="69"/>
      <c r="U502" s="69"/>
      <c r="V502" s="250" t="str">
        <f>IF(ISTEXT(U502),VLOOKUP(U502,'_Keuzelijst Algemeen'!$B$3:$C$74,2),"")</f>
        <v/>
      </c>
      <c r="W502" s="69"/>
      <c r="X502" s="69"/>
      <c r="Y502" s="71"/>
    </row>
    <row r="503" spans="1:25" ht="15" customHeight="1" x14ac:dyDescent="0.3">
      <c r="A503" s="263" t="str">
        <f t="shared" si="7"/>
        <v>Kunstwerken</v>
      </c>
      <c r="B503" s="69"/>
      <c r="C503" s="261" t="str">
        <f>IF(ISTEXT(B503),VLOOKUP(B503,'_Keuzelijst Algemeen'!$BA$3:$BB$19,2,),"")</f>
        <v/>
      </c>
      <c r="D503" s="197"/>
      <c r="E503" s="197"/>
      <c r="F503" s="85"/>
      <c r="G503" s="78"/>
      <c r="H503" s="70"/>
      <c r="I503" s="70"/>
      <c r="J503" s="70"/>
      <c r="K503" s="70"/>
      <c r="L503" s="70"/>
      <c r="M503" s="70"/>
      <c r="N503" s="69"/>
      <c r="O503" s="69"/>
      <c r="P503" s="71"/>
      <c r="Q503" s="69"/>
      <c r="R503" s="69"/>
      <c r="S503" s="69"/>
      <c r="T503" s="69"/>
      <c r="U503" s="69"/>
      <c r="V503" s="250" t="str">
        <f>IF(ISTEXT(U503),VLOOKUP(U503,'_Keuzelijst Algemeen'!$B$3:$C$74,2),"")</f>
        <v/>
      </c>
      <c r="W503" s="69"/>
      <c r="X503" s="69"/>
      <c r="Y503" s="71"/>
    </row>
    <row r="504" spans="1:25" ht="15" customHeight="1" x14ac:dyDescent="0.3">
      <c r="A504" s="263" t="str">
        <f t="shared" si="7"/>
        <v>Kunstwerken</v>
      </c>
      <c r="B504" s="69"/>
      <c r="C504" s="261" t="str">
        <f>IF(ISTEXT(B504),VLOOKUP(B504,'_Keuzelijst Algemeen'!$BA$3:$BB$19,2,),"")</f>
        <v/>
      </c>
      <c r="D504" s="197"/>
      <c r="E504" s="197"/>
      <c r="F504" s="85"/>
      <c r="G504" s="78"/>
      <c r="H504" s="70"/>
      <c r="I504" s="70"/>
      <c r="J504" s="70"/>
      <c r="K504" s="70"/>
      <c r="L504" s="70"/>
      <c r="M504" s="70"/>
      <c r="N504" s="69"/>
      <c r="O504" s="69"/>
      <c r="P504" s="71"/>
      <c r="Q504" s="69"/>
      <c r="R504" s="69"/>
      <c r="S504" s="69"/>
      <c r="T504" s="69"/>
      <c r="U504" s="69"/>
      <c r="V504" s="250" t="str">
        <f>IF(ISTEXT(U504),VLOOKUP(U504,'_Keuzelijst Algemeen'!$B$3:$C$74,2),"")</f>
        <v/>
      </c>
      <c r="W504" s="69"/>
      <c r="X504" s="69"/>
      <c r="Y504" s="71"/>
    </row>
    <row r="505" spans="1:25" ht="15" customHeight="1" x14ac:dyDescent="0.3">
      <c r="A505" s="263" t="str">
        <f t="shared" si="7"/>
        <v>Kunstwerken</v>
      </c>
      <c r="B505" s="69"/>
      <c r="C505" s="261" t="str">
        <f>IF(ISTEXT(B505),VLOOKUP(B505,'_Keuzelijst Algemeen'!$BA$3:$BB$19,2,),"")</f>
        <v/>
      </c>
      <c r="D505" s="197"/>
      <c r="E505" s="197"/>
      <c r="F505" s="85"/>
      <c r="G505" s="78"/>
      <c r="H505" s="70"/>
      <c r="I505" s="70"/>
      <c r="J505" s="70"/>
      <c r="K505" s="70"/>
      <c r="L505" s="70"/>
      <c r="M505" s="70"/>
      <c r="N505" s="69"/>
      <c r="O505" s="69"/>
      <c r="P505" s="71"/>
      <c r="Q505" s="69"/>
      <c r="R505" s="69"/>
      <c r="S505" s="69"/>
      <c r="T505" s="69"/>
      <c r="U505" s="69"/>
      <c r="V505" s="250" t="str">
        <f>IF(ISTEXT(U505),VLOOKUP(U505,'_Keuzelijst Algemeen'!$B$3:$C$74,2),"")</f>
        <v/>
      </c>
      <c r="W505" s="69"/>
      <c r="X505" s="69"/>
      <c r="Y505" s="71"/>
    </row>
    <row r="506" spans="1:25" ht="15" customHeight="1" x14ac:dyDescent="0.3">
      <c r="A506" s="263" t="str">
        <f t="shared" si="7"/>
        <v>Kunstwerken</v>
      </c>
      <c r="B506" s="69"/>
      <c r="C506" s="261" t="str">
        <f>IF(ISTEXT(B506),VLOOKUP(B506,'_Keuzelijst Algemeen'!$BA$3:$BB$19,2,),"")</f>
        <v/>
      </c>
      <c r="D506" s="197"/>
      <c r="E506" s="197"/>
      <c r="F506" s="85"/>
      <c r="G506" s="78"/>
      <c r="H506" s="70"/>
      <c r="I506" s="70"/>
      <c r="J506" s="70"/>
      <c r="K506" s="70"/>
      <c r="L506" s="70"/>
      <c r="M506" s="70"/>
      <c r="N506" s="69"/>
      <c r="O506" s="69"/>
      <c r="P506" s="71"/>
      <c r="Q506" s="69"/>
      <c r="R506" s="69"/>
      <c r="S506" s="69"/>
      <c r="T506" s="69"/>
      <c r="U506" s="69"/>
      <c r="V506" s="250" t="str">
        <f>IF(ISTEXT(U506),VLOOKUP(U506,'_Keuzelijst Algemeen'!$B$3:$C$74,2),"")</f>
        <v/>
      </c>
      <c r="W506" s="69"/>
      <c r="X506" s="69"/>
      <c r="Y506" s="71"/>
    </row>
    <row r="507" spans="1:25" ht="15" customHeight="1" x14ac:dyDescent="0.3">
      <c r="A507" s="263" t="str">
        <f t="shared" si="7"/>
        <v>Kunstwerken</v>
      </c>
      <c r="B507" s="69"/>
      <c r="C507" s="261" t="str">
        <f>IF(ISTEXT(B507),VLOOKUP(B507,'_Keuzelijst Algemeen'!$BA$3:$BB$19,2,),"")</f>
        <v/>
      </c>
      <c r="D507" s="197"/>
      <c r="E507" s="197"/>
      <c r="F507" s="85"/>
      <c r="G507" s="78"/>
      <c r="H507" s="70"/>
      <c r="I507" s="70"/>
      <c r="J507" s="70"/>
      <c r="K507" s="70"/>
      <c r="L507" s="70"/>
      <c r="M507" s="70"/>
      <c r="N507" s="69"/>
      <c r="O507" s="69"/>
      <c r="P507" s="71"/>
      <c r="Q507" s="69"/>
      <c r="R507" s="69"/>
      <c r="S507" s="69"/>
      <c r="T507" s="69"/>
      <c r="U507" s="69"/>
      <c r="V507" s="250" t="str">
        <f>IF(ISTEXT(U507),VLOOKUP(U507,'_Keuzelijst Algemeen'!$B$3:$C$74,2),"")</f>
        <v/>
      </c>
      <c r="W507" s="69"/>
      <c r="X507" s="69"/>
      <c r="Y507" s="71"/>
    </row>
    <row r="508" spans="1:25" ht="15" customHeight="1" x14ac:dyDescent="0.3">
      <c r="A508" s="263" t="str">
        <f t="shared" si="7"/>
        <v>Kunstwerken</v>
      </c>
      <c r="B508" s="69"/>
      <c r="C508" s="261" t="str">
        <f>IF(ISTEXT(B508),VLOOKUP(B508,'_Keuzelijst Algemeen'!$BA$3:$BB$19,2,),"")</f>
        <v/>
      </c>
      <c r="D508" s="197"/>
      <c r="E508" s="197"/>
      <c r="F508" s="85"/>
      <c r="G508" s="78"/>
      <c r="H508" s="70"/>
      <c r="I508" s="70"/>
      <c r="J508" s="70"/>
      <c r="K508" s="70"/>
      <c r="L508" s="70"/>
      <c r="M508" s="70"/>
      <c r="N508" s="69"/>
      <c r="O508" s="69"/>
      <c r="P508" s="71"/>
      <c r="Q508" s="69"/>
      <c r="R508" s="69"/>
      <c r="S508" s="69"/>
      <c r="T508" s="69"/>
      <c r="U508" s="69"/>
      <c r="V508" s="250" t="str">
        <f>IF(ISTEXT(U508),VLOOKUP(U508,'_Keuzelijst Algemeen'!$B$3:$C$74,2),"")</f>
        <v/>
      </c>
      <c r="W508" s="69"/>
      <c r="X508" s="69"/>
      <c r="Y508" s="71"/>
    </row>
    <row r="509" spans="1:25" ht="15" customHeight="1" x14ac:dyDescent="0.3">
      <c r="A509" s="263" t="str">
        <f t="shared" si="7"/>
        <v>Kunstwerken</v>
      </c>
      <c r="B509" s="69"/>
      <c r="C509" s="261" t="str">
        <f>IF(ISTEXT(B509),VLOOKUP(B509,'_Keuzelijst Algemeen'!$BA$3:$BB$19,2,),"")</f>
        <v/>
      </c>
      <c r="D509" s="197"/>
      <c r="E509" s="197"/>
      <c r="F509" s="85"/>
      <c r="G509" s="78"/>
      <c r="H509" s="70"/>
      <c r="I509" s="70"/>
      <c r="J509" s="70"/>
      <c r="K509" s="70"/>
      <c r="L509" s="70"/>
      <c r="M509" s="70"/>
      <c r="N509" s="69"/>
      <c r="O509" s="69"/>
      <c r="P509" s="71"/>
      <c r="Q509" s="69"/>
      <c r="R509" s="69"/>
      <c r="S509" s="69"/>
      <c r="T509" s="69"/>
      <c r="U509" s="69"/>
      <c r="V509" s="250" t="str">
        <f>IF(ISTEXT(U509),VLOOKUP(U509,'_Keuzelijst Algemeen'!$B$3:$C$74,2),"")</f>
        <v/>
      </c>
      <c r="W509" s="69"/>
      <c r="X509" s="69"/>
      <c r="Y509" s="71"/>
    </row>
    <row r="510" spans="1:25" ht="15" customHeight="1" x14ac:dyDescent="0.3">
      <c r="A510" s="263" t="str">
        <f t="shared" si="7"/>
        <v>Kunstwerken</v>
      </c>
      <c r="B510" s="69"/>
      <c r="C510" s="261" t="str">
        <f>IF(ISTEXT(B510),VLOOKUP(B510,'_Keuzelijst Algemeen'!$BA$3:$BB$19,2,),"")</f>
        <v/>
      </c>
      <c r="D510" s="197"/>
      <c r="E510" s="197"/>
      <c r="F510" s="85"/>
      <c r="G510" s="78"/>
      <c r="H510" s="70"/>
      <c r="I510" s="70"/>
      <c r="J510" s="70"/>
      <c r="K510" s="70"/>
      <c r="L510" s="70"/>
      <c r="M510" s="70"/>
      <c r="N510" s="69"/>
      <c r="O510" s="69"/>
      <c r="P510" s="71"/>
      <c r="Q510" s="69"/>
      <c r="R510" s="69"/>
      <c r="S510" s="69"/>
      <c r="T510" s="69"/>
      <c r="U510" s="69"/>
      <c r="V510" s="250" t="str">
        <f>IF(ISTEXT(U510),VLOOKUP(U510,'_Keuzelijst Algemeen'!$B$3:$C$74,2),"")</f>
        <v/>
      </c>
      <c r="W510" s="69"/>
      <c r="X510" s="69"/>
      <c r="Y510" s="71"/>
    </row>
    <row r="511" spans="1:25" ht="15" customHeight="1" x14ac:dyDescent="0.3">
      <c r="A511" s="263" t="str">
        <f t="shared" si="7"/>
        <v>Kunstwerken</v>
      </c>
      <c r="B511" s="69"/>
      <c r="C511" s="261" t="str">
        <f>IF(ISTEXT(B511),VLOOKUP(B511,'_Keuzelijst Algemeen'!$BA$3:$BB$19,2,),"")</f>
        <v/>
      </c>
      <c r="D511" s="197"/>
      <c r="E511" s="197"/>
      <c r="F511" s="85"/>
      <c r="G511" s="78"/>
      <c r="H511" s="70"/>
      <c r="I511" s="70"/>
      <c r="J511" s="70"/>
      <c r="K511" s="70"/>
      <c r="L511" s="70"/>
      <c r="M511" s="70"/>
      <c r="N511" s="69"/>
      <c r="O511" s="69"/>
      <c r="P511" s="71"/>
      <c r="Q511" s="69"/>
      <c r="R511" s="69"/>
      <c r="S511" s="69"/>
      <c r="T511" s="69"/>
      <c r="U511" s="69"/>
      <c r="V511" s="250" t="str">
        <f>IF(ISTEXT(U511),VLOOKUP(U511,'_Keuzelijst Algemeen'!$B$3:$C$74,2),"")</f>
        <v/>
      </c>
      <c r="W511" s="69"/>
      <c r="X511" s="69"/>
      <c r="Y511" s="71"/>
    </row>
    <row r="512" spans="1:25" ht="15" customHeight="1" x14ac:dyDescent="0.3">
      <c r="A512" s="263" t="str">
        <f t="shared" si="7"/>
        <v>Kunstwerken</v>
      </c>
      <c r="B512" s="69"/>
      <c r="C512" s="261" t="str">
        <f>IF(ISTEXT(B512),VLOOKUP(B512,'_Keuzelijst Algemeen'!$BA$3:$BB$19,2,),"")</f>
        <v/>
      </c>
      <c r="D512" s="197"/>
      <c r="E512" s="197"/>
      <c r="F512" s="85"/>
      <c r="G512" s="78"/>
      <c r="H512" s="70"/>
      <c r="I512" s="70"/>
      <c r="J512" s="70"/>
      <c r="K512" s="70"/>
      <c r="L512" s="70"/>
      <c r="M512" s="70"/>
      <c r="N512" s="69"/>
      <c r="O512" s="69"/>
      <c r="P512" s="71"/>
      <c r="Q512" s="69"/>
      <c r="R512" s="69"/>
      <c r="S512" s="69"/>
      <c r="T512" s="69"/>
      <c r="U512" s="69"/>
      <c r="V512" s="250" t="str">
        <f>IF(ISTEXT(U512),VLOOKUP(U512,'_Keuzelijst Algemeen'!$B$3:$C$74,2),"")</f>
        <v/>
      </c>
      <c r="W512" s="69"/>
      <c r="X512" s="69"/>
      <c r="Y512" s="71"/>
    </row>
    <row r="513" spans="1:25" ht="15" customHeight="1" x14ac:dyDescent="0.3">
      <c r="A513" s="263" t="str">
        <f t="shared" si="7"/>
        <v>Kunstwerken</v>
      </c>
      <c r="B513" s="69"/>
      <c r="C513" s="261" t="str">
        <f>IF(ISTEXT(B513),VLOOKUP(B513,'_Keuzelijst Algemeen'!$BA$3:$BB$19,2,),"")</f>
        <v/>
      </c>
      <c r="D513" s="197"/>
      <c r="E513" s="197"/>
      <c r="F513" s="85"/>
      <c r="G513" s="78"/>
      <c r="H513" s="70"/>
      <c r="I513" s="70"/>
      <c r="J513" s="70"/>
      <c r="K513" s="70"/>
      <c r="L513" s="70"/>
      <c r="M513" s="70"/>
      <c r="N513" s="69"/>
      <c r="O513" s="69"/>
      <c r="P513" s="71"/>
      <c r="Q513" s="69"/>
      <c r="R513" s="69"/>
      <c r="S513" s="69"/>
      <c r="T513" s="69"/>
      <c r="U513" s="69"/>
      <c r="V513" s="250" t="str">
        <f>IF(ISTEXT(U513),VLOOKUP(U513,'_Keuzelijst Algemeen'!$B$3:$C$74,2),"")</f>
        <v/>
      </c>
      <c r="W513" s="69"/>
      <c r="X513" s="69"/>
      <c r="Y513" s="71"/>
    </row>
    <row r="514" spans="1:25" ht="15" customHeight="1" x14ac:dyDescent="0.3">
      <c r="A514" s="263" t="str">
        <f t="shared" si="7"/>
        <v>Kunstwerken</v>
      </c>
      <c r="B514" s="69"/>
      <c r="C514" s="261" t="str">
        <f>IF(ISTEXT(B514),VLOOKUP(B514,'_Keuzelijst Algemeen'!$BA$3:$BB$19,2,),"")</f>
        <v/>
      </c>
      <c r="D514" s="197"/>
      <c r="E514" s="197"/>
      <c r="F514" s="85"/>
      <c r="G514" s="78"/>
      <c r="H514" s="70"/>
      <c r="I514" s="70"/>
      <c r="J514" s="70"/>
      <c r="K514" s="70"/>
      <c r="L514" s="70"/>
      <c r="M514" s="70"/>
      <c r="N514" s="69"/>
      <c r="O514" s="69"/>
      <c r="P514" s="71"/>
      <c r="Q514" s="69"/>
      <c r="R514" s="69"/>
      <c r="S514" s="69"/>
      <c r="T514" s="69"/>
      <c r="U514" s="69"/>
      <c r="V514" s="250" t="str">
        <f>IF(ISTEXT(U514),VLOOKUP(U514,'_Keuzelijst Algemeen'!$B$3:$C$74,2),"")</f>
        <v/>
      </c>
      <c r="W514" s="69"/>
      <c r="X514" s="69"/>
      <c r="Y514" s="71"/>
    </row>
    <row r="515" spans="1:25" ht="15" customHeight="1" x14ac:dyDescent="0.3">
      <c r="A515" s="263" t="str">
        <f t="shared" si="7"/>
        <v>Kunstwerken</v>
      </c>
      <c r="B515" s="69"/>
      <c r="C515" s="261" t="str">
        <f>IF(ISTEXT(B515),VLOOKUP(B515,'_Keuzelijst Algemeen'!$BA$3:$BB$19,2,),"")</f>
        <v/>
      </c>
      <c r="D515" s="197"/>
      <c r="E515" s="197"/>
      <c r="F515" s="85"/>
      <c r="G515" s="78"/>
      <c r="H515" s="70"/>
      <c r="I515" s="70"/>
      <c r="J515" s="70"/>
      <c r="K515" s="70"/>
      <c r="L515" s="70"/>
      <c r="M515" s="70"/>
      <c r="N515" s="69"/>
      <c r="O515" s="69"/>
      <c r="P515" s="71"/>
      <c r="Q515" s="69"/>
      <c r="R515" s="69"/>
      <c r="S515" s="69"/>
      <c r="T515" s="69"/>
      <c r="U515" s="69"/>
      <c r="V515" s="250" t="str">
        <f>IF(ISTEXT(U515),VLOOKUP(U515,'_Keuzelijst Algemeen'!$B$3:$C$74,2),"")</f>
        <v/>
      </c>
      <c r="W515" s="69"/>
      <c r="X515" s="69"/>
      <c r="Y515" s="71"/>
    </row>
    <row r="516" spans="1:25" ht="15" customHeight="1" x14ac:dyDescent="0.3">
      <c r="A516" s="263" t="str">
        <f t="shared" si="7"/>
        <v>Kunstwerken</v>
      </c>
      <c r="B516" s="69"/>
      <c r="C516" s="261" t="str">
        <f>IF(ISTEXT(B516),VLOOKUP(B516,'_Keuzelijst Algemeen'!$BA$3:$BB$19,2,),"")</f>
        <v/>
      </c>
      <c r="D516" s="197"/>
      <c r="E516" s="197"/>
      <c r="F516" s="85"/>
      <c r="G516" s="78"/>
      <c r="H516" s="70"/>
      <c r="I516" s="70"/>
      <c r="J516" s="70"/>
      <c r="K516" s="70"/>
      <c r="L516" s="70"/>
      <c r="M516" s="70"/>
      <c r="N516" s="69"/>
      <c r="O516" s="69"/>
      <c r="P516" s="71"/>
      <c r="Q516" s="69"/>
      <c r="R516" s="69"/>
      <c r="S516" s="69"/>
      <c r="T516" s="69"/>
      <c r="U516" s="69"/>
      <c r="V516" s="250" t="str">
        <f>IF(ISTEXT(U516),VLOOKUP(U516,'_Keuzelijst Algemeen'!$B$3:$C$74,2),"")</f>
        <v/>
      </c>
      <c r="W516" s="69"/>
      <c r="X516" s="69"/>
      <c r="Y516" s="71"/>
    </row>
    <row r="517" spans="1:25" ht="15" customHeight="1" x14ac:dyDescent="0.3">
      <c r="A517" s="263" t="str">
        <f t="shared" ref="A517:A580" si="8">$A$2</f>
        <v>Kunstwerken</v>
      </c>
      <c r="B517" s="69"/>
      <c r="C517" s="261" t="str">
        <f>IF(ISTEXT(B517),VLOOKUP(B517,'_Keuzelijst Algemeen'!$BA$3:$BB$19,2,),"")</f>
        <v/>
      </c>
      <c r="D517" s="197"/>
      <c r="E517" s="197"/>
      <c r="F517" s="85"/>
      <c r="G517" s="78"/>
      <c r="H517" s="70"/>
      <c r="I517" s="70"/>
      <c r="J517" s="70"/>
      <c r="K517" s="70"/>
      <c r="L517" s="70"/>
      <c r="M517" s="70"/>
      <c r="N517" s="69"/>
      <c r="O517" s="69"/>
      <c r="P517" s="71"/>
      <c r="Q517" s="69"/>
      <c r="R517" s="69"/>
      <c r="S517" s="69"/>
      <c r="T517" s="69"/>
      <c r="U517" s="69"/>
      <c r="V517" s="250" t="str">
        <f>IF(ISTEXT(U517),VLOOKUP(U517,'_Keuzelijst Algemeen'!$B$3:$C$74,2),"")</f>
        <v/>
      </c>
      <c r="W517" s="69"/>
      <c r="X517" s="69"/>
      <c r="Y517" s="71"/>
    </row>
    <row r="518" spans="1:25" ht="15" customHeight="1" x14ac:dyDescent="0.3">
      <c r="A518" s="263" t="str">
        <f t="shared" si="8"/>
        <v>Kunstwerken</v>
      </c>
      <c r="B518" s="69"/>
      <c r="C518" s="261" t="str">
        <f>IF(ISTEXT(B518),VLOOKUP(B518,'_Keuzelijst Algemeen'!$BA$3:$BB$19,2,),"")</f>
        <v/>
      </c>
      <c r="D518" s="197"/>
      <c r="E518" s="197"/>
      <c r="F518" s="85"/>
      <c r="G518" s="78"/>
      <c r="H518" s="70"/>
      <c r="I518" s="70"/>
      <c r="J518" s="70"/>
      <c r="K518" s="70"/>
      <c r="L518" s="70"/>
      <c r="M518" s="70"/>
      <c r="N518" s="69"/>
      <c r="O518" s="69"/>
      <c r="P518" s="71"/>
      <c r="Q518" s="69"/>
      <c r="R518" s="69"/>
      <c r="S518" s="69"/>
      <c r="T518" s="69"/>
      <c r="U518" s="69"/>
      <c r="V518" s="250" t="str">
        <f>IF(ISTEXT(U518),VLOOKUP(U518,'_Keuzelijst Algemeen'!$B$3:$C$74,2),"")</f>
        <v/>
      </c>
      <c r="W518" s="69"/>
      <c r="X518" s="69"/>
      <c r="Y518" s="71"/>
    </row>
    <row r="519" spans="1:25" ht="15" customHeight="1" x14ac:dyDescent="0.3">
      <c r="A519" s="263" t="str">
        <f t="shared" si="8"/>
        <v>Kunstwerken</v>
      </c>
      <c r="B519" s="69"/>
      <c r="C519" s="261" t="str">
        <f>IF(ISTEXT(B519),VLOOKUP(B519,'_Keuzelijst Algemeen'!$BA$3:$BB$19,2,),"")</f>
        <v/>
      </c>
      <c r="D519" s="197"/>
      <c r="E519" s="197"/>
      <c r="F519" s="85"/>
      <c r="G519" s="78"/>
      <c r="H519" s="70"/>
      <c r="I519" s="70"/>
      <c r="J519" s="70"/>
      <c r="K519" s="70"/>
      <c r="L519" s="70"/>
      <c r="M519" s="70"/>
      <c r="N519" s="69"/>
      <c r="O519" s="69"/>
      <c r="P519" s="71"/>
      <c r="Q519" s="69"/>
      <c r="R519" s="69"/>
      <c r="S519" s="69"/>
      <c r="T519" s="69"/>
      <c r="U519" s="69"/>
      <c r="V519" s="250" t="str">
        <f>IF(ISTEXT(U519),VLOOKUP(U519,'_Keuzelijst Algemeen'!$B$3:$C$74,2),"")</f>
        <v/>
      </c>
      <c r="W519" s="69"/>
      <c r="X519" s="69"/>
      <c r="Y519" s="71"/>
    </row>
    <row r="520" spans="1:25" ht="15" customHeight="1" x14ac:dyDescent="0.3">
      <c r="A520" s="263" t="str">
        <f t="shared" si="8"/>
        <v>Kunstwerken</v>
      </c>
      <c r="B520" s="69"/>
      <c r="C520" s="261" t="str">
        <f>IF(ISTEXT(B520),VLOOKUP(B520,'_Keuzelijst Algemeen'!$BA$3:$BB$19,2,),"")</f>
        <v/>
      </c>
      <c r="D520" s="197"/>
      <c r="E520" s="197"/>
      <c r="F520" s="85"/>
      <c r="G520" s="78"/>
      <c r="H520" s="70"/>
      <c r="I520" s="70"/>
      <c r="J520" s="70"/>
      <c r="K520" s="70"/>
      <c r="L520" s="70"/>
      <c r="M520" s="70"/>
      <c r="N520" s="69"/>
      <c r="O520" s="69"/>
      <c r="P520" s="71"/>
      <c r="Q520" s="69"/>
      <c r="R520" s="69"/>
      <c r="S520" s="69"/>
      <c r="T520" s="69"/>
      <c r="U520" s="69"/>
      <c r="V520" s="250" t="str">
        <f>IF(ISTEXT(U520),VLOOKUP(U520,'_Keuzelijst Algemeen'!$B$3:$C$74,2),"")</f>
        <v/>
      </c>
      <c r="W520" s="69"/>
      <c r="X520" s="69"/>
      <c r="Y520" s="71"/>
    </row>
    <row r="521" spans="1:25" ht="15" customHeight="1" x14ac:dyDescent="0.3">
      <c r="A521" s="263" t="str">
        <f t="shared" si="8"/>
        <v>Kunstwerken</v>
      </c>
      <c r="B521" s="69"/>
      <c r="C521" s="261" t="str">
        <f>IF(ISTEXT(B521),VLOOKUP(B521,'_Keuzelijst Algemeen'!$BA$3:$BB$19,2,),"")</f>
        <v/>
      </c>
      <c r="D521" s="197"/>
      <c r="E521" s="197"/>
      <c r="F521" s="85"/>
      <c r="G521" s="78"/>
      <c r="H521" s="70"/>
      <c r="I521" s="70"/>
      <c r="J521" s="70"/>
      <c r="K521" s="70"/>
      <c r="L521" s="70"/>
      <c r="M521" s="70"/>
      <c r="N521" s="69"/>
      <c r="O521" s="69"/>
      <c r="P521" s="71"/>
      <c r="Q521" s="69"/>
      <c r="R521" s="69"/>
      <c r="S521" s="69"/>
      <c r="T521" s="69"/>
      <c r="U521" s="69"/>
      <c r="V521" s="250" t="str">
        <f>IF(ISTEXT(U521),VLOOKUP(U521,'_Keuzelijst Algemeen'!$B$3:$C$74,2),"")</f>
        <v/>
      </c>
      <c r="W521" s="69"/>
      <c r="X521" s="69"/>
      <c r="Y521" s="71"/>
    </row>
    <row r="522" spans="1:25" ht="15" customHeight="1" x14ac:dyDescent="0.3">
      <c r="A522" s="263" t="str">
        <f t="shared" si="8"/>
        <v>Kunstwerken</v>
      </c>
      <c r="B522" s="69"/>
      <c r="C522" s="261" t="str">
        <f>IF(ISTEXT(B522),VLOOKUP(B522,'_Keuzelijst Algemeen'!$BA$3:$BB$19,2,),"")</f>
        <v/>
      </c>
      <c r="D522" s="197"/>
      <c r="E522" s="197"/>
      <c r="F522" s="85"/>
      <c r="G522" s="78"/>
      <c r="H522" s="70"/>
      <c r="I522" s="70"/>
      <c r="J522" s="70"/>
      <c r="K522" s="70"/>
      <c r="L522" s="70"/>
      <c r="M522" s="70"/>
      <c r="N522" s="69"/>
      <c r="O522" s="69"/>
      <c r="P522" s="71"/>
      <c r="Q522" s="69"/>
      <c r="R522" s="69"/>
      <c r="S522" s="69"/>
      <c r="T522" s="69"/>
      <c r="U522" s="69"/>
      <c r="V522" s="250" t="str">
        <f>IF(ISTEXT(U522),VLOOKUP(U522,'_Keuzelijst Algemeen'!$B$3:$C$74,2),"")</f>
        <v/>
      </c>
      <c r="W522" s="69"/>
      <c r="X522" s="69"/>
      <c r="Y522" s="71"/>
    </row>
    <row r="523" spans="1:25" ht="15" customHeight="1" x14ac:dyDescent="0.3">
      <c r="A523" s="263" t="str">
        <f t="shared" si="8"/>
        <v>Kunstwerken</v>
      </c>
      <c r="B523" s="69"/>
      <c r="C523" s="261" t="str">
        <f>IF(ISTEXT(B523),VLOOKUP(B523,'_Keuzelijst Algemeen'!$BA$3:$BB$19,2,),"")</f>
        <v/>
      </c>
      <c r="D523" s="197"/>
      <c r="E523" s="197"/>
      <c r="F523" s="85"/>
      <c r="G523" s="78"/>
      <c r="H523" s="70"/>
      <c r="I523" s="70"/>
      <c r="J523" s="70"/>
      <c r="K523" s="70"/>
      <c r="L523" s="70"/>
      <c r="M523" s="70"/>
      <c r="N523" s="69"/>
      <c r="O523" s="69"/>
      <c r="P523" s="71"/>
      <c r="Q523" s="69"/>
      <c r="R523" s="69"/>
      <c r="S523" s="69"/>
      <c r="T523" s="69"/>
      <c r="U523" s="69"/>
      <c r="V523" s="250" t="str">
        <f>IF(ISTEXT(U523),VLOOKUP(U523,'_Keuzelijst Algemeen'!$B$3:$C$74,2),"")</f>
        <v/>
      </c>
      <c r="W523" s="69"/>
      <c r="X523" s="69"/>
      <c r="Y523" s="71"/>
    </row>
    <row r="524" spans="1:25" ht="15" customHeight="1" x14ac:dyDescent="0.3">
      <c r="A524" s="263" t="str">
        <f t="shared" si="8"/>
        <v>Kunstwerken</v>
      </c>
      <c r="B524" s="69"/>
      <c r="C524" s="261" t="str">
        <f>IF(ISTEXT(B524),VLOOKUP(B524,'_Keuzelijst Algemeen'!$BA$3:$BB$19,2,),"")</f>
        <v/>
      </c>
      <c r="D524" s="197"/>
      <c r="E524" s="197"/>
      <c r="F524" s="85"/>
      <c r="G524" s="78"/>
      <c r="H524" s="70"/>
      <c r="I524" s="70"/>
      <c r="J524" s="70"/>
      <c r="K524" s="70"/>
      <c r="L524" s="70"/>
      <c r="M524" s="70"/>
      <c r="N524" s="69"/>
      <c r="O524" s="69"/>
      <c r="P524" s="71"/>
      <c r="Q524" s="69"/>
      <c r="R524" s="69"/>
      <c r="S524" s="69"/>
      <c r="T524" s="69"/>
      <c r="U524" s="69"/>
      <c r="V524" s="250" t="str">
        <f>IF(ISTEXT(U524),VLOOKUP(U524,'_Keuzelijst Algemeen'!$B$3:$C$74,2),"")</f>
        <v/>
      </c>
      <c r="W524" s="69"/>
      <c r="X524" s="69"/>
      <c r="Y524" s="71"/>
    </row>
    <row r="525" spans="1:25" ht="15" customHeight="1" x14ac:dyDescent="0.3">
      <c r="A525" s="263" t="str">
        <f t="shared" si="8"/>
        <v>Kunstwerken</v>
      </c>
      <c r="B525" s="69"/>
      <c r="C525" s="261" t="str">
        <f>IF(ISTEXT(B525),VLOOKUP(B525,'_Keuzelijst Algemeen'!$BA$3:$BB$19,2,),"")</f>
        <v/>
      </c>
      <c r="D525" s="197"/>
      <c r="E525" s="197"/>
      <c r="F525" s="85"/>
      <c r="G525" s="78"/>
      <c r="H525" s="70"/>
      <c r="I525" s="70"/>
      <c r="J525" s="70"/>
      <c r="K525" s="70"/>
      <c r="L525" s="70"/>
      <c r="M525" s="70"/>
      <c r="N525" s="69"/>
      <c r="O525" s="69"/>
      <c r="P525" s="71"/>
      <c r="Q525" s="69"/>
      <c r="R525" s="69"/>
      <c r="S525" s="69"/>
      <c r="T525" s="69"/>
      <c r="U525" s="69"/>
      <c r="V525" s="250" t="str">
        <f>IF(ISTEXT(U525),VLOOKUP(U525,'_Keuzelijst Algemeen'!$B$3:$C$74,2),"")</f>
        <v/>
      </c>
      <c r="W525" s="69"/>
      <c r="X525" s="69"/>
      <c r="Y525" s="71"/>
    </row>
    <row r="526" spans="1:25" ht="15" customHeight="1" x14ac:dyDescent="0.3">
      <c r="A526" s="263" t="str">
        <f t="shared" si="8"/>
        <v>Kunstwerken</v>
      </c>
      <c r="B526" s="69"/>
      <c r="C526" s="261" t="str">
        <f>IF(ISTEXT(B526),VLOOKUP(B526,'_Keuzelijst Algemeen'!$BA$3:$BB$19,2,),"")</f>
        <v/>
      </c>
      <c r="D526" s="197"/>
      <c r="E526" s="197"/>
      <c r="F526" s="85"/>
      <c r="G526" s="78"/>
      <c r="H526" s="70"/>
      <c r="I526" s="70"/>
      <c r="J526" s="70"/>
      <c r="K526" s="70"/>
      <c r="L526" s="70"/>
      <c r="M526" s="70"/>
      <c r="N526" s="69"/>
      <c r="O526" s="69"/>
      <c r="P526" s="71"/>
      <c r="Q526" s="69"/>
      <c r="R526" s="69"/>
      <c r="S526" s="69"/>
      <c r="T526" s="69"/>
      <c r="U526" s="69"/>
      <c r="V526" s="250" t="str">
        <f>IF(ISTEXT(U526),VLOOKUP(U526,'_Keuzelijst Algemeen'!$B$3:$C$74,2),"")</f>
        <v/>
      </c>
      <c r="W526" s="69"/>
      <c r="X526" s="69"/>
      <c r="Y526" s="71"/>
    </row>
    <row r="527" spans="1:25" ht="15" customHeight="1" x14ac:dyDescent="0.3">
      <c r="A527" s="263" t="str">
        <f t="shared" si="8"/>
        <v>Kunstwerken</v>
      </c>
      <c r="B527" s="69"/>
      <c r="C527" s="261" t="str">
        <f>IF(ISTEXT(B527),VLOOKUP(B527,'_Keuzelijst Algemeen'!$BA$3:$BB$19,2,),"")</f>
        <v/>
      </c>
      <c r="D527" s="197"/>
      <c r="E527" s="197"/>
      <c r="F527" s="85"/>
      <c r="G527" s="78"/>
      <c r="H527" s="70"/>
      <c r="I527" s="70"/>
      <c r="J527" s="70"/>
      <c r="K527" s="70"/>
      <c r="L527" s="70"/>
      <c r="M527" s="70"/>
      <c r="N527" s="69"/>
      <c r="O527" s="69"/>
      <c r="P527" s="71"/>
      <c r="Q527" s="69"/>
      <c r="R527" s="69"/>
      <c r="S527" s="69"/>
      <c r="T527" s="69"/>
      <c r="U527" s="69"/>
      <c r="V527" s="250" t="str">
        <f>IF(ISTEXT(U527),VLOOKUP(U527,'_Keuzelijst Algemeen'!$B$3:$C$74,2),"")</f>
        <v/>
      </c>
      <c r="W527" s="69"/>
      <c r="X527" s="69"/>
      <c r="Y527" s="71"/>
    </row>
    <row r="528" spans="1:25" ht="15" customHeight="1" x14ac:dyDescent="0.3">
      <c r="A528" s="263" t="str">
        <f t="shared" si="8"/>
        <v>Kunstwerken</v>
      </c>
      <c r="B528" s="69"/>
      <c r="C528" s="261" t="str">
        <f>IF(ISTEXT(B528),VLOOKUP(B528,'_Keuzelijst Algemeen'!$BA$3:$BB$19,2,),"")</f>
        <v/>
      </c>
      <c r="D528" s="197"/>
      <c r="E528" s="197"/>
      <c r="F528" s="85"/>
      <c r="G528" s="78"/>
      <c r="H528" s="70"/>
      <c r="I528" s="70"/>
      <c r="J528" s="70"/>
      <c r="K528" s="70"/>
      <c r="L528" s="70"/>
      <c r="M528" s="70"/>
      <c r="N528" s="69"/>
      <c r="O528" s="69"/>
      <c r="P528" s="71"/>
      <c r="Q528" s="69"/>
      <c r="R528" s="69"/>
      <c r="S528" s="69"/>
      <c r="T528" s="69"/>
      <c r="U528" s="69"/>
      <c r="V528" s="250" t="str">
        <f>IF(ISTEXT(U528),VLOOKUP(U528,'_Keuzelijst Algemeen'!$B$3:$C$74,2),"")</f>
        <v/>
      </c>
      <c r="W528" s="69"/>
      <c r="X528" s="69"/>
      <c r="Y528" s="71"/>
    </row>
    <row r="529" spans="1:25" ht="15" customHeight="1" x14ac:dyDescent="0.3">
      <c r="A529" s="263" t="str">
        <f t="shared" si="8"/>
        <v>Kunstwerken</v>
      </c>
      <c r="B529" s="69"/>
      <c r="C529" s="261" t="str">
        <f>IF(ISTEXT(B529),VLOOKUP(B529,'_Keuzelijst Algemeen'!$BA$3:$BB$19,2,),"")</f>
        <v/>
      </c>
      <c r="D529" s="197"/>
      <c r="E529" s="197"/>
      <c r="F529" s="85"/>
      <c r="G529" s="78"/>
      <c r="H529" s="70"/>
      <c r="I529" s="70"/>
      <c r="J529" s="70"/>
      <c r="K529" s="70"/>
      <c r="L529" s="70"/>
      <c r="M529" s="70"/>
      <c r="N529" s="69"/>
      <c r="O529" s="69"/>
      <c r="P529" s="71"/>
      <c r="Q529" s="69"/>
      <c r="R529" s="69"/>
      <c r="S529" s="69"/>
      <c r="T529" s="69"/>
      <c r="U529" s="69"/>
      <c r="V529" s="250" t="str">
        <f>IF(ISTEXT(U529),VLOOKUP(U529,'_Keuzelijst Algemeen'!$B$3:$C$74,2),"")</f>
        <v/>
      </c>
      <c r="W529" s="69"/>
      <c r="X529" s="69"/>
      <c r="Y529" s="71"/>
    </row>
    <row r="530" spans="1:25" ht="15" customHeight="1" x14ac:dyDescent="0.3">
      <c r="A530" s="263" t="str">
        <f t="shared" si="8"/>
        <v>Kunstwerken</v>
      </c>
      <c r="B530" s="69"/>
      <c r="C530" s="261" t="str">
        <f>IF(ISTEXT(B530),VLOOKUP(B530,'_Keuzelijst Algemeen'!$BA$3:$BB$19,2,),"")</f>
        <v/>
      </c>
      <c r="D530" s="197"/>
      <c r="E530" s="197"/>
      <c r="F530" s="85"/>
      <c r="G530" s="78"/>
      <c r="H530" s="70"/>
      <c r="I530" s="70"/>
      <c r="J530" s="70"/>
      <c r="K530" s="70"/>
      <c r="L530" s="70"/>
      <c r="M530" s="70"/>
      <c r="N530" s="69"/>
      <c r="O530" s="69"/>
      <c r="P530" s="71"/>
      <c r="Q530" s="69"/>
      <c r="R530" s="69"/>
      <c r="S530" s="69"/>
      <c r="T530" s="69"/>
      <c r="U530" s="69"/>
      <c r="V530" s="250" t="str">
        <f>IF(ISTEXT(U530),VLOOKUP(U530,'_Keuzelijst Algemeen'!$B$3:$C$74,2),"")</f>
        <v/>
      </c>
      <c r="W530" s="69"/>
      <c r="X530" s="69"/>
      <c r="Y530" s="71"/>
    </row>
    <row r="531" spans="1:25" ht="15" customHeight="1" x14ac:dyDescent="0.3">
      <c r="A531" s="263" t="str">
        <f t="shared" si="8"/>
        <v>Kunstwerken</v>
      </c>
      <c r="B531" s="69"/>
      <c r="C531" s="261" t="str">
        <f>IF(ISTEXT(B531),VLOOKUP(B531,'_Keuzelijst Algemeen'!$BA$3:$BB$19,2,),"")</f>
        <v/>
      </c>
      <c r="D531" s="197"/>
      <c r="E531" s="197"/>
      <c r="F531" s="85"/>
      <c r="G531" s="78"/>
      <c r="H531" s="70"/>
      <c r="I531" s="70"/>
      <c r="J531" s="70"/>
      <c r="K531" s="70"/>
      <c r="L531" s="70"/>
      <c r="M531" s="70"/>
      <c r="N531" s="69"/>
      <c r="O531" s="69"/>
      <c r="P531" s="71"/>
      <c r="Q531" s="69"/>
      <c r="R531" s="69"/>
      <c r="S531" s="69"/>
      <c r="T531" s="69"/>
      <c r="U531" s="69"/>
      <c r="V531" s="250" t="str">
        <f>IF(ISTEXT(U531),VLOOKUP(U531,'_Keuzelijst Algemeen'!$B$3:$C$74,2),"")</f>
        <v/>
      </c>
      <c r="W531" s="69"/>
      <c r="X531" s="69"/>
      <c r="Y531" s="71"/>
    </row>
    <row r="532" spans="1:25" ht="15" customHeight="1" x14ac:dyDescent="0.3">
      <c r="A532" s="263" t="str">
        <f t="shared" si="8"/>
        <v>Kunstwerken</v>
      </c>
      <c r="B532" s="69"/>
      <c r="C532" s="261" t="str">
        <f>IF(ISTEXT(B532),VLOOKUP(B532,'_Keuzelijst Algemeen'!$BA$3:$BB$19,2,),"")</f>
        <v/>
      </c>
      <c r="D532" s="197"/>
      <c r="E532" s="197"/>
      <c r="F532" s="85"/>
      <c r="G532" s="78"/>
      <c r="H532" s="70"/>
      <c r="I532" s="70"/>
      <c r="J532" s="70"/>
      <c r="K532" s="70"/>
      <c r="L532" s="70"/>
      <c r="M532" s="70"/>
      <c r="N532" s="69"/>
      <c r="O532" s="69"/>
      <c r="P532" s="71"/>
      <c r="Q532" s="69"/>
      <c r="R532" s="69"/>
      <c r="S532" s="69"/>
      <c r="T532" s="69"/>
      <c r="U532" s="69"/>
      <c r="V532" s="250" t="str">
        <f>IF(ISTEXT(U532),VLOOKUP(U532,'_Keuzelijst Algemeen'!$B$3:$C$74,2),"")</f>
        <v/>
      </c>
      <c r="W532" s="69"/>
      <c r="X532" s="69"/>
      <c r="Y532" s="71"/>
    </row>
    <row r="533" spans="1:25" ht="15" customHeight="1" x14ac:dyDescent="0.3">
      <c r="A533" s="263" t="str">
        <f t="shared" si="8"/>
        <v>Kunstwerken</v>
      </c>
      <c r="B533" s="69"/>
      <c r="C533" s="261" t="str">
        <f>IF(ISTEXT(B533),VLOOKUP(B533,'_Keuzelijst Algemeen'!$BA$3:$BB$19,2,),"")</f>
        <v/>
      </c>
      <c r="D533" s="197"/>
      <c r="E533" s="197"/>
      <c r="F533" s="85"/>
      <c r="G533" s="78"/>
      <c r="H533" s="70"/>
      <c r="I533" s="70"/>
      <c r="J533" s="70"/>
      <c r="K533" s="70"/>
      <c r="L533" s="70"/>
      <c r="M533" s="70"/>
      <c r="N533" s="69"/>
      <c r="O533" s="69"/>
      <c r="P533" s="71"/>
      <c r="Q533" s="69"/>
      <c r="R533" s="69"/>
      <c r="S533" s="69"/>
      <c r="T533" s="69"/>
      <c r="U533" s="69"/>
      <c r="V533" s="250" t="str">
        <f>IF(ISTEXT(U533),VLOOKUP(U533,'_Keuzelijst Algemeen'!$B$3:$C$74,2),"")</f>
        <v/>
      </c>
      <c r="W533" s="69"/>
      <c r="X533" s="69"/>
      <c r="Y533" s="71"/>
    </row>
    <row r="534" spans="1:25" ht="15" customHeight="1" x14ac:dyDescent="0.3">
      <c r="A534" s="263" t="str">
        <f t="shared" si="8"/>
        <v>Kunstwerken</v>
      </c>
      <c r="B534" s="69"/>
      <c r="C534" s="261" t="str">
        <f>IF(ISTEXT(B534),VLOOKUP(B534,'_Keuzelijst Algemeen'!$BA$3:$BB$19,2,),"")</f>
        <v/>
      </c>
      <c r="D534" s="197"/>
      <c r="E534" s="197"/>
      <c r="F534" s="85"/>
      <c r="G534" s="78"/>
      <c r="H534" s="70"/>
      <c r="I534" s="70"/>
      <c r="J534" s="70"/>
      <c r="K534" s="70"/>
      <c r="L534" s="70"/>
      <c r="M534" s="70"/>
      <c r="N534" s="69"/>
      <c r="O534" s="69"/>
      <c r="P534" s="71"/>
      <c r="Q534" s="69"/>
      <c r="R534" s="69"/>
      <c r="S534" s="69"/>
      <c r="T534" s="69"/>
      <c r="U534" s="69"/>
      <c r="V534" s="250" t="str">
        <f>IF(ISTEXT(U534),VLOOKUP(U534,'_Keuzelijst Algemeen'!$B$3:$C$74,2),"")</f>
        <v/>
      </c>
      <c r="W534" s="69"/>
      <c r="X534" s="69"/>
      <c r="Y534" s="71"/>
    </row>
    <row r="535" spans="1:25" ht="15" customHeight="1" x14ac:dyDescent="0.3">
      <c r="A535" s="263" t="str">
        <f t="shared" si="8"/>
        <v>Kunstwerken</v>
      </c>
      <c r="B535" s="69"/>
      <c r="C535" s="261" t="str">
        <f>IF(ISTEXT(B535),VLOOKUP(B535,'_Keuzelijst Algemeen'!$BA$3:$BB$19,2,),"")</f>
        <v/>
      </c>
      <c r="D535" s="197"/>
      <c r="E535" s="197"/>
      <c r="F535" s="85"/>
      <c r="G535" s="78"/>
      <c r="H535" s="70"/>
      <c r="I535" s="70"/>
      <c r="J535" s="70"/>
      <c r="K535" s="70"/>
      <c r="L535" s="70"/>
      <c r="M535" s="70"/>
      <c r="N535" s="69"/>
      <c r="O535" s="69"/>
      <c r="P535" s="71"/>
      <c r="Q535" s="69"/>
      <c r="R535" s="69"/>
      <c r="S535" s="69"/>
      <c r="T535" s="69"/>
      <c r="U535" s="69"/>
      <c r="V535" s="250" t="str">
        <f>IF(ISTEXT(U535),VLOOKUP(U535,'_Keuzelijst Algemeen'!$B$3:$C$74,2),"")</f>
        <v/>
      </c>
      <c r="W535" s="69"/>
      <c r="X535" s="69"/>
      <c r="Y535" s="71"/>
    </row>
    <row r="536" spans="1:25" ht="15" customHeight="1" x14ac:dyDescent="0.3">
      <c r="A536" s="263" t="str">
        <f t="shared" si="8"/>
        <v>Kunstwerken</v>
      </c>
      <c r="B536" s="69"/>
      <c r="C536" s="261" t="str">
        <f>IF(ISTEXT(B536),VLOOKUP(B536,'_Keuzelijst Algemeen'!$BA$3:$BB$19,2,),"")</f>
        <v/>
      </c>
      <c r="D536" s="197"/>
      <c r="E536" s="197"/>
      <c r="F536" s="85"/>
      <c r="G536" s="78"/>
      <c r="H536" s="70"/>
      <c r="I536" s="70"/>
      <c r="J536" s="70"/>
      <c r="K536" s="70"/>
      <c r="L536" s="70"/>
      <c r="M536" s="70"/>
      <c r="N536" s="69"/>
      <c r="O536" s="69"/>
      <c r="P536" s="71"/>
      <c r="Q536" s="69"/>
      <c r="R536" s="69"/>
      <c r="S536" s="69"/>
      <c r="T536" s="69"/>
      <c r="U536" s="69"/>
      <c r="V536" s="250" t="str">
        <f>IF(ISTEXT(U536),VLOOKUP(U536,'_Keuzelijst Algemeen'!$B$3:$C$74,2),"")</f>
        <v/>
      </c>
      <c r="W536" s="69"/>
      <c r="X536" s="69"/>
      <c r="Y536" s="71"/>
    </row>
    <row r="537" spans="1:25" ht="15" customHeight="1" x14ac:dyDescent="0.3">
      <c r="A537" s="263" t="str">
        <f t="shared" si="8"/>
        <v>Kunstwerken</v>
      </c>
      <c r="B537" s="69"/>
      <c r="C537" s="261" t="str">
        <f>IF(ISTEXT(B537),VLOOKUP(B537,'_Keuzelijst Algemeen'!$BA$3:$BB$19,2,),"")</f>
        <v/>
      </c>
      <c r="D537" s="197"/>
      <c r="E537" s="197"/>
      <c r="F537" s="85"/>
      <c r="G537" s="78"/>
      <c r="H537" s="70"/>
      <c r="I537" s="70"/>
      <c r="J537" s="70"/>
      <c r="K537" s="70"/>
      <c r="L537" s="70"/>
      <c r="M537" s="70"/>
      <c r="N537" s="69"/>
      <c r="O537" s="69"/>
      <c r="P537" s="71"/>
      <c r="Q537" s="69"/>
      <c r="R537" s="69"/>
      <c r="S537" s="69"/>
      <c r="T537" s="69"/>
      <c r="U537" s="69"/>
      <c r="V537" s="250" t="str">
        <f>IF(ISTEXT(U537),VLOOKUP(U537,'_Keuzelijst Algemeen'!$B$3:$C$74,2),"")</f>
        <v/>
      </c>
      <c r="W537" s="69"/>
      <c r="X537" s="69"/>
      <c r="Y537" s="71"/>
    </row>
    <row r="538" spans="1:25" ht="15" customHeight="1" x14ac:dyDescent="0.3">
      <c r="A538" s="263" t="str">
        <f t="shared" si="8"/>
        <v>Kunstwerken</v>
      </c>
      <c r="B538" s="69"/>
      <c r="C538" s="261" t="str">
        <f>IF(ISTEXT(B538),VLOOKUP(B538,'_Keuzelijst Algemeen'!$BA$3:$BB$19,2,),"")</f>
        <v/>
      </c>
      <c r="D538" s="197"/>
      <c r="E538" s="197"/>
      <c r="F538" s="85"/>
      <c r="G538" s="78"/>
      <c r="H538" s="70"/>
      <c r="I538" s="70"/>
      <c r="J538" s="70"/>
      <c r="K538" s="70"/>
      <c r="L538" s="70"/>
      <c r="M538" s="70"/>
      <c r="N538" s="69"/>
      <c r="O538" s="69"/>
      <c r="P538" s="71"/>
      <c r="Q538" s="69"/>
      <c r="R538" s="69"/>
      <c r="S538" s="69"/>
      <c r="T538" s="69"/>
      <c r="U538" s="69"/>
      <c r="V538" s="250" t="str">
        <f>IF(ISTEXT(U538),VLOOKUP(U538,'_Keuzelijst Algemeen'!$B$3:$C$74,2),"")</f>
        <v/>
      </c>
      <c r="W538" s="69"/>
      <c r="X538" s="69"/>
      <c r="Y538" s="71"/>
    </row>
    <row r="539" spans="1:25" ht="15" customHeight="1" x14ac:dyDescent="0.3">
      <c r="A539" s="263" t="str">
        <f t="shared" si="8"/>
        <v>Kunstwerken</v>
      </c>
      <c r="B539" s="69"/>
      <c r="C539" s="261" t="str">
        <f>IF(ISTEXT(B539),VLOOKUP(B539,'_Keuzelijst Algemeen'!$BA$3:$BB$19,2,),"")</f>
        <v/>
      </c>
      <c r="D539" s="197"/>
      <c r="E539" s="197"/>
      <c r="F539" s="85"/>
      <c r="G539" s="78"/>
      <c r="H539" s="70"/>
      <c r="I539" s="70"/>
      <c r="J539" s="70"/>
      <c r="K539" s="70"/>
      <c r="L539" s="70"/>
      <c r="M539" s="70"/>
      <c r="N539" s="69"/>
      <c r="O539" s="69"/>
      <c r="P539" s="71"/>
      <c r="Q539" s="69"/>
      <c r="R539" s="69"/>
      <c r="S539" s="69"/>
      <c r="T539" s="69"/>
      <c r="U539" s="69"/>
      <c r="V539" s="250" t="str">
        <f>IF(ISTEXT(U539),VLOOKUP(U539,'_Keuzelijst Algemeen'!$B$3:$C$74,2),"")</f>
        <v/>
      </c>
      <c r="W539" s="69"/>
      <c r="X539" s="69"/>
      <c r="Y539" s="71"/>
    </row>
    <row r="540" spans="1:25" ht="15" customHeight="1" x14ac:dyDescent="0.3">
      <c r="A540" s="263" t="str">
        <f t="shared" si="8"/>
        <v>Kunstwerken</v>
      </c>
      <c r="B540" s="69"/>
      <c r="C540" s="261" t="str">
        <f>IF(ISTEXT(B540),VLOOKUP(B540,'_Keuzelijst Algemeen'!$BA$3:$BB$19,2,),"")</f>
        <v/>
      </c>
      <c r="D540" s="197"/>
      <c r="E540" s="197"/>
      <c r="F540" s="85"/>
      <c r="G540" s="78"/>
      <c r="H540" s="70"/>
      <c r="I540" s="70"/>
      <c r="J540" s="70"/>
      <c r="K540" s="70"/>
      <c r="L540" s="70"/>
      <c r="M540" s="70"/>
      <c r="N540" s="69"/>
      <c r="O540" s="69"/>
      <c r="P540" s="71"/>
      <c r="Q540" s="69"/>
      <c r="R540" s="69"/>
      <c r="S540" s="69"/>
      <c r="T540" s="69"/>
      <c r="U540" s="69"/>
      <c r="V540" s="250" t="str">
        <f>IF(ISTEXT(U540),VLOOKUP(U540,'_Keuzelijst Algemeen'!$B$3:$C$74,2),"")</f>
        <v/>
      </c>
      <c r="W540" s="69"/>
      <c r="X540" s="69"/>
      <c r="Y540" s="71"/>
    </row>
    <row r="541" spans="1:25" ht="15" customHeight="1" x14ac:dyDescent="0.3">
      <c r="A541" s="263" t="str">
        <f t="shared" si="8"/>
        <v>Kunstwerken</v>
      </c>
      <c r="B541" s="69"/>
      <c r="C541" s="261" t="str">
        <f>IF(ISTEXT(B541),VLOOKUP(B541,'_Keuzelijst Algemeen'!$BA$3:$BB$19,2,),"")</f>
        <v/>
      </c>
      <c r="D541" s="197"/>
      <c r="E541" s="197"/>
      <c r="F541" s="85"/>
      <c r="G541" s="78"/>
      <c r="H541" s="70"/>
      <c r="I541" s="70"/>
      <c r="J541" s="70"/>
      <c r="K541" s="70"/>
      <c r="L541" s="70"/>
      <c r="M541" s="70"/>
      <c r="N541" s="69"/>
      <c r="O541" s="69"/>
      <c r="P541" s="71"/>
      <c r="Q541" s="69"/>
      <c r="R541" s="69"/>
      <c r="S541" s="69"/>
      <c r="T541" s="69"/>
      <c r="U541" s="69"/>
      <c r="V541" s="250" t="str">
        <f>IF(ISTEXT(U541),VLOOKUP(U541,'_Keuzelijst Algemeen'!$B$3:$C$74,2),"")</f>
        <v/>
      </c>
      <c r="W541" s="69"/>
      <c r="X541" s="69"/>
      <c r="Y541" s="71"/>
    </row>
    <row r="542" spans="1:25" ht="15" customHeight="1" x14ac:dyDescent="0.3">
      <c r="A542" s="263" t="str">
        <f t="shared" si="8"/>
        <v>Kunstwerken</v>
      </c>
      <c r="B542" s="69"/>
      <c r="C542" s="261" t="str">
        <f>IF(ISTEXT(B542),VLOOKUP(B542,'_Keuzelijst Algemeen'!$BA$3:$BB$19,2,),"")</f>
        <v/>
      </c>
      <c r="D542" s="197"/>
      <c r="E542" s="197"/>
      <c r="F542" s="85"/>
      <c r="G542" s="78"/>
      <c r="H542" s="70"/>
      <c r="I542" s="70"/>
      <c r="J542" s="70"/>
      <c r="K542" s="70"/>
      <c r="L542" s="70"/>
      <c r="M542" s="70"/>
      <c r="N542" s="69"/>
      <c r="O542" s="69"/>
      <c r="P542" s="71"/>
      <c r="Q542" s="69"/>
      <c r="R542" s="69"/>
      <c r="S542" s="69"/>
      <c r="T542" s="69"/>
      <c r="U542" s="69"/>
      <c r="V542" s="250" t="str">
        <f>IF(ISTEXT(U542),VLOOKUP(U542,'_Keuzelijst Algemeen'!$B$3:$C$74,2),"")</f>
        <v/>
      </c>
      <c r="W542" s="69"/>
      <c r="X542" s="69"/>
      <c r="Y542" s="71"/>
    </row>
    <row r="543" spans="1:25" ht="15" customHeight="1" x14ac:dyDescent="0.3">
      <c r="A543" s="263" t="str">
        <f t="shared" si="8"/>
        <v>Kunstwerken</v>
      </c>
      <c r="B543" s="69"/>
      <c r="C543" s="261" t="str">
        <f>IF(ISTEXT(B543),VLOOKUP(B543,'_Keuzelijst Algemeen'!$BA$3:$BB$19,2,),"")</f>
        <v/>
      </c>
      <c r="D543" s="197"/>
      <c r="E543" s="197"/>
      <c r="F543" s="85"/>
      <c r="G543" s="78"/>
      <c r="H543" s="70"/>
      <c r="I543" s="70"/>
      <c r="J543" s="70"/>
      <c r="K543" s="70"/>
      <c r="L543" s="70"/>
      <c r="M543" s="70"/>
      <c r="N543" s="69"/>
      <c r="O543" s="69"/>
      <c r="P543" s="71"/>
      <c r="Q543" s="69"/>
      <c r="R543" s="69"/>
      <c r="S543" s="69"/>
      <c r="T543" s="69"/>
      <c r="U543" s="69"/>
      <c r="V543" s="250" t="str">
        <f>IF(ISTEXT(U543),VLOOKUP(U543,'_Keuzelijst Algemeen'!$B$3:$C$74,2),"")</f>
        <v/>
      </c>
      <c r="W543" s="69"/>
      <c r="X543" s="69"/>
      <c r="Y543" s="71"/>
    </row>
    <row r="544" spans="1:25" ht="15" customHeight="1" x14ac:dyDescent="0.3">
      <c r="A544" s="263" t="str">
        <f t="shared" si="8"/>
        <v>Kunstwerken</v>
      </c>
      <c r="B544" s="69"/>
      <c r="C544" s="261" t="str">
        <f>IF(ISTEXT(B544),VLOOKUP(B544,'_Keuzelijst Algemeen'!$BA$3:$BB$19,2,),"")</f>
        <v/>
      </c>
      <c r="D544" s="197"/>
      <c r="E544" s="197"/>
      <c r="F544" s="85"/>
      <c r="G544" s="78"/>
      <c r="H544" s="70"/>
      <c r="I544" s="70"/>
      <c r="J544" s="70"/>
      <c r="K544" s="70"/>
      <c r="L544" s="70"/>
      <c r="M544" s="70"/>
      <c r="N544" s="69"/>
      <c r="O544" s="69"/>
      <c r="P544" s="71"/>
      <c r="Q544" s="69"/>
      <c r="R544" s="69"/>
      <c r="S544" s="69"/>
      <c r="T544" s="69"/>
      <c r="U544" s="69"/>
      <c r="V544" s="250" t="str">
        <f>IF(ISTEXT(U544),VLOOKUP(U544,'_Keuzelijst Algemeen'!$B$3:$C$74,2),"")</f>
        <v/>
      </c>
      <c r="W544" s="69"/>
      <c r="X544" s="69"/>
      <c r="Y544" s="71"/>
    </row>
    <row r="545" spans="1:25" ht="15" customHeight="1" x14ac:dyDescent="0.3">
      <c r="A545" s="263" t="str">
        <f t="shared" si="8"/>
        <v>Kunstwerken</v>
      </c>
      <c r="B545" s="69"/>
      <c r="C545" s="261" t="str">
        <f>IF(ISTEXT(B545),VLOOKUP(B545,'_Keuzelijst Algemeen'!$BA$3:$BB$19,2,),"")</f>
        <v/>
      </c>
      <c r="D545" s="197"/>
      <c r="E545" s="197"/>
      <c r="F545" s="85"/>
      <c r="G545" s="78"/>
      <c r="H545" s="70"/>
      <c r="I545" s="70"/>
      <c r="J545" s="70"/>
      <c r="K545" s="70"/>
      <c r="L545" s="70"/>
      <c r="M545" s="70"/>
      <c r="N545" s="69"/>
      <c r="O545" s="69"/>
      <c r="P545" s="71"/>
      <c r="Q545" s="69"/>
      <c r="R545" s="69"/>
      <c r="S545" s="69"/>
      <c r="T545" s="69"/>
      <c r="U545" s="69"/>
      <c r="V545" s="250" t="str">
        <f>IF(ISTEXT(U545),VLOOKUP(U545,'_Keuzelijst Algemeen'!$B$3:$C$74,2),"")</f>
        <v/>
      </c>
      <c r="W545" s="69"/>
      <c r="X545" s="69"/>
      <c r="Y545" s="71"/>
    </row>
    <row r="546" spans="1:25" ht="15" customHeight="1" x14ac:dyDescent="0.3">
      <c r="A546" s="263" t="str">
        <f t="shared" si="8"/>
        <v>Kunstwerken</v>
      </c>
      <c r="B546" s="69"/>
      <c r="C546" s="261" t="str">
        <f>IF(ISTEXT(B546),VLOOKUP(B546,'_Keuzelijst Algemeen'!$BA$3:$BB$19,2,),"")</f>
        <v/>
      </c>
      <c r="D546" s="197"/>
      <c r="E546" s="197"/>
      <c r="F546" s="85"/>
      <c r="G546" s="78"/>
      <c r="H546" s="70"/>
      <c r="I546" s="70"/>
      <c r="J546" s="70"/>
      <c r="K546" s="70"/>
      <c r="L546" s="70"/>
      <c r="M546" s="70"/>
      <c r="N546" s="69"/>
      <c r="O546" s="69"/>
      <c r="P546" s="71"/>
      <c r="Q546" s="69"/>
      <c r="R546" s="69"/>
      <c r="S546" s="69"/>
      <c r="T546" s="69"/>
      <c r="U546" s="69"/>
      <c r="V546" s="250" t="str">
        <f>IF(ISTEXT(U546),VLOOKUP(U546,'_Keuzelijst Algemeen'!$B$3:$C$74,2),"")</f>
        <v/>
      </c>
      <c r="W546" s="69"/>
      <c r="X546" s="69"/>
      <c r="Y546" s="71"/>
    </row>
    <row r="547" spans="1:25" ht="15" customHeight="1" x14ac:dyDescent="0.3">
      <c r="A547" s="263" t="str">
        <f t="shared" si="8"/>
        <v>Kunstwerken</v>
      </c>
      <c r="B547" s="69"/>
      <c r="C547" s="261" t="str">
        <f>IF(ISTEXT(B547),VLOOKUP(B547,'_Keuzelijst Algemeen'!$BA$3:$BB$19,2,),"")</f>
        <v/>
      </c>
      <c r="D547" s="197"/>
      <c r="E547" s="197"/>
      <c r="F547" s="85"/>
      <c r="G547" s="78"/>
      <c r="H547" s="70"/>
      <c r="I547" s="70"/>
      <c r="J547" s="70"/>
      <c r="K547" s="70"/>
      <c r="L547" s="70"/>
      <c r="M547" s="70"/>
      <c r="N547" s="69"/>
      <c r="O547" s="69"/>
      <c r="P547" s="71"/>
      <c r="Q547" s="69"/>
      <c r="R547" s="69"/>
      <c r="S547" s="69"/>
      <c r="T547" s="69"/>
      <c r="U547" s="69"/>
      <c r="V547" s="250" t="str">
        <f>IF(ISTEXT(U547),VLOOKUP(U547,'_Keuzelijst Algemeen'!$B$3:$C$74,2),"")</f>
        <v/>
      </c>
      <c r="W547" s="69"/>
      <c r="X547" s="69"/>
      <c r="Y547" s="71"/>
    </row>
    <row r="548" spans="1:25" ht="15" customHeight="1" x14ac:dyDescent="0.3">
      <c r="A548" s="263" t="str">
        <f t="shared" si="8"/>
        <v>Kunstwerken</v>
      </c>
      <c r="B548" s="69"/>
      <c r="C548" s="261" t="str">
        <f>IF(ISTEXT(B548),VLOOKUP(B548,'_Keuzelijst Algemeen'!$BA$3:$BB$19,2,),"")</f>
        <v/>
      </c>
      <c r="D548" s="197"/>
      <c r="E548" s="197"/>
      <c r="F548" s="85"/>
      <c r="G548" s="78"/>
      <c r="H548" s="70"/>
      <c r="I548" s="70"/>
      <c r="J548" s="70"/>
      <c r="K548" s="70"/>
      <c r="L548" s="70"/>
      <c r="M548" s="70"/>
      <c r="N548" s="69"/>
      <c r="O548" s="69"/>
      <c r="P548" s="71"/>
      <c r="Q548" s="69"/>
      <c r="R548" s="69"/>
      <c r="S548" s="69"/>
      <c r="T548" s="69"/>
      <c r="U548" s="69"/>
      <c r="V548" s="250" t="str">
        <f>IF(ISTEXT(U548),VLOOKUP(U548,'_Keuzelijst Algemeen'!$B$3:$C$74,2),"")</f>
        <v/>
      </c>
      <c r="W548" s="69"/>
      <c r="X548" s="69"/>
      <c r="Y548" s="71"/>
    </row>
    <row r="549" spans="1:25" ht="15" customHeight="1" x14ac:dyDescent="0.3">
      <c r="A549" s="263" t="str">
        <f t="shared" si="8"/>
        <v>Kunstwerken</v>
      </c>
      <c r="B549" s="69"/>
      <c r="C549" s="261" t="str">
        <f>IF(ISTEXT(B549),VLOOKUP(B549,'_Keuzelijst Algemeen'!$BA$3:$BB$19,2,),"")</f>
        <v/>
      </c>
      <c r="D549" s="197"/>
      <c r="E549" s="197"/>
      <c r="F549" s="85"/>
      <c r="G549" s="78"/>
      <c r="H549" s="70"/>
      <c r="I549" s="70"/>
      <c r="J549" s="70"/>
      <c r="K549" s="70"/>
      <c r="L549" s="70"/>
      <c r="M549" s="70"/>
      <c r="N549" s="69"/>
      <c r="O549" s="69"/>
      <c r="P549" s="71"/>
      <c r="Q549" s="69"/>
      <c r="R549" s="69"/>
      <c r="S549" s="69"/>
      <c r="T549" s="69"/>
      <c r="U549" s="69"/>
      <c r="V549" s="250" t="str">
        <f>IF(ISTEXT(U549),VLOOKUP(U549,'_Keuzelijst Algemeen'!$B$3:$C$74,2),"")</f>
        <v/>
      </c>
      <c r="W549" s="69"/>
      <c r="X549" s="69"/>
      <c r="Y549" s="71"/>
    </row>
    <row r="550" spans="1:25" ht="15" customHeight="1" x14ac:dyDescent="0.3">
      <c r="A550" s="263" t="str">
        <f t="shared" si="8"/>
        <v>Kunstwerken</v>
      </c>
      <c r="B550" s="69"/>
      <c r="C550" s="261" t="str">
        <f>IF(ISTEXT(B550),VLOOKUP(B550,'_Keuzelijst Algemeen'!$BA$3:$BB$19,2,),"")</f>
        <v/>
      </c>
      <c r="D550" s="197"/>
      <c r="E550" s="197"/>
      <c r="F550" s="85"/>
      <c r="G550" s="78"/>
      <c r="H550" s="70"/>
      <c r="I550" s="70"/>
      <c r="J550" s="70"/>
      <c r="K550" s="70"/>
      <c r="L550" s="70"/>
      <c r="M550" s="70"/>
      <c r="N550" s="69"/>
      <c r="O550" s="69"/>
      <c r="P550" s="71"/>
      <c r="Q550" s="69"/>
      <c r="R550" s="69"/>
      <c r="S550" s="69"/>
      <c r="T550" s="69"/>
      <c r="U550" s="69"/>
      <c r="V550" s="250" t="str">
        <f>IF(ISTEXT(U550),VLOOKUP(U550,'_Keuzelijst Algemeen'!$B$3:$C$74,2),"")</f>
        <v/>
      </c>
      <c r="W550" s="69"/>
      <c r="X550" s="69"/>
      <c r="Y550" s="71"/>
    </row>
    <row r="551" spans="1:25" ht="15" customHeight="1" x14ac:dyDescent="0.3">
      <c r="A551" s="263" t="str">
        <f t="shared" si="8"/>
        <v>Kunstwerken</v>
      </c>
      <c r="B551" s="69"/>
      <c r="C551" s="261" t="str">
        <f>IF(ISTEXT(B551),VLOOKUP(B551,'_Keuzelijst Algemeen'!$BA$3:$BB$19,2,),"")</f>
        <v/>
      </c>
      <c r="D551" s="197"/>
      <c r="E551" s="197"/>
      <c r="F551" s="85"/>
      <c r="G551" s="78"/>
      <c r="H551" s="70"/>
      <c r="I551" s="70"/>
      <c r="J551" s="70"/>
      <c r="K551" s="70"/>
      <c r="L551" s="70"/>
      <c r="M551" s="70"/>
      <c r="N551" s="69"/>
      <c r="O551" s="69"/>
      <c r="P551" s="71"/>
      <c r="Q551" s="69"/>
      <c r="R551" s="69"/>
      <c r="S551" s="69"/>
      <c r="T551" s="69"/>
      <c r="U551" s="69"/>
      <c r="V551" s="250" t="str">
        <f>IF(ISTEXT(U551),VLOOKUP(U551,'_Keuzelijst Algemeen'!$B$3:$C$74,2),"")</f>
        <v/>
      </c>
      <c r="W551" s="69"/>
      <c r="X551" s="69"/>
      <c r="Y551" s="71"/>
    </row>
    <row r="552" spans="1:25" ht="15" customHeight="1" x14ac:dyDescent="0.3">
      <c r="A552" s="263" t="str">
        <f t="shared" si="8"/>
        <v>Kunstwerken</v>
      </c>
      <c r="B552" s="69"/>
      <c r="C552" s="261" t="str">
        <f>IF(ISTEXT(B552),VLOOKUP(B552,'_Keuzelijst Algemeen'!$BA$3:$BB$19,2,),"")</f>
        <v/>
      </c>
      <c r="D552" s="197"/>
      <c r="E552" s="197"/>
      <c r="F552" s="85"/>
      <c r="G552" s="78"/>
      <c r="H552" s="70"/>
      <c r="I552" s="70"/>
      <c r="J552" s="70"/>
      <c r="K552" s="70"/>
      <c r="L552" s="70"/>
      <c r="M552" s="70"/>
      <c r="N552" s="69"/>
      <c r="O552" s="69"/>
      <c r="P552" s="71"/>
      <c r="Q552" s="69"/>
      <c r="R552" s="69"/>
      <c r="S552" s="69"/>
      <c r="T552" s="69"/>
      <c r="U552" s="69"/>
      <c r="V552" s="250" t="str">
        <f>IF(ISTEXT(U552),VLOOKUP(U552,'_Keuzelijst Algemeen'!$B$3:$C$74,2),"")</f>
        <v/>
      </c>
      <c r="W552" s="69"/>
      <c r="X552" s="69"/>
      <c r="Y552" s="71"/>
    </row>
    <row r="553" spans="1:25" ht="15" customHeight="1" x14ac:dyDescent="0.3">
      <c r="A553" s="263" t="str">
        <f t="shared" si="8"/>
        <v>Kunstwerken</v>
      </c>
      <c r="B553" s="69"/>
      <c r="C553" s="261" t="str">
        <f>IF(ISTEXT(B553),VLOOKUP(B553,'_Keuzelijst Algemeen'!$BA$3:$BB$19,2,),"")</f>
        <v/>
      </c>
      <c r="D553" s="197"/>
      <c r="E553" s="197"/>
      <c r="F553" s="85"/>
      <c r="G553" s="78"/>
      <c r="H553" s="70"/>
      <c r="I553" s="70"/>
      <c r="J553" s="70"/>
      <c r="K553" s="70"/>
      <c r="L553" s="70"/>
      <c r="M553" s="70"/>
      <c r="N553" s="69"/>
      <c r="O553" s="69"/>
      <c r="P553" s="71"/>
      <c r="Q553" s="69"/>
      <c r="R553" s="69"/>
      <c r="S553" s="69"/>
      <c r="T553" s="69"/>
      <c r="U553" s="69"/>
      <c r="V553" s="250" t="str">
        <f>IF(ISTEXT(U553),VLOOKUP(U553,'_Keuzelijst Algemeen'!$B$3:$C$74,2),"")</f>
        <v/>
      </c>
      <c r="W553" s="69"/>
      <c r="X553" s="69"/>
      <c r="Y553" s="71"/>
    </row>
    <row r="554" spans="1:25" ht="15" customHeight="1" x14ac:dyDescent="0.3">
      <c r="A554" s="263" t="str">
        <f t="shared" si="8"/>
        <v>Kunstwerken</v>
      </c>
      <c r="B554" s="69"/>
      <c r="C554" s="261" t="str">
        <f>IF(ISTEXT(B554),VLOOKUP(B554,'_Keuzelijst Algemeen'!$BA$3:$BB$19,2,),"")</f>
        <v/>
      </c>
      <c r="D554" s="197"/>
      <c r="E554" s="197"/>
      <c r="F554" s="85"/>
      <c r="G554" s="78"/>
      <c r="H554" s="70"/>
      <c r="I554" s="70"/>
      <c r="J554" s="70"/>
      <c r="K554" s="70"/>
      <c r="L554" s="70"/>
      <c r="M554" s="70"/>
      <c r="N554" s="69"/>
      <c r="O554" s="69"/>
      <c r="P554" s="71"/>
      <c r="Q554" s="69"/>
      <c r="R554" s="69"/>
      <c r="S554" s="69"/>
      <c r="T554" s="69"/>
      <c r="U554" s="69"/>
      <c r="V554" s="250" t="str">
        <f>IF(ISTEXT(U554),VLOOKUP(U554,'_Keuzelijst Algemeen'!$B$3:$C$74,2),"")</f>
        <v/>
      </c>
      <c r="W554" s="69"/>
      <c r="X554" s="69"/>
      <c r="Y554" s="71"/>
    </row>
    <row r="555" spans="1:25" ht="15" customHeight="1" x14ac:dyDescent="0.3">
      <c r="A555" s="263" t="str">
        <f t="shared" si="8"/>
        <v>Kunstwerken</v>
      </c>
      <c r="B555" s="69"/>
      <c r="C555" s="261" t="str">
        <f>IF(ISTEXT(B555),VLOOKUP(B555,'_Keuzelijst Algemeen'!$BA$3:$BB$19,2,),"")</f>
        <v/>
      </c>
      <c r="D555" s="197"/>
      <c r="E555" s="197"/>
      <c r="F555" s="85"/>
      <c r="G555" s="78"/>
      <c r="H555" s="70"/>
      <c r="I555" s="70"/>
      <c r="J555" s="70"/>
      <c r="K555" s="70"/>
      <c r="L555" s="70"/>
      <c r="M555" s="70"/>
      <c r="N555" s="69"/>
      <c r="O555" s="69"/>
      <c r="P555" s="71"/>
      <c r="Q555" s="69"/>
      <c r="R555" s="69"/>
      <c r="S555" s="69"/>
      <c r="T555" s="69"/>
      <c r="U555" s="69"/>
      <c r="V555" s="250" t="str">
        <f>IF(ISTEXT(U555),VLOOKUP(U555,'_Keuzelijst Algemeen'!$B$3:$C$74,2),"")</f>
        <v/>
      </c>
      <c r="W555" s="69"/>
      <c r="X555" s="69"/>
      <c r="Y555" s="71"/>
    </row>
    <row r="556" spans="1:25" ht="15" customHeight="1" x14ac:dyDescent="0.3">
      <c r="A556" s="263" t="str">
        <f t="shared" si="8"/>
        <v>Kunstwerken</v>
      </c>
      <c r="B556" s="69"/>
      <c r="C556" s="261" t="str">
        <f>IF(ISTEXT(B556),VLOOKUP(B556,'_Keuzelijst Algemeen'!$BA$3:$BB$19,2,),"")</f>
        <v/>
      </c>
      <c r="D556" s="197"/>
      <c r="E556" s="197"/>
      <c r="F556" s="85"/>
      <c r="G556" s="78"/>
      <c r="H556" s="70"/>
      <c r="I556" s="70"/>
      <c r="J556" s="70"/>
      <c r="K556" s="70"/>
      <c r="L556" s="70"/>
      <c r="M556" s="70"/>
      <c r="N556" s="69"/>
      <c r="O556" s="69"/>
      <c r="P556" s="71"/>
      <c r="Q556" s="69"/>
      <c r="R556" s="69"/>
      <c r="S556" s="69"/>
      <c r="T556" s="69"/>
      <c r="U556" s="69"/>
      <c r="V556" s="250" t="str">
        <f>IF(ISTEXT(U556),VLOOKUP(U556,'_Keuzelijst Algemeen'!$B$3:$C$74,2),"")</f>
        <v/>
      </c>
      <c r="W556" s="69"/>
      <c r="X556" s="69"/>
      <c r="Y556" s="71"/>
    </row>
    <row r="557" spans="1:25" ht="15" customHeight="1" x14ac:dyDescent="0.3">
      <c r="A557" s="263" t="str">
        <f t="shared" si="8"/>
        <v>Kunstwerken</v>
      </c>
      <c r="B557" s="69"/>
      <c r="C557" s="261" t="str">
        <f>IF(ISTEXT(B557),VLOOKUP(B557,'_Keuzelijst Algemeen'!$BA$3:$BB$19,2,),"")</f>
        <v/>
      </c>
      <c r="D557" s="197"/>
      <c r="E557" s="197"/>
      <c r="F557" s="85"/>
      <c r="G557" s="78"/>
      <c r="H557" s="70"/>
      <c r="I557" s="70"/>
      <c r="J557" s="70"/>
      <c r="K557" s="70"/>
      <c r="L557" s="70"/>
      <c r="M557" s="70"/>
      <c r="N557" s="69"/>
      <c r="O557" s="69"/>
      <c r="P557" s="71"/>
      <c r="Q557" s="69"/>
      <c r="R557" s="69"/>
      <c r="S557" s="69"/>
      <c r="T557" s="69"/>
      <c r="U557" s="69"/>
      <c r="V557" s="250" t="str">
        <f>IF(ISTEXT(U557),VLOOKUP(U557,'_Keuzelijst Algemeen'!$B$3:$C$74,2),"")</f>
        <v/>
      </c>
      <c r="W557" s="69"/>
      <c r="X557" s="69"/>
      <c r="Y557" s="71"/>
    </row>
    <row r="558" spans="1:25" ht="15" customHeight="1" x14ac:dyDescent="0.3">
      <c r="A558" s="263" t="str">
        <f t="shared" si="8"/>
        <v>Kunstwerken</v>
      </c>
      <c r="B558" s="69"/>
      <c r="C558" s="261" t="str">
        <f>IF(ISTEXT(B558),VLOOKUP(B558,'_Keuzelijst Algemeen'!$BA$3:$BB$19,2,),"")</f>
        <v/>
      </c>
      <c r="D558" s="197"/>
      <c r="E558" s="197"/>
      <c r="F558" s="85"/>
      <c r="G558" s="78"/>
      <c r="H558" s="70"/>
      <c r="I558" s="70"/>
      <c r="J558" s="70"/>
      <c r="K558" s="70"/>
      <c r="L558" s="70"/>
      <c r="M558" s="70"/>
      <c r="N558" s="69"/>
      <c r="O558" s="69"/>
      <c r="P558" s="71"/>
      <c r="Q558" s="69"/>
      <c r="R558" s="69"/>
      <c r="S558" s="69"/>
      <c r="T558" s="69"/>
      <c r="U558" s="69"/>
      <c r="V558" s="250" t="str">
        <f>IF(ISTEXT(U558),VLOOKUP(U558,'_Keuzelijst Algemeen'!$B$3:$C$74,2),"")</f>
        <v/>
      </c>
      <c r="W558" s="69"/>
      <c r="X558" s="69"/>
      <c r="Y558" s="71"/>
    </row>
    <row r="559" spans="1:25" ht="15" customHeight="1" x14ac:dyDescent="0.3">
      <c r="A559" s="263" t="str">
        <f t="shared" si="8"/>
        <v>Kunstwerken</v>
      </c>
      <c r="B559" s="69"/>
      <c r="C559" s="261" t="str">
        <f>IF(ISTEXT(B559),VLOOKUP(B559,'_Keuzelijst Algemeen'!$BA$3:$BB$19,2,),"")</f>
        <v/>
      </c>
      <c r="D559" s="197"/>
      <c r="E559" s="197"/>
      <c r="F559" s="85"/>
      <c r="G559" s="78"/>
      <c r="H559" s="70"/>
      <c r="I559" s="70"/>
      <c r="J559" s="70"/>
      <c r="K559" s="70"/>
      <c r="L559" s="70"/>
      <c r="M559" s="70"/>
      <c r="N559" s="69"/>
      <c r="O559" s="69"/>
      <c r="P559" s="71"/>
      <c r="Q559" s="69"/>
      <c r="R559" s="69"/>
      <c r="S559" s="69"/>
      <c r="T559" s="69"/>
      <c r="U559" s="69"/>
      <c r="V559" s="250" t="str">
        <f>IF(ISTEXT(U559),VLOOKUP(U559,'_Keuzelijst Algemeen'!$B$3:$C$74,2),"")</f>
        <v/>
      </c>
      <c r="W559" s="69"/>
      <c r="X559" s="69"/>
      <c r="Y559" s="71"/>
    </row>
    <row r="560" spans="1:25" ht="15" customHeight="1" x14ac:dyDescent="0.3">
      <c r="A560" s="263" t="str">
        <f t="shared" si="8"/>
        <v>Kunstwerken</v>
      </c>
      <c r="B560" s="69"/>
      <c r="C560" s="261" t="str">
        <f>IF(ISTEXT(B560),VLOOKUP(B560,'_Keuzelijst Algemeen'!$BA$3:$BB$19,2,),"")</f>
        <v/>
      </c>
      <c r="D560" s="197"/>
      <c r="E560" s="197"/>
      <c r="F560" s="85"/>
      <c r="G560" s="78"/>
      <c r="H560" s="70"/>
      <c r="I560" s="70"/>
      <c r="J560" s="70"/>
      <c r="K560" s="70"/>
      <c r="L560" s="70"/>
      <c r="M560" s="70"/>
      <c r="N560" s="69"/>
      <c r="O560" s="69"/>
      <c r="P560" s="71"/>
      <c r="Q560" s="69"/>
      <c r="R560" s="69"/>
      <c r="S560" s="69"/>
      <c r="T560" s="69"/>
      <c r="U560" s="69"/>
      <c r="V560" s="250" t="str">
        <f>IF(ISTEXT(U560),VLOOKUP(U560,'_Keuzelijst Algemeen'!$B$3:$C$74,2),"")</f>
        <v/>
      </c>
      <c r="W560" s="69"/>
      <c r="X560" s="69"/>
      <c r="Y560" s="71"/>
    </row>
    <row r="561" spans="1:25" ht="15" customHeight="1" x14ac:dyDescent="0.3">
      <c r="A561" s="263" t="str">
        <f t="shared" si="8"/>
        <v>Kunstwerken</v>
      </c>
      <c r="B561" s="69"/>
      <c r="C561" s="261" t="str">
        <f>IF(ISTEXT(B561),VLOOKUP(B561,'_Keuzelijst Algemeen'!$BA$3:$BB$19,2,),"")</f>
        <v/>
      </c>
      <c r="D561" s="197"/>
      <c r="E561" s="197"/>
      <c r="F561" s="85"/>
      <c r="G561" s="78"/>
      <c r="H561" s="70"/>
      <c r="I561" s="70"/>
      <c r="J561" s="70"/>
      <c r="K561" s="70"/>
      <c r="L561" s="70"/>
      <c r="M561" s="70"/>
      <c r="N561" s="69"/>
      <c r="O561" s="69"/>
      <c r="P561" s="71"/>
      <c r="Q561" s="69"/>
      <c r="R561" s="69"/>
      <c r="S561" s="69"/>
      <c r="T561" s="69"/>
      <c r="U561" s="69"/>
      <c r="V561" s="250" t="str">
        <f>IF(ISTEXT(U561),VLOOKUP(U561,'_Keuzelijst Algemeen'!$B$3:$C$74,2),"")</f>
        <v/>
      </c>
      <c r="W561" s="69"/>
      <c r="X561" s="69"/>
      <c r="Y561" s="71"/>
    </row>
    <row r="562" spans="1:25" ht="15" customHeight="1" x14ac:dyDescent="0.3">
      <c r="A562" s="263" t="str">
        <f t="shared" si="8"/>
        <v>Kunstwerken</v>
      </c>
      <c r="B562" s="69"/>
      <c r="C562" s="261" t="str">
        <f>IF(ISTEXT(B562),VLOOKUP(B562,'_Keuzelijst Algemeen'!$BA$3:$BB$19,2,),"")</f>
        <v/>
      </c>
      <c r="D562" s="197"/>
      <c r="E562" s="197"/>
      <c r="F562" s="85"/>
      <c r="G562" s="78"/>
      <c r="H562" s="70"/>
      <c r="I562" s="70"/>
      <c r="J562" s="70"/>
      <c r="K562" s="70"/>
      <c r="L562" s="70"/>
      <c r="M562" s="70"/>
      <c r="N562" s="69"/>
      <c r="O562" s="69"/>
      <c r="P562" s="71"/>
      <c r="Q562" s="69"/>
      <c r="R562" s="69"/>
      <c r="S562" s="69"/>
      <c r="T562" s="69"/>
      <c r="U562" s="69"/>
      <c r="V562" s="250" t="str">
        <f>IF(ISTEXT(U562),VLOOKUP(U562,'_Keuzelijst Algemeen'!$B$3:$C$74,2),"")</f>
        <v/>
      </c>
      <c r="W562" s="69"/>
      <c r="X562" s="69"/>
      <c r="Y562" s="71"/>
    </row>
    <row r="563" spans="1:25" ht="15" customHeight="1" x14ac:dyDescent="0.3">
      <c r="A563" s="263" t="str">
        <f t="shared" si="8"/>
        <v>Kunstwerken</v>
      </c>
      <c r="B563" s="69"/>
      <c r="C563" s="261" t="str">
        <f>IF(ISTEXT(B563),VLOOKUP(B563,'_Keuzelijst Algemeen'!$BA$3:$BB$19,2,),"")</f>
        <v/>
      </c>
      <c r="D563" s="197"/>
      <c r="E563" s="197"/>
      <c r="F563" s="85"/>
      <c r="G563" s="78"/>
      <c r="H563" s="70"/>
      <c r="I563" s="70"/>
      <c r="J563" s="70"/>
      <c r="K563" s="70"/>
      <c r="L563" s="70"/>
      <c r="M563" s="70"/>
      <c r="N563" s="69"/>
      <c r="O563" s="69"/>
      <c r="P563" s="71"/>
      <c r="Q563" s="69"/>
      <c r="R563" s="69"/>
      <c r="S563" s="69"/>
      <c r="T563" s="69"/>
      <c r="U563" s="69"/>
      <c r="V563" s="250" t="str">
        <f>IF(ISTEXT(U563),VLOOKUP(U563,'_Keuzelijst Algemeen'!$B$3:$C$74,2),"")</f>
        <v/>
      </c>
      <c r="W563" s="69"/>
      <c r="X563" s="69"/>
      <c r="Y563" s="71"/>
    </row>
    <row r="564" spans="1:25" ht="15" customHeight="1" x14ac:dyDescent="0.3">
      <c r="A564" s="263" t="str">
        <f t="shared" si="8"/>
        <v>Kunstwerken</v>
      </c>
      <c r="B564" s="69"/>
      <c r="C564" s="261" t="str">
        <f>IF(ISTEXT(B564),VLOOKUP(B564,'_Keuzelijst Algemeen'!$BA$3:$BB$19,2,),"")</f>
        <v/>
      </c>
      <c r="D564" s="197"/>
      <c r="E564" s="197"/>
      <c r="F564" s="85"/>
      <c r="G564" s="78"/>
      <c r="H564" s="70"/>
      <c r="I564" s="70"/>
      <c r="J564" s="70"/>
      <c r="K564" s="70"/>
      <c r="L564" s="70"/>
      <c r="M564" s="70"/>
      <c r="N564" s="69"/>
      <c r="O564" s="69"/>
      <c r="P564" s="71"/>
      <c r="Q564" s="69"/>
      <c r="R564" s="69"/>
      <c r="S564" s="69"/>
      <c r="T564" s="69"/>
      <c r="U564" s="69"/>
      <c r="V564" s="250" t="str">
        <f>IF(ISTEXT(U564),VLOOKUP(U564,'_Keuzelijst Algemeen'!$B$3:$C$74,2),"")</f>
        <v/>
      </c>
      <c r="W564" s="69"/>
      <c r="X564" s="69"/>
      <c r="Y564" s="71"/>
    </row>
    <row r="565" spans="1:25" ht="15" customHeight="1" x14ac:dyDescent="0.3">
      <c r="A565" s="263" t="str">
        <f t="shared" si="8"/>
        <v>Kunstwerken</v>
      </c>
      <c r="B565" s="69"/>
      <c r="C565" s="261" t="str">
        <f>IF(ISTEXT(B565),VLOOKUP(B565,'_Keuzelijst Algemeen'!$BA$3:$BB$19,2,),"")</f>
        <v/>
      </c>
      <c r="D565" s="197"/>
      <c r="E565" s="197"/>
      <c r="F565" s="85"/>
      <c r="G565" s="78"/>
      <c r="H565" s="70"/>
      <c r="I565" s="70"/>
      <c r="J565" s="70"/>
      <c r="K565" s="70"/>
      <c r="L565" s="70"/>
      <c r="M565" s="70"/>
      <c r="N565" s="69"/>
      <c r="O565" s="69"/>
      <c r="P565" s="71"/>
      <c r="Q565" s="69"/>
      <c r="R565" s="69"/>
      <c r="S565" s="69"/>
      <c r="T565" s="69"/>
      <c r="U565" s="69"/>
      <c r="V565" s="250" t="str">
        <f>IF(ISTEXT(U565),VLOOKUP(U565,'_Keuzelijst Algemeen'!$B$3:$C$74,2),"")</f>
        <v/>
      </c>
      <c r="W565" s="69"/>
      <c r="X565" s="69"/>
      <c r="Y565" s="71"/>
    </row>
    <row r="566" spans="1:25" ht="15" customHeight="1" x14ac:dyDescent="0.3">
      <c r="A566" s="263" t="str">
        <f t="shared" si="8"/>
        <v>Kunstwerken</v>
      </c>
      <c r="B566" s="69"/>
      <c r="C566" s="261" t="str">
        <f>IF(ISTEXT(B566),VLOOKUP(B566,'_Keuzelijst Algemeen'!$BA$3:$BB$19,2,),"")</f>
        <v/>
      </c>
      <c r="D566" s="197"/>
      <c r="E566" s="197"/>
      <c r="F566" s="85"/>
      <c r="G566" s="78"/>
      <c r="H566" s="70"/>
      <c r="I566" s="70"/>
      <c r="J566" s="70"/>
      <c r="K566" s="70"/>
      <c r="L566" s="70"/>
      <c r="M566" s="70"/>
      <c r="N566" s="69"/>
      <c r="O566" s="69"/>
      <c r="P566" s="71"/>
      <c r="Q566" s="69"/>
      <c r="R566" s="69"/>
      <c r="S566" s="69"/>
      <c r="T566" s="69"/>
      <c r="U566" s="69"/>
      <c r="V566" s="250" t="str">
        <f>IF(ISTEXT(U566),VLOOKUP(U566,'_Keuzelijst Algemeen'!$B$3:$C$74,2),"")</f>
        <v/>
      </c>
      <c r="W566" s="69"/>
      <c r="X566" s="69"/>
      <c r="Y566" s="71"/>
    </row>
    <row r="567" spans="1:25" ht="15" customHeight="1" x14ac:dyDescent="0.3">
      <c r="A567" s="263" t="str">
        <f t="shared" si="8"/>
        <v>Kunstwerken</v>
      </c>
      <c r="B567" s="69"/>
      <c r="C567" s="261" t="str">
        <f>IF(ISTEXT(B567),VLOOKUP(B567,'_Keuzelijst Algemeen'!$BA$3:$BB$19,2,),"")</f>
        <v/>
      </c>
      <c r="D567" s="197"/>
      <c r="E567" s="197"/>
      <c r="F567" s="85"/>
      <c r="G567" s="78"/>
      <c r="H567" s="70"/>
      <c r="I567" s="70"/>
      <c r="J567" s="70"/>
      <c r="K567" s="70"/>
      <c r="L567" s="70"/>
      <c r="M567" s="70"/>
      <c r="N567" s="69"/>
      <c r="O567" s="69"/>
      <c r="P567" s="71"/>
      <c r="Q567" s="69"/>
      <c r="R567" s="69"/>
      <c r="S567" s="69"/>
      <c r="T567" s="69"/>
      <c r="U567" s="69"/>
      <c r="V567" s="250" t="str">
        <f>IF(ISTEXT(U567),VLOOKUP(U567,'_Keuzelijst Algemeen'!$B$3:$C$74,2),"")</f>
        <v/>
      </c>
      <c r="W567" s="69"/>
      <c r="X567" s="69"/>
      <c r="Y567" s="71"/>
    </row>
    <row r="568" spans="1:25" ht="15" customHeight="1" x14ac:dyDescent="0.3">
      <c r="A568" s="263" t="str">
        <f t="shared" si="8"/>
        <v>Kunstwerken</v>
      </c>
      <c r="B568" s="69"/>
      <c r="C568" s="261" t="str">
        <f>IF(ISTEXT(B568),VLOOKUP(B568,'_Keuzelijst Algemeen'!$BA$3:$BB$19,2,),"")</f>
        <v/>
      </c>
      <c r="D568" s="197"/>
      <c r="E568" s="197"/>
      <c r="F568" s="85"/>
      <c r="G568" s="78"/>
      <c r="H568" s="70"/>
      <c r="I568" s="70"/>
      <c r="J568" s="70"/>
      <c r="K568" s="70"/>
      <c r="L568" s="70"/>
      <c r="M568" s="70"/>
      <c r="N568" s="69"/>
      <c r="O568" s="69"/>
      <c r="P568" s="71"/>
      <c r="Q568" s="69"/>
      <c r="R568" s="69"/>
      <c r="S568" s="69"/>
      <c r="T568" s="69"/>
      <c r="U568" s="69"/>
      <c r="V568" s="250" t="str">
        <f>IF(ISTEXT(U568),VLOOKUP(U568,'_Keuzelijst Algemeen'!$B$3:$C$74,2),"")</f>
        <v/>
      </c>
      <c r="W568" s="69"/>
      <c r="X568" s="69"/>
      <c r="Y568" s="71"/>
    </row>
    <row r="569" spans="1:25" ht="15" customHeight="1" x14ac:dyDescent="0.3">
      <c r="A569" s="263" t="str">
        <f t="shared" si="8"/>
        <v>Kunstwerken</v>
      </c>
      <c r="B569" s="69"/>
      <c r="C569" s="261" t="str">
        <f>IF(ISTEXT(B569),VLOOKUP(B569,'_Keuzelijst Algemeen'!$BA$3:$BB$19,2,),"")</f>
        <v/>
      </c>
      <c r="D569" s="197"/>
      <c r="E569" s="197"/>
      <c r="F569" s="85"/>
      <c r="G569" s="78"/>
      <c r="H569" s="70"/>
      <c r="I569" s="70"/>
      <c r="J569" s="70"/>
      <c r="K569" s="70"/>
      <c r="L569" s="70"/>
      <c r="M569" s="70"/>
      <c r="N569" s="69"/>
      <c r="O569" s="69"/>
      <c r="P569" s="71"/>
      <c r="Q569" s="69"/>
      <c r="R569" s="69"/>
      <c r="S569" s="69"/>
      <c r="T569" s="69"/>
      <c r="U569" s="69"/>
      <c r="V569" s="250" t="str">
        <f>IF(ISTEXT(U569),VLOOKUP(U569,'_Keuzelijst Algemeen'!$B$3:$C$74,2),"")</f>
        <v/>
      </c>
      <c r="W569" s="69"/>
      <c r="X569" s="69"/>
      <c r="Y569" s="71"/>
    </row>
    <row r="570" spans="1:25" ht="15" customHeight="1" x14ac:dyDescent="0.3">
      <c r="A570" s="263" t="str">
        <f t="shared" si="8"/>
        <v>Kunstwerken</v>
      </c>
      <c r="B570" s="69"/>
      <c r="C570" s="261" t="str">
        <f>IF(ISTEXT(B570),VLOOKUP(B570,'_Keuzelijst Algemeen'!$BA$3:$BB$19,2,),"")</f>
        <v/>
      </c>
      <c r="D570" s="197"/>
      <c r="E570" s="197"/>
      <c r="F570" s="85"/>
      <c r="G570" s="78"/>
      <c r="H570" s="70"/>
      <c r="I570" s="70"/>
      <c r="J570" s="70"/>
      <c r="K570" s="70"/>
      <c r="L570" s="70"/>
      <c r="M570" s="70"/>
      <c r="N570" s="69"/>
      <c r="O570" s="69"/>
      <c r="P570" s="71"/>
      <c r="Q570" s="69"/>
      <c r="R570" s="69"/>
      <c r="S570" s="69"/>
      <c r="T570" s="69"/>
      <c r="U570" s="69"/>
      <c r="V570" s="250" t="str">
        <f>IF(ISTEXT(U570),VLOOKUP(U570,'_Keuzelijst Algemeen'!$B$3:$C$74,2),"")</f>
        <v/>
      </c>
      <c r="W570" s="69"/>
      <c r="X570" s="69"/>
      <c r="Y570" s="71"/>
    </row>
    <row r="571" spans="1:25" ht="15" customHeight="1" x14ac:dyDescent="0.3">
      <c r="A571" s="263" t="str">
        <f t="shared" si="8"/>
        <v>Kunstwerken</v>
      </c>
      <c r="B571" s="69"/>
      <c r="C571" s="261" t="str">
        <f>IF(ISTEXT(B571),VLOOKUP(B571,'_Keuzelijst Algemeen'!$BA$3:$BB$19,2,),"")</f>
        <v/>
      </c>
      <c r="D571" s="197"/>
      <c r="E571" s="197"/>
      <c r="F571" s="85"/>
      <c r="G571" s="78"/>
      <c r="H571" s="70"/>
      <c r="I571" s="70"/>
      <c r="J571" s="70"/>
      <c r="K571" s="70"/>
      <c r="L571" s="70"/>
      <c r="M571" s="70"/>
      <c r="N571" s="69"/>
      <c r="O571" s="69"/>
      <c r="P571" s="71"/>
      <c r="Q571" s="69"/>
      <c r="R571" s="69"/>
      <c r="S571" s="69"/>
      <c r="T571" s="69"/>
      <c r="U571" s="69"/>
      <c r="V571" s="250" t="str">
        <f>IF(ISTEXT(U571),VLOOKUP(U571,'_Keuzelijst Algemeen'!$B$3:$C$74,2),"")</f>
        <v/>
      </c>
      <c r="W571" s="69"/>
      <c r="X571" s="69"/>
      <c r="Y571" s="71"/>
    </row>
    <row r="572" spans="1:25" ht="15" customHeight="1" x14ac:dyDescent="0.3">
      <c r="A572" s="263" t="str">
        <f t="shared" si="8"/>
        <v>Kunstwerken</v>
      </c>
      <c r="B572" s="69"/>
      <c r="C572" s="261" t="str">
        <f>IF(ISTEXT(B572),VLOOKUP(B572,'_Keuzelijst Algemeen'!$BA$3:$BB$19,2,),"")</f>
        <v/>
      </c>
      <c r="D572" s="197"/>
      <c r="E572" s="197"/>
      <c r="F572" s="85"/>
      <c r="G572" s="78"/>
      <c r="H572" s="70"/>
      <c r="I572" s="70"/>
      <c r="J572" s="70"/>
      <c r="K572" s="70"/>
      <c r="L572" s="70"/>
      <c r="M572" s="70"/>
      <c r="N572" s="69"/>
      <c r="O572" s="69"/>
      <c r="P572" s="71"/>
      <c r="Q572" s="69"/>
      <c r="R572" s="69"/>
      <c r="S572" s="69"/>
      <c r="T572" s="69"/>
      <c r="U572" s="69"/>
      <c r="V572" s="250" t="str">
        <f>IF(ISTEXT(U572),VLOOKUP(U572,'_Keuzelijst Algemeen'!$B$3:$C$74,2),"")</f>
        <v/>
      </c>
      <c r="W572" s="69"/>
      <c r="X572" s="69"/>
      <c r="Y572" s="71"/>
    </row>
    <row r="573" spans="1:25" ht="15" customHeight="1" x14ac:dyDescent="0.3">
      <c r="A573" s="263" t="str">
        <f t="shared" si="8"/>
        <v>Kunstwerken</v>
      </c>
      <c r="B573" s="69"/>
      <c r="C573" s="261" t="str">
        <f>IF(ISTEXT(B573),VLOOKUP(B573,'_Keuzelijst Algemeen'!$BA$3:$BB$19,2,),"")</f>
        <v/>
      </c>
      <c r="D573" s="197"/>
      <c r="E573" s="197"/>
      <c r="F573" s="85"/>
      <c r="G573" s="78"/>
      <c r="H573" s="70"/>
      <c r="I573" s="70"/>
      <c r="J573" s="70"/>
      <c r="K573" s="70"/>
      <c r="L573" s="70"/>
      <c r="M573" s="70"/>
      <c r="N573" s="69"/>
      <c r="O573" s="69"/>
      <c r="P573" s="71"/>
      <c r="Q573" s="69"/>
      <c r="R573" s="69"/>
      <c r="S573" s="69"/>
      <c r="T573" s="69"/>
      <c r="U573" s="69"/>
      <c r="V573" s="250" t="str">
        <f>IF(ISTEXT(U573),VLOOKUP(U573,'_Keuzelijst Algemeen'!$B$3:$C$74,2),"")</f>
        <v/>
      </c>
      <c r="W573" s="69"/>
      <c r="X573" s="69"/>
      <c r="Y573" s="71"/>
    </row>
    <row r="574" spans="1:25" ht="15" customHeight="1" x14ac:dyDescent="0.3">
      <c r="A574" s="263" t="str">
        <f t="shared" si="8"/>
        <v>Kunstwerken</v>
      </c>
      <c r="B574" s="69"/>
      <c r="C574" s="261" t="str">
        <f>IF(ISTEXT(B574),VLOOKUP(B574,'_Keuzelijst Algemeen'!$BA$3:$BB$19,2,),"")</f>
        <v/>
      </c>
      <c r="D574" s="197"/>
      <c r="E574" s="197"/>
      <c r="F574" s="85"/>
      <c r="G574" s="78"/>
      <c r="H574" s="70"/>
      <c r="I574" s="70"/>
      <c r="J574" s="70"/>
      <c r="K574" s="70"/>
      <c r="L574" s="70"/>
      <c r="M574" s="70"/>
      <c r="N574" s="69"/>
      <c r="O574" s="69"/>
      <c r="P574" s="71"/>
      <c r="Q574" s="69"/>
      <c r="R574" s="69"/>
      <c r="S574" s="69"/>
      <c r="T574" s="69"/>
      <c r="U574" s="69"/>
      <c r="V574" s="250" t="str">
        <f>IF(ISTEXT(U574),VLOOKUP(U574,'_Keuzelijst Algemeen'!$B$3:$C$74,2),"")</f>
        <v/>
      </c>
      <c r="W574" s="69"/>
      <c r="X574" s="69"/>
      <c r="Y574" s="71"/>
    </row>
    <row r="575" spans="1:25" ht="15" customHeight="1" x14ac:dyDescent="0.3">
      <c r="A575" s="263" t="str">
        <f t="shared" si="8"/>
        <v>Kunstwerken</v>
      </c>
      <c r="B575" s="69"/>
      <c r="C575" s="261" t="str">
        <f>IF(ISTEXT(B575),VLOOKUP(B575,'_Keuzelijst Algemeen'!$BA$3:$BB$19,2,),"")</f>
        <v/>
      </c>
      <c r="D575" s="197"/>
      <c r="E575" s="197"/>
      <c r="F575" s="85"/>
      <c r="G575" s="78"/>
      <c r="H575" s="70"/>
      <c r="I575" s="70"/>
      <c r="J575" s="70"/>
      <c r="K575" s="70"/>
      <c r="L575" s="70"/>
      <c r="M575" s="70"/>
      <c r="N575" s="69"/>
      <c r="O575" s="69"/>
      <c r="P575" s="71"/>
      <c r="Q575" s="69"/>
      <c r="R575" s="69"/>
      <c r="S575" s="69"/>
      <c r="T575" s="69"/>
      <c r="U575" s="69"/>
      <c r="V575" s="250" t="str">
        <f>IF(ISTEXT(U575),VLOOKUP(U575,'_Keuzelijst Algemeen'!$B$3:$C$74,2),"")</f>
        <v/>
      </c>
      <c r="W575" s="69"/>
      <c r="X575" s="69"/>
      <c r="Y575" s="71"/>
    </row>
    <row r="576" spans="1:25" ht="15" customHeight="1" x14ac:dyDescent="0.3">
      <c r="A576" s="263" t="str">
        <f t="shared" si="8"/>
        <v>Kunstwerken</v>
      </c>
      <c r="B576" s="69"/>
      <c r="C576" s="261" t="str">
        <f>IF(ISTEXT(B576),VLOOKUP(B576,'_Keuzelijst Algemeen'!$BA$3:$BB$19,2,),"")</f>
        <v/>
      </c>
      <c r="D576" s="197"/>
      <c r="E576" s="197"/>
      <c r="F576" s="85"/>
      <c r="G576" s="78"/>
      <c r="H576" s="70"/>
      <c r="I576" s="70"/>
      <c r="J576" s="70"/>
      <c r="K576" s="70"/>
      <c r="L576" s="70"/>
      <c r="M576" s="70"/>
      <c r="N576" s="69"/>
      <c r="O576" s="69"/>
      <c r="P576" s="71"/>
      <c r="Q576" s="69"/>
      <c r="R576" s="69"/>
      <c r="S576" s="69"/>
      <c r="T576" s="69"/>
      <c r="U576" s="69"/>
      <c r="V576" s="250" t="str">
        <f>IF(ISTEXT(U576),VLOOKUP(U576,'_Keuzelijst Algemeen'!$B$3:$C$74,2),"")</f>
        <v/>
      </c>
      <c r="W576" s="69"/>
      <c r="X576" s="69"/>
      <c r="Y576" s="71"/>
    </row>
    <row r="577" spans="1:25" ht="15" customHeight="1" x14ac:dyDescent="0.3">
      <c r="A577" s="263" t="str">
        <f t="shared" si="8"/>
        <v>Kunstwerken</v>
      </c>
      <c r="B577" s="69"/>
      <c r="C577" s="261" t="str">
        <f>IF(ISTEXT(B577),VLOOKUP(B577,'_Keuzelijst Algemeen'!$BA$3:$BB$19,2,),"")</f>
        <v/>
      </c>
      <c r="D577" s="197"/>
      <c r="E577" s="197"/>
      <c r="F577" s="85"/>
      <c r="G577" s="78"/>
      <c r="H577" s="70"/>
      <c r="I577" s="70"/>
      <c r="J577" s="70"/>
      <c r="K577" s="70"/>
      <c r="L577" s="70"/>
      <c r="M577" s="70"/>
      <c r="N577" s="69"/>
      <c r="O577" s="69"/>
      <c r="P577" s="71"/>
      <c r="Q577" s="69"/>
      <c r="R577" s="69"/>
      <c r="S577" s="69"/>
      <c r="T577" s="69"/>
      <c r="U577" s="69"/>
      <c r="V577" s="250" t="str">
        <f>IF(ISTEXT(U577),VLOOKUP(U577,'_Keuzelijst Algemeen'!$B$3:$C$74,2),"")</f>
        <v/>
      </c>
      <c r="W577" s="69"/>
      <c r="X577" s="69"/>
      <c r="Y577" s="71"/>
    </row>
    <row r="578" spans="1:25" ht="15" customHeight="1" x14ac:dyDescent="0.3">
      <c r="A578" s="263" t="str">
        <f t="shared" si="8"/>
        <v>Kunstwerken</v>
      </c>
      <c r="B578" s="69"/>
      <c r="C578" s="261" t="str">
        <f>IF(ISTEXT(B578),VLOOKUP(B578,'_Keuzelijst Algemeen'!$BA$3:$BB$19,2,),"")</f>
        <v/>
      </c>
      <c r="D578" s="197"/>
      <c r="E578" s="197"/>
      <c r="F578" s="85"/>
      <c r="G578" s="78"/>
      <c r="H578" s="70"/>
      <c r="I578" s="70"/>
      <c r="J578" s="70"/>
      <c r="K578" s="70"/>
      <c r="L578" s="70"/>
      <c r="M578" s="70"/>
      <c r="N578" s="69"/>
      <c r="O578" s="69"/>
      <c r="P578" s="71"/>
      <c r="Q578" s="69"/>
      <c r="R578" s="69"/>
      <c r="S578" s="69"/>
      <c r="T578" s="69"/>
      <c r="U578" s="69"/>
      <c r="V578" s="250" t="str">
        <f>IF(ISTEXT(U578),VLOOKUP(U578,'_Keuzelijst Algemeen'!$B$3:$C$74,2),"")</f>
        <v/>
      </c>
      <c r="W578" s="69"/>
      <c r="X578" s="69"/>
      <c r="Y578" s="71"/>
    </row>
    <row r="579" spans="1:25" ht="15" customHeight="1" x14ac:dyDescent="0.3">
      <c r="A579" s="263" t="str">
        <f t="shared" si="8"/>
        <v>Kunstwerken</v>
      </c>
      <c r="B579" s="69"/>
      <c r="C579" s="261" t="str">
        <f>IF(ISTEXT(B579),VLOOKUP(B579,'_Keuzelijst Algemeen'!$BA$3:$BB$19,2,),"")</f>
        <v/>
      </c>
      <c r="D579" s="197"/>
      <c r="E579" s="197"/>
      <c r="F579" s="85"/>
      <c r="G579" s="78"/>
      <c r="H579" s="70"/>
      <c r="I579" s="70"/>
      <c r="J579" s="70"/>
      <c r="K579" s="70"/>
      <c r="L579" s="70"/>
      <c r="M579" s="70"/>
      <c r="N579" s="69"/>
      <c r="O579" s="69"/>
      <c r="P579" s="71"/>
      <c r="Q579" s="69"/>
      <c r="R579" s="69"/>
      <c r="S579" s="69"/>
      <c r="T579" s="69"/>
      <c r="U579" s="69"/>
      <c r="V579" s="250" t="str">
        <f>IF(ISTEXT(U579),VLOOKUP(U579,'_Keuzelijst Algemeen'!$B$3:$C$74,2),"")</f>
        <v/>
      </c>
      <c r="W579" s="69"/>
      <c r="X579" s="69"/>
      <c r="Y579" s="71"/>
    </row>
    <row r="580" spans="1:25" ht="15" customHeight="1" x14ac:dyDescent="0.3">
      <c r="A580" s="263" t="str">
        <f t="shared" si="8"/>
        <v>Kunstwerken</v>
      </c>
      <c r="B580" s="69"/>
      <c r="C580" s="261" t="str">
        <f>IF(ISTEXT(B580),VLOOKUP(B580,'_Keuzelijst Algemeen'!$BA$3:$BB$19,2,),"")</f>
        <v/>
      </c>
      <c r="D580" s="197"/>
      <c r="E580" s="197"/>
      <c r="F580" s="85"/>
      <c r="G580" s="78"/>
      <c r="H580" s="70"/>
      <c r="I580" s="70"/>
      <c r="J580" s="70"/>
      <c r="K580" s="70"/>
      <c r="L580" s="70"/>
      <c r="M580" s="70"/>
      <c r="N580" s="69"/>
      <c r="O580" s="69"/>
      <c r="P580" s="71"/>
      <c r="Q580" s="69"/>
      <c r="R580" s="69"/>
      <c r="S580" s="69"/>
      <c r="T580" s="69"/>
      <c r="U580" s="69"/>
      <c r="V580" s="250" t="str">
        <f>IF(ISTEXT(U580),VLOOKUP(U580,'_Keuzelijst Algemeen'!$B$3:$C$74,2),"")</f>
        <v/>
      </c>
      <c r="W580" s="69"/>
      <c r="X580" s="69"/>
      <c r="Y580" s="71"/>
    </row>
    <row r="581" spans="1:25" ht="15" customHeight="1" x14ac:dyDescent="0.3">
      <c r="A581" s="263" t="str">
        <f t="shared" ref="A581:A644" si="9">$A$2</f>
        <v>Kunstwerken</v>
      </c>
      <c r="B581" s="69"/>
      <c r="C581" s="261" t="str">
        <f>IF(ISTEXT(B581),VLOOKUP(B581,'_Keuzelijst Algemeen'!$BA$3:$BB$19,2,),"")</f>
        <v/>
      </c>
      <c r="D581" s="197"/>
      <c r="E581" s="197"/>
      <c r="F581" s="85"/>
      <c r="G581" s="78"/>
      <c r="H581" s="70"/>
      <c r="I581" s="70"/>
      <c r="J581" s="70"/>
      <c r="K581" s="70"/>
      <c r="L581" s="70"/>
      <c r="M581" s="70"/>
      <c r="N581" s="69"/>
      <c r="O581" s="69"/>
      <c r="P581" s="71"/>
      <c r="Q581" s="69"/>
      <c r="R581" s="69"/>
      <c r="S581" s="69"/>
      <c r="T581" s="69"/>
      <c r="U581" s="69"/>
      <c r="V581" s="250" t="str">
        <f>IF(ISTEXT(U581),VLOOKUP(U581,'_Keuzelijst Algemeen'!$B$3:$C$74,2),"")</f>
        <v/>
      </c>
      <c r="W581" s="69"/>
      <c r="X581" s="69"/>
      <c r="Y581" s="71"/>
    </row>
    <row r="582" spans="1:25" ht="15" customHeight="1" x14ac:dyDescent="0.3">
      <c r="A582" s="263" t="str">
        <f t="shared" si="9"/>
        <v>Kunstwerken</v>
      </c>
      <c r="B582" s="69"/>
      <c r="C582" s="261" t="str">
        <f>IF(ISTEXT(B582),VLOOKUP(B582,'_Keuzelijst Algemeen'!$BA$3:$BB$19,2,),"")</f>
        <v/>
      </c>
      <c r="D582" s="197"/>
      <c r="E582" s="197"/>
      <c r="F582" s="85"/>
      <c r="G582" s="78"/>
      <c r="H582" s="70"/>
      <c r="I582" s="70"/>
      <c r="J582" s="70"/>
      <c r="K582" s="70"/>
      <c r="L582" s="70"/>
      <c r="M582" s="70"/>
      <c r="N582" s="69"/>
      <c r="O582" s="69"/>
      <c r="P582" s="71"/>
      <c r="Q582" s="69"/>
      <c r="R582" s="69"/>
      <c r="S582" s="69"/>
      <c r="T582" s="69"/>
      <c r="U582" s="69"/>
      <c r="V582" s="250" t="str">
        <f>IF(ISTEXT(U582),VLOOKUP(U582,'_Keuzelijst Algemeen'!$B$3:$C$74,2),"")</f>
        <v/>
      </c>
      <c r="W582" s="69"/>
      <c r="X582" s="69"/>
      <c r="Y582" s="71"/>
    </row>
    <row r="583" spans="1:25" ht="15" customHeight="1" x14ac:dyDescent="0.3">
      <c r="A583" s="263" t="str">
        <f t="shared" si="9"/>
        <v>Kunstwerken</v>
      </c>
      <c r="B583" s="69"/>
      <c r="C583" s="261" t="str">
        <f>IF(ISTEXT(B583),VLOOKUP(B583,'_Keuzelijst Algemeen'!$BA$3:$BB$19,2,),"")</f>
        <v/>
      </c>
      <c r="D583" s="197"/>
      <c r="E583" s="197"/>
      <c r="F583" s="85"/>
      <c r="G583" s="78"/>
      <c r="H583" s="70"/>
      <c r="I583" s="70"/>
      <c r="J583" s="70"/>
      <c r="K583" s="70"/>
      <c r="L583" s="70"/>
      <c r="M583" s="70"/>
      <c r="N583" s="69"/>
      <c r="O583" s="69"/>
      <c r="P583" s="71"/>
      <c r="Q583" s="69"/>
      <c r="R583" s="69"/>
      <c r="S583" s="69"/>
      <c r="T583" s="69"/>
      <c r="U583" s="69"/>
      <c r="V583" s="250" t="str">
        <f>IF(ISTEXT(U583),VLOOKUP(U583,'_Keuzelijst Algemeen'!$B$3:$C$74,2),"")</f>
        <v/>
      </c>
      <c r="W583" s="69"/>
      <c r="X583" s="69"/>
      <c r="Y583" s="71"/>
    </row>
    <row r="584" spans="1:25" ht="15" customHeight="1" x14ac:dyDescent="0.3">
      <c r="A584" s="263" t="str">
        <f t="shared" si="9"/>
        <v>Kunstwerken</v>
      </c>
      <c r="B584" s="69"/>
      <c r="C584" s="261" t="str">
        <f>IF(ISTEXT(B584),VLOOKUP(B584,'_Keuzelijst Algemeen'!$BA$3:$BB$19,2,),"")</f>
        <v/>
      </c>
      <c r="D584" s="197"/>
      <c r="E584" s="197"/>
      <c r="F584" s="85"/>
      <c r="G584" s="78"/>
      <c r="H584" s="70"/>
      <c r="I584" s="70"/>
      <c r="J584" s="70"/>
      <c r="K584" s="70"/>
      <c r="L584" s="70"/>
      <c r="M584" s="70"/>
      <c r="N584" s="69"/>
      <c r="O584" s="69"/>
      <c r="P584" s="71"/>
      <c r="Q584" s="69"/>
      <c r="R584" s="69"/>
      <c r="S584" s="69"/>
      <c r="T584" s="69"/>
      <c r="U584" s="69"/>
      <c r="V584" s="250" t="str">
        <f>IF(ISTEXT(U584),VLOOKUP(U584,'_Keuzelijst Algemeen'!$B$3:$C$74,2),"")</f>
        <v/>
      </c>
      <c r="W584" s="69"/>
      <c r="X584" s="69"/>
      <c r="Y584" s="71"/>
    </row>
    <row r="585" spans="1:25" ht="15" customHeight="1" x14ac:dyDescent="0.3">
      <c r="A585" s="263" t="str">
        <f t="shared" si="9"/>
        <v>Kunstwerken</v>
      </c>
      <c r="B585" s="69"/>
      <c r="C585" s="261" t="str">
        <f>IF(ISTEXT(B585),VLOOKUP(B585,'_Keuzelijst Algemeen'!$BA$3:$BB$19,2,),"")</f>
        <v/>
      </c>
      <c r="D585" s="197"/>
      <c r="E585" s="197"/>
      <c r="F585" s="85"/>
      <c r="G585" s="78"/>
      <c r="H585" s="70"/>
      <c r="I585" s="70"/>
      <c r="J585" s="70"/>
      <c r="K585" s="70"/>
      <c r="L585" s="70"/>
      <c r="M585" s="70"/>
      <c r="N585" s="69"/>
      <c r="O585" s="69"/>
      <c r="P585" s="71"/>
      <c r="Q585" s="69"/>
      <c r="R585" s="69"/>
      <c r="S585" s="69"/>
      <c r="T585" s="69"/>
      <c r="U585" s="69"/>
      <c r="V585" s="250" t="str">
        <f>IF(ISTEXT(U585),VLOOKUP(U585,'_Keuzelijst Algemeen'!$B$3:$C$74,2),"")</f>
        <v/>
      </c>
      <c r="W585" s="69"/>
      <c r="X585" s="69"/>
      <c r="Y585" s="71"/>
    </row>
    <row r="586" spans="1:25" ht="15" customHeight="1" x14ac:dyDescent="0.3">
      <c r="A586" s="263" t="str">
        <f t="shared" si="9"/>
        <v>Kunstwerken</v>
      </c>
      <c r="B586" s="69"/>
      <c r="C586" s="261" t="str">
        <f>IF(ISTEXT(B586),VLOOKUP(B586,'_Keuzelijst Algemeen'!$BA$3:$BB$19,2,),"")</f>
        <v/>
      </c>
      <c r="D586" s="197"/>
      <c r="E586" s="197"/>
      <c r="F586" s="85"/>
      <c r="G586" s="78"/>
      <c r="H586" s="70"/>
      <c r="I586" s="70"/>
      <c r="J586" s="70"/>
      <c r="K586" s="70"/>
      <c r="L586" s="70"/>
      <c r="M586" s="70"/>
      <c r="N586" s="69"/>
      <c r="O586" s="69"/>
      <c r="P586" s="71"/>
      <c r="Q586" s="69"/>
      <c r="R586" s="69"/>
      <c r="S586" s="69"/>
      <c r="T586" s="69"/>
      <c r="U586" s="69"/>
      <c r="V586" s="250" t="str">
        <f>IF(ISTEXT(U586),VLOOKUP(U586,'_Keuzelijst Algemeen'!$B$3:$C$74,2),"")</f>
        <v/>
      </c>
      <c r="W586" s="69"/>
      <c r="X586" s="69"/>
      <c r="Y586" s="71"/>
    </row>
    <row r="587" spans="1:25" ht="15" customHeight="1" x14ac:dyDescent="0.3">
      <c r="A587" s="263" t="str">
        <f t="shared" si="9"/>
        <v>Kunstwerken</v>
      </c>
      <c r="B587" s="69"/>
      <c r="C587" s="261" t="str">
        <f>IF(ISTEXT(B587),VLOOKUP(B587,'_Keuzelijst Algemeen'!$BA$3:$BB$19,2,),"")</f>
        <v/>
      </c>
      <c r="D587" s="197"/>
      <c r="E587" s="197"/>
      <c r="F587" s="85"/>
      <c r="G587" s="78"/>
      <c r="H587" s="70"/>
      <c r="I587" s="70"/>
      <c r="J587" s="70"/>
      <c r="K587" s="70"/>
      <c r="L587" s="70"/>
      <c r="M587" s="70"/>
      <c r="N587" s="69"/>
      <c r="O587" s="69"/>
      <c r="P587" s="71"/>
      <c r="Q587" s="69"/>
      <c r="R587" s="69"/>
      <c r="S587" s="69"/>
      <c r="T587" s="69"/>
      <c r="U587" s="69"/>
      <c r="V587" s="250" t="str">
        <f>IF(ISTEXT(U587),VLOOKUP(U587,'_Keuzelijst Algemeen'!$B$3:$C$74,2),"")</f>
        <v/>
      </c>
      <c r="W587" s="69"/>
      <c r="X587" s="69"/>
      <c r="Y587" s="71"/>
    </row>
    <row r="588" spans="1:25" ht="15" customHeight="1" x14ac:dyDescent="0.3">
      <c r="A588" s="263" t="str">
        <f t="shared" si="9"/>
        <v>Kunstwerken</v>
      </c>
      <c r="B588" s="69"/>
      <c r="C588" s="261" t="str">
        <f>IF(ISTEXT(B588),VLOOKUP(B588,'_Keuzelijst Algemeen'!$BA$3:$BB$19,2,),"")</f>
        <v/>
      </c>
      <c r="D588" s="197"/>
      <c r="E588" s="197"/>
      <c r="F588" s="85"/>
      <c r="G588" s="78"/>
      <c r="H588" s="70"/>
      <c r="I588" s="70"/>
      <c r="J588" s="70"/>
      <c r="K588" s="70"/>
      <c r="L588" s="70"/>
      <c r="M588" s="70"/>
      <c r="N588" s="69"/>
      <c r="O588" s="69"/>
      <c r="P588" s="71"/>
      <c r="Q588" s="69"/>
      <c r="R588" s="69"/>
      <c r="S588" s="69"/>
      <c r="T588" s="69"/>
      <c r="U588" s="69"/>
      <c r="V588" s="250" t="str">
        <f>IF(ISTEXT(U588),VLOOKUP(U588,'_Keuzelijst Algemeen'!$B$3:$C$74,2),"")</f>
        <v/>
      </c>
      <c r="W588" s="69"/>
      <c r="X588" s="69"/>
      <c r="Y588" s="71"/>
    </row>
    <row r="589" spans="1:25" ht="15" customHeight="1" x14ac:dyDescent="0.3">
      <c r="A589" s="263" t="str">
        <f t="shared" si="9"/>
        <v>Kunstwerken</v>
      </c>
      <c r="B589" s="69"/>
      <c r="C589" s="261" t="str">
        <f>IF(ISTEXT(B589),VLOOKUP(B589,'_Keuzelijst Algemeen'!$BA$3:$BB$19,2,),"")</f>
        <v/>
      </c>
      <c r="D589" s="197"/>
      <c r="E589" s="197"/>
      <c r="F589" s="85"/>
      <c r="G589" s="78"/>
      <c r="H589" s="70"/>
      <c r="I589" s="70"/>
      <c r="J589" s="70"/>
      <c r="K589" s="70"/>
      <c r="L589" s="70"/>
      <c r="M589" s="70"/>
      <c r="N589" s="69"/>
      <c r="O589" s="69"/>
      <c r="P589" s="71"/>
      <c r="Q589" s="69"/>
      <c r="R589" s="69"/>
      <c r="S589" s="69"/>
      <c r="T589" s="69"/>
      <c r="U589" s="69"/>
      <c r="V589" s="250" t="str">
        <f>IF(ISTEXT(U589),VLOOKUP(U589,'_Keuzelijst Algemeen'!$B$3:$C$74,2),"")</f>
        <v/>
      </c>
      <c r="W589" s="69"/>
      <c r="X589" s="69"/>
      <c r="Y589" s="71"/>
    </row>
    <row r="590" spans="1:25" ht="15" customHeight="1" x14ac:dyDescent="0.3">
      <c r="A590" s="263" t="str">
        <f t="shared" si="9"/>
        <v>Kunstwerken</v>
      </c>
      <c r="B590" s="69"/>
      <c r="C590" s="261" t="str">
        <f>IF(ISTEXT(B590),VLOOKUP(B590,'_Keuzelijst Algemeen'!$BA$3:$BB$19,2,),"")</f>
        <v/>
      </c>
      <c r="D590" s="197"/>
      <c r="E590" s="197"/>
      <c r="F590" s="85"/>
      <c r="G590" s="78"/>
      <c r="H590" s="70"/>
      <c r="I590" s="70"/>
      <c r="J590" s="70"/>
      <c r="K590" s="70"/>
      <c r="L590" s="70"/>
      <c r="M590" s="70"/>
      <c r="N590" s="69"/>
      <c r="O590" s="69"/>
      <c r="P590" s="71"/>
      <c r="Q590" s="69"/>
      <c r="R590" s="69"/>
      <c r="S590" s="69"/>
      <c r="T590" s="69"/>
      <c r="U590" s="69"/>
      <c r="V590" s="250" t="str">
        <f>IF(ISTEXT(U590),VLOOKUP(U590,'_Keuzelijst Algemeen'!$B$3:$C$74,2),"")</f>
        <v/>
      </c>
      <c r="W590" s="69"/>
      <c r="X590" s="69"/>
      <c r="Y590" s="71"/>
    </row>
    <row r="591" spans="1:25" ht="15" customHeight="1" x14ac:dyDescent="0.3">
      <c r="A591" s="263" t="str">
        <f t="shared" si="9"/>
        <v>Kunstwerken</v>
      </c>
      <c r="B591" s="69"/>
      <c r="C591" s="261" t="str">
        <f>IF(ISTEXT(B591),VLOOKUP(B591,'_Keuzelijst Algemeen'!$BA$3:$BB$19,2,),"")</f>
        <v/>
      </c>
      <c r="D591" s="197"/>
      <c r="E591" s="197"/>
      <c r="F591" s="85"/>
      <c r="G591" s="78"/>
      <c r="H591" s="70"/>
      <c r="I591" s="70"/>
      <c r="J591" s="70"/>
      <c r="K591" s="70"/>
      <c r="L591" s="70"/>
      <c r="M591" s="70"/>
      <c r="N591" s="69"/>
      <c r="O591" s="69"/>
      <c r="P591" s="71"/>
      <c r="Q591" s="69"/>
      <c r="R591" s="69"/>
      <c r="S591" s="69"/>
      <c r="T591" s="69"/>
      <c r="U591" s="69"/>
      <c r="V591" s="250" t="str">
        <f>IF(ISTEXT(U591),VLOOKUP(U591,'_Keuzelijst Algemeen'!$B$3:$C$74,2),"")</f>
        <v/>
      </c>
      <c r="W591" s="69"/>
      <c r="X591" s="69"/>
      <c r="Y591" s="71"/>
    </row>
    <row r="592" spans="1:25" ht="15" customHeight="1" x14ac:dyDescent="0.3">
      <c r="A592" s="263" t="str">
        <f t="shared" si="9"/>
        <v>Kunstwerken</v>
      </c>
      <c r="B592" s="69"/>
      <c r="C592" s="261" t="str">
        <f>IF(ISTEXT(B592),VLOOKUP(B592,'_Keuzelijst Algemeen'!$BA$3:$BB$19,2,),"")</f>
        <v/>
      </c>
      <c r="D592" s="197"/>
      <c r="E592" s="197"/>
      <c r="F592" s="85"/>
      <c r="G592" s="78"/>
      <c r="H592" s="70"/>
      <c r="I592" s="70"/>
      <c r="J592" s="70"/>
      <c r="K592" s="70"/>
      <c r="L592" s="70"/>
      <c r="M592" s="70"/>
      <c r="N592" s="69"/>
      <c r="O592" s="69"/>
      <c r="P592" s="71"/>
      <c r="Q592" s="69"/>
      <c r="R592" s="69"/>
      <c r="S592" s="69"/>
      <c r="T592" s="69"/>
      <c r="U592" s="69"/>
      <c r="V592" s="250" t="str">
        <f>IF(ISTEXT(U592),VLOOKUP(U592,'_Keuzelijst Algemeen'!$B$3:$C$74,2),"")</f>
        <v/>
      </c>
      <c r="W592" s="69"/>
      <c r="X592" s="69"/>
      <c r="Y592" s="71"/>
    </row>
    <row r="593" spans="1:25" ht="15" customHeight="1" x14ac:dyDescent="0.3">
      <c r="A593" s="263" t="str">
        <f t="shared" si="9"/>
        <v>Kunstwerken</v>
      </c>
      <c r="B593" s="69"/>
      <c r="C593" s="261" t="str">
        <f>IF(ISTEXT(B593),VLOOKUP(B593,'_Keuzelijst Algemeen'!$BA$3:$BB$19,2,),"")</f>
        <v/>
      </c>
      <c r="D593" s="197"/>
      <c r="E593" s="197"/>
      <c r="F593" s="85"/>
      <c r="G593" s="78"/>
      <c r="H593" s="70"/>
      <c r="I593" s="70"/>
      <c r="J593" s="70"/>
      <c r="K593" s="70"/>
      <c r="L593" s="70"/>
      <c r="M593" s="70"/>
      <c r="N593" s="69"/>
      <c r="O593" s="69"/>
      <c r="P593" s="71"/>
      <c r="Q593" s="69"/>
      <c r="R593" s="69"/>
      <c r="S593" s="69"/>
      <c r="T593" s="69"/>
      <c r="U593" s="69"/>
      <c r="V593" s="250" t="str">
        <f>IF(ISTEXT(U593),VLOOKUP(U593,'_Keuzelijst Algemeen'!$B$3:$C$74,2),"")</f>
        <v/>
      </c>
      <c r="W593" s="69"/>
      <c r="X593" s="69"/>
      <c r="Y593" s="71"/>
    </row>
    <row r="594" spans="1:25" ht="15" customHeight="1" x14ac:dyDescent="0.3">
      <c r="A594" s="263" t="str">
        <f t="shared" si="9"/>
        <v>Kunstwerken</v>
      </c>
      <c r="B594" s="69"/>
      <c r="C594" s="261" t="str">
        <f>IF(ISTEXT(B594),VLOOKUP(B594,'_Keuzelijst Algemeen'!$BA$3:$BB$19,2,),"")</f>
        <v/>
      </c>
      <c r="D594" s="197"/>
      <c r="E594" s="197"/>
      <c r="F594" s="85"/>
      <c r="G594" s="78"/>
      <c r="H594" s="70"/>
      <c r="I594" s="70"/>
      <c r="J594" s="70"/>
      <c r="K594" s="70"/>
      <c r="L594" s="70"/>
      <c r="M594" s="70"/>
      <c r="N594" s="69"/>
      <c r="O594" s="69"/>
      <c r="P594" s="71"/>
      <c r="Q594" s="69"/>
      <c r="R594" s="69"/>
      <c r="S594" s="69"/>
      <c r="T594" s="69"/>
      <c r="U594" s="69"/>
      <c r="V594" s="250" t="str">
        <f>IF(ISTEXT(U594),VLOOKUP(U594,'_Keuzelijst Algemeen'!$B$3:$C$74,2),"")</f>
        <v/>
      </c>
      <c r="W594" s="69"/>
      <c r="X594" s="69"/>
      <c r="Y594" s="71"/>
    </row>
    <row r="595" spans="1:25" ht="15" customHeight="1" x14ac:dyDescent="0.3">
      <c r="A595" s="263" t="str">
        <f t="shared" si="9"/>
        <v>Kunstwerken</v>
      </c>
      <c r="B595" s="69"/>
      <c r="C595" s="261" t="str">
        <f>IF(ISTEXT(B595),VLOOKUP(B595,'_Keuzelijst Algemeen'!$BA$3:$BB$19,2,),"")</f>
        <v/>
      </c>
      <c r="D595" s="197"/>
      <c r="E595" s="197"/>
      <c r="F595" s="85"/>
      <c r="G595" s="78"/>
      <c r="H595" s="70"/>
      <c r="I595" s="70"/>
      <c r="J595" s="70"/>
      <c r="K595" s="70"/>
      <c r="L595" s="70"/>
      <c r="M595" s="70"/>
      <c r="N595" s="69"/>
      <c r="O595" s="69"/>
      <c r="P595" s="71"/>
      <c r="Q595" s="69"/>
      <c r="R595" s="69"/>
      <c r="S595" s="69"/>
      <c r="T595" s="69"/>
      <c r="U595" s="69"/>
      <c r="V595" s="250" t="str">
        <f>IF(ISTEXT(U595),VLOOKUP(U595,'_Keuzelijst Algemeen'!$B$3:$C$74,2),"")</f>
        <v/>
      </c>
      <c r="W595" s="69"/>
      <c r="X595" s="69"/>
      <c r="Y595" s="71"/>
    </row>
    <row r="596" spans="1:25" ht="15" customHeight="1" x14ac:dyDescent="0.3">
      <c r="A596" s="263" t="str">
        <f t="shared" si="9"/>
        <v>Kunstwerken</v>
      </c>
      <c r="B596" s="69"/>
      <c r="C596" s="261" t="str">
        <f>IF(ISTEXT(B596),VLOOKUP(B596,'_Keuzelijst Algemeen'!$BA$3:$BB$19,2,),"")</f>
        <v/>
      </c>
      <c r="D596" s="197"/>
      <c r="E596" s="197"/>
      <c r="F596" s="85"/>
      <c r="G596" s="78"/>
      <c r="H596" s="70"/>
      <c r="I596" s="70"/>
      <c r="J596" s="70"/>
      <c r="K596" s="70"/>
      <c r="L596" s="70"/>
      <c r="M596" s="70"/>
      <c r="N596" s="69"/>
      <c r="O596" s="69"/>
      <c r="P596" s="71"/>
      <c r="Q596" s="69"/>
      <c r="R596" s="69"/>
      <c r="S596" s="69"/>
      <c r="T596" s="69"/>
      <c r="U596" s="69"/>
      <c r="V596" s="250" t="str">
        <f>IF(ISTEXT(U596),VLOOKUP(U596,'_Keuzelijst Algemeen'!$B$3:$C$74,2),"")</f>
        <v/>
      </c>
      <c r="W596" s="69"/>
      <c r="X596" s="69"/>
      <c r="Y596" s="71"/>
    </row>
    <row r="597" spans="1:25" ht="15" customHeight="1" x14ac:dyDescent="0.3">
      <c r="A597" s="263" t="str">
        <f t="shared" si="9"/>
        <v>Kunstwerken</v>
      </c>
      <c r="B597" s="69"/>
      <c r="C597" s="261" t="str">
        <f>IF(ISTEXT(B597),VLOOKUP(B597,'_Keuzelijst Algemeen'!$BA$3:$BB$19,2,),"")</f>
        <v/>
      </c>
      <c r="D597" s="197"/>
      <c r="E597" s="197"/>
      <c r="F597" s="85"/>
      <c r="G597" s="78"/>
      <c r="H597" s="70"/>
      <c r="I597" s="70"/>
      <c r="J597" s="70"/>
      <c r="K597" s="70"/>
      <c r="L597" s="70"/>
      <c r="M597" s="70"/>
      <c r="N597" s="69"/>
      <c r="O597" s="69"/>
      <c r="P597" s="71"/>
      <c r="Q597" s="69"/>
      <c r="R597" s="69"/>
      <c r="S597" s="69"/>
      <c r="T597" s="69"/>
      <c r="U597" s="69"/>
      <c r="V597" s="250" t="str">
        <f>IF(ISTEXT(U597),VLOOKUP(U597,'_Keuzelijst Algemeen'!$B$3:$C$74,2),"")</f>
        <v/>
      </c>
      <c r="W597" s="69"/>
      <c r="X597" s="69"/>
      <c r="Y597" s="71"/>
    </row>
    <row r="598" spans="1:25" ht="15" customHeight="1" x14ac:dyDescent="0.3">
      <c r="A598" s="263" t="str">
        <f t="shared" si="9"/>
        <v>Kunstwerken</v>
      </c>
      <c r="B598" s="69"/>
      <c r="C598" s="261" t="str">
        <f>IF(ISTEXT(B598),VLOOKUP(B598,'_Keuzelijst Algemeen'!$BA$3:$BB$19,2,),"")</f>
        <v/>
      </c>
      <c r="D598" s="197"/>
      <c r="E598" s="197"/>
      <c r="F598" s="85"/>
      <c r="G598" s="78"/>
      <c r="H598" s="70"/>
      <c r="I598" s="70"/>
      <c r="J598" s="70"/>
      <c r="K598" s="70"/>
      <c r="L598" s="70"/>
      <c r="M598" s="70"/>
      <c r="N598" s="69"/>
      <c r="O598" s="69"/>
      <c r="P598" s="71"/>
      <c r="Q598" s="69"/>
      <c r="R598" s="69"/>
      <c r="S598" s="69"/>
      <c r="T598" s="69"/>
      <c r="U598" s="69"/>
      <c r="V598" s="250" t="str">
        <f>IF(ISTEXT(U598),VLOOKUP(U598,'_Keuzelijst Algemeen'!$B$3:$C$74,2),"")</f>
        <v/>
      </c>
      <c r="W598" s="69"/>
      <c r="X598" s="69"/>
      <c r="Y598" s="71"/>
    </row>
    <row r="599" spans="1:25" ht="15" customHeight="1" x14ac:dyDescent="0.3">
      <c r="A599" s="263" t="str">
        <f t="shared" si="9"/>
        <v>Kunstwerken</v>
      </c>
      <c r="B599" s="69"/>
      <c r="C599" s="261" t="str">
        <f>IF(ISTEXT(B599),VLOOKUP(B599,'_Keuzelijst Algemeen'!$BA$3:$BB$19,2,),"")</f>
        <v/>
      </c>
      <c r="D599" s="197"/>
      <c r="E599" s="197"/>
      <c r="F599" s="85"/>
      <c r="G599" s="78"/>
      <c r="H599" s="70"/>
      <c r="I599" s="70"/>
      <c r="J599" s="70"/>
      <c r="K599" s="70"/>
      <c r="L599" s="70"/>
      <c r="M599" s="70"/>
      <c r="N599" s="69"/>
      <c r="O599" s="69"/>
      <c r="P599" s="71"/>
      <c r="Q599" s="69"/>
      <c r="R599" s="69"/>
      <c r="S599" s="69"/>
      <c r="T599" s="69"/>
      <c r="U599" s="69"/>
      <c r="V599" s="250" t="str">
        <f>IF(ISTEXT(U599),VLOOKUP(U599,'_Keuzelijst Algemeen'!$B$3:$C$74,2),"")</f>
        <v/>
      </c>
      <c r="W599" s="69"/>
      <c r="X599" s="69"/>
      <c r="Y599" s="71"/>
    </row>
    <row r="600" spans="1:25" ht="15" customHeight="1" x14ac:dyDescent="0.3">
      <c r="A600" s="263" t="str">
        <f t="shared" si="9"/>
        <v>Kunstwerken</v>
      </c>
      <c r="B600" s="69"/>
      <c r="C600" s="261" t="str">
        <f>IF(ISTEXT(B600),VLOOKUP(B600,'_Keuzelijst Algemeen'!$BA$3:$BB$19,2,),"")</f>
        <v/>
      </c>
      <c r="D600" s="197"/>
      <c r="E600" s="197"/>
      <c r="F600" s="85"/>
      <c r="G600" s="78"/>
      <c r="H600" s="70"/>
      <c r="I600" s="70"/>
      <c r="J600" s="70"/>
      <c r="K600" s="70"/>
      <c r="L600" s="70"/>
      <c r="M600" s="70"/>
      <c r="N600" s="69"/>
      <c r="O600" s="69"/>
      <c r="P600" s="71"/>
      <c r="Q600" s="69"/>
      <c r="R600" s="69"/>
      <c r="S600" s="69"/>
      <c r="T600" s="69"/>
      <c r="U600" s="69"/>
      <c r="V600" s="250" t="str">
        <f>IF(ISTEXT(U600),VLOOKUP(U600,'_Keuzelijst Algemeen'!$B$3:$C$74,2),"")</f>
        <v/>
      </c>
      <c r="W600" s="69"/>
      <c r="X600" s="69"/>
      <c r="Y600" s="71"/>
    </row>
    <row r="601" spans="1:25" ht="15" customHeight="1" x14ac:dyDescent="0.3">
      <c r="A601" s="263" t="str">
        <f t="shared" si="9"/>
        <v>Kunstwerken</v>
      </c>
      <c r="B601" s="69"/>
      <c r="C601" s="261" t="str">
        <f>IF(ISTEXT(B601),VLOOKUP(B601,'_Keuzelijst Algemeen'!$BA$3:$BB$19,2,),"")</f>
        <v/>
      </c>
      <c r="D601" s="197"/>
      <c r="E601" s="197"/>
      <c r="F601" s="85"/>
      <c r="G601" s="78"/>
      <c r="H601" s="70"/>
      <c r="I601" s="70"/>
      <c r="J601" s="70"/>
      <c r="K601" s="70"/>
      <c r="L601" s="70"/>
      <c r="M601" s="70"/>
      <c r="N601" s="69"/>
      <c r="O601" s="69"/>
      <c r="P601" s="71"/>
      <c r="Q601" s="69"/>
      <c r="R601" s="69"/>
      <c r="S601" s="69"/>
      <c r="T601" s="69"/>
      <c r="U601" s="69"/>
      <c r="V601" s="250" t="str">
        <f>IF(ISTEXT(U601),VLOOKUP(U601,'_Keuzelijst Algemeen'!$B$3:$C$74,2),"")</f>
        <v/>
      </c>
      <c r="W601" s="69"/>
      <c r="X601" s="69"/>
      <c r="Y601" s="71"/>
    </row>
    <row r="602" spans="1:25" ht="15" customHeight="1" x14ac:dyDescent="0.3">
      <c r="A602" s="263" t="str">
        <f t="shared" si="9"/>
        <v>Kunstwerken</v>
      </c>
      <c r="B602" s="69"/>
      <c r="C602" s="261" t="str">
        <f>IF(ISTEXT(B602),VLOOKUP(B602,'_Keuzelijst Algemeen'!$BA$3:$BB$19,2,),"")</f>
        <v/>
      </c>
      <c r="D602" s="197"/>
      <c r="E602" s="197"/>
      <c r="F602" s="85"/>
      <c r="G602" s="78"/>
      <c r="H602" s="70"/>
      <c r="I602" s="70"/>
      <c r="J602" s="70"/>
      <c r="K602" s="70"/>
      <c r="L602" s="70"/>
      <c r="M602" s="70"/>
      <c r="N602" s="69"/>
      <c r="O602" s="69"/>
      <c r="P602" s="71"/>
      <c r="Q602" s="69"/>
      <c r="R602" s="69"/>
      <c r="S602" s="69"/>
      <c r="T602" s="69"/>
      <c r="U602" s="69"/>
      <c r="V602" s="250" t="str">
        <f>IF(ISTEXT(U602),VLOOKUP(U602,'_Keuzelijst Algemeen'!$B$3:$C$74,2),"")</f>
        <v/>
      </c>
      <c r="W602" s="69"/>
      <c r="X602" s="69"/>
      <c r="Y602" s="71"/>
    </row>
    <row r="603" spans="1:25" ht="15" customHeight="1" x14ac:dyDescent="0.3">
      <c r="A603" s="263" t="str">
        <f t="shared" si="9"/>
        <v>Kunstwerken</v>
      </c>
      <c r="B603" s="69"/>
      <c r="C603" s="261" t="str">
        <f>IF(ISTEXT(B603),VLOOKUP(B603,'_Keuzelijst Algemeen'!$BA$3:$BB$19,2,),"")</f>
        <v/>
      </c>
      <c r="D603" s="197"/>
      <c r="E603" s="197"/>
      <c r="F603" s="85"/>
      <c r="G603" s="78"/>
      <c r="H603" s="70"/>
      <c r="I603" s="70"/>
      <c r="J603" s="70"/>
      <c r="K603" s="70"/>
      <c r="L603" s="70"/>
      <c r="M603" s="70"/>
      <c r="N603" s="69"/>
      <c r="O603" s="69"/>
      <c r="P603" s="71"/>
      <c r="Q603" s="69"/>
      <c r="R603" s="69"/>
      <c r="S603" s="69"/>
      <c r="T603" s="69"/>
      <c r="U603" s="69"/>
      <c r="V603" s="250" t="str">
        <f>IF(ISTEXT(U603),VLOOKUP(U603,'_Keuzelijst Algemeen'!$B$3:$C$74,2),"")</f>
        <v/>
      </c>
      <c r="W603" s="69"/>
      <c r="X603" s="69"/>
      <c r="Y603" s="71"/>
    </row>
    <row r="604" spans="1:25" ht="15" customHeight="1" x14ac:dyDescent="0.3">
      <c r="A604" s="263" t="str">
        <f t="shared" si="9"/>
        <v>Kunstwerken</v>
      </c>
      <c r="B604" s="69"/>
      <c r="C604" s="261" t="str">
        <f>IF(ISTEXT(B604),VLOOKUP(B604,'_Keuzelijst Algemeen'!$BA$3:$BB$19,2,),"")</f>
        <v/>
      </c>
      <c r="D604" s="197"/>
      <c r="E604" s="197"/>
      <c r="F604" s="85"/>
      <c r="G604" s="78"/>
      <c r="H604" s="70"/>
      <c r="I604" s="70"/>
      <c r="J604" s="70"/>
      <c r="K604" s="70"/>
      <c r="L604" s="70"/>
      <c r="M604" s="70"/>
      <c r="N604" s="69"/>
      <c r="O604" s="69"/>
      <c r="P604" s="71"/>
      <c r="Q604" s="69"/>
      <c r="R604" s="69"/>
      <c r="S604" s="69"/>
      <c r="T604" s="69"/>
      <c r="U604" s="69"/>
      <c r="V604" s="250" t="str">
        <f>IF(ISTEXT(U604),VLOOKUP(U604,'_Keuzelijst Algemeen'!$B$3:$C$74,2),"")</f>
        <v/>
      </c>
      <c r="W604" s="69"/>
      <c r="X604" s="69"/>
      <c r="Y604" s="71"/>
    </row>
    <row r="605" spans="1:25" ht="15" customHeight="1" x14ac:dyDescent="0.3">
      <c r="A605" s="263" t="str">
        <f t="shared" si="9"/>
        <v>Kunstwerken</v>
      </c>
      <c r="B605" s="69"/>
      <c r="C605" s="261" t="str">
        <f>IF(ISTEXT(B605),VLOOKUP(B605,'_Keuzelijst Algemeen'!$BA$3:$BB$19,2,),"")</f>
        <v/>
      </c>
      <c r="D605" s="197"/>
      <c r="E605" s="197"/>
      <c r="F605" s="85"/>
      <c r="G605" s="78"/>
      <c r="H605" s="70"/>
      <c r="I605" s="70"/>
      <c r="J605" s="70"/>
      <c r="K605" s="70"/>
      <c r="L605" s="70"/>
      <c r="M605" s="70"/>
      <c r="N605" s="69"/>
      <c r="O605" s="69"/>
      <c r="P605" s="71"/>
      <c r="Q605" s="69"/>
      <c r="R605" s="69"/>
      <c r="S605" s="69"/>
      <c r="T605" s="69"/>
      <c r="U605" s="69"/>
      <c r="V605" s="250" t="str">
        <f>IF(ISTEXT(U605),VLOOKUP(U605,'_Keuzelijst Algemeen'!$B$3:$C$74,2),"")</f>
        <v/>
      </c>
      <c r="W605" s="69"/>
      <c r="X605" s="69"/>
      <c r="Y605" s="71"/>
    </row>
    <row r="606" spans="1:25" ht="15" customHeight="1" x14ac:dyDescent="0.3">
      <c r="A606" s="263" t="str">
        <f t="shared" si="9"/>
        <v>Kunstwerken</v>
      </c>
      <c r="B606" s="69"/>
      <c r="C606" s="261" t="str">
        <f>IF(ISTEXT(B606),VLOOKUP(B606,'_Keuzelijst Algemeen'!$BA$3:$BB$19,2,),"")</f>
        <v/>
      </c>
      <c r="D606" s="197"/>
      <c r="E606" s="197"/>
      <c r="F606" s="85"/>
      <c r="G606" s="78"/>
      <c r="H606" s="70"/>
      <c r="I606" s="70"/>
      <c r="J606" s="70"/>
      <c r="K606" s="70"/>
      <c r="L606" s="70"/>
      <c r="M606" s="70"/>
      <c r="N606" s="69"/>
      <c r="O606" s="69"/>
      <c r="P606" s="71"/>
      <c r="Q606" s="69"/>
      <c r="R606" s="69"/>
      <c r="S606" s="69"/>
      <c r="T606" s="69"/>
      <c r="U606" s="69"/>
      <c r="V606" s="250" t="str">
        <f>IF(ISTEXT(U606),VLOOKUP(U606,'_Keuzelijst Algemeen'!$B$3:$C$74,2),"")</f>
        <v/>
      </c>
      <c r="W606" s="69"/>
      <c r="X606" s="69"/>
      <c r="Y606" s="71"/>
    </row>
    <row r="607" spans="1:25" ht="15" customHeight="1" x14ac:dyDescent="0.3">
      <c r="A607" s="263" t="str">
        <f t="shared" si="9"/>
        <v>Kunstwerken</v>
      </c>
      <c r="B607" s="69"/>
      <c r="C607" s="261" t="str">
        <f>IF(ISTEXT(B607),VLOOKUP(B607,'_Keuzelijst Algemeen'!$BA$3:$BB$19,2,),"")</f>
        <v/>
      </c>
      <c r="D607" s="197"/>
      <c r="E607" s="197"/>
      <c r="F607" s="85"/>
      <c r="G607" s="78"/>
      <c r="H607" s="70"/>
      <c r="I607" s="70"/>
      <c r="J607" s="70"/>
      <c r="K607" s="70"/>
      <c r="L607" s="70"/>
      <c r="M607" s="70"/>
      <c r="N607" s="69"/>
      <c r="O607" s="69"/>
      <c r="P607" s="71"/>
      <c r="Q607" s="69"/>
      <c r="R607" s="69"/>
      <c r="S607" s="69"/>
      <c r="T607" s="69"/>
      <c r="U607" s="69"/>
      <c r="V607" s="250" t="str">
        <f>IF(ISTEXT(U607),VLOOKUP(U607,'_Keuzelijst Algemeen'!$B$3:$C$74,2),"")</f>
        <v/>
      </c>
      <c r="W607" s="69"/>
      <c r="X607" s="69"/>
      <c r="Y607" s="71"/>
    </row>
    <row r="608" spans="1:25" ht="15" customHeight="1" x14ac:dyDescent="0.3">
      <c r="A608" s="263" t="str">
        <f t="shared" si="9"/>
        <v>Kunstwerken</v>
      </c>
      <c r="B608" s="69"/>
      <c r="C608" s="261" t="str">
        <f>IF(ISTEXT(B608),VLOOKUP(B608,'_Keuzelijst Algemeen'!$BA$3:$BB$19,2,),"")</f>
        <v/>
      </c>
      <c r="D608" s="197"/>
      <c r="E608" s="197"/>
      <c r="F608" s="85"/>
      <c r="G608" s="78"/>
      <c r="H608" s="70"/>
      <c r="I608" s="70"/>
      <c r="J608" s="70"/>
      <c r="K608" s="70"/>
      <c r="L608" s="70"/>
      <c r="M608" s="70"/>
      <c r="N608" s="69"/>
      <c r="O608" s="69"/>
      <c r="P608" s="71"/>
      <c r="Q608" s="69"/>
      <c r="R608" s="69"/>
      <c r="S608" s="69"/>
      <c r="T608" s="69"/>
      <c r="U608" s="69"/>
      <c r="V608" s="250" t="str">
        <f>IF(ISTEXT(U608),VLOOKUP(U608,'_Keuzelijst Algemeen'!$B$3:$C$74,2),"")</f>
        <v/>
      </c>
      <c r="W608" s="69"/>
      <c r="X608" s="69"/>
      <c r="Y608" s="71"/>
    </row>
    <row r="609" spans="1:25" ht="15" customHeight="1" x14ac:dyDescent="0.3">
      <c r="A609" s="263" t="str">
        <f t="shared" si="9"/>
        <v>Kunstwerken</v>
      </c>
      <c r="B609" s="69"/>
      <c r="C609" s="261" t="str">
        <f>IF(ISTEXT(B609),VLOOKUP(B609,'_Keuzelijst Algemeen'!$BA$3:$BB$19,2,),"")</f>
        <v/>
      </c>
      <c r="D609" s="197"/>
      <c r="E609" s="197"/>
      <c r="F609" s="85"/>
      <c r="G609" s="78"/>
      <c r="H609" s="70"/>
      <c r="I609" s="70"/>
      <c r="J609" s="70"/>
      <c r="K609" s="70"/>
      <c r="L609" s="70"/>
      <c r="M609" s="70"/>
      <c r="N609" s="69"/>
      <c r="O609" s="69"/>
      <c r="P609" s="71"/>
      <c r="Q609" s="69"/>
      <c r="R609" s="69"/>
      <c r="S609" s="69"/>
      <c r="T609" s="69"/>
      <c r="U609" s="69"/>
      <c r="V609" s="250" t="str">
        <f>IF(ISTEXT(U609),VLOOKUP(U609,'_Keuzelijst Algemeen'!$B$3:$C$74,2),"")</f>
        <v/>
      </c>
      <c r="W609" s="69"/>
      <c r="X609" s="69"/>
      <c r="Y609" s="71"/>
    </row>
    <row r="610" spans="1:25" ht="15" customHeight="1" x14ac:dyDescent="0.3">
      <c r="A610" s="263" t="str">
        <f t="shared" si="9"/>
        <v>Kunstwerken</v>
      </c>
      <c r="B610" s="69"/>
      <c r="C610" s="261" t="str">
        <f>IF(ISTEXT(B610),VLOOKUP(B610,'_Keuzelijst Algemeen'!$BA$3:$BB$19,2,),"")</f>
        <v/>
      </c>
      <c r="D610" s="197"/>
      <c r="E610" s="197"/>
      <c r="F610" s="85"/>
      <c r="G610" s="78"/>
      <c r="H610" s="70"/>
      <c r="I610" s="70"/>
      <c r="J610" s="70"/>
      <c r="K610" s="70"/>
      <c r="L610" s="70"/>
      <c r="M610" s="70"/>
      <c r="N610" s="69"/>
      <c r="O610" s="69"/>
      <c r="P610" s="71"/>
      <c r="Q610" s="69"/>
      <c r="R610" s="69"/>
      <c r="S610" s="69"/>
      <c r="T610" s="69"/>
      <c r="U610" s="69"/>
      <c r="V610" s="250" t="str">
        <f>IF(ISTEXT(U610),VLOOKUP(U610,'_Keuzelijst Algemeen'!$B$3:$C$74,2),"")</f>
        <v/>
      </c>
      <c r="W610" s="69"/>
      <c r="X610" s="69"/>
      <c r="Y610" s="71"/>
    </row>
    <row r="611" spans="1:25" ht="15" customHeight="1" x14ac:dyDescent="0.3">
      <c r="A611" s="263" t="str">
        <f t="shared" si="9"/>
        <v>Kunstwerken</v>
      </c>
      <c r="B611" s="69"/>
      <c r="C611" s="261" t="str">
        <f>IF(ISTEXT(B611),VLOOKUP(B611,'_Keuzelijst Algemeen'!$BA$3:$BB$19,2,),"")</f>
        <v/>
      </c>
      <c r="D611" s="197"/>
      <c r="E611" s="197"/>
      <c r="F611" s="85"/>
      <c r="G611" s="78"/>
      <c r="H611" s="70"/>
      <c r="I611" s="70"/>
      <c r="J611" s="70"/>
      <c r="K611" s="70"/>
      <c r="L611" s="70"/>
      <c r="M611" s="70"/>
      <c r="N611" s="69"/>
      <c r="O611" s="69"/>
      <c r="P611" s="71"/>
      <c r="Q611" s="69"/>
      <c r="R611" s="69"/>
      <c r="S611" s="69"/>
      <c r="T611" s="69"/>
      <c r="U611" s="69"/>
      <c r="V611" s="250" t="str">
        <f>IF(ISTEXT(U611),VLOOKUP(U611,'_Keuzelijst Algemeen'!$B$3:$C$74,2),"")</f>
        <v/>
      </c>
      <c r="W611" s="69"/>
      <c r="X611" s="69"/>
      <c r="Y611" s="71"/>
    </row>
    <row r="612" spans="1:25" ht="15" customHeight="1" x14ac:dyDescent="0.3">
      <c r="A612" s="263" t="str">
        <f t="shared" si="9"/>
        <v>Kunstwerken</v>
      </c>
      <c r="B612" s="69"/>
      <c r="C612" s="261" t="str">
        <f>IF(ISTEXT(B612),VLOOKUP(B612,'_Keuzelijst Algemeen'!$BA$3:$BB$19,2,),"")</f>
        <v/>
      </c>
      <c r="D612" s="197"/>
      <c r="E612" s="197"/>
      <c r="F612" s="85"/>
      <c r="G612" s="78"/>
      <c r="H612" s="70"/>
      <c r="I612" s="70"/>
      <c r="J612" s="70"/>
      <c r="K612" s="70"/>
      <c r="L612" s="70"/>
      <c r="M612" s="70"/>
      <c r="N612" s="69"/>
      <c r="O612" s="69"/>
      <c r="P612" s="71"/>
      <c r="Q612" s="69"/>
      <c r="R612" s="69"/>
      <c r="S612" s="69"/>
      <c r="T612" s="69"/>
      <c r="U612" s="69"/>
      <c r="V612" s="250" t="str">
        <f>IF(ISTEXT(U612),VLOOKUP(U612,'_Keuzelijst Algemeen'!$B$3:$C$74,2),"")</f>
        <v/>
      </c>
      <c r="W612" s="69"/>
      <c r="X612" s="69"/>
      <c r="Y612" s="71"/>
    </row>
    <row r="613" spans="1:25" ht="15" customHeight="1" x14ac:dyDescent="0.3">
      <c r="A613" s="263" t="str">
        <f t="shared" si="9"/>
        <v>Kunstwerken</v>
      </c>
      <c r="B613" s="69"/>
      <c r="C613" s="261" t="str">
        <f>IF(ISTEXT(B613),VLOOKUP(B613,'_Keuzelijst Algemeen'!$BA$3:$BB$19,2,),"")</f>
        <v/>
      </c>
      <c r="D613" s="197"/>
      <c r="E613" s="197"/>
      <c r="F613" s="85"/>
      <c r="G613" s="78"/>
      <c r="H613" s="70"/>
      <c r="I613" s="70"/>
      <c r="J613" s="70"/>
      <c r="K613" s="70"/>
      <c r="L613" s="70"/>
      <c r="M613" s="70"/>
      <c r="N613" s="69"/>
      <c r="O613" s="69"/>
      <c r="P613" s="71"/>
      <c r="Q613" s="69"/>
      <c r="R613" s="69"/>
      <c r="S613" s="69"/>
      <c r="T613" s="69"/>
      <c r="U613" s="69"/>
      <c r="V613" s="250" t="str">
        <f>IF(ISTEXT(U613),VLOOKUP(U613,'_Keuzelijst Algemeen'!$B$3:$C$74,2),"")</f>
        <v/>
      </c>
      <c r="W613" s="69"/>
      <c r="X613" s="69"/>
      <c r="Y613" s="71"/>
    </row>
    <row r="614" spans="1:25" ht="15" customHeight="1" x14ac:dyDescent="0.3">
      <c r="A614" s="263" t="str">
        <f t="shared" si="9"/>
        <v>Kunstwerken</v>
      </c>
      <c r="B614" s="69"/>
      <c r="C614" s="261" t="str">
        <f>IF(ISTEXT(B614),VLOOKUP(B614,'_Keuzelijst Algemeen'!$BA$3:$BB$19,2,),"")</f>
        <v/>
      </c>
      <c r="D614" s="197"/>
      <c r="E614" s="197"/>
      <c r="F614" s="85"/>
      <c r="G614" s="78"/>
      <c r="H614" s="70"/>
      <c r="I614" s="70"/>
      <c r="J614" s="70"/>
      <c r="K614" s="70"/>
      <c r="L614" s="70"/>
      <c r="M614" s="70"/>
      <c r="N614" s="69"/>
      <c r="O614" s="69"/>
      <c r="P614" s="71"/>
      <c r="Q614" s="69"/>
      <c r="R614" s="69"/>
      <c r="S614" s="69"/>
      <c r="T614" s="69"/>
      <c r="U614" s="69"/>
      <c r="V614" s="250" t="str">
        <f>IF(ISTEXT(U614),VLOOKUP(U614,'_Keuzelijst Algemeen'!$B$3:$C$74,2),"")</f>
        <v/>
      </c>
      <c r="W614" s="69"/>
      <c r="X614" s="69"/>
      <c r="Y614" s="71"/>
    </row>
    <row r="615" spans="1:25" ht="15" customHeight="1" x14ac:dyDescent="0.3">
      <c r="A615" s="263" t="str">
        <f t="shared" si="9"/>
        <v>Kunstwerken</v>
      </c>
      <c r="B615" s="69"/>
      <c r="C615" s="261" t="str">
        <f>IF(ISTEXT(B615),VLOOKUP(B615,'_Keuzelijst Algemeen'!$BA$3:$BB$19,2,),"")</f>
        <v/>
      </c>
      <c r="D615" s="197"/>
      <c r="E615" s="197"/>
      <c r="F615" s="85"/>
      <c r="G615" s="78"/>
      <c r="H615" s="70"/>
      <c r="I615" s="70"/>
      <c r="J615" s="70"/>
      <c r="K615" s="70"/>
      <c r="L615" s="70"/>
      <c r="M615" s="70"/>
      <c r="N615" s="69"/>
      <c r="O615" s="69"/>
      <c r="P615" s="71"/>
      <c r="Q615" s="69"/>
      <c r="R615" s="69"/>
      <c r="S615" s="69"/>
      <c r="T615" s="69"/>
      <c r="U615" s="69"/>
      <c r="V615" s="250" t="str">
        <f>IF(ISTEXT(U615),VLOOKUP(U615,'_Keuzelijst Algemeen'!$B$3:$C$74,2),"")</f>
        <v/>
      </c>
      <c r="W615" s="69"/>
      <c r="X615" s="69"/>
      <c r="Y615" s="71"/>
    </row>
    <row r="616" spans="1:25" ht="15" customHeight="1" x14ac:dyDescent="0.3">
      <c r="A616" s="263" t="str">
        <f t="shared" si="9"/>
        <v>Kunstwerken</v>
      </c>
      <c r="B616" s="69"/>
      <c r="C616" s="261" t="str">
        <f>IF(ISTEXT(B616),VLOOKUP(B616,'_Keuzelijst Algemeen'!$BA$3:$BB$19,2,),"")</f>
        <v/>
      </c>
      <c r="D616" s="197"/>
      <c r="E616" s="197"/>
      <c r="F616" s="85"/>
      <c r="G616" s="78"/>
      <c r="H616" s="70"/>
      <c r="I616" s="70"/>
      <c r="J616" s="70"/>
      <c r="K616" s="70"/>
      <c r="L616" s="70"/>
      <c r="M616" s="70"/>
      <c r="N616" s="69"/>
      <c r="O616" s="69"/>
      <c r="P616" s="71"/>
      <c r="Q616" s="69"/>
      <c r="R616" s="69"/>
      <c r="S616" s="69"/>
      <c r="T616" s="69"/>
      <c r="U616" s="69"/>
      <c r="V616" s="250" t="str">
        <f>IF(ISTEXT(U616),VLOOKUP(U616,'_Keuzelijst Algemeen'!$B$3:$C$74,2),"")</f>
        <v/>
      </c>
      <c r="W616" s="69"/>
      <c r="X616" s="69"/>
      <c r="Y616" s="71"/>
    </row>
    <row r="617" spans="1:25" ht="15" customHeight="1" x14ac:dyDescent="0.3">
      <c r="A617" s="263" t="str">
        <f t="shared" si="9"/>
        <v>Kunstwerken</v>
      </c>
      <c r="B617" s="69"/>
      <c r="C617" s="261" t="str">
        <f>IF(ISTEXT(B617),VLOOKUP(B617,'_Keuzelijst Algemeen'!$BA$3:$BB$19,2,),"")</f>
        <v/>
      </c>
      <c r="D617" s="197"/>
      <c r="E617" s="197"/>
      <c r="F617" s="85"/>
      <c r="G617" s="78"/>
      <c r="H617" s="70"/>
      <c r="I617" s="70"/>
      <c r="J617" s="70"/>
      <c r="K617" s="70"/>
      <c r="L617" s="70"/>
      <c r="M617" s="70"/>
      <c r="N617" s="69"/>
      <c r="O617" s="69"/>
      <c r="P617" s="71"/>
      <c r="Q617" s="69"/>
      <c r="R617" s="69"/>
      <c r="S617" s="69"/>
      <c r="T617" s="69"/>
      <c r="U617" s="69"/>
      <c r="V617" s="250" t="str">
        <f>IF(ISTEXT(U617),VLOOKUP(U617,'_Keuzelijst Algemeen'!$B$3:$C$74,2),"")</f>
        <v/>
      </c>
      <c r="W617" s="69"/>
      <c r="X617" s="69"/>
      <c r="Y617" s="71"/>
    </row>
    <row r="618" spans="1:25" ht="15" customHeight="1" x14ac:dyDescent="0.3">
      <c r="A618" s="263" t="str">
        <f t="shared" si="9"/>
        <v>Kunstwerken</v>
      </c>
      <c r="B618" s="69"/>
      <c r="C618" s="261" t="str">
        <f>IF(ISTEXT(B618),VLOOKUP(B618,'_Keuzelijst Algemeen'!$BA$3:$BB$19,2,),"")</f>
        <v/>
      </c>
      <c r="D618" s="197"/>
      <c r="E618" s="197"/>
      <c r="F618" s="85"/>
      <c r="G618" s="78"/>
      <c r="H618" s="70"/>
      <c r="I618" s="70"/>
      <c r="J618" s="70"/>
      <c r="K618" s="70"/>
      <c r="L618" s="70"/>
      <c r="M618" s="70"/>
      <c r="N618" s="69"/>
      <c r="O618" s="69"/>
      <c r="P618" s="71"/>
      <c r="Q618" s="69"/>
      <c r="R618" s="69"/>
      <c r="S618" s="69"/>
      <c r="T618" s="69"/>
      <c r="U618" s="69"/>
      <c r="V618" s="250" t="str">
        <f>IF(ISTEXT(U618),VLOOKUP(U618,'_Keuzelijst Algemeen'!$B$3:$C$74,2),"")</f>
        <v/>
      </c>
      <c r="W618" s="69"/>
      <c r="X618" s="69"/>
      <c r="Y618" s="71"/>
    </row>
    <row r="619" spans="1:25" ht="15" customHeight="1" x14ac:dyDescent="0.3">
      <c r="A619" s="263" t="str">
        <f t="shared" si="9"/>
        <v>Kunstwerken</v>
      </c>
      <c r="B619" s="69"/>
      <c r="C619" s="261" t="str">
        <f>IF(ISTEXT(B619),VLOOKUP(B619,'_Keuzelijst Algemeen'!$BA$3:$BB$19,2,),"")</f>
        <v/>
      </c>
      <c r="D619" s="197"/>
      <c r="E619" s="197"/>
      <c r="F619" s="85"/>
      <c r="G619" s="78"/>
      <c r="H619" s="70"/>
      <c r="I619" s="70"/>
      <c r="J619" s="70"/>
      <c r="K619" s="70"/>
      <c r="L619" s="70"/>
      <c r="M619" s="70"/>
      <c r="N619" s="69"/>
      <c r="O619" s="69"/>
      <c r="P619" s="71"/>
      <c r="Q619" s="69"/>
      <c r="R619" s="69"/>
      <c r="S619" s="69"/>
      <c r="T619" s="69"/>
      <c r="U619" s="69"/>
      <c r="V619" s="250" t="str">
        <f>IF(ISTEXT(U619),VLOOKUP(U619,'_Keuzelijst Algemeen'!$B$3:$C$74,2),"")</f>
        <v/>
      </c>
      <c r="W619" s="69"/>
      <c r="X619" s="69"/>
      <c r="Y619" s="71"/>
    </row>
    <row r="620" spans="1:25" ht="15" customHeight="1" x14ac:dyDescent="0.3">
      <c r="A620" s="263" t="str">
        <f t="shared" si="9"/>
        <v>Kunstwerken</v>
      </c>
      <c r="B620" s="69"/>
      <c r="C620" s="261" t="str">
        <f>IF(ISTEXT(B620),VLOOKUP(B620,'_Keuzelijst Algemeen'!$BA$3:$BB$19,2,),"")</f>
        <v/>
      </c>
      <c r="D620" s="197"/>
      <c r="E620" s="197"/>
      <c r="F620" s="85"/>
      <c r="G620" s="78"/>
      <c r="H620" s="70"/>
      <c r="I620" s="70"/>
      <c r="J620" s="70"/>
      <c r="K620" s="70"/>
      <c r="L620" s="70"/>
      <c r="M620" s="70"/>
      <c r="N620" s="69"/>
      <c r="O620" s="69"/>
      <c r="P620" s="71"/>
      <c r="Q620" s="69"/>
      <c r="R620" s="69"/>
      <c r="S620" s="69"/>
      <c r="T620" s="69"/>
      <c r="U620" s="69"/>
      <c r="V620" s="250" t="str">
        <f>IF(ISTEXT(U620),VLOOKUP(U620,'_Keuzelijst Algemeen'!$B$3:$C$74,2),"")</f>
        <v/>
      </c>
      <c r="W620" s="69"/>
      <c r="X620" s="69"/>
      <c r="Y620" s="71"/>
    </row>
    <row r="621" spans="1:25" ht="15" customHeight="1" x14ac:dyDescent="0.3">
      <c r="A621" s="263" t="str">
        <f t="shared" si="9"/>
        <v>Kunstwerken</v>
      </c>
      <c r="B621" s="69"/>
      <c r="C621" s="261" t="str">
        <f>IF(ISTEXT(B621),VLOOKUP(B621,'_Keuzelijst Algemeen'!$BA$3:$BB$19,2,),"")</f>
        <v/>
      </c>
      <c r="D621" s="197"/>
      <c r="E621" s="197"/>
      <c r="F621" s="85"/>
      <c r="G621" s="78"/>
      <c r="H621" s="70"/>
      <c r="I621" s="70"/>
      <c r="J621" s="70"/>
      <c r="K621" s="70"/>
      <c r="L621" s="70"/>
      <c r="M621" s="70"/>
      <c r="N621" s="69"/>
      <c r="O621" s="69"/>
      <c r="P621" s="71"/>
      <c r="Q621" s="69"/>
      <c r="R621" s="69"/>
      <c r="S621" s="69"/>
      <c r="T621" s="69"/>
      <c r="U621" s="69"/>
      <c r="V621" s="250" t="str">
        <f>IF(ISTEXT(U621),VLOOKUP(U621,'_Keuzelijst Algemeen'!$B$3:$C$74,2),"")</f>
        <v/>
      </c>
      <c r="W621" s="69"/>
      <c r="X621" s="69"/>
      <c r="Y621" s="71"/>
    </row>
    <row r="622" spans="1:25" ht="15" customHeight="1" x14ac:dyDescent="0.3">
      <c r="A622" s="263" t="str">
        <f t="shared" si="9"/>
        <v>Kunstwerken</v>
      </c>
      <c r="B622" s="69"/>
      <c r="C622" s="261" t="str">
        <f>IF(ISTEXT(B622),VLOOKUP(B622,'_Keuzelijst Algemeen'!$BA$3:$BB$19,2,),"")</f>
        <v/>
      </c>
      <c r="D622" s="197"/>
      <c r="E622" s="197"/>
      <c r="F622" s="85"/>
      <c r="G622" s="78"/>
      <c r="H622" s="70"/>
      <c r="I622" s="70"/>
      <c r="J622" s="70"/>
      <c r="K622" s="70"/>
      <c r="L622" s="70"/>
      <c r="M622" s="70"/>
      <c r="N622" s="69"/>
      <c r="O622" s="69"/>
      <c r="P622" s="71"/>
      <c r="Q622" s="69"/>
      <c r="R622" s="69"/>
      <c r="S622" s="69"/>
      <c r="T622" s="69"/>
      <c r="U622" s="69"/>
      <c r="V622" s="250" t="str">
        <f>IF(ISTEXT(U622),VLOOKUP(U622,'_Keuzelijst Algemeen'!$B$3:$C$74,2),"")</f>
        <v/>
      </c>
      <c r="W622" s="69"/>
      <c r="X622" s="69"/>
      <c r="Y622" s="71"/>
    </row>
    <row r="623" spans="1:25" ht="15" customHeight="1" x14ac:dyDescent="0.3">
      <c r="A623" s="263" t="str">
        <f t="shared" si="9"/>
        <v>Kunstwerken</v>
      </c>
      <c r="B623" s="69"/>
      <c r="C623" s="261" t="str">
        <f>IF(ISTEXT(B623),VLOOKUP(B623,'_Keuzelijst Algemeen'!$BA$3:$BB$19,2,),"")</f>
        <v/>
      </c>
      <c r="D623" s="197"/>
      <c r="E623" s="197"/>
      <c r="F623" s="85"/>
      <c r="G623" s="78"/>
      <c r="H623" s="70"/>
      <c r="I623" s="70"/>
      <c r="J623" s="70"/>
      <c r="K623" s="70"/>
      <c r="L623" s="70"/>
      <c r="M623" s="70"/>
      <c r="N623" s="69"/>
      <c r="O623" s="69"/>
      <c r="P623" s="71"/>
      <c r="Q623" s="69"/>
      <c r="R623" s="69"/>
      <c r="S623" s="69"/>
      <c r="T623" s="69"/>
      <c r="U623" s="69"/>
      <c r="V623" s="250" t="str">
        <f>IF(ISTEXT(U623),VLOOKUP(U623,'_Keuzelijst Algemeen'!$B$3:$C$74,2),"")</f>
        <v/>
      </c>
      <c r="W623" s="69"/>
      <c r="X623" s="69"/>
      <c r="Y623" s="71"/>
    </row>
    <row r="624" spans="1:25" ht="15" customHeight="1" x14ac:dyDescent="0.3">
      <c r="A624" s="263" t="str">
        <f t="shared" si="9"/>
        <v>Kunstwerken</v>
      </c>
      <c r="B624" s="69"/>
      <c r="C624" s="261" t="str">
        <f>IF(ISTEXT(B624),VLOOKUP(B624,'_Keuzelijst Algemeen'!$BA$3:$BB$19,2,),"")</f>
        <v/>
      </c>
      <c r="D624" s="197"/>
      <c r="E624" s="197"/>
      <c r="F624" s="85"/>
      <c r="G624" s="78"/>
      <c r="H624" s="70"/>
      <c r="I624" s="70"/>
      <c r="J624" s="70"/>
      <c r="K624" s="70"/>
      <c r="L624" s="70"/>
      <c r="M624" s="70"/>
      <c r="N624" s="69"/>
      <c r="O624" s="69"/>
      <c r="P624" s="71"/>
      <c r="Q624" s="69"/>
      <c r="R624" s="69"/>
      <c r="S624" s="69"/>
      <c r="T624" s="69"/>
      <c r="U624" s="69"/>
      <c r="V624" s="250" t="str">
        <f>IF(ISTEXT(U624),VLOOKUP(U624,'_Keuzelijst Algemeen'!$B$3:$C$74,2),"")</f>
        <v/>
      </c>
      <c r="W624" s="69"/>
      <c r="X624" s="69"/>
      <c r="Y624" s="71"/>
    </row>
    <row r="625" spans="1:25" ht="15" customHeight="1" x14ac:dyDescent="0.3">
      <c r="A625" s="263" t="str">
        <f t="shared" si="9"/>
        <v>Kunstwerken</v>
      </c>
      <c r="B625" s="69"/>
      <c r="C625" s="261" t="str">
        <f>IF(ISTEXT(B625),VLOOKUP(B625,'_Keuzelijst Algemeen'!$BA$3:$BB$19,2,),"")</f>
        <v/>
      </c>
      <c r="D625" s="197"/>
      <c r="E625" s="197"/>
      <c r="F625" s="85"/>
      <c r="G625" s="78"/>
      <c r="H625" s="70"/>
      <c r="I625" s="70"/>
      <c r="J625" s="70"/>
      <c r="K625" s="70"/>
      <c r="L625" s="70"/>
      <c r="M625" s="70"/>
      <c r="N625" s="69"/>
      <c r="O625" s="69"/>
      <c r="P625" s="71"/>
      <c r="Q625" s="69"/>
      <c r="R625" s="69"/>
      <c r="S625" s="69"/>
      <c r="T625" s="69"/>
      <c r="U625" s="69"/>
      <c r="V625" s="250" t="str">
        <f>IF(ISTEXT(U625),VLOOKUP(U625,'_Keuzelijst Algemeen'!$B$3:$C$74,2),"")</f>
        <v/>
      </c>
      <c r="W625" s="69"/>
      <c r="X625" s="69"/>
      <c r="Y625" s="71"/>
    </row>
    <row r="626" spans="1:25" ht="15" customHeight="1" x14ac:dyDescent="0.3">
      <c r="A626" s="263" t="str">
        <f t="shared" si="9"/>
        <v>Kunstwerken</v>
      </c>
      <c r="B626" s="69"/>
      <c r="C626" s="261" t="str">
        <f>IF(ISTEXT(B626),VLOOKUP(B626,'_Keuzelijst Algemeen'!$BA$3:$BB$19,2,),"")</f>
        <v/>
      </c>
      <c r="D626" s="197"/>
      <c r="E626" s="197"/>
      <c r="F626" s="85"/>
      <c r="G626" s="78"/>
      <c r="H626" s="70"/>
      <c r="I626" s="70"/>
      <c r="J626" s="70"/>
      <c r="K626" s="70"/>
      <c r="L626" s="70"/>
      <c r="M626" s="70"/>
      <c r="N626" s="69"/>
      <c r="O626" s="69"/>
      <c r="P626" s="71"/>
      <c r="Q626" s="69"/>
      <c r="R626" s="69"/>
      <c r="S626" s="69"/>
      <c r="T626" s="69"/>
      <c r="U626" s="69"/>
      <c r="V626" s="250" t="str">
        <f>IF(ISTEXT(U626),VLOOKUP(U626,'_Keuzelijst Algemeen'!$B$3:$C$74,2),"")</f>
        <v/>
      </c>
      <c r="W626" s="69"/>
      <c r="X626" s="69"/>
      <c r="Y626" s="71"/>
    </row>
    <row r="627" spans="1:25" ht="15" customHeight="1" x14ac:dyDescent="0.3">
      <c r="A627" s="263" t="str">
        <f t="shared" si="9"/>
        <v>Kunstwerken</v>
      </c>
      <c r="B627" s="69"/>
      <c r="C627" s="261" t="str">
        <f>IF(ISTEXT(B627),VLOOKUP(B627,'_Keuzelijst Algemeen'!$BA$3:$BB$19,2,),"")</f>
        <v/>
      </c>
      <c r="D627" s="197"/>
      <c r="E627" s="197"/>
      <c r="F627" s="85"/>
      <c r="G627" s="78"/>
      <c r="H627" s="70"/>
      <c r="I627" s="70"/>
      <c r="J627" s="70"/>
      <c r="K627" s="70"/>
      <c r="L627" s="70"/>
      <c r="M627" s="70"/>
      <c r="N627" s="69"/>
      <c r="O627" s="69"/>
      <c r="P627" s="71"/>
      <c r="Q627" s="69"/>
      <c r="R627" s="69"/>
      <c r="S627" s="69"/>
      <c r="T627" s="69"/>
      <c r="U627" s="69"/>
      <c r="V627" s="250" t="str">
        <f>IF(ISTEXT(U627),VLOOKUP(U627,'_Keuzelijst Algemeen'!$B$3:$C$74,2),"")</f>
        <v/>
      </c>
      <c r="W627" s="69"/>
      <c r="X627" s="69"/>
      <c r="Y627" s="71"/>
    </row>
    <row r="628" spans="1:25" ht="15" customHeight="1" x14ac:dyDescent="0.3">
      <c r="A628" s="263" t="str">
        <f t="shared" si="9"/>
        <v>Kunstwerken</v>
      </c>
      <c r="B628" s="69"/>
      <c r="C628" s="261" t="str">
        <f>IF(ISTEXT(B628),VLOOKUP(B628,'_Keuzelijst Algemeen'!$BA$3:$BB$19,2,),"")</f>
        <v/>
      </c>
      <c r="D628" s="197"/>
      <c r="E628" s="197"/>
      <c r="F628" s="85"/>
      <c r="G628" s="78"/>
      <c r="H628" s="70"/>
      <c r="I628" s="70"/>
      <c r="J628" s="70"/>
      <c r="K628" s="70"/>
      <c r="L628" s="70"/>
      <c r="M628" s="70"/>
      <c r="N628" s="69"/>
      <c r="O628" s="69"/>
      <c r="P628" s="71"/>
      <c r="Q628" s="69"/>
      <c r="R628" s="69"/>
      <c r="S628" s="69"/>
      <c r="T628" s="69"/>
      <c r="U628" s="69"/>
      <c r="V628" s="250" t="str">
        <f>IF(ISTEXT(U628),VLOOKUP(U628,'_Keuzelijst Algemeen'!$B$3:$C$74,2),"")</f>
        <v/>
      </c>
      <c r="W628" s="69"/>
      <c r="X628" s="69"/>
      <c r="Y628" s="71"/>
    </row>
    <row r="629" spans="1:25" ht="15" customHeight="1" x14ac:dyDescent="0.3">
      <c r="A629" s="263" t="str">
        <f t="shared" si="9"/>
        <v>Kunstwerken</v>
      </c>
      <c r="B629" s="69"/>
      <c r="C629" s="261" t="str">
        <f>IF(ISTEXT(B629),VLOOKUP(B629,'_Keuzelijst Algemeen'!$BA$3:$BB$19,2,),"")</f>
        <v/>
      </c>
      <c r="D629" s="197"/>
      <c r="E629" s="197"/>
      <c r="F629" s="85"/>
      <c r="G629" s="78"/>
      <c r="H629" s="70"/>
      <c r="I629" s="70"/>
      <c r="J629" s="70"/>
      <c r="K629" s="70"/>
      <c r="L629" s="70"/>
      <c r="M629" s="70"/>
      <c r="N629" s="69"/>
      <c r="O629" s="69"/>
      <c r="P629" s="71"/>
      <c r="Q629" s="69"/>
      <c r="R629" s="69"/>
      <c r="S629" s="69"/>
      <c r="T629" s="69"/>
      <c r="U629" s="69"/>
      <c r="V629" s="250" t="str">
        <f>IF(ISTEXT(U629),VLOOKUP(U629,'_Keuzelijst Algemeen'!$B$3:$C$74,2),"")</f>
        <v/>
      </c>
      <c r="W629" s="69"/>
      <c r="X629" s="69"/>
      <c r="Y629" s="71"/>
    </row>
    <row r="630" spans="1:25" ht="15" customHeight="1" x14ac:dyDescent="0.3">
      <c r="A630" s="263" t="str">
        <f t="shared" si="9"/>
        <v>Kunstwerken</v>
      </c>
      <c r="B630" s="69"/>
      <c r="C630" s="261" t="str">
        <f>IF(ISTEXT(B630),VLOOKUP(B630,'_Keuzelijst Algemeen'!$BA$3:$BB$19,2,),"")</f>
        <v/>
      </c>
      <c r="D630" s="197"/>
      <c r="E630" s="197"/>
      <c r="F630" s="85"/>
      <c r="G630" s="78"/>
      <c r="H630" s="70"/>
      <c r="I630" s="70"/>
      <c r="J630" s="70"/>
      <c r="K630" s="70"/>
      <c r="L630" s="70"/>
      <c r="M630" s="70"/>
      <c r="N630" s="69"/>
      <c r="O630" s="69"/>
      <c r="P630" s="71"/>
      <c r="Q630" s="69"/>
      <c r="R630" s="69"/>
      <c r="S630" s="69"/>
      <c r="T630" s="69"/>
      <c r="U630" s="69"/>
      <c r="V630" s="250" t="str">
        <f>IF(ISTEXT(U630),VLOOKUP(U630,'_Keuzelijst Algemeen'!$B$3:$C$74,2),"")</f>
        <v/>
      </c>
      <c r="W630" s="69"/>
      <c r="X630" s="69"/>
      <c r="Y630" s="71"/>
    </row>
    <row r="631" spans="1:25" ht="15" customHeight="1" x14ac:dyDescent="0.3">
      <c r="A631" s="263" t="str">
        <f t="shared" si="9"/>
        <v>Kunstwerken</v>
      </c>
      <c r="B631" s="69"/>
      <c r="C631" s="261" t="str">
        <f>IF(ISTEXT(B631),VLOOKUP(B631,'_Keuzelijst Algemeen'!$BA$3:$BB$19,2,),"")</f>
        <v/>
      </c>
      <c r="D631" s="197"/>
      <c r="E631" s="197"/>
      <c r="F631" s="85"/>
      <c r="G631" s="78"/>
      <c r="H631" s="70"/>
      <c r="I631" s="70"/>
      <c r="J631" s="70"/>
      <c r="K631" s="70"/>
      <c r="L631" s="70"/>
      <c r="M631" s="70"/>
      <c r="N631" s="69"/>
      <c r="O631" s="69"/>
      <c r="P631" s="71"/>
      <c r="Q631" s="69"/>
      <c r="R631" s="69"/>
      <c r="S631" s="69"/>
      <c r="T631" s="69"/>
      <c r="U631" s="69"/>
      <c r="V631" s="250" t="str">
        <f>IF(ISTEXT(U631),VLOOKUP(U631,'_Keuzelijst Algemeen'!$B$3:$C$74,2),"")</f>
        <v/>
      </c>
      <c r="W631" s="69"/>
      <c r="X631" s="69"/>
      <c r="Y631" s="71"/>
    </row>
    <row r="632" spans="1:25" ht="15" customHeight="1" x14ac:dyDescent="0.3">
      <c r="A632" s="263" t="str">
        <f t="shared" si="9"/>
        <v>Kunstwerken</v>
      </c>
      <c r="B632" s="69"/>
      <c r="C632" s="261" t="str">
        <f>IF(ISTEXT(B632),VLOOKUP(B632,'_Keuzelijst Algemeen'!$BA$3:$BB$19,2,),"")</f>
        <v/>
      </c>
      <c r="D632" s="197"/>
      <c r="E632" s="197"/>
      <c r="F632" s="85"/>
      <c r="G632" s="78"/>
      <c r="H632" s="70"/>
      <c r="I632" s="70"/>
      <c r="J632" s="70"/>
      <c r="K632" s="70"/>
      <c r="L632" s="70"/>
      <c r="M632" s="70"/>
      <c r="N632" s="69"/>
      <c r="O632" s="69"/>
      <c r="P632" s="71"/>
      <c r="Q632" s="69"/>
      <c r="R632" s="69"/>
      <c r="S632" s="69"/>
      <c r="T632" s="69"/>
      <c r="U632" s="69"/>
      <c r="V632" s="250" t="str">
        <f>IF(ISTEXT(U632),VLOOKUP(U632,'_Keuzelijst Algemeen'!$B$3:$C$74,2),"")</f>
        <v/>
      </c>
      <c r="W632" s="69"/>
      <c r="X632" s="69"/>
      <c r="Y632" s="71"/>
    </row>
    <row r="633" spans="1:25" ht="15" customHeight="1" x14ac:dyDescent="0.3">
      <c r="A633" s="263" t="str">
        <f t="shared" si="9"/>
        <v>Kunstwerken</v>
      </c>
      <c r="B633" s="69"/>
      <c r="C633" s="261" t="str">
        <f>IF(ISTEXT(B633),VLOOKUP(B633,'_Keuzelijst Algemeen'!$BA$3:$BB$19,2,),"")</f>
        <v/>
      </c>
      <c r="D633" s="197"/>
      <c r="E633" s="197"/>
      <c r="F633" s="85"/>
      <c r="G633" s="78"/>
      <c r="H633" s="70"/>
      <c r="I633" s="70"/>
      <c r="J633" s="70"/>
      <c r="K633" s="70"/>
      <c r="L633" s="70"/>
      <c r="M633" s="70"/>
      <c r="N633" s="69"/>
      <c r="O633" s="69"/>
      <c r="P633" s="71"/>
      <c r="Q633" s="69"/>
      <c r="R633" s="69"/>
      <c r="S633" s="69"/>
      <c r="T633" s="69"/>
      <c r="U633" s="69"/>
      <c r="V633" s="250" t="str">
        <f>IF(ISTEXT(U633),VLOOKUP(U633,'_Keuzelijst Algemeen'!$B$3:$C$74,2),"")</f>
        <v/>
      </c>
      <c r="W633" s="69"/>
      <c r="X633" s="69"/>
      <c r="Y633" s="71"/>
    </row>
    <row r="634" spans="1:25" ht="15" customHeight="1" x14ac:dyDescent="0.3">
      <c r="A634" s="263" t="str">
        <f t="shared" si="9"/>
        <v>Kunstwerken</v>
      </c>
      <c r="B634" s="69"/>
      <c r="C634" s="261" t="str">
        <f>IF(ISTEXT(B634),VLOOKUP(B634,'_Keuzelijst Algemeen'!$BA$3:$BB$19,2,),"")</f>
        <v/>
      </c>
      <c r="D634" s="197"/>
      <c r="E634" s="197"/>
      <c r="F634" s="85"/>
      <c r="G634" s="78"/>
      <c r="H634" s="70"/>
      <c r="I634" s="70"/>
      <c r="J634" s="70"/>
      <c r="K634" s="70"/>
      <c r="L634" s="70"/>
      <c r="M634" s="70"/>
      <c r="N634" s="69"/>
      <c r="O634" s="69"/>
      <c r="P634" s="71"/>
      <c r="Q634" s="69"/>
      <c r="R634" s="69"/>
      <c r="S634" s="69"/>
      <c r="T634" s="69"/>
      <c r="U634" s="69"/>
      <c r="V634" s="250" t="str">
        <f>IF(ISTEXT(U634),VLOOKUP(U634,'_Keuzelijst Algemeen'!$B$3:$C$74,2),"")</f>
        <v/>
      </c>
      <c r="W634" s="69"/>
      <c r="X634" s="69"/>
      <c r="Y634" s="71"/>
    </row>
    <row r="635" spans="1:25" ht="15" customHeight="1" x14ac:dyDescent="0.3">
      <c r="A635" s="263" t="str">
        <f t="shared" si="9"/>
        <v>Kunstwerken</v>
      </c>
      <c r="B635" s="69"/>
      <c r="C635" s="261" t="str">
        <f>IF(ISTEXT(B635),VLOOKUP(B635,'_Keuzelijst Algemeen'!$BA$3:$BB$19,2,),"")</f>
        <v/>
      </c>
      <c r="D635" s="197"/>
      <c r="E635" s="197"/>
      <c r="F635" s="85"/>
      <c r="G635" s="78"/>
      <c r="H635" s="70"/>
      <c r="I635" s="70"/>
      <c r="J635" s="70"/>
      <c r="K635" s="70"/>
      <c r="L635" s="70"/>
      <c r="M635" s="70"/>
      <c r="N635" s="69"/>
      <c r="O635" s="69"/>
      <c r="P635" s="71"/>
      <c r="Q635" s="69"/>
      <c r="R635" s="69"/>
      <c r="S635" s="69"/>
      <c r="T635" s="69"/>
      <c r="U635" s="69"/>
      <c r="V635" s="250" t="str">
        <f>IF(ISTEXT(U635),VLOOKUP(U635,'_Keuzelijst Algemeen'!$B$3:$C$74,2),"")</f>
        <v/>
      </c>
      <c r="W635" s="69"/>
      <c r="X635" s="69"/>
      <c r="Y635" s="71"/>
    </row>
    <row r="636" spans="1:25" ht="15" customHeight="1" x14ac:dyDescent="0.3">
      <c r="A636" s="263" t="str">
        <f t="shared" si="9"/>
        <v>Kunstwerken</v>
      </c>
      <c r="B636" s="69"/>
      <c r="C636" s="261" t="str">
        <f>IF(ISTEXT(B636),VLOOKUP(B636,'_Keuzelijst Algemeen'!$BA$3:$BB$19,2,),"")</f>
        <v/>
      </c>
      <c r="D636" s="197"/>
      <c r="E636" s="197"/>
      <c r="F636" s="85"/>
      <c r="G636" s="78"/>
      <c r="H636" s="70"/>
      <c r="I636" s="70"/>
      <c r="J636" s="70"/>
      <c r="K636" s="70"/>
      <c r="L636" s="70"/>
      <c r="M636" s="70"/>
      <c r="N636" s="69"/>
      <c r="O636" s="69"/>
      <c r="P636" s="71"/>
      <c r="Q636" s="69"/>
      <c r="R636" s="69"/>
      <c r="S636" s="69"/>
      <c r="T636" s="69"/>
      <c r="U636" s="69"/>
      <c r="V636" s="250" t="str">
        <f>IF(ISTEXT(U636),VLOOKUP(U636,'_Keuzelijst Algemeen'!$B$3:$C$74,2),"")</f>
        <v/>
      </c>
      <c r="W636" s="69"/>
      <c r="X636" s="69"/>
      <c r="Y636" s="71"/>
    </row>
    <row r="637" spans="1:25" ht="15" customHeight="1" x14ac:dyDescent="0.3">
      <c r="A637" s="263" t="str">
        <f t="shared" si="9"/>
        <v>Kunstwerken</v>
      </c>
      <c r="B637" s="69"/>
      <c r="C637" s="261" t="str">
        <f>IF(ISTEXT(B637),VLOOKUP(B637,'_Keuzelijst Algemeen'!$BA$3:$BB$19,2,),"")</f>
        <v/>
      </c>
      <c r="D637" s="197"/>
      <c r="E637" s="197"/>
      <c r="F637" s="85"/>
      <c r="G637" s="78"/>
      <c r="H637" s="70"/>
      <c r="I637" s="70"/>
      <c r="J637" s="70"/>
      <c r="K637" s="70"/>
      <c r="L637" s="70"/>
      <c r="M637" s="70"/>
      <c r="N637" s="69"/>
      <c r="O637" s="69"/>
      <c r="P637" s="71"/>
      <c r="Q637" s="69"/>
      <c r="R637" s="69"/>
      <c r="S637" s="69"/>
      <c r="T637" s="69"/>
      <c r="U637" s="69"/>
      <c r="V637" s="250" t="str">
        <f>IF(ISTEXT(U637),VLOOKUP(U637,'_Keuzelijst Algemeen'!$B$3:$C$74,2),"")</f>
        <v/>
      </c>
      <c r="W637" s="69"/>
      <c r="X637" s="69"/>
      <c r="Y637" s="71"/>
    </row>
    <row r="638" spans="1:25" ht="15" customHeight="1" x14ac:dyDescent="0.3">
      <c r="A638" s="263" t="str">
        <f t="shared" si="9"/>
        <v>Kunstwerken</v>
      </c>
      <c r="B638" s="69"/>
      <c r="C638" s="261" t="str">
        <f>IF(ISTEXT(B638),VLOOKUP(B638,'_Keuzelijst Algemeen'!$BA$3:$BB$19,2,),"")</f>
        <v/>
      </c>
      <c r="D638" s="197"/>
      <c r="E638" s="197"/>
      <c r="F638" s="85"/>
      <c r="G638" s="78"/>
      <c r="H638" s="70"/>
      <c r="I638" s="70"/>
      <c r="J638" s="70"/>
      <c r="K638" s="70"/>
      <c r="L638" s="70"/>
      <c r="M638" s="70"/>
      <c r="N638" s="69"/>
      <c r="O638" s="69"/>
      <c r="P638" s="71"/>
      <c r="Q638" s="69"/>
      <c r="R638" s="69"/>
      <c r="S638" s="69"/>
      <c r="T638" s="69"/>
      <c r="U638" s="69"/>
      <c r="V638" s="250" t="str">
        <f>IF(ISTEXT(U638),VLOOKUP(U638,'_Keuzelijst Algemeen'!$B$3:$C$74,2),"")</f>
        <v/>
      </c>
      <c r="W638" s="69"/>
      <c r="X638" s="69"/>
      <c r="Y638" s="71"/>
    </row>
    <row r="639" spans="1:25" ht="15" customHeight="1" x14ac:dyDescent="0.3">
      <c r="A639" s="263" t="str">
        <f t="shared" si="9"/>
        <v>Kunstwerken</v>
      </c>
      <c r="B639" s="69"/>
      <c r="C639" s="261" t="str">
        <f>IF(ISTEXT(B639),VLOOKUP(B639,'_Keuzelijst Algemeen'!$BA$3:$BB$19,2,),"")</f>
        <v/>
      </c>
      <c r="D639" s="197"/>
      <c r="E639" s="197"/>
      <c r="F639" s="85"/>
      <c r="G639" s="78"/>
      <c r="H639" s="70"/>
      <c r="I639" s="70"/>
      <c r="J639" s="70"/>
      <c r="K639" s="70"/>
      <c r="L639" s="70"/>
      <c r="M639" s="70"/>
      <c r="N639" s="69"/>
      <c r="O639" s="69"/>
      <c r="P639" s="71"/>
      <c r="Q639" s="69"/>
      <c r="R639" s="69"/>
      <c r="S639" s="69"/>
      <c r="T639" s="69"/>
      <c r="U639" s="69"/>
      <c r="V639" s="250" t="str">
        <f>IF(ISTEXT(U639),VLOOKUP(U639,'_Keuzelijst Algemeen'!$B$3:$C$74,2),"")</f>
        <v/>
      </c>
      <c r="W639" s="69"/>
      <c r="X639" s="69"/>
      <c r="Y639" s="71"/>
    </row>
    <row r="640" spans="1:25" ht="15" customHeight="1" x14ac:dyDescent="0.3">
      <c r="A640" s="263" t="str">
        <f t="shared" si="9"/>
        <v>Kunstwerken</v>
      </c>
      <c r="B640" s="69"/>
      <c r="C640" s="261" t="str">
        <f>IF(ISTEXT(B640),VLOOKUP(B640,'_Keuzelijst Algemeen'!$BA$3:$BB$19,2,),"")</f>
        <v/>
      </c>
      <c r="D640" s="197"/>
      <c r="E640" s="197"/>
      <c r="F640" s="85"/>
      <c r="G640" s="78"/>
      <c r="H640" s="70"/>
      <c r="I640" s="70"/>
      <c r="J640" s="70"/>
      <c r="K640" s="70"/>
      <c r="L640" s="70"/>
      <c r="M640" s="70"/>
      <c r="N640" s="69"/>
      <c r="O640" s="69"/>
      <c r="P640" s="71"/>
      <c r="Q640" s="69"/>
      <c r="R640" s="69"/>
      <c r="S640" s="69"/>
      <c r="T640" s="69"/>
      <c r="U640" s="69"/>
      <c r="V640" s="250" t="str">
        <f>IF(ISTEXT(U640),VLOOKUP(U640,'_Keuzelijst Algemeen'!$B$3:$C$74,2),"")</f>
        <v/>
      </c>
      <c r="W640" s="69"/>
      <c r="X640" s="69"/>
      <c r="Y640" s="71"/>
    </row>
    <row r="641" spans="1:25" ht="15" customHeight="1" x14ac:dyDescent="0.3">
      <c r="A641" s="263" t="str">
        <f t="shared" si="9"/>
        <v>Kunstwerken</v>
      </c>
      <c r="B641" s="69"/>
      <c r="C641" s="261" t="str">
        <f>IF(ISTEXT(B641),VLOOKUP(B641,'_Keuzelijst Algemeen'!$BA$3:$BB$19,2,),"")</f>
        <v/>
      </c>
      <c r="D641" s="197"/>
      <c r="E641" s="197"/>
      <c r="F641" s="85"/>
      <c r="G641" s="78"/>
      <c r="H641" s="70"/>
      <c r="I641" s="70"/>
      <c r="J641" s="70"/>
      <c r="K641" s="70"/>
      <c r="L641" s="70"/>
      <c r="M641" s="70"/>
      <c r="N641" s="69"/>
      <c r="O641" s="69"/>
      <c r="P641" s="71"/>
      <c r="Q641" s="69"/>
      <c r="R641" s="69"/>
      <c r="S641" s="69"/>
      <c r="T641" s="69"/>
      <c r="U641" s="69"/>
      <c r="V641" s="250" t="str">
        <f>IF(ISTEXT(U641),VLOOKUP(U641,'_Keuzelijst Algemeen'!$B$3:$C$74,2),"")</f>
        <v/>
      </c>
      <c r="W641" s="69"/>
      <c r="X641" s="69"/>
      <c r="Y641" s="71"/>
    </row>
    <row r="642" spans="1:25" ht="15" customHeight="1" x14ac:dyDescent="0.3">
      <c r="A642" s="263" t="str">
        <f t="shared" si="9"/>
        <v>Kunstwerken</v>
      </c>
      <c r="B642" s="69"/>
      <c r="C642" s="261" t="str">
        <f>IF(ISTEXT(B642),VLOOKUP(B642,'_Keuzelijst Algemeen'!$BA$3:$BB$19,2,),"")</f>
        <v/>
      </c>
      <c r="D642" s="197"/>
      <c r="E642" s="197"/>
      <c r="F642" s="85"/>
      <c r="G642" s="78"/>
      <c r="H642" s="70"/>
      <c r="I642" s="70"/>
      <c r="J642" s="70"/>
      <c r="K642" s="70"/>
      <c r="L642" s="70"/>
      <c r="M642" s="70"/>
      <c r="N642" s="69"/>
      <c r="O642" s="69"/>
      <c r="P642" s="71"/>
      <c r="Q642" s="69"/>
      <c r="R642" s="69"/>
      <c r="S642" s="69"/>
      <c r="T642" s="69"/>
      <c r="U642" s="69"/>
      <c r="V642" s="250" t="str">
        <f>IF(ISTEXT(U642),VLOOKUP(U642,'_Keuzelijst Algemeen'!$B$3:$C$74,2),"")</f>
        <v/>
      </c>
      <c r="W642" s="69"/>
      <c r="X642" s="69"/>
      <c r="Y642" s="71"/>
    </row>
    <row r="643" spans="1:25" ht="15" customHeight="1" x14ac:dyDescent="0.3">
      <c r="A643" s="263" t="str">
        <f t="shared" si="9"/>
        <v>Kunstwerken</v>
      </c>
      <c r="B643" s="69"/>
      <c r="C643" s="261" t="str">
        <f>IF(ISTEXT(B643),VLOOKUP(B643,'_Keuzelijst Algemeen'!$BA$3:$BB$19,2,),"")</f>
        <v/>
      </c>
      <c r="D643" s="197"/>
      <c r="E643" s="197"/>
      <c r="F643" s="85"/>
      <c r="G643" s="78"/>
      <c r="H643" s="70"/>
      <c r="I643" s="70"/>
      <c r="J643" s="70"/>
      <c r="K643" s="70"/>
      <c r="L643" s="70"/>
      <c r="M643" s="70"/>
      <c r="N643" s="69"/>
      <c r="O643" s="69"/>
      <c r="P643" s="71"/>
      <c r="Q643" s="69"/>
      <c r="R643" s="69"/>
      <c r="S643" s="69"/>
      <c r="T643" s="69"/>
      <c r="U643" s="69"/>
      <c r="V643" s="250" t="str">
        <f>IF(ISTEXT(U643),VLOOKUP(U643,'_Keuzelijst Algemeen'!$B$3:$C$74,2),"")</f>
        <v/>
      </c>
      <c r="W643" s="69"/>
      <c r="X643" s="69"/>
      <c r="Y643" s="71"/>
    </row>
    <row r="644" spans="1:25" ht="15" customHeight="1" x14ac:dyDescent="0.3">
      <c r="A644" s="263" t="str">
        <f t="shared" si="9"/>
        <v>Kunstwerken</v>
      </c>
      <c r="B644" s="69"/>
      <c r="C644" s="261" t="str">
        <f>IF(ISTEXT(B644),VLOOKUP(B644,'_Keuzelijst Algemeen'!$BA$3:$BB$19,2,),"")</f>
        <v/>
      </c>
      <c r="D644" s="197"/>
      <c r="E644" s="197"/>
      <c r="F644" s="85"/>
      <c r="G644" s="78"/>
      <c r="H644" s="70"/>
      <c r="I644" s="70"/>
      <c r="J644" s="70"/>
      <c r="K644" s="70"/>
      <c r="L644" s="70"/>
      <c r="M644" s="70"/>
      <c r="N644" s="69"/>
      <c r="O644" s="69"/>
      <c r="P644" s="71"/>
      <c r="Q644" s="69"/>
      <c r="R644" s="69"/>
      <c r="S644" s="69"/>
      <c r="T644" s="69"/>
      <c r="U644" s="69"/>
      <c r="V644" s="250" t="str">
        <f>IF(ISTEXT(U644),VLOOKUP(U644,'_Keuzelijst Algemeen'!$B$3:$C$74,2),"")</f>
        <v/>
      </c>
      <c r="W644" s="69"/>
      <c r="X644" s="69"/>
      <c r="Y644" s="71"/>
    </row>
    <row r="645" spans="1:25" ht="15" customHeight="1" x14ac:dyDescent="0.3">
      <c r="A645" s="263" t="str">
        <f t="shared" ref="A645:A708" si="10">$A$2</f>
        <v>Kunstwerken</v>
      </c>
      <c r="B645" s="69"/>
      <c r="C645" s="261" t="str">
        <f>IF(ISTEXT(B645),VLOOKUP(B645,'_Keuzelijst Algemeen'!$BA$3:$BB$19,2,),"")</f>
        <v/>
      </c>
      <c r="D645" s="197"/>
      <c r="E645" s="197"/>
      <c r="F645" s="85"/>
      <c r="G645" s="78"/>
      <c r="H645" s="70"/>
      <c r="I645" s="70"/>
      <c r="J645" s="70"/>
      <c r="K645" s="70"/>
      <c r="L645" s="70"/>
      <c r="M645" s="70"/>
      <c r="N645" s="69"/>
      <c r="O645" s="69"/>
      <c r="P645" s="71"/>
      <c r="Q645" s="69"/>
      <c r="R645" s="69"/>
      <c r="S645" s="69"/>
      <c r="T645" s="69"/>
      <c r="U645" s="69"/>
      <c r="V645" s="250" t="str">
        <f>IF(ISTEXT(U645),VLOOKUP(U645,'_Keuzelijst Algemeen'!$B$3:$C$74,2),"")</f>
        <v/>
      </c>
      <c r="W645" s="69"/>
      <c r="X645" s="69"/>
      <c r="Y645" s="71"/>
    </row>
    <row r="646" spans="1:25" ht="15" customHeight="1" x14ac:dyDescent="0.3">
      <c r="A646" s="263" t="str">
        <f t="shared" si="10"/>
        <v>Kunstwerken</v>
      </c>
      <c r="B646" s="69"/>
      <c r="C646" s="261" t="str">
        <f>IF(ISTEXT(B646),VLOOKUP(B646,'_Keuzelijst Algemeen'!$BA$3:$BB$19,2,),"")</f>
        <v/>
      </c>
      <c r="D646" s="197"/>
      <c r="E646" s="197"/>
      <c r="F646" s="85"/>
      <c r="G646" s="78"/>
      <c r="H646" s="70"/>
      <c r="I646" s="70"/>
      <c r="J646" s="70"/>
      <c r="K646" s="70"/>
      <c r="L646" s="70"/>
      <c r="M646" s="70"/>
      <c r="N646" s="69"/>
      <c r="O646" s="69"/>
      <c r="P646" s="71"/>
      <c r="Q646" s="69"/>
      <c r="R646" s="69"/>
      <c r="S646" s="69"/>
      <c r="T646" s="69"/>
      <c r="U646" s="69"/>
      <c r="V646" s="250" t="str">
        <f>IF(ISTEXT(U646),VLOOKUP(U646,'_Keuzelijst Algemeen'!$B$3:$C$74,2),"")</f>
        <v/>
      </c>
      <c r="W646" s="69"/>
      <c r="X646" s="69"/>
      <c r="Y646" s="71"/>
    </row>
    <row r="647" spans="1:25" ht="15" customHeight="1" x14ac:dyDescent="0.3">
      <c r="A647" s="263" t="str">
        <f t="shared" si="10"/>
        <v>Kunstwerken</v>
      </c>
      <c r="B647" s="69"/>
      <c r="C647" s="261" t="str">
        <f>IF(ISTEXT(B647),VLOOKUP(B647,'_Keuzelijst Algemeen'!$BA$3:$BB$19,2,),"")</f>
        <v/>
      </c>
      <c r="D647" s="197"/>
      <c r="E647" s="197"/>
      <c r="F647" s="85"/>
      <c r="G647" s="78"/>
      <c r="H647" s="70"/>
      <c r="I647" s="70"/>
      <c r="J647" s="70"/>
      <c r="K647" s="70"/>
      <c r="L647" s="70"/>
      <c r="M647" s="70"/>
      <c r="N647" s="69"/>
      <c r="O647" s="69"/>
      <c r="P647" s="71"/>
      <c r="Q647" s="69"/>
      <c r="R647" s="69"/>
      <c r="S647" s="69"/>
      <c r="T647" s="69"/>
      <c r="U647" s="69"/>
      <c r="V647" s="250" t="str">
        <f>IF(ISTEXT(U647),VLOOKUP(U647,'_Keuzelijst Algemeen'!$B$3:$C$74,2),"")</f>
        <v/>
      </c>
      <c r="W647" s="69"/>
      <c r="X647" s="69"/>
      <c r="Y647" s="71"/>
    </row>
    <row r="648" spans="1:25" ht="15" customHeight="1" x14ac:dyDescent="0.3">
      <c r="A648" s="263" t="str">
        <f t="shared" si="10"/>
        <v>Kunstwerken</v>
      </c>
      <c r="B648" s="69"/>
      <c r="C648" s="261" t="str">
        <f>IF(ISTEXT(B648),VLOOKUP(B648,'_Keuzelijst Algemeen'!$BA$3:$BB$19,2,),"")</f>
        <v/>
      </c>
      <c r="D648" s="197"/>
      <c r="E648" s="197"/>
      <c r="F648" s="85"/>
      <c r="G648" s="78"/>
      <c r="H648" s="70"/>
      <c r="I648" s="70"/>
      <c r="J648" s="70"/>
      <c r="K648" s="70"/>
      <c r="L648" s="70"/>
      <c r="M648" s="70"/>
      <c r="N648" s="69"/>
      <c r="O648" s="69"/>
      <c r="P648" s="71"/>
      <c r="Q648" s="69"/>
      <c r="R648" s="69"/>
      <c r="S648" s="69"/>
      <c r="T648" s="69"/>
      <c r="U648" s="69"/>
      <c r="V648" s="250" t="str">
        <f>IF(ISTEXT(U648),VLOOKUP(U648,'_Keuzelijst Algemeen'!$B$3:$C$74,2),"")</f>
        <v/>
      </c>
      <c r="W648" s="69"/>
      <c r="X648" s="69"/>
      <c r="Y648" s="71"/>
    </row>
    <row r="649" spans="1:25" ht="15" customHeight="1" x14ac:dyDescent="0.3">
      <c r="A649" s="263" t="str">
        <f t="shared" si="10"/>
        <v>Kunstwerken</v>
      </c>
      <c r="B649" s="69"/>
      <c r="C649" s="261" t="str">
        <f>IF(ISTEXT(B649),VLOOKUP(B649,'_Keuzelijst Algemeen'!$BA$3:$BB$19,2,),"")</f>
        <v/>
      </c>
      <c r="D649" s="197"/>
      <c r="E649" s="197"/>
      <c r="F649" s="85"/>
      <c r="G649" s="78"/>
      <c r="H649" s="70"/>
      <c r="I649" s="70"/>
      <c r="J649" s="70"/>
      <c r="K649" s="70"/>
      <c r="L649" s="70"/>
      <c r="M649" s="70"/>
      <c r="N649" s="69"/>
      <c r="O649" s="69"/>
      <c r="P649" s="71"/>
      <c r="Q649" s="69"/>
      <c r="R649" s="69"/>
      <c r="S649" s="69"/>
      <c r="T649" s="69"/>
      <c r="U649" s="69"/>
      <c r="V649" s="250" t="str">
        <f>IF(ISTEXT(U649),VLOOKUP(U649,'_Keuzelijst Algemeen'!$B$3:$C$74,2),"")</f>
        <v/>
      </c>
      <c r="W649" s="69"/>
      <c r="X649" s="69"/>
      <c r="Y649" s="71"/>
    </row>
    <row r="650" spans="1:25" ht="15" customHeight="1" x14ac:dyDescent="0.3">
      <c r="A650" s="263" t="str">
        <f t="shared" si="10"/>
        <v>Kunstwerken</v>
      </c>
      <c r="B650" s="69"/>
      <c r="C650" s="261" t="str">
        <f>IF(ISTEXT(B650),VLOOKUP(B650,'_Keuzelijst Algemeen'!$BA$3:$BB$19,2,),"")</f>
        <v/>
      </c>
      <c r="D650" s="197"/>
      <c r="E650" s="197"/>
      <c r="F650" s="85"/>
      <c r="G650" s="78"/>
      <c r="H650" s="70"/>
      <c r="I650" s="70"/>
      <c r="J650" s="70"/>
      <c r="K650" s="70"/>
      <c r="L650" s="70"/>
      <c r="M650" s="70"/>
      <c r="N650" s="69"/>
      <c r="O650" s="69"/>
      <c r="P650" s="71"/>
      <c r="Q650" s="69"/>
      <c r="R650" s="69"/>
      <c r="S650" s="69"/>
      <c r="T650" s="69"/>
      <c r="U650" s="69"/>
      <c r="V650" s="250" t="str">
        <f>IF(ISTEXT(U650),VLOOKUP(U650,'_Keuzelijst Algemeen'!$B$3:$C$74,2),"")</f>
        <v/>
      </c>
      <c r="W650" s="69"/>
      <c r="X650" s="69"/>
      <c r="Y650" s="71"/>
    </row>
    <row r="651" spans="1:25" ht="15" customHeight="1" x14ac:dyDescent="0.3">
      <c r="A651" s="263" t="str">
        <f t="shared" si="10"/>
        <v>Kunstwerken</v>
      </c>
      <c r="B651" s="69"/>
      <c r="C651" s="261" t="str">
        <f>IF(ISTEXT(B651),VLOOKUP(B651,'_Keuzelijst Algemeen'!$BA$3:$BB$19,2,),"")</f>
        <v/>
      </c>
      <c r="D651" s="197"/>
      <c r="E651" s="197"/>
      <c r="F651" s="85"/>
      <c r="G651" s="78"/>
      <c r="H651" s="70"/>
      <c r="I651" s="70"/>
      <c r="J651" s="70"/>
      <c r="K651" s="70"/>
      <c r="L651" s="70"/>
      <c r="M651" s="70"/>
      <c r="N651" s="69"/>
      <c r="O651" s="69"/>
      <c r="P651" s="71"/>
      <c r="Q651" s="69"/>
      <c r="R651" s="69"/>
      <c r="S651" s="69"/>
      <c r="T651" s="69"/>
      <c r="U651" s="69"/>
      <c r="V651" s="250" t="str">
        <f>IF(ISTEXT(U651),VLOOKUP(U651,'_Keuzelijst Algemeen'!$B$3:$C$74,2),"")</f>
        <v/>
      </c>
      <c r="W651" s="69"/>
      <c r="X651" s="69"/>
      <c r="Y651" s="71"/>
    </row>
    <row r="652" spans="1:25" ht="15" customHeight="1" x14ac:dyDescent="0.3">
      <c r="A652" s="263" t="str">
        <f t="shared" si="10"/>
        <v>Kunstwerken</v>
      </c>
      <c r="B652" s="69"/>
      <c r="C652" s="261" t="str">
        <f>IF(ISTEXT(B652),VLOOKUP(B652,'_Keuzelijst Algemeen'!$BA$3:$BB$19,2,),"")</f>
        <v/>
      </c>
      <c r="D652" s="197"/>
      <c r="E652" s="197"/>
      <c r="F652" s="85"/>
      <c r="G652" s="78"/>
      <c r="H652" s="70"/>
      <c r="I652" s="70"/>
      <c r="J652" s="70"/>
      <c r="K652" s="70"/>
      <c r="L652" s="70"/>
      <c r="M652" s="70"/>
      <c r="N652" s="69"/>
      <c r="O652" s="69"/>
      <c r="P652" s="71"/>
      <c r="Q652" s="69"/>
      <c r="R652" s="69"/>
      <c r="S652" s="69"/>
      <c r="T652" s="69"/>
      <c r="U652" s="69"/>
      <c r="V652" s="250" t="str">
        <f>IF(ISTEXT(U652),VLOOKUP(U652,'_Keuzelijst Algemeen'!$B$3:$C$74,2),"")</f>
        <v/>
      </c>
      <c r="W652" s="69"/>
      <c r="X652" s="69"/>
      <c r="Y652" s="71"/>
    </row>
    <row r="653" spans="1:25" ht="15" customHeight="1" x14ac:dyDescent="0.3">
      <c r="A653" s="263" t="str">
        <f t="shared" si="10"/>
        <v>Kunstwerken</v>
      </c>
      <c r="B653" s="69"/>
      <c r="C653" s="261" t="str">
        <f>IF(ISTEXT(B653),VLOOKUP(B653,'_Keuzelijst Algemeen'!$BA$3:$BB$19,2,),"")</f>
        <v/>
      </c>
      <c r="D653" s="197"/>
      <c r="E653" s="197"/>
      <c r="F653" s="85"/>
      <c r="G653" s="78"/>
      <c r="H653" s="70"/>
      <c r="I653" s="70"/>
      <c r="J653" s="70"/>
      <c r="K653" s="70"/>
      <c r="L653" s="70"/>
      <c r="M653" s="70"/>
      <c r="N653" s="69"/>
      <c r="O653" s="69"/>
      <c r="P653" s="71"/>
      <c r="Q653" s="69"/>
      <c r="R653" s="69"/>
      <c r="S653" s="69"/>
      <c r="T653" s="69"/>
      <c r="U653" s="69"/>
      <c r="V653" s="250" t="str">
        <f>IF(ISTEXT(U653),VLOOKUP(U653,'_Keuzelijst Algemeen'!$B$3:$C$74,2),"")</f>
        <v/>
      </c>
      <c r="W653" s="69"/>
      <c r="X653" s="69"/>
      <c r="Y653" s="71"/>
    </row>
    <row r="654" spans="1:25" ht="15" customHeight="1" x14ac:dyDescent="0.3">
      <c r="A654" s="263" t="str">
        <f t="shared" si="10"/>
        <v>Kunstwerken</v>
      </c>
      <c r="B654" s="69"/>
      <c r="C654" s="261" t="str">
        <f>IF(ISTEXT(B654),VLOOKUP(B654,'_Keuzelijst Algemeen'!$BA$3:$BB$19,2,),"")</f>
        <v/>
      </c>
      <c r="D654" s="197"/>
      <c r="E654" s="197"/>
      <c r="F654" s="85"/>
      <c r="G654" s="78"/>
      <c r="H654" s="70"/>
      <c r="I654" s="70"/>
      <c r="J654" s="70"/>
      <c r="K654" s="70"/>
      <c r="L654" s="70"/>
      <c r="M654" s="70"/>
      <c r="N654" s="69"/>
      <c r="O654" s="69"/>
      <c r="P654" s="71"/>
      <c r="Q654" s="69"/>
      <c r="R654" s="69"/>
      <c r="S654" s="69"/>
      <c r="T654" s="69"/>
      <c r="U654" s="69"/>
      <c r="V654" s="250" t="str">
        <f>IF(ISTEXT(U654),VLOOKUP(U654,'_Keuzelijst Algemeen'!$B$3:$C$74,2),"")</f>
        <v/>
      </c>
      <c r="W654" s="69"/>
      <c r="X654" s="69"/>
      <c r="Y654" s="71"/>
    </row>
    <row r="655" spans="1:25" ht="15" customHeight="1" x14ac:dyDescent="0.3">
      <c r="A655" s="263" t="str">
        <f t="shared" si="10"/>
        <v>Kunstwerken</v>
      </c>
      <c r="B655" s="69"/>
      <c r="C655" s="261" t="str">
        <f>IF(ISTEXT(B655),VLOOKUP(B655,'_Keuzelijst Algemeen'!$BA$3:$BB$19,2,),"")</f>
        <v/>
      </c>
      <c r="D655" s="197"/>
      <c r="E655" s="197"/>
      <c r="F655" s="85"/>
      <c r="G655" s="78"/>
      <c r="H655" s="70"/>
      <c r="I655" s="70"/>
      <c r="J655" s="70"/>
      <c r="K655" s="70"/>
      <c r="L655" s="70"/>
      <c r="M655" s="70"/>
      <c r="N655" s="69"/>
      <c r="O655" s="69"/>
      <c r="P655" s="71"/>
      <c r="Q655" s="69"/>
      <c r="R655" s="69"/>
      <c r="S655" s="69"/>
      <c r="T655" s="69"/>
      <c r="U655" s="69"/>
      <c r="V655" s="250" t="str">
        <f>IF(ISTEXT(U655),VLOOKUP(U655,'_Keuzelijst Algemeen'!$B$3:$C$74,2),"")</f>
        <v/>
      </c>
      <c r="W655" s="69"/>
      <c r="X655" s="69"/>
      <c r="Y655" s="71"/>
    </row>
    <row r="656" spans="1:25" ht="15" customHeight="1" x14ac:dyDescent="0.3">
      <c r="A656" s="263" t="str">
        <f t="shared" si="10"/>
        <v>Kunstwerken</v>
      </c>
      <c r="B656" s="69"/>
      <c r="C656" s="261" t="str">
        <f>IF(ISTEXT(B656),VLOOKUP(B656,'_Keuzelijst Algemeen'!$BA$3:$BB$19,2,),"")</f>
        <v/>
      </c>
      <c r="D656" s="197"/>
      <c r="E656" s="197"/>
      <c r="F656" s="85"/>
      <c r="G656" s="78"/>
      <c r="H656" s="70"/>
      <c r="I656" s="70"/>
      <c r="J656" s="70"/>
      <c r="K656" s="70"/>
      <c r="L656" s="70"/>
      <c r="M656" s="70"/>
      <c r="N656" s="69"/>
      <c r="O656" s="69"/>
      <c r="P656" s="71"/>
      <c r="Q656" s="69"/>
      <c r="R656" s="69"/>
      <c r="S656" s="69"/>
      <c r="T656" s="69"/>
      <c r="U656" s="69"/>
      <c r="V656" s="250" t="str">
        <f>IF(ISTEXT(U656),VLOOKUP(U656,'_Keuzelijst Algemeen'!$B$3:$C$74,2),"")</f>
        <v/>
      </c>
      <c r="W656" s="69"/>
      <c r="X656" s="69"/>
      <c r="Y656" s="71"/>
    </row>
    <row r="657" spans="1:25" ht="15" customHeight="1" x14ac:dyDescent="0.3">
      <c r="A657" s="263" t="str">
        <f t="shared" si="10"/>
        <v>Kunstwerken</v>
      </c>
      <c r="B657" s="69"/>
      <c r="C657" s="261" t="str">
        <f>IF(ISTEXT(B657),VLOOKUP(B657,'_Keuzelijst Algemeen'!$BA$3:$BB$19,2,),"")</f>
        <v/>
      </c>
      <c r="D657" s="197"/>
      <c r="E657" s="197"/>
      <c r="F657" s="85"/>
      <c r="G657" s="78"/>
      <c r="H657" s="70"/>
      <c r="I657" s="70"/>
      <c r="J657" s="70"/>
      <c r="K657" s="70"/>
      <c r="L657" s="70"/>
      <c r="M657" s="70"/>
      <c r="N657" s="69"/>
      <c r="O657" s="69"/>
      <c r="P657" s="71"/>
      <c r="Q657" s="69"/>
      <c r="R657" s="69"/>
      <c r="S657" s="69"/>
      <c r="T657" s="69"/>
      <c r="U657" s="69"/>
      <c r="V657" s="250" t="str">
        <f>IF(ISTEXT(U657),VLOOKUP(U657,'_Keuzelijst Algemeen'!$B$3:$C$74,2),"")</f>
        <v/>
      </c>
      <c r="W657" s="69"/>
      <c r="X657" s="69"/>
      <c r="Y657" s="71"/>
    </row>
    <row r="658" spans="1:25" ht="15" customHeight="1" x14ac:dyDescent="0.3">
      <c r="A658" s="263" t="str">
        <f t="shared" si="10"/>
        <v>Kunstwerken</v>
      </c>
      <c r="B658" s="69"/>
      <c r="C658" s="261" t="str">
        <f>IF(ISTEXT(B658),VLOOKUP(B658,'_Keuzelijst Algemeen'!$BA$3:$BB$19,2,),"")</f>
        <v/>
      </c>
      <c r="D658" s="197"/>
      <c r="E658" s="197"/>
      <c r="F658" s="85"/>
      <c r="G658" s="78"/>
      <c r="H658" s="70"/>
      <c r="I658" s="70"/>
      <c r="J658" s="70"/>
      <c r="K658" s="70"/>
      <c r="L658" s="70"/>
      <c r="M658" s="70"/>
      <c r="N658" s="69"/>
      <c r="O658" s="69"/>
      <c r="P658" s="71"/>
      <c r="Q658" s="69"/>
      <c r="R658" s="69"/>
      <c r="S658" s="69"/>
      <c r="T658" s="69"/>
      <c r="U658" s="69"/>
      <c r="V658" s="250" t="str">
        <f>IF(ISTEXT(U658),VLOOKUP(U658,'_Keuzelijst Algemeen'!$B$3:$C$74,2),"")</f>
        <v/>
      </c>
      <c r="W658" s="69"/>
      <c r="X658" s="69"/>
      <c r="Y658" s="71"/>
    </row>
    <row r="659" spans="1:25" ht="15" customHeight="1" x14ac:dyDescent="0.3">
      <c r="A659" s="263" t="str">
        <f t="shared" si="10"/>
        <v>Kunstwerken</v>
      </c>
      <c r="B659" s="69"/>
      <c r="C659" s="261" t="str">
        <f>IF(ISTEXT(B659),VLOOKUP(B659,'_Keuzelijst Algemeen'!$BA$3:$BB$19,2,),"")</f>
        <v/>
      </c>
      <c r="D659" s="197"/>
      <c r="E659" s="197"/>
      <c r="F659" s="85"/>
      <c r="G659" s="78"/>
      <c r="H659" s="70"/>
      <c r="I659" s="70"/>
      <c r="J659" s="70"/>
      <c r="K659" s="70"/>
      <c r="L659" s="70"/>
      <c r="M659" s="70"/>
      <c r="N659" s="69"/>
      <c r="O659" s="69"/>
      <c r="P659" s="71"/>
      <c r="Q659" s="69"/>
      <c r="R659" s="69"/>
      <c r="S659" s="69"/>
      <c r="T659" s="69"/>
      <c r="U659" s="69"/>
      <c r="V659" s="250" t="str">
        <f>IF(ISTEXT(U659),VLOOKUP(U659,'_Keuzelijst Algemeen'!$B$3:$C$74,2),"")</f>
        <v/>
      </c>
      <c r="W659" s="69"/>
      <c r="X659" s="69"/>
      <c r="Y659" s="71"/>
    </row>
    <row r="660" spans="1:25" ht="15" customHeight="1" x14ac:dyDescent="0.3">
      <c r="A660" s="263" t="str">
        <f t="shared" si="10"/>
        <v>Kunstwerken</v>
      </c>
      <c r="B660" s="69"/>
      <c r="C660" s="261" t="str">
        <f>IF(ISTEXT(B660),VLOOKUP(B660,'_Keuzelijst Algemeen'!$BA$3:$BB$19,2,),"")</f>
        <v/>
      </c>
      <c r="D660" s="197"/>
      <c r="E660" s="197"/>
      <c r="F660" s="85"/>
      <c r="G660" s="78"/>
      <c r="H660" s="70"/>
      <c r="I660" s="70"/>
      <c r="J660" s="70"/>
      <c r="K660" s="70"/>
      <c r="L660" s="70"/>
      <c r="M660" s="70"/>
      <c r="N660" s="69"/>
      <c r="O660" s="69"/>
      <c r="P660" s="71"/>
      <c r="Q660" s="69"/>
      <c r="R660" s="69"/>
      <c r="S660" s="69"/>
      <c r="T660" s="69"/>
      <c r="U660" s="69"/>
      <c r="V660" s="250" t="str">
        <f>IF(ISTEXT(U660),VLOOKUP(U660,'_Keuzelijst Algemeen'!$B$3:$C$74,2),"")</f>
        <v/>
      </c>
      <c r="W660" s="69"/>
      <c r="X660" s="69"/>
      <c r="Y660" s="71"/>
    </row>
    <row r="661" spans="1:25" ht="15" customHeight="1" x14ac:dyDescent="0.3">
      <c r="A661" s="263" t="str">
        <f t="shared" si="10"/>
        <v>Kunstwerken</v>
      </c>
      <c r="B661" s="69"/>
      <c r="C661" s="261" t="str">
        <f>IF(ISTEXT(B661),VLOOKUP(B661,'_Keuzelijst Algemeen'!$BA$3:$BB$19,2,),"")</f>
        <v/>
      </c>
      <c r="D661" s="197"/>
      <c r="E661" s="197"/>
      <c r="F661" s="85"/>
      <c r="G661" s="78"/>
      <c r="H661" s="70"/>
      <c r="I661" s="70"/>
      <c r="J661" s="70"/>
      <c r="K661" s="70"/>
      <c r="L661" s="70"/>
      <c r="M661" s="70"/>
      <c r="N661" s="69"/>
      <c r="O661" s="69"/>
      <c r="P661" s="71"/>
      <c r="Q661" s="69"/>
      <c r="R661" s="69"/>
      <c r="S661" s="69"/>
      <c r="T661" s="69"/>
      <c r="U661" s="69"/>
      <c r="V661" s="250" t="str">
        <f>IF(ISTEXT(U661),VLOOKUP(U661,'_Keuzelijst Algemeen'!$B$3:$C$74,2),"")</f>
        <v/>
      </c>
      <c r="W661" s="69"/>
      <c r="X661" s="69"/>
      <c r="Y661" s="71"/>
    </row>
    <row r="662" spans="1:25" ht="15" customHeight="1" x14ac:dyDescent="0.3">
      <c r="A662" s="263" t="str">
        <f t="shared" si="10"/>
        <v>Kunstwerken</v>
      </c>
      <c r="B662" s="69"/>
      <c r="C662" s="261" t="str">
        <f>IF(ISTEXT(B662),VLOOKUP(B662,'_Keuzelijst Algemeen'!$BA$3:$BB$19,2,),"")</f>
        <v/>
      </c>
      <c r="D662" s="197"/>
      <c r="E662" s="197"/>
      <c r="F662" s="85"/>
      <c r="G662" s="78"/>
      <c r="H662" s="70"/>
      <c r="I662" s="70"/>
      <c r="J662" s="70"/>
      <c r="K662" s="70"/>
      <c r="L662" s="70"/>
      <c r="M662" s="70"/>
      <c r="N662" s="69"/>
      <c r="O662" s="69"/>
      <c r="P662" s="71"/>
      <c r="Q662" s="69"/>
      <c r="R662" s="69"/>
      <c r="S662" s="69"/>
      <c r="T662" s="69"/>
      <c r="U662" s="69"/>
      <c r="V662" s="250" t="str">
        <f>IF(ISTEXT(U662),VLOOKUP(U662,'_Keuzelijst Algemeen'!$B$3:$C$74,2),"")</f>
        <v/>
      </c>
      <c r="W662" s="69"/>
      <c r="X662" s="69"/>
      <c r="Y662" s="71"/>
    </row>
    <row r="663" spans="1:25" ht="15" customHeight="1" x14ac:dyDescent="0.3">
      <c r="A663" s="263" t="str">
        <f t="shared" si="10"/>
        <v>Kunstwerken</v>
      </c>
      <c r="B663" s="69"/>
      <c r="C663" s="261" t="str">
        <f>IF(ISTEXT(B663),VLOOKUP(B663,'_Keuzelijst Algemeen'!$BA$3:$BB$19,2,),"")</f>
        <v/>
      </c>
      <c r="D663" s="197"/>
      <c r="E663" s="197"/>
      <c r="F663" s="85"/>
      <c r="G663" s="78"/>
      <c r="H663" s="70"/>
      <c r="I663" s="70"/>
      <c r="J663" s="70"/>
      <c r="K663" s="70"/>
      <c r="L663" s="70"/>
      <c r="M663" s="70"/>
      <c r="N663" s="69"/>
      <c r="O663" s="69"/>
      <c r="P663" s="71"/>
      <c r="Q663" s="69"/>
      <c r="R663" s="69"/>
      <c r="S663" s="69"/>
      <c r="T663" s="69"/>
      <c r="U663" s="69"/>
      <c r="V663" s="250" t="str">
        <f>IF(ISTEXT(U663),VLOOKUP(U663,'_Keuzelijst Algemeen'!$B$3:$C$74,2),"")</f>
        <v/>
      </c>
      <c r="W663" s="69"/>
      <c r="X663" s="69"/>
      <c r="Y663" s="71"/>
    </row>
    <row r="664" spans="1:25" ht="15" customHeight="1" x14ac:dyDescent="0.3">
      <c r="A664" s="263" t="str">
        <f t="shared" si="10"/>
        <v>Kunstwerken</v>
      </c>
      <c r="B664" s="69"/>
      <c r="C664" s="261" t="str">
        <f>IF(ISTEXT(B664),VLOOKUP(B664,'_Keuzelijst Algemeen'!$BA$3:$BB$19,2,),"")</f>
        <v/>
      </c>
      <c r="D664" s="197"/>
      <c r="E664" s="197"/>
      <c r="F664" s="85"/>
      <c r="G664" s="78"/>
      <c r="H664" s="70"/>
      <c r="I664" s="70"/>
      <c r="J664" s="70"/>
      <c r="K664" s="70"/>
      <c r="L664" s="70"/>
      <c r="M664" s="70"/>
      <c r="N664" s="69"/>
      <c r="O664" s="69"/>
      <c r="P664" s="71"/>
      <c r="Q664" s="69"/>
      <c r="R664" s="69"/>
      <c r="S664" s="69"/>
      <c r="T664" s="69"/>
      <c r="U664" s="69"/>
      <c r="V664" s="250" t="str">
        <f>IF(ISTEXT(U664),VLOOKUP(U664,'_Keuzelijst Algemeen'!$B$3:$C$74,2),"")</f>
        <v/>
      </c>
      <c r="W664" s="69"/>
      <c r="X664" s="69"/>
      <c r="Y664" s="71"/>
    </row>
    <row r="665" spans="1:25" ht="15" customHeight="1" x14ac:dyDescent="0.3">
      <c r="A665" s="263" t="str">
        <f t="shared" si="10"/>
        <v>Kunstwerken</v>
      </c>
      <c r="B665" s="69"/>
      <c r="C665" s="261" t="str">
        <f>IF(ISTEXT(B665),VLOOKUP(B665,'_Keuzelijst Algemeen'!$BA$3:$BB$19,2,),"")</f>
        <v/>
      </c>
      <c r="D665" s="197"/>
      <c r="E665" s="197"/>
      <c r="F665" s="85"/>
      <c r="G665" s="78"/>
      <c r="H665" s="70"/>
      <c r="I665" s="70"/>
      <c r="J665" s="70"/>
      <c r="K665" s="70"/>
      <c r="L665" s="70"/>
      <c r="M665" s="70"/>
      <c r="N665" s="69"/>
      <c r="O665" s="69"/>
      <c r="P665" s="71"/>
      <c r="Q665" s="69"/>
      <c r="R665" s="69"/>
      <c r="S665" s="69"/>
      <c r="T665" s="69"/>
      <c r="U665" s="69"/>
      <c r="V665" s="250" t="str">
        <f>IF(ISTEXT(U665),VLOOKUP(U665,'_Keuzelijst Algemeen'!$B$3:$C$74,2),"")</f>
        <v/>
      </c>
      <c r="W665" s="69"/>
      <c r="X665" s="69"/>
      <c r="Y665" s="71"/>
    </row>
    <row r="666" spans="1:25" ht="15" customHeight="1" x14ac:dyDescent="0.3">
      <c r="A666" s="263" t="str">
        <f t="shared" si="10"/>
        <v>Kunstwerken</v>
      </c>
      <c r="B666" s="69"/>
      <c r="C666" s="261" t="str">
        <f>IF(ISTEXT(B666),VLOOKUP(B666,'_Keuzelijst Algemeen'!$BA$3:$BB$19,2,),"")</f>
        <v/>
      </c>
      <c r="D666" s="197"/>
      <c r="E666" s="197"/>
      <c r="F666" s="85"/>
      <c r="G666" s="78"/>
      <c r="H666" s="70"/>
      <c r="I666" s="70"/>
      <c r="J666" s="70"/>
      <c r="K666" s="70"/>
      <c r="L666" s="70"/>
      <c r="M666" s="70"/>
      <c r="N666" s="69"/>
      <c r="O666" s="69"/>
      <c r="P666" s="71"/>
      <c r="Q666" s="69"/>
      <c r="R666" s="69"/>
      <c r="S666" s="69"/>
      <c r="T666" s="69"/>
      <c r="U666" s="69"/>
      <c r="V666" s="250" t="str">
        <f>IF(ISTEXT(U666),VLOOKUP(U666,'_Keuzelijst Algemeen'!$B$3:$C$74,2),"")</f>
        <v/>
      </c>
      <c r="W666" s="69"/>
      <c r="X666" s="69"/>
      <c r="Y666" s="71"/>
    </row>
    <row r="667" spans="1:25" ht="15" customHeight="1" x14ac:dyDescent="0.3">
      <c r="A667" s="263" t="str">
        <f t="shared" si="10"/>
        <v>Kunstwerken</v>
      </c>
      <c r="B667" s="69"/>
      <c r="C667" s="261" t="str">
        <f>IF(ISTEXT(B667),VLOOKUP(B667,'_Keuzelijst Algemeen'!$BA$3:$BB$19,2,),"")</f>
        <v/>
      </c>
      <c r="D667" s="197"/>
      <c r="E667" s="197"/>
      <c r="F667" s="85"/>
      <c r="G667" s="78"/>
      <c r="H667" s="70"/>
      <c r="I667" s="70"/>
      <c r="J667" s="70"/>
      <c r="K667" s="70"/>
      <c r="L667" s="70"/>
      <c r="M667" s="70"/>
      <c r="N667" s="69"/>
      <c r="O667" s="69"/>
      <c r="P667" s="71"/>
      <c r="Q667" s="69"/>
      <c r="R667" s="69"/>
      <c r="S667" s="69"/>
      <c r="T667" s="69"/>
      <c r="U667" s="69"/>
      <c r="V667" s="250" t="str">
        <f>IF(ISTEXT(U667),VLOOKUP(U667,'_Keuzelijst Algemeen'!$B$3:$C$74,2),"")</f>
        <v/>
      </c>
      <c r="W667" s="69"/>
      <c r="X667" s="69"/>
      <c r="Y667" s="71"/>
    </row>
    <row r="668" spans="1:25" ht="15" customHeight="1" x14ac:dyDescent="0.3">
      <c r="A668" s="263" t="str">
        <f t="shared" si="10"/>
        <v>Kunstwerken</v>
      </c>
      <c r="B668" s="69"/>
      <c r="C668" s="261" t="str">
        <f>IF(ISTEXT(B668),VLOOKUP(B668,'_Keuzelijst Algemeen'!$BA$3:$BB$19,2,),"")</f>
        <v/>
      </c>
      <c r="D668" s="197"/>
      <c r="E668" s="197"/>
      <c r="F668" s="85"/>
      <c r="G668" s="78"/>
      <c r="H668" s="70"/>
      <c r="I668" s="70"/>
      <c r="J668" s="70"/>
      <c r="K668" s="70"/>
      <c r="L668" s="70"/>
      <c r="M668" s="70"/>
      <c r="N668" s="69"/>
      <c r="O668" s="69"/>
      <c r="P668" s="71"/>
      <c r="Q668" s="69"/>
      <c r="R668" s="69"/>
      <c r="S668" s="69"/>
      <c r="T668" s="69"/>
      <c r="U668" s="69"/>
      <c r="V668" s="250" t="str">
        <f>IF(ISTEXT(U668),VLOOKUP(U668,'_Keuzelijst Algemeen'!$B$3:$C$74,2),"")</f>
        <v/>
      </c>
      <c r="W668" s="69"/>
      <c r="X668" s="69"/>
      <c r="Y668" s="71"/>
    </row>
    <row r="669" spans="1:25" ht="15" customHeight="1" x14ac:dyDescent="0.3">
      <c r="A669" s="263" t="str">
        <f t="shared" si="10"/>
        <v>Kunstwerken</v>
      </c>
      <c r="B669" s="69"/>
      <c r="C669" s="261" t="str">
        <f>IF(ISTEXT(B669),VLOOKUP(B669,'_Keuzelijst Algemeen'!$BA$3:$BB$19,2,),"")</f>
        <v/>
      </c>
      <c r="D669" s="197"/>
      <c r="E669" s="197"/>
      <c r="F669" s="85"/>
      <c r="G669" s="78"/>
      <c r="H669" s="70"/>
      <c r="I669" s="70"/>
      <c r="J669" s="70"/>
      <c r="K669" s="70"/>
      <c r="L669" s="70"/>
      <c r="M669" s="70"/>
      <c r="N669" s="69"/>
      <c r="O669" s="69"/>
      <c r="P669" s="71"/>
      <c r="Q669" s="69"/>
      <c r="R669" s="69"/>
      <c r="S669" s="69"/>
      <c r="T669" s="69"/>
      <c r="U669" s="69"/>
      <c r="V669" s="250" t="str">
        <f>IF(ISTEXT(U669),VLOOKUP(U669,'_Keuzelijst Algemeen'!$B$3:$C$74,2),"")</f>
        <v/>
      </c>
      <c r="W669" s="69"/>
      <c r="X669" s="69"/>
      <c r="Y669" s="71"/>
    </row>
    <row r="670" spans="1:25" ht="15" customHeight="1" x14ac:dyDescent="0.3">
      <c r="A670" s="263" t="str">
        <f t="shared" si="10"/>
        <v>Kunstwerken</v>
      </c>
      <c r="B670" s="69"/>
      <c r="C670" s="261" t="str">
        <f>IF(ISTEXT(B670),VLOOKUP(B670,'_Keuzelijst Algemeen'!$BA$3:$BB$19,2,),"")</f>
        <v/>
      </c>
      <c r="D670" s="197"/>
      <c r="E670" s="197"/>
      <c r="F670" s="85"/>
      <c r="G670" s="78"/>
      <c r="H670" s="70"/>
      <c r="I670" s="70"/>
      <c r="J670" s="70"/>
      <c r="K670" s="70"/>
      <c r="L670" s="70"/>
      <c r="M670" s="70"/>
      <c r="N670" s="69"/>
      <c r="O670" s="69"/>
      <c r="P670" s="71"/>
      <c r="Q670" s="69"/>
      <c r="R670" s="69"/>
      <c r="S670" s="69"/>
      <c r="T670" s="69"/>
      <c r="U670" s="69"/>
      <c r="V670" s="250" t="str">
        <f>IF(ISTEXT(U670),VLOOKUP(U670,'_Keuzelijst Algemeen'!$B$3:$C$74,2),"")</f>
        <v/>
      </c>
      <c r="W670" s="69"/>
      <c r="X670" s="69"/>
      <c r="Y670" s="71"/>
    </row>
    <row r="671" spans="1:25" ht="15" customHeight="1" x14ac:dyDescent="0.3">
      <c r="A671" s="263" t="str">
        <f t="shared" si="10"/>
        <v>Kunstwerken</v>
      </c>
      <c r="B671" s="69"/>
      <c r="C671" s="261" t="str">
        <f>IF(ISTEXT(B671),VLOOKUP(B671,'_Keuzelijst Algemeen'!$BA$3:$BB$19,2,),"")</f>
        <v/>
      </c>
      <c r="D671" s="197"/>
      <c r="E671" s="197"/>
      <c r="F671" s="85"/>
      <c r="G671" s="78"/>
      <c r="H671" s="70"/>
      <c r="I671" s="70"/>
      <c r="J671" s="70"/>
      <c r="K671" s="70"/>
      <c r="L671" s="70"/>
      <c r="M671" s="70"/>
      <c r="N671" s="69"/>
      <c r="O671" s="69"/>
      <c r="P671" s="71"/>
      <c r="Q671" s="69"/>
      <c r="R671" s="69"/>
      <c r="S671" s="69"/>
      <c r="T671" s="69"/>
      <c r="U671" s="69"/>
      <c r="V671" s="250" t="str">
        <f>IF(ISTEXT(U671),VLOOKUP(U671,'_Keuzelijst Algemeen'!$B$3:$C$74,2),"")</f>
        <v/>
      </c>
      <c r="W671" s="69"/>
      <c r="X671" s="69"/>
      <c r="Y671" s="71"/>
    </row>
    <row r="672" spans="1:25" ht="15" customHeight="1" x14ac:dyDescent="0.3">
      <c r="A672" s="263" t="str">
        <f t="shared" si="10"/>
        <v>Kunstwerken</v>
      </c>
      <c r="B672" s="69"/>
      <c r="C672" s="261" t="str">
        <f>IF(ISTEXT(B672),VLOOKUP(B672,'_Keuzelijst Algemeen'!$BA$3:$BB$19,2,),"")</f>
        <v/>
      </c>
      <c r="D672" s="197"/>
      <c r="E672" s="197"/>
      <c r="F672" s="85"/>
      <c r="G672" s="78"/>
      <c r="H672" s="70"/>
      <c r="I672" s="70"/>
      <c r="J672" s="70"/>
      <c r="K672" s="70"/>
      <c r="L672" s="70"/>
      <c r="M672" s="70"/>
      <c r="N672" s="69"/>
      <c r="O672" s="69"/>
      <c r="P672" s="71"/>
      <c r="Q672" s="69"/>
      <c r="R672" s="69"/>
      <c r="S672" s="69"/>
      <c r="T672" s="69"/>
      <c r="U672" s="69"/>
      <c r="V672" s="250" t="str">
        <f>IF(ISTEXT(U672),VLOOKUP(U672,'_Keuzelijst Algemeen'!$B$3:$C$74,2),"")</f>
        <v/>
      </c>
      <c r="W672" s="69"/>
      <c r="X672" s="69"/>
      <c r="Y672" s="71"/>
    </row>
    <row r="673" spans="1:25" ht="15" customHeight="1" x14ac:dyDescent="0.3">
      <c r="A673" s="263" t="str">
        <f t="shared" si="10"/>
        <v>Kunstwerken</v>
      </c>
      <c r="B673" s="69"/>
      <c r="C673" s="261" t="str">
        <f>IF(ISTEXT(B673),VLOOKUP(B673,'_Keuzelijst Algemeen'!$BA$3:$BB$19,2,),"")</f>
        <v/>
      </c>
      <c r="D673" s="197"/>
      <c r="E673" s="197"/>
      <c r="F673" s="85"/>
      <c r="G673" s="78"/>
      <c r="H673" s="70"/>
      <c r="I673" s="70"/>
      <c r="J673" s="70"/>
      <c r="K673" s="70"/>
      <c r="L673" s="70"/>
      <c r="M673" s="70"/>
      <c r="N673" s="69"/>
      <c r="O673" s="69"/>
      <c r="P673" s="71"/>
      <c r="Q673" s="69"/>
      <c r="R673" s="69"/>
      <c r="S673" s="69"/>
      <c r="T673" s="69"/>
      <c r="U673" s="69"/>
      <c r="V673" s="250" t="str">
        <f>IF(ISTEXT(U673),VLOOKUP(U673,'_Keuzelijst Algemeen'!$B$3:$C$74,2),"")</f>
        <v/>
      </c>
      <c r="W673" s="69"/>
      <c r="X673" s="69"/>
      <c r="Y673" s="71"/>
    </row>
    <row r="674" spans="1:25" ht="15" customHeight="1" x14ac:dyDescent="0.3">
      <c r="A674" s="263" t="str">
        <f t="shared" si="10"/>
        <v>Kunstwerken</v>
      </c>
      <c r="B674" s="69"/>
      <c r="C674" s="261" t="str">
        <f>IF(ISTEXT(B674),VLOOKUP(B674,'_Keuzelijst Algemeen'!$BA$3:$BB$19,2,),"")</f>
        <v/>
      </c>
      <c r="D674" s="197"/>
      <c r="E674" s="197"/>
      <c r="F674" s="85"/>
      <c r="G674" s="78"/>
      <c r="H674" s="70"/>
      <c r="I674" s="70"/>
      <c r="J674" s="70"/>
      <c r="K674" s="70"/>
      <c r="L674" s="70"/>
      <c r="M674" s="70"/>
      <c r="N674" s="69"/>
      <c r="O674" s="69"/>
      <c r="P674" s="71"/>
      <c r="Q674" s="69"/>
      <c r="R674" s="69"/>
      <c r="S674" s="69"/>
      <c r="T674" s="69"/>
      <c r="U674" s="69"/>
      <c r="V674" s="250" t="str">
        <f>IF(ISTEXT(U674),VLOOKUP(U674,'_Keuzelijst Algemeen'!$B$3:$C$74,2),"")</f>
        <v/>
      </c>
      <c r="W674" s="69"/>
      <c r="X674" s="69"/>
      <c r="Y674" s="71"/>
    </row>
    <row r="675" spans="1:25" ht="15" customHeight="1" x14ac:dyDescent="0.3">
      <c r="A675" s="263" t="str">
        <f t="shared" si="10"/>
        <v>Kunstwerken</v>
      </c>
      <c r="B675" s="69"/>
      <c r="C675" s="261" t="str">
        <f>IF(ISTEXT(B675),VLOOKUP(B675,'_Keuzelijst Algemeen'!$BA$3:$BB$19,2,),"")</f>
        <v/>
      </c>
      <c r="D675" s="197"/>
      <c r="E675" s="197"/>
      <c r="F675" s="85"/>
      <c r="G675" s="78"/>
      <c r="H675" s="70"/>
      <c r="I675" s="70"/>
      <c r="J675" s="70"/>
      <c r="K675" s="70"/>
      <c r="L675" s="70"/>
      <c r="M675" s="70"/>
      <c r="N675" s="69"/>
      <c r="O675" s="69"/>
      <c r="P675" s="71"/>
      <c r="Q675" s="69"/>
      <c r="R675" s="69"/>
      <c r="S675" s="69"/>
      <c r="T675" s="69"/>
      <c r="U675" s="69"/>
      <c r="V675" s="250" t="str">
        <f>IF(ISTEXT(U675),VLOOKUP(U675,'_Keuzelijst Algemeen'!$B$3:$C$74,2),"")</f>
        <v/>
      </c>
      <c r="W675" s="69"/>
      <c r="X675" s="69"/>
      <c r="Y675" s="71"/>
    </row>
    <row r="676" spans="1:25" ht="15" customHeight="1" x14ac:dyDescent="0.3">
      <c r="A676" s="263" t="str">
        <f t="shared" si="10"/>
        <v>Kunstwerken</v>
      </c>
      <c r="B676" s="69"/>
      <c r="C676" s="261" t="str">
        <f>IF(ISTEXT(B676),VLOOKUP(B676,'_Keuzelijst Algemeen'!$BA$3:$BB$19,2,),"")</f>
        <v/>
      </c>
      <c r="D676" s="197"/>
      <c r="E676" s="197"/>
      <c r="F676" s="85"/>
      <c r="G676" s="78"/>
      <c r="H676" s="70"/>
      <c r="I676" s="70"/>
      <c r="J676" s="70"/>
      <c r="K676" s="70"/>
      <c r="L676" s="70"/>
      <c r="M676" s="70"/>
      <c r="N676" s="69"/>
      <c r="O676" s="69"/>
      <c r="P676" s="71"/>
      <c r="Q676" s="69"/>
      <c r="R676" s="69"/>
      <c r="S676" s="69"/>
      <c r="T676" s="69"/>
      <c r="U676" s="69"/>
      <c r="V676" s="250" t="str">
        <f>IF(ISTEXT(U676),VLOOKUP(U676,'_Keuzelijst Algemeen'!$B$3:$C$74,2),"")</f>
        <v/>
      </c>
      <c r="W676" s="69"/>
      <c r="X676" s="69"/>
      <c r="Y676" s="71"/>
    </row>
    <row r="677" spans="1:25" ht="15" customHeight="1" x14ac:dyDescent="0.3">
      <c r="A677" s="263" t="str">
        <f t="shared" si="10"/>
        <v>Kunstwerken</v>
      </c>
      <c r="B677" s="69"/>
      <c r="C677" s="261" t="str">
        <f>IF(ISTEXT(B677),VLOOKUP(B677,'_Keuzelijst Algemeen'!$BA$3:$BB$19,2,),"")</f>
        <v/>
      </c>
      <c r="D677" s="197"/>
      <c r="E677" s="197"/>
      <c r="F677" s="85"/>
      <c r="G677" s="78"/>
      <c r="H677" s="70"/>
      <c r="I677" s="70"/>
      <c r="J677" s="70"/>
      <c r="K677" s="70"/>
      <c r="L677" s="70"/>
      <c r="M677" s="70"/>
      <c r="N677" s="69"/>
      <c r="O677" s="69"/>
      <c r="P677" s="71"/>
      <c r="Q677" s="69"/>
      <c r="R677" s="69"/>
      <c r="S677" s="69"/>
      <c r="T677" s="69"/>
      <c r="U677" s="69"/>
      <c r="V677" s="250" t="str">
        <f>IF(ISTEXT(U677),VLOOKUP(U677,'_Keuzelijst Algemeen'!$B$3:$C$74,2),"")</f>
        <v/>
      </c>
      <c r="W677" s="69"/>
      <c r="X677" s="69"/>
      <c r="Y677" s="71"/>
    </row>
    <row r="678" spans="1:25" ht="15" customHeight="1" x14ac:dyDescent="0.3">
      <c r="A678" s="263" t="str">
        <f t="shared" si="10"/>
        <v>Kunstwerken</v>
      </c>
      <c r="B678" s="69"/>
      <c r="C678" s="261" t="str">
        <f>IF(ISTEXT(B678),VLOOKUP(B678,'_Keuzelijst Algemeen'!$BA$3:$BB$19,2,),"")</f>
        <v/>
      </c>
      <c r="D678" s="197"/>
      <c r="E678" s="197"/>
      <c r="F678" s="85"/>
      <c r="G678" s="78"/>
      <c r="H678" s="70"/>
      <c r="I678" s="70"/>
      <c r="J678" s="70"/>
      <c r="K678" s="70"/>
      <c r="L678" s="70"/>
      <c r="M678" s="70"/>
      <c r="N678" s="69"/>
      <c r="O678" s="69"/>
      <c r="P678" s="71"/>
      <c r="Q678" s="69"/>
      <c r="R678" s="69"/>
      <c r="S678" s="69"/>
      <c r="T678" s="69"/>
      <c r="U678" s="69"/>
      <c r="V678" s="250" t="str">
        <f>IF(ISTEXT(U678),VLOOKUP(U678,'_Keuzelijst Algemeen'!$B$3:$C$74,2),"")</f>
        <v/>
      </c>
      <c r="W678" s="69"/>
      <c r="X678" s="69"/>
      <c r="Y678" s="71"/>
    </row>
    <row r="679" spans="1:25" ht="15" customHeight="1" x14ac:dyDescent="0.3">
      <c r="A679" s="263" t="str">
        <f t="shared" si="10"/>
        <v>Kunstwerken</v>
      </c>
      <c r="B679" s="69"/>
      <c r="C679" s="261" t="str">
        <f>IF(ISTEXT(B679),VLOOKUP(B679,'_Keuzelijst Algemeen'!$BA$3:$BB$19,2,),"")</f>
        <v/>
      </c>
      <c r="D679" s="197"/>
      <c r="E679" s="197"/>
      <c r="F679" s="85"/>
      <c r="G679" s="78"/>
      <c r="H679" s="70"/>
      <c r="I679" s="70"/>
      <c r="J679" s="70"/>
      <c r="K679" s="70"/>
      <c r="L679" s="70"/>
      <c r="M679" s="70"/>
      <c r="N679" s="69"/>
      <c r="O679" s="69"/>
      <c r="P679" s="71"/>
      <c r="Q679" s="69"/>
      <c r="R679" s="69"/>
      <c r="S679" s="69"/>
      <c r="T679" s="69"/>
      <c r="U679" s="69"/>
      <c r="V679" s="250" t="str">
        <f>IF(ISTEXT(U679),VLOOKUP(U679,'_Keuzelijst Algemeen'!$B$3:$C$74,2),"")</f>
        <v/>
      </c>
      <c r="W679" s="69"/>
      <c r="X679" s="69"/>
      <c r="Y679" s="71"/>
    </row>
    <row r="680" spans="1:25" ht="15" customHeight="1" x14ac:dyDescent="0.3">
      <c r="A680" s="263" t="str">
        <f t="shared" si="10"/>
        <v>Kunstwerken</v>
      </c>
      <c r="B680" s="69"/>
      <c r="C680" s="261" t="str">
        <f>IF(ISTEXT(B680),VLOOKUP(B680,'_Keuzelijst Algemeen'!$BA$3:$BB$19,2,),"")</f>
        <v/>
      </c>
      <c r="D680" s="197"/>
      <c r="E680" s="197"/>
      <c r="F680" s="85"/>
      <c r="G680" s="78"/>
      <c r="H680" s="70"/>
      <c r="I680" s="70"/>
      <c r="J680" s="70"/>
      <c r="K680" s="70"/>
      <c r="L680" s="70"/>
      <c r="M680" s="70"/>
      <c r="N680" s="69"/>
      <c r="O680" s="69"/>
      <c r="P680" s="71"/>
      <c r="Q680" s="69"/>
      <c r="R680" s="69"/>
      <c r="S680" s="69"/>
      <c r="T680" s="69"/>
      <c r="U680" s="69"/>
      <c r="V680" s="250" t="str">
        <f>IF(ISTEXT(U680),VLOOKUP(U680,'_Keuzelijst Algemeen'!$B$3:$C$74,2),"")</f>
        <v/>
      </c>
      <c r="W680" s="69"/>
      <c r="X680" s="69"/>
      <c r="Y680" s="71"/>
    </row>
    <row r="681" spans="1:25" ht="15" customHeight="1" x14ac:dyDescent="0.3">
      <c r="A681" s="263" t="str">
        <f t="shared" si="10"/>
        <v>Kunstwerken</v>
      </c>
      <c r="B681" s="69"/>
      <c r="C681" s="261" t="str">
        <f>IF(ISTEXT(B681),VLOOKUP(B681,'_Keuzelijst Algemeen'!$BA$3:$BB$19,2,),"")</f>
        <v/>
      </c>
      <c r="D681" s="197"/>
      <c r="E681" s="197"/>
      <c r="F681" s="85"/>
      <c r="G681" s="78"/>
      <c r="H681" s="70"/>
      <c r="I681" s="70"/>
      <c r="J681" s="70"/>
      <c r="K681" s="70"/>
      <c r="L681" s="70"/>
      <c r="M681" s="70"/>
      <c r="N681" s="69"/>
      <c r="O681" s="69"/>
      <c r="P681" s="71"/>
      <c r="Q681" s="69"/>
      <c r="R681" s="69"/>
      <c r="S681" s="69"/>
      <c r="T681" s="69"/>
      <c r="U681" s="69"/>
      <c r="V681" s="250" t="str">
        <f>IF(ISTEXT(U681),VLOOKUP(U681,'_Keuzelijst Algemeen'!$B$3:$C$74,2),"")</f>
        <v/>
      </c>
      <c r="W681" s="69"/>
      <c r="X681" s="69"/>
      <c r="Y681" s="71"/>
    </row>
    <row r="682" spans="1:25" ht="15" customHeight="1" x14ac:dyDescent="0.3">
      <c r="A682" s="263" t="str">
        <f t="shared" si="10"/>
        <v>Kunstwerken</v>
      </c>
      <c r="B682" s="69"/>
      <c r="C682" s="261" t="str">
        <f>IF(ISTEXT(B682),VLOOKUP(B682,'_Keuzelijst Algemeen'!$BA$3:$BB$19,2,),"")</f>
        <v/>
      </c>
      <c r="D682" s="197"/>
      <c r="E682" s="197"/>
      <c r="F682" s="85"/>
      <c r="G682" s="78"/>
      <c r="H682" s="70"/>
      <c r="I682" s="70"/>
      <c r="J682" s="70"/>
      <c r="K682" s="70"/>
      <c r="L682" s="70"/>
      <c r="M682" s="70"/>
      <c r="N682" s="69"/>
      <c r="O682" s="69"/>
      <c r="P682" s="71"/>
      <c r="Q682" s="69"/>
      <c r="R682" s="69"/>
      <c r="S682" s="69"/>
      <c r="T682" s="69"/>
      <c r="U682" s="69"/>
      <c r="V682" s="250" t="str">
        <f>IF(ISTEXT(U682),VLOOKUP(U682,'_Keuzelijst Algemeen'!$B$3:$C$74,2),"")</f>
        <v/>
      </c>
      <c r="W682" s="69"/>
      <c r="X682" s="69"/>
      <c r="Y682" s="71"/>
    </row>
    <row r="683" spans="1:25" ht="15" customHeight="1" x14ac:dyDescent="0.3">
      <c r="A683" s="263" t="str">
        <f t="shared" si="10"/>
        <v>Kunstwerken</v>
      </c>
      <c r="B683" s="69"/>
      <c r="C683" s="261" t="str">
        <f>IF(ISTEXT(B683),VLOOKUP(B683,'_Keuzelijst Algemeen'!$BA$3:$BB$19,2,),"")</f>
        <v/>
      </c>
      <c r="D683" s="197"/>
      <c r="E683" s="197"/>
      <c r="F683" s="85"/>
      <c r="G683" s="78"/>
      <c r="H683" s="70"/>
      <c r="I683" s="70"/>
      <c r="J683" s="70"/>
      <c r="K683" s="70"/>
      <c r="L683" s="70"/>
      <c r="M683" s="70"/>
      <c r="N683" s="69"/>
      <c r="O683" s="69"/>
      <c r="P683" s="71"/>
      <c r="Q683" s="69"/>
      <c r="R683" s="69"/>
      <c r="S683" s="69"/>
      <c r="T683" s="69"/>
      <c r="U683" s="69"/>
      <c r="V683" s="250" t="str">
        <f>IF(ISTEXT(U683),VLOOKUP(U683,'_Keuzelijst Algemeen'!$B$3:$C$74,2),"")</f>
        <v/>
      </c>
      <c r="W683" s="69"/>
      <c r="X683" s="69"/>
      <c r="Y683" s="71"/>
    </row>
    <row r="684" spans="1:25" ht="15" customHeight="1" x14ac:dyDescent="0.3">
      <c r="A684" s="263" t="str">
        <f t="shared" si="10"/>
        <v>Kunstwerken</v>
      </c>
      <c r="B684" s="69"/>
      <c r="C684" s="261" t="str">
        <f>IF(ISTEXT(B684),VLOOKUP(B684,'_Keuzelijst Algemeen'!$BA$3:$BB$19,2,),"")</f>
        <v/>
      </c>
      <c r="D684" s="197"/>
      <c r="E684" s="197"/>
      <c r="F684" s="85"/>
      <c r="G684" s="78"/>
      <c r="H684" s="70"/>
      <c r="I684" s="70"/>
      <c r="J684" s="70"/>
      <c r="K684" s="70"/>
      <c r="L684" s="70"/>
      <c r="M684" s="70"/>
      <c r="N684" s="69"/>
      <c r="O684" s="69"/>
      <c r="P684" s="71"/>
      <c r="Q684" s="69"/>
      <c r="R684" s="69"/>
      <c r="S684" s="69"/>
      <c r="T684" s="69"/>
      <c r="U684" s="69"/>
      <c r="V684" s="250" t="str">
        <f>IF(ISTEXT(U684),VLOOKUP(U684,'_Keuzelijst Algemeen'!$B$3:$C$74,2),"")</f>
        <v/>
      </c>
      <c r="W684" s="69"/>
      <c r="X684" s="69"/>
      <c r="Y684" s="71"/>
    </row>
    <row r="685" spans="1:25" ht="15" customHeight="1" x14ac:dyDescent="0.3">
      <c r="A685" s="263" t="str">
        <f t="shared" si="10"/>
        <v>Kunstwerken</v>
      </c>
      <c r="B685" s="69"/>
      <c r="C685" s="261" t="str">
        <f>IF(ISTEXT(B685),VLOOKUP(B685,'_Keuzelijst Algemeen'!$BA$3:$BB$19,2,),"")</f>
        <v/>
      </c>
      <c r="D685" s="197"/>
      <c r="E685" s="197"/>
      <c r="F685" s="85"/>
      <c r="G685" s="78"/>
      <c r="H685" s="70"/>
      <c r="I685" s="70"/>
      <c r="J685" s="70"/>
      <c r="K685" s="70"/>
      <c r="L685" s="70"/>
      <c r="M685" s="70"/>
      <c r="N685" s="69"/>
      <c r="O685" s="69"/>
      <c r="P685" s="71"/>
      <c r="Q685" s="69"/>
      <c r="R685" s="69"/>
      <c r="S685" s="69"/>
      <c r="T685" s="69"/>
      <c r="U685" s="69"/>
      <c r="V685" s="250" t="str">
        <f>IF(ISTEXT(U685),VLOOKUP(U685,'_Keuzelijst Algemeen'!$B$3:$C$74,2),"")</f>
        <v/>
      </c>
      <c r="W685" s="69"/>
      <c r="X685" s="69"/>
      <c r="Y685" s="71"/>
    </row>
    <row r="686" spans="1:25" ht="15" customHeight="1" x14ac:dyDescent="0.3">
      <c r="A686" s="263" t="str">
        <f t="shared" si="10"/>
        <v>Kunstwerken</v>
      </c>
      <c r="B686" s="69"/>
      <c r="C686" s="261" t="str">
        <f>IF(ISTEXT(B686),VLOOKUP(B686,'_Keuzelijst Algemeen'!$BA$3:$BB$19,2,),"")</f>
        <v/>
      </c>
      <c r="D686" s="197"/>
      <c r="E686" s="197"/>
      <c r="F686" s="85"/>
      <c r="G686" s="78"/>
      <c r="H686" s="70"/>
      <c r="I686" s="70"/>
      <c r="J686" s="70"/>
      <c r="K686" s="70"/>
      <c r="L686" s="70"/>
      <c r="M686" s="70"/>
      <c r="N686" s="69"/>
      <c r="O686" s="69"/>
      <c r="P686" s="71"/>
      <c r="Q686" s="69"/>
      <c r="R686" s="69"/>
      <c r="S686" s="69"/>
      <c r="T686" s="69"/>
      <c r="U686" s="69"/>
      <c r="V686" s="250" t="str">
        <f>IF(ISTEXT(U686),VLOOKUP(U686,'_Keuzelijst Algemeen'!$B$3:$C$74,2),"")</f>
        <v/>
      </c>
      <c r="W686" s="69"/>
      <c r="X686" s="69"/>
      <c r="Y686" s="71"/>
    </row>
    <row r="687" spans="1:25" ht="15" customHeight="1" x14ac:dyDescent="0.3">
      <c r="A687" s="263" t="str">
        <f t="shared" si="10"/>
        <v>Kunstwerken</v>
      </c>
      <c r="B687" s="69"/>
      <c r="C687" s="261" t="str">
        <f>IF(ISTEXT(B687),VLOOKUP(B687,'_Keuzelijst Algemeen'!$BA$3:$BB$19,2,),"")</f>
        <v/>
      </c>
      <c r="D687" s="197"/>
      <c r="E687" s="197"/>
      <c r="F687" s="85"/>
      <c r="G687" s="78"/>
      <c r="H687" s="70"/>
      <c r="I687" s="70"/>
      <c r="J687" s="70"/>
      <c r="K687" s="70"/>
      <c r="L687" s="70"/>
      <c r="M687" s="70"/>
      <c r="N687" s="69"/>
      <c r="O687" s="69"/>
      <c r="P687" s="71"/>
      <c r="Q687" s="69"/>
      <c r="R687" s="69"/>
      <c r="S687" s="69"/>
      <c r="T687" s="69"/>
      <c r="U687" s="69"/>
      <c r="V687" s="250" t="str">
        <f>IF(ISTEXT(U687),VLOOKUP(U687,'_Keuzelijst Algemeen'!$B$3:$C$74,2),"")</f>
        <v/>
      </c>
      <c r="W687" s="69"/>
      <c r="X687" s="69"/>
      <c r="Y687" s="71"/>
    </row>
    <row r="688" spans="1:25" ht="15" customHeight="1" x14ac:dyDescent="0.3">
      <c r="A688" s="263" t="str">
        <f t="shared" si="10"/>
        <v>Kunstwerken</v>
      </c>
      <c r="B688" s="69"/>
      <c r="C688" s="261" t="str">
        <f>IF(ISTEXT(B688),VLOOKUP(B688,'_Keuzelijst Algemeen'!$BA$3:$BB$19,2,),"")</f>
        <v/>
      </c>
      <c r="D688" s="197"/>
      <c r="E688" s="197"/>
      <c r="F688" s="85"/>
      <c r="G688" s="78"/>
      <c r="H688" s="70"/>
      <c r="I688" s="70"/>
      <c r="J688" s="70"/>
      <c r="K688" s="70"/>
      <c r="L688" s="70"/>
      <c r="M688" s="70"/>
      <c r="N688" s="69"/>
      <c r="O688" s="69"/>
      <c r="P688" s="71"/>
      <c r="Q688" s="69"/>
      <c r="R688" s="69"/>
      <c r="S688" s="69"/>
      <c r="T688" s="69"/>
      <c r="U688" s="69"/>
      <c r="V688" s="250" t="str">
        <f>IF(ISTEXT(U688),VLOOKUP(U688,'_Keuzelijst Algemeen'!$B$3:$C$74,2),"")</f>
        <v/>
      </c>
      <c r="W688" s="69"/>
      <c r="X688" s="69"/>
      <c r="Y688" s="71"/>
    </row>
    <row r="689" spans="1:25" ht="15" customHeight="1" x14ac:dyDescent="0.3">
      <c r="A689" s="263" t="str">
        <f t="shared" si="10"/>
        <v>Kunstwerken</v>
      </c>
      <c r="B689" s="69"/>
      <c r="C689" s="261" t="str">
        <f>IF(ISTEXT(B689),VLOOKUP(B689,'_Keuzelijst Algemeen'!$BA$3:$BB$19,2,),"")</f>
        <v/>
      </c>
      <c r="D689" s="197"/>
      <c r="E689" s="197"/>
      <c r="F689" s="85"/>
      <c r="G689" s="78"/>
      <c r="H689" s="70"/>
      <c r="I689" s="70"/>
      <c r="J689" s="70"/>
      <c r="K689" s="70"/>
      <c r="L689" s="70"/>
      <c r="M689" s="70"/>
      <c r="N689" s="69"/>
      <c r="O689" s="69"/>
      <c r="P689" s="71"/>
      <c r="Q689" s="69"/>
      <c r="R689" s="69"/>
      <c r="S689" s="69"/>
      <c r="T689" s="69"/>
      <c r="U689" s="69"/>
      <c r="V689" s="250" t="str">
        <f>IF(ISTEXT(U689),VLOOKUP(U689,'_Keuzelijst Algemeen'!$B$3:$C$74,2),"")</f>
        <v/>
      </c>
      <c r="W689" s="69"/>
      <c r="X689" s="69"/>
      <c r="Y689" s="71"/>
    </row>
    <row r="690" spans="1:25" ht="15" customHeight="1" x14ac:dyDescent="0.3">
      <c r="A690" s="263" t="str">
        <f t="shared" si="10"/>
        <v>Kunstwerken</v>
      </c>
      <c r="B690" s="69"/>
      <c r="C690" s="261" t="str">
        <f>IF(ISTEXT(B690),VLOOKUP(B690,'_Keuzelijst Algemeen'!$BA$3:$BB$19,2,),"")</f>
        <v/>
      </c>
      <c r="D690" s="197"/>
      <c r="E690" s="197"/>
      <c r="F690" s="85"/>
      <c r="G690" s="78"/>
      <c r="H690" s="70"/>
      <c r="I690" s="70"/>
      <c r="J690" s="70"/>
      <c r="K690" s="70"/>
      <c r="L690" s="70"/>
      <c r="M690" s="70"/>
      <c r="N690" s="69"/>
      <c r="O690" s="69"/>
      <c r="P690" s="71"/>
      <c r="Q690" s="69"/>
      <c r="R690" s="69"/>
      <c r="S690" s="69"/>
      <c r="T690" s="69"/>
      <c r="U690" s="69"/>
      <c r="V690" s="250" t="str">
        <f>IF(ISTEXT(U690),VLOOKUP(U690,'_Keuzelijst Algemeen'!$B$3:$C$74,2),"")</f>
        <v/>
      </c>
      <c r="W690" s="69"/>
      <c r="X690" s="69"/>
      <c r="Y690" s="71"/>
    </row>
    <row r="691" spans="1:25" ht="15" customHeight="1" x14ac:dyDescent="0.3">
      <c r="A691" s="263" t="str">
        <f t="shared" si="10"/>
        <v>Kunstwerken</v>
      </c>
      <c r="B691" s="69"/>
      <c r="C691" s="261" t="str">
        <f>IF(ISTEXT(B691),VLOOKUP(B691,'_Keuzelijst Algemeen'!$BA$3:$BB$19,2,),"")</f>
        <v/>
      </c>
      <c r="D691" s="197"/>
      <c r="E691" s="197"/>
      <c r="F691" s="85"/>
      <c r="G691" s="78"/>
      <c r="H691" s="70"/>
      <c r="I691" s="70"/>
      <c r="J691" s="70"/>
      <c r="K691" s="70"/>
      <c r="L691" s="70"/>
      <c r="M691" s="70"/>
      <c r="N691" s="69"/>
      <c r="O691" s="69"/>
      <c r="P691" s="71"/>
      <c r="Q691" s="69"/>
      <c r="R691" s="69"/>
      <c r="S691" s="69"/>
      <c r="T691" s="69"/>
      <c r="U691" s="69"/>
      <c r="V691" s="250" t="str">
        <f>IF(ISTEXT(U691),VLOOKUP(U691,'_Keuzelijst Algemeen'!$B$3:$C$74,2),"")</f>
        <v/>
      </c>
      <c r="W691" s="69"/>
      <c r="X691" s="69"/>
      <c r="Y691" s="71"/>
    </row>
    <row r="692" spans="1:25" ht="15" customHeight="1" x14ac:dyDescent="0.3">
      <c r="A692" s="263" t="str">
        <f t="shared" si="10"/>
        <v>Kunstwerken</v>
      </c>
      <c r="B692" s="69"/>
      <c r="C692" s="261" t="str">
        <f>IF(ISTEXT(B692),VLOOKUP(B692,'_Keuzelijst Algemeen'!$BA$3:$BB$19,2,),"")</f>
        <v/>
      </c>
      <c r="D692" s="197"/>
      <c r="E692" s="197"/>
      <c r="F692" s="85"/>
      <c r="G692" s="78"/>
      <c r="H692" s="70"/>
      <c r="I692" s="70"/>
      <c r="J692" s="70"/>
      <c r="K692" s="70"/>
      <c r="L692" s="70"/>
      <c r="M692" s="70"/>
      <c r="N692" s="69"/>
      <c r="O692" s="69"/>
      <c r="P692" s="71"/>
      <c r="Q692" s="69"/>
      <c r="R692" s="69"/>
      <c r="S692" s="69"/>
      <c r="T692" s="69"/>
      <c r="U692" s="69"/>
      <c r="V692" s="250" t="str">
        <f>IF(ISTEXT(U692),VLOOKUP(U692,'_Keuzelijst Algemeen'!$B$3:$C$74,2),"")</f>
        <v/>
      </c>
      <c r="W692" s="69"/>
      <c r="X692" s="69"/>
      <c r="Y692" s="71"/>
    </row>
    <row r="693" spans="1:25" ht="15" customHeight="1" x14ac:dyDescent="0.3">
      <c r="A693" s="263" t="str">
        <f t="shared" si="10"/>
        <v>Kunstwerken</v>
      </c>
      <c r="B693" s="69"/>
      <c r="C693" s="261" t="str">
        <f>IF(ISTEXT(B693),VLOOKUP(B693,'_Keuzelijst Algemeen'!$BA$3:$BB$19,2,),"")</f>
        <v/>
      </c>
      <c r="D693" s="197"/>
      <c r="E693" s="197"/>
      <c r="F693" s="85"/>
      <c r="G693" s="78"/>
      <c r="H693" s="70"/>
      <c r="I693" s="70"/>
      <c r="J693" s="70"/>
      <c r="K693" s="70"/>
      <c r="L693" s="70"/>
      <c r="M693" s="70"/>
      <c r="N693" s="69"/>
      <c r="O693" s="69"/>
      <c r="P693" s="71"/>
      <c r="Q693" s="69"/>
      <c r="R693" s="69"/>
      <c r="S693" s="69"/>
      <c r="T693" s="69"/>
      <c r="U693" s="69"/>
      <c r="V693" s="250" t="str">
        <f>IF(ISTEXT(U693),VLOOKUP(U693,'_Keuzelijst Algemeen'!$B$3:$C$74,2),"")</f>
        <v/>
      </c>
      <c r="W693" s="69"/>
      <c r="X693" s="69"/>
      <c r="Y693" s="71"/>
    </row>
    <row r="694" spans="1:25" ht="15" customHeight="1" x14ac:dyDescent="0.3">
      <c r="A694" s="263" t="str">
        <f t="shared" si="10"/>
        <v>Kunstwerken</v>
      </c>
      <c r="B694" s="69"/>
      <c r="C694" s="261" t="str">
        <f>IF(ISTEXT(B694),VLOOKUP(B694,'_Keuzelijst Algemeen'!$BA$3:$BB$19,2,),"")</f>
        <v/>
      </c>
      <c r="D694" s="197"/>
      <c r="E694" s="197"/>
      <c r="F694" s="85"/>
      <c r="G694" s="78"/>
      <c r="H694" s="70"/>
      <c r="I694" s="70"/>
      <c r="J694" s="70"/>
      <c r="K694" s="70"/>
      <c r="L694" s="70"/>
      <c r="M694" s="70"/>
      <c r="N694" s="69"/>
      <c r="O694" s="69"/>
      <c r="P694" s="71"/>
      <c r="Q694" s="69"/>
      <c r="R694" s="69"/>
      <c r="S694" s="69"/>
      <c r="T694" s="69"/>
      <c r="U694" s="69"/>
      <c r="V694" s="250" t="str">
        <f>IF(ISTEXT(U694),VLOOKUP(U694,'_Keuzelijst Algemeen'!$B$3:$C$74,2),"")</f>
        <v/>
      </c>
      <c r="W694" s="69"/>
      <c r="X694" s="69"/>
      <c r="Y694" s="71"/>
    </row>
    <row r="695" spans="1:25" ht="15" customHeight="1" x14ac:dyDescent="0.3">
      <c r="A695" s="263" t="str">
        <f t="shared" si="10"/>
        <v>Kunstwerken</v>
      </c>
      <c r="B695" s="69"/>
      <c r="C695" s="261" t="str">
        <f>IF(ISTEXT(B695),VLOOKUP(B695,'_Keuzelijst Algemeen'!$BA$3:$BB$19,2,),"")</f>
        <v/>
      </c>
      <c r="D695" s="197"/>
      <c r="E695" s="197"/>
      <c r="F695" s="85"/>
      <c r="G695" s="78"/>
      <c r="H695" s="70"/>
      <c r="I695" s="70"/>
      <c r="J695" s="70"/>
      <c r="K695" s="70"/>
      <c r="L695" s="70"/>
      <c r="M695" s="70"/>
      <c r="N695" s="69"/>
      <c r="O695" s="69"/>
      <c r="P695" s="71"/>
      <c r="Q695" s="69"/>
      <c r="R695" s="69"/>
      <c r="S695" s="69"/>
      <c r="T695" s="69"/>
      <c r="U695" s="69"/>
      <c r="V695" s="250" t="str">
        <f>IF(ISTEXT(U695),VLOOKUP(U695,'_Keuzelijst Algemeen'!$B$3:$C$74,2),"")</f>
        <v/>
      </c>
      <c r="W695" s="69"/>
      <c r="X695" s="69"/>
      <c r="Y695" s="71"/>
    </row>
    <row r="696" spans="1:25" ht="15" customHeight="1" x14ac:dyDescent="0.3">
      <c r="A696" s="263" t="str">
        <f t="shared" si="10"/>
        <v>Kunstwerken</v>
      </c>
      <c r="B696" s="69"/>
      <c r="C696" s="261" t="str">
        <f>IF(ISTEXT(B696),VLOOKUP(B696,'_Keuzelijst Algemeen'!$BA$3:$BB$19,2,),"")</f>
        <v/>
      </c>
      <c r="D696" s="197"/>
      <c r="E696" s="197"/>
      <c r="F696" s="85"/>
      <c r="G696" s="78"/>
      <c r="H696" s="70"/>
      <c r="I696" s="70"/>
      <c r="J696" s="70"/>
      <c r="K696" s="70"/>
      <c r="L696" s="70"/>
      <c r="M696" s="70"/>
      <c r="N696" s="69"/>
      <c r="O696" s="69"/>
      <c r="P696" s="71"/>
      <c r="Q696" s="69"/>
      <c r="R696" s="69"/>
      <c r="S696" s="69"/>
      <c r="T696" s="69"/>
      <c r="U696" s="69"/>
      <c r="V696" s="250" t="str">
        <f>IF(ISTEXT(U696),VLOOKUP(U696,'_Keuzelijst Algemeen'!$B$3:$C$74,2),"")</f>
        <v/>
      </c>
      <c r="W696" s="69"/>
      <c r="X696" s="69"/>
      <c r="Y696" s="71"/>
    </row>
    <row r="697" spans="1:25" ht="15" customHeight="1" x14ac:dyDescent="0.3">
      <c r="A697" s="263" t="str">
        <f t="shared" si="10"/>
        <v>Kunstwerken</v>
      </c>
      <c r="B697" s="69"/>
      <c r="C697" s="261" t="str">
        <f>IF(ISTEXT(B697),VLOOKUP(B697,'_Keuzelijst Algemeen'!$BA$3:$BB$19,2,),"")</f>
        <v/>
      </c>
      <c r="D697" s="197"/>
      <c r="E697" s="197"/>
      <c r="F697" s="85"/>
      <c r="G697" s="78"/>
      <c r="H697" s="70"/>
      <c r="I697" s="70"/>
      <c r="J697" s="70"/>
      <c r="K697" s="70"/>
      <c r="L697" s="70"/>
      <c r="M697" s="70"/>
      <c r="N697" s="69"/>
      <c r="O697" s="69"/>
      <c r="P697" s="71"/>
      <c r="Q697" s="69"/>
      <c r="R697" s="69"/>
      <c r="S697" s="69"/>
      <c r="T697" s="69"/>
      <c r="U697" s="69"/>
      <c r="V697" s="250" t="str">
        <f>IF(ISTEXT(U697),VLOOKUP(U697,'_Keuzelijst Algemeen'!$B$3:$C$74,2),"")</f>
        <v/>
      </c>
      <c r="W697" s="69"/>
      <c r="X697" s="69"/>
      <c r="Y697" s="71"/>
    </row>
    <row r="698" spans="1:25" ht="15" customHeight="1" x14ac:dyDescent="0.3">
      <c r="A698" s="263" t="str">
        <f t="shared" si="10"/>
        <v>Kunstwerken</v>
      </c>
      <c r="B698" s="69"/>
      <c r="C698" s="261" t="str">
        <f>IF(ISTEXT(B698),VLOOKUP(B698,'_Keuzelijst Algemeen'!$BA$3:$BB$19,2,),"")</f>
        <v/>
      </c>
      <c r="D698" s="197"/>
      <c r="E698" s="197"/>
      <c r="F698" s="85"/>
      <c r="G698" s="78"/>
      <c r="H698" s="70"/>
      <c r="I698" s="70"/>
      <c r="J698" s="70"/>
      <c r="K698" s="70"/>
      <c r="L698" s="70"/>
      <c r="M698" s="70"/>
      <c r="N698" s="69"/>
      <c r="O698" s="69"/>
      <c r="P698" s="71"/>
      <c r="Q698" s="69"/>
      <c r="R698" s="69"/>
      <c r="S698" s="69"/>
      <c r="T698" s="69"/>
      <c r="U698" s="69"/>
      <c r="V698" s="250" t="str">
        <f>IF(ISTEXT(U698),VLOOKUP(U698,'_Keuzelijst Algemeen'!$B$3:$C$74,2),"")</f>
        <v/>
      </c>
      <c r="W698" s="69"/>
      <c r="X698" s="69"/>
      <c r="Y698" s="71"/>
    </row>
    <row r="699" spans="1:25" ht="15" customHeight="1" x14ac:dyDescent="0.3">
      <c r="A699" s="263" t="str">
        <f t="shared" si="10"/>
        <v>Kunstwerken</v>
      </c>
      <c r="B699" s="69"/>
      <c r="C699" s="261" t="str">
        <f>IF(ISTEXT(B699),VLOOKUP(B699,'_Keuzelijst Algemeen'!$BA$3:$BB$19,2,),"")</f>
        <v/>
      </c>
      <c r="D699" s="197"/>
      <c r="E699" s="197"/>
      <c r="F699" s="85"/>
      <c r="G699" s="78"/>
      <c r="H699" s="70"/>
      <c r="I699" s="70"/>
      <c r="J699" s="70"/>
      <c r="K699" s="70"/>
      <c r="L699" s="70"/>
      <c r="M699" s="70"/>
      <c r="N699" s="69"/>
      <c r="O699" s="69"/>
      <c r="P699" s="71"/>
      <c r="Q699" s="69"/>
      <c r="R699" s="69"/>
      <c r="S699" s="69"/>
      <c r="T699" s="69"/>
      <c r="U699" s="69"/>
      <c r="V699" s="250" t="str">
        <f>IF(ISTEXT(U699),VLOOKUP(U699,'_Keuzelijst Algemeen'!$B$3:$C$74,2),"")</f>
        <v/>
      </c>
      <c r="W699" s="69"/>
      <c r="X699" s="69"/>
      <c r="Y699" s="71"/>
    </row>
    <row r="700" spans="1:25" ht="15" customHeight="1" x14ac:dyDescent="0.3">
      <c r="A700" s="263" t="str">
        <f t="shared" si="10"/>
        <v>Kunstwerken</v>
      </c>
      <c r="B700" s="69"/>
      <c r="C700" s="261" t="str">
        <f>IF(ISTEXT(B700),VLOOKUP(B700,'_Keuzelijst Algemeen'!$BA$3:$BB$19,2,),"")</f>
        <v/>
      </c>
      <c r="D700" s="197"/>
      <c r="E700" s="197"/>
      <c r="F700" s="85"/>
      <c r="G700" s="78"/>
      <c r="H700" s="70"/>
      <c r="I700" s="70"/>
      <c r="J700" s="70"/>
      <c r="K700" s="70"/>
      <c r="L700" s="70"/>
      <c r="M700" s="70"/>
      <c r="N700" s="69"/>
      <c r="O700" s="69"/>
      <c r="P700" s="71"/>
      <c r="Q700" s="69"/>
      <c r="R700" s="69"/>
      <c r="S700" s="69"/>
      <c r="T700" s="69"/>
      <c r="U700" s="69"/>
      <c r="V700" s="250" t="str">
        <f>IF(ISTEXT(U700),VLOOKUP(U700,'_Keuzelijst Algemeen'!$B$3:$C$74,2),"")</f>
        <v/>
      </c>
      <c r="W700" s="69"/>
      <c r="X700" s="69"/>
      <c r="Y700" s="71"/>
    </row>
    <row r="701" spans="1:25" ht="15" customHeight="1" x14ac:dyDescent="0.3">
      <c r="A701" s="263" t="str">
        <f t="shared" si="10"/>
        <v>Kunstwerken</v>
      </c>
      <c r="B701" s="69"/>
      <c r="C701" s="261" t="str">
        <f>IF(ISTEXT(B701),VLOOKUP(B701,'_Keuzelijst Algemeen'!$BA$3:$BB$19,2,),"")</f>
        <v/>
      </c>
      <c r="D701" s="197"/>
      <c r="E701" s="197"/>
      <c r="F701" s="85"/>
      <c r="G701" s="78"/>
      <c r="H701" s="70"/>
      <c r="I701" s="70"/>
      <c r="J701" s="70"/>
      <c r="K701" s="70"/>
      <c r="L701" s="70"/>
      <c r="M701" s="70"/>
      <c r="N701" s="69"/>
      <c r="O701" s="69"/>
      <c r="P701" s="71"/>
      <c r="Q701" s="69"/>
      <c r="R701" s="69"/>
      <c r="S701" s="69"/>
      <c r="T701" s="69"/>
      <c r="U701" s="69"/>
      <c r="V701" s="250" t="str">
        <f>IF(ISTEXT(U701),VLOOKUP(U701,'_Keuzelijst Algemeen'!$B$3:$C$74,2),"")</f>
        <v/>
      </c>
      <c r="W701" s="69"/>
      <c r="X701" s="69"/>
      <c r="Y701" s="71"/>
    </row>
    <row r="702" spans="1:25" ht="15" customHeight="1" x14ac:dyDescent="0.3">
      <c r="A702" s="263" t="str">
        <f t="shared" si="10"/>
        <v>Kunstwerken</v>
      </c>
      <c r="B702" s="69"/>
      <c r="C702" s="261" t="str">
        <f>IF(ISTEXT(B702),VLOOKUP(B702,'_Keuzelijst Algemeen'!$BA$3:$BB$19,2,),"")</f>
        <v/>
      </c>
      <c r="D702" s="197"/>
      <c r="E702" s="197"/>
      <c r="F702" s="85"/>
      <c r="G702" s="78"/>
      <c r="H702" s="70"/>
      <c r="I702" s="70"/>
      <c r="J702" s="70"/>
      <c r="K702" s="70"/>
      <c r="L702" s="70"/>
      <c r="M702" s="70"/>
      <c r="N702" s="69"/>
      <c r="O702" s="69"/>
      <c r="P702" s="71"/>
      <c r="Q702" s="69"/>
      <c r="R702" s="69"/>
      <c r="S702" s="69"/>
      <c r="T702" s="69"/>
      <c r="U702" s="69"/>
      <c r="V702" s="250" t="str">
        <f>IF(ISTEXT(U702),VLOOKUP(U702,'_Keuzelijst Algemeen'!$B$3:$C$74,2),"")</f>
        <v/>
      </c>
      <c r="W702" s="69"/>
      <c r="X702" s="69"/>
      <c r="Y702" s="71"/>
    </row>
    <row r="703" spans="1:25" ht="15" customHeight="1" x14ac:dyDescent="0.3">
      <c r="A703" s="263" t="str">
        <f t="shared" si="10"/>
        <v>Kunstwerken</v>
      </c>
      <c r="B703" s="69"/>
      <c r="C703" s="261" t="str">
        <f>IF(ISTEXT(B703),VLOOKUP(B703,'_Keuzelijst Algemeen'!$BA$3:$BB$19,2,),"")</f>
        <v/>
      </c>
      <c r="D703" s="197"/>
      <c r="E703" s="197"/>
      <c r="F703" s="85"/>
      <c r="G703" s="78"/>
      <c r="H703" s="70"/>
      <c r="I703" s="70"/>
      <c r="J703" s="70"/>
      <c r="K703" s="70"/>
      <c r="L703" s="70"/>
      <c r="M703" s="70"/>
      <c r="N703" s="69"/>
      <c r="O703" s="69"/>
      <c r="P703" s="71"/>
      <c r="Q703" s="69"/>
      <c r="R703" s="69"/>
      <c r="S703" s="69"/>
      <c r="T703" s="69"/>
      <c r="U703" s="69"/>
      <c r="V703" s="250" t="str">
        <f>IF(ISTEXT(U703),VLOOKUP(U703,'_Keuzelijst Algemeen'!$B$3:$C$74,2),"")</f>
        <v/>
      </c>
      <c r="W703" s="69"/>
      <c r="X703" s="69"/>
      <c r="Y703" s="71"/>
    </row>
    <row r="704" spans="1:25" ht="15" customHeight="1" x14ac:dyDescent="0.3">
      <c r="A704" s="263" t="str">
        <f t="shared" si="10"/>
        <v>Kunstwerken</v>
      </c>
      <c r="B704" s="69"/>
      <c r="C704" s="261" t="str">
        <f>IF(ISTEXT(B704),VLOOKUP(B704,'_Keuzelijst Algemeen'!$BA$3:$BB$19,2,),"")</f>
        <v/>
      </c>
      <c r="D704" s="197"/>
      <c r="E704" s="197"/>
      <c r="F704" s="85"/>
      <c r="G704" s="78"/>
      <c r="H704" s="70"/>
      <c r="I704" s="70"/>
      <c r="J704" s="70"/>
      <c r="K704" s="70"/>
      <c r="L704" s="70"/>
      <c r="M704" s="70"/>
      <c r="N704" s="69"/>
      <c r="O704" s="69"/>
      <c r="P704" s="71"/>
      <c r="Q704" s="69"/>
      <c r="R704" s="69"/>
      <c r="S704" s="69"/>
      <c r="T704" s="69"/>
      <c r="U704" s="69"/>
      <c r="V704" s="250" t="str">
        <f>IF(ISTEXT(U704),VLOOKUP(U704,'_Keuzelijst Algemeen'!$B$3:$C$74,2),"")</f>
        <v/>
      </c>
      <c r="W704" s="69"/>
      <c r="X704" s="69"/>
      <c r="Y704" s="71"/>
    </row>
    <row r="705" spans="1:25" ht="15" customHeight="1" x14ac:dyDescent="0.3">
      <c r="A705" s="263" t="str">
        <f t="shared" si="10"/>
        <v>Kunstwerken</v>
      </c>
      <c r="B705" s="69"/>
      <c r="C705" s="261" t="str">
        <f>IF(ISTEXT(B705),VLOOKUP(B705,'_Keuzelijst Algemeen'!$BA$3:$BB$19,2,),"")</f>
        <v/>
      </c>
      <c r="D705" s="197"/>
      <c r="E705" s="197"/>
      <c r="F705" s="85"/>
      <c r="G705" s="78"/>
      <c r="H705" s="70"/>
      <c r="I705" s="70"/>
      <c r="J705" s="70"/>
      <c r="K705" s="70"/>
      <c r="L705" s="70"/>
      <c r="M705" s="70"/>
      <c r="N705" s="69"/>
      <c r="O705" s="69"/>
      <c r="P705" s="71"/>
      <c r="Q705" s="69"/>
      <c r="R705" s="69"/>
      <c r="S705" s="69"/>
      <c r="T705" s="69"/>
      <c r="U705" s="69"/>
      <c r="V705" s="250" t="str">
        <f>IF(ISTEXT(U705),VLOOKUP(U705,'_Keuzelijst Algemeen'!$B$3:$C$74,2),"")</f>
        <v/>
      </c>
      <c r="W705" s="69"/>
      <c r="X705" s="69"/>
      <c r="Y705" s="71"/>
    </row>
    <row r="706" spans="1:25" ht="15" customHeight="1" x14ac:dyDescent="0.3">
      <c r="A706" s="263" t="str">
        <f t="shared" si="10"/>
        <v>Kunstwerken</v>
      </c>
      <c r="B706" s="69"/>
      <c r="C706" s="261" t="str">
        <f>IF(ISTEXT(B706),VLOOKUP(B706,'_Keuzelijst Algemeen'!$BA$3:$BB$19,2,),"")</f>
        <v/>
      </c>
      <c r="D706" s="197"/>
      <c r="E706" s="197"/>
      <c r="F706" s="85"/>
      <c r="G706" s="78"/>
      <c r="H706" s="70"/>
      <c r="I706" s="70"/>
      <c r="J706" s="70"/>
      <c r="K706" s="70"/>
      <c r="L706" s="70"/>
      <c r="M706" s="70"/>
      <c r="N706" s="69"/>
      <c r="O706" s="69"/>
      <c r="P706" s="71"/>
      <c r="Q706" s="69"/>
      <c r="R706" s="69"/>
      <c r="S706" s="69"/>
      <c r="T706" s="69"/>
      <c r="U706" s="69"/>
      <c r="V706" s="250" t="str">
        <f>IF(ISTEXT(U706),VLOOKUP(U706,'_Keuzelijst Algemeen'!$B$3:$C$74,2),"")</f>
        <v/>
      </c>
      <c r="W706" s="69"/>
      <c r="X706" s="69"/>
      <c r="Y706" s="71"/>
    </row>
    <row r="707" spans="1:25" ht="15" customHeight="1" x14ac:dyDescent="0.3">
      <c r="A707" s="263" t="str">
        <f t="shared" si="10"/>
        <v>Kunstwerken</v>
      </c>
      <c r="B707" s="69"/>
      <c r="C707" s="261" t="str">
        <f>IF(ISTEXT(B707),VLOOKUP(B707,'_Keuzelijst Algemeen'!$BA$3:$BB$19,2,),"")</f>
        <v/>
      </c>
      <c r="D707" s="197"/>
      <c r="E707" s="197"/>
      <c r="F707" s="85"/>
      <c r="G707" s="78"/>
      <c r="H707" s="70"/>
      <c r="I707" s="70"/>
      <c r="J707" s="70"/>
      <c r="K707" s="70"/>
      <c r="L707" s="70"/>
      <c r="M707" s="70"/>
      <c r="N707" s="69"/>
      <c r="O707" s="69"/>
      <c r="P707" s="71"/>
      <c r="Q707" s="69"/>
      <c r="R707" s="69"/>
      <c r="S707" s="69"/>
      <c r="T707" s="69"/>
      <c r="U707" s="69"/>
      <c r="V707" s="250" t="str">
        <f>IF(ISTEXT(U707),VLOOKUP(U707,'_Keuzelijst Algemeen'!$B$3:$C$74,2),"")</f>
        <v/>
      </c>
      <c r="W707" s="69"/>
      <c r="X707" s="69"/>
      <c r="Y707" s="71"/>
    </row>
    <row r="708" spans="1:25" ht="15" customHeight="1" x14ac:dyDescent="0.3">
      <c r="A708" s="263" t="str">
        <f t="shared" si="10"/>
        <v>Kunstwerken</v>
      </c>
      <c r="B708" s="69"/>
      <c r="C708" s="261" t="str">
        <f>IF(ISTEXT(B708),VLOOKUP(B708,'_Keuzelijst Algemeen'!$BA$3:$BB$19,2,),"")</f>
        <v/>
      </c>
      <c r="D708" s="197"/>
      <c r="E708" s="197"/>
      <c r="F708" s="85"/>
      <c r="G708" s="78"/>
      <c r="H708" s="70"/>
      <c r="I708" s="70"/>
      <c r="J708" s="70"/>
      <c r="K708" s="70"/>
      <c r="L708" s="70"/>
      <c r="M708" s="70"/>
      <c r="N708" s="69"/>
      <c r="O708" s="69"/>
      <c r="P708" s="71"/>
      <c r="Q708" s="69"/>
      <c r="R708" s="69"/>
      <c r="S708" s="69"/>
      <c r="T708" s="69"/>
      <c r="U708" s="69"/>
      <c r="V708" s="250" t="str">
        <f>IF(ISTEXT(U708),VLOOKUP(U708,'_Keuzelijst Algemeen'!$B$3:$C$74,2),"")</f>
        <v/>
      </c>
      <c r="W708" s="69"/>
      <c r="X708" s="69"/>
      <c r="Y708" s="71"/>
    </row>
    <row r="709" spans="1:25" ht="15" customHeight="1" x14ac:dyDescent="0.3">
      <c r="A709" s="263" t="str">
        <f t="shared" ref="A709:A772" si="11">$A$2</f>
        <v>Kunstwerken</v>
      </c>
      <c r="B709" s="69"/>
      <c r="C709" s="261" t="str">
        <f>IF(ISTEXT(B709),VLOOKUP(B709,'_Keuzelijst Algemeen'!$BA$3:$BB$19,2,),"")</f>
        <v/>
      </c>
      <c r="D709" s="197"/>
      <c r="E709" s="197"/>
      <c r="F709" s="85"/>
      <c r="G709" s="78"/>
      <c r="H709" s="70"/>
      <c r="I709" s="70"/>
      <c r="J709" s="70"/>
      <c r="K709" s="70"/>
      <c r="L709" s="70"/>
      <c r="M709" s="70"/>
      <c r="N709" s="69"/>
      <c r="O709" s="69"/>
      <c r="P709" s="71"/>
      <c r="Q709" s="69"/>
      <c r="R709" s="69"/>
      <c r="S709" s="69"/>
      <c r="T709" s="69"/>
      <c r="U709" s="69"/>
      <c r="V709" s="250" t="str">
        <f>IF(ISTEXT(U709),VLOOKUP(U709,'_Keuzelijst Algemeen'!$B$3:$C$74,2),"")</f>
        <v/>
      </c>
      <c r="W709" s="69"/>
      <c r="X709" s="69"/>
      <c r="Y709" s="71"/>
    </row>
    <row r="710" spans="1:25" ht="15" customHeight="1" x14ac:dyDescent="0.3">
      <c r="A710" s="263" t="str">
        <f t="shared" si="11"/>
        <v>Kunstwerken</v>
      </c>
      <c r="B710" s="69"/>
      <c r="C710" s="261" t="str">
        <f>IF(ISTEXT(B710),VLOOKUP(B710,'_Keuzelijst Algemeen'!$BA$3:$BB$19,2,),"")</f>
        <v/>
      </c>
      <c r="D710" s="197"/>
      <c r="E710" s="197"/>
      <c r="F710" s="85"/>
      <c r="G710" s="78"/>
      <c r="H710" s="70"/>
      <c r="I710" s="70"/>
      <c r="J710" s="70"/>
      <c r="K710" s="70"/>
      <c r="L710" s="70"/>
      <c r="M710" s="70"/>
      <c r="N710" s="69"/>
      <c r="O710" s="69"/>
      <c r="P710" s="71"/>
      <c r="Q710" s="69"/>
      <c r="R710" s="69"/>
      <c r="S710" s="69"/>
      <c r="T710" s="69"/>
      <c r="U710" s="69"/>
      <c r="V710" s="250" t="str">
        <f>IF(ISTEXT(U710),VLOOKUP(U710,'_Keuzelijst Algemeen'!$B$3:$C$74,2),"")</f>
        <v/>
      </c>
      <c r="W710" s="69"/>
      <c r="X710" s="69"/>
      <c r="Y710" s="71"/>
    </row>
    <row r="711" spans="1:25" ht="15" customHeight="1" x14ac:dyDescent="0.3">
      <c r="A711" s="263" t="str">
        <f t="shared" si="11"/>
        <v>Kunstwerken</v>
      </c>
      <c r="B711" s="69"/>
      <c r="C711" s="261" t="str">
        <f>IF(ISTEXT(B711),VLOOKUP(B711,'_Keuzelijst Algemeen'!$BA$3:$BB$19,2,),"")</f>
        <v/>
      </c>
      <c r="D711" s="197"/>
      <c r="E711" s="197"/>
      <c r="F711" s="85"/>
      <c r="G711" s="78"/>
      <c r="H711" s="70"/>
      <c r="I711" s="70"/>
      <c r="J711" s="70"/>
      <c r="K711" s="70"/>
      <c r="L711" s="70"/>
      <c r="M711" s="70"/>
      <c r="N711" s="69"/>
      <c r="O711" s="69"/>
      <c r="P711" s="71"/>
      <c r="Q711" s="69"/>
      <c r="R711" s="69"/>
      <c r="S711" s="69"/>
      <c r="T711" s="69"/>
      <c r="U711" s="69"/>
      <c r="V711" s="250" t="str">
        <f>IF(ISTEXT(U711),VLOOKUP(U711,'_Keuzelijst Algemeen'!$B$3:$C$74,2),"")</f>
        <v/>
      </c>
      <c r="W711" s="69"/>
      <c r="X711" s="69"/>
      <c r="Y711" s="71"/>
    </row>
    <row r="712" spans="1:25" ht="15" customHeight="1" x14ac:dyDescent="0.3">
      <c r="A712" s="263" t="str">
        <f t="shared" si="11"/>
        <v>Kunstwerken</v>
      </c>
      <c r="B712" s="69"/>
      <c r="C712" s="261" t="str">
        <f>IF(ISTEXT(B712),VLOOKUP(B712,'_Keuzelijst Algemeen'!$BA$3:$BB$19,2,),"")</f>
        <v/>
      </c>
      <c r="D712" s="197"/>
      <c r="E712" s="197"/>
      <c r="F712" s="85"/>
      <c r="G712" s="78"/>
      <c r="H712" s="70"/>
      <c r="I712" s="70"/>
      <c r="J712" s="70"/>
      <c r="K712" s="70"/>
      <c r="L712" s="70"/>
      <c r="M712" s="70"/>
      <c r="N712" s="69"/>
      <c r="O712" s="69"/>
      <c r="P712" s="71"/>
      <c r="Q712" s="69"/>
      <c r="R712" s="69"/>
      <c r="S712" s="69"/>
      <c r="T712" s="69"/>
      <c r="U712" s="69"/>
      <c r="V712" s="250" t="str">
        <f>IF(ISTEXT(U712),VLOOKUP(U712,'_Keuzelijst Algemeen'!$B$3:$C$74,2),"")</f>
        <v/>
      </c>
      <c r="W712" s="69"/>
      <c r="X712" s="69"/>
      <c r="Y712" s="71"/>
    </row>
    <row r="713" spans="1:25" ht="15" customHeight="1" x14ac:dyDescent="0.3">
      <c r="A713" s="263" t="str">
        <f t="shared" si="11"/>
        <v>Kunstwerken</v>
      </c>
      <c r="B713" s="69"/>
      <c r="C713" s="261" t="str">
        <f>IF(ISTEXT(B713),VLOOKUP(B713,'_Keuzelijst Algemeen'!$BA$3:$BB$19,2,),"")</f>
        <v/>
      </c>
      <c r="D713" s="197"/>
      <c r="E713" s="197"/>
      <c r="F713" s="85"/>
      <c r="G713" s="78"/>
      <c r="H713" s="70"/>
      <c r="I713" s="70"/>
      <c r="J713" s="70"/>
      <c r="K713" s="70"/>
      <c r="L713" s="70"/>
      <c r="M713" s="70"/>
      <c r="N713" s="69"/>
      <c r="O713" s="69"/>
      <c r="P713" s="71"/>
      <c r="Q713" s="69"/>
      <c r="R713" s="69"/>
      <c r="S713" s="69"/>
      <c r="T713" s="69"/>
      <c r="U713" s="69"/>
      <c r="V713" s="250" t="str">
        <f>IF(ISTEXT(U713),VLOOKUP(U713,'_Keuzelijst Algemeen'!$B$3:$C$74,2),"")</f>
        <v/>
      </c>
      <c r="W713" s="69"/>
      <c r="X713" s="69"/>
      <c r="Y713" s="71"/>
    </row>
    <row r="714" spans="1:25" ht="15" customHeight="1" x14ac:dyDescent="0.3">
      <c r="A714" s="263" t="str">
        <f t="shared" si="11"/>
        <v>Kunstwerken</v>
      </c>
      <c r="B714" s="69"/>
      <c r="C714" s="261" t="str">
        <f>IF(ISTEXT(B714),VLOOKUP(B714,'_Keuzelijst Algemeen'!$BA$3:$BB$19,2,),"")</f>
        <v/>
      </c>
      <c r="D714" s="197"/>
      <c r="E714" s="197"/>
      <c r="F714" s="85"/>
      <c r="G714" s="78"/>
      <c r="H714" s="70"/>
      <c r="I714" s="70"/>
      <c r="J714" s="70"/>
      <c r="K714" s="70"/>
      <c r="L714" s="70"/>
      <c r="M714" s="70"/>
      <c r="N714" s="69"/>
      <c r="O714" s="69"/>
      <c r="P714" s="71"/>
      <c r="Q714" s="69"/>
      <c r="R714" s="69"/>
      <c r="S714" s="69"/>
      <c r="T714" s="69"/>
      <c r="U714" s="69"/>
      <c r="V714" s="250" t="str">
        <f>IF(ISTEXT(U714),VLOOKUP(U714,'_Keuzelijst Algemeen'!$B$3:$C$74,2),"")</f>
        <v/>
      </c>
      <c r="W714" s="69"/>
      <c r="X714" s="69"/>
      <c r="Y714" s="71"/>
    </row>
    <row r="715" spans="1:25" ht="15" customHeight="1" x14ac:dyDescent="0.3">
      <c r="A715" s="263" t="str">
        <f t="shared" si="11"/>
        <v>Kunstwerken</v>
      </c>
      <c r="B715" s="69"/>
      <c r="C715" s="261" t="str">
        <f>IF(ISTEXT(B715),VLOOKUP(B715,'_Keuzelijst Algemeen'!$BA$3:$BB$19,2,),"")</f>
        <v/>
      </c>
      <c r="D715" s="197"/>
      <c r="E715" s="197"/>
      <c r="F715" s="85"/>
      <c r="G715" s="78"/>
      <c r="H715" s="70"/>
      <c r="I715" s="70"/>
      <c r="J715" s="70"/>
      <c r="K715" s="70"/>
      <c r="L715" s="70"/>
      <c r="M715" s="70"/>
      <c r="N715" s="69"/>
      <c r="O715" s="69"/>
      <c r="P715" s="71"/>
      <c r="Q715" s="69"/>
      <c r="R715" s="69"/>
      <c r="S715" s="69"/>
      <c r="T715" s="69"/>
      <c r="U715" s="69"/>
      <c r="V715" s="250" t="str">
        <f>IF(ISTEXT(U715),VLOOKUP(U715,'_Keuzelijst Algemeen'!$B$3:$C$74,2),"")</f>
        <v/>
      </c>
      <c r="W715" s="69"/>
      <c r="X715" s="69"/>
      <c r="Y715" s="71"/>
    </row>
    <row r="716" spans="1:25" ht="15" customHeight="1" x14ac:dyDescent="0.3">
      <c r="A716" s="263" t="str">
        <f t="shared" si="11"/>
        <v>Kunstwerken</v>
      </c>
      <c r="B716" s="69"/>
      <c r="C716" s="261" t="str">
        <f>IF(ISTEXT(B716),VLOOKUP(B716,'_Keuzelijst Algemeen'!$BA$3:$BB$19,2,),"")</f>
        <v/>
      </c>
      <c r="D716" s="197"/>
      <c r="E716" s="197"/>
      <c r="F716" s="85"/>
      <c r="G716" s="78"/>
      <c r="H716" s="70"/>
      <c r="I716" s="70"/>
      <c r="J716" s="70"/>
      <c r="K716" s="70"/>
      <c r="L716" s="70"/>
      <c r="M716" s="70"/>
      <c r="N716" s="69"/>
      <c r="O716" s="69"/>
      <c r="P716" s="71"/>
      <c r="Q716" s="69"/>
      <c r="R716" s="69"/>
      <c r="S716" s="69"/>
      <c r="T716" s="69"/>
      <c r="U716" s="69"/>
      <c r="V716" s="250" t="str">
        <f>IF(ISTEXT(U716),VLOOKUP(U716,'_Keuzelijst Algemeen'!$B$3:$C$74,2),"")</f>
        <v/>
      </c>
      <c r="W716" s="69"/>
      <c r="X716" s="69"/>
      <c r="Y716" s="71"/>
    </row>
    <row r="717" spans="1:25" ht="15" customHeight="1" x14ac:dyDescent="0.3">
      <c r="A717" s="263" t="str">
        <f t="shared" si="11"/>
        <v>Kunstwerken</v>
      </c>
      <c r="B717" s="69"/>
      <c r="C717" s="261" t="str">
        <f>IF(ISTEXT(B717),VLOOKUP(B717,'_Keuzelijst Algemeen'!$BA$3:$BB$19,2,),"")</f>
        <v/>
      </c>
      <c r="D717" s="197"/>
      <c r="E717" s="197"/>
      <c r="F717" s="85"/>
      <c r="G717" s="78"/>
      <c r="H717" s="70"/>
      <c r="I717" s="70"/>
      <c r="J717" s="70"/>
      <c r="K717" s="70"/>
      <c r="L717" s="70"/>
      <c r="M717" s="70"/>
      <c r="N717" s="69"/>
      <c r="O717" s="69"/>
      <c r="P717" s="71"/>
      <c r="Q717" s="69"/>
      <c r="R717" s="69"/>
      <c r="S717" s="69"/>
      <c r="T717" s="69"/>
      <c r="U717" s="69"/>
      <c r="V717" s="250" t="str">
        <f>IF(ISTEXT(U717),VLOOKUP(U717,'_Keuzelijst Algemeen'!$B$3:$C$74,2),"")</f>
        <v/>
      </c>
      <c r="W717" s="69"/>
      <c r="X717" s="69"/>
      <c r="Y717" s="71"/>
    </row>
    <row r="718" spans="1:25" ht="15" customHeight="1" x14ac:dyDescent="0.3">
      <c r="A718" s="263" t="str">
        <f t="shared" si="11"/>
        <v>Kunstwerken</v>
      </c>
      <c r="B718" s="69"/>
      <c r="C718" s="261" t="str">
        <f>IF(ISTEXT(B718),VLOOKUP(B718,'_Keuzelijst Algemeen'!$BA$3:$BB$19,2,),"")</f>
        <v/>
      </c>
      <c r="D718" s="197"/>
      <c r="E718" s="197"/>
      <c r="F718" s="85"/>
      <c r="G718" s="78"/>
      <c r="H718" s="70"/>
      <c r="I718" s="70"/>
      <c r="J718" s="70"/>
      <c r="K718" s="70"/>
      <c r="L718" s="70"/>
      <c r="M718" s="70"/>
      <c r="N718" s="69"/>
      <c r="O718" s="69"/>
      <c r="P718" s="71"/>
      <c r="Q718" s="69"/>
      <c r="R718" s="69"/>
      <c r="S718" s="69"/>
      <c r="T718" s="69"/>
      <c r="U718" s="69"/>
      <c r="V718" s="250" t="str">
        <f>IF(ISTEXT(U718),VLOOKUP(U718,'_Keuzelijst Algemeen'!$B$3:$C$74,2),"")</f>
        <v/>
      </c>
      <c r="W718" s="69"/>
      <c r="X718" s="69"/>
      <c r="Y718" s="71"/>
    </row>
    <row r="719" spans="1:25" ht="15" customHeight="1" x14ac:dyDescent="0.3">
      <c r="A719" s="263" t="str">
        <f t="shared" si="11"/>
        <v>Kunstwerken</v>
      </c>
      <c r="B719" s="69"/>
      <c r="C719" s="261" t="str">
        <f>IF(ISTEXT(B719),VLOOKUP(B719,'_Keuzelijst Algemeen'!$BA$3:$BB$19,2,),"")</f>
        <v/>
      </c>
      <c r="D719" s="197"/>
      <c r="E719" s="197"/>
      <c r="F719" s="85"/>
      <c r="G719" s="78"/>
      <c r="H719" s="70"/>
      <c r="I719" s="70"/>
      <c r="J719" s="70"/>
      <c r="K719" s="70"/>
      <c r="L719" s="70"/>
      <c r="M719" s="70"/>
      <c r="N719" s="69"/>
      <c r="O719" s="69"/>
      <c r="P719" s="71"/>
      <c r="Q719" s="69"/>
      <c r="R719" s="69"/>
      <c r="S719" s="69"/>
      <c r="T719" s="69"/>
      <c r="U719" s="69"/>
      <c r="V719" s="250" t="str">
        <f>IF(ISTEXT(U719),VLOOKUP(U719,'_Keuzelijst Algemeen'!$B$3:$C$74,2),"")</f>
        <v/>
      </c>
      <c r="W719" s="69"/>
      <c r="X719" s="69"/>
      <c r="Y719" s="71"/>
    </row>
    <row r="720" spans="1:25" ht="15" customHeight="1" x14ac:dyDescent="0.3">
      <c r="A720" s="263" t="str">
        <f t="shared" si="11"/>
        <v>Kunstwerken</v>
      </c>
      <c r="B720" s="69"/>
      <c r="C720" s="261" t="str">
        <f>IF(ISTEXT(B720),VLOOKUP(B720,'_Keuzelijst Algemeen'!$BA$3:$BB$19,2,),"")</f>
        <v/>
      </c>
      <c r="D720" s="197"/>
      <c r="E720" s="197"/>
      <c r="F720" s="85"/>
      <c r="G720" s="78"/>
      <c r="H720" s="70"/>
      <c r="I720" s="70"/>
      <c r="J720" s="70"/>
      <c r="K720" s="70"/>
      <c r="L720" s="70"/>
      <c r="M720" s="70"/>
      <c r="N720" s="69"/>
      <c r="O720" s="69"/>
      <c r="P720" s="71"/>
      <c r="Q720" s="69"/>
      <c r="R720" s="69"/>
      <c r="S720" s="69"/>
      <c r="T720" s="69"/>
      <c r="U720" s="69"/>
      <c r="V720" s="250" t="str">
        <f>IF(ISTEXT(U720),VLOOKUP(U720,'_Keuzelijst Algemeen'!$B$3:$C$74,2),"")</f>
        <v/>
      </c>
      <c r="W720" s="69"/>
      <c r="X720" s="69"/>
      <c r="Y720" s="71"/>
    </row>
    <row r="721" spans="1:25" ht="15" customHeight="1" x14ac:dyDescent="0.3">
      <c r="A721" s="263" t="str">
        <f t="shared" si="11"/>
        <v>Kunstwerken</v>
      </c>
      <c r="B721" s="69"/>
      <c r="C721" s="261" t="str">
        <f>IF(ISTEXT(B721),VLOOKUP(B721,'_Keuzelijst Algemeen'!$BA$3:$BB$19,2,),"")</f>
        <v/>
      </c>
      <c r="D721" s="197"/>
      <c r="E721" s="197"/>
      <c r="F721" s="85"/>
      <c r="G721" s="78"/>
      <c r="H721" s="70"/>
      <c r="I721" s="70"/>
      <c r="J721" s="70"/>
      <c r="K721" s="70"/>
      <c r="L721" s="70"/>
      <c r="M721" s="70"/>
      <c r="N721" s="69"/>
      <c r="O721" s="69"/>
      <c r="P721" s="71"/>
      <c r="Q721" s="69"/>
      <c r="R721" s="69"/>
      <c r="S721" s="69"/>
      <c r="T721" s="69"/>
      <c r="U721" s="69"/>
      <c r="V721" s="250" t="str">
        <f>IF(ISTEXT(U721),VLOOKUP(U721,'_Keuzelijst Algemeen'!$B$3:$C$74,2),"")</f>
        <v/>
      </c>
      <c r="W721" s="69"/>
      <c r="X721" s="69"/>
      <c r="Y721" s="71"/>
    </row>
    <row r="722" spans="1:25" ht="15" customHeight="1" x14ac:dyDescent="0.3">
      <c r="A722" s="263" t="str">
        <f t="shared" si="11"/>
        <v>Kunstwerken</v>
      </c>
      <c r="B722" s="69"/>
      <c r="C722" s="261" t="str">
        <f>IF(ISTEXT(B722),VLOOKUP(B722,'_Keuzelijst Algemeen'!$BA$3:$BB$19,2,),"")</f>
        <v/>
      </c>
      <c r="D722" s="197"/>
      <c r="E722" s="197"/>
      <c r="F722" s="85"/>
      <c r="G722" s="78"/>
      <c r="H722" s="70"/>
      <c r="I722" s="70"/>
      <c r="J722" s="70"/>
      <c r="K722" s="70"/>
      <c r="L722" s="70"/>
      <c r="M722" s="70"/>
      <c r="N722" s="69"/>
      <c r="O722" s="69"/>
      <c r="P722" s="71"/>
      <c r="Q722" s="69"/>
      <c r="R722" s="69"/>
      <c r="S722" s="69"/>
      <c r="T722" s="69"/>
      <c r="U722" s="69"/>
      <c r="V722" s="250" t="str">
        <f>IF(ISTEXT(U722),VLOOKUP(U722,'_Keuzelijst Algemeen'!$B$3:$C$74,2),"")</f>
        <v/>
      </c>
      <c r="W722" s="69"/>
      <c r="X722" s="69"/>
      <c r="Y722" s="71"/>
    </row>
    <row r="723" spans="1:25" ht="15" customHeight="1" x14ac:dyDescent="0.3">
      <c r="A723" s="263" t="str">
        <f t="shared" si="11"/>
        <v>Kunstwerken</v>
      </c>
      <c r="B723" s="69"/>
      <c r="C723" s="261" t="str">
        <f>IF(ISTEXT(B723),VLOOKUP(B723,'_Keuzelijst Algemeen'!$BA$3:$BB$19,2,),"")</f>
        <v/>
      </c>
      <c r="D723" s="197"/>
      <c r="E723" s="197"/>
      <c r="F723" s="85"/>
      <c r="G723" s="78"/>
      <c r="H723" s="70"/>
      <c r="I723" s="70"/>
      <c r="J723" s="70"/>
      <c r="K723" s="70"/>
      <c r="L723" s="70"/>
      <c r="M723" s="70"/>
      <c r="N723" s="69"/>
      <c r="O723" s="69"/>
      <c r="P723" s="71"/>
      <c r="Q723" s="69"/>
      <c r="R723" s="69"/>
      <c r="S723" s="69"/>
      <c r="T723" s="69"/>
      <c r="U723" s="69"/>
      <c r="V723" s="250" t="str">
        <f>IF(ISTEXT(U723),VLOOKUP(U723,'_Keuzelijst Algemeen'!$B$3:$C$74,2),"")</f>
        <v/>
      </c>
      <c r="W723" s="69"/>
      <c r="X723" s="69"/>
      <c r="Y723" s="71"/>
    </row>
    <row r="724" spans="1:25" ht="15" customHeight="1" x14ac:dyDescent="0.3">
      <c r="A724" s="263" t="str">
        <f t="shared" si="11"/>
        <v>Kunstwerken</v>
      </c>
      <c r="B724" s="69"/>
      <c r="C724" s="261" t="str">
        <f>IF(ISTEXT(B724),VLOOKUP(B724,'_Keuzelijst Algemeen'!$BA$3:$BB$19,2,),"")</f>
        <v/>
      </c>
      <c r="D724" s="197"/>
      <c r="E724" s="197"/>
      <c r="F724" s="85"/>
      <c r="G724" s="78"/>
      <c r="H724" s="70"/>
      <c r="I724" s="70"/>
      <c r="J724" s="70"/>
      <c r="K724" s="70"/>
      <c r="L724" s="70"/>
      <c r="M724" s="70"/>
      <c r="N724" s="69"/>
      <c r="O724" s="69"/>
      <c r="P724" s="71"/>
      <c r="Q724" s="69"/>
      <c r="R724" s="69"/>
      <c r="S724" s="69"/>
      <c r="T724" s="69"/>
      <c r="U724" s="69"/>
      <c r="V724" s="250" t="str">
        <f>IF(ISTEXT(U724),VLOOKUP(U724,'_Keuzelijst Algemeen'!$B$3:$C$74,2),"")</f>
        <v/>
      </c>
      <c r="W724" s="69"/>
      <c r="X724" s="69"/>
      <c r="Y724" s="71"/>
    </row>
    <row r="725" spans="1:25" ht="15" customHeight="1" x14ac:dyDescent="0.3">
      <c r="A725" s="263" t="str">
        <f t="shared" si="11"/>
        <v>Kunstwerken</v>
      </c>
      <c r="B725" s="69"/>
      <c r="C725" s="261" t="str">
        <f>IF(ISTEXT(B725),VLOOKUP(B725,'_Keuzelijst Algemeen'!$BA$3:$BB$19,2,),"")</f>
        <v/>
      </c>
      <c r="D725" s="197"/>
      <c r="E725" s="197"/>
      <c r="F725" s="85"/>
      <c r="G725" s="78"/>
      <c r="H725" s="70"/>
      <c r="I725" s="70"/>
      <c r="J725" s="70"/>
      <c r="K725" s="70"/>
      <c r="L725" s="70"/>
      <c r="M725" s="70"/>
      <c r="N725" s="69"/>
      <c r="O725" s="69"/>
      <c r="P725" s="71"/>
      <c r="Q725" s="69"/>
      <c r="R725" s="69"/>
      <c r="S725" s="69"/>
      <c r="T725" s="69"/>
      <c r="U725" s="69"/>
      <c r="V725" s="250" t="str">
        <f>IF(ISTEXT(U725),VLOOKUP(U725,'_Keuzelijst Algemeen'!$B$3:$C$74,2),"")</f>
        <v/>
      </c>
      <c r="W725" s="69"/>
      <c r="X725" s="69"/>
      <c r="Y725" s="71"/>
    </row>
    <row r="726" spans="1:25" ht="15" customHeight="1" x14ac:dyDescent="0.3">
      <c r="A726" s="263" t="str">
        <f t="shared" si="11"/>
        <v>Kunstwerken</v>
      </c>
      <c r="B726" s="69"/>
      <c r="C726" s="261" t="str">
        <f>IF(ISTEXT(B726),VLOOKUP(B726,'_Keuzelijst Algemeen'!$BA$3:$BB$19,2,),"")</f>
        <v/>
      </c>
      <c r="D726" s="197"/>
      <c r="E726" s="197"/>
      <c r="F726" s="85"/>
      <c r="G726" s="78"/>
      <c r="H726" s="70"/>
      <c r="I726" s="70"/>
      <c r="J726" s="70"/>
      <c r="K726" s="70"/>
      <c r="L726" s="70"/>
      <c r="M726" s="70"/>
      <c r="N726" s="69"/>
      <c r="O726" s="69"/>
      <c r="P726" s="71"/>
      <c r="Q726" s="69"/>
      <c r="R726" s="69"/>
      <c r="S726" s="69"/>
      <c r="T726" s="69"/>
      <c r="U726" s="69"/>
      <c r="V726" s="250" t="str">
        <f>IF(ISTEXT(U726),VLOOKUP(U726,'_Keuzelijst Algemeen'!$B$3:$C$74,2),"")</f>
        <v/>
      </c>
      <c r="W726" s="69"/>
      <c r="X726" s="69"/>
      <c r="Y726" s="71"/>
    </row>
    <row r="727" spans="1:25" ht="15" customHeight="1" x14ac:dyDescent="0.3">
      <c r="A727" s="263" t="str">
        <f t="shared" si="11"/>
        <v>Kunstwerken</v>
      </c>
      <c r="B727" s="69"/>
      <c r="C727" s="261" t="str">
        <f>IF(ISTEXT(B727),VLOOKUP(B727,'_Keuzelijst Algemeen'!$BA$3:$BB$19,2,),"")</f>
        <v/>
      </c>
      <c r="D727" s="197"/>
      <c r="E727" s="197"/>
      <c r="F727" s="85"/>
      <c r="G727" s="78"/>
      <c r="H727" s="70"/>
      <c r="I727" s="70"/>
      <c r="J727" s="70"/>
      <c r="K727" s="70"/>
      <c r="L727" s="70"/>
      <c r="M727" s="70"/>
      <c r="N727" s="69"/>
      <c r="O727" s="69"/>
      <c r="P727" s="71"/>
      <c r="Q727" s="69"/>
      <c r="R727" s="69"/>
      <c r="S727" s="69"/>
      <c r="T727" s="69"/>
      <c r="U727" s="69"/>
      <c r="V727" s="250" t="str">
        <f>IF(ISTEXT(U727),VLOOKUP(U727,'_Keuzelijst Algemeen'!$B$3:$C$74,2),"")</f>
        <v/>
      </c>
      <c r="W727" s="69"/>
      <c r="X727" s="69"/>
      <c r="Y727" s="71"/>
    </row>
    <row r="728" spans="1:25" ht="15" customHeight="1" x14ac:dyDescent="0.3">
      <c r="A728" s="263" t="str">
        <f t="shared" si="11"/>
        <v>Kunstwerken</v>
      </c>
      <c r="B728" s="69"/>
      <c r="C728" s="261" t="str">
        <f>IF(ISTEXT(B728),VLOOKUP(B728,'_Keuzelijst Algemeen'!$BA$3:$BB$19,2,),"")</f>
        <v/>
      </c>
      <c r="D728" s="197"/>
      <c r="E728" s="197"/>
      <c r="F728" s="85"/>
      <c r="G728" s="78"/>
      <c r="H728" s="70"/>
      <c r="I728" s="70"/>
      <c r="J728" s="70"/>
      <c r="K728" s="70"/>
      <c r="L728" s="70"/>
      <c r="M728" s="70"/>
      <c r="N728" s="69"/>
      <c r="O728" s="69"/>
      <c r="P728" s="71"/>
      <c r="Q728" s="69"/>
      <c r="R728" s="69"/>
      <c r="S728" s="69"/>
      <c r="T728" s="69"/>
      <c r="U728" s="69"/>
      <c r="V728" s="250" t="str">
        <f>IF(ISTEXT(U728),VLOOKUP(U728,'_Keuzelijst Algemeen'!$B$3:$C$74,2),"")</f>
        <v/>
      </c>
      <c r="W728" s="69"/>
      <c r="X728" s="69"/>
      <c r="Y728" s="71"/>
    </row>
    <row r="729" spans="1:25" ht="15" customHeight="1" x14ac:dyDescent="0.3">
      <c r="A729" s="263" t="str">
        <f t="shared" si="11"/>
        <v>Kunstwerken</v>
      </c>
      <c r="B729" s="69"/>
      <c r="C729" s="261" t="str">
        <f>IF(ISTEXT(B729),VLOOKUP(B729,'_Keuzelijst Algemeen'!$BA$3:$BB$19,2,),"")</f>
        <v/>
      </c>
      <c r="D729" s="197"/>
      <c r="E729" s="197"/>
      <c r="F729" s="85"/>
      <c r="G729" s="78"/>
      <c r="H729" s="70"/>
      <c r="I729" s="70"/>
      <c r="J729" s="70"/>
      <c r="K729" s="70"/>
      <c r="L729" s="70"/>
      <c r="M729" s="70"/>
      <c r="N729" s="69"/>
      <c r="O729" s="69"/>
      <c r="P729" s="71"/>
      <c r="Q729" s="69"/>
      <c r="R729" s="69"/>
      <c r="S729" s="69"/>
      <c r="T729" s="69"/>
      <c r="U729" s="69"/>
      <c r="V729" s="250" t="str">
        <f>IF(ISTEXT(U729),VLOOKUP(U729,'_Keuzelijst Algemeen'!$B$3:$C$74,2),"")</f>
        <v/>
      </c>
      <c r="W729" s="69"/>
      <c r="X729" s="69"/>
      <c r="Y729" s="71"/>
    </row>
    <row r="730" spans="1:25" ht="15" customHeight="1" x14ac:dyDescent="0.3">
      <c r="A730" s="263" t="str">
        <f t="shared" si="11"/>
        <v>Kunstwerken</v>
      </c>
      <c r="B730" s="69"/>
      <c r="C730" s="261" t="str">
        <f>IF(ISTEXT(B730),VLOOKUP(B730,'_Keuzelijst Algemeen'!$BA$3:$BB$19,2,),"")</f>
        <v/>
      </c>
      <c r="D730" s="197"/>
      <c r="E730" s="197"/>
      <c r="F730" s="85"/>
      <c r="G730" s="78"/>
      <c r="H730" s="70"/>
      <c r="I730" s="70"/>
      <c r="J730" s="70"/>
      <c r="K730" s="70"/>
      <c r="L730" s="70"/>
      <c r="M730" s="70"/>
      <c r="N730" s="69"/>
      <c r="O730" s="69"/>
      <c r="P730" s="71"/>
      <c r="Q730" s="69"/>
      <c r="R730" s="69"/>
      <c r="S730" s="69"/>
      <c r="T730" s="69"/>
      <c r="U730" s="69"/>
      <c r="V730" s="250" t="str">
        <f>IF(ISTEXT(U730),VLOOKUP(U730,'_Keuzelijst Algemeen'!$B$3:$C$74,2),"")</f>
        <v/>
      </c>
      <c r="W730" s="69"/>
      <c r="X730" s="69"/>
      <c r="Y730" s="71"/>
    </row>
    <row r="731" spans="1:25" ht="15" customHeight="1" x14ac:dyDescent="0.3">
      <c r="A731" s="263" t="str">
        <f t="shared" si="11"/>
        <v>Kunstwerken</v>
      </c>
      <c r="B731" s="69"/>
      <c r="C731" s="261" t="str">
        <f>IF(ISTEXT(B731),VLOOKUP(B731,'_Keuzelijst Algemeen'!$BA$3:$BB$19,2,),"")</f>
        <v/>
      </c>
      <c r="D731" s="197"/>
      <c r="E731" s="197"/>
      <c r="F731" s="85"/>
      <c r="G731" s="78"/>
      <c r="H731" s="70"/>
      <c r="I731" s="70"/>
      <c r="J731" s="70"/>
      <c r="K731" s="70"/>
      <c r="L731" s="70"/>
      <c r="M731" s="70"/>
      <c r="N731" s="69"/>
      <c r="O731" s="69"/>
      <c r="P731" s="71"/>
      <c r="Q731" s="69"/>
      <c r="R731" s="69"/>
      <c r="S731" s="69"/>
      <c r="T731" s="69"/>
      <c r="U731" s="69"/>
      <c r="V731" s="250" t="str">
        <f>IF(ISTEXT(U731),VLOOKUP(U731,'_Keuzelijst Algemeen'!$B$3:$C$74,2),"")</f>
        <v/>
      </c>
      <c r="W731" s="69"/>
      <c r="X731" s="69"/>
      <c r="Y731" s="71"/>
    </row>
    <row r="732" spans="1:25" ht="15" customHeight="1" x14ac:dyDescent="0.3">
      <c r="A732" s="263" t="str">
        <f t="shared" si="11"/>
        <v>Kunstwerken</v>
      </c>
      <c r="B732" s="69"/>
      <c r="C732" s="261" t="str">
        <f>IF(ISTEXT(B732),VLOOKUP(B732,'_Keuzelijst Algemeen'!$BA$3:$BB$19,2,),"")</f>
        <v/>
      </c>
      <c r="D732" s="197"/>
      <c r="E732" s="197"/>
      <c r="F732" s="85"/>
      <c r="G732" s="78"/>
      <c r="H732" s="70"/>
      <c r="I732" s="70"/>
      <c r="J732" s="70"/>
      <c r="K732" s="70"/>
      <c r="L732" s="70"/>
      <c r="M732" s="70"/>
      <c r="N732" s="69"/>
      <c r="O732" s="69"/>
      <c r="P732" s="71"/>
      <c r="Q732" s="69"/>
      <c r="R732" s="69"/>
      <c r="S732" s="69"/>
      <c r="T732" s="69"/>
      <c r="U732" s="69"/>
      <c r="V732" s="250" t="str">
        <f>IF(ISTEXT(U732),VLOOKUP(U732,'_Keuzelijst Algemeen'!$B$3:$C$74,2),"")</f>
        <v/>
      </c>
      <c r="W732" s="69"/>
      <c r="X732" s="69"/>
      <c r="Y732" s="71"/>
    </row>
    <row r="733" spans="1:25" ht="15" customHeight="1" x14ac:dyDescent="0.3">
      <c r="A733" s="263" t="str">
        <f t="shared" si="11"/>
        <v>Kunstwerken</v>
      </c>
      <c r="B733" s="69"/>
      <c r="C733" s="261" t="str">
        <f>IF(ISTEXT(B733),VLOOKUP(B733,'_Keuzelijst Algemeen'!$BA$3:$BB$19,2,),"")</f>
        <v/>
      </c>
      <c r="D733" s="197"/>
      <c r="E733" s="197"/>
      <c r="F733" s="85"/>
      <c r="G733" s="78"/>
      <c r="H733" s="70"/>
      <c r="I733" s="70"/>
      <c r="J733" s="70"/>
      <c r="K733" s="70"/>
      <c r="L733" s="70"/>
      <c r="M733" s="70"/>
      <c r="N733" s="69"/>
      <c r="O733" s="69"/>
      <c r="P733" s="71"/>
      <c r="Q733" s="69"/>
      <c r="R733" s="69"/>
      <c r="S733" s="69"/>
      <c r="T733" s="69"/>
      <c r="U733" s="69"/>
      <c r="V733" s="250" t="str">
        <f>IF(ISTEXT(U733),VLOOKUP(U733,'_Keuzelijst Algemeen'!$B$3:$C$74,2),"")</f>
        <v/>
      </c>
      <c r="W733" s="69"/>
      <c r="X733" s="69"/>
      <c r="Y733" s="71"/>
    </row>
    <row r="734" spans="1:25" ht="15" customHeight="1" x14ac:dyDescent="0.3">
      <c r="A734" s="263" t="str">
        <f t="shared" si="11"/>
        <v>Kunstwerken</v>
      </c>
      <c r="B734" s="69"/>
      <c r="C734" s="261" t="str">
        <f>IF(ISTEXT(B734),VLOOKUP(B734,'_Keuzelijst Algemeen'!$BA$3:$BB$19,2,),"")</f>
        <v/>
      </c>
      <c r="D734" s="197"/>
      <c r="E734" s="197"/>
      <c r="F734" s="85"/>
      <c r="G734" s="78"/>
      <c r="H734" s="70"/>
      <c r="I734" s="70"/>
      <c r="J734" s="70"/>
      <c r="K734" s="70"/>
      <c r="L734" s="70"/>
      <c r="M734" s="70"/>
      <c r="N734" s="69"/>
      <c r="O734" s="69"/>
      <c r="P734" s="71"/>
      <c r="Q734" s="69"/>
      <c r="R734" s="69"/>
      <c r="S734" s="69"/>
      <c r="T734" s="69"/>
      <c r="U734" s="69"/>
      <c r="V734" s="250" t="str">
        <f>IF(ISTEXT(U734),VLOOKUP(U734,'_Keuzelijst Algemeen'!$B$3:$C$74,2),"")</f>
        <v/>
      </c>
      <c r="W734" s="69"/>
      <c r="X734" s="69"/>
      <c r="Y734" s="71"/>
    </row>
    <row r="735" spans="1:25" ht="15" customHeight="1" x14ac:dyDescent="0.3">
      <c r="A735" s="263" t="str">
        <f t="shared" si="11"/>
        <v>Kunstwerken</v>
      </c>
      <c r="B735" s="69"/>
      <c r="C735" s="261" t="str">
        <f>IF(ISTEXT(B735),VLOOKUP(B735,'_Keuzelijst Algemeen'!$BA$3:$BB$19,2,),"")</f>
        <v/>
      </c>
      <c r="D735" s="197"/>
      <c r="E735" s="197"/>
      <c r="F735" s="85"/>
      <c r="G735" s="78"/>
      <c r="H735" s="70"/>
      <c r="I735" s="70"/>
      <c r="J735" s="70"/>
      <c r="K735" s="70"/>
      <c r="L735" s="70"/>
      <c r="M735" s="70"/>
      <c r="N735" s="69"/>
      <c r="O735" s="69"/>
      <c r="P735" s="71"/>
      <c r="Q735" s="69"/>
      <c r="R735" s="69"/>
      <c r="S735" s="69"/>
      <c r="T735" s="69"/>
      <c r="U735" s="69"/>
      <c r="V735" s="250" t="str">
        <f>IF(ISTEXT(U735),VLOOKUP(U735,'_Keuzelijst Algemeen'!$B$3:$C$74,2),"")</f>
        <v/>
      </c>
      <c r="W735" s="69"/>
      <c r="X735" s="69"/>
      <c r="Y735" s="71"/>
    </row>
    <row r="736" spans="1:25" ht="15" customHeight="1" x14ac:dyDescent="0.3">
      <c r="A736" s="263" t="str">
        <f t="shared" si="11"/>
        <v>Kunstwerken</v>
      </c>
      <c r="B736" s="69"/>
      <c r="C736" s="261" t="str">
        <f>IF(ISTEXT(B736),VLOOKUP(B736,'_Keuzelijst Algemeen'!$BA$3:$BB$19,2,),"")</f>
        <v/>
      </c>
      <c r="D736" s="197"/>
      <c r="E736" s="197"/>
      <c r="F736" s="85"/>
      <c r="G736" s="78"/>
      <c r="H736" s="70"/>
      <c r="I736" s="70"/>
      <c r="J736" s="70"/>
      <c r="K736" s="70"/>
      <c r="L736" s="70"/>
      <c r="M736" s="70"/>
      <c r="N736" s="69"/>
      <c r="O736" s="69"/>
      <c r="P736" s="71"/>
      <c r="Q736" s="69"/>
      <c r="R736" s="69"/>
      <c r="S736" s="69"/>
      <c r="T736" s="69"/>
      <c r="U736" s="69"/>
      <c r="V736" s="250" t="str">
        <f>IF(ISTEXT(U736),VLOOKUP(U736,'_Keuzelijst Algemeen'!$B$3:$C$74,2),"")</f>
        <v/>
      </c>
      <c r="W736" s="69"/>
      <c r="X736" s="69"/>
      <c r="Y736" s="71"/>
    </row>
    <row r="737" spans="1:25" ht="15" customHeight="1" x14ac:dyDescent="0.3">
      <c r="A737" s="263" t="str">
        <f t="shared" si="11"/>
        <v>Kunstwerken</v>
      </c>
      <c r="B737" s="69"/>
      <c r="C737" s="261" t="str">
        <f>IF(ISTEXT(B737),VLOOKUP(B737,'_Keuzelijst Algemeen'!$BA$3:$BB$19,2,),"")</f>
        <v/>
      </c>
      <c r="D737" s="197"/>
      <c r="E737" s="197"/>
      <c r="F737" s="85"/>
      <c r="G737" s="78"/>
      <c r="H737" s="70"/>
      <c r="I737" s="70"/>
      <c r="J737" s="70"/>
      <c r="K737" s="70"/>
      <c r="L737" s="70"/>
      <c r="M737" s="70"/>
      <c r="N737" s="69"/>
      <c r="O737" s="69"/>
      <c r="P737" s="71"/>
      <c r="Q737" s="69"/>
      <c r="R737" s="69"/>
      <c r="S737" s="69"/>
      <c r="T737" s="69"/>
      <c r="U737" s="69"/>
      <c r="V737" s="250" t="str">
        <f>IF(ISTEXT(U737),VLOOKUP(U737,'_Keuzelijst Algemeen'!$B$3:$C$74,2),"")</f>
        <v/>
      </c>
      <c r="W737" s="69"/>
      <c r="X737" s="69"/>
      <c r="Y737" s="71"/>
    </row>
    <row r="738" spans="1:25" ht="15" customHeight="1" x14ac:dyDescent="0.3">
      <c r="A738" s="263" t="str">
        <f t="shared" si="11"/>
        <v>Kunstwerken</v>
      </c>
      <c r="B738" s="69"/>
      <c r="C738" s="261" t="str">
        <f>IF(ISTEXT(B738),VLOOKUP(B738,'_Keuzelijst Algemeen'!$BA$3:$BB$19,2,),"")</f>
        <v/>
      </c>
      <c r="D738" s="197"/>
      <c r="E738" s="197"/>
      <c r="F738" s="85"/>
      <c r="G738" s="78"/>
      <c r="H738" s="70"/>
      <c r="I738" s="70"/>
      <c r="J738" s="70"/>
      <c r="K738" s="70"/>
      <c r="L738" s="70"/>
      <c r="M738" s="70"/>
      <c r="N738" s="69"/>
      <c r="O738" s="69"/>
      <c r="P738" s="71"/>
      <c r="Q738" s="69"/>
      <c r="R738" s="69"/>
      <c r="S738" s="69"/>
      <c r="T738" s="69"/>
      <c r="U738" s="69"/>
      <c r="V738" s="250" t="str">
        <f>IF(ISTEXT(U738),VLOOKUP(U738,'_Keuzelijst Algemeen'!$B$3:$C$74,2),"")</f>
        <v/>
      </c>
      <c r="W738" s="69"/>
      <c r="X738" s="69"/>
      <c r="Y738" s="71"/>
    </row>
    <row r="739" spans="1:25" ht="15" customHeight="1" x14ac:dyDescent="0.3">
      <c r="A739" s="263" t="str">
        <f t="shared" si="11"/>
        <v>Kunstwerken</v>
      </c>
      <c r="B739" s="69"/>
      <c r="C739" s="261" t="str">
        <f>IF(ISTEXT(B739),VLOOKUP(B739,'_Keuzelijst Algemeen'!$BA$3:$BB$19,2,),"")</f>
        <v/>
      </c>
      <c r="D739" s="197"/>
      <c r="E739" s="197"/>
      <c r="F739" s="85"/>
      <c r="G739" s="78"/>
      <c r="H739" s="70"/>
      <c r="I739" s="70"/>
      <c r="J739" s="70"/>
      <c r="K739" s="70"/>
      <c r="L739" s="70"/>
      <c r="M739" s="70"/>
      <c r="N739" s="69"/>
      <c r="O739" s="69"/>
      <c r="P739" s="71"/>
      <c r="Q739" s="69"/>
      <c r="R739" s="69"/>
      <c r="S739" s="69"/>
      <c r="T739" s="69"/>
      <c r="U739" s="69"/>
      <c r="V739" s="250" t="str">
        <f>IF(ISTEXT(U739),VLOOKUP(U739,'_Keuzelijst Algemeen'!$B$3:$C$74,2),"")</f>
        <v/>
      </c>
      <c r="W739" s="69"/>
      <c r="X739" s="69"/>
      <c r="Y739" s="71"/>
    </row>
    <row r="740" spans="1:25" ht="15" customHeight="1" x14ac:dyDescent="0.3">
      <c r="A740" s="263" t="str">
        <f t="shared" si="11"/>
        <v>Kunstwerken</v>
      </c>
      <c r="B740" s="69"/>
      <c r="C740" s="261" t="str">
        <f>IF(ISTEXT(B740),VLOOKUP(B740,'_Keuzelijst Algemeen'!$BA$3:$BB$19,2,),"")</f>
        <v/>
      </c>
      <c r="D740" s="197"/>
      <c r="E740" s="197"/>
      <c r="F740" s="85"/>
      <c r="G740" s="78"/>
      <c r="H740" s="70"/>
      <c r="I740" s="70"/>
      <c r="J740" s="70"/>
      <c r="K740" s="70"/>
      <c r="L740" s="70"/>
      <c r="M740" s="70"/>
      <c r="N740" s="69"/>
      <c r="O740" s="69"/>
      <c r="P740" s="71"/>
      <c r="Q740" s="69"/>
      <c r="R740" s="69"/>
      <c r="S740" s="69"/>
      <c r="T740" s="69"/>
      <c r="U740" s="69"/>
      <c r="V740" s="250" t="str">
        <f>IF(ISTEXT(U740),VLOOKUP(U740,'_Keuzelijst Algemeen'!$B$3:$C$74,2),"")</f>
        <v/>
      </c>
      <c r="W740" s="69"/>
      <c r="X740" s="69"/>
      <c r="Y740" s="71"/>
    </row>
    <row r="741" spans="1:25" ht="15" customHeight="1" x14ac:dyDescent="0.3">
      <c r="A741" s="263" t="str">
        <f t="shared" si="11"/>
        <v>Kunstwerken</v>
      </c>
      <c r="B741" s="69"/>
      <c r="C741" s="261" t="str">
        <f>IF(ISTEXT(B741),VLOOKUP(B741,'_Keuzelijst Algemeen'!$BA$3:$BB$19,2,),"")</f>
        <v/>
      </c>
      <c r="D741" s="197"/>
      <c r="E741" s="197"/>
      <c r="F741" s="85"/>
      <c r="G741" s="78"/>
      <c r="H741" s="70"/>
      <c r="I741" s="70"/>
      <c r="J741" s="70"/>
      <c r="K741" s="70"/>
      <c r="L741" s="70"/>
      <c r="M741" s="70"/>
      <c r="N741" s="69"/>
      <c r="O741" s="69"/>
      <c r="P741" s="71"/>
      <c r="Q741" s="69"/>
      <c r="R741" s="69"/>
      <c r="S741" s="69"/>
      <c r="T741" s="69"/>
      <c r="U741" s="69"/>
      <c r="V741" s="250" t="str">
        <f>IF(ISTEXT(U741),VLOOKUP(U741,'_Keuzelijst Algemeen'!$B$3:$C$74,2),"")</f>
        <v/>
      </c>
      <c r="W741" s="69"/>
      <c r="X741" s="69"/>
      <c r="Y741" s="71"/>
    </row>
    <row r="742" spans="1:25" ht="15" customHeight="1" x14ac:dyDescent="0.3">
      <c r="A742" s="263" t="str">
        <f t="shared" si="11"/>
        <v>Kunstwerken</v>
      </c>
      <c r="B742" s="69"/>
      <c r="C742" s="261" t="str">
        <f>IF(ISTEXT(B742),VLOOKUP(B742,'_Keuzelijst Algemeen'!$BA$3:$BB$19,2,),"")</f>
        <v/>
      </c>
      <c r="D742" s="197"/>
      <c r="E742" s="197"/>
      <c r="F742" s="85"/>
      <c r="G742" s="78"/>
      <c r="H742" s="70"/>
      <c r="I742" s="70"/>
      <c r="J742" s="70"/>
      <c r="K742" s="70"/>
      <c r="L742" s="70"/>
      <c r="M742" s="70"/>
      <c r="N742" s="69"/>
      <c r="O742" s="69"/>
      <c r="P742" s="71"/>
      <c r="Q742" s="69"/>
      <c r="R742" s="69"/>
      <c r="S742" s="69"/>
      <c r="T742" s="69"/>
      <c r="U742" s="69"/>
      <c r="V742" s="250" t="str">
        <f>IF(ISTEXT(U742),VLOOKUP(U742,'_Keuzelijst Algemeen'!$B$3:$C$74,2),"")</f>
        <v/>
      </c>
      <c r="W742" s="69"/>
      <c r="X742" s="69"/>
      <c r="Y742" s="71"/>
    </row>
    <row r="743" spans="1:25" ht="15" customHeight="1" x14ac:dyDescent="0.3">
      <c r="A743" s="263" t="str">
        <f t="shared" si="11"/>
        <v>Kunstwerken</v>
      </c>
      <c r="B743" s="69"/>
      <c r="C743" s="261" t="str">
        <f>IF(ISTEXT(B743),VLOOKUP(B743,'_Keuzelijst Algemeen'!$BA$3:$BB$19,2,),"")</f>
        <v/>
      </c>
      <c r="D743" s="197"/>
      <c r="E743" s="197"/>
      <c r="F743" s="85"/>
      <c r="G743" s="78"/>
      <c r="H743" s="70"/>
      <c r="I743" s="70"/>
      <c r="J743" s="70"/>
      <c r="K743" s="70"/>
      <c r="L743" s="70"/>
      <c r="M743" s="70"/>
      <c r="N743" s="69"/>
      <c r="O743" s="69"/>
      <c r="P743" s="71"/>
      <c r="Q743" s="69"/>
      <c r="R743" s="69"/>
      <c r="S743" s="69"/>
      <c r="T743" s="69"/>
      <c r="U743" s="69"/>
      <c r="V743" s="250" t="str">
        <f>IF(ISTEXT(U743),VLOOKUP(U743,'_Keuzelijst Algemeen'!$B$3:$C$74,2),"")</f>
        <v/>
      </c>
      <c r="W743" s="69"/>
      <c r="X743" s="69"/>
      <c r="Y743" s="71"/>
    </row>
    <row r="744" spans="1:25" ht="15" customHeight="1" x14ac:dyDescent="0.3">
      <c r="A744" s="263" t="str">
        <f t="shared" si="11"/>
        <v>Kunstwerken</v>
      </c>
      <c r="B744" s="69"/>
      <c r="C744" s="261" t="str">
        <f>IF(ISTEXT(B744),VLOOKUP(B744,'_Keuzelijst Algemeen'!$BA$3:$BB$19,2,),"")</f>
        <v/>
      </c>
      <c r="D744" s="197"/>
      <c r="E744" s="197"/>
      <c r="F744" s="85"/>
      <c r="G744" s="78"/>
      <c r="H744" s="70"/>
      <c r="I744" s="70"/>
      <c r="J744" s="70"/>
      <c r="K744" s="70"/>
      <c r="L744" s="70"/>
      <c r="M744" s="70"/>
      <c r="N744" s="69"/>
      <c r="O744" s="69"/>
      <c r="P744" s="71"/>
      <c r="Q744" s="69"/>
      <c r="R744" s="69"/>
      <c r="S744" s="69"/>
      <c r="T744" s="69"/>
      <c r="U744" s="69"/>
      <c r="V744" s="250" t="str">
        <f>IF(ISTEXT(U744),VLOOKUP(U744,'_Keuzelijst Algemeen'!$B$3:$C$74,2),"")</f>
        <v/>
      </c>
      <c r="W744" s="69"/>
      <c r="X744" s="69"/>
      <c r="Y744" s="71"/>
    </row>
    <row r="745" spans="1:25" ht="15" customHeight="1" x14ac:dyDescent="0.3">
      <c r="A745" s="263" t="str">
        <f t="shared" si="11"/>
        <v>Kunstwerken</v>
      </c>
      <c r="B745" s="69"/>
      <c r="C745" s="261" t="str">
        <f>IF(ISTEXT(B745),VLOOKUP(B745,'_Keuzelijst Algemeen'!$BA$3:$BB$19,2,),"")</f>
        <v/>
      </c>
      <c r="D745" s="197"/>
      <c r="E745" s="197"/>
      <c r="F745" s="85"/>
      <c r="G745" s="78"/>
      <c r="H745" s="70"/>
      <c r="I745" s="70"/>
      <c r="J745" s="70"/>
      <c r="K745" s="70"/>
      <c r="L745" s="70"/>
      <c r="M745" s="70"/>
      <c r="N745" s="69"/>
      <c r="O745" s="69"/>
      <c r="P745" s="71"/>
      <c r="Q745" s="69"/>
      <c r="R745" s="69"/>
      <c r="S745" s="69"/>
      <c r="T745" s="69"/>
      <c r="U745" s="69"/>
      <c r="V745" s="250" t="str">
        <f>IF(ISTEXT(U745),VLOOKUP(U745,'_Keuzelijst Algemeen'!$B$3:$C$74,2),"")</f>
        <v/>
      </c>
      <c r="W745" s="69"/>
      <c r="X745" s="69"/>
      <c r="Y745" s="71"/>
    </row>
    <row r="746" spans="1:25" ht="15" customHeight="1" x14ac:dyDescent="0.3">
      <c r="A746" s="263" t="str">
        <f t="shared" si="11"/>
        <v>Kunstwerken</v>
      </c>
      <c r="B746" s="69"/>
      <c r="C746" s="261" t="str">
        <f>IF(ISTEXT(B746),VLOOKUP(B746,'_Keuzelijst Algemeen'!$BA$3:$BB$19,2,),"")</f>
        <v/>
      </c>
      <c r="D746" s="197"/>
      <c r="E746" s="197"/>
      <c r="F746" s="85"/>
      <c r="G746" s="78"/>
      <c r="H746" s="70"/>
      <c r="I746" s="70"/>
      <c r="J746" s="70"/>
      <c r="K746" s="70"/>
      <c r="L746" s="70"/>
      <c r="M746" s="70"/>
      <c r="N746" s="69"/>
      <c r="O746" s="69"/>
      <c r="P746" s="71"/>
      <c r="Q746" s="69"/>
      <c r="R746" s="69"/>
      <c r="S746" s="69"/>
      <c r="T746" s="69"/>
      <c r="U746" s="69"/>
      <c r="V746" s="250" t="str">
        <f>IF(ISTEXT(U746),VLOOKUP(U746,'_Keuzelijst Algemeen'!$B$3:$C$74,2),"")</f>
        <v/>
      </c>
      <c r="W746" s="69"/>
      <c r="X746" s="69"/>
      <c r="Y746" s="71"/>
    </row>
    <row r="747" spans="1:25" ht="15" customHeight="1" x14ac:dyDescent="0.3">
      <c r="A747" s="263" t="str">
        <f t="shared" si="11"/>
        <v>Kunstwerken</v>
      </c>
      <c r="B747" s="69"/>
      <c r="C747" s="261" t="str">
        <f>IF(ISTEXT(B747),VLOOKUP(B747,'_Keuzelijst Algemeen'!$BA$3:$BB$19,2,),"")</f>
        <v/>
      </c>
      <c r="D747" s="197"/>
      <c r="E747" s="197"/>
      <c r="F747" s="85"/>
      <c r="G747" s="78"/>
      <c r="H747" s="70"/>
      <c r="I747" s="70"/>
      <c r="J747" s="70"/>
      <c r="K747" s="70"/>
      <c r="L747" s="70"/>
      <c r="M747" s="70"/>
      <c r="N747" s="69"/>
      <c r="O747" s="69"/>
      <c r="P747" s="71"/>
      <c r="Q747" s="69"/>
      <c r="R747" s="69"/>
      <c r="S747" s="69"/>
      <c r="T747" s="69"/>
      <c r="U747" s="69"/>
      <c r="V747" s="250" t="str">
        <f>IF(ISTEXT(U747),VLOOKUP(U747,'_Keuzelijst Algemeen'!$B$3:$C$74,2),"")</f>
        <v/>
      </c>
      <c r="W747" s="69"/>
      <c r="X747" s="69"/>
      <c r="Y747" s="71"/>
    </row>
    <row r="748" spans="1:25" ht="15" customHeight="1" x14ac:dyDescent="0.3">
      <c r="A748" s="263" t="str">
        <f t="shared" si="11"/>
        <v>Kunstwerken</v>
      </c>
      <c r="B748" s="69"/>
      <c r="C748" s="261" t="str">
        <f>IF(ISTEXT(B748),VLOOKUP(B748,'_Keuzelijst Algemeen'!$BA$3:$BB$19,2,),"")</f>
        <v/>
      </c>
      <c r="D748" s="197"/>
      <c r="E748" s="197"/>
      <c r="F748" s="85"/>
      <c r="G748" s="78"/>
      <c r="H748" s="70"/>
      <c r="I748" s="70"/>
      <c r="J748" s="70"/>
      <c r="K748" s="70"/>
      <c r="L748" s="70"/>
      <c r="M748" s="70"/>
      <c r="N748" s="69"/>
      <c r="O748" s="69"/>
      <c r="P748" s="71"/>
      <c r="Q748" s="69"/>
      <c r="R748" s="69"/>
      <c r="S748" s="69"/>
      <c r="T748" s="69"/>
      <c r="U748" s="69"/>
      <c r="V748" s="250" t="str">
        <f>IF(ISTEXT(U748),VLOOKUP(U748,'_Keuzelijst Algemeen'!$B$3:$C$74,2),"")</f>
        <v/>
      </c>
      <c r="W748" s="69"/>
      <c r="X748" s="69"/>
      <c r="Y748" s="71"/>
    </row>
    <row r="749" spans="1:25" ht="15" customHeight="1" x14ac:dyDescent="0.3">
      <c r="A749" s="263" t="str">
        <f t="shared" si="11"/>
        <v>Kunstwerken</v>
      </c>
      <c r="B749" s="69"/>
      <c r="C749" s="261" t="str">
        <f>IF(ISTEXT(B749),VLOOKUP(B749,'_Keuzelijst Algemeen'!$BA$3:$BB$19,2,),"")</f>
        <v/>
      </c>
      <c r="D749" s="197"/>
      <c r="E749" s="197"/>
      <c r="F749" s="85"/>
      <c r="G749" s="78"/>
      <c r="H749" s="70"/>
      <c r="I749" s="70"/>
      <c r="J749" s="70"/>
      <c r="K749" s="70"/>
      <c r="L749" s="70"/>
      <c r="M749" s="70"/>
      <c r="N749" s="69"/>
      <c r="O749" s="69"/>
      <c r="P749" s="71"/>
      <c r="Q749" s="69"/>
      <c r="R749" s="69"/>
      <c r="S749" s="69"/>
      <c r="T749" s="69"/>
      <c r="U749" s="69"/>
      <c r="V749" s="250" t="str">
        <f>IF(ISTEXT(U749),VLOOKUP(U749,'_Keuzelijst Algemeen'!$B$3:$C$74,2),"")</f>
        <v/>
      </c>
      <c r="W749" s="69"/>
      <c r="X749" s="69"/>
      <c r="Y749" s="71"/>
    </row>
    <row r="750" spans="1:25" ht="15" customHeight="1" x14ac:dyDescent="0.3">
      <c r="A750" s="263" t="str">
        <f t="shared" si="11"/>
        <v>Kunstwerken</v>
      </c>
      <c r="B750" s="69"/>
      <c r="C750" s="261" t="str">
        <f>IF(ISTEXT(B750),VLOOKUP(B750,'_Keuzelijst Algemeen'!$BA$3:$BB$19,2,),"")</f>
        <v/>
      </c>
      <c r="D750" s="197"/>
      <c r="E750" s="197"/>
      <c r="F750" s="85"/>
      <c r="G750" s="78"/>
      <c r="H750" s="70"/>
      <c r="I750" s="70"/>
      <c r="J750" s="70"/>
      <c r="K750" s="70"/>
      <c r="L750" s="70"/>
      <c r="M750" s="70"/>
      <c r="N750" s="69"/>
      <c r="O750" s="69"/>
      <c r="P750" s="71"/>
      <c r="Q750" s="69"/>
      <c r="R750" s="69"/>
      <c r="S750" s="69"/>
      <c r="T750" s="69"/>
      <c r="U750" s="69"/>
      <c r="V750" s="250" t="str">
        <f>IF(ISTEXT(U750),VLOOKUP(U750,'_Keuzelijst Algemeen'!$B$3:$C$74,2),"")</f>
        <v/>
      </c>
      <c r="W750" s="69"/>
      <c r="X750" s="69"/>
      <c r="Y750" s="71"/>
    </row>
    <row r="751" spans="1:25" ht="15" customHeight="1" x14ac:dyDescent="0.3">
      <c r="A751" s="263" t="str">
        <f t="shared" si="11"/>
        <v>Kunstwerken</v>
      </c>
      <c r="B751" s="69"/>
      <c r="C751" s="261" t="str">
        <f>IF(ISTEXT(B751),VLOOKUP(B751,'_Keuzelijst Algemeen'!$BA$3:$BB$19,2,),"")</f>
        <v/>
      </c>
      <c r="D751" s="197"/>
      <c r="E751" s="197"/>
      <c r="F751" s="85"/>
      <c r="G751" s="78"/>
      <c r="H751" s="70"/>
      <c r="I751" s="70"/>
      <c r="J751" s="70"/>
      <c r="K751" s="70"/>
      <c r="L751" s="70"/>
      <c r="M751" s="70"/>
      <c r="N751" s="69"/>
      <c r="O751" s="69"/>
      <c r="P751" s="71"/>
      <c r="Q751" s="69"/>
      <c r="R751" s="69"/>
      <c r="S751" s="69"/>
      <c r="T751" s="69"/>
      <c r="U751" s="69"/>
      <c r="V751" s="250" t="str">
        <f>IF(ISTEXT(U751),VLOOKUP(U751,'_Keuzelijst Algemeen'!$B$3:$C$74,2),"")</f>
        <v/>
      </c>
      <c r="W751" s="69"/>
      <c r="X751" s="69"/>
      <c r="Y751" s="71"/>
    </row>
    <row r="752" spans="1:25" ht="15" customHeight="1" x14ac:dyDescent="0.3">
      <c r="A752" s="263" t="str">
        <f t="shared" si="11"/>
        <v>Kunstwerken</v>
      </c>
      <c r="B752" s="69"/>
      <c r="C752" s="261" t="str">
        <f>IF(ISTEXT(B752),VLOOKUP(B752,'_Keuzelijst Algemeen'!$BA$3:$BB$19,2,),"")</f>
        <v/>
      </c>
      <c r="D752" s="197"/>
      <c r="E752" s="197"/>
      <c r="F752" s="85"/>
      <c r="G752" s="78"/>
      <c r="H752" s="70"/>
      <c r="I752" s="70"/>
      <c r="J752" s="70"/>
      <c r="K752" s="70"/>
      <c r="L752" s="70"/>
      <c r="M752" s="70"/>
      <c r="N752" s="69"/>
      <c r="O752" s="69"/>
      <c r="P752" s="71"/>
      <c r="Q752" s="69"/>
      <c r="R752" s="69"/>
      <c r="S752" s="69"/>
      <c r="T752" s="69"/>
      <c r="U752" s="69"/>
      <c r="V752" s="250" t="str">
        <f>IF(ISTEXT(U752),VLOOKUP(U752,'_Keuzelijst Algemeen'!$B$3:$C$74,2),"")</f>
        <v/>
      </c>
      <c r="W752" s="69"/>
      <c r="X752" s="69"/>
      <c r="Y752" s="71"/>
    </row>
    <row r="753" spans="1:25" ht="15" customHeight="1" x14ac:dyDescent="0.3">
      <c r="A753" s="263" t="str">
        <f t="shared" si="11"/>
        <v>Kunstwerken</v>
      </c>
      <c r="B753" s="69"/>
      <c r="C753" s="261" t="str">
        <f>IF(ISTEXT(B753),VLOOKUP(B753,'_Keuzelijst Algemeen'!$BA$3:$BB$19,2,),"")</f>
        <v/>
      </c>
      <c r="D753" s="197"/>
      <c r="E753" s="197"/>
      <c r="F753" s="85"/>
      <c r="G753" s="78"/>
      <c r="H753" s="70"/>
      <c r="I753" s="70"/>
      <c r="J753" s="70"/>
      <c r="K753" s="70"/>
      <c r="L753" s="70"/>
      <c r="M753" s="70"/>
      <c r="N753" s="69"/>
      <c r="O753" s="69"/>
      <c r="P753" s="71"/>
      <c r="Q753" s="69"/>
      <c r="R753" s="69"/>
      <c r="S753" s="69"/>
      <c r="T753" s="69"/>
      <c r="U753" s="69"/>
      <c r="V753" s="250" t="str">
        <f>IF(ISTEXT(U753),VLOOKUP(U753,'_Keuzelijst Algemeen'!$B$3:$C$74,2),"")</f>
        <v/>
      </c>
      <c r="W753" s="69"/>
      <c r="X753" s="69"/>
      <c r="Y753" s="71"/>
    </row>
    <row r="754" spans="1:25" ht="15" customHeight="1" x14ac:dyDescent="0.3">
      <c r="A754" s="263" t="str">
        <f t="shared" si="11"/>
        <v>Kunstwerken</v>
      </c>
      <c r="B754" s="69"/>
      <c r="C754" s="261" t="str">
        <f>IF(ISTEXT(B754),VLOOKUP(B754,'_Keuzelijst Algemeen'!$BA$3:$BB$19,2,),"")</f>
        <v/>
      </c>
      <c r="D754" s="197"/>
      <c r="E754" s="197"/>
      <c r="F754" s="85"/>
      <c r="G754" s="78"/>
      <c r="H754" s="70"/>
      <c r="I754" s="70"/>
      <c r="J754" s="70"/>
      <c r="K754" s="70"/>
      <c r="L754" s="70"/>
      <c r="M754" s="70"/>
      <c r="N754" s="69"/>
      <c r="O754" s="69"/>
      <c r="P754" s="71"/>
      <c r="Q754" s="69"/>
      <c r="R754" s="69"/>
      <c r="S754" s="69"/>
      <c r="T754" s="69"/>
      <c r="U754" s="69"/>
      <c r="V754" s="250" t="str">
        <f>IF(ISTEXT(U754),VLOOKUP(U754,'_Keuzelijst Algemeen'!$B$3:$C$74,2),"")</f>
        <v/>
      </c>
      <c r="W754" s="69"/>
      <c r="X754" s="69"/>
      <c r="Y754" s="71"/>
    </row>
    <row r="755" spans="1:25" ht="15" customHeight="1" x14ac:dyDescent="0.3">
      <c r="A755" s="263" t="str">
        <f t="shared" si="11"/>
        <v>Kunstwerken</v>
      </c>
      <c r="B755" s="69"/>
      <c r="C755" s="261" t="str">
        <f>IF(ISTEXT(B755),VLOOKUP(B755,'_Keuzelijst Algemeen'!$BA$3:$BB$19,2,),"")</f>
        <v/>
      </c>
      <c r="D755" s="197"/>
      <c r="E755" s="197"/>
      <c r="F755" s="85"/>
      <c r="G755" s="78"/>
      <c r="H755" s="70"/>
      <c r="I755" s="70"/>
      <c r="J755" s="70"/>
      <c r="K755" s="70"/>
      <c r="L755" s="70"/>
      <c r="M755" s="70"/>
      <c r="N755" s="69"/>
      <c r="O755" s="69"/>
      <c r="P755" s="71"/>
      <c r="Q755" s="69"/>
      <c r="R755" s="69"/>
      <c r="S755" s="69"/>
      <c r="T755" s="69"/>
      <c r="U755" s="69"/>
      <c r="V755" s="250" t="str">
        <f>IF(ISTEXT(U755),VLOOKUP(U755,'_Keuzelijst Algemeen'!$B$3:$C$74,2),"")</f>
        <v/>
      </c>
      <c r="W755" s="69"/>
      <c r="X755" s="69"/>
      <c r="Y755" s="71"/>
    </row>
    <row r="756" spans="1:25" ht="15" customHeight="1" x14ac:dyDescent="0.3">
      <c r="A756" s="263" t="str">
        <f t="shared" si="11"/>
        <v>Kunstwerken</v>
      </c>
      <c r="B756" s="69"/>
      <c r="C756" s="261" t="str">
        <f>IF(ISTEXT(B756),VLOOKUP(B756,'_Keuzelijst Algemeen'!$BA$3:$BB$19,2,),"")</f>
        <v/>
      </c>
      <c r="D756" s="197"/>
      <c r="E756" s="197"/>
      <c r="F756" s="85"/>
      <c r="G756" s="78"/>
      <c r="H756" s="70"/>
      <c r="I756" s="70"/>
      <c r="J756" s="70"/>
      <c r="K756" s="70"/>
      <c r="L756" s="70"/>
      <c r="M756" s="70"/>
      <c r="N756" s="69"/>
      <c r="O756" s="69"/>
      <c r="P756" s="71"/>
      <c r="Q756" s="69"/>
      <c r="R756" s="69"/>
      <c r="S756" s="69"/>
      <c r="T756" s="69"/>
      <c r="U756" s="69"/>
      <c r="V756" s="250" t="str">
        <f>IF(ISTEXT(U756),VLOOKUP(U756,'_Keuzelijst Algemeen'!$B$3:$C$74,2),"")</f>
        <v/>
      </c>
      <c r="W756" s="69"/>
      <c r="X756" s="69"/>
      <c r="Y756" s="71"/>
    </row>
    <row r="757" spans="1:25" ht="15" customHeight="1" x14ac:dyDescent="0.3">
      <c r="A757" s="263" t="str">
        <f t="shared" si="11"/>
        <v>Kunstwerken</v>
      </c>
      <c r="B757" s="69"/>
      <c r="C757" s="261" t="str">
        <f>IF(ISTEXT(B757),VLOOKUP(B757,'_Keuzelijst Algemeen'!$BA$3:$BB$19,2,),"")</f>
        <v/>
      </c>
      <c r="D757" s="197"/>
      <c r="E757" s="197"/>
      <c r="F757" s="85"/>
      <c r="G757" s="78"/>
      <c r="H757" s="70"/>
      <c r="I757" s="70"/>
      <c r="J757" s="70"/>
      <c r="K757" s="70"/>
      <c r="L757" s="70"/>
      <c r="M757" s="70"/>
      <c r="N757" s="69"/>
      <c r="O757" s="69"/>
      <c r="P757" s="71"/>
      <c r="Q757" s="69"/>
      <c r="R757" s="69"/>
      <c r="S757" s="69"/>
      <c r="T757" s="69"/>
      <c r="U757" s="69"/>
      <c r="V757" s="250" t="str">
        <f>IF(ISTEXT(U757),VLOOKUP(U757,'_Keuzelijst Algemeen'!$B$3:$C$74,2),"")</f>
        <v/>
      </c>
      <c r="W757" s="69"/>
      <c r="X757" s="69"/>
      <c r="Y757" s="71"/>
    </row>
    <row r="758" spans="1:25" ht="15" customHeight="1" x14ac:dyDescent="0.3">
      <c r="A758" s="263" t="str">
        <f t="shared" si="11"/>
        <v>Kunstwerken</v>
      </c>
      <c r="B758" s="69"/>
      <c r="C758" s="261" t="str">
        <f>IF(ISTEXT(B758),VLOOKUP(B758,'_Keuzelijst Algemeen'!$BA$3:$BB$19,2,),"")</f>
        <v/>
      </c>
      <c r="D758" s="197"/>
      <c r="E758" s="197"/>
      <c r="F758" s="85"/>
      <c r="G758" s="78"/>
      <c r="H758" s="70"/>
      <c r="I758" s="70"/>
      <c r="J758" s="70"/>
      <c r="K758" s="70"/>
      <c r="L758" s="70"/>
      <c r="M758" s="70"/>
      <c r="N758" s="69"/>
      <c r="O758" s="69"/>
      <c r="P758" s="71"/>
      <c r="Q758" s="69"/>
      <c r="R758" s="69"/>
      <c r="S758" s="69"/>
      <c r="T758" s="69"/>
      <c r="U758" s="69"/>
      <c r="V758" s="250" t="str">
        <f>IF(ISTEXT(U758),VLOOKUP(U758,'_Keuzelijst Algemeen'!$B$3:$C$74,2),"")</f>
        <v/>
      </c>
      <c r="W758" s="69"/>
      <c r="X758" s="69"/>
      <c r="Y758" s="71"/>
    </row>
    <row r="759" spans="1:25" ht="15" customHeight="1" x14ac:dyDescent="0.3">
      <c r="A759" s="263" t="str">
        <f t="shared" si="11"/>
        <v>Kunstwerken</v>
      </c>
      <c r="B759" s="69"/>
      <c r="C759" s="261" t="str">
        <f>IF(ISTEXT(B759),VLOOKUP(B759,'_Keuzelijst Algemeen'!$BA$3:$BB$19,2,),"")</f>
        <v/>
      </c>
      <c r="D759" s="197"/>
      <c r="E759" s="197"/>
      <c r="F759" s="85"/>
      <c r="G759" s="78"/>
      <c r="H759" s="70"/>
      <c r="I759" s="70"/>
      <c r="J759" s="70"/>
      <c r="K759" s="70"/>
      <c r="L759" s="70"/>
      <c r="M759" s="70"/>
      <c r="N759" s="69"/>
      <c r="O759" s="69"/>
      <c r="P759" s="71"/>
      <c r="Q759" s="69"/>
      <c r="R759" s="69"/>
      <c r="S759" s="69"/>
      <c r="T759" s="69"/>
      <c r="U759" s="69"/>
      <c r="V759" s="250" t="str">
        <f>IF(ISTEXT(U759),VLOOKUP(U759,'_Keuzelijst Algemeen'!$B$3:$C$74,2),"")</f>
        <v/>
      </c>
      <c r="W759" s="69"/>
      <c r="X759" s="69"/>
      <c r="Y759" s="71"/>
    </row>
    <row r="760" spans="1:25" ht="15" customHeight="1" x14ac:dyDescent="0.3">
      <c r="A760" s="263" t="str">
        <f t="shared" si="11"/>
        <v>Kunstwerken</v>
      </c>
      <c r="B760" s="69"/>
      <c r="C760" s="261" t="str">
        <f>IF(ISTEXT(B760),VLOOKUP(B760,'_Keuzelijst Algemeen'!$BA$3:$BB$19,2,),"")</f>
        <v/>
      </c>
      <c r="D760" s="197"/>
      <c r="E760" s="197"/>
      <c r="F760" s="85"/>
      <c r="G760" s="78"/>
      <c r="H760" s="70"/>
      <c r="I760" s="70"/>
      <c r="J760" s="70"/>
      <c r="K760" s="70"/>
      <c r="L760" s="70"/>
      <c r="M760" s="70"/>
      <c r="N760" s="69"/>
      <c r="O760" s="69"/>
      <c r="P760" s="71"/>
      <c r="Q760" s="69"/>
      <c r="R760" s="69"/>
      <c r="S760" s="69"/>
      <c r="T760" s="69"/>
      <c r="U760" s="69"/>
      <c r="V760" s="250" t="str">
        <f>IF(ISTEXT(U760),VLOOKUP(U760,'_Keuzelijst Algemeen'!$B$3:$C$74,2),"")</f>
        <v/>
      </c>
      <c r="W760" s="69"/>
      <c r="X760" s="69"/>
      <c r="Y760" s="71"/>
    </row>
    <row r="761" spans="1:25" ht="15" customHeight="1" x14ac:dyDescent="0.3">
      <c r="A761" s="263" t="str">
        <f t="shared" si="11"/>
        <v>Kunstwerken</v>
      </c>
      <c r="B761" s="69"/>
      <c r="C761" s="261" t="str">
        <f>IF(ISTEXT(B761),VLOOKUP(B761,'_Keuzelijst Algemeen'!$BA$3:$BB$19,2,),"")</f>
        <v/>
      </c>
      <c r="D761" s="197"/>
      <c r="E761" s="197"/>
      <c r="F761" s="85"/>
      <c r="G761" s="78"/>
      <c r="H761" s="70"/>
      <c r="I761" s="70"/>
      <c r="J761" s="70"/>
      <c r="K761" s="70"/>
      <c r="L761" s="70"/>
      <c r="M761" s="70"/>
      <c r="N761" s="69"/>
      <c r="O761" s="69"/>
      <c r="P761" s="71"/>
      <c r="Q761" s="69"/>
      <c r="R761" s="69"/>
      <c r="S761" s="69"/>
      <c r="T761" s="69"/>
      <c r="U761" s="69"/>
      <c r="V761" s="250" t="str">
        <f>IF(ISTEXT(U761),VLOOKUP(U761,'_Keuzelijst Algemeen'!$B$3:$C$74,2),"")</f>
        <v/>
      </c>
      <c r="W761" s="69"/>
      <c r="X761" s="69"/>
      <c r="Y761" s="71"/>
    </row>
    <row r="762" spans="1:25" ht="15" customHeight="1" x14ac:dyDescent="0.3">
      <c r="A762" s="263" t="str">
        <f t="shared" si="11"/>
        <v>Kunstwerken</v>
      </c>
      <c r="B762" s="69"/>
      <c r="C762" s="261" t="str">
        <f>IF(ISTEXT(B762),VLOOKUP(B762,'_Keuzelijst Algemeen'!$BA$3:$BB$19,2,),"")</f>
        <v/>
      </c>
      <c r="D762" s="197"/>
      <c r="E762" s="197"/>
      <c r="F762" s="85"/>
      <c r="G762" s="78"/>
      <c r="H762" s="70"/>
      <c r="I762" s="70"/>
      <c r="J762" s="70"/>
      <c r="K762" s="70"/>
      <c r="L762" s="70"/>
      <c r="M762" s="70"/>
      <c r="N762" s="69"/>
      <c r="O762" s="69"/>
      <c r="P762" s="71"/>
      <c r="Q762" s="69"/>
      <c r="R762" s="69"/>
      <c r="S762" s="69"/>
      <c r="T762" s="69"/>
      <c r="U762" s="69"/>
      <c r="V762" s="250" t="str">
        <f>IF(ISTEXT(U762),VLOOKUP(U762,'_Keuzelijst Algemeen'!$B$3:$C$74,2),"")</f>
        <v/>
      </c>
      <c r="W762" s="69"/>
      <c r="X762" s="69"/>
      <c r="Y762" s="71"/>
    </row>
    <row r="763" spans="1:25" ht="15" customHeight="1" x14ac:dyDescent="0.3">
      <c r="A763" s="263" t="str">
        <f t="shared" si="11"/>
        <v>Kunstwerken</v>
      </c>
      <c r="B763" s="69"/>
      <c r="C763" s="261" t="str">
        <f>IF(ISTEXT(B763),VLOOKUP(B763,'_Keuzelijst Algemeen'!$BA$3:$BB$19,2,),"")</f>
        <v/>
      </c>
      <c r="D763" s="197"/>
      <c r="E763" s="197"/>
      <c r="F763" s="85"/>
      <c r="G763" s="78"/>
      <c r="H763" s="70"/>
      <c r="I763" s="70"/>
      <c r="J763" s="70"/>
      <c r="K763" s="70"/>
      <c r="L763" s="70"/>
      <c r="M763" s="70"/>
      <c r="N763" s="69"/>
      <c r="O763" s="69"/>
      <c r="P763" s="71"/>
      <c r="Q763" s="69"/>
      <c r="R763" s="69"/>
      <c r="S763" s="69"/>
      <c r="T763" s="69"/>
      <c r="U763" s="69"/>
      <c r="V763" s="250" t="str">
        <f>IF(ISTEXT(U763),VLOOKUP(U763,'_Keuzelijst Algemeen'!$B$3:$C$74,2),"")</f>
        <v/>
      </c>
      <c r="W763" s="69"/>
      <c r="X763" s="69"/>
      <c r="Y763" s="71"/>
    </row>
    <row r="764" spans="1:25" ht="15" customHeight="1" x14ac:dyDescent="0.3">
      <c r="A764" s="263" t="str">
        <f t="shared" si="11"/>
        <v>Kunstwerken</v>
      </c>
      <c r="B764" s="69"/>
      <c r="C764" s="261" t="str">
        <f>IF(ISTEXT(B764),VLOOKUP(B764,'_Keuzelijst Algemeen'!$BA$3:$BB$19,2,),"")</f>
        <v/>
      </c>
      <c r="D764" s="197"/>
      <c r="E764" s="197"/>
      <c r="F764" s="85"/>
      <c r="G764" s="78"/>
      <c r="H764" s="70"/>
      <c r="I764" s="70"/>
      <c r="J764" s="70"/>
      <c r="K764" s="70"/>
      <c r="L764" s="70"/>
      <c r="M764" s="70"/>
      <c r="N764" s="69"/>
      <c r="O764" s="69"/>
      <c r="P764" s="71"/>
      <c r="Q764" s="69"/>
      <c r="R764" s="69"/>
      <c r="S764" s="69"/>
      <c r="T764" s="69"/>
      <c r="U764" s="69"/>
      <c r="V764" s="250" t="str">
        <f>IF(ISTEXT(U764),VLOOKUP(U764,'_Keuzelijst Algemeen'!$B$3:$C$74,2),"")</f>
        <v/>
      </c>
      <c r="W764" s="69"/>
      <c r="X764" s="69"/>
      <c r="Y764" s="71"/>
    </row>
    <row r="765" spans="1:25" ht="15" customHeight="1" x14ac:dyDescent="0.3">
      <c r="A765" s="263" t="str">
        <f t="shared" si="11"/>
        <v>Kunstwerken</v>
      </c>
      <c r="B765" s="69"/>
      <c r="C765" s="261" t="str">
        <f>IF(ISTEXT(B765),VLOOKUP(B765,'_Keuzelijst Algemeen'!$BA$3:$BB$19,2,),"")</f>
        <v/>
      </c>
      <c r="D765" s="197"/>
      <c r="E765" s="197"/>
      <c r="F765" s="85"/>
      <c r="G765" s="78"/>
      <c r="H765" s="70"/>
      <c r="I765" s="70"/>
      <c r="J765" s="70"/>
      <c r="K765" s="70"/>
      <c r="L765" s="70"/>
      <c r="M765" s="70"/>
      <c r="N765" s="69"/>
      <c r="O765" s="69"/>
      <c r="P765" s="71"/>
      <c r="Q765" s="69"/>
      <c r="R765" s="69"/>
      <c r="S765" s="69"/>
      <c r="T765" s="69"/>
      <c r="U765" s="69"/>
      <c r="V765" s="250" t="str">
        <f>IF(ISTEXT(U765),VLOOKUP(U765,'_Keuzelijst Algemeen'!$B$3:$C$74,2),"")</f>
        <v/>
      </c>
      <c r="W765" s="69"/>
      <c r="X765" s="69"/>
      <c r="Y765" s="71"/>
    </row>
    <row r="766" spans="1:25" ht="15" customHeight="1" x14ac:dyDescent="0.3">
      <c r="A766" s="263" t="str">
        <f t="shared" si="11"/>
        <v>Kunstwerken</v>
      </c>
      <c r="B766" s="69"/>
      <c r="C766" s="261" t="str">
        <f>IF(ISTEXT(B766),VLOOKUP(B766,'_Keuzelijst Algemeen'!$BA$3:$BB$19,2,),"")</f>
        <v/>
      </c>
      <c r="D766" s="197"/>
      <c r="E766" s="197"/>
      <c r="F766" s="85"/>
      <c r="G766" s="78"/>
      <c r="H766" s="70"/>
      <c r="I766" s="70"/>
      <c r="J766" s="70"/>
      <c r="K766" s="70"/>
      <c r="L766" s="70"/>
      <c r="M766" s="70"/>
      <c r="N766" s="69"/>
      <c r="O766" s="69"/>
      <c r="P766" s="71"/>
      <c r="Q766" s="69"/>
      <c r="R766" s="69"/>
      <c r="S766" s="69"/>
      <c r="T766" s="69"/>
      <c r="U766" s="69"/>
      <c r="V766" s="250" t="str">
        <f>IF(ISTEXT(U766),VLOOKUP(U766,'_Keuzelijst Algemeen'!$B$3:$C$74,2),"")</f>
        <v/>
      </c>
      <c r="W766" s="69"/>
      <c r="X766" s="69"/>
      <c r="Y766" s="71"/>
    </row>
    <row r="767" spans="1:25" ht="15" customHeight="1" x14ac:dyDescent="0.3">
      <c r="A767" s="263" t="str">
        <f t="shared" si="11"/>
        <v>Kunstwerken</v>
      </c>
      <c r="B767" s="69"/>
      <c r="C767" s="261" t="str">
        <f>IF(ISTEXT(B767),VLOOKUP(B767,'_Keuzelijst Algemeen'!$BA$3:$BB$19,2,),"")</f>
        <v/>
      </c>
      <c r="D767" s="197"/>
      <c r="E767" s="197"/>
      <c r="F767" s="85"/>
      <c r="G767" s="78"/>
      <c r="H767" s="70"/>
      <c r="I767" s="70"/>
      <c r="J767" s="70"/>
      <c r="K767" s="70"/>
      <c r="L767" s="70"/>
      <c r="M767" s="70"/>
      <c r="N767" s="69"/>
      <c r="O767" s="69"/>
      <c r="P767" s="71"/>
      <c r="Q767" s="69"/>
      <c r="R767" s="69"/>
      <c r="S767" s="69"/>
      <c r="T767" s="69"/>
      <c r="U767" s="69"/>
      <c r="V767" s="250" t="str">
        <f>IF(ISTEXT(U767),VLOOKUP(U767,'_Keuzelijst Algemeen'!$B$3:$C$74,2),"")</f>
        <v/>
      </c>
      <c r="W767" s="69"/>
      <c r="X767" s="69"/>
      <c r="Y767" s="71"/>
    </row>
    <row r="768" spans="1:25" ht="15" customHeight="1" x14ac:dyDescent="0.3">
      <c r="A768" s="263" t="str">
        <f t="shared" si="11"/>
        <v>Kunstwerken</v>
      </c>
      <c r="B768" s="69"/>
      <c r="C768" s="261" t="str">
        <f>IF(ISTEXT(B768),VLOOKUP(B768,'_Keuzelijst Algemeen'!$BA$3:$BB$19,2,),"")</f>
        <v/>
      </c>
      <c r="D768" s="197"/>
      <c r="E768" s="197"/>
      <c r="F768" s="85"/>
      <c r="G768" s="78"/>
      <c r="H768" s="70"/>
      <c r="I768" s="70"/>
      <c r="J768" s="70"/>
      <c r="K768" s="70"/>
      <c r="L768" s="70"/>
      <c r="M768" s="70"/>
      <c r="N768" s="69"/>
      <c r="O768" s="69"/>
      <c r="P768" s="71"/>
      <c r="Q768" s="69"/>
      <c r="R768" s="69"/>
      <c r="S768" s="69"/>
      <c r="T768" s="69"/>
      <c r="U768" s="69"/>
      <c r="V768" s="250" t="str">
        <f>IF(ISTEXT(U768),VLOOKUP(U768,'_Keuzelijst Algemeen'!$B$3:$C$74,2),"")</f>
        <v/>
      </c>
      <c r="W768" s="69"/>
      <c r="X768" s="69"/>
      <c r="Y768" s="71"/>
    </row>
    <row r="769" spans="1:25" ht="15" customHeight="1" x14ac:dyDescent="0.3">
      <c r="A769" s="263" t="str">
        <f t="shared" si="11"/>
        <v>Kunstwerken</v>
      </c>
      <c r="B769" s="69"/>
      <c r="C769" s="261" t="str">
        <f>IF(ISTEXT(B769),VLOOKUP(B769,'_Keuzelijst Algemeen'!$BA$3:$BB$19,2,),"")</f>
        <v/>
      </c>
      <c r="D769" s="197"/>
      <c r="E769" s="197"/>
      <c r="F769" s="85"/>
      <c r="G769" s="78"/>
      <c r="H769" s="70"/>
      <c r="I769" s="70"/>
      <c r="J769" s="70"/>
      <c r="K769" s="70"/>
      <c r="L769" s="70"/>
      <c r="M769" s="70"/>
      <c r="N769" s="69"/>
      <c r="O769" s="69"/>
      <c r="P769" s="71"/>
      <c r="Q769" s="69"/>
      <c r="R769" s="69"/>
      <c r="S769" s="69"/>
      <c r="T769" s="69"/>
      <c r="U769" s="69"/>
      <c r="V769" s="250" t="str">
        <f>IF(ISTEXT(U769),VLOOKUP(U769,'_Keuzelijst Algemeen'!$B$3:$C$74,2),"")</f>
        <v/>
      </c>
      <c r="W769" s="69"/>
      <c r="X769" s="69"/>
      <c r="Y769" s="71"/>
    </row>
    <row r="770" spans="1:25" ht="15" customHeight="1" x14ac:dyDescent="0.3">
      <c r="A770" s="263" t="str">
        <f t="shared" si="11"/>
        <v>Kunstwerken</v>
      </c>
      <c r="B770" s="69"/>
      <c r="C770" s="261" t="str">
        <f>IF(ISTEXT(B770),VLOOKUP(B770,'_Keuzelijst Algemeen'!$BA$3:$BB$19,2,),"")</f>
        <v/>
      </c>
      <c r="D770" s="197"/>
      <c r="E770" s="197"/>
      <c r="F770" s="85"/>
      <c r="G770" s="78"/>
      <c r="H770" s="70"/>
      <c r="I770" s="70"/>
      <c r="J770" s="70"/>
      <c r="K770" s="70"/>
      <c r="L770" s="70"/>
      <c r="M770" s="70"/>
      <c r="N770" s="69"/>
      <c r="O770" s="69"/>
      <c r="P770" s="71"/>
      <c r="Q770" s="69"/>
      <c r="R770" s="69"/>
      <c r="S770" s="69"/>
      <c r="T770" s="69"/>
      <c r="U770" s="69"/>
      <c r="V770" s="250" t="str">
        <f>IF(ISTEXT(U770),VLOOKUP(U770,'_Keuzelijst Algemeen'!$B$3:$C$74,2),"")</f>
        <v/>
      </c>
      <c r="W770" s="69"/>
      <c r="X770" s="69"/>
      <c r="Y770" s="71"/>
    </row>
    <row r="771" spans="1:25" ht="15" customHeight="1" x14ac:dyDescent="0.3">
      <c r="A771" s="263" t="str">
        <f t="shared" si="11"/>
        <v>Kunstwerken</v>
      </c>
      <c r="B771" s="69"/>
      <c r="C771" s="261" t="str">
        <f>IF(ISTEXT(B771),VLOOKUP(B771,'_Keuzelijst Algemeen'!$BA$3:$BB$19,2,),"")</f>
        <v/>
      </c>
      <c r="D771" s="197"/>
      <c r="E771" s="197"/>
      <c r="F771" s="85"/>
      <c r="G771" s="78"/>
      <c r="H771" s="70"/>
      <c r="I771" s="70"/>
      <c r="J771" s="70"/>
      <c r="K771" s="70"/>
      <c r="L771" s="70"/>
      <c r="M771" s="70"/>
      <c r="N771" s="69"/>
      <c r="O771" s="69"/>
      <c r="P771" s="71"/>
      <c r="Q771" s="69"/>
      <c r="R771" s="69"/>
      <c r="S771" s="69"/>
      <c r="T771" s="69"/>
      <c r="U771" s="69"/>
      <c r="V771" s="250" t="str">
        <f>IF(ISTEXT(U771),VLOOKUP(U771,'_Keuzelijst Algemeen'!$B$3:$C$74,2),"")</f>
        <v/>
      </c>
      <c r="W771" s="69"/>
      <c r="X771" s="69"/>
      <c r="Y771" s="71"/>
    </row>
    <row r="772" spans="1:25" ht="15" customHeight="1" x14ac:dyDescent="0.3">
      <c r="A772" s="263" t="str">
        <f t="shared" si="11"/>
        <v>Kunstwerken</v>
      </c>
      <c r="B772" s="69"/>
      <c r="C772" s="261" t="str">
        <f>IF(ISTEXT(B772),VLOOKUP(B772,'_Keuzelijst Algemeen'!$BA$3:$BB$19,2,),"")</f>
        <v/>
      </c>
      <c r="D772" s="197"/>
      <c r="E772" s="197"/>
      <c r="F772" s="85"/>
      <c r="G772" s="78"/>
      <c r="H772" s="70"/>
      <c r="I772" s="70"/>
      <c r="J772" s="70"/>
      <c r="K772" s="70"/>
      <c r="L772" s="70"/>
      <c r="M772" s="70"/>
      <c r="N772" s="69"/>
      <c r="O772" s="69"/>
      <c r="P772" s="71"/>
      <c r="Q772" s="69"/>
      <c r="R772" s="69"/>
      <c r="S772" s="69"/>
      <c r="T772" s="69"/>
      <c r="U772" s="69"/>
      <c r="V772" s="250" t="str">
        <f>IF(ISTEXT(U772),VLOOKUP(U772,'_Keuzelijst Algemeen'!$B$3:$C$74,2),"")</f>
        <v/>
      </c>
      <c r="W772" s="69"/>
      <c r="X772" s="69"/>
      <c r="Y772" s="71"/>
    </row>
    <row r="773" spans="1:25" ht="15" customHeight="1" x14ac:dyDescent="0.3">
      <c r="A773" s="263" t="str">
        <f t="shared" ref="A773:A836" si="12">$A$2</f>
        <v>Kunstwerken</v>
      </c>
      <c r="B773" s="69"/>
      <c r="C773" s="261" t="str">
        <f>IF(ISTEXT(B773),VLOOKUP(B773,'_Keuzelijst Algemeen'!$BA$3:$BB$19,2,),"")</f>
        <v/>
      </c>
      <c r="D773" s="197"/>
      <c r="E773" s="197"/>
      <c r="F773" s="85"/>
      <c r="G773" s="78"/>
      <c r="H773" s="70"/>
      <c r="I773" s="70"/>
      <c r="J773" s="70"/>
      <c r="K773" s="70"/>
      <c r="L773" s="70"/>
      <c r="M773" s="70"/>
      <c r="N773" s="69"/>
      <c r="O773" s="69"/>
      <c r="P773" s="71"/>
      <c r="Q773" s="69"/>
      <c r="R773" s="69"/>
      <c r="S773" s="69"/>
      <c r="T773" s="69"/>
      <c r="U773" s="69"/>
      <c r="V773" s="250" t="str">
        <f>IF(ISTEXT(U773),VLOOKUP(U773,'_Keuzelijst Algemeen'!$B$3:$C$74,2),"")</f>
        <v/>
      </c>
      <c r="W773" s="69"/>
      <c r="X773" s="69"/>
      <c r="Y773" s="71"/>
    </row>
    <row r="774" spans="1:25" ht="15" customHeight="1" x14ac:dyDescent="0.3">
      <c r="A774" s="263" t="str">
        <f t="shared" si="12"/>
        <v>Kunstwerken</v>
      </c>
      <c r="B774" s="69"/>
      <c r="C774" s="261" t="str">
        <f>IF(ISTEXT(B774),VLOOKUP(B774,'_Keuzelijst Algemeen'!$BA$3:$BB$19,2,),"")</f>
        <v/>
      </c>
      <c r="D774" s="197"/>
      <c r="E774" s="197"/>
      <c r="F774" s="85"/>
      <c r="G774" s="78"/>
      <c r="H774" s="70"/>
      <c r="I774" s="70"/>
      <c r="J774" s="70"/>
      <c r="K774" s="70"/>
      <c r="L774" s="70"/>
      <c r="M774" s="70"/>
      <c r="N774" s="69"/>
      <c r="O774" s="69"/>
      <c r="P774" s="71"/>
      <c r="Q774" s="69"/>
      <c r="R774" s="69"/>
      <c r="S774" s="69"/>
      <c r="T774" s="69"/>
      <c r="U774" s="69"/>
      <c r="V774" s="250" t="str">
        <f>IF(ISTEXT(U774),VLOOKUP(U774,'_Keuzelijst Algemeen'!$B$3:$C$74,2),"")</f>
        <v/>
      </c>
      <c r="W774" s="69"/>
      <c r="X774" s="69"/>
      <c r="Y774" s="71"/>
    </row>
    <row r="775" spans="1:25" ht="15" customHeight="1" x14ac:dyDescent="0.3">
      <c r="A775" s="263" t="str">
        <f t="shared" si="12"/>
        <v>Kunstwerken</v>
      </c>
      <c r="B775" s="69"/>
      <c r="C775" s="261" t="str">
        <f>IF(ISTEXT(B775),VLOOKUP(B775,'_Keuzelijst Algemeen'!$BA$3:$BB$19,2,),"")</f>
        <v/>
      </c>
      <c r="D775" s="197"/>
      <c r="E775" s="197"/>
      <c r="F775" s="85"/>
      <c r="G775" s="78"/>
      <c r="H775" s="70"/>
      <c r="I775" s="70"/>
      <c r="J775" s="70"/>
      <c r="K775" s="70"/>
      <c r="L775" s="70"/>
      <c r="M775" s="70"/>
      <c r="N775" s="69"/>
      <c r="O775" s="69"/>
      <c r="P775" s="71"/>
      <c r="Q775" s="69"/>
      <c r="R775" s="69"/>
      <c r="S775" s="69"/>
      <c r="T775" s="69"/>
      <c r="U775" s="69"/>
      <c r="V775" s="250" t="str">
        <f>IF(ISTEXT(U775),VLOOKUP(U775,'_Keuzelijst Algemeen'!$B$3:$C$74,2),"")</f>
        <v/>
      </c>
      <c r="W775" s="69"/>
      <c r="X775" s="69"/>
      <c r="Y775" s="71"/>
    </row>
    <row r="776" spans="1:25" ht="15" customHeight="1" x14ac:dyDescent="0.3">
      <c r="A776" s="263" t="str">
        <f t="shared" si="12"/>
        <v>Kunstwerken</v>
      </c>
      <c r="B776" s="69"/>
      <c r="C776" s="261" t="str">
        <f>IF(ISTEXT(B776),VLOOKUP(B776,'_Keuzelijst Algemeen'!$BA$3:$BB$19,2,),"")</f>
        <v/>
      </c>
      <c r="D776" s="197"/>
      <c r="E776" s="197"/>
      <c r="F776" s="85"/>
      <c r="G776" s="78"/>
      <c r="H776" s="70"/>
      <c r="I776" s="70"/>
      <c r="J776" s="70"/>
      <c r="K776" s="70"/>
      <c r="L776" s="70"/>
      <c r="M776" s="70"/>
      <c r="N776" s="69"/>
      <c r="O776" s="69"/>
      <c r="P776" s="71"/>
      <c r="Q776" s="69"/>
      <c r="R776" s="69"/>
      <c r="S776" s="69"/>
      <c r="T776" s="69"/>
      <c r="U776" s="69"/>
      <c r="V776" s="250" t="str">
        <f>IF(ISTEXT(U776),VLOOKUP(U776,'_Keuzelijst Algemeen'!$B$3:$C$74,2),"")</f>
        <v/>
      </c>
      <c r="W776" s="69"/>
      <c r="X776" s="69"/>
      <c r="Y776" s="71"/>
    </row>
    <row r="777" spans="1:25" ht="15" customHeight="1" x14ac:dyDescent="0.3">
      <c r="A777" s="263" t="str">
        <f t="shared" si="12"/>
        <v>Kunstwerken</v>
      </c>
      <c r="B777" s="69"/>
      <c r="C777" s="261" t="str">
        <f>IF(ISTEXT(B777),VLOOKUP(B777,'_Keuzelijst Algemeen'!$BA$3:$BB$19,2,),"")</f>
        <v/>
      </c>
      <c r="D777" s="197"/>
      <c r="E777" s="197"/>
      <c r="F777" s="85"/>
      <c r="G777" s="78"/>
      <c r="H777" s="70"/>
      <c r="I777" s="70"/>
      <c r="J777" s="70"/>
      <c r="K777" s="70"/>
      <c r="L777" s="70"/>
      <c r="M777" s="70"/>
      <c r="N777" s="69"/>
      <c r="O777" s="69"/>
      <c r="P777" s="71"/>
      <c r="Q777" s="69"/>
      <c r="R777" s="69"/>
      <c r="S777" s="69"/>
      <c r="T777" s="69"/>
      <c r="U777" s="69"/>
      <c r="V777" s="250" t="str">
        <f>IF(ISTEXT(U777),VLOOKUP(U777,'_Keuzelijst Algemeen'!$B$3:$C$74,2),"")</f>
        <v/>
      </c>
      <c r="W777" s="69"/>
      <c r="X777" s="69"/>
      <c r="Y777" s="71"/>
    </row>
    <row r="778" spans="1:25" ht="15" customHeight="1" x14ac:dyDescent="0.3">
      <c r="A778" s="263" t="str">
        <f t="shared" si="12"/>
        <v>Kunstwerken</v>
      </c>
      <c r="B778" s="69"/>
      <c r="C778" s="261" t="str">
        <f>IF(ISTEXT(B778),VLOOKUP(B778,'_Keuzelijst Algemeen'!$BA$3:$BB$19,2,),"")</f>
        <v/>
      </c>
      <c r="D778" s="197"/>
      <c r="E778" s="197"/>
      <c r="F778" s="85"/>
      <c r="G778" s="78"/>
      <c r="H778" s="70"/>
      <c r="I778" s="70"/>
      <c r="J778" s="70"/>
      <c r="K778" s="70"/>
      <c r="L778" s="70"/>
      <c r="M778" s="70"/>
      <c r="N778" s="69"/>
      <c r="O778" s="69"/>
      <c r="P778" s="71"/>
      <c r="Q778" s="69"/>
      <c r="R778" s="69"/>
      <c r="S778" s="69"/>
      <c r="T778" s="69"/>
      <c r="U778" s="69"/>
      <c r="V778" s="250" t="str">
        <f>IF(ISTEXT(U778),VLOOKUP(U778,'_Keuzelijst Algemeen'!$B$3:$C$74,2),"")</f>
        <v/>
      </c>
      <c r="W778" s="69"/>
      <c r="X778" s="69"/>
      <c r="Y778" s="71"/>
    </row>
    <row r="779" spans="1:25" ht="15" customHeight="1" x14ac:dyDescent="0.3">
      <c r="A779" s="263" t="str">
        <f t="shared" si="12"/>
        <v>Kunstwerken</v>
      </c>
      <c r="B779" s="69"/>
      <c r="C779" s="261" t="str">
        <f>IF(ISTEXT(B779),VLOOKUP(B779,'_Keuzelijst Algemeen'!$BA$3:$BB$19,2,),"")</f>
        <v/>
      </c>
      <c r="D779" s="197"/>
      <c r="E779" s="197"/>
      <c r="F779" s="85"/>
      <c r="G779" s="78"/>
      <c r="H779" s="70"/>
      <c r="I779" s="70"/>
      <c r="J779" s="70"/>
      <c r="K779" s="70"/>
      <c r="L779" s="70"/>
      <c r="M779" s="70"/>
      <c r="N779" s="69"/>
      <c r="O779" s="69"/>
      <c r="P779" s="71"/>
      <c r="Q779" s="69"/>
      <c r="R779" s="69"/>
      <c r="S779" s="69"/>
      <c r="T779" s="69"/>
      <c r="U779" s="69"/>
      <c r="V779" s="250" t="str">
        <f>IF(ISTEXT(U779),VLOOKUP(U779,'_Keuzelijst Algemeen'!$B$3:$C$74,2),"")</f>
        <v/>
      </c>
      <c r="W779" s="69"/>
      <c r="X779" s="69"/>
      <c r="Y779" s="71"/>
    </row>
    <row r="780" spans="1:25" ht="15" customHeight="1" x14ac:dyDescent="0.3">
      <c r="A780" s="263" t="str">
        <f t="shared" si="12"/>
        <v>Kunstwerken</v>
      </c>
      <c r="B780" s="69"/>
      <c r="C780" s="261" t="str">
        <f>IF(ISTEXT(B780),VLOOKUP(B780,'_Keuzelijst Algemeen'!$BA$3:$BB$19,2,),"")</f>
        <v/>
      </c>
      <c r="D780" s="197"/>
      <c r="E780" s="197"/>
      <c r="F780" s="85"/>
      <c r="G780" s="78"/>
      <c r="H780" s="70"/>
      <c r="I780" s="70"/>
      <c r="J780" s="70"/>
      <c r="K780" s="70"/>
      <c r="L780" s="70"/>
      <c r="M780" s="70"/>
      <c r="N780" s="69"/>
      <c r="O780" s="69"/>
      <c r="P780" s="71"/>
      <c r="Q780" s="69"/>
      <c r="R780" s="69"/>
      <c r="S780" s="69"/>
      <c r="T780" s="69"/>
      <c r="U780" s="69"/>
      <c r="V780" s="250" t="str">
        <f>IF(ISTEXT(U780),VLOOKUP(U780,'_Keuzelijst Algemeen'!$B$3:$C$74,2),"")</f>
        <v/>
      </c>
      <c r="W780" s="69"/>
      <c r="X780" s="69"/>
      <c r="Y780" s="71"/>
    </row>
    <row r="781" spans="1:25" ht="15" customHeight="1" x14ac:dyDescent="0.3">
      <c r="A781" s="263" t="str">
        <f t="shared" si="12"/>
        <v>Kunstwerken</v>
      </c>
      <c r="B781" s="69"/>
      <c r="C781" s="261" t="str">
        <f>IF(ISTEXT(B781),VLOOKUP(B781,'_Keuzelijst Algemeen'!$BA$3:$BB$19,2,),"")</f>
        <v/>
      </c>
      <c r="D781" s="197"/>
      <c r="E781" s="197"/>
      <c r="F781" s="85"/>
      <c r="G781" s="78"/>
      <c r="H781" s="70"/>
      <c r="I781" s="70"/>
      <c r="J781" s="70"/>
      <c r="K781" s="70"/>
      <c r="L781" s="70"/>
      <c r="M781" s="70"/>
      <c r="N781" s="69"/>
      <c r="O781" s="69"/>
      <c r="P781" s="71"/>
      <c r="Q781" s="69"/>
      <c r="R781" s="69"/>
      <c r="S781" s="69"/>
      <c r="T781" s="69"/>
      <c r="U781" s="69"/>
      <c r="V781" s="250" t="str">
        <f>IF(ISTEXT(U781),VLOOKUP(U781,'_Keuzelijst Algemeen'!$B$3:$C$74,2),"")</f>
        <v/>
      </c>
      <c r="W781" s="69"/>
      <c r="X781" s="69"/>
      <c r="Y781" s="71"/>
    </row>
    <row r="782" spans="1:25" ht="15" customHeight="1" x14ac:dyDescent="0.3">
      <c r="A782" s="263" t="str">
        <f t="shared" si="12"/>
        <v>Kunstwerken</v>
      </c>
      <c r="B782" s="69"/>
      <c r="C782" s="261" t="str">
        <f>IF(ISTEXT(B782),VLOOKUP(B782,'_Keuzelijst Algemeen'!$BA$3:$BB$19,2,),"")</f>
        <v/>
      </c>
      <c r="D782" s="197"/>
      <c r="E782" s="197"/>
      <c r="F782" s="85"/>
      <c r="G782" s="78"/>
      <c r="H782" s="70"/>
      <c r="I782" s="70"/>
      <c r="J782" s="70"/>
      <c r="K782" s="70"/>
      <c r="L782" s="70"/>
      <c r="M782" s="70"/>
      <c r="N782" s="69"/>
      <c r="O782" s="69"/>
      <c r="P782" s="71"/>
      <c r="Q782" s="69"/>
      <c r="R782" s="69"/>
      <c r="S782" s="69"/>
      <c r="T782" s="69"/>
      <c r="U782" s="69"/>
      <c r="V782" s="250" t="str">
        <f>IF(ISTEXT(U782),VLOOKUP(U782,'_Keuzelijst Algemeen'!$B$3:$C$74,2),"")</f>
        <v/>
      </c>
      <c r="W782" s="69"/>
      <c r="X782" s="69"/>
      <c r="Y782" s="71"/>
    </row>
    <row r="783" spans="1:25" ht="15" customHeight="1" x14ac:dyDescent="0.3">
      <c r="A783" s="263" t="str">
        <f t="shared" si="12"/>
        <v>Kunstwerken</v>
      </c>
      <c r="B783" s="69"/>
      <c r="C783" s="261" t="str">
        <f>IF(ISTEXT(B783),VLOOKUP(B783,'_Keuzelijst Algemeen'!$BA$3:$BB$19,2,),"")</f>
        <v/>
      </c>
      <c r="D783" s="197"/>
      <c r="E783" s="197"/>
      <c r="F783" s="85"/>
      <c r="G783" s="78"/>
      <c r="H783" s="70"/>
      <c r="I783" s="70"/>
      <c r="J783" s="70"/>
      <c r="K783" s="70"/>
      <c r="L783" s="70"/>
      <c r="M783" s="70"/>
      <c r="N783" s="69"/>
      <c r="O783" s="69"/>
      <c r="P783" s="71"/>
      <c r="Q783" s="69"/>
      <c r="R783" s="69"/>
      <c r="S783" s="69"/>
      <c r="T783" s="69"/>
      <c r="U783" s="69"/>
      <c r="V783" s="250" t="str">
        <f>IF(ISTEXT(U783),VLOOKUP(U783,'_Keuzelijst Algemeen'!$B$3:$C$74,2),"")</f>
        <v/>
      </c>
      <c r="W783" s="69"/>
      <c r="X783" s="69"/>
      <c r="Y783" s="71"/>
    </row>
    <row r="784" spans="1:25" ht="15" customHeight="1" x14ac:dyDescent="0.3">
      <c r="A784" s="263" t="str">
        <f t="shared" si="12"/>
        <v>Kunstwerken</v>
      </c>
      <c r="B784" s="69"/>
      <c r="C784" s="261" t="str">
        <f>IF(ISTEXT(B784),VLOOKUP(B784,'_Keuzelijst Algemeen'!$BA$3:$BB$19,2,),"")</f>
        <v/>
      </c>
      <c r="D784" s="197"/>
      <c r="E784" s="197"/>
      <c r="F784" s="85"/>
      <c r="G784" s="78"/>
      <c r="H784" s="70"/>
      <c r="I784" s="70"/>
      <c r="J784" s="70"/>
      <c r="K784" s="70"/>
      <c r="L784" s="70"/>
      <c r="M784" s="70"/>
      <c r="N784" s="69"/>
      <c r="O784" s="69"/>
      <c r="P784" s="71"/>
      <c r="Q784" s="69"/>
      <c r="R784" s="69"/>
      <c r="S784" s="69"/>
      <c r="T784" s="69"/>
      <c r="U784" s="69"/>
      <c r="V784" s="250" t="str">
        <f>IF(ISTEXT(U784),VLOOKUP(U784,'_Keuzelijst Algemeen'!$B$3:$C$74,2),"")</f>
        <v/>
      </c>
      <c r="W784" s="69"/>
      <c r="X784" s="69"/>
      <c r="Y784" s="71"/>
    </row>
    <row r="785" spans="1:25" ht="15" customHeight="1" x14ac:dyDescent="0.3">
      <c r="A785" s="263" t="str">
        <f t="shared" si="12"/>
        <v>Kunstwerken</v>
      </c>
      <c r="B785" s="69"/>
      <c r="C785" s="261" t="str">
        <f>IF(ISTEXT(B785),VLOOKUP(B785,'_Keuzelijst Algemeen'!$BA$3:$BB$19,2,),"")</f>
        <v/>
      </c>
      <c r="D785" s="197"/>
      <c r="E785" s="197"/>
      <c r="F785" s="85"/>
      <c r="G785" s="78"/>
      <c r="H785" s="70"/>
      <c r="I785" s="70"/>
      <c r="J785" s="70"/>
      <c r="K785" s="70"/>
      <c r="L785" s="70"/>
      <c r="M785" s="70"/>
      <c r="N785" s="69"/>
      <c r="O785" s="69"/>
      <c r="P785" s="71"/>
      <c r="Q785" s="69"/>
      <c r="R785" s="69"/>
      <c r="S785" s="69"/>
      <c r="T785" s="69"/>
      <c r="U785" s="69"/>
      <c r="V785" s="250" t="str">
        <f>IF(ISTEXT(U785),VLOOKUP(U785,'_Keuzelijst Algemeen'!$B$3:$C$74,2),"")</f>
        <v/>
      </c>
      <c r="W785" s="69"/>
      <c r="X785" s="69"/>
      <c r="Y785" s="71"/>
    </row>
    <row r="786" spans="1:25" ht="15" customHeight="1" x14ac:dyDescent="0.3">
      <c r="A786" s="263" t="str">
        <f t="shared" si="12"/>
        <v>Kunstwerken</v>
      </c>
      <c r="B786" s="69"/>
      <c r="C786" s="261" t="str">
        <f>IF(ISTEXT(B786),VLOOKUP(B786,'_Keuzelijst Algemeen'!$BA$3:$BB$19,2,),"")</f>
        <v/>
      </c>
      <c r="D786" s="197"/>
      <c r="E786" s="197"/>
      <c r="F786" s="85"/>
      <c r="G786" s="78"/>
      <c r="H786" s="70"/>
      <c r="I786" s="70"/>
      <c r="J786" s="70"/>
      <c r="K786" s="70"/>
      <c r="L786" s="70"/>
      <c r="M786" s="70"/>
      <c r="N786" s="69"/>
      <c r="O786" s="69"/>
      <c r="P786" s="71"/>
      <c r="Q786" s="69"/>
      <c r="R786" s="69"/>
      <c r="S786" s="69"/>
      <c r="T786" s="69"/>
      <c r="U786" s="69"/>
      <c r="V786" s="250" t="str">
        <f>IF(ISTEXT(U786),VLOOKUP(U786,'_Keuzelijst Algemeen'!$B$3:$C$74,2),"")</f>
        <v/>
      </c>
      <c r="W786" s="69"/>
      <c r="X786" s="69"/>
      <c r="Y786" s="71"/>
    </row>
    <row r="787" spans="1:25" ht="15" customHeight="1" x14ac:dyDescent="0.3">
      <c r="A787" s="263" t="str">
        <f t="shared" si="12"/>
        <v>Kunstwerken</v>
      </c>
      <c r="B787" s="69"/>
      <c r="C787" s="261" t="str">
        <f>IF(ISTEXT(B787),VLOOKUP(B787,'_Keuzelijst Algemeen'!$BA$3:$BB$19,2,),"")</f>
        <v/>
      </c>
      <c r="D787" s="197"/>
      <c r="E787" s="197"/>
      <c r="F787" s="85"/>
      <c r="G787" s="78"/>
      <c r="H787" s="70"/>
      <c r="I787" s="70"/>
      <c r="J787" s="70"/>
      <c r="K787" s="70"/>
      <c r="L787" s="70"/>
      <c r="M787" s="70"/>
      <c r="N787" s="69"/>
      <c r="O787" s="69"/>
      <c r="P787" s="71"/>
      <c r="Q787" s="69"/>
      <c r="R787" s="69"/>
      <c r="S787" s="69"/>
      <c r="T787" s="69"/>
      <c r="U787" s="69"/>
      <c r="V787" s="250" t="str">
        <f>IF(ISTEXT(U787),VLOOKUP(U787,'_Keuzelijst Algemeen'!$B$3:$C$74,2),"")</f>
        <v/>
      </c>
      <c r="W787" s="69"/>
      <c r="X787" s="69"/>
      <c r="Y787" s="71"/>
    </row>
    <row r="788" spans="1:25" ht="15" customHeight="1" x14ac:dyDescent="0.3">
      <c r="A788" s="263" t="str">
        <f t="shared" si="12"/>
        <v>Kunstwerken</v>
      </c>
      <c r="B788" s="69"/>
      <c r="C788" s="261" t="str">
        <f>IF(ISTEXT(B788),VLOOKUP(B788,'_Keuzelijst Algemeen'!$BA$3:$BB$19,2,),"")</f>
        <v/>
      </c>
      <c r="D788" s="197"/>
      <c r="E788" s="197"/>
      <c r="F788" s="85"/>
      <c r="G788" s="78"/>
      <c r="H788" s="70"/>
      <c r="I788" s="70"/>
      <c r="J788" s="70"/>
      <c r="K788" s="70"/>
      <c r="L788" s="70"/>
      <c r="M788" s="70"/>
      <c r="N788" s="69"/>
      <c r="O788" s="69"/>
      <c r="P788" s="71"/>
      <c r="Q788" s="69"/>
      <c r="R788" s="69"/>
      <c r="S788" s="69"/>
      <c r="T788" s="69"/>
      <c r="U788" s="69"/>
      <c r="V788" s="250" t="str">
        <f>IF(ISTEXT(U788),VLOOKUP(U788,'_Keuzelijst Algemeen'!$B$3:$C$74,2),"")</f>
        <v/>
      </c>
      <c r="W788" s="69"/>
      <c r="X788" s="69"/>
      <c r="Y788" s="71"/>
    </row>
    <row r="789" spans="1:25" ht="15" customHeight="1" x14ac:dyDescent="0.3">
      <c r="A789" s="263" t="str">
        <f t="shared" si="12"/>
        <v>Kunstwerken</v>
      </c>
      <c r="B789" s="69"/>
      <c r="C789" s="261" t="str">
        <f>IF(ISTEXT(B789),VLOOKUP(B789,'_Keuzelijst Algemeen'!$BA$3:$BB$19,2,),"")</f>
        <v/>
      </c>
      <c r="D789" s="197"/>
      <c r="E789" s="197"/>
      <c r="F789" s="85"/>
      <c r="G789" s="78"/>
      <c r="H789" s="70"/>
      <c r="I789" s="70"/>
      <c r="J789" s="70"/>
      <c r="K789" s="70"/>
      <c r="L789" s="70"/>
      <c r="M789" s="70"/>
      <c r="N789" s="69"/>
      <c r="O789" s="69"/>
      <c r="P789" s="71"/>
      <c r="Q789" s="69"/>
      <c r="R789" s="69"/>
      <c r="S789" s="69"/>
      <c r="T789" s="69"/>
      <c r="U789" s="69"/>
      <c r="V789" s="250" t="str">
        <f>IF(ISTEXT(U789),VLOOKUP(U789,'_Keuzelijst Algemeen'!$B$3:$C$74,2),"")</f>
        <v/>
      </c>
      <c r="W789" s="69"/>
      <c r="X789" s="69"/>
      <c r="Y789" s="71"/>
    </row>
    <row r="790" spans="1:25" ht="15" customHeight="1" x14ac:dyDescent="0.3">
      <c r="A790" s="263" t="str">
        <f t="shared" si="12"/>
        <v>Kunstwerken</v>
      </c>
      <c r="B790" s="69"/>
      <c r="C790" s="261" t="str">
        <f>IF(ISTEXT(B790),VLOOKUP(B790,'_Keuzelijst Algemeen'!$BA$3:$BB$19,2,),"")</f>
        <v/>
      </c>
      <c r="D790" s="197"/>
      <c r="E790" s="197"/>
      <c r="F790" s="85"/>
      <c r="G790" s="78"/>
      <c r="H790" s="70"/>
      <c r="I790" s="70"/>
      <c r="J790" s="70"/>
      <c r="K790" s="70"/>
      <c r="L790" s="70"/>
      <c r="M790" s="70"/>
      <c r="N790" s="69"/>
      <c r="O790" s="69"/>
      <c r="P790" s="71"/>
      <c r="Q790" s="69"/>
      <c r="R790" s="69"/>
      <c r="S790" s="69"/>
      <c r="T790" s="69"/>
      <c r="U790" s="69"/>
      <c r="V790" s="250" t="str">
        <f>IF(ISTEXT(U790),VLOOKUP(U790,'_Keuzelijst Algemeen'!$B$3:$C$74,2),"")</f>
        <v/>
      </c>
      <c r="W790" s="69"/>
      <c r="X790" s="69"/>
      <c r="Y790" s="71"/>
    </row>
    <row r="791" spans="1:25" ht="15" customHeight="1" x14ac:dyDescent="0.3">
      <c r="A791" s="263" t="str">
        <f t="shared" si="12"/>
        <v>Kunstwerken</v>
      </c>
      <c r="B791" s="69"/>
      <c r="C791" s="261" t="str">
        <f>IF(ISTEXT(B791),VLOOKUP(B791,'_Keuzelijst Algemeen'!$BA$3:$BB$19,2,),"")</f>
        <v/>
      </c>
      <c r="D791" s="197"/>
      <c r="E791" s="197"/>
      <c r="F791" s="85"/>
      <c r="G791" s="78"/>
      <c r="H791" s="70"/>
      <c r="I791" s="70"/>
      <c r="J791" s="70"/>
      <c r="K791" s="70"/>
      <c r="L791" s="70"/>
      <c r="M791" s="70"/>
      <c r="N791" s="69"/>
      <c r="O791" s="69"/>
      <c r="P791" s="71"/>
      <c r="Q791" s="69"/>
      <c r="R791" s="69"/>
      <c r="S791" s="69"/>
      <c r="T791" s="69"/>
      <c r="U791" s="69"/>
      <c r="V791" s="250" t="str">
        <f>IF(ISTEXT(U791),VLOOKUP(U791,'_Keuzelijst Algemeen'!$B$3:$C$74,2),"")</f>
        <v/>
      </c>
      <c r="W791" s="69"/>
      <c r="X791" s="69"/>
      <c r="Y791" s="71"/>
    </row>
    <row r="792" spans="1:25" ht="15" customHeight="1" x14ac:dyDescent="0.3">
      <c r="A792" s="263" t="str">
        <f t="shared" si="12"/>
        <v>Kunstwerken</v>
      </c>
      <c r="B792" s="69"/>
      <c r="C792" s="261" t="str">
        <f>IF(ISTEXT(B792),VLOOKUP(B792,'_Keuzelijst Algemeen'!$BA$3:$BB$19,2,),"")</f>
        <v/>
      </c>
      <c r="D792" s="197"/>
      <c r="E792" s="197"/>
      <c r="F792" s="85"/>
      <c r="G792" s="78"/>
      <c r="H792" s="70"/>
      <c r="I792" s="70"/>
      <c r="J792" s="70"/>
      <c r="K792" s="70"/>
      <c r="L792" s="70"/>
      <c r="M792" s="70"/>
      <c r="N792" s="69"/>
      <c r="O792" s="69"/>
      <c r="P792" s="71"/>
      <c r="Q792" s="69"/>
      <c r="R792" s="69"/>
      <c r="S792" s="69"/>
      <c r="T792" s="69"/>
      <c r="U792" s="69"/>
      <c r="V792" s="250" t="str">
        <f>IF(ISTEXT(U792),VLOOKUP(U792,'_Keuzelijst Algemeen'!$B$3:$C$74,2),"")</f>
        <v/>
      </c>
      <c r="W792" s="69"/>
      <c r="X792" s="69"/>
      <c r="Y792" s="71"/>
    </row>
    <row r="793" spans="1:25" ht="15" customHeight="1" x14ac:dyDescent="0.3">
      <c r="A793" s="263" t="str">
        <f t="shared" si="12"/>
        <v>Kunstwerken</v>
      </c>
      <c r="B793" s="69"/>
      <c r="C793" s="261" t="str">
        <f>IF(ISTEXT(B793),VLOOKUP(B793,'_Keuzelijst Algemeen'!$BA$3:$BB$19,2,),"")</f>
        <v/>
      </c>
      <c r="D793" s="197"/>
      <c r="E793" s="197"/>
      <c r="F793" s="85"/>
      <c r="G793" s="78"/>
      <c r="H793" s="70"/>
      <c r="I793" s="70"/>
      <c r="J793" s="70"/>
      <c r="K793" s="70"/>
      <c r="L793" s="70"/>
      <c r="M793" s="70"/>
      <c r="N793" s="69"/>
      <c r="O793" s="69"/>
      <c r="P793" s="71"/>
      <c r="Q793" s="69"/>
      <c r="R793" s="69"/>
      <c r="S793" s="69"/>
      <c r="T793" s="69"/>
      <c r="U793" s="69"/>
      <c r="V793" s="250" t="str">
        <f>IF(ISTEXT(U793),VLOOKUP(U793,'_Keuzelijst Algemeen'!$B$3:$C$74,2),"")</f>
        <v/>
      </c>
      <c r="W793" s="69"/>
      <c r="X793" s="69"/>
      <c r="Y793" s="71"/>
    </row>
    <row r="794" spans="1:25" ht="15" customHeight="1" x14ac:dyDescent="0.3">
      <c r="A794" s="263" t="str">
        <f t="shared" si="12"/>
        <v>Kunstwerken</v>
      </c>
      <c r="B794" s="69"/>
      <c r="C794" s="261" t="str">
        <f>IF(ISTEXT(B794),VLOOKUP(B794,'_Keuzelijst Algemeen'!$BA$3:$BB$19,2,),"")</f>
        <v/>
      </c>
      <c r="D794" s="197"/>
      <c r="E794" s="197"/>
      <c r="F794" s="85"/>
      <c r="G794" s="78"/>
      <c r="H794" s="70"/>
      <c r="I794" s="70"/>
      <c r="J794" s="70"/>
      <c r="K794" s="70"/>
      <c r="L794" s="70"/>
      <c r="M794" s="70"/>
      <c r="N794" s="69"/>
      <c r="O794" s="69"/>
      <c r="P794" s="71"/>
      <c r="Q794" s="69"/>
      <c r="R794" s="69"/>
      <c r="S794" s="69"/>
      <c r="T794" s="69"/>
      <c r="U794" s="69"/>
      <c r="V794" s="250" t="str">
        <f>IF(ISTEXT(U794),VLOOKUP(U794,'_Keuzelijst Algemeen'!$B$3:$C$74,2),"")</f>
        <v/>
      </c>
      <c r="W794" s="69"/>
      <c r="X794" s="69"/>
      <c r="Y794" s="71"/>
    </row>
    <row r="795" spans="1:25" ht="15" customHeight="1" x14ac:dyDescent="0.3">
      <c r="A795" s="263" t="str">
        <f t="shared" si="12"/>
        <v>Kunstwerken</v>
      </c>
      <c r="B795" s="69"/>
      <c r="C795" s="261" t="str">
        <f>IF(ISTEXT(B795),VLOOKUP(B795,'_Keuzelijst Algemeen'!$BA$3:$BB$19,2,),"")</f>
        <v/>
      </c>
      <c r="D795" s="197"/>
      <c r="E795" s="197"/>
      <c r="F795" s="85"/>
      <c r="G795" s="78"/>
      <c r="H795" s="70"/>
      <c r="I795" s="70"/>
      <c r="J795" s="70"/>
      <c r="K795" s="70"/>
      <c r="L795" s="70"/>
      <c r="M795" s="70"/>
      <c r="N795" s="69"/>
      <c r="O795" s="69"/>
      <c r="P795" s="71"/>
      <c r="Q795" s="69"/>
      <c r="R795" s="69"/>
      <c r="S795" s="69"/>
      <c r="T795" s="69"/>
      <c r="U795" s="69"/>
      <c r="V795" s="250" t="str">
        <f>IF(ISTEXT(U795),VLOOKUP(U795,'_Keuzelijst Algemeen'!$B$3:$C$74,2),"")</f>
        <v/>
      </c>
      <c r="W795" s="69"/>
      <c r="X795" s="69"/>
      <c r="Y795" s="71"/>
    </row>
    <row r="796" spans="1:25" ht="15" customHeight="1" x14ac:dyDescent="0.3">
      <c r="A796" s="263" t="str">
        <f t="shared" si="12"/>
        <v>Kunstwerken</v>
      </c>
      <c r="B796" s="69"/>
      <c r="C796" s="261" t="str">
        <f>IF(ISTEXT(B796),VLOOKUP(B796,'_Keuzelijst Algemeen'!$BA$3:$BB$19,2,),"")</f>
        <v/>
      </c>
      <c r="D796" s="197"/>
      <c r="E796" s="197"/>
      <c r="F796" s="85"/>
      <c r="G796" s="78"/>
      <c r="H796" s="70"/>
      <c r="I796" s="70"/>
      <c r="J796" s="70"/>
      <c r="K796" s="70"/>
      <c r="L796" s="70"/>
      <c r="M796" s="70"/>
      <c r="N796" s="69"/>
      <c r="O796" s="69"/>
      <c r="P796" s="71"/>
      <c r="Q796" s="69"/>
      <c r="R796" s="69"/>
      <c r="S796" s="69"/>
      <c r="T796" s="69"/>
      <c r="U796" s="69"/>
      <c r="V796" s="250" t="str">
        <f>IF(ISTEXT(U796),VLOOKUP(U796,'_Keuzelijst Algemeen'!$B$3:$C$74,2),"")</f>
        <v/>
      </c>
      <c r="W796" s="69"/>
      <c r="X796" s="69"/>
      <c r="Y796" s="71"/>
    </row>
    <row r="797" spans="1:25" ht="15" customHeight="1" x14ac:dyDescent="0.3">
      <c r="A797" s="263" t="str">
        <f t="shared" si="12"/>
        <v>Kunstwerken</v>
      </c>
      <c r="B797" s="69"/>
      <c r="C797" s="261" t="str">
        <f>IF(ISTEXT(B797),VLOOKUP(B797,'_Keuzelijst Algemeen'!$BA$3:$BB$19,2,),"")</f>
        <v/>
      </c>
      <c r="D797" s="197"/>
      <c r="E797" s="197"/>
      <c r="F797" s="85"/>
      <c r="G797" s="78"/>
      <c r="H797" s="70"/>
      <c r="I797" s="70"/>
      <c r="J797" s="70"/>
      <c r="K797" s="70"/>
      <c r="L797" s="70"/>
      <c r="M797" s="70"/>
      <c r="N797" s="69"/>
      <c r="O797" s="69"/>
      <c r="P797" s="71"/>
      <c r="Q797" s="69"/>
      <c r="R797" s="69"/>
      <c r="S797" s="69"/>
      <c r="T797" s="69"/>
      <c r="U797" s="69"/>
      <c r="V797" s="250" t="str">
        <f>IF(ISTEXT(U797),VLOOKUP(U797,'_Keuzelijst Algemeen'!$B$3:$C$74,2),"")</f>
        <v/>
      </c>
      <c r="W797" s="69"/>
      <c r="X797" s="69"/>
      <c r="Y797" s="71"/>
    </row>
    <row r="798" spans="1:25" ht="15" customHeight="1" x14ac:dyDescent="0.3">
      <c r="A798" s="263" t="str">
        <f t="shared" si="12"/>
        <v>Kunstwerken</v>
      </c>
      <c r="B798" s="69"/>
      <c r="C798" s="261" t="str">
        <f>IF(ISTEXT(B798),VLOOKUP(B798,'_Keuzelijst Algemeen'!$BA$3:$BB$19,2,),"")</f>
        <v/>
      </c>
      <c r="D798" s="197"/>
      <c r="E798" s="197"/>
      <c r="F798" s="85"/>
      <c r="G798" s="78"/>
      <c r="H798" s="70"/>
      <c r="I798" s="70"/>
      <c r="J798" s="70"/>
      <c r="K798" s="70"/>
      <c r="L798" s="70"/>
      <c r="M798" s="70"/>
      <c r="N798" s="69"/>
      <c r="O798" s="69"/>
      <c r="P798" s="71"/>
      <c r="Q798" s="69"/>
      <c r="R798" s="69"/>
      <c r="S798" s="69"/>
      <c r="T798" s="69"/>
      <c r="U798" s="69"/>
      <c r="V798" s="250" t="str">
        <f>IF(ISTEXT(U798),VLOOKUP(U798,'_Keuzelijst Algemeen'!$B$3:$C$74,2),"")</f>
        <v/>
      </c>
      <c r="W798" s="69"/>
      <c r="X798" s="69"/>
      <c r="Y798" s="71"/>
    </row>
    <row r="799" spans="1:25" ht="15" customHeight="1" x14ac:dyDescent="0.3">
      <c r="A799" s="263" t="str">
        <f t="shared" si="12"/>
        <v>Kunstwerken</v>
      </c>
      <c r="B799" s="69"/>
      <c r="C799" s="261" t="str">
        <f>IF(ISTEXT(B799),VLOOKUP(B799,'_Keuzelijst Algemeen'!$BA$3:$BB$19,2,),"")</f>
        <v/>
      </c>
      <c r="D799" s="197"/>
      <c r="E799" s="197"/>
      <c r="F799" s="85"/>
      <c r="G799" s="78"/>
      <c r="H799" s="70"/>
      <c r="I799" s="70"/>
      <c r="J799" s="70"/>
      <c r="K799" s="70"/>
      <c r="L799" s="70"/>
      <c r="M799" s="70"/>
      <c r="N799" s="69"/>
      <c r="O799" s="69"/>
      <c r="P799" s="71"/>
      <c r="Q799" s="69"/>
      <c r="R799" s="69"/>
      <c r="S799" s="69"/>
      <c r="T799" s="69"/>
      <c r="U799" s="69"/>
      <c r="V799" s="250" t="str">
        <f>IF(ISTEXT(U799),VLOOKUP(U799,'_Keuzelijst Algemeen'!$B$3:$C$74,2),"")</f>
        <v/>
      </c>
      <c r="W799" s="69"/>
      <c r="X799" s="69"/>
      <c r="Y799" s="71"/>
    </row>
    <row r="800" spans="1:25" ht="15" customHeight="1" x14ac:dyDescent="0.3">
      <c r="A800" s="263" t="str">
        <f t="shared" si="12"/>
        <v>Kunstwerken</v>
      </c>
      <c r="B800" s="69"/>
      <c r="C800" s="261" t="str">
        <f>IF(ISTEXT(B800),VLOOKUP(B800,'_Keuzelijst Algemeen'!$BA$3:$BB$19,2,),"")</f>
        <v/>
      </c>
      <c r="D800" s="197"/>
      <c r="E800" s="197"/>
      <c r="F800" s="85"/>
      <c r="G800" s="78"/>
      <c r="H800" s="70"/>
      <c r="I800" s="70"/>
      <c r="J800" s="70"/>
      <c r="K800" s="70"/>
      <c r="L800" s="70"/>
      <c r="M800" s="70"/>
      <c r="N800" s="69"/>
      <c r="O800" s="69"/>
      <c r="P800" s="71"/>
      <c r="Q800" s="69"/>
      <c r="R800" s="69"/>
      <c r="S800" s="69"/>
      <c r="T800" s="69"/>
      <c r="U800" s="69"/>
      <c r="V800" s="250" t="str">
        <f>IF(ISTEXT(U800),VLOOKUP(U800,'_Keuzelijst Algemeen'!$B$3:$C$74,2),"")</f>
        <v/>
      </c>
      <c r="W800" s="69"/>
      <c r="X800" s="69"/>
      <c r="Y800" s="71"/>
    </row>
    <row r="801" spans="1:25" ht="15" customHeight="1" x14ac:dyDescent="0.3">
      <c r="A801" s="263" t="str">
        <f t="shared" si="12"/>
        <v>Kunstwerken</v>
      </c>
      <c r="B801" s="69"/>
      <c r="C801" s="261" t="str">
        <f>IF(ISTEXT(B801),VLOOKUP(B801,'_Keuzelijst Algemeen'!$BA$3:$BB$19,2,),"")</f>
        <v/>
      </c>
      <c r="D801" s="197"/>
      <c r="E801" s="197"/>
      <c r="F801" s="85"/>
      <c r="G801" s="78"/>
      <c r="H801" s="70"/>
      <c r="I801" s="70"/>
      <c r="J801" s="70"/>
      <c r="K801" s="70"/>
      <c r="L801" s="70"/>
      <c r="M801" s="70"/>
      <c r="N801" s="69"/>
      <c r="O801" s="69"/>
      <c r="P801" s="71"/>
      <c r="Q801" s="69"/>
      <c r="R801" s="69"/>
      <c r="S801" s="69"/>
      <c r="T801" s="69"/>
      <c r="U801" s="69"/>
      <c r="V801" s="250" t="str">
        <f>IF(ISTEXT(U801),VLOOKUP(U801,'_Keuzelijst Algemeen'!$B$3:$C$74,2),"")</f>
        <v/>
      </c>
      <c r="W801" s="69"/>
      <c r="X801" s="69"/>
      <c r="Y801" s="71"/>
    </row>
    <row r="802" spans="1:25" ht="15" customHeight="1" x14ac:dyDescent="0.3">
      <c r="A802" s="263" t="str">
        <f t="shared" si="12"/>
        <v>Kunstwerken</v>
      </c>
      <c r="B802" s="69"/>
      <c r="C802" s="261" t="str">
        <f>IF(ISTEXT(B802),VLOOKUP(B802,'_Keuzelijst Algemeen'!$BA$3:$BB$19,2,),"")</f>
        <v/>
      </c>
      <c r="D802" s="197"/>
      <c r="E802" s="197"/>
      <c r="F802" s="85"/>
      <c r="G802" s="78"/>
      <c r="H802" s="70"/>
      <c r="I802" s="70"/>
      <c r="J802" s="70"/>
      <c r="K802" s="70"/>
      <c r="L802" s="70"/>
      <c r="M802" s="70"/>
      <c r="N802" s="69"/>
      <c r="O802" s="69"/>
      <c r="P802" s="71"/>
      <c r="Q802" s="69"/>
      <c r="R802" s="69"/>
      <c r="S802" s="69"/>
      <c r="T802" s="69"/>
      <c r="U802" s="69"/>
      <c r="V802" s="250" t="str">
        <f>IF(ISTEXT(U802),VLOOKUP(U802,'_Keuzelijst Algemeen'!$B$3:$C$74,2),"")</f>
        <v/>
      </c>
      <c r="W802" s="69"/>
      <c r="X802" s="69"/>
      <c r="Y802" s="71"/>
    </row>
    <row r="803" spans="1:25" ht="15" customHeight="1" x14ac:dyDescent="0.3">
      <c r="A803" s="263" t="str">
        <f t="shared" si="12"/>
        <v>Kunstwerken</v>
      </c>
      <c r="B803" s="69"/>
      <c r="C803" s="261" t="str">
        <f>IF(ISTEXT(B803),VLOOKUP(B803,'_Keuzelijst Algemeen'!$BA$3:$BB$19,2,),"")</f>
        <v/>
      </c>
      <c r="D803" s="197"/>
      <c r="E803" s="197"/>
      <c r="F803" s="85"/>
      <c r="G803" s="78"/>
      <c r="H803" s="70"/>
      <c r="I803" s="70"/>
      <c r="J803" s="70"/>
      <c r="K803" s="70"/>
      <c r="L803" s="70"/>
      <c r="M803" s="70"/>
      <c r="N803" s="69"/>
      <c r="O803" s="69"/>
      <c r="P803" s="71"/>
      <c r="Q803" s="69"/>
      <c r="R803" s="69"/>
      <c r="S803" s="69"/>
      <c r="T803" s="69"/>
      <c r="U803" s="69"/>
      <c r="V803" s="250" t="str">
        <f>IF(ISTEXT(U803),VLOOKUP(U803,'_Keuzelijst Algemeen'!$B$3:$C$74,2),"")</f>
        <v/>
      </c>
      <c r="W803" s="69"/>
      <c r="X803" s="69"/>
      <c r="Y803" s="71"/>
    </row>
    <row r="804" spans="1:25" ht="15" customHeight="1" x14ac:dyDescent="0.3">
      <c r="A804" s="263" t="str">
        <f t="shared" si="12"/>
        <v>Kunstwerken</v>
      </c>
      <c r="B804" s="69"/>
      <c r="C804" s="261" t="str">
        <f>IF(ISTEXT(B804),VLOOKUP(B804,'_Keuzelijst Algemeen'!$BA$3:$BB$19,2,),"")</f>
        <v/>
      </c>
      <c r="D804" s="197"/>
      <c r="E804" s="197"/>
      <c r="F804" s="85"/>
      <c r="G804" s="78"/>
      <c r="H804" s="70"/>
      <c r="I804" s="70"/>
      <c r="J804" s="70"/>
      <c r="K804" s="70"/>
      <c r="L804" s="70"/>
      <c r="M804" s="70"/>
      <c r="N804" s="69"/>
      <c r="O804" s="69"/>
      <c r="P804" s="71"/>
      <c r="Q804" s="69"/>
      <c r="R804" s="69"/>
      <c r="S804" s="69"/>
      <c r="T804" s="69"/>
      <c r="U804" s="69"/>
      <c r="V804" s="250" t="str">
        <f>IF(ISTEXT(U804),VLOOKUP(U804,'_Keuzelijst Algemeen'!$B$3:$C$74,2),"")</f>
        <v/>
      </c>
      <c r="W804" s="69"/>
      <c r="X804" s="69"/>
      <c r="Y804" s="71"/>
    </row>
    <row r="805" spans="1:25" ht="15" customHeight="1" x14ac:dyDescent="0.3">
      <c r="A805" s="263" t="str">
        <f t="shared" si="12"/>
        <v>Kunstwerken</v>
      </c>
      <c r="B805" s="69"/>
      <c r="C805" s="261" t="str">
        <f>IF(ISTEXT(B805),VLOOKUP(B805,'_Keuzelijst Algemeen'!$BA$3:$BB$19,2,),"")</f>
        <v/>
      </c>
      <c r="D805" s="197"/>
      <c r="E805" s="197"/>
      <c r="F805" s="85"/>
      <c r="G805" s="78"/>
      <c r="H805" s="70"/>
      <c r="I805" s="70"/>
      <c r="J805" s="70"/>
      <c r="K805" s="70"/>
      <c r="L805" s="70"/>
      <c r="M805" s="70"/>
      <c r="N805" s="69"/>
      <c r="O805" s="69"/>
      <c r="P805" s="71"/>
      <c r="Q805" s="69"/>
      <c r="R805" s="69"/>
      <c r="S805" s="69"/>
      <c r="T805" s="69"/>
      <c r="U805" s="69"/>
      <c r="V805" s="250" t="str">
        <f>IF(ISTEXT(U805),VLOOKUP(U805,'_Keuzelijst Algemeen'!$B$3:$C$74,2),"")</f>
        <v/>
      </c>
      <c r="W805" s="69"/>
      <c r="X805" s="69"/>
      <c r="Y805" s="71"/>
    </row>
    <row r="806" spans="1:25" ht="15" customHeight="1" x14ac:dyDescent="0.3">
      <c r="A806" s="263" t="str">
        <f t="shared" si="12"/>
        <v>Kunstwerken</v>
      </c>
      <c r="B806" s="69"/>
      <c r="C806" s="261" t="str">
        <f>IF(ISTEXT(B806),VLOOKUP(B806,'_Keuzelijst Algemeen'!$BA$3:$BB$19,2,),"")</f>
        <v/>
      </c>
      <c r="D806" s="197"/>
      <c r="E806" s="197"/>
      <c r="F806" s="85"/>
      <c r="G806" s="78"/>
      <c r="H806" s="70"/>
      <c r="I806" s="70"/>
      <c r="J806" s="70"/>
      <c r="K806" s="70"/>
      <c r="L806" s="70"/>
      <c r="M806" s="70"/>
      <c r="N806" s="69"/>
      <c r="O806" s="69"/>
      <c r="P806" s="71"/>
      <c r="Q806" s="69"/>
      <c r="R806" s="69"/>
      <c r="S806" s="69"/>
      <c r="T806" s="69"/>
      <c r="U806" s="69"/>
      <c r="V806" s="250" t="str">
        <f>IF(ISTEXT(U806),VLOOKUP(U806,'_Keuzelijst Algemeen'!$B$3:$C$74,2),"")</f>
        <v/>
      </c>
      <c r="W806" s="69"/>
      <c r="X806" s="69"/>
      <c r="Y806" s="71"/>
    </row>
    <row r="807" spans="1:25" ht="15" customHeight="1" x14ac:dyDescent="0.3">
      <c r="A807" s="263" t="str">
        <f t="shared" si="12"/>
        <v>Kunstwerken</v>
      </c>
      <c r="B807" s="69"/>
      <c r="C807" s="261" t="str">
        <f>IF(ISTEXT(B807),VLOOKUP(B807,'_Keuzelijst Algemeen'!$BA$3:$BB$19,2,),"")</f>
        <v/>
      </c>
      <c r="D807" s="197"/>
      <c r="E807" s="197"/>
      <c r="F807" s="85"/>
      <c r="G807" s="78"/>
      <c r="H807" s="70"/>
      <c r="I807" s="70"/>
      <c r="J807" s="70"/>
      <c r="K807" s="70"/>
      <c r="L807" s="70"/>
      <c r="M807" s="70"/>
      <c r="N807" s="69"/>
      <c r="O807" s="69"/>
      <c r="P807" s="71"/>
      <c r="Q807" s="69"/>
      <c r="R807" s="69"/>
      <c r="S807" s="69"/>
      <c r="T807" s="69"/>
      <c r="U807" s="69"/>
      <c r="V807" s="250" t="str">
        <f>IF(ISTEXT(U807),VLOOKUP(U807,'_Keuzelijst Algemeen'!$B$3:$C$74,2),"")</f>
        <v/>
      </c>
      <c r="W807" s="69"/>
      <c r="X807" s="69"/>
      <c r="Y807" s="71"/>
    </row>
    <row r="808" spans="1:25" ht="15" customHeight="1" x14ac:dyDescent="0.3">
      <c r="A808" s="263" t="str">
        <f t="shared" si="12"/>
        <v>Kunstwerken</v>
      </c>
      <c r="B808" s="69"/>
      <c r="C808" s="261" t="str">
        <f>IF(ISTEXT(B808),VLOOKUP(B808,'_Keuzelijst Algemeen'!$BA$3:$BB$19,2,),"")</f>
        <v/>
      </c>
      <c r="D808" s="197"/>
      <c r="E808" s="197"/>
      <c r="F808" s="85"/>
      <c r="G808" s="78"/>
      <c r="H808" s="70"/>
      <c r="I808" s="70"/>
      <c r="J808" s="70"/>
      <c r="K808" s="70"/>
      <c r="L808" s="70"/>
      <c r="M808" s="70"/>
      <c r="N808" s="69"/>
      <c r="O808" s="69"/>
      <c r="P808" s="71"/>
      <c r="Q808" s="69"/>
      <c r="R808" s="69"/>
      <c r="S808" s="69"/>
      <c r="T808" s="69"/>
      <c r="U808" s="69"/>
      <c r="V808" s="250" t="str">
        <f>IF(ISTEXT(U808),VLOOKUP(U808,'_Keuzelijst Algemeen'!$B$3:$C$74,2),"")</f>
        <v/>
      </c>
      <c r="W808" s="69"/>
      <c r="X808" s="69"/>
      <c r="Y808" s="71"/>
    </row>
    <row r="809" spans="1:25" ht="15" customHeight="1" x14ac:dyDescent="0.3">
      <c r="A809" s="263" t="str">
        <f t="shared" si="12"/>
        <v>Kunstwerken</v>
      </c>
      <c r="B809" s="69"/>
      <c r="C809" s="261" t="str">
        <f>IF(ISTEXT(B809),VLOOKUP(B809,'_Keuzelijst Algemeen'!$BA$3:$BB$19,2,),"")</f>
        <v/>
      </c>
      <c r="D809" s="197"/>
      <c r="E809" s="197"/>
      <c r="F809" s="85"/>
      <c r="G809" s="78"/>
      <c r="H809" s="70"/>
      <c r="I809" s="70"/>
      <c r="J809" s="70"/>
      <c r="K809" s="70"/>
      <c r="L809" s="70"/>
      <c r="M809" s="70"/>
      <c r="N809" s="69"/>
      <c r="O809" s="69"/>
      <c r="P809" s="71"/>
      <c r="Q809" s="69"/>
      <c r="R809" s="69"/>
      <c r="S809" s="69"/>
      <c r="T809" s="69"/>
      <c r="U809" s="69"/>
      <c r="V809" s="250" t="str">
        <f>IF(ISTEXT(U809),VLOOKUP(U809,'_Keuzelijst Algemeen'!$B$3:$C$74,2),"")</f>
        <v/>
      </c>
      <c r="W809" s="69"/>
      <c r="X809" s="69"/>
      <c r="Y809" s="71"/>
    </row>
    <row r="810" spans="1:25" ht="15" customHeight="1" x14ac:dyDescent="0.3">
      <c r="A810" s="263" t="str">
        <f t="shared" si="12"/>
        <v>Kunstwerken</v>
      </c>
      <c r="B810" s="69"/>
      <c r="C810" s="261" t="str">
        <f>IF(ISTEXT(B810),VLOOKUP(B810,'_Keuzelijst Algemeen'!$BA$3:$BB$19,2,),"")</f>
        <v/>
      </c>
      <c r="D810" s="197"/>
      <c r="E810" s="197"/>
      <c r="F810" s="85"/>
      <c r="G810" s="78"/>
      <c r="H810" s="70"/>
      <c r="I810" s="70"/>
      <c r="J810" s="70"/>
      <c r="K810" s="70"/>
      <c r="L810" s="70"/>
      <c r="M810" s="70"/>
      <c r="N810" s="69"/>
      <c r="O810" s="69"/>
      <c r="P810" s="71"/>
      <c r="Q810" s="69"/>
      <c r="R810" s="69"/>
      <c r="S810" s="69"/>
      <c r="T810" s="69"/>
      <c r="U810" s="69"/>
      <c r="V810" s="250" t="str">
        <f>IF(ISTEXT(U810),VLOOKUP(U810,'_Keuzelijst Algemeen'!$B$3:$C$74,2),"")</f>
        <v/>
      </c>
      <c r="W810" s="69"/>
      <c r="X810" s="69"/>
      <c r="Y810" s="71"/>
    </row>
    <row r="811" spans="1:25" ht="15" customHeight="1" x14ac:dyDescent="0.3">
      <c r="A811" s="263" t="str">
        <f t="shared" si="12"/>
        <v>Kunstwerken</v>
      </c>
      <c r="B811" s="69"/>
      <c r="C811" s="261" t="str">
        <f>IF(ISTEXT(B811),VLOOKUP(B811,'_Keuzelijst Algemeen'!$BA$3:$BB$19,2,),"")</f>
        <v/>
      </c>
      <c r="D811" s="197"/>
      <c r="E811" s="197"/>
      <c r="F811" s="85"/>
      <c r="G811" s="78"/>
      <c r="H811" s="70"/>
      <c r="I811" s="70"/>
      <c r="J811" s="70"/>
      <c r="K811" s="70"/>
      <c r="L811" s="70"/>
      <c r="M811" s="70"/>
      <c r="N811" s="69"/>
      <c r="O811" s="69"/>
      <c r="P811" s="71"/>
      <c r="Q811" s="69"/>
      <c r="R811" s="69"/>
      <c r="S811" s="69"/>
      <c r="T811" s="69"/>
      <c r="U811" s="69"/>
      <c r="V811" s="250" t="str">
        <f>IF(ISTEXT(U811),VLOOKUP(U811,'_Keuzelijst Algemeen'!$B$3:$C$74,2),"")</f>
        <v/>
      </c>
      <c r="W811" s="69"/>
      <c r="X811" s="69"/>
      <c r="Y811" s="71"/>
    </row>
    <row r="812" spans="1:25" ht="15" customHeight="1" x14ac:dyDescent="0.3">
      <c r="A812" s="263" t="str">
        <f t="shared" si="12"/>
        <v>Kunstwerken</v>
      </c>
      <c r="B812" s="69"/>
      <c r="C812" s="261" t="str">
        <f>IF(ISTEXT(B812),VLOOKUP(B812,'_Keuzelijst Algemeen'!$BA$3:$BB$19,2,),"")</f>
        <v/>
      </c>
      <c r="D812" s="197"/>
      <c r="E812" s="197"/>
      <c r="F812" s="85"/>
      <c r="G812" s="78"/>
      <c r="H812" s="70"/>
      <c r="I812" s="70"/>
      <c r="J812" s="70"/>
      <c r="K812" s="70"/>
      <c r="L812" s="70"/>
      <c r="M812" s="70"/>
      <c r="N812" s="69"/>
      <c r="O812" s="69"/>
      <c r="P812" s="71"/>
      <c r="Q812" s="69"/>
      <c r="R812" s="69"/>
      <c r="S812" s="69"/>
      <c r="T812" s="69"/>
      <c r="U812" s="69"/>
      <c r="V812" s="250" t="str">
        <f>IF(ISTEXT(U812),VLOOKUP(U812,'_Keuzelijst Algemeen'!$B$3:$C$74,2),"")</f>
        <v/>
      </c>
      <c r="W812" s="69"/>
      <c r="X812" s="69"/>
      <c r="Y812" s="71"/>
    </row>
    <row r="813" spans="1:25" ht="15" customHeight="1" x14ac:dyDescent="0.3">
      <c r="A813" s="263" t="str">
        <f t="shared" si="12"/>
        <v>Kunstwerken</v>
      </c>
      <c r="B813" s="69"/>
      <c r="C813" s="261" t="str">
        <f>IF(ISTEXT(B813),VLOOKUP(B813,'_Keuzelijst Algemeen'!$BA$3:$BB$19,2,),"")</f>
        <v/>
      </c>
      <c r="D813" s="197"/>
      <c r="E813" s="197"/>
      <c r="F813" s="85"/>
      <c r="G813" s="78"/>
      <c r="H813" s="70"/>
      <c r="I813" s="70"/>
      <c r="J813" s="70"/>
      <c r="K813" s="70"/>
      <c r="L813" s="70"/>
      <c r="M813" s="70"/>
      <c r="N813" s="69"/>
      <c r="O813" s="69"/>
      <c r="P813" s="71"/>
      <c r="Q813" s="69"/>
      <c r="R813" s="69"/>
      <c r="S813" s="69"/>
      <c r="T813" s="69"/>
      <c r="U813" s="69"/>
      <c r="V813" s="250" t="str">
        <f>IF(ISTEXT(U813),VLOOKUP(U813,'_Keuzelijst Algemeen'!$B$3:$C$74,2),"")</f>
        <v/>
      </c>
      <c r="W813" s="69"/>
      <c r="X813" s="69"/>
      <c r="Y813" s="71"/>
    </row>
    <row r="814" spans="1:25" ht="15" customHeight="1" x14ac:dyDescent="0.3">
      <c r="A814" s="263" t="str">
        <f t="shared" si="12"/>
        <v>Kunstwerken</v>
      </c>
      <c r="B814" s="69"/>
      <c r="C814" s="261" t="str">
        <f>IF(ISTEXT(B814),VLOOKUP(B814,'_Keuzelijst Algemeen'!$BA$3:$BB$19,2,),"")</f>
        <v/>
      </c>
      <c r="D814" s="197"/>
      <c r="E814" s="197"/>
      <c r="F814" s="85"/>
      <c r="G814" s="78"/>
      <c r="H814" s="70"/>
      <c r="I814" s="70"/>
      <c r="J814" s="70"/>
      <c r="K814" s="70"/>
      <c r="L814" s="70"/>
      <c r="M814" s="70"/>
      <c r="N814" s="69"/>
      <c r="O814" s="69"/>
      <c r="P814" s="71"/>
      <c r="Q814" s="69"/>
      <c r="R814" s="69"/>
      <c r="S814" s="69"/>
      <c r="T814" s="69"/>
      <c r="U814" s="69"/>
      <c r="V814" s="250" t="str">
        <f>IF(ISTEXT(U814),VLOOKUP(U814,'_Keuzelijst Algemeen'!$B$3:$C$74,2),"")</f>
        <v/>
      </c>
      <c r="W814" s="69"/>
      <c r="X814" s="69"/>
      <c r="Y814" s="71"/>
    </row>
    <row r="815" spans="1:25" ht="15" customHeight="1" x14ac:dyDescent="0.3">
      <c r="A815" s="263" t="str">
        <f t="shared" si="12"/>
        <v>Kunstwerken</v>
      </c>
      <c r="B815" s="69"/>
      <c r="C815" s="261" t="str">
        <f>IF(ISTEXT(B815),VLOOKUP(B815,'_Keuzelijst Algemeen'!$BA$3:$BB$19,2,),"")</f>
        <v/>
      </c>
      <c r="D815" s="197"/>
      <c r="E815" s="197"/>
      <c r="F815" s="85"/>
      <c r="G815" s="78"/>
      <c r="H815" s="70"/>
      <c r="I815" s="70"/>
      <c r="J815" s="70"/>
      <c r="K815" s="70"/>
      <c r="L815" s="70"/>
      <c r="M815" s="70"/>
      <c r="N815" s="69"/>
      <c r="O815" s="69"/>
      <c r="P815" s="71"/>
      <c r="Q815" s="69"/>
      <c r="R815" s="69"/>
      <c r="S815" s="69"/>
      <c r="T815" s="69"/>
      <c r="U815" s="69"/>
      <c r="V815" s="250" t="str">
        <f>IF(ISTEXT(U815),VLOOKUP(U815,'_Keuzelijst Algemeen'!$B$3:$C$74,2),"")</f>
        <v/>
      </c>
      <c r="W815" s="69"/>
      <c r="X815" s="69"/>
      <c r="Y815" s="71"/>
    </row>
    <row r="816" spans="1:25" ht="15" customHeight="1" x14ac:dyDescent="0.3">
      <c r="A816" s="263" t="str">
        <f t="shared" si="12"/>
        <v>Kunstwerken</v>
      </c>
      <c r="B816" s="69"/>
      <c r="C816" s="261" t="str">
        <f>IF(ISTEXT(B816),VLOOKUP(B816,'_Keuzelijst Algemeen'!$BA$3:$BB$19,2,),"")</f>
        <v/>
      </c>
      <c r="D816" s="197"/>
      <c r="E816" s="197"/>
      <c r="F816" s="85"/>
      <c r="G816" s="78"/>
      <c r="H816" s="70"/>
      <c r="I816" s="70"/>
      <c r="J816" s="70"/>
      <c r="K816" s="70"/>
      <c r="L816" s="70"/>
      <c r="M816" s="70"/>
      <c r="N816" s="69"/>
      <c r="O816" s="69"/>
      <c r="P816" s="71"/>
      <c r="Q816" s="69"/>
      <c r="R816" s="69"/>
      <c r="S816" s="69"/>
      <c r="T816" s="69"/>
      <c r="U816" s="69"/>
      <c r="V816" s="250" t="str">
        <f>IF(ISTEXT(U816),VLOOKUP(U816,'_Keuzelijst Algemeen'!$B$3:$C$74,2),"")</f>
        <v/>
      </c>
      <c r="W816" s="69"/>
      <c r="X816" s="69"/>
      <c r="Y816" s="71"/>
    </row>
    <row r="817" spans="1:25" ht="15" customHeight="1" x14ac:dyDescent="0.3">
      <c r="A817" s="263" t="str">
        <f t="shared" si="12"/>
        <v>Kunstwerken</v>
      </c>
      <c r="B817" s="69"/>
      <c r="C817" s="261" t="str">
        <f>IF(ISTEXT(B817),VLOOKUP(B817,'_Keuzelijst Algemeen'!$BA$3:$BB$19,2,),"")</f>
        <v/>
      </c>
      <c r="D817" s="197"/>
      <c r="E817" s="197"/>
      <c r="F817" s="85"/>
      <c r="G817" s="78"/>
      <c r="H817" s="70"/>
      <c r="I817" s="70"/>
      <c r="J817" s="70"/>
      <c r="K817" s="70"/>
      <c r="L817" s="70"/>
      <c r="M817" s="70"/>
      <c r="N817" s="69"/>
      <c r="O817" s="69"/>
      <c r="P817" s="71"/>
      <c r="Q817" s="69"/>
      <c r="R817" s="69"/>
      <c r="S817" s="69"/>
      <c r="T817" s="69"/>
      <c r="U817" s="69"/>
      <c r="V817" s="250" t="str">
        <f>IF(ISTEXT(U817),VLOOKUP(U817,'_Keuzelijst Algemeen'!$B$3:$C$74,2),"")</f>
        <v/>
      </c>
      <c r="W817" s="69"/>
      <c r="X817" s="69"/>
      <c r="Y817" s="71"/>
    </row>
    <row r="818" spans="1:25" ht="15" customHeight="1" x14ac:dyDescent="0.3">
      <c r="A818" s="263" t="str">
        <f t="shared" si="12"/>
        <v>Kunstwerken</v>
      </c>
      <c r="B818" s="69"/>
      <c r="C818" s="261" t="str">
        <f>IF(ISTEXT(B818),VLOOKUP(B818,'_Keuzelijst Algemeen'!$BA$3:$BB$19,2,),"")</f>
        <v/>
      </c>
      <c r="D818" s="197"/>
      <c r="E818" s="197"/>
      <c r="F818" s="85"/>
      <c r="G818" s="78"/>
      <c r="H818" s="70"/>
      <c r="I818" s="70"/>
      <c r="J818" s="70"/>
      <c r="K818" s="70"/>
      <c r="L818" s="70"/>
      <c r="M818" s="70"/>
      <c r="N818" s="69"/>
      <c r="O818" s="69"/>
      <c r="P818" s="71"/>
      <c r="Q818" s="69"/>
      <c r="R818" s="69"/>
      <c r="S818" s="69"/>
      <c r="T818" s="69"/>
      <c r="U818" s="69"/>
      <c r="V818" s="250" t="str">
        <f>IF(ISTEXT(U818),VLOOKUP(U818,'_Keuzelijst Algemeen'!$B$3:$C$74,2),"")</f>
        <v/>
      </c>
      <c r="W818" s="69"/>
      <c r="X818" s="69"/>
      <c r="Y818" s="71"/>
    </row>
    <row r="819" spans="1:25" ht="15" customHeight="1" x14ac:dyDescent="0.3">
      <c r="A819" s="263" t="str">
        <f t="shared" si="12"/>
        <v>Kunstwerken</v>
      </c>
      <c r="B819" s="69"/>
      <c r="C819" s="261" t="str">
        <f>IF(ISTEXT(B819),VLOOKUP(B819,'_Keuzelijst Algemeen'!$BA$3:$BB$19,2,),"")</f>
        <v/>
      </c>
      <c r="D819" s="197"/>
      <c r="E819" s="197"/>
      <c r="F819" s="85"/>
      <c r="G819" s="78"/>
      <c r="H819" s="70"/>
      <c r="I819" s="70"/>
      <c r="J819" s="70"/>
      <c r="K819" s="70"/>
      <c r="L819" s="70"/>
      <c r="M819" s="70"/>
      <c r="N819" s="69"/>
      <c r="O819" s="69"/>
      <c r="P819" s="71"/>
      <c r="Q819" s="69"/>
      <c r="R819" s="69"/>
      <c r="S819" s="69"/>
      <c r="T819" s="69"/>
      <c r="U819" s="69"/>
      <c r="V819" s="250" t="str">
        <f>IF(ISTEXT(U819),VLOOKUP(U819,'_Keuzelijst Algemeen'!$B$3:$C$74,2),"")</f>
        <v/>
      </c>
      <c r="W819" s="69"/>
      <c r="X819" s="69"/>
      <c r="Y819" s="71"/>
    </row>
    <row r="820" spans="1:25" ht="15" customHeight="1" x14ac:dyDescent="0.3">
      <c r="A820" s="263" t="str">
        <f t="shared" si="12"/>
        <v>Kunstwerken</v>
      </c>
      <c r="B820" s="69"/>
      <c r="C820" s="261" t="str">
        <f>IF(ISTEXT(B820),VLOOKUP(B820,'_Keuzelijst Algemeen'!$BA$3:$BB$19,2,),"")</f>
        <v/>
      </c>
      <c r="D820" s="197"/>
      <c r="E820" s="197"/>
      <c r="F820" s="85"/>
      <c r="G820" s="78"/>
      <c r="H820" s="70"/>
      <c r="I820" s="70"/>
      <c r="J820" s="70"/>
      <c r="K820" s="70"/>
      <c r="L820" s="70"/>
      <c r="M820" s="70"/>
      <c r="N820" s="69"/>
      <c r="O820" s="69"/>
      <c r="P820" s="71"/>
      <c r="Q820" s="69"/>
      <c r="R820" s="69"/>
      <c r="S820" s="69"/>
      <c r="T820" s="69"/>
      <c r="U820" s="69"/>
      <c r="V820" s="250" t="str">
        <f>IF(ISTEXT(U820),VLOOKUP(U820,'_Keuzelijst Algemeen'!$B$3:$C$74,2),"")</f>
        <v/>
      </c>
      <c r="W820" s="69"/>
      <c r="X820" s="69"/>
      <c r="Y820" s="71"/>
    </row>
    <row r="821" spans="1:25" ht="15" customHeight="1" x14ac:dyDescent="0.3">
      <c r="A821" s="263" t="str">
        <f t="shared" si="12"/>
        <v>Kunstwerken</v>
      </c>
      <c r="B821" s="69"/>
      <c r="C821" s="261" t="str">
        <f>IF(ISTEXT(B821),VLOOKUP(B821,'_Keuzelijst Algemeen'!$BA$3:$BB$19,2,),"")</f>
        <v/>
      </c>
      <c r="D821" s="197"/>
      <c r="E821" s="197"/>
      <c r="F821" s="85"/>
      <c r="G821" s="78"/>
      <c r="H821" s="70"/>
      <c r="I821" s="70"/>
      <c r="J821" s="70"/>
      <c r="K821" s="70"/>
      <c r="L821" s="70"/>
      <c r="M821" s="70"/>
      <c r="N821" s="69"/>
      <c r="O821" s="69"/>
      <c r="P821" s="71"/>
      <c r="Q821" s="69"/>
      <c r="R821" s="69"/>
      <c r="S821" s="69"/>
      <c r="T821" s="69"/>
      <c r="U821" s="69"/>
      <c r="V821" s="250" t="str">
        <f>IF(ISTEXT(U821),VLOOKUP(U821,'_Keuzelijst Algemeen'!$B$3:$C$74,2),"")</f>
        <v/>
      </c>
      <c r="W821" s="69"/>
      <c r="X821" s="69"/>
      <c r="Y821" s="71"/>
    </row>
    <row r="822" spans="1:25" ht="15" customHeight="1" x14ac:dyDescent="0.3">
      <c r="A822" s="263" t="str">
        <f t="shared" si="12"/>
        <v>Kunstwerken</v>
      </c>
      <c r="B822" s="69"/>
      <c r="C822" s="261" t="str">
        <f>IF(ISTEXT(B822),VLOOKUP(B822,'_Keuzelijst Algemeen'!$BA$3:$BB$19,2,),"")</f>
        <v/>
      </c>
      <c r="D822" s="197"/>
      <c r="E822" s="197"/>
      <c r="F822" s="85"/>
      <c r="G822" s="78"/>
      <c r="H822" s="70"/>
      <c r="I822" s="70"/>
      <c r="J822" s="70"/>
      <c r="K822" s="70"/>
      <c r="L822" s="70"/>
      <c r="M822" s="70"/>
      <c r="N822" s="69"/>
      <c r="O822" s="69"/>
      <c r="P822" s="71"/>
      <c r="Q822" s="69"/>
      <c r="R822" s="69"/>
      <c r="S822" s="69"/>
      <c r="T822" s="69"/>
      <c r="U822" s="69"/>
      <c r="V822" s="250" t="str">
        <f>IF(ISTEXT(U822),VLOOKUP(U822,'_Keuzelijst Algemeen'!$B$3:$C$74,2),"")</f>
        <v/>
      </c>
      <c r="W822" s="69"/>
      <c r="X822" s="69"/>
      <c r="Y822" s="71"/>
    </row>
    <row r="823" spans="1:25" ht="15" customHeight="1" x14ac:dyDescent="0.3">
      <c r="A823" s="263" t="str">
        <f t="shared" si="12"/>
        <v>Kunstwerken</v>
      </c>
      <c r="B823" s="69"/>
      <c r="C823" s="261" t="str">
        <f>IF(ISTEXT(B823),VLOOKUP(B823,'_Keuzelijst Algemeen'!$BA$3:$BB$19,2,),"")</f>
        <v/>
      </c>
      <c r="D823" s="197"/>
      <c r="E823" s="197"/>
      <c r="F823" s="85"/>
      <c r="G823" s="78"/>
      <c r="H823" s="70"/>
      <c r="I823" s="70"/>
      <c r="J823" s="70"/>
      <c r="K823" s="70"/>
      <c r="L823" s="70"/>
      <c r="M823" s="70"/>
      <c r="N823" s="69"/>
      <c r="O823" s="69"/>
      <c r="P823" s="71"/>
      <c r="Q823" s="69"/>
      <c r="R823" s="69"/>
      <c r="S823" s="69"/>
      <c r="T823" s="69"/>
      <c r="U823" s="69"/>
      <c r="V823" s="250" t="str">
        <f>IF(ISTEXT(U823),VLOOKUP(U823,'_Keuzelijst Algemeen'!$B$3:$C$74,2),"")</f>
        <v/>
      </c>
      <c r="W823" s="69"/>
      <c r="X823" s="69"/>
      <c r="Y823" s="71"/>
    </row>
    <row r="824" spans="1:25" ht="15" customHeight="1" x14ac:dyDescent="0.3">
      <c r="A824" s="263" t="str">
        <f t="shared" si="12"/>
        <v>Kunstwerken</v>
      </c>
      <c r="B824" s="69"/>
      <c r="C824" s="261" t="str">
        <f>IF(ISTEXT(B824),VLOOKUP(B824,'_Keuzelijst Algemeen'!$BA$3:$BB$19,2,),"")</f>
        <v/>
      </c>
      <c r="D824" s="197"/>
      <c r="E824" s="197"/>
      <c r="F824" s="85"/>
      <c r="G824" s="78"/>
      <c r="H824" s="70"/>
      <c r="I824" s="70"/>
      <c r="J824" s="70"/>
      <c r="K824" s="70"/>
      <c r="L824" s="70"/>
      <c r="M824" s="70"/>
      <c r="N824" s="69"/>
      <c r="O824" s="69"/>
      <c r="P824" s="71"/>
      <c r="Q824" s="69"/>
      <c r="R824" s="69"/>
      <c r="S824" s="69"/>
      <c r="T824" s="69"/>
      <c r="U824" s="69"/>
      <c r="V824" s="250" t="str">
        <f>IF(ISTEXT(U824),VLOOKUP(U824,'_Keuzelijst Algemeen'!$B$3:$C$74,2),"")</f>
        <v/>
      </c>
      <c r="W824" s="69"/>
      <c r="X824" s="69"/>
      <c r="Y824" s="71"/>
    </row>
    <row r="825" spans="1:25" ht="15" customHeight="1" x14ac:dyDescent="0.3">
      <c r="A825" s="263" t="str">
        <f t="shared" si="12"/>
        <v>Kunstwerken</v>
      </c>
      <c r="B825" s="69"/>
      <c r="C825" s="261" t="str">
        <f>IF(ISTEXT(B825),VLOOKUP(B825,'_Keuzelijst Algemeen'!$BA$3:$BB$19,2,),"")</f>
        <v/>
      </c>
      <c r="D825" s="197"/>
      <c r="E825" s="197"/>
      <c r="F825" s="85"/>
      <c r="G825" s="78"/>
      <c r="H825" s="70"/>
      <c r="I825" s="70"/>
      <c r="J825" s="70"/>
      <c r="K825" s="70"/>
      <c r="L825" s="70"/>
      <c r="M825" s="70"/>
      <c r="N825" s="69"/>
      <c r="O825" s="69"/>
      <c r="P825" s="71"/>
      <c r="Q825" s="69"/>
      <c r="R825" s="69"/>
      <c r="S825" s="69"/>
      <c r="T825" s="69"/>
      <c r="U825" s="69"/>
      <c r="V825" s="250" t="str">
        <f>IF(ISTEXT(U825),VLOOKUP(U825,'_Keuzelijst Algemeen'!$B$3:$C$74,2),"")</f>
        <v/>
      </c>
      <c r="W825" s="69"/>
      <c r="X825" s="69"/>
      <c r="Y825" s="71"/>
    </row>
    <row r="826" spans="1:25" ht="15" customHeight="1" x14ac:dyDescent="0.3">
      <c r="A826" s="263" t="str">
        <f t="shared" si="12"/>
        <v>Kunstwerken</v>
      </c>
      <c r="B826" s="69"/>
      <c r="C826" s="261" t="str">
        <f>IF(ISTEXT(B826),VLOOKUP(B826,'_Keuzelijst Algemeen'!$BA$3:$BB$19,2,),"")</f>
        <v/>
      </c>
      <c r="D826" s="197"/>
      <c r="E826" s="197"/>
      <c r="F826" s="85"/>
      <c r="G826" s="78"/>
      <c r="H826" s="70"/>
      <c r="I826" s="70"/>
      <c r="J826" s="70"/>
      <c r="K826" s="70"/>
      <c r="L826" s="70"/>
      <c r="M826" s="70"/>
      <c r="N826" s="69"/>
      <c r="O826" s="69"/>
      <c r="P826" s="71"/>
      <c r="Q826" s="69"/>
      <c r="R826" s="69"/>
      <c r="S826" s="69"/>
      <c r="T826" s="69"/>
      <c r="U826" s="69"/>
      <c r="V826" s="250" t="str">
        <f>IF(ISTEXT(U826),VLOOKUP(U826,'_Keuzelijst Algemeen'!$B$3:$C$74,2),"")</f>
        <v/>
      </c>
      <c r="W826" s="69"/>
      <c r="X826" s="69"/>
      <c r="Y826" s="71"/>
    </row>
    <row r="827" spans="1:25" ht="15" customHeight="1" x14ac:dyDescent="0.3">
      <c r="A827" s="263" t="str">
        <f t="shared" si="12"/>
        <v>Kunstwerken</v>
      </c>
      <c r="B827" s="69"/>
      <c r="C827" s="261" t="str">
        <f>IF(ISTEXT(B827),VLOOKUP(B827,'_Keuzelijst Algemeen'!$BA$3:$BB$19,2,),"")</f>
        <v/>
      </c>
      <c r="D827" s="197"/>
      <c r="E827" s="197"/>
      <c r="F827" s="85"/>
      <c r="G827" s="78"/>
      <c r="H827" s="70"/>
      <c r="I827" s="70"/>
      <c r="J827" s="70"/>
      <c r="K827" s="70"/>
      <c r="L827" s="70"/>
      <c r="M827" s="70"/>
      <c r="N827" s="69"/>
      <c r="O827" s="69"/>
      <c r="P827" s="71"/>
      <c r="Q827" s="69"/>
      <c r="R827" s="69"/>
      <c r="S827" s="69"/>
      <c r="T827" s="69"/>
      <c r="U827" s="69"/>
      <c r="V827" s="250" t="str">
        <f>IF(ISTEXT(U827),VLOOKUP(U827,'_Keuzelijst Algemeen'!$B$3:$C$74,2),"")</f>
        <v/>
      </c>
      <c r="W827" s="69"/>
      <c r="X827" s="69"/>
      <c r="Y827" s="71"/>
    </row>
    <row r="828" spans="1:25" ht="15" customHeight="1" x14ac:dyDescent="0.3">
      <c r="A828" s="263" t="str">
        <f t="shared" si="12"/>
        <v>Kunstwerken</v>
      </c>
      <c r="B828" s="69"/>
      <c r="C828" s="261" t="str">
        <f>IF(ISTEXT(B828),VLOOKUP(B828,'_Keuzelijst Algemeen'!$BA$3:$BB$19,2,),"")</f>
        <v/>
      </c>
      <c r="D828" s="197"/>
      <c r="E828" s="197"/>
      <c r="F828" s="85"/>
      <c r="G828" s="78"/>
      <c r="H828" s="70"/>
      <c r="I828" s="70"/>
      <c r="J828" s="70"/>
      <c r="K828" s="70"/>
      <c r="L828" s="70"/>
      <c r="M828" s="70"/>
      <c r="N828" s="69"/>
      <c r="O828" s="69"/>
      <c r="P828" s="71"/>
      <c r="Q828" s="69"/>
      <c r="R828" s="69"/>
      <c r="S828" s="69"/>
      <c r="T828" s="69"/>
      <c r="U828" s="69"/>
      <c r="V828" s="250" t="str">
        <f>IF(ISTEXT(U828),VLOOKUP(U828,'_Keuzelijst Algemeen'!$B$3:$C$74,2),"")</f>
        <v/>
      </c>
      <c r="W828" s="69"/>
      <c r="X828" s="69"/>
      <c r="Y828" s="71"/>
    </row>
    <row r="829" spans="1:25" ht="15" customHeight="1" x14ac:dyDescent="0.3">
      <c r="A829" s="263" t="str">
        <f t="shared" si="12"/>
        <v>Kunstwerken</v>
      </c>
      <c r="B829" s="69"/>
      <c r="C829" s="261" t="str">
        <f>IF(ISTEXT(B829),VLOOKUP(B829,'_Keuzelijst Algemeen'!$BA$3:$BB$19,2,),"")</f>
        <v/>
      </c>
      <c r="D829" s="197"/>
      <c r="E829" s="197"/>
      <c r="F829" s="85"/>
      <c r="G829" s="78"/>
      <c r="H829" s="70"/>
      <c r="I829" s="70"/>
      <c r="J829" s="70"/>
      <c r="K829" s="70"/>
      <c r="L829" s="70"/>
      <c r="M829" s="70"/>
      <c r="N829" s="69"/>
      <c r="O829" s="69"/>
      <c r="P829" s="71"/>
      <c r="Q829" s="69"/>
      <c r="R829" s="69"/>
      <c r="S829" s="69"/>
      <c r="T829" s="69"/>
      <c r="U829" s="69"/>
      <c r="V829" s="250" t="str">
        <f>IF(ISTEXT(U829),VLOOKUP(U829,'_Keuzelijst Algemeen'!$B$3:$C$74,2),"")</f>
        <v/>
      </c>
      <c r="W829" s="69"/>
      <c r="X829" s="69"/>
      <c r="Y829" s="71"/>
    </row>
    <row r="830" spans="1:25" ht="15" customHeight="1" x14ac:dyDescent="0.3">
      <c r="A830" s="263" t="str">
        <f t="shared" si="12"/>
        <v>Kunstwerken</v>
      </c>
      <c r="B830" s="69"/>
      <c r="C830" s="261" t="str">
        <f>IF(ISTEXT(B830),VLOOKUP(B830,'_Keuzelijst Algemeen'!$BA$3:$BB$19,2,),"")</f>
        <v/>
      </c>
      <c r="D830" s="197"/>
      <c r="E830" s="197"/>
      <c r="F830" s="85"/>
      <c r="G830" s="78"/>
      <c r="H830" s="70"/>
      <c r="I830" s="70"/>
      <c r="J830" s="70"/>
      <c r="K830" s="70"/>
      <c r="L830" s="70"/>
      <c r="M830" s="70"/>
      <c r="N830" s="69"/>
      <c r="O830" s="69"/>
      <c r="P830" s="71"/>
      <c r="Q830" s="69"/>
      <c r="R830" s="69"/>
      <c r="S830" s="69"/>
      <c r="T830" s="69"/>
      <c r="U830" s="69"/>
      <c r="V830" s="250" t="str">
        <f>IF(ISTEXT(U830),VLOOKUP(U830,'_Keuzelijst Algemeen'!$B$3:$C$74,2),"")</f>
        <v/>
      </c>
      <c r="W830" s="69"/>
      <c r="X830" s="69"/>
      <c r="Y830" s="71"/>
    </row>
    <row r="831" spans="1:25" ht="15" customHeight="1" x14ac:dyDescent="0.3">
      <c r="A831" s="263" t="str">
        <f t="shared" si="12"/>
        <v>Kunstwerken</v>
      </c>
      <c r="B831" s="69"/>
      <c r="C831" s="261" t="str">
        <f>IF(ISTEXT(B831),VLOOKUP(B831,'_Keuzelijst Algemeen'!$BA$3:$BB$19,2,),"")</f>
        <v/>
      </c>
      <c r="D831" s="197"/>
      <c r="E831" s="197"/>
      <c r="F831" s="85"/>
      <c r="G831" s="78"/>
      <c r="H831" s="70"/>
      <c r="I831" s="70"/>
      <c r="J831" s="70"/>
      <c r="K831" s="70"/>
      <c r="L831" s="70"/>
      <c r="M831" s="70"/>
      <c r="N831" s="69"/>
      <c r="O831" s="69"/>
      <c r="P831" s="71"/>
      <c r="Q831" s="69"/>
      <c r="R831" s="69"/>
      <c r="S831" s="69"/>
      <c r="T831" s="69"/>
      <c r="U831" s="69"/>
      <c r="V831" s="250" t="str">
        <f>IF(ISTEXT(U831),VLOOKUP(U831,'_Keuzelijst Algemeen'!$B$3:$C$74,2),"")</f>
        <v/>
      </c>
      <c r="W831" s="69"/>
      <c r="X831" s="69"/>
      <c r="Y831" s="71"/>
    </row>
    <row r="832" spans="1:25" ht="15" customHeight="1" x14ac:dyDescent="0.3">
      <c r="A832" s="263" t="str">
        <f t="shared" si="12"/>
        <v>Kunstwerken</v>
      </c>
      <c r="B832" s="69"/>
      <c r="C832" s="261" t="str">
        <f>IF(ISTEXT(B832),VLOOKUP(B832,'_Keuzelijst Algemeen'!$BA$3:$BB$19,2,),"")</f>
        <v/>
      </c>
      <c r="D832" s="197"/>
      <c r="E832" s="197"/>
      <c r="F832" s="85"/>
      <c r="G832" s="78"/>
      <c r="H832" s="70"/>
      <c r="I832" s="70"/>
      <c r="J832" s="70"/>
      <c r="K832" s="70"/>
      <c r="L832" s="70"/>
      <c r="M832" s="70"/>
      <c r="N832" s="69"/>
      <c r="O832" s="69"/>
      <c r="P832" s="71"/>
      <c r="Q832" s="69"/>
      <c r="R832" s="69"/>
      <c r="S832" s="69"/>
      <c r="T832" s="69"/>
      <c r="U832" s="69"/>
      <c r="V832" s="250" t="str">
        <f>IF(ISTEXT(U832),VLOOKUP(U832,'_Keuzelijst Algemeen'!$B$3:$C$74,2),"")</f>
        <v/>
      </c>
      <c r="W832" s="69"/>
      <c r="X832" s="69"/>
      <c r="Y832" s="71"/>
    </row>
    <row r="833" spans="1:25" ht="15" customHeight="1" x14ac:dyDescent="0.3">
      <c r="A833" s="263" t="str">
        <f t="shared" si="12"/>
        <v>Kunstwerken</v>
      </c>
      <c r="B833" s="69"/>
      <c r="C833" s="261" t="str">
        <f>IF(ISTEXT(B833),VLOOKUP(B833,'_Keuzelijst Algemeen'!$BA$3:$BB$19,2,),"")</f>
        <v/>
      </c>
      <c r="D833" s="197"/>
      <c r="E833" s="197"/>
      <c r="F833" s="85"/>
      <c r="G833" s="78"/>
      <c r="H833" s="70"/>
      <c r="I833" s="70"/>
      <c r="J833" s="70"/>
      <c r="K833" s="70"/>
      <c r="L833" s="70"/>
      <c r="M833" s="70"/>
      <c r="N833" s="69"/>
      <c r="O833" s="69"/>
      <c r="P833" s="71"/>
      <c r="Q833" s="69"/>
      <c r="R833" s="69"/>
      <c r="S833" s="69"/>
      <c r="T833" s="69"/>
      <c r="U833" s="69"/>
      <c r="V833" s="250" t="str">
        <f>IF(ISTEXT(U833),VLOOKUP(U833,'_Keuzelijst Algemeen'!$B$3:$C$74,2),"")</f>
        <v/>
      </c>
      <c r="W833" s="69"/>
      <c r="X833" s="69"/>
      <c r="Y833" s="71"/>
    </row>
    <row r="834" spans="1:25" ht="15" customHeight="1" x14ac:dyDescent="0.3">
      <c r="A834" s="263" t="str">
        <f t="shared" si="12"/>
        <v>Kunstwerken</v>
      </c>
      <c r="B834" s="69"/>
      <c r="C834" s="261" t="str">
        <f>IF(ISTEXT(B834),VLOOKUP(B834,'_Keuzelijst Algemeen'!$BA$3:$BB$19,2,),"")</f>
        <v/>
      </c>
      <c r="D834" s="197"/>
      <c r="E834" s="197"/>
      <c r="F834" s="85"/>
      <c r="G834" s="78"/>
      <c r="H834" s="70"/>
      <c r="I834" s="70"/>
      <c r="J834" s="70"/>
      <c r="K834" s="70"/>
      <c r="L834" s="70"/>
      <c r="M834" s="70"/>
      <c r="N834" s="69"/>
      <c r="O834" s="69"/>
      <c r="P834" s="71"/>
      <c r="Q834" s="69"/>
      <c r="R834" s="69"/>
      <c r="S834" s="69"/>
      <c r="T834" s="69"/>
      <c r="U834" s="69"/>
      <c r="V834" s="250" t="str">
        <f>IF(ISTEXT(U834),VLOOKUP(U834,'_Keuzelijst Algemeen'!$B$3:$C$74,2),"")</f>
        <v/>
      </c>
      <c r="W834" s="69"/>
      <c r="X834" s="69"/>
      <c r="Y834" s="71"/>
    </row>
    <row r="835" spans="1:25" ht="15" customHeight="1" x14ac:dyDescent="0.3">
      <c r="A835" s="263" t="str">
        <f t="shared" si="12"/>
        <v>Kunstwerken</v>
      </c>
      <c r="B835" s="69"/>
      <c r="C835" s="261" t="str">
        <f>IF(ISTEXT(B835),VLOOKUP(B835,'_Keuzelijst Algemeen'!$BA$3:$BB$19,2,),"")</f>
        <v/>
      </c>
      <c r="D835" s="197"/>
      <c r="E835" s="197"/>
      <c r="F835" s="85"/>
      <c r="G835" s="78"/>
      <c r="H835" s="70"/>
      <c r="I835" s="70"/>
      <c r="J835" s="70"/>
      <c r="K835" s="70"/>
      <c r="L835" s="70"/>
      <c r="M835" s="70"/>
      <c r="N835" s="69"/>
      <c r="O835" s="69"/>
      <c r="P835" s="71"/>
      <c r="Q835" s="69"/>
      <c r="R835" s="69"/>
      <c r="S835" s="69"/>
      <c r="T835" s="69"/>
      <c r="U835" s="69"/>
      <c r="V835" s="250" t="str">
        <f>IF(ISTEXT(U835),VLOOKUP(U835,'_Keuzelijst Algemeen'!$B$3:$C$74,2),"")</f>
        <v/>
      </c>
      <c r="W835" s="69"/>
      <c r="X835" s="69"/>
      <c r="Y835" s="71"/>
    </row>
    <row r="836" spans="1:25" ht="15" customHeight="1" x14ac:dyDescent="0.3">
      <c r="A836" s="263" t="str">
        <f t="shared" si="12"/>
        <v>Kunstwerken</v>
      </c>
      <c r="B836" s="69"/>
      <c r="C836" s="261" t="str">
        <f>IF(ISTEXT(B836),VLOOKUP(B836,'_Keuzelijst Algemeen'!$BA$3:$BB$19,2,),"")</f>
        <v/>
      </c>
      <c r="D836" s="197"/>
      <c r="E836" s="197"/>
      <c r="F836" s="85"/>
      <c r="G836" s="78"/>
      <c r="H836" s="70"/>
      <c r="I836" s="70"/>
      <c r="J836" s="70"/>
      <c r="K836" s="70"/>
      <c r="L836" s="70"/>
      <c r="M836" s="70"/>
      <c r="N836" s="69"/>
      <c r="O836" s="69"/>
      <c r="P836" s="71"/>
      <c r="Q836" s="69"/>
      <c r="R836" s="69"/>
      <c r="S836" s="69"/>
      <c r="T836" s="69"/>
      <c r="U836" s="69"/>
      <c r="V836" s="250" t="str">
        <f>IF(ISTEXT(U836),VLOOKUP(U836,'_Keuzelijst Algemeen'!$B$3:$C$74,2),"")</f>
        <v/>
      </c>
      <c r="W836" s="69"/>
      <c r="X836" s="69"/>
      <c r="Y836" s="71"/>
    </row>
    <row r="837" spans="1:25" ht="15" customHeight="1" x14ac:dyDescent="0.3">
      <c r="A837" s="263" t="str">
        <f t="shared" ref="A837:A900" si="13">$A$2</f>
        <v>Kunstwerken</v>
      </c>
      <c r="B837" s="69"/>
      <c r="C837" s="261" t="str">
        <f>IF(ISTEXT(B837),VLOOKUP(B837,'_Keuzelijst Algemeen'!$BA$3:$BB$19,2,),"")</f>
        <v/>
      </c>
      <c r="D837" s="197"/>
      <c r="E837" s="197"/>
      <c r="F837" s="85"/>
      <c r="G837" s="78"/>
      <c r="H837" s="70"/>
      <c r="I837" s="70"/>
      <c r="J837" s="70"/>
      <c r="K837" s="70"/>
      <c r="L837" s="70"/>
      <c r="M837" s="70"/>
      <c r="N837" s="69"/>
      <c r="O837" s="69"/>
      <c r="P837" s="71"/>
      <c r="Q837" s="69"/>
      <c r="R837" s="69"/>
      <c r="S837" s="69"/>
      <c r="T837" s="69"/>
      <c r="U837" s="69"/>
      <c r="V837" s="250" t="str">
        <f>IF(ISTEXT(U837),VLOOKUP(U837,'_Keuzelijst Algemeen'!$B$3:$C$74,2),"")</f>
        <v/>
      </c>
      <c r="W837" s="69"/>
      <c r="X837" s="69"/>
      <c r="Y837" s="71"/>
    </row>
    <row r="838" spans="1:25" ht="15" customHeight="1" x14ac:dyDescent="0.3">
      <c r="A838" s="263" t="str">
        <f t="shared" si="13"/>
        <v>Kunstwerken</v>
      </c>
      <c r="B838" s="69"/>
      <c r="C838" s="261" t="str">
        <f>IF(ISTEXT(B838),VLOOKUP(B838,'_Keuzelijst Algemeen'!$BA$3:$BB$19,2,),"")</f>
        <v/>
      </c>
      <c r="D838" s="197"/>
      <c r="E838" s="197"/>
      <c r="F838" s="85"/>
      <c r="G838" s="78"/>
      <c r="H838" s="70"/>
      <c r="I838" s="70"/>
      <c r="J838" s="70"/>
      <c r="K838" s="70"/>
      <c r="L838" s="70"/>
      <c r="M838" s="70"/>
      <c r="N838" s="69"/>
      <c r="O838" s="69"/>
      <c r="P838" s="71"/>
      <c r="Q838" s="69"/>
      <c r="R838" s="69"/>
      <c r="S838" s="69"/>
      <c r="T838" s="69"/>
      <c r="U838" s="69"/>
      <c r="V838" s="250" t="str">
        <f>IF(ISTEXT(U838),VLOOKUP(U838,'_Keuzelijst Algemeen'!$B$3:$C$74,2),"")</f>
        <v/>
      </c>
      <c r="W838" s="69"/>
      <c r="X838" s="69"/>
      <c r="Y838" s="71"/>
    </row>
    <row r="839" spans="1:25" ht="15" customHeight="1" x14ac:dyDescent="0.3">
      <c r="A839" s="263" t="str">
        <f t="shared" si="13"/>
        <v>Kunstwerken</v>
      </c>
      <c r="B839" s="69"/>
      <c r="C839" s="261" t="str">
        <f>IF(ISTEXT(B839),VLOOKUP(B839,'_Keuzelijst Algemeen'!$BA$3:$BB$19,2,),"")</f>
        <v/>
      </c>
      <c r="D839" s="197"/>
      <c r="E839" s="197"/>
      <c r="F839" s="85"/>
      <c r="G839" s="78"/>
      <c r="H839" s="70"/>
      <c r="I839" s="70"/>
      <c r="J839" s="70"/>
      <c r="K839" s="70"/>
      <c r="L839" s="70"/>
      <c r="M839" s="70"/>
      <c r="N839" s="69"/>
      <c r="O839" s="69"/>
      <c r="P839" s="71"/>
      <c r="Q839" s="69"/>
      <c r="R839" s="69"/>
      <c r="S839" s="69"/>
      <c r="T839" s="69"/>
      <c r="U839" s="69"/>
      <c r="V839" s="250" t="str">
        <f>IF(ISTEXT(U839),VLOOKUP(U839,'_Keuzelijst Algemeen'!$B$3:$C$74,2),"")</f>
        <v/>
      </c>
      <c r="W839" s="69"/>
      <c r="X839" s="69"/>
      <c r="Y839" s="71"/>
    </row>
    <row r="840" spans="1:25" ht="15" customHeight="1" x14ac:dyDescent="0.3">
      <c r="A840" s="263" t="str">
        <f t="shared" si="13"/>
        <v>Kunstwerken</v>
      </c>
      <c r="B840" s="69"/>
      <c r="C840" s="261" t="str">
        <f>IF(ISTEXT(B840),VLOOKUP(B840,'_Keuzelijst Algemeen'!$BA$3:$BB$19,2,),"")</f>
        <v/>
      </c>
      <c r="D840" s="197"/>
      <c r="E840" s="197"/>
      <c r="F840" s="85"/>
      <c r="G840" s="78"/>
      <c r="H840" s="70"/>
      <c r="I840" s="70"/>
      <c r="J840" s="70"/>
      <c r="K840" s="70"/>
      <c r="L840" s="70"/>
      <c r="M840" s="70"/>
      <c r="N840" s="69"/>
      <c r="O840" s="69"/>
      <c r="P840" s="71"/>
      <c r="Q840" s="69"/>
      <c r="R840" s="69"/>
      <c r="S840" s="69"/>
      <c r="T840" s="69"/>
      <c r="U840" s="69"/>
      <c r="V840" s="250" t="str">
        <f>IF(ISTEXT(U840),VLOOKUP(U840,'_Keuzelijst Algemeen'!$B$3:$C$74,2),"")</f>
        <v/>
      </c>
      <c r="W840" s="69"/>
      <c r="X840" s="69"/>
      <c r="Y840" s="71"/>
    </row>
    <row r="841" spans="1:25" ht="15" customHeight="1" x14ac:dyDescent="0.3">
      <c r="A841" s="263" t="str">
        <f t="shared" si="13"/>
        <v>Kunstwerken</v>
      </c>
      <c r="B841" s="69"/>
      <c r="C841" s="261" t="str">
        <f>IF(ISTEXT(B841),VLOOKUP(B841,'_Keuzelijst Algemeen'!$BA$3:$BB$19,2,),"")</f>
        <v/>
      </c>
      <c r="D841" s="197"/>
      <c r="E841" s="197"/>
      <c r="F841" s="85"/>
      <c r="G841" s="78"/>
      <c r="H841" s="70"/>
      <c r="I841" s="70"/>
      <c r="J841" s="70"/>
      <c r="K841" s="70"/>
      <c r="L841" s="70"/>
      <c r="M841" s="70"/>
      <c r="N841" s="69"/>
      <c r="O841" s="69"/>
      <c r="P841" s="71"/>
      <c r="Q841" s="69"/>
      <c r="R841" s="69"/>
      <c r="S841" s="69"/>
      <c r="T841" s="69"/>
      <c r="U841" s="69"/>
      <c r="V841" s="250" t="str">
        <f>IF(ISTEXT(U841),VLOOKUP(U841,'_Keuzelijst Algemeen'!$B$3:$C$74,2),"")</f>
        <v/>
      </c>
      <c r="W841" s="69"/>
      <c r="X841" s="69"/>
      <c r="Y841" s="71"/>
    </row>
    <row r="842" spans="1:25" ht="15" customHeight="1" x14ac:dyDescent="0.3">
      <c r="A842" s="263" t="str">
        <f t="shared" si="13"/>
        <v>Kunstwerken</v>
      </c>
      <c r="B842" s="69"/>
      <c r="C842" s="261" t="str">
        <f>IF(ISTEXT(B842),VLOOKUP(B842,'_Keuzelijst Algemeen'!$BA$3:$BB$19,2,),"")</f>
        <v/>
      </c>
      <c r="D842" s="197"/>
      <c r="E842" s="197"/>
      <c r="F842" s="85"/>
      <c r="G842" s="78"/>
      <c r="H842" s="70"/>
      <c r="I842" s="70"/>
      <c r="J842" s="70"/>
      <c r="K842" s="70"/>
      <c r="L842" s="70"/>
      <c r="M842" s="70"/>
      <c r="N842" s="69"/>
      <c r="O842" s="69"/>
      <c r="P842" s="71"/>
      <c r="Q842" s="69"/>
      <c r="R842" s="69"/>
      <c r="S842" s="69"/>
      <c r="T842" s="69"/>
      <c r="U842" s="69"/>
      <c r="V842" s="250" t="str">
        <f>IF(ISTEXT(U842),VLOOKUP(U842,'_Keuzelijst Algemeen'!$B$3:$C$74,2),"")</f>
        <v/>
      </c>
      <c r="W842" s="69"/>
      <c r="X842" s="69"/>
      <c r="Y842" s="71"/>
    </row>
    <row r="843" spans="1:25" ht="15" customHeight="1" x14ac:dyDescent="0.3">
      <c r="A843" s="263" t="str">
        <f t="shared" si="13"/>
        <v>Kunstwerken</v>
      </c>
      <c r="B843" s="69"/>
      <c r="C843" s="261" t="str">
        <f>IF(ISTEXT(B843),VLOOKUP(B843,'_Keuzelijst Algemeen'!$BA$3:$BB$19,2,),"")</f>
        <v/>
      </c>
      <c r="D843" s="197"/>
      <c r="E843" s="197"/>
      <c r="F843" s="85"/>
      <c r="G843" s="78"/>
      <c r="H843" s="70"/>
      <c r="I843" s="70"/>
      <c r="J843" s="70"/>
      <c r="K843" s="70"/>
      <c r="L843" s="70"/>
      <c r="M843" s="70"/>
      <c r="N843" s="69"/>
      <c r="O843" s="69"/>
      <c r="P843" s="71"/>
      <c r="Q843" s="69"/>
      <c r="R843" s="69"/>
      <c r="S843" s="69"/>
      <c r="T843" s="69"/>
      <c r="U843" s="69"/>
      <c r="V843" s="250" t="str">
        <f>IF(ISTEXT(U843),VLOOKUP(U843,'_Keuzelijst Algemeen'!$B$3:$C$74,2),"")</f>
        <v/>
      </c>
      <c r="W843" s="69"/>
      <c r="X843" s="69"/>
      <c r="Y843" s="71"/>
    </row>
    <row r="844" spans="1:25" ht="15" customHeight="1" x14ac:dyDescent="0.3">
      <c r="A844" s="263" t="str">
        <f t="shared" si="13"/>
        <v>Kunstwerken</v>
      </c>
      <c r="B844" s="69"/>
      <c r="C844" s="261" t="str">
        <f>IF(ISTEXT(B844),VLOOKUP(B844,'_Keuzelijst Algemeen'!$BA$3:$BB$19,2,),"")</f>
        <v/>
      </c>
      <c r="D844" s="197"/>
      <c r="E844" s="197"/>
      <c r="F844" s="85"/>
      <c r="G844" s="78"/>
      <c r="H844" s="70"/>
      <c r="I844" s="70"/>
      <c r="J844" s="70"/>
      <c r="K844" s="70"/>
      <c r="L844" s="70"/>
      <c r="M844" s="70"/>
      <c r="N844" s="69"/>
      <c r="O844" s="69"/>
      <c r="P844" s="71"/>
      <c r="Q844" s="69"/>
      <c r="R844" s="69"/>
      <c r="S844" s="69"/>
      <c r="T844" s="69"/>
      <c r="U844" s="69"/>
      <c r="V844" s="250" t="str">
        <f>IF(ISTEXT(U844),VLOOKUP(U844,'_Keuzelijst Algemeen'!$B$3:$C$74,2),"")</f>
        <v/>
      </c>
      <c r="W844" s="69"/>
      <c r="X844" s="69"/>
      <c r="Y844" s="71"/>
    </row>
    <row r="845" spans="1:25" ht="15" customHeight="1" x14ac:dyDescent="0.3">
      <c r="A845" s="263" t="str">
        <f t="shared" si="13"/>
        <v>Kunstwerken</v>
      </c>
      <c r="B845" s="69"/>
      <c r="C845" s="261" t="str">
        <f>IF(ISTEXT(B845),VLOOKUP(B845,'_Keuzelijst Algemeen'!$BA$3:$BB$19,2,),"")</f>
        <v/>
      </c>
      <c r="D845" s="197"/>
      <c r="E845" s="197"/>
      <c r="F845" s="85"/>
      <c r="G845" s="78"/>
      <c r="H845" s="70"/>
      <c r="I845" s="70"/>
      <c r="J845" s="70"/>
      <c r="K845" s="70"/>
      <c r="L845" s="70"/>
      <c r="M845" s="70"/>
      <c r="N845" s="69"/>
      <c r="O845" s="69"/>
      <c r="P845" s="71"/>
      <c r="Q845" s="69"/>
      <c r="R845" s="69"/>
      <c r="S845" s="69"/>
      <c r="T845" s="69"/>
      <c r="U845" s="69"/>
      <c r="V845" s="250" t="str">
        <f>IF(ISTEXT(U845),VLOOKUP(U845,'_Keuzelijst Algemeen'!$B$3:$C$74,2),"")</f>
        <v/>
      </c>
      <c r="W845" s="69"/>
      <c r="X845" s="69"/>
      <c r="Y845" s="71"/>
    </row>
    <row r="846" spans="1:25" ht="15" customHeight="1" x14ac:dyDescent="0.3">
      <c r="A846" s="263" t="str">
        <f t="shared" si="13"/>
        <v>Kunstwerken</v>
      </c>
      <c r="B846" s="69"/>
      <c r="C846" s="261" t="str">
        <f>IF(ISTEXT(B846),VLOOKUP(B846,'_Keuzelijst Algemeen'!$BA$3:$BB$19,2,),"")</f>
        <v/>
      </c>
      <c r="D846" s="197"/>
      <c r="E846" s="197"/>
      <c r="F846" s="85"/>
      <c r="G846" s="78"/>
      <c r="H846" s="70"/>
      <c r="I846" s="70"/>
      <c r="J846" s="70"/>
      <c r="K846" s="70"/>
      <c r="L846" s="70"/>
      <c r="M846" s="70"/>
      <c r="N846" s="69"/>
      <c r="O846" s="69"/>
      <c r="P846" s="71"/>
      <c r="Q846" s="69"/>
      <c r="R846" s="69"/>
      <c r="S846" s="69"/>
      <c r="T846" s="69"/>
      <c r="U846" s="69"/>
      <c r="V846" s="250" t="str">
        <f>IF(ISTEXT(U846),VLOOKUP(U846,'_Keuzelijst Algemeen'!$B$3:$C$74,2),"")</f>
        <v/>
      </c>
      <c r="W846" s="69"/>
      <c r="X846" s="69"/>
      <c r="Y846" s="71"/>
    </row>
    <row r="847" spans="1:25" ht="15" customHeight="1" x14ac:dyDescent="0.3">
      <c r="A847" s="263" t="str">
        <f t="shared" si="13"/>
        <v>Kunstwerken</v>
      </c>
      <c r="B847" s="69"/>
      <c r="C847" s="261" t="str">
        <f>IF(ISTEXT(B847),VLOOKUP(B847,'_Keuzelijst Algemeen'!$BA$3:$BB$19,2,),"")</f>
        <v/>
      </c>
      <c r="D847" s="197"/>
      <c r="E847" s="197"/>
      <c r="F847" s="85"/>
      <c r="G847" s="78"/>
      <c r="H847" s="70"/>
      <c r="I847" s="70"/>
      <c r="J847" s="70"/>
      <c r="K847" s="70"/>
      <c r="L847" s="70"/>
      <c r="M847" s="70"/>
      <c r="N847" s="69"/>
      <c r="O847" s="69"/>
      <c r="P847" s="71"/>
      <c r="Q847" s="69"/>
      <c r="R847" s="69"/>
      <c r="S847" s="69"/>
      <c r="T847" s="69"/>
      <c r="U847" s="69"/>
      <c r="V847" s="250" t="str">
        <f>IF(ISTEXT(U847),VLOOKUP(U847,'_Keuzelijst Algemeen'!$B$3:$C$74,2),"")</f>
        <v/>
      </c>
      <c r="W847" s="69"/>
      <c r="X847" s="69"/>
      <c r="Y847" s="71"/>
    </row>
    <row r="848" spans="1:25" ht="15" customHeight="1" x14ac:dyDescent="0.3">
      <c r="A848" s="263" t="str">
        <f t="shared" si="13"/>
        <v>Kunstwerken</v>
      </c>
      <c r="B848" s="69"/>
      <c r="C848" s="261" t="str">
        <f>IF(ISTEXT(B848),VLOOKUP(B848,'_Keuzelijst Algemeen'!$BA$3:$BB$19,2,),"")</f>
        <v/>
      </c>
      <c r="D848" s="197"/>
      <c r="E848" s="197"/>
      <c r="F848" s="85"/>
      <c r="G848" s="78"/>
      <c r="H848" s="70"/>
      <c r="I848" s="70"/>
      <c r="J848" s="70"/>
      <c r="K848" s="70"/>
      <c r="L848" s="70"/>
      <c r="M848" s="70"/>
      <c r="N848" s="69"/>
      <c r="O848" s="69"/>
      <c r="P848" s="71"/>
      <c r="Q848" s="69"/>
      <c r="R848" s="69"/>
      <c r="S848" s="69"/>
      <c r="T848" s="69"/>
      <c r="U848" s="69"/>
      <c r="V848" s="250" t="str">
        <f>IF(ISTEXT(U848),VLOOKUP(U848,'_Keuzelijst Algemeen'!$B$3:$C$74,2),"")</f>
        <v/>
      </c>
      <c r="W848" s="69"/>
      <c r="X848" s="69"/>
      <c r="Y848" s="71"/>
    </row>
    <row r="849" spans="1:25" ht="15" customHeight="1" x14ac:dyDescent="0.3">
      <c r="A849" s="263" t="str">
        <f t="shared" si="13"/>
        <v>Kunstwerken</v>
      </c>
      <c r="B849" s="69"/>
      <c r="C849" s="261" t="str">
        <f>IF(ISTEXT(B849),VLOOKUP(B849,'_Keuzelijst Algemeen'!$BA$3:$BB$19,2,),"")</f>
        <v/>
      </c>
      <c r="D849" s="197"/>
      <c r="E849" s="197"/>
      <c r="F849" s="85"/>
      <c r="G849" s="78"/>
      <c r="H849" s="70"/>
      <c r="I849" s="70"/>
      <c r="J849" s="70"/>
      <c r="K849" s="70"/>
      <c r="L849" s="70"/>
      <c r="M849" s="70"/>
      <c r="N849" s="69"/>
      <c r="O849" s="69"/>
      <c r="P849" s="71"/>
      <c r="Q849" s="69"/>
      <c r="R849" s="69"/>
      <c r="S849" s="69"/>
      <c r="T849" s="69"/>
      <c r="U849" s="69"/>
      <c r="V849" s="250" t="str">
        <f>IF(ISTEXT(U849),VLOOKUP(U849,'_Keuzelijst Algemeen'!$B$3:$C$74,2),"")</f>
        <v/>
      </c>
      <c r="W849" s="69"/>
      <c r="X849" s="69"/>
      <c r="Y849" s="71"/>
    </row>
    <row r="850" spans="1:25" ht="15" customHeight="1" x14ac:dyDescent="0.3">
      <c r="A850" s="263" t="str">
        <f t="shared" si="13"/>
        <v>Kunstwerken</v>
      </c>
      <c r="B850" s="69"/>
      <c r="C850" s="261" t="str">
        <f>IF(ISTEXT(B850),VLOOKUP(B850,'_Keuzelijst Algemeen'!$BA$3:$BB$19,2,),"")</f>
        <v/>
      </c>
      <c r="D850" s="197"/>
      <c r="E850" s="197"/>
      <c r="F850" s="85"/>
      <c r="G850" s="78"/>
      <c r="H850" s="70"/>
      <c r="I850" s="70"/>
      <c r="J850" s="70"/>
      <c r="K850" s="70"/>
      <c r="L850" s="70"/>
      <c r="M850" s="70"/>
      <c r="N850" s="69"/>
      <c r="O850" s="69"/>
      <c r="P850" s="71"/>
      <c r="Q850" s="69"/>
      <c r="R850" s="69"/>
      <c r="S850" s="69"/>
      <c r="T850" s="69"/>
      <c r="U850" s="69"/>
      <c r="V850" s="250" t="str">
        <f>IF(ISTEXT(U850),VLOOKUP(U850,'_Keuzelijst Algemeen'!$B$3:$C$74,2),"")</f>
        <v/>
      </c>
      <c r="W850" s="69"/>
      <c r="X850" s="69"/>
      <c r="Y850" s="71"/>
    </row>
    <row r="851" spans="1:25" ht="15" customHeight="1" x14ac:dyDescent="0.3">
      <c r="A851" s="263" t="str">
        <f t="shared" si="13"/>
        <v>Kunstwerken</v>
      </c>
      <c r="B851" s="69"/>
      <c r="C851" s="261" t="str">
        <f>IF(ISTEXT(B851),VLOOKUP(B851,'_Keuzelijst Algemeen'!$BA$3:$BB$19,2,),"")</f>
        <v/>
      </c>
      <c r="D851" s="197"/>
      <c r="E851" s="197"/>
      <c r="F851" s="85"/>
      <c r="G851" s="78"/>
      <c r="H851" s="70"/>
      <c r="I851" s="70"/>
      <c r="J851" s="70"/>
      <c r="K851" s="70"/>
      <c r="L851" s="70"/>
      <c r="M851" s="70"/>
      <c r="N851" s="69"/>
      <c r="O851" s="69"/>
      <c r="P851" s="71"/>
      <c r="Q851" s="69"/>
      <c r="R851" s="69"/>
      <c r="S851" s="69"/>
      <c r="T851" s="69"/>
      <c r="U851" s="69"/>
      <c r="V851" s="250" t="str">
        <f>IF(ISTEXT(U851),VLOOKUP(U851,'_Keuzelijst Algemeen'!$B$3:$C$74,2),"")</f>
        <v/>
      </c>
      <c r="W851" s="69"/>
      <c r="X851" s="69"/>
      <c r="Y851" s="71"/>
    </row>
    <row r="852" spans="1:25" ht="15" customHeight="1" x14ac:dyDescent="0.3">
      <c r="A852" s="263" t="str">
        <f t="shared" si="13"/>
        <v>Kunstwerken</v>
      </c>
      <c r="B852" s="69"/>
      <c r="C852" s="261" t="str">
        <f>IF(ISTEXT(B852),VLOOKUP(B852,'_Keuzelijst Algemeen'!$BA$3:$BB$19,2,),"")</f>
        <v/>
      </c>
      <c r="D852" s="197"/>
      <c r="E852" s="197"/>
      <c r="F852" s="85"/>
      <c r="G852" s="78"/>
      <c r="H852" s="70"/>
      <c r="I852" s="70"/>
      <c r="J852" s="70"/>
      <c r="K852" s="70"/>
      <c r="L852" s="70"/>
      <c r="M852" s="70"/>
      <c r="N852" s="69"/>
      <c r="O852" s="69"/>
      <c r="P852" s="71"/>
      <c r="Q852" s="69"/>
      <c r="R852" s="69"/>
      <c r="S852" s="69"/>
      <c r="T852" s="69"/>
      <c r="U852" s="69"/>
      <c r="V852" s="250" t="str">
        <f>IF(ISTEXT(U852),VLOOKUP(U852,'_Keuzelijst Algemeen'!$B$3:$C$74,2),"")</f>
        <v/>
      </c>
      <c r="W852" s="69"/>
      <c r="X852" s="69"/>
      <c r="Y852" s="71"/>
    </row>
    <row r="853" spans="1:25" ht="15" customHeight="1" x14ac:dyDescent="0.3">
      <c r="A853" s="263" t="str">
        <f t="shared" si="13"/>
        <v>Kunstwerken</v>
      </c>
      <c r="B853" s="69"/>
      <c r="C853" s="261" t="str">
        <f>IF(ISTEXT(B853),VLOOKUP(B853,'_Keuzelijst Algemeen'!$BA$3:$BB$19,2,),"")</f>
        <v/>
      </c>
      <c r="D853" s="197"/>
      <c r="E853" s="197"/>
      <c r="F853" s="85"/>
      <c r="G853" s="78"/>
      <c r="H853" s="70"/>
      <c r="I853" s="70"/>
      <c r="J853" s="70"/>
      <c r="K853" s="70"/>
      <c r="L853" s="70"/>
      <c r="M853" s="70"/>
      <c r="N853" s="69"/>
      <c r="O853" s="69"/>
      <c r="P853" s="71"/>
      <c r="Q853" s="69"/>
      <c r="R853" s="69"/>
      <c r="S853" s="69"/>
      <c r="T853" s="69"/>
      <c r="U853" s="69"/>
      <c r="V853" s="250" t="str">
        <f>IF(ISTEXT(U853),VLOOKUP(U853,'_Keuzelijst Algemeen'!$B$3:$C$74,2),"")</f>
        <v/>
      </c>
      <c r="W853" s="69"/>
      <c r="X853" s="69"/>
      <c r="Y853" s="71"/>
    </row>
    <row r="854" spans="1:25" ht="15" customHeight="1" x14ac:dyDescent="0.3">
      <c r="A854" s="263" t="str">
        <f t="shared" si="13"/>
        <v>Kunstwerken</v>
      </c>
      <c r="B854" s="69"/>
      <c r="C854" s="261" t="str">
        <f>IF(ISTEXT(B854),VLOOKUP(B854,'_Keuzelijst Algemeen'!$BA$3:$BB$19,2,),"")</f>
        <v/>
      </c>
      <c r="D854" s="197"/>
      <c r="E854" s="197"/>
      <c r="F854" s="85"/>
      <c r="G854" s="78"/>
      <c r="H854" s="70"/>
      <c r="I854" s="70"/>
      <c r="J854" s="70"/>
      <c r="K854" s="70"/>
      <c r="L854" s="70"/>
      <c r="M854" s="70"/>
      <c r="N854" s="69"/>
      <c r="O854" s="69"/>
      <c r="P854" s="71"/>
      <c r="Q854" s="69"/>
      <c r="R854" s="69"/>
      <c r="S854" s="69"/>
      <c r="T854" s="69"/>
      <c r="U854" s="69"/>
      <c r="V854" s="250" t="str">
        <f>IF(ISTEXT(U854),VLOOKUP(U854,'_Keuzelijst Algemeen'!$B$3:$C$74,2),"")</f>
        <v/>
      </c>
      <c r="W854" s="69"/>
      <c r="X854" s="69"/>
      <c r="Y854" s="71"/>
    </row>
    <row r="855" spans="1:25" ht="15" customHeight="1" x14ac:dyDescent="0.3">
      <c r="A855" s="263" t="str">
        <f t="shared" si="13"/>
        <v>Kunstwerken</v>
      </c>
      <c r="B855" s="69"/>
      <c r="C855" s="261" t="str">
        <f>IF(ISTEXT(B855),VLOOKUP(B855,'_Keuzelijst Algemeen'!$BA$3:$BB$19,2,),"")</f>
        <v/>
      </c>
      <c r="D855" s="197"/>
      <c r="E855" s="197"/>
      <c r="F855" s="85"/>
      <c r="G855" s="78"/>
      <c r="H855" s="70"/>
      <c r="I855" s="70"/>
      <c r="J855" s="70"/>
      <c r="K855" s="70"/>
      <c r="L855" s="70"/>
      <c r="M855" s="70"/>
      <c r="N855" s="69"/>
      <c r="O855" s="69"/>
      <c r="P855" s="71"/>
      <c r="Q855" s="69"/>
      <c r="R855" s="69"/>
      <c r="S855" s="69"/>
      <c r="T855" s="69"/>
      <c r="U855" s="69"/>
      <c r="V855" s="250" t="str">
        <f>IF(ISTEXT(U855),VLOOKUP(U855,'_Keuzelijst Algemeen'!$B$3:$C$74,2),"")</f>
        <v/>
      </c>
      <c r="W855" s="69"/>
      <c r="X855" s="69"/>
      <c r="Y855" s="71"/>
    </row>
    <row r="856" spans="1:25" ht="15" customHeight="1" x14ac:dyDescent="0.3">
      <c r="A856" s="263" t="str">
        <f t="shared" si="13"/>
        <v>Kunstwerken</v>
      </c>
      <c r="B856" s="69"/>
      <c r="C856" s="261" t="str">
        <f>IF(ISTEXT(B856),VLOOKUP(B856,'_Keuzelijst Algemeen'!$BA$3:$BB$19,2,),"")</f>
        <v/>
      </c>
      <c r="D856" s="197"/>
      <c r="E856" s="197"/>
      <c r="F856" s="85"/>
      <c r="G856" s="78"/>
      <c r="H856" s="70"/>
      <c r="I856" s="70"/>
      <c r="J856" s="70"/>
      <c r="K856" s="70"/>
      <c r="L856" s="70"/>
      <c r="M856" s="70"/>
      <c r="N856" s="69"/>
      <c r="O856" s="69"/>
      <c r="P856" s="71"/>
      <c r="Q856" s="69"/>
      <c r="R856" s="69"/>
      <c r="S856" s="69"/>
      <c r="T856" s="69"/>
      <c r="U856" s="69"/>
      <c r="V856" s="250" t="str">
        <f>IF(ISTEXT(U856),VLOOKUP(U856,'_Keuzelijst Algemeen'!$B$3:$C$74,2),"")</f>
        <v/>
      </c>
      <c r="W856" s="69"/>
      <c r="X856" s="69"/>
      <c r="Y856" s="71"/>
    </row>
    <row r="857" spans="1:25" ht="15" customHeight="1" x14ac:dyDescent="0.3">
      <c r="A857" s="263" t="str">
        <f t="shared" si="13"/>
        <v>Kunstwerken</v>
      </c>
      <c r="B857" s="69"/>
      <c r="C857" s="261" t="str">
        <f>IF(ISTEXT(B857),VLOOKUP(B857,'_Keuzelijst Algemeen'!$BA$3:$BB$19,2,),"")</f>
        <v/>
      </c>
      <c r="D857" s="197"/>
      <c r="E857" s="197"/>
      <c r="F857" s="85"/>
      <c r="G857" s="78"/>
      <c r="H857" s="70"/>
      <c r="I857" s="70"/>
      <c r="J857" s="70"/>
      <c r="K857" s="70"/>
      <c r="L857" s="70"/>
      <c r="M857" s="70"/>
      <c r="N857" s="69"/>
      <c r="O857" s="69"/>
      <c r="P857" s="71"/>
      <c r="Q857" s="69"/>
      <c r="R857" s="69"/>
      <c r="S857" s="69"/>
      <c r="T857" s="69"/>
      <c r="U857" s="69"/>
      <c r="V857" s="250" t="str">
        <f>IF(ISTEXT(U857),VLOOKUP(U857,'_Keuzelijst Algemeen'!$B$3:$C$74,2),"")</f>
        <v/>
      </c>
      <c r="W857" s="69"/>
      <c r="X857" s="69"/>
      <c r="Y857" s="71"/>
    </row>
    <row r="858" spans="1:25" ht="15" customHeight="1" x14ac:dyDescent="0.3">
      <c r="A858" s="263" t="str">
        <f t="shared" si="13"/>
        <v>Kunstwerken</v>
      </c>
      <c r="B858" s="69"/>
      <c r="C858" s="261" t="str">
        <f>IF(ISTEXT(B858),VLOOKUP(B858,'_Keuzelijst Algemeen'!$BA$3:$BB$19,2,),"")</f>
        <v/>
      </c>
      <c r="D858" s="197"/>
      <c r="E858" s="197"/>
      <c r="F858" s="85"/>
      <c r="G858" s="78"/>
      <c r="H858" s="70"/>
      <c r="I858" s="70"/>
      <c r="J858" s="70"/>
      <c r="K858" s="70"/>
      <c r="L858" s="70"/>
      <c r="M858" s="70"/>
      <c r="N858" s="69"/>
      <c r="O858" s="69"/>
      <c r="P858" s="71"/>
      <c r="Q858" s="69"/>
      <c r="R858" s="69"/>
      <c r="S858" s="69"/>
      <c r="T858" s="69"/>
      <c r="U858" s="69"/>
      <c r="V858" s="250" t="str">
        <f>IF(ISTEXT(U858),VLOOKUP(U858,'_Keuzelijst Algemeen'!$B$3:$C$74,2),"")</f>
        <v/>
      </c>
      <c r="W858" s="69"/>
      <c r="X858" s="69"/>
      <c r="Y858" s="71"/>
    </row>
    <row r="859" spans="1:25" ht="15" customHeight="1" x14ac:dyDescent="0.3">
      <c r="A859" s="263" t="str">
        <f t="shared" si="13"/>
        <v>Kunstwerken</v>
      </c>
      <c r="B859" s="69"/>
      <c r="C859" s="261" t="str">
        <f>IF(ISTEXT(B859),VLOOKUP(B859,'_Keuzelijst Algemeen'!$BA$3:$BB$19,2,),"")</f>
        <v/>
      </c>
      <c r="D859" s="197"/>
      <c r="E859" s="197"/>
      <c r="F859" s="85"/>
      <c r="G859" s="78"/>
      <c r="H859" s="70"/>
      <c r="I859" s="70"/>
      <c r="J859" s="70"/>
      <c r="K859" s="70"/>
      <c r="L859" s="70"/>
      <c r="M859" s="70"/>
      <c r="N859" s="69"/>
      <c r="O859" s="69"/>
      <c r="P859" s="71"/>
      <c r="Q859" s="69"/>
      <c r="R859" s="69"/>
      <c r="S859" s="69"/>
      <c r="T859" s="69"/>
      <c r="U859" s="69"/>
      <c r="V859" s="250" t="str">
        <f>IF(ISTEXT(U859),VLOOKUP(U859,'_Keuzelijst Algemeen'!$B$3:$C$74,2),"")</f>
        <v/>
      </c>
      <c r="W859" s="69"/>
      <c r="X859" s="69"/>
      <c r="Y859" s="71"/>
    </row>
    <row r="860" spans="1:25" ht="15" customHeight="1" x14ac:dyDescent="0.3">
      <c r="A860" s="263" t="str">
        <f t="shared" si="13"/>
        <v>Kunstwerken</v>
      </c>
      <c r="B860" s="69"/>
      <c r="C860" s="261" t="str">
        <f>IF(ISTEXT(B860),VLOOKUP(B860,'_Keuzelijst Algemeen'!$BA$3:$BB$19,2,),"")</f>
        <v/>
      </c>
      <c r="D860" s="197"/>
      <c r="E860" s="197"/>
      <c r="F860" s="85"/>
      <c r="G860" s="78"/>
      <c r="H860" s="70"/>
      <c r="I860" s="70"/>
      <c r="J860" s="70"/>
      <c r="K860" s="70"/>
      <c r="L860" s="70"/>
      <c r="M860" s="70"/>
      <c r="N860" s="69"/>
      <c r="O860" s="69"/>
      <c r="P860" s="71"/>
      <c r="Q860" s="69"/>
      <c r="R860" s="69"/>
      <c r="S860" s="69"/>
      <c r="T860" s="69"/>
      <c r="U860" s="69"/>
      <c r="V860" s="250" t="str">
        <f>IF(ISTEXT(U860),VLOOKUP(U860,'_Keuzelijst Algemeen'!$B$3:$C$74,2),"")</f>
        <v/>
      </c>
      <c r="W860" s="69"/>
      <c r="X860" s="69"/>
      <c r="Y860" s="71"/>
    </row>
    <row r="861" spans="1:25" ht="15" customHeight="1" x14ac:dyDescent="0.3">
      <c r="A861" s="263" t="str">
        <f t="shared" si="13"/>
        <v>Kunstwerken</v>
      </c>
      <c r="B861" s="69"/>
      <c r="C861" s="261" t="str">
        <f>IF(ISTEXT(B861),VLOOKUP(B861,'_Keuzelijst Algemeen'!$BA$3:$BB$19,2,),"")</f>
        <v/>
      </c>
      <c r="D861" s="197"/>
      <c r="E861" s="197"/>
      <c r="F861" s="85"/>
      <c r="G861" s="78"/>
      <c r="H861" s="70"/>
      <c r="I861" s="70"/>
      <c r="J861" s="70"/>
      <c r="K861" s="70"/>
      <c r="L861" s="70"/>
      <c r="M861" s="70"/>
      <c r="N861" s="69"/>
      <c r="O861" s="69"/>
      <c r="P861" s="71"/>
      <c r="Q861" s="69"/>
      <c r="R861" s="69"/>
      <c r="S861" s="69"/>
      <c r="T861" s="69"/>
      <c r="U861" s="69"/>
      <c r="V861" s="250" t="str">
        <f>IF(ISTEXT(U861),VLOOKUP(U861,'_Keuzelijst Algemeen'!$B$3:$C$74,2),"")</f>
        <v/>
      </c>
      <c r="W861" s="69"/>
      <c r="X861" s="69"/>
      <c r="Y861" s="71"/>
    </row>
    <row r="862" spans="1:25" ht="15" customHeight="1" x14ac:dyDescent="0.3">
      <c r="A862" s="263" t="str">
        <f t="shared" si="13"/>
        <v>Kunstwerken</v>
      </c>
      <c r="B862" s="69"/>
      <c r="C862" s="261" t="str">
        <f>IF(ISTEXT(B862),VLOOKUP(B862,'_Keuzelijst Algemeen'!$BA$3:$BB$19,2,),"")</f>
        <v/>
      </c>
      <c r="D862" s="197"/>
      <c r="E862" s="197"/>
      <c r="F862" s="85"/>
      <c r="G862" s="78"/>
      <c r="H862" s="70"/>
      <c r="I862" s="70"/>
      <c r="J862" s="70"/>
      <c r="K862" s="70"/>
      <c r="L862" s="70"/>
      <c r="M862" s="70"/>
      <c r="N862" s="69"/>
      <c r="O862" s="69"/>
      <c r="P862" s="71"/>
      <c r="Q862" s="69"/>
      <c r="R862" s="69"/>
      <c r="S862" s="69"/>
      <c r="T862" s="69"/>
      <c r="U862" s="69"/>
      <c r="V862" s="250" t="str">
        <f>IF(ISTEXT(U862),VLOOKUP(U862,'_Keuzelijst Algemeen'!$B$3:$C$74,2),"")</f>
        <v/>
      </c>
      <c r="W862" s="69"/>
      <c r="X862" s="69"/>
      <c r="Y862" s="71"/>
    </row>
    <row r="863" spans="1:25" ht="15" customHeight="1" x14ac:dyDescent="0.3">
      <c r="A863" s="263" t="str">
        <f t="shared" si="13"/>
        <v>Kunstwerken</v>
      </c>
      <c r="B863" s="69"/>
      <c r="C863" s="261" t="str">
        <f>IF(ISTEXT(B863),VLOOKUP(B863,'_Keuzelijst Algemeen'!$BA$3:$BB$19,2,),"")</f>
        <v/>
      </c>
      <c r="D863" s="197"/>
      <c r="E863" s="197"/>
      <c r="F863" s="85"/>
      <c r="G863" s="78"/>
      <c r="H863" s="70"/>
      <c r="I863" s="70"/>
      <c r="J863" s="70"/>
      <c r="K863" s="70"/>
      <c r="L863" s="70"/>
      <c r="M863" s="70"/>
      <c r="N863" s="69"/>
      <c r="O863" s="69"/>
      <c r="P863" s="71"/>
      <c r="Q863" s="69"/>
      <c r="R863" s="69"/>
      <c r="S863" s="69"/>
      <c r="T863" s="69"/>
      <c r="U863" s="69"/>
      <c r="V863" s="250" t="str">
        <f>IF(ISTEXT(U863),VLOOKUP(U863,'_Keuzelijst Algemeen'!$B$3:$C$74,2),"")</f>
        <v/>
      </c>
      <c r="W863" s="69"/>
      <c r="X863" s="69"/>
      <c r="Y863" s="71"/>
    </row>
    <row r="864" spans="1:25" ht="15" customHeight="1" x14ac:dyDescent="0.3">
      <c r="A864" s="263" t="str">
        <f t="shared" si="13"/>
        <v>Kunstwerken</v>
      </c>
      <c r="B864" s="69"/>
      <c r="C864" s="261" t="str">
        <f>IF(ISTEXT(B864),VLOOKUP(B864,'_Keuzelijst Algemeen'!$BA$3:$BB$19,2,),"")</f>
        <v/>
      </c>
      <c r="D864" s="197"/>
      <c r="E864" s="197"/>
      <c r="F864" s="85"/>
      <c r="G864" s="78"/>
      <c r="H864" s="70"/>
      <c r="I864" s="70"/>
      <c r="J864" s="70"/>
      <c r="K864" s="70"/>
      <c r="L864" s="70"/>
      <c r="M864" s="70"/>
      <c r="N864" s="69"/>
      <c r="O864" s="69"/>
      <c r="P864" s="71"/>
      <c r="Q864" s="69"/>
      <c r="R864" s="69"/>
      <c r="S864" s="69"/>
      <c r="T864" s="69"/>
      <c r="U864" s="69"/>
      <c r="V864" s="250" t="str">
        <f>IF(ISTEXT(U864),VLOOKUP(U864,'_Keuzelijst Algemeen'!$B$3:$C$74,2),"")</f>
        <v/>
      </c>
      <c r="W864" s="69"/>
      <c r="X864" s="69"/>
      <c r="Y864" s="71"/>
    </row>
    <row r="865" spans="1:25" ht="15" customHeight="1" x14ac:dyDescent="0.3">
      <c r="A865" s="263" t="str">
        <f t="shared" si="13"/>
        <v>Kunstwerken</v>
      </c>
      <c r="B865" s="69"/>
      <c r="C865" s="261" t="str">
        <f>IF(ISTEXT(B865),VLOOKUP(B865,'_Keuzelijst Algemeen'!$BA$3:$BB$19,2,),"")</f>
        <v/>
      </c>
      <c r="D865" s="197"/>
      <c r="E865" s="197"/>
      <c r="F865" s="85"/>
      <c r="G865" s="78"/>
      <c r="H865" s="70"/>
      <c r="I865" s="70"/>
      <c r="J865" s="70"/>
      <c r="K865" s="70"/>
      <c r="L865" s="70"/>
      <c r="M865" s="70"/>
      <c r="N865" s="69"/>
      <c r="O865" s="69"/>
      <c r="P865" s="71"/>
      <c r="Q865" s="69"/>
      <c r="R865" s="69"/>
      <c r="S865" s="69"/>
      <c r="T865" s="69"/>
      <c r="U865" s="69"/>
      <c r="V865" s="250" t="str">
        <f>IF(ISTEXT(U865),VLOOKUP(U865,'_Keuzelijst Algemeen'!$B$3:$C$74,2),"")</f>
        <v/>
      </c>
      <c r="W865" s="69"/>
      <c r="X865" s="69"/>
      <c r="Y865" s="71"/>
    </row>
    <row r="866" spans="1:25" ht="15" customHeight="1" x14ac:dyDescent="0.3">
      <c r="A866" s="263" t="str">
        <f t="shared" si="13"/>
        <v>Kunstwerken</v>
      </c>
      <c r="B866" s="69"/>
      <c r="C866" s="261" t="str">
        <f>IF(ISTEXT(B866),VLOOKUP(B866,'_Keuzelijst Algemeen'!$BA$3:$BB$19,2,),"")</f>
        <v/>
      </c>
      <c r="D866" s="197"/>
      <c r="E866" s="197"/>
      <c r="F866" s="85"/>
      <c r="G866" s="78"/>
      <c r="H866" s="70"/>
      <c r="I866" s="70"/>
      <c r="J866" s="70"/>
      <c r="K866" s="70"/>
      <c r="L866" s="70"/>
      <c r="M866" s="70"/>
      <c r="N866" s="69"/>
      <c r="O866" s="69"/>
      <c r="P866" s="71"/>
      <c r="Q866" s="69"/>
      <c r="R866" s="69"/>
      <c r="S866" s="69"/>
      <c r="T866" s="69"/>
      <c r="U866" s="69"/>
      <c r="V866" s="250" t="str">
        <f>IF(ISTEXT(U866),VLOOKUP(U866,'_Keuzelijst Algemeen'!$B$3:$C$74,2),"")</f>
        <v/>
      </c>
      <c r="W866" s="69"/>
      <c r="X866" s="69"/>
      <c r="Y866" s="71"/>
    </row>
    <row r="867" spans="1:25" ht="15" customHeight="1" x14ac:dyDescent="0.3">
      <c r="A867" s="263" t="str">
        <f t="shared" si="13"/>
        <v>Kunstwerken</v>
      </c>
      <c r="B867" s="69"/>
      <c r="C867" s="261" t="str">
        <f>IF(ISTEXT(B867),VLOOKUP(B867,'_Keuzelijst Algemeen'!$BA$3:$BB$19,2,),"")</f>
        <v/>
      </c>
      <c r="D867" s="197"/>
      <c r="E867" s="197"/>
      <c r="F867" s="85"/>
      <c r="G867" s="78"/>
      <c r="H867" s="70"/>
      <c r="I867" s="70"/>
      <c r="J867" s="70"/>
      <c r="K867" s="70"/>
      <c r="L867" s="70"/>
      <c r="M867" s="70"/>
      <c r="N867" s="69"/>
      <c r="O867" s="69"/>
      <c r="P867" s="71"/>
      <c r="Q867" s="69"/>
      <c r="R867" s="69"/>
      <c r="S867" s="69"/>
      <c r="T867" s="69"/>
      <c r="U867" s="69"/>
      <c r="V867" s="250" t="str">
        <f>IF(ISTEXT(U867),VLOOKUP(U867,'_Keuzelijst Algemeen'!$B$3:$C$74,2),"")</f>
        <v/>
      </c>
      <c r="W867" s="69"/>
      <c r="X867" s="69"/>
      <c r="Y867" s="71"/>
    </row>
    <row r="868" spans="1:25" ht="15" customHeight="1" x14ac:dyDescent="0.3">
      <c r="A868" s="263" t="str">
        <f t="shared" si="13"/>
        <v>Kunstwerken</v>
      </c>
      <c r="B868" s="69"/>
      <c r="C868" s="261" t="str">
        <f>IF(ISTEXT(B868),VLOOKUP(B868,'_Keuzelijst Algemeen'!$BA$3:$BB$19,2,),"")</f>
        <v/>
      </c>
      <c r="D868" s="197"/>
      <c r="E868" s="197"/>
      <c r="F868" s="85"/>
      <c r="G868" s="78"/>
      <c r="H868" s="70"/>
      <c r="I868" s="70"/>
      <c r="J868" s="70"/>
      <c r="K868" s="70"/>
      <c r="L868" s="70"/>
      <c r="M868" s="70"/>
      <c r="N868" s="69"/>
      <c r="O868" s="69"/>
      <c r="P868" s="71"/>
      <c r="Q868" s="69"/>
      <c r="R868" s="69"/>
      <c r="S868" s="69"/>
      <c r="T868" s="69"/>
      <c r="U868" s="69"/>
      <c r="V868" s="250" t="str">
        <f>IF(ISTEXT(U868),VLOOKUP(U868,'_Keuzelijst Algemeen'!$B$3:$C$74,2),"")</f>
        <v/>
      </c>
      <c r="W868" s="69"/>
      <c r="X868" s="69"/>
      <c r="Y868" s="71"/>
    </row>
    <row r="869" spans="1:25" ht="15" customHeight="1" x14ac:dyDescent="0.3">
      <c r="A869" s="263" t="str">
        <f t="shared" si="13"/>
        <v>Kunstwerken</v>
      </c>
      <c r="B869" s="69"/>
      <c r="C869" s="261" t="str">
        <f>IF(ISTEXT(B869),VLOOKUP(B869,'_Keuzelijst Algemeen'!$BA$3:$BB$19,2,),"")</f>
        <v/>
      </c>
      <c r="D869" s="197"/>
      <c r="E869" s="197"/>
      <c r="F869" s="85"/>
      <c r="G869" s="78"/>
      <c r="H869" s="70"/>
      <c r="I869" s="70"/>
      <c r="J869" s="70"/>
      <c r="K869" s="70"/>
      <c r="L869" s="70"/>
      <c r="M869" s="70"/>
      <c r="N869" s="69"/>
      <c r="O869" s="69"/>
      <c r="P869" s="71"/>
      <c r="Q869" s="69"/>
      <c r="R869" s="69"/>
      <c r="S869" s="69"/>
      <c r="T869" s="69"/>
      <c r="U869" s="69"/>
      <c r="V869" s="250" t="str">
        <f>IF(ISTEXT(U869),VLOOKUP(U869,'_Keuzelijst Algemeen'!$B$3:$C$74,2),"")</f>
        <v/>
      </c>
      <c r="W869" s="69"/>
      <c r="X869" s="69"/>
      <c r="Y869" s="71"/>
    </row>
    <row r="870" spans="1:25" ht="15" customHeight="1" x14ac:dyDescent="0.3">
      <c r="A870" s="263" t="str">
        <f t="shared" si="13"/>
        <v>Kunstwerken</v>
      </c>
      <c r="B870" s="69"/>
      <c r="C870" s="261" t="str">
        <f>IF(ISTEXT(B870),VLOOKUP(B870,'_Keuzelijst Algemeen'!$BA$3:$BB$19,2,),"")</f>
        <v/>
      </c>
      <c r="D870" s="197"/>
      <c r="E870" s="197"/>
      <c r="F870" s="85"/>
      <c r="G870" s="78"/>
      <c r="H870" s="70"/>
      <c r="I870" s="70"/>
      <c r="J870" s="70"/>
      <c r="K870" s="70"/>
      <c r="L870" s="70"/>
      <c r="M870" s="70"/>
      <c r="N870" s="69"/>
      <c r="O870" s="69"/>
      <c r="P870" s="71"/>
      <c r="Q870" s="69"/>
      <c r="R870" s="69"/>
      <c r="S870" s="69"/>
      <c r="T870" s="69"/>
      <c r="U870" s="69"/>
      <c r="V870" s="250" t="str">
        <f>IF(ISTEXT(U870),VLOOKUP(U870,'_Keuzelijst Algemeen'!$B$3:$C$74,2),"")</f>
        <v/>
      </c>
      <c r="W870" s="69"/>
      <c r="X870" s="69"/>
      <c r="Y870" s="71"/>
    </row>
    <row r="871" spans="1:25" ht="15" customHeight="1" x14ac:dyDescent="0.3">
      <c r="A871" s="263" t="str">
        <f t="shared" si="13"/>
        <v>Kunstwerken</v>
      </c>
      <c r="B871" s="69"/>
      <c r="C871" s="261" t="str">
        <f>IF(ISTEXT(B871),VLOOKUP(B871,'_Keuzelijst Algemeen'!$BA$3:$BB$19,2,),"")</f>
        <v/>
      </c>
      <c r="D871" s="197"/>
      <c r="E871" s="197"/>
      <c r="F871" s="85"/>
      <c r="G871" s="78"/>
      <c r="H871" s="70"/>
      <c r="I871" s="70"/>
      <c r="J871" s="70"/>
      <c r="K871" s="70"/>
      <c r="L871" s="70"/>
      <c r="M871" s="70"/>
      <c r="N871" s="69"/>
      <c r="O871" s="69"/>
      <c r="P871" s="71"/>
      <c r="Q871" s="69"/>
      <c r="R871" s="69"/>
      <c r="S871" s="69"/>
      <c r="T871" s="69"/>
      <c r="U871" s="69"/>
      <c r="V871" s="250" t="str">
        <f>IF(ISTEXT(U871),VLOOKUP(U871,'_Keuzelijst Algemeen'!$B$3:$C$74,2),"")</f>
        <v/>
      </c>
      <c r="W871" s="69"/>
      <c r="X871" s="69"/>
      <c r="Y871" s="71"/>
    </row>
    <row r="872" spans="1:25" ht="15" customHeight="1" x14ac:dyDescent="0.3">
      <c r="A872" s="263" t="str">
        <f t="shared" si="13"/>
        <v>Kunstwerken</v>
      </c>
      <c r="B872" s="69"/>
      <c r="C872" s="261" t="str">
        <f>IF(ISTEXT(B872),VLOOKUP(B872,'_Keuzelijst Algemeen'!$BA$3:$BB$19,2,),"")</f>
        <v/>
      </c>
      <c r="D872" s="197"/>
      <c r="E872" s="197"/>
      <c r="F872" s="85"/>
      <c r="G872" s="78"/>
      <c r="H872" s="70"/>
      <c r="I872" s="70"/>
      <c r="J872" s="70"/>
      <c r="K872" s="70"/>
      <c r="L872" s="70"/>
      <c r="M872" s="70"/>
      <c r="N872" s="69"/>
      <c r="O872" s="69"/>
      <c r="P872" s="71"/>
      <c r="Q872" s="69"/>
      <c r="R872" s="69"/>
      <c r="S872" s="69"/>
      <c r="T872" s="69"/>
      <c r="U872" s="69"/>
      <c r="V872" s="250" t="str">
        <f>IF(ISTEXT(U872),VLOOKUP(U872,'_Keuzelijst Algemeen'!$B$3:$C$74,2),"")</f>
        <v/>
      </c>
      <c r="W872" s="69"/>
      <c r="X872" s="69"/>
      <c r="Y872" s="71"/>
    </row>
    <row r="873" spans="1:25" ht="15" customHeight="1" x14ac:dyDescent="0.3">
      <c r="A873" s="263" t="str">
        <f t="shared" si="13"/>
        <v>Kunstwerken</v>
      </c>
      <c r="B873" s="69"/>
      <c r="C873" s="261" t="str">
        <f>IF(ISTEXT(B873),VLOOKUP(B873,'_Keuzelijst Algemeen'!$BA$3:$BB$19,2,),"")</f>
        <v/>
      </c>
      <c r="D873" s="197"/>
      <c r="E873" s="197"/>
      <c r="F873" s="85"/>
      <c r="G873" s="78"/>
      <c r="H873" s="70"/>
      <c r="I873" s="70"/>
      <c r="J873" s="70"/>
      <c r="K873" s="70"/>
      <c r="L873" s="70"/>
      <c r="M873" s="70"/>
      <c r="N873" s="69"/>
      <c r="O873" s="69"/>
      <c r="P873" s="71"/>
      <c r="Q873" s="69"/>
      <c r="R873" s="69"/>
      <c r="S873" s="69"/>
      <c r="T873" s="69"/>
      <c r="U873" s="69"/>
      <c r="V873" s="250" t="str">
        <f>IF(ISTEXT(U873),VLOOKUP(U873,'_Keuzelijst Algemeen'!$B$3:$C$74,2),"")</f>
        <v/>
      </c>
      <c r="W873" s="69"/>
      <c r="X873" s="69"/>
      <c r="Y873" s="71"/>
    </row>
    <row r="874" spans="1:25" ht="15" customHeight="1" x14ac:dyDescent="0.3">
      <c r="A874" s="263" t="str">
        <f t="shared" si="13"/>
        <v>Kunstwerken</v>
      </c>
      <c r="B874" s="69"/>
      <c r="C874" s="261" t="str">
        <f>IF(ISTEXT(B874),VLOOKUP(B874,'_Keuzelijst Algemeen'!$BA$3:$BB$19,2,),"")</f>
        <v/>
      </c>
      <c r="D874" s="197"/>
      <c r="E874" s="197"/>
      <c r="F874" s="85"/>
      <c r="G874" s="78"/>
      <c r="H874" s="70"/>
      <c r="I874" s="70"/>
      <c r="J874" s="70"/>
      <c r="K874" s="70"/>
      <c r="L874" s="70"/>
      <c r="M874" s="70"/>
      <c r="N874" s="69"/>
      <c r="O874" s="69"/>
      <c r="P874" s="71"/>
      <c r="Q874" s="69"/>
      <c r="R874" s="69"/>
      <c r="S874" s="69"/>
      <c r="T874" s="69"/>
      <c r="U874" s="69"/>
      <c r="V874" s="250" t="str">
        <f>IF(ISTEXT(U874),VLOOKUP(U874,'_Keuzelijst Algemeen'!$B$3:$C$74,2),"")</f>
        <v/>
      </c>
      <c r="W874" s="69"/>
      <c r="X874" s="69"/>
      <c r="Y874" s="71"/>
    </row>
    <row r="875" spans="1:25" ht="15" customHeight="1" x14ac:dyDescent="0.3">
      <c r="A875" s="263" t="str">
        <f t="shared" si="13"/>
        <v>Kunstwerken</v>
      </c>
      <c r="B875" s="69"/>
      <c r="C875" s="261" t="str">
        <f>IF(ISTEXT(B875),VLOOKUP(B875,'_Keuzelijst Algemeen'!$BA$3:$BB$19,2,),"")</f>
        <v/>
      </c>
      <c r="D875" s="197"/>
      <c r="E875" s="197"/>
      <c r="F875" s="85"/>
      <c r="G875" s="78"/>
      <c r="H875" s="70"/>
      <c r="I875" s="70"/>
      <c r="J875" s="70"/>
      <c r="K875" s="70"/>
      <c r="L875" s="70"/>
      <c r="M875" s="70"/>
      <c r="N875" s="69"/>
      <c r="O875" s="69"/>
      <c r="P875" s="71"/>
      <c r="Q875" s="69"/>
      <c r="R875" s="69"/>
      <c r="S875" s="69"/>
      <c r="T875" s="69"/>
      <c r="U875" s="69"/>
      <c r="V875" s="250" t="str">
        <f>IF(ISTEXT(U875),VLOOKUP(U875,'_Keuzelijst Algemeen'!$B$3:$C$74,2),"")</f>
        <v/>
      </c>
      <c r="W875" s="69"/>
      <c r="X875" s="69"/>
      <c r="Y875" s="71"/>
    </row>
    <row r="876" spans="1:25" ht="15" customHeight="1" x14ac:dyDescent="0.3">
      <c r="A876" s="263" t="str">
        <f t="shared" si="13"/>
        <v>Kunstwerken</v>
      </c>
      <c r="B876" s="69"/>
      <c r="C876" s="261" t="str">
        <f>IF(ISTEXT(B876),VLOOKUP(B876,'_Keuzelijst Algemeen'!$BA$3:$BB$19,2,),"")</f>
        <v/>
      </c>
      <c r="D876" s="197"/>
      <c r="E876" s="197"/>
      <c r="F876" s="85"/>
      <c r="G876" s="78"/>
      <c r="H876" s="70"/>
      <c r="I876" s="70"/>
      <c r="J876" s="70"/>
      <c r="K876" s="70"/>
      <c r="L876" s="70"/>
      <c r="M876" s="70"/>
      <c r="N876" s="69"/>
      <c r="O876" s="69"/>
      <c r="P876" s="71"/>
      <c r="Q876" s="69"/>
      <c r="R876" s="69"/>
      <c r="S876" s="69"/>
      <c r="T876" s="69"/>
      <c r="U876" s="69"/>
      <c r="V876" s="250" t="str">
        <f>IF(ISTEXT(U876),VLOOKUP(U876,'_Keuzelijst Algemeen'!$B$3:$C$74,2),"")</f>
        <v/>
      </c>
      <c r="W876" s="69"/>
      <c r="X876" s="69"/>
      <c r="Y876" s="71"/>
    </row>
    <row r="877" spans="1:25" ht="15" customHeight="1" x14ac:dyDescent="0.3">
      <c r="A877" s="263" t="str">
        <f t="shared" si="13"/>
        <v>Kunstwerken</v>
      </c>
      <c r="B877" s="69"/>
      <c r="C877" s="261" t="str">
        <f>IF(ISTEXT(B877),VLOOKUP(B877,'_Keuzelijst Algemeen'!$BA$3:$BB$19,2,),"")</f>
        <v/>
      </c>
      <c r="D877" s="197"/>
      <c r="E877" s="197"/>
      <c r="F877" s="85"/>
      <c r="G877" s="78"/>
      <c r="H877" s="70"/>
      <c r="I877" s="70"/>
      <c r="J877" s="70"/>
      <c r="K877" s="70"/>
      <c r="L877" s="70"/>
      <c r="M877" s="70"/>
      <c r="N877" s="69"/>
      <c r="O877" s="69"/>
      <c r="P877" s="71"/>
      <c r="Q877" s="69"/>
      <c r="R877" s="69"/>
      <c r="S877" s="69"/>
      <c r="T877" s="69"/>
      <c r="U877" s="69"/>
      <c r="V877" s="250" t="str">
        <f>IF(ISTEXT(U877),VLOOKUP(U877,'_Keuzelijst Algemeen'!$B$3:$C$74,2),"")</f>
        <v/>
      </c>
      <c r="W877" s="69"/>
      <c r="X877" s="69"/>
      <c r="Y877" s="71"/>
    </row>
    <row r="878" spans="1:25" ht="15" customHeight="1" x14ac:dyDescent="0.3">
      <c r="A878" s="263" t="str">
        <f t="shared" si="13"/>
        <v>Kunstwerken</v>
      </c>
      <c r="B878" s="69"/>
      <c r="C878" s="261" t="str">
        <f>IF(ISTEXT(B878),VLOOKUP(B878,'_Keuzelijst Algemeen'!$BA$3:$BB$19,2,),"")</f>
        <v/>
      </c>
      <c r="D878" s="197"/>
      <c r="E878" s="197"/>
      <c r="F878" s="85"/>
      <c r="G878" s="78"/>
      <c r="H878" s="70"/>
      <c r="I878" s="70"/>
      <c r="J878" s="70"/>
      <c r="K878" s="70"/>
      <c r="L878" s="70"/>
      <c r="M878" s="70"/>
      <c r="N878" s="69"/>
      <c r="O878" s="69"/>
      <c r="P878" s="71"/>
      <c r="Q878" s="69"/>
      <c r="R878" s="69"/>
      <c r="S878" s="69"/>
      <c r="T878" s="69"/>
      <c r="U878" s="69"/>
      <c r="V878" s="250" t="str">
        <f>IF(ISTEXT(U878),VLOOKUP(U878,'_Keuzelijst Algemeen'!$B$3:$C$74,2),"")</f>
        <v/>
      </c>
      <c r="W878" s="69"/>
      <c r="X878" s="69"/>
      <c r="Y878" s="71"/>
    </row>
    <row r="879" spans="1:25" ht="15" customHeight="1" x14ac:dyDescent="0.3">
      <c r="A879" s="263" t="str">
        <f t="shared" si="13"/>
        <v>Kunstwerken</v>
      </c>
      <c r="B879" s="69"/>
      <c r="C879" s="261" t="str">
        <f>IF(ISTEXT(B879),VLOOKUP(B879,'_Keuzelijst Algemeen'!$BA$3:$BB$19,2,),"")</f>
        <v/>
      </c>
      <c r="D879" s="197"/>
      <c r="E879" s="197"/>
      <c r="F879" s="85"/>
      <c r="G879" s="78"/>
      <c r="H879" s="70"/>
      <c r="I879" s="70"/>
      <c r="J879" s="70"/>
      <c r="K879" s="70"/>
      <c r="L879" s="70"/>
      <c r="M879" s="70"/>
      <c r="N879" s="69"/>
      <c r="O879" s="69"/>
      <c r="P879" s="71"/>
      <c r="Q879" s="69"/>
      <c r="R879" s="69"/>
      <c r="S879" s="69"/>
      <c r="T879" s="69"/>
      <c r="U879" s="69"/>
      <c r="V879" s="250" t="str">
        <f>IF(ISTEXT(U879),VLOOKUP(U879,'_Keuzelijst Algemeen'!$B$3:$C$74,2),"")</f>
        <v/>
      </c>
      <c r="W879" s="69"/>
      <c r="X879" s="69"/>
      <c r="Y879" s="71"/>
    </row>
    <row r="880" spans="1:25" ht="15" customHeight="1" x14ac:dyDescent="0.3">
      <c r="A880" s="263" t="str">
        <f t="shared" si="13"/>
        <v>Kunstwerken</v>
      </c>
      <c r="B880" s="69"/>
      <c r="C880" s="261" t="str">
        <f>IF(ISTEXT(B880),VLOOKUP(B880,'_Keuzelijst Algemeen'!$BA$3:$BB$19,2,),"")</f>
        <v/>
      </c>
      <c r="D880" s="197"/>
      <c r="E880" s="197"/>
      <c r="F880" s="85"/>
      <c r="G880" s="78"/>
      <c r="H880" s="70"/>
      <c r="I880" s="70"/>
      <c r="J880" s="70"/>
      <c r="K880" s="70"/>
      <c r="L880" s="70"/>
      <c r="M880" s="70"/>
      <c r="N880" s="69"/>
      <c r="O880" s="69"/>
      <c r="P880" s="71"/>
      <c r="Q880" s="69"/>
      <c r="R880" s="69"/>
      <c r="S880" s="69"/>
      <c r="T880" s="69"/>
      <c r="U880" s="69"/>
      <c r="V880" s="250" t="str">
        <f>IF(ISTEXT(U880),VLOOKUP(U880,'_Keuzelijst Algemeen'!$B$3:$C$74,2),"")</f>
        <v/>
      </c>
      <c r="W880" s="69"/>
      <c r="X880" s="69"/>
      <c r="Y880" s="71"/>
    </row>
    <row r="881" spans="1:25" ht="15" customHeight="1" x14ac:dyDescent="0.3">
      <c r="A881" s="263" t="str">
        <f t="shared" si="13"/>
        <v>Kunstwerken</v>
      </c>
      <c r="B881" s="69"/>
      <c r="C881" s="261" t="str">
        <f>IF(ISTEXT(B881),VLOOKUP(B881,'_Keuzelijst Algemeen'!$BA$3:$BB$19,2,),"")</f>
        <v/>
      </c>
      <c r="D881" s="197"/>
      <c r="E881" s="197"/>
      <c r="F881" s="85"/>
      <c r="G881" s="78"/>
      <c r="H881" s="70"/>
      <c r="I881" s="70"/>
      <c r="J881" s="70"/>
      <c r="K881" s="70"/>
      <c r="L881" s="70"/>
      <c r="M881" s="70"/>
      <c r="N881" s="69"/>
      <c r="O881" s="69"/>
      <c r="P881" s="71"/>
      <c r="Q881" s="69"/>
      <c r="R881" s="69"/>
      <c r="S881" s="69"/>
      <c r="T881" s="69"/>
      <c r="U881" s="69"/>
      <c r="V881" s="250" t="str">
        <f>IF(ISTEXT(U881),VLOOKUP(U881,'_Keuzelijst Algemeen'!$B$3:$C$74,2),"")</f>
        <v/>
      </c>
      <c r="W881" s="69"/>
      <c r="X881" s="69"/>
      <c r="Y881" s="71"/>
    </row>
    <row r="882" spans="1:25" ht="15" customHeight="1" x14ac:dyDescent="0.3">
      <c r="A882" s="263" t="str">
        <f t="shared" si="13"/>
        <v>Kunstwerken</v>
      </c>
      <c r="B882" s="69"/>
      <c r="C882" s="261" t="str">
        <f>IF(ISTEXT(B882),VLOOKUP(B882,'_Keuzelijst Algemeen'!$BA$3:$BB$19,2,),"")</f>
        <v/>
      </c>
      <c r="D882" s="197"/>
      <c r="E882" s="197"/>
      <c r="F882" s="85"/>
      <c r="G882" s="78"/>
      <c r="H882" s="70"/>
      <c r="I882" s="70"/>
      <c r="J882" s="70"/>
      <c r="K882" s="70"/>
      <c r="L882" s="70"/>
      <c r="M882" s="70"/>
      <c r="N882" s="69"/>
      <c r="O882" s="69"/>
      <c r="P882" s="71"/>
      <c r="Q882" s="69"/>
      <c r="R882" s="69"/>
      <c r="S882" s="69"/>
      <c r="T882" s="69"/>
      <c r="U882" s="69"/>
      <c r="V882" s="250" t="str">
        <f>IF(ISTEXT(U882),VLOOKUP(U882,'_Keuzelijst Algemeen'!$B$3:$C$74,2),"")</f>
        <v/>
      </c>
      <c r="W882" s="69"/>
      <c r="X882" s="69"/>
      <c r="Y882" s="71"/>
    </row>
    <row r="883" spans="1:25" ht="15" customHeight="1" x14ac:dyDescent="0.3">
      <c r="A883" s="263" t="str">
        <f t="shared" si="13"/>
        <v>Kunstwerken</v>
      </c>
      <c r="B883" s="69"/>
      <c r="C883" s="261" t="str">
        <f>IF(ISTEXT(B883),VLOOKUP(B883,'_Keuzelijst Algemeen'!$BA$3:$BB$19,2,),"")</f>
        <v/>
      </c>
      <c r="D883" s="197"/>
      <c r="E883" s="197"/>
      <c r="F883" s="85"/>
      <c r="G883" s="78"/>
      <c r="H883" s="70"/>
      <c r="I883" s="70"/>
      <c r="J883" s="70"/>
      <c r="K883" s="70"/>
      <c r="L883" s="70"/>
      <c r="M883" s="70"/>
      <c r="N883" s="69"/>
      <c r="O883" s="69"/>
      <c r="P883" s="71"/>
      <c r="Q883" s="69"/>
      <c r="R883" s="69"/>
      <c r="S883" s="69"/>
      <c r="T883" s="69"/>
      <c r="U883" s="69"/>
      <c r="V883" s="250" t="str">
        <f>IF(ISTEXT(U883),VLOOKUP(U883,'_Keuzelijst Algemeen'!$B$3:$C$74,2),"")</f>
        <v/>
      </c>
      <c r="W883" s="69"/>
      <c r="X883" s="69"/>
      <c r="Y883" s="71"/>
    </row>
    <row r="884" spans="1:25" ht="15" customHeight="1" x14ac:dyDescent="0.3">
      <c r="A884" s="263" t="str">
        <f t="shared" si="13"/>
        <v>Kunstwerken</v>
      </c>
      <c r="B884" s="69"/>
      <c r="C884" s="261" t="str">
        <f>IF(ISTEXT(B884),VLOOKUP(B884,'_Keuzelijst Algemeen'!$BA$3:$BB$19,2,),"")</f>
        <v/>
      </c>
      <c r="D884" s="197"/>
      <c r="E884" s="197"/>
      <c r="F884" s="85"/>
      <c r="G884" s="78"/>
      <c r="H884" s="70"/>
      <c r="I884" s="70"/>
      <c r="J884" s="70"/>
      <c r="K884" s="70"/>
      <c r="L884" s="70"/>
      <c r="M884" s="70"/>
      <c r="N884" s="69"/>
      <c r="O884" s="69"/>
      <c r="P884" s="71"/>
      <c r="Q884" s="69"/>
      <c r="R884" s="69"/>
      <c r="S884" s="69"/>
      <c r="T884" s="69"/>
      <c r="U884" s="69"/>
      <c r="V884" s="250" t="str">
        <f>IF(ISTEXT(U884),VLOOKUP(U884,'_Keuzelijst Algemeen'!$B$3:$C$74,2),"")</f>
        <v/>
      </c>
      <c r="W884" s="69"/>
      <c r="X884" s="69"/>
      <c r="Y884" s="71"/>
    </row>
    <row r="885" spans="1:25" ht="15" customHeight="1" x14ac:dyDescent="0.3">
      <c r="A885" s="263" t="str">
        <f t="shared" si="13"/>
        <v>Kunstwerken</v>
      </c>
      <c r="B885" s="69"/>
      <c r="C885" s="261" t="str">
        <f>IF(ISTEXT(B885),VLOOKUP(B885,'_Keuzelijst Algemeen'!$BA$3:$BB$19,2,),"")</f>
        <v/>
      </c>
      <c r="D885" s="197"/>
      <c r="E885" s="197"/>
      <c r="F885" s="85"/>
      <c r="G885" s="78"/>
      <c r="H885" s="70"/>
      <c r="I885" s="70"/>
      <c r="J885" s="70"/>
      <c r="K885" s="70"/>
      <c r="L885" s="70"/>
      <c r="M885" s="70"/>
      <c r="N885" s="69"/>
      <c r="O885" s="69"/>
      <c r="P885" s="71"/>
      <c r="Q885" s="69"/>
      <c r="R885" s="69"/>
      <c r="S885" s="69"/>
      <c r="T885" s="69"/>
      <c r="U885" s="69"/>
      <c r="V885" s="250" t="str">
        <f>IF(ISTEXT(U885),VLOOKUP(U885,'_Keuzelijst Algemeen'!$B$3:$C$74,2),"")</f>
        <v/>
      </c>
      <c r="W885" s="69"/>
      <c r="X885" s="69"/>
      <c r="Y885" s="71"/>
    </row>
    <row r="886" spans="1:25" ht="15" customHeight="1" x14ac:dyDescent="0.3">
      <c r="A886" s="263" t="str">
        <f t="shared" si="13"/>
        <v>Kunstwerken</v>
      </c>
      <c r="B886" s="69"/>
      <c r="C886" s="261" t="str">
        <f>IF(ISTEXT(B886),VLOOKUP(B886,'_Keuzelijst Algemeen'!$BA$3:$BB$19,2,),"")</f>
        <v/>
      </c>
      <c r="D886" s="197"/>
      <c r="E886" s="197"/>
      <c r="F886" s="85"/>
      <c r="G886" s="78"/>
      <c r="H886" s="70"/>
      <c r="I886" s="70"/>
      <c r="J886" s="70"/>
      <c r="K886" s="70"/>
      <c r="L886" s="70"/>
      <c r="M886" s="70"/>
      <c r="N886" s="69"/>
      <c r="O886" s="69"/>
      <c r="P886" s="71"/>
      <c r="Q886" s="69"/>
      <c r="R886" s="69"/>
      <c r="S886" s="69"/>
      <c r="T886" s="69"/>
      <c r="U886" s="69"/>
      <c r="V886" s="250" t="str">
        <f>IF(ISTEXT(U886),VLOOKUP(U886,'_Keuzelijst Algemeen'!$B$3:$C$74,2),"")</f>
        <v/>
      </c>
      <c r="W886" s="69"/>
      <c r="X886" s="69"/>
      <c r="Y886" s="71"/>
    </row>
    <row r="887" spans="1:25" ht="15" customHeight="1" x14ac:dyDescent="0.3">
      <c r="A887" s="263" t="str">
        <f t="shared" si="13"/>
        <v>Kunstwerken</v>
      </c>
      <c r="B887" s="69"/>
      <c r="C887" s="261" t="str">
        <f>IF(ISTEXT(B887),VLOOKUP(B887,'_Keuzelijst Algemeen'!$BA$3:$BB$19,2,),"")</f>
        <v/>
      </c>
      <c r="D887" s="197"/>
      <c r="E887" s="197"/>
      <c r="F887" s="85"/>
      <c r="G887" s="78"/>
      <c r="H887" s="70"/>
      <c r="I887" s="70"/>
      <c r="J887" s="70"/>
      <c r="K887" s="70"/>
      <c r="L887" s="70"/>
      <c r="M887" s="70"/>
      <c r="N887" s="69"/>
      <c r="O887" s="69"/>
      <c r="P887" s="71"/>
      <c r="Q887" s="69"/>
      <c r="R887" s="69"/>
      <c r="S887" s="69"/>
      <c r="T887" s="69"/>
      <c r="U887" s="69"/>
      <c r="V887" s="250" t="str">
        <f>IF(ISTEXT(U887),VLOOKUP(U887,'_Keuzelijst Algemeen'!$B$3:$C$74,2),"")</f>
        <v/>
      </c>
      <c r="W887" s="69"/>
      <c r="X887" s="69"/>
      <c r="Y887" s="71"/>
    </row>
    <row r="888" spans="1:25" ht="15" customHeight="1" x14ac:dyDescent="0.3">
      <c r="A888" s="263" t="str">
        <f t="shared" si="13"/>
        <v>Kunstwerken</v>
      </c>
      <c r="B888" s="69"/>
      <c r="C888" s="261" t="str">
        <f>IF(ISTEXT(B888),VLOOKUP(B888,'_Keuzelijst Algemeen'!$BA$3:$BB$19,2,),"")</f>
        <v/>
      </c>
      <c r="D888" s="197"/>
      <c r="E888" s="197"/>
      <c r="F888" s="85"/>
      <c r="G888" s="78"/>
      <c r="H888" s="70"/>
      <c r="I888" s="70"/>
      <c r="J888" s="70"/>
      <c r="K888" s="70"/>
      <c r="L888" s="70"/>
      <c r="M888" s="70"/>
      <c r="N888" s="69"/>
      <c r="O888" s="69"/>
      <c r="P888" s="71"/>
      <c r="Q888" s="69"/>
      <c r="R888" s="69"/>
      <c r="S888" s="69"/>
      <c r="T888" s="69"/>
      <c r="U888" s="69"/>
      <c r="V888" s="250" t="str">
        <f>IF(ISTEXT(U888),VLOOKUP(U888,'_Keuzelijst Algemeen'!$B$3:$C$74,2),"")</f>
        <v/>
      </c>
      <c r="W888" s="69"/>
      <c r="X888" s="69"/>
      <c r="Y888" s="71"/>
    </row>
    <row r="889" spans="1:25" ht="15" customHeight="1" x14ac:dyDescent="0.3">
      <c r="A889" s="263" t="str">
        <f t="shared" si="13"/>
        <v>Kunstwerken</v>
      </c>
      <c r="B889" s="69"/>
      <c r="C889" s="261" t="str">
        <f>IF(ISTEXT(B889),VLOOKUP(B889,'_Keuzelijst Algemeen'!$BA$3:$BB$19,2,),"")</f>
        <v/>
      </c>
      <c r="D889" s="197"/>
      <c r="E889" s="197"/>
      <c r="F889" s="85"/>
      <c r="G889" s="78"/>
      <c r="H889" s="70"/>
      <c r="I889" s="70"/>
      <c r="J889" s="70"/>
      <c r="K889" s="70"/>
      <c r="L889" s="70"/>
      <c r="M889" s="70"/>
      <c r="N889" s="69"/>
      <c r="O889" s="69"/>
      <c r="P889" s="71"/>
      <c r="Q889" s="69"/>
      <c r="R889" s="69"/>
      <c r="S889" s="69"/>
      <c r="T889" s="69"/>
      <c r="U889" s="69"/>
      <c r="V889" s="250" t="str">
        <f>IF(ISTEXT(U889),VLOOKUP(U889,'_Keuzelijst Algemeen'!$B$3:$C$74,2),"")</f>
        <v/>
      </c>
      <c r="W889" s="69"/>
      <c r="X889" s="69"/>
      <c r="Y889" s="71"/>
    </row>
    <row r="890" spans="1:25" ht="15" customHeight="1" x14ac:dyDescent="0.3">
      <c r="A890" s="263" t="str">
        <f t="shared" si="13"/>
        <v>Kunstwerken</v>
      </c>
      <c r="B890" s="69"/>
      <c r="C890" s="261" t="str">
        <f>IF(ISTEXT(B890),VLOOKUP(B890,'_Keuzelijst Algemeen'!$BA$3:$BB$19,2,),"")</f>
        <v/>
      </c>
      <c r="D890" s="197"/>
      <c r="E890" s="197"/>
      <c r="F890" s="85"/>
      <c r="G890" s="78"/>
      <c r="H890" s="70"/>
      <c r="I890" s="70"/>
      <c r="J890" s="70"/>
      <c r="K890" s="70"/>
      <c r="L890" s="70"/>
      <c r="M890" s="70"/>
      <c r="N890" s="69"/>
      <c r="O890" s="69"/>
      <c r="P890" s="71"/>
      <c r="Q890" s="69"/>
      <c r="R890" s="69"/>
      <c r="S890" s="69"/>
      <c r="T890" s="69"/>
      <c r="U890" s="69"/>
      <c r="V890" s="250" t="str">
        <f>IF(ISTEXT(U890),VLOOKUP(U890,'_Keuzelijst Algemeen'!$B$3:$C$74,2),"")</f>
        <v/>
      </c>
      <c r="W890" s="69"/>
      <c r="X890" s="69"/>
      <c r="Y890" s="71"/>
    </row>
    <row r="891" spans="1:25" ht="15" customHeight="1" x14ac:dyDescent="0.3">
      <c r="A891" s="263" t="str">
        <f t="shared" si="13"/>
        <v>Kunstwerken</v>
      </c>
      <c r="B891" s="69"/>
      <c r="C891" s="261" t="str">
        <f>IF(ISTEXT(B891),VLOOKUP(B891,'_Keuzelijst Algemeen'!$BA$3:$BB$19,2,),"")</f>
        <v/>
      </c>
      <c r="D891" s="197"/>
      <c r="E891" s="197"/>
      <c r="F891" s="85"/>
      <c r="G891" s="78"/>
      <c r="H891" s="70"/>
      <c r="I891" s="70"/>
      <c r="J891" s="70"/>
      <c r="K891" s="70"/>
      <c r="L891" s="70"/>
      <c r="M891" s="70"/>
      <c r="N891" s="69"/>
      <c r="O891" s="69"/>
      <c r="P891" s="71"/>
      <c r="Q891" s="69"/>
      <c r="R891" s="69"/>
      <c r="S891" s="69"/>
      <c r="T891" s="69"/>
      <c r="U891" s="69"/>
      <c r="V891" s="250" t="str">
        <f>IF(ISTEXT(U891),VLOOKUP(U891,'_Keuzelijst Algemeen'!$B$3:$C$74,2),"")</f>
        <v/>
      </c>
      <c r="W891" s="69"/>
      <c r="X891" s="69"/>
      <c r="Y891" s="71"/>
    </row>
    <row r="892" spans="1:25" ht="15" customHeight="1" x14ac:dyDescent="0.3">
      <c r="A892" s="263" t="str">
        <f t="shared" si="13"/>
        <v>Kunstwerken</v>
      </c>
      <c r="B892" s="69"/>
      <c r="C892" s="261" t="str">
        <f>IF(ISTEXT(B892),VLOOKUP(B892,'_Keuzelijst Algemeen'!$BA$3:$BB$19,2,),"")</f>
        <v/>
      </c>
      <c r="D892" s="197"/>
      <c r="E892" s="197"/>
      <c r="F892" s="85"/>
      <c r="G892" s="78"/>
      <c r="H892" s="70"/>
      <c r="I892" s="70"/>
      <c r="J892" s="70"/>
      <c r="K892" s="70"/>
      <c r="L892" s="70"/>
      <c r="M892" s="70"/>
      <c r="N892" s="69"/>
      <c r="O892" s="69"/>
      <c r="P892" s="71"/>
      <c r="Q892" s="69"/>
      <c r="R892" s="69"/>
      <c r="S892" s="69"/>
      <c r="T892" s="69"/>
      <c r="U892" s="69"/>
      <c r="V892" s="250" t="str">
        <f>IF(ISTEXT(U892),VLOOKUP(U892,'_Keuzelijst Algemeen'!$B$3:$C$74,2),"")</f>
        <v/>
      </c>
      <c r="W892" s="69"/>
      <c r="X892" s="69"/>
      <c r="Y892" s="71"/>
    </row>
    <row r="893" spans="1:25" ht="15" customHeight="1" x14ac:dyDescent="0.3">
      <c r="A893" s="263" t="str">
        <f t="shared" si="13"/>
        <v>Kunstwerken</v>
      </c>
      <c r="B893" s="69"/>
      <c r="C893" s="261" t="str">
        <f>IF(ISTEXT(B893),VLOOKUP(B893,'_Keuzelijst Algemeen'!$BA$3:$BB$19,2,),"")</f>
        <v/>
      </c>
      <c r="D893" s="197"/>
      <c r="E893" s="197"/>
      <c r="F893" s="85"/>
      <c r="G893" s="78"/>
      <c r="H893" s="70"/>
      <c r="I893" s="70"/>
      <c r="J893" s="70"/>
      <c r="K893" s="70"/>
      <c r="L893" s="70"/>
      <c r="M893" s="70"/>
      <c r="N893" s="69"/>
      <c r="O893" s="69"/>
      <c r="P893" s="71"/>
      <c r="Q893" s="69"/>
      <c r="R893" s="69"/>
      <c r="S893" s="69"/>
      <c r="T893" s="69"/>
      <c r="U893" s="69"/>
      <c r="V893" s="250" t="str">
        <f>IF(ISTEXT(U893),VLOOKUP(U893,'_Keuzelijst Algemeen'!$B$3:$C$74,2),"")</f>
        <v/>
      </c>
      <c r="W893" s="69"/>
      <c r="X893" s="69"/>
      <c r="Y893" s="71"/>
    </row>
    <row r="894" spans="1:25" ht="15" customHeight="1" x14ac:dyDescent="0.3">
      <c r="A894" s="263" t="str">
        <f t="shared" si="13"/>
        <v>Kunstwerken</v>
      </c>
      <c r="B894" s="69"/>
      <c r="C894" s="261" t="str">
        <f>IF(ISTEXT(B894),VLOOKUP(B894,'_Keuzelijst Algemeen'!$BA$3:$BB$19,2,),"")</f>
        <v/>
      </c>
      <c r="D894" s="197"/>
      <c r="E894" s="197"/>
      <c r="F894" s="85"/>
      <c r="G894" s="78"/>
      <c r="H894" s="70"/>
      <c r="I894" s="70"/>
      <c r="J894" s="70"/>
      <c r="K894" s="70"/>
      <c r="L894" s="70"/>
      <c r="M894" s="70"/>
      <c r="N894" s="69"/>
      <c r="O894" s="69"/>
      <c r="P894" s="71"/>
      <c r="Q894" s="69"/>
      <c r="R894" s="69"/>
      <c r="S894" s="69"/>
      <c r="T894" s="69"/>
      <c r="U894" s="69"/>
      <c r="V894" s="250" t="str">
        <f>IF(ISTEXT(U894),VLOOKUP(U894,'_Keuzelijst Algemeen'!$B$3:$C$74,2),"")</f>
        <v/>
      </c>
      <c r="W894" s="69"/>
      <c r="X894" s="69"/>
      <c r="Y894" s="71"/>
    </row>
    <row r="895" spans="1:25" ht="15" customHeight="1" x14ac:dyDescent="0.3">
      <c r="A895" s="263" t="str">
        <f t="shared" si="13"/>
        <v>Kunstwerken</v>
      </c>
      <c r="B895" s="69"/>
      <c r="C895" s="261" t="str">
        <f>IF(ISTEXT(B895),VLOOKUP(B895,'_Keuzelijst Algemeen'!$BA$3:$BB$19,2,),"")</f>
        <v/>
      </c>
      <c r="D895" s="197"/>
      <c r="E895" s="197"/>
      <c r="F895" s="85"/>
      <c r="G895" s="78"/>
      <c r="H895" s="70"/>
      <c r="I895" s="70"/>
      <c r="J895" s="70"/>
      <c r="K895" s="70"/>
      <c r="L895" s="70"/>
      <c r="M895" s="70"/>
      <c r="N895" s="69"/>
      <c r="O895" s="69"/>
      <c r="P895" s="71"/>
      <c r="Q895" s="69"/>
      <c r="R895" s="69"/>
      <c r="S895" s="69"/>
      <c r="T895" s="69"/>
      <c r="U895" s="69"/>
      <c r="V895" s="250" t="str">
        <f>IF(ISTEXT(U895),VLOOKUP(U895,'_Keuzelijst Algemeen'!$B$3:$C$74,2),"")</f>
        <v/>
      </c>
      <c r="W895" s="69"/>
      <c r="X895" s="69"/>
      <c r="Y895" s="71"/>
    </row>
    <row r="896" spans="1:25" ht="15" customHeight="1" x14ac:dyDescent="0.3">
      <c r="A896" s="263" t="str">
        <f t="shared" si="13"/>
        <v>Kunstwerken</v>
      </c>
      <c r="B896" s="69"/>
      <c r="C896" s="261" t="str">
        <f>IF(ISTEXT(B896),VLOOKUP(B896,'_Keuzelijst Algemeen'!$BA$3:$BB$19,2,),"")</f>
        <v/>
      </c>
      <c r="D896" s="197"/>
      <c r="E896" s="197"/>
      <c r="F896" s="85"/>
      <c r="G896" s="78"/>
      <c r="H896" s="70"/>
      <c r="I896" s="70"/>
      <c r="J896" s="70"/>
      <c r="K896" s="70"/>
      <c r="L896" s="70"/>
      <c r="M896" s="70"/>
      <c r="N896" s="69"/>
      <c r="O896" s="69"/>
      <c r="P896" s="71"/>
      <c r="Q896" s="69"/>
      <c r="R896" s="69"/>
      <c r="S896" s="69"/>
      <c r="T896" s="69"/>
      <c r="U896" s="69"/>
      <c r="V896" s="250" t="str">
        <f>IF(ISTEXT(U896),VLOOKUP(U896,'_Keuzelijst Algemeen'!$B$3:$C$74,2),"")</f>
        <v/>
      </c>
      <c r="W896" s="69"/>
      <c r="X896" s="69"/>
      <c r="Y896" s="71"/>
    </row>
    <row r="897" spans="1:25" ht="15" customHeight="1" x14ac:dyDescent="0.3">
      <c r="A897" s="263" t="str">
        <f t="shared" si="13"/>
        <v>Kunstwerken</v>
      </c>
      <c r="B897" s="69"/>
      <c r="C897" s="261" t="str">
        <f>IF(ISTEXT(B897),VLOOKUP(B897,'_Keuzelijst Algemeen'!$BA$3:$BB$19,2,),"")</f>
        <v/>
      </c>
      <c r="D897" s="197"/>
      <c r="E897" s="197"/>
      <c r="F897" s="85"/>
      <c r="G897" s="78"/>
      <c r="H897" s="70"/>
      <c r="I897" s="70"/>
      <c r="J897" s="70"/>
      <c r="K897" s="70"/>
      <c r="L897" s="70"/>
      <c r="M897" s="70"/>
      <c r="N897" s="69"/>
      <c r="O897" s="69"/>
      <c r="P897" s="71"/>
      <c r="Q897" s="69"/>
      <c r="R897" s="69"/>
      <c r="S897" s="69"/>
      <c r="T897" s="69"/>
      <c r="U897" s="69"/>
      <c r="V897" s="250" t="str">
        <f>IF(ISTEXT(U897),VLOOKUP(U897,'_Keuzelijst Algemeen'!$B$3:$C$74,2),"")</f>
        <v/>
      </c>
      <c r="W897" s="69"/>
      <c r="X897" s="69"/>
      <c r="Y897" s="71"/>
    </row>
    <row r="898" spans="1:25" ht="15" customHeight="1" x14ac:dyDescent="0.3">
      <c r="A898" s="263" t="str">
        <f t="shared" si="13"/>
        <v>Kunstwerken</v>
      </c>
      <c r="B898" s="69"/>
      <c r="C898" s="261" t="str">
        <f>IF(ISTEXT(B898),VLOOKUP(B898,'_Keuzelijst Algemeen'!$BA$3:$BB$19,2,),"")</f>
        <v/>
      </c>
      <c r="D898" s="197"/>
      <c r="E898" s="197"/>
      <c r="F898" s="85"/>
      <c r="G898" s="78"/>
      <c r="H898" s="70"/>
      <c r="I898" s="70"/>
      <c r="J898" s="70"/>
      <c r="K898" s="70"/>
      <c r="L898" s="70"/>
      <c r="M898" s="70"/>
      <c r="N898" s="69"/>
      <c r="O898" s="69"/>
      <c r="P898" s="71"/>
      <c r="Q898" s="69"/>
      <c r="R898" s="69"/>
      <c r="S898" s="69"/>
      <c r="T898" s="69"/>
      <c r="U898" s="69"/>
      <c r="V898" s="250" t="str">
        <f>IF(ISTEXT(U898),VLOOKUP(U898,'_Keuzelijst Algemeen'!$B$3:$C$74,2),"")</f>
        <v/>
      </c>
      <c r="W898" s="69"/>
      <c r="X898" s="69"/>
      <c r="Y898" s="71"/>
    </row>
    <row r="899" spans="1:25" ht="15" customHeight="1" x14ac:dyDescent="0.3">
      <c r="A899" s="263" t="str">
        <f t="shared" si="13"/>
        <v>Kunstwerken</v>
      </c>
      <c r="B899" s="69"/>
      <c r="C899" s="261" t="str">
        <f>IF(ISTEXT(B899),VLOOKUP(B899,'_Keuzelijst Algemeen'!$BA$3:$BB$19,2,),"")</f>
        <v/>
      </c>
      <c r="D899" s="197"/>
      <c r="E899" s="197"/>
      <c r="F899" s="85"/>
      <c r="G899" s="78"/>
      <c r="H899" s="70"/>
      <c r="I899" s="70"/>
      <c r="J899" s="70"/>
      <c r="K899" s="70"/>
      <c r="L899" s="70"/>
      <c r="M899" s="70"/>
      <c r="N899" s="69"/>
      <c r="O899" s="69"/>
      <c r="P899" s="71"/>
      <c r="Q899" s="69"/>
      <c r="R899" s="69"/>
      <c r="S899" s="69"/>
      <c r="T899" s="69"/>
      <c r="U899" s="69"/>
      <c r="V899" s="250" t="str">
        <f>IF(ISTEXT(U899),VLOOKUP(U899,'_Keuzelijst Algemeen'!$B$3:$C$74,2),"")</f>
        <v/>
      </c>
      <c r="W899" s="69"/>
      <c r="X899" s="69"/>
      <c r="Y899" s="71"/>
    </row>
    <row r="900" spans="1:25" ht="15" customHeight="1" x14ac:dyDescent="0.3">
      <c r="A900" s="263" t="str">
        <f t="shared" si="13"/>
        <v>Kunstwerken</v>
      </c>
      <c r="B900" s="69"/>
      <c r="C900" s="261" t="str">
        <f>IF(ISTEXT(B900),VLOOKUP(B900,'_Keuzelijst Algemeen'!$BA$3:$BB$19,2,),"")</f>
        <v/>
      </c>
      <c r="D900" s="197"/>
      <c r="E900" s="197"/>
      <c r="F900" s="85"/>
      <c r="G900" s="78"/>
      <c r="H900" s="70"/>
      <c r="I900" s="70"/>
      <c r="J900" s="70"/>
      <c r="K900" s="70"/>
      <c r="L900" s="70"/>
      <c r="M900" s="70"/>
      <c r="N900" s="69"/>
      <c r="O900" s="69"/>
      <c r="P900" s="71"/>
      <c r="Q900" s="69"/>
      <c r="R900" s="69"/>
      <c r="S900" s="69"/>
      <c r="T900" s="69"/>
      <c r="U900" s="69"/>
      <c r="V900" s="250" t="str">
        <f>IF(ISTEXT(U900),VLOOKUP(U900,'_Keuzelijst Algemeen'!$B$3:$C$74,2),"")</f>
        <v/>
      </c>
      <c r="W900" s="69"/>
      <c r="X900" s="69"/>
      <c r="Y900" s="71"/>
    </row>
    <row r="901" spans="1:25" ht="15" customHeight="1" x14ac:dyDescent="0.3">
      <c r="A901" s="263" t="str">
        <f t="shared" ref="A901:A964" si="14">$A$2</f>
        <v>Kunstwerken</v>
      </c>
      <c r="B901" s="69"/>
      <c r="C901" s="261" t="str">
        <f>IF(ISTEXT(B901),VLOOKUP(B901,'_Keuzelijst Algemeen'!$BA$3:$BB$19,2,),"")</f>
        <v/>
      </c>
      <c r="D901" s="197"/>
      <c r="E901" s="197"/>
      <c r="F901" s="85"/>
      <c r="G901" s="78"/>
      <c r="H901" s="70"/>
      <c r="I901" s="70"/>
      <c r="J901" s="70"/>
      <c r="K901" s="70"/>
      <c r="L901" s="70"/>
      <c r="M901" s="70"/>
      <c r="N901" s="69"/>
      <c r="O901" s="69"/>
      <c r="P901" s="71"/>
      <c r="Q901" s="69"/>
      <c r="R901" s="69"/>
      <c r="S901" s="69"/>
      <c r="T901" s="69"/>
      <c r="U901" s="69"/>
      <c r="V901" s="250" t="str">
        <f>IF(ISTEXT(U901),VLOOKUP(U901,'_Keuzelijst Algemeen'!$B$3:$C$74,2),"")</f>
        <v/>
      </c>
      <c r="W901" s="69"/>
      <c r="X901" s="69"/>
      <c r="Y901" s="71"/>
    </row>
    <row r="902" spans="1:25" ht="15" customHeight="1" x14ac:dyDescent="0.3">
      <c r="A902" s="263" t="str">
        <f t="shared" si="14"/>
        <v>Kunstwerken</v>
      </c>
      <c r="B902" s="69"/>
      <c r="C902" s="261" t="str">
        <f>IF(ISTEXT(B902),VLOOKUP(B902,'_Keuzelijst Algemeen'!$BA$3:$BB$19,2,),"")</f>
        <v/>
      </c>
      <c r="D902" s="197"/>
      <c r="E902" s="197"/>
      <c r="F902" s="85"/>
      <c r="G902" s="78"/>
      <c r="H902" s="70"/>
      <c r="I902" s="70"/>
      <c r="J902" s="70"/>
      <c r="K902" s="70"/>
      <c r="L902" s="70"/>
      <c r="M902" s="70"/>
      <c r="N902" s="69"/>
      <c r="O902" s="69"/>
      <c r="P902" s="71"/>
      <c r="Q902" s="69"/>
      <c r="R902" s="69"/>
      <c r="S902" s="69"/>
      <c r="T902" s="69"/>
      <c r="U902" s="69"/>
      <c r="V902" s="250" t="str">
        <f>IF(ISTEXT(U902),VLOOKUP(U902,'_Keuzelijst Algemeen'!$B$3:$C$74,2),"")</f>
        <v/>
      </c>
      <c r="W902" s="69"/>
      <c r="X902" s="69"/>
      <c r="Y902" s="71"/>
    </row>
    <row r="903" spans="1:25" ht="15" customHeight="1" x14ac:dyDescent="0.3">
      <c r="A903" s="263" t="str">
        <f t="shared" si="14"/>
        <v>Kunstwerken</v>
      </c>
      <c r="B903" s="69"/>
      <c r="C903" s="261" t="str">
        <f>IF(ISTEXT(B903),VLOOKUP(B903,'_Keuzelijst Algemeen'!$BA$3:$BB$19,2,),"")</f>
        <v/>
      </c>
      <c r="D903" s="197"/>
      <c r="E903" s="197"/>
      <c r="F903" s="85"/>
      <c r="G903" s="78"/>
      <c r="H903" s="70"/>
      <c r="I903" s="70"/>
      <c r="J903" s="70"/>
      <c r="K903" s="70"/>
      <c r="L903" s="70"/>
      <c r="M903" s="70"/>
      <c r="N903" s="69"/>
      <c r="O903" s="69"/>
      <c r="P903" s="71"/>
      <c r="Q903" s="69"/>
      <c r="R903" s="69"/>
      <c r="S903" s="69"/>
      <c r="T903" s="69"/>
      <c r="U903" s="69"/>
      <c r="V903" s="250" t="str">
        <f>IF(ISTEXT(U903),VLOOKUP(U903,'_Keuzelijst Algemeen'!$B$3:$C$74,2),"")</f>
        <v/>
      </c>
      <c r="W903" s="69"/>
      <c r="X903" s="69"/>
      <c r="Y903" s="71"/>
    </row>
    <row r="904" spans="1:25" ht="15" customHeight="1" x14ac:dyDescent="0.3">
      <c r="A904" s="263" t="str">
        <f t="shared" si="14"/>
        <v>Kunstwerken</v>
      </c>
      <c r="B904" s="69"/>
      <c r="C904" s="261" t="str">
        <f>IF(ISTEXT(B904),VLOOKUP(B904,'_Keuzelijst Algemeen'!$BA$3:$BB$19,2,),"")</f>
        <v/>
      </c>
      <c r="D904" s="197"/>
      <c r="E904" s="197"/>
      <c r="F904" s="85"/>
      <c r="G904" s="78"/>
      <c r="H904" s="70"/>
      <c r="I904" s="70"/>
      <c r="J904" s="70"/>
      <c r="K904" s="70"/>
      <c r="L904" s="70"/>
      <c r="M904" s="70"/>
      <c r="N904" s="69"/>
      <c r="O904" s="69"/>
      <c r="P904" s="71"/>
      <c r="Q904" s="69"/>
      <c r="R904" s="69"/>
      <c r="S904" s="69"/>
      <c r="T904" s="69"/>
      <c r="U904" s="69"/>
      <c r="V904" s="250" t="str">
        <f>IF(ISTEXT(U904),VLOOKUP(U904,'_Keuzelijst Algemeen'!$B$3:$C$74,2),"")</f>
        <v/>
      </c>
      <c r="W904" s="69"/>
      <c r="X904" s="69"/>
      <c r="Y904" s="71"/>
    </row>
    <row r="905" spans="1:25" ht="15" customHeight="1" x14ac:dyDescent="0.3">
      <c r="A905" s="263" t="str">
        <f t="shared" si="14"/>
        <v>Kunstwerken</v>
      </c>
      <c r="B905" s="69"/>
      <c r="C905" s="261" t="str">
        <f>IF(ISTEXT(B905),VLOOKUP(B905,'_Keuzelijst Algemeen'!$BA$3:$BB$19,2,),"")</f>
        <v/>
      </c>
      <c r="D905" s="197"/>
      <c r="E905" s="197"/>
      <c r="F905" s="85"/>
      <c r="G905" s="78"/>
      <c r="H905" s="70"/>
      <c r="I905" s="70"/>
      <c r="J905" s="70"/>
      <c r="K905" s="70"/>
      <c r="L905" s="70"/>
      <c r="M905" s="70"/>
      <c r="N905" s="69"/>
      <c r="O905" s="69"/>
      <c r="P905" s="71"/>
      <c r="Q905" s="69"/>
      <c r="R905" s="69"/>
      <c r="S905" s="69"/>
      <c r="T905" s="69"/>
      <c r="U905" s="69"/>
      <c r="V905" s="250" t="str">
        <f>IF(ISTEXT(U905),VLOOKUP(U905,'_Keuzelijst Algemeen'!$B$3:$C$74,2),"")</f>
        <v/>
      </c>
      <c r="W905" s="69"/>
      <c r="X905" s="69"/>
      <c r="Y905" s="71"/>
    </row>
    <row r="906" spans="1:25" ht="15" customHeight="1" x14ac:dyDescent="0.3">
      <c r="A906" s="263" t="str">
        <f t="shared" si="14"/>
        <v>Kunstwerken</v>
      </c>
      <c r="B906" s="69"/>
      <c r="C906" s="261" t="str">
        <f>IF(ISTEXT(B906),VLOOKUP(B906,'_Keuzelijst Algemeen'!$BA$3:$BB$19,2,),"")</f>
        <v/>
      </c>
      <c r="D906" s="197"/>
      <c r="E906" s="197"/>
      <c r="F906" s="85"/>
      <c r="G906" s="78"/>
      <c r="H906" s="70"/>
      <c r="I906" s="70"/>
      <c r="J906" s="70"/>
      <c r="K906" s="70"/>
      <c r="L906" s="70"/>
      <c r="M906" s="70"/>
      <c r="N906" s="69"/>
      <c r="O906" s="69"/>
      <c r="P906" s="71"/>
      <c r="Q906" s="69"/>
      <c r="R906" s="69"/>
      <c r="S906" s="69"/>
      <c r="T906" s="69"/>
      <c r="U906" s="69"/>
      <c r="V906" s="250" t="str">
        <f>IF(ISTEXT(U906),VLOOKUP(U906,'_Keuzelijst Algemeen'!$B$3:$C$74,2),"")</f>
        <v/>
      </c>
      <c r="W906" s="69"/>
      <c r="X906" s="69"/>
      <c r="Y906" s="71"/>
    </row>
    <row r="907" spans="1:25" ht="15" customHeight="1" x14ac:dyDescent="0.3">
      <c r="A907" s="263" t="str">
        <f t="shared" si="14"/>
        <v>Kunstwerken</v>
      </c>
      <c r="B907" s="69"/>
      <c r="C907" s="261" t="str">
        <f>IF(ISTEXT(B907),VLOOKUP(B907,'_Keuzelijst Algemeen'!$BA$3:$BB$19,2,),"")</f>
        <v/>
      </c>
      <c r="D907" s="197"/>
      <c r="E907" s="197"/>
      <c r="F907" s="85"/>
      <c r="G907" s="78"/>
      <c r="H907" s="70"/>
      <c r="I907" s="70"/>
      <c r="J907" s="70"/>
      <c r="K907" s="70"/>
      <c r="L907" s="70"/>
      <c r="M907" s="70"/>
      <c r="N907" s="69"/>
      <c r="O907" s="69"/>
      <c r="P907" s="71"/>
      <c r="Q907" s="69"/>
      <c r="R907" s="69"/>
      <c r="S907" s="69"/>
      <c r="T907" s="69"/>
      <c r="U907" s="69"/>
      <c r="V907" s="250" t="str">
        <f>IF(ISTEXT(U907),VLOOKUP(U907,'_Keuzelijst Algemeen'!$B$3:$C$74,2),"")</f>
        <v/>
      </c>
      <c r="W907" s="69"/>
      <c r="X907" s="69"/>
      <c r="Y907" s="71"/>
    </row>
    <row r="908" spans="1:25" ht="15" customHeight="1" x14ac:dyDescent="0.3">
      <c r="A908" s="263" t="str">
        <f t="shared" si="14"/>
        <v>Kunstwerken</v>
      </c>
      <c r="B908" s="69"/>
      <c r="C908" s="261" t="str">
        <f>IF(ISTEXT(B908),VLOOKUP(B908,'_Keuzelijst Algemeen'!$BA$3:$BB$19,2,),"")</f>
        <v/>
      </c>
      <c r="D908" s="197"/>
      <c r="E908" s="197"/>
      <c r="F908" s="85"/>
      <c r="G908" s="78"/>
      <c r="H908" s="70"/>
      <c r="I908" s="70"/>
      <c r="J908" s="70"/>
      <c r="K908" s="70"/>
      <c r="L908" s="70"/>
      <c r="M908" s="70"/>
      <c r="N908" s="69"/>
      <c r="O908" s="69"/>
      <c r="P908" s="71"/>
      <c r="Q908" s="69"/>
      <c r="R908" s="69"/>
      <c r="S908" s="69"/>
      <c r="T908" s="69"/>
      <c r="U908" s="69"/>
      <c r="V908" s="250" t="str">
        <f>IF(ISTEXT(U908),VLOOKUP(U908,'_Keuzelijst Algemeen'!$B$3:$C$74,2),"")</f>
        <v/>
      </c>
      <c r="W908" s="69"/>
      <c r="X908" s="69"/>
      <c r="Y908" s="71"/>
    </row>
    <row r="909" spans="1:25" ht="15" customHeight="1" x14ac:dyDescent="0.3">
      <c r="A909" s="263" t="str">
        <f t="shared" si="14"/>
        <v>Kunstwerken</v>
      </c>
      <c r="B909" s="69"/>
      <c r="C909" s="261" t="str">
        <f>IF(ISTEXT(B909),VLOOKUP(B909,'_Keuzelijst Algemeen'!$BA$3:$BB$19,2,),"")</f>
        <v/>
      </c>
      <c r="D909" s="197"/>
      <c r="E909" s="197"/>
      <c r="F909" s="85"/>
      <c r="G909" s="78"/>
      <c r="H909" s="70"/>
      <c r="I909" s="70"/>
      <c r="J909" s="70"/>
      <c r="K909" s="70"/>
      <c r="L909" s="70"/>
      <c r="M909" s="70"/>
      <c r="N909" s="69"/>
      <c r="O909" s="69"/>
      <c r="P909" s="71"/>
      <c r="Q909" s="69"/>
      <c r="R909" s="69"/>
      <c r="S909" s="69"/>
      <c r="T909" s="69"/>
      <c r="U909" s="69"/>
      <c r="V909" s="250" t="str">
        <f>IF(ISTEXT(U909),VLOOKUP(U909,'_Keuzelijst Algemeen'!$B$3:$C$74,2),"")</f>
        <v/>
      </c>
      <c r="W909" s="69"/>
      <c r="X909" s="69"/>
      <c r="Y909" s="71"/>
    </row>
    <row r="910" spans="1:25" ht="15" customHeight="1" x14ac:dyDescent="0.3">
      <c r="A910" s="263" t="str">
        <f t="shared" si="14"/>
        <v>Kunstwerken</v>
      </c>
      <c r="B910" s="69"/>
      <c r="C910" s="261" t="str">
        <f>IF(ISTEXT(B910),VLOOKUP(B910,'_Keuzelijst Algemeen'!$BA$3:$BB$19,2,),"")</f>
        <v/>
      </c>
      <c r="D910" s="197"/>
      <c r="E910" s="197"/>
      <c r="F910" s="85"/>
      <c r="G910" s="78"/>
      <c r="H910" s="70"/>
      <c r="I910" s="70"/>
      <c r="J910" s="70"/>
      <c r="K910" s="70"/>
      <c r="L910" s="70"/>
      <c r="M910" s="70"/>
      <c r="N910" s="69"/>
      <c r="O910" s="69"/>
      <c r="P910" s="71"/>
      <c r="Q910" s="69"/>
      <c r="R910" s="69"/>
      <c r="S910" s="69"/>
      <c r="T910" s="69"/>
      <c r="U910" s="69"/>
      <c r="V910" s="250" t="str">
        <f>IF(ISTEXT(U910),VLOOKUP(U910,'_Keuzelijst Algemeen'!$B$3:$C$74,2),"")</f>
        <v/>
      </c>
      <c r="W910" s="69"/>
      <c r="X910" s="69"/>
      <c r="Y910" s="71"/>
    </row>
    <row r="911" spans="1:25" ht="15" customHeight="1" x14ac:dyDescent="0.3">
      <c r="A911" s="263" t="str">
        <f t="shared" si="14"/>
        <v>Kunstwerken</v>
      </c>
      <c r="B911" s="69"/>
      <c r="C911" s="261" t="str">
        <f>IF(ISTEXT(B911),VLOOKUP(B911,'_Keuzelijst Algemeen'!$BA$3:$BB$19,2,),"")</f>
        <v/>
      </c>
      <c r="D911" s="197"/>
      <c r="E911" s="197"/>
      <c r="F911" s="85"/>
      <c r="G911" s="78"/>
      <c r="H911" s="70"/>
      <c r="I911" s="70"/>
      <c r="J911" s="70"/>
      <c r="K911" s="70"/>
      <c r="L911" s="70"/>
      <c r="M911" s="70"/>
      <c r="N911" s="69"/>
      <c r="O911" s="69"/>
      <c r="P911" s="71"/>
      <c r="Q911" s="69"/>
      <c r="R911" s="69"/>
      <c r="S911" s="69"/>
      <c r="T911" s="69"/>
      <c r="U911" s="69"/>
      <c r="V911" s="250" t="str">
        <f>IF(ISTEXT(U911),VLOOKUP(U911,'_Keuzelijst Algemeen'!$B$3:$C$74,2),"")</f>
        <v/>
      </c>
      <c r="W911" s="69"/>
      <c r="X911" s="69"/>
      <c r="Y911" s="71"/>
    </row>
    <row r="912" spans="1:25" ht="15" customHeight="1" x14ac:dyDescent="0.3">
      <c r="A912" s="263" t="str">
        <f t="shared" si="14"/>
        <v>Kunstwerken</v>
      </c>
      <c r="B912" s="69"/>
      <c r="C912" s="261" t="str">
        <f>IF(ISTEXT(B912),VLOOKUP(B912,'_Keuzelijst Algemeen'!$BA$3:$BB$19,2,),"")</f>
        <v/>
      </c>
      <c r="D912" s="197"/>
      <c r="E912" s="197"/>
      <c r="F912" s="85"/>
      <c r="G912" s="78"/>
      <c r="H912" s="70"/>
      <c r="I912" s="70"/>
      <c r="J912" s="70"/>
      <c r="K912" s="70"/>
      <c r="L912" s="70"/>
      <c r="M912" s="70"/>
      <c r="N912" s="69"/>
      <c r="O912" s="69"/>
      <c r="P912" s="71"/>
      <c r="Q912" s="69"/>
      <c r="R912" s="69"/>
      <c r="S912" s="69"/>
      <c r="T912" s="69"/>
      <c r="U912" s="69"/>
      <c r="V912" s="250" t="str">
        <f>IF(ISTEXT(U912),VLOOKUP(U912,'_Keuzelijst Algemeen'!$B$3:$C$74,2),"")</f>
        <v/>
      </c>
      <c r="W912" s="69"/>
      <c r="X912" s="69"/>
      <c r="Y912" s="71"/>
    </row>
    <row r="913" spans="1:25" ht="15" customHeight="1" x14ac:dyDescent="0.3">
      <c r="A913" s="263" t="str">
        <f t="shared" si="14"/>
        <v>Kunstwerken</v>
      </c>
      <c r="B913" s="69"/>
      <c r="C913" s="261" t="str">
        <f>IF(ISTEXT(B913),VLOOKUP(B913,'_Keuzelijst Algemeen'!$BA$3:$BB$19,2,),"")</f>
        <v/>
      </c>
      <c r="D913" s="197"/>
      <c r="E913" s="197"/>
      <c r="F913" s="85"/>
      <c r="G913" s="78"/>
      <c r="H913" s="70"/>
      <c r="I913" s="70"/>
      <c r="J913" s="70"/>
      <c r="K913" s="70"/>
      <c r="L913" s="70"/>
      <c r="M913" s="70"/>
      <c r="N913" s="69"/>
      <c r="O913" s="69"/>
      <c r="P913" s="71"/>
      <c r="Q913" s="69"/>
      <c r="R913" s="69"/>
      <c r="S913" s="69"/>
      <c r="T913" s="69"/>
      <c r="U913" s="69"/>
      <c r="V913" s="250" t="str">
        <f>IF(ISTEXT(U913),VLOOKUP(U913,'_Keuzelijst Algemeen'!$B$3:$C$74,2),"")</f>
        <v/>
      </c>
      <c r="W913" s="69"/>
      <c r="X913" s="69"/>
      <c r="Y913" s="71"/>
    </row>
    <row r="914" spans="1:25" ht="15" customHeight="1" x14ac:dyDescent="0.3">
      <c r="A914" s="263" t="str">
        <f t="shared" si="14"/>
        <v>Kunstwerken</v>
      </c>
      <c r="B914" s="69"/>
      <c r="C914" s="261" t="str">
        <f>IF(ISTEXT(B914),VLOOKUP(B914,'_Keuzelijst Algemeen'!$BA$3:$BB$19,2,),"")</f>
        <v/>
      </c>
      <c r="D914" s="197"/>
      <c r="E914" s="197"/>
      <c r="F914" s="85"/>
      <c r="G914" s="78"/>
      <c r="H914" s="70"/>
      <c r="I914" s="70"/>
      <c r="J914" s="70"/>
      <c r="K914" s="70"/>
      <c r="L914" s="70"/>
      <c r="M914" s="70"/>
      <c r="N914" s="69"/>
      <c r="O914" s="69"/>
      <c r="P914" s="71"/>
      <c r="Q914" s="69"/>
      <c r="R914" s="69"/>
      <c r="S914" s="69"/>
      <c r="T914" s="69"/>
      <c r="U914" s="69"/>
      <c r="V914" s="250" t="str">
        <f>IF(ISTEXT(U914),VLOOKUP(U914,'_Keuzelijst Algemeen'!$B$3:$C$74,2),"")</f>
        <v/>
      </c>
      <c r="W914" s="69"/>
      <c r="X914" s="69"/>
      <c r="Y914" s="71"/>
    </row>
    <row r="915" spans="1:25" ht="15" customHeight="1" x14ac:dyDescent="0.3">
      <c r="A915" s="263" t="str">
        <f t="shared" si="14"/>
        <v>Kunstwerken</v>
      </c>
      <c r="B915" s="69"/>
      <c r="C915" s="261" t="str">
        <f>IF(ISTEXT(B915),VLOOKUP(B915,'_Keuzelijst Algemeen'!$BA$3:$BB$19,2,),"")</f>
        <v/>
      </c>
      <c r="D915" s="197"/>
      <c r="E915" s="197"/>
      <c r="F915" s="85"/>
      <c r="G915" s="78"/>
      <c r="H915" s="70"/>
      <c r="I915" s="70"/>
      <c r="J915" s="70"/>
      <c r="K915" s="70"/>
      <c r="L915" s="70"/>
      <c r="M915" s="70"/>
      <c r="N915" s="69"/>
      <c r="O915" s="69"/>
      <c r="P915" s="71"/>
      <c r="Q915" s="69"/>
      <c r="R915" s="69"/>
      <c r="S915" s="69"/>
      <c r="T915" s="69"/>
      <c r="U915" s="69"/>
      <c r="V915" s="250" t="str">
        <f>IF(ISTEXT(U915),VLOOKUP(U915,'_Keuzelijst Algemeen'!$B$3:$C$74,2),"")</f>
        <v/>
      </c>
      <c r="W915" s="69"/>
      <c r="X915" s="69"/>
      <c r="Y915" s="71"/>
    </row>
    <row r="916" spans="1:25" ht="15" customHeight="1" x14ac:dyDescent="0.3">
      <c r="A916" s="263" t="str">
        <f t="shared" si="14"/>
        <v>Kunstwerken</v>
      </c>
      <c r="B916" s="69"/>
      <c r="C916" s="261" t="str">
        <f>IF(ISTEXT(B916),VLOOKUP(B916,'_Keuzelijst Algemeen'!$BA$3:$BB$19,2,),"")</f>
        <v/>
      </c>
      <c r="D916" s="197"/>
      <c r="E916" s="197"/>
      <c r="F916" s="85"/>
      <c r="G916" s="78"/>
      <c r="H916" s="70"/>
      <c r="I916" s="70"/>
      <c r="J916" s="70"/>
      <c r="K916" s="70"/>
      <c r="L916" s="70"/>
      <c r="M916" s="70"/>
      <c r="N916" s="69"/>
      <c r="O916" s="69"/>
      <c r="P916" s="71"/>
      <c r="Q916" s="69"/>
      <c r="R916" s="69"/>
      <c r="S916" s="69"/>
      <c r="T916" s="69"/>
      <c r="U916" s="69"/>
      <c r="V916" s="250" t="str">
        <f>IF(ISTEXT(U916),VLOOKUP(U916,'_Keuzelijst Algemeen'!$B$3:$C$74,2),"")</f>
        <v/>
      </c>
      <c r="W916" s="69"/>
      <c r="X916" s="69"/>
      <c r="Y916" s="71"/>
    </row>
    <row r="917" spans="1:25" ht="15" customHeight="1" x14ac:dyDescent="0.3">
      <c r="A917" s="263" t="str">
        <f t="shared" si="14"/>
        <v>Kunstwerken</v>
      </c>
      <c r="B917" s="69"/>
      <c r="C917" s="261" t="str">
        <f>IF(ISTEXT(B917),VLOOKUP(B917,'_Keuzelijst Algemeen'!$BA$3:$BB$19,2,),"")</f>
        <v/>
      </c>
      <c r="D917" s="197"/>
      <c r="E917" s="197"/>
      <c r="F917" s="85"/>
      <c r="G917" s="78"/>
      <c r="H917" s="70"/>
      <c r="I917" s="70"/>
      <c r="J917" s="70"/>
      <c r="K917" s="70"/>
      <c r="L917" s="70"/>
      <c r="M917" s="70"/>
      <c r="N917" s="69"/>
      <c r="O917" s="69"/>
      <c r="P917" s="71"/>
      <c r="Q917" s="69"/>
      <c r="R917" s="69"/>
      <c r="S917" s="69"/>
      <c r="T917" s="69"/>
      <c r="U917" s="69"/>
      <c r="V917" s="250" t="str">
        <f>IF(ISTEXT(U917),VLOOKUP(U917,'_Keuzelijst Algemeen'!$B$3:$C$74,2),"")</f>
        <v/>
      </c>
      <c r="W917" s="69"/>
      <c r="X917" s="69"/>
      <c r="Y917" s="71"/>
    </row>
    <row r="918" spans="1:25" ht="15" customHeight="1" x14ac:dyDescent="0.3">
      <c r="A918" s="263" t="str">
        <f t="shared" si="14"/>
        <v>Kunstwerken</v>
      </c>
      <c r="B918" s="69"/>
      <c r="C918" s="261" t="str">
        <f>IF(ISTEXT(B918),VLOOKUP(B918,'_Keuzelijst Algemeen'!$BA$3:$BB$19,2,),"")</f>
        <v/>
      </c>
      <c r="D918" s="197"/>
      <c r="E918" s="197"/>
      <c r="F918" s="85"/>
      <c r="G918" s="78"/>
      <c r="H918" s="70"/>
      <c r="I918" s="70"/>
      <c r="J918" s="70"/>
      <c r="K918" s="70"/>
      <c r="L918" s="70"/>
      <c r="M918" s="70"/>
      <c r="N918" s="69"/>
      <c r="O918" s="69"/>
      <c r="P918" s="71"/>
      <c r="Q918" s="69"/>
      <c r="R918" s="69"/>
      <c r="S918" s="69"/>
      <c r="T918" s="69"/>
      <c r="U918" s="69"/>
      <c r="V918" s="250" t="str">
        <f>IF(ISTEXT(U918),VLOOKUP(U918,'_Keuzelijst Algemeen'!$B$3:$C$74,2),"")</f>
        <v/>
      </c>
      <c r="W918" s="69"/>
      <c r="X918" s="69"/>
      <c r="Y918" s="71"/>
    </row>
    <row r="919" spans="1:25" ht="15" customHeight="1" x14ac:dyDescent="0.3">
      <c r="A919" s="263" t="str">
        <f t="shared" si="14"/>
        <v>Kunstwerken</v>
      </c>
      <c r="B919" s="69"/>
      <c r="C919" s="261" t="str">
        <f>IF(ISTEXT(B919),VLOOKUP(B919,'_Keuzelijst Algemeen'!$BA$3:$BB$19,2,),"")</f>
        <v/>
      </c>
      <c r="D919" s="197"/>
      <c r="E919" s="197"/>
      <c r="F919" s="85"/>
      <c r="G919" s="78"/>
      <c r="H919" s="70"/>
      <c r="I919" s="70"/>
      <c r="J919" s="70"/>
      <c r="K919" s="70"/>
      <c r="L919" s="70"/>
      <c r="M919" s="70"/>
      <c r="N919" s="69"/>
      <c r="O919" s="69"/>
      <c r="P919" s="71"/>
      <c r="Q919" s="69"/>
      <c r="R919" s="69"/>
      <c r="S919" s="69"/>
      <c r="T919" s="69"/>
      <c r="U919" s="69"/>
      <c r="V919" s="250" t="str">
        <f>IF(ISTEXT(U919),VLOOKUP(U919,'_Keuzelijst Algemeen'!$B$3:$C$74,2),"")</f>
        <v/>
      </c>
      <c r="W919" s="69"/>
      <c r="X919" s="69"/>
      <c r="Y919" s="71"/>
    </row>
    <row r="920" spans="1:25" ht="15" customHeight="1" x14ac:dyDescent="0.3">
      <c r="A920" s="263" t="str">
        <f t="shared" si="14"/>
        <v>Kunstwerken</v>
      </c>
      <c r="B920" s="69"/>
      <c r="C920" s="261" t="str">
        <f>IF(ISTEXT(B920),VLOOKUP(B920,'_Keuzelijst Algemeen'!$BA$3:$BB$19,2,),"")</f>
        <v/>
      </c>
      <c r="D920" s="197"/>
      <c r="E920" s="197"/>
      <c r="F920" s="85"/>
      <c r="G920" s="78"/>
      <c r="H920" s="70"/>
      <c r="I920" s="70"/>
      <c r="J920" s="70"/>
      <c r="K920" s="70"/>
      <c r="L920" s="70"/>
      <c r="M920" s="70"/>
      <c r="N920" s="69"/>
      <c r="O920" s="69"/>
      <c r="P920" s="71"/>
      <c r="Q920" s="69"/>
      <c r="R920" s="69"/>
      <c r="S920" s="69"/>
      <c r="T920" s="69"/>
      <c r="U920" s="69"/>
      <c r="V920" s="250" t="str">
        <f>IF(ISTEXT(U920),VLOOKUP(U920,'_Keuzelijst Algemeen'!$B$3:$C$74,2),"")</f>
        <v/>
      </c>
      <c r="W920" s="69"/>
      <c r="X920" s="69"/>
      <c r="Y920" s="71"/>
    </row>
    <row r="921" spans="1:25" ht="15" customHeight="1" x14ac:dyDescent="0.3">
      <c r="A921" s="263" t="str">
        <f t="shared" si="14"/>
        <v>Kunstwerken</v>
      </c>
      <c r="B921" s="69"/>
      <c r="C921" s="261" t="str">
        <f>IF(ISTEXT(B921),VLOOKUP(B921,'_Keuzelijst Algemeen'!$BA$3:$BB$19,2,),"")</f>
        <v/>
      </c>
      <c r="D921" s="197"/>
      <c r="E921" s="197"/>
      <c r="F921" s="85"/>
      <c r="G921" s="78"/>
      <c r="H921" s="70"/>
      <c r="I921" s="70"/>
      <c r="J921" s="70"/>
      <c r="K921" s="70"/>
      <c r="L921" s="70"/>
      <c r="M921" s="70"/>
      <c r="N921" s="69"/>
      <c r="O921" s="69"/>
      <c r="P921" s="71"/>
      <c r="Q921" s="69"/>
      <c r="R921" s="69"/>
      <c r="S921" s="69"/>
      <c r="T921" s="69"/>
      <c r="U921" s="69"/>
      <c r="V921" s="250" t="str">
        <f>IF(ISTEXT(U921),VLOOKUP(U921,'_Keuzelijst Algemeen'!$B$3:$C$74,2),"")</f>
        <v/>
      </c>
      <c r="W921" s="69"/>
      <c r="X921" s="69"/>
      <c r="Y921" s="71"/>
    </row>
    <row r="922" spans="1:25" ht="15" customHeight="1" x14ac:dyDescent="0.3">
      <c r="A922" s="263" t="str">
        <f t="shared" si="14"/>
        <v>Kunstwerken</v>
      </c>
      <c r="B922" s="69"/>
      <c r="C922" s="261" t="str">
        <f>IF(ISTEXT(B922),VLOOKUP(B922,'_Keuzelijst Algemeen'!$BA$3:$BB$19,2,),"")</f>
        <v/>
      </c>
      <c r="D922" s="197"/>
      <c r="E922" s="197"/>
      <c r="F922" s="85"/>
      <c r="G922" s="78"/>
      <c r="H922" s="70"/>
      <c r="I922" s="70"/>
      <c r="J922" s="70"/>
      <c r="K922" s="70"/>
      <c r="L922" s="70"/>
      <c r="M922" s="70"/>
      <c r="N922" s="69"/>
      <c r="O922" s="69"/>
      <c r="P922" s="71"/>
      <c r="Q922" s="69"/>
      <c r="R922" s="69"/>
      <c r="S922" s="69"/>
      <c r="T922" s="69"/>
      <c r="U922" s="69"/>
      <c r="V922" s="250" t="str">
        <f>IF(ISTEXT(U922),VLOOKUP(U922,'_Keuzelijst Algemeen'!$B$3:$C$74,2),"")</f>
        <v/>
      </c>
      <c r="W922" s="69"/>
      <c r="X922" s="69"/>
      <c r="Y922" s="71"/>
    </row>
    <row r="923" spans="1:25" ht="15" customHeight="1" x14ac:dyDescent="0.3">
      <c r="A923" s="263" t="str">
        <f t="shared" si="14"/>
        <v>Kunstwerken</v>
      </c>
      <c r="B923" s="69"/>
      <c r="C923" s="261" t="str">
        <f>IF(ISTEXT(B923),VLOOKUP(B923,'_Keuzelijst Algemeen'!$BA$3:$BB$19,2,),"")</f>
        <v/>
      </c>
      <c r="D923" s="197"/>
      <c r="E923" s="197"/>
      <c r="F923" s="85"/>
      <c r="G923" s="78"/>
      <c r="H923" s="70"/>
      <c r="I923" s="70"/>
      <c r="J923" s="70"/>
      <c r="K923" s="70"/>
      <c r="L923" s="70"/>
      <c r="M923" s="70"/>
      <c r="N923" s="69"/>
      <c r="O923" s="69"/>
      <c r="P923" s="71"/>
      <c r="Q923" s="69"/>
      <c r="R923" s="69"/>
      <c r="S923" s="69"/>
      <c r="T923" s="69"/>
      <c r="U923" s="69"/>
      <c r="V923" s="250" t="str">
        <f>IF(ISTEXT(U923),VLOOKUP(U923,'_Keuzelijst Algemeen'!$B$3:$C$74,2),"")</f>
        <v/>
      </c>
      <c r="W923" s="69"/>
      <c r="X923" s="69"/>
      <c r="Y923" s="71"/>
    </row>
    <row r="924" spans="1:25" ht="15" customHeight="1" x14ac:dyDescent="0.3">
      <c r="A924" s="263" t="str">
        <f t="shared" si="14"/>
        <v>Kunstwerken</v>
      </c>
      <c r="B924" s="69"/>
      <c r="C924" s="261" t="str">
        <f>IF(ISTEXT(B924),VLOOKUP(B924,'_Keuzelijst Algemeen'!$BA$3:$BB$19,2,),"")</f>
        <v/>
      </c>
      <c r="D924" s="197"/>
      <c r="E924" s="197"/>
      <c r="F924" s="85"/>
      <c r="G924" s="78"/>
      <c r="H924" s="70"/>
      <c r="I924" s="70"/>
      <c r="J924" s="70"/>
      <c r="K924" s="70"/>
      <c r="L924" s="70"/>
      <c r="M924" s="70"/>
      <c r="N924" s="69"/>
      <c r="O924" s="69"/>
      <c r="P924" s="71"/>
      <c r="Q924" s="69"/>
      <c r="R924" s="69"/>
      <c r="S924" s="69"/>
      <c r="T924" s="69"/>
      <c r="U924" s="69"/>
      <c r="V924" s="250" t="str">
        <f>IF(ISTEXT(U924),VLOOKUP(U924,'_Keuzelijst Algemeen'!$B$3:$C$74,2),"")</f>
        <v/>
      </c>
      <c r="W924" s="69"/>
      <c r="X924" s="69"/>
      <c r="Y924" s="71"/>
    </row>
    <row r="925" spans="1:25" ht="15" customHeight="1" x14ac:dyDescent="0.3">
      <c r="A925" s="263" t="str">
        <f t="shared" si="14"/>
        <v>Kunstwerken</v>
      </c>
      <c r="B925" s="69"/>
      <c r="C925" s="261" t="str">
        <f>IF(ISTEXT(B925),VLOOKUP(B925,'_Keuzelijst Algemeen'!$BA$3:$BB$19,2,),"")</f>
        <v/>
      </c>
      <c r="D925" s="197"/>
      <c r="E925" s="197"/>
      <c r="F925" s="85"/>
      <c r="G925" s="78"/>
      <c r="H925" s="70"/>
      <c r="I925" s="70"/>
      <c r="J925" s="70"/>
      <c r="K925" s="70"/>
      <c r="L925" s="70"/>
      <c r="M925" s="70"/>
      <c r="N925" s="69"/>
      <c r="O925" s="69"/>
      <c r="P925" s="71"/>
      <c r="Q925" s="69"/>
      <c r="R925" s="69"/>
      <c r="S925" s="69"/>
      <c r="T925" s="69"/>
      <c r="U925" s="69"/>
      <c r="V925" s="250" t="str">
        <f>IF(ISTEXT(U925),VLOOKUP(U925,'_Keuzelijst Algemeen'!$B$3:$C$74,2),"")</f>
        <v/>
      </c>
      <c r="W925" s="69"/>
      <c r="X925" s="69"/>
      <c r="Y925" s="71"/>
    </row>
    <row r="926" spans="1:25" ht="15" customHeight="1" x14ac:dyDescent="0.3">
      <c r="A926" s="263" t="str">
        <f t="shared" si="14"/>
        <v>Kunstwerken</v>
      </c>
      <c r="B926" s="69"/>
      <c r="C926" s="261" t="str">
        <f>IF(ISTEXT(B926),VLOOKUP(B926,'_Keuzelijst Algemeen'!$BA$3:$BB$19,2,),"")</f>
        <v/>
      </c>
      <c r="D926" s="197"/>
      <c r="E926" s="197"/>
      <c r="F926" s="85"/>
      <c r="G926" s="78"/>
      <c r="H926" s="70"/>
      <c r="I926" s="70"/>
      <c r="J926" s="70"/>
      <c r="K926" s="70"/>
      <c r="L926" s="70"/>
      <c r="M926" s="70"/>
      <c r="N926" s="69"/>
      <c r="O926" s="69"/>
      <c r="P926" s="71"/>
      <c r="Q926" s="69"/>
      <c r="R926" s="69"/>
      <c r="S926" s="69"/>
      <c r="T926" s="69"/>
      <c r="U926" s="69"/>
      <c r="V926" s="250" t="str">
        <f>IF(ISTEXT(U926),VLOOKUP(U926,'_Keuzelijst Algemeen'!$B$3:$C$74,2),"")</f>
        <v/>
      </c>
      <c r="W926" s="69"/>
      <c r="X926" s="69"/>
      <c r="Y926" s="71"/>
    </row>
    <row r="927" spans="1:25" ht="15" customHeight="1" x14ac:dyDescent="0.3">
      <c r="A927" s="263" t="str">
        <f t="shared" si="14"/>
        <v>Kunstwerken</v>
      </c>
      <c r="B927" s="69"/>
      <c r="C927" s="261" t="str">
        <f>IF(ISTEXT(B927),VLOOKUP(B927,'_Keuzelijst Algemeen'!$BA$3:$BB$19,2,),"")</f>
        <v/>
      </c>
      <c r="D927" s="197"/>
      <c r="E927" s="197"/>
      <c r="F927" s="85"/>
      <c r="G927" s="78"/>
      <c r="H927" s="70"/>
      <c r="I927" s="70"/>
      <c r="J927" s="70"/>
      <c r="K927" s="70"/>
      <c r="L927" s="70"/>
      <c r="M927" s="70"/>
      <c r="N927" s="69"/>
      <c r="O927" s="69"/>
      <c r="P927" s="71"/>
      <c r="Q927" s="69"/>
      <c r="R927" s="69"/>
      <c r="S927" s="69"/>
      <c r="T927" s="69"/>
      <c r="U927" s="69"/>
      <c r="V927" s="250" t="str">
        <f>IF(ISTEXT(U927),VLOOKUP(U927,'_Keuzelijst Algemeen'!$B$3:$C$74,2),"")</f>
        <v/>
      </c>
      <c r="W927" s="69"/>
      <c r="X927" s="69"/>
      <c r="Y927" s="71"/>
    </row>
    <row r="928" spans="1:25" ht="15" customHeight="1" x14ac:dyDescent="0.3">
      <c r="A928" s="263" t="str">
        <f t="shared" si="14"/>
        <v>Kunstwerken</v>
      </c>
      <c r="B928" s="69"/>
      <c r="C928" s="261" t="str">
        <f>IF(ISTEXT(B928),VLOOKUP(B928,'_Keuzelijst Algemeen'!$BA$3:$BB$19,2,),"")</f>
        <v/>
      </c>
      <c r="D928" s="197"/>
      <c r="E928" s="197"/>
      <c r="F928" s="85"/>
      <c r="G928" s="78"/>
      <c r="H928" s="70"/>
      <c r="I928" s="70"/>
      <c r="J928" s="70"/>
      <c r="K928" s="70"/>
      <c r="L928" s="70"/>
      <c r="M928" s="70"/>
      <c r="N928" s="69"/>
      <c r="O928" s="69"/>
      <c r="P928" s="71"/>
      <c r="Q928" s="69"/>
      <c r="R928" s="69"/>
      <c r="S928" s="69"/>
      <c r="T928" s="69"/>
      <c r="U928" s="69"/>
      <c r="V928" s="250" t="str">
        <f>IF(ISTEXT(U928),VLOOKUP(U928,'_Keuzelijst Algemeen'!$B$3:$C$74,2),"")</f>
        <v/>
      </c>
      <c r="W928" s="69"/>
      <c r="X928" s="69"/>
      <c r="Y928" s="71"/>
    </row>
    <row r="929" spans="1:25" ht="15" customHeight="1" x14ac:dyDescent="0.3">
      <c r="A929" s="263" t="str">
        <f t="shared" si="14"/>
        <v>Kunstwerken</v>
      </c>
      <c r="B929" s="69"/>
      <c r="C929" s="261" t="str">
        <f>IF(ISTEXT(B929),VLOOKUP(B929,'_Keuzelijst Algemeen'!$BA$3:$BB$19,2,),"")</f>
        <v/>
      </c>
      <c r="D929" s="197"/>
      <c r="E929" s="197"/>
      <c r="F929" s="85"/>
      <c r="G929" s="78"/>
      <c r="H929" s="70"/>
      <c r="I929" s="70"/>
      <c r="J929" s="70"/>
      <c r="K929" s="70"/>
      <c r="L929" s="70"/>
      <c r="M929" s="70"/>
      <c r="N929" s="69"/>
      <c r="O929" s="69"/>
      <c r="P929" s="71"/>
      <c r="Q929" s="69"/>
      <c r="R929" s="69"/>
      <c r="S929" s="69"/>
      <c r="T929" s="69"/>
      <c r="U929" s="69"/>
      <c r="V929" s="250" t="str">
        <f>IF(ISTEXT(U929),VLOOKUP(U929,'_Keuzelijst Algemeen'!$B$3:$C$74,2),"")</f>
        <v/>
      </c>
      <c r="W929" s="69"/>
      <c r="X929" s="69"/>
      <c r="Y929" s="71"/>
    </row>
    <row r="930" spans="1:25" ht="15" customHeight="1" x14ac:dyDescent="0.3">
      <c r="A930" s="263" t="str">
        <f t="shared" si="14"/>
        <v>Kunstwerken</v>
      </c>
      <c r="B930" s="69"/>
      <c r="C930" s="261" t="str">
        <f>IF(ISTEXT(B930),VLOOKUP(B930,'_Keuzelijst Algemeen'!$BA$3:$BB$19,2,),"")</f>
        <v/>
      </c>
      <c r="D930" s="197"/>
      <c r="E930" s="197"/>
      <c r="F930" s="85"/>
      <c r="G930" s="78"/>
      <c r="H930" s="70"/>
      <c r="I930" s="70"/>
      <c r="J930" s="70"/>
      <c r="K930" s="70"/>
      <c r="L930" s="70"/>
      <c r="M930" s="70"/>
      <c r="N930" s="69"/>
      <c r="O930" s="69"/>
      <c r="P930" s="71"/>
      <c r="Q930" s="69"/>
      <c r="R930" s="69"/>
      <c r="S930" s="69"/>
      <c r="T930" s="69"/>
      <c r="U930" s="69"/>
      <c r="V930" s="250" t="str">
        <f>IF(ISTEXT(U930),VLOOKUP(U930,'_Keuzelijst Algemeen'!$B$3:$C$74,2),"")</f>
        <v/>
      </c>
      <c r="W930" s="69"/>
      <c r="X930" s="69"/>
      <c r="Y930" s="71"/>
    </row>
    <row r="931" spans="1:25" ht="15" customHeight="1" x14ac:dyDescent="0.3">
      <c r="A931" s="263" t="str">
        <f t="shared" si="14"/>
        <v>Kunstwerken</v>
      </c>
      <c r="B931" s="69"/>
      <c r="C931" s="261" t="str">
        <f>IF(ISTEXT(B931),VLOOKUP(B931,'_Keuzelijst Algemeen'!$BA$3:$BB$19,2,),"")</f>
        <v/>
      </c>
      <c r="D931" s="197"/>
      <c r="E931" s="197"/>
      <c r="F931" s="85"/>
      <c r="G931" s="78"/>
      <c r="H931" s="70"/>
      <c r="I931" s="70"/>
      <c r="J931" s="70"/>
      <c r="K931" s="70"/>
      <c r="L931" s="70"/>
      <c r="M931" s="70"/>
      <c r="N931" s="69"/>
      <c r="O931" s="69"/>
      <c r="P931" s="71"/>
      <c r="Q931" s="69"/>
      <c r="R931" s="69"/>
      <c r="S931" s="69"/>
      <c r="T931" s="69"/>
      <c r="U931" s="69"/>
      <c r="V931" s="250" t="str">
        <f>IF(ISTEXT(U931),VLOOKUP(U931,'_Keuzelijst Algemeen'!$B$3:$C$74,2),"")</f>
        <v/>
      </c>
      <c r="W931" s="69"/>
      <c r="X931" s="69"/>
      <c r="Y931" s="71"/>
    </row>
    <row r="932" spans="1:25" ht="15" customHeight="1" x14ac:dyDescent="0.3">
      <c r="A932" s="263" t="str">
        <f t="shared" si="14"/>
        <v>Kunstwerken</v>
      </c>
      <c r="B932" s="69"/>
      <c r="C932" s="261" t="str">
        <f>IF(ISTEXT(B932),VLOOKUP(B932,'_Keuzelijst Algemeen'!$BA$3:$BB$19,2,),"")</f>
        <v/>
      </c>
      <c r="D932" s="197"/>
      <c r="E932" s="197"/>
      <c r="F932" s="85"/>
      <c r="G932" s="78"/>
      <c r="H932" s="70"/>
      <c r="I932" s="70"/>
      <c r="J932" s="70"/>
      <c r="K932" s="70"/>
      <c r="L932" s="70"/>
      <c r="M932" s="70"/>
      <c r="N932" s="69"/>
      <c r="O932" s="69"/>
      <c r="P932" s="71"/>
      <c r="Q932" s="69"/>
      <c r="R932" s="69"/>
      <c r="S932" s="69"/>
      <c r="T932" s="69"/>
      <c r="U932" s="69"/>
      <c r="V932" s="250" t="str">
        <f>IF(ISTEXT(U932),VLOOKUP(U932,'_Keuzelijst Algemeen'!$B$3:$C$74,2),"")</f>
        <v/>
      </c>
      <c r="W932" s="69"/>
      <c r="X932" s="69"/>
      <c r="Y932" s="71"/>
    </row>
    <row r="933" spans="1:25" ht="15" customHeight="1" x14ac:dyDescent="0.3">
      <c r="A933" s="263" t="str">
        <f t="shared" si="14"/>
        <v>Kunstwerken</v>
      </c>
      <c r="B933" s="69"/>
      <c r="C933" s="261" t="str">
        <f>IF(ISTEXT(B933),VLOOKUP(B933,'_Keuzelijst Algemeen'!$BA$3:$BB$19,2,),"")</f>
        <v/>
      </c>
      <c r="D933" s="197"/>
      <c r="E933" s="197"/>
      <c r="F933" s="85"/>
      <c r="G933" s="78"/>
      <c r="H933" s="70"/>
      <c r="I933" s="70"/>
      <c r="J933" s="70"/>
      <c r="K933" s="70"/>
      <c r="L933" s="70"/>
      <c r="M933" s="70"/>
      <c r="N933" s="69"/>
      <c r="O933" s="69"/>
      <c r="P933" s="71"/>
      <c r="Q933" s="69"/>
      <c r="R933" s="69"/>
      <c r="S933" s="69"/>
      <c r="T933" s="69"/>
      <c r="U933" s="69"/>
      <c r="V933" s="250" t="str">
        <f>IF(ISTEXT(U933),VLOOKUP(U933,'_Keuzelijst Algemeen'!$B$3:$C$74,2),"")</f>
        <v/>
      </c>
      <c r="W933" s="69"/>
      <c r="X933" s="69"/>
      <c r="Y933" s="71"/>
    </row>
    <row r="934" spans="1:25" ht="15" customHeight="1" x14ac:dyDescent="0.3">
      <c r="A934" s="263" t="str">
        <f t="shared" si="14"/>
        <v>Kunstwerken</v>
      </c>
      <c r="B934" s="69"/>
      <c r="C934" s="261" t="str">
        <f>IF(ISTEXT(B934),VLOOKUP(B934,'_Keuzelijst Algemeen'!$BA$3:$BB$19,2,),"")</f>
        <v/>
      </c>
      <c r="D934" s="197"/>
      <c r="E934" s="197"/>
      <c r="F934" s="85"/>
      <c r="G934" s="78"/>
      <c r="H934" s="70"/>
      <c r="I934" s="70"/>
      <c r="J934" s="70"/>
      <c r="K934" s="70"/>
      <c r="L934" s="70"/>
      <c r="M934" s="70"/>
      <c r="N934" s="69"/>
      <c r="O934" s="69"/>
      <c r="P934" s="71"/>
      <c r="Q934" s="69"/>
      <c r="R934" s="69"/>
      <c r="S934" s="69"/>
      <c r="T934" s="69"/>
      <c r="U934" s="69"/>
      <c r="V934" s="250" t="str">
        <f>IF(ISTEXT(U934),VLOOKUP(U934,'_Keuzelijst Algemeen'!$B$3:$C$74,2),"")</f>
        <v/>
      </c>
      <c r="W934" s="69"/>
      <c r="X934" s="69"/>
      <c r="Y934" s="71"/>
    </row>
    <row r="935" spans="1:25" ht="15" customHeight="1" x14ac:dyDescent="0.3">
      <c r="A935" s="263" t="str">
        <f t="shared" si="14"/>
        <v>Kunstwerken</v>
      </c>
      <c r="B935" s="69"/>
      <c r="C935" s="261" t="str">
        <f>IF(ISTEXT(B935),VLOOKUP(B935,'_Keuzelijst Algemeen'!$BA$3:$BB$19,2,),"")</f>
        <v/>
      </c>
      <c r="D935" s="197"/>
      <c r="E935" s="197"/>
      <c r="F935" s="85"/>
      <c r="G935" s="78"/>
      <c r="H935" s="70"/>
      <c r="I935" s="70"/>
      <c r="J935" s="70"/>
      <c r="K935" s="70"/>
      <c r="L935" s="70"/>
      <c r="M935" s="70"/>
      <c r="N935" s="69"/>
      <c r="O935" s="69"/>
      <c r="P935" s="71"/>
      <c r="Q935" s="69"/>
      <c r="R935" s="69"/>
      <c r="S935" s="69"/>
      <c r="T935" s="69"/>
      <c r="U935" s="69"/>
      <c r="V935" s="250" t="str">
        <f>IF(ISTEXT(U935),VLOOKUP(U935,'_Keuzelijst Algemeen'!$B$3:$C$74,2),"")</f>
        <v/>
      </c>
      <c r="W935" s="69"/>
      <c r="X935" s="69"/>
      <c r="Y935" s="71"/>
    </row>
    <row r="936" spans="1:25" ht="15" customHeight="1" x14ac:dyDescent="0.3">
      <c r="A936" s="263" t="str">
        <f t="shared" si="14"/>
        <v>Kunstwerken</v>
      </c>
      <c r="B936" s="69"/>
      <c r="C936" s="261" t="str">
        <f>IF(ISTEXT(B936),VLOOKUP(B936,'_Keuzelijst Algemeen'!$BA$3:$BB$19,2,),"")</f>
        <v/>
      </c>
      <c r="D936" s="197"/>
      <c r="E936" s="197"/>
      <c r="F936" s="85"/>
      <c r="G936" s="78"/>
      <c r="H936" s="70"/>
      <c r="I936" s="70"/>
      <c r="J936" s="70"/>
      <c r="K936" s="70"/>
      <c r="L936" s="70"/>
      <c r="M936" s="70"/>
      <c r="N936" s="69"/>
      <c r="O936" s="69"/>
      <c r="P936" s="71"/>
      <c r="Q936" s="69"/>
      <c r="R936" s="69"/>
      <c r="S936" s="69"/>
      <c r="T936" s="69"/>
      <c r="U936" s="69"/>
      <c r="V936" s="250" t="str">
        <f>IF(ISTEXT(U936),VLOOKUP(U936,'_Keuzelijst Algemeen'!$B$3:$C$74,2),"")</f>
        <v/>
      </c>
      <c r="W936" s="69"/>
      <c r="X936" s="69"/>
      <c r="Y936" s="71"/>
    </row>
    <row r="937" spans="1:25" ht="15" customHeight="1" x14ac:dyDescent="0.3">
      <c r="A937" s="263" t="str">
        <f t="shared" si="14"/>
        <v>Kunstwerken</v>
      </c>
      <c r="B937" s="69"/>
      <c r="C937" s="261" t="str">
        <f>IF(ISTEXT(B937),VLOOKUP(B937,'_Keuzelijst Algemeen'!$BA$3:$BB$19,2,),"")</f>
        <v/>
      </c>
      <c r="D937" s="197"/>
      <c r="E937" s="197"/>
      <c r="F937" s="85"/>
      <c r="G937" s="78"/>
      <c r="H937" s="70"/>
      <c r="I937" s="70"/>
      <c r="J937" s="70"/>
      <c r="K937" s="70"/>
      <c r="L937" s="70"/>
      <c r="M937" s="70"/>
      <c r="N937" s="69"/>
      <c r="O937" s="69"/>
      <c r="P937" s="71"/>
      <c r="Q937" s="69"/>
      <c r="R937" s="69"/>
      <c r="S937" s="69"/>
      <c r="T937" s="69"/>
      <c r="U937" s="69"/>
      <c r="V937" s="250" t="str">
        <f>IF(ISTEXT(U937),VLOOKUP(U937,'_Keuzelijst Algemeen'!$B$3:$C$74,2),"")</f>
        <v/>
      </c>
      <c r="W937" s="69"/>
      <c r="X937" s="69"/>
      <c r="Y937" s="71"/>
    </row>
    <row r="938" spans="1:25" ht="15" customHeight="1" x14ac:dyDescent="0.3">
      <c r="A938" s="263" t="str">
        <f t="shared" si="14"/>
        <v>Kunstwerken</v>
      </c>
      <c r="B938" s="69"/>
      <c r="C938" s="261" t="str">
        <f>IF(ISTEXT(B938),VLOOKUP(B938,'_Keuzelijst Algemeen'!$BA$3:$BB$19,2,),"")</f>
        <v/>
      </c>
      <c r="D938" s="197"/>
      <c r="E938" s="197"/>
      <c r="F938" s="85"/>
      <c r="G938" s="78"/>
      <c r="H938" s="70"/>
      <c r="I938" s="70"/>
      <c r="J938" s="70"/>
      <c r="K938" s="70"/>
      <c r="L938" s="70"/>
      <c r="M938" s="70"/>
      <c r="N938" s="69"/>
      <c r="O938" s="69"/>
      <c r="P938" s="71"/>
      <c r="Q938" s="69"/>
      <c r="R938" s="69"/>
      <c r="S938" s="69"/>
      <c r="T938" s="69"/>
      <c r="U938" s="69"/>
      <c r="V938" s="250" t="str">
        <f>IF(ISTEXT(U938),VLOOKUP(U938,'_Keuzelijst Algemeen'!$B$3:$C$74,2),"")</f>
        <v/>
      </c>
      <c r="W938" s="69"/>
      <c r="X938" s="69"/>
      <c r="Y938" s="71"/>
    </row>
    <row r="939" spans="1:25" ht="15" customHeight="1" x14ac:dyDescent="0.3">
      <c r="A939" s="263" t="str">
        <f t="shared" si="14"/>
        <v>Kunstwerken</v>
      </c>
      <c r="B939" s="69"/>
      <c r="C939" s="261" t="str">
        <f>IF(ISTEXT(B939),VLOOKUP(B939,'_Keuzelijst Algemeen'!$BA$3:$BB$19,2,),"")</f>
        <v/>
      </c>
      <c r="D939" s="197"/>
      <c r="E939" s="197"/>
      <c r="F939" s="85"/>
      <c r="G939" s="78"/>
      <c r="H939" s="70"/>
      <c r="I939" s="70"/>
      <c r="J939" s="70"/>
      <c r="K939" s="70"/>
      <c r="L939" s="70"/>
      <c r="M939" s="70"/>
      <c r="N939" s="69"/>
      <c r="O939" s="69"/>
      <c r="P939" s="71"/>
      <c r="Q939" s="69"/>
      <c r="R939" s="69"/>
      <c r="S939" s="69"/>
      <c r="T939" s="69"/>
      <c r="U939" s="69"/>
      <c r="V939" s="250" t="str">
        <f>IF(ISTEXT(U939),VLOOKUP(U939,'_Keuzelijst Algemeen'!$B$3:$C$74,2),"")</f>
        <v/>
      </c>
      <c r="W939" s="69"/>
      <c r="X939" s="69"/>
      <c r="Y939" s="71"/>
    </row>
    <row r="940" spans="1:25" ht="15" customHeight="1" x14ac:dyDescent="0.3">
      <c r="A940" s="263" t="str">
        <f t="shared" si="14"/>
        <v>Kunstwerken</v>
      </c>
      <c r="B940" s="69"/>
      <c r="C940" s="261" t="str">
        <f>IF(ISTEXT(B940),VLOOKUP(B940,'_Keuzelijst Algemeen'!$BA$3:$BB$19,2,),"")</f>
        <v/>
      </c>
      <c r="D940" s="197"/>
      <c r="E940" s="197"/>
      <c r="F940" s="85"/>
      <c r="G940" s="78"/>
      <c r="H940" s="70"/>
      <c r="I940" s="70"/>
      <c r="J940" s="70"/>
      <c r="K940" s="70"/>
      <c r="L940" s="70"/>
      <c r="M940" s="70"/>
      <c r="N940" s="69"/>
      <c r="O940" s="69"/>
      <c r="P940" s="71"/>
      <c r="Q940" s="69"/>
      <c r="R940" s="69"/>
      <c r="S940" s="69"/>
      <c r="T940" s="69"/>
      <c r="U940" s="69"/>
      <c r="V940" s="250" t="str">
        <f>IF(ISTEXT(U940),VLOOKUP(U940,'_Keuzelijst Algemeen'!$B$3:$C$74,2),"")</f>
        <v/>
      </c>
      <c r="W940" s="69"/>
      <c r="X940" s="69"/>
      <c r="Y940" s="71"/>
    </row>
    <row r="941" spans="1:25" ht="15" customHeight="1" x14ac:dyDescent="0.3">
      <c r="A941" s="263" t="str">
        <f t="shared" si="14"/>
        <v>Kunstwerken</v>
      </c>
      <c r="B941" s="69"/>
      <c r="C941" s="261" t="str">
        <f>IF(ISTEXT(B941),VLOOKUP(B941,'_Keuzelijst Algemeen'!$BA$3:$BB$19,2,),"")</f>
        <v/>
      </c>
      <c r="D941" s="197"/>
      <c r="E941" s="197"/>
      <c r="F941" s="85"/>
      <c r="G941" s="78"/>
      <c r="H941" s="70"/>
      <c r="I941" s="70"/>
      <c r="J941" s="70"/>
      <c r="K941" s="70"/>
      <c r="L941" s="70"/>
      <c r="M941" s="70"/>
      <c r="N941" s="69"/>
      <c r="O941" s="69"/>
      <c r="P941" s="71"/>
      <c r="Q941" s="69"/>
      <c r="R941" s="69"/>
      <c r="S941" s="69"/>
      <c r="T941" s="69"/>
      <c r="U941" s="69"/>
      <c r="V941" s="250" t="str">
        <f>IF(ISTEXT(U941),VLOOKUP(U941,'_Keuzelijst Algemeen'!$B$3:$C$74,2),"")</f>
        <v/>
      </c>
      <c r="W941" s="69"/>
      <c r="X941" s="69"/>
      <c r="Y941" s="71"/>
    </row>
    <row r="942" spans="1:25" ht="15" customHeight="1" x14ac:dyDescent="0.3">
      <c r="A942" s="263" t="str">
        <f t="shared" si="14"/>
        <v>Kunstwerken</v>
      </c>
      <c r="B942" s="69"/>
      <c r="C942" s="261" t="str">
        <f>IF(ISTEXT(B942),VLOOKUP(B942,'_Keuzelijst Algemeen'!$BA$3:$BB$19,2,),"")</f>
        <v/>
      </c>
      <c r="D942" s="197"/>
      <c r="E942" s="197"/>
      <c r="F942" s="85"/>
      <c r="G942" s="78"/>
      <c r="H942" s="70"/>
      <c r="I942" s="70"/>
      <c r="J942" s="70"/>
      <c r="K942" s="70"/>
      <c r="L942" s="70"/>
      <c r="M942" s="70"/>
      <c r="N942" s="69"/>
      <c r="O942" s="69"/>
      <c r="P942" s="71"/>
      <c r="Q942" s="69"/>
      <c r="R942" s="69"/>
      <c r="S942" s="69"/>
      <c r="T942" s="69"/>
      <c r="U942" s="69"/>
      <c r="V942" s="250" t="str">
        <f>IF(ISTEXT(U942),VLOOKUP(U942,'_Keuzelijst Algemeen'!$B$3:$C$74,2),"")</f>
        <v/>
      </c>
      <c r="W942" s="69"/>
      <c r="X942" s="69"/>
      <c r="Y942" s="71"/>
    </row>
    <row r="943" spans="1:25" ht="15" customHeight="1" x14ac:dyDescent="0.3">
      <c r="A943" s="263" t="str">
        <f t="shared" si="14"/>
        <v>Kunstwerken</v>
      </c>
      <c r="B943" s="69"/>
      <c r="C943" s="261" t="str">
        <f>IF(ISTEXT(B943),VLOOKUP(B943,'_Keuzelijst Algemeen'!$BA$3:$BB$19,2,),"")</f>
        <v/>
      </c>
      <c r="D943" s="197"/>
      <c r="E943" s="197"/>
      <c r="F943" s="85"/>
      <c r="G943" s="78"/>
      <c r="H943" s="70"/>
      <c r="I943" s="70"/>
      <c r="J943" s="70"/>
      <c r="K943" s="70"/>
      <c r="L943" s="70"/>
      <c r="M943" s="70"/>
      <c r="N943" s="69"/>
      <c r="O943" s="69"/>
      <c r="P943" s="71"/>
      <c r="Q943" s="69"/>
      <c r="R943" s="69"/>
      <c r="S943" s="69"/>
      <c r="T943" s="69"/>
      <c r="U943" s="69"/>
      <c r="V943" s="250" t="str">
        <f>IF(ISTEXT(U943),VLOOKUP(U943,'_Keuzelijst Algemeen'!$B$3:$C$74,2),"")</f>
        <v/>
      </c>
      <c r="W943" s="69"/>
      <c r="X943" s="69"/>
      <c r="Y943" s="71"/>
    </row>
    <row r="944" spans="1:25" ht="15" customHeight="1" x14ac:dyDescent="0.3">
      <c r="A944" s="263" t="str">
        <f t="shared" si="14"/>
        <v>Kunstwerken</v>
      </c>
      <c r="B944" s="69"/>
      <c r="C944" s="261" t="str">
        <f>IF(ISTEXT(B944),VLOOKUP(B944,'_Keuzelijst Algemeen'!$BA$3:$BB$19,2,),"")</f>
        <v/>
      </c>
      <c r="D944" s="197"/>
      <c r="E944" s="197"/>
      <c r="F944" s="85"/>
      <c r="G944" s="78"/>
      <c r="H944" s="70"/>
      <c r="I944" s="70"/>
      <c r="J944" s="70"/>
      <c r="K944" s="70"/>
      <c r="L944" s="70"/>
      <c r="M944" s="70"/>
      <c r="N944" s="69"/>
      <c r="O944" s="69"/>
      <c r="P944" s="71"/>
      <c r="Q944" s="69"/>
      <c r="R944" s="69"/>
      <c r="S944" s="69"/>
      <c r="T944" s="69"/>
      <c r="U944" s="69"/>
      <c r="V944" s="250" t="str">
        <f>IF(ISTEXT(U944),VLOOKUP(U944,'_Keuzelijst Algemeen'!$B$3:$C$74,2),"")</f>
        <v/>
      </c>
      <c r="W944" s="69"/>
      <c r="X944" s="69"/>
      <c r="Y944" s="71"/>
    </row>
    <row r="945" spans="1:25" ht="15" customHeight="1" x14ac:dyDescent="0.3">
      <c r="A945" s="263" t="str">
        <f t="shared" si="14"/>
        <v>Kunstwerken</v>
      </c>
      <c r="B945" s="69"/>
      <c r="C945" s="261" t="str">
        <f>IF(ISTEXT(B945),VLOOKUP(B945,'_Keuzelijst Algemeen'!$BA$3:$BB$19,2,),"")</f>
        <v/>
      </c>
      <c r="D945" s="197"/>
      <c r="E945" s="197"/>
      <c r="F945" s="85"/>
      <c r="G945" s="78"/>
      <c r="H945" s="70"/>
      <c r="I945" s="70"/>
      <c r="J945" s="70"/>
      <c r="K945" s="70"/>
      <c r="L945" s="70"/>
      <c r="M945" s="70"/>
      <c r="N945" s="69"/>
      <c r="O945" s="69"/>
      <c r="P945" s="71"/>
      <c r="Q945" s="69"/>
      <c r="R945" s="69"/>
      <c r="S945" s="69"/>
      <c r="T945" s="69"/>
      <c r="U945" s="69"/>
      <c r="V945" s="250" t="str">
        <f>IF(ISTEXT(U945),VLOOKUP(U945,'_Keuzelijst Algemeen'!$B$3:$C$74,2),"")</f>
        <v/>
      </c>
      <c r="W945" s="69"/>
      <c r="X945" s="69"/>
      <c r="Y945" s="71"/>
    </row>
    <row r="946" spans="1:25" ht="15" customHeight="1" x14ac:dyDescent="0.3">
      <c r="A946" s="263" t="str">
        <f t="shared" si="14"/>
        <v>Kunstwerken</v>
      </c>
      <c r="B946" s="69"/>
      <c r="C946" s="261" t="str">
        <f>IF(ISTEXT(B946),VLOOKUP(B946,'_Keuzelijst Algemeen'!$BA$3:$BB$19,2,),"")</f>
        <v/>
      </c>
      <c r="D946" s="197"/>
      <c r="E946" s="197"/>
      <c r="F946" s="85"/>
      <c r="G946" s="78"/>
      <c r="H946" s="70"/>
      <c r="I946" s="70"/>
      <c r="J946" s="70"/>
      <c r="K946" s="70"/>
      <c r="L946" s="70"/>
      <c r="M946" s="70"/>
      <c r="N946" s="69"/>
      <c r="O946" s="69"/>
      <c r="P946" s="71"/>
      <c r="Q946" s="69"/>
      <c r="R946" s="69"/>
      <c r="S946" s="69"/>
      <c r="T946" s="69"/>
      <c r="U946" s="69"/>
      <c r="V946" s="250" t="str">
        <f>IF(ISTEXT(U946),VLOOKUP(U946,'_Keuzelijst Algemeen'!$B$3:$C$74,2),"")</f>
        <v/>
      </c>
      <c r="W946" s="69"/>
      <c r="X946" s="69"/>
      <c r="Y946" s="71"/>
    </row>
    <row r="947" spans="1:25" ht="15" customHeight="1" x14ac:dyDescent="0.3">
      <c r="A947" s="263" t="str">
        <f t="shared" si="14"/>
        <v>Kunstwerken</v>
      </c>
      <c r="B947" s="69"/>
      <c r="C947" s="261" t="str">
        <f>IF(ISTEXT(B947),VLOOKUP(B947,'_Keuzelijst Algemeen'!$BA$3:$BB$19,2,),"")</f>
        <v/>
      </c>
      <c r="D947" s="197"/>
      <c r="E947" s="197"/>
      <c r="F947" s="85"/>
      <c r="G947" s="78"/>
      <c r="H947" s="70"/>
      <c r="I947" s="70"/>
      <c r="J947" s="70"/>
      <c r="K947" s="70"/>
      <c r="L947" s="70"/>
      <c r="M947" s="70"/>
      <c r="N947" s="69"/>
      <c r="O947" s="69"/>
      <c r="P947" s="71"/>
      <c r="Q947" s="69"/>
      <c r="R947" s="69"/>
      <c r="S947" s="69"/>
      <c r="T947" s="69"/>
      <c r="U947" s="69"/>
      <c r="V947" s="250" t="str">
        <f>IF(ISTEXT(U947),VLOOKUP(U947,'_Keuzelijst Algemeen'!$B$3:$C$74,2),"")</f>
        <v/>
      </c>
      <c r="W947" s="69"/>
      <c r="X947" s="69"/>
      <c r="Y947" s="71"/>
    </row>
    <row r="948" spans="1:25" ht="15" customHeight="1" x14ac:dyDescent="0.3">
      <c r="A948" s="263" t="str">
        <f t="shared" si="14"/>
        <v>Kunstwerken</v>
      </c>
      <c r="B948" s="69"/>
      <c r="C948" s="261" t="str">
        <f>IF(ISTEXT(B948),VLOOKUP(B948,'_Keuzelijst Algemeen'!$BA$3:$BB$19,2,),"")</f>
        <v/>
      </c>
      <c r="D948" s="197"/>
      <c r="E948" s="197"/>
      <c r="F948" s="85"/>
      <c r="G948" s="78"/>
      <c r="H948" s="70"/>
      <c r="I948" s="70"/>
      <c r="J948" s="70"/>
      <c r="K948" s="70"/>
      <c r="L948" s="70"/>
      <c r="M948" s="70"/>
      <c r="N948" s="69"/>
      <c r="O948" s="69"/>
      <c r="P948" s="71"/>
      <c r="Q948" s="69"/>
      <c r="R948" s="69"/>
      <c r="S948" s="69"/>
      <c r="T948" s="69"/>
      <c r="U948" s="69"/>
      <c r="V948" s="250" t="str">
        <f>IF(ISTEXT(U948),VLOOKUP(U948,'_Keuzelijst Algemeen'!$B$3:$C$74,2),"")</f>
        <v/>
      </c>
      <c r="W948" s="69"/>
      <c r="X948" s="69"/>
      <c r="Y948" s="71"/>
    </row>
    <row r="949" spans="1:25" ht="15" customHeight="1" x14ac:dyDescent="0.3">
      <c r="A949" s="263" t="str">
        <f t="shared" si="14"/>
        <v>Kunstwerken</v>
      </c>
      <c r="B949" s="69"/>
      <c r="C949" s="261" t="str">
        <f>IF(ISTEXT(B949),VLOOKUP(B949,'_Keuzelijst Algemeen'!$BA$3:$BB$19,2,),"")</f>
        <v/>
      </c>
      <c r="D949" s="197"/>
      <c r="E949" s="197"/>
      <c r="F949" s="85"/>
      <c r="G949" s="78"/>
      <c r="H949" s="70"/>
      <c r="I949" s="70"/>
      <c r="J949" s="70"/>
      <c r="K949" s="70"/>
      <c r="L949" s="70"/>
      <c r="M949" s="70"/>
      <c r="N949" s="69"/>
      <c r="O949" s="69"/>
      <c r="P949" s="71"/>
      <c r="Q949" s="69"/>
      <c r="R949" s="69"/>
      <c r="S949" s="69"/>
      <c r="T949" s="69"/>
      <c r="U949" s="69"/>
      <c r="V949" s="250" t="str">
        <f>IF(ISTEXT(U949),VLOOKUP(U949,'_Keuzelijst Algemeen'!$B$3:$C$74,2),"")</f>
        <v/>
      </c>
      <c r="W949" s="69"/>
      <c r="X949" s="69"/>
      <c r="Y949" s="71"/>
    </row>
    <row r="950" spans="1:25" ht="15" customHeight="1" x14ac:dyDescent="0.3">
      <c r="A950" s="263" t="str">
        <f t="shared" si="14"/>
        <v>Kunstwerken</v>
      </c>
      <c r="B950" s="69"/>
      <c r="C950" s="261" t="str">
        <f>IF(ISTEXT(B950),VLOOKUP(B950,'_Keuzelijst Algemeen'!$BA$3:$BB$19,2,),"")</f>
        <v/>
      </c>
      <c r="D950" s="197"/>
      <c r="E950" s="197"/>
      <c r="F950" s="85"/>
      <c r="G950" s="78"/>
      <c r="H950" s="70"/>
      <c r="I950" s="70"/>
      <c r="J950" s="70"/>
      <c r="K950" s="70"/>
      <c r="L950" s="70"/>
      <c r="M950" s="70"/>
      <c r="N950" s="69"/>
      <c r="O950" s="69"/>
      <c r="P950" s="71"/>
      <c r="Q950" s="69"/>
      <c r="R950" s="69"/>
      <c r="S950" s="69"/>
      <c r="T950" s="69"/>
      <c r="U950" s="69"/>
      <c r="V950" s="250" t="str">
        <f>IF(ISTEXT(U950),VLOOKUP(U950,'_Keuzelijst Algemeen'!$B$3:$C$74,2),"")</f>
        <v/>
      </c>
      <c r="W950" s="69"/>
      <c r="X950" s="69"/>
      <c r="Y950" s="71"/>
    </row>
    <row r="951" spans="1:25" ht="15" customHeight="1" x14ac:dyDescent="0.3">
      <c r="A951" s="263" t="str">
        <f t="shared" si="14"/>
        <v>Kunstwerken</v>
      </c>
      <c r="B951" s="69"/>
      <c r="C951" s="261" t="str">
        <f>IF(ISTEXT(B951),VLOOKUP(B951,'_Keuzelijst Algemeen'!$BA$3:$BB$19,2,),"")</f>
        <v/>
      </c>
      <c r="D951" s="197"/>
      <c r="E951" s="197"/>
      <c r="F951" s="85"/>
      <c r="G951" s="78"/>
      <c r="H951" s="70"/>
      <c r="I951" s="70"/>
      <c r="J951" s="70"/>
      <c r="K951" s="70"/>
      <c r="L951" s="70"/>
      <c r="M951" s="70"/>
      <c r="N951" s="69"/>
      <c r="O951" s="69"/>
      <c r="P951" s="71"/>
      <c r="Q951" s="69"/>
      <c r="R951" s="69"/>
      <c r="S951" s="69"/>
      <c r="T951" s="69"/>
      <c r="U951" s="69"/>
      <c r="V951" s="250" t="str">
        <f>IF(ISTEXT(U951),VLOOKUP(U951,'_Keuzelijst Algemeen'!$B$3:$C$74,2),"")</f>
        <v/>
      </c>
      <c r="W951" s="69"/>
      <c r="X951" s="69"/>
      <c r="Y951" s="71"/>
    </row>
    <row r="952" spans="1:25" ht="15" customHeight="1" x14ac:dyDescent="0.3">
      <c r="A952" s="263" t="str">
        <f t="shared" si="14"/>
        <v>Kunstwerken</v>
      </c>
      <c r="B952" s="69"/>
      <c r="C952" s="261" t="str">
        <f>IF(ISTEXT(B952),VLOOKUP(B952,'_Keuzelijst Algemeen'!$BA$3:$BB$19,2,),"")</f>
        <v/>
      </c>
      <c r="D952" s="197"/>
      <c r="E952" s="197"/>
      <c r="F952" s="85"/>
      <c r="G952" s="78"/>
      <c r="H952" s="70"/>
      <c r="I952" s="70"/>
      <c r="J952" s="70"/>
      <c r="K952" s="70"/>
      <c r="L952" s="70"/>
      <c r="M952" s="70"/>
      <c r="N952" s="69"/>
      <c r="O952" s="69"/>
      <c r="P952" s="71"/>
      <c r="Q952" s="69"/>
      <c r="R952" s="69"/>
      <c r="S952" s="69"/>
      <c r="T952" s="69"/>
      <c r="U952" s="69"/>
      <c r="V952" s="250" t="str">
        <f>IF(ISTEXT(U952),VLOOKUP(U952,'_Keuzelijst Algemeen'!$B$3:$C$74,2),"")</f>
        <v/>
      </c>
      <c r="W952" s="69"/>
      <c r="X952" s="69"/>
      <c r="Y952" s="71"/>
    </row>
    <row r="953" spans="1:25" ht="15" customHeight="1" x14ac:dyDescent="0.3">
      <c r="A953" s="263" t="str">
        <f t="shared" si="14"/>
        <v>Kunstwerken</v>
      </c>
      <c r="B953" s="69"/>
      <c r="C953" s="261" t="str">
        <f>IF(ISTEXT(B953),VLOOKUP(B953,'_Keuzelijst Algemeen'!$BA$3:$BB$19,2,),"")</f>
        <v/>
      </c>
      <c r="D953" s="197"/>
      <c r="E953" s="197"/>
      <c r="F953" s="85"/>
      <c r="G953" s="78"/>
      <c r="H953" s="70"/>
      <c r="I953" s="70"/>
      <c r="J953" s="70"/>
      <c r="K953" s="70"/>
      <c r="L953" s="70"/>
      <c r="M953" s="70"/>
      <c r="N953" s="69"/>
      <c r="O953" s="69"/>
      <c r="P953" s="71"/>
      <c r="Q953" s="69"/>
      <c r="R953" s="69"/>
      <c r="S953" s="69"/>
      <c r="T953" s="69"/>
      <c r="U953" s="69"/>
      <c r="V953" s="250" t="str">
        <f>IF(ISTEXT(U953),VLOOKUP(U953,'_Keuzelijst Algemeen'!$B$3:$C$74,2),"")</f>
        <v/>
      </c>
      <c r="W953" s="69"/>
      <c r="X953" s="69"/>
      <c r="Y953" s="71"/>
    </row>
    <row r="954" spans="1:25" ht="15" customHeight="1" x14ac:dyDescent="0.3">
      <c r="A954" s="263" t="str">
        <f t="shared" si="14"/>
        <v>Kunstwerken</v>
      </c>
      <c r="B954" s="69"/>
      <c r="C954" s="261" t="str">
        <f>IF(ISTEXT(B954),VLOOKUP(B954,'_Keuzelijst Algemeen'!$BA$3:$BB$19,2,),"")</f>
        <v/>
      </c>
      <c r="D954" s="197"/>
      <c r="E954" s="197"/>
      <c r="F954" s="85"/>
      <c r="G954" s="78"/>
      <c r="H954" s="70"/>
      <c r="I954" s="70"/>
      <c r="J954" s="70"/>
      <c r="K954" s="70"/>
      <c r="L954" s="70"/>
      <c r="M954" s="70"/>
      <c r="N954" s="69"/>
      <c r="O954" s="69"/>
      <c r="P954" s="71"/>
      <c r="Q954" s="69"/>
      <c r="R954" s="69"/>
      <c r="S954" s="69"/>
      <c r="T954" s="69"/>
      <c r="U954" s="69"/>
      <c r="V954" s="250" t="str">
        <f>IF(ISTEXT(U954),VLOOKUP(U954,'_Keuzelijst Algemeen'!$B$3:$C$74,2),"")</f>
        <v/>
      </c>
      <c r="W954" s="69"/>
      <c r="X954" s="69"/>
      <c r="Y954" s="71"/>
    </row>
    <row r="955" spans="1:25" ht="15" customHeight="1" x14ac:dyDescent="0.3">
      <c r="A955" s="263" t="str">
        <f t="shared" si="14"/>
        <v>Kunstwerken</v>
      </c>
      <c r="B955" s="69"/>
      <c r="C955" s="261" t="str">
        <f>IF(ISTEXT(B955),VLOOKUP(B955,'_Keuzelijst Algemeen'!$BA$3:$BB$19,2,),"")</f>
        <v/>
      </c>
      <c r="D955" s="197"/>
      <c r="E955" s="197"/>
      <c r="F955" s="85"/>
      <c r="G955" s="78"/>
      <c r="H955" s="70"/>
      <c r="I955" s="70"/>
      <c r="J955" s="70"/>
      <c r="K955" s="70"/>
      <c r="L955" s="70"/>
      <c r="M955" s="70"/>
      <c r="N955" s="69"/>
      <c r="O955" s="69"/>
      <c r="P955" s="71"/>
      <c r="Q955" s="69"/>
      <c r="R955" s="69"/>
      <c r="S955" s="69"/>
      <c r="T955" s="69"/>
      <c r="U955" s="69"/>
      <c r="V955" s="250" t="str">
        <f>IF(ISTEXT(U955),VLOOKUP(U955,'_Keuzelijst Algemeen'!$B$3:$C$74,2),"")</f>
        <v/>
      </c>
      <c r="W955" s="69"/>
      <c r="X955" s="69"/>
      <c r="Y955" s="71"/>
    </row>
    <row r="956" spans="1:25" ht="15" customHeight="1" x14ac:dyDescent="0.3">
      <c r="A956" s="263" t="str">
        <f t="shared" si="14"/>
        <v>Kunstwerken</v>
      </c>
      <c r="B956" s="69"/>
      <c r="C956" s="261" t="str">
        <f>IF(ISTEXT(B956),VLOOKUP(B956,'_Keuzelijst Algemeen'!$BA$3:$BB$19,2,),"")</f>
        <v/>
      </c>
      <c r="D956" s="197"/>
      <c r="E956" s="197"/>
      <c r="F956" s="85"/>
      <c r="G956" s="78"/>
      <c r="H956" s="70"/>
      <c r="I956" s="70"/>
      <c r="J956" s="70"/>
      <c r="K956" s="70"/>
      <c r="L956" s="70"/>
      <c r="M956" s="70"/>
      <c r="N956" s="69"/>
      <c r="O956" s="69"/>
      <c r="P956" s="71"/>
      <c r="Q956" s="69"/>
      <c r="R956" s="69"/>
      <c r="S956" s="69"/>
      <c r="T956" s="69"/>
      <c r="U956" s="69"/>
      <c r="V956" s="250" t="str">
        <f>IF(ISTEXT(U956),VLOOKUP(U956,'_Keuzelijst Algemeen'!$B$3:$C$74,2),"")</f>
        <v/>
      </c>
      <c r="W956" s="69"/>
      <c r="X956" s="69"/>
      <c r="Y956" s="71"/>
    </row>
    <row r="957" spans="1:25" ht="15" customHeight="1" x14ac:dyDescent="0.3">
      <c r="A957" s="263" t="str">
        <f t="shared" si="14"/>
        <v>Kunstwerken</v>
      </c>
      <c r="B957" s="69"/>
      <c r="C957" s="261" t="str">
        <f>IF(ISTEXT(B957),VLOOKUP(B957,'_Keuzelijst Algemeen'!$BA$3:$BB$19,2,),"")</f>
        <v/>
      </c>
      <c r="D957" s="197"/>
      <c r="E957" s="197"/>
      <c r="F957" s="85"/>
      <c r="G957" s="78"/>
      <c r="H957" s="70"/>
      <c r="I957" s="70"/>
      <c r="J957" s="70"/>
      <c r="K957" s="70"/>
      <c r="L957" s="70"/>
      <c r="M957" s="70"/>
      <c r="N957" s="69"/>
      <c r="O957" s="69"/>
      <c r="P957" s="71"/>
      <c r="Q957" s="69"/>
      <c r="R957" s="69"/>
      <c r="S957" s="69"/>
      <c r="T957" s="69"/>
      <c r="U957" s="69"/>
      <c r="V957" s="250" t="str">
        <f>IF(ISTEXT(U957),VLOOKUP(U957,'_Keuzelijst Algemeen'!$B$3:$C$74,2),"")</f>
        <v/>
      </c>
      <c r="W957" s="69"/>
      <c r="X957" s="69"/>
      <c r="Y957" s="71"/>
    </row>
    <row r="958" spans="1:25" ht="15" customHeight="1" x14ac:dyDescent="0.3">
      <c r="A958" s="263" t="str">
        <f t="shared" si="14"/>
        <v>Kunstwerken</v>
      </c>
      <c r="B958" s="69"/>
      <c r="C958" s="261" t="str">
        <f>IF(ISTEXT(B958),VLOOKUP(B958,'_Keuzelijst Algemeen'!$BA$3:$BB$19,2,),"")</f>
        <v/>
      </c>
      <c r="D958" s="197"/>
      <c r="E958" s="197"/>
      <c r="F958" s="85"/>
      <c r="G958" s="78"/>
      <c r="H958" s="70"/>
      <c r="I958" s="70"/>
      <c r="J958" s="70"/>
      <c r="K958" s="70"/>
      <c r="L958" s="70"/>
      <c r="M958" s="70"/>
      <c r="N958" s="69"/>
      <c r="O958" s="69"/>
      <c r="P958" s="71"/>
      <c r="Q958" s="69"/>
      <c r="R958" s="69"/>
      <c r="S958" s="69"/>
      <c r="T958" s="69"/>
      <c r="U958" s="69"/>
      <c r="V958" s="250" t="str">
        <f>IF(ISTEXT(U958),VLOOKUP(U958,'_Keuzelijst Algemeen'!$B$3:$C$74,2),"")</f>
        <v/>
      </c>
      <c r="W958" s="69"/>
      <c r="X958" s="69"/>
      <c r="Y958" s="71"/>
    </row>
    <row r="959" spans="1:25" ht="15" customHeight="1" x14ac:dyDescent="0.3">
      <c r="A959" s="263" t="str">
        <f t="shared" si="14"/>
        <v>Kunstwerken</v>
      </c>
      <c r="B959" s="69"/>
      <c r="C959" s="261" t="str">
        <f>IF(ISTEXT(B959),VLOOKUP(B959,'_Keuzelijst Algemeen'!$BA$3:$BB$19,2,),"")</f>
        <v/>
      </c>
      <c r="D959" s="197"/>
      <c r="E959" s="197"/>
      <c r="F959" s="85"/>
      <c r="G959" s="78"/>
      <c r="H959" s="70"/>
      <c r="I959" s="70"/>
      <c r="J959" s="70"/>
      <c r="K959" s="70"/>
      <c r="L959" s="70"/>
      <c r="M959" s="70"/>
      <c r="N959" s="69"/>
      <c r="O959" s="69"/>
      <c r="P959" s="71"/>
      <c r="Q959" s="69"/>
      <c r="R959" s="69"/>
      <c r="S959" s="69"/>
      <c r="T959" s="69"/>
      <c r="U959" s="69"/>
      <c r="V959" s="250" t="str">
        <f>IF(ISTEXT(U959),VLOOKUP(U959,'_Keuzelijst Algemeen'!$B$3:$C$74,2),"")</f>
        <v/>
      </c>
      <c r="W959" s="69"/>
      <c r="X959" s="69"/>
      <c r="Y959" s="71"/>
    </row>
    <row r="960" spans="1:25" ht="15" customHeight="1" x14ac:dyDescent="0.3">
      <c r="A960" s="263" t="str">
        <f t="shared" si="14"/>
        <v>Kunstwerken</v>
      </c>
      <c r="B960" s="69"/>
      <c r="C960" s="261" t="str">
        <f>IF(ISTEXT(B960),VLOOKUP(B960,'_Keuzelijst Algemeen'!$BA$3:$BB$19,2,),"")</f>
        <v/>
      </c>
      <c r="D960" s="197"/>
      <c r="E960" s="197"/>
      <c r="F960" s="85"/>
      <c r="G960" s="78"/>
      <c r="H960" s="70"/>
      <c r="I960" s="70"/>
      <c r="J960" s="70"/>
      <c r="K960" s="70"/>
      <c r="L960" s="70"/>
      <c r="M960" s="70"/>
      <c r="N960" s="69"/>
      <c r="O960" s="69"/>
      <c r="P960" s="71"/>
      <c r="Q960" s="69"/>
      <c r="R960" s="69"/>
      <c r="S960" s="69"/>
      <c r="T960" s="69"/>
      <c r="U960" s="69"/>
      <c r="V960" s="250" t="str">
        <f>IF(ISTEXT(U960),VLOOKUP(U960,'_Keuzelijst Algemeen'!$B$3:$C$74,2),"")</f>
        <v/>
      </c>
      <c r="W960" s="69"/>
      <c r="X960" s="69"/>
      <c r="Y960" s="71"/>
    </row>
    <row r="961" spans="1:25" ht="15" customHeight="1" x14ac:dyDescent="0.3">
      <c r="A961" s="263" t="str">
        <f t="shared" si="14"/>
        <v>Kunstwerken</v>
      </c>
      <c r="B961" s="69"/>
      <c r="C961" s="261" t="str">
        <f>IF(ISTEXT(B961),VLOOKUP(B961,'_Keuzelijst Algemeen'!$BA$3:$BB$19,2,),"")</f>
        <v/>
      </c>
      <c r="D961" s="197"/>
      <c r="E961" s="197"/>
      <c r="F961" s="85"/>
      <c r="G961" s="78"/>
      <c r="H961" s="70"/>
      <c r="I961" s="70"/>
      <c r="J961" s="70"/>
      <c r="K961" s="70"/>
      <c r="L961" s="70"/>
      <c r="M961" s="70"/>
      <c r="N961" s="69"/>
      <c r="O961" s="69"/>
      <c r="P961" s="71"/>
      <c r="Q961" s="69"/>
      <c r="R961" s="69"/>
      <c r="S961" s="69"/>
      <c r="T961" s="69"/>
      <c r="U961" s="69"/>
      <c r="V961" s="250" t="str">
        <f>IF(ISTEXT(U961),VLOOKUP(U961,'_Keuzelijst Algemeen'!$B$3:$C$74,2),"")</f>
        <v/>
      </c>
      <c r="W961" s="69"/>
      <c r="X961" s="69"/>
      <c r="Y961" s="71"/>
    </row>
    <row r="962" spans="1:25" ht="15" customHeight="1" x14ac:dyDescent="0.3">
      <c r="A962" s="263" t="str">
        <f t="shared" si="14"/>
        <v>Kunstwerken</v>
      </c>
      <c r="B962" s="69"/>
      <c r="C962" s="261" t="str">
        <f>IF(ISTEXT(B962),VLOOKUP(B962,'_Keuzelijst Algemeen'!$BA$3:$BB$19,2,),"")</f>
        <v/>
      </c>
      <c r="D962" s="197"/>
      <c r="E962" s="197"/>
      <c r="F962" s="85"/>
      <c r="G962" s="78"/>
      <c r="H962" s="70"/>
      <c r="I962" s="70"/>
      <c r="J962" s="70"/>
      <c r="K962" s="70"/>
      <c r="L962" s="70"/>
      <c r="M962" s="70"/>
      <c r="N962" s="69"/>
      <c r="O962" s="69"/>
      <c r="P962" s="71"/>
      <c r="Q962" s="69"/>
      <c r="R962" s="69"/>
      <c r="S962" s="69"/>
      <c r="T962" s="69"/>
      <c r="U962" s="69"/>
      <c r="V962" s="250" t="str">
        <f>IF(ISTEXT(U962),VLOOKUP(U962,'_Keuzelijst Algemeen'!$B$3:$C$74,2),"")</f>
        <v/>
      </c>
      <c r="W962" s="69"/>
      <c r="X962" s="69"/>
      <c r="Y962" s="71"/>
    </row>
    <row r="963" spans="1:25" ht="15" customHeight="1" x14ac:dyDescent="0.3">
      <c r="A963" s="263" t="str">
        <f t="shared" si="14"/>
        <v>Kunstwerken</v>
      </c>
      <c r="B963" s="69"/>
      <c r="C963" s="261" t="str">
        <f>IF(ISTEXT(B963),VLOOKUP(B963,'_Keuzelijst Algemeen'!$BA$3:$BB$19,2,),"")</f>
        <v/>
      </c>
      <c r="D963" s="197"/>
      <c r="E963" s="197"/>
      <c r="F963" s="85"/>
      <c r="G963" s="78"/>
      <c r="H963" s="70"/>
      <c r="I963" s="70"/>
      <c r="J963" s="70"/>
      <c r="K963" s="70"/>
      <c r="L963" s="70"/>
      <c r="M963" s="70"/>
      <c r="N963" s="69"/>
      <c r="O963" s="69"/>
      <c r="P963" s="71"/>
      <c r="Q963" s="69"/>
      <c r="R963" s="69"/>
      <c r="S963" s="69"/>
      <c r="T963" s="69"/>
      <c r="U963" s="69"/>
      <c r="V963" s="250" t="str">
        <f>IF(ISTEXT(U963),VLOOKUP(U963,'_Keuzelijst Algemeen'!$B$3:$C$74,2),"")</f>
        <v/>
      </c>
      <c r="W963" s="69"/>
      <c r="X963" s="69"/>
      <c r="Y963" s="71"/>
    </row>
    <row r="964" spans="1:25" ht="15" customHeight="1" x14ac:dyDescent="0.3">
      <c r="A964" s="263" t="str">
        <f t="shared" si="14"/>
        <v>Kunstwerken</v>
      </c>
      <c r="B964" s="69"/>
      <c r="C964" s="261" t="str">
        <f>IF(ISTEXT(B964),VLOOKUP(B964,'_Keuzelijst Algemeen'!$BA$3:$BB$19,2,),"")</f>
        <v/>
      </c>
      <c r="D964" s="197"/>
      <c r="E964" s="197"/>
      <c r="F964" s="85"/>
      <c r="G964" s="78"/>
      <c r="H964" s="70"/>
      <c r="I964" s="70"/>
      <c r="J964" s="70"/>
      <c r="K964" s="70"/>
      <c r="L964" s="70"/>
      <c r="M964" s="70"/>
      <c r="N964" s="69"/>
      <c r="O964" s="69"/>
      <c r="P964" s="71"/>
      <c r="Q964" s="69"/>
      <c r="R964" s="69"/>
      <c r="S964" s="69"/>
      <c r="T964" s="69"/>
      <c r="U964" s="69"/>
      <c r="V964" s="250" t="str">
        <f>IF(ISTEXT(U964),VLOOKUP(U964,'_Keuzelijst Algemeen'!$B$3:$C$74,2),"")</f>
        <v/>
      </c>
      <c r="W964" s="69"/>
      <c r="X964" s="69"/>
      <c r="Y964" s="71"/>
    </row>
    <row r="965" spans="1:25" ht="15" customHeight="1" x14ac:dyDescent="0.3">
      <c r="A965" s="263" t="str">
        <f t="shared" ref="A965:A1005" si="15">$A$2</f>
        <v>Kunstwerken</v>
      </c>
      <c r="B965" s="69"/>
      <c r="C965" s="261" t="str">
        <f>IF(ISTEXT(B965),VLOOKUP(B965,'_Keuzelijst Algemeen'!$BA$3:$BB$19,2,),"")</f>
        <v/>
      </c>
      <c r="D965" s="197"/>
      <c r="E965" s="197"/>
      <c r="F965" s="85"/>
      <c r="G965" s="78"/>
      <c r="H965" s="70"/>
      <c r="I965" s="70"/>
      <c r="J965" s="70"/>
      <c r="K965" s="70"/>
      <c r="L965" s="70"/>
      <c r="M965" s="70"/>
      <c r="N965" s="69"/>
      <c r="O965" s="69"/>
      <c r="P965" s="71"/>
      <c r="Q965" s="69"/>
      <c r="R965" s="69"/>
      <c r="S965" s="69"/>
      <c r="T965" s="69"/>
      <c r="U965" s="69"/>
      <c r="V965" s="250" t="str">
        <f>IF(ISTEXT(U965),VLOOKUP(U965,'_Keuzelijst Algemeen'!$B$3:$C$74,2),"")</f>
        <v/>
      </c>
      <c r="W965" s="69"/>
      <c r="X965" s="69"/>
      <c r="Y965" s="71"/>
    </row>
    <row r="966" spans="1:25" ht="15" customHeight="1" x14ac:dyDescent="0.3">
      <c r="A966" s="263" t="str">
        <f t="shared" si="15"/>
        <v>Kunstwerken</v>
      </c>
      <c r="B966" s="69"/>
      <c r="C966" s="261" t="str">
        <f>IF(ISTEXT(B966),VLOOKUP(B966,'_Keuzelijst Algemeen'!$BA$3:$BB$19,2,),"")</f>
        <v/>
      </c>
      <c r="D966" s="197"/>
      <c r="E966" s="197"/>
      <c r="F966" s="85"/>
      <c r="G966" s="78"/>
      <c r="H966" s="70"/>
      <c r="I966" s="70"/>
      <c r="J966" s="70"/>
      <c r="K966" s="70"/>
      <c r="L966" s="70"/>
      <c r="M966" s="70"/>
      <c r="N966" s="69"/>
      <c r="O966" s="69"/>
      <c r="P966" s="71"/>
      <c r="Q966" s="69"/>
      <c r="R966" s="69"/>
      <c r="S966" s="69"/>
      <c r="T966" s="69"/>
      <c r="U966" s="69"/>
      <c r="V966" s="250" t="str">
        <f>IF(ISTEXT(U966),VLOOKUP(U966,'_Keuzelijst Algemeen'!$B$3:$C$74,2),"")</f>
        <v/>
      </c>
      <c r="W966" s="69"/>
      <c r="X966" s="69"/>
      <c r="Y966" s="71"/>
    </row>
    <row r="967" spans="1:25" ht="15" customHeight="1" x14ac:dyDescent="0.3">
      <c r="A967" s="263" t="str">
        <f t="shared" si="15"/>
        <v>Kunstwerken</v>
      </c>
      <c r="B967" s="69"/>
      <c r="C967" s="261" t="str">
        <f>IF(ISTEXT(B967),VLOOKUP(B967,'_Keuzelijst Algemeen'!$BA$3:$BB$19,2,),"")</f>
        <v/>
      </c>
      <c r="D967" s="197"/>
      <c r="E967" s="197"/>
      <c r="F967" s="85"/>
      <c r="G967" s="78"/>
      <c r="H967" s="70"/>
      <c r="I967" s="70"/>
      <c r="J967" s="70"/>
      <c r="K967" s="70"/>
      <c r="L967" s="70"/>
      <c r="M967" s="70"/>
      <c r="N967" s="69"/>
      <c r="O967" s="69"/>
      <c r="P967" s="71"/>
      <c r="Q967" s="69"/>
      <c r="R967" s="69"/>
      <c r="S967" s="69"/>
      <c r="T967" s="69"/>
      <c r="U967" s="69"/>
      <c r="V967" s="250" t="str">
        <f>IF(ISTEXT(U967),VLOOKUP(U967,'_Keuzelijst Algemeen'!$B$3:$C$74,2),"")</f>
        <v/>
      </c>
      <c r="W967" s="69"/>
      <c r="X967" s="69"/>
      <c r="Y967" s="71"/>
    </row>
    <row r="968" spans="1:25" ht="15" customHeight="1" x14ac:dyDescent="0.3">
      <c r="A968" s="263" t="str">
        <f t="shared" si="15"/>
        <v>Kunstwerken</v>
      </c>
      <c r="B968" s="69"/>
      <c r="C968" s="261" t="str">
        <f>IF(ISTEXT(B968),VLOOKUP(B968,'_Keuzelijst Algemeen'!$BA$3:$BB$19,2,),"")</f>
        <v/>
      </c>
      <c r="D968" s="197"/>
      <c r="E968" s="197"/>
      <c r="F968" s="85"/>
      <c r="G968" s="78"/>
      <c r="H968" s="70"/>
      <c r="I968" s="70"/>
      <c r="J968" s="70"/>
      <c r="K968" s="70"/>
      <c r="L968" s="70"/>
      <c r="M968" s="70"/>
      <c r="N968" s="69"/>
      <c r="O968" s="69"/>
      <c r="P968" s="71"/>
      <c r="Q968" s="69"/>
      <c r="R968" s="69"/>
      <c r="S968" s="69"/>
      <c r="T968" s="69"/>
      <c r="U968" s="69"/>
      <c r="V968" s="250" t="str">
        <f>IF(ISTEXT(U968),VLOOKUP(U968,'_Keuzelijst Algemeen'!$B$3:$C$74,2),"")</f>
        <v/>
      </c>
      <c r="W968" s="69"/>
      <c r="X968" s="69"/>
      <c r="Y968" s="71"/>
    </row>
    <row r="969" spans="1:25" ht="15" customHeight="1" x14ac:dyDescent="0.3">
      <c r="A969" s="263" t="str">
        <f t="shared" si="15"/>
        <v>Kunstwerken</v>
      </c>
      <c r="B969" s="69"/>
      <c r="C969" s="261" t="str">
        <f>IF(ISTEXT(B969),VLOOKUP(B969,'_Keuzelijst Algemeen'!$BA$3:$BB$19,2,),"")</f>
        <v/>
      </c>
      <c r="D969" s="197"/>
      <c r="E969" s="197"/>
      <c r="F969" s="85"/>
      <c r="G969" s="78"/>
      <c r="H969" s="70"/>
      <c r="I969" s="70"/>
      <c r="J969" s="70"/>
      <c r="K969" s="70"/>
      <c r="L969" s="70"/>
      <c r="M969" s="70"/>
      <c r="N969" s="69"/>
      <c r="O969" s="69"/>
      <c r="P969" s="71"/>
      <c r="Q969" s="69"/>
      <c r="R969" s="69"/>
      <c r="S969" s="69"/>
      <c r="T969" s="69"/>
      <c r="U969" s="69"/>
      <c r="V969" s="250" t="str">
        <f>IF(ISTEXT(U969),VLOOKUP(U969,'_Keuzelijst Algemeen'!$B$3:$C$74,2),"")</f>
        <v/>
      </c>
      <c r="W969" s="69"/>
      <c r="X969" s="69"/>
      <c r="Y969" s="71"/>
    </row>
    <row r="970" spans="1:25" ht="15" customHeight="1" x14ac:dyDescent="0.3">
      <c r="A970" s="263" t="str">
        <f t="shared" si="15"/>
        <v>Kunstwerken</v>
      </c>
      <c r="B970" s="69"/>
      <c r="C970" s="261" t="str">
        <f>IF(ISTEXT(B970),VLOOKUP(B970,'_Keuzelijst Algemeen'!$BA$3:$BB$19,2,),"")</f>
        <v/>
      </c>
      <c r="D970" s="197"/>
      <c r="E970" s="197"/>
      <c r="F970" s="85"/>
      <c r="G970" s="78"/>
      <c r="H970" s="70"/>
      <c r="I970" s="70"/>
      <c r="J970" s="70"/>
      <c r="K970" s="70"/>
      <c r="L970" s="70"/>
      <c r="M970" s="70"/>
      <c r="N970" s="69"/>
      <c r="O970" s="69"/>
      <c r="P970" s="71"/>
      <c r="Q970" s="69"/>
      <c r="R970" s="69"/>
      <c r="S970" s="69"/>
      <c r="T970" s="69"/>
      <c r="U970" s="69"/>
      <c r="V970" s="250" t="str">
        <f>IF(ISTEXT(U970),VLOOKUP(U970,'_Keuzelijst Algemeen'!$B$3:$C$74,2),"")</f>
        <v/>
      </c>
      <c r="W970" s="69"/>
      <c r="X970" s="69"/>
      <c r="Y970" s="71"/>
    </row>
    <row r="971" spans="1:25" ht="15" customHeight="1" x14ac:dyDescent="0.3">
      <c r="A971" s="263" t="str">
        <f t="shared" si="15"/>
        <v>Kunstwerken</v>
      </c>
      <c r="B971" s="69"/>
      <c r="C971" s="261" t="str">
        <f>IF(ISTEXT(B971),VLOOKUP(B971,'_Keuzelijst Algemeen'!$BA$3:$BB$19,2,),"")</f>
        <v/>
      </c>
      <c r="D971" s="197"/>
      <c r="E971" s="197"/>
      <c r="F971" s="85"/>
      <c r="G971" s="78"/>
      <c r="H971" s="70"/>
      <c r="I971" s="70"/>
      <c r="J971" s="70"/>
      <c r="K971" s="70"/>
      <c r="L971" s="70"/>
      <c r="M971" s="70"/>
      <c r="N971" s="69"/>
      <c r="O971" s="69"/>
      <c r="P971" s="71"/>
      <c r="Q971" s="69"/>
      <c r="R971" s="69"/>
      <c r="S971" s="69"/>
      <c r="T971" s="69"/>
      <c r="U971" s="69"/>
      <c r="V971" s="250" t="str">
        <f>IF(ISTEXT(U971),VLOOKUP(U971,'_Keuzelijst Algemeen'!$B$3:$C$74,2),"")</f>
        <v/>
      </c>
      <c r="W971" s="69"/>
      <c r="X971" s="69"/>
      <c r="Y971" s="71"/>
    </row>
    <row r="972" spans="1:25" ht="15" customHeight="1" x14ac:dyDescent="0.3">
      <c r="A972" s="263" t="str">
        <f t="shared" si="15"/>
        <v>Kunstwerken</v>
      </c>
      <c r="B972" s="69"/>
      <c r="C972" s="261" t="str">
        <f>IF(ISTEXT(B972),VLOOKUP(B972,'_Keuzelijst Algemeen'!$BA$3:$BB$19,2,),"")</f>
        <v/>
      </c>
      <c r="D972" s="197"/>
      <c r="E972" s="197"/>
      <c r="F972" s="85"/>
      <c r="G972" s="78"/>
      <c r="H972" s="70"/>
      <c r="I972" s="70"/>
      <c r="J972" s="70"/>
      <c r="K972" s="70"/>
      <c r="L972" s="70"/>
      <c r="M972" s="70"/>
      <c r="N972" s="69"/>
      <c r="O972" s="69"/>
      <c r="P972" s="71"/>
      <c r="Q972" s="69"/>
      <c r="R972" s="69"/>
      <c r="S972" s="69"/>
      <c r="T972" s="69"/>
      <c r="U972" s="69"/>
      <c r="V972" s="250" t="str">
        <f>IF(ISTEXT(U972),VLOOKUP(U972,'_Keuzelijst Algemeen'!$B$3:$C$74,2),"")</f>
        <v/>
      </c>
      <c r="W972" s="69"/>
      <c r="X972" s="69"/>
      <c r="Y972" s="71"/>
    </row>
    <row r="973" spans="1:25" ht="15" customHeight="1" x14ac:dyDescent="0.3">
      <c r="A973" s="263" t="str">
        <f t="shared" si="15"/>
        <v>Kunstwerken</v>
      </c>
      <c r="B973" s="69"/>
      <c r="C973" s="261" t="str">
        <f>IF(ISTEXT(B973),VLOOKUP(B973,'_Keuzelijst Algemeen'!$BA$3:$BB$19,2,),"")</f>
        <v/>
      </c>
      <c r="D973" s="197"/>
      <c r="E973" s="197"/>
      <c r="F973" s="85"/>
      <c r="G973" s="78"/>
      <c r="H973" s="70"/>
      <c r="I973" s="70"/>
      <c r="J973" s="70"/>
      <c r="K973" s="70"/>
      <c r="L973" s="70"/>
      <c r="M973" s="70"/>
      <c r="N973" s="69"/>
      <c r="O973" s="69"/>
      <c r="P973" s="71"/>
      <c r="Q973" s="69"/>
      <c r="R973" s="69"/>
      <c r="S973" s="69"/>
      <c r="T973" s="69"/>
      <c r="U973" s="69"/>
      <c r="V973" s="250" t="str">
        <f>IF(ISTEXT(U973),VLOOKUP(U973,'_Keuzelijst Algemeen'!$B$3:$C$74,2),"")</f>
        <v/>
      </c>
      <c r="W973" s="69"/>
      <c r="X973" s="69"/>
      <c r="Y973" s="71"/>
    </row>
    <row r="974" spans="1:25" ht="15" customHeight="1" x14ac:dyDescent="0.3">
      <c r="A974" s="263" t="str">
        <f t="shared" si="15"/>
        <v>Kunstwerken</v>
      </c>
      <c r="B974" s="69"/>
      <c r="C974" s="261" t="str">
        <f>IF(ISTEXT(B974),VLOOKUP(B974,'_Keuzelijst Algemeen'!$BA$3:$BB$19,2,),"")</f>
        <v/>
      </c>
      <c r="D974" s="197"/>
      <c r="E974" s="197"/>
      <c r="F974" s="85"/>
      <c r="G974" s="78"/>
      <c r="H974" s="70"/>
      <c r="I974" s="70"/>
      <c r="J974" s="70"/>
      <c r="K974" s="70"/>
      <c r="L974" s="70"/>
      <c r="M974" s="70"/>
      <c r="N974" s="69"/>
      <c r="O974" s="69"/>
      <c r="P974" s="71"/>
      <c r="Q974" s="69"/>
      <c r="R974" s="69"/>
      <c r="S974" s="69"/>
      <c r="T974" s="69"/>
      <c r="U974" s="69"/>
      <c r="V974" s="250" t="str">
        <f>IF(ISTEXT(U974),VLOOKUP(U974,'_Keuzelijst Algemeen'!$B$3:$C$74,2),"")</f>
        <v/>
      </c>
      <c r="W974" s="69"/>
      <c r="X974" s="69"/>
      <c r="Y974" s="71"/>
    </row>
    <row r="975" spans="1:25" ht="15" customHeight="1" x14ac:dyDescent="0.3">
      <c r="A975" s="263" t="str">
        <f t="shared" si="15"/>
        <v>Kunstwerken</v>
      </c>
      <c r="B975" s="69"/>
      <c r="C975" s="261" t="str">
        <f>IF(ISTEXT(B975),VLOOKUP(B975,'_Keuzelijst Algemeen'!$BA$3:$BB$19,2,),"")</f>
        <v/>
      </c>
      <c r="D975" s="197"/>
      <c r="E975" s="197"/>
      <c r="F975" s="85"/>
      <c r="G975" s="78"/>
      <c r="H975" s="70"/>
      <c r="I975" s="70"/>
      <c r="J975" s="70"/>
      <c r="K975" s="70"/>
      <c r="L975" s="70"/>
      <c r="M975" s="70"/>
      <c r="N975" s="69"/>
      <c r="O975" s="69"/>
      <c r="P975" s="71"/>
      <c r="Q975" s="69"/>
      <c r="R975" s="69"/>
      <c r="S975" s="69"/>
      <c r="T975" s="69"/>
      <c r="U975" s="69"/>
      <c r="V975" s="250" t="str">
        <f>IF(ISTEXT(U975),VLOOKUP(U975,'_Keuzelijst Algemeen'!$B$3:$C$74,2),"")</f>
        <v/>
      </c>
      <c r="W975" s="69"/>
      <c r="X975" s="69"/>
      <c r="Y975" s="71"/>
    </row>
    <row r="976" spans="1:25" ht="15" customHeight="1" x14ac:dyDescent="0.3">
      <c r="A976" s="263" t="str">
        <f t="shared" si="15"/>
        <v>Kunstwerken</v>
      </c>
      <c r="B976" s="69"/>
      <c r="C976" s="261" t="str">
        <f>IF(ISTEXT(B976),VLOOKUP(B976,'_Keuzelijst Algemeen'!$BA$3:$BB$19,2,),"")</f>
        <v/>
      </c>
      <c r="D976" s="197"/>
      <c r="E976" s="197"/>
      <c r="F976" s="85"/>
      <c r="G976" s="78"/>
      <c r="H976" s="70"/>
      <c r="I976" s="70"/>
      <c r="J976" s="70"/>
      <c r="K976" s="70"/>
      <c r="L976" s="70"/>
      <c r="M976" s="70"/>
      <c r="N976" s="69"/>
      <c r="O976" s="69"/>
      <c r="P976" s="71"/>
      <c r="Q976" s="69"/>
      <c r="R976" s="69"/>
      <c r="S976" s="69"/>
      <c r="T976" s="69"/>
      <c r="U976" s="69"/>
      <c r="V976" s="250" t="str">
        <f>IF(ISTEXT(U976),VLOOKUP(U976,'_Keuzelijst Algemeen'!$B$3:$C$74,2),"")</f>
        <v/>
      </c>
      <c r="W976" s="69"/>
      <c r="X976" s="69"/>
      <c r="Y976" s="71"/>
    </row>
    <row r="977" spans="1:25" ht="15" customHeight="1" x14ac:dyDescent="0.3">
      <c r="A977" s="263" t="str">
        <f t="shared" si="15"/>
        <v>Kunstwerken</v>
      </c>
      <c r="B977" s="69"/>
      <c r="C977" s="261" t="str">
        <f>IF(ISTEXT(B977),VLOOKUP(B977,'_Keuzelijst Algemeen'!$BA$3:$BB$19,2,),"")</f>
        <v/>
      </c>
      <c r="D977" s="197"/>
      <c r="E977" s="197"/>
      <c r="F977" s="85"/>
      <c r="G977" s="78"/>
      <c r="H977" s="70"/>
      <c r="I977" s="70"/>
      <c r="J977" s="70"/>
      <c r="K977" s="70"/>
      <c r="L977" s="70"/>
      <c r="M977" s="70"/>
      <c r="N977" s="69"/>
      <c r="O977" s="69"/>
      <c r="P977" s="71"/>
      <c r="Q977" s="69"/>
      <c r="R977" s="69"/>
      <c r="S977" s="69"/>
      <c r="T977" s="69"/>
      <c r="U977" s="69"/>
      <c r="V977" s="250" t="str">
        <f>IF(ISTEXT(U977),VLOOKUP(U977,'_Keuzelijst Algemeen'!$B$3:$C$74,2),"")</f>
        <v/>
      </c>
      <c r="W977" s="69"/>
      <c r="X977" s="69"/>
      <c r="Y977" s="71"/>
    </row>
    <row r="978" spans="1:25" ht="15" customHeight="1" x14ac:dyDescent="0.3">
      <c r="A978" s="263" t="str">
        <f t="shared" si="15"/>
        <v>Kunstwerken</v>
      </c>
      <c r="B978" s="69"/>
      <c r="C978" s="261" t="str">
        <f>IF(ISTEXT(B978),VLOOKUP(B978,'_Keuzelijst Algemeen'!$BA$3:$BB$19,2,),"")</f>
        <v/>
      </c>
      <c r="D978" s="197"/>
      <c r="E978" s="197"/>
      <c r="F978" s="85"/>
      <c r="G978" s="78"/>
      <c r="H978" s="70"/>
      <c r="I978" s="70"/>
      <c r="J978" s="70"/>
      <c r="K978" s="70"/>
      <c r="L978" s="70"/>
      <c r="M978" s="70"/>
      <c r="N978" s="69"/>
      <c r="O978" s="69"/>
      <c r="P978" s="71"/>
      <c r="Q978" s="69"/>
      <c r="R978" s="69"/>
      <c r="S978" s="69"/>
      <c r="T978" s="69"/>
      <c r="U978" s="69"/>
      <c r="V978" s="250" t="str">
        <f>IF(ISTEXT(U978),VLOOKUP(U978,'_Keuzelijst Algemeen'!$B$3:$C$74,2),"")</f>
        <v/>
      </c>
      <c r="W978" s="69"/>
      <c r="X978" s="69"/>
      <c r="Y978" s="71"/>
    </row>
    <row r="979" spans="1:25" ht="15" customHeight="1" x14ac:dyDescent="0.3">
      <c r="A979" s="263" t="str">
        <f t="shared" si="15"/>
        <v>Kunstwerken</v>
      </c>
      <c r="B979" s="69"/>
      <c r="C979" s="261" t="str">
        <f>IF(ISTEXT(B979),VLOOKUP(B979,'_Keuzelijst Algemeen'!$BA$3:$BB$19,2,),"")</f>
        <v/>
      </c>
      <c r="D979" s="197"/>
      <c r="E979" s="197"/>
      <c r="F979" s="85"/>
      <c r="G979" s="78"/>
      <c r="H979" s="70"/>
      <c r="I979" s="70"/>
      <c r="J979" s="70"/>
      <c r="K979" s="70"/>
      <c r="L979" s="70"/>
      <c r="M979" s="70"/>
      <c r="N979" s="69"/>
      <c r="O979" s="69"/>
      <c r="P979" s="71"/>
      <c r="Q979" s="69"/>
      <c r="R979" s="69"/>
      <c r="S979" s="69"/>
      <c r="T979" s="69"/>
      <c r="U979" s="69"/>
      <c r="V979" s="250" t="str">
        <f>IF(ISTEXT(U979),VLOOKUP(U979,'_Keuzelijst Algemeen'!$B$3:$C$74,2),"")</f>
        <v/>
      </c>
      <c r="W979" s="69"/>
      <c r="X979" s="69"/>
      <c r="Y979" s="71"/>
    </row>
    <row r="980" spans="1:25" ht="15" customHeight="1" x14ac:dyDescent="0.3">
      <c r="A980" s="263" t="str">
        <f t="shared" si="15"/>
        <v>Kunstwerken</v>
      </c>
      <c r="B980" s="69"/>
      <c r="C980" s="261" t="str">
        <f>IF(ISTEXT(B980),VLOOKUP(B980,'_Keuzelijst Algemeen'!$BA$3:$BB$19,2,),"")</f>
        <v/>
      </c>
      <c r="D980" s="197"/>
      <c r="E980" s="197"/>
      <c r="F980" s="85"/>
      <c r="G980" s="78"/>
      <c r="H980" s="70"/>
      <c r="I980" s="70"/>
      <c r="J980" s="70"/>
      <c r="K980" s="70"/>
      <c r="L980" s="70"/>
      <c r="M980" s="70"/>
      <c r="N980" s="69"/>
      <c r="O980" s="69"/>
      <c r="P980" s="71"/>
      <c r="Q980" s="69"/>
      <c r="R980" s="69"/>
      <c r="S980" s="69"/>
      <c r="T980" s="69"/>
      <c r="U980" s="69"/>
      <c r="V980" s="250" t="str">
        <f>IF(ISTEXT(U980),VLOOKUP(U980,'_Keuzelijst Algemeen'!$B$3:$C$74,2),"")</f>
        <v/>
      </c>
      <c r="W980" s="69"/>
      <c r="X980" s="69"/>
      <c r="Y980" s="71"/>
    </row>
    <row r="981" spans="1:25" ht="15" customHeight="1" x14ac:dyDescent="0.3">
      <c r="A981" s="263" t="str">
        <f t="shared" si="15"/>
        <v>Kunstwerken</v>
      </c>
      <c r="B981" s="69"/>
      <c r="C981" s="261" t="str">
        <f>IF(ISTEXT(B981),VLOOKUP(B981,'_Keuzelijst Algemeen'!$BA$3:$BB$19,2,),"")</f>
        <v/>
      </c>
      <c r="D981" s="197"/>
      <c r="E981" s="197"/>
      <c r="F981" s="85"/>
      <c r="G981" s="78"/>
      <c r="H981" s="70"/>
      <c r="I981" s="70"/>
      <c r="J981" s="70"/>
      <c r="K981" s="70"/>
      <c r="L981" s="70"/>
      <c r="M981" s="70"/>
      <c r="N981" s="69"/>
      <c r="O981" s="69"/>
      <c r="P981" s="71"/>
      <c r="Q981" s="69"/>
      <c r="R981" s="69"/>
      <c r="S981" s="69"/>
      <c r="T981" s="69"/>
      <c r="U981" s="69"/>
      <c r="V981" s="250" t="str">
        <f>IF(ISTEXT(U981),VLOOKUP(U981,'_Keuzelijst Algemeen'!$B$3:$C$74,2),"")</f>
        <v/>
      </c>
      <c r="W981" s="69"/>
      <c r="X981" s="69"/>
      <c r="Y981" s="71"/>
    </row>
    <row r="982" spans="1:25" ht="15" customHeight="1" x14ac:dyDescent="0.3">
      <c r="A982" s="263" t="str">
        <f t="shared" si="15"/>
        <v>Kunstwerken</v>
      </c>
      <c r="B982" s="69"/>
      <c r="C982" s="261" t="str">
        <f>IF(ISTEXT(B982),VLOOKUP(B982,'_Keuzelijst Algemeen'!$BA$3:$BB$19,2,),"")</f>
        <v/>
      </c>
      <c r="D982" s="197"/>
      <c r="E982" s="197"/>
      <c r="F982" s="85"/>
      <c r="G982" s="78"/>
      <c r="H982" s="70"/>
      <c r="I982" s="70"/>
      <c r="J982" s="70"/>
      <c r="K982" s="70"/>
      <c r="L982" s="70"/>
      <c r="M982" s="70"/>
      <c r="N982" s="69"/>
      <c r="O982" s="69"/>
      <c r="P982" s="71"/>
      <c r="Q982" s="69"/>
      <c r="R982" s="69"/>
      <c r="S982" s="69"/>
      <c r="T982" s="69"/>
      <c r="U982" s="69"/>
      <c r="V982" s="250" t="str">
        <f>IF(ISTEXT(U982),VLOOKUP(U982,'_Keuzelijst Algemeen'!$B$3:$C$74,2),"")</f>
        <v/>
      </c>
      <c r="W982" s="69"/>
      <c r="X982" s="69"/>
      <c r="Y982" s="71"/>
    </row>
    <row r="983" spans="1:25" ht="15" customHeight="1" x14ac:dyDescent="0.3">
      <c r="A983" s="263" t="str">
        <f t="shared" si="15"/>
        <v>Kunstwerken</v>
      </c>
      <c r="B983" s="69"/>
      <c r="C983" s="261" t="str">
        <f>IF(ISTEXT(B983),VLOOKUP(B983,'_Keuzelijst Algemeen'!$BA$3:$BB$19,2,),"")</f>
        <v/>
      </c>
      <c r="D983" s="197"/>
      <c r="E983" s="197"/>
      <c r="F983" s="85"/>
      <c r="G983" s="78"/>
      <c r="H983" s="70"/>
      <c r="I983" s="70"/>
      <c r="J983" s="70"/>
      <c r="K983" s="70"/>
      <c r="L983" s="70"/>
      <c r="M983" s="70"/>
      <c r="N983" s="69"/>
      <c r="O983" s="69"/>
      <c r="P983" s="71"/>
      <c r="Q983" s="69"/>
      <c r="R983" s="69"/>
      <c r="S983" s="69"/>
      <c r="T983" s="69"/>
      <c r="U983" s="69"/>
      <c r="V983" s="250" t="str">
        <f>IF(ISTEXT(U983),VLOOKUP(U983,'_Keuzelijst Algemeen'!$B$3:$C$74,2),"")</f>
        <v/>
      </c>
      <c r="W983" s="69"/>
      <c r="X983" s="69"/>
      <c r="Y983" s="71"/>
    </row>
    <row r="984" spans="1:25" ht="15" customHeight="1" x14ac:dyDescent="0.3">
      <c r="A984" s="263" t="str">
        <f t="shared" si="15"/>
        <v>Kunstwerken</v>
      </c>
      <c r="B984" s="69"/>
      <c r="C984" s="261" t="str">
        <f>IF(ISTEXT(B984),VLOOKUP(B984,'_Keuzelijst Algemeen'!$BA$3:$BB$19,2,),"")</f>
        <v/>
      </c>
      <c r="D984" s="197"/>
      <c r="E984" s="197"/>
      <c r="F984" s="85"/>
      <c r="G984" s="78"/>
      <c r="H984" s="70"/>
      <c r="I984" s="70"/>
      <c r="J984" s="70"/>
      <c r="K984" s="70"/>
      <c r="L984" s="70"/>
      <c r="M984" s="70"/>
      <c r="N984" s="69"/>
      <c r="O984" s="69"/>
      <c r="P984" s="71"/>
      <c r="Q984" s="69"/>
      <c r="R984" s="69"/>
      <c r="S984" s="69"/>
      <c r="T984" s="69"/>
      <c r="U984" s="69"/>
      <c r="V984" s="250" t="str">
        <f>IF(ISTEXT(U984),VLOOKUP(U984,'_Keuzelijst Algemeen'!$B$3:$C$74,2),"")</f>
        <v/>
      </c>
      <c r="W984" s="69"/>
      <c r="X984" s="69"/>
      <c r="Y984" s="71"/>
    </row>
    <row r="985" spans="1:25" ht="15" customHeight="1" x14ac:dyDescent="0.3">
      <c r="A985" s="263" t="str">
        <f t="shared" si="15"/>
        <v>Kunstwerken</v>
      </c>
      <c r="B985" s="69"/>
      <c r="C985" s="261" t="str">
        <f>IF(ISTEXT(B985),VLOOKUP(B985,'_Keuzelijst Algemeen'!$BA$3:$BB$19,2,),"")</f>
        <v/>
      </c>
      <c r="D985" s="197"/>
      <c r="E985" s="197"/>
      <c r="F985" s="85"/>
      <c r="G985" s="78"/>
      <c r="H985" s="70"/>
      <c r="I985" s="70"/>
      <c r="J985" s="70"/>
      <c r="K985" s="70"/>
      <c r="L985" s="70"/>
      <c r="M985" s="70"/>
      <c r="N985" s="69"/>
      <c r="O985" s="69"/>
      <c r="P985" s="71"/>
      <c r="Q985" s="69"/>
      <c r="R985" s="69"/>
      <c r="S985" s="69"/>
      <c r="T985" s="69"/>
      <c r="U985" s="69"/>
      <c r="V985" s="250" t="str">
        <f>IF(ISTEXT(U985),VLOOKUP(U985,'_Keuzelijst Algemeen'!$B$3:$C$74,2),"")</f>
        <v/>
      </c>
      <c r="W985" s="69"/>
      <c r="X985" s="69"/>
      <c r="Y985" s="71"/>
    </row>
    <row r="986" spans="1:25" ht="15" customHeight="1" x14ac:dyDescent="0.3">
      <c r="A986" s="263" t="str">
        <f t="shared" si="15"/>
        <v>Kunstwerken</v>
      </c>
      <c r="B986" s="69"/>
      <c r="C986" s="261" t="str">
        <f>IF(ISTEXT(B986),VLOOKUP(B986,'_Keuzelijst Algemeen'!$BA$3:$BB$19,2,),"")</f>
        <v/>
      </c>
      <c r="D986" s="197"/>
      <c r="E986" s="197"/>
      <c r="F986" s="85"/>
      <c r="G986" s="78"/>
      <c r="H986" s="70"/>
      <c r="I986" s="70"/>
      <c r="J986" s="70"/>
      <c r="K986" s="70"/>
      <c r="L986" s="70"/>
      <c r="M986" s="70"/>
      <c r="N986" s="69"/>
      <c r="O986" s="69"/>
      <c r="P986" s="71"/>
      <c r="Q986" s="69"/>
      <c r="R986" s="69"/>
      <c r="S986" s="69"/>
      <c r="T986" s="69"/>
      <c r="U986" s="69"/>
      <c r="V986" s="250" t="str">
        <f>IF(ISTEXT(U986),VLOOKUP(U986,'_Keuzelijst Algemeen'!$B$3:$C$74,2),"")</f>
        <v/>
      </c>
      <c r="W986" s="69"/>
      <c r="X986" s="69"/>
      <c r="Y986" s="71"/>
    </row>
    <row r="987" spans="1:25" ht="15" customHeight="1" x14ac:dyDescent="0.3">
      <c r="A987" s="263" t="str">
        <f t="shared" si="15"/>
        <v>Kunstwerken</v>
      </c>
      <c r="B987" s="69"/>
      <c r="C987" s="261" t="str">
        <f>IF(ISTEXT(B987),VLOOKUP(B987,'_Keuzelijst Algemeen'!$BA$3:$BB$19,2,),"")</f>
        <v/>
      </c>
      <c r="D987" s="197"/>
      <c r="E987" s="197"/>
      <c r="F987" s="85"/>
      <c r="G987" s="78"/>
      <c r="H987" s="70"/>
      <c r="I987" s="70"/>
      <c r="J987" s="70"/>
      <c r="K987" s="70"/>
      <c r="L987" s="70"/>
      <c r="M987" s="70"/>
      <c r="N987" s="69"/>
      <c r="O987" s="69"/>
      <c r="P987" s="71"/>
      <c r="Q987" s="69"/>
      <c r="R987" s="69"/>
      <c r="S987" s="69"/>
      <c r="T987" s="69"/>
      <c r="U987" s="69"/>
      <c r="V987" s="250" t="str">
        <f>IF(ISTEXT(U987),VLOOKUP(U987,'_Keuzelijst Algemeen'!$B$3:$C$74,2),"")</f>
        <v/>
      </c>
      <c r="W987" s="69"/>
      <c r="X987" s="69"/>
      <c r="Y987" s="71"/>
    </row>
    <row r="988" spans="1:25" ht="15" customHeight="1" x14ac:dyDescent="0.3">
      <c r="A988" s="263" t="str">
        <f t="shared" si="15"/>
        <v>Kunstwerken</v>
      </c>
      <c r="B988" s="69"/>
      <c r="C988" s="261" t="str">
        <f>IF(ISTEXT(B988),VLOOKUP(B988,'_Keuzelijst Algemeen'!$BA$3:$BB$19,2,),"")</f>
        <v/>
      </c>
      <c r="D988" s="197"/>
      <c r="E988" s="197"/>
      <c r="F988" s="85"/>
      <c r="G988" s="78"/>
      <c r="H988" s="70"/>
      <c r="I988" s="70"/>
      <c r="J988" s="70"/>
      <c r="K988" s="70"/>
      <c r="L988" s="70"/>
      <c r="M988" s="70"/>
      <c r="N988" s="69"/>
      <c r="O988" s="69"/>
      <c r="P988" s="71"/>
      <c r="Q988" s="69"/>
      <c r="R988" s="69"/>
      <c r="S988" s="69"/>
      <c r="T988" s="69"/>
      <c r="U988" s="69"/>
      <c r="V988" s="250" t="str">
        <f>IF(ISTEXT(U988),VLOOKUP(U988,'_Keuzelijst Algemeen'!$B$3:$C$74,2),"")</f>
        <v/>
      </c>
      <c r="W988" s="69"/>
      <c r="X988" s="69"/>
      <c r="Y988" s="71"/>
    </row>
    <row r="989" spans="1:25" ht="15" customHeight="1" x14ac:dyDescent="0.3">
      <c r="A989" s="263" t="str">
        <f t="shared" si="15"/>
        <v>Kunstwerken</v>
      </c>
      <c r="B989" s="69"/>
      <c r="C989" s="261" t="str">
        <f>IF(ISTEXT(B989),VLOOKUP(B989,'_Keuzelijst Algemeen'!$BA$3:$BB$19,2,),"")</f>
        <v/>
      </c>
      <c r="D989" s="197"/>
      <c r="E989" s="197"/>
      <c r="F989" s="85"/>
      <c r="G989" s="78"/>
      <c r="H989" s="70"/>
      <c r="I989" s="70"/>
      <c r="J989" s="70"/>
      <c r="K989" s="70"/>
      <c r="L989" s="70"/>
      <c r="M989" s="70"/>
      <c r="N989" s="69"/>
      <c r="O989" s="69"/>
      <c r="P989" s="71"/>
      <c r="Q989" s="69"/>
      <c r="R989" s="69"/>
      <c r="S989" s="69"/>
      <c r="T989" s="69"/>
      <c r="U989" s="69"/>
      <c r="V989" s="250" t="str">
        <f>IF(ISTEXT(U989),VLOOKUP(U989,'_Keuzelijst Algemeen'!$B$3:$C$74,2),"")</f>
        <v/>
      </c>
      <c r="W989" s="69"/>
      <c r="X989" s="69"/>
      <c r="Y989" s="71"/>
    </row>
    <row r="990" spans="1:25" ht="15" customHeight="1" x14ac:dyDescent="0.3">
      <c r="A990" s="263" t="str">
        <f t="shared" si="15"/>
        <v>Kunstwerken</v>
      </c>
      <c r="B990" s="69"/>
      <c r="C990" s="261" t="str">
        <f>IF(ISTEXT(B990),VLOOKUP(B990,'_Keuzelijst Algemeen'!$BA$3:$BB$19,2,),"")</f>
        <v/>
      </c>
      <c r="D990" s="197"/>
      <c r="E990" s="197"/>
      <c r="F990" s="85"/>
      <c r="G990" s="78"/>
      <c r="H990" s="70"/>
      <c r="I990" s="70"/>
      <c r="J990" s="70"/>
      <c r="K990" s="70"/>
      <c r="L990" s="70"/>
      <c r="M990" s="70"/>
      <c r="N990" s="69"/>
      <c r="O990" s="69"/>
      <c r="P990" s="71"/>
      <c r="Q990" s="69"/>
      <c r="R990" s="69"/>
      <c r="S990" s="69"/>
      <c r="T990" s="69"/>
      <c r="U990" s="69"/>
      <c r="V990" s="250" t="str">
        <f>IF(ISTEXT(U990),VLOOKUP(U990,'_Keuzelijst Algemeen'!$B$3:$C$74,2),"")</f>
        <v/>
      </c>
      <c r="W990" s="69"/>
      <c r="X990" s="69"/>
      <c r="Y990" s="71"/>
    </row>
    <row r="991" spans="1:25" ht="15" customHeight="1" x14ac:dyDescent="0.3">
      <c r="A991" s="263" t="str">
        <f t="shared" si="15"/>
        <v>Kunstwerken</v>
      </c>
      <c r="B991" s="69"/>
      <c r="C991" s="261" t="str">
        <f>IF(ISTEXT(B991),VLOOKUP(B991,'_Keuzelijst Algemeen'!$BA$3:$BB$19,2,),"")</f>
        <v/>
      </c>
      <c r="D991" s="197"/>
      <c r="E991" s="197"/>
      <c r="F991" s="85"/>
      <c r="G991" s="78"/>
      <c r="H991" s="70"/>
      <c r="I991" s="70"/>
      <c r="J991" s="70"/>
      <c r="K991" s="70"/>
      <c r="L991" s="70"/>
      <c r="M991" s="70"/>
      <c r="N991" s="69"/>
      <c r="O991" s="69"/>
      <c r="P991" s="71"/>
      <c r="Q991" s="69"/>
      <c r="R991" s="69"/>
      <c r="S991" s="69"/>
      <c r="T991" s="69"/>
      <c r="U991" s="69"/>
      <c r="V991" s="250" t="str">
        <f>IF(ISTEXT(U991),VLOOKUP(U991,'_Keuzelijst Algemeen'!$B$3:$C$74,2),"")</f>
        <v/>
      </c>
      <c r="W991" s="69"/>
      <c r="X991" s="69"/>
      <c r="Y991" s="71"/>
    </row>
    <row r="992" spans="1:25" ht="15" customHeight="1" x14ac:dyDescent="0.3">
      <c r="A992" s="263" t="str">
        <f t="shared" si="15"/>
        <v>Kunstwerken</v>
      </c>
      <c r="B992" s="69"/>
      <c r="C992" s="261" t="str">
        <f>IF(ISTEXT(B992),VLOOKUP(B992,'_Keuzelijst Algemeen'!$BA$3:$BB$19,2,),"")</f>
        <v/>
      </c>
      <c r="D992" s="197"/>
      <c r="E992" s="197"/>
      <c r="F992" s="85"/>
      <c r="G992" s="78"/>
      <c r="H992" s="70"/>
      <c r="I992" s="70"/>
      <c r="J992" s="70"/>
      <c r="K992" s="70"/>
      <c r="L992" s="70"/>
      <c r="M992" s="70"/>
      <c r="N992" s="69"/>
      <c r="O992" s="69"/>
      <c r="P992" s="71"/>
      <c r="Q992" s="69"/>
      <c r="R992" s="69"/>
      <c r="S992" s="69"/>
      <c r="T992" s="69"/>
      <c r="U992" s="69"/>
      <c r="V992" s="250" t="str">
        <f>IF(ISTEXT(U992),VLOOKUP(U992,'_Keuzelijst Algemeen'!$B$3:$C$74,2),"")</f>
        <v/>
      </c>
      <c r="W992" s="69"/>
      <c r="X992" s="69"/>
      <c r="Y992" s="71"/>
    </row>
    <row r="993" spans="1:25" ht="15" customHeight="1" x14ac:dyDescent="0.3">
      <c r="A993" s="263" t="str">
        <f t="shared" si="15"/>
        <v>Kunstwerken</v>
      </c>
      <c r="B993" s="69"/>
      <c r="C993" s="261" t="str">
        <f>IF(ISTEXT(B993),VLOOKUP(B993,'_Keuzelijst Algemeen'!$BA$3:$BB$19,2,),"")</f>
        <v/>
      </c>
      <c r="D993" s="197"/>
      <c r="E993" s="197"/>
      <c r="F993" s="85"/>
      <c r="G993" s="78"/>
      <c r="H993" s="70"/>
      <c r="I993" s="70"/>
      <c r="J993" s="70"/>
      <c r="K993" s="70"/>
      <c r="L993" s="70"/>
      <c r="M993" s="70"/>
      <c r="N993" s="69"/>
      <c r="O993" s="69"/>
      <c r="P993" s="71"/>
      <c r="Q993" s="69"/>
      <c r="R993" s="69"/>
      <c r="S993" s="69"/>
      <c r="T993" s="69"/>
      <c r="U993" s="69"/>
      <c r="V993" s="250" t="str">
        <f>IF(ISTEXT(U993),VLOOKUP(U993,'_Keuzelijst Algemeen'!$B$3:$C$74,2),"")</f>
        <v/>
      </c>
      <c r="W993" s="69"/>
      <c r="X993" s="69"/>
      <c r="Y993" s="71"/>
    </row>
    <row r="994" spans="1:25" ht="15" customHeight="1" x14ac:dyDescent="0.3">
      <c r="A994" s="263" t="str">
        <f t="shared" si="15"/>
        <v>Kunstwerken</v>
      </c>
      <c r="B994" s="69"/>
      <c r="C994" s="261" t="str">
        <f>IF(ISTEXT(B994),VLOOKUP(B994,'_Keuzelijst Algemeen'!$BA$3:$BB$19,2,),"")</f>
        <v/>
      </c>
      <c r="D994" s="197"/>
      <c r="E994" s="197"/>
      <c r="F994" s="85"/>
      <c r="G994" s="78"/>
      <c r="H994" s="70"/>
      <c r="I994" s="70"/>
      <c r="J994" s="70"/>
      <c r="K994" s="70"/>
      <c r="L994" s="70"/>
      <c r="M994" s="70"/>
      <c r="N994" s="69"/>
      <c r="O994" s="69"/>
      <c r="P994" s="71"/>
      <c r="Q994" s="69"/>
      <c r="R994" s="69"/>
      <c r="S994" s="69"/>
      <c r="T994" s="69"/>
      <c r="U994" s="69"/>
      <c r="V994" s="250" t="str">
        <f>IF(ISTEXT(U994),VLOOKUP(U994,'_Keuzelijst Algemeen'!$B$3:$C$74,2),"")</f>
        <v/>
      </c>
      <c r="W994" s="69"/>
      <c r="X994" s="69"/>
      <c r="Y994" s="71"/>
    </row>
    <row r="995" spans="1:25" ht="15" customHeight="1" x14ac:dyDescent="0.3">
      <c r="A995" s="263" t="str">
        <f t="shared" si="15"/>
        <v>Kunstwerken</v>
      </c>
      <c r="B995" s="69"/>
      <c r="C995" s="261" t="str">
        <f>IF(ISTEXT(B995),VLOOKUP(B995,'_Keuzelijst Algemeen'!$BA$3:$BB$19,2,),"")</f>
        <v/>
      </c>
      <c r="D995" s="197"/>
      <c r="E995" s="197"/>
      <c r="F995" s="85"/>
      <c r="G995" s="78"/>
      <c r="H995" s="70"/>
      <c r="I995" s="70"/>
      <c r="J995" s="70"/>
      <c r="K995" s="70"/>
      <c r="L995" s="70"/>
      <c r="M995" s="70"/>
      <c r="N995" s="69"/>
      <c r="O995" s="69"/>
      <c r="P995" s="71"/>
      <c r="Q995" s="69"/>
      <c r="R995" s="69"/>
      <c r="S995" s="69"/>
      <c r="T995" s="69"/>
      <c r="U995" s="69"/>
      <c r="V995" s="250" t="str">
        <f>IF(ISTEXT(U995),VLOOKUP(U995,'_Keuzelijst Algemeen'!$B$3:$C$74,2),"")</f>
        <v/>
      </c>
      <c r="W995" s="69"/>
      <c r="X995" s="69"/>
      <c r="Y995" s="71"/>
    </row>
    <row r="996" spans="1:25" ht="15" customHeight="1" x14ac:dyDescent="0.3">
      <c r="A996" s="263" t="str">
        <f t="shared" si="15"/>
        <v>Kunstwerken</v>
      </c>
      <c r="B996" s="69"/>
      <c r="C996" s="261" t="str">
        <f>IF(ISTEXT(B996),VLOOKUP(B996,'_Keuzelijst Algemeen'!$BA$3:$BB$19,2,),"")</f>
        <v/>
      </c>
      <c r="D996" s="197"/>
      <c r="E996" s="197"/>
      <c r="F996" s="85"/>
      <c r="G996" s="78"/>
      <c r="H996" s="70"/>
      <c r="I996" s="70"/>
      <c r="J996" s="70"/>
      <c r="K996" s="70"/>
      <c r="L996" s="70"/>
      <c r="M996" s="70"/>
      <c r="N996" s="69"/>
      <c r="O996" s="69"/>
      <c r="P996" s="71"/>
      <c r="Q996" s="69"/>
      <c r="R996" s="69"/>
      <c r="S996" s="69"/>
      <c r="T996" s="69"/>
      <c r="U996" s="69"/>
      <c r="V996" s="250" t="str">
        <f>IF(ISTEXT(U996),VLOOKUP(U996,'_Keuzelijst Algemeen'!$B$3:$C$74,2),"")</f>
        <v/>
      </c>
      <c r="W996" s="69"/>
      <c r="X996" s="69"/>
      <c r="Y996" s="71"/>
    </row>
    <row r="997" spans="1:25" ht="15" customHeight="1" x14ac:dyDescent="0.3">
      <c r="A997" s="263" t="str">
        <f t="shared" si="15"/>
        <v>Kunstwerken</v>
      </c>
      <c r="B997" s="69"/>
      <c r="C997" s="261" t="str">
        <f>IF(ISTEXT(B997),VLOOKUP(B997,'_Keuzelijst Algemeen'!$BA$3:$BB$19,2,),"")</f>
        <v/>
      </c>
      <c r="D997" s="197"/>
      <c r="E997" s="197"/>
      <c r="F997" s="85"/>
      <c r="G997" s="78"/>
      <c r="H997" s="70"/>
      <c r="I997" s="70"/>
      <c r="J997" s="70"/>
      <c r="K997" s="70"/>
      <c r="L997" s="70"/>
      <c r="M997" s="70"/>
      <c r="N997" s="69"/>
      <c r="O997" s="69"/>
      <c r="P997" s="71"/>
      <c r="Q997" s="69"/>
      <c r="R997" s="69"/>
      <c r="S997" s="69"/>
      <c r="T997" s="69"/>
      <c r="U997" s="69"/>
      <c r="V997" s="250" t="str">
        <f>IF(ISTEXT(U997),VLOOKUP(U997,'_Keuzelijst Algemeen'!$B$3:$C$74,2),"")</f>
        <v/>
      </c>
      <c r="W997" s="69"/>
      <c r="X997" s="69"/>
      <c r="Y997" s="71"/>
    </row>
    <row r="998" spans="1:25" ht="15" customHeight="1" x14ac:dyDescent="0.3">
      <c r="A998" s="263" t="str">
        <f t="shared" si="15"/>
        <v>Kunstwerken</v>
      </c>
      <c r="B998" s="69"/>
      <c r="C998" s="261" t="str">
        <f>IF(ISTEXT(B998),VLOOKUP(B998,'_Keuzelijst Algemeen'!$BA$3:$BB$19,2,),"")</f>
        <v/>
      </c>
      <c r="D998" s="197"/>
      <c r="E998" s="197"/>
      <c r="F998" s="85"/>
      <c r="G998" s="78"/>
      <c r="H998" s="70"/>
      <c r="I998" s="70"/>
      <c r="J998" s="70"/>
      <c r="K998" s="70"/>
      <c r="L998" s="70"/>
      <c r="M998" s="70"/>
      <c r="N998" s="69"/>
      <c r="O998" s="69"/>
      <c r="P998" s="71"/>
      <c r="Q998" s="69"/>
      <c r="R998" s="69"/>
      <c r="S998" s="69"/>
      <c r="T998" s="69"/>
      <c r="U998" s="69"/>
      <c r="V998" s="250" t="str">
        <f>IF(ISTEXT(U998),VLOOKUP(U998,'_Keuzelijst Algemeen'!$B$3:$C$74,2),"")</f>
        <v/>
      </c>
      <c r="W998" s="69"/>
      <c r="X998" s="69"/>
      <c r="Y998" s="71"/>
    </row>
    <row r="999" spans="1:25" ht="15" customHeight="1" x14ac:dyDescent="0.3">
      <c r="A999" s="263" t="str">
        <f t="shared" si="15"/>
        <v>Kunstwerken</v>
      </c>
      <c r="B999" s="69"/>
      <c r="C999" s="261" t="str">
        <f>IF(ISTEXT(B999),VLOOKUP(B999,'_Keuzelijst Algemeen'!$BA$3:$BB$19,2,),"")</f>
        <v/>
      </c>
      <c r="D999" s="197"/>
      <c r="E999" s="197"/>
      <c r="F999" s="85"/>
      <c r="G999" s="78"/>
      <c r="H999" s="70"/>
      <c r="I999" s="70"/>
      <c r="J999" s="70"/>
      <c r="K999" s="70"/>
      <c r="L999" s="70"/>
      <c r="M999" s="70"/>
      <c r="N999" s="69"/>
      <c r="O999" s="69"/>
      <c r="P999" s="71"/>
      <c r="Q999" s="69"/>
      <c r="R999" s="69"/>
      <c r="S999" s="69"/>
      <c r="T999" s="69"/>
      <c r="U999" s="69"/>
      <c r="V999" s="250" t="str">
        <f>IF(ISTEXT(U999),VLOOKUP(U999,'_Keuzelijst Algemeen'!$B$3:$C$74,2),"")</f>
        <v/>
      </c>
      <c r="W999" s="69"/>
      <c r="X999" s="69"/>
      <c r="Y999" s="71"/>
    </row>
    <row r="1000" spans="1:25" ht="15" customHeight="1" x14ac:dyDescent="0.3">
      <c r="A1000" s="263" t="str">
        <f t="shared" si="15"/>
        <v>Kunstwerken</v>
      </c>
      <c r="B1000" s="69"/>
      <c r="C1000" s="261" t="str">
        <f>IF(ISTEXT(B1000),VLOOKUP(B1000,'_Keuzelijst Algemeen'!$BA$3:$BB$19,2,),"")</f>
        <v/>
      </c>
      <c r="D1000" s="197"/>
      <c r="E1000" s="197"/>
      <c r="F1000" s="85"/>
      <c r="G1000" s="78"/>
      <c r="H1000" s="70"/>
      <c r="I1000" s="70"/>
      <c r="J1000" s="70"/>
      <c r="K1000" s="70"/>
      <c r="L1000" s="70"/>
      <c r="M1000" s="70"/>
      <c r="N1000" s="69"/>
      <c r="O1000" s="69"/>
      <c r="P1000" s="71"/>
      <c r="Q1000" s="69"/>
      <c r="R1000" s="69"/>
      <c r="S1000" s="69"/>
      <c r="T1000" s="69"/>
      <c r="U1000" s="69"/>
      <c r="V1000" s="250" t="str">
        <f>IF(ISTEXT(U1000),VLOOKUP(U1000,'_Keuzelijst Algemeen'!$B$3:$C$74,2),"")</f>
        <v/>
      </c>
      <c r="W1000" s="69"/>
      <c r="X1000" s="69"/>
      <c r="Y1000" s="71"/>
    </row>
    <row r="1001" spans="1:25" ht="15" customHeight="1" x14ac:dyDescent="0.3">
      <c r="A1001" s="263" t="str">
        <f t="shared" si="15"/>
        <v>Kunstwerken</v>
      </c>
      <c r="B1001" s="69"/>
      <c r="C1001" s="261" t="str">
        <f>IF(ISTEXT(B1001),VLOOKUP(B1001,'_Keuzelijst Algemeen'!$BA$3:$BB$19,2,),"")</f>
        <v/>
      </c>
      <c r="D1001" s="197"/>
      <c r="E1001" s="197"/>
      <c r="F1001" s="85"/>
      <c r="G1001" s="78"/>
      <c r="H1001" s="70"/>
      <c r="I1001" s="70"/>
      <c r="J1001" s="70"/>
      <c r="K1001" s="70"/>
      <c r="L1001" s="70"/>
      <c r="M1001" s="70"/>
      <c r="N1001" s="69"/>
      <c r="O1001" s="69"/>
      <c r="P1001" s="71"/>
      <c r="Q1001" s="69"/>
      <c r="R1001" s="69"/>
      <c r="S1001" s="69"/>
      <c r="T1001" s="69"/>
      <c r="U1001" s="69"/>
      <c r="V1001" s="250" t="str">
        <f>IF(ISTEXT(U1001),VLOOKUP(U1001,'_Keuzelijst Algemeen'!$B$3:$C$74,2),"")</f>
        <v/>
      </c>
      <c r="W1001" s="69"/>
      <c r="X1001" s="69"/>
      <c r="Y1001" s="71"/>
    </row>
    <row r="1002" spans="1:25" ht="15" customHeight="1" x14ac:dyDescent="0.3">
      <c r="A1002" s="263" t="str">
        <f t="shared" si="15"/>
        <v>Kunstwerken</v>
      </c>
      <c r="B1002" s="69"/>
      <c r="C1002" s="261" t="str">
        <f>IF(ISTEXT(B1002),VLOOKUP(B1002,'_Keuzelijst Algemeen'!$BA$3:$BB$19,2,),"")</f>
        <v/>
      </c>
      <c r="D1002" s="197"/>
      <c r="E1002" s="197"/>
      <c r="F1002" s="85"/>
      <c r="G1002" s="78"/>
      <c r="H1002" s="70"/>
      <c r="I1002" s="70"/>
      <c r="J1002" s="70"/>
      <c r="K1002" s="70"/>
      <c r="L1002" s="70"/>
      <c r="M1002" s="70"/>
      <c r="N1002" s="69"/>
      <c r="O1002" s="69"/>
      <c r="P1002" s="71"/>
      <c r="Q1002" s="69"/>
      <c r="R1002" s="69"/>
      <c r="S1002" s="69"/>
      <c r="T1002" s="69"/>
      <c r="U1002" s="69"/>
      <c r="V1002" s="250" t="str">
        <f>IF(ISTEXT(U1002),VLOOKUP(U1002,'_Keuzelijst Algemeen'!$B$3:$C$74,2),"")</f>
        <v/>
      </c>
      <c r="W1002" s="69"/>
      <c r="X1002" s="69"/>
      <c r="Y1002" s="71"/>
    </row>
    <row r="1003" spans="1:25" ht="15" customHeight="1" x14ac:dyDescent="0.3">
      <c r="A1003" s="263" t="str">
        <f t="shared" si="15"/>
        <v>Kunstwerken</v>
      </c>
      <c r="B1003" s="69"/>
      <c r="C1003" s="261" t="str">
        <f>IF(ISTEXT(B1003),VLOOKUP(B1003,'_Keuzelijst Algemeen'!$BA$3:$BB$19,2,),"")</f>
        <v/>
      </c>
      <c r="D1003" s="197"/>
      <c r="E1003" s="197"/>
      <c r="F1003" s="85"/>
      <c r="G1003" s="78"/>
      <c r="H1003" s="70"/>
      <c r="I1003" s="70"/>
      <c r="J1003" s="70"/>
      <c r="K1003" s="70"/>
      <c r="L1003" s="70"/>
      <c r="M1003" s="70"/>
      <c r="N1003" s="69"/>
      <c r="O1003" s="69"/>
      <c r="P1003" s="71"/>
      <c r="Q1003" s="69"/>
      <c r="R1003" s="69"/>
      <c r="S1003" s="69"/>
      <c r="T1003" s="69"/>
      <c r="U1003" s="69"/>
      <c r="V1003" s="250" t="str">
        <f>IF(ISTEXT(U1003),VLOOKUP(U1003,'_Keuzelijst Algemeen'!$B$3:$C$74,2),"")</f>
        <v/>
      </c>
      <c r="W1003" s="69"/>
      <c r="X1003" s="69"/>
      <c r="Y1003" s="71"/>
    </row>
    <row r="1004" spans="1:25" ht="15" customHeight="1" x14ac:dyDescent="0.3">
      <c r="A1004" s="263" t="str">
        <f t="shared" si="15"/>
        <v>Kunstwerken</v>
      </c>
      <c r="B1004" s="69"/>
      <c r="C1004" s="261" t="str">
        <f>IF(ISTEXT(B1004),VLOOKUP(B1004,'_Keuzelijst Algemeen'!$BA$3:$BB$19,2,),"")</f>
        <v/>
      </c>
      <c r="D1004" s="197"/>
      <c r="E1004" s="197"/>
      <c r="F1004" s="85"/>
      <c r="G1004" s="78"/>
      <c r="H1004" s="70"/>
      <c r="I1004" s="70"/>
      <c r="J1004" s="70"/>
      <c r="K1004" s="70"/>
      <c r="L1004" s="70"/>
      <c r="M1004" s="70"/>
      <c r="N1004" s="69"/>
      <c r="O1004" s="69"/>
      <c r="P1004" s="71"/>
      <c r="Q1004" s="69"/>
      <c r="R1004" s="69"/>
      <c r="S1004" s="69"/>
      <c r="T1004" s="69"/>
      <c r="U1004" s="69"/>
      <c r="V1004" s="250" t="str">
        <f>IF(ISTEXT(U1004),VLOOKUP(U1004,'_Keuzelijst Algemeen'!$B$3:$C$74,2),"")</f>
        <v/>
      </c>
      <c r="W1004" s="69"/>
      <c r="X1004" s="69"/>
      <c r="Y1004" s="71"/>
    </row>
    <row r="1005" spans="1:25" ht="15" customHeight="1" x14ac:dyDescent="0.3">
      <c r="A1005" s="263" t="str">
        <f t="shared" si="15"/>
        <v>Kunstwerken</v>
      </c>
      <c r="B1005" s="69"/>
      <c r="C1005" s="261" t="str">
        <f>IF(ISTEXT(B1005),VLOOKUP(B1005,'_Keuzelijst Algemeen'!$BA$3:$BB$19,2,),"")</f>
        <v/>
      </c>
      <c r="D1005" s="197"/>
      <c r="E1005" s="197"/>
      <c r="F1005" s="85"/>
      <c r="G1005" s="78"/>
      <c r="H1005" s="70"/>
      <c r="I1005" s="70"/>
      <c r="J1005" s="70"/>
      <c r="K1005" s="70"/>
      <c r="L1005" s="70"/>
      <c r="M1005" s="70"/>
      <c r="N1005" s="69"/>
      <c r="O1005" s="69"/>
      <c r="P1005" s="71"/>
      <c r="Q1005" s="69"/>
      <c r="R1005" s="69"/>
      <c r="S1005" s="69"/>
      <c r="T1005" s="69"/>
      <c r="U1005" s="69"/>
      <c r="V1005" s="250" t="str">
        <f>IF(ISTEXT(U1005),VLOOKUP(U1005,'_Keuzelijst Algemeen'!$B$3:$C$74,2),"")</f>
        <v/>
      </c>
      <c r="W1005" s="69"/>
      <c r="X1005" s="69"/>
      <c r="Y1005" s="71"/>
    </row>
  </sheetData>
  <sheetProtection algorithmName="SHA-512" hashValue="v66b0BKuc+m/xnMTnz1JmEDrvE9BAEqJq+PDIuwvusYaW5Dqoap/Z/tfpqN6EOEuAYUMNePKNh8ZytWzxCKhJA==" saltValue="PFRJdnzTz87knFQWIM9kXg==" spinCount="100000" sheet="1" objects="1" scenarios="1"/>
  <dataValidations xWindow="867" yWindow="324" count="17">
    <dataValidation type="list" allowBlank="1" showInputMessage="1" showErrorMessage="1" sqref="N4:N1005" xr:uid="{E9F7E9A2-85A8-4CE6-A34D-E25F1EE0D7BE}">
      <formula1>INDIRECT($N$2)</formula1>
    </dataValidation>
    <dataValidation type="list" allowBlank="1" showInputMessage="1" showErrorMessage="1" sqref="Q4:Q1005" xr:uid="{7B101462-CCB5-4FB9-9514-0CEA731AE091}">
      <formula1>INDIRECT($Q$1)</formula1>
    </dataValidation>
    <dataValidation type="list" allowBlank="1" showInputMessage="1" showErrorMessage="1" sqref="S4:S1005" xr:uid="{9D5BFAFF-4C85-4D84-8AAC-7E7D06478BA0}">
      <formula1>INDIRECT($S$1)</formula1>
    </dataValidation>
    <dataValidation type="list" allowBlank="1" showInputMessage="1" showErrorMessage="1" sqref="T4:T1005" xr:uid="{FC6EA25F-782B-4D5C-A533-9AA1C7CC4A6E}">
      <formula1>INDIRECT($T$1)</formula1>
    </dataValidation>
    <dataValidation type="list" allowBlank="1" showInputMessage="1" showErrorMessage="1" sqref="U4:U1005" xr:uid="{293B3B14-B332-46C1-8A21-FEF0D819C595}">
      <formula1>INDIRECT($U$1)</formula1>
    </dataValidation>
    <dataValidation type="list" allowBlank="1" showInputMessage="1" showErrorMessage="1" sqref="W4:W1005" xr:uid="{E23A6AB5-D7FE-4550-9D0C-807D603B14EA}">
      <formula1>INDIRECT($W$1)</formula1>
    </dataValidation>
    <dataValidation type="list" allowBlank="1" showInputMessage="1" showErrorMessage="1" sqref="X4:X1005" xr:uid="{CCCD26B2-FB26-4FC3-9D94-EACBF51A97B8}">
      <formula1>INDIRECT($X$1)</formula1>
    </dataValidation>
    <dataValidation type="list" allowBlank="1" showInputMessage="1" showErrorMessage="1" sqref="R4:R1005" xr:uid="{E8310947-3D0E-43C3-8117-B32274D4D5EF}">
      <formula1>INDIRECT($R$1)</formula1>
    </dataValidation>
    <dataValidation type="list" allowBlank="1" showInputMessage="1" showErrorMessage="1" sqref="B4:B1005" xr:uid="{38716997-2A09-492A-BD79-127A5A675289}">
      <formula1>INDIRECT($A4)</formula1>
    </dataValidation>
    <dataValidation type="list" allowBlank="1" showInputMessage="1" showErrorMessage="1" sqref="F4:F1005" xr:uid="{FC449AC6-1F4A-4FFC-97FC-DD238205ADF0}">
      <formula1>INDIRECT($F$2)</formula1>
    </dataValidation>
    <dataValidation allowBlank="1" showInputMessage="1" showErrorMessage="1" promptTitle="Breedte" prompt="invullen in Meters met een precisie van 0.1" sqref="J4:J1005 H4:H1005 L4:L1005" xr:uid="{CEA9BA76-332B-4777-AB38-05D47EEEE7E6}"/>
    <dataValidation allowBlank="1" showInputMessage="1" showErrorMessage="1" promptTitle="Breedte" prompt="in Meters invullen tussen 0.8 en 50.0m. Met een precisie van 0.1" sqref="H4:H1005" xr:uid="{B770194D-49E4-418B-A228-CC37B45404F5}"/>
    <dataValidation allowBlank="1" showInputMessage="1" showErrorMessage="1" promptTitle="Lengte" prompt="invullen in Meters met een precisie van 0.1" sqref="I4:I1005" xr:uid="{EE113ACD-9F95-44F0-B11C-597AF5208E42}"/>
    <dataValidation allowBlank="1" showInputMessage="1" showErrorMessage="1" promptTitle="Hoogte" prompt="invullen in Meters met een precisie van 0.1" sqref="K4:K1005 M4:M1005" xr:uid="{33B1FAD0-038A-4628-BD20-FCCBECC7FD1B}"/>
    <dataValidation allowBlank="1" showInputMessage="1" showErrorMessage="1" promptTitle="Jaar" prompt="Vul hier het bouwjaar in_x000a_bijv. 2023" sqref="Y4:Y1005" xr:uid="{6370D7FC-650E-4A27-95A7-778C71AAD273}"/>
    <dataValidation allowBlank="1" showInputMessage="1" showErrorMessage="1" promptTitle="Vooraf gedefinieerd" prompt="Deze waardes zijn vooraf gedefinieerd en hoeven niet te worden aangepast." sqref="A4:A1005" xr:uid="{F6EC238D-F40A-45C4-83EB-E87A02963888}"/>
    <dataValidation type="list" allowBlank="1" showInputMessage="1" showErrorMessage="1" prompt="Keuzelijst verschijnt wanneer er een selectie is gedaan bij &quot;Subthema&quot;._x000a__x000a_Wanneer er geen keuzemogelijkheid onstaat dient deze cel leeggelaten te worden." sqref="D4:D1005" xr:uid="{C07BA254-BF07-480E-867B-1BF2ED273863}">
      <formula1>INDIRECT($B4)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xWindow="867" yWindow="324" count="2">
        <x14:dataValidation type="list" allowBlank="1" showInputMessage="1" showErrorMessage="1" xr:uid="{3B635150-E8E6-4E7A-9CC7-AC6F57326B2E}">
          <x14:formula1>
            <xm:f>'_Keuzelijst Extra'!$A$3:$A$34</xm:f>
          </x14:formula1>
          <xm:sqref>O4:O1005</xm:sqref>
        </x14:dataValidation>
        <x14:dataValidation type="list" allowBlank="1" showInputMessage="1" showErrorMessage="1" prompt="Keuzelijst verschijnt wanneer er een selectie is gedaan bij &quot;NEN2767 beheerobject&quot;._x000a__x000a_Wanneer er geen keuzemogelijkheid onstaat dient deze cel leeggelaten te worden." xr:uid="{2C62C037-749B-402F-B847-FC0EAE7B69B6}">
          <x14:formula1>
            <xm:f>INDIRECT(INDEX('_Keuzelijst Algemeen'!BD:BD,MATCH(D4,'_Keuzelijst Algemeen'!BC:BC,0)))</xm:f>
          </x14:formula1>
          <xm:sqref>E4:E1005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E7F1A-EFA9-4559-B34D-9B5FA1460791}">
  <sheetPr>
    <tabColor rgb="FF92D050"/>
  </sheetPr>
  <dimension ref="A1:O3501"/>
  <sheetViews>
    <sheetView zoomScale="80" zoomScaleNormal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4.4" x14ac:dyDescent="0.3"/>
  <cols>
    <col min="1" max="1" width="22.109375" customWidth="1"/>
    <col min="2" max="4" width="22.109375" hidden="1" customWidth="1"/>
    <col min="5" max="5" width="22.109375" customWidth="1"/>
    <col min="6" max="6" width="26.33203125" customWidth="1"/>
    <col min="7" max="7" width="49.5546875" bestFit="1" customWidth="1"/>
    <col min="8" max="8" width="39" bestFit="1" customWidth="1"/>
    <col min="9" max="9" width="31.21875" bestFit="1" customWidth="1"/>
    <col min="10" max="10" width="15.5546875" hidden="1" customWidth="1"/>
    <col min="11" max="11" width="16" customWidth="1"/>
    <col min="12" max="12" width="12.44140625" bestFit="1" customWidth="1"/>
    <col min="13" max="13" width="15" bestFit="1" customWidth="1"/>
    <col min="14" max="14" width="24.6640625" hidden="1" customWidth="1"/>
    <col min="15" max="15" width="46.6640625" hidden="1" customWidth="1"/>
  </cols>
  <sheetData>
    <row r="1" spans="1:15" ht="15" thickBot="1" x14ac:dyDescent="0.35">
      <c r="A1" s="266" t="str">
        <f>_Lijsten!A126</f>
        <v>Hoofdcat beheergroep</v>
      </c>
      <c r="B1" s="266" t="str">
        <f>_Lijsten!A130</f>
        <v>subcategorie</v>
      </c>
      <c r="C1" s="266" t="str">
        <f>_Lijsten!A131</f>
        <v>subsubcategorie</v>
      </c>
      <c r="D1" s="266" t="str">
        <f>_Lijsten!A132</f>
        <v>subthema</v>
      </c>
      <c r="E1" s="267" t="str">
        <f>_Lijsten!A75</f>
        <v>RDS coordinaten</v>
      </c>
      <c r="F1" s="266" t="str">
        <f>_Lijsten!A133</f>
        <v>Type water</v>
      </c>
      <c r="G1" s="266" t="str">
        <f>_Lijsten!A125</f>
        <v>Beheertype water</v>
      </c>
      <c r="H1" s="268" t="str">
        <f>_Lijsten!A129</f>
        <v>Onderhoud opgenomen in bestek</v>
      </c>
      <c r="I1" s="266" t="str">
        <f>_Lijsten!A122</f>
        <v>Frequentie of beeldbestek</v>
      </c>
      <c r="J1" s="266" t="str">
        <f>_Lijsten!A76</f>
        <v>Regio</v>
      </c>
      <c r="K1" s="266" t="str">
        <f>_Lijsten!A37</f>
        <v>Gemeente</v>
      </c>
      <c r="L1" s="266" t="str">
        <f>_Lijsten!A96</f>
        <v>Wegnaam</v>
      </c>
      <c r="M1" s="266" t="str">
        <f>_Lijsten!A97</f>
        <v>Wegnummer</v>
      </c>
      <c r="N1" s="5" t="s">
        <v>1092</v>
      </c>
      <c r="O1" s="93" t="str">
        <f>_Lijsten!A9</f>
        <v>Beheerder</v>
      </c>
    </row>
    <row r="2" spans="1:15" ht="15" hidden="1" thickBot="1" x14ac:dyDescent="0.35">
      <c r="A2" s="86"/>
      <c r="B2" s="86"/>
      <c r="C2" s="86"/>
      <c r="D2" s="86"/>
      <c r="E2" s="87"/>
      <c r="F2" s="70" t="s">
        <v>1099</v>
      </c>
      <c r="G2" s="70" t="s">
        <v>1098</v>
      </c>
      <c r="H2" s="77" t="s">
        <v>1097</v>
      </c>
      <c r="I2" s="70" t="s">
        <v>1096</v>
      </c>
      <c r="J2" s="70"/>
      <c r="K2" s="70"/>
      <c r="L2" s="70"/>
      <c r="N2" s="70" t="str">
        <f>_Lijsten!A30</f>
        <v>Eigenaar</v>
      </c>
      <c r="O2" s="77" t="s">
        <v>1093</v>
      </c>
    </row>
    <row r="3" spans="1:15" ht="15" hidden="1" thickBot="1" x14ac:dyDescent="0.35">
      <c r="A3" s="86"/>
      <c r="B3" s="86"/>
      <c r="C3" s="86"/>
      <c r="D3" s="86"/>
      <c r="E3" s="87"/>
      <c r="F3" s="70"/>
      <c r="G3" s="70"/>
      <c r="H3" s="77"/>
      <c r="I3" s="70"/>
      <c r="J3" s="70"/>
      <c r="K3" s="70"/>
      <c r="L3" s="70"/>
      <c r="N3" s="70"/>
      <c r="O3" s="77"/>
    </row>
    <row r="4" spans="1:15" s="75" customFormat="1" ht="15" thickTop="1" x14ac:dyDescent="0.3">
      <c r="A4" s="272" t="s">
        <v>832</v>
      </c>
      <c r="B4" s="89" t="s">
        <v>1012</v>
      </c>
      <c r="C4" s="89" t="s">
        <v>1100</v>
      </c>
      <c r="D4" s="89" t="s">
        <v>1016</v>
      </c>
      <c r="E4" s="88"/>
      <c r="F4" s="72"/>
      <c r="G4" s="72"/>
      <c r="H4" s="83"/>
      <c r="I4" s="72"/>
      <c r="J4" s="72"/>
      <c r="K4" s="72"/>
      <c r="L4" s="72"/>
      <c r="M4" s="269" t="str">
        <f>IF(ISTEXT(L4),VLOOKUP(L4,'_Keuzelijst Algemeen'!$B$3:$C$74,2),"")</f>
        <v/>
      </c>
      <c r="N4" s="72"/>
      <c r="O4" s="83"/>
    </row>
    <row r="5" spans="1:15" x14ac:dyDescent="0.3">
      <c r="A5" s="249" t="s">
        <v>832</v>
      </c>
      <c r="B5" s="86" t="s">
        <v>1012</v>
      </c>
      <c r="C5" s="86" t="s">
        <v>1100</v>
      </c>
      <c r="D5" s="86" t="s">
        <v>1016</v>
      </c>
      <c r="E5" s="87"/>
      <c r="F5" s="69"/>
      <c r="G5" s="69"/>
      <c r="H5" s="85"/>
      <c r="I5" s="69"/>
      <c r="J5" s="69"/>
      <c r="K5" s="69"/>
      <c r="L5" s="69"/>
      <c r="M5" s="270" t="str">
        <f>IF(ISTEXT(L5),VLOOKUP(L5,'_Keuzelijst Algemeen'!$B$3:$C$74,2),"")</f>
        <v/>
      </c>
      <c r="N5" s="69"/>
      <c r="O5" s="85"/>
    </row>
    <row r="6" spans="1:15" x14ac:dyDescent="0.3">
      <c r="A6" s="249" t="s">
        <v>832</v>
      </c>
      <c r="B6" s="86" t="s">
        <v>1012</v>
      </c>
      <c r="C6" s="86" t="s">
        <v>1100</v>
      </c>
      <c r="D6" s="86" t="s">
        <v>1016</v>
      </c>
      <c r="E6" s="87"/>
      <c r="F6" s="69"/>
      <c r="G6" s="69"/>
      <c r="H6" s="85"/>
      <c r="I6" s="69"/>
      <c r="J6" s="69"/>
      <c r="K6" s="69"/>
      <c r="L6" s="69"/>
      <c r="M6" s="270" t="str">
        <f>IF(ISTEXT(L6),VLOOKUP(L6,'_Keuzelijst Algemeen'!$B$3:$C$74,2),"")</f>
        <v/>
      </c>
      <c r="N6" s="69"/>
      <c r="O6" s="85"/>
    </row>
    <row r="7" spans="1:15" x14ac:dyDescent="0.3">
      <c r="A7" s="249" t="s">
        <v>832</v>
      </c>
      <c r="B7" s="86" t="s">
        <v>1012</v>
      </c>
      <c r="C7" s="86" t="s">
        <v>1100</v>
      </c>
      <c r="D7" s="86" t="s">
        <v>1016</v>
      </c>
      <c r="E7" s="87"/>
      <c r="F7" s="69"/>
      <c r="G7" s="69"/>
      <c r="H7" s="85"/>
      <c r="I7" s="69"/>
      <c r="J7" s="69"/>
      <c r="K7" s="69"/>
      <c r="L7" s="69"/>
      <c r="M7" s="270" t="str">
        <f>IF(ISTEXT(L7),VLOOKUP(L7,'_Keuzelijst Algemeen'!$B$3:$C$74,2),"")</f>
        <v/>
      </c>
      <c r="N7" s="69"/>
      <c r="O7" s="85"/>
    </row>
    <row r="8" spans="1:15" x14ac:dyDescent="0.3">
      <c r="A8" s="249" t="s">
        <v>832</v>
      </c>
      <c r="B8" s="86" t="s">
        <v>1012</v>
      </c>
      <c r="C8" s="86" t="s">
        <v>1100</v>
      </c>
      <c r="D8" s="86" t="s">
        <v>1016</v>
      </c>
      <c r="E8" s="87"/>
      <c r="F8" s="69"/>
      <c r="G8" s="69"/>
      <c r="H8" s="85"/>
      <c r="I8" s="69"/>
      <c r="J8" s="69"/>
      <c r="K8" s="69"/>
      <c r="L8" s="69"/>
      <c r="M8" s="270" t="str">
        <f>IF(ISTEXT(L8),VLOOKUP(L8,'_Keuzelijst Algemeen'!$B$3:$C$74,2),"")</f>
        <v/>
      </c>
      <c r="N8" s="69"/>
      <c r="O8" s="85"/>
    </row>
    <row r="9" spans="1:15" x14ac:dyDescent="0.3">
      <c r="A9" s="249" t="s">
        <v>832</v>
      </c>
      <c r="B9" s="86" t="s">
        <v>1012</v>
      </c>
      <c r="C9" s="86" t="s">
        <v>1100</v>
      </c>
      <c r="D9" s="86" t="s">
        <v>1016</v>
      </c>
      <c r="E9" s="87"/>
      <c r="F9" s="69"/>
      <c r="G9" s="69"/>
      <c r="H9" s="85"/>
      <c r="I9" s="69"/>
      <c r="J9" s="69"/>
      <c r="K9" s="69"/>
      <c r="L9" s="69"/>
      <c r="M9" s="270" t="str">
        <f>IF(ISTEXT(L9),VLOOKUP(L9,'_Keuzelijst Algemeen'!$B$3:$C$74,2),"")</f>
        <v/>
      </c>
      <c r="N9" s="69"/>
      <c r="O9" s="85"/>
    </row>
    <row r="10" spans="1:15" x14ac:dyDescent="0.3">
      <c r="A10" s="249" t="s">
        <v>832</v>
      </c>
      <c r="B10" s="86" t="s">
        <v>1012</v>
      </c>
      <c r="C10" s="86" t="s">
        <v>1100</v>
      </c>
      <c r="D10" s="86" t="s">
        <v>1016</v>
      </c>
      <c r="E10" s="87"/>
      <c r="F10" s="69"/>
      <c r="G10" s="69"/>
      <c r="H10" s="85"/>
      <c r="I10" s="69"/>
      <c r="J10" s="69"/>
      <c r="K10" s="69"/>
      <c r="L10" s="69"/>
      <c r="M10" s="270" t="str">
        <f>IF(ISTEXT(L10),VLOOKUP(L10,'_Keuzelijst Algemeen'!$B$3:$C$74,2),"")</f>
        <v/>
      </c>
      <c r="N10" s="69"/>
      <c r="O10" s="85"/>
    </row>
    <row r="11" spans="1:15" x14ac:dyDescent="0.3">
      <c r="A11" s="249" t="s">
        <v>832</v>
      </c>
      <c r="B11" s="86" t="s">
        <v>1012</v>
      </c>
      <c r="C11" s="86" t="s">
        <v>1100</v>
      </c>
      <c r="D11" s="86" t="s">
        <v>1016</v>
      </c>
      <c r="E11" s="87"/>
      <c r="F11" s="69"/>
      <c r="G11" s="69"/>
      <c r="H11" s="85"/>
      <c r="I11" s="69"/>
      <c r="J11" s="69"/>
      <c r="K11" s="69"/>
      <c r="L11" s="69"/>
      <c r="M11" s="270" t="str">
        <f>IF(ISTEXT(L11),VLOOKUP(L11,'_Keuzelijst Algemeen'!$B$3:$C$74,2),"")</f>
        <v/>
      </c>
      <c r="N11" s="69"/>
      <c r="O11" s="85"/>
    </row>
    <row r="12" spans="1:15" x14ac:dyDescent="0.3">
      <c r="A12" s="249" t="s">
        <v>832</v>
      </c>
      <c r="B12" s="86" t="s">
        <v>1012</v>
      </c>
      <c r="C12" s="86" t="s">
        <v>1100</v>
      </c>
      <c r="D12" s="86" t="s">
        <v>1016</v>
      </c>
      <c r="E12" s="87"/>
      <c r="F12" s="69"/>
      <c r="G12" s="69"/>
      <c r="H12" s="85"/>
      <c r="I12" s="69"/>
      <c r="J12" s="69"/>
      <c r="K12" s="69"/>
      <c r="L12" s="69"/>
      <c r="M12" s="270" t="str">
        <f>IF(ISTEXT(L12),VLOOKUP(L12,'_Keuzelijst Algemeen'!$B$3:$C$74,2),"")</f>
        <v/>
      </c>
      <c r="N12" s="69"/>
      <c r="O12" s="85"/>
    </row>
    <row r="13" spans="1:15" x14ac:dyDescent="0.3">
      <c r="A13" s="249" t="s">
        <v>832</v>
      </c>
      <c r="B13" s="86" t="s">
        <v>1012</v>
      </c>
      <c r="C13" s="86" t="s">
        <v>1100</v>
      </c>
      <c r="D13" s="86" t="s">
        <v>1016</v>
      </c>
      <c r="E13" s="87"/>
      <c r="F13" s="69"/>
      <c r="G13" s="69"/>
      <c r="H13" s="85"/>
      <c r="I13" s="69"/>
      <c r="J13" s="69"/>
      <c r="K13" s="69"/>
      <c r="L13" s="69"/>
      <c r="M13" s="270" t="str">
        <f>IF(ISTEXT(L13),VLOOKUP(L13,'_Keuzelijst Algemeen'!$B$3:$C$74,2),"")</f>
        <v/>
      </c>
      <c r="N13" s="69"/>
      <c r="O13" s="85"/>
    </row>
    <row r="14" spans="1:15" x14ac:dyDescent="0.3">
      <c r="A14" s="249" t="s">
        <v>832</v>
      </c>
      <c r="B14" s="86" t="s">
        <v>1012</v>
      </c>
      <c r="C14" s="86" t="s">
        <v>1100</v>
      </c>
      <c r="D14" s="86" t="s">
        <v>1016</v>
      </c>
      <c r="E14" s="87"/>
      <c r="F14" s="69"/>
      <c r="G14" s="69"/>
      <c r="H14" s="85"/>
      <c r="I14" s="69"/>
      <c r="J14" s="69"/>
      <c r="K14" s="69"/>
      <c r="L14" s="69"/>
      <c r="M14" s="270" t="str">
        <f>IF(ISTEXT(L14),VLOOKUP(L14,'_Keuzelijst Algemeen'!$B$3:$C$74,2),"")</f>
        <v/>
      </c>
      <c r="N14" s="69"/>
      <c r="O14" s="85"/>
    </row>
    <row r="15" spans="1:15" x14ac:dyDescent="0.3">
      <c r="A15" s="249" t="s">
        <v>832</v>
      </c>
      <c r="B15" s="86" t="s">
        <v>1012</v>
      </c>
      <c r="C15" s="86" t="s">
        <v>1100</v>
      </c>
      <c r="D15" s="86" t="s">
        <v>1016</v>
      </c>
      <c r="E15" s="87"/>
      <c r="F15" s="69"/>
      <c r="G15" s="69"/>
      <c r="H15" s="85"/>
      <c r="I15" s="69"/>
      <c r="J15" s="69"/>
      <c r="K15" s="69"/>
      <c r="L15" s="69"/>
      <c r="M15" s="270" t="str">
        <f>IF(ISTEXT(L15),VLOOKUP(L15,'_Keuzelijst Algemeen'!$B$3:$C$74,2),"")</f>
        <v/>
      </c>
      <c r="N15" s="69"/>
      <c r="O15" s="85"/>
    </row>
    <row r="16" spans="1:15" x14ac:dyDescent="0.3">
      <c r="A16" s="249" t="s">
        <v>832</v>
      </c>
      <c r="B16" s="86" t="s">
        <v>1012</v>
      </c>
      <c r="C16" s="86" t="s">
        <v>1100</v>
      </c>
      <c r="D16" s="86" t="s">
        <v>1016</v>
      </c>
      <c r="E16" s="87"/>
      <c r="F16" s="69"/>
      <c r="G16" s="69"/>
      <c r="H16" s="85"/>
      <c r="I16" s="69"/>
      <c r="J16" s="69"/>
      <c r="K16" s="69"/>
      <c r="L16" s="69"/>
      <c r="M16" s="270" t="str">
        <f>IF(ISTEXT(L16),VLOOKUP(L16,'_Keuzelijst Algemeen'!$B$3:$C$74,2),"")</f>
        <v/>
      </c>
      <c r="N16" s="69"/>
      <c r="O16" s="85"/>
    </row>
    <row r="17" spans="1:15" x14ac:dyDescent="0.3">
      <c r="A17" s="249" t="s">
        <v>832</v>
      </c>
      <c r="B17" s="86" t="s">
        <v>1012</v>
      </c>
      <c r="C17" s="86" t="s">
        <v>1100</v>
      </c>
      <c r="D17" s="86" t="s">
        <v>1016</v>
      </c>
      <c r="E17" s="87"/>
      <c r="F17" s="69"/>
      <c r="G17" s="69"/>
      <c r="H17" s="85"/>
      <c r="I17" s="69"/>
      <c r="J17" s="69"/>
      <c r="K17" s="69"/>
      <c r="L17" s="69"/>
      <c r="M17" s="270" t="str">
        <f>IF(ISTEXT(L17),VLOOKUP(L17,'_Keuzelijst Algemeen'!$B$3:$C$74,2),"")</f>
        <v/>
      </c>
      <c r="N17" s="69"/>
      <c r="O17" s="85"/>
    </row>
    <row r="18" spans="1:15" x14ac:dyDescent="0.3">
      <c r="A18" s="249" t="s">
        <v>832</v>
      </c>
      <c r="B18" s="86" t="s">
        <v>1012</v>
      </c>
      <c r="C18" s="86" t="s">
        <v>1100</v>
      </c>
      <c r="D18" s="86" t="s">
        <v>1016</v>
      </c>
      <c r="E18" s="87"/>
      <c r="F18" s="69"/>
      <c r="G18" s="69"/>
      <c r="H18" s="85"/>
      <c r="I18" s="69"/>
      <c r="J18" s="69"/>
      <c r="K18" s="69"/>
      <c r="L18" s="69"/>
      <c r="M18" s="270" t="str">
        <f>IF(ISTEXT(L18),VLOOKUP(L18,'_Keuzelijst Algemeen'!$B$3:$C$74,2),"")</f>
        <v/>
      </c>
      <c r="N18" s="69"/>
      <c r="O18" s="85"/>
    </row>
    <row r="19" spans="1:15" x14ac:dyDescent="0.3">
      <c r="A19" s="249" t="s">
        <v>832</v>
      </c>
      <c r="B19" s="86" t="s">
        <v>1012</v>
      </c>
      <c r="C19" s="86" t="s">
        <v>1100</v>
      </c>
      <c r="D19" s="86" t="s">
        <v>1016</v>
      </c>
      <c r="E19" s="87"/>
      <c r="F19" s="69"/>
      <c r="G19" s="69"/>
      <c r="H19" s="85"/>
      <c r="I19" s="69"/>
      <c r="J19" s="69"/>
      <c r="K19" s="69"/>
      <c r="L19" s="69"/>
      <c r="M19" s="270" t="str">
        <f>IF(ISTEXT(L19),VLOOKUP(L19,'_Keuzelijst Algemeen'!$B$3:$C$74,2),"")</f>
        <v/>
      </c>
      <c r="N19" s="69"/>
      <c r="O19" s="85"/>
    </row>
    <row r="20" spans="1:15" x14ac:dyDescent="0.3">
      <c r="A20" s="249" t="s">
        <v>832</v>
      </c>
      <c r="B20" s="86" t="s">
        <v>1012</v>
      </c>
      <c r="C20" s="86" t="s">
        <v>1100</v>
      </c>
      <c r="D20" s="86" t="s">
        <v>1016</v>
      </c>
      <c r="E20" s="87"/>
      <c r="F20" s="69"/>
      <c r="G20" s="69"/>
      <c r="H20" s="85"/>
      <c r="I20" s="69"/>
      <c r="J20" s="69"/>
      <c r="K20" s="69"/>
      <c r="L20" s="69"/>
      <c r="M20" s="270" t="str">
        <f>IF(ISTEXT(L20),VLOOKUP(L20,'_Keuzelijst Algemeen'!$B$3:$C$74,2),"")</f>
        <v/>
      </c>
      <c r="N20" s="69"/>
      <c r="O20" s="85"/>
    </row>
    <row r="21" spans="1:15" x14ac:dyDescent="0.3">
      <c r="A21" s="249" t="s">
        <v>832</v>
      </c>
      <c r="B21" s="86" t="s">
        <v>1012</v>
      </c>
      <c r="C21" s="86" t="s">
        <v>1100</v>
      </c>
      <c r="D21" s="86" t="s">
        <v>1016</v>
      </c>
      <c r="E21" s="87"/>
      <c r="F21" s="69"/>
      <c r="G21" s="69"/>
      <c r="H21" s="85"/>
      <c r="I21" s="69"/>
      <c r="J21" s="69"/>
      <c r="K21" s="69"/>
      <c r="L21" s="69"/>
      <c r="M21" s="270" t="str">
        <f>IF(ISTEXT(L21),VLOOKUP(L21,'_Keuzelijst Algemeen'!$B$3:$C$74,2),"")</f>
        <v/>
      </c>
      <c r="N21" s="69"/>
      <c r="O21" s="85"/>
    </row>
    <row r="22" spans="1:15" x14ac:dyDescent="0.3">
      <c r="A22" s="249" t="s">
        <v>832</v>
      </c>
      <c r="B22" s="86" t="s">
        <v>1012</v>
      </c>
      <c r="C22" s="86" t="s">
        <v>1100</v>
      </c>
      <c r="D22" s="86" t="s">
        <v>1016</v>
      </c>
      <c r="E22" s="87"/>
      <c r="F22" s="69"/>
      <c r="G22" s="69"/>
      <c r="H22" s="85"/>
      <c r="I22" s="69"/>
      <c r="J22" s="69"/>
      <c r="K22" s="69"/>
      <c r="L22" s="69"/>
      <c r="M22" s="270" t="str">
        <f>IF(ISTEXT(L22),VLOOKUP(L22,'_Keuzelijst Algemeen'!$B$3:$C$74,2),"")</f>
        <v/>
      </c>
      <c r="N22" s="69"/>
      <c r="O22" s="85"/>
    </row>
    <row r="23" spans="1:15" x14ac:dyDescent="0.3">
      <c r="A23" s="249" t="s">
        <v>832</v>
      </c>
      <c r="B23" s="86" t="s">
        <v>1012</v>
      </c>
      <c r="C23" s="86" t="s">
        <v>1100</v>
      </c>
      <c r="D23" s="86" t="s">
        <v>1016</v>
      </c>
      <c r="E23" s="87"/>
      <c r="F23" s="69"/>
      <c r="G23" s="69"/>
      <c r="H23" s="85"/>
      <c r="I23" s="69"/>
      <c r="J23" s="69"/>
      <c r="K23" s="69"/>
      <c r="L23" s="69"/>
      <c r="M23" s="270" t="str">
        <f>IF(ISTEXT(L23),VLOOKUP(L23,'_Keuzelijst Algemeen'!$B$3:$C$74,2),"")</f>
        <v/>
      </c>
      <c r="N23" s="69"/>
      <c r="O23" s="85"/>
    </row>
    <row r="24" spans="1:15" x14ac:dyDescent="0.3">
      <c r="A24" s="249" t="s">
        <v>832</v>
      </c>
      <c r="B24" s="86" t="s">
        <v>1012</v>
      </c>
      <c r="C24" s="86" t="s">
        <v>1100</v>
      </c>
      <c r="D24" s="86" t="s">
        <v>1016</v>
      </c>
      <c r="E24" s="87"/>
      <c r="F24" s="69"/>
      <c r="G24" s="69"/>
      <c r="H24" s="85"/>
      <c r="I24" s="69"/>
      <c r="J24" s="69"/>
      <c r="K24" s="69"/>
      <c r="L24" s="69"/>
      <c r="M24" s="270" t="str">
        <f>IF(ISTEXT(L24),VLOOKUP(L24,'_Keuzelijst Algemeen'!$B$3:$C$74,2),"")</f>
        <v/>
      </c>
      <c r="N24" s="69"/>
      <c r="O24" s="85"/>
    </row>
    <row r="25" spans="1:15" x14ac:dyDescent="0.3">
      <c r="A25" s="249" t="s">
        <v>832</v>
      </c>
      <c r="B25" s="86" t="s">
        <v>1012</v>
      </c>
      <c r="C25" s="86" t="s">
        <v>1100</v>
      </c>
      <c r="D25" s="86" t="s">
        <v>1016</v>
      </c>
      <c r="E25" s="87"/>
      <c r="F25" s="69"/>
      <c r="G25" s="69"/>
      <c r="H25" s="85"/>
      <c r="I25" s="69"/>
      <c r="J25" s="69"/>
      <c r="K25" s="69"/>
      <c r="L25" s="69"/>
      <c r="M25" s="270" t="str">
        <f>IF(ISTEXT(L25),VLOOKUP(L25,'_Keuzelijst Algemeen'!$B$3:$C$74,2),"")</f>
        <v/>
      </c>
      <c r="N25" s="69"/>
      <c r="O25" s="85"/>
    </row>
    <row r="26" spans="1:15" x14ac:dyDescent="0.3">
      <c r="A26" s="249" t="s">
        <v>832</v>
      </c>
      <c r="B26" s="86" t="s">
        <v>1012</v>
      </c>
      <c r="C26" s="86" t="s">
        <v>1100</v>
      </c>
      <c r="D26" s="86" t="s">
        <v>1016</v>
      </c>
      <c r="E26" s="87"/>
      <c r="F26" s="69"/>
      <c r="G26" s="69"/>
      <c r="H26" s="85"/>
      <c r="I26" s="69"/>
      <c r="J26" s="69"/>
      <c r="K26" s="69"/>
      <c r="L26" s="69"/>
      <c r="M26" s="270" t="str">
        <f>IF(ISTEXT(L26),VLOOKUP(L26,'_Keuzelijst Algemeen'!$B$3:$C$74,2),"")</f>
        <v/>
      </c>
      <c r="N26" s="69"/>
      <c r="O26" s="85"/>
    </row>
    <row r="27" spans="1:15" x14ac:dyDescent="0.3">
      <c r="A27" s="249" t="s">
        <v>832</v>
      </c>
      <c r="B27" s="86" t="s">
        <v>1012</v>
      </c>
      <c r="C27" s="86" t="s">
        <v>1100</v>
      </c>
      <c r="D27" s="86" t="s">
        <v>1016</v>
      </c>
      <c r="E27" s="87"/>
      <c r="F27" s="69"/>
      <c r="G27" s="69"/>
      <c r="H27" s="85"/>
      <c r="I27" s="69"/>
      <c r="J27" s="69"/>
      <c r="K27" s="69"/>
      <c r="L27" s="69"/>
      <c r="M27" s="270" t="str">
        <f>IF(ISTEXT(L27),VLOOKUP(L27,'_Keuzelijst Algemeen'!$B$3:$C$74,2),"")</f>
        <v/>
      </c>
      <c r="N27" s="69"/>
      <c r="O27" s="85"/>
    </row>
    <row r="28" spans="1:15" x14ac:dyDescent="0.3">
      <c r="A28" s="249" t="s">
        <v>832</v>
      </c>
      <c r="B28" s="86" t="s">
        <v>1012</v>
      </c>
      <c r="C28" s="86" t="s">
        <v>1100</v>
      </c>
      <c r="D28" s="86" t="s">
        <v>1016</v>
      </c>
      <c r="E28" s="87"/>
      <c r="F28" s="69"/>
      <c r="G28" s="69"/>
      <c r="H28" s="85"/>
      <c r="I28" s="69"/>
      <c r="J28" s="69"/>
      <c r="K28" s="69"/>
      <c r="L28" s="69"/>
      <c r="M28" s="270" t="str">
        <f>IF(ISTEXT(L28),VLOOKUP(L28,'_Keuzelijst Algemeen'!$B$3:$C$74,2),"")</f>
        <v/>
      </c>
      <c r="N28" s="69"/>
      <c r="O28" s="85"/>
    </row>
    <row r="29" spans="1:15" x14ac:dyDescent="0.3">
      <c r="A29" s="249" t="s">
        <v>832</v>
      </c>
      <c r="B29" s="86" t="s">
        <v>1012</v>
      </c>
      <c r="C29" s="86" t="s">
        <v>1100</v>
      </c>
      <c r="D29" s="86" t="s">
        <v>1016</v>
      </c>
      <c r="E29" s="87"/>
      <c r="F29" s="69"/>
      <c r="G29" s="69"/>
      <c r="H29" s="85"/>
      <c r="I29" s="69"/>
      <c r="J29" s="69"/>
      <c r="K29" s="69"/>
      <c r="L29" s="69"/>
      <c r="M29" s="270" t="str">
        <f>IF(ISTEXT(L29),VLOOKUP(L29,'_Keuzelijst Algemeen'!$B$3:$C$74,2),"")</f>
        <v/>
      </c>
      <c r="N29" s="69"/>
      <c r="O29" s="85"/>
    </row>
    <row r="30" spans="1:15" x14ac:dyDescent="0.3">
      <c r="A30" s="249" t="s">
        <v>832</v>
      </c>
      <c r="B30" s="86" t="s">
        <v>1012</v>
      </c>
      <c r="C30" s="86" t="s">
        <v>1100</v>
      </c>
      <c r="D30" s="86" t="s">
        <v>1016</v>
      </c>
      <c r="E30" s="87"/>
      <c r="F30" s="69"/>
      <c r="G30" s="69"/>
      <c r="H30" s="85"/>
      <c r="I30" s="69"/>
      <c r="J30" s="69"/>
      <c r="K30" s="69"/>
      <c r="L30" s="69"/>
      <c r="M30" s="270" t="str">
        <f>IF(ISTEXT(L30),VLOOKUP(L30,'_Keuzelijst Algemeen'!$B$3:$C$74,2),"")</f>
        <v/>
      </c>
      <c r="N30" s="69"/>
      <c r="O30" s="85"/>
    </row>
    <row r="31" spans="1:15" x14ac:dyDescent="0.3">
      <c r="A31" s="249" t="s">
        <v>832</v>
      </c>
      <c r="B31" s="86" t="s">
        <v>1012</v>
      </c>
      <c r="C31" s="86" t="s">
        <v>1100</v>
      </c>
      <c r="D31" s="86" t="s">
        <v>1016</v>
      </c>
      <c r="E31" s="87"/>
      <c r="F31" s="69"/>
      <c r="G31" s="69"/>
      <c r="H31" s="85"/>
      <c r="I31" s="69"/>
      <c r="J31" s="69"/>
      <c r="K31" s="69"/>
      <c r="L31" s="69"/>
      <c r="M31" s="270" t="str">
        <f>IF(ISTEXT(L31),VLOOKUP(L31,'_Keuzelijst Algemeen'!$B$3:$C$74,2),"")</f>
        <v/>
      </c>
      <c r="N31" s="69"/>
      <c r="O31" s="85"/>
    </row>
    <row r="32" spans="1:15" x14ac:dyDescent="0.3">
      <c r="A32" s="249" t="s">
        <v>832</v>
      </c>
      <c r="B32" s="86" t="s">
        <v>1012</v>
      </c>
      <c r="C32" s="86" t="s">
        <v>1100</v>
      </c>
      <c r="D32" s="86" t="s">
        <v>1016</v>
      </c>
      <c r="E32" s="87"/>
      <c r="F32" s="69"/>
      <c r="G32" s="69"/>
      <c r="H32" s="85"/>
      <c r="I32" s="69"/>
      <c r="J32" s="69"/>
      <c r="K32" s="69"/>
      <c r="L32" s="69"/>
      <c r="M32" s="270" t="str">
        <f>IF(ISTEXT(L32),VLOOKUP(L32,'_Keuzelijst Algemeen'!$B$3:$C$74,2),"")</f>
        <v/>
      </c>
      <c r="N32" s="69"/>
      <c r="O32" s="85"/>
    </row>
    <row r="33" spans="1:15" x14ac:dyDescent="0.3">
      <c r="A33" s="249" t="s">
        <v>832</v>
      </c>
      <c r="B33" s="86" t="s">
        <v>1012</v>
      </c>
      <c r="C33" s="86" t="s">
        <v>1100</v>
      </c>
      <c r="D33" s="86" t="s">
        <v>1016</v>
      </c>
      <c r="E33" s="87"/>
      <c r="F33" s="69"/>
      <c r="G33" s="69"/>
      <c r="H33" s="85"/>
      <c r="I33" s="69"/>
      <c r="J33" s="69"/>
      <c r="K33" s="69"/>
      <c r="L33" s="69"/>
      <c r="M33" s="270" t="str">
        <f>IF(ISTEXT(L33),VLOOKUP(L33,'_Keuzelijst Algemeen'!$B$3:$C$74,2),"")</f>
        <v/>
      </c>
      <c r="N33" s="69"/>
      <c r="O33" s="85"/>
    </row>
    <row r="34" spans="1:15" x14ac:dyDescent="0.3">
      <c r="A34" s="249" t="s">
        <v>832</v>
      </c>
      <c r="B34" s="86" t="s">
        <v>1012</v>
      </c>
      <c r="C34" s="86" t="s">
        <v>1100</v>
      </c>
      <c r="D34" s="86" t="s">
        <v>1016</v>
      </c>
      <c r="E34" s="87"/>
      <c r="F34" s="69"/>
      <c r="G34" s="69"/>
      <c r="H34" s="85"/>
      <c r="I34" s="69"/>
      <c r="J34" s="69"/>
      <c r="K34" s="69"/>
      <c r="L34" s="69"/>
      <c r="M34" s="270" t="str">
        <f>IF(ISTEXT(L34),VLOOKUP(L34,'_Keuzelijst Algemeen'!$B$3:$C$74,2),"")</f>
        <v/>
      </c>
      <c r="N34" s="69"/>
      <c r="O34" s="85"/>
    </row>
    <row r="35" spans="1:15" x14ac:dyDescent="0.3">
      <c r="A35" s="249" t="s">
        <v>832</v>
      </c>
      <c r="B35" s="86" t="s">
        <v>1012</v>
      </c>
      <c r="C35" s="86" t="s">
        <v>1100</v>
      </c>
      <c r="D35" s="86" t="s">
        <v>1016</v>
      </c>
      <c r="E35" s="87"/>
      <c r="F35" s="69"/>
      <c r="G35" s="69"/>
      <c r="H35" s="85"/>
      <c r="I35" s="69"/>
      <c r="J35" s="69"/>
      <c r="K35" s="69"/>
      <c r="L35" s="69"/>
      <c r="M35" s="270" t="str">
        <f>IF(ISTEXT(L35),VLOOKUP(L35,'_Keuzelijst Algemeen'!$B$3:$C$74,2),"")</f>
        <v/>
      </c>
      <c r="N35" s="69"/>
      <c r="O35" s="85"/>
    </row>
    <row r="36" spans="1:15" x14ac:dyDescent="0.3">
      <c r="A36" s="249" t="s">
        <v>832</v>
      </c>
      <c r="B36" s="86" t="s">
        <v>1012</v>
      </c>
      <c r="C36" s="86" t="s">
        <v>1100</v>
      </c>
      <c r="D36" s="86" t="s">
        <v>1016</v>
      </c>
      <c r="E36" s="87"/>
      <c r="F36" s="69"/>
      <c r="G36" s="69"/>
      <c r="H36" s="85"/>
      <c r="I36" s="69"/>
      <c r="J36" s="69"/>
      <c r="K36" s="69"/>
      <c r="L36" s="69"/>
      <c r="M36" s="270" t="str">
        <f>IF(ISTEXT(L36),VLOOKUP(L36,'_Keuzelijst Algemeen'!$B$3:$C$74,2),"")</f>
        <v/>
      </c>
      <c r="N36" s="69"/>
      <c r="O36" s="85"/>
    </row>
    <row r="37" spans="1:15" x14ac:dyDescent="0.3">
      <c r="A37" s="249" t="s">
        <v>832</v>
      </c>
      <c r="B37" s="86" t="s">
        <v>1012</v>
      </c>
      <c r="C37" s="86" t="s">
        <v>1100</v>
      </c>
      <c r="D37" s="86" t="s">
        <v>1016</v>
      </c>
      <c r="E37" s="87"/>
      <c r="F37" s="69"/>
      <c r="G37" s="69"/>
      <c r="H37" s="85"/>
      <c r="I37" s="69"/>
      <c r="J37" s="69"/>
      <c r="K37" s="69"/>
      <c r="L37" s="69"/>
      <c r="M37" s="270" t="str">
        <f>IF(ISTEXT(L37),VLOOKUP(L37,'_Keuzelijst Algemeen'!$B$3:$C$74,2),"")</f>
        <v/>
      </c>
      <c r="N37" s="69"/>
      <c r="O37" s="85"/>
    </row>
    <row r="38" spans="1:15" x14ac:dyDescent="0.3">
      <c r="A38" s="249" t="s">
        <v>832</v>
      </c>
      <c r="B38" s="86" t="s">
        <v>1012</v>
      </c>
      <c r="C38" s="86" t="s">
        <v>1100</v>
      </c>
      <c r="D38" s="86" t="s">
        <v>1016</v>
      </c>
      <c r="E38" s="87"/>
      <c r="F38" s="69"/>
      <c r="G38" s="69"/>
      <c r="H38" s="85"/>
      <c r="I38" s="69"/>
      <c r="J38" s="69"/>
      <c r="K38" s="69"/>
      <c r="L38" s="69"/>
      <c r="M38" s="270" t="str">
        <f>IF(ISTEXT(L38),VLOOKUP(L38,'_Keuzelijst Algemeen'!$B$3:$C$74,2),"")</f>
        <v/>
      </c>
      <c r="N38" s="69"/>
      <c r="O38" s="85"/>
    </row>
    <row r="39" spans="1:15" x14ac:dyDescent="0.3">
      <c r="A39" s="249" t="s">
        <v>832</v>
      </c>
      <c r="B39" s="86" t="s">
        <v>1012</v>
      </c>
      <c r="C39" s="86" t="s">
        <v>1100</v>
      </c>
      <c r="D39" s="86" t="s">
        <v>1016</v>
      </c>
      <c r="E39" s="87"/>
      <c r="F39" s="69"/>
      <c r="G39" s="69"/>
      <c r="H39" s="85"/>
      <c r="I39" s="69"/>
      <c r="J39" s="69"/>
      <c r="K39" s="69"/>
      <c r="L39" s="69"/>
      <c r="M39" s="270" t="str">
        <f>IF(ISTEXT(L39),VLOOKUP(L39,'_Keuzelijst Algemeen'!$B$3:$C$74,2),"")</f>
        <v/>
      </c>
      <c r="N39" s="69"/>
      <c r="O39" s="85"/>
    </row>
    <row r="40" spans="1:15" x14ac:dyDescent="0.3">
      <c r="A40" s="249" t="s">
        <v>832</v>
      </c>
      <c r="B40" s="86" t="s">
        <v>1012</v>
      </c>
      <c r="C40" s="86" t="s">
        <v>1100</v>
      </c>
      <c r="D40" s="86" t="s">
        <v>1016</v>
      </c>
      <c r="E40" s="87"/>
      <c r="F40" s="69"/>
      <c r="G40" s="69"/>
      <c r="H40" s="85"/>
      <c r="I40" s="69"/>
      <c r="J40" s="69"/>
      <c r="K40" s="69"/>
      <c r="L40" s="69"/>
      <c r="M40" s="270" t="str">
        <f>IF(ISTEXT(L40),VLOOKUP(L40,'_Keuzelijst Algemeen'!$B$3:$C$74,2),"")</f>
        <v/>
      </c>
      <c r="N40" s="69"/>
      <c r="O40" s="85"/>
    </row>
    <row r="41" spans="1:15" x14ac:dyDescent="0.3">
      <c r="A41" s="249" t="s">
        <v>832</v>
      </c>
      <c r="B41" s="86" t="s">
        <v>1012</v>
      </c>
      <c r="C41" s="86" t="s">
        <v>1100</v>
      </c>
      <c r="D41" s="86" t="s">
        <v>1016</v>
      </c>
      <c r="E41" s="87"/>
      <c r="F41" s="69"/>
      <c r="G41" s="69"/>
      <c r="H41" s="85"/>
      <c r="I41" s="69"/>
      <c r="J41" s="69"/>
      <c r="K41" s="69"/>
      <c r="L41" s="69"/>
      <c r="M41" s="270" t="str">
        <f>IF(ISTEXT(L41),VLOOKUP(L41,'_Keuzelijst Algemeen'!$B$3:$C$74,2),"")</f>
        <v/>
      </c>
      <c r="N41" s="69"/>
      <c r="O41" s="85"/>
    </row>
    <row r="42" spans="1:15" x14ac:dyDescent="0.3">
      <c r="A42" s="249" t="s">
        <v>832</v>
      </c>
      <c r="B42" s="86" t="s">
        <v>1012</v>
      </c>
      <c r="C42" s="86" t="s">
        <v>1100</v>
      </c>
      <c r="D42" s="86" t="s">
        <v>1016</v>
      </c>
      <c r="E42" s="87"/>
      <c r="F42" s="69"/>
      <c r="G42" s="69"/>
      <c r="H42" s="85"/>
      <c r="I42" s="69"/>
      <c r="J42" s="69"/>
      <c r="K42" s="69"/>
      <c r="L42" s="69"/>
      <c r="M42" s="270" t="str">
        <f>IF(ISTEXT(L42),VLOOKUP(L42,'_Keuzelijst Algemeen'!$B$3:$C$74,2),"")</f>
        <v/>
      </c>
      <c r="N42" s="69"/>
      <c r="O42" s="85"/>
    </row>
    <row r="43" spans="1:15" x14ac:dyDescent="0.3">
      <c r="A43" s="249" t="s">
        <v>832</v>
      </c>
      <c r="B43" s="86" t="s">
        <v>1012</v>
      </c>
      <c r="C43" s="86" t="s">
        <v>1100</v>
      </c>
      <c r="D43" s="86" t="s">
        <v>1016</v>
      </c>
      <c r="E43" s="87"/>
      <c r="F43" s="69"/>
      <c r="G43" s="69"/>
      <c r="H43" s="85"/>
      <c r="I43" s="69"/>
      <c r="J43" s="69"/>
      <c r="K43" s="69"/>
      <c r="L43" s="69"/>
      <c r="M43" s="270" t="str">
        <f>IF(ISTEXT(L43),VLOOKUP(L43,'_Keuzelijst Algemeen'!$B$3:$C$74,2),"")</f>
        <v/>
      </c>
      <c r="N43" s="69"/>
      <c r="O43" s="85"/>
    </row>
    <row r="44" spans="1:15" x14ac:dyDescent="0.3">
      <c r="A44" s="249" t="s">
        <v>832</v>
      </c>
      <c r="B44" s="86" t="s">
        <v>1012</v>
      </c>
      <c r="C44" s="86" t="s">
        <v>1100</v>
      </c>
      <c r="D44" s="86" t="s">
        <v>1016</v>
      </c>
      <c r="E44" s="87"/>
      <c r="F44" s="69"/>
      <c r="G44" s="69"/>
      <c r="H44" s="85"/>
      <c r="I44" s="69"/>
      <c r="J44" s="69"/>
      <c r="K44" s="69"/>
      <c r="L44" s="69"/>
      <c r="M44" s="270" t="str">
        <f>IF(ISTEXT(L44),VLOOKUP(L44,'_Keuzelijst Algemeen'!$B$3:$C$74,2),"")</f>
        <v/>
      </c>
      <c r="N44" s="69"/>
      <c r="O44" s="85"/>
    </row>
    <row r="45" spans="1:15" x14ac:dyDescent="0.3">
      <c r="A45" s="249" t="s">
        <v>832</v>
      </c>
      <c r="B45" s="86" t="s">
        <v>1012</v>
      </c>
      <c r="C45" s="86" t="s">
        <v>1100</v>
      </c>
      <c r="D45" s="86" t="s">
        <v>1016</v>
      </c>
      <c r="E45" s="87"/>
      <c r="F45" s="69"/>
      <c r="G45" s="69"/>
      <c r="H45" s="85"/>
      <c r="I45" s="69"/>
      <c r="J45" s="69"/>
      <c r="K45" s="69"/>
      <c r="L45" s="69"/>
      <c r="M45" s="270" t="str">
        <f>IF(ISTEXT(L45),VLOOKUP(L45,'_Keuzelijst Algemeen'!$B$3:$C$74,2),"")</f>
        <v/>
      </c>
      <c r="N45" s="69"/>
      <c r="O45" s="85"/>
    </row>
    <row r="46" spans="1:15" x14ac:dyDescent="0.3">
      <c r="A46" s="249" t="s">
        <v>832</v>
      </c>
      <c r="B46" s="86" t="s">
        <v>1012</v>
      </c>
      <c r="C46" s="86" t="s">
        <v>1100</v>
      </c>
      <c r="D46" s="86" t="s">
        <v>1016</v>
      </c>
      <c r="E46" s="87"/>
      <c r="F46" s="69"/>
      <c r="G46" s="69"/>
      <c r="H46" s="85"/>
      <c r="I46" s="69"/>
      <c r="J46" s="69"/>
      <c r="K46" s="69"/>
      <c r="L46" s="69"/>
      <c r="M46" s="270" t="str">
        <f>IF(ISTEXT(L46),VLOOKUP(L46,'_Keuzelijst Algemeen'!$B$3:$C$74,2),"")</f>
        <v/>
      </c>
      <c r="N46" s="69"/>
      <c r="O46" s="85"/>
    </row>
    <row r="47" spans="1:15" x14ac:dyDescent="0.3">
      <c r="A47" s="249" t="s">
        <v>832</v>
      </c>
      <c r="B47" s="86" t="s">
        <v>1012</v>
      </c>
      <c r="C47" s="86" t="s">
        <v>1100</v>
      </c>
      <c r="D47" s="86" t="s">
        <v>1016</v>
      </c>
      <c r="E47" s="87"/>
      <c r="F47" s="69"/>
      <c r="G47" s="69"/>
      <c r="H47" s="85"/>
      <c r="I47" s="69"/>
      <c r="J47" s="69"/>
      <c r="K47" s="69"/>
      <c r="L47" s="69"/>
      <c r="M47" s="270" t="str">
        <f>IF(ISTEXT(L47),VLOOKUP(L47,'_Keuzelijst Algemeen'!$B$3:$C$74,2),"")</f>
        <v/>
      </c>
      <c r="N47" s="69"/>
      <c r="O47" s="85"/>
    </row>
    <row r="48" spans="1:15" x14ac:dyDescent="0.3">
      <c r="A48" s="249" t="s">
        <v>832</v>
      </c>
      <c r="B48" s="86" t="s">
        <v>1012</v>
      </c>
      <c r="C48" s="86" t="s">
        <v>1100</v>
      </c>
      <c r="D48" s="86" t="s">
        <v>1016</v>
      </c>
      <c r="E48" s="87"/>
      <c r="F48" s="69"/>
      <c r="G48" s="69"/>
      <c r="H48" s="85"/>
      <c r="I48" s="69"/>
      <c r="J48" s="69"/>
      <c r="K48" s="69"/>
      <c r="L48" s="69"/>
      <c r="M48" s="270" t="str">
        <f>IF(ISTEXT(L48),VLOOKUP(L48,'_Keuzelijst Algemeen'!$B$3:$C$74,2),"")</f>
        <v/>
      </c>
      <c r="N48" s="69"/>
      <c r="O48" s="85"/>
    </row>
    <row r="49" spans="1:15" x14ac:dyDescent="0.3">
      <c r="A49" s="249" t="s">
        <v>832</v>
      </c>
      <c r="B49" s="86" t="s">
        <v>1012</v>
      </c>
      <c r="C49" s="86" t="s">
        <v>1100</v>
      </c>
      <c r="D49" s="86" t="s">
        <v>1016</v>
      </c>
      <c r="E49" s="87"/>
      <c r="F49" s="69"/>
      <c r="G49" s="69"/>
      <c r="H49" s="85"/>
      <c r="I49" s="69"/>
      <c r="J49" s="69"/>
      <c r="K49" s="69"/>
      <c r="L49" s="69"/>
      <c r="M49" s="270" t="str">
        <f>IF(ISTEXT(L49),VLOOKUP(L49,'_Keuzelijst Algemeen'!$B$3:$C$74,2),"")</f>
        <v/>
      </c>
      <c r="N49" s="69"/>
      <c r="O49" s="85"/>
    </row>
    <row r="50" spans="1:15" x14ac:dyDescent="0.3">
      <c r="A50" s="249" t="s">
        <v>832</v>
      </c>
      <c r="B50" s="86" t="s">
        <v>1012</v>
      </c>
      <c r="C50" s="86" t="s">
        <v>1100</v>
      </c>
      <c r="D50" s="86" t="s">
        <v>1016</v>
      </c>
      <c r="E50" s="87"/>
      <c r="F50" s="69"/>
      <c r="G50" s="69"/>
      <c r="H50" s="85"/>
      <c r="I50" s="69"/>
      <c r="J50" s="69"/>
      <c r="K50" s="69"/>
      <c r="L50" s="69"/>
      <c r="M50" s="270" t="str">
        <f>IF(ISTEXT(L50),VLOOKUP(L50,'_Keuzelijst Algemeen'!$B$3:$C$74,2),"")</f>
        <v/>
      </c>
      <c r="N50" s="69"/>
      <c r="O50" s="85"/>
    </row>
    <row r="51" spans="1:15" x14ac:dyDescent="0.3">
      <c r="A51" s="249" t="s">
        <v>832</v>
      </c>
      <c r="B51" s="86" t="s">
        <v>1012</v>
      </c>
      <c r="C51" s="86" t="s">
        <v>1100</v>
      </c>
      <c r="D51" s="86" t="s">
        <v>1016</v>
      </c>
      <c r="E51" s="87"/>
      <c r="F51" s="69"/>
      <c r="G51" s="69"/>
      <c r="H51" s="85"/>
      <c r="I51" s="69"/>
      <c r="J51" s="69"/>
      <c r="K51" s="69"/>
      <c r="L51" s="69"/>
      <c r="M51" s="270" t="str">
        <f>IF(ISTEXT(L51),VLOOKUP(L51,'_Keuzelijst Algemeen'!$B$3:$C$74,2),"")</f>
        <v/>
      </c>
      <c r="N51" s="69"/>
      <c r="O51" s="85"/>
    </row>
    <row r="52" spans="1:15" x14ac:dyDescent="0.3">
      <c r="A52" s="249" t="s">
        <v>832</v>
      </c>
      <c r="B52" s="86" t="s">
        <v>1012</v>
      </c>
      <c r="C52" s="86" t="s">
        <v>1100</v>
      </c>
      <c r="D52" s="86" t="s">
        <v>1016</v>
      </c>
      <c r="E52" s="87"/>
      <c r="F52" s="69"/>
      <c r="G52" s="69"/>
      <c r="H52" s="85"/>
      <c r="I52" s="69"/>
      <c r="J52" s="69"/>
      <c r="K52" s="69"/>
      <c r="L52" s="69"/>
      <c r="M52" s="270" t="str">
        <f>IF(ISTEXT(L52),VLOOKUP(L52,'_Keuzelijst Algemeen'!$B$3:$C$74,2),"")</f>
        <v/>
      </c>
      <c r="N52" s="69"/>
      <c r="O52" s="85"/>
    </row>
    <row r="53" spans="1:15" x14ac:dyDescent="0.3">
      <c r="A53" s="249" t="s">
        <v>832</v>
      </c>
      <c r="B53" s="86" t="s">
        <v>1012</v>
      </c>
      <c r="C53" s="86" t="s">
        <v>1100</v>
      </c>
      <c r="D53" s="86" t="s">
        <v>1016</v>
      </c>
      <c r="E53" s="87"/>
      <c r="F53" s="69"/>
      <c r="G53" s="69"/>
      <c r="H53" s="85"/>
      <c r="I53" s="69"/>
      <c r="J53" s="69"/>
      <c r="K53" s="69"/>
      <c r="L53" s="69"/>
      <c r="M53" s="270" t="str">
        <f>IF(ISTEXT(L53),VLOOKUP(L53,'_Keuzelijst Algemeen'!$B$3:$C$74,2),"")</f>
        <v/>
      </c>
      <c r="N53" s="69"/>
      <c r="O53" s="85"/>
    </row>
    <row r="54" spans="1:15" x14ac:dyDescent="0.3">
      <c r="A54" s="249" t="s">
        <v>832</v>
      </c>
      <c r="B54" s="86" t="s">
        <v>1012</v>
      </c>
      <c r="C54" s="86" t="s">
        <v>1100</v>
      </c>
      <c r="D54" s="86" t="s">
        <v>1016</v>
      </c>
      <c r="E54" s="87"/>
      <c r="F54" s="69"/>
      <c r="G54" s="69"/>
      <c r="H54" s="85"/>
      <c r="I54" s="69"/>
      <c r="J54" s="69"/>
      <c r="K54" s="69"/>
      <c r="L54" s="69"/>
      <c r="M54" s="270" t="str">
        <f>IF(ISTEXT(L54),VLOOKUP(L54,'_Keuzelijst Algemeen'!$B$3:$C$74,2),"")</f>
        <v/>
      </c>
      <c r="N54" s="69"/>
      <c r="O54" s="85"/>
    </row>
    <row r="55" spans="1:15" x14ac:dyDescent="0.3">
      <c r="A55" s="249" t="s">
        <v>832</v>
      </c>
      <c r="B55" s="86" t="s">
        <v>1012</v>
      </c>
      <c r="C55" s="86" t="s">
        <v>1100</v>
      </c>
      <c r="D55" s="86" t="s">
        <v>1016</v>
      </c>
      <c r="E55" s="87"/>
      <c r="F55" s="69"/>
      <c r="G55" s="69"/>
      <c r="H55" s="85"/>
      <c r="I55" s="69"/>
      <c r="J55" s="69"/>
      <c r="K55" s="69"/>
      <c r="L55" s="69"/>
      <c r="M55" s="270" t="str">
        <f>IF(ISTEXT(L55),VLOOKUP(L55,'_Keuzelijst Algemeen'!$B$3:$C$74,2),"")</f>
        <v/>
      </c>
      <c r="N55" s="69"/>
      <c r="O55" s="85"/>
    </row>
    <row r="56" spans="1:15" x14ac:dyDescent="0.3">
      <c r="A56" s="249" t="s">
        <v>832</v>
      </c>
      <c r="B56" s="86" t="s">
        <v>1012</v>
      </c>
      <c r="C56" s="86" t="s">
        <v>1100</v>
      </c>
      <c r="D56" s="86" t="s">
        <v>1016</v>
      </c>
      <c r="E56" s="87"/>
      <c r="F56" s="69"/>
      <c r="G56" s="69"/>
      <c r="H56" s="85"/>
      <c r="I56" s="69"/>
      <c r="J56" s="69"/>
      <c r="K56" s="69"/>
      <c r="L56" s="69"/>
      <c r="M56" s="270" t="str">
        <f>IF(ISTEXT(L56),VLOOKUP(L56,'_Keuzelijst Algemeen'!$B$3:$C$74,2),"")</f>
        <v/>
      </c>
      <c r="N56" s="69"/>
      <c r="O56" s="85"/>
    </row>
    <row r="57" spans="1:15" x14ac:dyDescent="0.3">
      <c r="A57" s="249" t="s">
        <v>832</v>
      </c>
      <c r="B57" s="86" t="s">
        <v>1012</v>
      </c>
      <c r="C57" s="86" t="s">
        <v>1100</v>
      </c>
      <c r="D57" s="86" t="s">
        <v>1016</v>
      </c>
      <c r="E57" s="87"/>
      <c r="F57" s="69"/>
      <c r="G57" s="69"/>
      <c r="H57" s="85"/>
      <c r="I57" s="69"/>
      <c r="J57" s="69"/>
      <c r="K57" s="69"/>
      <c r="L57" s="69"/>
      <c r="M57" s="270" t="str">
        <f>IF(ISTEXT(L57),VLOOKUP(L57,'_Keuzelijst Algemeen'!$B$3:$C$74,2),"")</f>
        <v/>
      </c>
      <c r="N57" s="69"/>
      <c r="O57" s="85"/>
    </row>
    <row r="58" spans="1:15" x14ac:dyDescent="0.3">
      <c r="A58" s="249" t="s">
        <v>832</v>
      </c>
      <c r="B58" s="86" t="s">
        <v>1012</v>
      </c>
      <c r="C58" s="86" t="s">
        <v>1100</v>
      </c>
      <c r="D58" s="86" t="s">
        <v>1016</v>
      </c>
      <c r="E58" s="87"/>
      <c r="F58" s="69"/>
      <c r="G58" s="69"/>
      <c r="H58" s="85"/>
      <c r="I58" s="69"/>
      <c r="J58" s="69"/>
      <c r="K58" s="69"/>
      <c r="L58" s="69"/>
      <c r="M58" s="270" t="str">
        <f>IF(ISTEXT(L58),VLOOKUP(L58,'_Keuzelijst Algemeen'!$B$3:$C$74,2),"")</f>
        <v/>
      </c>
      <c r="N58" s="69"/>
      <c r="O58" s="85"/>
    </row>
    <row r="59" spans="1:15" x14ac:dyDescent="0.3">
      <c r="A59" s="249" t="s">
        <v>832</v>
      </c>
      <c r="B59" s="86" t="s">
        <v>1012</v>
      </c>
      <c r="C59" s="86" t="s">
        <v>1100</v>
      </c>
      <c r="D59" s="86" t="s">
        <v>1016</v>
      </c>
      <c r="E59" s="87"/>
      <c r="F59" s="69"/>
      <c r="G59" s="69"/>
      <c r="H59" s="85"/>
      <c r="I59" s="69"/>
      <c r="J59" s="69"/>
      <c r="K59" s="69"/>
      <c r="L59" s="69"/>
      <c r="M59" s="270" t="str">
        <f>IF(ISTEXT(L59),VLOOKUP(L59,'_Keuzelijst Algemeen'!$B$3:$C$74,2),"")</f>
        <v/>
      </c>
      <c r="N59" s="69"/>
      <c r="O59" s="85"/>
    </row>
    <row r="60" spans="1:15" x14ac:dyDescent="0.3">
      <c r="A60" s="249" t="s">
        <v>832</v>
      </c>
      <c r="B60" s="86" t="s">
        <v>1012</v>
      </c>
      <c r="C60" s="86" t="s">
        <v>1100</v>
      </c>
      <c r="D60" s="86" t="s">
        <v>1016</v>
      </c>
      <c r="E60" s="87"/>
      <c r="F60" s="69"/>
      <c r="G60" s="69"/>
      <c r="H60" s="85"/>
      <c r="I60" s="69"/>
      <c r="J60" s="69"/>
      <c r="K60" s="69"/>
      <c r="L60" s="69"/>
      <c r="M60" s="270" t="str">
        <f>IF(ISTEXT(L60),VLOOKUP(L60,'_Keuzelijst Algemeen'!$B$3:$C$74,2),"")</f>
        <v/>
      </c>
      <c r="N60" s="69"/>
      <c r="O60" s="85"/>
    </row>
    <row r="61" spans="1:15" x14ac:dyDescent="0.3">
      <c r="A61" s="249" t="s">
        <v>832</v>
      </c>
      <c r="B61" s="86" t="s">
        <v>1012</v>
      </c>
      <c r="C61" s="86" t="s">
        <v>1100</v>
      </c>
      <c r="D61" s="86" t="s">
        <v>1016</v>
      </c>
      <c r="E61" s="87"/>
      <c r="F61" s="69"/>
      <c r="G61" s="69"/>
      <c r="H61" s="85"/>
      <c r="I61" s="69"/>
      <c r="J61" s="69"/>
      <c r="K61" s="69"/>
      <c r="L61" s="69"/>
      <c r="M61" s="270" t="str">
        <f>IF(ISTEXT(L61),VLOOKUP(L61,'_Keuzelijst Algemeen'!$B$3:$C$74,2),"")</f>
        <v/>
      </c>
      <c r="N61" s="69"/>
      <c r="O61" s="85"/>
    </row>
    <row r="62" spans="1:15" x14ac:dyDescent="0.3">
      <c r="A62" s="249" t="s">
        <v>832</v>
      </c>
      <c r="B62" s="86" t="s">
        <v>1012</v>
      </c>
      <c r="C62" s="86" t="s">
        <v>1100</v>
      </c>
      <c r="D62" s="86" t="s">
        <v>1016</v>
      </c>
      <c r="E62" s="87"/>
      <c r="F62" s="69"/>
      <c r="G62" s="69"/>
      <c r="H62" s="85"/>
      <c r="I62" s="69"/>
      <c r="J62" s="69"/>
      <c r="K62" s="69"/>
      <c r="L62" s="69"/>
      <c r="M62" s="270" t="str">
        <f>IF(ISTEXT(L62),VLOOKUP(L62,'_Keuzelijst Algemeen'!$B$3:$C$74,2),"")</f>
        <v/>
      </c>
      <c r="N62" s="69"/>
      <c r="O62" s="85"/>
    </row>
    <row r="63" spans="1:15" x14ac:dyDescent="0.3">
      <c r="A63" s="249" t="s">
        <v>832</v>
      </c>
      <c r="B63" s="86" t="s">
        <v>1012</v>
      </c>
      <c r="C63" s="86" t="s">
        <v>1100</v>
      </c>
      <c r="D63" s="86" t="s">
        <v>1016</v>
      </c>
      <c r="E63" s="87"/>
      <c r="F63" s="69"/>
      <c r="G63" s="69"/>
      <c r="H63" s="85"/>
      <c r="I63" s="69"/>
      <c r="J63" s="69"/>
      <c r="K63" s="69"/>
      <c r="L63" s="69"/>
      <c r="M63" s="270" t="str">
        <f>IF(ISTEXT(L63),VLOOKUP(L63,'_Keuzelijst Algemeen'!$B$3:$C$74,2),"")</f>
        <v/>
      </c>
      <c r="N63" s="69"/>
      <c r="O63" s="85"/>
    </row>
    <row r="64" spans="1:15" x14ac:dyDescent="0.3">
      <c r="A64" s="249" t="s">
        <v>832</v>
      </c>
      <c r="B64" s="86" t="s">
        <v>1012</v>
      </c>
      <c r="C64" s="86" t="s">
        <v>1100</v>
      </c>
      <c r="D64" s="86" t="s">
        <v>1016</v>
      </c>
      <c r="E64" s="87"/>
      <c r="F64" s="69"/>
      <c r="G64" s="69"/>
      <c r="H64" s="85"/>
      <c r="I64" s="69"/>
      <c r="J64" s="69"/>
      <c r="K64" s="69"/>
      <c r="L64" s="69"/>
      <c r="M64" s="270" t="str">
        <f>IF(ISTEXT(L64),VLOOKUP(L64,'_Keuzelijst Algemeen'!$B$3:$C$74,2),"")</f>
        <v/>
      </c>
      <c r="N64" s="69"/>
      <c r="O64" s="85"/>
    </row>
    <row r="65" spans="1:15" x14ac:dyDescent="0.3">
      <c r="A65" s="249" t="s">
        <v>832</v>
      </c>
      <c r="B65" s="86" t="s">
        <v>1012</v>
      </c>
      <c r="C65" s="86" t="s">
        <v>1100</v>
      </c>
      <c r="D65" s="86" t="s">
        <v>1016</v>
      </c>
      <c r="E65" s="87"/>
      <c r="F65" s="69"/>
      <c r="G65" s="69"/>
      <c r="H65" s="85"/>
      <c r="I65" s="69"/>
      <c r="J65" s="69"/>
      <c r="K65" s="69"/>
      <c r="L65" s="69"/>
      <c r="M65" s="270" t="str">
        <f>IF(ISTEXT(L65),VLOOKUP(L65,'_Keuzelijst Algemeen'!$B$3:$C$74,2),"")</f>
        <v/>
      </c>
      <c r="N65" s="69"/>
      <c r="O65" s="85"/>
    </row>
    <row r="66" spans="1:15" x14ac:dyDescent="0.3">
      <c r="A66" s="249" t="s">
        <v>832</v>
      </c>
      <c r="B66" s="86" t="s">
        <v>1012</v>
      </c>
      <c r="C66" s="86" t="s">
        <v>1100</v>
      </c>
      <c r="D66" s="86" t="s">
        <v>1016</v>
      </c>
      <c r="E66" s="87"/>
      <c r="F66" s="69"/>
      <c r="G66" s="69"/>
      <c r="H66" s="85"/>
      <c r="I66" s="69"/>
      <c r="J66" s="69"/>
      <c r="K66" s="69"/>
      <c r="L66" s="69"/>
      <c r="M66" s="270" t="str">
        <f>IF(ISTEXT(L66),VLOOKUP(L66,'_Keuzelijst Algemeen'!$B$3:$C$74,2),"")</f>
        <v/>
      </c>
      <c r="N66" s="69"/>
      <c r="O66" s="85"/>
    </row>
    <row r="67" spans="1:15" x14ac:dyDescent="0.3">
      <c r="A67" s="249" t="s">
        <v>832</v>
      </c>
      <c r="B67" s="86" t="s">
        <v>1012</v>
      </c>
      <c r="C67" s="86" t="s">
        <v>1100</v>
      </c>
      <c r="D67" s="86" t="s">
        <v>1016</v>
      </c>
      <c r="E67" s="87"/>
      <c r="F67" s="69"/>
      <c r="G67" s="69"/>
      <c r="H67" s="85"/>
      <c r="I67" s="69"/>
      <c r="J67" s="69"/>
      <c r="K67" s="69"/>
      <c r="L67" s="69"/>
      <c r="M67" s="270" t="str">
        <f>IF(ISTEXT(L67),VLOOKUP(L67,'_Keuzelijst Algemeen'!$B$3:$C$74,2),"")</f>
        <v/>
      </c>
      <c r="N67" s="69"/>
      <c r="O67" s="85"/>
    </row>
    <row r="68" spans="1:15" x14ac:dyDescent="0.3">
      <c r="A68" s="249" t="s">
        <v>832</v>
      </c>
      <c r="B68" s="86" t="s">
        <v>1012</v>
      </c>
      <c r="C68" s="86" t="s">
        <v>1100</v>
      </c>
      <c r="D68" s="86" t="s">
        <v>1016</v>
      </c>
      <c r="E68" s="87"/>
      <c r="F68" s="69"/>
      <c r="G68" s="69"/>
      <c r="H68" s="85"/>
      <c r="I68" s="69"/>
      <c r="J68" s="69"/>
      <c r="K68" s="69"/>
      <c r="L68" s="69"/>
      <c r="M68" s="270" t="str">
        <f>IF(ISTEXT(L68),VLOOKUP(L68,'_Keuzelijst Algemeen'!$B$3:$C$74,2),"")</f>
        <v/>
      </c>
      <c r="N68" s="69"/>
      <c r="O68" s="85"/>
    </row>
    <row r="69" spans="1:15" x14ac:dyDescent="0.3">
      <c r="A69" s="249" t="s">
        <v>832</v>
      </c>
      <c r="B69" s="86" t="s">
        <v>1012</v>
      </c>
      <c r="C69" s="86" t="s">
        <v>1100</v>
      </c>
      <c r="D69" s="86" t="s">
        <v>1016</v>
      </c>
      <c r="E69" s="87"/>
      <c r="F69" s="69"/>
      <c r="G69" s="69"/>
      <c r="H69" s="85"/>
      <c r="I69" s="69"/>
      <c r="J69" s="69"/>
      <c r="K69" s="69"/>
      <c r="L69" s="69"/>
      <c r="M69" s="270" t="str">
        <f>IF(ISTEXT(L69),VLOOKUP(L69,'_Keuzelijst Algemeen'!$B$3:$C$74,2),"")</f>
        <v/>
      </c>
      <c r="N69" s="69"/>
      <c r="O69" s="85"/>
    </row>
    <row r="70" spans="1:15" x14ac:dyDescent="0.3">
      <c r="A70" s="249" t="s">
        <v>832</v>
      </c>
      <c r="B70" s="86" t="s">
        <v>1012</v>
      </c>
      <c r="C70" s="86" t="s">
        <v>1100</v>
      </c>
      <c r="D70" s="86" t="s">
        <v>1016</v>
      </c>
      <c r="E70" s="87"/>
      <c r="F70" s="69"/>
      <c r="G70" s="69"/>
      <c r="H70" s="85"/>
      <c r="I70" s="69"/>
      <c r="J70" s="69"/>
      <c r="K70" s="69"/>
      <c r="L70" s="69"/>
      <c r="M70" s="270" t="str">
        <f>IF(ISTEXT(L70),VLOOKUP(L70,'_Keuzelijst Algemeen'!$B$3:$C$74,2),"")</f>
        <v/>
      </c>
      <c r="N70" s="69"/>
      <c r="O70" s="85"/>
    </row>
    <row r="71" spans="1:15" x14ac:dyDescent="0.3">
      <c r="A71" s="249" t="s">
        <v>832</v>
      </c>
      <c r="B71" s="86" t="s">
        <v>1012</v>
      </c>
      <c r="C71" s="86" t="s">
        <v>1100</v>
      </c>
      <c r="D71" s="86" t="s">
        <v>1016</v>
      </c>
      <c r="E71" s="87"/>
      <c r="F71" s="69"/>
      <c r="G71" s="69"/>
      <c r="H71" s="85"/>
      <c r="I71" s="69"/>
      <c r="J71" s="69"/>
      <c r="K71" s="69"/>
      <c r="L71" s="69"/>
      <c r="M71" s="270" t="str">
        <f>IF(ISTEXT(L71),VLOOKUP(L71,'_Keuzelijst Algemeen'!$B$3:$C$74,2),"")</f>
        <v/>
      </c>
      <c r="N71" s="69"/>
      <c r="O71" s="85"/>
    </row>
    <row r="72" spans="1:15" x14ac:dyDescent="0.3">
      <c r="A72" s="249" t="s">
        <v>832</v>
      </c>
      <c r="B72" s="86" t="s">
        <v>1012</v>
      </c>
      <c r="C72" s="86" t="s">
        <v>1100</v>
      </c>
      <c r="D72" s="86" t="s">
        <v>1016</v>
      </c>
      <c r="E72" s="87"/>
      <c r="F72" s="69"/>
      <c r="G72" s="69"/>
      <c r="H72" s="85"/>
      <c r="I72" s="69"/>
      <c r="J72" s="69"/>
      <c r="K72" s="69"/>
      <c r="L72" s="69"/>
      <c r="M72" s="270" t="str">
        <f>IF(ISTEXT(L72),VLOOKUP(L72,'_Keuzelijst Algemeen'!$B$3:$C$74,2),"")</f>
        <v/>
      </c>
      <c r="N72" s="69"/>
      <c r="O72" s="85"/>
    </row>
    <row r="73" spans="1:15" x14ac:dyDescent="0.3">
      <c r="A73" s="249" t="s">
        <v>832</v>
      </c>
      <c r="B73" s="86" t="s">
        <v>1012</v>
      </c>
      <c r="C73" s="86" t="s">
        <v>1100</v>
      </c>
      <c r="D73" s="86" t="s">
        <v>1016</v>
      </c>
      <c r="E73" s="87"/>
      <c r="F73" s="69"/>
      <c r="G73" s="69"/>
      <c r="H73" s="85"/>
      <c r="I73" s="69"/>
      <c r="J73" s="69"/>
      <c r="K73" s="69"/>
      <c r="L73" s="69"/>
      <c r="M73" s="270" t="str">
        <f>IF(ISTEXT(L73),VLOOKUP(L73,'_Keuzelijst Algemeen'!$B$3:$C$74,2),"")</f>
        <v/>
      </c>
      <c r="N73" s="69"/>
      <c r="O73" s="85"/>
    </row>
    <row r="74" spans="1:15" x14ac:dyDescent="0.3">
      <c r="A74" s="249" t="s">
        <v>832</v>
      </c>
      <c r="B74" s="86" t="s">
        <v>1012</v>
      </c>
      <c r="C74" s="86" t="s">
        <v>1100</v>
      </c>
      <c r="D74" s="86" t="s">
        <v>1016</v>
      </c>
      <c r="E74" s="87"/>
      <c r="F74" s="69"/>
      <c r="G74" s="69"/>
      <c r="H74" s="85"/>
      <c r="I74" s="69"/>
      <c r="J74" s="69"/>
      <c r="K74" s="69"/>
      <c r="L74" s="69"/>
      <c r="M74" s="270" t="str">
        <f>IF(ISTEXT(L74),VLOOKUP(L74,'_Keuzelijst Algemeen'!$B$3:$C$74,2),"")</f>
        <v/>
      </c>
      <c r="N74" s="69"/>
      <c r="O74" s="85"/>
    </row>
    <row r="75" spans="1:15" x14ac:dyDescent="0.3">
      <c r="A75" s="249" t="s">
        <v>832</v>
      </c>
      <c r="B75" s="86" t="s">
        <v>1012</v>
      </c>
      <c r="C75" s="86" t="s">
        <v>1100</v>
      </c>
      <c r="D75" s="86" t="s">
        <v>1016</v>
      </c>
      <c r="E75" s="87"/>
      <c r="F75" s="69"/>
      <c r="G75" s="69"/>
      <c r="H75" s="85"/>
      <c r="I75" s="69"/>
      <c r="J75" s="69"/>
      <c r="K75" s="69"/>
      <c r="L75" s="69"/>
      <c r="M75" s="270" t="str">
        <f>IF(ISTEXT(L75),VLOOKUP(L75,'_Keuzelijst Algemeen'!$B$3:$C$74,2),"")</f>
        <v/>
      </c>
      <c r="N75" s="69"/>
      <c r="O75" s="85"/>
    </row>
    <row r="76" spans="1:15" x14ac:dyDescent="0.3">
      <c r="A76" s="249" t="s">
        <v>832</v>
      </c>
      <c r="B76" s="86" t="s">
        <v>1012</v>
      </c>
      <c r="C76" s="86" t="s">
        <v>1100</v>
      </c>
      <c r="D76" s="86" t="s">
        <v>1016</v>
      </c>
      <c r="E76" s="87"/>
      <c r="F76" s="69"/>
      <c r="G76" s="69"/>
      <c r="H76" s="85"/>
      <c r="I76" s="69"/>
      <c r="J76" s="69"/>
      <c r="K76" s="69"/>
      <c r="L76" s="69"/>
      <c r="M76" s="270" t="str">
        <f>IF(ISTEXT(L76),VLOOKUP(L76,'_Keuzelijst Algemeen'!$B$3:$C$74,2),"")</f>
        <v/>
      </c>
      <c r="N76" s="69"/>
      <c r="O76" s="85"/>
    </row>
    <row r="77" spans="1:15" x14ac:dyDescent="0.3">
      <c r="A77" s="249" t="s">
        <v>832</v>
      </c>
      <c r="B77" s="86" t="s">
        <v>1012</v>
      </c>
      <c r="C77" s="86" t="s">
        <v>1100</v>
      </c>
      <c r="D77" s="86" t="s">
        <v>1016</v>
      </c>
      <c r="E77" s="87"/>
      <c r="F77" s="69"/>
      <c r="G77" s="69"/>
      <c r="H77" s="85"/>
      <c r="I77" s="69"/>
      <c r="J77" s="69"/>
      <c r="K77" s="69"/>
      <c r="L77" s="69"/>
      <c r="M77" s="270" t="str">
        <f>IF(ISTEXT(L77),VLOOKUP(L77,'_Keuzelijst Algemeen'!$B$3:$C$74,2),"")</f>
        <v/>
      </c>
      <c r="N77" s="69"/>
      <c r="O77" s="85"/>
    </row>
    <row r="78" spans="1:15" x14ac:dyDescent="0.3">
      <c r="A78" s="249" t="s">
        <v>832</v>
      </c>
      <c r="B78" s="86" t="s">
        <v>1012</v>
      </c>
      <c r="C78" s="86" t="s">
        <v>1100</v>
      </c>
      <c r="D78" s="86" t="s">
        <v>1016</v>
      </c>
      <c r="E78" s="87"/>
      <c r="F78" s="69"/>
      <c r="G78" s="69"/>
      <c r="H78" s="85"/>
      <c r="I78" s="69"/>
      <c r="J78" s="69"/>
      <c r="K78" s="69"/>
      <c r="L78" s="69"/>
      <c r="M78" s="270" t="str">
        <f>IF(ISTEXT(L78),VLOOKUP(L78,'_Keuzelijst Algemeen'!$B$3:$C$74,2),"")</f>
        <v/>
      </c>
      <c r="N78" s="69"/>
      <c r="O78" s="85"/>
    </row>
    <row r="79" spans="1:15" x14ac:dyDescent="0.3">
      <c r="A79" s="249" t="s">
        <v>832</v>
      </c>
      <c r="B79" s="86" t="s">
        <v>1012</v>
      </c>
      <c r="C79" s="86" t="s">
        <v>1100</v>
      </c>
      <c r="D79" s="86" t="s">
        <v>1016</v>
      </c>
      <c r="E79" s="87"/>
      <c r="F79" s="69"/>
      <c r="G79" s="69"/>
      <c r="H79" s="85"/>
      <c r="I79" s="69"/>
      <c r="J79" s="69"/>
      <c r="K79" s="69"/>
      <c r="L79" s="69"/>
      <c r="M79" s="270" t="str">
        <f>IF(ISTEXT(L79),VLOOKUP(L79,'_Keuzelijst Algemeen'!$B$3:$C$74,2),"")</f>
        <v/>
      </c>
      <c r="N79" s="69"/>
      <c r="O79" s="85"/>
    </row>
    <row r="80" spans="1:15" x14ac:dyDescent="0.3">
      <c r="A80" s="249" t="s">
        <v>832</v>
      </c>
      <c r="B80" s="86" t="s">
        <v>1012</v>
      </c>
      <c r="C80" s="86" t="s">
        <v>1100</v>
      </c>
      <c r="D80" s="86" t="s">
        <v>1016</v>
      </c>
      <c r="E80" s="87"/>
      <c r="F80" s="69"/>
      <c r="G80" s="69"/>
      <c r="H80" s="85"/>
      <c r="I80" s="69"/>
      <c r="J80" s="69"/>
      <c r="K80" s="69"/>
      <c r="L80" s="69"/>
      <c r="M80" s="270" t="str">
        <f>IF(ISTEXT(L80),VLOOKUP(L80,'_Keuzelijst Algemeen'!$B$3:$C$74,2),"")</f>
        <v/>
      </c>
      <c r="N80" s="69"/>
      <c r="O80" s="85"/>
    </row>
    <row r="81" spans="1:15" x14ac:dyDescent="0.3">
      <c r="A81" s="249" t="s">
        <v>832</v>
      </c>
      <c r="B81" s="86" t="s">
        <v>1012</v>
      </c>
      <c r="C81" s="86" t="s">
        <v>1100</v>
      </c>
      <c r="D81" s="86" t="s">
        <v>1016</v>
      </c>
      <c r="E81" s="87"/>
      <c r="F81" s="69"/>
      <c r="G81" s="69"/>
      <c r="H81" s="85"/>
      <c r="I81" s="69"/>
      <c r="J81" s="69"/>
      <c r="K81" s="69"/>
      <c r="L81" s="69"/>
      <c r="M81" s="270" t="str">
        <f>IF(ISTEXT(L81),VLOOKUP(L81,'_Keuzelijst Algemeen'!$B$3:$C$74,2),"")</f>
        <v/>
      </c>
      <c r="N81" s="69"/>
      <c r="O81" s="85"/>
    </row>
    <row r="82" spans="1:15" x14ac:dyDescent="0.3">
      <c r="A82" s="249" t="s">
        <v>832</v>
      </c>
      <c r="B82" s="86" t="s">
        <v>1012</v>
      </c>
      <c r="C82" s="86" t="s">
        <v>1100</v>
      </c>
      <c r="D82" s="86" t="s">
        <v>1016</v>
      </c>
      <c r="E82" s="87"/>
      <c r="F82" s="69"/>
      <c r="G82" s="69"/>
      <c r="H82" s="85"/>
      <c r="I82" s="69"/>
      <c r="J82" s="69"/>
      <c r="K82" s="69"/>
      <c r="L82" s="69"/>
      <c r="M82" s="270" t="str">
        <f>IF(ISTEXT(L82),VLOOKUP(L82,'_Keuzelijst Algemeen'!$B$3:$C$74,2),"")</f>
        <v/>
      </c>
      <c r="N82" s="69"/>
      <c r="O82" s="85"/>
    </row>
    <row r="83" spans="1:15" x14ac:dyDescent="0.3">
      <c r="A83" s="249" t="s">
        <v>832</v>
      </c>
      <c r="B83" s="86" t="s">
        <v>1012</v>
      </c>
      <c r="C83" s="86" t="s">
        <v>1100</v>
      </c>
      <c r="D83" s="86" t="s">
        <v>1016</v>
      </c>
      <c r="E83" s="87"/>
      <c r="F83" s="69"/>
      <c r="G83" s="69"/>
      <c r="H83" s="85"/>
      <c r="I83" s="69"/>
      <c r="J83" s="69"/>
      <c r="K83" s="69"/>
      <c r="L83" s="69"/>
      <c r="M83" s="270" t="str">
        <f>IF(ISTEXT(L83),VLOOKUP(L83,'_Keuzelijst Algemeen'!$B$3:$C$74,2),"")</f>
        <v/>
      </c>
      <c r="N83" s="69"/>
      <c r="O83" s="85"/>
    </row>
    <row r="84" spans="1:15" x14ac:dyDescent="0.3">
      <c r="A84" s="249" t="s">
        <v>832</v>
      </c>
      <c r="B84" s="86" t="s">
        <v>1012</v>
      </c>
      <c r="C84" s="86" t="s">
        <v>1100</v>
      </c>
      <c r="D84" s="86" t="s">
        <v>1016</v>
      </c>
      <c r="E84" s="87"/>
      <c r="F84" s="69"/>
      <c r="G84" s="69"/>
      <c r="H84" s="85"/>
      <c r="I84" s="69"/>
      <c r="J84" s="69"/>
      <c r="K84" s="69"/>
      <c r="L84" s="69"/>
      <c r="M84" s="270" t="str">
        <f>IF(ISTEXT(L84),VLOOKUP(L84,'_Keuzelijst Algemeen'!$B$3:$C$74,2),"")</f>
        <v/>
      </c>
      <c r="N84" s="69"/>
      <c r="O84" s="85"/>
    </row>
    <row r="85" spans="1:15" x14ac:dyDescent="0.3">
      <c r="A85" s="249" t="s">
        <v>832</v>
      </c>
      <c r="B85" s="86" t="s">
        <v>1012</v>
      </c>
      <c r="C85" s="86" t="s">
        <v>1100</v>
      </c>
      <c r="D85" s="86" t="s">
        <v>1016</v>
      </c>
      <c r="E85" s="87"/>
      <c r="F85" s="69"/>
      <c r="G85" s="69"/>
      <c r="H85" s="85"/>
      <c r="I85" s="69"/>
      <c r="J85" s="69"/>
      <c r="K85" s="69"/>
      <c r="L85" s="69"/>
      <c r="M85" s="270" t="str">
        <f>IF(ISTEXT(L85),VLOOKUP(L85,'_Keuzelijst Algemeen'!$B$3:$C$74,2),"")</f>
        <v/>
      </c>
      <c r="N85" s="69"/>
      <c r="O85" s="85"/>
    </row>
    <row r="86" spans="1:15" x14ac:dyDescent="0.3">
      <c r="A86" s="249" t="s">
        <v>832</v>
      </c>
      <c r="B86" s="86" t="s">
        <v>1012</v>
      </c>
      <c r="C86" s="86" t="s">
        <v>1100</v>
      </c>
      <c r="D86" s="86" t="s">
        <v>1016</v>
      </c>
      <c r="E86" s="87"/>
      <c r="F86" s="69"/>
      <c r="G86" s="69"/>
      <c r="H86" s="85"/>
      <c r="I86" s="69"/>
      <c r="J86" s="69"/>
      <c r="K86" s="69"/>
      <c r="L86" s="69"/>
      <c r="M86" s="270" t="str">
        <f>IF(ISTEXT(L86),VLOOKUP(L86,'_Keuzelijst Algemeen'!$B$3:$C$74,2),"")</f>
        <v/>
      </c>
      <c r="N86" s="69"/>
      <c r="O86" s="85"/>
    </row>
    <row r="87" spans="1:15" x14ac:dyDescent="0.3">
      <c r="A87" s="249" t="s">
        <v>832</v>
      </c>
      <c r="B87" s="86" t="s">
        <v>1012</v>
      </c>
      <c r="C87" s="86" t="s">
        <v>1100</v>
      </c>
      <c r="D87" s="86" t="s">
        <v>1016</v>
      </c>
      <c r="E87" s="87"/>
      <c r="F87" s="69"/>
      <c r="G87" s="69"/>
      <c r="H87" s="85"/>
      <c r="I87" s="69"/>
      <c r="J87" s="69"/>
      <c r="K87" s="69"/>
      <c r="L87" s="69"/>
      <c r="M87" s="270" t="str">
        <f>IF(ISTEXT(L87),VLOOKUP(L87,'_Keuzelijst Algemeen'!$B$3:$C$74,2),"")</f>
        <v/>
      </c>
      <c r="N87" s="69"/>
      <c r="O87" s="85"/>
    </row>
    <row r="88" spans="1:15" x14ac:dyDescent="0.3">
      <c r="A88" s="249" t="s">
        <v>832</v>
      </c>
      <c r="B88" s="86" t="s">
        <v>1012</v>
      </c>
      <c r="C88" s="86" t="s">
        <v>1100</v>
      </c>
      <c r="D88" s="86" t="s">
        <v>1016</v>
      </c>
      <c r="E88" s="87"/>
      <c r="F88" s="69"/>
      <c r="G88" s="69"/>
      <c r="H88" s="85"/>
      <c r="I88" s="69"/>
      <c r="J88" s="69"/>
      <c r="K88" s="69"/>
      <c r="L88" s="69"/>
      <c r="M88" s="270" t="str">
        <f>IF(ISTEXT(L88),VLOOKUP(L88,'_Keuzelijst Algemeen'!$B$3:$C$74,2),"")</f>
        <v/>
      </c>
      <c r="N88" s="69"/>
      <c r="O88" s="85"/>
    </row>
    <row r="89" spans="1:15" x14ac:dyDescent="0.3">
      <c r="A89" s="249" t="s">
        <v>832</v>
      </c>
      <c r="B89" s="86" t="s">
        <v>1012</v>
      </c>
      <c r="C89" s="86" t="s">
        <v>1100</v>
      </c>
      <c r="D89" s="86" t="s">
        <v>1016</v>
      </c>
      <c r="E89" s="87"/>
      <c r="F89" s="69"/>
      <c r="G89" s="69"/>
      <c r="H89" s="85"/>
      <c r="I89" s="69"/>
      <c r="J89" s="69"/>
      <c r="K89" s="69"/>
      <c r="L89" s="69"/>
      <c r="M89" s="270" t="str">
        <f>IF(ISTEXT(L89),VLOOKUP(L89,'_Keuzelijst Algemeen'!$B$3:$C$74,2),"")</f>
        <v/>
      </c>
      <c r="N89" s="69"/>
      <c r="O89" s="85"/>
    </row>
    <row r="90" spans="1:15" x14ac:dyDescent="0.3">
      <c r="A90" s="249" t="s">
        <v>832</v>
      </c>
      <c r="B90" s="86" t="s">
        <v>1012</v>
      </c>
      <c r="C90" s="86" t="s">
        <v>1100</v>
      </c>
      <c r="D90" s="86" t="s">
        <v>1016</v>
      </c>
      <c r="E90" s="87"/>
      <c r="F90" s="69"/>
      <c r="G90" s="69"/>
      <c r="H90" s="85"/>
      <c r="I90" s="69"/>
      <c r="J90" s="69"/>
      <c r="K90" s="69"/>
      <c r="L90" s="69"/>
      <c r="M90" s="270" t="str">
        <f>IF(ISTEXT(L90),VLOOKUP(L90,'_Keuzelijst Algemeen'!$B$3:$C$74,2),"")</f>
        <v/>
      </c>
      <c r="N90" s="69"/>
      <c r="O90" s="85"/>
    </row>
    <row r="91" spans="1:15" x14ac:dyDescent="0.3">
      <c r="A91" s="249" t="s">
        <v>832</v>
      </c>
      <c r="B91" s="86" t="s">
        <v>1012</v>
      </c>
      <c r="C91" s="86" t="s">
        <v>1100</v>
      </c>
      <c r="D91" s="86" t="s">
        <v>1016</v>
      </c>
      <c r="E91" s="87"/>
      <c r="F91" s="69"/>
      <c r="G91" s="69"/>
      <c r="H91" s="85"/>
      <c r="I91" s="69"/>
      <c r="J91" s="69"/>
      <c r="K91" s="69"/>
      <c r="L91" s="69"/>
      <c r="M91" s="270" t="str">
        <f>IF(ISTEXT(L91),VLOOKUP(L91,'_Keuzelijst Algemeen'!$B$3:$C$74,2),"")</f>
        <v/>
      </c>
      <c r="N91" s="69"/>
      <c r="O91" s="85"/>
    </row>
    <row r="92" spans="1:15" x14ac:dyDescent="0.3">
      <c r="A92" s="249" t="s">
        <v>832</v>
      </c>
      <c r="B92" s="86" t="s">
        <v>1012</v>
      </c>
      <c r="C92" s="86" t="s">
        <v>1100</v>
      </c>
      <c r="D92" s="86" t="s">
        <v>1016</v>
      </c>
      <c r="E92" s="87"/>
      <c r="F92" s="69"/>
      <c r="G92" s="69"/>
      <c r="H92" s="85"/>
      <c r="I92" s="69"/>
      <c r="J92" s="69"/>
      <c r="K92" s="69"/>
      <c r="L92" s="69"/>
      <c r="M92" s="270" t="str">
        <f>IF(ISTEXT(L92),VLOOKUP(L92,'_Keuzelijst Algemeen'!$B$3:$C$74,2),"")</f>
        <v/>
      </c>
      <c r="N92" s="69"/>
      <c r="O92" s="85"/>
    </row>
    <row r="93" spans="1:15" x14ac:dyDescent="0.3">
      <c r="A93" s="249" t="s">
        <v>832</v>
      </c>
      <c r="B93" s="86" t="s">
        <v>1012</v>
      </c>
      <c r="C93" s="86" t="s">
        <v>1100</v>
      </c>
      <c r="D93" s="86" t="s">
        <v>1016</v>
      </c>
      <c r="E93" s="87"/>
      <c r="F93" s="69"/>
      <c r="G93" s="69"/>
      <c r="H93" s="85"/>
      <c r="I93" s="69"/>
      <c r="J93" s="69"/>
      <c r="K93" s="69"/>
      <c r="L93" s="69"/>
      <c r="M93" s="270" t="str">
        <f>IF(ISTEXT(L93),VLOOKUP(L93,'_Keuzelijst Algemeen'!$B$3:$C$74,2),"")</f>
        <v/>
      </c>
      <c r="N93" s="69"/>
      <c r="O93" s="85"/>
    </row>
    <row r="94" spans="1:15" x14ac:dyDescent="0.3">
      <c r="A94" s="249" t="s">
        <v>832</v>
      </c>
      <c r="B94" s="86" t="s">
        <v>1012</v>
      </c>
      <c r="C94" s="86" t="s">
        <v>1100</v>
      </c>
      <c r="D94" s="86" t="s">
        <v>1016</v>
      </c>
      <c r="E94" s="87"/>
      <c r="F94" s="69"/>
      <c r="G94" s="69"/>
      <c r="H94" s="85"/>
      <c r="I94" s="69"/>
      <c r="J94" s="69"/>
      <c r="K94" s="69"/>
      <c r="L94" s="69"/>
      <c r="M94" s="270" t="str">
        <f>IF(ISTEXT(L94),VLOOKUP(L94,'_Keuzelijst Algemeen'!$B$3:$C$74,2),"")</f>
        <v/>
      </c>
      <c r="N94" s="69"/>
      <c r="O94" s="85"/>
    </row>
    <row r="95" spans="1:15" x14ac:dyDescent="0.3">
      <c r="A95" s="249" t="s">
        <v>832</v>
      </c>
      <c r="B95" s="86" t="s">
        <v>1012</v>
      </c>
      <c r="C95" s="86" t="s">
        <v>1100</v>
      </c>
      <c r="D95" s="86" t="s">
        <v>1016</v>
      </c>
      <c r="E95" s="87"/>
      <c r="F95" s="69"/>
      <c r="G95" s="69"/>
      <c r="H95" s="85"/>
      <c r="I95" s="69"/>
      <c r="J95" s="69"/>
      <c r="K95" s="69"/>
      <c r="L95" s="69"/>
      <c r="M95" s="270" t="str">
        <f>IF(ISTEXT(L95),VLOOKUP(L95,'_Keuzelijst Algemeen'!$B$3:$C$74,2),"")</f>
        <v/>
      </c>
      <c r="N95" s="69"/>
      <c r="O95" s="85"/>
    </row>
    <row r="96" spans="1:15" x14ac:dyDescent="0.3">
      <c r="A96" s="249" t="s">
        <v>832</v>
      </c>
      <c r="B96" s="86" t="s">
        <v>1012</v>
      </c>
      <c r="C96" s="86" t="s">
        <v>1100</v>
      </c>
      <c r="D96" s="86" t="s">
        <v>1016</v>
      </c>
      <c r="E96" s="87"/>
      <c r="F96" s="69"/>
      <c r="G96" s="69"/>
      <c r="H96" s="85"/>
      <c r="I96" s="69"/>
      <c r="J96" s="69"/>
      <c r="K96" s="69"/>
      <c r="L96" s="69"/>
      <c r="M96" s="270" t="str">
        <f>IF(ISTEXT(L96),VLOOKUP(L96,'_Keuzelijst Algemeen'!$B$3:$C$74,2),"")</f>
        <v/>
      </c>
      <c r="N96" s="69"/>
      <c r="O96" s="85"/>
    </row>
    <row r="97" spans="1:15" x14ac:dyDescent="0.3">
      <c r="A97" s="249" t="s">
        <v>832</v>
      </c>
      <c r="B97" s="86" t="s">
        <v>1012</v>
      </c>
      <c r="C97" s="86" t="s">
        <v>1100</v>
      </c>
      <c r="D97" s="86" t="s">
        <v>1016</v>
      </c>
      <c r="E97" s="87"/>
      <c r="F97" s="69"/>
      <c r="G97" s="69"/>
      <c r="H97" s="85"/>
      <c r="I97" s="69"/>
      <c r="J97" s="69"/>
      <c r="K97" s="69"/>
      <c r="L97" s="69"/>
      <c r="M97" s="270" t="str">
        <f>IF(ISTEXT(L97),VLOOKUP(L97,'_Keuzelijst Algemeen'!$B$3:$C$74,2),"")</f>
        <v/>
      </c>
      <c r="N97" s="69"/>
      <c r="O97" s="85"/>
    </row>
    <row r="98" spans="1:15" x14ac:dyDescent="0.3">
      <c r="A98" s="249" t="s">
        <v>832</v>
      </c>
      <c r="B98" s="86" t="s">
        <v>1012</v>
      </c>
      <c r="C98" s="86" t="s">
        <v>1100</v>
      </c>
      <c r="D98" s="86" t="s">
        <v>1016</v>
      </c>
      <c r="E98" s="87"/>
      <c r="F98" s="69"/>
      <c r="G98" s="69"/>
      <c r="H98" s="85"/>
      <c r="I98" s="69"/>
      <c r="J98" s="69"/>
      <c r="K98" s="69"/>
      <c r="L98" s="69"/>
      <c r="M98" s="270" t="str">
        <f>IF(ISTEXT(L98),VLOOKUP(L98,'_Keuzelijst Algemeen'!$B$3:$C$74,2),"")</f>
        <v/>
      </c>
      <c r="N98" s="69"/>
      <c r="O98" s="85"/>
    </row>
    <row r="99" spans="1:15" x14ac:dyDescent="0.3">
      <c r="A99" s="249" t="s">
        <v>832</v>
      </c>
      <c r="B99" s="86" t="s">
        <v>1012</v>
      </c>
      <c r="C99" s="86" t="s">
        <v>1100</v>
      </c>
      <c r="D99" s="86" t="s">
        <v>1016</v>
      </c>
      <c r="E99" s="87"/>
      <c r="F99" s="69"/>
      <c r="G99" s="69"/>
      <c r="H99" s="85"/>
      <c r="I99" s="69"/>
      <c r="J99" s="69"/>
      <c r="K99" s="69"/>
      <c r="L99" s="69"/>
      <c r="M99" s="270" t="str">
        <f>IF(ISTEXT(L99),VLOOKUP(L99,'_Keuzelijst Algemeen'!$B$3:$C$74,2),"")</f>
        <v/>
      </c>
      <c r="N99" s="69"/>
      <c r="O99" s="85"/>
    </row>
    <row r="100" spans="1:15" x14ac:dyDescent="0.3">
      <c r="A100" s="249" t="s">
        <v>832</v>
      </c>
      <c r="B100" s="86" t="s">
        <v>1012</v>
      </c>
      <c r="C100" s="86" t="s">
        <v>1100</v>
      </c>
      <c r="D100" s="86" t="s">
        <v>1016</v>
      </c>
      <c r="E100" s="87"/>
      <c r="F100" s="69"/>
      <c r="G100" s="69"/>
      <c r="H100" s="85"/>
      <c r="I100" s="69"/>
      <c r="J100" s="69"/>
      <c r="K100" s="69"/>
      <c r="L100" s="69"/>
      <c r="M100" s="270" t="str">
        <f>IF(ISTEXT(L100),VLOOKUP(L100,'_Keuzelijst Algemeen'!$B$3:$C$74,2),"")</f>
        <v/>
      </c>
      <c r="N100" s="69"/>
      <c r="O100" s="85"/>
    </row>
    <row r="101" spans="1:15" x14ac:dyDescent="0.3">
      <c r="A101" s="249" t="s">
        <v>832</v>
      </c>
      <c r="B101" s="86" t="s">
        <v>1012</v>
      </c>
      <c r="C101" s="86" t="s">
        <v>1100</v>
      </c>
      <c r="D101" s="86" t="s">
        <v>1016</v>
      </c>
      <c r="E101" s="87"/>
      <c r="F101" s="69"/>
      <c r="G101" s="69"/>
      <c r="H101" s="85"/>
      <c r="I101" s="69"/>
      <c r="J101" s="69"/>
      <c r="K101" s="69"/>
      <c r="L101" s="69"/>
      <c r="M101" s="270" t="str">
        <f>IF(ISTEXT(L101),VLOOKUP(L101,'_Keuzelijst Algemeen'!$B$3:$C$74,2),"")</f>
        <v/>
      </c>
      <c r="N101" s="69"/>
      <c r="O101" s="85"/>
    </row>
    <row r="102" spans="1:15" x14ac:dyDescent="0.3">
      <c r="A102" s="249" t="s">
        <v>832</v>
      </c>
      <c r="B102" s="86" t="s">
        <v>1012</v>
      </c>
      <c r="C102" s="86" t="s">
        <v>1100</v>
      </c>
      <c r="D102" s="86" t="s">
        <v>1016</v>
      </c>
      <c r="E102" s="87"/>
      <c r="F102" s="69"/>
      <c r="G102" s="69"/>
      <c r="H102" s="85"/>
      <c r="I102" s="69"/>
      <c r="J102" s="69"/>
      <c r="K102" s="69"/>
      <c r="L102" s="69"/>
      <c r="M102" s="270" t="str">
        <f>IF(ISTEXT(L102),VLOOKUP(L102,'_Keuzelijst Algemeen'!$B$3:$C$74,2),"")</f>
        <v/>
      </c>
      <c r="N102" s="69"/>
      <c r="O102" s="85"/>
    </row>
    <row r="103" spans="1:15" x14ac:dyDescent="0.3">
      <c r="A103" s="249" t="s">
        <v>832</v>
      </c>
      <c r="B103" s="86" t="s">
        <v>1012</v>
      </c>
      <c r="C103" s="86" t="s">
        <v>1100</v>
      </c>
      <c r="D103" s="86" t="s">
        <v>1016</v>
      </c>
      <c r="E103" s="87"/>
      <c r="F103" s="69"/>
      <c r="G103" s="69"/>
      <c r="H103" s="85"/>
      <c r="I103" s="69"/>
      <c r="J103" s="69"/>
      <c r="K103" s="69"/>
      <c r="L103" s="69"/>
      <c r="M103" s="270" t="str">
        <f>IF(ISTEXT(L103),VLOOKUP(L103,'_Keuzelijst Algemeen'!$B$3:$C$74,2),"")</f>
        <v/>
      </c>
      <c r="N103" s="69"/>
      <c r="O103" s="85"/>
    </row>
    <row r="104" spans="1:15" x14ac:dyDescent="0.3">
      <c r="A104" s="249" t="s">
        <v>832</v>
      </c>
      <c r="B104" s="86" t="s">
        <v>1012</v>
      </c>
      <c r="C104" s="86" t="s">
        <v>1100</v>
      </c>
      <c r="D104" s="86" t="s">
        <v>1016</v>
      </c>
      <c r="E104" s="87"/>
      <c r="F104" s="69"/>
      <c r="G104" s="69"/>
      <c r="H104" s="85"/>
      <c r="I104" s="69"/>
      <c r="J104" s="69"/>
      <c r="K104" s="69"/>
      <c r="L104" s="69"/>
      <c r="M104" s="270" t="str">
        <f>IF(ISTEXT(L104),VLOOKUP(L104,'_Keuzelijst Algemeen'!$B$3:$C$74,2),"")</f>
        <v/>
      </c>
      <c r="N104" s="69"/>
      <c r="O104" s="85"/>
    </row>
    <row r="105" spans="1:15" x14ac:dyDescent="0.3">
      <c r="A105" s="249" t="s">
        <v>832</v>
      </c>
      <c r="B105" s="86" t="s">
        <v>1012</v>
      </c>
      <c r="C105" s="86" t="s">
        <v>1100</v>
      </c>
      <c r="D105" s="86" t="s">
        <v>1016</v>
      </c>
      <c r="E105" s="87"/>
      <c r="F105" s="69"/>
      <c r="G105" s="69"/>
      <c r="H105" s="85"/>
      <c r="I105" s="69"/>
      <c r="J105" s="69"/>
      <c r="K105" s="69"/>
      <c r="L105" s="69"/>
      <c r="M105" s="270" t="str">
        <f>IF(ISTEXT(L105),VLOOKUP(L105,'_Keuzelijst Algemeen'!$B$3:$C$74,2),"")</f>
        <v/>
      </c>
      <c r="N105" s="69"/>
      <c r="O105" s="85"/>
    </row>
    <row r="106" spans="1:15" x14ac:dyDescent="0.3">
      <c r="A106" s="249" t="s">
        <v>832</v>
      </c>
      <c r="B106" s="86" t="s">
        <v>1012</v>
      </c>
      <c r="C106" s="86" t="s">
        <v>1100</v>
      </c>
      <c r="D106" s="86" t="s">
        <v>1016</v>
      </c>
      <c r="E106" s="87"/>
      <c r="F106" s="69"/>
      <c r="G106" s="69"/>
      <c r="H106" s="85"/>
      <c r="I106" s="69"/>
      <c r="J106" s="69"/>
      <c r="K106" s="69"/>
      <c r="L106" s="69"/>
      <c r="M106" s="270" t="str">
        <f>IF(ISTEXT(L106),VLOOKUP(L106,'_Keuzelijst Algemeen'!$B$3:$C$74,2),"")</f>
        <v/>
      </c>
      <c r="N106" s="69"/>
      <c r="O106" s="85"/>
    </row>
    <row r="107" spans="1:15" x14ac:dyDescent="0.3">
      <c r="A107" s="249" t="s">
        <v>832</v>
      </c>
      <c r="B107" s="86" t="s">
        <v>1012</v>
      </c>
      <c r="C107" s="86" t="s">
        <v>1100</v>
      </c>
      <c r="D107" s="86" t="s">
        <v>1016</v>
      </c>
      <c r="E107" s="87"/>
      <c r="F107" s="69"/>
      <c r="G107" s="69"/>
      <c r="H107" s="85"/>
      <c r="I107" s="69"/>
      <c r="J107" s="69"/>
      <c r="K107" s="69"/>
      <c r="L107" s="69"/>
      <c r="M107" s="270" t="str">
        <f>IF(ISTEXT(L107),VLOOKUP(L107,'_Keuzelijst Algemeen'!$B$3:$C$74,2),"")</f>
        <v/>
      </c>
      <c r="N107" s="69"/>
      <c r="O107" s="85"/>
    </row>
    <row r="108" spans="1:15" x14ac:dyDescent="0.3">
      <c r="A108" s="249" t="s">
        <v>832</v>
      </c>
      <c r="B108" s="86" t="s">
        <v>1012</v>
      </c>
      <c r="C108" s="86" t="s">
        <v>1100</v>
      </c>
      <c r="D108" s="86" t="s">
        <v>1016</v>
      </c>
      <c r="E108" s="87"/>
      <c r="F108" s="69"/>
      <c r="G108" s="69"/>
      <c r="H108" s="85"/>
      <c r="I108" s="69"/>
      <c r="J108" s="69"/>
      <c r="K108" s="69"/>
      <c r="L108" s="69"/>
      <c r="M108" s="270" t="str">
        <f>IF(ISTEXT(L108),VLOOKUP(L108,'_Keuzelijst Algemeen'!$B$3:$C$74,2),"")</f>
        <v/>
      </c>
      <c r="N108" s="69"/>
      <c r="O108" s="85"/>
    </row>
    <row r="109" spans="1:15" x14ac:dyDescent="0.3">
      <c r="A109" s="249" t="s">
        <v>832</v>
      </c>
      <c r="B109" s="86" t="s">
        <v>1012</v>
      </c>
      <c r="C109" s="86" t="s">
        <v>1100</v>
      </c>
      <c r="D109" s="86" t="s">
        <v>1016</v>
      </c>
      <c r="E109" s="87"/>
      <c r="F109" s="69"/>
      <c r="G109" s="69"/>
      <c r="H109" s="85"/>
      <c r="I109" s="69"/>
      <c r="J109" s="69"/>
      <c r="K109" s="69"/>
      <c r="L109" s="69"/>
      <c r="M109" s="270" t="str">
        <f>IF(ISTEXT(L109),VLOOKUP(L109,'_Keuzelijst Algemeen'!$B$3:$C$74,2),"")</f>
        <v/>
      </c>
      <c r="N109" s="69"/>
      <c r="O109" s="85"/>
    </row>
    <row r="110" spans="1:15" x14ac:dyDescent="0.3">
      <c r="A110" s="249" t="s">
        <v>832</v>
      </c>
      <c r="B110" s="86" t="s">
        <v>1012</v>
      </c>
      <c r="C110" s="86" t="s">
        <v>1100</v>
      </c>
      <c r="D110" s="86" t="s">
        <v>1016</v>
      </c>
      <c r="E110" s="87"/>
      <c r="F110" s="69"/>
      <c r="G110" s="69"/>
      <c r="H110" s="85"/>
      <c r="I110" s="69"/>
      <c r="J110" s="69"/>
      <c r="K110" s="69"/>
      <c r="L110" s="69"/>
      <c r="M110" s="270" t="str">
        <f>IF(ISTEXT(L110),VLOOKUP(L110,'_Keuzelijst Algemeen'!$B$3:$C$74,2),"")</f>
        <v/>
      </c>
      <c r="N110" s="69"/>
      <c r="O110" s="85"/>
    </row>
    <row r="111" spans="1:15" x14ac:dyDescent="0.3">
      <c r="A111" s="249" t="s">
        <v>832</v>
      </c>
      <c r="B111" s="86" t="s">
        <v>1012</v>
      </c>
      <c r="C111" s="86" t="s">
        <v>1100</v>
      </c>
      <c r="D111" s="86" t="s">
        <v>1016</v>
      </c>
      <c r="E111" s="87"/>
      <c r="F111" s="69"/>
      <c r="G111" s="69"/>
      <c r="H111" s="85"/>
      <c r="I111" s="69"/>
      <c r="J111" s="69"/>
      <c r="K111" s="69"/>
      <c r="L111" s="69"/>
      <c r="M111" s="270" t="str">
        <f>IF(ISTEXT(L111),VLOOKUP(L111,'_Keuzelijst Algemeen'!$B$3:$C$74,2),"")</f>
        <v/>
      </c>
      <c r="N111" s="69"/>
      <c r="O111" s="85"/>
    </row>
    <row r="112" spans="1:15" x14ac:dyDescent="0.3">
      <c r="A112" s="249" t="s">
        <v>832</v>
      </c>
      <c r="B112" s="86" t="s">
        <v>1012</v>
      </c>
      <c r="C112" s="86" t="s">
        <v>1100</v>
      </c>
      <c r="D112" s="86" t="s">
        <v>1016</v>
      </c>
      <c r="E112" s="87"/>
      <c r="F112" s="69"/>
      <c r="G112" s="69"/>
      <c r="H112" s="85"/>
      <c r="I112" s="69"/>
      <c r="J112" s="69"/>
      <c r="K112" s="69"/>
      <c r="L112" s="69"/>
      <c r="M112" s="270" t="str">
        <f>IF(ISTEXT(L112),VLOOKUP(L112,'_Keuzelijst Algemeen'!$B$3:$C$74,2),"")</f>
        <v/>
      </c>
      <c r="N112" s="69"/>
      <c r="O112" s="85"/>
    </row>
    <row r="113" spans="1:15" x14ac:dyDescent="0.3">
      <c r="A113" s="249" t="s">
        <v>832</v>
      </c>
      <c r="B113" s="86" t="s">
        <v>1012</v>
      </c>
      <c r="C113" s="86" t="s">
        <v>1100</v>
      </c>
      <c r="D113" s="86" t="s">
        <v>1016</v>
      </c>
      <c r="E113" s="87"/>
      <c r="F113" s="69"/>
      <c r="G113" s="69"/>
      <c r="H113" s="85"/>
      <c r="I113" s="69"/>
      <c r="J113" s="69"/>
      <c r="K113" s="69"/>
      <c r="L113" s="69"/>
      <c r="M113" s="270" t="str">
        <f>IF(ISTEXT(L113),VLOOKUP(L113,'_Keuzelijst Algemeen'!$B$3:$C$74,2),"")</f>
        <v/>
      </c>
      <c r="N113" s="69"/>
      <c r="O113" s="85"/>
    </row>
    <row r="114" spans="1:15" x14ac:dyDescent="0.3">
      <c r="A114" s="249" t="s">
        <v>832</v>
      </c>
      <c r="B114" s="86" t="s">
        <v>1012</v>
      </c>
      <c r="C114" s="86" t="s">
        <v>1100</v>
      </c>
      <c r="D114" s="86" t="s">
        <v>1016</v>
      </c>
      <c r="E114" s="87"/>
      <c r="F114" s="69"/>
      <c r="G114" s="69"/>
      <c r="H114" s="85"/>
      <c r="I114" s="69"/>
      <c r="J114" s="69"/>
      <c r="K114" s="69"/>
      <c r="L114" s="69"/>
      <c r="M114" s="270" t="str">
        <f>IF(ISTEXT(L114),VLOOKUP(L114,'_Keuzelijst Algemeen'!$B$3:$C$74,2),"")</f>
        <v/>
      </c>
      <c r="N114" s="69"/>
      <c r="O114" s="85"/>
    </row>
    <row r="115" spans="1:15" x14ac:dyDescent="0.3">
      <c r="A115" s="249" t="s">
        <v>832</v>
      </c>
      <c r="B115" s="86" t="s">
        <v>1012</v>
      </c>
      <c r="C115" s="86" t="s">
        <v>1100</v>
      </c>
      <c r="D115" s="86" t="s">
        <v>1016</v>
      </c>
      <c r="E115" s="87"/>
      <c r="F115" s="69"/>
      <c r="G115" s="69"/>
      <c r="H115" s="85"/>
      <c r="I115" s="69"/>
      <c r="J115" s="69"/>
      <c r="K115" s="69"/>
      <c r="L115" s="69"/>
      <c r="M115" s="270" t="str">
        <f>IF(ISTEXT(L115),VLOOKUP(L115,'_Keuzelijst Algemeen'!$B$3:$C$74,2),"")</f>
        <v/>
      </c>
      <c r="N115" s="69"/>
      <c r="O115" s="85"/>
    </row>
    <row r="116" spans="1:15" x14ac:dyDescent="0.3">
      <c r="A116" s="249" t="s">
        <v>832</v>
      </c>
      <c r="B116" s="86" t="s">
        <v>1012</v>
      </c>
      <c r="C116" s="86" t="s">
        <v>1100</v>
      </c>
      <c r="D116" s="86" t="s">
        <v>1016</v>
      </c>
      <c r="E116" s="87"/>
      <c r="F116" s="69"/>
      <c r="G116" s="69"/>
      <c r="H116" s="85"/>
      <c r="I116" s="69"/>
      <c r="J116" s="69"/>
      <c r="K116" s="69"/>
      <c r="L116" s="69"/>
      <c r="M116" s="270" t="str">
        <f>IF(ISTEXT(L116),VLOOKUP(L116,'_Keuzelijst Algemeen'!$B$3:$C$74,2),"")</f>
        <v/>
      </c>
      <c r="N116" s="69"/>
      <c r="O116" s="85"/>
    </row>
    <row r="117" spans="1:15" x14ac:dyDescent="0.3">
      <c r="A117" s="249" t="s">
        <v>832</v>
      </c>
      <c r="B117" s="86" t="s">
        <v>1012</v>
      </c>
      <c r="C117" s="86" t="s">
        <v>1100</v>
      </c>
      <c r="D117" s="86" t="s">
        <v>1016</v>
      </c>
      <c r="E117" s="87"/>
      <c r="F117" s="69"/>
      <c r="G117" s="69"/>
      <c r="H117" s="85"/>
      <c r="I117" s="69"/>
      <c r="J117" s="69"/>
      <c r="K117" s="69"/>
      <c r="L117" s="69"/>
      <c r="M117" s="270" t="str">
        <f>IF(ISTEXT(L117),VLOOKUP(L117,'_Keuzelijst Algemeen'!$B$3:$C$74,2),"")</f>
        <v/>
      </c>
      <c r="N117" s="69"/>
      <c r="O117" s="85"/>
    </row>
    <row r="118" spans="1:15" x14ac:dyDescent="0.3">
      <c r="A118" s="249" t="s">
        <v>832</v>
      </c>
      <c r="B118" s="86" t="s">
        <v>1012</v>
      </c>
      <c r="C118" s="86" t="s">
        <v>1100</v>
      </c>
      <c r="D118" s="86" t="s">
        <v>1016</v>
      </c>
      <c r="E118" s="87"/>
      <c r="F118" s="69"/>
      <c r="G118" s="69"/>
      <c r="H118" s="85"/>
      <c r="I118" s="69"/>
      <c r="J118" s="69"/>
      <c r="K118" s="69"/>
      <c r="L118" s="69"/>
      <c r="M118" s="270" t="str">
        <f>IF(ISTEXT(L118),VLOOKUP(L118,'_Keuzelijst Algemeen'!$B$3:$C$74,2),"")</f>
        <v/>
      </c>
      <c r="N118" s="69"/>
      <c r="O118" s="85"/>
    </row>
    <row r="119" spans="1:15" x14ac:dyDescent="0.3">
      <c r="A119" s="249" t="s">
        <v>832</v>
      </c>
      <c r="B119" s="86" t="s">
        <v>1012</v>
      </c>
      <c r="C119" s="86" t="s">
        <v>1100</v>
      </c>
      <c r="D119" s="86" t="s">
        <v>1016</v>
      </c>
      <c r="E119" s="87"/>
      <c r="F119" s="69"/>
      <c r="G119" s="69"/>
      <c r="H119" s="85"/>
      <c r="I119" s="69"/>
      <c r="J119" s="69"/>
      <c r="K119" s="69"/>
      <c r="L119" s="69"/>
      <c r="M119" s="270" t="str">
        <f>IF(ISTEXT(L119),VLOOKUP(L119,'_Keuzelijst Algemeen'!$B$3:$C$74,2),"")</f>
        <v/>
      </c>
      <c r="N119" s="69"/>
      <c r="O119" s="85"/>
    </row>
    <row r="120" spans="1:15" x14ac:dyDescent="0.3">
      <c r="A120" s="249" t="s">
        <v>832</v>
      </c>
      <c r="B120" s="86" t="s">
        <v>1012</v>
      </c>
      <c r="C120" s="86" t="s">
        <v>1100</v>
      </c>
      <c r="D120" s="86" t="s">
        <v>1016</v>
      </c>
      <c r="E120" s="87"/>
      <c r="F120" s="69"/>
      <c r="G120" s="69"/>
      <c r="H120" s="85"/>
      <c r="I120" s="69"/>
      <c r="J120" s="69"/>
      <c r="K120" s="69"/>
      <c r="L120" s="69"/>
      <c r="M120" s="270" t="str">
        <f>IF(ISTEXT(L120),VLOOKUP(L120,'_Keuzelijst Algemeen'!$B$3:$C$74,2),"")</f>
        <v/>
      </c>
      <c r="N120" s="69"/>
      <c r="O120" s="85"/>
    </row>
    <row r="121" spans="1:15" x14ac:dyDescent="0.3">
      <c r="A121" s="249" t="s">
        <v>832</v>
      </c>
      <c r="B121" s="86" t="s">
        <v>1012</v>
      </c>
      <c r="C121" s="86" t="s">
        <v>1100</v>
      </c>
      <c r="D121" s="86" t="s">
        <v>1016</v>
      </c>
      <c r="E121" s="87"/>
      <c r="F121" s="69"/>
      <c r="G121" s="69"/>
      <c r="H121" s="85"/>
      <c r="I121" s="69"/>
      <c r="J121" s="69"/>
      <c r="K121" s="69"/>
      <c r="L121" s="69"/>
      <c r="M121" s="270" t="str">
        <f>IF(ISTEXT(L121),VLOOKUP(L121,'_Keuzelijst Algemeen'!$B$3:$C$74,2),"")</f>
        <v/>
      </c>
      <c r="N121" s="69"/>
      <c r="O121" s="85"/>
    </row>
    <row r="122" spans="1:15" x14ac:dyDescent="0.3">
      <c r="A122" s="249" t="s">
        <v>832</v>
      </c>
      <c r="B122" s="86" t="s">
        <v>1012</v>
      </c>
      <c r="C122" s="86" t="s">
        <v>1100</v>
      </c>
      <c r="D122" s="86" t="s">
        <v>1016</v>
      </c>
      <c r="E122" s="87"/>
      <c r="F122" s="69"/>
      <c r="G122" s="69"/>
      <c r="H122" s="85"/>
      <c r="I122" s="69"/>
      <c r="J122" s="69"/>
      <c r="K122" s="69"/>
      <c r="L122" s="69"/>
      <c r="M122" s="270" t="str">
        <f>IF(ISTEXT(L122),VLOOKUP(L122,'_Keuzelijst Algemeen'!$B$3:$C$74,2),"")</f>
        <v/>
      </c>
      <c r="N122" s="69"/>
      <c r="O122" s="85"/>
    </row>
    <row r="123" spans="1:15" x14ac:dyDescent="0.3">
      <c r="A123" s="249" t="s">
        <v>832</v>
      </c>
      <c r="B123" s="86" t="s">
        <v>1012</v>
      </c>
      <c r="C123" s="86" t="s">
        <v>1100</v>
      </c>
      <c r="D123" s="86" t="s">
        <v>1016</v>
      </c>
      <c r="E123" s="87"/>
      <c r="F123" s="69"/>
      <c r="G123" s="69"/>
      <c r="H123" s="85"/>
      <c r="I123" s="69"/>
      <c r="J123" s="69"/>
      <c r="K123" s="69"/>
      <c r="L123" s="69"/>
      <c r="M123" s="270" t="str">
        <f>IF(ISTEXT(L123),VLOOKUP(L123,'_Keuzelijst Algemeen'!$B$3:$C$74,2),"")</f>
        <v/>
      </c>
      <c r="N123" s="69"/>
      <c r="O123" s="85"/>
    </row>
    <row r="124" spans="1:15" x14ac:dyDescent="0.3">
      <c r="A124" s="249" t="s">
        <v>832</v>
      </c>
      <c r="B124" s="86" t="s">
        <v>1012</v>
      </c>
      <c r="C124" s="86" t="s">
        <v>1100</v>
      </c>
      <c r="D124" s="86" t="s">
        <v>1016</v>
      </c>
      <c r="E124" s="87"/>
      <c r="F124" s="69"/>
      <c r="G124" s="69"/>
      <c r="H124" s="85"/>
      <c r="I124" s="69"/>
      <c r="J124" s="69"/>
      <c r="K124" s="69"/>
      <c r="L124" s="69"/>
      <c r="M124" s="270" t="str">
        <f>IF(ISTEXT(L124),VLOOKUP(L124,'_Keuzelijst Algemeen'!$B$3:$C$74,2),"")</f>
        <v/>
      </c>
      <c r="N124" s="69"/>
      <c r="O124" s="85"/>
    </row>
    <row r="125" spans="1:15" x14ac:dyDescent="0.3">
      <c r="A125" s="249" t="s">
        <v>832</v>
      </c>
      <c r="B125" s="86" t="s">
        <v>1012</v>
      </c>
      <c r="C125" s="86" t="s">
        <v>1100</v>
      </c>
      <c r="D125" s="86" t="s">
        <v>1016</v>
      </c>
      <c r="E125" s="87"/>
      <c r="F125" s="69"/>
      <c r="G125" s="69"/>
      <c r="H125" s="85"/>
      <c r="I125" s="69"/>
      <c r="J125" s="69"/>
      <c r="K125" s="69"/>
      <c r="L125" s="69"/>
      <c r="M125" s="270" t="str">
        <f>IF(ISTEXT(L125),VLOOKUP(L125,'_Keuzelijst Algemeen'!$B$3:$C$74,2),"")</f>
        <v/>
      </c>
      <c r="N125" s="69"/>
      <c r="O125" s="85"/>
    </row>
    <row r="126" spans="1:15" x14ac:dyDescent="0.3">
      <c r="A126" s="249" t="s">
        <v>832</v>
      </c>
      <c r="B126" s="86" t="s">
        <v>1012</v>
      </c>
      <c r="C126" s="86" t="s">
        <v>1100</v>
      </c>
      <c r="D126" s="86" t="s">
        <v>1016</v>
      </c>
      <c r="E126" s="87"/>
      <c r="F126" s="69"/>
      <c r="G126" s="69"/>
      <c r="H126" s="85"/>
      <c r="I126" s="69"/>
      <c r="J126" s="69"/>
      <c r="K126" s="69"/>
      <c r="L126" s="69"/>
      <c r="M126" s="270" t="str">
        <f>IF(ISTEXT(L126),VLOOKUP(L126,'_Keuzelijst Algemeen'!$B$3:$C$74,2),"")</f>
        <v/>
      </c>
      <c r="N126" s="69"/>
      <c r="O126" s="85"/>
    </row>
    <row r="127" spans="1:15" x14ac:dyDescent="0.3">
      <c r="A127" s="249" t="s">
        <v>832</v>
      </c>
      <c r="B127" s="86" t="s">
        <v>1012</v>
      </c>
      <c r="C127" s="86" t="s">
        <v>1100</v>
      </c>
      <c r="D127" s="86" t="s">
        <v>1016</v>
      </c>
      <c r="E127" s="87"/>
      <c r="F127" s="69"/>
      <c r="G127" s="69"/>
      <c r="H127" s="85"/>
      <c r="I127" s="69"/>
      <c r="J127" s="69"/>
      <c r="K127" s="69"/>
      <c r="L127" s="69"/>
      <c r="M127" s="270" t="str">
        <f>IF(ISTEXT(L127),VLOOKUP(L127,'_Keuzelijst Algemeen'!$B$3:$C$74,2),"")</f>
        <v/>
      </c>
      <c r="N127" s="69"/>
      <c r="O127" s="85"/>
    </row>
    <row r="128" spans="1:15" x14ac:dyDescent="0.3">
      <c r="A128" s="249" t="s">
        <v>832</v>
      </c>
      <c r="B128" s="86" t="s">
        <v>1012</v>
      </c>
      <c r="C128" s="86" t="s">
        <v>1100</v>
      </c>
      <c r="D128" s="86" t="s">
        <v>1016</v>
      </c>
      <c r="E128" s="87"/>
      <c r="F128" s="69"/>
      <c r="G128" s="69"/>
      <c r="H128" s="85"/>
      <c r="I128" s="69"/>
      <c r="J128" s="69"/>
      <c r="K128" s="69"/>
      <c r="L128" s="69"/>
      <c r="M128" s="270" t="str">
        <f>IF(ISTEXT(L128),VLOOKUP(L128,'_Keuzelijst Algemeen'!$B$3:$C$74,2),"")</f>
        <v/>
      </c>
      <c r="N128" s="69"/>
      <c r="O128" s="85"/>
    </row>
    <row r="129" spans="1:15" x14ac:dyDescent="0.3">
      <c r="A129" s="249" t="s">
        <v>832</v>
      </c>
      <c r="B129" s="86" t="s">
        <v>1012</v>
      </c>
      <c r="C129" s="86" t="s">
        <v>1100</v>
      </c>
      <c r="D129" s="86" t="s">
        <v>1016</v>
      </c>
      <c r="E129" s="87"/>
      <c r="F129" s="69"/>
      <c r="G129" s="69"/>
      <c r="H129" s="85"/>
      <c r="I129" s="69"/>
      <c r="J129" s="69"/>
      <c r="K129" s="69"/>
      <c r="L129" s="69"/>
      <c r="M129" s="270" t="str">
        <f>IF(ISTEXT(L129),VLOOKUP(L129,'_Keuzelijst Algemeen'!$B$3:$C$74,2),"")</f>
        <v/>
      </c>
      <c r="N129" s="69"/>
      <c r="O129" s="85"/>
    </row>
    <row r="130" spans="1:15" x14ac:dyDescent="0.3">
      <c r="A130" s="249" t="s">
        <v>832</v>
      </c>
      <c r="B130" s="86" t="s">
        <v>1012</v>
      </c>
      <c r="C130" s="86" t="s">
        <v>1100</v>
      </c>
      <c r="D130" s="86" t="s">
        <v>1016</v>
      </c>
      <c r="E130" s="87"/>
      <c r="F130" s="69"/>
      <c r="G130" s="69"/>
      <c r="H130" s="85"/>
      <c r="I130" s="69"/>
      <c r="J130" s="69"/>
      <c r="K130" s="69"/>
      <c r="L130" s="69"/>
      <c r="M130" s="270" t="str">
        <f>IF(ISTEXT(L130),VLOOKUP(L130,'_Keuzelijst Algemeen'!$B$3:$C$74,2),"")</f>
        <v/>
      </c>
      <c r="N130" s="69"/>
      <c r="O130" s="85"/>
    </row>
    <row r="131" spans="1:15" x14ac:dyDescent="0.3">
      <c r="A131" s="249" t="s">
        <v>832</v>
      </c>
      <c r="B131" s="86" t="s">
        <v>1012</v>
      </c>
      <c r="C131" s="86" t="s">
        <v>1100</v>
      </c>
      <c r="D131" s="86" t="s">
        <v>1016</v>
      </c>
      <c r="E131" s="87"/>
      <c r="F131" s="69"/>
      <c r="G131" s="69"/>
      <c r="H131" s="85"/>
      <c r="I131" s="69"/>
      <c r="J131" s="69"/>
      <c r="K131" s="69"/>
      <c r="L131" s="69"/>
      <c r="M131" s="270" t="str">
        <f>IF(ISTEXT(L131),VLOOKUP(L131,'_Keuzelijst Algemeen'!$B$3:$C$74,2),"")</f>
        <v/>
      </c>
      <c r="N131" s="69"/>
      <c r="O131" s="85"/>
    </row>
    <row r="132" spans="1:15" x14ac:dyDescent="0.3">
      <c r="A132" s="249" t="s">
        <v>832</v>
      </c>
      <c r="B132" s="86" t="s">
        <v>1012</v>
      </c>
      <c r="C132" s="86" t="s">
        <v>1100</v>
      </c>
      <c r="D132" s="86" t="s">
        <v>1016</v>
      </c>
      <c r="E132" s="87"/>
      <c r="F132" s="69"/>
      <c r="G132" s="69"/>
      <c r="H132" s="85"/>
      <c r="I132" s="69"/>
      <c r="J132" s="69"/>
      <c r="K132" s="69"/>
      <c r="L132" s="69"/>
      <c r="M132" s="270" t="str">
        <f>IF(ISTEXT(L132),VLOOKUP(L132,'_Keuzelijst Algemeen'!$B$3:$C$74,2),"")</f>
        <v/>
      </c>
      <c r="N132" s="69"/>
      <c r="O132" s="85"/>
    </row>
    <row r="133" spans="1:15" x14ac:dyDescent="0.3">
      <c r="A133" s="249" t="s">
        <v>832</v>
      </c>
      <c r="B133" s="86" t="s">
        <v>1012</v>
      </c>
      <c r="C133" s="86" t="s">
        <v>1100</v>
      </c>
      <c r="D133" s="86" t="s">
        <v>1016</v>
      </c>
      <c r="E133" s="87"/>
      <c r="F133" s="69"/>
      <c r="G133" s="69"/>
      <c r="H133" s="85"/>
      <c r="I133" s="69"/>
      <c r="J133" s="69"/>
      <c r="K133" s="69"/>
      <c r="L133" s="69"/>
      <c r="M133" s="270" t="str">
        <f>IF(ISTEXT(L133),VLOOKUP(L133,'_Keuzelijst Algemeen'!$B$3:$C$74,2),"")</f>
        <v/>
      </c>
      <c r="N133" s="69"/>
      <c r="O133" s="85"/>
    </row>
    <row r="134" spans="1:15" x14ac:dyDescent="0.3">
      <c r="A134" s="249" t="s">
        <v>832</v>
      </c>
      <c r="B134" s="86" t="s">
        <v>1012</v>
      </c>
      <c r="C134" s="86" t="s">
        <v>1100</v>
      </c>
      <c r="D134" s="86" t="s">
        <v>1016</v>
      </c>
      <c r="E134" s="87"/>
      <c r="F134" s="69"/>
      <c r="G134" s="69"/>
      <c r="H134" s="85"/>
      <c r="I134" s="69"/>
      <c r="J134" s="69"/>
      <c r="K134" s="69"/>
      <c r="L134" s="69"/>
      <c r="M134" s="270" t="str">
        <f>IF(ISTEXT(L134),VLOOKUP(L134,'_Keuzelijst Algemeen'!$B$3:$C$74,2),"")</f>
        <v/>
      </c>
      <c r="N134" s="69"/>
      <c r="O134" s="85"/>
    </row>
    <row r="135" spans="1:15" x14ac:dyDescent="0.3">
      <c r="A135" s="249" t="s">
        <v>832</v>
      </c>
      <c r="B135" s="86" t="s">
        <v>1012</v>
      </c>
      <c r="C135" s="86" t="s">
        <v>1100</v>
      </c>
      <c r="D135" s="86" t="s">
        <v>1016</v>
      </c>
      <c r="E135" s="87"/>
      <c r="F135" s="69"/>
      <c r="G135" s="69"/>
      <c r="H135" s="85"/>
      <c r="I135" s="69"/>
      <c r="J135" s="69"/>
      <c r="K135" s="69"/>
      <c r="L135" s="69"/>
      <c r="M135" s="270" t="str">
        <f>IF(ISTEXT(L135),VLOOKUP(L135,'_Keuzelijst Algemeen'!$B$3:$C$74,2),"")</f>
        <v/>
      </c>
      <c r="N135" s="69"/>
      <c r="O135" s="85"/>
    </row>
    <row r="136" spans="1:15" x14ac:dyDescent="0.3">
      <c r="A136" s="249" t="s">
        <v>832</v>
      </c>
      <c r="B136" s="86" t="s">
        <v>1012</v>
      </c>
      <c r="C136" s="86" t="s">
        <v>1100</v>
      </c>
      <c r="D136" s="86" t="s">
        <v>1016</v>
      </c>
      <c r="E136" s="87"/>
      <c r="F136" s="69"/>
      <c r="G136" s="69"/>
      <c r="H136" s="85"/>
      <c r="I136" s="69"/>
      <c r="J136" s="69"/>
      <c r="K136" s="69"/>
      <c r="L136" s="69"/>
      <c r="M136" s="270" t="str">
        <f>IF(ISTEXT(L136),VLOOKUP(L136,'_Keuzelijst Algemeen'!$B$3:$C$74,2),"")</f>
        <v/>
      </c>
      <c r="N136" s="69"/>
      <c r="O136" s="85"/>
    </row>
    <row r="137" spans="1:15" x14ac:dyDescent="0.3">
      <c r="A137" s="249" t="s">
        <v>832</v>
      </c>
      <c r="B137" s="86" t="s">
        <v>1012</v>
      </c>
      <c r="C137" s="86" t="s">
        <v>1100</v>
      </c>
      <c r="D137" s="86" t="s">
        <v>1016</v>
      </c>
      <c r="E137" s="87"/>
      <c r="F137" s="69"/>
      <c r="G137" s="69"/>
      <c r="H137" s="85"/>
      <c r="I137" s="69"/>
      <c r="J137" s="69"/>
      <c r="K137" s="69"/>
      <c r="L137" s="69"/>
      <c r="M137" s="270" t="str">
        <f>IF(ISTEXT(L137),VLOOKUP(L137,'_Keuzelijst Algemeen'!$B$3:$C$74,2),"")</f>
        <v/>
      </c>
      <c r="N137" s="69"/>
      <c r="O137" s="85"/>
    </row>
    <row r="138" spans="1:15" x14ac:dyDescent="0.3">
      <c r="A138" s="249" t="s">
        <v>832</v>
      </c>
      <c r="B138" s="86" t="s">
        <v>1012</v>
      </c>
      <c r="C138" s="86" t="s">
        <v>1100</v>
      </c>
      <c r="D138" s="86" t="s">
        <v>1016</v>
      </c>
      <c r="E138" s="87"/>
      <c r="F138" s="69"/>
      <c r="G138" s="69"/>
      <c r="H138" s="85"/>
      <c r="I138" s="69"/>
      <c r="J138" s="69"/>
      <c r="K138" s="69"/>
      <c r="L138" s="69"/>
      <c r="M138" s="270" t="str">
        <f>IF(ISTEXT(L138),VLOOKUP(L138,'_Keuzelijst Algemeen'!$B$3:$C$74,2),"")</f>
        <v/>
      </c>
      <c r="N138" s="69"/>
      <c r="O138" s="85"/>
    </row>
    <row r="139" spans="1:15" x14ac:dyDescent="0.3">
      <c r="A139" s="249" t="s">
        <v>832</v>
      </c>
      <c r="B139" s="86" t="s">
        <v>1012</v>
      </c>
      <c r="C139" s="86" t="s">
        <v>1100</v>
      </c>
      <c r="D139" s="86" t="s">
        <v>1016</v>
      </c>
      <c r="E139" s="87"/>
      <c r="F139" s="69"/>
      <c r="G139" s="69"/>
      <c r="H139" s="85"/>
      <c r="I139" s="69"/>
      <c r="J139" s="69"/>
      <c r="K139" s="69"/>
      <c r="L139" s="69"/>
      <c r="M139" s="270" t="str">
        <f>IF(ISTEXT(L139),VLOOKUP(L139,'_Keuzelijst Algemeen'!$B$3:$C$74,2),"")</f>
        <v/>
      </c>
      <c r="N139" s="69"/>
      <c r="O139" s="85"/>
    </row>
    <row r="140" spans="1:15" x14ac:dyDescent="0.3">
      <c r="A140" s="249" t="s">
        <v>832</v>
      </c>
      <c r="B140" s="86" t="s">
        <v>1012</v>
      </c>
      <c r="C140" s="86" t="s">
        <v>1100</v>
      </c>
      <c r="D140" s="86" t="s">
        <v>1016</v>
      </c>
      <c r="E140" s="87"/>
      <c r="F140" s="69"/>
      <c r="G140" s="69"/>
      <c r="H140" s="85"/>
      <c r="I140" s="69"/>
      <c r="J140" s="69"/>
      <c r="K140" s="69"/>
      <c r="L140" s="69"/>
      <c r="M140" s="270" t="str">
        <f>IF(ISTEXT(L140),VLOOKUP(L140,'_Keuzelijst Algemeen'!$B$3:$C$74,2),"")</f>
        <v/>
      </c>
      <c r="N140" s="69"/>
      <c r="O140" s="85"/>
    </row>
    <row r="141" spans="1:15" x14ac:dyDescent="0.3">
      <c r="A141" s="249" t="s">
        <v>832</v>
      </c>
      <c r="B141" s="86" t="s">
        <v>1012</v>
      </c>
      <c r="C141" s="86" t="s">
        <v>1100</v>
      </c>
      <c r="D141" s="86" t="s">
        <v>1016</v>
      </c>
      <c r="E141" s="87"/>
      <c r="F141" s="69"/>
      <c r="G141" s="69"/>
      <c r="H141" s="85"/>
      <c r="I141" s="69"/>
      <c r="J141" s="69"/>
      <c r="K141" s="69"/>
      <c r="L141" s="69"/>
      <c r="M141" s="270" t="str">
        <f>IF(ISTEXT(L141),VLOOKUP(L141,'_Keuzelijst Algemeen'!$B$3:$C$74,2),"")</f>
        <v/>
      </c>
      <c r="N141" s="69"/>
      <c r="O141" s="85"/>
    </row>
    <row r="142" spans="1:15" x14ac:dyDescent="0.3">
      <c r="A142" s="249" t="s">
        <v>832</v>
      </c>
      <c r="B142" s="86" t="s">
        <v>1012</v>
      </c>
      <c r="C142" s="86" t="s">
        <v>1100</v>
      </c>
      <c r="D142" s="86" t="s">
        <v>1016</v>
      </c>
      <c r="E142" s="87"/>
      <c r="F142" s="69"/>
      <c r="G142" s="69"/>
      <c r="H142" s="85"/>
      <c r="I142" s="69"/>
      <c r="J142" s="69"/>
      <c r="K142" s="69"/>
      <c r="L142" s="69"/>
      <c r="M142" s="270" t="str">
        <f>IF(ISTEXT(L142),VLOOKUP(L142,'_Keuzelijst Algemeen'!$B$3:$C$74,2),"")</f>
        <v/>
      </c>
      <c r="N142" s="69"/>
      <c r="O142" s="85"/>
    </row>
    <row r="143" spans="1:15" x14ac:dyDescent="0.3">
      <c r="A143" s="249" t="s">
        <v>832</v>
      </c>
      <c r="B143" s="86" t="s">
        <v>1012</v>
      </c>
      <c r="C143" s="86" t="s">
        <v>1100</v>
      </c>
      <c r="D143" s="86" t="s">
        <v>1016</v>
      </c>
      <c r="E143" s="87"/>
      <c r="F143" s="69"/>
      <c r="G143" s="69"/>
      <c r="H143" s="85"/>
      <c r="I143" s="69"/>
      <c r="J143" s="69"/>
      <c r="K143" s="69"/>
      <c r="L143" s="69"/>
      <c r="M143" s="270" t="str">
        <f>IF(ISTEXT(L143),VLOOKUP(L143,'_Keuzelijst Algemeen'!$B$3:$C$74,2),"")</f>
        <v/>
      </c>
      <c r="N143" s="69"/>
      <c r="O143" s="85"/>
    </row>
    <row r="144" spans="1:15" x14ac:dyDescent="0.3">
      <c r="A144" s="249" t="s">
        <v>832</v>
      </c>
      <c r="B144" s="86" t="s">
        <v>1012</v>
      </c>
      <c r="C144" s="86" t="s">
        <v>1100</v>
      </c>
      <c r="D144" s="86" t="s">
        <v>1016</v>
      </c>
      <c r="E144" s="87"/>
      <c r="F144" s="69"/>
      <c r="G144" s="69"/>
      <c r="H144" s="85"/>
      <c r="I144" s="69"/>
      <c r="J144" s="69"/>
      <c r="K144" s="69"/>
      <c r="L144" s="69"/>
      <c r="M144" s="270" t="str">
        <f>IF(ISTEXT(L144),VLOOKUP(L144,'_Keuzelijst Algemeen'!$B$3:$C$74,2),"")</f>
        <v/>
      </c>
      <c r="N144" s="69"/>
      <c r="O144" s="85"/>
    </row>
    <row r="145" spans="1:15" x14ac:dyDescent="0.3">
      <c r="A145" s="249" t="s">
        <v>832</v>
      </c>
      <c r="B145" s="86" t="s">
        <v>1012</v>
      </c>
      <c r="C145" s="86" t="s">
        <v>1100</v>
      </c>
      <c r="D145" s="86" t="s">
        <v>1016</v>
      </c>
      <c r="E145" s="87"/>
      <c r="F145" s="69"/>
      <c r="G145" s="69"/>
      <c r="H145" s="85"/>
      <c r="I145" s="69"/>
      <c r="J145" s="69"/>
      <c r="K145" s="69"/>
      <c r="L145" s="69"/>
      <c r="M145" s="270" t="str">
        <f>IF(ISTEXT(L145),VLOOKUP(L145,'_Keuzelijst Algemeen'!$B$3:$C$74,2),"")</f>
        <v/>
      </c>
      <c r="N145" s="69"/>
      <c r="O145" s="85"/>
    </row>
    <row r="146" spans="1:15" x14ac:dyDescent="0.3">
      <c r="A146" s="249" t="s">
        <v>832</v>
      </c>
      <c r="B146" s="86" t="s">
        <v>1012</v>
      </c>
      <c r="C146" s="86" t="s">
        <v>1100</v>
      </c>
      <c r="D146" s="86" t="s">
        <v>1016</v>
      </c>
      <c r="E146" s="87"/>
      <c r="F146" s="69"/>
      <c r="G146" s="69"/>
      <c r="H146" s="85"/>
      <c r="I146" s="69"/>
      <c r="J146" s="69"/>
      <c r="K146" s="69"/>
      <c r="L146" s="69"/>
      <c r="M146" s="270" t="str">
        <f>IF(ISTEXT(L146),VLOOKUP(L146,'_Keuzelijst Algemeen'!$B$3:$C$74,2),"")</f>
        <v/>
      </c>
      <c r="N146" s="69"/>
      <c r="O146" s="85"/>
    </row>
    <row r="147" spans="1:15" x14ac:dyDescent="0.3">
      <c r="A147" s="249" t="s">
        <v>832</v>
      </c>
      <c r="B147" s="86" t="s">
        <v>1012</v>
      </c>
      <c r="C147" s="86" t="s">
        <v>1100</v>
      </c>
      <c r="D147" s="86" t="s">
        <v>1016</v>
      </c>
      <c r="E147" s="87"/>
      <c r="F147" s="69"/>
      <c r="G147" s="69"/>
      <c r="H147" s="85"/>
      <c r="I147" s="69"/>
      <c r="J147" s="69"/>
      <c r="K147" s="69"/>
      <c r="L147" s="69"/>
      <c r="M147" s="270" t="str">
        <f>IF(ISTEXT(L147),VLOOKUP(L147,'_Keuzelijst Algemeen'!$B$3:$C$74,2),"")</f>
        <v/>
      </c>
      <c r="N147" s="69"/>
      <c r="O147" s="85"/>
    </row>
    <row r="148" spans="1:15" x14ac:dyDescent="0.3">
      <c r="A148" s="249" t="s">
        <v>832</v>
      </c>
      <c r="B148" s="86" t="s">
        <v>1012</v>
      </c>
      <c r="C148" s="86" t="s">
        <v>1100</v>
      </c>
      <c r="D148" s="86" t="s">
        <v>1016</v>
      </c>
      <c r="E148" s="87"/>
      <c r="F148" s="69"/>
      <c r="G148" s="69"/>
      <c r="H148" s="85"/>
      <c r="I148" s="69"/>
      <c r="J148" s="69"/>
      <c r="K148" s="69"/>
      <c r="L148" s="69"/>
      <c r="M148" s="270" t="str">
        <f>IF(ISTEXT(L148),VLOOKUP(L148,'_Keuzelijst Algemeen'!$B$3:$C$74,2),"")</f>
        <v/>
      </c>
      <c r="N148" s="69"/>
      <c r="O148" s="85"/>
    </row>
    <row r="149" spans="1:15" x14ac:dyDescent="0.3">
      <c r="A149" s="249" t="s">
        <v>832</v>
      </c>
      <c r="B149" s="86" t="s">
        <v>1012</v>
      </c>
      <c r="C149" s="86" t="s">
        <v>1100</v>
      </c>
      <c r="D149" s="86" t="s">
        <v>1016</v>
      </c>
      <c r="E149" s="87"/>
      <c r="F149" s="69"/>
      <c r="G149" s="69"/>
      <c r="H149" s="85"/>
      <c r="I149" s="69"/>
      <c r="J149" s="69"/>
      <c r="K149" s="69"/>
      <c r="L149" s="69"/>
      <c r="M149" s="270" t="str">
        <f>IF(ISTEXT(L149),VLOOKUP(L149,'_Keuzelijst Algemeen'!$B$3:$C$74,2),"")</f>
        <v/>
      </c>
      <c r="N149" s="69"/>
      <c r="O149" s="85"/>
    </row>
    <row r="150" spans="1:15" x14ac:dyDescent="0.3">
      <c r="A150" s="249" t="s">
        <v>832</v>
      </c>
      <c r="B150" s="86" t="s">
        <v>1012</v>
      </c>
      <c r="C150" s="86" t="s">
        <v>1100</v>
      </c>
      <c r="D150" s="86" t="s">
        <v>1016</v>
      </c>
      <c r="E150" s="87"/>
      <c r="F150" s="69"/>
      <c r="G150" s="69"/>
      <c r="H150" s="85"/>
      <c r="I150" s="69"/>
      <c r="J150" s="69"/>
      <c r="K150" s="69"/>
      <c r="L150" s="69"/>
      <c r="M150" s="270" t="str">
        <f>IF(ISTEXT(L150),VLOOKUP(L150,'_Keuzelijst Algemeen'!$B$3:$C$74,2),"")</f>
        <v/>
      </c>
      <c r="N150" s="69"/>
      <c r="O150" s="85"/>
    </row>
    <row r="151" spans="1:15" x14ac:dyDescent="0.3">
      <c r="A151" s="249" t="s">
        <v>832</v>
      </c>
      <c r="B151" s="86" t="s">
        <v>1012</v>
      </c>
      <c r="C151" s="86" t="s">
        <v>1100</v>
      </c>
      <c r="D151" s="86" t="s">
        <v>1016</v>
      </c>
      <c r="E151" s="87"/>
      <c r="F151" s="69"/>
      <c r="G151" s="69"/>
      <c r="H151" s="85"/>
      <c r="I151" s="69"/>
      <c r="J151" s="69"/>
      <c r="K151" s="69"/>
      <c r="L151" s="69"/>
      <c r="M151" s="270" t="str">
        <f>IF(ISTEXT(L151),VLOOKUP(L151,'_Keuzelijst Algemeen'!$B$3:$C$74,2),"")</f>
        <v/>
      </c>
      <c r="N151" s="69"/>
      <c r="O151" s="85"/>
    </row>
    <row r="152" spans="1:15" x14ac:dyDescent="0.3">
      <c r="A152" s="249" t="s">
        <v>832</v>
      </c>
      <c r="B152" s="86" t="s">
        <v>1012</v>
      </c>
      <c r="C152" s="86" t="s">
        <v>1100</v>
      </c>
      <c r="D152" s="86" t="s">
        <v>1016</v>
      </c>
      <c r="E152" s="87"/>
      <c r="F152" s="69"/>
      <c r="G152" s="69"/>
      <c r="H152" s="85"/>
      <c r="I152" s="69"/>
      <c r="J152" s="69"/>
      <c r="K152" s="69"/>
      <c r="L152" s="69"/>
      <c r="M152" s="270" t="str">
        <f>IF(ISTEXT(L152),VLOOKUP(L152,'_Keuzelijst Algemeen'!$B$3:$C$74,2),"")</f>
        <v/>
      </c>
      <c r="N152" s="69"/>
      <c r="O152" s="85"/>
    </row>
    <row r="153" spans="1:15" x14ac:dyDescent="0.3">
      <c r="A153" s="249" t="s">
        <v>832</v>
      </c>
      <c r="B153" s="86" t="s">
        <v>1012</v>
      </c>
      <c r="C153" s="86" t="s">
        <v>1100</v>
      </c>
      <c r="D153" s="86" t="s">
        <v>1016</v>
      </c>
      <c r="E153" s="87"/>
      <c r="F153" s="69"/>
      <c r="G153" s="69"/>
      <c r="H153" s="85"/>
      <c r="I153" s="69"/>
      <c r="J153" s="69"/>
      <c r="K153" s="69"/>
      <c r="L153" s="69"/>
      <c r="M153" s="270" t="str">
        <f>IF(ISTEXT(L153),VLOOKUP(L153,'_Keuzelijst Algemeen'!$B$3:$C$74,2),"")</f>
        <v/>
      </c>
      <c r="N153" s="69"/>
      <c r="O153" s="85"/>
    </row>
    <row r="154" spans="1:15" x14ac:dyDescent="0.3">
      <c r="A154" s="249" t="s">
        <v>832</v>
      </c>
      <c r="B154" s="86" t="s">
        <v>1012</v>
      </c>
      <c r="C154" s="86" t="s">
        <v>1100</v>
      </c>
      <c r="D154" s="86" t="s">
        <v>1016</v>
      </c>
      <c r="E154" s="87"/>
      <c r="F154" s="69"/>
      <c r="G154" s="69"/>
      <c r="H154" s="85"/>
      <c r="I154" s="69"/>
      <c r="J154" s="69"/>
      <c r="K154" s="69"/>
      <c r="L154" s="69"/>
      <c r="M154" s="270" t="str">
        <f>IF(ISTEXT(L154),VLOOKUP(L154,'_Keuzelijst Algemeen'!$B$3:$C$74,2),"")</f>
        <v/>
      </c>
      <c r="N154" s="69"/>
      <c r="O154" s="85"/>
    </row>
    <row r="155" spans="1:15" x14ac:dyDescent="0.3">
      <c r="A155" s="249" t="s">
        <v>832</v>
      </c>
      <c r="B155" s="86" t="s">
        <v>1012</v>
      </c>
      <c r="C155" s="86" t="s">
        <v>1100</v>
      </c>
      <c r="D155" s="86" t="s">
        <v>1016</v>
      </c>
      <c r="E155" s="87"/>
      <c r="F155" s="69"/>
      <c r="G155" s="69"/>
      <c r="H155" s="85"/>
      <c r="I155" s="69"/>
      <c r="J155" s="69"/>
      <c r="K155" s="69"/>
      <c r="L155" s="69"/>
      <c r="M155" s="270" t="str">
        <f>IF(ISTEXT(L155),VLOOKUP(L155,'_Keuzelijst Algemeen'!$B$3:$C$74,2),"")</f>
        <v/>
      </c>
      <c r="N155" s="69"/>
      <c r="O155" s="85"/>
    </row>
    <row r="156" spans="1:15" x14ac:dyDescent="0.3">
      <c r="A156" s="249" t="s">
        <v>832</v>
      </c>
      <c r="B156" s="86" t="s">
        <v>1012</v>
      </c>
      <c r="C156" s="86" t="s">
        <v>1100</v>
      </c>
      <c r="D156" s="86" t="s">
        <v>1016</v>
      </c>
      <c r="E156" s="87"/>
      <c r="F156" s="69"/>
      <c r="G156" s="69"/>
      <c r="H156" s="85"/>
      <c r="I156" s="69"/>
      <c r="J156" s="69"/>
      <c r="K156" s="69"/>
      <c r="L156" s="69"/>
      <c r="M156" s="270" t="str">
        <f>IF(ISTEXT(L156),VLOOKUP(L156,'_Keuzelijst Algemeen'!$B$3:$C$74,2),"")</f>
        <v/>
      </c>
      <c r="N156" s="69"/>
      <c r="O156" s="85"/>
    </row>
    <row r="157" spans="1:15" x14ac:dyDescent="0.3">
      <c r="A157" s="249" t="s">
        <v>832</v>
      </c>
      <c r="B157" s="86" t="s">
        <v>1012</v>
      </c>
      <c r="C157" s="86" t="s">
        <v>1100</v>
      </c>
      <c r="D157" s="86" t="s">
        <v>1016</v>
      </c>
      <c r="E157" s="87"/>
      <c r="F157" s="69"/>
      <c r="G157" s="69"/>
      <c r="H157" s="85"/>
      <c r="I157" s="69"/>
      <c r="J157" s="69"/>
      <c r="K157" s="69"/>
      <c r="L157" s="69"/>
      <c r="M157" s="270" t="str">
        <f>IF(ISTEXT(L157),VLOOKUP(L157,'_Keuzelijst Algemeen'!$B$3:$C$74,2),"")</f>
        <v/>
      </c>
      <c r="N157" s="69"/>
      <c r="O157" s="85"/>
    </row>
    <row r="158" spans="1:15" x14ac:dyDescent="0.3">
      <c r="A158" s="249" t="s">
        <v>832</v>
      </c>
      <c r="B158" s="86" t="s">
        <v>1012</v>
      </c>
      <c r="C158" s="86" t="s">
        <v>1100</v>
      </c>
      <c r="D158" s="86" t="s">
        <v>1016</v>
      </c>
      <c r="E158" s="87"/>
      <c r="F158" s="69"/>
      <c r="G158" s="69"/>
      <c r="H158" s="85"/>
      <c r="I158" s="69"/>
      <c r="J158" s="69"/>
      <c r="K158" s="69"/>
      <c r="L158" s="69"/>
      <c r="M158" s="270" t="str">
        <f>IF(ISTEXT(L158),VLOOKUP(L158,'_Keuzelijst Algemeen'!$B$3:$C$74,2),"")</f>
        <v/>
      </c>
      <c r="N158" s="69"/>
      <c r="O158" s="85"/>
    </row>
    <row r="159" spans="1:15" x14ac:dyDescent="0.3">
      <c r="A159" s="249" t="s">
        <v>832</v>
      </c>
      <c r="B159" s="86" t="s">
        <v>1012</v>
      </c>
      <c r="C159" s="86" t="s">
        <v>1100</v>
      </c>
      <c r="D159" s="86" t="s">
        <v>1016</v>
      </c>
      <c r="E159" s="87"/>
      <c r="F159" s="69"/>
      <c r="G159" s="69"/>
      <c r="H159" s="85"/>
      <c r="I159" s="69"/>
      <c r="J159" s="69"/>
      <c r="K159" s="69"/>
      <c r="L159" s="69"/>
      <c r="M159" s="270" t="str">
        <f>IF(ISTEXT(L159),VLOOKUP(L159,'_Keuzelijst Algemeen'!$B$3:$C$74,2),"")</f>
        <v/>
      </c>
      <c r="N159" s="69"/>
      <c r="O159" s="85"/>
    </row>
    <row r="160" spans="1:15" x14ac:dyDescent="0.3">
      <c r="A160" s="249" t="s">
        <v>832</v>
      </c>
      <c r="B160" s="86" t="s">
        <v>1012</v>
      </c>
      <c r="C160" s="86" t="s">
        <v>1100</v>
      </c>
      <c r="D160" s="86" t="s">
        <v>1016</v>
      </c>
      <c r="E160" s="87"/>
      <c r="F160" s="69"/>
      <c r="G160" s="69"/>
      <c r="H160" s="85"/>
      <c r="I160" s="69"/>
      <c r="J160" s="69"/>
      <c r="K160" s="69"/>
      <c r="L160" s="69"/>
      <c r="M160" s="270" t="str">
        <f>IF(ISTEXT(L160),VLOOKUP(L160,'_Keuzelijst Algemeen'!$B$3:$C$74,2),"")</f>
        <v/>
      </c>
      <c r="N160" s="69"/>
      <c r="O160" s="85"/>
    </row>
    <row r="161" spans="1:15" x14ac:dyDescent="0.3">
      <c r="A161" s="249" t="s">
        <v>832</v>
      </c>
      <c r="B161" s="86" t="s">
        <v>1012</v>
      </c>
      <c r="C161" s="86" t="s">
        <v>1100</v>
      </c>
      <c r="D161" s="86" t="s">
        <v>1016</v>
      </c>
      <c r="E161" s="87"/>
      <c r="F161" s="69"/>
      <c r="G161" s="69"/>
      <c r="H161" s="85"/>
      <c r="I161" s="69"/>
      <c r="J161" s="69"/>
      <c r="K161" s="69"/>
      <c r="L161" s="69"/>
      <c r="M161" s="270" t="str">
        <f>IF(ISTEXT(L161),VLOOKUP(L161,'_Keuzelijst Algemeen'!$B$3:$C$74,2),"")</f>
        <v/>
      </c>
      <c r="N161" s="69"/>
      <c r="O161" s="85"/>
    </row>
    <row r="162" spans="1:15" x14ac:dyDescent="0.3">
      <c r="A162" s="249" t="s">
        <v>832</v>
      </c>
      <c r="B162" s="86" t="s">
        <v>1012</v>
      </c>
      <c r="C162" s="86" t="s">
        <v>1100</v>
      </c>
      <c r="D162" s="86" t="s">
        <v>1016</v>
      </c>
      <c r="E162" s="87"/>
      <c r="F162" s="69"/>
      <c r="G162" s="69"/>
      <c r="H162" s="85"/>
      <c r="I162" s="69"/>
      <c r="J162" s="69"/>
      <c r="K162" s="69"/>
      <c r="L162" s="69"/>
      <c r="M162" s="270" t="str">
        <f>IF(ISTEXT(L162),VLOOKUP(L162,'_Keuzelijst Algemeen'!$B$3:$C$74,2),"")</f>
        <v/>
      </c>
      <c r="N162" s="69"/>
      <c r="O162" s="85"/>
    </row>
    <row r="163" spans="1:15" x14ac:dyDescent="0.3">
      <c r="A163" s="249" t="s">
        <v>832</v>
      </c>
      <c r="B163" s="86" t="s">
        <v>1012</v>
      </c>
      <c r="C163" s="86" t="s">
        <v>1100</v>
      </c>
      <c r="D163" s="86" t="s">
        <v>1016</v>
      </c>
      <c r="E163" s="87"/>
      <c r="F163" s="69"/>
      <c r="G163" s="69"/>
      <c r="H163" s="85"/>
      <c r="I163" s="69"/>
      <c r="J163" s="69"/>
      <c r="K163" s="69"/>
      <c r="L163" s="69"/>
      <c r="M163" s="270" t="str">
        <f>IF(ISTEXT(L163),VLOOKUP(L163,'_Keuzelijst Algemeen'!$B$3:$C$74,2),"")</f>
        <v/>
      </c>
      <c r="N163" s="69"/>
      <c r="O163" s="85"/>
    </row>
    <row r="164" spans="1:15" x14ac:dyDescent="0.3">
      <c r="A164" s="249" t="s">
        <v>832</v>
      </c>
      <c r="B164" s="86" t="s">
        <v>1012</v>
      </c>
      <c r="C164" s="86" t="s">
        <v>1100</v>
      </c>
      <c r="D164" s="86" t="s">
        <v>1016</v>
      </c>
      <c r="E164" s="87"/>
      <c r="F164" s="69"/>
      <c r="G164" s="69"/>
      <c r="H164" s="85"/>
      <c r="I164" s="69"/>
      <c r="J164" s="69"/>
      <c r="K164" s="69"/>
      <c r="L164" s="69"/>
      <c r="M164" s="270" t="str">
        <f>IF(ISTEXT(L164),VLOOKUP(L164,'_Keuzelijst Algemeen'!$B$3:$C$74,2),"")</f>
        <v/>
      </c>
      <c r="N164" s="69"/>
      <c r="O164" s="85"/>
    </row>
    <row r="165" spans="1:15" x14ac:dyDescent="0.3">
      <c r="A165" s="249" t="s">
        <v>832</v>
      </c>
      <c r="B165" s="86" t="s">
        <v>1012</v>
      </c>
      <c r="C165" s="86" t="s">
        <v>1100</v>
      </c>
      <c r="D165" s="86" t="s">
        <v>1016</v>
      </c>
      <c r="E165" s="87"/>
      <c r="F165" s="69"/>
      <c r="G165" s="69"/>
      <c r="H165" s="85"/>
      <c r="I165" s="69"/>
      <c r="J165" s="69"/>
      <c r="K165" s="69"/>
      <c r="L165" s="69"/>
      <c r="M165" s="270" t="str">
        <f>IF(ISTEXT(L165),VLOOKUP(L165,'_Keuzelijst Algemeen'!$B$3:$C$74,2),"")</f>
        <v/>
      </c>
      <c r="N165" s="69"/>
      <c r="O165" s="85"/>
    </row>
    <row r="166" spans="1:15" x14ac:dyDescent="0.3">
      <c r="A166" s="249" t="s">
        <v>832</v>
      </c>
      <c r="B166" s="86" t="s">
        <v>1012</v>
      </c>
      <c r="C166" s="86" t="s">
        <v>1100</v>
      </c>
      <c r="D166" s="86" t="s">
        <v>1016</v>
      </c>
      <c r="E166" s="87"/>
      <c r="F166" s="69"/>
      <c r="G166" s="69"/>
      <c r="H166" s="85"/>
      <c r="I166" s="69"/>
      <c r="J166" s="69"/>
      <c r="K166" s="69"/>
      <c r="L166" s="69"/>
      <c r="M166" s="270" t="str">
        <f>IF(ISTEXT(L166),VLOOKUP(L166,'_Keuzelijst Algemeen'!$B$3:$C$74,2),"")</f>
        <v/>
      </c>
      <c r="N166" s="69"/>
      <c r="O166" s="85"/>
    </row>
    <row r="167" spans="1:15" x14ac:dyDescent="0.3">
      <c r="A167" s="249" t="s">
        <v>832</v>
      </c>
      <c r="B167" s="86" t="s">
        <v>1012</v>
      </c>
      <c r="C167" s="86" t="s">
        <v>1100</v>
      </c>
      <c r="D167" s="86" t="s">
        <v>1016</v>
      </c>
      <c r="E167" s="87"/>
      <c r="F167" s="69"/>
      <c r="G167" s="69"/>
      <c r="H167" s="85"/>
      <c r="I167" s="69"/>
      <c r="J167" s="69"/>
      <c r="K167" s="69"/>
      <c r="L167" s="69"/>
      <c r="M167" s="270" t="str">
        <f>IF(ISTEXT(L167),VLOOKUP(L167,'_Keuzelijst Algemeen'!$B$3:$C$74,2),"")</f>
        <v/>
      </c>
      <c r="N167" s="69"/>
      <c r="O167" s="85"/>
    </row>
    <row r="168" spans="1:15" x14ac:dyDescent="0.3">
      <c r="A168" s="249" t="s">
        <v>832</v>
      </c>
      <c r="B168" s="86" t="s">
        <v>1012</v>
      </c>
      <c r="C168" s="86" t="s">
        <v>1100</v>
      </c>
      <c r="D168" s="86" t="s">
        <v>1016</v>
      </c>
      <c r="E168" s="87"/>
      <c r="F168" s="69"/>
      <c r="G168" s="69"/>
      <c r="H168" s="85"/>
      <c r="I168" s="69"/>
      <c r="J168" s="69"/>
      <c r="K168" s="69"/>
      <c r="L168" s="69"/>
      <c r="M168" s="270" t="str">
        <f>IF(ISTEXT(L168),VLOOKUP(L168,'_Keuzelijst Algemeen'!$B$3:$C$74,2),"")</f>
        <v/>
      </c>
      <c r="N168" s="69"/>
      <c r="O168" s="85"/>
    </row>
    <row r="169" spans="1:15" x14ac:dyDescent="0.3">
      <c r="A169" s="249" t="s">
        <v>832</v>
      </c>
      <c r="B169" s="86" t="s">
        <v>1012</v>
      </c>
      <c r="C169" s="86" t="s">
        <v>1100</v>
      </c>
      <c r="D169" s="86" t="s">
        <v>1016</v>
      </c>
      <c r="E169" s="87"/>
      <c r="F169" s="69"/>
      <c r="G169" s="69"/>
      <c r="H169" s="85"/>
      <c r="I169" s="69"/>
      <c r="J169" s="69"/>
      <c r="K169" s="69"/>
      <c r="L169" s="69"/>
      <c r="M169" s="270" t="str">
        <f>IF(ISTEXT(L169),VLOOKUP(L169,'_Keuzelijst Algemeen'!$B$3:$C$74,2),"")</f>
        <v/>
      </c>
      <c r="N169" s="69"/>
      <c r="O169" s="85"/>
    </row>
    <row r="170" spans="1:15" x14ac:dyDescent="0.3">
      <c r="A170" s="249" t="s">
        <v>832</v>
      </c>
      <c r="B170" s="86" t="s">
        <v>1012</v>
      </c>
      <c r="C170" s="86" t="s">
        <v>1100</v>
      </c>
      <c r="D170" s="86" t="s">
        <v>1016</v>
      </c>
      <c r="E170" s="87"/>
      <c r="F170" s="69"/>
      <c r="G170" s="69"/>
      <c r="H170" s="85"/>
      <c r="I170" s="69"/>
      <c r="J170" s="69"/>
      <c r="K170" s="69"/>
      <c r="L170" s="69"/>
      <c r="M170" s="270" t="str">
        <f>IF(ISTEXT(L170),VLOOKUP(L170,'_Keuzelijst Algemeen'!$B$3:$C$74,2),"")</f>
        <v/>
      </c>
      <c r="N170" s="69"/>
      <c r="O170" s="85"/>
    </row>
    <row r="171" spans="1:15" x14ac:dyDescent="0.3">
      <c r="A171" s="249" t="s">
        <v>832</v>
      </c>
      <c r="B171" s="86" t="s">
        <v>1012</v>
      </c>
      <c r="C171" s="86" t="s">
        <v>1100</v>
      </c>
      <c r="D171" s="86" t="s">
        <v>1016</v>
      </c>
      <c r="E171" s="87"/>
      <c r="F171" s="69"/>
      <c r="G171" s="69"/>
      <c r="H171" s="85"/>
      <c r="I171" s="69"/>
      <c r="J171" s="69"/>
      <c r="K171" s="69"/>
      <c r="L171" s="69"/>
      <c r="M171" s="270" t="str">
        <f>IF(ISTEXT(L171),VLOOKUP(L171,'_Keuzelijst Algemeen'!$B$3:$C$74,2),"")</f>
        <v/>
      </c>
      <c r="N171" s="69"/>
      <c r="O171" s="85"/>
    </row>
    <row r="172" spans="1:15" x14ac:dyDescent="0.3">
      <c r="A172" s="249" t="s">
        <v>832</v>
      </c>
      <c r="B172" s="86" t="s">
        <v>1012</v>
      </c>
      <c r="C172" s="86" t="s">
        <v>1100</v>
      </c>
      <c r="D172" s="86" t="s">
        <v>1016</v>
      </c>
      <c r="E172" s="87"/>
      <c r="F172" s="69"/>
      <c r="G172" s="69"/>
      <c r="H172" s="85"/>
      <c r="I172" s="69"/>
      <c r="J172" s="69"/>
      <c r="K172" s="69"/>
      <c r="L172" s="69"/>
      <c r="M172" s="270" t="str">
        <f>IF(ISTEXT(L172),VLOOKUP(L172,'_Keuzelijst Algemeen'!$B$3:$C$74,2),"")</f>
        <v/>
      </c>
      <c r="N172" s="69"/>
      <c r="O172" s="85"/>
    </row>
    <row r="173" spans="1:15" x14ac:dyDescent="0.3">
      <c r="A173" s="249" t="s">
        <v>832</v>
      </c>
      <c r="B173" s="86" t="s">
        <v>1012</v>
      </c>
      <c r="C173" s="86" t="s">
        <v>1100</v>
      </c>
      <c r="D173" s="86" t="s">
        <v>1016</v>
      </c>
      <c r="E173" s="87"/>
      <c r="F173" s="69"/>
      <c r="G173" s="69"/>
      <c r="H173" s="85"/>
      <c r="I173" s="69"/>
      <c r="J173" s="69"/>
      <c r="K173" s="69"/>
      <c r="L173" s="69"/>
      <c r="M173" s="270" t="str">
        <f>IF(ISTEXT(L173),VLOOKUP(L173,'_Keuzelijst Algemeen'!$B$3:$C$74,2),"")</f>
        <v/>
      </c>
      <c r="N173" s="69"/>
      <c r="O173" s="85"/>
    </row>
    <row r="174" spans="1:15" x14ac:dyDescent="0.3">
      <c r="A174" s="249" t="s">
        <v>832</v>
      </c>
      <c r="B174" s="86" t="s">
        <v>1012</v>
      </c>
      <c r="C174" s="86" t="s">
        <v>1100</v>
      </c>
      <c r="D174" s="86" t="s">
        <v>1016</v>
      </c>
      <c r="E174" s="87"/>
      <c r="F174" s="69"/>
      <c r="G174" s="69"/>
      <c r="H174" s="85"/>
      <c r="I174" s="69"/>
      <c r="J174" s="69"/>
      <c r="K174" s="69"/>
      <c r="L174" s="69"/>
      <c r="M174" s="270" t="str">
        <f>IF(ISTEXT(L174),VLOOKUP(L174,'_Keuzelijst Algemeen'!$B$3:$C$74,2),"")</f>
        <v/>
      </c>
      <c r="N174" s="69"/>
      <c r="O174" s="85"/>
    </row>
    <row r="175" spans="1:15" x14ac:dyDescent="0.3">
      <c r="A175" s="249" t="s">
        <v>832</v>
      </c>
      <c r="B175" s="86" t="s">
        <v>1012</v>
      </c>
      <c r="C175" s="86" t="s">
        <v>1100</v>
      </c>
      <c r="D175" s="86" t="s">
        <v>1016</v>
      </c>
      <c r="E175" s="87"/>
      <c r="F175" s="69"/>
      <c r="G175" s="69"/>
      <c r="H175" s="85"/>
      <c r="I175" s="69"/>
      <c r="J175" s="69"/>
      <c r="K175" s="69"/>
      <c r="L175" s="69"/>
      <c r="M175" s="270" t="str">
        <f>IF(ISTEXT(L175),VLOOKUP(L175,'_Keuzelijst Algemeen'!$B$3:$C$74,2),"")</f>
        <v/>
      </c>
      <c r="N175" s="69"/>
      <c r="O175" s="85"/>
    </row>
    <row r="176" spans="1:15" x14ac:dyDescent="0.3">
      <c r="A176" s="249" t="s">
        <v>832</v>
      </c>
      <c r="B176" s="86" t="s">
        <v>1012</v>
      </c>
      <c r="C176" s="86" t="s">
        <v>1100</v>
      </c>
      <c r="D176" s="86" t="s">
        <v>1016</v>
      </c>
      <c r="E176" s="87"/>
      <c r="F176" s="69"/>
      <c r="G176" s="69"/>
      <c r="H176" s="85"/>
      <c r="I176" s="69"/>
      <c r="J176" s="69"/>
      <c r="K176" s="69"/>
      <c r="L176" s="69"/>
      <c r="M176" s="270" t="str">
        <f>IF(ISTEXT(L176),VLOOKUP(L176,'_Keuzelijst Algemeen'!$B$3:$C$74,2),"")</f>
        <v/>
      </c>
      <c r="N176" s="69"/>
      <c r="O176" s="85"/>
    </row>
    <row r="177" spans="1:15" x14ac:dyDescent="0.3">
      <c r="A177" s="249" t="s">
        <v>832</v>
      </c>
      <c r="B177" s="86" t="s">
        <v>1012</v>
      </c>
      <c r="C177" s="86" t="s">
        <v>1100</v>
      </c>
      <c r="D177" s="86" t="s">
        <v>1016</v>
      </c>
      <c r="E177" s="87"/>
      <c r="F177" s="69"/>
      <c r="G177" s="69"/>
      <c r="H177" s="85"/>
      <c r="I177" s="69"/>
      <c r="J177" s="69"/>
      <c r="K177" s="69"/>
      <c r="L177" s="69"/>
      <c r="M177" s="270" t="str">
        <f>IF(ISTEXT(L177),VLOOKUP(L177,'_Keuzelijst Algemeen'!$B$3:$C$74,2),"")</f>
        <v/>
      </c>
      <c r="N177" s="69"/>
      <c r="O177" s="85"/>
    </row>
    <row r="178" spans="1:15" x14ac:dyDescent="0.3">
      <c r="A178" s="249" t="s">
        <v>832</v>
      </c>
      <c r="B178" s="86" t="s">
        <v>1012</v>
      </c>
      <c r="C178" s="86" t="s">
        <v>1100</v>
      </c>
      <c r="D178" s="86" t="s">
        <v>1016</v>
      </c>
      <c r="E178" s="87"/>
      <c r="F178" s="69"/>
      <c r="G178" s="69"/>
      <c r="H178" s="85"/>
      <c r="I178" s="69"/>
      <c r="J178" s="69"/>
      <c r="K178" s="69"/>
      <c r="L178" s="69"/>
      <c r="M178" s="270" t="str">
        <f>IF(ISTEXT(L178),VLOOKUP(L178,'_Keuzelijst Algemeen'!$B$3:$C$74,2),"")</f>
        <v/>
      </c>
      <c r="N178" s="69"/>
      <c r="O178" s="85"/>
    </row>
    <row r="179" spans="1:15" x14ac:dyDescent="0.3">
      <c r="A179" s="249" t="s">
        <v>832</v>
      </c>
      <c r="B179" s="86" t="s">
        <v>1012</v>
      </c>
      <c r="C179" s="86" t="s">
        <v>1100</v>
      </c>
      <c r="D179" s="86" t="s">
        <v>1016</v>
      </c>
      <c r="E179" s="87"/>
      <c r="F179" s="69"/>
      <c r="G179" s="69"/>
      <c r="H179" s="85"/>
      <c r="I179" s="69"/>
      <c r="J179" s="69"/>
      <c r="K179" s="69"/>
      <c r="L179" s="69"/>
      <c r="M179" s="270" t="str">
        <f>IF(ISTEXT(L179),VLOOKUP(L179,'_Keuzelijst Algemeen'!$B$3:$C$74,2),"")</f>
        <v/>
      </c>
      <c r="N179" s="69"/>
      <c r="O179" s="85"/>
    </row>
    <row r="180" spans="1:15" x14ac:dyDescent="0.3">
      <c r="A180" s="249" t="s">
        <v>832</v>
      </c>
      <c r="B180" s="86" t="s">
        <v>1012</v>
      </c>
      <c r="C180" s="86" t="s">
        <v>1100</v>
      </c>
      <c r="D180" s="86" t="s">
        <v>1016</v>
      </c>
      <c r="E180" s="87"/>
      <c r="F180" s="69"/>
      <c r="G180" s="69"/>
      <c r="H180" s="85"/>
      <c r="I180" s="69"/>
      <c r="J180" s="69"/>
      <c r="K180" s="69"/>
      <c r="L180" s="69"/>
      <c r="M180" s="270" t="str">
        <f>IF(ISTEXT(L180),VLOOKUP(L180,'_Keuzelijst Algemeen'!$B$3:$C$74,2),"")</f>
        <v/>
      </c>
      <c r="N180" s="69"/>
      <c r="O180" s="85"/>
    </row>
    <row r="181" spans="1:15" x14ac:dyDescent="0.3">
      <c r="A181" s="249" t="s">
        <v>832</v>
      </c>
      <c r="B181" s="86" t="s">
        <v>1012</v>
      </c>
      <c r="C181" s="86" t="s">
        <v>1100</v>
      </c>
      <c r="D181" s="86" t="s">
        <v>1016</v>
      </c>
      <c r="E181" s="87"/>
      <c r="F181" s="69"/>
      <c r="G181" s="69"/>
      <c r="H181" s="85"/>
      <c r="I181" s="69"/>
      <c r="J181" s="69"/>
      <c r="K181" s="69"/>
      <c r="L181" s="69"/>
      <c r="M181" s="270" t="str">
        <f>IF(ISTEXT(L181),VLOOKUP(L181,'_Keuzelijst Algemeen'!$B$3:$C$74,2),"")</f>
        <v/>
      </c>
      <c r="N181" s="69"/>
      <c r="O181" s="85"/>
    </row>
    <row r="182" spans="1:15" x14ac:dyDescent="0.3">
      <c r="A182" s="249" t="s">
        <v>832</v>
      </c>
      <c r="B182" s="86" t="s">
        <v>1012</v>
      </c>
      <c r="C182" s="86" t="s">
        <v>1100</v>
      </c>
      <c r="D182" s="86" t="s">
        <v>1016</v>
      </c>
      <c r="E182" s="87"/>
      <c r="F182" s="69"/>
      <c r="G182" s="69"/>
      <c r="H182" s="85"/>
      <c r="I182" s="69"/>
      <c r="J182" s="69"/>
      <c r="K182" s="69"/>
      <c r="L182" s="69"/>
      <c r="M182" s="270" t="str">
        <f>IF(ISTEXT(L182),VLOOKUP(L182,'_Keuzelijst Algemeen'!$B$3:$C$74,2),"")</f>
        <v/>
      </c>
      <c r="N182" s="69"/>
      <c r="O182" s="85"/>
    </row>
    <row r="183" spans="1:15" x14ac:dyDescent="0.3">
      <c r="A183" s="249" t="s">
        <v>832</v>
      </c>
      <c r="B183" s="86" t="s">
        <v>1012</v>
      </c>
      <c r="C183" s="86" t="s">
        <v>1100</v>
      </c>
      <c r="D183" s="86" t="s">
        <v>1016</v>
      </c>
      <c r="E183" s="87"/>
      <c r="F183" s="69"/>
      <c r="G183" s="69"/>
      <c r="H183" s="85"/>
      <c r="I183" s="69"/>
      <c r="J183" s="69"/>
      <c r="K183" s="69"/>
      <c r="L183" s="69"/>
      <c r="M183" s="270" t="str">
        <f>IF(ISTEXT(L183),VLOOKUP(L183,'_Keuzelijst Algemeen'!$B$3:$C$74,2),"")</f>
        <v/>
      </c>
      <c r="N183" s="69"/>
      <c r="O183" s="85"/>
    </row>
    <row r="184" spans="1:15" x14ac:dyDescent="0.3">
      <c r="A184" s="249" t="s">
        <v>832</v>
      </c>
      <c r="B184" s="86" t="s">
        <v>1012</v>
      </c>
      <c r="C184" s="86" t="s">
        <v>1100</v>
      </c>
      <c r="D184" s="86" t="s">
        <v>1016</v>
      </c>
      <c r="E184" s="87"/>
      <c r="F184" s="69"/>
      <c r="G184" s="69"/>
      <c r="H184" s="85"/>
      <c r="I184" s="69"/>
      <c r="J184" s="69"/>
      <c r="K184" s="69"/>
      <c r="L184" s="69"/>
      <c r="M184" s="270" t="str">
        <f>IF(ISTEXT(L184),VLOOKUP(L184,'_Keuzelijst Algemeen'!$B$3:$C$74,2),"")</f>
        <v/>
      </c>
      <c r="N184" s="69"/>
      <c r="O184" s="85"/>
    </row>
    <row r="185" spans="1:15" x14ac:dyDescent="0.3">
      <c r="A185" s="249" t="s">
        <v>832</v>
      </c>
      <c r="B185" s="86" t="s">
        <v>1012</v>
      </c>
      <c r="C185" s="86" t="s">
        <v>1100</v>
      </c>
      <c r="D185" s="86" t="s">
        <v>1016</v>
      </c>
      <c r="E185" s="87"/>
      <c r="F185" s="69"/>
      <c r="G185" s="69"/>
      <c r="H185" s="85"/>
      <c r="I185" s="69"/>
      <c r="J185" s="69"/>
      <c r="K185" s="69"/>
      <c r="L185" s="69"/>
      <c r="M185" s="270" t="str">
        <f>IF(ISTEXT(L185),VLOOKUP(L185,'_Keuzelijst Algemeen'!$B$3:$C$74,2),"")</f>
        <v/>
      </c>
      <c r="N185" s="69"/>
      <c r="O185" s="85"/>
    </row>
    <row r="186" spans="1:15" x14ac:dyDescent="0.3">
      <c r="A186" s="249" t="s">
        <v>832</v>
      </c>
      <c r="B186" s="86" t="s">
        <v>1012</v>
      </c>
      <c r="C186" s="86" t="s">
        <v>1100</v>
      </c>
      <c r="D186" s="86" t="s">
        <v>1016</v>
      </c>
      <c r="E186" s="87"/>
      <c r="F186" s="69"/>
      <c r="G186" s="69"/>
      <c r="H186" s="85"/>
      <c r="I186" s="69"/>
      <c r="J186" s="69"/>
      <c r="K186" s="69"/>
      <c r="L186" s="69"/>
      <c r="M186" s="270" t="str">
        <f>IF(ISTEXT(L186),VLOOKUP(L186,'_Keuzelijst Algemeen'!$B$3:$C$74,2),"")</f>
        <v/>
      </c>
      <c r="N186" s="69"/>
      <c r="O186" s="85"/>
    </row>
    <row r="187" spans="1:15" x14ac:dyDescent="0.3">
      <c r="A187" s="249" t="s">
        <v>832</v>
      </c>
      <c r="B187" s="86" t="s">
        <v>1012</v>
      </c>
      <c r="C187" s="86" t="s">
        <v>1100</v>
      </c>
      <c r="D187" s="86" t="s">
        <v>1016</v>
      </c>
      <c r="E187" s="87"/>
      <c r="F187" s="69"/>
      <c r="G187" s="69"/>
      <c r="H187" s="85"/>
      <c r="I187" s="69"/>
      <c r="J187" s="69"/>
      <c r="K187" s="69"/>
      <c r="L187" s="69"/>
      <c r="M187" s="270" t="str">
        <f>IF(ISTEXT(L187),VLOOKUP(L187,'_Keuzelijst Algemeen'!$B$3:$C$74,2),"")</f>
        <v/>
      </c>
      <c r="N187" s="69"/>
      <c r="O187" s="85"/>
    </row>
    <row r="188" spans="1:15" x14ac:dyDescent="0.3">
      <c r="A188" s="249" t="s">
        <v>832</v>
      </c>
      <c r="B188" s="86" t="s">
        <v>1012</v>
      </c>
      <c r="C188" s="86" t="s">
        <v>1100</v>
      </c>
      <c r="D188" s="86" t="s">
        <v>1016</v>
      </c>
      <c r="E188" s="87"/>
      <c r="F188" s="69"/>
      <c r="G188" s="69"/>
      <c r="H188" s="85"/>
      <c r="I188" s="69"/>
      <c r="J188" s="69"/>
      <c r="K188" s="69"/>
      <c r="L188" s="69"/>
      <c r="M188" s="270" t="str">
        <f>IF(ISTEXT(L188),VLOOKUP(L188,'_Keuzelijst Algemeen'!$B$3:$C$74,2),"")</f>
        <v/>
      </c>
      <c r="N188" s="69"/>
      <c r="O188" s="85"/>
    </row>
    <row r="189" spans="1:15" x14ac:dyDescent="0.3">
      <c r="A189" s="249" t="s">
        <v>832</v>
      </c>
      <c r="B189" s="86" t="s">
        <v>1012</v>
      </c>
      <c r="C189" s="86" t="s">
        <v>1100</v>
      </c>
      <c r="D189" s="86" t="s">
        <v>1016</v>
      </c>
      <c r="E189" s="87"/>
      <c r="F189" s="69"/>
      <c r="G189" s="69"/>
      <c r="H189" s="85"/>
      <c r="I189" s="69"/>
      <c r="J189" s="69"/>
      <c r="K189" s="69"/>
      <c r="L189" s="69"/>
      <c r="M189" s="270" t="str">
        <f>IF(ISTEXT(L189),VLOOKUP(L189,'_Keuzelijst Algemeen'!$B$3:$C$74,2),"")</f>
        <v/>
      </c>
      <c r="N189" s="69"/>
      <c r="O189" s="85"/>
    </row>
    <row r="190" spans="1:15" x14ac:dyDescent="0.3">
      <c r="A190" s="249" t="s">
        <v>832</v>
      </c>
      <c r="B190" s="86" t="s">
        <v>1012</v>
      </c>
      <c r="C190" s="86" t="s">
        <v>1100</v>
      </c>
      <c r="D190" s="86" t="s">
        <v>1016</v>
      </c>
      <c r="E190" s="87"/>
      <c r="F190" s="69"/>
      <c r="G190" s="69"/>
      <c r="H190" s="85"/>
      <c r="I190" s="69"/>
      <c r="J190" s="69"/>
      <c r="K190" s="69"/>
      <c r="L190" s="69"/>
      <c r="M190" s="270" t="str">
        <f>IF(ISTEXT(L190),VLOOKUP(L190,'_Keuzelijst Algemeen'!$B$3:$C$74,2),"")</f>
        <v/>
      </c>
      <c r="N190" s="69"/>
      <c r="O190" s="85"/>
    </row>
    <row r="191" spans="1:15" x14ac:dyDescent="0.3">
      <c r="A191" s="249" t="s">
        <v>832</v>
      </c>
      <c r="B191" s="86" t="s">
        <v>1012</v>
      </c>
      <c r="C191" s="86" t="s">
        <v>1100</v>
      </c>
      <c r="D191" s="86" t="s">
        <v>1016</v>
      </c>
      <c r="E191" s="87"/>
      <c r="F191" s="69"/>
      <c r="G191" s="69"/>
      <c r="H191" s="85"/>
      <c r="I191" s="69"/>
      <c r="J191" s="69"/>
      <c r="K191" s="69"/>
      <c r="L191" s="69"/>
      <c r="M191" s="270" t="str">
        <f>IF(ISTEXT(L191),VLOOKUP(L191,'_Keuzelijst Algemeen'!$B$3:$C$74,2),"")</f>
        <v/>
      </c>
      <c r="N191" s="69"/>
      <c r="O191" s="85"/>
    </row>
    <row r="192" spans="1:15" x14ac:dyDescent="0.3">
      <c r="A192" s="249" t="s">
        <v>832</v>
      </c>
      <c r="B192" s="86" t="s">
        <v>1012</v>
      </c>
      <c r="C192" s="86" t="s">
        <v>1100</v>
      </c>
      <c r="D192" s="86" t="s">
        <v>1016</v>
      </c>
      <c r="E192" s="87"/>
      <c r="F192" s="69"/>
      <c r="G192" s="69"/>
      <c r="H192" s="85"/>
      <c r="I192" s="69"/>
      <c r="J192" s="69"/>
      <c r="K192" s="69"/>
      <c r="L192" s="69"/>
      <c r="M192" s="270" t="str">
        <f>IF(ISTEXT(L192),VLOOKUP(L192,'_Keuzelijst Algemeen'!$B$3:$C$74,2),"")</f>
        <v/>
      </c>
      <c r="N192" s="69"/>
      <c r="O192" s="85"/>
    </row>
    <row r="193" spans="1:15" x14ac:dyDescent="0.3">
      <c r="A193" s="249" t="s">
        <v>832</v>
      </c>
      <c r="B193" s="86" t="s">
        <v>1012</v>
      </c>
      <c r="C193" s="86" t="s">
        <v>1100</v>
      </c>
      <c r="D193" s="86" t="s">
        <v>1016</v>
      </c>
      <c r="E193" s="87"/>
      <c r="F193" s="69"/>
      <c r="G193" s="69"/>
      <c r="H193" s="85"/>
      <c r="I193" s="69"/>
      <c r="J193" s="69"/>
      <c r="K193" s="69"/>
      <c r="L193" s="69"/>
      <c r="M193" s="270" t="str">
        <f>IF(ISTEXT(L193),VLOOKUP(L193,'_Keuzelijst Algemeen'!$B$3:$C$74,2),"")</f>
        <v/>
      </c>
      <c r="N193" s="69"/>
      <c r="O193" s="85"/>
    </row>
    <row r="194" spans="1:15" x14ac:dyDescent="0.3">
      <c r="A194" s="249" t="s">
        <v>832</v>
      </c>
      <c r="B194" s="86" t="s">
        <v>1012</v>
      </c>
      <c r="C194" s="86" t="s">
        <v>1100</v>
      </c>
      <c r="D194" s="86" t="s">
        <v>1016</v>
      </c>
      <c r="E194" s="87"/>
      <c r="F194" s="69"/>
      <c r="G194" s="69"/>
      <c r="H194" s="85"/>
      <c r="I194" s="69"/>
      <c r="J194" s="69"/>
      <c r="K194" s="69"/>
      <c r="L194" s="69"/>
      <c r="M194" s="270" t="str">
        <f>IF(ISTEXT(L194),VLOOKUP(L194,'_Keuzelijst Algemeen'!$B$3:$C$74,2),"")</f>
        <v/>
      </c>
      <c r="N194" s="69"/>
      <c r="O194" s="85"/>
    </row>
    <row r="195" spans="1:15" x14ac:dyDescent="0.3">
      <c r="A195" s="249" t="s">
        <v>832</v>
      </c>
      <c r="B195" s="86" t="s">
        <v>1012</v>
      </c>
      <c r="C195" s="86" t="s">
        <v>1100</v>
      </c>
      <c r="D195" s="86" t="s">
        <v>1016</v>
      </c>
      <c r="E195" s="87"/>
      <c r="F195" s="69"/>
      <c r="G195" s="69"/>
      <c r="H195" s="85"/>
      <c r="I195" s="69"/>
      <c r="J195" s="69"/>
      <c r="K195" s="69"/>
      <c r="L195" s="69"/>
      <c r="M195" s="270" t="str">
        <f>IF(ISTEXT(L195),VLOOKUP(L195,'_Keuzelijst Algemeen'!$B$3:$C$74,2),"")</f>
        <v/>
      </c>
      <c r="N195" s="69"/>
      <c r="O195" s="85"/>
    </row>
    <row r="196" spans="1:15" x14ac:dyDescent="0.3">
      <c r="A196" s="249" t="s">
        <v>832</v>
      </c>
      <c r="B196" s="86" t="s">
        <v>1012</v>
      </c>
      <c r="C196" s="86" t="s">
        <v>1100</v>
      </c>
      <c r="D196" s="86" t="s">
        <v>1016</v>
      </c>
      <c r="E196" s="87"/>
      <c r="F196" s="69"/>
      <c r="G196" s="69"/>
      <c r="H196" s="85"/>
      <c r="I196" s="69"/>
      <c r="J196" s="69"/>
      <c r="K196" s="69"/>
      <c r="L196" s="69"/>
      <c r="M196" s="270" t="str">
        <f>IF(ISTEXT(L196),VLOOKUP(L196,'_Keuzelijst Algemeen'!$B$3:$C$74,2),"")</f>
        <v/>
      </c>
      <c r="N196" s="69"/>
      <c r="O196" s="85"/>
    </row>
    <row r="197" spans="1:15" x14ac:dyDescent="0.3">
      <c r="A197" s="249" t="s">
        <v>832</v>
      </c>
      <c r="B197" s="86" t="s">
        <v>1012</v>
      </c>
      <c r="C197" s="86" t="s">
        <v>1100</v>
      </c>
      <c r="D197" s="86" t="s">
        <v>1016</v>
      </c>
      <c r="E197" s="87"/>
      <c r="F197" s="69"/>
      <c r="G197" s="69"/>
      <c r="H197" s="85"/>
      <c r="I197" s="69"/>
      <c r="J197" s="69"/>
      <c r="K197" s="69"/>
      <c r="L197" s="69"/>
      <c r="M197" s="270" t="str">
        <f>IF(ISTEXT(L197),VLOOKUP(L197,'_Keuzelijst Algemeen'!$B$3:$C$74,2),"")</f>
        <v/>
      </c>
      <c r="N197" s="69"/>
      <c r="O197" s="85"/>
    </row>
    <row r="198" spans="1:15" x14ac:dyDescent="0.3">
      <c r="A198" s="249" t="s">
        <v>832</v>
      </c>
      <c r="B198" s="86" t="s">
        <v>1012</v>
      </c>
      <c r="C198" s="86" t="s">
        <v>1100</v>
      </c>
      <c r="D198" s="86" t="s">
        <v>1016</v>
      </c>
      <c r="E198" s="87"/>
      <c r="F198" s="69"/>
      <c r="G198" s="69"/>
      <c r="H198" s="85"/>
      <c r="I198" s="69"/>
      <c r="J198" s="69"/>
      <c r="K198" s="69"/>
      <c r="L198" s="69"/>
      <c r="M198" s="270" t="str">
        <f>IF(ISTEXT(L198),VLOOKUP(L198,'_Keuzelijst Algemeen'!$B$3:$C$74,2),"")</f>
        <v/>
      </c>
      <c r="N198" s="69"/>
      <c r="O198" s="85"/>
    </row>
    <row r="199" spans="1:15" x14ac:dyDescent="0.3">
      <c r="A199" s="249" t="s">
        <v>832</v>
      </c>
      <c r="B199" s="86" t="s">
        <v>1012</v>
      </c>
      <c r="C199" s="86" t="s">
        <v>1100</v>
      </c>
      <c r="D199" s="86" t="s">
        <v>1016</v>
      </c>
      <c r="E199" s="87"/>
      <c r="F199" s="69"/>
      <c r="G199" s="69"/>
      <c r="H199" s="85"/>
      <c r="I199" s="69"/>
      <c r="J199" s="69"/>
      <c r="K199" s="69"/>
      <c r="L199" s="69"/>
      <c r="M199" s="270" t="str">
        <f>IF(ISTEXT(L199),VLOOKUP(L199,'_Keuzelijst Algemeen'!$B$3:$C$74,2),"")</f>
        <v/>
      </c>
      <c r="N199" s="69"/>
      <c r="O199" s="85"/>
    </row>
    <row r="200" spans="1:15" x14ac:dyDescent="0.3">
      <c r="A200" s="249" t="s">
        <v>832</v>
      </c>
      <c r="B200" s="86" t="s">
        <v>1012</v>
      </c>
      <c r="C200" s="86" t="s">
        <v>1100</v>
      </c>
      <c r="D200" s="86" t="s">
        <v>1016</v>
      </c>
      <c r="E200" s="87"/>
      <c r="F200" s="69"/>
      <c r="G200" s="69"/>
      <c r="H200" s="85"/>
      <c r="I200" s="69"/>
      <c r="J200" s="69"/>
      <c r="K200" s="69"/>
      <c r="L200" s="69"/>
      <c r="M200" s="270" t="str">
        <f>IF(ISTEXT(L200),VLOOKUP(L200,'_Keuzelijst Algemeen'!$B$3:$C$74,2),"")</f>
        <v/>
      </c>
      <c r="N200" s="69"/>
      <c r="O200" s="85"/>
    </row>
    <row r="201" spans="1:15" x14ac:dyDescent="0.3">
      <c r="A201" s="249" t="s">
        <v>832</v>
      </c>
      <c r="B201" s="86" t="s">
        <v>1012</v>
      </c>
      <c r="C201" s="86" t="s">
        <v>1100</v>
      </c>
      <c r="D201" s="86" t="s">
        <v>1016</v>
      </c>
      <c r="E201" s="87"/>
      <c r="F201" s="69"/>
      <c r="G201" s="69"/>
      <c r="H201" s="85"/>
      <c r="I201" s="69"/>
      <c r="J201" s="69"/>
      <c r="K201" s="69"/>
      <c r="L201" s="69"/>
      <c r="M201" s="270" t="str">
        <f>IF(ISTEXT(L201),VLOOKUP(L201,'_Keuzelijst Algemeen'!$B$3:$C$74,2),"")</f>
        <v/>
      </c>
      <c r="N201" s="69"/>
      <c r="O201" s="85"/>
    </row>
    <row r="202" spans="1:15" x14ac:dyDescent="0.3">
      <c r="A202" s="249" t="s">
        <v>832</v>
      </c>
      <c r="B202" s="86" t="s">
        <v>1012</v>
      </c>
      <c r="C202" s="86" t="s">
        <v>1100</v>
      </c>
      <c r="D202" s="86" t="s">
        <v>1016</v>
      </c>
      <c r="E202" s="87"/>
      <c r="F202" s="69"/>
      <c r="G202" s="69"/>
      <c r="H202" s="85"/>
      <c r="I202" s="69"/>
      <c r="J202" s="69"/>
      <c r="K202" s="69"/>
      <c r="L202" s="69"/>
      <c r="M202" s="270" t="str">
        <f>IF(ISTEXT(L202),VLOOKUP(L202,'_Keuzelijst Algemeen'!$B$3:$C$74,2),"")</f>
        <v/>
      </c>
      <c r="N202" s="69"/>
      <c r="O202" s="85"/>
    </row>
    <row r="203" spans="1:15" x14ac:dyDescent="0.3">
      <c r="A203" s="249" t="s">
        <v>832</v>
      </c>
      <c r="B203" s="86" t="s">
        <v>1012</v>
      </c>
      <c r="C203" s="86" t="s">
        <v>1100</v>
      </c>
      <c r="D203" s="86" t="s">
        <v>1016</v>
      </c>
      <c r="E203" s="87"/>
      <c r="F203" s="69"/>
      <c r="G203" s="69"/>
      <c r="H203" s="85"/>
      <c r="I203" s="69"/>
      <c r="J203" s="69"/>
      <c r="K203" s="69"/>
      <c r="L203" s="69"/>
      <c r="M203" s="270" t="str">
        <f>IF(ISTEXT(L203),VLOOKUP(L203,'_Keuzelijst Algemeen'!$B$3:$C$74,2),"")</f>
        <v/>
      </c>
      <c r="N203" s="69"/>
      <c r="O203" s="85"/>
    </row>
    <row r="204" spans="1:15" x14ac:dyDescent="0.3">
      <c r="A204" s="249" t="s">
        <v>832</v>
      </c>
      <c r="B204" s="86" t="s">
        <v>1012</v>
      </c>
      <c r="C204" s="86" t="s">
        <v>1100</v>
      </c>
      <c r="D204" s="86" t="s">
        <v>1016</v>
      </c>
      <c r="E204" s="87"/>
      <c r="F204" s="69"/>
      <c r="G204" s="69"/>
      <c r="H204" s="85"/>
      <c r="I204" s="69"/>
      <c r="J204" s="69"/>
      <c r="K204" s="69"/>
      <c r="L204" s="69"/>
      <c r="M204" s="270" t="str">
        <f>IF(ISTEXT(L204),VLOOKUP(L204,'_Keuzelijst Algemeen'!$B$3:$C$74,2),"")</f>
        <v/>
      </c>
      <c r="N204" s="69"/>
      <c r="O204" s="85"/>
    </row>
    <row r="205" spans="1:15" x14ac:dyDescent="0.3">
      <c r="A205" s="249" t="s">
        <v>832</v>
      </c>
      <c r="B205" s="86" t="s">
        <v>1012</v>
      </c>
      <c r="C205" s="86" t="s">
        <v>1100</v>
      </c>
      <c r="D205" s="86" t="s">
        <v>1016</v>
      </c>
      <c r="E205" s="87"/>
      <c r="F205" s="69"/>
      <c r="G205" s="69"/>
      <c r="H205" s="85"/>
      <c r="I205" s="69"/>
      <c r="J205" s="69"/>
      <c r="K205" s="69"/>
      <c r="L205" s="69"/>
      <c r="M205" s="270" t="str">
        <f>IF(ISTEXT(L205),VLOOKUP(L205,'_Keuzelijst Algemeen'!$B$3:$C$74,2),"")</f>
        <v/>
      </c>
      <c r="N205" s="69"/>
      <c r="O205" s="85"/>
    </row>
    <row r="206" spans="1:15" x14ac:dyDescent="0.3">
      <c r="A206" s="249" t="s">
        <v>832</v>
      </c>
      <c r="B206" s="86" t="s">
        <v>1012</v>
      </c>
      <c r="C206" s="86" t="s">
        <v>1100</v>
      </c>
      <c r="D206" s="86" t="s">
        <v>1016</v>
      </c>
      <c r="E206" s="87"/>
      <c r="F206" s="69"/>
      <c r="G206" s="69"/>
      <c r="H206" s="85"/>
      <c r="I206" s="69"/>
      <c r="J206" s="69"/>
      <c r="K206" s="69"/>
      <c r="L206" s="69"/>
      <c r="M206" s="270" t="str">
        <f>IF(ISTEXT(L206),VLOOKUP(L206,'_Keuzelijst Algemeen'!$B$3:$C$74,2),"")</f>
        <v/>
      </c>
      <c r="N206" s="69"/>
      <c r="O206" s="85"/>
    </row>
    <row r="207" spans="1:15" x14ac:dyDescent="0.3">
      <c r="A207" s="249" t="s">
        <v>832</v>
      </c>
      <c r="B207" s="86" t="s">
        <v>1012</v>
      </c>
      <c r="C207" s="86" t="s">
        <v>1100</v>
      </c>
      <c r="D207" s="86" t="s">
        <v>1016</v>
      </c>
      <c r="E207" s="87"/>
      <c r="F207" s="69"/>
      <c r="G207" s="69"/>
      <c r="H207" s="85"/>
      <c r="I207" s="69"/>
      <c r="J207" s="69"/>
      <c r="K207" s="69"/>
      <c r="L207" s="69"/>
      <c r="M207" s="270" t="str">
        <f>IF(ISTEXT(L207),VLOOKUP(L207,'_Keuzelijst Algemeen'!$B$3:$C$74,2),"")</f>
        <v/>
      </c>
      <c r="N207" s="69"/>
      <c r="O207" s="85"/>
    </row>
    <row r="208" spans="1:15" x14ac:dyDescent="0.3">
      <c r="A208" s="249" t="s">
        <v>832</v>
      </c>
      <c r="B208" s="86" t="s">
        <v>1012</v>
      </c>
      <c r="C208" s="86" t="s">
        <v>1100</v>
      </c>
      <c r="D208" s="86" t="s">
        <v>1016</v>
      </c>
      <c r="E208" s="87"/>
      <c r="F208" s="69"/>
      <c r="G208" s="69"/>
      <c r="H208" s="85"/>
      <c r="I208" s="69"/>
      <c r="J208" s="69"/>
      <c r="K208" s="69"/>
      <c r="L208" s="69"/>
      <c r="M208" s="270" t="str">
        <f>IF(ISTEXT(L208),VLOOKUP(L208,'_Keuzelijst Algemeen'!$B$3:$C$74,2),"")</f>
        <v/>
      </c>
      <c r="N208" s="69"/>
      <c r="O208" s="85"/>
    </row>
    <row r="209" spans="1:15" x14ac:dyDescent="0.3">
      <c r="A209" s="249" t="s">
        <v>832</v>
      </c>
      <c r="B209" s="86" t="s">
        <v>1012</v>
      </c>
      <c r="C209" s="86" t="s">
        <v>1100</v>
      </c>
      <c r="D209" s="86" t="s">
        <v>1016</v>
      </c>
      <c r="E209" s="87"/>
      <c r="F209" s="69"/>
      <c r="G209" s="69"/>
      <c r="H209" s="85"/>
      <c r="I209" s="69"/>
      <c r="J209" s="69"/>
      <c r="K209" s="69"/>
      <c r="L209" s="69"/>
      <c r="M209" s="270" t="str">
        <f>IF(ISTEXT(L209),VLOOKUP(L209,'_Keuzelijst Algemeen'!$B$3:$C$74,2),"")</f>
        <v/>
      </c>
      <c r="N209" s="69"/>
      <c r="O209" s="85"/>
    </row>
    <row r="210" spans="1:15" x14ac:dyDescent="0.3">
      <c r="A210" s="249" t="s">
        <v>832</v>
      </c>
      <c r="B210" s="86" t="s">
        <v>1012</v>
      </c>
      <c r="C210" s="86" t="s">
        <v>1100</v>
      </c>
      <c r="D210" s="86" t="s">
        <v>1016</v>
      </c>
      <c r="E210" s="87"/>
      <c r="F210" s="69"/>
      <c r="G210" s="69"/>
      <c r="H210" s="85"/>
      <c r="I210" s="69"/>
      <c r="J210" s="69"/>
      <c r="K210" s="69"/>
      <c r="L210" s="69"/>
      <c r="M210" s="270" t="str">
        <f>IF(ISTEXT(L210),VLOOKUP(L210,'_Keuzelijst Algemeen'!$B$3:$C$74,2),"")</f>
        <v/>
      </c>
      <c r="N210" s="69"/>
      <c r="O210" s="85"/>
    </row>
    <row r="211" spans="1:15" x14ac:dyDescent="0.3">
      <c r="A211" s="249" t="s">
        <v>832</v>
      </c>
      <c r="B211" s="86" t="s">
        <v>1012</v>
      </c>
      <c r="C211" s="86" t="s">
        <v>1100</v>
      </c>
      <c r="D211" s="86" t="s">
        <v>1016</v>
      </c>
      <c r="E211" s="87"/>
      <c r="F211" s="69"/>
      <c r="G211" s="69"/>
      <c r="H211" s="85"/>
      <c r="I211" s="69"/>
      <c r="J211" s="69"/>
      <c r="K211" s="69"/>
      <c r="L211" s="69"/>
      <c r="M211" s="270" t="str">
        <f>IF(ISTEXT(L211),VLOOKUP(L211,'_Keuzelijst Algemeen'!$B$3:$C$74,2),"")</f>
        <v/>
      </c>
      <c r="N211" s="69"/>
      <c r="O211" s="85"/>
    </row>
    <row r="212" spans="1:15" x14ac:dyDescent="0.3">
      <c r="A212" s="249" t="s">
        <v>832</v>
      </c>
      <c r="B212" s="86" t="s">
        <v>1012</v>
      </c>
      <c r="C212" s="86" t="s">
        <v>1100</v>
      </c>
      <c r="D212" s="86" t="s">
        <v>1016</v>
      </c>
      <c r="E212" s="87"/>
      <c r="F212" s="69"/>
      <c r="G212" s="69"/>
      <c r="H212" s="85"/>
      <c r="I212" s="69"/>
      <c r="J212" s="69"/>
      <c r="K212" s="69"/>
      <c r="L212" s="69"/>
      <c r="M212" s="270" t="str">
        <f>IF(ISTEXT(L212),VLOOKUP(L212,'_Keuzelijst Algemeen'!$B$3:$C$74,2),"")</f>
        <v/>
      </c>
      <c r="N212" s="69"/>
      <c r="O212" s="85"/>
    </row>
    <row r="213" spans="1:15" x14ac:dyDescent="0.3">
      <c r="A213" s="249" t="s">
        <v>832</v>
      </c>
      <c r="B213" s="86" t="s">
        <v>1012</v>
      </c>
      <c r="C213" s="86" t="s">
        <v>1100</v>
      </c>
      <c r="D213" s="86" t="s">
        <v>1016</v>
      </c>
      <c r="E213" s="87"/>
      <c r="F213" s="69"/>
      <c r="G213" s="69"/>
      <c r="H213" s="85"/>
      <c r="I213" s="69"/>
      <c r="J213" s="69"/>
      <c r="K213" s="69"/>
      <c r="L213" s="69"/>
      <c r="M213" s="270" t="str">
        <f>IF(ISTEXT(L213),VLOOKUP(L213,'_Keuzelijst Algemeen'!$B$3:$C$74,2),"")</f>
        <v/>
      </c>
      <c r="N213" s="69"/>
      <c r="O213" s="85"/>
    </row>
    <row r="214" spans="1:15" x14ac:dyDescent="0.3">
      <c r="A214" s="249" t="s">
        <v>832</v>
      </c>
      <c r="B214" s="86" t="s">
        <v>1012</v>
      </c>
      <c r="C214" s="86" t="s">
        <v>1100</v>
      </c>
      <c r="D214" s="86" t="s">
        <v>1016</v>
      </c>
      <c r="E214" s="87"/>
      <c r="F214" s="69"/>
      <c r="G214" s="69"/>
      <c r="H214" s="85"/>
      <c r="I214" s="69"/>
      <c r="J214" s="69"/>
      <c r="K214" s="69"/>
      <c r="L214" s="69"/>
      <c r="M214" s="270" t="str">
        <f>IF(ISTEXT(L214),VLOOKUP(L214,'_Keuzelijst Algemeen'!$B$3:$C$74,2),"")</f>
        <v/>
      </c>
      <c r="N214" s="69"/>
      <c r="O214" s="85"/>
    </row>
    <row r="215" spans="1:15" x14ac:dyDescent="0.3">
      <c r="A215" s="249" t="s">
        <v>832</v>
      </c>
      <c r="B215" s="86" t="s">
        <v>1012</v>
      </c>
      <c r="C215" s="86" t="s">
        <v>1100</v>
      </c>
      <c r="D215" s="86" t="s">
        <v>1016</v>
      </c>
      <c r="E215" s="87"/>
      <c r="F215" s="69"/>
      <c r="G215" s="69"/>
      <c r="H215" s="85"/>
      <c r="I215" s="69"/>
      <c r="J215" s="69"/>
      <c r="K215" s="69"/>
      <c r="L215" s="69"/>
      <c r="M215" s="270" t="str">
        <f>IF(ISTEXT(L215),VLOOKUP(L215,'_Keuzelijst Algemeen'!$B$3:$C$74,2),"")</f>
        <v/>
      </c>
      <c r="N215" s="69"/>
      <c r="O215" s="85"/>
    </row>
    <row r="216" spans="1:15" x14ac:dyDescent="0.3">
      <c r="A216" s="249" t="s">
        <v>832</v>
      </c>
      <c r="B216" s="86" t="s">
        <v>1012</v>
      </c>
      <c r="C216" s="86" t="s">
        <v>1100</v>
      </c>
      <c r="D216" s="86" t="s">
        <v>1016</v>
      </c>
      <c r="E216" s="87"/>
      <c r="F216" s="69"/>
      <c r="G216" s="69"/>
      <c r="H216" s="85"/>
      <c r="I216" s="69"/>
      <c r="J216" s="69"/>
      <c r="K216" s="69"/>
      <c r="L216" s="69"/>
      <c r="M216" s="270" t="str">
        <f>IF(ISTEXT(L216),VLOOKUP(L216,'_Keuzelijst Algemeen'!$B$3:$C$74,2),"")</f>
        <v/>
      </c>
      <c r="N216" s="69"/>
      <c r="O216" s="85"/>
    </row>
    <row r="217" spans="1:15" x14ac:dyDescent="0.3">
      <c r="A217" s="249" t="s">
        <v>832</v>
      </c>
      <c r="B217" s="86" t="s">
        <v>1012</v>
      </c>
      <c r="C217" s="86" t="s">
        <v>1100</v>
      </c>
      <c r="D217" s="86" t="s">
        <v>1016</v>
      </c>
      <c r="E217" s="87"/>
      <c r="F217" s="69"/>
      <c r="G217" s="69"/>
      <c r="H217" s="85"/>
      <c r="I217" s="69"/>
      <c r="J217" s="69"/>
      <c r="K217" s="69"/>
      <c r="L217" s="69"/>
      <c r="M217" s="270" t="str">
        <f>IF(ISTEXT(L217),VLOOKUP(L217,'_Keuzelijst Algemeen'!$B$3:$C$74,2),"")</f>
        <v/>
      </c>
      <c r="N217" s="69"/>
      <c r="O217" s="85"/>
    </row>
    <row r="218" spans="1:15" x14ac:dyDescent="0.3">
      <c r="A218" s="249" t="s">
        <v>832</v>
      </c>
      <c r="B218" s="86" t="s">
        <v>1012</v>
      </c>
      <c r="C218" s="86" t="s">
        <v>1100</v>
      </c>
      <c r="D218" s="86" t="s">
        <v>1016</v>
      </c>
      <c r="E218" s="87"/>
      <c r="F218" s="69"/>
      <c r="G218" s="69"/>
      <c r="H218" s="85"/>
      <c r="I218" s="69"/>
      <c r="J218" s="69"/>
      <c r="K218" s="69"/>
      <c r="L218" s="69"/>
      <c r="M218" s="270" t="str">
        <f>IF(ISTEXT(L218),VLOOKUP(L218,'_Keuzelijst Algemeen'!$B$3:$C$74,2),"")</f>
        <v/>
      </c>
      <c r="N218" s="69"/>
      <c r="O218" s="85"/>
    </row>
    <row r="219" spans="1:15" x14ac:dyDescent="0.3">
      <c r="A219" s="249" t="s">
        <v>832</v>
      </c>
      <c r="B219" s="86" t="s">
        <v>1012</v>
      </c>
      <c r="C219" s="86" t="s">
        <v>1100</v>
      </c>
      <c r="D219" s="86" t="s">
        <v>1016</v>
      </c>
      <c r="E219" s="87"/>
      <c r="F219" s="69"/>
      <c r="G219" s="69"/>
      <c r="H219" s="85"/>
      <c r="I219" s="69"/>
      <c r="J219" s="69"/>
      <c r="K219" s="69"/>
      <c r="L219" s="69"/>
      <c r="M219" s="270" t="str">
        <f>IF(ISTEXT(L219),VLOOKUP(L219,'_Keuzelijst Algemeen'!$B$3:$C$74,2),"")</f>
        <v/>
      </c>
      <c r="N219" s="69"/>
      <c r="O219" s="85"/>
    </row>
    <row r="220" spans="1:15" x14ac:dyDescent="0.3">
      <c r="A220" s="249" t="s">
        <v>832</v>
      </c>
      <c r="B220" s="86" t="s">
        <v>1012</v>
      </c>
      <c r="C220" s="86" t="s">
        <v>1100</v>
      </c>
      <c r="D220" s="86" t="s">
        <v>1016</v>
      </c>
      <c r="E220" s="87"/>
      <c r="F220" s="69"/>
      <c r="G220" s="69"/>
      <c r="H220" s="85"/>
      <c r="I220" s="69"/>
      <c r="J220" s="69"/>
      <c r="K220" s="69"/>
      <c r="L220" s="69"/>
      <c r="M220" s="270" t="str">
        <f>IF(ISTEXT(L220),VLOOKUP(L220,'_Keuzelijst Algemeen'!$B$3:$C$74,2),"")</f>
        <v/>
      </c>
      <c r="N220" s="69"/>
      <c r="O220" s="85"/>
    </row>
    <row r="221" spans="1:15" x14ac:dyDescent="0.3">
      <c r="A221" s="249" t="s">
        <v>832</v>
      </c>
      <c r="B221" s="86" t="s">
        <v>1012</v>
      </c>
      <c r="C221" s="86" t="s">
        <v>1100</v>
      </c>
      <c r="D221" s="86" t="s">
        <v>1016</v>
      </c>
      <c r="E221" s="87"/>
      <c r="F221" s="69"/>
      <c r="G221" s="69"/>
      <c r="H221" s="85"/>
      <c r="I221" s="69"/>
      <c r="J221" s="69"/>
      <c r="K221" s="69"/>
      <c r="L221" s="69"/>
      <c r="M221" s="270" t="str">
        <f>IF(ISTEXT(L221),VLOOKUP(L221,'_Keuzelijst Algemeen'!$B$3:$C$74,2),"")</f>
        <v/>
      </c>
      <c r="N221" s="69"/>
      <c r="O221" s="85"/>
    </row>
    <row r="222" spans="1:15" x14ac:dyDescent="0.3">
      <c r="A222" s="249" t="s">
        <v>832</v>
      </c>
      <c r="B222" s="86" t="s">
        <v>1012</v>
      </c>
      <c r="C222" s="86" t="s">
        <v>1100</v>
      </c>
      <c r="D222" s="86" t="s">
        <v>1016</v>
      </c>
      <c r="E222" s="87"/>
      <c r="F222" s="69"/>
      <c r="G222" s="69"/>
      <c r="H222" s="85"/>
      <c r="I222" s="69"/>
      <c r="J222" s="69"/>
      <c r="K222" s="69"/>
      <c r="L222" s="69"/>
      <c r="M222" s="270" t="str">
        <f>IF(ISTEXT(L222),VLOOKUP(L222,'_Keuzelijst Algemeen'!$B$3:$C$74,2),"")</f>
        <v/>
      </c>
      <c r="N222" s="69"/>
      <c r="O222" s="85"/>
    </row>
    <row r="223" spans="1:15" x14ac:dyDescent="0.3">
      <c r="A223" s="249" t="s">
        <v>832</v>
      </c>
      <c r="B223" s="86" t="s">
        <v>1012</v>
      </c>
      <c r="C223" s="86" t="s">
        <v>1100</v>
      </c>
      <c r="D223" s="86" t="s">
        <v>1016</v>
      </c>
      <c r="E223" s="87"/>
      <c r="F223" s="69"/>
      <c r="G223" s="69"/>
      <c r="H223" s="85"/>
      <c r="I223" s="69"/>
      <c r="J223" s="69"/>
      <c r="K223" s="69"/>
      <c r="L223" s="69"/>
      <c r="M223" s="270" t="str">
        <f>IF(ISTEXT(L223),VLOOKUP(L223,'_Keuzelijst Algemeen'!$B$3:$C$74,2),"")</f>
        <v/>
      </c>
      <c r="N223" s="69"/>
      <c r="O223" s="85"/>
    </row>
    <row r="224" spans="1:15" x14ac:dyDescent="0.3">
      <c r="A224" s="249" t="s">
        <v>832</v>
      </c>
      <c r="B224" s="86" t="s">
        <v>1012</v>
      </c>
      <c r="C224" s="86" t="s">
        <v>1100</v>
      </c>
      <c r="D224" s="86" t="s">
        <v>1016</v>
      </c>
      <c r="E224" s="87"/>
      <c r="F224" s="69"/>
      <c r="G224" s="69"/>
      <c r="H224" s="85"/>
      <c r="I224" s="69"/>
      <c r="J224" s="69"/>
      <c r="K224" s="69"/>
      <c r="L224" s="69"/>
      <c r="M224" s="270" t="str">
        <f>IF(ISTEXT(L224),VLOOKUP(L224,'_Keuzelijst Algemeen'!$B$3:$C$74,2),"")</f>
        <v/>
      </c>
      <c r="N224" s="69"/>
      <c r="O224" s="85"/>
    </row>
    <row r="225" spans="1:15" x14ac:dyDescent="0.3">
      <c r="A225" s="249" t="s">
        <v>832</v>
      </c>
      <c r="B225" s="86" t="s">
        <v>1012</v>
      </c>
      <c r="C225" s="86" t="s">
        <v>1100</v>
      </c>
      <c r="D225" s="86" t="s">
        <v>1016</v>
      </c>
      <c r="E225" s="87"/>
      <c r="F225" s="69"/>
      <c r="G225" s="69"/>
      <c r="H225" s="85"/>
      <c r="I225" s="69"/>
      <c r="J225" s="69"/>
      <c r="K225" s="69"/>
      <c r="L225" s="69"/>
      <c r="M225" s="270" t="str">
        <f>IF(ISTEXT(L225),VLOOKUP(L225,'_Keuzelijst Algemeen'!$B$3:$C$74,2),"")</f>
        <v/>
      </c>
      <c r="N225" s="69"/>
      <c r="O225" s="85"/>
    </row>
    <row r="226" spans="1:15" x14ac:dyDescent="0.3">
      <c r="A226" s="249" t="s">
        <v>832</v>
      </c>
      <c r="B226" s="86" t="s">
        <v>1012</v>
      </c>
      <c r="C226" s="86" t="s">
        <v>1100</v>
      </c>
      <c r="D226" s="86" t="s">
        <v>1016</v>
      </c>
      <c r="E226" s="87"/>
      <c r="F226" s="69"/>
      <c r="G226" s="69"/>
      <c r="H226" s="85"/>
      <c r="I226" s="69"/>
      <c r="J226" s="69"/>
      <c r="K226" s="69"/>
      <c r="L226" s="69"/>
      <c r="M226" s="270" t="str">
        <f>IF(ISTEXT(L226),VLOOKUP(L226,'_Keuzelijst Algemeen'!$B$3:$C$74,2),"")</f>
        <v/>
      </c>
      <c r="N226" s="69"/>
      <c r="O226" s="85"/>
    </row>
    <row r="227" spans="1:15" x14ac:dyDescent="0.3">
      <c r="A227" s="249" t="s">
        <v>832</v>
      </c>
      <c r="B227" s="86" t="s">
        <v>1012</v>
      </c>
      <c r="C227" s="86" t="s">
        <v>1100</v>
      </c>
      <c r="D227" s="86" t="s">
        <v>1016</v>
      </c>
      <c r="E227" s="87"/>
      <c r="F227" s="69"/>
      <c r="G227" s="69"/>
      <c r="H227" s="85"/>
      <c r="I227" s="69"/>
      <c r="J227" s="69"/>
      <c r="K227" s="69"/>
      <c r="L227" s="69"/>
      <c r="M227" s="270" t="str">
        <f>IF(ISTEXT(L227),VLOOKUP(L227,'_Keuzelijst Algemeen'!$B$3:$C$74,2),"")</f>
        <v/>
      </c>
      <c r="N227" s="69"/>
      <c r="O227" s="85"/>
    </row>
    <row r="228" spans="1:15" x14ac:dyDescent="0.3">
      <c r="A228" s="249" t="s">
        <v>832</v>
      </c>
      <c r="B228" s="86" t="s">
        <v>1012</v>
      </c>
      <c r="C228" s="86" t="s">
        <v>1100</v>
      </c>
      <c r="D228" s="86" t="s">
        <v>1016</v>
      </c>
      <c r="E228" s="87"/>
      <c r="F228" s="69"/>
      <c r="G228" s="69"/>
      <c r="H228" s="85"/>
      <c r="I228" s="69"/>
      <c r="J228" s="69"/>
      <c r="K228" s="69"/>
      <c r="L228" s="69"/>
      <c r="M228" s="270" t="str">
        <f>IF(ISTEXT(L228),VLOOKUP(L228,'_Keuzelijst Algemeen'!$B$3:$C$74,2),"")</f>
        <v/>
      </c>
      <c r="N228" s="69"/>
      <c r="O228" s="85"/>
    </row>
    <row r="229" spans="1:15" x14ac:dyDescent="0.3">
      <c r="A229" s="249" t="s">
        <v>832</v>
      </c>
      <c r="B229" s="86" t="s">
        <v>1012</v>
      </c>
      <c r="C229" s="86" t="s">
        <v>1100</v>
      </c>
      <c r="D229" s="86" t="s">
        <v>1016</v>
      </c>
      <c r="E229" s="87"/>
      <c r="F229" s="69"/>
      <c r="G229" s="69"/>
      <c r="H229" s="85"/>
      <c r="I229" s="69"/>
      <c r="J229" s="69"/>
      <c r="K229" s="69"/>
      <c r="L229" s="69"/>
      <c r="M229" s="270" t="str">
        <f>IF(ISTEXT(L229),VLOOKUP(L229,'_Keuzelijst Algemeen'!$B$3:$C$74,2),"")</f>
        <v/>
      </c>
      <c r="N229" s="69"/>
      <c r="O229" s="85"/>
    </row>
    <row r="230" spans="1:15" x14ac:dyDescent="0.3">
      <c r="A230" s="249" t="s">
        <v>832</v>
      </c>
      <c r="B230" s="86" t="s">
        <v>1012</v>
      </c>
      <c r="C230" s="86" t="s">
        <v>1100</v>
      </c>
      <c r="D230" s="86" t="s">
        <v>1016</v>
      </c>
      <c r="E230" s="87"/>
      <c r="F230" s="69"/>
      <c r="G230" s="69"/>
      <c r="H230" s="85"/>
      <c r="I230" s="69"/>
      <c r="J230" s="69"/>
      <c r="K230" s="69"/>
      <c r="L230" s="69"/>
      <c r="M230" s="270" t="str">
        <f>IF(ISTEXT(L230),VLOOKUP(L230,'_Keuzelijst Algemeen'!$B$3:$C$74,2),"")</f>
        <v/>
      </c>
      <c r="N230" s="69"/>
      <c r="O230" s="85"/>
    </row>
    <row r="231" spans="1:15" x14ac:dyDescent="0.3">
      <c r="A231" s="249" t="s">
        <v>832</v>
      </c>
      <c r="B231" s="86" t="s">
        <v>1012</v>
      </c>
      <c r="C231" s="86" t="s">
        <v>1100</v>
      </c>
      <c r="D231" s="86" t="s">
        <v>1016</v>
      </c>
      <c r="E231" s="87"/>
      <c r="F231" s="69"/>
      <c r="G231" s="69"/>
      <c r="H231" s="85"/>
      <c r="I231" s="69"/>
      <c r="J231" s="69"/>
      <c r="K231" s="69"/>
      <c r="L231" s="69"/>
      <c r="M231" s="270" t="str">
        <f>IF(ISTEXT(L231),VLOOKUP(L231,'_Keuzelijst Algemeen'!$B$3:$C$74,2),"")</f>
        <v/>
      </c>
      <c r="N231" s="69"/>
      <c r="O231" s="85"/>
    </row>
    <row r="232" spans="1:15" x14ac:dyDescent="0.3">
      <c r="A232" s="249" t="s">
        <v>832</v>
      </c>
      <c r="B232" s="86" t="s">
        <v>1012</v>
      </c>
      <c r="C232" s="86" t="s">
        <v>1100</v>
      </c>
      <c r="D232" s="86" t="s">
        <v>1016</v>
      </c>
      <c r="E232" s="87"/>
      <c r="F232" s="69"/>
      <c r="G232" s="69"/>
      <c r="H232" s="85"/>
      <c r="I232" s="69"/>
      <c r="J232" s="69"/>
      <c r="K232" s="69"/>
      <c r="L232" s="69"/>
      <c r="M232" s="270" t="str">
        <f>IF(ISTEXT(L232),VLOOKUP(L232,'_Keuzelijst Algemeen'!$B$3:$C$74,2),"")</f>
        <v/>
      </c>
      <c r="N232" s="69"/>
      <c r="O232" s="85"/>
    </row>
    <row r="233" spans="1:15" x14ac:dyDescent="0.3">
      <c r="A233" s="249" t="s">
        <v>832</v>
      </c>
      <c r="B233" s="86" t="s">
        <v>1012</v>
      </c>
      <c r="C233" s="86" t="s">
        <v>1100</v>
      </c>
      <c r="D233" s="86" t="s">
        <v>1016</v>
      </c>
      <c r="E233" s="87"/>
      <c r="F233" s="69"/>
      <c r="G233" s="69"/>
      <c r="H233" s="85"/>
      <c r="I233" s="69"/>
      <c r="J233" s="69"/>
      <c r="K233" s="69"/>
      <c r="L233" s="69"/>
      <c r="M233" s="270" t="str">
        <f>IF(ISTEXT(L233),VLOOKUP(L233,'_Keuzelijst Algemeen'!$B$3:$C$74,2),"")</f>
        <v/>
      </c>
      <c r="N233" s="69"/>
      <c r="O233" s="85"/>
    </row>
    <row r="234" spans="1:15" x14ac:dyDescent="0.3">
      <c r="A234" s="249" t="s">
        <v>832</v>
      </c>
      <c r="B234" s="86" t="s">
        <v>1012</v>
      </c>
      <c r="C234" s="86" t="s">
        <v>1100</v>
      </c>
      <c r="D234" s="86" t="s">
        <v>1016</v>
      </c>
      <c r="E234" s="87"/>
      <c r="F234" s="69"/>
      <c r="G234" s="69"/>
      <c r="H234" s="85"/>
      <c r="I234" s="69"/>
      <c r="J234" s="69"/>
      <c r="K234" s="69"/>
      <c r="L234" s="69"/>
      <c r="M234" s="270" t="str">
        <f>IF(ISTEXT(L234),VLOOKUP(L234,'_Keuzelijst Algemeen'!$B$3:$C$74,2),"")</f>
        <v/>
      </c>
      <c r="N234" s="69"/>
      <c r="O234" s="85"/>
    </row>
    <row r="235" spans="1:15" x14ac:dyDescent="0.3">
      <c r="A235" s="249" t="s">
        <v>832</v>
      </c>
      <c r="B235" s="86" t="s">
        <v>1012</v>
      </c>
      <c r="C235" s="86" t="s">
        <v>1100</v>
      </c>
      <c r="D235" s="86" t="s">
        <v>1016</v>
      </c>
      <c r="E235" s="87"/>
      <c r="F235" s="69"/>
      <c r="G235" s="69"/>
      <c r="H235" s="85"/>
      <c r="I235" s="69"/>
      <c r="J235" s="69"/>
      <c r="K235" s="69"/>
      <c r="L235" s="69"/>
      <c r="M235" s="270" t="str">
        <f>IF(ISTEXT(L235),VLOOKUP(L235,'_Keuzelijst Algemeen'!$B$3:$C$74,2),"")</f>
        <v/>
      </c>
      <c r="N235" s="69"/>
      <c r="O235" s="85"/>
    </row>
    <row r="236" spans="1:15" x14ac:dyDescent="0.3">
      <c r="A236" s="249" t="s">
        <v>832</v>
      </c>
      <c r="B236" s="86" t="s">
        <v>1012</v>
      </c>
      <c r="C236" s="86" t="s">
        <v>1100</v>
      </c>
      <c r="D236" s="86" t="s">
        <v>1016</v>
      </c>
      <c r="E236" s="87"/>
      <c r="F236" s="69"/>
      <c r="G236" s="69"/>
      <c r="H236" s="85"/>
      <c r="I236" s="69"/>
      <c r="J236" s="69"/>
      <c r="K236" s="69"/>
      <c r="L236" s="69"/>
      <c r="M236" s="270" t="str">
        <f>IF(ISTEXT(L236),VLOOKUP(L236,'_Keuzelijst Algemeen'!$B$3:$C$74,2),"")</f>
        <v/>
      </c>
      <c r="N236" s="69"/>
      <c r="O236" s="85"/>
    </row>
    <row r="237" spans="1:15" x14ac:dyDescent="0.3">
      <c r="A237" s="249" t="s">
        <v>832</v>
      </c>
      <c r="B237" s="86" t="s">
        <v>1012</v>
      </c>
      <c r="C237" s="86" t="s">
        <v>1100</v>
      </c>
      <c r="D237" s="86" t="s">
        <v>1016</v>
      </c>
      <c r="E237" s="87"/>
      <c r="F237" s="69"/>
      <c r="G237" s="69"/>
      <c r="H237" s="85"/>
      <c r="I237" s="69"/>
      <c r="J237" s="69"/>
      <c r="K237" s="69"/>
      <c r="L237" s="69"/>
      <c r="M237" s="270" t="str">
        <f>IF(ISTEXT(L237),VLOOKUP(L237,'_Keuzelijst Algemeen'!$B$3:$C$74,2),"")</f>
        <v/>
      </c>
      <c r="N237" s="69"/>
      <c r="O237" s="85"/>
    </row>
    <row r="238" spans="1:15" x14ac:dyDescent="0.3">
      <c r="A238" s="249" t="s">
        <v>832</v>
      </c>
      <c r="B238" s="86" t="s">
        <v>1012</v>
      </c>
      <c r="C238" s="86" t="s">
        <v>1100</v>
      </c>
      <c r="D238" s="86" t="s">
        <v>1016</v>
      </c>
      <c r="E238" s="87"/>
      <c r="F238" s="69"/>
      <c r="G238" s="69"/>
      <c r="H238" s="85"/>
      <c r="I238" s="69"/>
      <c r="J238" s="69"/>
      <c r="K238" s="69"/>
      <c r="L238" s="69"/>
      <c r="M238" s="270" t="str">
        <f>IF(ISTEXT(L238),VLOOKUP(L238,'_Keuzelijst Algemeen'!$B$3:$C$74,2),"")</f>
        <v/>
      </c>
      <c r="N238" s="69"/>
      <c r="O238" s="85"/>
    </row>
    <row r="239" spans="1:15" x14ac:dyDescent="0.3">
      <c r="A239" s="249" t="s">
        <v>832</v>
      </c>
      <c r="B239" s="86" t="s">
        <v>1012</v>
      </c>
      <c r="C239" s="86" t="s">
        <v>1100</v>
      </c>
      <c r="D239" s="86" t="s">
        <v>1016</v>
      </c>
      <c r="E239" s="87"/>
      <c r="F239" s="69"/>
      <c r="G239" s="69"/>
      <c r="H239" s="85"/>
      <c r="I239" s="69"/>
      <c r="J239" s="69"/>
      <c r="K239" s="69"/>
      <c r="L239" s="69"/>
      <c r="M239" s="270" t="str">
        <f>IF(ISTEXT(L239),VLOOKUP(L239,'_Keuzelijst Algemeen'!$B$3:$C$74,2),"")</f>
        <v/>
      </c>
      <c r="N239" s="69"/>
      <c r="O239" s="85"/>
    </row>
    <row r="240" spans="1:15" x14ac:dyDescent="0.3">
      <c r="A240" s="249" t="s">
        <v>832</v>
      </c>
      <c r="B240" s="86" t="s">
        <v>1012</v>
      </c>
      <c r="C240" s="86" t="s">
        <v>1100</v>
      </c>
      <c r="D240" s="86" t="s">
        <v>1016</v>
      </c>
      <c r="E240" s="87"/>
      <c r="F240" s="69"/>
      <c r="G240" s="69"/>
      <c r="H240" s="85"/>
      <c r="I240" s="69"/>
      <c r="J240" s="69"/>
      <c r="K240" s="69"/>
      <c r="L240" s="69"/>
      <c r="M240" s="270" t="str">
        <f>IF(ISTEXT(L240),VLOOKUP(L240,'_Keuzelijst Algemeen'!$B$3:$C$74,2),"")</f>
        <v/>
      </c>
      <c r="N240" s="69"/>
      <c r="O240" s="85"/>
    </row>
    <row r="241" spans="1:15" x14ac:dyDescent="0.3">
      <c r="A241" s="249" t="s">
        <v>832</v>
      </c>
      <c r="B241" s="86" t="s">
        <v>1012</v>
      </c>
      <c r="C241" s="86" t="s">
        <v>1100</v>
      </c>
      <c r="D241" s="86" t="s">
        <v>1016</v>
      </c>
      <c r="E241" s="87"/>
      <c r="F241" s="69"/>
      <c r="G241" s="69"/>
      <c r="H241" s="85"/>
      <c r="I241" s="69"/>
      <c r="J241" s="69"/>
      <c r="K241" s="69"/>
      <c r="L241" s="69"/>
      <c r="M241" s="270" t="str">
        <f>IF(ISTEXT(L241),VLOOKUP(L241,'_Keuzelijst Algemeen'!$B$3:$C$74,2),"")</f>
        <v/>
      </c>
      <c r="N241" s="69"/>
      <c r="O241" s="85"/>
    </row>
    <row r="242" spans="1:15" x14ac:dyDescent="0.3">
      <c r="A242" s="249" t="s">
        <v>832</v>
      </c>
      <c r="B242" s="86" t="s">
        <v>1012</v>
      </c>
      <c r="C242" s="86" t="s">
        <v>1100</v>
      </c>
      <c r="D242" s="86" t="s">
        <v>1016</v>
      </c>
      <c r="E242" s="87"/>
      <c r="F242" s="69"/>
      <c r="G242" s="69"/>
      <c r="H242" s="85"/>
      <c r="I242" s="69"/>
      <c r="J242" s="69"/>
      <c r="K242" s="69"/>
      <c r="L242" s="69"/>
      <c r="M242" s="270" t="str">
        <f>IF(ISTEXT(L242),VLOOKUP(L242,'_Keuzelijst Algemeen'!$B$3:$C$74,2),"")</f>
        <v/>
      </c>
      <c r="N242" s="69"/>
      <c r="O242" s="85"/>
    </row>
    <row r="243" spans="1:15" x14ac:dyDescent="0.3">
      <c r="A243" s="249" t="s">
        <v>832</v>
      </c>
      <c r="B243" s="86" t="s">
        <v>1012</v>
      </c>
      <c r="C243" s="86" t="s">
        <v>1100</v>
      </c>
      <c r="D243" s="86" t="s">
        <v>1016</v>
      </c>
      <c r="E243" s="87"/>
      <c r="F243" s="69"/>
      <c r="G243" s="69"/>
      <c r="H243" s="85"/>
      <c r="I243" s="69"/>
      <c r="J243" s="69"/>
      <c r="K243" s="69"/>
      <c r="L243" s="69"/>
      <c r="M243" s="270" t="str">
        <f>IF(ISTEXT(L243),VLOOKUP(L243,'_Keuzelijst Algemeen'!$B$3:$C$74,2),"")</f>
        <v/>
      </c>
      <c r="N243" s="69"/>
      <c r="O243" s="85"/>
    </row>
    <row r="244" spans="1:15" x14ac:dyDescent="0.3">
      <c r="A244" s="249" t="s">
        <v>832</v>
      </c>
      <c r="B244" s="86" t="s">
        <v>1012</v>
      </c>
      <c r="C244" s="86" t="s">
        <v>1100</v>
      </c>
      <c r="D244" s="86" t="s">
        <v>1016</v>
      </c>
      <c r="E244" s="87"/>
      <c r="F244" s="69"/>
      <c r="G244" s="69"/>
      <c r="H244" s="85"/>
      <c r="I244" s="69"/>
      <c r="J244" s="69"/>
      <c r="K244" s="69"/>
      <c r="L244" s="69"/>
      <c r="M244" s="270" t="str">
        <f>IF(ISTEXT(L244),VLOOKUP(L244,'_Keuzelijst Algemeen'!$B$3:$C$74,2),"")</f>
        <v/>
      </c>
      <c r="N244" s="69"/>
      <c r="O244" s="85"/>
    </row>
    <row r="245" spans="1:15" x14ac:dyDescent="0.3">
      <c r="A245" s="249" t="s">
        <v>832</v>
      </c>
      <c r="B245" s="86" t="s">
        <v>1012</v>
      </c>
      <c r="C245" s="86" t="s">
        <v>1100</v>
      </c>
      <c r="D245" s="86" t="s">
        <v>1016</v>
      </c>
      <c r="E245" s="87"/>
      <c r="F245" s="69"/>
      <c r="G245" s="69"/>
      <c r="H245" s="85"/>
      <c r="I245" s="69"/>
      <c r="J245" s="69"/>
      <c r="K245" s="69"/>
      <c r="L245" s="69"/>
      <c r="M245" s="270" t="str">
        <f>IF(ISTEXT(L245),VLOOKUP(L245,'_Keuzelijst Algemeen'!$B$3:$C$74,2),"")</f>
        <v/>
      </c>
      <c r="N245" s="69"/>
      <c r="O245" s="85"/>
    </row>
    <row r="246" spans="1:15" x14ac:dyDescent="0.3">
      <c r="A246" s="249" t="s">
        <v>832</v>
      </c>
      <c r="B246" s="86" t="s">
        <v>1012</v>
      </c>
      <c r="C246" s="86" t="s">
        <v>1100</v>
      </c>
      <c r="D246" s="86" t="s">
        <v>1016</v>
      </c>
      <c r="E246" s="87"/>
      <c r="F246" s="69"/>
      <c r="G246" s="69"/>
      <c r="H246" s="85"/>
      <c r="I246" s="69"/>
      <c r="J246" s="69"/>
      <c r="K246" s="69"/>
      <c r="L246" s="69"/>
      <c r="M246" s="270" t="str">
        <f>IF(ISTEXT(L246),VLOOKUP(L246,'_Keuzelijst Algemeen'!$B$3:$C$74,2),"")</f>
        <v/>
      </c>
      <c r="N246" s="69"/>
      <c r="O246" s="85"/>
    </row>
    <row r="247" spans="1:15" x14ac:dyDescent="0.3">
      <c r="A247" s="249" t="s">
        <v>832</v>
      </c>
      <c r="B247" s="86" t="s">
        <v>1012</v>
      </c>
      <c r="C247" s="86" t="s">
        <v>1100</v>
      </c>
      <c r="D247" s="86" t="s">
        <v>1016</v>
      </c>
      <c r="E247" s="87"/>
      <c r="F247" s="69"/>
      <c r="G247" s="69"/>
      <c r="H247" s="85"/>
      <c r="I247" s="69"/>
      <c r="J247" s="69"/>
      <c r="K247" s="69"/>
      <c r="L247" s="69"/>
      <c r="M247" s="270" t="str">
        <f>IF(ISTEXT(L247),VLOOKUP(L247,'_Keuzelijst Algemeen'!$B$3:$C$74,2),"")</f>
        <v/>
      </c>
      <c r="N247" s="69"/>
      <c r="O247" s="85"/>
    </row>
    <row r="248" spans="1:15" x14ac:dyDescent="0.3">
      <c r="A248" s="249" t="s">
        <v>832</v>
      </c>
      <c r="B248" s="86" t="s">
        <v>1012</v>
      </c>
      <c r="C248" s="86" t="s">
        <v>1100</v>
      </c>
      <c r="D248" s="86" t="s">
        <v>1016</v>
      </c>
      <c r="E248" s="87"/>
      <c r="F248" s="69"/>
      <c r="G248" s="69"/>
      <c r="H248" s="85"/>
      <c r="I248" s="69"/>
      <c r="J248" s="69"/>
      <c r="K248" s="69"/>
      <c r="L248" s="69"/>
      <c r="M248" s="270" t="str">
        <f>IF(ISTEXT(L248),VLOOKUP(L248,'_Keuzelijst Algemeen'!$B$3:$C$74,2),"")</f>
        <v/>
      </c>
      <c r="N248" s="69"/>
      <c r="O248" s="85"/>
    </row>
    <row r="249" spans="1:15" x14ac:dyDescent="0.3">
      <c r="A249" s="249" t="s">
        <v>832</v>
      </c>
      <c r="B249" s="86" t="s">
        <v>1012</v>
      </c>
      <c r="C249" s="86" t="s">
        <v>1100</v>
      </c>
      <c r="D249" s="86" t="s">
        <v>1016</v>
      </c>
      <c r="E249" s="87"/>
      <c r="F249" s="69"/>
      <c r="G249" s="69"/>
      <c r="H249" s="85"/>
      <c r="I249" s="69"/>
      <c r="J249" s="69"/>
      <c r="K249" s="69"/>
      <c r="L249" s="69"/>
      <c r="M249" s="270" t="str">
        <f>IF(ISTEXT(L249),VLOOKUP(L249,'_Keuzelijst Algemeen'!$B$3:$C$74,2),"")</f>
        <v/>
      </c>
      <c r="N249" s="69"/>
      <c r="O249" s="85"/>
    </row>
    <row r="250" spans="1:15" x14ac:dyDescent="0.3">
      <c r="A250" s="249" t="s">
        <v>832</v>
      </c>
      <c r="B250" s="86" t="s">
        <v>1012</v>
      </c>
      <c r="C250" s="86" t="s">
        <v>1100</v>
      </c>
      <c r="D250" s="86" t="s">
        <v>1016</v>
      </c>
      <c r="E250" s="87"/>
      <c r="F250" s="69"/>
      <c r="G250" s="69"/>
      <c r="H250" s="85"/>
      <c r="I250" s="69"/>
      <c r="J250" s="69"/>
      <c r="K250" s="69"/>
      <c r="L250" s="69"/>
      <c r="M250" s="270" t="str">
        <f>IF(ISTEXT(L250),VLOOKUP(L250,'_Keuzelijst Algemeen'!$B$3:$C$74,2),"")</f>
        <v/>
      </c>
      <c r="N250" s="69"/>
      <c r="O250" s="85"/>
    </row>
    <row r="251" spans="1:15" x14ac:dyDescent="0.3">
      <c r="A251" s="249" t="s">
        <v>832</v>
      </c>
      <c r="B251" s="86" t="s">
        <v>1012</v>
      </c>
      <c r="C251" s="86" t="s">
        <v>1100</v>
      </c>
      <c r="D251" s="86" t="s">
        <v>1016</v>
      </c>
      <c r="E251" s="87"/>
      <c r="F251" s="69"/>
      <c r="G251" s="69"/>
      <c r="H251" s="85"/>
      <c r="I251" s="69"/>
      <c r="J251" s="69"/>
      <c r="K251" s="69"/>
      <c r="L251" s="69"/>
      <c r="M251" s="270" t="str">
        <f>IF(ISTEXT(L251),VLOOKUP(L251,'_Keuzelijst Algemeen'!$B$3:$C$74,2),"")</f>
        <v/>
      </c>
      <c r="N251" s="69"/>
      <c r="O251" s="85"/>
    </row>
    <row r="252" spans="1:15" x14ac:dyDescent="0.3">
      <c r="A252" s="249" t="s">
        <v>832</v>
      </c>
      <c r="B252" s="86" t="s">
        <v>1012</v>
      </c>
      <c r="C252" s="86" t="s">
        <v>1100</v>
      </c>
      <c r="D252" s="86" t="s">
        <v>1016</v>
      </c>
      <c r="E252" s="87"/>
      <c r="F252" s="69"/>
      <c r="G252" s="69"/>
      <c r="H252" s="85"/>
      <c r="I252" s="69"/>
      <c r="J252" s="69"/>
      <c r="K252" s="69"/>
      <c r="L252" s="69"/>
      <c r="M252" s="270" t="str">
        <f>IF(ISTEXT(L252),VLOOKUP(L252,'_Keuzelijst Algemeen'!$B$3:$C$74,2),"")</f>
        <v/>
      </c>
      <c r="N252" s="69"/>
      <c r="O252" s="85"/>
    </row>
    <row r="253" spans="1:15" x14ac:dyDescent="0.3">
      <c r="A253" s="249" t="s">
        <v>832</v>
      </c>
      <c r="B253" s="86" t="s">
        <v>1012</v>
      </c>
      <c r="C253" s="86" t="s">
        <v>1100</v>
      </c>
      <c r="D253" s="86" t="s">
        <v>1016</v>
      </c>
      <c r="E253" s="87"/>
      <c r="F253" s="69"/>
      <c r="G253" s="69"/>
      <c r="H253" s="85"/>
      <c r="I253" s="69"/>
      <c r="J253" s="69"/>
      <c r="K253" s="69"/>
      <c r="L253" s="69"/>
      <c r="M253" s="270" t="str">
        <f>IF(ISTEXT(L253),VLOOKUP(L253,'_Keuzelijst Algemeen'!$B$3:$C$74,2),"")</f>
        <v/>
      </c>
      <c r="N253" s="69"/>
      <c r="O253" s="85"/>
    </row>
    <row r="254" spans="1:15" x14ac:dyDescent="0.3">
      <c r="A254" s="249" t="s">
        <v>832</v>
      </c>
      <c r="B254" s="86" t="s">
        <v>1012</v>
      </c>
      <c r="C254" s="86" t="s">
        <v>1100</v>
      </c>
      <c r="D254" s="86" t="s">
        <v>1016</v>
      </c>
      <c r="E254" s="87"/>
      <c r="F254" s="69"/>
      <c r="G254" s="69"/>
      <c r="H254" s="85"/>
      <c r="I254" s="69"/>
      <c r="J254" s="69"/>
      <c r="K254" s="69"/>
      <c r="L254" s="69"/>
      <c r="M254" s="270" t="str">
        <f>IF(ISTEXT(L254),VLOOKUP(L254,'_Keuzelijst Algemeen'!$B$3:$C$74,2),"")</f>
        <v/>
      </c>
      <c r="N254" s="69"/>
      <c r="O254" s="85"/>
    </row>
    <row r="255" spans="1:15" x14ac:dyDescent="0.3">
      <c r="A255" s="249" t="s">
        <v>832</v>
      </c>
      <c r="B255" s="86" t="s">
        <v>1012</v>
      </c>
      <c r="C255" s="86" t="s">
        <v>1100</v>
      </c>
      <c r="D255" s="86" t="s">
        <v>1016</v>
      </c>
      <c r="E255" s="87"/>
      <c r="F255" s="69"/>
      <c r="G255" s="69"/>
      <c r="H255" s="85"/>
      <c r="I255" s="69"/>
      <c r="J255" s="69"/>
      <c r="K255" s="69"/>
      <c r="L255" s="69"/>
      <c r="M255" s="270" t="str">
        <f>IF(ISTEXT(L255),VLOOKUP(L255,'_Keuzelijst Algemeen'!$B$3:$C$74,2),"")</f>
        <v/>
      </c>
      <c r="N255" s="69"/>
      <c r="O255" s="85"/>
    </row>
    <row r="256" spans="1:15" x14ac:dyDescent="0.3">
      <c r="A256" s="249" t="s">
        <v>832</v>
      </c>
      <c r="B256" s="86" t="s">
        <v>1012</v>
      </c>
      <c r="C256" s="86" t="s">
        <v>1100</v>
      </c>
      <c r="D256" s="86" t="s">
        <v>1016</v>
      </c>
      <c r="E256" s="87"/>
      <c r="F256" s="69"/>
      <c r="G256" s="69"/>
      <c r="H256" s="85"/>
      <c r="I256" s="69"/>
      <c r="J256" s="69"/>
      <c r="K256" s="69"/>
      <c r="L256" s="69"/>
      <c r="M256" s="270" t="str">
        <f>IF(ISTEXT(L256),VLOOKUP(L256,'_Keuzelijst Algemeen'!$B$3:$C$74,2),"")</f>
        <v/>
      </c>
      <c r="N256" s="69"/>
      <c r="O256" s="85"/>
    </row>
    <row r="257" spans="1:15" x14ac:dyDescent="0.3">
      <c r="A257" s="249" t="s">
        <v>832</v>
      </c>
      <c r="B257" s="86" t="s">
        <v>1012</v>
      </c>
      <c r="C257" s="86" t="s">
        <v>1100</v>
      </c>
      <c r="D257" s="86" t="s">
        <v>1016</v>
      </c>
      <c r="E257" s="87"/>
      <c r="F257" s="69"/>
      <c r="G257" s="69"/>
      <c r="H257" s="85"/>
      <c r="I257" s="69"/>
      <c r="J257" s="69"/>
      <c r="K257" s="69"/>
      <c r="L257" s="69"/>
      <c r="M257" s="270" t="str">
        <f>IF(ISTEXT(L257),VLOOKUP(L257,'_Keuzelijst Algemeen'!$B$3:$C$74,2),"")</f>
        <v/>
      </c>
      <c r="N257" s="69"/>
      <c r="O257" s="85"/>
    </row>
    <row r="258" spans="1:15" x14ac:dyDescent="0.3">
      <c r="A258" s="249" t="s">
        <v>832</v>
      </c>
      <c r="B258" s="86" t="s">
        <v>1012</v>
      </c>
      <c r="C258" s="86" t="s">
        <v>1100</v>
      </c>
      <c r="D258" s="86" t="s">
        <v>1016</v>
      </c>
      <c r="E258" s="87"/>
      <c r="F258" s="69"/>
      <c r="G258" s="69"/>
      <c r="H258" s="85"/>
      <c r="I258" s="69"/>
      <c r="J258" s="69"/>
      <c r="K258" s="69"/>
      <c r="L258" s="69"/>
      <c r="M258" s="270" t="str">
        <f>IF(ISTEXT(L258),VLOOKUP(L258,'_Keuzelijst Algemeen'!$B$3:$C$74,2),"")</f>
        <v/>
      </c>
      <c r="N258" s="69"/>
      <c r="O258" s="85"/>
    </row>
    <row r="259" spans="1:15" x14ac:dyDescent="0.3">
      <c r="A259" s="249" t="s">
        <v>832</v>
      </c>
      <c r="B259" s="86" t="s">
        <v>1012</v>
      </c>
      <c r="C259" s="86" t="s">
        <v>1100</v>
      </c>
      <c r="D259" s="86" t="s">
        <v>1016</v>
      </c>
      <c r="E259" s="87"/>
      <c r="F259" s="69"/>
      <c r="G259" s="69"/>
      <c r="H259" s="85"/>
      <c r="I259" s="69"/>
      <c r="J259" s="69"/>
      <c r="K259" s="69"/>
      <c r="L259" s="69"/>
      <c r="M259" s="270" t="str">
        <f>IF(ISTEXT(L259),VLOOKUP(L259,'_Keuzelijst Algemeen'!$B$3:$C$74,2),"")</f>
        <v/>
      </c>
      <c r="N259" s="69"/>
      <c r="O259" s="85"/>
    </row>
    <row r="260" spans="1:15" x14ac:dyDescent="0.3">
      <c r="A260" s="249" t="s">
        <v>832</v>
      </c>
      <c r="B260" s="86" t="s">
        <v>1012</v>
      </c>
      <c r="C260" s="86" t="s">
        <v>1100</v>
      </c>
      <c r="D260" s="86" t="s">
        <v>1016</v>
      </c>
      <c r="E260" s="87"/>
      <c r="F260" s="69"/>
      <c r="G260" s="69"/>
      <c r="H260" s="85"/>
      <c r="I260" s="69"/>
      <c r="J260" s="69"/>
      <c r="K260" s="69"/>
      <c r="L260" s="69"/>
      <c r="M260" s="270" t="str">
        <f>IF(ISTEXT(L260),VLOOKUP(L260,'_Keuzelijst Algemeen'!$B$3:$C$74,2),"")</f>
        <v/>
      </c>
      <c r="N260" s="69"/>
      <c r="O260" s="85"/>
    </row>
    <row r="261" spans="1:15" x14ac:dyDescent="0.3">
      <c r="A261" s="249" t="s">
        <v>832</v>
      </c>
      <c r="B261" s="86" t="s">
        <v>1012</v>
      </c>
      <c r="C261" s="86" t="s">
        <v>1100</v>
      </c>
      <c r="D261" s="86" t="s">
        <v>1016</v>
      </c>
      <c r="E261" s="87"/>
      <c r="F261" s="69"/>
      <c r="G261" s="69"/>
      <c r="H261" s="85"/>
      <c r="I261" s="69"/>
      <c r="J261" s="69"/>
      <c r="K261" s="69"/>
      <c r="L261" s="69"/>
      <c r="M261" s="270" t="str">
        <f>IF(ISTEXT(L261),VLOOKUP(L261,'_Keuzelijst Algemeen'!$B$3:$C$74,2),"")</f>
        <v/>
      </c>
      <c r="N261" s="69"/>
      <c r="O261" s="85"/>
    </row>
    <row r="262" spans="1:15" x14ac:dyDescent="0.3">
      <c r="A262" s="249" t="s">
        <v>832</v>
      </c>
      <c r="B262" s="86" t="s">
        <v>1012</v>
      </c>
      <c r="C262" s="86" t="s">
        <v>1100</v>
      </c>
      <c r="D262" s="86" t="s">
        <v>1016</v>
      </c>
      <c r="E262" s="87"/>
      <c r="F262" s="69"/>
      <c r="G262" s="69"/>
      <c r="H262" s="85"/>
      <c r="I262" s="69"/>
      <c r="J262" s="69"/>
      <c r="K262" s="69"/>
      <c r="L262" s="69"/>
      <c r="M262" s="270" t="str">
        <f>IF(ISTEXT(L262),VLOOKUP(L262,'_Keuzelijst Algemeen'!$B$3:$C$74,2),"")</f>
        <v/>
      </c>
      <c r="N262" s="69"/>
      <c r="O262" s="85"/>
    </row>
    <row r="263" spans="1:15" x14ac:dyDescent="0.3">
      <c r="A263" s="249" t="s">
        <v>832</v>
      </c>
      <c r="B263" s="86" t="s">
        <v>1012</v>
      </c>
      <c r="C263" s="86" t="s">
        <v>1100</v>
      </c>
      <c r="D263" s="86" t="s">
        <v>1016</v>
      </c>
      <c r="E263" s="87"/>
      <c r="F263" s="69"/>
      <c r="G263" s="69"/>
      <c r="H263" s="85"/>
      <c r="I263" s="69"/>
      <c r="J263" s="69"/>
      <c r="K263" s="69"/>
      <c r="L263" s="69"/>
      <c r="M263" s="270" t="str">
        <f>IF(ISTEXT(L263),VLOOKUP(L263,'_Keuzelijst Algemeen'!$B$3:$C$74,2),"")</f>
        <v/>
      </c>
      <c r="N263" s="69"/>
      <c r="O263" s="85"/>
    </row>
    <row r="264" spans="1:15" x14ac:dyDescent="0.3">
      <c r="A264" s="249" t="s">
        <v>832</v>
      </c>
      <c r="B264" s="86" t="s">
        <v>1012</v>
      </c>
      <c r="C264" s="86" t="s">
        <v>1100</v>
      </c>
      <c r="D264" s="86" t="s">
        <v>1016</v>
      </c>
      <c r="E264" s="87"/>
      <c r="F264" s="69"/>
      <c r="G264" s="69"/>
      <c r="H264" s="85"/>
      <c r="I264" s="69"/>
      <c r="J264" s="69"/>
      <c r="K264" s="69"/>
      <c r="L264" s="69"/>
      <c r="M264" s="270" t="str">
        <f>IF(ISTEXT(L264),VLOOKUP(L264,'_Keuzelijst Algemeen'!$B$3:$C$74,2),"")</f>
        <v/>
      </c>
      <c r="N264" s="69"/>
      <c r="O264" s="85"/>
    </row>
    <row r="265" spans="1:15" x14ac:dyDescent="0.3">
      <c r="A265" s="249" t="s">
        <v>832</v>
      </c>
      <c r="B265" s="86" t="s">
        <v>1012</v>
      </c>
      <c r="C265" s="86" t="s">
        <v>1100</v>
      </c>
      <c r="D265" s="86" t="s">
        <v>1016</v>
      </c>
      <c r="E265" s="87"/>
      <c r="F265" s="69"/>
      <c r="G265" s="69"/>
      <c r="H265" s="85"/>
      <c r="I265" s="69"/>
      <c r="J265" s="69"/>
      <c r="K265" s="69"/>
      <c r="L265" s="69"/>
      <c r="M265" s="270" t="str">
        <f>IF(ISTEXT(L265),VLOOKUP(L265,'_Keuzelijst Algemeen'!$B$3:$C$74,2),"")</f>
        <v/>
      </c>
      <c r="N265" s="69"/>
      <c r="O265" s="85"/>
    </row>
    <row r="266" spans="1:15" x14ac:dyDescent="0.3">
      <c r="A266" s="249" t="s">
        <v>832</v>
      </c>
      <c r="B266" s="86" t="s">
        <v>1012</v>
      </c>
      <c r="C266" s="86" t="s">
        <v>1100</v>
      </c>
      <c r="D266" s="86" t="s">
        <v>1016</v>
      </c>
      <c r="E266" s="87"/>
      <c r="F266" s="69"/>
      <c r="G266" s="69"/>
      <c r="H266" s="85"/>
      <c r="I266" s="69"/>
      <c r="J266" s="69"/>
      <c r="K266" s="69"/>
      <c r="L266" s="69"/>
      <c r="M266" s="270" t="str">
        <f>IF(ISTEXT(L266),VLOOKUP(L266,'_Keuzelijst Algemeen'!$B$3:$C$74,2),"")</f>
        <v/>
      </c>
      <c r="N266" s="69"/>
      <c r="O266" s="85"/>
    </row>
    <row r="267" spans="1:15" x14ac:dyDescent="0.3">
      <c r="A267" s="249" t="s">
        <v>832</v>
      </c>
      <c r="B267" s="86" t="s">
        <v>1012</v>
      </c>
      <c r="C267" s="86" t="s">
        <v>1100</v>
      </c>
      <c r="D267" s="86" t="s">
        <v>1016</v>
      </c>
      <c r="E267" s="87"/>
      <c r="F267" s="69"/>
      <c r="G267" s="69"/>
      <c r="H267" s="85"/>
      <c r="I267" s="69"/>
      <c r="J267" s="69"/>
      <c r="K267" s="69"/>
      <c r="L267" s="69"/>
      <c r="M267" s="270" t="str">
        <f>IF(ISTEXT(L267),VLOOKUP(L267,'_Keuzelijst Algemeen'!$B$3:$C$74,2),"")</f>
        <v/>
      </c>
      <c r="N267" s="69"/>
      <c r="O267" s="85"/>
    </row>
    <row r="268" spans="1:15" x14ac:dyDescent="0.3">
      <c r="A268" s="249" t="s">
        <v>832</v>
      </c>
      <c r="B268" s="86" t="s">
        <v>1012</v>
      </c>
      <c r="C268" s="86" t="s">
        <v>1100</v>
      </c>
      <c r="D268" s="86" t="s">
        <v>1016</v>
      </c>
      <c r="E268" s="87"/>
      <c r="F268" s="69"/>
      <c r="G268" s="69"/>
      <c r="H268" s="85"/>
      <c r="I268" s="69"/>
      <c r="J268" s="69"/>
      <c r="K268" s="69"/>
      <c r="L268" s="69"/>
      <c r="M268" s="270" t="str">
        <f>IF(ISTEXT(L268),VLOOKUP(L268,'_Keuzelijst Algemeen'!$B$3:$C$74,2),"")</f>
        <v/>
      </c>
      <c r="N268" s="69"/>
      <c r="O268" s="85"/>
    </row>
    <row r="269" spans="1:15" x14ac:dyDescent="0.3">
      <c r="A269" s="249" t="s">
        <v>832</v>
      </c>
      <c r="B269" s="86" t="s">
        <v>1012</v>
      </c>
      <c r="C269" s="86" t="s">
        <v>1100</v>
      </c>
      <c r="D269" s="86" t="s">
        <v>1016</v>
      </c>
      <c r="E269" s="87"/>
      <c r="F269" s="69"/>
      <c r="G269" s="69"/>
      <c r="H269" s="85"/>
      <c r="I269" s="69"/>
      <c r="J269" s="69"/>
      <c r="K269" s="69"/>
      <c r="L269" s="69"/>
      <c r="M269" s="270" t="str">
        <f>IF(ISTEXT(L269),VLOOKUP(L269,'_Keuzelijst Algemeen'!$B$3:$C$74,2),"")</f>
        <v/>
      </c>
      <c r="N269" s="69"/>
      <c r="O269" s="85"/>
    </row>
    <row r="270" spans="1:15" x14ac:dyDescent="0.3">
      <c r="A270" s="249" t="s">
        <v>832</v>
      </c>
      <c r="B270" s="86" t="s">
        <v>1012</v>
      </c>
      <c r="C270" s="86" t="s">
        <v>1100</v>
      </c>
      <c r="D270" s="86" t="s">
        <v>1016</v>
      </c>
      <c r="E270" s="87"/>
      <c r="F270" s="69"/>
      <c r="G270" s="69"/>
      <c r="H270" s="85"/>
      <c r="I270" s="69"/>
      <c r="J270" s="69"/>
      <c r="K270" s="69"/>
      <c r="L270" s="69"/>
      <c r="M270" s="270" t="str">
        <f>IF(ISTEXT(L270),VLOOKUP(L270,'_Keuzelijst Algemeen'!$B$3:$C$74,2),"")</f>
        <v/>
      </c>
      <c r="N270" s="69"/>
      <c r="O270" s="85"/>
    </row>
    <row r="271" spans="1:15" x14ac:dyDescent="0.3">
      <c r="A271" s="249" t="s">
        <v>832</v>
      </c>
      <c r="B271" s="86" t="s">
        <v>1012</v>
      </c>
      <c r="C271" s="86" t="s">
        <v>1100</v>
      </c>
      <c r="D271" s="86" t="s">
        <v>1016</v>
      </c>
      <c r="E271" s="87"/>
      <c r="F271" s="69"/>
      <c r="G271" s="69"/>
      <c r="H271" s="85"/>
      <c r="I271" s="69"/>
      <c r="J271" s="69"/>
      <c r="K271" s="69"/>
      <c r="L271" s="69"/>
      <c r="M271" s="270" t="str">
        <f>IF(ISTEXT(L271),VLOOKUP(L271,'_Keuzelijst Algemeen'!$B$3:$C$74,2),"")</f>
        <v/>
      </c>
      <c r="N271" s="69"/>
      <c r="O271" s="85"/>
    </row>
    <row r="272" spans="1:15" x14ac:dyDescent="0.3">
      <c r="A272" s="249" t="s">
        <v>832</v>
      </c>
      <c r="B272" s="86" t="s">
        <v>1012</v>
      </c>
      <c r="C272" s="86" t="s">
        <v>1100</v>
      </c>
      <c r="D272" s="86" t="s">
        <v>1016</v>
      </c>
      <c r="E272" s="87"/>
      <c r="F272" s="69"/>
      <c r="G272" s="69"/>
      <c r="H272" s="85"/>
      <c r="I272" s="69"/>
      <c r="J272" s="69"/>
      <c r="K272" s="69"/>
      <c r="L272" s="69"/>
      <c r="M272" s="270" t="str">
        <f>IF(ISTEXT(L272),VLOOKUP(L272,'_Keuzelijst Algemeen'!$B$3:$C$74,2),"")</f>
        <v/>
      </c>
      <c r="N272" s="69"/>
      <c r="O272" s="85"/>
    </row>
    <row r="273" spans="1:15" x14ac:dyDescent="0.3">
      <c r="A273" s="249" t="s">
        <v>832</v>
      </c>
      <c r="B273" s="86" t="s">
        <v>1012</v>
      </c>
      <c r="C273" s="86" t="s">
        <v>1100</v>
      </c>
      <c r="D273" s="86" t="s">
        <v>1016</v>
      </c>
      <c r="E273" s="87"/>
      <c r="F273" s="69"/>
      <c r="G273" s="69"/>
      <c r="H273" s="85"/>
      <c r="I273" s="69"/>
      <c r="J273" s="69"/>
      <c r="K273" s="69"/>
      <c r="L273" s="69"/>
      <c r="M273" s="270" t="str">
        <f>IF(ISTEXT(L273),VLOOKUP(L273,'_Keuzelijst Algemeen'!$B$3:$C$74,2),"")</f>
        <v/>
      </c>
      <c r="N273" s="69"/>
      <c r="O273" s="85"/>
    </row>
    <row r="274" spans="1:15" x14ac:dyDescent="0.3">
      <c r="A274" s="249" t="s">
        <v>832</v>
      </c>
      <c r="B274" s="86" t="s">
        <v>1012</v>
      </c>
      <c r="C274" s="86" t="s">
        <v>1100</v>
      </c>
      <c r="D274" s="86" t="s">
        <v>1016</v>
      </c>
      <c r="E274" s="87"/>
      <c r="F274" s="69"/>
      <c r="G274" s="69"/>
      <c r="H274" s="85"/>
      <c r="I274" s="69"/>
      <c r="J274" s="69"/>
      <c r="K274" s="69"/>
      <c r="L274" s="69"/>
      <c r="M274" s="270" t="str">
        <f>IF(ISTEXT(L274),VLOOKUP(L274,'_Keuzelijst Algemeen'!$B$3:$C$74,2),"")</f>
        <v/>
      </c>
      <c r="N274" s="69"/>
      <c r="O274" s="85"/>
    </row>
    <row r="275" spans="1:15" x14ac:dyDescent="0.3">
      <c r="A275" s="249" t="s">
        <v>832</v>
      </c>
      <c r="B275" s="86" t="s">
        <v>1012</v>
      </c>
      <c r="C275" s="86" t="s">
        <v>1100</v>
      </c>
      <c r="D275" s="86" t="s">
        <v>1016</v>
      </c>
      <c r="E275" s="87"/>
      <c r="F275" s="69"/>
      <c r="G275" s="69"/>
      <c r="H275" s="85"/>
      <c r="I275" s="69"/>
      <c r="J275" s="69"/>
      <c r="K275" s="69"/>
      <c r="L275" s="69"/>
      <c r="M275" s="270" t="str">
        <f>IF(ISTEXT(L275),VLOOKUP(L275,'_Keuzelijst Algemeen'!$B$3:$C$74,2),"")</f>
        <v/>
      </c>
      <c r="N275" s="69"/>
      <c r="O275" s="85"/>
    </row>
    <row r="276" spans="1:15" x14ac:dyDescent="0.3">
      <c r="A276" s="249" t="s">
        <v>832</v>
      </c>
      <c r="B276" s="86" t="s">
        <v>1012</v>
      </c>
      <c r="C276" s="86" t="s">
        <v>1100</v>
      </c>
      <c r="D276" s="86" t="s">
        <v>1016</v>
      </c>
      <c r="E276" s="87"/>
      <c r="F276" s="69"/>
      <c r="G276" s="69"/>
      <c r="H276" s="85"/>
      <c r="I276" s="69"/>
      <c r="J276" s="69"/>
      <c r="K276" s="69"/>
      <c r="L276" s="69"/>
      <c r="M276" s="270" t="str">
        <f>IF(ISTEXT(L276),VLOOKUP(L276,'_Keuzelijst Algemeen'!$B$3:$C$74,2),"")</f>
        <v/>
      </c>
      <c r="N276" s="69"/>
      <c r="O276" s="85"/>
    </row>
    <row r="277" spans="1:15" x14ac:dyDescent="0.3">
      <c r="A277" s="249" t="s">
        <v>832</v>
      </c>
      <c r="B277" s="86" t="s">
        <v>1012</v>
      </c>
      <c r="C277" s="86" t="s">
        <v>1100</v>
      </c>
      <c r="D277" s="86" t="s">
        <v>1016</v>
      </c>
      <c r="E277" s="87"/>
      <c r="F277" s="69"/>
      <c r="G277" s="69"/>
      <c r="H277" s="85"/>
      <c r="I277" s="69"/>
      <c r="J277" s="69"/>
      <c r="K277" s="69"/>
      <c r="L277" s="69"/>
      <c r="M277" s="270" t="str">
        <f>IF(ISTEXT(L277),VLOOKUP(L277,'_Keuzelijst Algemeen'!$B$3:$C$74,2),"")</f>
        <v/>
      </c>
      <c r="N277" s="69"/>
      <c r="O277" s="85"/>
    </row>
    <row r="278" spans="1:15" x14ac:dyDescent="0.3">
      <c r="A278" s="249" t="s">
        <v>832</v>
      </c>
      <c r="B278" s="86" t="s">
        <v>1012</v>
      </c>
      <c r="C278" s="86" t="s">
        <v>1100</v>
      </c>
      <c r="D278" s="86" t="s">
        <v>1016</v>
      </c>
      <c r="E278" s="87"/>
      <c r="F278" s="69"/>
      <c r="G278" s="69"/>
      <c r="H278" s="85"/>
      <c r="I278" s="69"/>
      <c r="J278" s="69"/>
      <c r="K278" s="69"/>
      <c r="L278" s="69"/>
      <c r="M278" s="270" t="str">
        <f>IF(ISTEXT(L278),VLOOKUP(L278,'_Keuzelijst Algemeen'!$B$3:$C$74,2),"")</f>
        <v/>
      </c>
      <c r="N278" s="69"/>
      <c r="O278" s="85"/>
    </row>
    <row r="279" spans="1:15" x14ac:dyDescent="0.3">
      <c r="A279" s="249" t="s">
        <v>832</v>
      </c>
      <c r="B279" s="86" t="s">
        <v>1012</v>
      </c>
      <c r="C279" s="86" t="s">
        <v>1100</v>
      </c>
      <c r="D279" s="86" t="s">
        <v>1016</v>
      </c>
      <c r="E279" s="87"/>
      <c r="F279" s="69"/>
      <c r="G279" s="69"/>
      <c r="H279" s="85"/>
      <c r="I279" s="69"/>
      <c r="J279" s="69"/>
      <c r="K279" s="69"/>
      <c r="L279" s="69"/>
      <c r="M279" s="270" t="str">
        <f>IF(ISTEXT(L279),VLOOKUP(L279,'_Keuzelijst Algemeen'!$B$3:$C$74,2),"")</f>
        <v/>
      </c>
      <c r="N279" s="69"/>
      <c r="O279" s="85"/>
    </row>
    <row r="280" spans="1:15" x14ac:dyDescent="0.3">
      <c r="A280" s="249" t="s">
        <v>832</v>
      </c>
      <c r="B280" s="86" t="s">
        <v>1012</v>
      </c>
      <c r="C280" s="86" t="s">
        <v>1100</v>
      </c>
      <c r="D280" s="86" t="s">
        <v>1016</v>
      </c>
      <c r="E280" s="87"/>
      <c r="F280" s="69"/>
      <c r="G280" s="69"/>
      <c r="H280" s="85"/>
      <c r="I280" s="69"/>
      <c r="J280" s="69"/>
      <c r="K280" s="69"/>
      <c r="L280" s="69"/>
      <c r="M280" s="270" t="str">
        <f>IF(ISTEXT(L280),VLOOKUP(L280,'_Keuzelijst Algemeen'!$B$3:$C$74,2),"")</f>
        <v/>
      </c>
      <c r="N280" s="69"/>
      <c r="O280" s="85"/>
    </row>
    <row r="281" spans="1:15" x14ac:dyDescent="0.3">
      <c r="A281" s="249" t="s">
        <v>832</v>
      </c>
      <c r="B281" s="86" t="s">
        <v>1012</v>
      </c>
      <c r="C281" s="86" t="s">
        <v>1100</v>
      </c>
      <c r="D281" s="86" t="s">
        <v>1016</v>
      </c>
      <c r="E281" s="87"/>
      <c r="F281" s="69"/>
      <c r="G281" s="69"/>
      <c r="H281" s="85"/>
      <c r="I281" s="69"/>
      <c r="J281" s="69"/>
      <c r="K281" s="69"/>
      <c r="L281" s="69"/>
      <c r="M281" s="270" t="str">
        <f>IF(ISTEXT(L281),VLOOKUP(L281,'_Keuzelijst Algemeen'!$B$3:$C$74,2),"")</f>
        <v/>
      </c>
      <c r="N281" s="69"/>
      <c r="O281" s="85"/>
    </row>
    <row r="282" spans="1:15" x14ac:dyDescent="0.3">
      <c r="A282" s="249" t="s">
        <v>832</v>
      </c>
      <c r="B282" s="86" t="s">
        <v>1012</v>
      </c>
      <c r="C282" s="86" t="s">
        <v>1100</v>
      </c>
      <c r="D282" s="86" t="s">
        <v>1016</v>
      </c>
      <c r="E282" s="87"/>
      <c r="F282" s="69"/>
      <c r="G282" s="69"/>
      <c r="H282" s="85"/>
      <c r="I282" s="69"/>
      <c r="J282" s="69"/>
      <c r="K282" s="69"/>
      <c r="L282" s="69"/>
      <c r="M282" s="270" t="str">
        <f>IF(ISTEXT(L282),VLOOKUP(L282,'_Keuzelijst Algemeen'!$B$3:$C$74,2),"")</f>
        <v/>
      </c>
      <c r="N282" s="69"/>
      <c r="O282" s="85"/>
    </row>
    <row r="283" spans="1:15" x14ac:dyDescent="0.3">
      <c r="A283" s="249" t="s">
        <v>832</v>
      </c>
      <c r="B283" s="86" t="s">
        <v>1012</v>
      </c>
      <c r="C283" s="86" t="s">
        <v>1100</v>
      </c>
      <c r="D283" s="86" t="s">
        <v>1016</v>
      </c>
      <c r="E283" s="87"/>
      <c r="F283" s="69"/>
      <c r="G283" s="69"/>
      <c r="H283" s="85"/>
      <c r="I283" s="69"/>
      <c r="J283" s="69"/>
      <c r="K283" s="69"/>
      <c r="L283" s="69"/>
      <c r="M283" s="270" t="str">
        <f>IF(ISTEXT(L283),VLOOKUP(L283,'_Keuzelijst Algemeen'!$B$3:$C$74,2),"")</f>
        <v/>
      </c>
      <c r="N283" s="69"/>
      <c r="O283" s="85"/>
    </row>
    <row r="284" spans="1:15" x14ac:dyDescent="0.3">
      <c r="A284" s="249" t="s">
        <v>832</v>
      </c>
      <c r="B284" s="86" t="s">
        <v>1012</v>
      </c>
      <c r="C284" s="86" t="s">
        <v>1100</v>
      </c>
      <c r="D284" s="86" t="s">
        <v>1016</v>
      </c>
      <c r="E284" s="87"/>
      <c r="F284" s="69"/>
      <c r="G284" s="69"/>
      <c r="H284" s="85"/>
      <c r="I284" s="69"/>
      <c r="J284" s="69"/>
      <c r="K284" s="69"/>
      <c r="L284" s="69"/>
      <c r="M284" s="270" t="str">
        <f>IF(ISTEXT(L284),VLOOKUP(L284,'_Keuzelijst Algemeen'!$B$3:$C$74,2),"")</f>
        <v/>
      </c>
      <c r="N284" s="69"/>
      <c r="O284" s="85"/>
    </row>
    <row r="285" spans="1:15" x14ac:dyDescent="0.3">
      <c r="A285" s="249" t="s">
        <v>832</v>
      </c>
      <c r="B285" s="86" t="s">
        <v>1012</v>
      </c>
      <c r="C285" s="86" t="s">
        <v>1100</v>
      </c>
      <c r="D285" s="86" t="s">
        <v>1016</v>
      </c>
      <c r="E285" s="87"/>
      <c r="F285" s="69"/>
      <c r="G285" s="69"/>
      <c r="H285" s="85"/>
      <c r="I285" s="69"/>
      <c r="J285" s="69"/>
      <c r="K285" s="69"/>
      <c r="L285" s="69"/>
      <c r="M285" s="270" t="str">
        <f>IF(ISTEXT(L285),VLOOKUP(L285,'_Keuzelijst Algemeen'!$B$3:$C$74,2),"")</f>
        <v/>
      </c>
      <c r="N285" s="69"/>
      <c r="O285" s="85"/>
    </row>
    <row r="286" spans="1:15" x14ac:dyDescent="0.3">
      <c r="A286" s="249" t="s">
        <v>832</v>
      </c>
      <c r="B286" s="86" t="s">
        <v>1012</v>
      </c>
      <c r="C286" s="86" t="s">
        <v>1100</v>
      </c>
      <c r="D286" s="86" t="s">
        <v>1016</v>
      </c>
      <c r="E286" s="87"/>
      <c r="F286" s="69"/>
      <c r="G286" s="69"/>
      <c r="H286" s="85"/>
      <c r="I286" s="69"/>
      <c r="J286" s="69"/>
      <c r="K286" s="69"/>
      <c r="L286" s="69"/>
      <c r="M286" s="270" t="str">
        <f>IF(ISTEXT(L286),VLOOKUP(L286,'_Keuzelijst Algemeen'!$B$3:$C$74,2),"")</f>
        <v/>
      </c>
      <c r="N286" s="69"/>
      <c r="O286" s="85"/>
    </row>
    <row r="287" spans="1:15" x14ac:dyDescent="0.3">
      <c r="A287" s="249" t="s">
        <v>832</v>
      </c>
      <c r="B287" s="86" t="s">
        <v>1012</v>
      </c>
      <c r="C287" s="86" t="s">
        <v>1100</v>
      </c>
      <c r="D287" s="86" t="s">
        <v>1016</v>
      </c>
      <c r="E287" s="87"/>
      <c r="F287" s="69"/>
      <c r="G287" s="69"/>
      <c r="H287" s="85"/>
      <c r="I287" s="69"/>
      <c r="J287" s="69"/>
      <c r="K287" s="69"/>
      <c r="L287" s="69"/>
      <c r="M287" s="270" t="str">
        <f>IF(ISTEXT(L287),VLOOKUP(L287,'_Keuzelijst Algemeen'!$B$3:$C$74,2),"")</f>
        <v/>
      </c>
      <c r="N287" s="69"/>
      <c r="O287" s="85"/>
    </row>
    <row r="288" spans="1:15" x14ac:dyDescent="0.3">
      <c r="A288" s="249" t="s">
        <v>832</v>
      </c>
      <c r="B288" s="86" t="s">
        <v>1012</v>
      </c>
      <c r="C288" s="86" t="s">
        <v>1100</v>
      </c>
      <c r="D288" s="86" t="s">
        <v>1016</v>
      </c>
      <c r="E288" s="87"/>
      <c r="F288" s="69"/>
      <c r="G288" s="69"/>
      <c r="H288" s="85"/>
      <c r="I288" s="69"/>
      <c r="J288" s="69"/>
      <c r="K288" s="69"/>
      <c r="L288" s="69"/>
      <c r="M288" s="270" t="str">
        <f>IF(ISTEXT(L288),VLOOKUP(L288,'_Keuzelijst Algemeen'!$B$3:$C$74,2),"")</f>
        <v/>
      </c>
      <c r="N288" s="69"/>
      <c r="O288" s="85"/>
    </row>
    <row r="289" spans="1:15" x14ac:dyDescent="0.3">
      <c r="A289" s="249" t="s">
        <v>832</v>
      </c>
      <c r="B289" s="86" t="s">
        <v>1012</v>
      </c>
      <c r="C289" s="86" t="s">
        <v>1100</v>
      </c>
      <c r="D289" s="86" t="s">
        <v>1016</v>
      </c>
      <c r="E289" s="87"/>
      <c r="F289" s="69"/>
      <c r="G289" s="69"/>
      <c r="H289" s="85"/>
      <c r="I289" s="69"/>
      <c r="J289" s="69"/>
      <c r="K289" s="69"/>
      <c r="L289" s="69"/>
      <c r="M289" s="270" t="str">
        <f>IF(ISTEXT(L289),VLOOKUP(L289,'_Keuzelijst Algemeen'!$B$3:$C$74,2),"")</f>
        <v/>
      </c>
      <c r="N289" s="69"/>
      <c r="O289" s="85"/>
    </row>
    <row r="290" spans="1:15" x14ac:dyDescent="0.3">
      <c r="A290" s="249" t="s">
        <v>832</v>
      </c>
      <c r="B290" s="86" t="s">
        <v>1012</v>
      </c>
      <c r="C290" s="86" t="s">
        <v>1100</v>
      </c>
      <c r="D290" s="86" t="s">
        <v>1016</v>
      </c>
      <c r="E290" s="87"/>
      <c r="F290" s="69"/>
      <c r="G290" s="69"/>
      <c r="H290" s="85"/>
      <c r="I290" s="69"/>
      <c r="J290" s="69"/>
      <c r="K290" s="69"/>
      <c r="L290" s="69"/>
      <c r="M290" s="270" t="str">
        <f>IF(ISTEXT(L290),VLOOKUP(L290,'_Keuzelijst Algemeen'!$B$3:$C$74,2),"")</f>
        <v/>
      </c>
      <c r="N290" s="69"/>
      <c r="O290" s="85"/>
    </row>
    <row r="291" spans="1:15" x14ac:dyDescent="0.3">
      <c r="A291" s="249" t="s">
        <v>832</v>
      </c>
      <c r="B291" s="86" t="s">
        <v>1012</v>
      </c>
      <c r="C291" s="86" t="s">
        <v>1100</v>
      </c>
      <c r="D291" s="86" t="s">
        <v>1016</v>
      </c>
      <c r="E291" s="87"/>
      <c r="F291" s="69"/>
      <c r="G291" s="69"/>
      <c r="H291" s="85"/>
      <c r="I291" s="69"/>
      <c r="J291" s="69"/>
      <c r="K291" s="69"/>
      <c r="L291" s="69"/>
      <c r="M291" s="270" t="str">
        <f>IF(ISTEXT(L291),VLOOKUP(L291,'_Keuzelijst Algemeen'!$B$3:$C$74,2),"")</f>
        <v/>
      </c>
      <c r="N291" s="69"/>
      <c r="O291" s="85"/>
    </row>
    <row r="292" spans="1:15" x14ac:dyDescent="0.3">
      <c r="A292" s="249" t="s">
        <v>832</v>
      </c>
      <c r="B292" s="86" t="s">
        <v>1012</v>
      </c>
      <c r="C292" s="86" t="s">
        <v>1100</v>
      </c>
      <c r="D292" s="86" t="s">
        <v>1016</v>
      </c>
      <c r="E292" s="87"/>
      <c r="F292" s="69"/>
      <c r="G292" s="69"/>
      <c r="H292" s="85"/>
      <c r="I292" s="69"/>
      <c r="J292" s="69"/>
      <c r="K292" s="69"/>
      <c r="L292" s="69"/>
      <c r="M292" s="270" t="str">
        <f>IF(ISTEXT(L292),VLOOKUP(L292,'_Keuzelijst Algemeen'!$B$3:$C$74,2),"")</f>
        <v/>
      </c>
      <c r="N292" s="69"/>
      <c r="O292" s="85"/>
    </row>
    <row r="293" spans="1:15" x14ac:dyDescent="0.3">
      <c r="A293" s="249" t="s">
        <v>832</v>
      </c>
      <c r="B293" s="86" t="s">
        <v>1012</v>
      </c>
      <c r="C293" s="86" t="s">
        <v>1100</v>
      </c>
      <c r="D293" s="86" t="s">
        <v>1016</v>
      </c>
      <c r="E293" s="87"/>
      <c r="F293" s="69"/>
      <c r="G293" s="69"/>
      <c r="H293" s="85"/>
      <c r="I293" s="69"/>
      <c r="J293" s="69"/>
      <c r="K293" s="69"/>
      <c r="L293" s="69"/>
      <c r="M293" s="270" t="str">
        <f>IF(ISTEXT(L293),VLOOKUP(L293,'_Keuzelijst Algemeen'!$B$3:$C$74,2),"")</f>
        <v/>
      </c>
      <c r="N293" s="69"/>
      <c r="O293" s="85"/>
    </row>
    <row r="294" spans="1:15" x14ac:dyDescent="0.3">
      <c r="A294" s="249" t="s">
        <v>832</v>
      </c>
      <c r="B294" s="86" t="s">
        <v>1012</v>
      </c>
      <c r="C294" s="86" t="s">
        <v>1100</v>
      </c>
      <c r="D294" s="86" t="s">
        <v>1016</v>
      </c>
      <c r="E294" s="87"/>
      <c r="F294" s="69"/>
      <c r="G294" s="69"/>
      <c r="H294" s="85"/>
      <c r="I294" s="69"/>
      <c r="J294" s="69"/>
      <c r="K294" s="69"/>
      <c r="L294" s="69"/>
      <c r="M294" s="270" t="str">
        <f>IF(ISTEXT(L294),VLOOKUP(L294,'_Keuzelijst Algemeen'!$B$3:$C$74,2),"")</f>
        <v/>
      </c>
      <c r="N294" s="69"/>
      <c r="O294" s="85"/>
    </row>
    <row r="295" spans="1:15" x14ac:dyDescent="0.3">
      <c r="A295" s="249" t="s">
        <v>832</v>
      </c>
      <c r="B295" s="86" t="s">
        <v>1012</v>
      </c>
      <c r="C295" s="86" t="s">
        <v>1100</v>
      </c>
      <c r="D295" s="86" t="s">
        <v>1016</v>
      </c>
      <c r="E295" s="87"/>
      <c r="F295" s="69"/>
      <c r="G295" s="69"/>
      <c r="H295" s="85"/>
      <c r="I295" s="69"/>
      <c r="J295" s="69"/>
      <c r="K295" s="69"/>
      <c r="L295" s="69"/>
      <c r="M295" s="270" t="str">
        <f>IF(ISTEXT(L295),VLOOKUP(L295,'_Keuzelijst Algemeen'!$B$3:$C$74,2),"")</f>
        <v/>
      </c>
      <c r="N295" s="69"/>
      <c r="O295" s="85"/>
    </row>
    <row r="296" spans="1:15" x14ac:dyDescent="0.3">
      <c r="A296" s="249" t="s">
        <v>832</v>
      </c>
      <c r="B296" s="86" t="s">
        <v>1012</v>
      </c>
      <c r="C296" s="86" t="s">
        <v>1100</v>
      </c>
      <c r="D296" s="86" t="s">
        <v>1016</v>
      </c>
      <c r="E296" s="87"/>
      <c r="F296" s="69"/>
      <c r="G296" s="69"/>
      <c r="H296" s="85"/>
      <c r="I296" s="69"/>
      <c r="J296" s="69"/>
      <c r="K296" s="69"/>
      <c r="L296" s="69"/>
      <c r="M296" s="270" t="str">
        <f>IF(ISTEXT(L296),VLOOKUP(L296,'_Keuzelijst Algemeen'!$B$3:$C$74,2),"")</f>
        <v/>
      </c>
      <c r="N296" s="69"/>
      <c r="O296" s="85"/>
    </row>
    <row r="297" spans="1:15" x14ac:dyDescent="0.3">
      <c r="A297" s="249" t="s">
        <v>832</v>
      </c>
      <c r="B297" s="86" t="s">
        <v>1012</v>
      </c>
      <c r="C297" s="86" t="s">
        <v>1100</v>
      </c>
      <c r="D297" s="86" t="s">
        <v>1016</v>
      </c>
      <c r="E297" s="87"/>
      <c r="F297" s="69"/>
      <c r="G297" s="69"/>
      <c r="H297" s="85"/>
      <c r="I297" s="69"/>
      <c r="J297" s="69"/>
      <c r="K297" s="69"/>
      <c r="L297" s="69"/>
      <c r="M297" s="270" t="str">
        <f>IF(ISTEXT(L297),VLOOKUP(L297,'_Keuzelijst Algemeen'!$B$3:$C$74,2),"")</f>
        <v/>
      </c>
      <c r="N297" s="69"/>
      <c r="O297" s="85"/>
    </row>
    <row r="298" spans="1:15" x14ac:dyDescent="0.3">
      <c r="A298" s="249" t="s">
        <v>832</v>
      </c>
      <c r="B298" s="86" t="s">
        <v>1012</v>
      </c>
      <c r="C298" s="86" t="s">
        <v>1100</v>
      </c>
      <c r="D298" s="86" t="s">
        <v>1016</v>
      </c>
      <c r="E298" s="87"/>
      <c r="F298" s="69"/>
      <c r="G298" s="69"/>
      <c r="H298" s="85"/>
      <c r="I298" s="69"/>
      <c r="J298" s="69"/>
      <c r="K298" s="69"/>
      <c r="L298" s="69"/>
      <c r="M298" s="270" t="str">
        <f>IF(ISTEXT(L298),VLOOKUP(L298,'_Keuzelijst Algemeen'!$B$3:$C$74,2),"")</f>
        <v/>
      </c>
      <c r="N298" s="69"/>
      <c r="O298" s="85"/>
    </row>
    <row r="299" spans="1:15" x14ac:dyDescent="0.3">
      <c r="A299" s="249" t="s">
        <v>832</v>
      </c>
      <c r="B299" s="86" t="s">
        <v>1012</v>
      </c>
      <c r="C299" s="86" t="s">
        <v>1100</v>
      </c>
      <c r="D299" s="86" t="s">
        <v>1016</v>
      </c>
      <c r="E299" s="87"/>
      <c r="F299" s="69"/>
      <c r="G299" s="69"/>
      <c r="H299" s="85"/>
      <c r="I299" s="69"/>
      <c r="J299" s="69"/>
      <c r="K299" s="69"/>
      <c r="L299" s="69"/>
      <c r="M299" s="270" t="str">
        <f>IF(ISTEXT(L299),VLOOKUP(L299,'_Keuzelijst Algemeen'!$B$3:$C$74,2),"")</f>
        <v/>
      </c>
      <c r="N299" s="69"/>
      <c r="O299" s="85"/>
    </row>
    <row r="300" spans="1:15" x14ac:dyDescent="0.3">
      <c r="A300" s="249" t="s">
        <v>832</v>
      </c>
      <c r="B300" s="86" t="s">
        <v>1012</v>
      </c>
      <c r="C300" s="86" t="s">
        <v>1100</v>
      </c>
      <c r="D300" s="86" t="s">
        <v>1016</v>
      </c>
      <c r="E300" s="87"/>
      <c r="F300" s="69"/>
      <c r="G300" s="69"/>
      <c r="H300" s="85"/>
      <c r="I300" s="69"/>
      <c r="J300" s="69"/>
      <c r="K300" s="69"/>
      <c r="L300" s="69"/>
      <c r="M300" s="270" t="str">
        <f>IF(ISTEXT(L300),VLOOKUP(L300,'_Keuzelijst Algemeen'!$B$3:$C$74,2),"")</f>
        <v/>
      </c>
      <c r="N300" s="69"/>
      <c r="O300" s="85"/>
    </row>
    <row r="301" spans="1:15" x14ac:dyDescent="0.3">
      <c r="A301" s="249" t="s">
        <v>832</v>
      </c>
      <c r="B301" s="86" t="s">
        <v>1012</v>
      </c>
      <c r="C301" s="86" t="s">
        <v>1100</v>
      </c>
      <c r="D301" s="86" t="s">
        <v>1016</v>
      </c>
      <c r="E301" s="87"/>
      <c r="F301" s="69"/>
      <c r="G301" s="69"/>
      <c r="H301" s="85"/>
      <c r="I301" s="69"/>
      <c r="J301" s="69"/>
      <c r="K301" s="69"/>
      <c r="L301" s="69"/>
      <c r="M301" s="270" t="str">
        <f>IF(ISTEXT(L301),VLOOKUP(L301,'_Keuzelijst Algemeen'!$B$3:$C$74,2),"")</f>
        <v/>
      </c>
      <c r="N301" s="69"/>
      <c r="O301" s="85"/>
    </row>
    <row r="302" spans="1:15" x14ac:dyDescent="0.3">
      <c r="A302" s="249" t="s">
        <v>832</v>
      </c>
      <c r="B302" s="86" t="s">
        <v>1012</v>
      </c>
      <c r="C302" s="86" t="s">
        <v>1100</v>
      </c>
      <c r="D302" s="86" t="s">
        <v>1016</v>
      </c>
      <c r="E302" s="87"/>
      <c r="F302" s="69"/>
      <c r="G302" s="69"/>
      <c r="H302" s="85"/>
      <c r="I302" s="69"/>
      <c r="J302" s="69"/>
      <c r="K302" s="69"/>
      <c r="L302" s="69"/>
      <c r="M302" s="270" t="str">
        <f>IF(ISTEXT(L302),VLOOKUP(L302,'_Keuzelijst Algemeen'!$B$3:$C$74,2),"")</f>
        <v/>
      </c>
      <c r="N302" s="69"/>
      <c r="O302" s="85"/>
    </row>
    <row r="303" spans="1:15" x14ac:dyDescent="0.3">
      <c r="A303" s="249" t="s">
        <v>832</v>
      </c>
      <c r="B303" s="86" t="s">
        <v>1012</v>
      </c>
      <c r="C303" s="86" t="s">
        <v>1100</v>
      </c>
      <c r="D303" s="86" t="s">
        <v>1016</v>
      </c>
      <c r="E303" s="87"/>
      <c r="F303" s="69"/>
      <c r="G303" s="69"/>
      <c r="H303" s="85"/>
      <c r="I303" s="69"/>
      <c r="J303" s="69"/>
      <c r="K303" s="69"/>
      <c r="L303" s="69"/>
      <c r="M303" s="270" t="str">
        <f>IF(ISTEXT(L303),VLOOKUP(L303,'_Keuzelijst Algemeen'!$B$3:$C$74,2),"")</f>
        <v/>
      </c>
      <c r="N303" s="69"/>
      <c r="O303" s="85"/>
    </row>
    <row r="304" spans="1:15" x14ac:dyDescent="0.3">
      <c r="A304" s="249" t="s">
        <v>832</v>
      </c>
      <c r="B304" s="86" t="s">
        <v>1012</v>
      </c>
      <c r="C304" s="86" t="s">
        <v>1100</v>
      </c>
      <c r="D304" s="86" t="s">
        <v>1016</v>
      </c>
      <c r="E304" s="87"/>
      <c r="F304" s="69"/>
      <c r="G304" s="69"/>
      <c r="H304" s="85"/>
      <c r="I304" s="69"/>
      <c r="J304" s="69"/>
      <c r="K304" s="69"/>
      <c r="L304" s="69"/>
      <c r="M304" s="270" t="str">
        <f>IF(ISTEXT(L304),VLOOKUP(L304,'_Keuzelijst Algemeen'!$B$3:$C$74,2),"")</f>
        <v/>
      </c>
      <c r="N304" s="69"/>
      <c r="O304" s="85"/>
    </row>
    <row r="305" spans="1:15" x14ac:dyDescent="0.3">
      <c r="A305" s="249" t="s">
        <v>832</v>
      </c>
      <c r="B305" s="86" t="s">
        <v>1012</v>
      </c>
      <c r="C305" s="86" t="s">
        <v>1100</v>
      </c>
      <c r="D305" s="86" t="s">
        <v>1016</v>
      </c>
      <c r="E305" s="87"/>
      <c r="F305" s="69"/>
      <c r="G305" s="69"/>
      <c r="H305" s="85"/>
      <c r="I305" s="69"/>
      <c r="J305" s="69"/>
      <c r="K305" s="69"/>
      <c r="L305" s="69"/>
      <c r="M305" s="270" t="str">
        <f>IF(ISTEXT(L305),VLOOKUP(L305,'_Keuzelijst Algemeen'!$B$3:$C$74,2),"")</f>
        <v/>
      </c>
      <c r="N305" s="69"/>
      <c r="O305" s="85"/>
    </row>
    <row r="306" spans="1:15" x14ac:dyDescent="0.3">
      <c r="A306" s="249" t="s">
        <v>832</v>
      </c>
      <c r="B306" s="86" t="s">
        <v>1012</v>
      </c>
      <c r="C306" s="86" t="s">
        <v>1100</v>
      </c>
      <c r="D306" s="86" t="s">
        <v>1016</v>
      </c>
      <c r="E306" s="87"/>
      <c r="F306" s="69"/>
      <c r="G306" s="69"/>
      <c r="H306" s="85"/>
      <c r="I306" s="69"/>
      <c r="J306" s="69"/>
      <c r="K306" s="69"/>
      <c r="L306" s="69"/>
      <c r="M306" s="270" t="str">
        <f>IF(ISTEXT(L306),VLOOKUP(L306,'_Keuzelijst Algemeen'!$B$3:$C$74,2),"")</f>
        <v/>
      </c>
      <c r="N306" s="69"/>
      <c r="O306" s="85"/>
    </row>
    <row r="307" spans="1:15" x14ac:dyDescent="0.3">
      <c r="A307" s="249" t="s">
        <v>832</v>
      </c>
      <c r="B307" s="86" t="s">
        <v>1012</v>
      </c>
      <c r="C307" s="86" t="s">
        <v>1100</v>
      </c>
      <c r="D307" s="86" t="s">
        <v>1016</v>
      </c>
      <c r="E307" s="87"/>
      <c r="F307" s="69"/>
      <c r="G307" s="69"/>
      <c r="H307" s="85"/>
      <c r="I307" s="69"/>
      <c r="J307" s="69"/>
      <c r="K307" s="69"/>
      <c r="L307" s="69"/>
      <c r="M307" s="270" t="str">
        <f>IF(ISTEXT(L307),VLOOKUP(L307,'_Keuzelijst Algemeen'!$B$3:$C$74,2),"")</f>
        <v/>
      </c>
      <c r="N307" s="69"/>
      <c r="O307" s="85"/>
    </row>
    <row r="308" spans="1:15" x14ac:dyDescent="0.3">
      <c r="A308" s="249" t="s">
        <v>832</v>
      </c>
      <c r="B308" s="86" t="s">
        <v>1012</v>
      </c>
      <c r="C308" s="86" t="s">
        <v>1100</v>
      </c>
      <c r="D308" s="86" t="s">
        <v>1016</v>
      </c>
      <c r="E308" s="87"/>
      <c r="F308" s="69"/>
      <c r="G308" s="69"/>
      <c r="H308" s="85"/>
      <c r="I308" s="69"/>
      <c r="J308" s="69"/>
      <c r="K308" s="69"/>
      <c r="L308" s="69"/>
      <c r="M308" s="270" t="str">
        <f>IF(ISTEXT(L308),VLOOKUP(L308,'_Keuzelijst Algemeen'!$B$3:$C$74,2),"")</f>
        <v/>
      </c>
      <c r="N308" s="69"/>
      <c r="O308" s="85"/>
    </row>
    <row r="309" spans="1:15" x14ac:dyDescent="0.3">
      <c r="A309" s="249" t="s">
        <v>832</v>
      </c>
      <c r="B309" s="86" t="s">
        <v>1012</v>
      </c>
      <c r="C309" s="86" t="s">
        <v>1100</v>
      </c>
      <c r="D309" s="86" t="s">
        <v>1016</v>
      </c>
      <c r="E309" s="87"/>
      <c r="F309" s="69"/>
      <c r="G309" s="69"/>
      <c r="H309" s="85"/>
      <c r="I309" s="69"/>
      <c r="J309" s="69"/>
      <c r="K309" s="69"/>
      <c r="L309" s="69"/>
      <c r="M309" s="270" t="str">
        <f>IF(ISTEXT(L309),VLOOKUP(L309,'_Keuzelijst Algemeen'!$B$3:$C$74,2),"")</f>
        <v/>
      </c>
      <c r="N309" s="69"/>
      <c r="O309" s="85"/>
    </row>
    <row r="310" spans="1:15" x14ac:dyDescent="0.3">
      <c r="A310" s="249" t="s">
        <v>832</v>
      </c>
      <c r="B310" s="86" t="s">
        <v>1012</v>
      </c>
      <c r="C310" s="86" t="s">
        <v>1100</v>
      </c>
      <c r="D310" s="86" t="s">
        <v>1016</v>
      </c>
      <c r="E310" s="87"/>
      <c r="F310" s="69"/>
      <c r="G310" s="69"/>
      <c r="H310" s="85"/>
      <c r="I310" s="69"/>
      <c r="J310" s="69"/>
      <c r="K310" s="69"/>
      <c r="L310" s="69"/>
      <c r="M310" s="270" t="str">
        <f>IF(ISTEXT(L310),VLOOKUP(L310,'_Keuzelijst Algemeen'!$B$3:$C$74,2),"")</f>
        <v/>
      </c>
      <c r="N310" s="69"/>
      <c r="O310" s="85"/>
    </row>
    <row r="311" spans="1:15" x14ac:dyDescent="0.3">
      <c r="A311" s="249" t="s">
        <v>832</v>
      </c>
      <c r="B311" s="86" t="s">
        <v>1012</v>
      </c>
      <c r="C311" s="86" t="s">
        <v>1100</v>
      </c>
      <c r="D311" s="86" t="s">
        <v>1016</v>
      </c>
      <c r="E311" s="87"/>
      <c r="F311" s="69"/>
      <c r="G311" s="69"/>
      <c r="H311" s="85"/>
      <c r="I311" s="69"/>
      <c r="J311" s="69"/>
      <c r="K311" s="69"/>
      <c r="L311" s="69"/>
      <c r="M311" s="270" t="str">
        <f>IF(ISTEXT(L311),VLOOKUP(L311,'_Keuzelijst Algemeen'!$B$3:$C$74,2),"")</f>
        <v/>
      </c>
      <c r="N311" s="69"/>
      <c r="O311" s="85"/>
    </row>
    <row r="312" spans="1:15" x14ac:dyDescent="0.3">
      <c r="A312" s="249" t="s">
        <v>832</v>
      </c>
      <c r="B312" s="86" t="s">
        <v>1012</v>
      </c>
      <c r="C312" s="86" t="s">
        <v>1100</v>
      </c>
      <c r="D312" s="86" t="s">
        <v>1016</v>
      </c>
      <c r="E312" s="87"/>
      <c r="F312" s="69"/>
      <c r="G312" s="69"/>
      <c r="H312" s="85"/>
      <c r="I312" s="69"/>
      <c r="J312" s="69"/>
      <c r="K312" s="69"/>
      <c r="L312" s="69"/>
      <c r="M312" s="270" t="str">
        <f>IF(ISTEXT(L312),VLOOKUP(L312,'_Keuzelijst Algemeen'!$B$3:$C$74,2),"")</f>
        <v/>
      </c>
      <c r="N312" s="69"/>
      <c r="O312" s="85"/>
    </row>
    <row r="313" spans="1:15" x14ac:dyDescent="0.3">
      <c r="A313" s="249" t="s">
        <v>832</v>
      </c>
      <c r="B313" s="86" t="s">
        <v>1012</v>
      </c>
      <c r="C313" s="86" t="s">
        <v>1100</v>
      </c>
      <c r="D313" s="86" t="s">
        <v>1016</v>
      </c>
      <c r="E313" s="87"/>
      <c r="F313" s="69"/>
      <c r="G313" s="69"/>
      <c r="H313" s="85"/>
      <c r="I313" s="69"/>
      <c r="J313" s="69"/>
      <c r="K313" s="69"/>
      <c r="L313" s="69"/>
      <c r="M313" s="270" t="str">
        <f>IF(ISTEXT(L313),VLOOKUP(L313,'_Keuzelijst Algemeen'!$B$3:$C$74,2),"")</f>
        <v/>
      </c>
      <c r="N313" s="69"/>
      <c r="O313" s="85"/>
    </row>
    <row r="314" spans="1:15" x14ac:dyDescent="0.3">
      <c r="A314" s="249" t="s">
        <v>832</v>
      </c>
      <c r="B314" s="86" t="s">
        <v>1012</v>
      </c>
      <c r="C314" s="86" t="s">
        <v>1100</v>
      </c>
      <c r="D314" s="86" t="s">
        <v>1016</v>
      </c>
      <c r="E314" s="87"/>
      <c r="F314" s="69"/>
      <c r="G314" s="69"/>
      <c r="H314" s="85"/>
      <c r="I314" s="69"/>
      <c r="J314" s="69"/>
      <c r="K314" s="69"/>
      <c r="L314" s="69"/>
      <c r="M314" s="270" t="str">
        <f>IF(ISTEXT(L314),VLOOKUP(L314,'_Keuzelijst Algemeen'!$B$3:$C$74,2),"")</f>
        <v/>
      </c>
      <c r="N314" s="69"/>
      <c r="O314" s="85"/>
    </row>
    <row r="315" spans="1:15" x14ac:dyDescent="0.3">
      <c r="A315" s="249" t="s">
        <v>832</v>
      </c>
      <c r="B315" s="86" t="s">
        <v>1012</v>
      </c>
      <c r="C315" s="86" t="s">
        <v>1100</v>
      </c>
      <c r="D315" s="86" t="s">
        <v>1016</v>
      </c>
      <c r="E315" s="87"/>
      <c r="F315" s="69"/>
      <c r="G315" s="69"/>
      <c r="H315" s="85"/>
      <c r="I315" s="69"/>
      <c r="J315" s="69"/>
      <c r="K315" s="69"/>
      <c r="L315" s="69"/>
      <c r="M315" s="270" t="str">
        <f>IF(ISTEXT(L315),VLOOKUP(L315,'_Keuzelijst Algemeen'!$B$3:$C$74,2),"")</f>
        <v/>
      </c>
      <c r="N315" s="69"/>
      <c r="O315" s="85"/>
    </row>
    <row r="316" spans="1:15" x14ac:dyDescent="0.3">
      <c r="A316" s="249" t="s">
        <v>832</v>
      </c>
      <c r="B316" s="86" t="s">
        <v>1012</v>
      </c>
      <c r="C316" s="86" t="s">
        <v>1100</v>
      </c>
      <c r="D316" s="86" t="s">
        <v>1016</v>
      </c>
      <c r="E316" s="87"/>
      <c r="F316" s="69"/>
      <c r="G316" s="69"/>
      <c r="H316" s="85"/>
      <c r="I316" s="69"/>
      <c r="J316" s="69"/>
      <c r="K316" s="69"/>
      <c r="L316" s="69"/>
      <c r="M316" s="270" t="str">
        <f>IF(ISTEXT(L316),VLOOKUP(L316,'_Keuzelijst Algemeen'!$B$3:$C$74,2),"")</f>
        <v/>
      </c>
      <c r="N316" s="69"/>
      <c r="O316" s="85"/>
    </row>
    <row r="317" spans="1:15" x14ac:dyDescent="0.3">
      <c r="A317" s="249" t="s">
        <v>832</v>
      </c>
      <c r="B317" s="86" t="s">
        <v>1012</v>
      </c>
      <c r="C317" s="86" t="s">
        <v>1100</v>
      </c>
      <c r="D317" s="86" t="s">
        <v>1016</v>
      </c>
      <c r="E317" s="87"/>
      <c r="F317" s="69"/>
      <c r="G317" s="69"/>
      <c r="H317" s="85"/>
      <c r="I317" s="69"/>
      <c r="J317" s="69"/>
      <c r="K317" s="69"/>
      <c r="L317" s="69"/>
      <c r="M317" s="270" t="str">
        <f>IF(ISTEXT(L317),VLOOKUP(L317,'_Keuzelijst Algemeen'!$B$3:$C$74,2),"")</f>
        <v/>
      </c>
      <c r="N317" s="69"/>
      <c r="O317" s="85"/>
    </row>
    <row r="318" spans="1:15" x14ac:dyDescent="0.3">
      <c r="A318" s="249" t="s">
        <v>832</v>
      </c>
      <c r="B318" s="86" t="s">
        <v>1012</v>
      </c>
      <c r="C318" s="86" t="s">
        <v>1100</v>
      </c>
      <c r="D318" s="86" t="s">
        <v>1016</v>
      </c>
      <c r="E318" s="87"/>
      <c r="F318" s="69"/>
      <c r="G318" s="69"/>
      <c r="H318" s="85"/>
      <c r="I318" s="69"/>
      <c r="J318" s="69"/>
      <c r="K318" s="69"/>
      <c r="L318" s="69"/>
      <c r="M318" s="270" t="str">
        <f>IF(ISTEXT(L318),VLOOKUP(L318,'_Keuzelijst Algemeen'!$B$3:$C$74,2),"")</f>
        <v/>
      </c>
      <c r="N318" s="69"/>
      <c r="O318" s="85"/>
    </row>
    <row r="319" spans="1:15" x14ac:dyDescent="0.3">
      <c r="A319" s="249" t="s">
        <v>832</v>
      </c>
      <c r="B319" s="86" t="s">
        <v>1012</v>
      </c>
      <c r="C319" s="86" t="s">
        <v>1100</v>
      </c>
      <c r="D319" s="86" t="s">
        <v>1016</v>
      </c>
      <c r="E319" s="87"/>
      <c r="F319" s="69"/>
      <c r="G319" s="69"/>
      <c r="H319" s="85"/>
      <c r="I319" s="69"/>
      <c r="J319" s="69"/>
      <c r="K319" s="69"/>
      <c r="L319" s="69"/>
      <c r="M319" s="270" t="str">
        <f>IF(ISTEXT(L319),VLOOKUP(L319,'_Keuzelijst Algemeen'!$B$3:$C$74,2),"")</f>
        <v/>
      </c>
      <c r="N319" s="69"/>
      <c r="O319" s="85"/>
    </row>
    <row r="320" spans="1:15" x14ac:dyDescent="0.3">
      <c r="A320" s="249" t="s">
        <v>832</v>
      </c>
      <c r="B320" s="86" t="s">
        <v>1012</v>
      </c>
      <c r="C320" s="86" t="s">
        <v>1100</v>
      </c>
      <c r="D320" s="86" t="s">
        <v>1016</v>
      </c>
      <c r="E320" s="87"/>
      <c r="F320" s="69"/>
      <c r="G320" s="69"/>
      <c r="H320" s="85"/>
      <c r="I320" s="69"/>
      <c r="J320" s="69"/>
      <c r="K320" s="69"/>
      <c r="L320" s="69"/>
      <c r="M320" s="270" t="str">
        <f>IF(ISTEXT(L320),VLOOKUP(L320,'_Keuzelijst Algemeen'!$B$3:$C$74,2),"")</f>
        <v/>
      </c>
      <c r="N320" s="69"/>
      <c r="O320" s="85"/>
    </row>
    <row r="321" spans="1:15" x14ac:dyDescent="0.3">
      <c r="A321" s="249" t="s">
        <v>832</v>
      </c>
      <c r="B321" s="86" t="s">
        <v>1012</v>
      </c>
      <c r="C321" s="86" t="s">
        <v>1100</v>
      </c>
      <c r="D321" s="86" t="s">
        <v>1016</v>
      </c>
      <c r="E321" s="87"/>
      <c r="F321" s="69"/>
      <c r="G321" s="69"/>
      <c r="H321" s="85"/>
      <c r="I321" s="69"/>
      <c r="J321" s="69"/>
      <c r="K321" s="69"/>
      <c r="L321" s="69"/>
      <c r="M321" s="270" t="str">
        <f>IF(ISTEXT(L321),VLOOKUP(L321,'_Keuzelijst Algemeen'!$B$3:$C$74,2),"")</f>
        <v/>
      </c>
      <c r="N321" s="69"/>
      <c r="O321" s="85"/>
    </row>
    <row r="322" spans="1:15" x14ac:dyDescent="0.3">
      <c r="A322" s="249" t="s">
        <v>832</v>
      </c>
      <c r="B322" s="86" t="s">
        <v>1012</v>
      </c>
      <c r="C322" s="86" t="s">
        <v>1100</v>
      </c>
      <c r="D322" s="86" t="s">
        <v>1016</v>
      </c>
      <c r="E322" s="87"/>
      <c r="F322" s="69"/>
      <c r="G322" s="69"/>
      <c r="H322" s="85"/>
      <c r="I322" s="69"/>
      <c r="J322" s="69"/>
      <c r="K322" s="69"/>
      <c r="L322" s="69"/>
      <c r="M322" s="270" t="str">
        <f>IF(ISTEXT(L322),VLOOKUP(L322,'_Keuzelijst Algemeen'!$B$3:$C$74,2),"")</f>
        <v/>
      </c>
      <c r="N322" s="69"/>
      <c r="O322" s="85"/>
    </row>
    <row r="323" spans="1:15" x14ac:dyDescent="0.3">
      <c r="A323" s="249" t="s">
        <v>832</v>
      </c>
      <c r="B323" s="86" t="s">
        <v>1012</v>
      </c>
      <c r="C323" s="86" t="s">
        <v>1100</v>
      </c>
      <c r="D323" s="86" t="s">
        <v>1016</v>
      </c>
      <c r="E323" s="87"/>
      <c r="F323" s="69"/>
      <c r="G323" s="69"/>
      <c r="H323" s="85"/>
      <c r="I323" s="69"/>
      <c r="J323" s="69"/>
      <c r="K323" s="69"/>
      <c r="L323" s="69"/>
      <c r="M323" s="270" t="str">
        <f>IF(ISTEXT(L323),VLOOKUP(L323,'_Keuzelijst Algemeen'!$B$3:$C$74,2),"")</f>
        <v/>
      </c>
      <c r="N323" s="69"/>
      <c r="O323" s="85"/>
    </row>
    <row r="324" spans="1:15" x14ac:dyDescent="0.3">
      <c r="A324" s="249" t="s">
        <v>832</v>
      </c>
      <c r="B324" s="86" t="s">
        <v>1012</v>
      </c>
      <c r="C324" s="86" t="s">
        <v>1100</v>
      </c>
      <c r="D324" s="86" t="s">
        <v>1016</v>
      </c>
      <c r="E324" s="87"/>
      <c r="F324" s="69"/>
      <c r="G324" s="69"/>
      <c r="H324" s="85"/>
      <c r="I324" s="69"/>
      <c r="J324" s="69"/>
      <c r="K324" s="69"/>
      <c r="L324" s="69"/>
      <c r="M324" s="270" t="str">
        <f>IF(ISTEXT(L324),VLOOKUP(L324,'_Keuzelijst Algemeen'!$B$3:$C$74,2),"")</f>
        <v/>
      </c>
      <c r="N324" s="69"/>
      <c r="O324" s="85"/>
    </row>
    <row r="325" spans="1:15" x14ac:dyDescent="0.3">
      <c r="A325" s="249" t="s">
        <v>832</v>
      </c>
      <c r="B325" s="86" t="s">
        <v>1012</v>
      </c>
      <c r="C325" s="86" t="s">
        <v>1100</v>
      </c>
      <c r="D325" s="86" t="s">
        <v>1016</v>
      </c>
      <c r="E325" s="87"/>
      <c r="F325" s="69"/>
      <c r="G325" s="69"/>
      <c r="H325" s="85"/>
      <c r="I325" s="69"/>
      <c r="J325" s="69"/>
      <c r="K325" s="69"/>
      <c r="L325" s="69"/>
      <c r="M325" s="270" t="str">
        <f>IF(ISTEXT(L325),VLOOKUP(L325,'_Keuzelijst Algemeen'!$B$3:$C$74,2),"")</f>
        <v/>
      </c>
      <c r="N325" s="69"/>
      <c r="O325" s="85"/>
    </row>
    <row r="326" spans="1:15" x14ac:dyDescent="0.3">
      <c r="A326" s="249" t="s">
        <v>832</v>
      </c>
      <c r="B326" s="86" t="s">
        <v>1012</v>
      </c>
      <c r="C326" s="86" t="s">
        <v>1100</v>
      </c>
      <c r="D326" s="86" t="s">
        <v>1016</v>
      </c>
      <c r="E326" s="87"/>
      <c r="F326" s="69"/>
      <c r="G326" s="69"/>
      <c r="H326" s="85"/>
      <c r="I326" s="69"/>
      <c r="J326" s="69"/>
      <c r="K326" s="69"/>
      <c r="L326" s="69"/>
      <c r="M326" s="270" t="str">
        <f>IF(ISTEXT(L326),VLOOKUP(L326,'_Keuzelijst Algemeen'!$B$3:$C$74,2),"")</f>
        <v/>
      </c>
      <c r="N326" s="69"/>
      <c r="O326" s="85"/>
    </row>
    <row r="327" spans="1:15" x14ac:dyDescent="0.3">
      <c r="A327" s="249" t="s">
        <v>832</v>
      </c>
      <c r="B327" s="86" t="s">
        <v>1012</v>
      </c>
      <c r="C327" s="86" t="s">
        <v>1100</v>
      </c>
      <c r="D327" s="86" t="s">
        <v>1016</v>
      </c>
      <c r="E327" s="87"/>
      <c r="F327" s="69"/>
      <c r="G327" s="69"/>
      <c r="H327" s="85"/>
      <c r="I327" s="69"/>
      <c r="J327" s="69"/>
      <c r="K327" s="69"/>
      <c r="L327" s="69"/>
      <c r="M327" s="270" t="str">
        <f>IF(ISTEXT(L327),VLOOKUP(L327,'_Keuzelijst Algemeen'!$B$3:$C$74,2),"")</f>
        <v/>
      </c>
      <c r="N327" s="69"/>
      <c r="O327" s="85"/>
    </row>
    <row r="328" spans="1:15" x14ac:dyDescent="0.3">
      <c r="A328" s="249" t="s">
        <v>832</v>
      </c>
      <c r="B328" s="86" t="s">
        <v>1012</v>
      </c>
      <c r="C328" s="86" t="s">
        <v>1100</v>
      </c>
      <c r="D328" s="86" t="s">
        <v>1016</v>
      </c>
      <c r="E328" s="87"/>
      <c r="F328" s="69"/>
      <c r="G328" s="69"/>
      <c r="H328" s="85"/>
      <c r="I328" s="69"/>
      <c r="J328" s="69"/>
      <c r="K328" s="69"/>
      <c r="L328" s="69"/>
      <c r="M328" s="270" t="str">
        <f>IF(ISTEXT(L328),VLOOKUP(L328,'_Keuzelijst Algemeen'!$B$3:$C$74,2),"")</f>
        <v/>
      </c>
      <c r="N328" s="69"/>
      <c r="O328" s="85"/>
    </row>
    <row r="329" spans="1:15" x14ac:dyDescent="0.3">
      <c r="A329" s="249" t="s">
        <v>832</v>
      </c>
      <c r="B329" s="86" t="s">
        <v>1012</v>
      </c>
      <c r="C329" s="86" t="s">
        <v>1100</v>
      </c>
      <c r="D329" s="86" t="s">
        <v>1016</v>
      </c>
      <c r="E329" s="87"/>
      <c r="F329" s="69"/>
      <c r="G329" s="69"/>
      <c r="H329" s="85"/>
      <c r="I329" s="69"/>
      <c r="J329" s="69"/>
      <c r="K329" s="69"/>
      <c r="L329" s="69"/>
      <c r="M329" s="270" t="str">
        <f>IF(ISTEXT(L329),VLOOKUP(L329,'_Keuzelijst Algemeen'!$B$3:$C$74,2),"")</f>
        <v/>
      </c>
      <c r="N329" s="69"/>
      <c r="O329" s="85"/>
    </row>
    <row r="330" spans="1:15" x14ac:dyDescent="0.3">
      <c r="A330" s="249" t="s">
        <v>832</v>
      </c>
      <c r="B330" s="86" t="s">
        <v>1012</v>
      </c>
      <c r="C330" s="86" t="s">
        <v>1100</v>
      </c>
      <c r="D330" s="86" t="s">
        <v>1016</v>
      </c>
      <c r="E330" s="87"/>
      <c r="F330" s="69"/>
      <c r="G330" s="69"/>
      <c r="H330" s="85"/>
      <c r="I330" s="69"/>
      <c r="J330" s="69"/>
      <c r="K330" s="69"/>
      <c r="L330" s="69"/>
      <c r="M330" s="270" t="str">
        <f>IF(ISTEXT(L330),VLOOKUP(L330,'_Keuzelijst Algemeen'!$B$3:$C$74,2),"")</f>
        <v/>
      </c>
      <c r="N330" s="69"/>
      <c r="O330" s="85"/>
    </row>
    <row r="331" spans="1:15" x14ac:dyDescent="0.3">
      <c r="A331" s="249" t="s">
        <v>832</v>
      </c>
      <c r="B331" s="86" t="s">
        <v>1012</v>
      </c>
      <c r="C331" s="86" t="s">
        <v>1100</v>
      </c>
      <c r="D331" s="86" t="s">
        <v>1016</v>
      </c>
      <c r="E331" s="87"/>
      <c r="F331" s="69"/>
      <c r="G331" s="69"/>
      <c r="H331" s="85"/>
      <c r="I331" s="69"/>
      <c r="J331" s="69"/>
      <c r="K331" s="69"/>
      <c r="L331" s="69"/>
      <c r="M331" s="270" t="str">
        <f>IF(ISTEXT(L331),VLOOKUP(L331,'_Keuzelijst Algemeen'!$B$3:$C$74,2),"")</f>
        <v/>
      </c>
      <c r="N331" s="69"/>
      <c r="O331" s="85"/>
    </row>
    <row r="332" spans="1:15" x14ac:dyDescent="0.3">
      <c r="A332" s="249" t="s">
        <v>832</v>
      </c>
      <c r="B332" s="86" t="s">
        <v>1012</v>
      </c>
      <c r="C332" s="86" t="s">
        <v>1100</v>
      </c>
      <c r="D332" s="86" t="s">
        <v>1016</v>
      </c>
      <c r="E332" s="87"/>
      <c r="F332" s="69"/>
      <c r="G332" s="69"/>
      <c r="H332" s="85"/>
      <c r="I332" s="69"/>
      <c r="J332" s="69"/>
      <c r="K332" s="69"/>
      <c r="L332" s="69"/>
      <c r="M332" s="270" t="str">
        <f>IF(ISTEXT(L332),VLOOKUP(L332,'_Keuzelijst Algemeen'!$B$3:$C$74,2),"")</f>
        <v/>
      </c>
      <c r="N332" s="69"/>
      <c r="O332" s="85"/>
    </row>
    <row r="333" spans="1:15" x14ac:dyDescent="0.3">
      <c r="A333" s="249" t="s">
        <v>832</v>
      </c>
      <c r="B333" s="86" t="s">
        <v>1012</v>
      </c>
      <c r="C333" s="86" t="s">
        <v>1100</v>
      </c>
      <c r="D333" s="86" t="s">
        <v>1016</v>
      </c>
      <c r="E333" s="87"/>
      <c r="F333" s="69"/>
      <c r="G333" s="69"/>
      <c r="H333" s="85"/>
      <c r="I333" s="69"/>
      <c r="J333" s="69"/>
      <c r="K333" s="69"/>
      <c r="L333" s="69"/>
      <c r="M333" s="270" t="str">
        <f>IF(ISTEXT(L333),VLOOKUP(L333,'_Keuzelijst Algemeen'!$B$3:$C$74,2),"")</f>
        <v/>
      </c>
      <c r="N333" s="69"/>
      <c r="O333" s="85"/>
    </row>
    <row r="334" spans="1:15" x14ac:dyDescent="0.3">
      <c r="A334" s="249" t="s">
        <v>832</v>
      </c>
      <c r="B334" s="86" t="s">
        <v>1012</v>
      </c>
      <c r="C334" s="86" t="s">
        <v>1100</v>
      </c>
      <c r="D334" s="86" t="s">
        <v>1016</v>
      </c>
      <c r="E334" s="87"/>
      <c r="F334" s="69"/>
      <c r="G334" s="69"/>
      <c r="H334" s="85"/>
      <c r="I334" s="69"/>
      <c r="J334" s="69"/>
      <c r="K334" s="69"/>
      <c r="L334" s="69"/>
      <c r="M334" s="270" t="str">
        <f>IF(ISTEXT(L334),VLOOKUP(L334,'_Keuzelijst Algemeen'!$B$3:$C$74,2),"")</f>
        <v/>
      </c>
      <c r="N334" s="69"/>
      <c r="O334" s="85"/>
    </row>
    <row r="335" spans="1:15" x14ac:dyDescent="0.3">
      <c r="A335" s="249" t="s">
        <v>832</v>
      </c>
      <c r="B335" s="86" t="s">
        <v>1012</v>
      </c>
      <c r="C335" s="86" t="s">
        <v>1100</v>
      </c>
      <c r="D335" s="86" t="s">
        <v>1016</v>
      </c>
      <c r="E335" s="87"/>
      <c r="F335" s="69"/>
      <c r="G335" s="69"/>
      <c r="H335" s="85"/>
      <c r="I335" s="69"/>
      <c r="J335" s="69"/>
      <c r="K335" s="69"/>
      <c r="L335" s="69"/>
      <c r="M335" s="270" t="str">
        <f>IF(ISTEXT(L335),VLOOKUP(L335,'_Keuzelijst Algemeen'!$B$3:$C$74,2),"")</f>
        <v/>
      </c>
      <c r="N335" s="69"/>
      <c r="O335" s="85"/>
    </row>
    <row r="336" spans="1:15" x14ac:dyDescent="0.3">
      <c r="A336" s="249" t="s">
        <v>832</v>
      </c>
      <c r="B336" s="86" t="s">
        <v>1012</v>
      </c>
      <c r="C336" s="86" t="s">
        <v>1100</v>
      </c>
      <c r="D336" s="86" t="s">
        <v>1016</v>
      </c>
      <c r="E336" s="87"/>
      <c r="F336" s="69"/>
      <c r="G336" s="69"/>
      <c r="H336" s="85"/>
      <c r="I336" s="69"/>
      <c r="J336" s="69"/>
      <c r="K336" s="69"/>
      <c r="L336" s="69"/>
      <c r="M336" s="270" t="str">
        <f>IF(ISTEXT(L336),VLOOKUP(L336,'_Keuzelijst Algemeen'!$B$3:$C$74,2),"")</f>
        <v/>
      </c>
      <c r="N336" s="69"/>
      <c r="O336" s="85"/>
    </row>
    <row r="337" spans="1:15" x14ac:dyDescent="0.3">
      <c r="A337" s="249" t="s">
        <v>832</v>
      </c>
      <c r="B337" s="86" t="s">
        <v>1012</v>
      </c>
      <c r="C337" s="86" t="s">
        <v>1100</v>
      </c>
      <c r="D337" s="86" t="s">
        <v>1016</v>
      </c>
      <c r="E337" s="87"/>
      <c r="F337" s="69"/>
      <c r="G337" s="69"/>
      <c r="H337" s="85"/>
      <c r="I337" s="69"/>
      <c r="J337" s="69"/>
      <c r="K337" s="69"/>
      <c r="L337" s="69"/>
      <c r="M337" s="270" t="str">
        <f>IF(ISTEXT(L337),VLOOKUP(L337,'_Keuzelijst Algemeen'!$B$3:$C$74,2),"")</f>
        <v/>
      </c>
      <c r="N337" s="69"/>
      <c r="O337" s="85"/>
    </row>
    <row r="338" spans="1:15" x14ac:dyDescent="0.3">
      <c r="A338" s="249" t="s">
        <v>832</v>
      </c>
      <c r="B338" s="86" t="s">
        <v>1012</v>
      </c>
      <c r="C338" s="86" t="s">
        <v>1100</v>
      </c>
      <c r="D338" s="86" t="s">
        <v>1016</v>
      </c>
      <c r="E338" s="87"/>
      <c r="F338" s="69"/>
      <c r="G338" s="69"/>
      <c r="H338" s="85"/>
      <c r="I338" s="69"/>
      <c r="J338" s="69"/>
      <c r="K338" s="69"/>
      <c r="L338" s="69"/>
      <c r="M338" s="270" t="str">
        <f>IF(ISTEXT(L338),VLOOKUP(L338,'_Keuzelijst Algemeen'!$B$3:$C$74,2),"")</f>
        <v/>
      </c>
      <c r="N338" s="69"/>
      <c r="O338" s="85"/>
    </row>
    <row r="339" spans="1:15" x14ac:dyDescent="0.3">
      <c r="A339" s="249" t="s">
        <v>832</v>
      </c>
      <c r="B339" s="86" t="s">
        <v>1012</v>
      </c>
      <c r="C339" s="86" t="s">
        <v>1100</v>
      </c>
      <c r="D339" s="86" t="s">
        <v>1016</v>
      </c>
      <c r="E339" s="87"/>
      <c r="F339" s="69"/>
      <c r="G339" s="69"/>
      <c r="H339" s="85"/>
      <c r="I339" s="69"/>
      <c r="J339" s="69"/>
      <c r="K339" s="69"/>
      <c r="L339" s="69"/>
      <c r="M339" s="270" t="str">
        <f>IF(ISTEXT(L339),VLOOKUP(L339,'_Keuzelijst Algemeen'!$B$3:$C$74,2),"")</f>
        <v/>
      </c>
      <c r="N339" s="69"/>
      <c r="O339" s="85"/>
    </row>
    <row r="340" spans="1:15" x14ac:dyDescent="0.3">
      <c r="A340" s="249" t="s">
        <v>832</v>
      </c>
      <c r="B340" s="86" t="s">
        <v>1012</v>
      </c>
      <c r="C340" s="86" t="s">
        <v>1100</v>
      </c>
      <c r="D340" s="86" t="s">
        <v>1016</v>
      </c>
      <c r="E340" s="87"/>
      <c r="F340" s="69"/>
      <c r="G340" s="69"/>
      <c r="H340" s="85"/>
      <c r="I340" s="69"/>
      <c r="J340" s="69"/>
      <c r="K340" s="69"/>
      <c r="L340" s="69"/>
      <c r="M340" s="270" t="str">
        <f>IF(ISTEXT(L340),VLOOKUP(L340,'_Keuzelijst Algemeen'!$B$3:$C$74,2),"")</f>
        <v/>
      </c>
      <c r="N340" s="69"/>
      <c r="O340" s="85"/>
    </row>
    <row r="341" spans="1:15" x14ac:dyDescent="0.3">
      <c r="A341" s="249" t="s">
        <v>832</v>
      </c>
      <c r="B341" s="86" t="s">
        <v>1012</v>
      </c>
      <c r="C341" s="86" t="s">
        <v>1100</v>
      </c>
      <c r="D341" s="86" t="s">
        <v>1016</v>
      </c>
      <c r="E341" s="87"/>
      <c r="F341" s="69"/>
      <c r="G341" s="69"/>
      <c r="H341" s="85"/>
      <c r="I341" s="69"/>
      <c r="J341" s="69"/>
      <c r="K341" s="69"/>
      <c r="L341" s="69"/>
      <c r="M341" s="270" t="str">
        <f>IF(ISTEXT(L341),VLOOKUP(L341,'_Keuzelijst Algemeen'!$B$3:$C$74,2),"")</f>
        <v/>
      </c>
      <c r="N341" s="69"/>
      <c r="O341" s="85"/>
    </row>
    <row r="342" spans="1:15" x14ac:dyDescent="0.3">
      <c r="A342" s="249" t="s">
        <v>832</v>
      </c>
      <c r="B342" s="86" t="s">
        <v>1012</v>
      </c>
      <c r="C342" s="86" t="s">
        <v>1100</v>
      </c>
      <c r="D342" s="86" t="s">
        <v>1016</v>
      </c>
      <c r="E342" s="87"/>
      <c r="F342" s="69"/>
      <c r="G342" s="69"/>
      <c r="H342" s="85"/>
      <c r="I342" s="69"/>
      <c r="J342" s="69"/>
      <c r="K342" s="69"/>
      <c r="L342" s="69"/>
      <c r="M342" s="270" t="str">
        <f>IF(ISTEXT(L342),VLOOKUP(L342,'_Keuzelijst Algemeen'!$B$3:$C$74,2),"")</f>
        <v/>
      </c>
      <c r="N342" s="69"/>
      <c r="O342" s="85"/>
    </row>
    <row r="343" spans="1:15" x14ac:dyDescent="0.3">
      <c r="A343" s="249" t="s">
        <v>832</v>
      </c>
      <c r="B343" s="86" t="s">
        <v>1012</v>
      </c>
      <c r="C343" s="86" t="s">
        <v>1100</v>
      </c>
      <c r="D343" s="86" t="s">
        <v>1016</v>
      </c>
      <c r="E343" s="87"/>
      <c r="F343" s="69"/>
      <c r="G343" s="69"/>
      <c r="H343" s="85"/>
      <c r="I343" s="69"/>
      <c r="J343" s="69"/>
      <c r="K343" s="69"/>
      <c r="L343" s="69"/>
      <c r="M343" s="270" t="str">
        <f>IF(ISTEXT(L343),VLOOKUP(L343,'_Keuzelijst Algemeen'!$B$3:$C$74,2),"")</f>
        <v/>
      </c>
      <c r="N343" s="69"/>
      <c r="O343" s="85"/>
    </row>
    <row r="344" spans="1:15" x14ac:dyDescent="0.3">
      <c r="A344" s="249" t="s">
        <v>832</v>
      </c>
      <c r="B344" s="86" t="s">
        <v>1012</v>
      </c>
      <c r="C344" s="86" t="s">
        <v>1100</v>
      </c>
      <c r="D344" s="86" t="s">
        <v>1016</v>
      </c>
      <c r="E344" s="87"/>
      <c r="F344" s="69"/>
      <c r="G344" s="69"/>
      <c r="H344" s="85"/>
      <c r="I344" s="69"/>
      <c r="J344" s="69"/>
      <c r="K344" s="69"/>
      <c r="L344" s="69"/>
      <c r="M344" s="270" t="str">
        <f>IF(ISTEXT(L344),VLOOKUP(L344,'_Keuzelijst Algemeen'!$B$3:$C$74,2),"")</f>
        <v/>
      </c>
      <c r="N344" s="69"/>
      <c r="O344" s="85"/>
    </row>
    <row r="345" spans="1:15" x14ac:dyDescent="0.3">
      <c r="A345" s="249" t="s">
        <v>832</v>
      </c>
      <c r="B345" s="86" t="s">
        <v>1012</v>
      </c>
      <c r="C345" s="86" t="s">
        <v>1100</v>
      </c>
      <c r="D345" s="86" t="s">
        <v>1016</v>
      </c>
      <c r="E345" s="87"/>
      <c r="F345" s="69"/>
      <c r="G345" s="69"/>
      <c r="H345" s="85"/>
      <c r="I345" s="69"/>
      <c r="J345" s="69"/>
      <c r="K345" s="69"/>
      <c r="L345" s="69"/>
      <c r="M345" s="270" t="str">
        <f>IF(ISTEXT(L345),VLOOKUP(L345,'_Keuzelijst Algemeen'!$B$3:$C$74,2),"")</f>
        <v/>
      </c>
      <c r="N345" s="69"/>
      <c r="O345" s="85"/>
    </row>
    <row r="346" spans="1:15" x14ac:dyDescent="0.3">
      <c r="A346" s="249" t="s">
        <v>832</v>
      </c>
      <c r="B346" s="86" t="s">
        <v>1012</v>
      </c>
      <c r="C346" s="86" t="s">
        <v>1100</v>
      </c>
      <c r="D346" s="86" t="s">
        <v>1016</v>
      </c>
      <c r="E346" s="87"/>
      <c r="F346" s="69"/>
      <c r="G346" s="69"/>
      <c r="H346" s="85"/>
      <c r="I346" s="69"/>
      <c r="J346" s="69"/>
      <c r="K346" s="69"/>
      <c r="L346" s="69"/>
      <c r="M346" s="270" t="str">
        <f>IF(ISTEXT(L346),VLOOKUP(L346,'_Keuzelijst Algemeen'!$B$3:$C$74,2),"")</f>
        <v/>
      </c>
      <c r="N346" s="69"/>
      <c r="O346" s="85"/>
    </row>
    <row r="347" spans="1:15" x14ac:dyDescent="0.3">
      <c r="A347" s="249" t="s">
        <v>832</v>
      </c>
      <c r="B347" s="86" t="s">
        <v>1012</v>
      </c>
      <c r="C347" s="86" t="s">
        <v>1100</v>
      </c>
      <c r="D347" s="86" t="s">
        <v>1016</v>
      </c>
      <c r="E347" s="87"/>
      <c r="F347" s="69"/>
      <c r="G347" s="69"/>
      <c r="H347" s="85"/>
      <c r="I347" s="69"/>
      <c r="J347" s="69"/>
      <c r="K347" s="69"/>
      <c r="L347" s="69"/>
      <c r="M347" s="270" t="str">
        <f>IF(ISTEXT(L347),VLOOKUP(L347,'_Keuzelijst Algemeen'!$B$3:$C$74,2),"")</f>
        <v/>
      </c>
      <c r="N347" s="69"/>
      <c r="O347" s="85"/>
    </row>
    <row r="348" spans="1:15" x14ac:dyDescent="0.3">
      <c r="A348" s="249" t="s">
        <v>832</v>
      </c>
      <c r="B348" s="86" t="s">
        <v>1012</v>
      </c>
      <c r="C348" s="86" t="s">
        <v>1100</v>
      </c>
      <c r="D348" s="86" t="s">
        <v>1016</v>
      </c>
      <c r="E348" s="87"/>
      <c r="F348" s="69"/>
      <c r="G348" s="69"/>
      <c r="H348" s="85"/>
      <c r="I348" s="69"/>
      <c r="J348" s="69"/>
      <c r="K348" s="69"/>
      <c r="L348" s="69"/>
      <c r="M348" s="270" t="str">
        <f>IF(ISTEXT(L348),VLOOKUP(L348,'_Keuzelijst Algemeen'!$B$3:$C$74,2),"")</f>
        <v/>
      </c>
      <c r="N348" s="69"/>
      <c r="O348" s="85"/>
    </row>
    <row r="349" spans="1:15" x14ac:dyDescent="0.3">
      <c r="A349" s="249" t="s">
        <v>832</v>
      </c>
      <c r="B349" s="86" t="s">
        <v>1012</v>
      </c>
      <c r="C349" s="86" t="s">
        <v>1100</v>
      </c>
      <c r="D349" s="86" t="s">
        <v>1016</v>
      </c>
      <c r="E349" s="87"/>
      <c r="F349" s="69"/>
      <c r="G349" s="69"/>
      <c r="H349" s="85"/>
      <c r="I349" s="69"/>
      <c r="J349" s="69"/>
      <c r="K349" s="69"/>
      <c r="L349" s="69"/>
      <c r="M349" s="270" t="str">
        <f>IF(ISTEXT(L349),VLOOKUP(L349,'_Keuzelijst Algemeen'!$B$3:$C$74,2),"")</f>
        <v/>
      </c>
      <c r="N349" s="69"/>
      <c r="O349" s="85"/>
    </row>
    <row r="350" spans="1:15" x14ac:dyDescent="0.3">
      <c r="A350" s="249" t="s">
        <v>832</v>
      </c>
      <c r="B350" s="86" t="s">
        <v>1012</v>
      </c>
      <c r="C350" s="86" t="s">
        <v>1100</v>
      </c>
      <c r="D350" s="86" t="s">
        <v>1016</v>
      </c>
      <c r="E350" s="87"/>
      <c r="F350" s="69"/>
      <c r="G350" s="69"/>
      <c r="H350" s="85"/>
      <c r="I350" s="69"/>
      <c r="J350" s="69"/>
      <c r="K350" s="69"/>
      <c r="L350" s="69"/>
      <c r="M350" s="270" t="str">
        <f>IF(ISTEXT(L350),VLOOKUP(L350,'_Keuzelijst Algemeen'!$B$3:$C$74,2),"")</f>
        <v/>
      </c>
      <c r="N350" s="69"/>
      <c r="O350" s="85"/>
    </row>
    <row r="351" spans="1:15" x14ac:dyDescent="0.3">
      <c r="A351" s="249" t="s">
        <v>832</v>
      </c>
      <c r="B351" s="86" t="s">
        <v>1012</v>
      </c>
      <c r="C351" s="86" t="s">
        <v>1100</v>
      </c>
      <c r="D351" s="86" t="s">
        <v>1016</v>
      </c>
      <c r="E351" s="87"/>
      <c r="F351" s="69"/>
      <c r="G351" s="69"/>
      <c r="H351" s="85"/>
      <c r="I351" s="69"/>
      <c r="J351" s="69"/>
      <c r="K351" s="69"/>
      <c r="L351" s="69"/>
      <c r="M351" s="270" t="str">
        <f>IF(ISTEXT(L351),VLOOKUP(L351,'_Keuzelijst Algemeen'!$B$3:$C$74,2),"")</f>
        <v/>
      </c>
      <c r="N351" s="69"/>
      <c r="O351" s="85"/>
    </row>
    <row r="352" spans="1:15" x14ac:dyDescent="0.3">
      <c r="A352" s="249" t="s">
        <v>832</v>
      </c>
      <c r="B352" s="86" t="s">
        <v>1012</v>
      </c>
      <c r="C352" s="86" t="s">
        <v>1100</v>
      </c>
      <c r="D352" s="86" t="s">
        <v>1016</v>
      </c>
      <c r="E352" s="87"/>
      <c r="F352" s="69"/>
      <c r="G352" s="69"/>
      <c r="H352" s="85"/>
      <c r="I352" s="69"/>
      <c r="J352" s="69"/>
      <c r="K352" s="69"/>
      <c r="L352" s="69"/>
      <c r="M352" s="270" t="str">
        <f>IF(ISTEXT(L352),VLOOKUP(L352,'_Keuzelijst Algemeen'!$B$3:$C$74,2),"")</f>
        <v/>
      </c>
      <c r="N352" s="69"/>
      <c r="O352" s="85"/>
    </row>
    <row r="353" spans="1:15" x14ac:dyDescent="0.3">
      <c r="A353" s="249" t="s">
        <v>832</v>
      </c>
      <c r="B353" s="86" t="s">
        <v>1012</v>
      </c>
      <c r="C353" s="86" t="s">
        <v>1100</v>
      </c>
      <c r="D353" s="86" t="s">
        <v>1016</v>
      </c>
      <c r="E353" s="87"/>
      <c r="F353" s="69"/>
      <c r="G353" s="69"/>
      <c r="H353" s="85"/>
      <c r="I353" s="69"/>
      <c r="J353" s="69"/>
      <c r="K353" s="69"/>
      <c r="L353" s="69"/>
      <c r="M353" s="270" t="str">
        <f>IF(ISTEXT(L353),VLOOKUP(L353,'_Keuzelijst Algemeen'!$B$3:$C$74,2),"")</f>
        <v/>
      </c>
      <c r="N353" s="69"/>
      <c r="O353" s="85"/>
    </row>
    <row r="354" spans="1:15" x14ac:dyDescent="0.3">
      <c r="A354" s="249" t="s">
        <v>832</v>
      </c>
      <c r="B354" s="86" t="s">
        <v>1012</v>
      </c>
      <c r="C354" s="86" t="s">
        <v>1100</v>
      </c>
      <c r="D354" s="86" t="s">
        <v>1016</v>
      </c>
      <c r="E354" s="87"/>
      <c r="F354" s="69"/>
      <c r="G354" s="69"/>
      <c r="H354" s="85"/>
      <c r="I354" s="69"/>
      <c r="J354" s="69"/>
      <c r="K354" s="69"/>
      <c r="L354" s="69"/>
      <c r="M354" s="270" t="str">
        <f>IF(ISTEXT(L354),VLOOKUP(L354,'_Keuzelijst Algemeen'!$B$3:$C$74,2),"")</f>
        <v/>
      </c>
      <c r="N354" s="69"/>
      <c r="O354" s="85"/>
    </row>
    <row r="355" spans="1:15" x14ac:dyDescent="0.3">
      <c r="A355" s="249" t="s">
        <v>832</v>
      </c>
      <c r="B355" s="86" t="s">
        <v>1012</v>
      </c>
      <c r="C355" s="86" t="s">
        <v>1100</v>
      </c>
      <c r="D355" s="86" t="s">
        <v>1016</v>
      </c>
      <c r="E355" s="87"/>
      <c r="F355" s="69"/>
      <c r="G355" s="69"/>
      <c r="H355" s="85"/>
      <c r="I355" s="69"/>
      <c r="J355" s="69"/>
      <c r="K355" s="69"/>
      <c r="L355" s="69"/>
      <c r="M355" s="270" t="str">
        <f>IF(ISTEXT(L355),VLOOKUP(L355,'_Keuzelijst Algemeen'!$B$3:$C$74,2),"")</f>
        <v/>
      </c>
      <c r="N355" s="69"/>
      <c r="O355" s="85"/>
    </row>
    <row r="356" spans="1:15" x14ac:dyDescent="0.3">
      <c r="A356" s="249" t="s">
        <v>832</v>
      </c>
      <c r="B356" s="86" t="s">
        <v>1012</v>
      </c>
      <c r="C356" s="86" t="s">
        <v>1100</v>
      </c>
      <c r="D356" s="86" t="s">
        <v>1016</v>
      </c>
      <c r="E356" s="87"/>
      <c r="F356" s="69"/>
      <c r="G356" s="69"/>
      <c r="H356" s="85"/>
      <c r="I356" s="69"/>
      <c r="J356" s="69"/>
      <c r="K356" s="69"/>
      <c r="L356" s="69"/>
      <c r="M356" s="270" t="str">
        <f>IF(ISTEXT(L356),VLOOKUP(L356,'_Keuzelijst Algemeen'!$B$3:$C$74,2),"")</f>
        <v/>
      </c>
      <c r="N356" s="69"/>
      <c r="O356" s="85"/>
    </row>
    <row r="357" spans="1:15" x14ac:dyDescent="0.3">
      <c r="A357" s="249" t="s">
        <v>832</v>
      </c>
      <c r="B357" s="86" t="s">
        <v>1012</v>
      </c>
      <c r="C357" s="86" t="s">
        <v>1100</v>
      </c>
      <c r="D357" s="86" t="s">
        <v>1016</v>
      </c>
      <c r="E357" s="87"/>
      <c r="F357" s="69"/>
      <c r="G357" s="69"/>
      <c r="H357" s="85"/>
      <c r="I357" s="69"/>
      <c r="J357" s="69"/>
      <c r="K357" s="69"/>
      <c r="L357" s="69"/>
      <c r="M357" s="270" t="str">
        <f>IF(ISTEXT(L357),VLOOKUP(L357,'_Keuzelijst Algemeen'!$B$3:$C$74,2),"")</f>
        <v/>
      </c>
      <c r="N357" s="69"/>
      <c r="O357" s="85"/>
    </row>
    <row r="358" spans="1:15" x14ac:dyDescent="0.3">
      <c r="A358" s="249" t="s">
        <v>832</v>
      </c>
      <c r="B358" s="86" t="s">
        <v>1012</v>
      </c>
      <c r="C358" s="86" t="s">
        <v>1100</v>
      </c>
      <c r="D358" s="86" t="s">
        <v>1016</v>
      </c>
      <c r="E358" s="87"/>
      <c r="F358" s="69"/>
      <c r="G358" s="69"/>
      <c r="H358" s="85"/>
      <c r="I358" s="69"/>
      <c r="J358" s="69"/>
      <c r="K358" s="69"/>
      <c r="L358" s="69"/>
      <c r="M358" s="270" t="str">
        <f>IF(ISTEXT(L358),VLOOKUP(L358,'_Keuzelijst Algemeen'!$B$3:$C$74,2),"")</f>
        <v/>
      </c>
      <c r="N358" s="69"/>
      <c r="O358" s="85"/>
    </row>
    <row r="359" spans="1:15" x14ac:dyDescent="0.3">
      <c r="A359" s="249" t="s">
        <v>832</v>
      </c>
      <c r="B359" s="86" t="s">
        <v>1012</v>
      </c>
      <c r="C359" s="86" t="s">
        <v>1100</v>
      </c>
      <c r="D359" s="86" t="s">
        <v>1016</v>
      </c>
      <c r="E359" s="87"/>
      <c r="F359" s="69"/>
      <c r="G359" s="69"/>
      <c r="H359" s="85"/>
      <c r="I359" s="69"/>
      <c r="J359" s="69"/>
      <c r="K359" s="69"/>
      <c r="L359" s="69"/>
      <c r="M359" s="270" t="str">
        <f>IF(ISTEXT(L359),VLOOKUP(L359,'_Keuzelijst Algemeen'!$B$3:$C$74,2),"")</f>
        <v/>
      </c>
      <c r="N359" s="69"/>
      <c r="O359" s="85"/>
    </row>
    <row r="360" spans="1:15" x14ac:dyDescent="0.3">
      <c r="A360" s="249" t="s">
        <v>832</v>
      </c>
      <c r="B360" s="86" t="s">
        <v>1012</v>
      </c>
      <c r="C360" s="86" t="s">
        <v>1100</v>
      </c>
      <c r="D360" s="86" t="s">
        <v>1016</v>
      </c>
      <c r="E360" s="87"/>
      <c r="F360" s="69"/>
      <c r="G360" s="69"/>
      <c r="H360" s="85"/>
      <c r="I360" s="69"/>
      <c r="J360" s="69"/>
      <c r="K360" s="69"/>
      <c r="L360" s="69"/>
      <c r="M360" s="270" t="str">
        <f>IF(ISTEXT(L360),VLOOKUP(L360,'_Keuzelijst Algemeen'!$B$3:$C$74,2),"")</f>
        <v/>
      </c>
      <c r="N360" s="69"/>
      <c r="O360" s="85"/>
    </row>
    <row r="361" spans="1:15" x14ac:dyDescent="0.3">
      <c r="A361" s="249" t="s">
        <v>832</v>
      </c>
      <c r="B361" s="86" t="s">
        <v>1012</v>
      </c>
      <c r="C361" s="86" t="s">
        <v>1100</v>
      </c>
      <c r="D361" s="86" t="s">
        <v>1016</v>
      </c>
      <c r="E361" s="87"/>
      <c r="F361" s="69"/>
      <c r="G361" s="69"/>
      <c r="H361" s="85"/>
      <c r="I361" s="69"/>
      <c r="J361" s="69"/>
      <c r="K361" s="69"/>
      <c r="L361" s="69"/>
      <c r="M361" s="270" t="str">
        <f>IF(ISTEXT(L361),VLOOKUP(L361,'_Keuzelijst Algemeen'!$B$3:$C$74,2),"")</f>
        <v/>
      </c>
      <c r="N361" s="69"/>
      <c r="O361" s="85"/>
    </row>
    <row r="362" spans="1:15" x14ac:dyDescent="0.3">
      <c r="A362" s="249" t="s">
        <v>832</v>
      </c>
      <c r="B362" s="86" t="s">
        <v>1012</v>
      </c>
      <c r="C362" s="86" t="s">
        <v>1100</v>
      </c>
      <c r="D362" s="86" t="s">
        <v>1016</v>
      </c>
      <c r="E362" s="87"/>
      <c r="F362" s="69"/>
      <c r="G362" s="69"/>
      <c r="H362" s="85"/>
      <c r="I362" s="69"/>
      <c r="J362" s="69"/>
      <c r="K362" s="69"/>
      <c r="L362" s="69"/>
      <c r="M362" s="270" t="str">
        <f>IF(ISTEXT(L362),VLOOKUP(L362,'_Keuzelijst Algemeen'!$B$3:$C$74,2),"")</f>
        <v/>
      </c>
      <c r="N362" s="69"/>
      <c r="O362" s="85"/>
    </row>
    <row r="363" spans="1:15" x14ac:dyDescent="0.3">
      <c r="A363" s="249" t="s">
        <v>832</v>
      </c>
      <c r="B363" s="86" t="s">
        <v>1012</v>
      </c>
      <c r="C363" s="86" t="s">
        <v>1100</v>
      </c>
      <c r="D363" s="86" t="s">
        <v>1016</v>
      </c>
      <c r="E363" s="87"/>
      <c r="F363" s="69"/>
      <c r="G363" s="69"/>
      <c r="H363" s="85"/>
      <c r="I363" s="69"/>
      <c r="J363" s="69"/>
      <c r="K363" s="69"/>
      <c r="L363" s="69"/>
      <c r="M363" s="270" t="str">
        <f>IF(ISTEXT(L363),VLOOKUP(L363,'_Keuzelijst Algemeen'!$B$3:$C$74,2),"")</f>
        <v/>
      </c>
      <c r="N363" s="69"/>
      <c r="O363" s="85"/>
    </row>
    <row r="364" spans="1:15" x14ac:dyDescent="0.3">
      <c r="A364" s="249" t="s">
        <v>832</v>
      </c>
      <c r="B364" s="86" t="s">
        <v>1012</v>
      </c>
      <c r="C364" s="86" t="s">
        <v>1100</v>
      </c>
      <c r="D364" s="86" t="s">
        <v>1016</v>
      </c>
      <c r="E364" s="87"/>
      <c r="F364" s="69"/>
      <c r="G364" s="69"/>
      <c r="H364" s="85"/>
      <c r="I364" s="69"/>
      <c r="J364" s="69"/>
      <c r="K364" s="69"/>
      <c r="L364" s="69"/>
      <c r="M364" s="270" t="str">
        <f>IF(ISTEXT(L364),VLOOKUP(L364,'_Keuzelijst Algemeen'!$B$3:$C$74,2),"")</f>
        <v/>
      </c>
      <c r="N364" s="69"/>
      <c r="O364" s="85"/>
    </row>
    <row r="365" spans="1:15" x14ac:dyDescent="0.3">
      <c r="A365" s="249" t="s">
        <v>832</v>
      </c>
      <c r="B365" s="86" t="s">
        <v>1012</v>
      </c>
      <c r="C365" s="86" t="s">
        <v>1100</v>
      </c>
      <c r="D365" s="86" t="s">
        <v>1016</v>
      </c>
      <c r="E365" s="87"/>
      <c r="F365" s="69"/>
      <c r="G365" s="69"/>
      <c r="H365" s="85"/>
      <c r="I365" s="69"/>
      <c r="J365" s="69"/>
      <c r="K365" s="69"/>
      <c r="L365" s="69"/>
      <c r="M365" s="270" t="str">
        <f>IF(ISTEXT(L365),VLOOKUP(L365,'_Keuzelijst Algemeen'!$B$3:$C$74,2),"")</f>
        <v/>
      </c>
      <c r="N365" s="69"/>
      <c r="O365" s="85"/>
    </row>
    <row r="366" spans="1:15" x14ac:dyDescent="0.3">
      <c r="A366" s="249" t="s">
        <v>832</v>
      </c>
      <c r="B366" s="86" t="s">
        <v>1012</v>
      </c>
      <c r="C366" s="86" t="s">
        <v>1100</v>
      </c>
      <c r="D366" s="86" t="s">
        <v>1016</v>
      </c>
      <c r="E366" s="87"/>
      <c r="F366" s="69"/>
      <c r="G366" s="69"/>
      <c r="H366" s="85"/>
      <c r="I366" s="69"/>
      <c r="J366" s="69"/>
      <c r="K366" s="69"/>
      <c r="L366" s="69"/>
      <c r="M366" s="270" t="str">
        <f>IF(ISTEXT(L366),VLOOKUP(L366,'_Keuzelijst Algemeen'!$B$3:$C$74,2),"")</f>
        <v/>
      </c>
      <c r="N366" s="69"/>
      <c r="O366" s="85"/>
    </row>
    <row r="367" spans="1:15" x14ac:dyDescent="0.3">
      <c r="A367" s="249" t="s">
        <v>832</v>
      </c>
      <c r="B367" s="86" t="s">
        <v>1012</v>
      </c>
      <c r="C367" s="86" t="s">
        <v>1100</v>
      </c>
      <c r="D367" s="86" t="s">
        <v>1016</v>
      </c>
      <c r="E367" s="87"/>
      <c r="F367" s="69"/>
      <c r="G367" s="69"/>
      <c r="H367" s="85"/>
      <c r="I367" s="69"/>
      <c r="J367" s="69"/>
      <c r="K367" s="69"/>
      <c r="L367" s="69"/>
      <c r="M367" s="270" t="str">
        <f>IF(ISTEXT(L367),VLOOKUP(L367,'_Keuzelijst Algemeen'!$B$3:$C$74,2),"")</f>
        <v/>
      </c>
      <c r="N367" s="69"/>
      <c r="O367" s="85"/>
    </row>
    <row r="368" spans="1:15" x14ac:dyDescent="0.3">
      <c r="A368" s="249" t="s">
        <v>832</v>
      </c>
      <c r="B368" s="86" t="s">
        <v>1012</v>
      </c>
      <c r="C368" s="86" t="s">
        <v>1100</v>
      </c>
      <c r="D368" s="86" t="s">
        <v>1016</v>
      </c>
      <c r="E368" s="87"/>
      <c r="F368" s="69"/>
      <c r="G368" s="69"/>
      <c r="H368" s="85"/>
      <c r="I368" s="69"/>
      <c r="J368" s="69"/>
      <c r="K368" s="69"/>
      <c r="L368" s="69"/>
      <c r="M368" s="270" t="str">
        <f>IF(ISTEXT(L368),VLOOKUP(L368,'_Keuzelijst Algemeen'!$B$3:$C$74,2),"")</f>
        <v/>
      </c>
      <c r="N368" s="69"/>
      <c r="O368" s="85"/>
    </row>
    <row r="369" spans="1:15" x14ac:dyDescent="0.3">
      <c r="A369" s="249" t="s">
        <v>832</v>
      </c>
      <c r="B369" s="86" t="s">
        <v>1012</v>
      </c>
      <c r="C369" s="86" t="s">
        <v>1100</v>
      </c>
      <c r="D369" s="86" t="s">
        <v>1016</v>
      </c>
      <c r="E369" s="87"/>
      <c r="F369" s="69"/>
      <c r="G369" s="69"/>
      <c r="H369" s="85"/>
      <c r="I369" s="69"/>
      <c r="J369" s="69"/>
      <c r="K369" s="69"/>
      <c r="L369" s="69"/>
      <c r="M369" s="270" t="str">
        <f>IF(ISTEXT(L369),VLOOKUP(L369,'_Keuzelijst Algemeen'!$B$3:$C$74,2),"")</f>
        <v/>
      </c>
      <c r="N369" s="69"/>
      <c r="O369" s="85"/>
    </row>
    <row r="370" spans="1:15" x14ac:dyDescent="0.3">
      <c r="A370" s="249" t="s">
        <v>832</v>
      </c>
      <c r="B370" s="86" t="s">
        <v>1012</v>
      </c>
      <c r="C370" s="86" t="s">
        <v>1100</v>
      </c>
      <c r="D370" s="86" t="s">
        <v>1016</v>
      </c>
      <c r="E370" s="87"/>
      <c r="F370" s="69"/>
      <c r="G370" s="69"/>
      <c r="H370" s="85"/>
      <c r="I370" s="69"/>
      <c r="J370" s="69"/>
      <c r="K370" s="69"/>
      <c r="L370" s="69"/>
      <c r="M370" s="270" t="str">
        <f>IF(ISTEXT(L370),VLOOKUP(L370,'_Keuzelijst Algemeen'!$B$3:$C$74,2),"")</f>
        <v/>
      </c>
      <c r="N370" s="69"/>
      <c r="O370" s="85"/>
    </row>
    <row r="371" spans="1:15" x14ac:dyDescent="0.3">
      <c r="A371" s="249" t="s">
        <v>832</v>
      </c>
      <c r="B371" s="86" t="s">
        <v>1012</v>
      </c>
      <c r="C371" s="86" t="s">
        <v>1100</v>
      </c>
      <c r="D371" s="86" t="s">
        <v>1016</v>
      </c>
      <c r="E371" s="87"/>
      <c r="F371" s="69"/>
      <c r="G371" s="69"/>
      <c r="H371" s="85"/>
      <c r="I371" s="69"/>
      <c r="J371" s="69"/>
      <c r="K371" s="69"/>
      <c r="L371" s="69"/>
      <c r="M371" s="270" t="str">
        <f>IF(ISTEXT(L371),VLOOKUP(L371,'_Keuzelijst Algemeen'!$B$3:$C$74,2),"")</f>
        <v/>
      </c>
      <c r="N371" s="69"/>
      <c r="O371" s="85"/>
    </row>
    <row r="372" spans="1:15" x14ac:dyDescent="0.3">
      <c r="A372" s="249" t="s">
        <v>832</v>
      </c>
      <c r="B372" s="86" t="s">
        <v>1012</v>
      </c>
      <c r="C372" s="86" t="s">
        <v>1100</v>
      </c>
      <c r="D372" s="86" t="s">
        <v>1016</v>
      </c>
      <c r="E372" s="87"/>
      <c r="F372" s="69"/>
      <c r="G372" s="69"/>
      <c r="H372" s="85"/>
      <c r="I372" s="69"/>
      <c r="J372" s="69"/>
      <c r="K372" s="69"/>
      <c r="L372" s="69"/>
      <c r="M372" s="270" t="str">
        <f>IF(ISTEXT(L372),VLOOKUP(L372,'_Keuzelijst Algemeen'!$B$3:$C$74,2),"")</f>
        <v/>
      </c>
      <c r="N372" s="69"/>
      <c r="O372" s="85"/>
    </row>
    <row r="373" spans="1:15" x14ac:dyDescent="0.3">
      <c r="A373" s="249" t="s">
        <v>832</v>
      </c>
      <c r="B373" s="86" t="s">
        <v>1012</v>
      </c>
      <c r="C373" s="86" t="s">
        <v>1100</v>
      </c>
      <c r="D373" s="86" t="s">
        <v>1016</v>
      </c>
      <c r="E373" s="87"/>
      <c r="F373" s="69"/>
      <c r="G373" s="69"/>
      <c r="H373" s="85"/>
      <c r="I373" s="69"/>
      <c r="J373" s="69"/>
      <c r="K373" s="69"/>
      <c r="L373" s="69"/>
      <c r="M373" s="270" t="str">
        <f>IF(ISTEXT(L373),VLOOKUP(L373,'_Keuzelijst Algemeen'!$B$3:$C$74,2),"")</f>
        <v/>
      </c>
      <c r="N373" s="69"/>
      <c r="O373" s="85"/>
    </row>
    <row r="374" spans="1:15" x14ac:dyDescent="0.3">
      <c r="A374" s="249" t="s">
        <v>832</v>
      </c>
      <c r="B374" s="86" t="s">
        <v>1012</v>
      </c>
      <c r="C374" s="86" t="s">
        <v>1100</v>
      </c>
      <c r="D374" s="86" t="s">
        <v>1016</v>
      </c>
      <c r="E374" s="87"/>
      <c r="F374" s="69"/>
      <c r="G374" s="69"/>
      <c r="H374" s="85"/>
      <c r="I374" s="69"/>
      <c r="J374" s="69"/>
      <c r="K374" s="69"/>
      <c r="L374" s="69"/>
      <c r="M374" s="270" t="str">
        <f>IF(ISTEXT(L374),VLOOKUP(L374,'_Keuzelijst Algemeen'!$B$3:$C$74,2),"")</f>
        <v/>
      </c>
      <c r="N374" s="69"/>
      <c r="O374" s="85"/>
    </row>
    <row r="375" spans="1:15" x14ac:dyDescent="0.3">
      <c r="A375" s="249" t="s">
        <v>832</v>
      </c>
      <c r="B375" s="86" t="s">
        <v>1012</v>
      </c>
      <c r="C375" s="86" t="s">
        <v>1100</v>
      </c>
      <c r="D375" s="86" t="s">
        <v>1016</v>
      </c>
      <c r="E375" s="87"/>
      <c r="F375" s="69"/>
      <c r="G375" s="69"/>
      <c r="H375" s="85"/>
      <c r="I375" s="69"/>
      <c r="J375" s="69"/>
      <c r="K375" s="69"/>
      <c r="L375" s="69"/>
      <c r="M375" s="270" t="str">
        <f>IF(ISTEXT(L375),VLOOKUP(L375,'_Keuzelijst Algemeen'!$B$3:$C$74,2),"")</f>
        <v/>
      </c>
      <c r="N375" s="69"/>
      <c r="O375" s="85"/>
    </row>
    <row r="376" spans="1:15" x14ac:dyDescent="0.3">
      <c r="A376" s="249" t="s">
        <v>832</v>
      </c>
      <c r="B376" s="86" t="s">
        <v>1012</v>
      </c>
      <c r="C376" s="86" t="s">
        <v>1100</v>
      </c>
      <c r="D376" s="86" t="s">
        <v>1016</v>
      </c>
      <c r="E376" s="87"/>
      <c r="F376" s="69"/>
      <c r="G376" s="69"/>
      <c r="H376" s="85"/>
      <c r="I376" s="69"/>
      <c r="J376" s="69"/>
      <c r="K376" s="69"/>
      <c r="L376" s="69"/>
      <c r="M376" s="270" t="str">
        <f>IF(ISTEXT(L376),VLOOKUP(L376,'_Keuzelijst Algemeen'!$B$3:$C$74,2),"")</f>
        <v/>
      </c>
      <c r="N376" s="69"/>
      <c r="O376" s="85"/>
    </row>
    <row r="377" spans="1:15" x14ac:dyDescent="0.3">
      <c r="A377" s="249" t="s">
        <v>832</v>
      </c>
      <c r="B377" s="86" t="s">
        <v>1012</v>
      </c>
      <c r="C377" s="86" t="s">
        <v>1100</v>
      </c>
      <c r="D377" s="86" t="s">
        <v>1016</v>
      </c>
      <c r="E377" s="87"/>
      <c r="F377" s="69"/>
      <c r="G377" s="69"/>
      <c r="H377" s="85"/>
      <c r="I377" s="69"/>
      <c r="J377" s="69"/>
      <c r="K377" s="69"/>
      <c r="L377" s="69"/>
      <c r="M377" s="270" t="str">
        <f>IF(ISTEXT(L377),VLOOKUP(L377,'_Keuzelijst Algemeen'!$B$3:$C$74,2),"")</f>
        <v/>
      </c>
      <c r="N377" s="69"/>
      <c r="O377" s="85"/>
    </row>
    <row r="378" spans="1:15" x14ac:dyDescent="0.3">
      <c r="A378" s="249" t="s">
        <v>832</v>
      </c>
      <c r="B378" s="86" t="s">
        <v>1012</v>
      </c>
      <c r="C378" s="86" t="s">
        <v>1100</v>
      </c>
      <c r="D378" s="86" t="s">
        <v>1016</v>
      </c>
      <c r="E378" s="87"/>
      <c r="F378" s="69"/>
      <c r="G378" s="69"/>
      <c r="H378" s="85"/>
      <c r="I378" s="69"/>
      <c r="J378" s="69"/>
      <c r="K378" s="69"/>
      <c r="L378" s="69"/>
      <c r="M378" s="270" t="str">
        <f>IF(ISTEXT(L378),VLOOKUP(L378,'_Keuzelijst Algemeen'!$B$3:$C$74,2),"")</f>
        <v/>
      </c>
      <c r="N378" s="69"/>
      <c r="O378" s="85"/>
    </row>
    <row r="379" spans="1:15" x14ac:dyDescent="0.3">
      <c r="A379" s="249" t="s">
        <v>832</v>
      </c>
      <c r="B379" s="86" t="s">
        <v>1012</v>
      </c>
      <c r="C379" s="86" t="s">
        <v>1100</v>
      </c>
      <c r="D379" s="86" t="s">
        <v>1016</v>
      </c>
      <c r="E379" s="87"/>
      <c r="F379" s="69"/>
      <c r="G379" s="69"/>
      <c r="H379" s="85"/>
      <c r="I379" s="69"/>
      <c r="J379" s="69"/>
      <c r="K379" s="69"/>
      <c r="L379" s="69"/>
      <c r="M379" s="270" t="str">
        <f>IF(ISTEXT(L379),VLOOKUP(L379,'_Keuzelijst Algemeen'!$B$3:$C$74,2),"")</f>
        <v/>
      </c>
      <c r="N379" s="69"/>
      <c r="O379" s="85"/>
    </row>
    <row r="380" spans="1:15" x14ac:dyDescent="0.3">
      <c r="A380" s="249" t="s">
        <v>832</v>
      </c>
      <c r="B380" s="86" t="s">
        <v>1012</v>
      </c>
      <c r="C380" s="86" t="s">
        <v>1100</v>
      </c>
      <c r="D380" s="86" t="s">
        <v>1016</v>
      </c>
      <c r="E380" s="87"/>
      <c r="F380" s="69"/>
      <c r="G380" s="69"/>
      <c r="H380" s="85"/>
      <c r="I380" s="69"/>
      <c r="J380" s="69"/>
      <c r="K380" s="69"/>
      <c r="L380" s="69"/>
      <c r="M380" s="270" t="str">
        <f>IF(ISTEXT(L380),VLOOKUP(L380,'_Keuzelijst Algemeen'!$B$3:$C$74,2),"")</f>
        <v/>
      </c>
      <c r="N380" s="69"/>
      <c r="O380" s="85"/>
    </row>
    <row r="381" spans="1:15" x14ac:dyDescent="0.3">
      <c r="A381" s="249" t="s">
        <v>832</v>
      </c>
      <c r="B381" s="86" t="s">
        <v>1012</v>
      </c>
      <c r="C381" s="86" t="s">
        <v>1100</v>
      </c>
      <c r="D381" s="86" t="s">
        <v>1016</v>
      </c>
      <c r="E381" s="87"/>
      <c r="F381" s="69"/>
      <c r="G381" s="69"/>
      <c r="H381" s="85"/>
      <c r="I381" s="69"/>
      <c r="J381" s="69"/>
      <c r="K381" s="69"/>
      <c r="L381" s="69"/>
      <c r="M381" s="270" t="str">
        <f>IF(ISTEXT(L381),VLOOKUP(L381,'_Keuzelijst Algemeen'!$B$3:$C$74,2),"")</f>
        <v/>
      </c>
      <c r="N381" s="69"/>
      <c r="O381" s="85"/>
    </row>
    <row r="382" spans="1:15" x14ac:dyDescent="0.3">
      <c r="A382" s="249" t="s">
        <v>832</v>
      </c>
      <c r="B382" s="86" t="s">
        <v>1012</v>
      </c>
      <c r="C382" s="86" t="s">
        <v>1100</v>
      </c>
      <c r="D382" s="86" t="s">
        <v>1016</v>
      </c>
      <c r="E382" s="87"/>
      <c r="F382" s="69"/>
      <c r="G382" s="69"/>
      <c r="H382" s="85"/>
      <c r="I382" s="69"/>
      <c r="J382" s="69"/>
      <c r="K382" s="69"/>
      <c r="L382" s="69"/>
      <c r="M382" s="270" t="str">
        <f>IF(ISTEXT(L382),VLOOKUP(L382,'_Keuzelijst Algemeen'!$B$3:$C$74,2),"")</f>
        <v/>
      </c>
      <c r="N382" s="69"/>
      <c r="O382" s="85"/>
    </row>
    <row r="383" spans="1:15" x14ac:dyDescent="0.3">
      <c r="A383" s="249" t="s">
        <v>832</v>
      </c>
      <c r="B383" s="86" t="s">
        <v>1012</v>
      </c>
      <c r="C383" s="86" t="s">
        <v>1100</v>
      </c>
      <c r="D383" s="86" t="s">
        <v>1016</v>
      </c>
      <c r="E383" s="87"/>
      <c r="F383" s="69"/>
      <c r="G383" s="69"/>
      <c r="H383" s="85"/>
      <c r="I383" s="69"/>
      <c r="J383" s="69"/>
      <c r="K383" s="69"/>
      <c r="L383" s="69"/>
      <c r="M383" s="270" t="str">
        <f>IF(ISTEXT(L383),VLOOKUP(L383,'_Keuzelijst Algemeen'!$B$3:$C$74,2),"")</f>
        <v/>
      </c>
      <c r="N383" s="69"/>
      <c r="O383" s="85"/>
    </row>
    <row r="384" spans="1:15" x14ac:dyDescent="0.3">
      <c r="A384" s="249" t="s">
        <v>832</v>
      </c>
      <c r="B384" s="86" t="s">
        <v>1012</v>
      </c>
      <c r="C384" s="86" t="s">
        <v>1100</v>
      </c>
      <c r="D384" s="86" t="s">
        <v>1016</v>
      </c>
      <c r="E384" s="87"/>
      <c r="F384" s="69"/>
      <c r="G384" s="69"/>
      <c r="H384" s="85"/>
      <c r="I384" s="69"/>
      <c r="J384" s="69"/>
      <c r="K384" s="69"/>
      <c r="L384" s="69"/>
      <c r="M384" s="270" t="str">
        <f>IF(ISTEXT(L384),VLOOKUP(L384,'_Keuzelijst Algemeen'!$B$3:$C$74,2),"")</f>
        <v/>
      </c>
      <c r="N384" s="69"/>
      <c r="O384" s="85"/>
    </row>
    <row r="385" spans="1:15" x14ac:dyDescent="0.3">
      <c r="A385" s="249" t="s">
        <v>832</v>
      </c>
      <c r="B385" s="86" t="s">
        <v>1012</v>
      </c>
      <c r="C385" s="86" t="s">
        <v>1100</v>
      </c>
      <c r="D385" s="86" t="s">
        <v>1016</v>
      </c>
      <c r="E385" s="87"/>
      <c r="F385" s="69"/>
      <c r="G385" s="69"/>
      <c r="H385" s="85"/>
      <c r="I385" s="69"/>
      <c r="J385" s="69"/>
      <c r="K385" s="69"/>
      <c r="L385" s="69"/>
      <c r="M385" s="270" t="str">
        <f>IF(ISTEXT(L385),VLOOKUP(L385,'_Keuzelijst Algemeen'!$B$3:$C$74,2),"")</f>
        <v/>
      </c>
      <c r="N385" s="69"/>
      <c r="O385" s="85"/>
    </row>
    <row r="386" spans="1:15" x14ac:dyDescent="0.3">
      <c r="A386" s="249" t="s">
        <v>832</v>
      </c>
      <c r="B386" s="86" t="s">
        <v>1012</v>
      </c>
      <c r="C386" s="86" t="s">
        <v>1100</v>
      </c>
      <c r="D386" s="86" t="s">
        <v>1016</v>
      </c>
      <c r="E386" s="87"/>
      <c r="F386" s="69"/>
      <c r="G386" s="69"/>
      <c r="H386" s="85"/>
      <c r="I386" s="69"/>
      <c r="J386" s="69"/>
      <c r="K386" s="69"/>
      <c r="L386" s="69"/>
      <c r="M386" s="270" t="str">
        <f>IF(ISTEXT(L386),VLOOKUP(L386,'_Keuzelijst Algemeen'!$B$3:$C$74,2),"")</f>
        <v/>
      </c>
      <c r="N386" s="69"/>
      <c r="O386" s="85"/>
    </row>
    <row r="387" spans="1:15" x14ac:dyDescent="0.3">
      <c r="A387" s="249" t="s">
        <v>832</v>
      </c>
      <c r="B387" s="86" t="s">
        <v>1012</v>
      </c>
      <c r="C387" s="86" t="s">
        <v>1100</v>
      </c>
      <c r="D387" s="86" t="s">
        <v>1016</v>
      </c>
      <c r="E387" s="87"/>
      <c r="F387" s="69"/>
      <c r="G387" s="69"/>
      <c r="H387" s="85"/>
      <c r="I387" s="69"/>
      <c r="J387" s="69"/>
      <c r="K387" s="69"/>
      <c r="L387" s="69"/>
      <c r="M387" s="270" t="str">
        <f>IF(ISTEXT(L387),VLOOKUP(L387,'_Keuzelijst Algemeen'!$B$3:$C$74,2),"")</f>
        <v/>
      </c>
      <c r="N387" s="69"/>
      <c r="O387" s="85"/>
    </row>
    <row r="388" spans="1:15" x14ac:dyDescent="0.3">
      <c r="A388" s="249" t="s">
        <v>832</v>
      </c>
      <c r="B388" s="86" t="s">
        <v>1012</v>
      </c>
      <c r="C388" s="86" t="s">
        <v>1100</v>
      </c>
      <c r="D388" s="86" t="s">
        <v>1016</v>
      </c>
      <c r="E388" s="87"/>
      <c r="F388" s="69"/>
      <c r="G388" s="69"/>
      <c r="H388" s="85"/>
      <c r="I388" s="69"/>
      <c r="J388" s="69"/>
      <c r="K388" s="69"/>
      <c r="L388" s="69"/>
      <c r="M388" s="270" t="str">
        <f>IF(ISTEXT(L388),VLOOKUP(L388,'_Keuzelijst Algemeen'!$B$3:$C$74,2),"")</f>
        <v/>
      </c>
      <c r="N388" s="69"/>
      <c r="O388" s="85"/>
    </row>
    <row r="389" spans="1:15" x14ac:dyDescent="0.3">
      <c r="A389" s="249" t="s">
        <v>832</v>
      </c>
      <c r="B389" s="86" t="s">
        <v>1012</v>
      </c>
      <c r="C389" s="86" t="s">
        <v>1100</v>
      </c>
      <c r="D389" s="86" t="s">
        <v>1016</v>
      </c>
      <c r="E389" s="87"/>
      <c r="F389" s="69"/>
      <c r="G389" s="69"/>
      <c r="H389" s="85"/>
      <c r="I389" s="69"/>
      <c r="J389" s="69"/>
      <c r="K389" s="69"/>
      <c r="L389" s="69"/>
      <c r="M389" s="270" t="str">
        <f>IF(ISTEXT(L389),VLOOKUP(L389,'_Keuzelijst Algemeen'!$B$3:$C$74,2),"")</f>
        <v/>
      </c>
      <c r="N389" s="69"/>
      <c r="O389" s="85"/>
    </row>
    <row r="390" spans="1:15" x14ac:dyDescent="0.3">
      <c r="A390" s="249" t="s">
        <v>832</v>
      </c>
      <c r="B390" s="86" t="s">
        <v>1012</v>
      </c>
      <c r="C390" s="86" t="s">
        <v>1100</v>
      </c>
      <c r="D390" s="86" t="s">
        <v>1016</v>
      </c>
      <c r="E390" s="87"/>
      <c r="F390" s="69"/>
      <c r="G390" s="69"/>
      <c r="H390" s="85"/>
      <c r="I390" s="69"/>
      <c r="J390" s="69"/>
      <c r="K390" s="69"/>
      <c r="L390" s="69"/>
      <c r="M390" s="270" t="str">
        <f>IF(ISTEXT(L390),VLOOKUP(L390,'_Keuzelijst Algemeen'!$B$3:$C$74,2),"")</f>
        <v/>
      </c>
      <c r="N390" s="69"/>
      <c r="O390" s="85"/>
    </row>
    <row r="391" spans="1:15" x14ac:dyDescent="0.3">
      <c r="A391" s="249" t="s">
        <v>832</v>
      </c>
      <c r="B391" s="86" t="s">
        <v>1012</v>
      </c>
      <c r="C391" s="86" t="s">
        <v>1100</v>
      </c>
      <c r="D391" s="86" t="s">
        <v>1016</v>
      </c>
      <c r="E391" s="87"/>
      <c r="F391" s="69"/>
      <c r="G391" s="69"/>
      <c r="H391" s="85"/>
      <c r="I391" s="69"/>
      <c r="J391" s="69"/>
      <c r="K391" s="69"/>
      <c r="L391" s="69"/>
      <c r="M391" s="270" t="str">
        <f>IF(ISTEXT(L391),VLOOKUP(L391,'_Keuzelijst Algemeen'!$B$3:$C$74,2),"")</f>
        <v/>
      </c>
      <c r="N391" s="69"/>
      <c r="O391" s="85"/>
    </row>
    <row r="392" spans="1:15" x14ac:dyDescent="0.3">
      <c r="A392" s="249" t="s">
        <v>832</v>
      </c>
      <c r="B392" s="86" t="s">
        <v>1012</v>
      </c>
      <c r="C392" s="86" t="s">
        <v>1100</v>
      </c>
      <c r="D392" s="86" t="s">
        <v>1016</v>
      </c>
      <c r="E392" s="87"/>
      <c r="F392" s="69"/>
      <c r="G392" s="69"/>
      <c r="H392" s="85"/>
      <c r="I392" s="69"/>
      <c r="J392" s="69"/>
      <c r="K392" s="69"/>
      <c r="L392" s="69"/>
      <c r="M392" s="270" t="str">
        <f>IF(ISTEXT(L392),VLOOKUP(L392,'_Keuzelijst Algemeen'!$B$3:$C$74,2),"")</f>
        <v/>
      </c>
      <c r="N392" s="69"/>
      <c r="O392" s="85"/>
    </row>
    <row r="393" spans="1:15" x14ac:dyDescent="0.3">
      <c r="A393" s="249" t="s">
        <v>832</v>
      </c>
      <c r="B393" s="86" t="s">
        <v>1012</v>
      </c>
      <c r="C393" s="86" t="s">
        <v>1100</v>
      </c>
      <c r="D393" s="86" t="s">
        <v>1016</v>
      </c>
      <c r="E393" s="87"/>
      <c r="F393" s="69"/>
      <c r="G393" s="69"/>
      <c r="H393" s="85"/>
      <c r="I393" s="69"/>
      <c r="J393" s="69"/>
      <c r="K393" s="69"/>
      <c r="L393" s="69"/>
      <c r="M393" s="270" t="str">
        <f>IF(ISTEXT(L393),VLOOKUP(L393,'_Keuzelijst Algemeen'!$B$3:$C$74,2),"")</f>
        <v/>
      </c>
      <c r="N393" s="69"/>
      <c r="O393" s="85"/>
    </row>
    <row r="394" spans="1:15" x14ac:dyDescent="0.3">
      <c r="A394" s="249" t="s">
        <v>832</v>
      </c>
      <c r="B394" s="86" t="s">
        <v>1012</v>
      </c>
      <c r="C394" s="86" t="s">
        <v>1100</v>
      </c>
      <c r="D394" s="86" t="s">
        <v>1016</v>
      </c>
      <c r="E394" s="87"/>
      <c r="F394" s="69"/>
      <c r="G394" s="69"/>
      <c r="H394" s="85"/>
      <c r="I394" s="69"/>
      <c r="J394" s="69"/>
      <c r="K394" s="69"/>
      <c r="L394" s="69"/>
      <c r="M394" s="270" t="str">
        <f>IF(ISTEXT(L394),VLOOKUP(L394,'_Keuzelijst Algemeen'!$B$3:$C$74,2),"")</f>
        <v/>
      </c>
      <c r="N394" s="69"/>
      <c r="O394" s="85"/>
    </row>
    <row r="395" spans="1:15" x14ac:dyDescent="0.3">
      <c r="A395" s="249" t="s">
        <v>832</v>
      </c>
      <c r="B395" s="86" t="s">
        <v>1012</v>
      </c>
      <c r="C395" s="86" t="s">
        <v>1100</v>
      </c>
      <c r="D395" s="86" t="s">
        <v>1016</v>
      </c>
      <c r="E395" s="87"/>
      <c r="F395" s="69"/>
      <c r="G395" s="69"/>
      <c r="H395" s="85"/>
      <c r="I395" s="69"/>
      <c r="J395" s="69"/>
      <c r="K395" s="69"/>
      <c r="L395" s="69"/>
      <c r="M395" s="270" t="str">
        <f>IF(ISTEXT(L395),VLOOKUP(L395,'_Keuzelijst Algemeen'!$B$3:$C$74,2),"")</f>
        <v/>
      </c>
      <c r="N395" s="69"/>
      <c r="O395" s="85"/>
    </row>
    <row r="396" spans="1:15" x14ac:dyDescent="0.3">
      <c r="A396" s="249" t="s">
        <v>832</v>
      </c>
      <c r="B396" s="86" t="s">
        <v>1012</v>
      </c>
      <c r="C396" s="86" t="s">
        <v>1100</v>
      </c>
      <c r="D396" s="86" t="s">
        <v>1016</v>
      </c>
      <c r="E396" s="87"/>
      <c r="F396" s="69"/>
      <c r="G396" s="69"/>
      <c r="H396" s="85"/>
      <c r="I396" s="69"/>
      <c r="J396" s="69"/>
      <c r="K396" s="69"/>
      <c r="L396" s="69"/>
      <c r="M396" s="270" t="str">
        <f>IF(ISTEXT(L396),VLOOKUP(L396,'_Keuzelijst Algemeen'!$B$3:$C$74,2),"")</f>
        <v/>
      </c>
      <c r="N396" s="69"/>
      <c r="O396" s="85"/>
    </row>
    <row r="397" spans="1:15" x14ac:dyDescent="0.3">
      <c r="A397" s="249" t="s">
        <v>832</v>
      </c>
      <c r="B397" s="86" t="s">
        <v>1012</v>
      </c>
      <c r="C397" s="86" t="s">
        <v>1100</v>
      </c>
      <c r="D397" s="86" t="s">
        <v>1016</v>
      </c>
      <c r="E397" s="87"/>
      <c r="F397" s="69"/>
      <c r="G397" s="69"/>
      <c r="H397" s="85"/>
      <c r="I397" s="69"/>
      <c r="J397" s="69"/>
      <c r="K397" s="69"/>
      <c r="L397" s="69"/>
      <c r="M397" s="270" t="str">
        <f>IF(ISTEXT(L397),VLOOKUP(L397,'_Keuzelijst Algemeen'!$B$3:$C$74,2),"")</f>
        <v/>
      </c>
      <c r="N397" s="69"/>
      <c r="O397" s="85"/>
    </row>
    <row r="398" spans="1:15" x14ac:dyDescent="0.3">
      <c r="A398" s="249" t="s">
        <v>832</v>
      </c>
      <c r="B398" s="86" t="s">
        <v>1012</v>
      </c>
      <c r="C398" s="86" t="s">
        <v>1100</v>
      </c>
      <c r="D398" s="86" t="s">
        <v>1016</v>
      </c>
      <c r="E398" s="87"/>
      <c r="F398" s="69"/>
      <c r="G398" s="69"/>
      <c r="H398" s="85"/>
      <c r="I398" s="69"/>
      <c r="J398" s="69"/>
      <c r="K398" s="69"/>
      <c r="L398" s="69"/>
      <c r="M398" s="270" t="str">
        <f>IF(ISTEXT(L398),VLOOKUP(L398,'_Keuzelijst Algemeen'!$B$3:$C$74,2),"")</f>
        <v/>
      </c>
      <c r="N398" s="69"/>
      <c r="O398" s="85"/>
    </row>
    <row r="399" spans="1:15" x14ac:dyDescent="0.3">
      <c r="A399" s="249" t="s">
        <v>832</v>
      </c>
      <c r="B399" s="86" t="s">
        <v>1012</v>
      </c>
      <c r="C399" s="86" t="s">
        <v>1100</v>
      </c>
      <c r="D399" s="86" t="s">
        <v>1016</v>
      </c>
      <c r="E399" s="87"/>
      <c r="F399" s="69"/>
      <c r="G399" s="69"/>
      <c r="H399" s="85"/>
      <c r="I399" s="69"/>
      <c r="J399" s="69"/>
      <c r="K399" s="69"/>
      <c r="L399" s="69"/>
      <c r="M399" s="270" t="str">
        <f>IF(ISTEXT(L399),VLOOKUP(L399,'_Keuzelijst Algemeen'!$B$3:$C$74,2),"")</f>
        <v/>
      </c>
      <c r="N399" s="69"/>
      <c r="O399" s="85"/>
    </row>
    <row r="400" spans="1:15" x14ac:dyDescent="0.3">
      <c r="A400" s="249" t="s">
        <v>832</v>
      </c>
      <c r="B400" s="86" t="s">
        <v>1012</v>
      </c>
      <c r="C400" s="86" t="s">
        <v>1100</v>
      </c>
      <c r="D400" s="86" t="s">
        <v>1016</v>
      </c>
      <c r="E400" s="87"/>
      <c r="F400" s="69"/>
      <c r="G400" s="69"/>
      <c r="H400" s="85"/>
      <c r="I400" s="69"/>
      <c r="J400" s="69"/>
      <c r="K400" s="69"/>
      <c r="L400" s="69"/>
      <c r="M400" s="270" t="str">
        <f>IF(ISTEXT(L400),VLOOKUP(L400,'_Keuzelijst Algemeen'!$B$3:$C$74,2),"")</f>
        <v/>
      </c>
      <c r="N400" s="69"/>
      <c r="O400" s="85"/>
    </row>
    <row r="401" spans="1:15" x14ac:dyDescent="0.3">
      <c r="A401" s="249" t="s">
        <v>832</v>
      </c>
      <c r="B401" s="86" t="s">
        <v>1012</v>
      </c>
      <c r="C401" s="86" t="s">
        <v>1100</v>
      </c>
      <c r="D401" s="86" t="s">
        <v>1016</v>
      </c>
      <c r="E401" s="87"/>
      <c r="F401" s="69"/>
      <c r="G401" s="69"/>
      <c r="H401" s="85"/>
      <c r="I401" s="69"/>
      <c r="J401" s="69"/>
      <c r="K401" s="69"/>
      <c r="L401" s="69"/>
      <c r="M401" s="270" t="str">
        <f>IF(ISTEXT(L401),VLOOKUP(L401,'_Keuzelijst Algemeen'!$B$3:$C$74,2),"")</f>
        <v/>
      </c>
      <c r="N401" s="69"/>
      <c r="O401" s="85"/>
    </row>
    <row r="402" spans="1:15" x14ac:dyDescent="0.3">
      <c r="A402" s="249" t="s">
        <v>832</v>
      </c>
      <c r="B402" s="86" t="s">
        <v>1012</v>
      </c>
      <c r="C402" s="86" t="s">
        <v>1100</v>
      </c>
      <c r="D402" s="86" t="s">
        <v>1016</v>
      </c>
      <c r="E402" s="87"/>
      <c r="F402" s="69"/>
      <c r="G402" s="69"/>
      <c r="H402" s="85"/>
      <c r="I402" s="69"/>
      <c r="J402" s="69"/>
      <c r="K402" s="69"/>
      <c r="L402" s="69"/>
      <c r="M402" s="270" t="str">
        <f>IF(ISTEXT(L402),VLOOKUP(L402,'_Keuzelijst Algemeen'!$B$3:$C$74,2),"")</f>
        <v/>
      </c>
      <c r="N402" s="69"/>
      <c r="O402" s="85"/>
    </row>
    <row r="403" spans="1:15" x14ac:dyDescent="0.3">
      <c r="A403" s="249" t="s">
        <v>832</v>
      </c>
      <c r="B403" s="86" t="s">
        <v>1012</v>
      </c>
      <c r="C403" s="86" t="s">
        <v>1100</v>
      </c>
      <c r="D403" s="86" t="s">
        <v>1016</v>
      </c>
      <c r="E403" s="87"/>
      <c r="F403" s="69"/>
      <c r="G403" s="69"/>
      <c r="H403" s="85"/>
      <c r="I403" s="69"/>
      <c r="J403" s="69"/>
      <c r="K403" s="69"/>
      <c r="L403" s="69"/>
      <c r="M403" s="270" t="str">
        <f>IF(ISTEXT(L403),VLOOKUP(L403,'_Keuzelijst Algemeen'!$B$3:$C$74,2),"")</f>
        <v/>
      </c>
      <c r="N403" s="69"/>
      <c r="O403" s="85"/>
    </row>
    <row r="404" spans="1:15" x14ac:dyDescent="0.3">
      <c r="A404" s="249" t="s">
        <v>832</v>
      </c>
      <c r="B404" s="86" t="s">
        <v>1012</v>
      </c>
      <c r="C404" s="86" t="s">
        <v>1100</v>
      </c>
      <c r="D404" s="86" t="s">
        <v>1016</v>
      </c>
      <c r="E404" s="87"/>
      <c r="F404" s="69"/>
      <c r="G404" s="69"/>
      <c r="H404" s="85"/>
      <c r="I404" s="69"/>
      <c r="J404" s="69"/>
      <c r="K404" s="69"/>
      <c r="L404" s="69"/>
      <c r="M404" s="270" t="str">
        <f>IF(ISTEXT(L404),VLOOKUP(L404,'_Keuzelijst Algemeen'!$B$3:$C$74,2),"")</f>
        <v/>
      </c>
      <c r="N404" s="69"/>
      <c r="O404" s="85"/>
    </row>
    <row r="405" spans="1:15" x14ac:dyDescent="0.3">
      <c r="A405" s="249" t="s">
        <v>832</v>
      </c>
      <c r="B405" s="86" t="s">
        <v>1012</v>
      </c>
      <c r="C405" s="86" t="s">
        <v>1100</v>
      </c>
      <c r="D405" s="86" t="s">
        <v>1016</v>
      </c>
      <c r="E405" s="87"/>
      <c r="F405" s="69"/>
      <c r="G405" s="69"/>
      <c r="H405" s="85"/>
      <c r="I405" s="69"/>
      <c r="J405" s="69"/>
      <c r="K405" s="69"/>
      <c r="L405" s="69"/>
      <c r="M405" s="270" t="str">
        <f>IF(ISTEXT(L405),VLOOKUP(L405,'_Keuzelijst Algemeen'!$B$3:$C$74,2),"")</f>
        <v/>
      </c>
      <c r="N405" s="69"/>
      <c r="O405" s="85"/>
    </row>
    <row r="406" spans="1:15" x14ac:dyDescent="0.3">
      <c r="A406" s="249" t="s">
        <v>832</v>
      </c>
      <c r="B406" s="86" t="s">
        <v>1012</v>
      </c>
      <c r="C406" s="86" t="s">
        <v>1100</v>
      </c>
      <c r="D406" s="86" t="s">
        <v>1016</v>
      </c>
      <c r="E406" s="87"/>
      <c r="F406" s="69"/>
      <c r="G406" s="69"/>
      <c r="H406" s="85"/>
      <c r="I406" s="69"/>
      <c r="J406" s="69"/>
      <c r="K406" s="69"/>
      <c r="L406" s="69"/>
      <c r="M406" s="270" t="str">
        <f>IF(ISTEXT(L406),VLOOKUP(L406,'_Keuzelijst Algemeen'!$B$3:$C$74,2),"")</f>
        <v/>
      </c>
      <c r="N406" s="69"/>
      <c r="O406" s="85"/>
    </row>
    <row r="407" spans="1:15" x14ac:dyDescent="0.3">
      <c r="A407" s="249" t="s">
        <v>832</v>
      </c>
      <c r="B407" s="86" t="s">
        <v>1012</v>
      </c>
      <c r="C407" s="86" t="s">
        <v>1100</v>
      </c>
      <c r="D407" s="86" t="s">
        <v>1016</v>
      </c>
      <c r="E407" s="87"/>
      <c r="F407" s="69"/>
      <c r="G407" s="69"/>
      <c r="H407" s="85"/>
      <c r="I407" s="69"/>
      <c r="J407" s="69"/>
      <c r="K407" s="69"/>
      <c r="L407" s="69"/>
      <c r="M407" s="270" t="str">
        <f>IF(ISTEXT(L407),VLOOKUP(L407,'_Keuzelijst Algemeen'!$B$3:$C$74,2),"")</f>
        <v/>
      </c>
      <c r="N407" s="69"/>
      <c r="O407" s="85"/>
    </row>
    <row r="408" spans="1:15" x14ac:dyDescent="0.3">
      <c r="A408" s="249" t="s">
        <v>832</v>
      </c>
      <c r="B408" s="86" t="s">
        <v>1012</v>
      </c>
      <c r="C408" s="86" t="s">
        <v>1100</v>
      </c>
      <c r="D408" s="86" t="s">
        <v>1016</v>
      </c>
      <c r="E408" s="87"/>
      <c r="F408" s="69"/>
      <c r="G408" s="69"/>
      <c r="H408" s="85"/>
      <c r="I408" s="69"/>
      <c r="J408" s="69"/>
      <c r="K408" s="69"/>
      <c r="L408" s="69"/>
      <c r="M408" s="270" t="str">
        <f>IF(ISTEXT(L408),VLOOKUP(L408,'_Keuzelijst Algemeen'!$B$3:$C$74,2),"")</f>
        <v/>
      </c>
      <c r="N408" s="69"/>
      <c r="O408" s="85"/>
    </row>
    <row r="409" spans="1:15" x14ac:dyDescent="0.3">
      <c r="A409" s="249" t="s">
        <v>832</v>
      </c>
      <c r="B409" s="86" t="s">
        <v>1012</v>
      </c>
      <c r="C409" s="86" t="s">
        <v>1100</v>
      </c>
      <c r="D409" s="86" t="s">
        <v>1016</v>
      </c>
      <c r="E409" s="87"/>
      <c r="F409" s="69"/>
      <c r="G409" s="69"/>
      <c r="H409" s="85"/>
      <c r="I409" s="69"/>
      <c r="J409" s="69"/>
      <c r="K409" s="69"/>
      <c r="L409" s="69"/>
      <c r="M409" s="270" t="str">
        <f>IF(ISTEXT(L409),VLOOKUP(L409,'_Keuzelijst Algemeen'!$B$3:$C$74,2),"")</f>
        <v/>
      </c>
      <c r="N409" s="69"/>
      <c r="O409" s="85"/>
    </row>
    <row r="410" spans="1:15" x14ac:dyDescent="0.3">
      <c r="A410" s="249" t="s">
        <v>832</v>
      </c>
      <c r="B410" s="86" t="s">
        <v>1012</v>
      </c>
      <c r="C410" s="86" t="s">
        <v>1100</v>
      </c>
      <c r="D410" s="86" t="s">
        <v>1016</v>
      </c>
      <c r="E410" s="87"/>
      <c r="F410" s="69"/>
      <c r="G410" s="69"/>
      <c r="H410" s="85"/>
      <c r="I410" s="69"/>
      <c r="J410" s="69"/>
      <c r="K410" s="69"/>
      <c r="L410" s="69"/>
      <c r="M410" s="270" t="str">
        <f>IF(ISTEXT(L410),VLOOKUP(L410,'_Keuzelijst Algemeen'!$B$3:$C$74,2),"")</f>
        <v/>
      </c>
      <c r="N410" s="69"/>
      <c r="O410" s="85"/>
    </row>
    <row r="411" spans="1:15" x14ac:dyDescent="0.3">
      <c r="A411" s="249" t="s">
        <v>832</v>
      </c>
      <c r="B411" s="86" t="s">
        <v>1012</v>
      </c>
      <c r="C411" s="86" t="s">
        <v>1100</v>
      </c>
      <c r="D411" s="86" t="s">
        <v>1016</v>
      </c>
      <c r="E411" s="87"/>
      <c r="F411" s="69"/>
      <c r="G411" s="69"/>
      <c r="H411" s="85"/>
      <c r="I411" s="69"/>
      <c r="J411" s="69"/>
      <c r="K411" s="69"/>
      <c r="L411" s="69"/>
      <c r="M411" s="270" t="str">
        <f>IF(ISTEXT(L411),VLOOKUP(L411,'_Keuzelijst Algemeen'!$B$3:$C$74,2),"")</f>
        <v/>
      </c>
      <c r="N411" s="69"/>
      <c r="O411" s="85"/>
    </row>
    <row r="412" spans="1:15" x14ac:dyDescent="0.3">
      <c r="A412" s="249" t="s">
        <v>832</v>
      </c>
      <c r="B412" s="86" t="s">
        <v>1012</v>
      </c>
      <c r="C412" s="86" t="s">
        <v>1100</v>
      </c>
      <c r="D412" s="86" t="s">
        <v>1016</v>
      </c>
      <c r="E412" s="87"/>
      <c r="F412" s="69"/>
      <c r="G412" s="69"/>
      <c r="H412" s="85"/>
      <c r="I412" s="69"/>
      <c r="J412" s="69"/>
      <c r="K412" s="69"/>
      <c r="L412" s="69"/>
      <c r="M412" s="270" t="str">
        <f>IF(ISTEXT(L412),VLOOKUP(L412,'_Keuzelijst Algemeen'!$B$3:$C$74,2),"")</f>
        <v/>
      </c>
      <c r="N412" s="69"/>
      <c r="O412" s="85"/>
    </row>
    <row r="413" spans="1:15" x14ac:dyDescent="0.3">
      <c r="A413" s="249" t="s">
        <v>832</v>
      </c>
      <c r="B413" s="86" t="s">
        <v>1012</v>
      </c>
      <c r="C413" s="86" t="s">
        <v>1100</v>
      </c>
      <c r="D413" s="86" t="s">
        <v>1016</v>
      </c>
      <c r="E413" s="87"/>
      <c r="F413" s="69"/>
      <c r="G413" s="69"/>
      <c r="H413" s="85"/>
      <c r="I413" s="69"/>
      <c r="J413" s="69"/>
      <c r="K413" s="69"/>
      <c r="L413" s="69"/>
      <c r="M413" s="270" t="str">
        <f>IF(ISTEXT(L413),VLOOKUP(L413,'_Keuzelijst Algemeen'!$B$3:$C$74,2),"")</f>
        <v/>
      </c>
      <c r="N413" s="69"/>
      <c r="O413" s="85"/>
    </row>
    <row r="414" spans="1:15" x14ac:dyDescent="0.3">
      <c r="A414" s="249" t="s">
        <v>832</v>
      </c>
      <c r="B414" s="86" t="s">
        <v>1012</v>
      </c>
      <c r="C414" s="86" t="s">
        <v>1100</v>
      </c>
      <c r="D414" s="86" t="s">
        <v>1016</v>
      </c>
      <c r="E414" s="87"/>
      <c r="F414" s="69"/>
      <c r="G414" s="69"/>
      <c r="H414" s="85"/>
      <c r="I414" s="69"/>
      <c r="J414" s="69"/>
      <c r="K414" s="69"/>
      <c r="L414" s="69"/>
      <c r="M414" s="270" t="str">
        <f>IF(ISTEXT(L414),VLOOKUP(L414,'_Keuzelijst Algemeen'!$B$3:$C$74,2),"")</f>
        <v/>
      </c>
      <c r="N414" s="69"/>
      <c r="O414" s="85"/>
    </row>
    <row r="415" spans="1:15" x14ac:dyDescent="0.3">
      <c r="A415" s="249" t="s">
        <v>832</v>
      </c>
      <c r="B415" s="86" t="s">
        <v>1012</v>
      </c>
      <c r="C415" s="86" t="s">
        <v>1100</v>
      </c>
      <c r="D415" s="86" t="s">
        <v>1016</v>
      </c>
      <c r="E415" s="87"/>
      <c r="F415" s="69"/>
      <c r="G415" s="69"/>
      <c r="H415" s="85"/>
      <c r="I415" s="69"/>
      <c r="J415" s="69"/>
      <c r="K415" s="69"/>
      <c r="L415" s="69"/>
      <c r="M415" s="270" t="str">
        <f>IF(ISTEXT(L415),VLOOKUP(L415,'_Keuzelijst Algemeen'!$B$3:$C$74,2),"")</f>
        <v/>
      </c>
      <c r="N415" s="69"/>
      <c r="O415" s="85"/>
    </row>
    <row r="416" spans="1:15" x14ac:dyDescent="0.3">
      <c r="A416" s="249" t="s">
        <v>832</v>
      </c>
      <c r="B416" s="86" t="s">
        <v>1012</v>
      </c>
      <c r="C416" s="86" t="s">
        <v>1100</v>
      </c>
      <c r="D416" s="86" t="s">
        <v>1016</v>
      </c>
      <c r="E416" s="87"/>
      <c r="F416" s="69"/>
      <c r="G416" s="69"/>
      <c r="H416" s="85"/>
      <c r="I416" s="69"/>
      <c r="J416" s="69"/>
      <c r="K416" s="69"/>
      <c r="L416" s="69"/>
      <c r="M416" s="270" t="str">
        <f>IF(ISTEXT(L416),VLOOKUP(L416,'_Keuzelijst Algemeen'!$B$3:$C$74,2),"")</f>
        <v/>
      </c>
      <c r="N416" s="69"/>
      <c r="O416" s="85"/>
    </row>
    <row r="417" spans="1:15" x14ac:dyDescent="0.3">
      <c r="A417" s="249" t="s">
        <v>832</v>
      </c>
      <c r="B417" s="86" t="s">
        <v>1012</v>
      </c>
      <c r="C417" s="86" t="s">
        <v>1100</v>
      </c>
      <c r="D417" s="86" t="s">
        <v>1016</v>
      </c>
      <c r="E417" s="87"/>
      <c r="F417" s="69"/>
      <c r="G417" s="69"/>
      <c r="H417" s="85"/>
      <c r="I417" s="69"/>
      <c r="J417" s="69"/>
      <c r="K417" s="69"/>
      <c r="L417" s="69"/>
      <c r="M417" s="270" t="str">
        <f>IF(ISTEXT(L417),VLOOKUP(L417,'_Keuzelijst Algemeen'!$B$3:$C$74,2),"")</f>
        <v/>
      </c>
      <c r="N417" s="69"/>
      <c r="O417" s="85"/>
    </row>
    <row r="418" spans="1:15" x14ac:dyDescent="0.3">
      <c r="A418" s="249" t="s">
        <v>832</v>
      </c>
      <c r="B418" s="86" t="s">
        <v>1012</v>
      </c>
      <c r="C418" s="86" t="s">
        <v>1100</v>
      </c>
      <c r="D418" s="86" t="s">
        <v>1016</v>
      </c>
      <c r="E418" s="87"/>
      <c r="F418" s="69"/>
      <c r="G418" s="69"/>
      <c r="H418" s="85"/>
      <c r="I418" s="69"/>
      <c r="J418" s="69"/>
      <c r="K418" s="69"/>
      <c r="L418" s="69"/>
      <c r="M418" s="270" t="str">
        <f>IF(ISTEXT(L418),VLOOKUP(L418,'_Keuzelijst Algemeen'!$B$3:$C$74,2),"")</f>
        <v/>
      </c>
      <c r="N418" s="69"/>
      <c r="O418" s="85"/>
    </row>
    <row r="419" spans="1:15" x14ac:dyDescent="0.3">
      <c r="A419" s="249" t="s">
        <v>832</v>
      </c>
      <c r="B419" s="86" t="s">
        <v>1012</v>
      </c>
      <c r="C419" s="86" t="s">
        <v>1100</v>
      </c>
      <c r="D419" s="86" t="s">
        <v>1016</v>
      </c>
      <c r="E419" s="87"/>
      <c r="F419" s="69"/>
      <c r="G419" s="69"/>
      <c r="H419" s="85"/>
      <c r="I419" s="69"/>
      <c r="J419" s="69"/>
      <c r="K419" s="69"/>
      <c r="L419" s="69"/>
      <c r="M419" s="270" t="str">
        <f>IF(ISTEXT(L419),VLOOKUP(L419,'_Keuzelijst Algemeen'!$B$3:$C$74,2),"")</f>
        <v/>
      </c>
      <c r="N419" s="69"/>
      <c r="O419" s="85"/>
    </row>
    <row r="420" spans="1:15" x14ac:dyDescent="0.3">
      <c r="A420" s="249" t="s">
        <v>832</v>
      </c>
      <c r="B420" s="86" t="s">
        <v>1012</v>
      </c>
      <c r="C420" s="86" t="s">
        <v>1100</v>
      </c>
      <c r="D420" s="86" t="s">
        <v>1016</v>
      </c>
      <c r="E420" s="87"/>
      <c r="F420" s="69"/>
      <c r="G420" s="69"/>
      <c r="H420" s="85"/>
      <c r="I420" s="69"/>
      <c r="J420" s="69"/>
      <c r="K420" s="69"/>
      <c r="L420" s="69"/>
      <c r="M420" s="270" t="str">
        <f>IF(ISTEXT(L420),VLOOKUP(L420,'_Keuzelijst Algemeen'!$B$3:$C$74,2),"")</f>
        <v/>
      </c>
      <c r="N420" s="69"/>
      <c r="O420" s="85"/>
    </row>
    <row r="421" spans="1:15" x14ac:dyDescent="0.3">
      <c r="A421" s="249" t="s">
        <v>832</v>
      </c>
      <c r="B421" s="86" t="s">
        <v>1012</v>
      </c>
      <c r="C421" s="86" t="s">
        <v>1100</v>
      </c>
      <c r="D421" s="86" t="s">
        <v>1016</v>
      </c>
      <c r="E421" s="87"/>
      <c r="F421" s="69"/>
      <c r="G421" s="69"/>
      <c r="H421" s="85"/>
      <c r="I421" s="69"/>
      <c r="J421" s="69"/>
      <c r="K421" s="69"/>
      <c r="L421" s="69"/>
      <c r="M421" s="270" t="str">
        <f>IF(ISTEXT(L421),VLOOKUP(L421,'_Keuzelijst Algemeen'!$B$3:$C$74,2),"")</f>
        <v/>
      </c>
      <c r="N421" s="69"/>
      <c r="O421" s="85"/>
    </row>
    <row r="422" spans="1:15" x14ac:dyDescent="0.3">
      <c r="A422" s="249" t="s">
        <v>832</v>
      </c>
      <c r="B422" s="86" t="s">
        <v>1012</v>
      </c>
      <c r="C422" s="86" t="s">
        <v>1100</v>
      </c>
      <c r="D422" s="86" t="s">
        <v>1016</v>
      </c>
      <c r="E422" s="87"/>
      <c r="F422" s="69"/>
      <c r="G422" s="69"/>
      <c r="H422" s="85"/>
      <c r="I422" s="69"/>
      <c r="J422" s="69"/>
      <c r="K422" s="69"/>
      <c r="L422" s="69"/>
      <c r="M422" s="270" t="str">
        <f>IF(ISTEXT(L422),VLOOKUP(L422,'_Keuzelijst Algemeen'!$B$3:$C$74,2),"")</f>
        <v/>
      </c>
      <c r="N422" s="69"/>
      <c r="O422" s="85"/>
    </row>
    <row r="423" spans="1:15" x14ac:dyDescent="0.3">
      <c r="A423" s="249" t="s">
        <v>832</v>
      </c>
      <c r="B423" s="86" t="s">
        <v>1012</v>
      </c>
      <c r="C423" s="86" t="s">
        <v>1100</v>
      </c>
      <c r="D423" s="86" t="s">
        <v>1016</v>
      </c>
      <c r="E423" s="87"/>
      <c r="F423" s="69"/>
      <c r="G423" s="69"/>
      <c r="H423" s="85"/>
      <c r="I423" s="69"/>
      <c r="J423" s="69"/>
      <c r="K423" s="69"/>
      <c r="L423" s="69"/>
      <c r="M423" s="270" t="str">
        <f>IF(ISTEXT(L423),VLOOKUP(L423,'_Keuzelijst Algemeen'!$B$3:$C$74,2),"")</f>
        <v/>
      </c>
      <c r="N423" s="69"/>
      <c r="O423" s="85"/>
    </row>
    <row r="424" spans="1:15" x14ac:dyDescent="0.3">
      <c r="A424" s="249" t="s">
        <v>832</v>
      </c>
      <c r="B424" s="86" t="s">
        <v>1012</v>
      </c>
      <c r="C424" s="86" t="s">
        <v>1100</v>
      </c>
      <c r="D424" s="86" t="s">
        <v>1016</v>
      </c>
      <c r="E424" s="87"/>
      <c r="F424" s="69"/>
      <c r="G424" s="69"/>
      <c r="H424" s="85"/>
      <c r="I424" s="69"/>
      <c r="J424" s="69"/>
      <c r="K424" s="69"/>
      <c r="L424" s="69"/>
      <c r="M424" s="270" t="str">
        <f>IF(ISTEXT(L424),VLOOKUP(L424,'_Keuzelijst Algemeen'!$B$3:$C$74,2),"")</f>
        <v/>
      </c>
      <c r="N424" s="69"/>
      <c r="O424" s="85"/>
    </row>
    <row r="425" spans="1:15" x14ac:dyDescent="0.3">
      <c r="A425" s="249" t="s">
        <v>832</v>
      </c>
      <c r="B425" s="86" t="s">
        <v>1012</v>
      </c>
      <c r="C425" s="86" t="s">
        <v>1100</v>
      </c>
      <c r="D425" s="86" t="s">
        <v>1016</v>
      </c>
      <c r="E425" s="87"/>
      <c r="F425" s="69"/>
      <c r="G425" s="69"/>
      <c r="H425" s="85"/>
      <c r="I425" s="69"/>
      <c r="J425" s="69"/>
      <c r="K425" s="69"/>
      <c r="L425" s="69"/>
      <c r="M425" s="270" t="str">
        <f>IF(ISTEXT(L425),VLOOKUP(L425,'_Keuzelijst Algemeen'!$B$3:$C$74,2),"")</f>
        <v/>
      </c>
      <c r="N425" s="69"/>
      <c r="O425" s="85"/>
    </row>
    <row r="426" spans="1:15" x14ac:dyDescent="0.3">
      <c r="A426" s="249" t="s">
        <v>832</v>
      </c>
      <c r="B426" s="86" t="s">
        <v>1012</v>
      </c>
      <c r="C426" s="86" t="s">
        <v>1100</v>
      </c>
      <c r="D426" s="86" t="s">
        <v>1016</v>
      </c>
      <c r="E426" s="87"/>
      <c r="F426" s="69"/>
      <c r="G426" s="69"/>
      <c r="H426" s="85"/>
      <c r="I426" s="69"/>
      <c r="J426" s="69"/>
      <c r="K426" s="69"/>
      <c r="L426" s="69"/>
      <c r="M426" s="270" t="str">
        <f>IF(ISTEXT(L426),VLOOKUP(L426,'_Keuzelijst Algemeen'!$B$3:$C$74,2),"")</f>
        <v/>
      </c>
      <c r="N426" s="69"/>
      <c r="O426" s="85"/>
    </row>
    <row r="427" spans="1:15" x14ac:dyDescent="0.3">
      <c r="A427" s="249" t="s">
        <v>832</v>
      </c>
      <c r="B427" s="86" t="s">
        <v>1012</v>
      </c>
      <c r="C427" s="86" t="s">
        <v>1100</v>
      </c>
      <c r="D427" s="86" t="s">
        <v>1016</v>
      </c>
      <c r="E427" s="87"/>
      <c r="F427" s="69"/>
      <c r="G427" s="69"/>
      <c r="H427" s="85"/>
      <c r="I427" s="69"/>
      <c r="J427" s="69"/>
      <c r="K427" s="69"/>
      <c r="L427" s="69"/>
      <c r="M427" s="270" t="str">
        <f>IF(ISTEXT(L427),VLOOKUP(L427,'_Keuzelijst Algemeen'!$B$3:$C$74,2),"")</f>
        <v/>
      </c>
      <c r="N427" s="69"/>
      <c r="O427" s="85"/>
    </row>
    <row r="428" spans="1:15" x14ac:dyDescent="0.3">
      <c r="A428" s="249" t="s">
        <v>832</v>
      </c>
      <c r="B428" s="86" t="s">
        <v>1012</v>
      </c>
      <c r="C428" s="86" t="s">
        <v>1100</v>
      </c>
      <c r="D428" s="86" t="s">
        <v>1016</v>
      </c>
      <c r="E428" s="87"/>
      <c r="F428" s="69"/>
      <c r="G428" s="69"/>
      <c r="H428" s="85"/>
      <c r="I428" s="69"/>
      <c r="J428" s="69"/>
      <c r="K428" s="69"/>
      <c r="L428" s="69"/>
      <c r="M428" s="270" t="str">
        <f>IF(ISTEXT(L428),VLOOKUP(L428,'_Keuzelijst Algemeen'!$B$3:$C$74,2),"")</f>
        <v/>
      </c>
      <c r="N428" s="69"/>
      <c r="O428" s="85"/>
    </row>
    <row r="429" spans="1:15" x14ac:dyDescent="0.3">
      <c r="A429" s="249" t="s">
        <v>832</v>
      </c>
      <c r="B429" s="86" t="s">
        <v>1012</v>
      </c>
      <c r="C429" s="86" t="s">
        <v>1100</v>
      </c>
      <c r="D429" s="86" t="s">
        <v>1016</v>
      </c>
      <c r="E429" s="87"/>
      <c r="F429" s="69"/>
      <c r="G429" s="69"/>
      <c r="H429" s="85"/>
      <c r="I429" s="69"/>
      <c r="J429" s="69"/>
      <c r="K429" s="69"/>
      <c r="L429" s="69"/>
      <c r="M429" s="270" t="str">
        <f>IF(ISTEXT(L429),VLOOKUP(L429,'_Keuzelijst Algemeen'!$B$3:$C$74,2),"")</f>
        <v/>
      </c>
      <c r="N429" s="69"/>
      <c r="O429" s="85"/>
    </row>
    <row r="430" spans="1:15" x14ac:dyDescent="0.3">
      <c r="A430" s="249" t="s">
        <v>832</v>
      </c>
      <c r="B430" s="86" t="s">
        <v>1012</v>
      </c>
      <c r="C430" s="86" t="s">
        <v>1100</v>
      </c>
      <c r="D430" s="86" t="s">
        <v>1016</v>
      </c>
      <c r="E430" s="87"/>
      <c r="F430" s="69"/>
      <c r="G430" s="69"/>
      <c r="H430" s="85"/>
      <c r="I430" s="69"/>
      <c r="J430" s="69"/>
      <c r="K430" s="69"/>
      <c r="L430" s="69"/>
      <c r="M430" s="270" t="str">
        <f>IF(ISTEXT(L430),VLOOKUP(L430,'_Keuzelijst Algemeen'!$B$3:$C$74,2),"")</f>
        <v/>
      </c>
      <c r="N430" s="69"/>
      <c r="O430" s="85"/>
    </row>
    <row r="431" spans="1:15" x14ac:dyDescent="0.3">
      <c r="A431" s="249" t="s">
        <v>832</v>
      </c>
      <c r="B431" s="86" t="s">
        <v>1012</v>
      </c>
      <c r="C431" s="86" t="s">
        <v>1100</v>
      </c>
      <c r="D431" s="86" t="s">
        <v>1016</v>
      </c>
      <c r="E431" s="87"/>
      <c r="F431" s="69"/>
      <c r="G431" s="69"/>
      <c r="H431" s="85"/>
      <c r="I431" s="69"/>
      <c r="J431" s="69"/>
      <c r="K431" s="69"/>
      <c r="L431" s="69"/>
      <c r="M431" s="270" t="str">
        <f>IF(ISTEXT(L431),VLOOKUP(L431,'_Keuzelijst Algemeen'!$B$3:$C$74,2),"")</f>
        <v/>
      </c>
      <c r="N431" s="69"/>
      <c r="O431" s="85"/>
    </row>
    <row r="432" spans="1:15" x14ac:dyDescent="0.3">
      <c r="A432" s="249" t="s">
        <v>832</v>
      </c>
      <c r="B432" s="86" t="s">
        <v>1012</v>
      </c>
      <c r="C432" s="86" t="s">
        <v>1100</v>
      </c>
      <c r="D432" s="86" t="s">
        <v>1016</v>
      </c>
      <c r="E432" s="87"/>
      <c r="F432" s="69"/>
      <c r="G432" s="69"/>
      <c r="H432" s="85"/>
      <c r="I432" s="69"/>
      <c r="J432" s="69"/>
      <c r="K432" s="69"/>
      <c r="L432" s="69"/>
      <c r="M432" s="270" t="str">
        <f>IF(ISTEXT(L432),VLOOKUP(L432,'_Keuzelijst Algemeen'!$B$3:$C$74,2),"")</f>
        <v/>
      </c>
      <c r="N432" s="69"/>
      <c r="O432" s="85"/>
    </row>
    <row r="433" spans="1:15" x14ac:dyDescent="0.3">
      <c r="A433" s="249" t="s">
        <v>832</v>
      </c>
      <c r="B433" s="86" t="s">
        <v>1012</v>
      </c>
      <c r="C433" s="86" t="s">
        <v>1100</v>
      </c>
      <c r="D433" s="86" t="s">
        <v>1016</v>
      </c>
      <c r="E433" s="87"/>
      <c r="F433" s="69"/>
      <c r="G433" s="69"/>
      <c r="H433" s="85"/>
      <c r="I433" s="69"/>
      <c r="J433" s="69"/>
      <c r="K433" s="69"/>
      <c r="L433" s="69"/>
      <c r="M433" s="270" t="str">
        <f>IF(ISTEXT(L433),VLOOKUP(L433,'_Keuzelijst Algemeen'!$B$3:$C$74,2),"")</f>
        <v/>
      </c>
      <c r="N433" s="69"/>
      <c r="O433" s="85"/>
    </row>
    <row r="434" spans="1:15" x14ac:dyDescent="0.3">
      <c r="A434" s="249" t="s">
        <v>832</v>
      </c>
      <c r="B434" s="86" t="s">
        <v>1012</v>
      </c>
      <c r="C434" s="86" t="s">
        <v>1100</v>
      </c>
      <c r="D434" s="86" t="s">
        <v>1016</v>
      </c>
      <c r="E434" s="87"/>
      <c r="F434" s="69"/>
      <c r="G434" s="69"/>
      <c r="H434" s="85"/>
      <c r="I434" s="69"/>
      <c r="J434" s="69"/>
      <c r="K434" s="69"/>
      <c r="L434" s="69"/>
      <c r="M434" s="270" t="str">
        <f>IF(ISTEXT(L434),VLOOKUP(L434,'_Keuzelijst Algemeen'!$B$3:$C$74,2),"")</f>
        <v/>
      </c>
      <c r="N434" s="69"/>
      <c r="O434" s="85"/>
    </row>
    <row r="435" spans="1:15" x14ac:dyDescent="0.3">
      <c r="A435" s="249" t="s">
        <v>832</v>
      </c>
      <c r="B435" s="86" t="s">
        <v>1012</v>
      </c>
      <c r="C435" s="86" t="s">
        <v>1100</v>
      </c>
      <c r="D435" s="86" t="s">
        <v>1016</v>
      </c>
      <c r="E435" s="87"/>
      <c r="F435" s="69"/>
      <c r="G435" s="69"/>
      <c r="H435" s="85"/>
      <c r="I435" s="69"/>
      <c r="J435" s="69"/>
      <c r="K435" s="69"/>
      <c r="L435" s="69"/>
      <c r="M435" s="270" t="str">
        <f>IF(ISTEXT(L435),VLOOKUP(L435,'_Keuzelijst Algemeen'!$B$3:$C$74,2),"")</f>
        <v/>
      </c>
      <c r="N435" s="69"/>
      <c r="O435" s="85"/>
    </row>
    <row r="436" spans="1:15" x14ac:dyDescent="0.3">
      <c r="A436" s="249" t="s">
        <v>832</v>
      </c>
      <c r="B436" s="86" t="s">
        <v>1012</v>
      </c>
      <c r="C436" s="86" t="s">
        <v>1100</v>
      </c>
      <c r="D436" s="86" t="s">
        <v>1016</v>
      </c>
      <c r="E436" s="87"/>
      <c r="F436" s="69"/>
      <c r="G436" s="69"/>
      <c r="H436" s="85"/>
      <c r="I436" s="69"/>
      <c r="J436" s="69"/>
      <c r="K436" s="69"/>
      <c r="L436" s="69"/>
      <c r="M436" s="270" t="str">
        <f>IF(ISTEXT(L436),VLOOKUP(L436,'_Keuzelijst Algemeen'!$B$3:$C$74,2),"")</f>
        <v/>
      </c>
      <c r="N436" s="69"/>
      <c r="O436" s="85"/>
    </row>
    <row r="437" spans="1:15" x14ac:dyDescent="0.3">
      <c r="A437" s="249" t="s">
        <v>832</v>
      </c>
      <c r="B437" s="86" t="s">
        <v>1012</v>
      </c>
      <c r="C437" s="86" t="s">
        <v>1100</v>
      </c>
      <c r="D437" s="86" t="s">
        <v>1016</v>
      </c>
      <c r="E437" s="87"/>
      <c r="F437" s="69"/>
      <c r="G437" s="69"/>
      <c r="H437" s="85"/>
      <c r="I437" s="69"/>
      <c r="J437" s="69"/>
      <c r="K437" s="69"/>
      <c r="L437" s="69"/>
      <c r="M437" s="270" t="str">
        <f>IF(ISTEXT(L437),VLOOKUP(L437,'_Keuzelijst Algemeen'!$B$3:$C$74,2),"")</f>
        <v/>
      </c>
      <c r="N437" s="69"/>
      <c r="O437" s="85"/>
    </row>
    <row r="438" spans="1:15" x14ac:dyDescent="0.3">
      <c r="A438" s="249" t="s">
        <v>832</v>
      </c>
      <c r="B438" s="86" t="s">
        <v>1012</v>
      </c>
      <c r="C438" s="86" t="s">
        <v>1100</v>
      </c>
      <c r="D438" s="86" t="s">
        <v>1016</v>
      </c>
      <c r="E438" s="87"/>
      <c r="F438" s="69"/>
      <c r="G438" s="69"/>
      <c r="H438" s="85"/>
      <c r="I438" s="69"/>
      <c r="J438" s="69"/>
      <c r="K438" s="69"/>
      <c r="L438" s="69"/>
      <c r="M438" s="270" t="str">
        <f>IF(ISTEXT(L438),VLOOKUP(L438,'_Keuzelijst Algemeen'!$B$3:$C$74,2),"")</f>
        <v/>
      </c>
      <c r="N438" s="69"/>
      <c r="O438" s="85"/>
    </row>
    <row r="439" spans="1:15" x14ac:dyDescent="0.3">
      <c r="A439" s="249" t="s">
        <v>832</v>
      </c>
      <c r="B439" s="86" t="s">
        <v>1012</v>
      </c>
      <c r="C439" s="86" t="s">
        <v>1100</v>
      </c>
      <c r="D439" s="86" t="s">
        <v>1016</v>
      </c>
      <c r="E439" s="87"/>
      <c r="F439" s="69"/>
      <c r="G439" s="69"/>
      <c r="H439" s="85"/>
      <c r="I439" s="69"/>
      <c r="J439" s="69"/>
      <c r="K439" s="69"/>
      <c r="L439" s="69"/>
      <c r="M439" s="270" t="str">
        <f>IF(ISTEXT(L439),VLOOKUP(L439,'_Keuzelijst Algemeen'!$B$3:$C$74,2),"")</f>
        <v/>
      </c>
      <c r="N439" s="69"/>
      <c r="O439" s="85"/>
    </row>
    <row r="440" spans="1:15" x14ac:dyDescent="0.3">
      <c r="A440" s="249" t="s">
        <v>832</v>
      </c>
      <c r="B440" s="86" t="s">
        <v>1012</v>
      </c>
      <c r="C440" s="86" t="s">
        <v>1100</v>
      </c>
      <c r="D440" s="86" t="s">
        <v>1016</v>
      </c>
      <c r="E440" s="87"/>
      <c r="F440" s="69"/>
      <c r="G440" s="69"/>
      <c r="H440" s="85"/>
      <c r="I440" s="69"/>
      <c r="J440" s="69"/>
      <c r="K440" s="69"/>
      <c r="L440" s="69"/>
      <c r="M440" s="270" t="str">
        <f>IF(ISTEXT(L440),VLOOKUP(L440,'_Keuzelijst Algemeen'!$B$3:$C$74,2),"")</f>
        <v/>
      </c>
      <c r="N440" s="69"/>
      <c r="O440" s="85"/>
    </row>
    <row r="441" spans="1:15" x14ac:dyDescent="0.3">
      <c r="A441" s="249" t="s">
        <v>832</v>
      </c>
      <c r="B441" s="86" t="s">
        <v>1012</v>
      </c>
      <c r="C441" s="86" t="s">
        <v>1100</v>
      </c>
      <c r="D441" s="86" t="s">
        <v>1016</v>
      </c>
      <c r="E441" s="87"/>
      <c r="F441" s="69"/>
      <c r="G441" s="69"/>
      <c r="H441" s="85"/>
      <c r="I441" s="69"/>
      <c r="J441" s="69"/>
      <c r="K441" s="69"/>
      <c r="L441" s="69"/>
      <c r="M441" s="270" t="str">
        <f>IF(ISTEXT(L441),VLOOKUP(L441,'_Keuzelijst Algemeen'!$B$3:$C$74,2),"")</f>
        <v/>
      </c>
      <c r="N441" s="69"/>
      <c r="O441" s="85"/>
    </row>
    <row r="442" spans="1:15" x14ac:dyDescent="0.3">
      <c r="A442" s="249" t="s">
        <v>832</v>
      </c>
      <c r="B442" s="86" t="s">
        <v>1012</v>
      </c>
      <c r="C442" s="86" t="s">
        <v>1100</v>
      </c>
      <c r="D442" s="86" t="s">
        <v>1016</v>
      </c>
      <c r="E442" s="87"/>
      <c r="F442" s="69"/>
      <c r="G442" s="69"/>
      <c r="H442" s="85"/>
      <c r="I442" s="69"/>
      <c r="J442" s="69"/>
      <c r="K442" s="69"/>
      <c r="L442" s="69"/>
      <c r="M442" s="270" t="str">
        <f>IF(ISTEXT(L442),VLOOKUP(L442,'_Keuzelijst Algemeen'!$B$3:$C$74,2),"")</f>
        <v/>
      </c>
      <c r="N442" s="69"/>
      <c r="O442" s="85"/>
    </row>
    <row r="443" spans="1:15" x14ac:dyDescent="0.3">
      <c r="A443" s="249" t="s">
        <v>832</v>
      </c>
      <c r="B443" s="86" t="s">
        <v>1012</v>
      </c>
      <c r="C443" s="86" t="s">
        <v>1100</v>
      </c>
      <c r="D443" s="86" t="s">
        <v>1016</v>
      </c>
      <c r="E443" s="87"/>
      <c r="F443" s="69"/>
      <c r="G443" s="69"/>
      <c r="H443" s="85"/>
      <c r="I443" s="69"/>
      <c r="J443" s="69"/>
      <c r="K443" s="69"/>
      <c r="L443" s="69"/>
      <c r="M443" s="270" t="str">
        <f>IF(ISTEXT(L443),VLOOKUP(L443,'_Keuzelijst Algemeen'!$B$3:$C$74,2),"")</f>
        <v/>
      </c>
      <c r="N443" s="69"/>
      <c r="O443" s="85"/>
    </row>
    <row r="444" spans="1:15" x14ac:dyDescent="0.3">
      <c r="A444" s="249" t="s">
        <v>832</v>
      </c>
      <c r="B444" s="86" t="s">
        <v>1012</v>
      </c>
      <c r="C444" s="86" t="s">
        <v>1100</v>
      </c>
      <c r="D444" s="86" t="s">
        <v>1016</v>
      </c>
      <c r="E444" s="87"/>
      <c r="F444" s="69"/>
      <c r="G444" s="69"/>
      <c r="H444" s="85"/>
      <c r="I444" s="69"/>
      <c r="J444" s="69"/>
      <c r="K444" s="69"/>
      <c r="L444" s="69"/>
      <c r="M444" s="270" t="str">
        <f>IF(ISTEXT(L444),VLOOKUP(L444,'_Keuzelijst Algemeen'!$B$3:$C$74,2),"")</f>
        <v/>
      </c>
      <c r="N444" s="69"/>
      <c r="O444" s="85"/>
    </row>
    <row r="445" spans="1:15" x14ac:dyDescent="0.3">
      <c r="A445" s="249" t="s">
        <v>832</v>
      </c>
      <c r="B445" s="86" t="s">
        <v>1012</v>
      </c>
      <c r="C445" s="86" t="s">
        <v>1100</v>
      </c>
      <c r="D445" s="86" t="s">
        <v>1016</v>
      </c>
      <c r="E445" s="87"/>
      <c r="F445" s="69"/>
      <c r="G445" s="69"/>
      <c r="H445" s="85"/>
      <c r="I445" s="69"/>
      <c r="J445" s="69"/>
      <c r="K445" s="69"/>
      <c r="L445" s="69"/>
      <c r="M445" s="270" t="str">
        <f>IF(ISTEXT(L445),VLOOKUP(L445,'_Keuzelijst Algemeen'!$B$3:$C$74,2),"")</f>
        <v/>
      </c>
      <c r="N445" s="69"/>
      <c r="O445" s="85"/>
    </row>
    <row r="446" spans="1:15" x14ac:dyDescent="0.3">
      <c r="A446" s="249" t="s">
        <v>832</v>
      </c>
      <c r="B446" s="86" t="s">
        <v>1012</v>
      </c>
      <c r="C446" s="86" t="s">
        <v>1100</v>
      </c>
      <c r="D446" s="86" t="s">
        <v>1016</v>
      </c>
      <c r="E446" s="87"/>
      <c r="F446" s="69"/>
      <c r="G446" s="69"/>
      <c r="H446" s="85"/>
      <c r="I446" s="69"/>
      <c r="J446" s="69"/>
      <c r="K446" s="69"/>
      <c r="L446" s="69"/>
      <c r="M446" s="270" t="str">
        <f>IF(ISTEXT(L446),VLOOKUP(L446,'_Keuzelijst Algemeen'!$B$3:$C$74,2),"")</f>
        <v/>
      </c>
      <c r="N446" s="69"/>
      <c r="O446" s="85"/>
    </row>
    <row r="447" spans="1:15" x14ac:dyDescent="0.3">
      <c r="A447" s="249" t="s">
        <v>832</v>
      </c>
      <c r="B447" s="86" t="s">
        <v>1012</v>
      </c>
      <c r="C447" s="86" t="s">
        <v>1100</v>
      </c>
      <c r="D447" s="86" t="s">
        <v>1016</v>
      </c>
      <c r="E447" s="87"/>
      <c r="F447" s="69"/>
      <c r="G447" s="69"/>
      <c r="H447" s="85"/>
      <c r="I447" s="69"/>
      <c r="J447" s="69"/>
      <c r="K447" s="69"/>
      <c r="L447" s="69"/>
      <c r="M447" s="270" t="str">
        <f>IF(ISTEXT(L447),VLOOKUP(L447,'_Keuzelijst Algemeen'!$B$3:$C$74,2),"")</f>
        <v/>
      </c>
      <c r="N447" s="69"/>
      <c r="O447" s="85"/>
    </row>
    <row r="448" spans="1:15" x14ac:dyDescent="0.3">
      <c r="A448" s="249" t="s">
        <v>832</v>
      </c>
      <c r="B448" s="86" t="s">
        <v>1012</v>
      </c>
      <c r="C448" s="86" t="s">
        <v>1100</v>
      </c>
      <c r="D448" s="86" t="s">
        <v>1016</v>
      </c>
      <c r="E448" s="87"/>
      <c r="F448" s="69"/>
      <c r="G448" s="69"/>
      <c r="H448" s="85"/>
      <c r="I448" s="69"/>
      <c r="J448" s="69"/>
      <c r="K448" s="69"/>
      <c r="L448" s="69"/>
      <c r="M448" s="270" t="str">
        <f>IF(ISTEXT(L448),VLOOKUP(L448,'_Keuzelijst Algemeen'!$B$3:$C$74,2),"")</f>
        <v/>
      </c>
      <c r="N448" s="69"/>
      <c r="O448" s="85"/>
    </row>
    <row r="449" spans="1:15" x14ac:dyDescent="0.3">
      <c r="A449" s="249" t="s">
        <v>832</v>
      </c>
      <c r="B449" s="86" t="s">
        <v>1012</v>
      </c>
      <c r="C449" s="86" t="s">
        <v>1100</v>
      </c>
      <c r="D449" s="86" t="s">
        <v>1016</v>
      </c>
      <c r="E449" s="87"/>
      <c r="F449" s="69"/>
      <c r="G449" s="69"/>
      <c r="H449" s="85"/>
      <c r="I449" s="69"/>
      <c r="J449" s="69"/>
      <c r="K449" s="69"/>
      <c r="L449" s="69"/>
      <c r="M449" s="270" t="str">
        <f>IF(ISTEXT(L449),VLOOKUP(L449,'_Keuzelijst Algemeen'!$B$3:$C$74,2),"")</f>
        <v/>
      </c>
      <c r="N449" s="69"/>
      <c r="O449" s="85"/>
    </row>
    <row r="450" spans="1:15" x14ac:dyDescent="0.3">
      <c r="A450" s="249" t="s">
        <v>832</v>
      </c>
      <c r="B450" s="86" t="s">
        <v>1012</v>
      </c>
      <c r="C450" s="86" t="s">
        <v>1100</v>
      </c>
      <c r="D450" s="86" t="s">
        <v>1016</v>
      </c>
      <c r="E450" s="87"/>
      <c r="F450" s="69"/>
      <c r="G450" s="69"/>
      <c r="H450" s="85"/>
      <c r="I450" s="69"/>
      <c r="J450" s="69"/>
      <c r="K450" s="69"/>
      <c r="L450" s="69"/>
      <c r="M450" s="270" t="str">
        <f>IF(ISTEXT(L450),VLOOKUP(L450,'_Keuzelijst Algemeen'!$B$3:$C$74,2),"")</f>
        <v/>
      </c>
      <c r="N450" s="69"/>
      <c r="O450" s="85"/>
    </row>
    <row r="451" spans="1:15" x14ac:dyDescent="0.3">
      <c r="A451" s="249" t="s">
        <v>832</v>
      </c>
      <c r="B451" s="86" t="s">
        <v>1012</v>
      </c>
      <c r="C451" s="86" t="s">
        <v>1100</v>
      </c>
      <c r="D451" s="86" t="s">
        <v>1016</v>
      </c>
      <c r="E451" s="87"/>
      <c r="F451" s="69"/>
      <c r="G451" s="69"/>
      <c r="H451" s="85"/>
      <c r="I451" s="69"/>
      <c r="J451" s="69"/>
      <c r="K451" s="69"/>
      <c r="L451" s="69"/>
      <c r="M451" s="270" t="str">
        <f>IF(ISTEXT(L451),VLOOKUP(L451,'_Keuzelijst Algemeen'!$B$3:$C$74,2),"")</f>
        <v/>
      </c>
      <c r="N451" s="69"/>
      <c r="O451" s="85"/>
    </row>
    <row r="452" spans="1:15" x14ac:dyDescent="0.3">
      <c r="A452" s="249" t="s">
        <v>832</v>
      </c>
      <c r="B452" s="86" t="s">
        <v>1012</v>
      </c>
      <c r="C452" s="86" t="s">
        <v>1100</v>
      </c>
      <c r="D452" s="86" t="s">
        <v>1016</v>
      </c>
      <c r="E452" s="87"/>
      <c r="F452" s="69"/>
      <c r="G452" s="69"/>
      <c r="H452" s="85"/>
      <c r="I452" s="69"/>
      <c r="J452" s="69"/>
      <c r="K452" s="69"/>
      <c r="L452" s="69"/>
      <c r="M452" s="270" t="str">
        <f>IF(ISTEXT(L452),VLOOKUP(L452,'_Keuzelijst Algemeen'!$B$3:$C$74,2),"")</f>
        <v/>
      </c>
      <c r="N452" s="69"/>
      <c r="O452" s="85"/>
    </row>
    <row r="453" spans="1:15" x14ac:dyDescent="0.3">
      <c r="A453" s="249" t="s">
        <v>832</v>
      </c>
      <c r="B453" s="86" t="s">
        <v>1012</v>
      </c>
      <c r="C453" s="86" t="s">
        <v>1100</v>
      </c>
      <c r="D453" s="86" t="s">
        <v>1016</v>
      </c>
      <c r="E453" s="87"/>
      <c r="F453" s="69"/>
      <c r="G453" s="69"/>
      <c r="H453" s="85"/>
      <c r="I453" s="69"/>
      <c r="J453" s="69"/>
      <c r="K453" s="69"/>
      <c r="L453" s="69"/>
      <c r="M453" s="270" t="str">
        <f>IF(ISTEXT(L453),VLOOKUP(L453,'_Keuzelijst Algemeen'!$B$3:$C$74,2),"")</f>
        <v/>
      </c>
      <c r="N453" s="69"/>
      <c r="O453" s="85"/>
    </row>
    <row r="454" spans="1:15" x14ac:dyDescent="0.3">
      <c r="A454" s="249" t="s">
        <v>832</v>
      </c>
      <c r="B454" s="86" t="s">
        <v>1012</v>
      </c>
      <c r="C454" s="86" t="s">
        <v>1100</v>
      </c>
      <c r="D454" s="86" t="s">
        <v>1016</v>
      </c>
      <c r="E454" s="87"/>
      <c r="F454" s="69"/>
      <c r="G454" s="69"/>
      <c r="H454" s="85"/>
      <c r="I454" s="69"/>
      <c r="J454" s="69"/>
      <c r="K454" s="69"/>
      <c r="L454" s="69"/>
      <c r="M454" s="270" t="str">
        <f>IF(ISTEXT(L454),VLOOKUP(L454,'_Keuzelijst Algemeen'!$B$3:$C$74,2),"")</f>
        <v/>
      </c>
      <c r="N454" s="69"/>
      <c r="O454" s="85"/>
    </row>
    <row r="455" spans="1:15" x14ac:dyDescent="0.3">
      <c r="A455" s="249" t="s">
        <v>832</v>
      </c>
      <c r="B455" s="86" t="s">
        <v>1012</v>
      </c>
      <c r="C455" s="86" t="s">
        <v>1100</v>
      </c>
      <c r="D455" s="86" t="s">
        <v>1016</v>
      </c>
      <c r="E455" s="87"/>
      <c r="F455" s="69"/>
      <c r="G455" s="69"/>
      <c r="H455" s="85"/>
      <c r="I455" s="69"/>
      <c r="J455" s="69"/>
      <c r="K455" s="69"/>
      <c r="L455" s="69"/>
      <c r="M455" s="270" t="str">
        <f>IF(ISTEXT(L455),VLOOKUP(L455,'_Keuzelijst Algemeen'!$B$3:$C$74,2),"")</f>
        <v/>
      </c>
      <c r="N455" s="69"/>
      <c r="O455" s="85"/>
    </row>
    <row r="456" spans="1:15" x14ac:dyDescent="0.3">
      <c r="A456" s="249" t="s">
        <v>832</v>
      </c>
      <c r="B456" s="86" t="s">
        <v>1012</v>
      </c>
      <c r="C456" s="86" t="s">
        <v>1100</v>
      </c>
      <c r="D456" s="86" t="s">
        <v>1016</v>
      </c>
      <c r="E456" s="87"/>
      <c r="F456" s="69"/>
      <c r="G456" s="69"/>
      <c r="H456" s="85"/>
      <c r="I456" s="69"/>
      <c r="J456" s="69"/>
      <c r="K456" s="69"/>
      <c r="L456" s="69"/>
      <c r="M456" s="270" t="str">
        <f>IF(ISTEXT(L456),VLOOKUP(L456,'_Keuzelijst Algemeen'!$B$3:$C$74,2),"")</f>
        <v/>
      </c>
      <c r="N456" s="69"/>
      <c r="O456" s="85"/>
    </row>
    <row r="457" spans="1:15" x14ac:dyDescent="0.3">
      <c r="A457" s="249" t="s">
        <v>832</v>
      </c>
      <c r="B457" s="86" t="s">
        <v>1012</v>
      </c>
      <c r="C457" s="86" t="s">
        <v>1100</v>
      </c>
      <c r="D457" s="86" t="s">
        <v>1016</v>
      </c>
      <c r="E457" s="87"/>
      <c r="F457" s="69"/>
      <c r="G457" s="69"/>
      <c r="H457" s="85"/>
      <c r="I457" s="69"/>
      <c r="J457" s="69"/>
      <c r="K457" s="69"/>
      <c r="L457" s="69"/>
      <c r="M457" s="270" t="str">
        <f>IF(ISTEXT(L457),VLOOKUP(L457,'_Keuzelijst Algemeen'!$B$3:$C$74,2),"")</f>
        <v/>
      </c>
      <c r="N457" s="69"/>
      <c r="O457" s="85"/>
    </row>
    <row r="458" spans="1:15" x14ac:dyDescent="0.3">
      <c r="A458" s="249" t="s">
        <v>832</v>
      </c>
      <c r="B458" s="86" t="s">
        <v>1012</v>
      </c>
      <c r="C458" s="86" t="s">
        <v>1100</v>
      </c>
      <c r="D458" s="86" t="s">
        <v>1016</v>
      </c>
      <c r="E458" s="87"/>
      <c r="F458" s="69"/>
      <c r="G458" s="69"/>
      <c r="H458" s="85"/>
      <c r="I458" s="69"/>
      <c r="J458" s="69"/>
      <c r="K458" s="69"/>
      <c r="L458" s="69"/>
      <c r="M458" s="270" t="str">
        <f>IF(ISTEXT(L458),VLOOKUP(L458,'_Keuzelijst Algemeen'!$B$3:$C$74,2),"")</f>
        <v/>
      </c>
      <c r="N458" s="69"/>
      <c r="O458" s="85"/>
    </row>
    <row r="459" spans="1:15" x14ac:dyDescent="0.3">
      <c r="A459" s="249" t="s">
        <v>832</v>
      </c>
      <c r="B459" s="86" t="s">
        <v>1012</v>
      </c>
      <c r="C459" s="86" t="s">
        <v>1100</v>
      </c>
      <c r="D459" s="86" t="s">
        <v>1016</v>
      </c>
      <c r="E459" s="87"/>
      <c r="F459" s="69"/>
      <c r="G459" s="69"/>
      <c r="H459" s="85"/>
      <c r="I459" s="69"/>
      <c r="J459" s="69"/>
      <c r="K459" s="69"/>
      <c r="L459" s="69"/>
      <c r="M459" s="270" t="str">
        <f>IF(ISTEXT(L459),VLOOKUP(L459,'_Keuzelijst Algemeen'!$B$3:$C$74,2),"")</f>
        <v/>
      </c>
      <c r="N459" s="69"/>
      <c r="O459" s="85"/>
    </row>
    <row r="460" spans="1:15" x14ac:dyDescent="0.3">
      <c r="A460" s="249" t="s">
        <v>832</v>
      </c>
      <c r="B460" s="86" t="s">
        <v>1012</v>
      </c>
      <c r="C460" s="86" t="s">
        <v>1100</v>
      </c>
      <c r="D460" s="86" t="s">
        <v>1016</v>
      </c>
      <c r="E460" s="87"/>
      <c r="F460" s="69"/>
      <c r="G460" s="69"/>
      <c r="H460" s="85"/>
      <c r="I460" s="69"/>
      <c r="J460" s="69"/>
      <c r="K460" s="69"/>
      <c r="L460" s="69"/>
      <c r="M460" s="270" t="str">
        <f>IF(ISTEXT(L460),VLOOKUP(L460,'_Keuzelijst Algemeen'!$B$3:$C$74,2),"")</f>
        <v/>
      </c>
      <c r="N460" s="69"/>
      <c r="O460" s="85"/>
    </row>
    <row r="461" spans="1:15" x14ac:dyDescent="0.3">
      <c r="A461" s="249" t="s">
        <v>832</v>
      </c>
      <c r="B461" s="86" t="s">
        <v>1012</v>
      </c>
      <c r="C461" s="86" t="s">
        <v>1100</v>
      </c>
      <c r="D461" s="86" t="s">
        <v>1016</v>
      </c>
      <c r="E461" s="87"/>
      <c r="F461" s="69"/>
      <c r="G461" s="69"/>
      <c r="H461" s="85"/>
      <c r="I461" s="69"/>
      <c r="J461" s="69"/>
      <c r="K461" s="69"/>
      <c r="L461" s="69"/>
      <c r="M461" s="270" t="str">
        <f>IF(ISTEXT(L461),VLOOKUP(L461,'_Keuzelijst Algemeen'!$B$3:$C$74,2),"")</f>
        <v/>
      </c>
      <c r="N461" s="69"/>
      <c r="O461" s="85"/>
    </row>
    <row r="462" spans="1:15" x14ac:dyDescent="0.3">
      <c r="A462" s="249" t="s">
        <v>832</v>
      </c>
      <c r="B462" s="86" t="s">
        <v>1012</v>
      </c>
      <c r="C462" s="86" t="s">
        <v>1100</v>
      </c>
      <c r="D462" s="86" t="s">
        <v>1016</v>
      </c>
      <c r="E462" s="87"/>
      <c r="F462" s="69"/>
      <c r="G462" s="69"/>
      <c r="H462" s="85"/>
      <c r="I462" s="69"/>
      <c r="J462" s="69"/>
      <c r="K462" s="69"/>
      <c r="L462" s="69"/>
      <c r="M462" s="270" t="str">
        <f>IF(ISTEXT(L462),VLOOKUP(L462,'_Keuzelijst Algemeen'!$B$3:$C$74,2),"")</f>
        <v/>
      </c>
      <c r="N462" s="69"/>
      <c r="O462" s="85"/>
    </row>
    <row r="463" spans="1:15" x14ac:dyDescent="0.3">
      <c r="A463" s="249" t="s">
        <v>832</v>
      </c>
      <c r="B463" s="86" t="s">
        <v>1012</v>
      </c>
      <c r="C463" s="86" t="s">
        <v>1100</v>
      </c>
      <c r="D463" s="86" t="s">
        <v>1016</v>
      </c>
      <c r="E463" s="87"/>
      <c r="F463" s="69"/>
      <c r="G463" s="69"/>
      <c r="H463" s="85"/>
      <c r="I463" s="69"/>
      <c r="J463" s="69"/>
      <c r="K463" s="69"/>
      <c r="L463" s="69"/>
      <c r="M463" s="270" t="str">
        <f>IF(ISTEXT(L463),VLOOKUP(L463,'_Keuzelijst Algemeen'!$B$3:$C$74,2),"")</f>
        <v/>
      </c>
      <c r="N463" s="69"/>
      <c r="O463" s="85"/>
    </row>
    <row r="464" spans="1:15" x14ac:dyDescent="0.3">
      <c r="A464" s="249" t="s">
        <v>832</v>
      </c>
      <c r="B464" s="86" t="s">
        <v>1012</v>
      </c>
      <c r="C464" s="86" t="s">
        <v>1100</v>
      </c>
      <c r="D464" s="86" t="s">
        <v>1016</v>
      </c>
      <c r="E464" s="87"/>
      <c r="F464" s="69"/>
      <c r="G464" s="69"/>
      <c r="H464" s="85"/>
      <c r="I464" s="69"/>
      <c r="J464" s="69"/>
      <c r="K464" s="69"/>
      <c r="L464" s="69"/>
      <c r="M464" s="270" t="str">
        <f>IF(ISTEXT(L464),VLOOKUP(L464,'_Keuzelijst Algemeen'!$B$3:$C$74,2),"")</f>
        <v/>
      </c>
      <c r="N464" s="69"/>
      <c r="O464" s="85"/>
    </row>
    <row r="465" spans="1:15" x14ac:dyDescent="0.3">
      <c r="A465" s="249" t="s">
        <v>832</v>
      </c>
      <c r="B465" s="86" t="s">
        <v>1012</v>
      </c>
      <c r="C465" s="86" t="s">
        <v>1100</v>
      </c>
      <c r="D465" s="86" t="s">
        <v>1016</v>
      </c>
      <c r="E465" s="87"/>
      <c r="F465" s="69"/>
      <c r="G465" s="69"/>
      <c r="H465" s="85"/>
      <c r="I465" s="69"/>
      <c r="J465" s="69"/>
      <c r="K465" s="69"/>
      <c r="L465" s="69"/>
      <c r="M465" s="270" t="str">
        <f>IF(ISTEXT(L465),VLOOKUP(L465,'_Keuzelijst Algemeen'!$B$3:$C$74,2),"")</f>
        <v/>
      </c>
      <c r="N465" s="69"/>
      <c r="O465" s="85"/>
    </row>
    <row r="466" spans="1:15" x14ac:dyDescent="0.3">
      <c r="A466" s="249" t="s">
        <v>832</v>
      </c>
      <c r="B466" s="86" t="s">
        <v>1012</v>
      </c>
      <c r="C466" s="86" t="s">
        <v>1100</v>
      </c>
      <c r="D466" s="86" t="s">
        <v>1016</v>
      </c>
      <c r="E466" s="87"/>
      <c r="F466" s="69"/>
      <c r="G466" s="69"/>
      <c r="H466" s="85"/>
      <c r="I466" s="69"/>
      <c r="J466" s="69"/>
      <c r="K466" s="69"/>
      <c r="L466" s="69"/>
      <c r="M466" s="270" t="str">
        <f>IF(ISTEXT(L466),VLOOKUP(L466,'_Keuzelijst Algemeen'!$B$3:$C$74,2),"")</f>
        <v/>
      </c>
      <c r="N466" s="69"/>
      <c r="O466" s="85"/>
    </row>
    <row r="467" spans="1:15" x14ac:dyDescent="0.3">
      <c r="A467" s="249" t="s">
        <v>832</v>
      </c>
      <c r="B467" s="86" t="s">
        <v>1012</v>
      </c>
      <c r="C467" s="86" t="s">
        <v>1100</v>
      </c>
      <c r="D467" s="86" t="s">
        <v>1016</v>
      </c>
      <c r="E467" s="87"/>
      <c r="F467" s="69"/>
      <c r="G467" s="69"/>
      <c r="H467" s="85"/>
      <c r="I467" s="69"/>
      <c r="J467" s="69"/>
      <c r="K467" s="69"/>
      <c r="L467" s="69"/>
      <c r="M467" s="270" t="str">
        <f>IF(ISTEXT(L467),VLOOKUP(L467,'_Keuzelijst Algemeen'!$B$3:$C$74,2),"")</f>
        <v/>
      </c>
      <c r="N467" s="69"/>
      <c r="O467" s="85"/>
    </row>
    <row r="468" spans="1:15" x14ac:dyDescent="0.3">
      <c r="A468" s="249" t="s">
        <v>832</v>
      </c>
      <c r="B468" s="86" t="s">
        <v>1012</v>
      </c>
      <c r="C468" s="86" t="s">
        <v>1100</v>
      </c>
      <c r="D468" s="86" t="s">
        <v>1016</v>
      </c>
      <c r="E468" s="87"/>
      <c r="F468" s="69"/>
      <c r="G468" s="69"/>
      <c r="H468" s="85"/>
      <c r="I468" s="69"/>
      <c r="J468" s="69"/>
      <c r="K468" s="69"/>
      <c r="L468" s="69"/>
      <c r="M468" s="270" t="str">
        <f>IF(ISTEXT(L468),VLOOKUP(L468,'_Keuzelijst Algemeen'!$B$3:$C$74,2),"")</f>
        <v/>
      </c>
      <c r="N468" s="69"/>
      <c r="O468" s="85"/>
    </row>
    <row r="469" spans="1:15" x14ac:dyDescent="0.3">
      <c r="A469" s="249" t="s">
        <v>832</v>
      </c>
      <c r="B469" s="86" t="s">
        <v>1012</v>
      </c>
      <c r="C469" s="86" t="s">
        <v>1100</v>
      </c>
      <c r="D469" s="86" t="s">
        <v>1016</v>
      </c>
      <c r="E469" s="87"/>
      <c r="F469" s="69"/>
      <c r="G469" s="69"/>
      <c r="H469" s="85"/>
      <c r="I469" s="69"/>
      <c r="J469" s="69"/>
      <c r="K469" s="69"/>
      <c r="L469" s="69"/>
      <c r="M469" s="270" t="str">
        <f>IF(ISTEXT(L469),VLOOKUP(L469,'_Keuzelijst Algemeen'!$B$3:$C$74,2),"")</f>
        <v/>
      </c>
      <c r="N469" s="69"/>
      <c r="O469" s="85"/>
    </row>
    <row r="470" spans="1:15" x14ac:dyDescent="0.3">
      <c r="A470" s="249" t="s">
        <v>832</v>
      </c>
      <c r="B470" s="86" t="s">
        <v>1012</v>
      </c>
      <c r="C470" s="86" t="s">
        <v>1100</v>
      </c>
      <c r="D470" s="86" t="s">
        <v>1016</v>
      </c>
      <c r="E470" s="87"/>
      <c r="F470" s="69"/>
      <c r="G470" s="69"/>
      <c r="H470" s="85"/>
      <c r="I470" s="69"/>
      <c r="J470" s="69"/>
      <c r="K470" s="69"/>
      <c r="L470" s="69"/>
      <c r="M470" s="270" t="str">
        <f>IF(ISTEXT(L470),VLOOKUP(L470,'_Keuzelijst Algemeen'!$B$3:$C$74,2),"")</f>
        <v/>
      </c>
      <c r="N470" s="69"/>
      <c r="O470" s="85"/>
    </row>
    <row r="471" spans="1:15" x14ac:dyDescent="0.3">
      <c r="A471" s="249" t="s">
        <v>832</v>
      </c>
      <c r="B471" s="86" t="s">
        <v>1012</v>
      </c>
      <c r="C471" s="86" t="s">
        <v>1100</v>
      </c>
      <c r="D471" s="86" t="s">
        <v>1016</v>
      </c>
      <c r="E471" s="87"/>
      <c r="F471" s="69"/>
      <c r="G471" s="69"/>
      <c r="H471" s="85"/>
      <c r="I471" s="69"/>
      <c r="J471" s="69"/>
      <c r="K471" s="69"/>
      <c r="L471" s="69"/>
      <c r="M471" s="270" t="str">
        <f>IF(ISTEXT(L471),VLOOKUP(L471,'_Keuzelijst Algemeen'!$B$3:$C$74,2),"")</f>
        <v/>
      </c>
      <c r="N471" s="69"/>
      <c r="O471" s="85"/>
    </row>
    <row r="472" spans="1:15" x14ac:dyDescent="0.3">
      <c r="A472" s="249" t="s">
        <v>832</v>
      </c>
      <c r="B472" s="86" t="s">
        <v>1012</v>
      </c>
      <c r="C472" s="86" t="s">
        <v>1100</v>
      </c>
      <c r="D472" s="86" t="s">
        <v>1016</v>
      </c>
      <c r="E472" s="87"/>
      <c r="F472" s="69"/>
      <c r="G472" s="69"/>
      <c r="H472" s="85"/>
      <c r="I472" s="69"/>
      <c r="J472" s="69"/>
      <c r="K472" s="69"/>
      <c r="L472" s="69"/>
      <c r="M472" s="270" t="str">
        <f>IF(ISTEXT(L472),VLOOKUP(L472,'_Keuzelijst Algemeen'!$B$3:$C$74,2),"")</f>
        <v/>
      </c>
      <c r="N472" s="69"/>
      <c r="O472" s="85"/>
    </row>
    <row r="473" spans="1:15" x14ac:dyDescent="0.3">
      <c r="A473" s="249" t="s">
        <v>832</v>
      </c>
      <c r="B473" s="86" t="s">
        <v>1012</v>
      </c>
      <c r="C473" s="86" t="s">
        <v>1100</v>
      </c>
      <c r="D473" s="86" t="s">
        <v>1016</v>
      </c>
      <c r="E473" s="87"/>
      <c r="F473" s="69"/>
      <c r="G473" s="69"/>
      <c r="H473" s="85"/>
      <c r="I473" s="69"/>
      <c r="J473" s="69"/>
      <c r="K473" s="69"/>
      <c r="L473" s="69"/>
      <c r="M473" s="270" t="str">
        <f>IF(ISTEXT(L473),VLOOKUP(L473,'_Keuzelijst Algemeen'!$B$3:$C$74,2),"")</f>
        <v/>
      </c>
      <c r="N473" s="69"/>
      <c r="O473" s="85"/>
    </row>
    <row r="474" spans="1:15" x14ac:dyDescent="0.3">
      <c r="A474" s="249" t="s">
        <v>832</v>
      </c>
      <c r="B474" s="86" t="s">
        <v>1012</v>
      </c>
      <c r="C474" s="86" t="s">
        <v>1100</v>
      </c>
      <c r="D474" s="86" t="s">
        <v>1016</v>
      </c>
      <c r="E474" s="87"/>
      <c r="F474" s="69"/>
      <c r="G474" s="69"/>
      <c r="H474" s="85"/>
      <c r="I474" s="69"/>
      <c r="J474" s="69"/>
      <c r="K474" s="69"/>
      <c r="L474" s="69"/>
      <c r="M474" s="270" t="str">
        <f>IF(ISTEXT(L474),VLOOKUP(L474,'_Keuzelijst Algemeen'!$B$3:$C$74,2),"")</f>
        <v/>
      </c>
      <c r="N474" s="69"/>
      <c r="O474" s="85"/>
    </row>
    <row r="475" spans="1:15" x14ac:dyDescent="0.3">
      <c r="A475" s="249" t="s">
        <v>832</v>
      </c>
      <c r="B475" s="86" t="s">
        <v>1012</v>
      </c>
      <c r="C475" s="86" t="s">
        <v>1100</v>
      </c>
      <c r="D475" s="86" t="s">
        <v>1016</v>
      </c>
      <c r="E475" s="87"/>
      <c r="F475" s="69"/>
      <c r="G475" s="69"/>
      <c r="H475" s="85"/>
      <c r="I475" s="69"/>
      <c r="J475" s="69"/>
      <c r="K475" s="69"/>
      <c r="L475" s="69"/>
      <c r="M475" s="270" t="str">
        <f>IF(ISTEXT(L475),VLOOKUP(L475,'_Keuzelijst Algemeen'!$B$3:$C$74,2),"")</f>
        <v/>
      </c>
      <c r="N475" s="69"/>
      <c r="O475" s="85"/>
    </row>
    <row r="476" spans="1:15" x14ac:dyDescent="0.3">
      <c r="A476" s="249" t="s">
        <v>832</v>
      </c>
      <c r="B476" s="86" t="s">
        <v>1012</v>
      </c>
      <c r="C476" s="86" t="s">
        <v>1100</v>
      </c>
      <c r="D476" s="86" t="s">
        <v>1016</v>
      </c>
      <c r="E476" s="87"/>
      <c r="F476" s="69"/>
      <c r="G476" s="69"/>
      <c r="H476" s="85"/>
      <c r="I476" s="69"/>
      <c r="J476" s="69"/>
      <c r="K476" s="69"/>
      <c r="L476" s="69"/>
      <c r="M476" s="270" t="str">
        <f>IF(ISTEXT(L476),VLOOKUP(L476,'_Keuzelijst Algemeen'!$B$3:$C$74,2),"")</f>
        <v/>
      </c>
      <c r="N476" s="69"/>
      <c r="O476" s="85"/>
    </row>
    <row r="477" spans="1:15" x14ac:dyDescent="0.3">
      <c r="A477" s="249" t="s">
        <v>832</v>
      </c>
      <c r="B477" s="86" t="s">
        <v>1012</v>
      </c>
      <c r="C477" s="86" t="s">
        <v>1100</v>
      </c>
      <c r="D477" s="86" t="s">
        <v>1016</v>
      </c>
      <c r="E477" s="87"/>
      <c r="F477" s="69"/>
      <c r="G477" s="69"/>
      <c r="H477" s="85"/>
      <c r="I477" s="69"/>
      <c r="J477" s="69"/>
      <c r="K477" s="69"/>
      <c r="L477" s="69"/>
      <c r="M477" s="270" t="str">
        <f>IF(ISTEXT(L477),VLOOKUP(L477,'_Keuzelijst Algemeen'!$B$3:$C$74,2),"")</f>
        <v/>
      </c>
      <c r="N477" s="69"/>
      <c r="O477" s="85"/>
    </row>
    <row r="478" spans="1:15" x14ac:dyDescent="0.3">
      <c r="A478" s="249" t="s">
        <v>832</v>
      </c>
      <c r="B478" s="86" t="s">
        <v>1012</v>
      </c>
      <c r="C478" s="86" t="s">
        <v>1100</v>
      </c>
      <c r="D478" s="86" t="s">
        <v>1016</v>
      </c>
      <c r="E478" s="87"/>
      <c r="F478" s="69"/>
      <c r="G478" s="69"/>
      <c r="H478" s="85"/>
      <c r="I478" s="69"/>
      <c r="J478" s="69"/>
      <c r="K478" s="69"/>
      <c r="L478" s="69"/>
      <c r="M478" s="270" t="str">
        <f>IF(ISTEXT(L478),VLOOKUP(L478,'_Keuzelijst Algemeen'!$B$3:$C$74,2),"")</f>
        <v/>
      </c>
      <c r="N478" s="69"/>
      <c r="O478" s="85"/>
    </row>
    <row r="479" spans="1:15" x14ac:dyDescent="0.3">
      <c r="A479" s="249" t="s">
        <v>832</v>
      </c>
      <c r="B479" s="86" t="s">
        <v>1012</v>
      </c>
      <c r="C479" s="86" t="s">
        <v>1100</v>
      </c>
      <c r="D479" s="86" t="s">
        <v>1016</v>
      </c>
      <c r="E479" s="87"/>
      <c r="F479" s="69"/>
      <c r="G479" s="69"/>
      <c r="H479" s="85"/>
      <c r="I479" s="69"/>
      <c r="J479" s="69"/>
      <c r="K479" s="69"/>
      <c r="L479" s="69"/>
      <c r="M479" s="270" t="str">
        <f>IF(ISTEXT(L479),VLOOKUP(L479,'_Keuzelijst Algemeen'!$B$3:$C$74,2),"")</f>
        <v/>
      </c>
      <c r="N479" s="69"/>
      <c r="O479" s="85"/>
    </row>
    <row r="480" spans="1:15" x14ac:dyDescent="0.3">
      <c r="A480" s="249" t="s">
        <v>832</v>
      </c>
      <c r="B480" s="86" t="s">
        <v>1012</v>
      </c>
      <c r="C480" s="86" t="s">
        <v>1100</v>
      </c>
      <c r="D480" s="86" t="s">
        <v>1016</v>
      </c>
      <c r="E480" s="87"/>
      <c r="F480" s="69"/>
      <c r="G480" s="69"/>
      <c r="H480" s="85"/>
      <c r="I480" s="69"/>
      <c r="J480" s="69"/>
      <c r="K480" s="69"/>
      <c r="L480" s="69"/>
      <c r="M480" s="270" t="str">
        <f>IF(ISTEXT(L480),VLOOKUP(L480,'_Keuzelijst Algemeen'!$B$3:$C$74,2),"")</f>
        <v/>
      </c>
      <c r="N480" s="69"/>
      <c r="O480" s="85"/>
    </row>
    <row r="481" spans="1:15" x14ac:dyDescent="0.3">
      <c r="A481" s="249" t="s">
        <v>832</v>
      </c>
      <c r="B481" s="86" t="s">
        <v>1012</v>
      </c>
      <c r="C481" s="86" t="s">
        <v>1100</v>
      </c>
      <c r="D481" s="86" t="s">
        <v>1016</v>
      </c>
      <c r="E481" s="87"/>
      <c r="F481" s="69"/>
      <c r="G481" s="69"/>
      <c r="H481" s="85"/>
      <c r="I481" s="69"/>
      <c r="J481" s="69"/>
      <c r="K481" s="69"/>
      <c r="L481" s="69"/>
      <c r="M481" s="270" t="str">
        <f>IF(ISTEXT(L481),VLOOKUP(L481,'_Keuzelijst Algemeen'!$B$3:$C$74,2),"")</f>
        <v/>
      </c>
      <c r="N481" s="69"/>
      <c r="O481" s="85"/>
    </row>
    <row r="482" spans="1:15" x14ac:dyDescent="0.3">
      <c r="A482" s="249" t="s">
        <v>832</v>
      </c>
      <c r="B482" s="86" t="s">
        <v>1012</v>
      </c>
      <c r="C482" s="86" t="s">
        <v>1100</v>
      </c>
      <c r="D482" s="86" t="s">
        <v>1016</v>
      </c>
      <c r="E482" s="87"/>
      <c r="F482" s="69"/>
      <c r="G482" s="69"/>
      <c r="H482" s="85"/>
      <c r="I482" s="69"/>
      <c r="J482" s="69"/>
      <c r="K482" s="69"/>
      <c r="L482" s="69"/>
      <c r="M482" s="270" t="str">
        <f>IF(ISTEXT(L482),VLOOKUP(L482,'_Keuzelijst Algemeen'!$B$3:$C$74,2),"")</f>
        <v/>
      </c>
      <c r="N482" s="69"/>
      <c r="O482" s="85"/>
    </row>
    <row r="483" spans="1:15" x14ac:dyDescent="0.3">
      <c r="A483" s="249" t="s">
        <v>832</v>
      </c>
      <c r="B483" s="86" t="s">
        <v>1012</v>
      </c>
      <c r="C483" s="86" t="s">
        <v>1100</v>
      </c>
      <c r="D483" s="86" t="s">
        <v>1016</v>
      </c>
      <c r="E483" s="87"/>
      <c r="F483" s="69"/>
      <c r="G483" s="69"/>
      <c r="H483" s="85"/>
      <c r="I483" s="69"/>
      <c r="J483" s="69"/>
      <c r="K483" s="69"/>
      <c r="L483" s="69"/>
      <c r="M483" s="270" t="str">
        <f>IF(ISTEXT(L483),VLOOKUP(L483,'_Keuzelijst Algemeen'!$B$3:$C$74,2),"")</f>
        <v/>
      </c>
      <c r="N483" s="69"/>
      <c r="O483" s="85"/>
    </row>
    <row r="484" spans="1:15" x14ac:dyDescent="0.3">
      <c r="A484" s="249" t="s">
        <v>832</v>
      </c>
      <c r="B484" s="86" t="s">
        <v>1012</v>
      </c>
      <c r="C484" s="86" t="s">
        <v>1100</v>
      </c>
      <c r="D484" s="86" t="s">
        <v>1016</v>
      </c>
      <c r="E484" s="87"/>
      <c r="F484" s="69"/>
      <c r="G484" s="69"/>
      <c r="H484" s="85"/>
      <c r="I484" s="69"/>
      <c r="J484" s="69"/>
      <c r="K484" s="69"/>
      <c r="L484" s="69"/>
      <c r="M484" s="270" t="str">
        <f>IF(ISTEXT(L484),VLOOKUP(L484,'_Keuzelijst Algemeen'!$B$3:$C$74,2),"")</f>
        <v/>
      </c>
      <c r="N484" s="69"/>
      <c r="O484" s="85"/>
    </row>
    <row r="485" spans="1:15" x14ac:dyDescent="0.3">
      <c r="A485" s="249" t="s">
        <v>832</v>
      </c>
      <c r="B485" s="86" t="s">
        <v>1012</v>
      </c>
      <c r="C485" s="86" t="s">
        <v>1100</v>
      </c>
      <c r="D485" s="86" t="s">
        <v>1016</v>
      </c>
      <c r="E485" s="87"/>
      <c r="F485" s="69"/>
      <c r="G485" s="69"/>
      <c r="H485" s="85"/>
      <c r="I485" s="69"/>
      <c r="J485" s="69"/>
      <c r="K485" s="69"/>
      <c r="L485" s="69"/>
      <c r="M485" s="270" t="str">
        <f>IF(ISTEXT(L485),VLOOKUP(L485,'_Keuzelijst Algemeen'!$B$3:$C$74,2),"")</f>
        <v/>
      </c>
      <c r="N485" s="69"/>
      <c r="O485" s="85"/>
    </row>
    <row r="486" spans="1:15" x14ac:dyDescent="0.3">
      <c r="A486" s="249" t="s">
        <v>832</v>
      </c>
      <c r="B486" s="86" t="s">
        <v>1012</v>
      </c>
      <c r="C486" s="86" t="s">
        <v>1100</v>
      </c>
      <c r="D486" s="86" t="s">
        <v>1016</v>
      </c>
      <c r="E486" s="87"/>
      <c r="F486" s="69"/>
      <c r="G486" s="69"/>
      <c r="H486" s="85"/>
      <c r="I486" s="69"/>
      <c r="J486" s="69"/>
      <c r="K486" s="69"/>
      <c r="L486" s="69"/>
      <c r="M486" s="270" t="str">
        <f>IF(ISTEXT(L486),VLOOKUP(L486,'_Keuzelijst Algemeen'!$B$3:$C$74,2),"")</f>
        <v/>
      </c>
      <c r="N486" s="69"/>
      <c r="O486" s="85"/>
    </row>
    <row r="487" spans="1:15" x14ac:dyDescent="0.3">
      <c r="A487" s="249" t="s">
        <v>832</v>
      </c>
      <c r="B487" s="86" t="s">
        <v>1012</v>
      </c>
      <c r="C487" s="86" t="s">
        <v>1100</v>
      </c>
      <c r="D487" s="86" t="s">
        <v>1016</v>
      </c>
      <c r="E487" s="87"/>
      <c r="F487" s="69"/>
      <c r="G487" s="69"/>
      <c r="H487" s="85"/>
      <c r="I487" s="69"/>
      <c r="J487" s="69"/>
      <c r="K487" s="69"/>
      <c r="L487" s="69"/>
      <c r="M487" s="270" t="str">
        <f>IF(ISTEXT(L487),VLOOKUP(L487,'_Keuzelijst Algemeen'!$B$3:$C$74,2),"")</f>
        <v/>
      </c>
      <c r="N487" s="69"/>
      <c r="O487" s="85"/>
    </row>
    <row r="488" spans="1:15" x14ac:dyDescent="0.3">
      <c r="A488" s="249" t="s">
        <v>832</v>
      </c>
      <c r="B488" s="86" t="s">
        <v>1012</v>
      </c>
      <c r="C488" s="86" t="s">
        <v>1100</v>
      </c>
      <c r="D488" s="86" t="s">
        <v>1016</v>
      </c>
      <c r="E488" s="87"/>
      <c r="F488" s="69"/>
      <c r="G488" s="69"/>
      <c r="H488" s="85"/>
      <c r="I488" s="69"/>
      <c r="J488" s="69"/>
      <c r="K488" s="69"/>
      <c r="L488" s="69"/>
      <c r="M488" s="270" t="str">
        <f>IF(ISTEXT(L488),VLOOKUP(L488,'_Keuzelijst Algemeen'!$B$3:$C$74,2),"")</f>
        <v/>
      </c>
      <c r="N488" s="69"/>
      <c r="O488" s="85"/>
    </row>
    <row r="489" spans="1:15" x14ac:dyDescent="0.3">
      <c r="A489" s="249" t="s">
        <v>832</v>
      </c>
      <c r="B489" s="86" t="s">
        <v>1012</v>
      </c>
      <c r="C489" s="86" t="s">
        <v>1100</v>
      </c>
      <c r="D489" s="86" t="s">
        <v>1016</v>
      </c>
      <c r="E489" s="87"/>
      <c r="F489" s="69"/>
      <c r="G489" s="69"/>
      <c r="H489" s="85"/>
      <c r="I489" s="69"/>
      <c r="J489" s="69"/>
      <c r="K489" s="69"/>
      <c r="L489" s="69"/>
      <c r="M489" s="270" t="str">
        <f>IF(ISTEXT(L489),VLOOKUP(L489,'_Keuzelijst Algemeen'!$B$3:$C$74,2),"")</f>
        <v/>
      </c>
      <c r="N489" s="69"/>
      <c r="O489" s="85"/>
    </row>
    <row r="490" spans="1:15" x14ac:dyDescent="0.3">
      <c r="A490" s="249" t="s">
        <v>832</v>
      </c>
      <c r="B490" s="86" t="s">
        <v>1012</v>
      </c>
      <c r="C490" s="86" t="s">
        <v>1100</v>
      </c>
      <c r="D490" s="86" t="s">
        <v>1016</v>
      </c>
      <c r="E490" s="87"/>
      <c r="F490" s="69"/>
      <c r="G490" s="69"/>
      <c r="H490" s="85"/>
      <c r="I490" s="69"/>
      <c r="J490" s="69"/>
      <c r="K490" s="69"/>
      <c r="L490" s="69"/>
      <c r="M490" s="270" t="str">
        <f>IF(ISTEXT(L490),VLOOKUP(L490,'_Keuzelijst Algemeen'!$B$3:$C$74,2),"")</f>
        <v/>
      </c>
      <c r="N490" s="69"/>
      <c r="O490" s="85"/>
    </row>
    <row r="491" spans="1:15" x14ac:dyDescent="0.3">
      <c r="A491" s="249" t="s">
        <v>832</v>
      </c>
      <c r="B491" s="86" t="s">
        <v>1012</v>
      </c>
      <c r="C491" s="86" t="s">
        <v>1100</v>
      </c>
      <c r="D491" s="86" t="s">
        <v>1016</v>
      </c>
      <c r="E491" s="87"/>
      <c r="F491" s="69"/>
      <c r="G491" s="69"/>
      <c r="H491" s="85"/>
      <c r="I491" s="69"/>
      <c r="J491" s="69"/>
      <c r="K491" s="69"/>
      <c r="L491" s="69"/>
      <c r="M491" s="270" t="str">
        <f>IF(ISTEXT(L491),VLOOKUP(L491,'_Keuzelijst Algemeen'!$B$3:$C$74,2),"")</f>
        <v/>
      </c>
      <c r="N491" s="69"/>
      <c r="O491" s="85"/>
    </row>
    <row r="492" spans="1:15" x14ac:dyDescent="0.3">
      <c r="A492" s="249" t="s">
        <v>832</v>
      </c>
      <c r="B492" s="86" t="s">
        <v>1012</v>
      </c>
      <c r="C492" s="86" t="s">
        <v>1100</v>
      </c>
      <c r="D492" s="86" t="s">
        <v>1016</v>
      </c>
      <c r="E492" s="87"/>
      <c r="F492" s="69"/>
      <c r="G492" s="69"/>
      <c r="H492" s="85"/>
      <c r="I492" s="69"/>
      <c r="J492" s="69"/>
      <c r="K492" s="69"/>
      <c r="L492" s="69"/>
      <c r="M492" s="270" t="str">
        <f>IF(ISTEXT(L492),VLOOKUP(L492,'_Keuzelijst Algemeen'!$B$3:$C$74,2),"")</f>
        <v/>
      </c>
      <c r="N492" s="69"/>
      <c r="O492" s="85"/>
    </row>
    <row r="493" spans="1:15" x14ac:dyDescent="0.3">
      <c r="A493" s="249" t="s">
        <v>832</v>
      </c>
      <c r="B493" s="86" t="s">
        <v>1012</v>
      </c>
      <c r="C493" s="86" t="s">
        <v>1100</v>
      </c>
      <c r="D493" s="86" t="s">
        <v>1016</v>
      </c>
      <c r="E493" s="87"/>
      <c r="F493" s="69"/>
      <c r="G493" s="69"/>
      <c r="H493" s="85"/>
      <c r="I493" s="69"/>
      <c r="J493" s="69"/>
      <c r="K493" s="69"/>
      <c r="L493" s="69"/>
      <c r="M493" s="270" t="str">
        <f>IF(ISTEXT(L493),VLOOKUP(L493,'_Keuzelijst Algemeen'!$B$3:$C$74,2),"")</f>
        <v/>
      </c>
      <c r="N493" s="69"/>
      <c r="O493" s="85"/>
    </row>
    <row r="494" spans="1:15" x14ac:dyDescent="0.3">
      <c r="A494" s="249" t="s">
        <v>832</v>
      </c>
      <c r="B494" s="86" t="s">
        <v>1012</v>
      </c>
      <c r="C494" s="86" t="s">
        <v>1100</v>
      </c>
      <c r="D494" s="86" t="s">
        <v>1016</v>
      </c>
      <c r="E494" s="87"/>
      <c r="F494" s="69"/>
      <c r="G494" s="69"/>
      <c r="H494" s="85"/>
      <c r="I494" s="69"/>
      <c r="J494" s="69"/>
      <c r="K494" s="69"/>
      <c r="L494" s="69"/>
      <c r="M494" s="270" t="str">
        <f>IF(ISTEXT(L494),VLOOKUP(L494,'_Keuzelijst Algemeen'!$B$3:$C$74,2),"")</f>
        <v/>
      </c>
      <c r="N494" s="69"/>
      <c r="O494" s="85"/>
    </row>
    <row r="495" spans="1:15" x14ac:dyDescent="0.3">
      <c r="A495" s="249" t="s">
        <v>832</v>
      </c>
      <c r="B495" s="86" t="s">
        <v>1012</v>
      </c>
      <c r="C495" s="86" t="s">
        <v>1100</v>
      </c>
      <c r="D495" s="86" t="s">
        <v>1016</v>
      </c>
      <c r="E495" s="87"/>
      <c r="F495" s="69"/>
      <c r="G495" s="69"/>
      <c r="H495" s="85"/>
      <c r="I495" s="69"/>
      <c r="J495" s="69"/>
      <c r="K495" s="69"/>
      <c r="L495" s="69"/>
      <c r="M495" s="270" t="str">
        <f>IF(ISTEXT(L495),VLOOKUP(L495,'_Keuzelijst Algemeen'!$B$3:$C$74,2),"")</f>
        <v/>
      </c>
      <c r="N495" s="69"/>
      <c r="O495" s="85"/>
    </row>
    <row r="496" spans="1:15" x14ac:dyDescent="0.3">
      <c r="A496" s="249" t="s">
        <v>832</v>
      </c>
      <c r="B496" s="86" t="s">
        <v>1012</v>
      </c>
      <c r="C496" s="86" t="s">
        <v>1100</v>
      </c>
      <c r="D496" s="86" t="s">
        <v>1016</v>
      </c>
      <c r="E496" s="87"/>
      <c r="F496" s="69"/>
      <c r="G496" s="69"/>
      <c r="H496" s="85"/>
      <c r="I496" s="69"/>
      <c r="J496" s="69"/>
      <c r="K496" s="69"/>
      <c r="L496" s="69"/>
      <c r="M496" s="270" t="str">
        <f>IF(ISTEXT(L496),VLOOKUP(L496,'_Keuzelijst Algemeen'!$B$3:$C$74,2),"")</f>
        <v/>
      </c>
      <c r="N496" s="69"/>
      <c r="O496" s="85"/>
    </row>
    <row r="497" spans="1:15" x14ac:dyDescent="0.3">
      <c r="A497" s="249" t="s">
        <v>832</v>
      </c>
      <c r="B497" s="86" t="s">
        <v>1012</v>
      </c>
      <c r="C497" s="86" t="s">
        <v>1100</v>
      </c>
      <c r="D497" s="86" t="s">
        <v>1016</v>
      </c>
      <c r="E497" s="87"/>
      <c r="F497" s="69"/>
      <c r="G497" s="69"/>
      <c r="H497" s="85"/>
      <c r="I497" s="69"/>
      <c r="J497" s="69"/>
      <c r="K497" s="69"/>
      <c r="L497" s="69"/>
      <c r="M497" s="270" t="str">
        <f>IF(ISTEXT(L497),VLOOKUP(L497,'_Keuzelijst Algemeen'!$B$3:$C$74,2),"")</f>
        <v/>
      </c>
      <c r="N497" s="69"/>
      <c r="O497" s="85"/>
    </row>
    <row r="498" spans="1:15" x14ac:dyDescent="0.3">
      <c r="A498" s="249" t="s">
        <v>832</v>
      </c>
      <c r="B498" s="86" t="s">
        <v>1012</v>
      </c>
      <c r="C498" s="86" t="s">
        <v>1100</v>
      </c>
      <c r="D498" s="86" t="s">
        <v>1016</v>
      </c>
      <c r="E498" s="87"/>
      <c r="F498" s="69"/>
      <c r="G498" s="69"/>
      <c r="H498" s="85"/>
      <c r="I498" s="69"/>
      <c r="J498" s="69"/>
      <c r="K498" s="69"/>
      <c r="L498" s="69"/>
      <c r="M498" s="270" t="str">
        <f>IF(ISTEXT(L498),VLOOKUP(L498,'_Keuzelijst Algemeen'!$B$3:$C$74,2),"")</f>
        <v/>
      </c>
      <c r="N498" s="69"/>
      <c r="O498" s="85"/>
    </row>
    <row r="499" spans="1:15" x14ac:dyDescent="0.3">
      <c r="A499" s="249" t="s">
        <v>832</v>
      </c>
      <c r="B499" s="86" t="s">
        <v>1012</v>
      </c>
      <c r="C499" s="86" t="s">
        <v>1100</v>
      </c>
      <c r="D499" s="86" t="s">
        <v>1016</v>
      </c>
      <c r="E499" s="87"/>
      <c r="F499" s="69"/>
      <c r="G499" s="69"/>
      <c r="H499" s="85"/>
      <c r="I499" s="69"/>
      <c r="J499" s="69"/>
      <c r="K499" s="69"/>
      <c r="L499" s="69"/>
      <c r="M499" s="270" t="str">
        <f>IF(ISTEXT(L499),VLOOKUP(L499,'_Keuzelijst Algemeen'!$B$3:$C$74,2),"")</f>
        <v/>
      </c>
      <c r="N499" s="69"/>
      <c r="O499" s="85"/>
    </row>
    <row r="500" spans="1:15" x14ac:dyDescent="0.3">
      <c r="A500" s="249" t="s">
        <v>832</v>
      </c>
      <c r="B500" s="86" t="s">
        <v>1012</v>
      </c>
      <c r="C500" s="86" t="s">
        <v>1100</v>
      </c>
      <c r="D500" s="86" t="s">
        <v>1016</v>
      </c>
      <c r="E500" s="87"/>
      <c r="F500" s="69"/>
      <c r="G500" s="69"/>
      <c r="H500" s="85"/>
      <c r="I500" s="69"/>
      <c r="J500" s="69"/>
      <c r="K500" s="69"/>
      <c r="L500" s="69"/>
      <c r="M500" s="270" t="str">
        <f>IF(ISTEXT(L500),VLOOKUP(L500,'_Keuzelijst Algemeen'!$B$3:$C$74,2),"")</f>
        <v/>
      </c>
      <c r="N500" s="69"/>
      <c r="O500" s="85"/>
    </row>
    <row r="501" spans="1:15" x14ac:dyDescent="0.3">
      <c r="A501" s="249" t="s">
        <v>832</v>
      </c>
      <c r="B501" s="86" t="s">
        <v>1012</v>
      </c>
      <c r="C501" s="86" t="s">
        <v>1100</v>
      </c>
      <c r="D501" s="86" t="s">
        <v>1016</v>
      </c>
      <c r="E501" s="87"/>
      <c r="F501" s="69"/>
      <c r="G501" s="69"/>
      <c r="H501" s="85"/>
      <c r="I501" s="69"/>
      <c r="J501" s="69"/>
      <c r="K501" s="69"/>
      <c r="L501" s="69"/>
      <c r="M501" s="270" t="str">
        <f>IF(ISTEXT(L501),VLOOKUP(L501,'_Keuzelijst Algemeen'!$B$3:$C$74,2),"")</f>
        <v/>
      </c>
      <c r="N501" s="69"/>
      <c r="O501" s="85"/>
    </row>
    <row r="502" spans="1:15" x14ac:dyDescent="0.3">
      <c r="A502" s="249" t="s">
        <v>832</v>
      </c>
      <c r="B502" s="86" t="s">
        <v>1012</v>
      </c>
      <c r="C502" s="86" t="s">
        <v>1100</v>
      </c>
      <c r="D502" s="86" t="s">
        <v>1016</v>
      </c>
      <c r="E502" s="87"/>
      <c r="F502" s="69"/>
      <c r="G502" s="69"/>
      <c r="H502" s="85"/>
      <c r="I502" s="69"/>
      <c r="J502" s="69"/>
      <c r="K502" s="69"/>
      <c r="L502" s="69"/>
      <c r="M502" s="270" t="str">
        <f>IF(ISTEXT(L502),VLOOKUP(L502,'_Keuzelijst Algemeen'!$B$3:$C$74,2),"")</f>
        <v/>
      </c>
      <c r="N502" s="69"/>
      <c r="O502" s="85"/>
    </row>
    <row r="503" spans="1:15" x14ac:dyDescent="0.3">
      <c r="A503" s="249" t="s">
        <v>832</v>
      </c>
      <c r="B503" s="86" t="s">
        <v>1012</v>
      </c>
      <c r="C503" s="86" t="s">
        <v>1100</v>
      </c>
      <c r="D503" s="86" t="s">
        <v>1016</v>
      </c>
      <c r="E503" s="87"/>
      <c r="F503" s="69"/>
      <c r="G503" s="69"/>
      <c r="H503" s="85"/>
      <c r="I503" s="69"/>
      <c r="J503" s="69"/>
      <c r="K503" s="69"/>
      <c r="L503" s="69"/>
      <c r="M503" s="270" t="str">
        <f>IF(ISTEXT(L503),VLOOKUP(L503,'_Keuzelijst Algemeen'!$B$3:$C$74,2),"")</f>
        <v/>
      </c>
      <c r="N503" s="69"/>
      <c r="O503" s="85"/>
    </row>
    <row r="504" spans="1:15" x14ac:dyDescent="0.3">
      <c r="A504" s="249" t="s">
        <v>832</v>
      </c>
      <c r="B504" s="86" t="s">
        <v>1012</v>
      </c>
      <c r="C504" s="86" t="s">
        <v>1100</v>
      </c>
      <c r="D504" s="86" t="s">
        <v>1016</v>
      </c>
      <c r="E504" s="87"/>
      <c r="F504" s="69"/>
      <c r="G504" s="69"/>
      <c r="H504" s="85"/>
      <c r="I504" s="69"/>
      <c r="J504" s="69"/>
      <c r="K504" s="69"/>
      <c r="L504" s="69"/>
      <c r="M504" s="270" t="str">
        <f>IF(ISTEXT(L504),VLOOKUP(L504,'_Keuzelijst Algemeen'!$B$3:$C$74,2),"")</f>
        <v/>
      </c>
      <c r="N504" s="69"/>
      <c r="O504" s="85"/>
    </row>
    <row r="505" spans="1:15" x14ac:dyDescent="0.3">
      <c r="A505" s="249" t="s">
        <v>832</v>
      </c>
      <c r="B505" s="86" t="s">
        <v>1012</v>
      </c>
      <c r="C505" s="86" t="s">
        <v>1100</v>
      </c>
      <c r="D505" s="86" t="s">
        <v>1016</v>
      </c>
      <c r="E505" s="87"/>
      <c r="F505" s="69"/>
      <c r="G505" s="69"/>
      <c r="H505" s="85"/>
      <c r="I505" s="69"/>
      <c r="J505" s="69"/>
      <c r="K505" s="69"/>
      <c r="L505" s="69"/>
      <c r="M505" s="270" t="str">
        <f>IF(ISTEXT(L505),VLOOKUP(L505,'_Keuzelijst Algemeen'!$B$3:$C$74,2),"")</f>
        <v/>
      </c>
      <c r="N505" s="69"/>
      <c r="O505" s="85"/>
    </row>
    <row r="506" spans="1:15" x14ac:dyDescent="0.3">
      <c r="A506" s="249" t="s">
        <v>832</v>
      </c>
      <c r="B506" s="86" t="s">
        <v>1012</v>
      </c>
      <c r="C506" s="86" t="s">
        <v>1100</v>
      </c>
      <c r="D506" s="86" t="s">
        <v>1016</v>
      </c>
      <c r="E506" s="87"/>
      <c r="F506" s="69"/>
      <c r="G506" s="69"/>
      <c r="H506" s="85"/>
      <c r="I506" s="69"/>
      <c r="J506" s="69"/>
      <c r="K506" s="69"/>
      <c r="L506" s="69"/>
      <c r="M506" s="270" t="str">
        <f>IF(ISTEXT(L506),VLOOKUP(L506,'_Keuzelijst Algemeen'!$B$3:$C$74,2),"")</f>
        <v/>
      </c>
      <c r="N506" s="69"/>
      <c r="O506" s="85"/>
    </row>
    <row r="507" spans="1:15" x14ac:dyDescent="0.3">
      <c r="A507" s="249" t="s">
        <v>832</v>
      </c>
      <c r="B507" s="86" t="s">
        <v>1012</v>
      </c>
      <c r="C507" s="86" t="s">
        <v>1100</v>
      </c>
      <c r="D507" s="86" t="s">
        <v>1016</v>
      </c>
      <c r="E507" s="87"/>
      <c r="F507" s="69"/>
      <c r="G507" s="69"/>
      <c r="H507" s="85"/>
      <c r="I507" s="69"/>
      <c r="J507" s="69"/>
      <c r="K507" s="69"/>
      <c r="L507" s="69"/>
      <c r="M507" s="270" t="str">
        <f>IF(ISTEXT(L507),VLOOKUP(L507,'_Keuzelijst Algemeen'!$B$3:$C$74,2),"")</f>
        <v/>
      </c>
      <c r="N507" s="69"/>
      <c r="O507" s="85"/>
    </row>
    <row r="508" spans="1:15" x14ac:dyDescent="0.3">
      <c r="A508" s="249" t="s">
        <v>832</v>
      </c>
      <c r="B508" s="86" t="s">
        <v>1012</v>
      </c>
      <c r="C508" s="86" t="s">
        <v>1100</v>
      </c>
      <c r="D508" s="86" t="s">
        <v>1016</v>
      </c>
      <c r="E508" s="87"/>
      <c r="F508" s="69"/>
      <c r="G508" s="69"/>
      <c r="H508" s="85"/>
      <c r="I508" s="69"/>
      <c r="J508" s="69"/>
      <c r="K508" s="69"/>
      <c r="L508" s="69"/>
      <c r="M508" s="270" t="str">
        <f>IF(ISTEXT(L508),VLOOKUP(L508,'_Keuzelijst Algemeen'!$B$3:$C$74,2),"")</f>
        <v/>
      </c>
      <c r="N508" s="69"/>
      <c r="O508" s="85"/>
    </row>
    <row r="509" spans="1:15" x14ac:dyDescent="0.3">
      <c r="A509" s="249" t="s">
        <v>832</v>
      </c>
      <c r="B509" s="86" t="s">
        <v>1012</v>
      </c>
      <c r="C509" s="86" t="s">
        <v>1100</v>
      </c>
      <c r="D509" s="86" t="s">
        <v>1016</v>
      </c>
      <c r="E509" s="87"/>
      <c r="F509" s="69"/>
      <c r="G509" s="69"/>
      <c r="H509" s="85"/>
      <c r="I509" s="69"/>
      <c r="J509" s="69"/>
      <c r="K509" s="69"/>
      <c r="L509" s="69"/>
      <c r="M509" s="270" t="str">
        <f>IF(ISTEXT(L509),VLOOKUP(L509,'_Keuzelijst Algemeen'!$B$3:$C$74,2),"")</f>
        <v/>
      </c>
      <c r="N509" s="69"/>
      <c r="O509" s="85"/>
    </row>
    <row r="510" spans="1:15" x14ac:dyDescent="0.3">
      <c r="A510" s="249" t="s">
        <v>832</v>
      </c>
      <c r="B510" s="86" t="s">
        <v>1012</v>
      </c>
      <c r="C510" s="86" t="s">
        <v>1100</v>
      </c>
      <c r="D510" s="86" t="s">
        <v>1016</v>
      </c>
      <c r="E510" s="87"/>
      <c r="F510" s="69"/>
      <c r="G510" s="69"/>
      <c r="H510" s="85"/>
      <c r="I510" s="69"/>
      <c r="J510" s="69"/>
      <c r="K510" s="69"/>
      <c r="L510" s="69"/>
      <c r="M510" s="270" t="str">
        <f>IF(ISTEXT(L510),VLOOKUP(L510,'_Keuzelijst Algemeen'!$B$3:$C$74,2),"")</f>
        <v/>
      </c>
      <c r="N510" s="69"/>
      <c r="O510" s="85"/>
    </row>
    <row r="511" spans="1:15" x14ac:dyDescent="0.3">
      <c r="A511" s="249" t="s">
        <v>832</v>
      </c>
      <c r="B511" s="86" t="s">
        <v>1012</v>
      </c>
      <c r="C511" s="86" t="s">
        <v>1100</v>
      </c>
      <c r="D511" s="86" t="s">
        <v>1016</v>
      </c>
      <c r="E511" s="87"/>
      <c r="F511" s="69"/>
      <c r="G511" s="69"/>
      <c r="H511" s="85"/>
      <c r="I511" s="69"/>
      <c r="J511" s="69"/>
      <c r="K511" s="69"/>
      <c r="L511" s="69"/>
      <c r="M511" s="270" t="str">
        <f>IF(ISTEXT(L511),VLOOKUP(L511,'_Keuzelijst Algemeen'!$B$3:$C$74,2),"")</f>
        <v/>
      </c>
      <c r="N511" s="69"/>
      <c r="O511" s="85"/>
    </row>
    <row r="512" spans="1:15" x14ac:dyDescent="0.3">
      <c r="A512" s="249" t="s">
        <v>832</v>
      </c>
      <c r="B512" s="86" t="s">
        <v>1012</v>
      </c>
      <c r="C512" s="86" t="s">
        <v>1100</v>
      </c>
      <c r="D512" s="86" t="s">
        <v>1016</v>
      </c>
      <c r="E512" s="87"/>
      <c r="F512" s="69"/>
      <c r="G512" s="69"/>
      <c r="H512" s="85"/>
      <c r="I512" s="69"/>
      <c r="J512" s="69"/>
      <c r="K512" s="69"/>
      <c r="L512" s="69"/>
      <c r="M512" s="270" t="str">
        <f>IF(ISTEXT(L512),VLOOKUP(L512,'_Keuzelijst Algemeen'!$B$3:$C$74,2),"")</f>
        <v/>
      </c>
      <c r="N512" s="69"/>
      <c r="O512" s="85"/>
    </row>
    <row r="513" spans="1:15" x14ac:dyDescent="0.3">
      <c r="A513" s="249" t="s">
        <v>832</v>
      </c>
      <c r="B513" s="86" t="s">
        <v>1012</v>
      </c>
      <c r="C513" s="86" t="s">
        <v>1100</v>
      </c>
      <c r="D513" s="86" t="s">
        <v>1016</v>
      </c>
      <c r="E513" s="87"/>
      <c r="F513" s="69"/>
      <c r="G513" s="69"/>
      <c r="H513" s="85"/>
      <c r="I513" s="69"/>
      <c r="J513" s="69"/>
      <c r="K513" s="69"/>
      <c r="L513" s="69"/>
      <c r="M513" s="270" t="str">
        <f>IF(ISTEXT(L513),VLOOKUP(L513,'_Keuzelijst Algemeen'!$B$3:$C$74,2),"")</f>
        <v/>
      </c>
      <c r="N513" s="69"/>
      <c r="O513" s="85"/>
    </row>
    <row r="514" spans="1:15" x14ac:dyDescent="0.3">
      <c r="A514" s="249" t="s">
        <v>832</v>
      </c>
      <c r="B514" s="86" t="s">
        <v>1012</v>
      </c>
      <c r="C514" s="86" t="s">
        <v>1100</v>
      </c>
      <c r="D514" s="86" t="s">
        <v>1016</v>
      </c>
      <c r="E514" s="87"/>
      <c r="F514" s="69"/>
      <c r="G514" s="69"/>
      <c r="H514" s="85"/>
      <c r="I514" s="69"/>
      <c r="J514" s="69"/>
      <c r="K514" s="69"/>
      <c r="L514" s="69"/>
      <c r="M514" s="270" t="str">
        <f>IF(ISTEXT(L514),VLOOKUP(L514,'_Keuzelijst Algemeen'!$B$3:$C$74,2),"")</f>
        <v/>
      </c>
      <c r="N514" s="69"/>
      <c r="O514" s="85"/>
    </row>
    <row r="515" spans="1:15" x14ac:dyDescent="0.3">
      <c r="A515" s="249" t="s">
        <v>832</v>
      </c>
      <c r="B515" s="86" t="s">
        <v>1012</v>
      </c>
      <c r="C515" s="86" t="s">
        <v>1100</v>
      </c>
      <c r="D515" s="86" t="s">
        <v>1016</v>
      </c>
      <c r="E515" s="87"/>
      <c r="F515" s="69"/>
      <c r="G515" s="69"/>
      <c r="H515" s="85"/>
      <c r="I515" s="69"/>
      <c r="J515" s="69"/>
      <c r="K515" s="69"/>
      <c r="L515" s="69"/>
      <c r="M515" s="270" t="str">
        <f>IF(ISTEXT(L515),VLOOKUP(L515,'_Keuzelijst Algemeen'!$B$3:$C$74,2),"")</f>
        <v/>
      </c>
      <c r="N515" s="69"/>
      <c r="O515" s="85"/>
    </row>
    <row r="516" spans="1:15" x14ac:dyDescent="0.3">
      <c r="A516" s="249" t="s">
        <v>832</v>
      </c>
      <c r="B516" s="86" t="s">
        <v>1012</v>
      </c>
      <c r="C516" s="86" t="s">
        <v>1100</v>
      </c>
      <c r="D516" s="86" t="s">
        <v>1016</v>
      </c>
      <c r="E516" s="87"/>
      <c r="F516" s="69"/>
      <c r="G516" s="69"/>
      <c r="H516" s="85"/>
      <c r="I516" s="69"/>
      <c r="J516" s="69"/>
      <c r="K516" s="69"/>
      <c r="L516" s="69"/>
      <c r="M516" s="270" t="str">
        <f>IF(ISTEXT(L516),VLOOKUP(L516,'_Keuzelijst Algemeen'!$B$3:$C$74,2),"")</f>
        <v/>
      </c>
      <c r="N516" s="69"/>
      <c r="O516" s="85"/>
    </row>
    <row r="517" spans="1:15" x14ac:dyDescent="0.3">
      <c r="A517" s="249" t="s">
        <v>832</v>
      </c>
      <c r="B517" s="86" t="s">
        <v>1012</v>
      </c>
      <c r="C517" s="86" t="s">
        <v>1100</v>
      </c>
      <c r="D517" s="86" t="s">
        <v>1016</v>
      </c>
      <c r="E517" s="87"/>
      <c r="F517" s="69"/>
      <c r="G517" s="69"/>
      <c r="H517" s="85"/>
      <c r="I517" s="69"/>
      <c r="J517" s="69"/>
      <c r="K517" s="69"/>
      <c r="L517" s="69"/>
      <c r="M517" s="270" t="str">
        <f>IF(ISTEXT(L517),VLOOKUP(L517,'_Keuzelijst Algemeen'!$B$3:$C$74,2),"")</f>
        <v/>
      </c>
      <c r="N517" s="69"/>
      <c r="O517" s="85"/>
    </row>
    <row r="518" spans="1:15" x14ac:dyDescent="0.3">
      <c r="A518" s="249" t="s">
        <v>832</v>
      </c>
      <c r="B518" s="86" t="s">
        <v>1012</v>
      </c>
      <c r="C518" s="86" t="s">
        <v>1100</v>
      </c>
      <c r="D518" s="86" t="s">
        <v>1016</v>
      </c>
      <c r="E518" s="87"/>
      <c r="F518" s="69"/>
      <c r="G518" s="69"/>
      <c r="H518" s="85"/>
      <c r="I518" s="69"/>
      <c r="J518" s="69"/>
      <c r="K518" s="69"/>
      <c r="L518" s="69"/>
      <c r="M518" s="270" t="str">
        <f>IF(ISTEXT(L518),VLOOKUP(L518,'_Keuzelijst Algemeen'!$B$3:$C$74,2),"")</f>
        <v/>
      </c>
      <c r="N518" s="69"/>
      <c r="O518" s="85"/>
    </row>
    <row r="519" spans="1:15" x14ac:dyDescent="0.3">
      <c r="A519" s="249" t="s">
        <v>832</v>
      </c>
      <c r="B519" s="86" t="s">
        <v>1012</v>
      </c>
      <c r="C519" s="86" t="s">
        <v>1100</v>
      </c>
      <c r="D519" s="86" t="s">
        <v>1016</v>
      </c>
      <c r="E519" s="87"/>
      <c r="F519" s="69"/>
      <c r="G519" s="69"/>
      <c r="H519" s="85"/>
      <c r="I519" s="69"/>
      <c r="J519" s="69"/>
      <c r="K519" s="69"/>
      <c r="L519" s="69"/>
      <c r="M519" s="270" t="str">
        <f>IF(ISTEXT(L519),VLOOKUP(L519,'_Keuzelijst Algemeen'!$B$3:$C$74,2),"")</f>
        <v/>
      </c>
      <c r="N519" s="69"/>
      <c r="O519" s="85"/>
    </row>
    <row r="520" spans="1:15" x14ac:dyDescent="0.3">
      <c r="A520" s="249" t="s">
        <v>832</v>
      </c>
      <c r="B520" s="86" t="s">
        <v>1012</v>
      </c>
      <c r="C520" s="86" t="s">
        <v>1100</v>
      </c>
      <c r="D520" s="86" t="s">
        <v>1016</v>
      </c>
      <c r="E520" s="87"/>
      <c r="F520" s="69"/>
      <c r="G520" s="69"/>
      <c r="H520" s="85"/>
      <c r="I520" s="69"/>
      <c r="J520" s="69"/>
      <c r="K520" s="69"/>
      <c r="L520" s="69"/>
      <c r="M520" s="270" t="str">
        <f>IF(ISTEXT(L520),VLOOKUP(L520,'_Keuzelijst Algemeen'!$B$3:$C$74,2),"")</f>
        <v/>
      </c>
      <c r="N520" s="69"/>
      <c r="O520" s="85"/>
    </row>
    <row r="521" spans="1:15" x14ac:dyDescent="0.3">
      <c r="A521" s="249" t="s">
        <v>832</v>
      </c>
      <c r="B521" s="86" t="s">
        <v>1012</v>
      </c>
      <c r="C521" s="86" t="s">
        <v>1100</v>
      </c>
      <c r="D521" s="86" t="s">
        <v>1016</v>
      </c>
      <c r="E521" s="87"/>
      <c r="F521" s="69"/>
      <c r="G521" s="69"/>
      <c r="H521" s="85"/>
      <c r="I521" s="69"/>
      <c r="J521" s="69"/>
      <c r="K521" s="69"/>
      <c r="L521" s="69"/>
      <c r="M521" s="270" t="str">
        <f>IF(ISTEXT(L521),VLOOKUP(L521,'_Keuzelijst Algemeen'!$B$3:$C$74,2),"")</f>
        <v/>
      </c>
      <c r="N521" s="69"/>
      <c r="O521" s="85"/>
    </row>
    <row r="522" spans="1:15" x14ac:dyDescent="0.3">
      <c r="A522" s="249" t="s">
        <v>832</v>
      </c>
      <c r="B522" s="86" t="s">
        <v>1012</v>
      </c>
      <c r="C522" s="86" t="s">
        <v>1100</v>
      </c>
      <c r="D522" s="86" t="s">
        <v>1016</v>
      </c>
      <c r="E522" s="87"/>
      <c r="F522" s="69"/>
      <c r="G522" s="69"/>
      <c r="H522" s="85"/>
      <c r="I522" s="69"/>
      <c r="J522" s="69"/>
      <c r="K522" s="69"/>
      <c r="L522" s="69"/>
      <c r="M522" s="270" t="str">
        <f>IF(ISTEXT(L522),VLOOKUP(L522,'_Keuzelijst Algemeen'!$B$3:$C$74,2),"")</f>
        <v/>
      </c>
      <c r="N522" s="69"/>
      <c r="O522" s="85"/>
    </row>
    <row r="523" spans="1:15" x14ac:dyDescent="0.3">
      <c r="A523" s="249" t="s">
        <v>832</v>
      </c>
      <c r="B523" s="86" t="s">
        <v>1012</v>
      </c>
      <c r="C523" s="86" t="s">
        <v>1100</v>
      </c>
      <c r="D523" s="86" t="s">
        <v>1016</v>
      </c>
      <c r="E523" s="87"/>
      <c r="F523" s="69"/>
      <c r="G523" s="69"/>
      <c r="H523" s="85"/>
      <c r="I523" s="69"/>
      <c r="J523" s="69"/>
      <c r="K523" s="69"/>
      <c r="L523" s="69"/>
      <c r="M523" s="270" t="str">
        <f>IF(ISTEXT(L523),VLOOKUP(L523,'_Keuzelijst Algemeen'!$B$3:$C$74,2),"")</f>
        <v/>
      </c>
      <c r="N523" s="69"/>
      <c r="O523" s="85"/>
    </row>
    <row r="524" spans="1:15" x14ac:dyDescent="0.3">
      <c r="A524" s="249" t="s">
        <v>832</v>
      </c>
      <c r="B524" s="86" t="s">
        <v>1012</v>
      </c>
      <c r="C524" s="86" t="s">
        <v>1100</v>
      </c>
      <c r="D524" s="86" t="s">
        <v>1016</v>
      </c>
      <c r="E524" s="87"/>
      <c r="F524" s="69"/>
      <c r="G524" s="69"/>
      <c r="H524" s="85"/>
      <c r="I524" s="69"/>
      <c r="J524" s="69"/>
      <c r="K524" s="69"/>
      <c r="L524" s="69"/>
      <c r="M524" s="270" t="str">
        <f>IF(ISTEXT(L524),VLOOKUP(L524,'_Keuzelijst Algemeen'!$B$3:$C$74,2),"")</f>
        <v/>
      </c>
      <c r="N524" s="69"/>
      <c r="O524" s="85"/>
    </row>
    <row r="525" spans="1:15" x14ac:dyDescent="0.3">
      <c r="A525" s="249" t="s">
        <v>832</v>
      </c>
      <c r="B525" s="86" t="s">
        <v>1012</v>
      </c>
      <c r="C525" s="86" t="s">
        <v>1100</v>
      </c>
      <c r="D525" s="86" t="s">
        <v>1016</v>
      </c>
      <c r="E525" s="87"/>
      <c r="F525" s="69"/>
      <c r="G525" s="69"/>
      <c r="H525" s="85"/>
      <c r="I525" s="69"/>
      <c r="J525" s="69"/>
      <c r="K525" s="69"/>
      <c r="L525" s="69"/>
      <c r="M525" s="270" t="str">
        <f>IF(ISTEXT(L525),VLOOKUP(L525,'_Keuzelijst Algemeen'!$B$3:$C$74,2),"")</f>
        <v/>
      </c>
      <c r="N525" s="69"/>
      <c r="O525" s="85"/>
    </row>
    <row r="526" spans="1:15" x14ac:dyDescent="0.3">
      <c r="A526" s="249" t="s">
        <v>832</v>
      </c>
      <c r="B526" s="86" t="s">
        <v>1012</v>
      </c>
      <c r="C526" s="86" t="s">
        <v>1100</v>
      </c>
      <c r="D526" s="86" t="s">
        <v>1016</v>
      </c>
      <c r="E526" s="87"/>
      <c r="F526" s="69"/>
      <c r="G526" s="69"/>
      <c r="H526" s="85"/>
      <c r="I526" s="69"/>
      <c r="J526" s="69"/>
      <c r="K526" s="69"/>
      <c r="L526" s="69"/>
      <c r="M526" s="270" t="str">
        <f>IF(ISTEXT(L526),VLOOKUP(L526,'_Keuzelijst Algemeen'!$B$3:$C$74,2),"")</f>
        <v/>
      </c>
      <c r="N526" s="69"/>
      <c r="O526" s="85"/>
    </row>
    <row r="527" spans="1:15" x14ac:dyDescent="0.3">
      <c r="A527" s="249" t="s">
        <v>832</v>
      </c>
      <c r="B527" s="86" t="s">
        <v>1012</v>
      </c>
      <c r="C527" s="86" t="s">
        <v>1100</v>
      </c>
      <c r="D527" s="86" t="s">
        <v>1016</v>
      </c>
      <c r="E527" s="87"/>
      <c r="F527" s="69"/>
      <c r="G527" s="69"/>
      <c r="H527" s="85"/>
      <c r="I527" s="69"/>
      <c r="J527" s="69"/>
      <c r="K527" s="69"/>
      <c r="L527" s="69"/>
      <c r="M527" s="270" t="str">
        <f>IF(ISTEXT(L527),VLOOKUP(L527,'_Keuzelijst Algemeen'!$B$3:$C$74,2),"")</f>
        <v/>
      </c>
      <c r="N527" s="69"/>
      <c r="O527" s="85"/>
    </row>
    <row r="528" spans="1:15" x14ac:dyDescent="0.3">
      <c r="A528" s="249" t="s">
        <v>832</v>
      </c>
      <c r="B528" s="86" t="s">
        <v>1012</v>
      </c>
      <c r="C528" s="86" t="s">
        <v>1100</v>
      </c>
      <c r="D528" s="86" t="s">
        <v>1016</v>
      </c>
      <c r="E528" s="87"/>
      <c r="F528" s="69"/>
      <c r="G528" s="69"/>
      <c r="H528" s="85"/>
      <c r="I528" s="69"/>
      <c r="J528" s="69"/>
      <c r="K528" s="69"/>
      <c r="L528" s="69"/>
      <c r="M528" s="270" t="str">
        <f>IF(ISTEXT(L528),VLOOKUP(L528,'_Keuzelijst Algemeen'!$B$3:$C$74,2),"")</f>
        <v/>
      </c>
      <c r="N528" s="69"/>
      <c r="O528" s="85"/>
    </row>
    <row r="529" spans="1:15" x14ac:dyDescent="0.3">
      <c r="A529" s="249" t="s">
        <v>832</v>
      </c>
      <c r="B529" s="86" t="s">
        <v>1012</v>
      </c>
      <c r="C529" s="86" t="s">
        <v>1100</v>
      </c>
      <c r="D529" s="86" t="s">
        <v>1016</v>
      </c>
      <c r="E529" s="87"/>
      <c r="F529" s="69"/>
      <c r="G529" s="69"/>
      <c r="H529" s="85"/>
      <c r="I529" s="69"/>
      <c r="J529" s="69"/>
      <c r="K529" s="69"/>
      <c r="L529" s="69"/>
      <c r="M529" s="270" t="str">
        <f>IF(ISTEXT(L529),VLOOKUP(L529,'_Keuzelijst Algemeen'!$B$3:$C$74,2),"")</f>
        <v/>
      </c>
      <c r="N529" s="69"/>
      <c r="O529" s="85"/>
    </row>
    <row r="530" spans="1:15" x14ac:dyDescent="0.3">
      <c r="A530" s="249" t="s">
        <v>832</v>
      </c>
      <c r="B530" s="86" t="s">
        <v>1012</v>
      </c>
      <c r="C530" s="86" t="s">
        <v>1100</v>
      </c>
      <c r="D530" s="86" t="s">
        <v>1016</v>
      </c>
      <c r="E530" s="87"/>
      <c r="F530" s="69"/>
      <c r="G530" s="69"/>
      <c r="H530" s="85"/>
      <c r="I530" s="69"/>
      <c r="J530" s="69"/>
      <c r="K530" s="69"/>
      <c r="L530" s="69"/>
      <c r="M530" s="270" t="str">
        <f>IF(ISTEXT(L530),VLOOKUP(L530,'_Keuzelijst Algemeen'!$B$3:$C$74,2),"")</f>
        <v/>
      </c>
      <c r="N530" s="69"/>
      <c r="O530" s="85"/>
    </row>
    <row r="531" spans="1:15" x14ac:dyDescent="0.3">
      <c r="A531" s="249" t="s">
        <v>832</v>
      </c>
      <c r="B531" s="86" t="s">
        <v>1012</v>
      </c>
      <c r="C531" s="86" t="s">
        <v>1100</v>
      </c>
      <c r="D531" s="86" t="s">
        <v>1016</v>
      </c>
      <c r="E531" s="87"/>
      <c r="F531" s="69"/>
      <c r="G531" s="69"/>
      <c r="H531" s="85"/>
      <c r="I531" s="69"/>
      <c r="J531" s="69"/>
      <c r="K531" s="69"/>
      <c r="L531" s="69"/>
      <c r="M531" s="270" t="str">
        <f>IF(ISTEXT(L531),VLOOKUP(L531,'_Keuzelijst Algemeen'!$B$3:$C$74,2),"")</f>
        <v/>
      </c>
      <c r="N531" s="69"/>
      <c r="O531" s="85"/>
    </row>
    <row r="532" spans="1:15" x14ac:dyDescent="0.3">
      <c r="A532" s="249" t="s">
        <v>832</v>
      </c>
      <c r="B532" s="86" t="s">
        <v>1012</v>
      </c>
      <c r="C532" s="86" t="s">
        <v>1100</v>
      </c>
      <c r="D532" s="86" t="s">
        <v>1016</v>
      </c>
      <c r="E532" s="87"/>
      <c r="F532" s="69"/>
      <c r="G532" s="69"/>
      <c r="H532" s="85"/>
      <c r="I532" s="69"/>
      <c r="J532" s="69"/>
      <c r="K532" s="69"/>
      <c r="L532" s="69"/>
      <c r="M532" s="270" t="str">
        <f>IF(ISTEXT(L532),VLOOKUP(L532,'_Keuzelijst Algemeen'!$B$3:$C$74,2),"")</f>
        <v/>
      </c>
      <c r="N532" s="69"/>
      <c r="O532" s="85"/>
    </row>
    <row r="533" spans="1:15" x14ac:dyDescent="0.3">
      <c r="A533" s="249" t="s">
        <v>832</v>
      </c>
      <c r="B533" s="86" t="s">
        <v>1012</v>
      </c>
      <c r="C533" s="86" t="s">
        <v>1100</v>
      </c>
      <c r="D533" s="86" t="s">
        <v>1016</v>
      </c>
      <c r="E533" s="87"/>
      <c r="F533" s="69"/>
      <c r="G533" s="69"/>
      <c r="H533" s="85"/>
      <c r="I533" s="69"/>
      <c r="J533" s="69"/>
      <c r="K533" s="69"/>
      <c r="L533" s="69"/>
      <c r="M533" s="270" t="str">
        <f>IF(ISTEXT(L533),VLOOKUP(L533,'_Keuzelijst Algemeen'!$B$3:$C$74,2),"")</f>
        <v/>
      </c>
      <c r="N533" s="69"/>
      <c r="O533" s="85"/>
    </row>
    <row r="534" spans="1:15" x14ac:dyDescent="0.3">
      <c r="A534" s="249" t="s">
        <v>832</v>
      </c>
      <c r="B534" s="86" t="s">
        <v>1012</v>
      </c>
      <c r="C534" s="86" t="s">
        <v>1100</v>
      </c>
      <c r="D534" s="86" t="s">
        <v>1016</v>
      </c>
      <c r="E534" s="87"/>
      <c r="F534" s="69"/>
      <c r="G534" s="69"/>
      <c r="H534" s="85"/>
      <c r="I534" s="69"/>
      <c r="J534" s="69"/>
      <c r="K534" s="69"/>
      <c r="L534" s="69"/>
      <c r="M534" s="270" t="str">
        <f>IF(ISTEXT(L534),VLOOKUP(L534,'_Keuzelijst Algemeen'!$B$3:$C$74,2),"")</f>
        <v/>
      </c>
      <c r="N534" s="69"/>
      <c r="O534" s="85"/>
    </row>
    <row r="535" spans="1:15" x14ac:dyDescent="0.3">
      <c r="A535" s="249" t="s">
        <v>832</v>
      </c>
      <c r="B535" s="86" t="s">
        <v>1012</v>
      </c>
      <c r="C535" s="86" t="s">
        <v>1100</v>
      </c>
      <c r="D535" s="86" t="s">
        <v>1016</v>
      </c>
      <c r="E535" s="87"/>
      <c r="F535" s="69"/>
      <c r="G535" s="69"/>
      <c r="H535" s="85"/>
      <c r="I535" s="69"/>
      <c r="J535" s="69"/>
      <c r="K535" s="69"/>
      <c r="L535" s="69"/>
      <c r="M535" s="270" t="str">
        <f>IF(ISTEXT(L535),VLOOKUP(L535,'_Keuzelijst Algemeen'!$B$3:$C$74,2),"")</f>
        <v/>
      </c>
      <c r="N535" s="69"/>
      <c r="O535" s="85"/>
    </row>
    <row r="536" spans="1:15" x14ac:dyDescent="0.3">
      <c r="A536" s="249" t="s">
        <v>832</v>
      </c>
      <c r="B536" s="86" t="s">
        <v>1012</v>
      </c>
      <c r="C536" s="86" t="s">
        <v>1100</v>
      </c>
      <c r="D536" s="86" t="s">
        <v>1016</v>
      </c>
      <c r="E536" s="87"/>
      <c r="F536" s="69"/>
      <c r="G536" s="69"/>
      <c r="H536" s="85"/>
      <c r="I536" s="69"/>
      <c r="J536" s="69"/>
      <c r="K536" s="69"/>
      <c r="L536" s="69"/>
      <c r="M536" s="270" t="str">
        <f>IF(ISTEXT(L536),VLOOKUP(L536,'_Keuzelijst Algemeen'!$B$3:$C$74,2),"")</f>
        <v/>
      </c>
      <c r="N536" s="69"/>
      <c r="O536" s="85"/>
    </row>
    <row r="537" spans="1:15" x14ac:dyDescent="0.3">
      <c r="A537" s="249" t="s">
        <v>832</v>
      </c>
      <c r="B537" s="86" t="s">
        <v>1012</v>
      </c>
      <c r="C537" s="86" t="s">
        <v>1100</v>
      </c>
      <c r="D537" s="86" t="s">
        <v>1016</v>
      </c>
      <c r="E537" s="87"/>
      <c r="F537" s="69"/>
      <c r="G537" s="69"/>
      <c r="H537" s="85"/>
      <c r="I537" s="69"/>
      <c r="J537" s="69"/>
      <c r="K537" s="69"/>
      <c r="L537" s="69"/>
      <c r="M537" s="270" t="str">
        <f>IF(ISTEXT(L537),VLOOKUP(L537,'_Keuzelijst Algemeen'!$B$3:$C$74,2),"")</f>
        <v/>
      </c>
      <c r="N537" s="69"/>
      <c r="O537" s="85"/>
    </row>
    <row r="538" spans="1:15" x14ac:dyDescent="0.3">
      <c r="A538" s="249" t="s">
        <v>832</v>
      </c>
      <c r="B538" s="86" t="s">
        <v>1012</v>
      </c>
      <c r="C538" s="86" t="s">
        <v>1100</v>
      </c>
      <c r="D538" s="86" t="s">
        <v>1016</v>
      </c>
      <c r="E538" s="87"/>
      <c r="F538" s="69"/>
      <c r="G538" s="69"/>
      <c r="H538" s="85"/>
      <c r="I538" s="69"/>
      <c r="J538" s="69"/>
      <c r="K538" s="69"/>
      <c r="L538" s="69"/>
      <c r="M538" s="270" t="str">
        <f>IF(ISTEXT(L538),VLOOKUP(L538,'_Keuzelijst Algemeen'!$B$3:$C$74,2),"")</f>
        <v/>
      </c>
      <c r="N538" s="69"/>
      <c r="O538" s="85"/>
    </row>
    <row r="539" spans="1:15" x14ac:dyDescent="0.3">
      <c r="A539" s="249" t="s">
        <v>832</v>
      </c>
      <c r="B539" s="86" t="s">
        <v>1012</v>
      </c>
      <c r="C539" s="86" t="s">
        <v>1100</v>
      </c>
      <c r="D539" s="86" t="s">
        <v>1016</v>
      </c>
      <c r="E539" s="87"/>
      <c r="F539" s="69"/>
      <c r="G539" s="69"/>
      <c r="H539" s="85"/>
      <c r="I539" s="69"/>
      <c r="J539" s="69"/>
      <c r="K539" s="69"/>
      <c r="L539" s="69"/>
      <c r="M539" s="270" t="str">
        <f>IF(ISTEXT(L539),VLOOKUP(L539,'_Keuzelijst Algemeen'!$B$3:$C$74,2),"")</f>
        <v/>
      </c>
      <c r="N539" s="69"/>
      <c r="O539" s="85"/>
    </row>
    <row r="540" spans="1:15" x14ac:dyDescent="0.3">
      <c r="A540" s="249" t="s">
        <v>832</v>
      </c>
      <c r="B540" s="86" t="s">
        <v>1012</v>
      </c>
      <c r="C540" s="86" t="s">
        <v>1100</v>
      </c>
      <c r="D540" s="86" t="s">
        <v>1016</v>
      </c>
      <c r="E540" s="87"/>
      <c r="F540" s="69"/>
      <c r="G540" s="69"/>
      <c r="H540" s="85"/>
      <c r="I540" s="69"/>
      <c r="J540" s="69"/>
      <c r="K540" s="69"/>
      <c r="L540" s="69"/>
      <c r="M540" s="270" t="str">
        <f>IF(ISTEXT(L540),VLOOKUP(L540,'_Keuzelijst Algemeen'!$B$3:$C$74,2),"")</f>
        <v/>
      </c>
      <c r="N540" s="69"/>
      <c r="O540" s="85"/>
    </row>
    <row r="541" spans="1:15" x14ac:dyDescent="0.3">
      <c r="A541" s="249" t="s">
        <v>832</v>
      </c>
      <c r="B541" s="86" t="s">
        <v>1012</v>
      </c>
      <c r="C541" s="86" t="s">
        <v>1100</v>
      </c>
      <c r="D541" s="86" t="s">
        <v>1016</v>
      </c>
      <c r="E541" s="87"/>
      <c r="F541" s="69"/>
      <c r="G541" s="69"/>
      <c r="H541" s="85"/>
      <c r="I541" s="69"/>
      <c r="J541" s="69"/>
      <c r="K541" s="69"/>
      <c r="L541" s="69"/>
      <c r="M541" s="270" t="str">
        <f>IF(ISTEXT(L541),VLOOKUP(L541,'_Keuzelijst Algemeen'!$B$3:$C$74,2),"")</f>
        <v/>
      </c>
      <c r="N541" s="69"/>
      <c r="O541" s="85"/>
    </row>
    <row r="542" spans="1:15" x14ac:dyDescent="0.3">
      <c r="A542" s="249" t="s">
        <v>832</v>
      </c>
      <c r="B542" s="86" t="s">
        <v>1012</v>
      </c>
      <c r="C542" s="86" t="s">
        <v>1100</v>
      </c>
      <c r="D542" s="86" t="s">
        <v>1016</v>
      </c>
      <c r="E542" s="87"/>
      <c r="F542" s="69"/>
      <c r="G542" s="69"/>
      <c r="H542" s="85"/>
      <c r="I542" s="69"/>
      <c r="J542" s="69"/>
      <c r="K542" s="69"/>
      <c r="L542" s="69"/>
      <c r="M542" s="270" t="str">
        <f>IF(ISTEXT(L542),VLOOKUP(L542,'_Keuzelijst Algemeen'!$B$3:$C$74,2),"")</f>
        <v/>
      </c>
      <c r="N542" s="69"/>
      <c r="O542" s="85"/>
    </row>
    <row r="543" spans="1:15" x14ac:dyDescent="0.3">
      <c r="A543" s="249" t="s">
        <v>832</v>
      </c>
      <c r="B543" s="86" t="s">
        <v>1012</v>
      </c>
      <c r="C543" s="86" t="s">
        <v>1100</v>
      </c>
      <c r="D543" s="86" t="s">
        <v>1016</v>
      </c>
      <c r="E543" s="87"/>
      <c r="F543" s="69"/>
      <c r="G543" s="69"/>
      <c r="H543" s="85"/>
      <c r="I543" s="69"/>
      <c r="J543" s="69"/>
      <c r="K543" s="69"/>
      <c r="L543" s="69"/>
      <c r="M543" s="270" t="str">
        <f>IF(ISTEXT(L543),VLOOKUP(L543,'_Keuzelijst Algemeen'!$B$3:$C$74,2),"")</f>
        <v/>
      </c>
      <c r="N543" s="69"/>
      <c r="O543" s="85"/>
    </row>
    <row r="544" spans="1:15" x14ac:dyDescent="0.3">
      <c r="A544" s="249" t="s">
        <v>832</v>
      </c>
      <c r="B544" s="86" t="s">
        <v>1012</v>
      </c>
      <c r="C544" s="86" t="s">
        <v>1100</v>
      </c>
      <c r="D544" s="86" t="s">
        <v>1016</v>
      </c>
      <c r="E544" s="87"/>
      <c r="F544" s="69"/>
      <c r="G544" s="69"/>
      <c r="H544" s="85"/>
      <c r="I544" s="69"/>
      <c r="J544" s="69"/>
      <c r="K544" s="69"/>
      <c r="L544" s="69"/>
      <c r="M544" s="270" t="str">
        <f>IF(ISTEXT(L544),VLOOKUP(L544,'_Keuzelijst Algemeen'!$B$3:$C$74,2),"")</f>
        <v/>
      </c>
      <c r="N544" s="69"/>
      <c r="O544" s="85"/>
    </row>
    <row r="545" spans="1:15" x14ac:dyDescent="0.3">
      <c r="A545" s="249" t="s">
        <v>832</v>
      </c>
      <c r="B545" s="86" t="s">
        <v>1012</v>
      </c>
      <c r="C545" s="86" t="s">
        <v>1100</v>
      </c>
      <c r="D545" s="86" t="s">
        <v>1016</v>
      </c>
      <c r="E545" s="87"/>
      <c r="F545" s="69"/>
      <c r="G545" s="69"/>
      <c r="H545" s="85"/>
      <c r="I545" s="69"/>
      <c r="J545" s="69"/>
      <c r="K545" s="69"/>
      <c r="L545" s="69"/>
      <c r="M545" s="270" t="str">
        <f>IF(ISTEXT(L545),VLOOKUP(L545,'_Keuzelijst Algemeen'!$B$3:$C$74,2),"")</f>
        <v/>
      </c>
      <c r="N545" s="69"/>
      <c r="O545" s="85"/>
    </row>
    <row r="546" spans="1:15" x14ac:dyDescent="0.3">
      <c r="A546" s="249" t="s">
        <v>832</v>
      </c>
      <c r="B546" s="86" t="s">
        <v>1012</v>
      </c>
      <c r="C546" s="86" t="s">
        <v>1100</v>
      </c>
      <c r="D546" s="86" t="s">
        <v>1016</v>
      </c>
      <c r="E546" s="87"/>
      <c r="F546" s="69"/>
      <c r="G546" s="69"/>
      <c r="H546" s="85"/>
      <c r="I546" s="69"/>
      <c r="J546" s="69"/>
      <c r="K546" s="69"/>
      <c r="L546" s="69"/>
      <c r="M546" s="270" t="str">
        <f>IF(ISTEXT(L546),VLOOKUP(L546,'_Keuzelijst Algemeen'!$B$3:$C$74,2),"")</f>
        <v/>
      </c>
      <c r="N546" s="69"/>
      <c r="O546" s="85"/>
    </row>
    <row r="547" spans="1:15" x14ac:dyDescent="0.3">
      <c r="A547" s="249" t="s">
        <v>832</v>
      </c>
      <c r="B547" s="86" t="s">
        <v>1012</v>
      </c>
      <c r="C547" s="86" t="s">
        <v>1100</v>
      </c>
      <c r="D547" s="86" t="s">
        <v>1016</v>
      </c>
      <c r="E547" s="87"/>
      <c r="F547" s="69"/>
      <c r="G547" s="69"/>
      <c r="H547" s="85"/>
      <c r="I547" s="69"/>
      <c r="J547" s="69"/>
      <c r="K547" s="69"/>
      <c r="L547" s="69"/>
      <c r="M547" s="270" t="str">
        <f>IF(ISTEXT(L547),VLOOKUP(L547,'_Keuzelijst Algemeen'!$B$3:$C$74,2),"")</f>
        <v/>
      </c>
      <c r="N547" s="69"/>
      <c r="O547" s="85"/>
    </row>
    <row r="548" spans="1:15" x14ac:dyDescent="0.3">
      <c r="A548" s="249" t="s">
        <v>832</v>
      </c>
      <c r="B548" s="86" t="s">
        <v>1012</v>
      </c>
      <c r="C548" s="86" t="s">
        <v>1100</v>
      </c>
      <c r="D548" s="86" t="s">
        <v>1016</v>
      </c>
      <c r="E548" s="87"/>
      <c r="F548" s="69"/>
      <c r="G548" s="69"/>
      <c r="H548" s="85"/>
      <c r="I548" s="69"/>
      <c r="J548" s="69"/>
      <c r="K548" s="69"/>
      <c r="L548" s="69"/>
      <c r="M548" s="270" t="str">
        <f>IF(ISTEXT(L548),VLOOKUP(L548,'_Keuzelijst Algemeen'!$B$3:$C$74,2),"")</f>
        <v/>
      </c>
      <c r="N548" s="69"/>
      <c r="O548" s="85"/>
    </row>
    <row r="549" spans="1:15" x14ac:dyDescent="0.3">
      <c r="A549" s="249" t="s">
        <v>832</v>
      </c>
      <c r="B549" s="86" t="s">
        <v>1012</v>
      </c>
      <c r="C549" s="86" t="s">
        <v>1100</v>
      </c>
      <c r="D549" s="86" t="s">
        <v>1016</v>
      </c>
      <c r="E549" s="87"/>
      <c r="F549" s="69"/>
      <c r="G549" s="69"/>
      <c r="H549" s="85"/>
      <c r="I549" s="69"/>
      <c r="J549" s="69"/>
      <c r="K549" s="69"/>
      <c r="L549" s="69"/>
      <c r="M549" s="270" t="str">
        <f>IF(ISTEXT(L549),VLOOKUP(L549,'_Keuzelijst Algemeen'!$B$3:$C$74,2),"")</f>
        <v/>
      </c>
      <c r="N549" s="69"/>
      <c r="O549" s="85"/>
    </row>
    <row r="550" spans="1:15" x14ac:dyDescent="0.3">
      <c r="A550" s="249" t="s">
        <v>832</v>
      </c>
      <c r="B550" s="86" t="s">
        <v>1012</v>
      </c>
      <c r="C550" s="86" t="s">
        <v>1100</v>
      </c>
      <c r="D550" s="86" t="s">
        <v>1016</v>
      </c>
      <c r="E550" s="87"/>
      <c r="F550" s="69"/>
      <c r="G550" s="69"/>
      <c r="H550" s="85"/>
      <c r="I550" s="69"/>
      <c r="J550" s="69"/>
      <c r="K550" s="69"/>
      <c r="L550" s="69"/>
      <c r="M550" s="270" t="str">
        <f>IF(ISTEXT(L550),VLOOKUP(L550,'_Keuzelijst Algemeen'!$B$3:$C$74,2),"")</f>
        <v/>
      </c>
      <c r="N550" s="69"/>
      <c r="O550" s="85"/>
    </row>
    <row r="551" spans="1:15" x14ac:dyDescent="0.3">
      <c r="A551" s="249" t="s">
        <v>832</v>
      </c>
      <c r="B551" s="86" t="s">
        <v>1012</v>
      </c>
      <c r="C551" s="86" t="s">
        <v>1100</v>
      </c>
      <c r="D551" s="86" t="s">
        <v>1016</v>
      </c>
      <c r="E551" s="87"/>
      <c r="F551" s="69"/>
      <c r="G551" s="69"/>
      <c r="H551" s="85"/>
      <c r="I551" s="69"/>
      <c r="J551" s="69"/>
      <c r="K551" s="69"/>
      <c r="L551" s="69"/>
      <c r="M551" s="270" t="str">
        <f>IF(ISTEXT(L551),VLOOKUP(L551,'_Keuzelijst Algemeen'!$B$3:$C$74,2),"")</f>
        <v/>
      </c>
      <c r="N551" s="69"/>
      <c r="O551" s="85"/>
    </row>
    <row r="552" spans="1:15" x14ac:dyDescent="0.3">
      <c r="A552" s="249" t="s">
        <v>832</v>
      </c>
      <c r="B552" s="86" t="s">
        <v>1012</v>
      </c>
      <c r="C552" s="86" t="s">
        <v>1100</v>
      </c>
      <c r="D552" s="86" t="s">
        <v>1016</v>
      </c>
      <c r="E552" s="87"/>
      <c r="F552" s="69"/>
      <c r="G552" s="69"/>
      <c r="H552" s="85"/>
      <c r="I552" s="69"/>
      <c r="J552" s="69"/>
      <c r="K552" s="69"/>
      <c r="L552" s="69"/>
      <c r="M552" s="270" t="str">
        <f>IF(ISTEXT(L552),VLOOKUP(L552,'_Keuzelijst Algemeen'!$B$3:$C$74,2),"")</f>
        <v/>
      </c>
      <c r="N552" s="69"/>
      <c r="O552" s="85"/>
    </row>
    <row r="553" spans="1:15" x14ac:dyDescent="0.3">
      <c r="A553" s="249" t="s">
        <v>832</v>
      </c>
      <c r="B553" s="86" t="s">
        <v>1012</v>
      </c>
      <c r="C553" s="86" t="s">
        <v>1100</v>
      </c>
      <c r="D553" s="86" t="s">
        <v>1016</v>
      </c>
      <c r="E553" s="87"/>
      <c r="F553" s="69"/>
      <c r="G553" s="69"/>
      <c r="H553" s="85"/>
      <c r="I553" s="69"/>
      <c r="J553" s="69"/>
      <c r="K553" s="69"/>
      <c r="L553" s="69"/>
      <c r="M553" s="270" t="str">
        <f>IF(ISTEXT(L553),VLOOKUP(L553,'_Keuzelijst Algemeen'!$B$3:$C$74,2),"")</f>
        <v/>
      </c>
      <c r="N553" s="69"/>
      <c r="O553" s="85"/>
    </row>
    <row r="554" spans="1:15" x14ac:dyDescent="0.3">
      <c r="A554" s="249" t="s">
        <v>832</v>
      </c>
      <c r="B554" s="86" t="s">
        <v>1012</v>
      </c>
      <c r="C554" s="86" t="s">
        <v>1100</v>
      </c>
      <c r="D554" s="86" t="s">
        <v>1016</v>
      </c>
      <c r="E554" s="87"/>
      <c r="F554" s="69"/>
      <c r="G554" s="69"/>
      <c r="H554" s="85"/>
      <c r="I554" s="69"/>
      <c r="J554" s="69"/>
      <c r="K554" s="69"/>
      <c r="L554" s="69"/>
      <c r="M554" s="270" t="str">
        <f>IF(ISTEXT(L554),VLOOKUP(L554,'_Keuzelijst Algemeen'!$B$3:$C$74,2),"")</f>
        <v/>
      </c>
      <c r="N554" s="69"/>
      <c r="O554" s="85"/>
    </row>
    <row r="555" spans="1:15" x14ac:dyDescent="0.3">
      <c r="A555" s="249" t="s">
        <v>832</v>
      </c>
      <c r="B555" s="86" t="s">
        <v>1012</v>
      </c>
      <c r="C555" s="86" t="s">
        <v>1100</v>
      </c>
      <c r="D555" s="86" t="s">
        <v>1016</v>
      </c>
      <c r="E555" s="87"/>
      <c r="F555" s="69"/>
      <c r="G555" s="69"/>
      <c r="H555" s="85"/>
      <c r="I555" s="69"/>
      <c r="J555" s="69"/>
      <c r="K555" s="69"/>
      <c r="L555" s="69"/>
      <c r="M555" s="270" t="str">
        <f>IF(ISTEXT(L555),VLOOKUP(L555,'_Keuzelijst Algemeen'!$B$3:$C$74,2),"")</f>
        <v/>
      </c>
      <c r="N555" s="69"/>
      <c r="O555" s="85"/>
    </row>
    <row r="556" spans="1:15" x14ac:dyDescent="0.3">
      <c r="A556" s="249" t="s">
        <v>832</v>
      </c>
      <c r="B556" s="86" t="s">
        <v>1012</v>
      </c>
      <c r="C556" s="86" t="s">
        <v>1100</v>
      </c>
      <c r="D556" s="86" t="s">
        <v>1016</v>
      </c>
      <c r="E556" s="87"/>
      <c r="F556" s="69"/>
      <c r="G556" s="69"/>
      <c r="H556" s="85"/>
      <c r="I556" s="69"/>
      <c r="J556" s="69"/>
      <c r="K556" s="69"/>
      <c r="L556" s="69"/>
      <c r="M556" s="270" t="str">
        <f>IF(ISTEXT(L556),VLOOKUP(L556,'_Keuzelijst Algemeen'!$B$3:$C$74,2),"")</f>
        <v/>
      </c>
      <c r="N556" s="69"/>
      <c r="O556" s="85"/>
    </row>
    <row r="557" spans="1:15" x14ac:dyDescent="0.3">
      <c r="A557" s="249" t="s">
        <v>832</v>
      </c>
      <c r="B557" s="86" t="s">
        <v>1012</v>
      </c>
      <c r="C557" s="86" t="s">
        <v>1100</v>
      </c>
      <c r="D557" s="86" t="s">
        <v>1016</v>
      </c>
      <c r="E557" s="87"/>
      <c r="F557" s="69"/>
      <c r="G557" s="69"/>
      <c r="H557" s="85"/>
      <c r="I557" s="69"/>
      <c r="J557" s="69"/>
      <c r="K557" s="69"/>
      <c r="L557" s="69"/>
      <c r="M557" s="270" t="str">
        <f>IF(ISTEXT(L557),VLOOKUP(L557,'_Keuzelijst Algemeen'!$B$3:$C$74,2),"")</f>
        <v/>
      </c>
      <c r="N557" s="69"/>
      <c r="O557" s="85"/>
    </row>
    <row r="558" spans="1:15" x14ac:dyDescent="0.3">
      <c r="A558" s="249" t="s">
        <v>832</v>
      </c>
      <c r="B558" s="86" t="s">
        <v>1012</v>
      </c>
      <c r="C558" s="86" t="s">
        <v>1100</v>
      </c>
      <c r="D558" s="86" t="s">
        <v>1016</v>
      </c>
      <c r="E558" s="87"/>
      <c r="F558" s="69"/>
      <c r="G558" s="69"/>
      <c r="H558" s="85"/>
      <c r="I558" s="69"/>
      <c r="J558" s="69"/>
      <c r="K558" s="69"/>
      <c r="L558" s="69"/>
      <c r="M558" s="270" t="str">
        <f>IF(ISTEXT(L558),VLOOKUP(L558,'_Keuzelijst Algemeen'!$B$3:$C$74,2),"")</f>
        <v/>
      </c>
      <c r="N558" s="69"/>
      <c r="O558" s="85"/>
    </row>
    <row r="559" spans="1:15" x14ac:dyDescent="0.3">
      <c r="A559" s="249" t="s">
        <v>832</v>
      </c>
      <c r="B559" s="86" t="s">
        <v>1012</v>
      </c>
      <c r="C559" s="86" t="s">
        <v>1100</v>
      </c>
      <c r="D559" s="86" t="s">
        <v>1016</v>
      </c>
      <c r="E559" s="87"/>
      <c r="F559" s="69"/>
      <c r="G559" s="69"/>
      <c r="H559" s="85"/>
      <c r="I559" s="69"/>
      <c r="J559" s="69"/>
      <c r="K559" s="69"/>
      <c r="L559" s="69"/>
      <c r="M559" s="270" t="str">
        <f>IF(ISTEXT(L559),VLOOKUP(L559,'_Keuzelijst Algemeen'!$B$3:$C$74,2),"")</f>
        <v/>
      </c>
      <c r="N559" s="69"/>
      <c r="O559" s="85"/>
    </row>
    <row r="560" spans="1:15" x14ac:dyDescent="0.3">
      <c r="A560" s="249" t="s">
        <v>832</v>
      </c>
      <c r="B560" s="86" t="s">
        <v>1012</v>
      </c>
      <c r="C560" s="86" t="s">
        <v>1100</v>
      </c>
      <c r="D560" s="86" t="s">
        <v>1016</v>
      </c>
      <c r="E560" s="87"/>
      <c r="F560" s="69"/>
      <c r="G560" s="69"/>
      <c r="H560" s="85"/>
      <c r="I560" s="69"/>
      <c r="J560" s="69"/>
      <c r="K560" s="69"/>
      <c r="L560" s="69"/>
      <c r="M560" s="270" t="str">
        <f>IF(ISTEXT(L560),VLOOKUP(L560,'_Keuzelijst Algemeen'!$B$3:$C$74,2),"")</f>
        <v/>
      </c>
      <c r="N560" s="69"/>
      <c r="O560" s="85"/>
    </row>
    <row r="561" spans="1:15" x14ac:dyDescent="0.3">
      <c r="A561" s="249" t="s">
        <v>832</v>
      </c>
      <c r="B561" s="86" t="s">
        <v>1012</v>
      </c>
      <c r="C561" s="86" t="s">
        <v>1100</v>
      </c>
      <c r="D561" s="86" t="s">
        <v>1016</v>
      </c>
      <c r="E561" s="87"/>
      <c r="F561" s="69"/>
      <c r="G561" s="69"/>
      <c r="H561" s="85"/>
      <c r="I561" s="69"/>
      <c r="J561" s="69"/>
      <c r="K561" s="69"/>
      <c r="L561" s="69"/>
      <c r="M561" s="270" t="str">
        <f>IF(ISTEXT(L561),VLOOKUP(L561,'_Keuzelijst Algemeen'!$B$3:$C$74,2),"")</f>
        <v/>
      </c>
      <c r="N561" s="69"/>
      <c r="O561" s="85"/>
    </row>
    <row r="562" spans="1:15" x14ac:dyDescent="0.3">
      <c r="A562" s="249" t="s">
        <v>832</v>
      </c>
      <c r="B562" s="86" t="s">
        <v>1012</v>
      </c>
      <c r="C562" s="86" t="s">
        <v>1100</v>
      </c>
      <c r="D562" s="86" t="s">
        <v>1016</v>
      </c>
      <c r="E562" s="87"/>
      <c r="F562" s="69"/>
      <c r="G562" s="69"/>
      <c r="H562" s="85"/>
      <c r="I562" s="69"/>
      <c r="J562" s="69"/>
      <c r="K562" s="69"/>
      <c r="L562" s="69"/>
      <c r="M562" s="270" t="str">
        <f>IF(ISTEXT(L562),VLOOKUP(L562,'_Keuzelijst Algemeen'!$B$3:$C$74,2),"")</f>
        <v/>
      </c>
      <c r="N562" s="69"/>
      <c r="O562" s="85"/>
    </row>
    <row r="563" spans="1:15" x14ac:dyDescent="0.3">
      <c r="A563" s="249" t="s">
        <v>832</v>
      </c>
      <c r="B563" s="86" t="s">
        <v>1012</v>
      </c>
      <c r="C563" s="86" t="s">
        <v>1100</v>
      </c>
      <c r="D563" s="86" t="s">
        <v>1016</v>
      </c>
      <c r="E563" s="87"/>
      <c r="F563" s="69"/>
      <c r="G563" s="69"/>
      <c r="H563" s="85"/>
      <c r="I563" s="69"/>
      <c r="J563" s="69"/>
      <c r="K563" s="69"/>
      <c r="L563" s="69"/>
      <c r="M563" s="270" t="str">
        <f>IF(ISTEXT(L563),VLOOKUP(L563,'_Keuzelijst Algemeen'!$B$3:$C$74,2),"")</f>
        <v/>
      </c>
      <c r="N563" s="69"/>
      <c r="O563" s="85"/>
    </row>
    <row r="564" spans="1:15" x14ac:dyDescent="0.3">
      <c r="A564" s="249" t="s">
        <v>832</v>
      </c>
      <c r="B564" s="86" t="s">
        <v>1012</v>
      </c>
      <c r="C564" s="86" t="s">
        <v>1100</v>
      </c>
      <c r="D564" s="86" t="s">
        <v>1016</v>
      </c>
      <c r="E564" s="87"/>
      <c r="F564" s="69"/>
      <c r="G564" s="69"/>
      <c r="H564" s="85"/>
      <c r="I564" s="69"/>
      <c r="J564" s="69"/>
      <c r="K564" s="69"/>
      <c r="L564" s="69"/>
      <c r="M564" s="270" t="str">
        <f>IF(ISTEXT(L564),VLOOKUP(L564,'_Keuzelijst Algemeen'!$B$3:$C$74,2),"")</f>
        <v/>
      </c>
      <c r="N564" s="69"/>
      <c r="O564" s="85"/>
    </row>
    <row r="565" spans="1:15" x14ac:dyDescent="0.3">
      <c r="A565" s="249" t="s">
        <v>832</v>
      </c>
      <c r="B565" s="86" t="s">
        <v>1012</v>
      </c>
      <c r="C565" s="86" t="s">
        <v>1100</v>
      </c>
      <c r="D565" s="86" t="s">
        <v>1016</v>
      </c>
      <c r="E565" s="87"/>
      <c r="F565" s="69"/>
      <c r="G565" s="69"/>
      <c r="H565" s="85"/>
      <c r="I565" s="69"/>
      <c r="J565" s="69"/>
      <c r="K565" s="69"/>
      <c r="L565" s="69"/>
      <c r="M565" s="270" t="str">
        <f>IF(ISTEXT(L565),VLOOKUP(L565,'_Keuzelijst Algemeen'!$B$3:$C$74,2),"")</f>
        <v/>
      </c>
      <c r="N565" s="69"/>
      <c r="O565" s="85"/>
    </row>
    <row r="566" spans="1:15" x14ac:dyDescent="0.3">
      <c r="A566" s="249" t="s">
        <v>832</v>
      </c>
      <c r="B566" s="86" t="s">
        <v>1012</v>
      </c>
      <c r="C566" s="86" t="s">
        <v>1100</v>
      </c>
      <c r="D566" s="86" t="s">
        <v>1016</v>
      </c>
      <c r="E566" s="87"/>
      <c r="F566" s="69"/>
      <c r="G566" s="69"/>
      <c r="H566" s="85"/>
      <c r="I566" s="69"/>
      <c r="J566" s="69"/>
      <c r="K566" s="69"/>
      <c r="L566" s="69"/>
      <c r="M566" s="270" t="str">
        <f>IF(ISTEXT(L566),VLOOKUP(L566,'_Keuzelijst Algemeen'!$B$3:$C$74,2),"")</f>
        <v/>
      </c>
      <c r="N566" s="69"/>
      <c r="O566" s="85"/>
    </row>
    <row r="567" spans="1:15" x14ac:dyDescent="0.3">
      <c r="A567" s="249" t="s">
        <v>832</v>
      </c>
      <c r="B567" s="86" t="s">
        <v>1012</v>
      </c>
      <c r="C567" s="86" t="s">
        <v>1100</v>
      </c>
      <c r="D567" s="86" t="s">
        <v>1016</v>
      </c>
      <c r="E567" s="87"/>
      <c r="F567" s="69"/>
      <c r="G567" s="69"/>
      <c r="H567" s="85"/>
      <c r="I567" s="69"/>
      <c r="J567" s="69"/>
      <c r="K567" s="69"/>
      <c r="L567" s="69"/>
      <c r="M567" s="270" t="str">
        <f>IF(ISTEXT(L567),VLOOKUP(L567,'_Keuzelijst Algemeen'!$B$3:$C$74,2),"")</f>
        <v/>
      </c>
      <c r="N567" s="69"/>
      <c r="O567" s="85"/>
    </row>
    <row r="568" spans="1:15" x14ac:dyDescent="0.3">
      <c r="A568" s="249" t="s">
        <v>832</v>
      </c>
      <c r="B568" s="86" t="s">
        <v>1012</v>
      </c>
      <c r="C568" s="86" t="s">
        <v>1100</v>
      </c>
      <c r="D568" s="86" t="s">
        <v>1016</v>
      </c>
      <c r="E568" s="87"/>
      <c r="F568" s="69"/>
      <c r="G568" s="69"/>
      <c r="H568" s="85"/>
      <c r="I568" s="69"/>
      <c r="J568" s="69"/>
      <c r="K568" s="69"/>
      <c r="L568" s="69"/>
      <c r="M568" s="270" t="str">
        <f>IF(ISTEXT(L568),VLOOKUP(L568,'_Keuzelijst Algemeen'!$B$3:$C$74,2),"")</f>
        <v/>
      </c>
      <c r="N568" s="69"/>
      <c r="O568" s="85"/>
    </row>
    <row r="569" spans="1:15" x14ac:dyDescent="0.3">
      <c r="A569" s="249" t="s">
        <v>832</v>
      </c>
      <c r="B569" s="86" t="s">
        <v>1012</v>
      </c>
      <c r="C569" s="86" t="s">
        <v>1100</v>
      </c>
      <c r="D569" s="86" t="s">
        <v>1016</v>
      </c>
      <c r="E569" s="87"/>
      <c r="F569" s="69"/>
      <c r="G569" s="69"/>
      <c r="H569" s="85"/>
      <c r="I569" s="69"/>
      <c r="J569" s="69"/>
      <c r="K569" s="69"/>
      <c r="L569" s="69"/>
      <c r="M569" s="270" t="str">
        <f>IF(ISTEXT(L569),VLOOKUP(L569,'_Keuzelijst Algemeen'!$B$3:$C$74,2),"")</f>
        <v/>
      </c>
      <c r="N569" s="69"/>
      <c r="O569" s="85"/>
    </row>
    <row r="570" spans="1:15" x14ac:dyDescent="0.3">
      <c r="A570" s="249" t="s">
        <v>832</v>
      </c>
      <c r="B570" s="86" t="s">
        <v>1012</v>
      </c>
      <c r="C570" s="86" t="s">
        <v>1100</v>
      </c>
      <c r="D570" s="86" t="s">
        <v>1016</v>
      </c>
      <c r="E570" s="87"/>
      <c r="F570" s="69"/>
      <c r="G570" s="69"/>
      <c r="H570" s="85"/>
      <c r="I570" s="69"/>
      <c r="J570" s="69"/>
      <c r="K570" s="69"/>
      <c r="L570" s="69"/>
      <c r="M570" s="270" t="str">
        <f>IF(ISTEXT(L570),VLOOKUP(L570,'_Keuzelijst Algemeen'!$B$3:$C$74,2),"")</f>
        <v/>
      </c>
      <c r="N570" s="69"/>
      <c r="O570" s="85"/>
    </row>
    <row r="571" spans="1:15" x14ac:dyDescent="0.3">
      <c r="A571" s="249" t="s">
        <v>832</v>
      </c>
      <c r="B571" s="86" t="s">
        <v>1012</v>
      </c>
      <c r="C571" s="86" t="s">
        <v>1100</v>
      </c>
      <c r="D571" s="86" t="s">
        <v>1016</v>
      </c>
      <c r="E571" s="87"/>
      <c r="F571" s="69"/>
      <c r="G571" s="69"/>
      <c r="H571" s="85"/>
      <c r="I571" s="69"/>
      <c r="J571" s="69"/>
      <c r="K571" s="69"/>
      <c r="L571" s="69"/>
      <c r="M571" s="270" t="str">
        <f>IF(ISTEXT(L571),VLOOKUP(L571,'_Keuzelijst Algemeen'!$B$3:$C$74,2),"")</f>
        <v/>
      </c>
      <c r="N571" s="69"/>
      <c r="O571" s="85"/>
    </row>
    <row r="572" spans="1:15" x14ac:dyDescent="0.3">
      <c r="A572" s="249" t="s">
        <v>832</v>
      </c>
      <c r="B572" s="86" t="s">
        <v>1012</v>
      </c>
      <c r="C572" s="86" t="s">
        <v>1100</v>
      </c>
      <c r="D572" s="86" t="s">
        <v>1016</v>
      </c>
      <c r="E572" s="87"/>
      <c r="F572" s="69"/>
      <c r="G572" s="69"/>
      <c r="H572" s="85"/>
      <c r="I572" s="69"/>
      <c r="J572" s="69"/>
      <c r="K572" s="69"/>
      <c r="L572" s="69"/>
      <c r="M572" s="270" t="str">
        <f>IF(ISTEXT(L572),VLOOKUP(L572,'_Keuzelijst Algemeen'!$B$3:$C$74,2),"")</f>
        <v/>
      </c>
      <c r="N572" s="69"/>
      <c r="O572" s="85"/>
    </row>
    <row r="573" spans="1:15" x14ac:dyDescent="0.3">
      <c r="A573" s="249" t="s">
        <v>832</v>
      </c>
      <c r="B573" s="86" t="s">
        <v>1012</v>
      </c>
      <c r="C573" s="86" t="s">
        <v>1100</v>
      </c>
      <c r="D573" s="86" t="s">
        <v>1016</v>
      </c>
      <c r="E573" s="87"/>
      <c r="F573" s="69"/>
      <c r="G573" s="69"/>
      <c r="H573" s="85"/>
      <c r="I573" s="69"/>
      <c r="J573" s="69"/>
      <c r="K573" s="69"/>
      <c r="L573" s="69"/>
      <c r="M573" s="270" t="str">
        <f>IF(ISTEXT(L573),VLOOKUP(L573,'_Keuzelijst Algemeen'!$B$3:$C$74,2),"")</f>
        <v/>
      </c>
      <c r="N573" s="69"/>
      <c r="O573" s="85"/>
    </row>
    <row r="574" spans="1:15" x14ac:dyDescent="0.3">
      <c r="A574" s="249" t="s">
        <v>832</v>
      </c>
      <c r="B574" s="86" t="s">
        <v>1012</v>
      </c>
      <c r="C574" s="86" t="s">
        <v>1100</v>
      </c>
      <c r="D574" s="86" t="s">
        <v>1016</v>
      </c>
      <c r="E574" s="87"/>
      <c r="F574" s="69"/>
      <c r="G574" s="69"/>
      <c r="H574" s="85"/>
      <c r="I574" s="69"/>
      <c r="J574" s="69"/>
      <c r="K574" s="69"/>
      <c r="L574" s="69"/>
      <c r="M574" s="270" t="str">
        <f>IF(ISTEXT(L574),VLOOKUP(L574,'_Keuzelijst Algemeen'!$B$3:$C$74,2),"")</f>
        <v/>
      </c>
      <c r="N574" s="69"/>
      <c r="O574" s="85"/>
    </row>
    <row r="575" spans="1:15" x14ac:dyDescent="0.3">
      <c r="A575" s="249" t="s">
        <v>832</v>
      </c>
      <c r="B575" s="86" t="s">
        <v>1012</v>
      </c>
      <c r="C575" s="86" t="s">
        <v>1100</v>
      </c>
      <c r="D575" s="86" t="s">
        <v>1016</v>
      </c>
      <c r="E575" s="87"/>
      <c r="F575" s="69"/>
      <c r="G575" s="69"/>
      <c r="H575" s="85"/>
      <c r="I575" s="69"/>
      <c r="J575" s="69"/>
      <c r="K575" s="69"/>
      <c r="L575" s="69"/>
      <c r="M575" s="270" t="str">
        <f>IF(ISTEXT(L575),VLOOKUP(L575,'_Keuzelijst Algemeen'!$B$3:$C$74,2),"")</f>
        <v/>
      </c>
      <c r="N575" s="69"/>
      <c r="O575" s="85"/>
    </row>
    <row r="576" spans="1:15" x14ac:dyDescent="0.3">
      <c r="A576" s="249" t="s">
        <v>832</v>
      </c>
      <c r="B576" s="86" t="s">
        <v>1012</v>
      </c>
      <c r="C576" s="86" t="s">
        <v>1100</v>
      </c>
      <c r="D576" s="86" t="s">
        <v>1016</v>
      </c>
      <c r="E576" s="87"/>
      <c r="F576" s="69"/>
      <c r="G576" s="69"/>
      <c r="H576" s="85"/>
      <c r="I576" s="69"/>
      <c r="J576" s="69"/>
      <c r="K576" s="69"/>
      <c r="L576" s="69"/>
      <c r="M576" s="270" t="str">
        <f>IF(ISTEXT(L576),VLOOKUP(L576,'_Keuzelijst Algemeen'!$B$3:$C$74,2),"")</f>
        <v/>
      </c>
      <c r="N576" s="69"/>
      <c r="O576" s="85"/>
    </row>
    <row r="577" spans="1:15" x14ac:dyDescent="0.3">
      <c r="A577" s="249" t="s">
        <v>832</v>
      </c>
      <c r="B577" s="86" t="s">
        <v>1012</v>
      </c>
      <c r="C577" s="86" t="s">
        <v>1100</v>
      </c>
      <c r="D577" s="86" t="s">
        <v>1016</v>
      </c>
      <c r="E577" s="87"/>
      <c r="F577" s="69"/>
      <c r="G577" s="69"/>
      <c r="H577" s="85"/>
      <c r="I577" s="69"/>
      <c r="J577" s="69"/>
      <c r="K577" s="69"/>
      <c r="L577" s="69"/>
      <c r="M577" s="270" t="str">
        <f>IF(ISTEXT(L577),VLOOKUP(L577,'_Keuzelijst Algemeen'!$B$3:$C$74,2),"")</f>
        <v/>
      </c>
      <c r="N577" s="69"/>
      <c r="O577" s="85"/>
    </row>
    <row r="578" spans="1:15" x14ac:dyDescent="0.3">
      <c r="A578" s="249" t="s">
        <v>832</v>
      </c>
      <c r="B578" s="86" t="s">
        <v>1012</v>
      </c>
      <c r="C578" s="86" t="s">
        <v>1100</v>
      </c>
      <c r="D578" s="86" t="s">
        <v>1016</v>
      </c>
      <c r="E578" s="87"/>
      <c r="F578" s="69"/>
      <c r="G578" s="69"/>
      <c r="H578" s="85"/>
      <c r="I578" s="69"/>
      <c r="J578" s="69"/>
      <c r="K578" s="69"/>
      <c r="L578" s="69"/>
      <c r="M578" s="270" t="str">
        <f>IF(ISTEXT(L578),VLOOKUP(L578,'_Keuzelijst Algemeen'!$B$3:$C$74,2),"")</f>
        <v/>
      </c>
      <c r="N578" s="69"/>
      <c r="O578" s="85"/>
    </row>
    <row r="579" spans="1:15" x14ac:dyDescent="0.3">
      <c r="A579" s="249" t="s">
        <v>832</v>
      </c>
      <c r="B579" s="86" t="s">
        <v>1012</v>
      </c>
      <c r="C579" s="86" t="s">
        <v>1100</v>
      </c>
      <c r="D579" s="86" t="s">
        <v>1016</v>
      </c>
      <c r="E579" s="87"/>
      <c r="F579" s="69"/>
      <c r="G579" s="69"/>
      <c r="H579" s="85"/>
      <c r="I579" s="69"/>
      <c r="J579" s="69"/>
      <c r="K579" s="69"/>
      <c r="L579" s="69"/>
      <c r="M579" s="270" t="str">
        <f>IF(ISTEXT(L579),VLOOKUP(L579,'_Keuzelijst Algemeen'!$B$3:$C$74,2),"")</f>
        <v/>
      </c>
      <c r="N579" s="69"/>
      <c r="O579" s="85"/>
    </row>
    <row r="580" spans="1:15" x14ac:dyDescent="0.3">
      <c r="A580" s="249" t="s">
        <v>832</v>
      </c>
      <c r="B580" s="86" t="s">
        <v>1012</v>
      </c>
      <c r="C580" s="86" t="s">
        <v>1100</v>
      </c>
      <c r="D580" s="86" t="s">
        <v>1016</v>
      </c>
      <c r="E580" s="87"/>
      <c r="F580" s="69"/>
      <c r="G580" s="69"/>
      <c r="H580" s="85"/>
      <c r="I580" s="69"/>
      <c r="J580" s="69"/>
      <c r="K580" s="69"/>
      <c r="L580" s="69"/>
      <c r="M580" s="270" t="str">
        <f>IF(ISTEXT(L580),VLOOKUP(L580,'_Keuzelijst Algemeen'!$B$3:$C$74,2),"")</f>
        <v/>
      </c>
      <c r="N580" s="69"/>
      <c r="O580" s="85"/>
    </row>
    <row r="581" spans="1:15" x14ac:dyDescent="0.3">
      <c r="A581" s="249" t="s">
        <v>832</v>
      </c>
      <c r="B581" s="86" t="s">
        <v>1012</v>
      </c>
      <c r="C581" s="86" t="s">
        <v>1100</v>
      </c>
      <c r="D581" s="86" t="s">
        <v>1016</v>
      </c>
      <c r="E581" s="87"/>
      <c r="F581" s="69"/>
      <c r="G581" s="69"/>
      <c r="H581" s="85"/>
      <c r="I581" s="69"/>
      <c r="J581" s="69"/>
      <c r="K581" s="69"/>
      <c r="L581" s="69"/>
      <c r="M581" s="270" t="str">
        <f>IF(ISTEXT(L581),VLOOKUP(L581,'_Keuzelijst Algemeen'!$B$3:$C$74,2),"")</f>
        <v/>
      </c>
      <c r="N581" s="69"/>
      <c r="O581" s="85"/>
    </row>
    <row r="582" spans="1:15" x14ac:dyDescent="0.3">
      <c r="A582" s="249" t="s">
        <v>832</v>
      </c>
      <c r="B582" s="86" t="s">
        <v>1012</v>
      </c>
      <c r="C582" s="86" t="s">
        <v>1100</v>
      </c>
      <c r="D582" s="86" t="s">
        <v>1016</v>
      </c>
      <c r="E582" s="87"/>
      <c r="F582" s="69"/>
      <c r="G582" s="69"/>
      <c r="H582" s="85"/>
      <c r="I582" s="69"/>
      <c r="J582" s="69"/>
      <c r="K582" s="69"/>
      <c r="L582" s="69"/>
      <c r="M582" s="270" t="str">
        <f>IF(ISTEXT(L582),VLOOKUP(L582,'_Keuzelijst Algemeen'!$B$3:$C$74,2),"")</f>
        <v/>
      </c>
      <c r="N582" s="69"/>
      <c r="O582" s="85"/>
    </row>
    <row r="583" spans="1:15" x14ac:dyDescent="0.3">
      <c r="A583" s="249" t="s">
        <v>832</v>
      </c>
      <c r="B583" s="86" t="s">
        <v>1012</v>
      </c>
      <c r="C583" s="86" t="s">
        <v>1100</v>
      </c>
      <c r="D583" s="86" t="s">
        <v>1016</v>
      </c>
      <c r="E583" s="87"/>
      <c r="F583" s="69"/>
      <c r="G583" s="69"/>
      <c r="H583" s="85"/>
      <c r="I583" s="69"/>
      <c r="J583" s="69"/>
      <c r="K583" s="69"/>
      <c r="L583" s="69"/>
      <c r="M583" s="270" t="str">
        <f>IF(ISTEXT(L583),VLOOKUP(L583,'_Keuzelijst Algemeen'!$B$3:$C$74,2),"")</f>
        <v/>
      </c>
      <c r="N583" s="69"/>
      <c r="O583" s="85"/>
    </row>
    <row r="584" spans="1:15" x14ac:dyDescent="0.3">
      <c r="A584" s="249" t="s">
        <v>832</v>
      </c>
      <c r="B584" s="86" t="s">
        <v>1012</v>
      </c>
      <c r="C584" s="86" t="s">
        <v>1100</v>
      </c>
      <c r="D584" s="86" t="s">
        <v>1016</v>
      </c>
      <c r="E584" s="87"/>
      <c r="F584" s="69"/>
      <c r="G584" s="69"/>
      <c r="H584" s="85"/>
      <c r="I584" s="69"/>
      <c r="J584" s="69"/>
      <c r="K584" s="69"/>
      <c r="L584" s="69"/>
      <c r="M584" s="270" t="str">
        <f>IF(ISTEXT(L584),VLOOKUP(L584,'_Keuzelijst Algemeen'!$B$3:$C$74,2),"")</f>
        <v/>
      </c>
      <c r="N584" s="69"/>
      <c r="O584" s="85"/>
    </row>
    <row r="585" spans="1:15" x14ac:dyDescent="0.3">
      <c r="A585" s="249" t="s">
        <v>832</v>
      </c>
      <c r="B585" s="86" t="s">
        <v>1012</v>
      </c>
      <c r="C585" s="86" t="s">
        <v>1100</v>
      </c>
      <c r="D585" s="86" t="s">
        <v>1016</v>
      </c>
      <c r="E585" s="87"/>
      <c r="F585" s="69"/>
      <c r="G585" s="69"/>
      <c r="H585" s="85"/>
      <c r="I585" s="69"/>
      <c r="J585" s="69"/>
      <c r="K585" s="69"/>
      <c r="L585" s="69"/>
      <c r="M585" s="270" t="str">
        <f>IF(ISTEXT(L585),VLOOKUP(L585,'_Keuzelijst Algemeen'!$B$3:$C$74,2),"")</f>
        <v/>
      </c>
      <c r="N585" s="69"/>
      <c r="O585" s="85"/>
    </row>
    <row r="586" spans="1:15" x14ac:dyDescent="0.3">
      <c r="A586" s="249" t="s">
        <v>832</v>
      </c>
      <c r="B586" s="86" t="s">
        <v>1012</v>
      </c>
      <c r="C586" s="86" t="s">
        <v>1100</v>
      </c>
      <c r="D586" s="86" t="s">
        <v>1016</v>
      </c>
      <c r="E586" s="87"/>
      <c r="F586" s="69"/>
      <c r="G586" s="69"/>
      <c r="H586" s="85"/>
      <c r="I586" s="69"/>
      <c r="J586" s="69"/>
      <c r="K586" s="69"/>
      <c r="L586" s="69"/>
      <c r="M586" s="270" t="str">
        <f>IF(ISTEXT(L586),VLOOKUP(L586,'_Keuzelijst Algemeen'!$B$3:$C$74,2),"")</f>
        <v/>
      </c>
      <c r="N586" s="69"/>
      <c r="O586" s="85"/>
    </row>
    <row r="587" spans="1:15" x14ac:dyDescent="0.3">
      <c r="A587" s="249" t="s">
        <v>832</v>
      </c>
      <c r="B587" s="86" t="s">
        <v>1012</v>
      </c>
      <c r="C587" s="86" t="s">
        <v>1100</v>
      </c>
      <c r="D587" s="86" t="s">
        <v>1016</v>
      </c>
      <c r="E587" s="87"/>
      <c r="F587" s="69"/>
      <c r="G587" s="69"/>
      <c r="H587" s="85"/>
      <c r="I587" s="69"/>
      <c r="J587" s="69"/>
      <c r="K587" s="69"/>
      <c r="L587" s="69"/>
      <c r="M587" s="270" t="str">
        <f>IF(ISTEXT(L587),VLOOKUP(L587,'_Keuzelijst Algemeen'!$B$3:$C$74,2),"")</f>
        <v/>
      </c>
      <c r="N587" s="69"/>
      <c r="O587" s="85"/>
    </row>
    <row r="588" spans="1:15" x14ac:dyDescent="0.3">
      <c r="A588" s="249" t="s">
        <v>832</v>
      </c>
      <c r="B588" s="86" t="s">
        <v>1012</v>
      </c>
      <c r="C588" s="86" t="s">
        <v>1100</v>
      </c>
      <c r="D588" s="86" t="s">
        <v>1016</v>
      </c>
      <c r="E588" s="87"/>
      <c r="F588" s="69"/>
      <c r="G588" s="69"/>
      <c r="H588" s="85"/>
      <c r="I588" s="69"/>
      <c r="J588" s="69"/>
      <c r="K588" s="69"/>
      <c r="L588" s="69"/>
      <c r="M588" s="270" t="str">
        <f>IF(ISTEXT(L588),VLOOKUP(L588,'_Keuzelijst Algemeen'!$B$3:$C$74,2),"")</f>
        <v/>
      </c>
      <c r="N588" s="69"/>
      <c r="O588" s="85"/>
    </row>
    <row r="589" spans="1:15" x14ac:dyDescent="0.3">
      <c r="A589" s="249" t="s">
        <v>832</v>
      </c>
      <c r="B589" s="86" t="s">
        <v>1012</v>
      </c>
      <c r="C589" s="86" t="s">
        <v>1100</v>
      </c>
      <c r="D589" s="86" t="s">
        <v>1016</v>
      </c>
      <c r="E589" s="87"/>
      <c r="F589" s="69"/>
      <c r="G589" s="69"/>
      <c r="H589" s="85"/>
      <c r="I589" s="69"/>
      <c r="J589" s="69"/>
      <c r="K589" s="69"/>
      <c r="L589" s="69"/>
      <c r="M589" s="270" t="str">
        <f>IF(ISTEXT(L589),VLOOKUP(L589,'_Keuzelijst Algemeen'!$B$3:$C$74,2),"")</f>
        <v/>
      </c>
      <c r="N589" s="69"/>
      <c r="O589" s="85"/>
    </row>
    <row r="590" spans="1:15" x14ac:dyDescent="0.3">
      <c r="A590" s="249" t="s">
        <v>832</v>
      </c>
      <c r="B590" s="86" t="s">
        <v>1012</v>
      </c>
      <c r="C590" s="86" t="s">
        <v>1100</v>
      </c>
      <c r="D590" s="86" t="s">
        <v>1016</v>
      </c>
      <c r="E590" s="87"/>
      <c r="F590" s="69"/>
      <c r="G590" s="69"/>
      <c r="H590" s="85"/>
      <c r="I590" s="69"/>
      <c r="J590" s="69"/>
      <c r="K590" s="69"/>
      <c r="L590" s="69"/>
      <c r="M590" s="270" t="str">
        <f>IF(ISTEXT(L590),VLOOKUP(L590,'_Keuzelijst Algemeen'!$B$3:$C$74,2),"")</f>
        <v/>
      </c>
      <c r="N590" s="69"/>
      <c r="O590" s="85"/>
    </row>
    <row r="591" spans="1:15" x14ac:dyDescent="0.3">
      <c r="A591" s="249" t="s">
        <v>832</v>
      </c>
      <c r="B591" s="86" t="s">
        <v>1012</v>
      </c>
      <c r="C591" s="86" t="s">
        <v>1100</v>
      </c>
      <c r="D591" s="86" t="s">
        <v>1016</v>
      </c>
      <c r="E591" s="87"/>
      <c r="F591" s="69"/>
      <c r="G591" s="69"/>
      <c r="H591" s="85"/>
      <c r="I591" s="69"/>
      <c r="J591" s="69"/>
      <c r="K591" s="69"/>
      <c r="L591" s="69"/>
      <c r="M591" s="270" t="str">
        <f>IF(ISTEXT(L591),VLOOKUP(L591,'_Keuzelijst Algemeen'!$B$3:$C$74,2),"")</f>
        <v/>
      </c>
      <c r="N591" s="69"/>
      <c r="O591" s="85"/>
    </row>
    <row r="592" spans="1:15" x14ac:dyDescent="0.3">
      <c r="A592" s="249" t="s">
        <v>832</v>
      </c>
      <c r="B592" s="86" t="s">
        <v>1012</v>
      </c>
      <c r="C592" s="86" t="s">
        <v>1100</v>
      </c>
      <c r="D592" s="86" t="s">
        <v>1016</v>
      </c>
      <c r="E592" s="87"/>
      <c r="F592" s="69"/>
      <c r="G592" s="69"/>
      <c r="H592" s="85"/>
      <c r="I592" s="69"/>
      <c r="J592" s="69"/>
      <c r="K592" s="69"/>
      <c r="L592" s="69"/>
      <c r="M592" s="270" t="str">
        <f>IF(ISTEXT(L592),VLOOKUP(L592,'_Keuzelijst Algemeen'!$B$3:$C$74,2),"")</f>
        <v/>
      </c>
      <c r="N592" s="69"/>
      <c r="O592" s="85"/>
    </row>
    <row r="593" spans="1:15" x14ac:dyDescent="0.3">
      <c r="A593" s="249" t="s">
        <v>832</v>
      </c>
      <c r="B593" s="86" t="s">
        <v>1012</v>
      </c>
      <c r="C593" s="86" t="s">
        <v>1100</v>
      </c>
      <c r="D593" s="86" t="s">
        <v>1016</v>
      </c>
      <c r="E593" s="87"/>
      <c r="F593" s="69"/>
      <c r="G593" s="69"/>
      <c r="H593" s="85"/>
      <c r="I593" s="69"/>
      <c r="J593" s="69"/>
      <c r="K593" s="69"/>
      <c r="L593" s="69"/>
      <c r="M593" s="270" t="str">
        <f>IF(ISTEXT(L593),VLOOKUP(L593,'_Keuzelijst Algemeen'!$B$3:$C$74,2),"")</f>
        <v/>
      </c>
      <c r="N593" s="69"/>
      <c r="O593" s="85"/>
    </row>
    <row r="594" spans="1:15" x14ac:dyDescent="0.3">
      <c r="A594" s="249" t="s">
        <v>832</v>
      </c>
      <c r="B594" s="86" t="s">
        <v>1012</v>
      </c>
      <c r="C594" s="86" t="s">
        <v>1100</v>
      </c>
      <c r="D594" s="86" t="s">
        <v>1016</v>
      </c>
      <c r="E594" s="87"/>
      <c r="F594" s="69"/>
      <c r="G594" s="69"/>
      <c r="H594" s="85"/>
      <c r="I594" s="69"/>
      <c r="J594" s="69"/>
      <c r="K594" s="69"/>
      <c r="L594" s="69"/>
      <c r="M594" s="270" t="str">
        <f>IF(ISTEXT(L594),VLOOKUP(L594,'_Keuzelijst Algemeen'!$B$3:$C$74,2),"")</f>
        <v/>
      </c>
      <c r="N594" s="69"/>
      <c r="O594" s="85"/>
    </row>
    <row r="595" spans="1:15" x14ac:dyDescent="0.3">
      <c r="A595" s="249" t="s">
        <v>832</v>
      </c>
      <c r="B595" s="86" t="s">
        <v>1012</v>
      </c>
      <c r="C595" s="86" t="s">
        <v>1100</v>
      </c>
      <c r="D595" s="86" t="s">
        <v>1016</v>
      </c>
      <c r="E595" s="87"/>
      <c r="F595" s="69"/>
      <c r="G595" s="69"/>
      <c r="H595" s="85"/>
      <c r="I595" s="69"/>
      <c r="J595" s="69"/>
      <c r="K595" s="69"/>
      <c r="L595" s="69"/>
      <c r="M595" s="270" t="str">
        <f>IF(ISTEXT(L595),VLOOKUP(L595,'_Keuzelijst Algemeen'!$B$3:$C$74,2),"")</f>
        <v/>
      </c>
      <c r="N595" s="69"/>
      <c r="O595" s="85"/>
    </row>
    <row r="596" spans="1:15" x14ac:dyDescent="0.3">
      <c r="A596" s="249" t="s">
        <v>832</v>
      </c>
      <c r="B596" s="86" t="s">
        <v>1012</v>
      </c>
      <c r="C596" s="86" t="s">
        <v>1100</v>
      </c>
      <c r="D596" s="86" t="s">
        <v>1016</v>
      </c>
      <c r="E596" s="87"/>
      <c r="F596" s="69"/>
      <c r="G596" s="69"/>
      <c r="H596" s="85"/>
      <c r="I596" s="69"/>
      <c r="J596" s="69"/>
      <c r="K596" s="69"/>
      <c r="L596" s="69"/>
      <c r="M596" s="270" t="str">
        <f>IF(ISTEXT(L596),VLOOKUP(L596,'_Keuzelijst Algemeen'!$B$3:$C$74,2),"")</f>
        <v/>
      </c>
      <c r="N596" s="69"/>
      <c r="O596" s="85"/>
    </row>
    <row r="597" spans="1:15" x14ac:dyDescent="0.3">
      <c r="A597" s="249" t="s">
        <v>832</v>
      </c>
      <c r="B597" s="86" t="s">
        <v>1012</v>
      </c>
      <c r="C597" s="86" t="s">
        <v>1100</v>
      </c>
      <c r="D597" s="86" t="s">
        <v>1016</v>
      </c>
      <c r="E597" s="87"/>
      <c r="F597" s="69"/>
      <c r="G597" s="69"/>
      <c r="H597" s="85"/>
      <c r="I597" s="69"/>
      <c r="J597" s="69"/>
      <c r="K597" s="69"/>
      <c r="L597" s="69"/>
      <c r="M597" s="270" t="str">
        <f>IF(ISTEXT(L597),VLOOKUP(L597,'_Keuzelijst Algemeen'!$B$3:$C$74,2),"")</f>
        <v/>
      </c>
      <c r="N597" s="69"/>
      <c r="O597" s="85"/>
    </row>
    <row r="598" spans="1:15" x14ac:dyDescent="0.3">
      <c r="A598" s="249" t="s">
        <v>832</v>
      </c>
      <c r="B598" s="86" t="s">
        <v>1012</v>
      </c>
      <c r="C598" s="86" t="s">
        <v>1100</v>
      </c>
      <c r="D598" s="86" t="s">
        <v>1016</v>
      </c>
      <c r="E598" s="87"/>
      <c r="F598" s="69"/>
      <c r="G598" s="69"/>
      <c r="H598" s="85"/>
      <c r="I598" s="69"/>
      <c r="J598" s="69"/>
      <c r="K598" s="69"/>
      <c r="L598" s="69"/>
      <c r="M598" s="270" t="str">
        <f>IF(ISTEXT(L598),VLOOKUP(L598,'_Keuzelijst Algemeen'!$B$3:$C$74,2),"")</f>
        <v/>
      </c>
      <c r="N598" s="69"/>
      <c r="O598" s="85"/>
    </row>
    <row r="599" spans="1:15" x14ac:dyDescent="0.3">
      <c r="A599" s="249" t="s">
        <v>832</v>
      </c>
      <c r="B599" s="86" t="s">
        <v>1012</v>
      </c>
      <c r="C599" s="86" t="s">
        <v>1100</v>
      </c>
      <c r="D599" s="86" t="s">
        <v>1016</v>
      </c>
      <c r="E599" s="87"/>
      <c r="F599" s="69"/>
      <c r="G599" s="69"/>
      <c r="H599" s="85"/>
      <c r="I599" s="69"/>
      <c r="J599" s="69"/>
      <c r="K599" s="69"/>
      <c r="L599" s="69"/>
      <c r="M599" s="270" t="str">
        <f>IF(ISTEXT(L599),VLOOKUP(L599,'_Keuzelijst Algemeen'!$B$3:$C$74,2),"")</f>
        <v/>
      </c>
      <c r="N599" s="69"/>
      <c r="O599" s="85"/>
    </row>
    <row r="600" spans="1:15" x14ac:dyDescent="0.3">
      <c r="A600" s="249" t="s">
        <v>832</v>
      </c>
      <c r="B600" s="86" t="s">
        <v>1012</v>
      </c>
      <c r="C600" s="86" t="s">
        <v>1100</v>
      </c>
      <c r="D600" s="86" t="s">
        <v>1016</v>
      </c>
      <c r="E600" s="87"/>
      <c r="F600" s="69"/>
      <c r="G600" s="69"/>
      <c r="H600" s="85"/>
      <c r="I600" s="69"/>
      <c r="J600" s="69"/>
      <c r="K600" s="69"/>
      <c r="L600" s="69"/>
      <c r="M600" s="270" t="str">
        <f>IF(ISTEXT(L600),VLOOKUP(L600,'_Keuzelijst Algemeen'!$B$3:$C$74,2),"")</f>
        <v/>
      </c>
      <c r="N600" s="69"/>
      <c r="O600" s="85"/>
    </row>
    <row r="601" spans="1:15" x14ac:dyDescent="0.3">
      <c r="A601" s="249" t="s">
        <v>832</v>
      </c>
      <c r="B601" s="86" t="s">
        <v>1012</v>
      </c>
      <c r="C601" s="86" t="s">
        <v>1100</v>
      </c>
      <c r="D601" s="86" t="s">
        <v>1016</v>
      </c>
      <c r="E601" s="87"/>
      <c r="F601" s="69"/>
      <c r="G601" s="69"/>
      <c r="H601" s="85"/>
      <c r="I601" s="69"/>
      <c r="J601" s="69"/>
      <c r="K601" s="69"/>
      <c r="L601" s="69"/>
      <c r="M601" s="270" t="str">
        <f>IF(ISTEXT(L601),VLOOKUP(L601,'_Keuzelijst Algemeen'!$B$3:$C$74,2),"")</f>
        <v/>
      </c>
      <c r="N601" s="69"/>
      <c r="O601" s="85"/>
    </row>
    <row r="602" spans="1:15" x14ac:dyDescent="0.3">
      <c r="A602" s="249" t="s">
        <v>832</v>
      </c>
      <c r="B602" s="86" t="s">
        <v>1012</v>
      </c>
      <c r="C602" s="86" t="s">
        <v>1100</v>
      </c>
      <c r="D602" s="86" t="s">
        <v>1016</v>
      </c>
      <c r="E602" s="87"/>
      <c r="F602" s="69"/>
      <c r="G602" s="69"/>
      <c r="H602" s="85"/>
      <c r="I602" s="69"/>
      <c r="J602" s="69"/>
      <c r="K602" s="69"/>
      <c r="L602" s="69"/>
      <c r="M602" s="270" t="str">
        <f>IF(ISTEXT(L602),VLOOKUP(L602,'_Keuzelijst Algemeen'!$B$3:$C$74,2),"")</f>
        <v/>
      </c>
      <c r="N602" s="69"/>
      <c r="O602" s="85"/>
    </row>
    <row r="603" spans="1:15" x14ac:dyDescent="0.3">
      <c r="A603" s="249" t="s">
        <v>832</v>
      </c>
      <c r="B603" s="86" t="s">
        <v>1012</v>
      </c>
      <c r="C603" s="86" t="s">
        <v>1100</v>
      </c>
      <c r="D603" s="86" t="s">
        <v>1016</v>
      </c>
      <c r="E603" s="87"/>
      <c r="F603" s="69"/>
      <c r="G603" s="69"/>
      <c r="H603" s="85"/>
      <c r="I603" s="69"/>
      <c r="J603" s="69"/>
      <c r="K603" s="69"/>
      <c r="L603" s="69"/>
      <c r="M603" s="270" t="str">
        <f>IF(ISTEXT(L603),VLOOKUP(L603,'_Keuzelijst Algemeen'!$B$3:$C$74,2),"")</f>
        <v/>
      </c>
      <c r="N603" s="69"/>
      <c r="O603" s="85"/>
    </row>
    <row r="604" spans="1:15" x14ac:dyDescent="0.3">
      <c r="A604" s="249" t="s">
        <v>832</v>
      </c>
      <c r="B604" s="86" t="s">
        <v>1012</v>
      </c>
      <c r="C604" s="86" t="s">
        <v>1100</v>
      </c>
      <c r="D604" s="86" t="s">
        <v>1016</v>
      </c>
      <c r="E604" s="87"/>
      <c r="F604" s="69"/>
      <c r="G604" s="69"/>
      <c r="H604" s="85"/>
      <c r="I604" s="69"/>
      <c r="J604" s="69"/>
      <c r="K604" s="69"/>
      <c r="L604" s="69"/>
      <c r="M604" s="270" t="str">
        <f>IF(ISTEXT(L604),VLOOKUP(L604,'_Keuzelijst Algemeen'!$B$3:$C$74,2),"")</f>
        <v/>
      </c>
      <c r="N604" s="69"/>
      <c r="O604" s="85"/>
    </row>
    <row r="605" spans="1:15" x14ac:dyDescent="0.3">
      <c r="A605" s="249" t="s">
        <v>832</v>
      </c>
      <c r="B605" s="86" t="s">
        <v>1012</v>
      </c>
      <c r="C605" s="86" t="s">
        <v>1100</v>
      </c>
      <c r="D605" s="86" t="s">
        <v>1016</v>
      </c>
      <c r="E605" s="87"/>
      <c r="F605" s="69"/>
      <c r="G605" s="69"/>
      <c r="H605" s="85"/>
      <c r="I605" s="69"/>
      <c r="J605" s="69"/>
      <c r="K605" s="69"/>
      <c r="L605" s="69"/>
      <c r="M605" s="270" t="str">
        <f>IF(ISTEXT(L605),VLOOKUP(L605,'_Keuzelijst Algemeen'!$B$3:$C$74,2),"")</f>
        <v/>
      </c>
      <c r="N605" s="69"/>
      <c r="O605" s="85"/>
    </row>
    <row r="606" spans="1:15" x14ac:dyDescent="0.3">
      <c r="A606" s="249" t="s">
        <v>832</v>
      </c>
      <c r="B606" s="86" t="s">
        <v>1012</v>
      </c>
      <c r="C606" s="86" t="s">
        <v>1100</v>
      </c>
      <c r="D606" s="86" t="s">
        <v>1016</v>
      </c>
      <c r="E606" s="87"/>
      <c r="F606" s="69"/>
      <c r="G606" s="69"/>
      <c r="H606" s="85"/>
      <c r="I606" s="69"/>
      <c r="J606" s="69"/>
      <c r="K606" s="69"/>
      <c r="L606" s="69"/>
      <c r="M606" s="270" t="str">
        <f>IF(ISTEXT(L606),VLOOKUP(L606,'_Keuzelijst Algemeen'!$B$3:$C$74,2),"")</f>
        <v/>
      </c>
      <c r="N606" s="69"/>
      <c r="O606" s="85"/>
    </row>
    <row r="607" spans="1:15" x14ac:dyDescent="0.3">
      <c r="A607" s="249" t="s">
        <v>832</v>
      </c>
      <c r="B607" s="86" t="s">
        <v>1012</v>
      </c>
      <c r="C607" s="86" t="s">
        <v>1100</v>
      </c>
      <c r="D607" s="86" t="s">
        <v>1016</v>
      </c>
      <c r="E607" s="87"/>
      <c r="F607" s="69"/>
      <c r="G607" s="69"/>
      <c r="H607" s="85"/>
      <c r="I607" s="69"/>
      <c r="J607" s="69"/>
      <c r="K607" s="69"/>
      <c r="L607" s="69"/>
      <c r="M607" s="270" t="str">
        <f>IF(ISTEXT(L607),VLOOKUP(L607,'_Keuzelijst Algemeen'!$B$3:$C$74,2),"")</f>
        <v/>
      </c>
      <c r="N607" s="69"/>
      <c r="O607" s="85"/>
    </row>
    <row r="608" spans="1:15" x14ac:dyDescent="0.3">
      <c r="A608" s="249" t="s">
        <v>832</v>
      </c>
      <c r="B608" s="86" t="s">
        <v>1012</v>
      </c>
      <c r="C608" s="86" t="s">
        <v>1100</v>
      </c>
      <c r="D608" s="86" t="s">
        <v>1016</v>
      </c>
      <c r="E608" s="87"/>
      <c r="F608" s="69"/>
      <c r="G608" s="69"/>
      <c r="H608" s="85"/>
      <c r="I608" s="69"/>
      <c r="J608" s="69"/>
      <c r="K608" s="69"/>
      <c r="L608" s="69"/>
      <c r="M608" s="270" t="str">
        <f>IF(ISTEXT(L608),VLOOKUP(L608,'_Keuzelijst Algemeen'!$B$3:$C$74,2),"")</f>
        <v/>
      </c>
      <c r="N608" s="69"/>
      <c r="O608" s="85"/>
    </row>
    <row r="609" spans="1:15" x14ac:dyDescent="0.3">
      <c r="A609" s="249" t="s">
        <v>832</v>
      </c>
      <c r="B609" s="86" t="s">
        <v>1012</v>
      </c>
      <c r="C609" s="86" t="s">
        <v>1100</v>
      </c>
      <c r="D609" s="86" t="s">
        <v>1016</v>
      </c>
      <c r="E609" s="87"/>
      <c r="F609" s="69"/>
      <c r="G609" s="69"/>
      <c r="H609" s="85"/>
      <c r="I609" s="69"/>
      <c r="J609" s="69"/>
      <c r="K609" s="69"/>
      <c r="L609" s="69"/>
      <c r="M609" s="270" t="str">
        <f>IF(ISTEXT(L609),VLOOKUP(L609,'_Keuzelijst Algemeen'!$B$3:$C$74,2),"")</f>
        <v/>
      </c>
      <c r="N609" s="69"/>
      <c r="O609" s="85"/>
    </row>
    <row r="610" spans="1:15" x14ac:dyDescent="0.3">
      <c r="A610" s="249" t="s">
        <v>832</v>
      </c>
      <c r="B610" s="86" t="s">
        <v>1012</v>
      </c>
      <c r="C610" s="86" t="s">
        <v>1100</v>
      </c>
      <c r="D610" s="86" t="s">
        <v>1016</v>
      </c>
      <c r="E610" s="87"/>
      <c r="F610" s="69"/>
      <c r="G610" s="69"/>
      <c r="H610" s="85"/>
      <c r="I610" s="69"/>
      <c r="J610" s="69"/>
      <c r="K610" s="69"/>
      <c r="L610" s="69"/>
      <c r="M610" s="270" t="str">
        <f>IF(ISTEXT(L610),VLOOKUP(L610,'_Keuzelijst Algemeen'!$B$3:$C$74,2),"")</f>
        <v/>
      </c>
      <c r="N610" s="69"/>
      <c r="O610" s="85"/>
    </row>
    <row r="611" spans="1:15" x14ac:dyDescent="0.3">
      <c r="A611" s="249" t="s">
        <v>832</v>
      </c>
      <c r="B611" s="86" t="s">
        <v>1012</v>
      </c>
      <c r="C611" s="86" t="s">
        <v>1100</v>
      </c>
      <c r="D611" s="86" t="s">
        <v>1016</v>
      </c>
      <c r="E611" s="87"/>
      <c r="F611" s="69"/>
      <c r="G611" s="69"/>
      <c r="H611" s="85"/>
      <c r="I611" s="69"/>
      <c r="J611" s="69"/>
      <c r="K611" s="69"/>
      <c r="L611" s="69"/>
      <c r="M611" s="270" t="str">
        <f>IF(ISTEXT(L611),VLOOKUP(L611,'_Keuzelijst Algemeen'!$B$3:$C$74,2),"")</f>
        <v/>
      </c>
      <c r="N611" s="69"/>
      <c r="O611" s="85"/>
    </row>
    <row r="612" spans="1:15" x14ac:dyDescent="0.3">
      <c r="A612" s="249" t="s">
        <v>832</v>
      </c>
      <c r="B612" s="86" t="s">
        <v>1012</v>
      </c>
      <c r="C612" s="86" t="s">
        <v>1100</v>
      </c>
      <c r="D612" s="86" t="s">
        <v>1016</v>
      </c>
      <c r="E612" s="87"/>
      <c r="F612" s="69"/>
      <c r="G612" s="69"/>
      <c r="H612" s="85"/>
      <c r="I612" s="69"/>
      <c r="J612" s="69"/>
      <c r="K612" s="69"/>
      <c r="L612" s="69"/>
      <c r="M612" s="270" t="str">
        <f>IF(ISTEXT(L612),VLOOKUP(L612,'_Keuzelijst Algemeen'!$B$3:$C$74,2),"")</f>
        <v/>
      </c>
      <c r="N612" s="69"/>
      <c r="O612" s="85"/>
    </row>
    <row r="613" spans="1:15" x14ac:dyDescent="0.3">
      <c r="A613" s="249" t="s">
        <v>832</v>
      </c>
      <c r="B613" s="86" t="s">
        <v>1012</v>
      </c>
      <c r="C613" s="86" t="s">
        <v>1100</v>
      </c>
      <c r="D613" s="86" t="s">
        <v>1016</v>
      </c>
      <c r="E613" s="87"/>
      <c r="F613" s="69"/>
      <c r="G613" s="69"/>
      <c r="H613" s="85"/>
      <c r="I613" s="69"/>
      <c r="J613" s="69"/>
      <c r="K613" s="69"/>
      <c r="L613" s="69"/>
      <c r="M613" s="270" t="str">
        <f>IF(ISTEXT(L613),VLOOKUP(L613,'_Keuzelijst Algemeen'!$B$3:$C$74,2),"")</f>
        <v/>
      </c>
      <c r="N613" s="69"/>
      <c r="O613" s="85"/>
    </row>
    <row r="614" spans="1:15" x14ac:dyDescent="0.3">
      <c r="A614" s="249" t="s">
        <v>832</v>
      </c>
      <c r="B614" s="86" t="s">
        <v>1012</v>
      </c>
      <c r="C614" s="86" t="s">
        <v>1100</v>
      </c>
      <c r="D614" s="86" t="s">
        <v>1016</v>
      </c>
      <c r="E614" s="87"/>
      <c r="F614" s="69"/>
      <c r="G614" s="69"/>
      <c r="H614" s="85"/>
      <c r="I614" s="69"/>
      <c r="J614" s="69"/>
      <c r="K614" s="69"/>
      <c r="L614" s="69"/>
      <c r="M614" s="270" t="str">
        <f>IF(ISTEXT(L614),VLOOKUP(L614,'_Keuzelijst Algemeen'!$B$3:$C$74,2),"")</f>
        <v/>
      </c>
      <c r="N614" s="69"/>
      <c r="O614" s="85"/>
    </row>
    <row r="615" spans="1:15" x14ac:dyDescent="0.3">
      <c r="A615" s="249" t="s">
        <v>832</v>
      </c>
      <c r="B615" s="86" t="s">
        <v>1012</v>
      </c>
      <c r="C615" s="86" t="s">
        <v>1100</v>
      </c>
      <c r="D615" s="86" t="s">
        <v>1016</v>
      </c>
      <c r="E615" s="87"/>
      <c r="F615" s="69"/>
      <c r="G615" s="69"/>
      <c r="H615" s="85"/>
      <c r="I615" s="69"/>
      <c r="J615" s="69"/>
      <c r="K615" s="69"/>
      <c r="L615" s="69"/>
      <c r="M615" s="270" t="str">
        <f>IF(ISTEXT(L615),VLOOKUP(L615,'_Keuzelijst Algemeen'!$B$3:$C$74,2),"")</f>
        <v/>
      </c>
      <c r="N615" s="69"/>
      <c r="O615" s="85"/>
    </row>
    <row r="616" spans="1:15" x14ac:dyDescent="0.3">
      <c r="A616" s="249" t="s">
        <v>832</v>
      </c>
      <c r="B616" s="86" t="s">
        <v>1012</v>
      </c>
      <c r="C616" s="86" t="s">
        <v>1100</v>
      </c>
      <c r="D616" s="86" t="s">
        <v>1016</v>
      </c>
      <c r="E616" s="87"/>
      <c r="F616" s="69"/>
      <c r="G616" s="69"/>
      <c r="H616" s="85"/>
      <c r="I616" s="69"/>
      <c r="J616" s="69"/>
      <c r="K616" s="69"/>
      <c r="L616" s="69"/>
      <c r="M616" s="270" t="str">
        <f>IF(ISTEXT(L616),VLOOKUP(L616,'_Keuzelijst Algemeen'!$B$3:$C$74,2),"")</f>
        <v/>
      </c>
      <c r="N616" s="69"/>
      <c r="O616" s="85"/>
    </row>
    <row r="617" spans="1:15" x14ac:dyDescent="0.3">
      <c r="A617" s="249" t="s">
        <v>832</v>
      </c>
      <c r="B617" s="86" t="s">
        <v>1012</v>
      </c>
      <c r="C617" s="86" t="s">
        <v>1100</v>
      </c>
      <c r="D617" s="86" t="s">
        <v>1016</v>
      </c>
      <c r="E617" s="87"/>
      <c r="F617" s="69"/>
      <c r="G617" s="69"/>
      <c r="H617" s="85"/>
      <c r="I617" s="69"/>
      <c r="J617" s="69"/>
      <c r="K617" s="69"/>
      <c r="L617" s="69"/>
      <c r="M617" s="270" t="str">
        <f>IF(ISTEXT(L617),VLOOKUP(L617,'_Keuzelijst Algemeen'!$B$3:$C$74,2),"")</f>
        <v/>
      </c>
      <c r="N617" s="69"/>
      <c r="O617" s="85"/>
    </row>
    <row r="618" spans="1:15" x14ac:dyDescent="0.3">
      <c r="A618" s="249" t="s">
        <v>832</v>
      </c>
      <c r="B618" s="86" t="s">
        <v>1012</v>
      </c>
      <c r="C618" s="86" t="s">
        <v>1100</v>
      </c>
      <c r="D618" s="86" t="s">
        <v>1016</v>
      </c>
      <c r="E618" s="87"/>
      <c r="F618" s="69"/>
      <c r="G618" s="69"/>
      <c r="H618" s="85"/>
      <c r="I618" s="69"/>
      <c r="J618" s="69"/>
      <c r="K618" s="69"/>
      <c r="L618" s="69"/>
      <c r="M618" s="270" t="str">
        <f>IF(ISTEXT(L618),VLOOKUP(L618,'_Keuzelijst Algemeen'!$B$3:$C$74,2),"")</f>
        <v/>
      </c>
      <c r="N618" s="69"/>
      <c r="O618" s="85"/>
    </row>
    <row r="619" spans="1:15" x14ac:dyDescent="0.3">
      <c r="A619" s="249" t="s">
        <v>832</v>
      </c>
      <c r="B619" s="86" t="s">
        <v>1012</v>
      </c>
      <c r="C619" s="86" t="s">
        <v>1100</v>
      </c>
      <c r="D619" s="86" t="s">
        <v>1016</v>
      </c>
      <c r="E619" s="87"/>
      <c r="F619" s="69"/>
      <c r="G619" s="69"/>
      <c r="H619" s="85"/>
      <c r="I619" s="69"/>
      <c r="J619" s="69"/>
      <c r="K619" s="69"/>
      <c r="L619" s="69"/>
      <c r="M619" s="270" t="str">
        <f>IF(ISTEXT(L619),VLOOKUP(L619,'_Keuzelijst Algemeen'!$B$3:$C$74,2),"")</f>
        <v/>
      </c>
      <c r="N619" s="69"/>
      <c r="O619" s="85"/>
    </row>
    <row r="620" spans="1:15" x14ac:dyDescent="0.3">
      <c r="A620" s="249" t="s">
        <v>832</v>
      </c>
      <c r="B620" s="86" t="s">
        <v>1012</v>
      </c>
      <c r="C620" s="86" t="s">
        <v>1100</v>
      </c>
      <c r="D620" s="86" t="s">
        <v>1016</v>
      </c>
      <c r="E620" s="87"/>
      <c r="F620" s="69"/>
      <c r="G620" s="69"/>
      <c r="H620" s="85"/>
      <c r="I620" s="69"/>
      <c r="J620" s="69"/>
      <c r="K620" s="69"/>
      <c r="L620" s="69"/>
      <c r="M620" s="270" t="str">
        <f>IF(ISTEXT(L620),VLOOKUP(L620,'_Keuzelijst Algemeen'!$B$3:$C$74,2),"")</f>
        <v/>
      </c>
      <c r="N620" s="69"/>
      <c r="O620" s="85"/>
    </row>
    <row r="621" spans="1:15" x14ac:dyDescent="0.3">
      <c r="A621" s="249" t="s">
        <v>832</v>
      </c>
      <c r="B621" s="86" t="s">
        <v>1012</v>
      </c>
      <c r="C621" s="86" t="s">
        <v>1100</v>
      </c>
      <c r="D621" s="86" t="s">
        <v>1016</v>
      </c>
      <c r="E621" s="87"/>
      <c r="F621" s="69"/>
      <c r="G621" s="69"/>
      <c r="H621" s="85"/>
      <c r="I621" s="69"/>
      <c r="J621" s="69"/>
      <c r="K621" s="69"/>
      <c r="L621" s="69"/>
      <c r="M621" s="270" t="str">
        <f>IF(ISTEXT(L621),VLOOKUP(L621,'_Keuzelijst Algemeen'!$B$3:$C$74,2),"")</f>
        <v/>
      </c>
      <c r="N621" s="69"/>
      <c r="O621" s="85"/>
    </row>
    <row r="622" spans="1:15" x14ac:dyDescent="0.3">
      <c r="A622" s="249" t="s">
        <v>832</v>
      </c>
      <c r="B622" s="86" t="s">
        <v>1012</v>
      </c>
      <c r="C622" s="86" t="s">
        <v>1100</v>
      </c>
      <c r="D622" s="86" t="s">
        <v>1016</v>
      </c>
      <c r="E622" s="87"/>
      <c r="F622" s="69"/>
      <c r="G622" s="69"/>
      <c r="H622" s="85"/>
      <c r="I622" s="69"/>
      <c r="J622" s="69"/>
      <c r="K622" s="69"/>
      <c r="L622" s="69"/>
      <c r="M622" s="270" t="str">
        <f>IF(ISTEXT(L622),VLOOKUP(L622,'_Keuzelijst Algemeen'!$B$3:$C$74,2),"")</f>
        <v/>
      </c>
      <c r="N622" s="69"/>
      <c r="O622" s="85"/>
    </row>
    <row r="623" spans="1:15" x14ac:dyDescent="0.3">
      <c r="A623" s="249" t="s">
        <v>832</v>
      </c>
      <c r="B623" s="86" t="s">
        <v>1012</v>
      </c>
      <c r="C623" s="86" t="s">
        <v>1100</v>
      </c>
      <c r="D623" s="86" t="s">
        <v>1016</v>
      </c>
      <c r="E623" s="87"/>
      <c r="F623" s="69"/>
      <c r="G623" s="69"/>
      <c r="H623" s="85"/>
      <c r="I623" s="69"/>
      <c r="J623" s="69"/>
      <c r="K623" s="69"/>
      <c r="L623" s="69"/>
      <c r="M623" s="270" t="str">
        <f>IF(ISTEXT(L623),VLOOKUP(L623,'_Keuzelijst Algemeen'!$B$3:$C$74,2),"")</f>
        <v/>
      </c>
      <c r="N623" s="69"/>
      <c r="O623" s="85"/>
    </row>
    <row r="624" spans="1:15" x14ac:dyDescent="0.3">
      <c r="A624" s="249" t="s">
        <v>832</v>
      </c>
      <c r="B624" s="86" t="s">
        <v>1012</v>
      </c>
      <c r="C624" s="86" t="s">
        <v>1100</v>
      </c>
      <c r="D624" s="86" t="s">
        <v>1016</v>
      </c>
      <c r="E624" s="87"/>
      <c r="F624" s="69"/>
      <c r="G624" s="69"/>
      <c r="H624" s="85"/>
      <c r="I624" s="69"/>
      <c r="J624" s="69"/>
      <c r="K624" s="69"/>
      <c r="L624" s="69"/>
      <c r="M624" s="270" t="str">
        <f>IF(ISTEXT(L624),VLOOKUP(L624,'_Keuzelijst Algemeen'!$B$3:$C$74,2),"")</f>
        <v/>
      </c>
      <c r="N624" s="69"/>
      <c r="O624" s="85"/>
    </row>
    <row r="625" spans="1:15" x14ac:dyDescent="0.3">
      <c r="A625" s="249" t="s">
        <v>832</v>
      </c>
      <c r="B625" s="86" t="s">
        <v>1012</v>
      </c>
      <c r="C625" s="86" t="s">
        <v>1100</v>
      </c>
      <c r="D625" s="86" t="s">
        <v>1016</v>
      </c>
      <c r="E625" s="87"/>
      <c r="F625" s="69"/>
      <c r="G625" s="69"/>
      <c r="H625" s="85"/>
      <c r="I625" s="69"/>
      <c r="J625" s="69"/>
      <c r="K625" s="69"/>
      <c r="L625" s="69"/>
      <c r="M625" s="270" t="str">
        <f>IF(ISTEXT(L625),VLOOKUP(L625,'_Keuzelijst Algemeen'!$B$3:$C$74,2),"")</f>
        <v/>
      </c>
      <c r="N625" s="69"/>
      <c r="O625" s="85"/>
    </row>
    <row r="626" spans="1:15" x14ac:dyDescent="0.3">
      <c r="A626" s="249" t="s">
        <v>832</v>
      </c>
      <c r="B626" s="86" t="s">
        <v>1012</v>
      </c>
      <c r="C626" s="86" t="s">
        <v>1100</v>
      </c>
      <c r="D626" s="86" t="s">
        <v>1016</v>
      </c>
      <c r="E626" s="87"/>
      <c r="F626" s="69"/>
      <c r="G626" s="69"/>
      <c r="H626" s="85"/>
      <c r="I626" s="69"/>
      <c r="J626" s="69"/>
      <c r="K626" s="69"/>
      <c r="L626" s="69"/>
      <c r="M626" s="270" t="str">
        <f>IF(ISTEXT(L626),VLOOKUP(L626,'_Keuzelijst Algemeen'!$B$3:$C$74,2),"")</f>
        <v/>
      </c>
      <c r="N626" s="69"/>
      <c r="O626" s="85"/>
    </row>
    <row r="627" spans="1:15" x14ac:dyDescent="0.3">
      <c r="A627" s="249" t="s">
        <v>832</v>
      </c>
      <c r="B627" s="86" t="s">
        <v>1012</v>
      </c>
      <c r="C627" s="86" t="s">
        <v>1100</v>
      </c>
      <c r="D627" s="86" t="s">
        <v>1016</v>
      </c>
      <c r="E627" s="87"/>
      <c r="F627" s="69"/>
      <c r="G627" s="69"/>
      <c r="H627" s="85"/>
      <c r="I627" s="69"/>
      <c r="J627" s="69"/>
      <c r="K627" s="69"/>
      <c r="L627" s="69"/>
      <c r="M627" s="270" t="str">
        <f>IF(ISTEXT(L627),VLOOKUP(L627,'_Keuzelijst Algemeen'!$B$3:$C$74,2),"")</f>
        <v/>
      </c>
      <c r="N627" s="69"/>
      <c r="O627" s="85"/>
    </row>
    <row r="628" spans="1:15" x14ac:dyDescent="0.3">
      <c r="A628" s="249" t="s">
        <v>832</v>
      </c>
      <c r="B628" s="86" t="s">
        <v>1012</v>
      </c>
      <c r="C628" s="86" t="s">
        <v>1100</v>
      </c>
      <c r="D628" s="86" t="s">
        <v>1016</v>
      </c>
      <c r="E628" s="87"/>
      <c r="F628" s="69"/>
      <c r="G628" s="69"/>
      <c r="H628" s="85"/>
      <c r="I628" s="69"/>
      <c r="J628" s="69"/>
      <c r="K628" s="69"/>
      <c r="L628" s="69"/>
      <c r="M628" s="270" t="str">
        <f>IF(ISTEXT(L628),VLOOKUP(L628,'_Keuzelijst Algemeen'!$B$3:$C$74,2),"")</f>
        <v/>
      </c>
      <c r="N628" s="69"/>
      <c r="O628" s="85"/>
    </row>
    <row r="629" spans="1:15" x14ac:dyDescent="0.3">
      <c r="A629" s="249" t="s">
        <v>832</v>
      </c>
      <c r="B629" s="86" t="s">
        <v>1012</v>
      </c>
      <c r="C629" s="86" t="s">
        <v>1100</v>
      </c>
      <c r="D629" s="86" t="s">
        <v>1016</v>
      </c>
      <c r="E629" s="87"/>
      <c r="F629" s="69"/>
      <c r="G629" s="69"/>
      <c r="H629" s="85"/>
      <c r="I629" s="69"/>
      <c r="J629" s="69"/>
      <c r="K629" s="69"/>
      <c r="L629" s="69"/>
      <c r="M629" s="270" t="str">
        <f>IF(ISTEXT(L629),VLOOKUP(L629,'_Keuzelijst Algemeen'!$B$3:$C$74,2),"")</f>
        <v/>
      </c>
      <c r="N629" s="69"/>
      <c r="O629" s="85"/>
    </row>
    <row r="630" spans="1:15" x14ac:dyDescent="0.3">
      <c r="A630" s="249" t="s">
        <v>832</v>
      </c>
      <c r="B630" s="86" t="s">
        <v>1012</v>
      </c>
      <c r="C630" s="86" t="s">
        <v>1100</v>
      </c>
      <c r="D630" s="86" t="s">
        <v>1016</v>
      </c>
      <c r="E630" s="87"/>
      <c r="F630" s="69"/>
      <c r="G630" s="69"/>
      <c r="H630" s="85"/>
      <c r="I630" s="69"/>
      <c r="J630" s="69"/>
      <c r="K630" s="69"/>
      <c r="L630" s="69"/>
      <c r="M630" s="270" t="str">
        <f>IF(ISTEXT(L630),VLOOKUP(L630,'_Keuzelijst Algemeen'!$B$3:$C$74,2),"")</f>
        <v/>
      </c>
      <c r="N630" s="69"/>
      <c r="O630" s="85"/>
    </row>
    <row r="631" spans="1:15" x14ac:dyDescent="0.3">
      <c r="A631" s="249" t="s">
        <v>832</v>
      </c>
      <c r="B631" s="86" t="s">
        <v>1012</v>
      </c>
      <c r="C631" s="86" t="s">
        <v>1100</v>
      </c>
      <c r="D631" s="86" t="s">
        <v>1016</v>
      </c>
      <c r="E631" s="87"/>
      <c r="F631" s="69"/>
      <c r="G631" s="69"/>
      <c r="H631" s="85"/>
      <c r="I631" s="69"/>
      <c r="J631" s="69"/>
      <c r="K631" s="69"/>
      <c r="L631" s="69"/>
      <c r="M631" s="270" t="str">
        <f>IF(ISTEXT(L631),VLOOKUP(L631,'_Keuzelijst Algemeen'!$B$3:$C$74,2),"")</f>
        <v/>
      </c>
      <c r="N631" s="69"/>
      <c r="O631" s="85"/>
    </row>
    <row r="632" spans="1:15" x14ac:dyDescent="0.3">
      <c r="A632" s="249" t="s">
        <v>832</v>
      </c>
      <c r="B632" s="86" t="s">
        <v>1012</v>
      </c>
      <c r="C632" s="86" t="s">
        <v>1100</v>
      </c>
      <c r="D632" s="86" t="s">
        <v>1016</v>
      </c>
      <c r="E632" s="87"/>
      <c r="F632" s="69"/>
      <c r="G632" s="69"/>
      <c r="H632" s="85"/>
      <c r="I632" s="69"/>
      <c r="J632" s="69"/>
      <c r="K632" s="69"/>
      <c r="L632" s="69"/>
      <c r="M632" s="270" t="str">
        <f>IF(ISTEXT(L632),VLOOKUP(L632,'_Keuzelijst Algemeen'!$B$3:$C$74,2),"")</f>
        <v/>
      </c>
      <c r="N632" s="69"/>
      <c r="O632" s="85"/>
    </row>
    <row r="633" spans="1:15" x14ac:dyDescent="0.3">
      <c r="A633" s="249" t="s">
        <v>832</v>
      </c>
      <c r="B633" s="86" t="s">
        <v>1012</v>
      </c>
      <c r="C633" s="86" t="s">
        <v>1100</v>
      </c>
      <c r="D633" s="86" t="s">
        <v>1016</v>
      </c>
      <c r="E633" s="87"/>
      <c r="F633" s="69"/>
      <c r="G633" s="69"/>
      <c r="H633" s="85"/>
      <c r="I633" s="69"/>
      <c r="J633" s="69"/>
      <c r="K633" s="69"/>
      <c r="L633" s="69"/>
      <c r="M633" s="270" t="str">
        <f>IF(ISTEXT(L633),VLOOKUP(L633,'_Keuzelijst Algemeen'!$B$3:$C$74,2),"")</f>
        <v/>
      </c>
      <c r="N633" s="69"/>
      <c r="O633" s="85"/>
    </row>
    <row r="634" spans="1:15" x14ac:dyDescent="0.3">
      <c r="A634" s="249" t="s">
        <v>832</v>
      </c>
      <c r="B634" s="86" t="s">
        <v>1012</v>
      </c>
      <c r="C634" s="86" t="s">
        <v>1100</v>
      </c>
      <c r="D634" s="86" t="s">
        <v>1016</v>
      </c>
      <c r="E634" s="87"/>
      <c r="F634" s="69"/>
      <c r="G634" s="69"/>
      <c r="H634" s="85"/>
      <c r="I634" s="69"/>
      <c r="J634" s="69"/>
      <c r="K634" s="69"/>
      <c r="L634" s="69"/>
      <c r="M634" s="270" t="str">
        <f>IF(ISTEXT(L634),VLOOKUP(L634,'_Keuzelijst Algemeen'!$B$3:$C$74,2),"")</f>
        <v/>
      </c>
      <c r="N634" s="69"/>
      <c r="O634" s="85"/>
    </row>
    <row r="635" spans="1:15" x14ac:dyDescent="0.3">
      <c r="A635" s="249" t="s">
        <v>832</v>
      </c>
      <c r="B635" s="86" t="s">
        <v>1012</v>
      </c>
      <c r="C635" s="86" t="s">
        <v>1100</v>
      </c>
      <c r="D635" s="86" t="s">
        <v>1016</v>
      </c>
      <c r="E635" s="87"/>
      <c r="F635" s="69"/>
      <c r="G635" s="69"/>
      <c r="H635" s="85"/>
      <c r="I635" s="69"/>
      <c r="J635" s="69"/>
      <c r="K635" s="69"/>
      <c r="L635" s="69"/>
      <c r="M635" s="270" t="str">
        <f>IF(ISTEXT(L635),VLOOKUP(L635,'_Keuzelijst Algemeen'!$B$3:$C$74,2),"")</f>
        <v/>
      </c>
      <c r="N635" s="69"/>
      <c r="O635" s="85"/>
    </row>
    <row r="636" spans="1:15" x14ac:dyDescent="0.3">
      <c r="A636" s="249" t="s">
        <v>832</v>
      </c>
      <c r="B636" s="86" t="s">
        <v>1012</v>
      </c>
      <c r="C636" s="86" t="s">
        <v>1100</v>
      </c>
      <c r="D636" s="86" t="s">
        <v>1016</v>
      </c>
      <c r="E636" s="87"/>
      <c r="F636" s="69"/>
      <c r="G636" s="69"/>
      <c r="H636" s="85"/>
      <c r="I636" s="69"/>
      <c r="J636" s="69"/>
      <c r="K636" s="69"/>
      <c r="L636" s="69"/>
      <c r="M636" s="270" t="str">
        <f>IF(ISTEXT(L636),VLOOKUP(L636,'_Keuzelijst Algemeen'!$B$3:$C$74,2),"")</f>
        <v/>
      </c>
      <c r="N636" s="69"/>
      <c r="O636" s="85"/>
    </row>
    <row r="637" spans="1:15" x14ac:dyDescent="0.3">
      <c r="A637" s="249" t="s">
        <v>832</v>
      </c>
      <c r="B637" s="86" t="s">
        <v>1012</v>
      </c>
      <c r="C637" s="86" t="s">
        <v>1100</v>
      </c>
      <c r="D637" s="86" t="s">
        <v>1016</v>
      </c>
      <c r="E637" s="87"/>
      <c r="F637" s="69"/>
      <c r="G637" s="69"/>
      <c r="H637" s="85"/>
      <c r="I637" s="69"/>
      <c r="J637" s="69"/>
      <c r="K637" s="69"/>
      <c r="L637" s="69"/>
      <c r="M637" s="270" t="str">
        <f>IF(ISTEXT(L637),VLOOKUP(L637,'_Keuzelijst Algemeen'!$B$3:$C$74,2),"")</f>
        <v/>
      </c>
      <c r="N637" s="69"/>
      <c r="O637" s="85"/>
    </row>
    <row r="638" spans="1:15" x14ac:dyDescent="0.3">
      <c r="A638" s="249" t="s">
        <v>832</v>
      </c>
      <c r="B638" s="86" t="s">
        <v>1012</v>
      </c>
      <c r="C638" s="86" t="s">
        <v>1100</v>
      </c>
      <c r="D638" s="86" t="s">
        <v>1016</v>
      </c>
      <c r="E638" s="87"/>
      <c r="F638" s="69"/>
      <c r="G638" s="69"/>
      <c r="H638" s="85"/>
      <c r="I638" s="69"/>
      <c r="J638" s="69"/>
      <c r="K638" s="69"/>
      <c r="L638" s="69"/>
      <c r="M638" s="270" t="str">
        <f>IF(ISTEXT(L638),VLOOKUP(L638,'_Keuzelijst Algemeen'!$B$3:$C$74,2),"")</f>
        <v/>
      </c>
      <c r="N638" s="69"/>
      <c r="O638" s="85"/>
    </row>
    <row r="639" spans="1:15" x14ac:dyDescent="0.3">
      <c r="A639" s="249" t="s">
        <v>832</v>
      </c>
      <c r="B639" s="86" t="s">
        <v>1012</v>
      </c>
      <c r="C639" s="86" t="s">
        <v>1100</v>
      </c>
      <c r="D639" s="86" t="s">
        <v>1016</v>
      </c>
      <c r="E639" s="87"/>
      <c r="F639" s="69"/>
      <c r="G639" s="69"/>
      <c r="H639" s="85"/>
      <c r="I639" s="69"/>
      <c r="J639" s="69"/>
      <c r="K639" s="69"/>
      <c r="L639" s="69"/>
      <c r="M639" s="270" t="str">
        <f>IF(ISTEXT(L639),VLOOKUP(L639,'_Keuzelijst Algemeen'!$B$3:$C$74,2),"")</f>
        <v/>
      </c>
      <c r="N639" s="69"/>
      <c r="O639" s="85"/>
    </row>
    <row r="640" spans="1:15" x14ac:dyDescent="0.3">
      <c r="A640" s="249" t="s">
        <v>832</v>
      </c>
      <c r="B640" s="86" t="s">
        <v>1012</v>
      </c>
      <c r="C640" s="86" t="s">
        <v>1100</v>
      </c>
      <c r="D640" s="86" t="s">
        <v>1016</v>
      </c>
      <c r="E640" s="87"/>
      <c r="F640" s="69"/>
      <c r="G640" s="69"/>
      <c r="H640" s="85"/>
      <c r="I640" s="69"/>
      <c r="J640" s="69"/>
      <c r="K640" s="69"/>
      <c r="L640" s="69"/>
      <c r="M640" s="270" t="str">
        <f>IF(ISTEXT(L640),VLOOKUP(L640,'_Keuzelijst Algemeen'!$B$3:$C$74,2),"")</f>
        <v/>
      </c>
      <c r="N640" s="69"/>
      <c r="O640" s="85"/>
    </row>
    <row r="641" spans="1:15" x14ac:dyDescent="0.3">
      <c r="A641" s="249" t="s">
        <v>832</v>
      </c>
      <c r="B641" s="86" t="s">
        <v>1012</v>
      </c>
      <c r="C641" s="86" t="s">
        <v>1100</v>
      </c>
      <c r="D641" s="86" t="s">
        <v>1016</v>
      </c>
      <c r="E641" s="87"/>
      <c r="F641" s="69"/>
      <c r="G641" s="69"/>
      <c r="H641" s="85"/>
      <c r="I641" s="69"/>
      <c r="J641" s="69"/>
      <c r="K641" s="69"/>
      <c r="L641" s="69"/>
      <c r="M641" s="270" t="str">
        <f>IF(ISTEXT(L641),VLOOKUP(L641,'_Keuzelijst Algemeen'!$B$3:$C$74,2),"")</f>
        <v/>
      </c>
      <c r="N641" s="69"/>
      <c r="O641" s="85"/>
    </row>
    <row r="642" spans="1:15" x14ac:dyDescent="0.3">
      <c r="A642" s="249" t="s">
        <v>832</v>
      </c>
      <c r="B642" s="86" t="s">
        <v>1012</v>
      </c>
      <c r="C642" s="86" t="s">
        <v>1100</v>
      </c>
      <c r="D642" s="86" t="s">
        <v>1016</v>
      </c>
      <c r="E642" s="87"/>
      <c r="F642" s="69"/>
      <c r="G642" s="69"/>
      <c r="H642" s="85"/>
      <c r="I642" s="69"/>
      <c r="J642" s="69"/>
      <c r="K642" s="69"/>
      <c r="L642" s="69"/>
      <c r="M642" s="270" t="str">
        <f>IF(ISTEXT(L642),VLOOKUP(L642,'_Keuzelijst Algemeen'!$B$3:$C$74,2),"")</f>
        <v/>
      </c>
      <c r="N642" s="69"/>
      <c r="O642" s="85"/>
    </row>
    <row r="643" spans="1:15" x14ac:dyDescent="0.3">
      <c r="A643" s="249" t="s">
        <v>832</v>
      </c>
      <c r="B643" s="86" t="s">
        <v>1012</v>
      </c>
      <c r="C643" s="86" t="s">
        <v>1100</v>
      </c>
      <c r="D643" s="86" t="s">
        <v>1016</v>
      </c>
      <c r="E643" s="87"/>
      <c r="F643" s="69"/>
      <c r="G643" s="69"/>
      <c r="H643" s="85"/>
      <c r="I643" s="69"/>
      <c r="J643" s="69"/>
      <c r="K643" s="69"/>
      <c r="L643" s="69"/>
      <c r="M643" s="270" t="str">
        <f>IF(ISTEXT(L643),VLOOKUP(L643,'_Keuzelijst Algemeen'!$B$3:$C$74,2),"")</f>
        <v/>
      </c>
      <c r="N643" s="69"/>
      <c r="O643" s="85"/>
    </row>
    <row r="644" spans="1:15" x14ac:dyDescent="0.3">
      <c r="A644" s="249" t="s">
        <v>832</v>
      </c>
      <c r="B644" s="86" t="s">
        <v>1012</v>
      </c>
      <c r="C644" s="86" t="s">
        <v>1100</v>
      </c>
      <c r="D644" s="86" t="s">
        <v>1016</v>
      </c>
      <c r="E644" s="87"/>
      <c r="F644" s="69"/>
      <c r="G644" s="69"/>
      <c r="H644" s="85"/>
      <c r="I644" s="69"/>
      <c r="J644" s="69"/>
      <c r="K644" s="69"/>
      <c r="L644" s="69"/>
      <c r="M644" s="270" t="str">
        <f>IF(ISTEXT(L644),VLOOKUP(L644,'_Keuzelijst Algemeen'!$B$3:$C$74,2),"")</f>
        <v/>
      </c>
      <c r="N644" s="69"/>
      <c r="O644" s="85"/>
    </row>
    <row r="645" spans="1:15" x14ac:dyDescent="0.3">
      <c r="A645" s="249" t="s">
        <v>832</v>
      </c>
      <c r="B645" s="86" t="s">
        <v>1012</v>
      </c>
      <c r="C645" s="86" t="s">
        <v>1100</v>
      </c>
      <c r="D645" s="86" t="s">
        <v>1016</v>
      </c>
      <c r="E645" s="87"/>
      <c r="F645" s="69"/>
      <c r="G645" s="69"/>
      <c r="H645" s="85"/>
      <c r="I645" s="69"/>
      <c r="J645" s="69"/>
      <c r="K645" s="69"/>
      <c r="L645" s="69"/>
      <c r="M645" s="270" t="str">
        <f>IF(ISTEXT(L645),VLOOKUP(L645,'_Keuzelijst Algemeen'!$B$3:$C$74,2),"")</f>
        <v/>
      </c>
      <c r="N645" s="69"/>
      <c r="O645" s="85"/>
    </row>
    <row r="646" spans="1:15" x14ac:dyDescent="0.3">
      <c r="A646" s="249" t="s">
        <v>832</v>
      </c>
      <c r="B646" s="86" t="s">
        <v>1012</v>
      </c>
      <c r="C646" s="86" t="s">
        <v>1100</v>
      </c>
      <c r="D646" s="86" t="s">
        <v>1016</v>
      </c>
      <c r="E646" s="87"/>
      <c r="F646" s="69"/>
      <c r="G646" s="69"/>
      <c r="H646" s="85"/>
      <c r="I646" s="69"/>
      <c r="J646" s="69"/>
      <c r="K646" s="69"/>
      <c r="L646" s="69"/>
      <c r="M646" s="270" t="str">
        <f>IF(ISTEXT(L646),VLOOKUP(L646,'_Keuzelijst Algemeen'!$B$3:$C$74,2),"")</f>
        <v/>
      </c>
      <c r="N646" s="69"/>
      <c r="O646" s="85"/>
    </row>
    <row r="647" spans="1:15" x14ac:dyDescent="0.3">
      <c r="A647" s="249" t="s">
        <v>832</v>
      </c>
      <c r="B647" s="86" t="s">
        <v>1012</v>
      </c>
      <c r="C647" s="86" t="s">
        <v>1100</v>
      </c>
      <c r="D647" s="86" t="s">
        <v>1016</v>
      </c>
      <c r="E647" s="87"/>
      <c r="F647" s="69"/>
      <c r="G647" s="69"/>
      <c r="H647" s="85"/>
      <c r="I647" s="69"/>
      <c r="J647" s="69"/>
      <c r="K647" s="69"/>
      <c r="L647" s="69"/>
      <c r="M647" s="270" t="str">
        <f>IF(ISTEXT(L647),VLOOKUP(L647,'_Keuzelijst Algemeen'!$B$3:$C$74,2),"")</f>
        <v/>
      </c>
      <c r="N647" s="69"/>
      <c r="O647" s="85"/>
    </row>
    <row r="648" spans="1:15" x14ac:dyDescent="0.3">
      <c r="A648" s="249" t="s">
        <v>832</v>
      </c>
      <c r="B648" s="86" t="s">
        <v>1012</v>
      </c>
      <c r="C648" s="86" t="s">
        <v>1100</v>
      </c>
      <c r="D648" s="86" t="s">
        <v>1016</v>
      </c>
      <c r="E648" s="87"/>
      <c r="F648" s="69"/>
      <c r="G648" s="69"/>
      <c r="H648" s="85"/>
      <c r="I648" s="69"/>
      <c r="J648" s="69"/>
      <c r="K648" s="69"/>
      <c r="L648" s="69"/>
      <c r="M648" s="270" t="str">
        <f>IF(ISTEXT(L648),VLOOKUP(L648,'_Keuzelijst Algemeen'!$B$3:$C$74,2),"")</f>
        <v/>
      </c>
      <c r="N648" s="69"/>
      <c r="O648" s="85"/>
    </row>
    <row r="649" spans="1:15" x14ac:dyDescent="0.3">
      <c r="A649" s="249" t="s">
        <v>832</v>
      </c>
      <c r="B649" s="86" t="s">
        <v>1012</v>
      </c>
      <c r="C649" s="86" t="s">
        <v>1100</v>
      </c>
      <c r="D649" s="86" t="s">
        <v>1016</v>
      </c>
      <c r="E649" s="87"/>
      <c r="F649" s="69"/>
      <c r="G649" s="69"/>
      <c r="H649" s="85"/>
      <c r="I649" s="69"/>
      <c r="J649" s="69"/>
      <c r="K649" s="69"/>
      <c r="L649" s="69"/>
      <c r="M649" s="270" t="str">
        <f>IF(ISTEXT(L649),VLOOKUP(L649,'_Keuzelijst Algemeen'!$B$3:$C$74,2),"")</f>
        <v/>
      </c>
      <c r="N649" s="69"/>
      <c r="O649" s="85"/>
    </row>
    <row r="650" spans="1:15" x14ac:dyDescent="0.3">
      <c r="A650" s="249" t="s">
        <v>832</v>
      </c>
      <c r="B650" s="86" t="s">
        <v>1012</v>
      </c>
      <c r="C650" s="86" t="s">
        <v>1100</v>
      </c>
      <c r="D650" s="86" t="s">
        <v>1016</v>
      </c>
      <c r="E650" s="87"/>
      <c r="F650" s="69"/>
      <c r="G650" s="69"/>
      <c r="H650" s="85"/>
      <c r="I650" s="69"/>
      <c r="J650" s="69"/>
      <c r="K650" s="69"/>
      <c r="L650" s="69"/>
      <c r="M650" s="270" t="str">
        <f>IF(ISTEXT(L650),VLOOKUP(L650,'_Keuzelijst Algemeen'!$B$3:$C$74,2),"")</f>
        <v/>
      </c>
      <c r="N650" s="69"/>
      <c r="O650" s="85"/>
    </row>
    <row r="651" spans="1:15" x14ac:dyDescent="0.3">
      <c r="A651" s="249" t="s">
        <v>832</v>
      </c>
      <c r="B651" s="86" t="s">
        <v>1012</v>
      </c>
      <c r="C651" s="86" t="s">
        <v>1100</v>
      </c>
      <c r="D651" s="86" t="s">
        <v>1016</v>
      </c>
      <c r="E651" s="87"/>
      <c r="F651" s="69"/>
      <c r="G651" s="69"/>
      <c r="H651" s="85"/>
      <c r="I651" s="69"/>
      <c r="J651" s="69"/>
      <c r="K651" s="69"/>
      <c r="L651" s="69"/>
      <c r="M651" s="270" t="str">
        <f>IF(ISTEXT(L651),VLOOKUP(L651,'_Keuzelijst Algemeen'!$B$3:$C$74,2),"")</f>
        <v/>
      </c>
      <c r="N651" s="69"/>
      <c r="O651" s="85"/>
    </row>
    <row r="652" spans="1:15" x14ac:dyDescent="0.3">
      <c r="A652" s="249" t="s">
        <v>832</v>
      </c>
      <c r="B652" s="86" t="s">
        <v>1012</v>
      </c>
      <c r="C652" s="86" t="s">
        <v>1100</v>
      </c>
      <c r="D652" s="86" t="s">
        <v>1016</v>
      </c>
      <c r="E652" s="87"/>
      <c r="F652" s="69"/>
      <c r="G652" s="69"/>
      <c r="H652" s="85"/>
      <c r="I652" s="69"/>
      <c r="J652" s="69"/>
      <c r="K652" s="69"/>
      <c r="L652" s="69"/>
      <c r="M652" s="270" t="str">
        <f>IF(ISTEXT(L652),VLOOKUP(L652,'_Keuzelijst Algemeen'!$B$3:$C$74,2),"")</f>
        <v/>
      </c>
      <c r="N652" s="69"/>
      <c r="O652" s="85"/>
    </row>
    <row r="653" spans="1:15" x14ac:dyDescent="0.3">
      <c r="A653" s="249" t="s">
        <v>832</v>
      </c>
      <c r="B653" s="86" t="s">
        <v>1012</v>
      </c>
      <c r="C653" s="86" t="s">
        <v>1100</v>
      </c>
      <c r="D653" s="86" t="s">
        <v>1016</v>
      </c>
      <c r="E653" s="87"/>
      <c r="F653" s="69"/>
      <c r="G653" s="69"/>
      <c r="H653" s="85"/>
      <c r="I653" s="69"/>
      <c r="J653" s="69"/>
      <c r="K653" s="69"/>
      <c r="L653" s="69"/>
      <c r="M653" s="270" t="str">
        <f>IF(ISTEXT(L653),VLOOKUP(L653,'_Keuzelijst Algemeen'!$B$3:$C$74,2),"")</f>
        <v/>
      </c>
      <c r="N653" s="69"/>
      <c r="O653" s="85"/>
    </row>
    <row r="654" spans="1:15" x14ac:dyDescent="0.3">
      <c r="A654" s="249" t="s">
        <v>832</v>
      </c>
      <c r="B654" s="86" t="s">
        <v>1012</v>
      </c>
      <c r="C654" s="86" t="s">
        <v>1100</v>
      </c>
      <c r="D654" s="86" t="s">
        <v>1016</v>
      </c>
      <c r="E654" s="87"/>
      <c r="F654" s="69"/>
      <c r="G654" s="69"/>
      <c r="H654" s="85"/>
      <c r="I654" s="69"/>
      <c r="J654" s="69"/>
      <c r="K654" s="69"/>
      <c r="L654" s="69"/>
      <c r="M654" s="270" t="str">
        <f>IF(ISTEXT(L654),VLOOKUP(L654,'_Keuzelijst Algemeen'!$B$3:$C$74,2),"")</f>
        <v/>
      </c>
      <c r="N654" s="69"/>
      <c r="O654" s="85"/>
    </row>
    <row r="655" spans="1:15" x14ac:dyDescent="0.3">
      <c r="A655" s="249" t="s">
        <v>832</v>
      </c>
      <c r="B655" s="86" t="s">
        <v>1012</v>
      </c>
      <c r="C655" s="86" t="s">
        <v>1100</v>
      </c>
      <c r="D655" s="86" t="s">
        <v>1016</v>
      </c>
      <c r="E655" s="87"/>
      <c r="F655" s="69"/>
      <c r="G655" s="69"/>
      <c r="H655" s="85"/>
      <c r="I655" s="69"/>
      <c r="J655" s="69"/>
      <c r="K655" s="69"/>
      <c r="L655" s="69"/>
      <c r="M655" s="270" t="str">
        <f>IF(ISTEXT(L655),VLOOKUP(L655,'_Keuzelijst Algemeen'!$B$3:$C$74,2),"")</f>
        <v/>
      </c>
      <c r="N655" s="69"/>
      <c r="O655" s="85"/>
    </row>
    <row r="656" spans="1:15" x14ac:dyDescent="0.3">
      <c r="A656" s="249" t="s">
        <v>832</v>
      </c>
      <c r="B656" s="86" t="s">
        <v>1012</v>
      </c>
      <c r="C656" s="86" t="s">
        <v>1100</v>
      </c>
      <c r="D656" s="86" t="s">
        <v>1016</v>
      </c>
      <c r="E656" s="87"/>
      <c r="F656" s="69"/>
      <c r="G656" s="69"/>
      <c r="H656" s="85"/>
      <c r="I656" s="69"/>
      <c r="J656" s="69"/>
      <c r="K656" s="69"/>
      <c r="L656" s="69"/>
      <c r="M656" s="270" t="str">
        <f>IF(ISTEXT(L656),VLOOKUP(L656,'_Keuzelijst Algemeen'!$B$3:$C$74,2),"")</f>
        <v/>
      </c>
      <c r="N656" s="69"/>
      <c r="O656" s="85"/>
    </row>
    <row r="657" spans="1:15" x14ac:dyDescent="0.3">
      <c r="A657" s="249" t="s">
        <v>832</v>
      </c>
      <c r="B657" s="86" t="s">
        <v>1012</v>
      </c>
      <c r="C657" s="86" t="s">
        <v>1100</v>
      </c>
      <c r="D657" s="86" t="s">
        <v>1016</v>
      </c>
      <c r="E657" s="87"/>
      <c r="F657" s="69"/>
      <c r="G657" s="69"/>
      <c r="H657" s="85"/>
      <c r="I657" s="69"/>
      <c r="J657" s="69"/>
      <c r="K657" s="69"/>
      <c r="L657" s="69"/>
      <c r="M657" s="270" t="str">
        <f>IF(ISTEXT(L657),VLOOKUP(L657,'_Keuzelijst Algemeen'!$B$3:$C$74,2),"")</f>
        <v/>
      </c>
      <c r="N657" s="69"/>
      <c r="O657" s="85"/>
    </row>
    <row r="658" spans="1:15" x14ac:dyDescent="0.3">
      <c r="A658" s="249" t="s">
        <v>832</v>
      </c>
      <c r="B658" s="86" t="s">
        <v>1012</v>
      </c>
      <c r="C658" s="86" t="s">
        <v>1100</v>
      </c>
      <c r="D658" s="86" t="s">
        <v>1016</v>
      </c>
      <c r="E658" s="87"/>
      <c r="F658" s="69"/>
      <c r="G658" s="69"/>
      <c r="H658" s="85"/>
      <c r="I658" s="69"/>
      <c r="J658" s="69"/>
      <c r="K658" s="69"/>
      <c r="L658" s="69"/>
      <c r="M658" s="270" t="str">
        <f>IF(ISTEXT(L658),VLOOKUP(L658,'_Keuzelijst Algemeen'!$B$3:$C$74,2),"")</f>
        <v/>
      </c>
      <c r="N658" s="69"/>
      <c r="O658" s="85"/>
    </row>
    <row r="659" spans="1:15" x14ac:dyDescent="0.3">
      <c r="A659" s="249" t="s">
        <v>832</v>
      </c>
      <c r="B659" s="86" t="s">
        <v>1012</v>
      </c>
      <c r="C659" s="86" t="s">
        <v>1100</v>
      </c>
      <c r="D659" s="86" t="s">
        <v>1016</v>
      </c>
      <c r="E659" s="87"/>
      <c r="F659" s="69"/>
      <c r="G659" s="69"/>
      <c r="H659" s="85"/>
      <c r="I659" s="69"/>
      <c r="J659" s="69"/>
      <c r="K659" s="69"/>
      <c r="L659" s="69"/>
      <c r="M659" s="270" t="str">
        <f>IF(ISTEXT(L659),VLOOKUP(L659,'_Keuzelijst Algemeen'!$B$3:$C$74,2),"")</f>
        <v/>
      </c>
      <c r="N659" s="69"/>
      <c r="O659" s="85"/>
    </row>
    <row r="660" spans="1:15" x14ac:dyDescent="0.3">
      <c r="A660" s="249" t="s">
        <v>832</v>
      </c>
      <c r="B660" s="86" t="s">
        <v>1012</v>
      </c>
      <c r="C660" s="86" t="s">
        <v>1100</v>
      </c>
      <c r="D660" s="86" t="s">
        <v>1016</v>
      </c>
      <c r="E660" s="87"/>
      <c r="F660" s="69"/>
      <c r="G660" s="69"/>
      <c r="H660" s="85"/>
      <c r="I660" s="69"/>
      <c r="J660" s="69"/>
      <c r="K660" s="69"/>
      <c r="L660" s="69"/>
      <c r="M660" s="270" t="str">
        <f>IF(ISTEXT(L660),VLOOKUP(L660,'_Keuzelijst Algemeen'!$B$3:$C$74,2),"")</f>
        <v/>
      </c>
      <c r="N660" s="69"/>
      <c r="O660" s="85"/>
    </row>
    <row r="661" spans="1:15" x14ac:dyDescent="0.3">
      <c r="A661" s="249" t="s">
        <v>832</v>
      </c>
      <c r="B661" s="86" t="s">
        <v>1012</v>
      </c>
      <c r="C661" s="86" t="s">
        <v>1100</v>
      </c>
      <c r="D661" s="86" t="s">
        <v>1016</v>
      </c>
      <c r="E661" s="87"/>
      <c r="F661" s="69"/>
      <c r="G661" s="69"/>
      <c r="H661" s="85"/>
      <c r="I661" s="69"/>
      <c r="J661" s="69"/>
      <c r="K661" s="69"/>
      <c r="L661" s="69"/>
      <c r="M661" s="270" t="str">
        <f>IF(ISTEXT(L661),VLOOKUP(L661,'_Keuzelijst Algemeen'!$B$3:$C$74,2),"")</f>
        <v/>
      </c>
      <c r="N661" s="69"/>
      <c r="O661" s="85"/>
    </row>
    <row r="662" spans="1:15" x14ac:dyDescent="0.3">
      <c r="A662" s="249" t="s">
        <v>832</v>
      </c>
      <c r="B662" s="86" t="s">
        <v>1012</v>
      </c>
      <c r="C662" s="86" t="s">
        <v>1100</v>
      </c>
      <c r="D662" s="86" t="s">
        <v>1016</v>
      </c>
      <c r="E662" s="87"/>
      <c r="F662" s="69"/>
      <c r="G662" s="69"/>
      <c r="H662" s="85"/>
      <c r="I662" s="69"/>
      <c r="J662" s="69"/>
      <c r="K662" s="69"/>
      <c r="L662" s="69"/>
      <c r="M662" s="270" t="str">
        <f>IF(ISTEXT(L662),VLOOKUP(L662,'_Keuzelijst Algemeen'!$B$3:$C$74,2),"")</f>
        <v/>
      </c>
      <c r="N662" s="69"/>
      <c r="O662" s="85"/>
    </row>
    <row r="663" spans="1:15" x14ac:dyDescent="0.3">
      <c r="A663" s="249" t="s">
        <v>832</v>
      </c>
      <c r="B663" s="86" t="s">
        <v>1012</v>
      </c>
      <c r="C663" s="86" t="s">
        <v>1100</v>
      </c>
      <c r="D663" s="86" t="s">
        <v>1016</v>
      </c>
      <c r="E663" s="87"/>
      <c r="F663" s="69"/>
      <c r="G663" s="69"/>
      <c r="H663" s="85"/>
      <c r="I663" s="69"/>
      <c r="J663" s="69"/>
      <c r="K663" s="69"/>
      <c r="L663" s="69"/>
      <c r="M663" s="270" t="str">
        <f>IF(ISTEXT(L663),VLOOKUP(L663,'_Keuzelijst Algemeen'!$B$3:$C$74,2),"")</f>
        <v/>
      </c>
      <c r="N663" s="69"/>
      <c r="O663" s="85"/>
    </row>
    <row r="664" spans="1:15" x14ac:dyDescent="0.3">
      <c r="A664" s="249" t="s">
        <v>832</v>
      </c>
      <c r="B664" s="86" t="s">
        <v>1012</v>
      </c>
      <c r="C664" s="86" t="s">
        <v>1100</v>
      </c>
      <c r="D664" s="86" t="s">
        <v>1016</v>
      </c>
      <c r="E664" s="87"/>
      <c r="F664" s="69"/>
      <c r="G664" s="69"/>
      <c r="H664" s="85"/>
      <c r="I664" s="69"/>
      <c r="J664" s="69"/>
      <c r="K664" s="69"/>
      <c r="L664" s="69"/>
      <c r="M664" s="270" t="str">
        <f>IF(ISTEXT(L664),VLOOKUP(L664,'_Keuzelijst Algemeen'!$B$3:$C$74,2),"")</f>
        <v/>
      </c>
      <c r="N664" s="69"/>
      <c r="O664" s="85"/>
    </row>
    <row r="665" spans="1:15" x14ac:dyDescent="0.3">
      <c r="A665" s="249" t="s">
        <v>832</v>
      </c>
      <c r="B665" s="86" t="s">
        <v>1012</v>
      </c>
      <c r="C665" s="86" t="s">
        <v>1100</v>
      </c>
      <c r="D665" s="86" t="s">
        <v>1016</v>
      </c>
      <c r="E665" s="87"/>
      <c r="F665" s="69"/>
      <c r="G665" s="69"/>
      <c r="H665" s="85"/>
      <c r="I665" s="69"/>
      <c r="J665" s="69"/>
      <c r="K665" s="69"/>
      <c r="L665" s="69"/>
      <c r="M665" s="270" t="str">
        <f>IF(ISTEXT(L665),VLOOKUP(L665,'_Keuzelijst Algemeen'!$B$3:$C$74,2),"")</f>
        <v/>
      </c>
      <c r="N665" s="69"/>
      <c r="O665" s="85"/>
    </row>
    <row r="666" spans="1:15" x14ac:dyDescent="0.3">
      <c r="A666" s="249" t="s">
        <v>832</v>
      </c>
      <c r="B666" s="86" t="s">
        <v>1012</v>
      </c>
      <c r="C666" s="86" t="s">
        <v>1100</v>
      </c>
      <c r="D666" s="86" t="s">
        <v>1016</v>
      </c>
      <c r="E666" s="87"/>
      <c r="F666" s="69"/>
      <c r="G666" s="69"/>
      <c r="H666" s="85"/>
      <c r="I666" s="69"/>
      <c r="J666" s="69"/>
      <c r="K666" s="69"/>
      <c r="L666" s="69"/>
      <c r="M666" s="270" t="str">
        <f>IF(ISTEXT(L666),VLOOKUP(L666,'_Keuzelijst Algemeen'!$B$3:$C$74,2),"")</f>
        <v/>
      </c>
      <c r="N666" s="69"/>
      <c r="O666" s="85"/>
    </row>
    <row r="667" spans="1:15" x14ac:dyDescent="0.3">
      <c r="A667" s="249" t="s">
        <v>832</v>
      </c>
      <c r="B667" s="86" t="s">
        <v>1012</v>
      </c>
      <c r="C667" s="86" t="s">
        <v>1100</v>
      </c>
      <c r="D667" s="86" t="s">
        <v>1016</v>
      </c>
      <c r="E667" s="87"/>
      <c r="F667" s="69"/>
      <c r="G667" s="69"/>
      <c r="H667" s="85"/>
      <c r="I667" s="69"/>
      <c r="J667" s="69"/>
      <c r="K667" s="69"/>
      <c r="L667" s="69"/>
      <c r="M667" s="270" t="str">
        <f>IF(ISTEXT(L667),VLOOKUP(L667,'_Keuzelijst Algemeen'!$B$3:$C$74,2),"")</f>
        <v/>
      </c>
      <c r="N667" s="69"/>
      <c r="O667" s="85"/>
    </row>
    <row r="668" spans="1:15" x14ac:dyDescent="0.3">
      <c r="A668" s="249" t="s">
        <v>832</v>
      </c>
      <c r="B668" s="86" t="s">
        <v>1012</v>
      </c>
      <c r="C668" s="86" t="s">
        <v>1100</v>
      </c>
      <c r="D668" s="86" t="s">
        <v>1016</v>
      </c>
      <c r="E668" s="87"/>
      <c r="F668" s="69"/>
      <c r="G668" s="69"/>
      <c r="H668" s="85"/>
      <c r="I668" s="69"/>
      <c r="J668" s="69"/>
      <c r="K668" s="69"/>
      <c r="L668" s="69"/>
      <c r="M668" s="270" t="str">
        <f>IF(ISTEXT(L668),VLOOKUP(L668,'_Keuzelijst Algemeen'!$B$3:$C$74,2),"")</f>
        <v/>
      </c>
      <c r="N668" s="69"/>
      <c r="O668" s="85"/>
    </row>
    <row r="669" spans="1:15" x14ac:dyDescent="0.3">
      <c r="A669" s="249" t="s">
        <v>832</v>
      </c>
      <c r="B669" s="86" t="s">
        <v>1012</v>
      </c>
      <c r="C669" s="86" t="s">
        <v>1100</v>
      </c>
      <c r="D669" s="86" t="s">
        <v>1016</v>
      </c>
      <c r="E669" s="87"/>
      <c r="F669" s="69"/>
      <c r="G669" s="69"/>
      <c r="H669" s="85"/>
      <c r="I669" s="69"/>
      <c r="J669" s="69"/>
      <c r="K669" s="69"/>
      <c r="L669" s="69"/>
      <c r="M669" s="270" t="str">
        <f>IF(ISTEXT(L669),VLOOKUP(L669,'_Keuzelijst Algemeen'!$B$3:$C$74,2),"")</f>
        <v/>
      </c>
      <c r="N669" s="69"/>
      <c r="O669" s="85"/>
    </row>
    <row r="670" spans="1:15" x14ac:dyDescent="0.3">
      <c r="A670" s="249" t="s">
        <v>832</v>
      </c>
      <c r="B670" s="86" t="s">
        <v>1012</v>
      </c>
      <c r="C670" s="86" t="s">
        <v>1100</v>
      </c>
      <c r="D670" s="86" t="s">
        <v>1016</v>
      </c>
      <c r="E670" s="87"/>
      <c r="F670" s="69"/>
      <c r="G670" s="69"/>
      <c r="H670" s="85"/>
      <c r="I670" s="69"/>
      <c r="J670" s="69"/>
      <c r="K670" s="69"/>
      <c r="L670" s="69"/>
      <c r="M670" s="270" t="str">
        <f>IF(ISTEXT(L670),VLOOKUP(L670,'_Keuzelijst Algemeen'!$B$3:$C$74,2),"")</f>
        <v/>
      </c>
      <c r="N670" s="69"/>
      <c r="O670" s="85"/>
    </row>
    <row r="671" spans="1:15" x14ac:dyDescent="0.3">
      <c r="A671" s="249" t="s">
        <v>832</v>
      </c>
      <c r="B671" s="86" t="s">
        <v>1012</v>
      </c>
      <c r="C671" s="86" t="s">
        <v>1100</v>
      </c>
      <c r="D671" s="86" t="s">
        <v>1016</v>
      </c>
      <c r="E671" s="87"/>
      <c r="F671" s="69"/>
      <c r="G671" s="69"/>
      <c r="H671" s="85"/>
      <c r="I671" s="69"/>
      <c r="J671" s="69"/>
      <c r="K671" s="69"/>
      <c r="L671" s="69"/>
      <c r="M671" s="270" t="str">
        <f>IF(ISTEXT(L671),VLOOKUP(L671,'_Keuzelijst Algemeen'!$B$3:$C$74,2),"")</f>
        <v/>
      </c>
      <c r="N671" s="69"/>
      <c r="O671" s="85"/>
    </row>
    <row r="672" spans="1:15" x14ac:dyDescent="0.3">
      <c r="A672" s="249" t="s">
        <v>832</v>
      </c>
      <c r="B672" s="86" t="s">
        <v>1012</v>
      </c>
      <c r="C672" s="86" t="s">
        <v>1100</v>
      </c>
      <c r="D672" s="86" t="s">
        <v>1016</v>
      </c>
      <c r="E672" s="87"/>
      <c r="F672" s="69"/>
      <c r="G672" s="69"/>
      <c r="H672" s="85"/>
      <c r="I672" s="69"/>
      <c r="J672" s="69"/>
      <c r="K672" s="69"/>
      <c r="L672" s="69"/>
      <c r="M672" s="270" t="str">
        <f>IF(ISTEXT(L672),VLOOKUP(L672,'_Keuzelijst Algemeen'!$B$3:$C$74,2),"")</f>
        <v/>
      </c>
      <c r="N672" s="69"/>
      <c r="O672" s="85"/>
    </row>
    <row r="673" spans="1:15" x14ac:dyDescent="0.3">
      <c r="A673" s="249" t="s">
        <v>832</v>
      </c>
      <c r="B673" s="86" t="s">
        <v>1012</v>
      </c>
      <c r="C673" s="86" t="s">
        <v>1100</v>
      </c>
      <c r="D673" s="86" t="s">
        <v>1016</v>
      </c>
      <c r="E673" s="87"/>
      <c r="F673" s="69"/>
      <c r="G673" s="69"/>
      <c r="H673" s="85"/>
      <c r="I673" s="69"/>
      <c r="J673" s="69"/>
      <c r="K673" s="69"/>
      <c r="L673" s="69"/>
      <c r="M673" s="270" t="str">
        <f>IF(ISTEXT(L673),VLOOKUP(L673,'_Keuzelijst Algemeen'!$B$3:$C$74,2),"")</f>
        <v/>
      </c>
      <c r="N673" s="69"/>
      <c r="O673" s="85"/>
    </row>
    <row r="674" spans="1:15" x14ac:dyDescent="0.3">
      <c r="A674" s="249" t="s">
        <v>832</v>
      </c>
      <c r="B674" s="86" t="s">
        <v>1012</v>
      </c>
      <c r="C674" s="86" t="s">
        <v>1100</v>
      </c>
      <c r="D674" s="86" t="s">
        <v>1016</v>
      </c>
      <c r="E674" s="87"/>
      <c r="F674" s="69"/>
      <c r="G674" s="69"/>
      <c r="H674" s="85"/>
      <c r="I674" s="69"/>
      <c r="J674" s="69"/>
      <c r="K674" s="69"/>
      <c r="L674" s="69"/>
      <c r="M674" s="270" t="str">
        <f>IF(ISTEXT(L674),VLOOKUP(L674,'_Keuzelijst Algemeen'!$B$3:$C$74,2),"")</f>
        <v/>
      </c>
      <c r="N674" s="69"/>
      <c r="O674" s="85"/>
    </row>
    <row r="675" spans="1:15" x14ac:dyDescent="0.3">
      <c r="A675" s="249" t="s">
        <v>832</v>
      </c>
      <c r="B675" s="86" t="s">
        <v>1012</v>
      </c>
      <c r="C675" s="86" t="s">
        <v>1100</v>
      </c>
      <c r="D675" s="86" t="s">
        <v>1016</v>
      </c>
      <c r="E675" s="87"/>
      <c r="F675" s="69"/>
      <c r="G675" s="69"/>
      <c r="H675" s="85"/>
      <c r="I675" s="69"/>
      <c r="J675" s="69"/>
      <c r="K675" s="69"/>
      <c r="L675" s="69"/>
      <c r="M675" s="270" t="str">
        <f>IF(ISTEXT(L675),VLOOKUP(L675,'_Keuzelijst Algemeen'!$B$3:$C$74,2),"")</f>
        <v/>
      </c>
      <c r="N675" s="69"/>
      <c r="O675" s="85"/>
    </row>
    <row r="676" spans="1:15" x14ac:dyDescent="0.3">
      <c r="A676" s="249" t="s">
        <v>832</v>
      </c>
      <c r="B676" s="86" t="s">
        <v>1012</v>
      </c>
      <c r="C676" s="86" t="s">
        <v>1100</v>
      </c>
      <c r="D676" s="86" t="s">
        <v>1016</v>
      </c>
      <c r="E676" s="87"/>
      <c r="F676" s="69"/>
      <c r="G676" s="69"/>
      <c r="H676" s="85"/>
      <c r="I676" s="69"/>
      <c r="J676" s="69"/>
      <c r="K676" s="69"/>
      <c r="L676" s="69"/>
      <c r="M676" s="270" t="str">
        <f>IF(ISTEXT(L676),VLOOKUP(L676,'_Keuzelijst Algemeen'!$B$3:$C$74,2),"")</f>
        <v/>
      </c>
      <c r="N676" s="69"/>
      <c r="O676" s="85"/>
    </row>
    <row r="677" spans="1:15" x14ac:dyDescent="0.3">
      <c r="A677" s="249" t="s">
        <v>832</v>
      </c>
      <c r="B677" s="86" t="s">
        <v>1012</v>
      </c>
      <c r="C677" s="86" t="s">
        <v>1100</v>
      </c>
      <c r="D677" s="86" t="s">
        <v>1016</v>
      </c>
      <c r="E677" s="87"/>
      <c r="F677" s="69"/>
      <c r="G677" s="69"/>
      <c r="H677" s="85"/>
      <c r="I677" s="69"/>
      <c r="J677" s="69"/>
      <c r="K677" s="69"/>
      <c r="L677" s="69"/>
      <c r="M677" s="270" t="str">
        <f>IF(ISTEXT(L677),VLOOKUP(L677,'_Keuzelijst Algemeen'!$B$3:$C$74,2),"")</f>
        <v/>
      </c>
      <c r="N677" s="69"/>
      <c r="O677" s="85"/>
    </row>
    <row r="678" spans="1:15" x14ac:dyDescent="0.3">
      <c r="A678" s="249" t="s">
        <v>832</v>
      </c>
      <c r="B678" s="86" t="s">
        <v>1012</v>
      </c>
      <c r="C678" s="86" t="s">
        <v>1100</v>
      </c>
      <c r="D678" s="86" t="s">
        <v>1016</v>
      </c>
      <c r="E678" s="87"/>
      <c r="F678" s="69"/>
      <c r="G678" s="69"/>
      <c r="H678" s="85"/>
      <c r="I678" s="69"/>
      <c r="J678" s="69"/>
      <c r="K678" s="69"/>
      <c r="L678" s="69"/>
      <c r="M678" s="270" t="str">
        <f>IF(ISTEXT(L678),VLOOKUP(L678,'_Keuzelijst Algemeen'!$B$3:$C$74,2),"")</f>
        <v/>
      </c>
      <c r="N678" s="69"/>
      <c r="O678" s="85"/>
    </row>
    <row r="679" spans="1:15" x14ac:dyDescent="0.3">
      <c r="A679" s="249" t="s">
        <v>832</v>
      </c>
      <c r="B679" s="86" t="s">
        <v>1012</v>
      </c>
      <c r="C679" s="86" t="s">
        <v>1100</v>
      </c>
      <c r="D679" s="86" t="s">
        <v>1016</v>
      </c>
      <c r="E679" s="87"/>
      <c r="F679" s="69"/>
      <c r="G679" s="69"/>
      <c r="H679" s="85"/>
      <c r="I679" s="69"/>
      <c r="J679" s="69"/>
      <c r="K679" s="69"/>
      <c r="L679" s="69"/>
      <c r="M679" s="270" t="str">
        <f>IF(ISTEXT(L679),VLOOKUP(L679,'_Keuzelijst Algemeen'!$B$3:$C$74,2),"")</f>
        <v/>
      </c>
      <c r="N679" s="69"/>
      <c r="O679" s="85"/>
    </row>
    <row r="680" spans="1:15" x14ac:dyDescent="0.3">
      <c r="A680" s="249" t="s">
        <v>832</v>
      </c>
      <c r="B680" s="86" t="s">
        <v>1012</v>
      </c>
      <c r="C680" s="86" t="s">
        <v>1100</v>
      </c>
      <c r="D680" s="86" t="s">
        <v>1016</v>
      </c>
      <c r="E680" s="87"/>
      <c r="F680" s="69"/>
      <c r="G680" s="69"/>
      <c r="H680" s="85"/>
      <c r="I680" s="69"/>
      <c r="J680" s="69"/>
      <c r="K680" s="69"/>
      <c r="L680" s="69"/>
      <c r="M680" s="270" t="str">
        <f>IF(ISTEXT(L680),VLOOKUP(L680,'_Keuzelijst Algemeen'!$B$3:$C$74,2),"")</f>
        <v/>
      </c>
      <c r="N680" s="69"/>
      <c r="O680" s="85"/>
    </row>
    <row r="681" spans="1:15" x14ac:dyDescent="0.3">
      <c r="A681" s="249" t="s">
        <v>832</v>
      </c>
      <c r="B681" s="86" t="s">
        <v>1012</v>
      </c>
      <c r="C681" s="86" t="s">
        <v>1100</v>
      </c>
      <c r="D681" s="86" t="s">
        <v>1016</v>
      </c>
      <c r="E681" s="87"/>
      <c r="F681" s="69"/>
      <c r="G681" s="69"/>
      <c r="H681" s="85"/>
      <c r="I681" s="69"/>
      <c r="J681" s="69"/>
      <c r="K681" s="69"/>
      <c r="L681" s="69"/>
      <c r="M681" s="270" t="str">
        <f>IF(ISTEXT(L681),VLOOKUP(L681,'_Keuzelijst Algemeen'!$B$3:$C$74,2),"")</f>
        <v/>
      </c>
      <c r="N681" s="69"/>
      <c r="O681" s="85"/>
    </row>
    <row r="682" spans="1:15" x14ac:dyDescent="0.3">
      <c r="A682" s="249" t="s">
        <v>832</v>
      </c>
      <c r="B682" s="86" t="s">
        <v>1012</v>
      </c>
      <c r="C682" s="86" t="s">
        <v>1100</v>
      </c>
      <c r="D682" s="86" t="s">
        <v>1016</v>
      </c>
      <c r="E682" s="87"/>
      <c r="F682" s="69"/>
      <c r="G682" s="69"/>
      <c r="H682" s="85"/>
      <c r="I682" s="69"/>
      <c r="J682" s="69"/>
      <c r="K682" s="69"/>
      <c r="L682" s="69"/>
      <c r="M682" s="270" t="str">
        <f>IF(ISTEXT(L682),VLOOKUP(L682,'_Keuzelijst Algemeen'!$B$3:$C$74,2),"")</f>
        <v/>
      </c>
      <c r="N682" s="69"/>
      <c r="O682" s="85"/>
    </row>
    <row r="683" spans="1:15" x14ac:dyDescent="0.3">
      <c r="A683" s="249" t="s">
        <v>832</v>
      </c>
      <c r="B683" s="86" t="s">
        <v>1012</v>
      </c>
      <c r="C683" s="86" t="s">
        <v>1100</v>
      </c>
      <c r="D683" s="86" t="s">
        <v>1016</v>
      </c>
      <c r="E683" s="87"/>
      <c r="F683" s="69"/>
      <c r="G683" s="69"/>
      <c r="H683" s="85"/>
      <c r="I683" s="69"/>
      <c r="J683" s="69"/>
      <c r="K683" s="69"/>
      <c r="L683" s="69"/>
      <c r="M683" s="270" t="str">
        <f>IF(ISTEXT(L683),VLOOKUP(L683,'_Keuzelijst Algemeen'!$B$3:$C$74,2),"")</f>
        <v/>
      </c>
      <c r="N683" s="69"/>
      <c r="O683" s="85"/>
    </row>
    <row r="684" spans="1:15" x14ac:dyDescent="0.3">
      <c r="A684" s="249" t="s">
        <v>832</v>
      </c>
      <c r="B684" s="86" t="s">
        <v>1012</v>
      </c>
      <c r="C684" s="86" t="s">
        <v>1100</v>
      </c>
      <c r="D684" s="86" t="s">
        <v>1016</v>
      </c>
      <c r="E684" s="87"/>
      <c r="F684" s="69"/>
      <c r="G684" s="69"/>
      <c r="H684" s="85"/>
      <c r="I684" s="69"/>
      <c r="J684" s="69"/>
      <c r="K684" s="69"/>
      <c r="L684" s="69"/>
      <c r="M684" s="270" t="str">
        <f>IF(ISTEXT(L684),VLOOKUP(L684,'_Keuzelijst Algemeen'!$B$3:$C$74,2),"")</f>
        <v/>
      </c>
      <c r="N684" s="69"/>
      <c r="O684" s="85"/>
    </row>
    <row r="685" spans="1:15" x14ac:dyDescent="0.3">
      <c r="A685" s="249" t="s">
        <v>832</v>
      </c>
      <c r="B685" s="86" t="s">
        <v>1012</v>
      </c>
      <c r="C685" s="86" t="s">
        <v>1100</v>
      </c>
      <c r="D685" s="86" t="s">
        <v>1016</v>
      </c>
      <c r="E685" s="87"/>
      <c r="F685" s="69"/>
      <c r="G685" s="69"/>
      <c r="H685" s="85"/>
      <c r="I685" s="69"/>
      <c r="J685" s="69"/>
      <c r="K685" s="69"/>
      <c r="L685" s="69"/>
      <c r="M685" s="270" t="str">
        <f>IF(ISTEXT(L685),VLOOKUP(L685,'_Keuzelijst Algemeen'!$B$3:$C$74,2),"")</f>
        <v/>
      </c>
      <c r="N685" s="69"/>
      <c r="O685" s="85"/>
    </row>
    <row r="686" spans="1:15" x14ac:dyDescent="0.3">
      <c r="A686" s="249" t="s">
        <v>832</v>
      </c>
      <c r="B686" s="86" t="s">
        <v>1012</v>
      </c>
      <c r="C686" s="86" t="s">
        <v>1100</v>
      </c>
      <c r="D686" s="86" t="s">
        <v>1016</v>
      </c>
      <c r="E686" s="87"/>
      <c r="F686" s="69"/>
      <c r="G686" s="69"/>
      <c r="H686" s="85"/>
      <c r="I686" s="69"/>
      <c r="J686" s="69"/>
      <c r="K686" s="69"/>
      <c r="L686" s="69"/>
      <c r="M686" s="270" t="str">
        <f>IF(ISTEXT(L686),VLOOKUP(L686,'_Keuzelijst Algemeen'!$B$3:$C$74,2),"")</f>
        <v/>
      </c>
      <c r="N686" s="69"/>
      <c r="O686" s="85"/>
    </row>
    <row r="687" spans="1:15" x14ac:dyDescent="0.3">
      <c r="A687" s="249" t="s">
        <v>832</v>
      </c>
      <c r="B687" s="86" t="s">
        <v>1012</v>
      </c>
      <c r="C687" s="86" t="s">
        <v>1100</v>
      </c>
      <c r="D687" s="86" t="s">
        <v>1016</v>
      </c>
      <c r="E687" s="87"/>
      <c r="F687" s="69"/>
      <c r="G687" s="69"/>
      <c r="H687" s="85"/>
      <c r="I687" s="69"/>
      <c r="J687" s="69"/>
      <c r="K687" s="69"/>
      <c r="L687" s="69"/>
      <c r="M687" s="270" t="str">
        <f>IF(ISTEXT(L687),VLOOKUP(L687,'_Keuzelijst Algemeen'!$B$3:$C$74,2),"")</f>
        <v/>
      </c>
      <c r="N687" s="69"/>
      <c r="O687" s="85"/>
    </row>
    <row r="688" spans="1:15" x14ac:dyDescent="0.3">
      <c r="A688" s="249" t="s">
        <v>832</v>
      </c>
      <c r="B688" s="86" t="s">
        <v>1012</v>
      </c>
      <c r="C688" s="86" t="s">
        <v>1100</v>
      </c>
      <c r="D688" s="86" t="s">
        <v>1016</v>
      </c>
      <c r="E688" s="87"/>
      <c r="F688" s="69"/>
      <c r="G688" s="69"/>
      <c r="H688" s="85"/>
      <c r="I688" s="69"/>
      <c r="J688" s="69"/>
      <c r="K688" s="69"/>
      <c r="L688" s="69"/>
      <c r="M688" s="270" t="str">
        <f>IF(ISTEXT(L688),VLOOKUP(L688,'_Keuzelijst Algemeen'!$B$3:$C$74,2),"")</f>
        <v/>
      </c>
      <c r="N688" s="69"/>
      <c r="O688" s="85"/>
    </row>
    <row r="689" spans="1:15" x14ac:dyDescent="0.3">
      <c r="A689" s="249" t="s">
        <v>832</v>
      </c>
      <c r="B689" s="86" t="s">
        <v>1012</v>
      </c>
      <c r="C689" s="86" t="s">
        <v>1100</v>
      </c>
      <c r="D689" s="86" t="s">
        <v>1016</v>
      </c>
      <c r="E689" s="87"/>
      <c r="F689" s="69"/>
      <c r="G689" s="69"/>
      <c r="H689" s="85"/>
      <c r="I689" s="69"/>
      <c r="J689" s="69"/>
      <c r="K689" s="69"/>
      <c r="L689" s="69"/>
      <c r="M689" s="270" t="str">
        <f>IF(ISTEXT(L689),VLOOKUP(L689,'_Keuzelijst Algemeen'!$B$3:$C$74,2),"")</f>
        <v/>
      </c>
      <c r="N689" s="69"/>
      <c r="O689" s="85"/>
    </row>
    <row r="690" spans="1:15" x14ac:dyDescent="0.3">
      <c r="A690" s="249" t="s">
        <v>832</v>
      </c>
      <c r="B690" s="86" t="s">
        <v>1012</v>
      </c>
      <c r="C690" s="86" t="s">
        <v>1100</v>
      </c>
      <c r="D690" s="86" t="s">
        <v>1016</v>
      </c>
      <c r="E690" s="87"/>
      <c r="F690" s="69"/>
      <c r="G690" s="69"/>
      <c r="H690" s="85"/>
      <c r="I690" s="69"/>
      <c r="J690" s="69"/>
      <c r="K690" s="69"/>
      <c r="L690" s="69"/>
      <c r="M690" s="270" t="str">
        <f>IF(ISTEXT(L690),VLOOKUP(L690,'_Keuzelijst Algemeen'!$B$3:$C$74,2),"")</f>
        <v/>
      </c>
      <c r="N690" s="69"/>
      <c r="O690" s="85"/>
    </row>
    <row r="691" spans="1:15" x14ac:dyDescent="0.3">
      <c r="A691" s="249" t="s">
        <v>832</v>
      </c>
      <c r="B691" s="86" t="s">
        <v>1012</v>
      </c>
      <c r="C691" s="86" t="s">
        <v>1100</v>
      </c>
      <c r="D691" s="86" t="s">
        <v>1016</v>
      </c>
      <c r="E691" s="87"/>
      <c r="F691" s="69"/>
      <c r="G691" s="69"/>
      <c r="H691" s="85"/>
      <c r="I691" s="69"/>
      <c r="J691" s="69"/>
      <c r="K691" s="69"/>
      <c r="L691" s="69"/>
      <c r="M691" s="270" t="str">
        <f>IF(ISTEXT(L691),VLOOKUP(L691,'_Keuzelijst Algemeen'!$B$3:$C$74,2),"")</f>
        <v/>
      </c>
      <c r="N691" s="69"/>
      <c r="O691" s="85"/>
    </row>
    <row r="692" spans="1:15" x14ac:dyDescent="0.3">
      <c r="A692" s="249" t="s">
        <v>832</v>
      </c>
      <c r="B692" s="86" t="s">
        <v>1012</v>
      </c>
      <c r="C692" s="86" t="s">
        <v>1100</v>
      </c>
      <c r="D692" s="86" t="s">
        <v>1016</v>
      </c>
      <c r="E692" s="87"/>
      <c r="F692" s="69"/>
      <c r="G692" s="69"/>
      <c r="H692" s="85"/>
      <c r="I692" s="69"/>
      <c r="J692" s="69"/>
      <c r="K692" s="69"/>
      <c r="L692" s="69"/>
      <c r="M692" s="270" t="str">
        <f>IF(ISTEXT(L692),VLOOKUP(L692,'_Keuzelijst Algemeen'!$B$3:$C$74,2),"")</f>
        <v/>
      </c>
      <c r="N692" s="69"/>
      <c r="O692" s="85"/>
    </row>
    <row r="693" spans="1:15" x14ac:dyDescent="0.3">
      <c r="A693" s="249" t="s">
        <v>832</v>
      </c>
      <c r="B693" s="86" t="s">
        <v>1012</v>
      </c>
      <c r="C693" s="86" t="s">
        <v>1100</v>
      </c>
      <c r="D693" s="86" t="s">
        <v>1016</v>
      </c>
      <c r="E693" s="87"/>
      <c r="F693" s="69"/>
      <c r="G693" s="69"/>
      <c r="H693" s="85"/>
      <c r="I693" s="69"/>
      <c r="J693" s="69"/>
      <c r="K693" s="69"/>
      <c r="L693" s="69"/>
      <c r="M693" s="270" t="str">
        <f>IF(ISTEXT(L693),VLOOKUP(L693,'_Keuzelijst Algemeen'!$B$3:$C$74,2),"")</f>
        <v/>
      </c>
      <c r="N693" s="69"/>
      <c r="O693" s="85"/>
    </row>
    <row r="694" spans="1:15" x14ac:dyDescent="0.3">
      <c r="A694" s="249" t="s">
        <v>832</v>
      </c>
      <c r="B694" s="86" t="s">
        <v>1012</v>
      </c>
      <c r="C694" s="86" t="s">
        <v>1100</v>
      </c>
      <c r="D694" s="86" t="s">
        <v>1016</v>
      </c>
      <c r="E694" s="87"/>
      <c r="F694" s="69"/>
      <c r="G694" s="69"/>
      <c r="H694" s="85"/>
      <c r="I694" s="69"/>
      <c r="J694" s="69"/>
      <c r="K694" s="69"/>
      <c r="L694" s="69"/>
      <c r="M694" s="270" t="str">
        <f>IF(ISTEXT(L694),VLOOKUP(L694,'_Keuzelijst Algemeen'!$B$3:$C$74,2),"")</f>
        <v/>
      </c>
      <c r="N694" s="69"/>
      <c r="O694" s="85"/>
    </row>
    <row r="695" spans="1:15" x14ac:dyDescent="0.3">
      <c r="A695" s="249" t="s">
        <v>832</v>
      </c>
      <c r="B695" s="86" t="s">
        <v>1012</v>
      </c>
      <c r="C695" s="86" t="s">
        <v>1100</v>
      </c>
      <c r="D695" s="86" t="s">
        <v>1016</v>
      </c>
      <c r="E695" s="87"/>
      <c r="F695" s="69"/>
      <c r="G695" s="69"/>
      <c r="H695" s="85"/>
      <c r="I695" s="69"/>
      <c r="J695" s="69"/>
      <c r="K695" s="69"/>
      <c r="L695" s="69"/>
      <c r="M695" s="270" t="str">
        <f>IF(ISTEXT(L695),VLOOKUP(L695,'_Keuzelijst Algemeen'!$B$3:$C$74,2),"")</f>
        <v/>
      </c>
      <c r="N695" s="69"/>
      <c r="O695" s="85"/>
    </row>
    <row r="696" spans="1:15" x14ac:dyDescent="0.3">
      <c r="A696" s="249" t="s">
        <v>832</v>
      </c>
      <c r="B696" s="86" t="s">
        <v>1012</v>
      </c>
      <c r="C696" s="86" t="s">
        <v>1100</v>
      </c>
      <c r="D696" s="86" t="s">
        <v>1016</v>
      </c>
      <c r="E696" s="87"/>
      <c r="F696" s="69"/>
      <c r="G696" s="69"/>
      <c r="H696" s="85"/>
      <c r="I696" s="69"/>
      <c r="J696" s="69"/>
      <c r="K696" s="69"/>
      <c r="L696" s="69"/>
      <c r="M696" s="270" t="str">
        <f>IF(ISTEXT(L696),VLOOKUP(L696,'_Keuzelijst Algemeen'!$B$3:$C$74,2),"")</f>
        <v/>
      </c>
      <c r="N696" s="69"/>
      <c r="O696" s="85"/>
    </row>
    <row r="697" spans="1:15" x14ac:dyDescent="0.3">
      <c r="A697" s="249" t="s">
        <v>832</v>
      </c>
      <c r="B697" s="86" t="s">
        <v>1012</v>
      </c>
      <c r="C697" s="86" t="s">
        <v>1100</v>
      </c>
      <c r="D697" s="86" t="s">
        <v>1016</v>
      </c>
      <c r="E697" s="87"/>
      <c r="F697" s="69"/>
      <c r="G697" s="69"/>
      <c r="H697" s="85"/>
      <c r="I697" s="69"/>
      <c r="J697" s="69"/>
      <c r="K697" s="69"/>
      <c r="L697" s="69"/>
      <c r="M697" s="270" t="str">
        <f>IF(ISTEXT(L697),VLOOKUP(L697,'_Keuzelijst Algemeen'!$B$3:$C$74,2),"")</f>
        <v/>
      </c>
      <c r="N697" s="69"/>
      <c r="O697" s="85"/>
    </row>
    <row r="698" spans="1:15" x14ac:dyDescent="0.3">
      <c r="A698" s="249" t="s">
        <v>832</v>
      </c>
      <c r="B698" s="86" t="s">
        <v>1012</v>
      </c>
      <c r="C698" s="86" t="s">
        <v>1100</v>
      </c>
      <c r="D698" s="86" t="s">
        <v>1016</v>
      </c>
      <c r="E698" s="87"/>
      <c r="F698" s="69"/>
      <c r="G698" s="69"/>
      <c r="H698" s="85"/>
      <c r="I698" s="69"/>
      <c r="J698" s="69"/>
      <c r="K698" s="69"/>
      <c r="L698" s="69"/>
      <c r="M698" s="270" t="str">
        <f>IF(ISTEXT(L698),VLOOKUP(L698,'_Keuzelijst Algemeen'!$B$3:$C$74,2),"")</f>
        <v/>
      </c>
      <c r="N698" s="69"/>
      <c r="O698" s="85"/>
    </row>
    <row r="699" spans="1:15" x14ac:dyDescent="0.3">
      <c r="A699" s="249" t="s">
        <v>832</v>
      </c>
      <c r="B699" s="86" t="s">
        <v>1012</v>
      </c>
      <c r="C699" s="86" t="s">
        <v>1100</v>
      </c>
      <c r="D699" s="86" t="s">
        <v>1016</v>
      </c>
      <c r="E699" s="87"/>
      <c r="F699" s="69"/>
      <c r="G699" s="69"/>
      <c r="H699" s="85"/>
      <c r="I699" s="69"/>
      <c r="J699" s="69"/>
      <c r="K699" s="69"/>
      <c r="L699" s="69"/>
      <c r="M699" s="270" t="str">
        <f>IF(ISTEXT(L699),VLOOKUP(L699,'_Keuzelijst Algemeen'!$B$3:$C$74,2),"")</f>
        <v/>
      </c>
      <c r="N699" s="69"/>
      <c r="O699" s="85"/>
    </row>
    <row r="700" spans="1:15" x14ac:dyDescent="0.3">
      <c r="A700" s="249" t="s">
        <v>832</v>
      </c>
      <c r="B700" s="86" t="s">
        <v>1012</v>
      </c>
      <c r="C700" s="86" t="s">
        <v>1100</v>
      </c>
      <c r="D700" s="86" t="s">
        <v>1016</v>
      </c>
      <c r="E700" s="87"/>
      <c r="F700" s="69"/>
      <c r="G700" s="69"/>
      <c r="H700" s="85"/>
      <c r="I700" s="69"/>
      <c r="J700" s="69"/>
      <c r="K700" s="69"/>
      <c r="L700" s="69"/>
      <c r="M700" s="270" t="str">
        <f>IF(ISTEXT(L700),VLOOKUP(L700,'_Keuzelijst Algemeen'!$B$3:$C$74,2),"")</f>
        <v/>
      </c>
      <c r="N700" s="69"/>
      <c r="O700" s="85"/>
    </row>
    <row r="701" spans="1:15" x14ac:dyDescent="0.3">
      <c r="A701" s="249" t="s">
        <v>832</v>
      </c>
      <c r="B701" s="86" t="s">
        <v>1012</v>
      </c>
      <c r="C701" s="86" t="s">
        <v>1100</v>
      </c>
      <c r="D701" s="86" t="s">
        <v>1016</v>
      </c>
      <c r="E701" s="87"/>
      <c r="F701" s="69"/>
      <c r="G701" s="69"/>
      <c r="H701" s="85"/>
      <c r="I701" s="69"/>
      <c r="J701" s="69"/>
      <c r="K701" s="69"/>
      <c r="L701" s="69"/>
      <c r="M701" s="270" t="str">
        <f>IF(ISTEXT(L701),VLOOKUP(L701,'_Keuzelijst Algemeen'!$B$3:$C$74,2),"")</f>
        <v/>
      </c>
      <c r="N701" s="69"/>
      <c r="O701" s="85"/>
    </row>
    <row r="702" spans="1:15" x14ac:dyDescent="0.3">
      <c r="A702" s="249" t="s">
        <v>832</v>
      </c>
      <c r="B702" s="86" t="s">
        <v>1012</v>
      </c>
      <c r="C702" s="86" t="s">
        <v>1100</v>
      </c>
      <c r="D702" s="86" t="s">
        <v>1016</v>
      </c>
      <c r="E702" s="87"/>
      <c r="F702" s="69"/>
      <c r="G702" s="69"/>
      <c r="H702" s="85"/>
      <c r="I702" s="69"/>
      <c r="J702" s="69"/>
      <c r="K702" s="69"/>
      <c r="L702" s="69"/>
      <c r="M702" s="270" t="str">
        <f>IF(ISTEXT(L702),VLOOKUP(L702,'_Keuzelijst Algemeen'!$B$3:$C$74,2),"")</f>
        <v/>
      </c>
      <c r="N702" s="69"/>
      <c r="O702" s="85"/>
    </row>
    <row r="703" spans="1:15" x14ac:dyDescent="0.3">
      <c r="A703" s="249" t="s">
        <v>832</v>
      </c>
      <c r="B703" s="86" t="s">
        <v>1012</v>
      </c>
      <c r="C703" s="86" t="s">
        <v>1100</v>
      </c>
      <c r="D703" s="86" t="s">
        <v>1016</v>
      </c>
      <c r="E703" s="87"/>
      <c r="F703" s="69"/>
      <c r="G703" s="69"/>
      <c r="H703" s="85"/>
      <c r="I703" s="69"/>
      <c r="J703" s="69"/>
      <c r="K703" s="69"/>
      <c r="L703" s="69"/>
      <c r="M703" s="270" t="str">
        <f>IF(ISTEXT(L703),VLOOKUP(L703,'_Keuzelijst Algemeen'!$B$3:$C$74,2),"")</f>
        <v/>
      </c>
      <c r="N703" s="69"/>
      <c r="O703" s="85"/>
    </row>
    <row r="704" spans="1:15" x14ac:dyDescent="0.3">
      <c r="A704" s="249" t="s">
        <v>832</v>
      </c>
      <c r="B704" s="86" t="s">
        <v>1012</v>
      </c>
      <c r="C704" s="86" t="s">
        <v>1100</v>
      </c>
      <c r="D704" s="86" t="s">
        <v>1016</v>
      </c>
      <c r="E704" s="87"/>
      <c r="F704" s="69"/>
      <c r="G704" s="69"/>
      <c r="H704" s="85"/>
      <c r="I704" s="69"/>
      <c r="J704" s="69"/>
      <c r="K704" s="69"/>
      <c r="L704" s="69"/>
      <c r="M704" s="270" t="str">
        <f>IF(ISTEXT(L704),VLOOKUP(L704,'_Keuzelijst Algemeen'!$B$3:$C$74,2),"")</f>
        <v/>
      </c>
      <c r="N704" s="69"/>
      <c r="O704" s="85"/>
    </row>
    <row r="705" spans="1:15" x14ac:dyDescent="0.3">
      <c r="A705" s="249" t="s">
        <v>832</v>
      </c>
      <c r="B705" s="86" t="s">
        <v>1012</v>
      </c>
      <c r="C705" s="86" t="s">
        <v>1100</v>
      </c>
      <c r="D705" s="86" t="s">
        <v>1016</v>
      </c>
      <c r="E705" s="87"/>
      <c r="F705" s="69"/>
      <c r="G705" s="69"/>
      <c r="H705" s="85"/>
      <c r="I705" s="69"/>
      <c r="J705" s="69"/>
      <c r="K705" s="69"/>
      <c r="L705" s="69"/>
      <c r="M705" s="270" t="str">
        <f>IF(ISTEXT(L705),VLOOKUP(L705,'_Keuzelijst Algemeen'!$B$3:$C$74,2),"")</f>
        <v/>
      </c>
      <c r="N705" s="69"/>
      <c r="O705" s="85"/>
    </row>
    <row r="706" spans="1:15" x14ac:dyDescent="0.3">
      <c r="A706" s="249" t="s">
        <v>832</v>
      </c>
      <c r="B706" s="86" t="s">
        <v>1012</v>
      </c>
      <c r="C706" s="86" t="s">
        <v>1100</v>
      </c>
      <c r="D706" s="86" t="s">
        <v>1016</v>
      </c>
      <c r="E706" s="87"/>
      <c r="F706" s="69"/>
      <c r="G706" s="69"/>
      <c r="H706" s="85"/>
      <c r="I706" s="69"/>
      <c r="J706" s="69"/>
      <c r="K706" s="69"/>
      <c r="L706" s="69"/>
      <c r="M706" s="270" t="str">
        <f>IF(ISTEXT(L706),VLOOKUP(L706,'_Keuzelijst Algemeen'!$B$3:$C$74,2),"")</f>
        <v/>
      </c>
      <c r="N706" s="69"/>
      <c r="O706" s="85"/>
    </row>
    <row r="707" spans="1:15" x14ac:dyDescent="0.3">
      <c r="A707" s="249" t="s">
        <v>832</v>
      </c>
      <c r="B707" s="86" t="s">
        <v>1012</v>
      </c>
      <c r="C707" s="86" t="s">
        <v>1100</v>
      </c>
      <c r="D707" s="86" t="s">
        <v>1016</v>
      </c>
      <c r="E707" s="87"/>
      <c r="F707" s="69"/>
      <c r="G707" s="69"/>
      <c r="H707" s="85"/>
      <c r="I707" s="69"/>
      <c r="J707" s="69"/>
      <c r="K707" s="69"/>
      <c r="L707" s="69"/>
      <c r="M707" s="270" t="str">
        <f>IF(ISTEXT(L707),VLOOKUP(L707,'_Keuzelijst Algemeen'!$B$3:$C$74,2),"")</f>
        <v/>
      </c>
      <c r="N707" s="69"/>
      <c r="O707" s="85"/>
    </row>
    <row r="708" spans="1:15" x14ac:dyDescent="0.3">
      <c r="A708" s="249" t="s">
        <v>832</v>
      </c>
      <c r="B708" s="86" t="s">
        <v>1012</v>
      </c>
      <c r="C708" s="86" t="s">
        <v>1100</v>
      </c>
      <c r="D708" s="86" t="s">
        <v>1016</v>
      </c>
      <c r="E708" s="87"/>
      <c r="F708" s="69"/>
      <c r="G708" s="69"/>
      <c r="H708" s="85"/>
      <c r="I708" s="69"/>
      <c r="J708" s="69"/>
      <c r="K708" s="69"/>
      <c r="L708" s="69"/>
      <c r="M708" s="270" t="str">
        <f>IF(ISTEXT(L708),VLOOKUP(L708,'_Keuzelijst Algemeen'!$B$3:$C$74,2),"")</f>
        <v/>
      </c>
      <c r="N708" s="69"/>
      <c r="O708" s="85"/>
    </row>
    <row r="709" spans="1:15" x14ac:dyDescent="0.3">
      <c r="A709" s="249" t="s">
        <v>832</v>
      </c>
      <c r="B709" s="86" t="s">
        <v>1012</v>
      </c>
      <c r="C709" s="86" t="s">
        <v>1100</v>
      </c>
      <c r="D709" s="86" t="s">
        <v>1016</v>
      </c>
      <c r="E709" s="87"/>
      <c r="F709" s="69"/>
      <c r="G709" s="69"/>
      <c r="H709" s="85"/>
      <c r="I709" s="69"/>
      <c r="J709" s="69"/>
      <c r="K709" s="69"/>
      <c r="L709" s="69"/>
      <c r="M709" s="270" t="str">
        <f>IF(ISTEXT(L709),VLOOKUP(L709,'_Keuzelijst Algemeen'!$B$3:$C$74,2),"")</f>
        <v/>
      </c>
      <c r="N709" s="69"/>
      <c r="O709" s="85"/>
    </row>
    <row r="710" spans="1:15" x14ac:dyDescent="0.3">
      <c r="A710" s="249" t="s">
        <v>832</v>
      </c>
      <c r="B710" s="86" t="s">
        <v>1012</v>
      </c>
      <c r="C710" s="86" t="s">
        <v>1100</v>
      </c>
      <c r="D710" s="86" t="s">
        <v>1016</v>
      </c>
      <c r="E710" s="87"/>
      <c r="F710" s="69"/>
      <c r="G710" s="69"/>
      <c r="H710" s="85"/>
      <c r="I710" s="69"/>
      <c r="J710" s="69"/>
      <c r="K710" s="69"/>
      <c r="L710" s="69"/>
      <c r="M710" s="270" t="str">
        <f>IF(ISTEXT(L710),VLOOKUP(L710,'_Keuzelijst Algemeen'!$B$3:$C$74,2),"")</f>
        <v/>
      </c>
      <c r="N710" s="69"/>
      <c r="O710" s="85"/>
    </row>
    <row r="711" spans="1:15" x14ac:dyDescent="0.3">
      <c r="A711" s="249" t="s">
        <v>832</v>
      </c>
      <c r="B711" s="86" t="s">
        <v>1012</v>
      </c>
      <c r="C711" s="86" t="s">
        <v>1100</v>
      </c>
      <c r="D711" s="86" t="s">
        <v>1016</v>
      </c>
      <c r="E711" s="87"/>
      <c r="F711" s="69"/>
      <c r="G711" s="69"/>
      <c r="H711" s="85"/>
      <c r="I711" s="69"/>
      <c r="J711" s="69"/>
      <c r="K711" s="69"/>
      <c r="L711" s="69"/>
      <c r="M711" s="270" t="str">
        <f>IF(ISTEXT(L711),VLOOKUP(L711,'_Keuzelijst Algemeen'!$B$3:$C$74,2),"")</f>
        <v/>
      </c>
      <c r="N711" s="69"/>
      <c r="O711" s="85"/>
    </row>
    <row r="712" spans="1:15" x14ac:dyDescent="0.3">
      <c r="A712" s="249" t="s">
        <v>832</v>
      </c>
      <c r="B712" s="86" t="s">
        <v>1012</v>
      </c>
      <c r="C712" s="86" t="s">
        <v>1100</v>
      </c>
      <c r="D712" s="86" t="s">
        <v>1016</v>
      </c>
      <c r="E712" s="87"/>
      <c r="F712" s="69"/>
      <c r="G712" s="69"/>
      <c r="H712" s="85"/>
      <c r="I712" s="69"/>
      <c r="J712" s="69"/>
      <c r="K712" s="69"/>
      <c r="L712" s="69"/>
      <c r="M712" s="270" t="str">
        <f>IF(ISTEXT(L712),VLOOKUP(L712,'_Keuzelijst Algemeen'!$B$3:$C$74,2),"")</f>
        <v/>
      </c>
      <c r="N712" s="69"/>
      <c r="O712" s="85"/>
    </row>
    <row r="713" spans="1:15" x14ac:dyDescent="0.3">
      <c r="A713" s="249" t="s">
        <v>832</v>
      </c>
      <c r="B713" s="86" t="s">
        <v>1012</v>
      </c>
      <c r="C713" s="86" t="s">
        <v>1100</v>
      </c>
      <c r="D713" s="86" t="s">
        <v>1016</v>
      </c>
      <c r="E713" s="87"/>
      <c r="F713" s="69"/>
      <c r="G713" s="69"/>
      <c r="H713" s="85"/>
      <c r="I713" s="69"/>
      <c r="J713" s="69"/>
      <c r="K713" s="69"/>
      <c r="L713" s="69"/>
      <c r="M713" s="270" t="str">
        <f>IF(ISTEXT(L713),VLOOKUP(L713,'_Keuzelijst Algemeen'!$B$3:$C$74,2),"")</f>
        <v/>
      </c>
      <c r="N713" s="69"/>
      <c r="O713" s="85"/>
    </row>
    <row r="714" spans="1:15" x14ac:dyDescent="0.3">
      <c r="A714" s="249" t="s">
        <v>832</v>
      </c>
      <c r="B714" s="86" t="s">
        <v>1012</v>
      </c>
      <c r="C714" s="86" t="s">
        <v>1100</v>
      </c>
      <c r="D714" s="86" t="s">
        <v>1016</v>
      </c>
      <c r="E714" s="87"/>
      <c r="F714" s="69"/>
      <c r="G714" s="69"/>
      <c r="H714" s="85"/>
      <c r="I714" s="69"/>
      <c r="J714" s="69"/>
      <c r="K714" s="69"/>
      <c r="L714" s="69"/>
      <c r="M714" s="270" t="str">
        <f>IF(ISTEXT(L714),VLOOKUP(L714,'_Keuzelijst Algemeen'!$B$3:$C$74,2),"")</f>
        <v/>
      </c>
      <c r="N714" s="69"/>
      <c r="O714" s="85"/>
    </row>
    <row r="715" spans="1:15" x14ac:dyDescent="0.3">
      <c r="A715" s="249" t="s">
        <v>832</v>
      </c>
      <c r="B715" s="86" t="s">
        <v>1012</v>
      </c>
      <c r="C715" s="86" t="s">
        <v>1100</v>
      </c>
      <c r="D715" s="86" t="s">
        <v>1016</v>
      </c>
      <c r="E715" s="87"/>
      <c r="F715" s="69"/>
      <c r="G715" s="69"/>
      <c r="H715" s="85"/>
      <c r="I715" s="69"/>
      <c r="J715" s="69"/>
      <c r="K715" s="69"/>
      <c r="L715" s="69"/>
      <c r="M715" s="270" t="str">
        <f>IF(ISTEXT(L715),VLOOKUP(L715,'_Keuzelijst Algemeen'!$B$3:$C$74,2),"")</f>
        <v/>
      </c>
      <c r="N715" s="69"/>
      <c r="O715" s="85"/>
    </row>
    <row r="716" spans="1:15" x14ac:dyDescent="0.3">
      <c r="A716" s="249" t="s">
        <v>832</v>
      </c>
      <c r="B716" s="86" t="s">
        <v>1012</v>
      </c>
      <c r="C716" s="86" t="s">
        <v>1100</v>
      </c>
      <c r="D716" s="86" t="s">
        <v>1016</v>
      </c>
      <c r="E716" s="87"/>
      <c r="F716" s="69"/>
      <c r="G716" s="69"/>
      <c r="H716" s="85"/>
      <c r="I716" s="69"/>
      <c r="J716" s="69"/>
      <c r="K716" s="69"/>
      <c r="L716" s="69"/>
      <c r="M716" s="270" t="str">
        <f>IF(ISTEXT(L716),VLOOKUP(L716,'_Keuzelijst Algemeen'!$B$3:$C$74,2),"")</f>
        <v/>
      </c>
      <c r="N716" s="69"/>
      <c r="O716" s="85"/>
    </row>
    <row r="717" spans="1:15" x14ac:dyDescent="0.3">
      <c r="A717" s="249" t="s">
        <v>832</v>
      </c>
      <c r="B717" s="86" t="s">
        <v>1012</v>
      </c>
      <c r="C717" s="86" t="s">
        <v>1100</v>
      </c>
      <c r="D717" s="86" t="s">
        <v>1016</v>
      </c>
      <c r="E717" s="87"/>
      <c r="F717" s="69"/>
      <c r="G717" s="69"/>
      <c r="H717" s="85"/>
      <c r="I717" s="69"/>
      <c r="J717" s="69"/>
      <c r="K717" s="69"/>
      <c r="L717" s="69"/>
      <c r="M717" s="270" t="str">
        <f>IF(ISTEXT(L717),VLOOKUP(L717,'_Keuzelijst Algemeen'!$B$3:$C$74,2),"")</f>
        <v/>
      </c>
      <c r="N717" s="69"/>
      <c r="O717" s="85"/>
    </row>
    <row r="718" spans="1:15" x14ac:dyDescent="0.3">
      <c r="A718" s="249" t="s">
        <v>832</v>
      </c>
      <c r="B718" s="86" t="s">
        <v>1012</v>
      </c>
      <c r="C718" s="86" t="s">
        <v>1100</v>
      </c>
      <c r="D718" s="86" t="s">
        <v>1016</v>
      </c>
      <c r="E718" s="87"/>
      <c r="F718" s="69"/>
      <c r="G718" s="69"/>
      <c r="H718" s="85"/>
      <c r="I718" s="69"/>
      <c r="J718" s="69"/>
      <c r="K718" s="69"/>
      <c r="L718" s="69"/>
      <c r="M718" s="270" t="str">
        <f>IF(ISTEXT(L718),VLOOKUP(L718,'_Keuzelijst Algemeen'!$B$3:$C$74,2),"")</f>
        <v/>
      </c>
      <c r="N718" s="69"/>
      <c r="O718" s="85"/>
    </row>
    <row r="719" spans="1:15" x14ac:dyDescent="0.3">
      <c r="A719" s="249" t="s">
        <v>832</v>
      </c>
      <c r="B719" s="86" t="s">
        <v>1012</v>
      </c>
      <c r="C719" s="86" t="s">
        <v>1100</v>
      </c>
      <c r="D719" s="86" t="s">
        <v>1016</v>
      </c>
      <c r="E719" s="87"/>
      <c r="F719" s="69"/>
      <c r="G719" s="69"/>
      <c r="H719" s="85"/>
      <c r="I719" s="69"/>
      <c r="J719" s="69"/>
      <c r="K719" s="69"/>
      <c r="L719" s="69"/>
      <c r="M719" s="270" t="str">
        <f>IF(ISTEXT(L719),VLOOKUP(L719,'_Keuzelijst Algemeen'!$B$3:$C$74,2),"")</f>
        <v/>
      </c>
      <c r="N719" s="69"/>
      <c r="O719" s="85"/>
    </row>
    <row r="720" spans="1:15" x14ac:dyDescent="0.3">
      <c r="A720" s="249" t="s">
        <v>832</v>
      </c>
      <c r="B720" s="86" t="s">
        <v>1012</v>
      </c>
      <c r="C720" s="86" t="s">
        <v>1100</v>
      </c>
      <c r="D720" s="86" t="s">
        <v>1016</v>
      </c>
      <c r="E720" s="87"/>
      <c r="F720" s="69"/>
      <c r="G720" s="69"/>
      <c r="H720" s="85"/>
      <c r="I720" s="69"/>
      <c r="J720" s="69"/>
      <c r="K720" s="69"/>
      <c r="L720" s="69"/>
      <c r="M720" s="270" t="str">
        <f>IF(ISTEXT(L720),VLOOKUP(L720,'_Keuzelijst Algemeen'!$B$3:$C$74,2),"")</f>
        <v/>
      </c>
      <c r="N720" s="69"/>
      <c r="O720" s="85"/>
    </row>
    <row r="721" spans="1:15" x14ac:dyDescent="0.3">
      <c r="A721" s="249" t="s">
        <v>832</v>
      </c>
      <c r="B721" s="86" t="s">
        <v>1012</v>
      </c>
      <c r="C721" s="86" t="s">
        <v>1100</v>
      </c>
      <c r="D721" s="86" t="s">
        <v>1016</v>
      </c>
      <c r="E721" s="87"/>
      <c r="F721" s="69"/>
      <c r="G721" s="69"/>
      <c r="H721" s="85"/>
      <c r="I721" s="69"/>
      <c r="J721" s="69"/>
      <c r="K721" s="69"/>
      <c r="L721" s="69"/>
      <c r="M721" s="270" t="str">
        <f>IF(ISTEXT(L721),VLOOKUP(L721,'_Keuzelijst Algemeen'!$B$3:$C$74,2),"")</f>
        <v/>
      </c>
      <c r="N721" s="69"/>
      <c r="O721" s="85"/>
    </row>
    <row r="722" spans="1:15" x14ac:dyDescent="0.3">
      <c r="A722" s="249" t="s">
        <v>832</v>
      </c>
      <c r="B722" s="86" t="s">
        <v>1012</v>
      </c>
      <c r="C722" s="86" t="s">
        <v>1100</v>
      </c>
      <c r="D722" s="86" t="s">
        <v>1016</v>
      </c>
      <c r="E722" s="87"/>
      <c r="F722" s="69"/>
      <c r="G722" s="69"/>
      <c r="H722" s="85"/>
      <c r="I722" s="69"/>
      <c r="J722" s="69"/>
      <c r="K722" s="69"/>
      <c r="L722" s="69"/>
      <c r="M722" s="270" t="str">
        <f>IF(ISTEXT(L722),VLOOKUP(L722,'_Keuzelijst Algemeen'!$B$3:$C$74,2),"")</f>
        <v/>
      </c>
      <c r="N722" s="69"/>
      <c r="O722" s="85"/>
    </row>
    <row r="723" spans="1:15" x14ac:dyDescent="0.3">
      <c r="A723" s="249" t="s">
        <v>832</v>
      </c>
      <c r="B723" s="86" t="s">
        <v>1012</v>
      </c>
      <c r="C723" s="86" t="s">
        <v>1100</v>
      </c>
      <c r="D723" s="86" t="s">
        <v>1016</v>
      </c>
      <c r="E723" s="87"/>
      <c r="F723" s="69"/>
      <c r="G723" s="69"/>
      <c r="H723" s="85"/>
      <c r="I723" s="69"/>
      <c r="J723" s="69"/>
      <c r="K723" s="69"/>
      <c r="L723" s="69"/>
      <c r="M723" s="270" t="str">
        <f>IF(ISTEXT(L723),VLOOKUP(L723,'_Keuzelijst Algemeen'!$B$3:$C$74,2),"")</f>
        <v/>
      </c>
      <c r="N723" s="69"/>
      <c r="O723" s="85"/>
    </row>
    <row r="724" spans="1:15" x14ac:dyDescent="0.3">
      <c r="A724" s="249" t="s">
        <v>832</v>
      </c>
      <c r="B724" s="86" t="s">
        <v>1012</v>
      </c>
      <c r="C724" s="86" t="s">
        <v>1100</v>
      </c>
      <c r="D724" s="86" t="s">
        <v>1016</v>
      </c>
      <c r="E724" s="87"/>
      <c r="F724" s="69"/>
      <c r="G724" s="69"/>
      <c r="H724" s="85"/>
      <c r="I724" s="69"/>
      <c r="J724" s="69"/>
      <c r="K724" s="69"/>
      <c r="L724" s="69"/>
      <c r="M724" s="270" t="str">
        <f>IF(ISTEXT(L724),VLOOKUP(L724,'_Keuzelijst Algemeen'!$B$3:$C$74,2),"")</f>
        <v/>
      </c>
      <c r="N724" s="69"/>
      <c r="O724" s="85"/>
    </row>
    <row r="725" spans="1:15" x14ac:dyDescent="0.3">
      <c r="A725" s="249" t="s">
        <v>832</v>
      </c>
      <c r="B725" s="86" t="s">
        <v>1012</v>
      </c>
      <c r="C725" s="86" t="s">
        <v>1100</v>
      </c>
      <c r="D725" s="86" t="s">
        <v>1016</v>
      </c>
      <c r="E725" s="87"/>
      <c r="F725" s="69"/>
      <c r="G725" s="69"/>
      <c r="H725" s="85"/>
      <c r="I725" s="69"/>
      <c r="J725" s="69"/>
      <c r="K725" s="69"/>
      <c r="L725" s="69"/>
      <c r="M725" s="270" t="str">
        <f>IF(ISTEXT(L725),VLOOKUP(L725,'_Keuzelijst Algemeen'!$B$3:$C$74,2),"")</f>
        <v/>
      </c>
      <c r="N725" s="69"/>
      <c r="O725" s="85"/>
    </row>
    <row r="726" spans="1:15" x14ac:dyDescent="0.3">
      <c r="A726" s="249" t="s">
        <v>832</v>
      </c>
      <c r="B726" s="86" t="s">
        <v>1012</v>
      </c>
      <c r="C726" s="86" t="s">
        <v>1100</v>
      </c>
      <c r="D726" s="86" t="s">
        <v>1016</v>
      </c>
      <c r="E726" s="87"/>
      <c r="F726" s="69"/>
      <c r="G726" s="69"/>
      <c r="H726" s="85"/>
      <c r="I726" s="69"/>
      <c r="J726" s="69"/>
      <c r="K726" s="69"/>
      <c r="L726" s="69"/>
      <c r="M726" s="270" t="str">
        <f>IF(ISTEXT(L726),VLOOKUP(L726,'_Keuzelijst Algemeen'!$B$3:$C$74,2),"")</f>
        <v/>
      </c>
      <c r="N726" s="69"/>
      <c r="O726" s="85"/>
    </row>
    <row r="727" spans="1:15" x14ac:dyDescent="0.3">
      <c r="A727" s="249" t="s">
        <v>832</v>
      </c>
      <c r="B727" s="86" t="s">
        <v>1012</v>
      </c>
      <c r="C727" s="86" t="s">
        <v>1100</v>
      </c>
      <c r="D727" s="86" t="s">
        <v>1016</v>
      </c>
      <c r="E727" s="87"/>
      <c r="F727" s="69"/>
      <c r="G727" s="69"/>
      <c r="H727" s="85"/>
      <c r="I727" s="69"/>
      <c r="J727" s="69"/>
      <c r="K727" s="69"/>
      <c r="L727" s="69"/>
      <c r="M727" s="270" t="str">
        <f>IF(ISTEXT(L727),VLOOKUP(L727,'_Keuzelijst Algemeen'!$B$3:$C$74,2),"")</f>
        <v/>
      </c>
      <c r="N727" s="69"/>
      <c r="O727" s="85"/>
    </row>
    <row r="728" spans="1:15" x14ac:dyDescent="0.3">
      <c r="A728" s="249" t="s">
        <v>832</v>
      </c>
      <c r="B728" s="86" t="s">
        <v>1012</v>
      </c>
      <c r="C728" s="86" t="s">
        <v>1100</v>
      </c>
      <c r="D728" s="86" t="s">
        <v>1016</v>
      </c>
      <c r="E728" s="87"/>
      <c r="F728" s="69"/>
      <c r="G728" s="69"/>
      <c r="H728" s="85"/>
      <c r="I728" s="69"/>
      <c r="J728" s="69"/>
      <c r="K728" s="69"/>
      <c r="L728" s="69"/>
      <c r="M728" s="270" t="str">
        <f>IF(ISTEXT(L728),VLOOKUP(L728,'_Keuzelijst Algemeen'!$B$3:$C$74,2),"")</f>
        <v/>
      </c>
      <c r="N728" s="69"/>
      <c r="O728" s="85"/>
    </row>
    <row r="729" spans="1:15" x14ac:dyDescent="0.3">
      <c r="A729" s="249" t="s">
        <v>832</v>
      </c>
      <c r="B729" s="86" t="s">
        <v>1012</v>
      </c>
      <c r="C729" s="86" t="s">
        <v>1100</v>
      </c>
      <c r="D729" s="86" t="s">
        <v>1016</v>
      </c>
      <c r="E729" s="87"/>
      <c r="F729" s="69"/>
      <c r="G729" s="69"/>
      <c r="H729" s="85"/>
      <c r="I729" s="69"/>
      <c r="J729" s="69"/>
      <c r="K729" s="69"/>
      <c r="L729" s="69"/>
      <c r="M729" s="270" t="str">
        <f>IF(ISTEXT(L729),VLOOKUP(L729,'_Keuzelijst Algemeen'!$B$3:$C$74,2),"")</f>
        <v/>
      </c>
      <c r="N729" s="69"/>
      <c r="O729" s="85"/>
    </row>
    <row r="730" spans="1:15" x14ac:dyDescent="0.3">
      <c r="A730" s="249" t="s">
        <v>832</v>
      </c>
      <c r="B730" s="86" t="s">
        <v>1012</v>
      </c>
      <c r="C730" s="86" t="s">
        <v>1100</v>
      </c>
      <c r="D730" s="86" t="s">
        <v>1016</v>
      </c>
      <c r="E730" s="87"/>
      <c r="F730" s="69"/>
      <c r="G730" s="69"/>
      <c r="H730" s="85"/>
      <c r="I730" s="69"/>
      <c r="J730" s="69"/>
      <c r="K730" s="69"/>
      <c r="L730" s="69"/>
      <c r="M730" s="270" t="str">
        <f>IF(ISTEXT(L730),VLOOKUP(L730,'_Keuzelijst Algemeen'!$B$3:$C$74,2),"")</f>
        <v/>
      </c>
      <c r="N730" s="69"/>
      <c r="O730" s="85"/>
    </row>
    <row r="731" spans="1:15" x14ac:dyDescent="0.3">
      <c r="A731" s="249" t="s">
        <v>832</v>
      </c>
      <c r="B731" s="86" t="s">
        <v>1012</v>
      </c>
      <c r="C731" s="86" t="s">
        <v>1100</v>
      </c>
      <c r="D731" s="86" t="s">
        <v>1016</v>
      </c>
      <c r="E731" s="87"/>
      <c r="F731" s="69"/>
      <c r="G731" s="69"/>
      <c r="H731" s="85"/>
      <c r="I731" s="69"/>
      <c r="J731" s="69"/>
      <c r="K731" s="69"/>
      <c r="L731" s="69"/>
      <c r="M731" s="270" t="str">
        <f>IF(ISTEXT(L731),VLOOKUP(L731,'_Keuzelijst Algemeen'!$B$3:$C$74,2),"")</f>
        <v/>
      </c>
      <c r="N731" s="69"/>
      <c r="O731" s="85"/>
    </row>
    <row r="732" spans="1:15" x14ac:dyDescent="0.3">
      <c r="A732" s="249" t="s">
        <v>832</v>
      </c>
      <c r="B732" s="86" t="s">
        <v>1012</v>
      </c>
      <c r="C732" s="86" t="s">
        <v>1100</v>
      </c>
      <c r="D732" s="86" t="s">
        <v>1016</v>
      </c>
      <c r="E732" s="87"/>
      <c r="F732" s="69"/>
      <c r="G732" s="69"/>
      <c r="H732" s="85"/>
      <c r="I732" s="69"/>
      <c r="J732" s="69"/>
      <c r="K732" s="69"/>
      <c r="L732" s="69"/>
      <c r="M732" s="270" t="str">
        <f>IF(ISTEXT(L732),VLOOKUP(L732,'_Keuzelijst Algemeen'!$B$3:$C$74,2),"")</f>
        <v/>
      </c>
      <c r="N732" s="69"/>
      <c r="O732" s="85"/>
    </row>
    <row r="733" spans="1:15" x14ac:dyDescent="0.3">
      <c r="A733" s="249" t="s">
        <v>832</v>
      </c>
      <c r="B733" s="86" t="s">
        <v>1012</v>
      </c>
      <c r="C733" s="86" t="s">
        <v>1100</v>
      </c>
      <c r="D733" s="86" t="s">
        <v>1016</v>
      </c>
      <c r="E733" s="87"/>
      <c r="F733" s="69"/>
      <c r="G733" s="69"/>
      <c r="H733" s="85"/>
      <c r="I733" s="69"/>
      <c r="J733" s="69"/>
      <c r="K733" s="69"/>
      <c r="L733" s="69"/>
      <c r="M733" s="270" t="str">
        <f>IF(ISTEXT(L733),VLOOKUP(L733,'_Keuzelijst Algemeen'!$B$3:$C$74,2),"")</f>
        <v/>
      </c>
      <c r="N733" s="69"/>
      <c r="O733" s="85"/>
    </row>
    <row r="734" spans="1:15" x14ac:dyDescent="0.3">
      <c r="A734" s="249" t="s">
        <v>832</v>
      </c>
      <c r="B734" s="86" t="s">
        <v>1012</v>
      </c>
      <c r="C734" s="86" t="s">
        <v>1100</v>
      </c>
      <c r="D734" s="86" t="s">
        <v>1016</v>
      </c>
      <c r="E734" s="87"/>
      <c r="F734" s="69"/>
      <c r="G734" s="69"/>
      <c r="H734" s="85"/>
      <c r="I734" s="69"/>
      <c r="J734" s="69"/>
      <c r="K734" s="69"/>
      <c r="L734" s="69"/>
      <c r="M734" s="270" t="str">
        <f>IF(ISTEXT(L734),VLOOKUP(L734,'_Keuzelijst Algemeen'!$B$3:$C$74,2),"")</f>
        <v/>
      </c>
      <c r="N734" s="69"/>
      <c r="O734" s="85"/>
    </row>
    <row r="735" spans="1:15" x14ac:dyDescent="0.3">
      <c r="A735" s="249" t="s">
        <v>832</v>
      </c>
      <c r="B735" s="86" t="s">
        <v>1012</v>
      </c>
      <c r="C735" s="86" t="s">
        <v>1100</v>
      </c>
      <c r="D735" s="86" t="s">
        <v>1016</v>
      </c>
      <c r="E735" s="87"/>
      <c r="F735" s="69"/>
      <c r="G735" s="69"/>
      <c r="H735" s="85"/>
      <c r="I735" s="69"/>
      <c r="J735" s="69"/>
      <c r="K735" s="69"/>
      <c r="L735" s="69"/>
      <c r="M735" s="270" t="str">
        <f>IF(ISTEXT(L735),VLOOKUP(L735,'_Keuzelijst Algemeen'!$B$3:$C$74,2),"")</f>
        <v/>
      </c>
      <c r="N735" s="69"/>
      <c r="O735" s="85"/>
    </row>
    <row r="736" spans="1:15" x14ac:dyDescent="0.3">
      <c r="A736" s="249" t="s">
        <v>832</v>
      </c>
      <c r="B736" s="86" t="s">
        <v>1012</v>
      </c>
      <c r="C736" s="86" t="s">
        <v>1100</v>
      </c>
      <c r="D736" s="86" t="s">
        <v>1016</v>
      </c>
      <c r="E736" s="87"/>
      <c r="F736" s="69"/>
      <c r="G736" s="69"/>
      <c r="H736" s="85"/>
      <c r="I736" s="69"/>
      <c r="J736" s="69"/>
      <c r="K736" s="69"/>
      <c r="L736" s="69"/>
      <c r="M736" s="270" t="str">
        <f>IF(ISTEXT(L736),VLOOKUP(L736,'_Keuzelijst Algemeen'!$B$3:$C$74,2),"")</f>
        <v/>
      </c>
      <c r="N736" s="69"/>
      <c r="O736" s="85"/>
    </row>
    <row r="737" spans="1:15" x14ac:dyDescent="0.3">
      <c r="A737" s="249" t="s">
        <v>832</v>
      </c>
      <c r="B737" s="86" t="s">
        <v>1012</v>
      </c>
      <c r="C737" s="86" t="s">
        <v>1100</v>
      </c>
      <c r="D737" s="86" t="s">
        <v>1016</v>
      </c>
      <c r="E737" s="87"/>
      <c r="F737" s="69"/>
      <c r="G737" s="69"/>
      <c r="H737" s="85"/>
      <c r="I737" s="69"/>
      <c r="J737" s="69"/>
      <c r="K737" s="69"/>
      <c r="L737" s="69"/>
      <c r="M737" s="270" t="str">
        <f>IF(ISTEXT(L737),VLOOKUP(L737,'_Keuzelijst Algemeen'!$B$3:$C$74,2),"")</f>
        <v/>
      </c>
      <c r="N737" s="69"/>
      <c r="O737" s="85"/>
    </row>
    <row r="738" spans="1:15" x14ac:dyDescent="0.3">
      <c r="A738" s="249" t="s">
        <v>832</v>
      </c>
      <c r="B738" s="86" t="s">
        <v>1012</v>
      </c>
      <c r="C738" s="86" t="s">
        <v>1100</v>
      </c>
      <c r="D738" s="86" t="s">
        <v>1016</v>
      </c>
      <c r="E738" s="87"/>
      <c r="F738" s="69"/>
      <c r="G738" s="69"/>
      <c r="H738" s="85"/>
      <c r="I738" s="69"/>
      <c r="J738" s="69"/>
      <c r="K738" s="69"/>
      <c r="L738" s="69"/>
      <c r="M738" s="270" t="str">
        <f>IF(ISTEXT(L738),VLOOKUP(L738,'_Keuzelijst Algemeen'!$B$3:$C$74,2),"")</f>
        <v/>
      </c>
      <c r="N738" s="69"/>
      <c r="O738" s="85"/>
    </row>
    <row r="739" spans="1:15" x14ac:dyDescent="0.3">
      <c r="A739" s="249" t="s">
        <v>832</v>
      </c>
      <c r="B739" s="86" t="s">
        <v>1012</v>
      </c>
      <c r="C739" s="86" t="s">
        <v>1100</v>
      </c>
      <c r="D739" s="86" t="s">
        <v>1016</v>
      </c>
      <c r="E739" s="87"/>
      <c r="F739" s="69"/>
      <c r="G739" s="69"/>
      <c r="H739" s="85"/>
      <c r="I739" s="69"/>
      <c r="J739" s="69"/>
      <c r="K739" s="69"/>
      <c r="L739" s="69"/>
      <c r="M739" s="270" t="str">
        <f>IF(ISTEXT(L739),VLOOKUP(L739,'_Keuzelijst Algemeen'!$B$3:$C$74,2),"")</f>
        <v/>
      </c>
      <c r="N739" s="69"/>
      <c r="O739" s="85"/>
    </row>
    <row r="740" spans="1:15" x14ac:dyDescent="0.3">
      <c r="A740" s="249" t="s">
        <v>832</v>
      </c>
      <c r="B740" s="86" t="s">
        <v>1012</v>
      </c>
      <c r="C740" s="86" t="s">
        <v>1100</v>
      </c>
      <c r="D740" s="86" t="s">
        <v>1016</v>
      </c>
      <c r="E740" s="87"/>
      <c r="F740" s="69"/>
      <c r="G740" s="69"/>
      <c r="H740" s="85"/>
      <c r="I740" s="69"/>
      <c r="J740" s="69"/>
      <c r="K740" s="69"/>
      <c r="L740" s="69"/>
      <c r="M740" s="270" t="str">
        <f>IF(ISTEXT(L740),VLOOKUP(L740,'_Keuzelijst Algemeen'!$B$3:$C$74,2),"")</f>
        <v/>
      </c>
      <c r="N740" s="69"/>
      <c r="O740" s="85"/>
    </row>
    <row r="741" spans="1:15" x14ac:dyDescent="0.3">
      <c r="A741" s="249" t="s">
        <v>832</v>
      </c>
      <c r="B741" s="86" t="s">
        <v>1012</v>
      </c>
      <c r="C741" s="86" t="s">
        <v>1100</v>
      </c>
      <c r="D741" s="86" t="s">
        <v>1016</v>
      </c>
      <c r="E741" s="87"/>
      <c r="F741" s="69"/>
      <c r="G741" s="69"/>
      <c r="H741" s="85"/>
      <c r="I741" s="69"/>
      <c r="J741" s="69"/>
      <c r="K741" s="69"/>
      <c r="L741" s="69"/>
      <c r="M741" s="270" t="str">
        <f>IF(ISTEXT(L741),VLOOKUP(L741,'_Keuzelijst Algemeen'!$B$3:$C$74,2),"")</f>
        <v/>
      </c>
      <c r="N741" s="69"/>
      <c r="O741" s="85"/>
    </row>
    <row r="742" spans="1:15" x14ac:dyDescent="0.3">
      <c r="A742" s="249" t="s">
        <v>832</v>
      </c>
      <c r="B742" s="86" t="s">
        <v>1012</v>
      </c>
      <c r="C742" s="86" t="s">
        <v>1100</v>
      </c>
      <c r="D742" s="86" t="s">
        <v>1016</v>
      </c>
      <c r="E742" s="87"/>
      <c r="F742" s="69"/>
      <c r="G742" s="69"/>
      <c r="H742" s="85"/>
      <c r="I742" s="69"/>
      <c r="J742" s="69"/>
      <c r="K742" s="69"/>
      <c r="L742" s="69"/>
      <c r="M742" s="270" t="str">
        <f>IF(ISTEXT(L742),VLOOKUP(L742,'_Keuzelijst Algemeen'!$B$3:$C$74,2),"")</f>
        <v/>
      </c>
      <c r="N742" s="69"/>
      <c r="O742" s="85"/>
    </row>
    <row r="743" spans="1:15" x14ac:dyDescent="0.3">
      <c r="A743" s="249" t="s">
        <v>832</v>
      </c>
      <c r="B743" s="86" t="s">
        <v>1012</v>
      </c>
      <c r="C743" s="86" t="s">
        <v>1100</v>
      </c>
      <c r="D743" s="86" t="s">
        <v>1016</v>
      </c>
      <c r="E743" s="87"/>
      <c r="F743" s="69"/>
      <c r="G743" s="69"/>
      <c r="H743" s="85"/>
      <c r="I743" s="69"/>
      <c r="J743" s="69"/>
      <c r="K743" s="69"/>
      <c r="L743" s="69"/>
      <c r="M743" s="270" t="str">
        <f>IF(ISTEXT(L743),VLOOKUP(L743,'_Keuzelijst Algemeen'!$B$3:$C$74,2),"")</f>
        <v/>
      </c>
      <c r="N743" s="69"/>
      <c r="O743" s="85"/>
    </row>
    <row r="744" spans="1:15" x14ac:dyDescent="0.3">
      <c r="A744" s="249" t="s">
        <v>832</v>
      </c>
      <c r="B744" s="86" t="s">
        <v>1012</v>
      </c>
      <c r="C744" s="86" t="s">
        <v>1100</v>
      </c>
      <c r="D744" s="86" t="s">
        <v>1016</v>
      </c>
      <c r="E744" s="87"/>
      <c r="F744" s="69"/>
      <c r="G744" s="69"/>
      <c r="H744" s="85"/>
      <c r="I744" s="69"/>
      <c r="J744" s="69"/>
      <c r="K744" s="69"/>
      <c r="L744" s="69"/>
      <c r="M744" s="270" t="str">
        <f>IF(ISTEXT(L744),VLOOKUP(L744,'_Keuzelijst Algemeen'!$B$3:$C$74,2),"")</f>
        <v/>
      </c>
      <c r="N744" s="69"/>
      <c r="O744" s="85"/>
    </row>
    <row r="745" spans="1:15" x14ac:dyDescent="0.3">
      <c r="A745" s="249" t="s">
        <v>832</v>
      </c>
      <c r="B745" s="86" t="s">
        <v>1012</v>
      </c>
      <c r="C745" s="86" t="s">
        <v>1100</v>
      </c>
      <c r="D745" s="86" t="s">
        <v>1016</v>
      </c>
      <c r="E745" s="87"/>
      <c r="F745" s="69"/>
      <c r="G745" s="69"/>
      <c r="H745" s="85"/>
      <c r="I745" s="69"/>
      <c r="J745" s="69"/>
      <c r="K745" s="69"/>
      <c r="L745" s="69"/>
      <c r="M745" s="270" t="str">
        <f>IF(ISTEXT(L745),VLOOKUP(L745,'_Keuzelijst Algemeen'!$B$3:$C$74,2),"")</f>
        <v/>
      </c>
      <c r="N745" s="69"/>
      <c r="O745" s="85"/>
    </row>
    <row r="746" spans="1:15" x14ac:dyDescent="0.3">
      <c r="A746" s="249" t="s">
        <v>832</v>
      </c>
      <c r="B746" s="86" t="s">
        <v>1012</v>
      </c>
      <c r="C746" s="86" t="s">
        <v>1100</v>
      </c>
      <c r="D746" s="86" t="s">
        <v>1016</v>
      </c>
      <c r="E746" s="87"/>
      <c r="F746" s="69"/>
      <c r="G746" s="69"/>
      <c r="H746" s="85"/>
      <c r="I746" s="69"/>
      <c r="J746" s="69"/>
      <c r="K746" s="69"/>
      <c r="L746" s="69"/>
      <c r="M746" s="270" t="str">
        <f>IF(ISTEXT(L746),VLOOKUP(L746,'_Keuzelijst Algemeen'!$B$3:$C$74,2),"")</f>
        <v/>
      </c>
      <c r="N746" s="69"/>
      <c r="O746" s="85"/>
    </row>
    <row r="747" spans="1:15" x14ac:dyDescent="0.3">
      <c r="A747" s="249" t="s">
        <v>832</v>
      </c>
      <c r="B747" s="86" t="s">
        <v>1012</v>
      </c>
      <c r="C747" s="86" t="s">
        <v>1100</v>
      </c>
      <c r="D747" s="86" t="s">
        <v>1016</v>
      </c>
      <c r="E747" s="87"/>
      <c r="F747" s="69"/>
      <c r="G747" s="69"/>
      <c r="H747" s="85"/>
      <c r="I747" s="69"/>
      <c r="J747" s="69"/>
      <c r="K747" s="69"/>
      <c r="L747" s="69"/>
      <c r="M747" s="270" t="str">
        <f>IF(ISTEXT(L747),VLOOKUP(L747,'_Keuzelijst Algemeen'!$B$3:$C$74,2),"")</f>
        <v/>
      </c>
      <c r="N747" s="69"/>
      <c r="O747" s="85"/>
    </row>
    <row r="748" spans="1:15" x14ac:dyDescent="0.3">
      <c r="A748" s="249" t="s">
        <v>832</v>
      </c>
      <c r="B748" s="86" t="s">
        <v>1012</v>
      </c>
      <c r="C748" s="86" t="s">
        <v>1100</v>
      </c>
      <c r="D748" s="86" t="s">
        <v>1016</v>
      </c>
      <c r="E748" s="87"/>
      <c r="F748" s="69"/>
      <c r="G748" s="69"/>
      <c r="H748" s="85"/>
      <c r="I748" s="69"/>
      <c r="J748" s="69"/>
      <c r="K748" s="69"/>
      <c r="L748" s="69"/>
      <c r="M748" s="270" t="str">
        <f>IF(ISTEXT(L748),VLOOKUP(L748,'_Keuzelijst Algemeen'!$B$3:$C$74,2),"")</f>
        <v/>
      </c>
      <c r="N748" s="69"/>
      <c r="O748" s="85"/>
    </row>
    <row r="749" spans="1:15" x14ac:dyDescent="0.3">
      <c r="A749" s="249" t="s">
        <v>832</v>
      </c>
      <c r="B749" s="86" t="s">
        <v>1012</v>
      </c>
      <c r="C749" s="86" t="s">
        <v>1100</v>
      </c>
      <c r="D749" s="86" t="s">
        <v>1016</v>
      </c>
      <c r="E749" s="87"/>
      <c r="F749" s="69"/>
      <c r="G749" s="69"/>
      <c r="H749" s="85"/>
      <c r="I749" s="69"/>
      <c r="J749" s="69"/>
      <c r="K749" s="69"/>
      <c r="L749" s="69"/>
      <c r="M749" s="270" t="str">
        <f>IF(ISTEXT(L749),VLOOKUP(L749,'_Keuzelijst Algemeen'!$B$3:$C$74,2),"")</f>
        <v/>
      </c>
      <c r="N749" s="69"/>
      <c r="O749" s="85"/>
    </row>
    <row r="750" spans="1:15" x14ac:dyDescent="0.3">
      <c r="A750" s="249" t="s">
        <v>832</v>
      </c>
      <c r="B750" s="86" t="s">
        <v>1012</v>
      </c>
      <c r="C750" s="86" t="s">
        <v>1100</v>
      </c>
      <c r="D750" s="86" t="s">
        <v>1016</v>
      </c>
      <c r="E750" s="87"/>
      <c r="F750" s="69"/>
      <c r="G750" s="69"/>
      <c r="H750" s="85"/>
      <c r="I750" s="69"/>
      <c r="J750" s="69"/>
      <c r="K750" s="69"/>
      <c r="L750" s="69"/>
      <c r="M750" s="270" t="str">
        <f>IF(ISTEXT(L750),VLOOKUP(L750,'_Keuzelijst Algemeen'!$B$3:$C$74,2),"")</f>
        <v/>
      </c>
      <c r="N750" s="69"/>
      <c r="O750" s="85"/>
    </row>
    <row r="751" spans="1:15" x14ac:dyDescent="0.3">
      <c r="A751" s="249" t="s">
        <v>832</v>
      </c>
      <c r="B751" s="86" t="s">
        <v>1012</v>
      </c>
      <c r="C751" s="86" t="s">
        <v>1100</v>
      </c>
      <c r="D751" s="86" t="s">
        <v>1016</v>
      </c>
      <c r="E751" s="87"/>
      <c r="F751" s="69"/>
      <c r="G751" s="69"/>
      <c r="H751" s="85"/>
      <c r="I751" s="69"/>
      <c r="J751" s="69"/>
      <c r="K751" s="69"/>
      <c r="L751" s="69"/>
      <c r="M751" s="270" t="str">
        <f>IF(ISTEXT(L751),VLOOKUP(L751,'_Keuzelijst Algemeen'!$B$3:$C$74,2),"")</f>
        <v/>
      </c>
      <c r="N751" s="69"/>
      <c r="O751" s="85"/>
    </row>
    <row r="752" spans="1:15" x14ac:dyDescent="0.3">
      <c r="A752" s="249" t="s">
        <v>832</v>
      </c>
      <c r="B752" s="86" t="s">
        <v>1012</v>
      </c>
      <c r="C752" s="86" t="s">
        <v>1100</v>
      </c>
      <c r="D752" s="86" t="s">
        <v>1016</v>
      </c>
      <c r="E752" s="87"/>
      <c r="F752" s="69"/>
      <c r="G752" s="69"/>
      <c r="H752" s="85"/>
      <c r="I752" s="69"/>
      <c r="J752" s="69"/>
      <c r="K752" s="69"/>
      <c r="L752" s="69"/>
      <c r="M752" s="270" t="str">
        <f>IF(ISTEXT(L752),VLOOKUP(L752,'_Keuzelijst Algemeen'!$B$3:$C$74,2),"")</f>
        <v/>
      </c>
      <c r="N752" s="69"/>
      <c r="O752" s="85"/>
    </row>
    <row r="753" spans="1:15" x14ac:dyDescent="0.3">
      <c r="A753" s="249" t="s">
        <v>832</v>
      </c>
      <c r="B753" s="86" t="s">
        <v>1012</v>
      </c>
      <c r="C753" s="86" t="s">
        <v>1100</v>
      </c>
      <c r="D753" s="86" t="s">
        <v>1016</v>
      </c>
      <c r="E753" s="87"/>
      <c r="F753" s="69"/>
      <c r="G753" s="69"/>
      <c r="H753" s="85"/>
      <c r="I753" s="69"/>
      <c r="J753" s="69"/>
      <c r="K753" s="69"/>
      <c r="L753" s="69"/>
      <c r="M753" s="270" t="str">
        <f>IF(ISTEXT(L753),VLOOKUP(L753,'_Keuzelijst Algemeen'!$B$3:$C$74,2),"")</f>
        <v/>
      </c>
      <c r="N753" s="69"/>
      <c r="O753" s="85"/>
    </row>
    <row r="754" spans="1:15" x14ac:dyDescent="0.3">
      <c r="A754" s="249" t="s">
        <v>832</v>
      </c>
      <c r="B754" s="86" t="s">
        <v>1012</v>
      </c>
      <c r="C754" s="86" t="s">
        <v>1100</v>
      </c>
      <c r="D754" s="86" t="s">
        <v>1016</v>
      </c>
      <c r="E754" s="87"/>
      <c r="F754" s="69"/>
      <c r="G754" s="69"/>
      <c r="H754" s="85"/>
      <c r="I754" s="69"/>
      <c r="J754" s="69"/>
      <c r="K754" s="69"/>
      <c r="L754" s="69"/>
      <c r="M754" s="270" t="str">
        <f>IF(ISTEXT(L754),VLOOKUP(L754,'_Keuzelijst Algemeen'!$B$3:$C$74,2),"")</f>
        <v/>
      </c>
      <c r="N754" s="69"/>
      <c r="O754" s="85"/>
    </row>
    <row r="755" spans="1:15" x14ac:dyDescent="0.3">
      <c r="A755" s="249" t="s">
        <v>832</v>
      </c>
      <c r="B755" s="86" t="s">
        <v>1012</v>
      </c>
      <c r="C755" s="86" t="s">
        <v>1100</v>
      </c>
      <c r="D755" s="86" t="s">
        <v>1016</v>
      </c>
      <c r="E755" s="87"/>
      <c r="F755" s="69"/>
      <c r="G755" s="69"/>
      <c r="H755" s="85"/>
      <c r="I755" s="69"/>
      <c r="J755" s="69"/>
      <c r="K755" s="69"/>
      <c r="L755" s="69"/>
      <c r="M755" s="270" t="str">
        <f>IF(ISTEXT(L755),VLOOKUP(L755,'_Keuzelijst Algemeen'!$B$3:$C$74,2),"")</f>
        <v/>
      </c>
      <c r="N755" s="69"/>
      <c r="O755" s="85"/>
    </row>
    <row r="756" spans="1:15" x14ac:dyDescent="0.3">
      <c r="A756" s="249" t="s">
        <v>832</v>
      </c>
      <c r="B756" s="86" t="s">
        <v>1012</v>
      </c>
      <c r="C756" s="86" t="s">
        <v>1100</v>
      </c>
      <c r="D756" s="86" t="s">
        <v>1016</v>
      </c>
      <c r="E756" s="87"/>
      <c r="F756" s="69"/>
      <c r="G756" s="69"/>
      <c r="H756" s="85"/>
      <c r="I756" s="69"/>
      <c r="J756" s="69"/>
      <c r="K756" s="69"/>
      <c r="L756" s="69"/>
      <c r="M756" s="270" t="str">
        <f>IF(ISTEXT(L756),VLOOKUP(L756,'_Keuzelijst Algemeen'!$B$3:$C$74,2),"")</f>
        <v/>
      </c>
      <c r="N756" s="69"/>
      <c r="O756" s="85"/>
    </row>
    <row r="757" spans="1:15" x14ac:dyDescent="0.3">
      <c r="A757" s="249" t="s">
        <v>832</v>
      </c>
      <c r="B757" s="86" t="s">
        <v>1012</v>
      </c>
      <c r="C757" s="86" t="s">
        <v>1100</v>
      </c>
      <c r="D757" s="86" t="s">
        <v>1016</v>
      </c>
      <c r="E757" s="87"/>
      <c r="F757" s="69"/>
      <c r="G757" s="69"/>
      <c r="H757" s="85"/>
      <c r="I757" s="69"/>
      <c r="J757" s="69"/>
      <c r="K757" s="69"/>
      <c r="L757" s="69"/>
      <c r="M757" s="270" t="str">
        <f>IF(ISTEXT(L757),VLOOKUP(L757,'_Keuzelijst Algemeen'!$B$3:$C$74,2),"")</f>
        <v/>
      </c>
      <c r="N757" s="69"/>
      <c r="O757" s="85"/>
    </row>
    <row r="758" spans="1:15" x14ac:dyDescent="0.3">
      <c r="A758" s="249" t="s">
        <v>832</v>
      </c>
      <c r="B758" s="86" t="s">
        <v>1012</v>
      </c>
      <c r="C758" s="86" t="s">
        <v>1100</v>
      </c>
      <c r="D758" s="86" t="s">
        <v>1016</v>
      </c>
      <c r="E758" s="87"/>
      <c r="F758" s="69"/>
      <c r="G758" s="69"/>
      <c r="H758" s="85"/>
      <c r="I758" s="69"/>
      <c r="J758" s="69"/>
      <c r="K758" s="69"/>
      <c r="L758" s="69"/>
      <c r="M758" s="270" t="str">
        <f>IF(ISTEXT(L758),VLOOKUP(L758,'_Keuzelijst Algemeen'!$B$3:$C$74,2),"")</f>
        <v/>
      </c>
      <c r="N758" s="69"/>
      <c r="O758" s="85"/>
    </row>
    <row r="759" spans="1:15" x14ac:dyDescent="0.3">
      <c r="A759" s="249" t="s">
        <v>832</v>
      </c>
      <c r="B759" s="86" t="s">
        <v>1012</v>
      </c>
      <c r="C759" s="86" t="s">
        <v>1100</v>
      </c>
      <c r="D759" s="86" t="s">
        <v>1016</v>
      </c>
      <c r="E759" s="87"/>
      <c r="F759" s="69"/>
      <c r="G759" s="69"/>
      <c r="H759" s="85"/>
      <c r="I759" s="69"/>
      <c r="J759" s="69"/>
      <c r="K759" s="69"/>
      <c r="L759" s="69"/>
      <c r="M759" s="270" t="str">
        <f>IF(ISTEXT(L759),VLOOKUP(L759,'_Keuzelijst Algemeen'!$B$3:$C$74,2),"")</f>
        <v/>
      </c>
      <c r="N759" s="69"/>
      <c r="O759" s="85"/>
    </row>
    <row r="760" spans="1:15" x14ac:dyDescent="0.3">
      <c r="A760" s="249" t="s">
        <v>832</v>
      </c>
      <c r="B760" s="86" t="s">
        <v>1012</v>
      </c>
      <c r="C760" s="86" t="s">
        <v>1100</v>
      </c>
      <c r="D760" s="86" t="s">
        <v>1016</v>
      </c>
      <c r="E760" s="87"/>
      <c r="F760" s="69"/>
      <c r="G760" s="69"/>
      <c r="H760" s="85"/>
      <c r="I760" s="69"/>
      <c r="J760" s="69"/>
      <c r="K760" s="69"/>
      <c r="L760" s="69"/>
      <c r="M760" s="270" t="str">
        <f>IF(ISTEXT(L760),VLOOKUP(L760,'_Keuzelijst Algemeen'!$B$3:$C$74,2),"")</f>
        <v/>
      </c>
      <c r="N760" s="69"/>
      <c r="O760" s="85"/>
    </row>
    <row r="761" spans="1:15" x14ac:dyDescent="0.3">
      <c r="A761" s="249" t="s">
        <v>832</v>
      </c>
      <c r="B761" s="86" t="s">
        <v>1012</v>
      </c>
      <c r="C761" s="86" t="s">
        <v>1100</v>
      </c>
      <c r="D761" s="86" t="s">
        <v>1016</v>
      </c>
      <c r="E761" s="87"/>
      <c r="F761" s="69"/>
      <c r="G761" s="69"/>
      <c r="H761" s="85"/>
      <c r="I761" s="69"/>
      <c r="J761" s="69"/>
      <c r="K761" s="69"/>
      <c r="L761" s="69"/>
      <c r="M761" s="270" t="str">
        <f>IF(ISTEXT(L761),VLOOKUP(L761,'_Keuzelijst Algemeen'!$B$3:$C$74,2),"")</f>
        <v/>
      </c>
      <c r="N761" s="69"/>
      <c r="O761" s="85"/>
    </row>
    <row r="762" spans="1:15" x14ac:dyDescent="0.3">
      <c r="A762" s="249" t="s">
        <v>832</v>
      </c>
      <c r="B762" s="86" t="s">
        <v>1012</v>
      </c>
      <c r="C762" s="86" t="s">
        <v>1100</v>
      </c>
      <c r="D762" s="86" t="s">
        <v>1016</v>
      </c>
      <c r="E762" s="87"/>
      <c r="F762" s="69"/>
      <c r="G762" s="69"/>
      <c r="H762" s="85"/>
      <c r="I762" s="69"/>
      <c r="J762" s="69"/>
      <c r="K762" s="69"/>
      <c r="L762" s="69"/>
      <c r="M762" s="270" t="str">
        <f>IF(ISTEXT(L762),VLOOKUP(L762,'_Keuzelijst Algemeen'!$B$3:$C$74,2),"")</f>
        <v/>
      </c>
      <c r="N762" s="69"/>
      <c r="O762" s="85"/>
    </row>
    <row r="763" spans="1:15" x14ac:dyDescent="0.3">
      <c r="A763" s="249" t="s">
        <v>832</v>
      </c>
      <c r="B763" s="86" t="s">
        <v>1012</v>
      </c>
      <c r="C763" s="86" t="s">
        <v>1100</v>
      </c>
      <c r="D763" s="86" t="s">
        <v>1016</v>
      </c>
      <c r="E763" s="87"/>
      <c r="F763" s="69"/>
      <c r="G763" s="69"/>
      <c r="H763" s="85"/>
      <c r="I763" s="69"/>
      <c r="J763" s="69"/>
      <c r="K763" s="69"/>
      <c r="L763" s="69"/>
      <c r="M763" s="270" t="str">
        <f>IF(ISTEXT(L763),VLOOKUP(L763,'_Keuzelijst Algemeen'!$B$3:$C$74,2),"")</f>
        <v/>
      </c>
      <c r="N763" s="69"/>
      <c r="O763" s="85"/>
    </row>
    <row r="764" spans="1:15" x14ac:dyDescent="0.3">
      <c r="A764" s="249" t="s">
        <v>832</v>
      </c>
      <c r="B764" s="86" t="s">
        <v>1012</v>
      </c>
      <c r="C764" s="86" t="s">
        <v>1100</v>
      </c>
      <c r="D764" s="86" t="s">
        <v>1016</v>
      </c>
      <c r="E764" s="87"/>
      <c r="F764" s="69"/>
      <c r="G764" s="69"/>
      <c r="H764" s="85"/>
      <c r="I764" s="69"/>
      <c r="J764" s="69"/>
      <c r="K764" s="69"/>
      <c r="L764" s="69"/>
      <c r="M764" s="270" t="str">
        <f>IF(ISTEXT(L764),VLOOKUP(L764,'_Keuzelijst Algemeen'!$B$3:$C$74,2),"")</f>
        <v/>
      </c>
      <c r="N764" s="69"/>
      <c r="O764" s="85"/>
    </row>
    <row r="765" spans="1:15" x14ac:dyDescent="0.3">
      <c r="A765" s="249" t="s">
        <v>832</v>
      </c>
      <c r="B765" s="86" t="s">
        <v>1012</v>
      </c>
      <c r="C765" s="86" t="s">
        <v>1100</v>
      </c>
      <c r="D765" s="86" t="s">
        <v>1016</v>
      </c>
      <c r="E765" s="87"/>
      <c r="F765" s="69"/>
      <c r="G765" s="69"/>
      <c r="H765" s="85"/>
      <c r="I765" s="69"/>
      <c r="J765" s="69"/>
      <c r="K765" s="69"/>
      <c r="L765" s="69"/>
      <c r="M765" s="270" t="str">
        <f>IF(ISTEXT(L765),VLOOKUP(L765,'_Keuzelijst Algemeen'!$B$3:$C$74,2),"")</f>
        <v/>
      </c>
      <c r="N765" s="69"/>
      <c r="O765" s="85"/>
    </row>
    <row r="766" spans="1:15" x14ac:dyDescent="0.3">
      <c r="A766" s="249" t="s">
        <v>832</v>
      </c>
      <c r="B766" s="86" t="s">
        <v>1012</v>
      </c>
      <c r="C766" s="86" t="s">
        <v>1100</v>
      </c>
      <c r="D766" s="86" t="s">
        <v>1016</v>
      </c>
      <c r="E766" s="87"/>
      <c r="F766" s="69"/>
      <c r="G766" s="69"/>
      <c r="H766" s="85"/>
      <c r="I766" s="69"/>
      <c r="J766" s="69"/>
      <c r="K766" s="69"/>
      <c r="L766" s="69"/>
      <c r="M766" s="270" t="str">
        <f>IF(ISTEXT(L766),VLOOKUP(L766,'_Keuzelijst Algemeen'!$B$3:$C$74,2),"")</f>
        <v/>
      </c>
      <c r="N766" s="69"/>
      <c r="O766" s="85"/>
    </row>
    <row r="767" spans="1:15" x14ac:dyDescent="0.3">
      <c r="A767" s="249" t="s">
        <v>832</v>
      </c>
      <c r="B767" s="86" t="s">
        <v>1012</v>
      </c>
      <c r="C767" s="86" t="s">
        <v>1100</v>
      </c>
      <c r="D767" s="86" t="s">
        <v>1016</v>
      </c>
      <c r="E767" s="87"/>
      <c r="F767" s="69"/>
      <c r="G767" s="69"/>
      <c r="H767" s="85"/>
      <c r="I767" s="69"/>
      <c r="J767" s="69"/>
      <c r="K767" s="69"/>
      <c r="L767" s="69"/>
      <c r="M767" s="270" t="str">
        <f>IF(ISTEXT(L767),VLOOKUP(L767,'_Keuzelijst Algemeen'!$B$3:$C$74,2),"")</f>
        <v/>
      </c>
      <c r="N767" s="69"/>
      <c r="O767" s="85"/>
    </row>
    <row r="768" spans="1:15" x14ac:dyDescent="0.3">
      <c r="A768" s="249" t="s">
        <v>832</v>
      </c>
      <c r="B768" s="86" t="s">
        <v>1012</v>
      </c>
      <c r="C768" s="86" t="s">
        <v>1100</v>
      </c>
      <c r="D768" s="86" t="s">
        <v>1016</v>
      </c>
      <c r="E768" s="87"/>
      <c r="F768" s="69"/>
      <c r="G768" s="69"/>
      <c r="H768" s="85"/>
      <c r="I768" s="69"/>
      <c r="J768" s="69"/>
      <c r="K768" s="69"/>
      <c r="L768" s="69"/>
      <c r="M768" s="270" t="str">
        <f>IF(ISTEXT(L768),VLOOKUP(L768,'_Keuzelijst Algemeen'!$B$3:$C$74,2),"")</f>
        <v/>
      </c>
      <c r="N768" s="69"/>
      <c r="O768" s="85"/>
    </row>
    <row r="769" spans="1:15" x14ac:dyDescent="0.3">
      <c r="A769" s="249" t="s">
        <v>832</v>
      </c>
      <c r="B769" s="86" t="s">
        <v>1012</v>
      </c>
      <c r="C769" s="86" t="s">
        <v>1100</v>
      </c>
      <c r="D769" s="86" t="s">
        <v>1016</v>
      </c>
      <c r="E769" s="87"/>
      <c r="F769" s="69"/>
      <c r="G769" s="69"/>
      <c r="H769" s="85"/>
      <c r="I769" s="69"/>
      <c r="J769" s="69"/>
      <c r="K769" s="69"/>
      <c r="L769" s="69"/>
      <c r="M769" s="270" t="str">
        <f>IF(ISTEXT(L769),VLOOKUP(L769,'_Keuzelijst Algemeen'!$B$3:$C$74,2),"")</f>
        <v/>
      </c>
      <c r="N769" s="69"/>
      <c r="O769" s="85"/>
    </row>
    <row r="770" spans="1:15" x14ac:dyDescent="0.3">
      <c r="A770" s="249" t="s">
        <v>832</v>
      </c>
      <c r="B770" s="86" t="s">
        <v>1012</v>
      </c>
      <c r="C770" s="86" t="s">
        <v>1100</v>
      </c>
      <c r="D770" s="86" t="s">
        <v>1016</v>
      </c>
      <c r="E770" s="87"/>
      <c r="F770" s="69"/>
      <c r="G770" s="69"/>
      <c r="H770" s="85"/>
      <c r="I770" s="69"/>
      <c r="J770" s="69"/>
      <c r="K770" s="69"/>
      <c r="L770" s="69"/>
      <c r="M770" s="270" t="str">
        <f>IF(ISTEXT(L770),VLOOKUP(L770,'_Keuzelijst Algemeen'!$B$3:$C$74,2),"")</f>
        <v/>
      </c>
      <c r="N770" s="69"/>
      <c r="O770" s="85"/>
    </row>
    <row r="771" spans="1:15" x14ac:dyDescent="0.3">
      <c r="A771" s="249" t="s">
        <v>832</v>
      </c>
      <c r="B771" s="86" t="s">
        <v>1012</v>
      </c>
      <c r="C771" s="86" t="s">
        <v>1100</v>
      </c>
      <c r="D771" s="86" t="s">
        <v>1016</v>
      </c>
      <c r="E771" s="87"/>
      <c r="F771" s="69"/>
      <c r="G771" s="69"/>
      <c r="H771" s="85"/>
      <c r="I771" s="69"/>
      <c r="J771" s="69"/>
      <c r="K771" s="69"/>
      <c r="L771" s="69"/>
      <c r="M771" s="270" t="str">
        <f>IF(ISTEXT(L771),VLOOKUP(L771,'_Keuzelijst Algemeen'!$B$3:$C$74,2),"")</f>
        <v/>
      </c>
      <c r="N771" s="69"/>
      <c r="O771" s="85"/>
    </row>
    <row r="772" spans="1:15" x14ac:dyDescent="0.3">
      <c r="A772" s="249" t="s">
        <v>832</v>
      </c>
      <c r="B772" s="86" t="s">
        <v>1012</v>
      </c>
      <c r="C772" s="86" t="s">
        <v>1100</v>
      </c>
      <c r="D772" s="86" t="s">
        <v>1016</v>
      </c>
      <c r="E772" s="87"/>
      <c r="F772" s="69"/>
      <c r="G772" s="69"/>
      <c r="H772" s="85"/>
      <c r="I772" s="69"/>
      <c r="J772" s="69"/>
      <c r="K772" s="69"/>
      <c r="L772" s="69"/>
      <c r="M772" s="270" t="str">
        <f>IF(ISTEXT(L772),VLOOKUP(L772,'_Keuzelijst Algemeen'!$B$3:$C$74,2),"")</f>
        <v/>
      </c>
      <c r="N772" s="69"/>
      <c r="O772" s="85"/>
    </row>
    <row r="773" spans="1:15" x14ac:dyDescent="0.3">
      <c r="A773" s="249" t="s">
        <v>832</v>
      </c>
      <c r="B773" s="86" t="s">
        <v>1012</v>
      </c>
      <c r="C773" s="86" t="s">
        <v>1100</v>
      </c>
      <c r="D773" s="86" t="s">
        <v>1016</v>
      </c>
      <c r="E773" s="87"/>
      <c r="F773" s="69"/>
      <c r="G773" s="69"/>
      <c r="H773" s="85"/>
      <c r="I773" s="69"/>
      <c r="J773" s="69"/>
      <c r="K773" s="69"/>
      <c r="L773" s="69"/>
      <c r="M773" s="270" t="str">
        <f>IF(ISTEXT(L773),VLOOKUP(L773,'_Keuzelijst Algemeen'!$B$3:$C$74,2),"")</f>
        <v/>
      </c>
      <c r="N773" s="69"/>
      <c r="O773" s="85"/>
    </row>
    <row r="774" spans="1:15" x14ac:dyDescent="0.3">
      <c r="A774" s="249" t="s">
        <v>832</v>
      </c>
      <c r="B774" s="86" t="s">
        <v>1012</v>
      </c>
      <c r="C774" s="86" t="s">
        <v>1100</v>
      </c>
      <c r="D774" s="86" t="s">
        <v>1016</v>
      </c>
      <c r="E774" s="87"/>
      <c r="F774" s="69"/>
      <c r="G774" s="69"/>
      <c r="H774" s="85"/>
      <c r="I774" s="69"/>
      <c r="J774" s="69"/>
      <c r="K774" s="69"/>
      <c r="L774" s="69"/>
      <c r="M774" s="270" t="str">
        <f>IF(ISTEXT(L774),VLOOKUP(L774,'_Keuzelijst Algemeen'!$B$3:$C$74,2),"")</f>
        <v/>
      </c>
      <c r="N774" s="69"/>
      <c r="O774" s="85"/>
    </row>
    <row r="775" spans="1:15" x14ac:dyDescent="0.3">
      <c r="A775" s="249" t="s">
        <v>832</v>
      </c>
      <c r="B775" s="86" t="s">
        <v>1012</v>
      </c>
      <c r="C775" s="86" t="s">
        <v>1100</v>
      </c>
      <c r="D775" s="86" t="s">
        <v>1016</v>
      </c>
      <c r="E775" s="87"/>
      <c r="F775" s="69"/>
      <c r="G775" s="69"/>
      <c r="H775" s="85"/>
      <c r="I775" s="69"/>
      <c r="J775" s="69"/>
      <c r="K775" s="69"/>
      <c r="L775" s="69"/>
      <c r="M775" s="270" t="str">
        <f>IF(ISTEXT(L775),VLOOKUP(L775,'_Keuzelijst Algemeen'!$B$3:$C$74,2),"")</f>
        <v/>
      </c>
      <c r="N775" s="69"/>
      <c r="O775" s="85"/>
    </row>
    <row r="776" spans="1:15" x14ac:dyDescent="0.3">
      <c r="A776" s="249" t="s">
        <v>832</v>
      </c>
      <c r="B776" s="86" t="s">
        <v>1012</v>
      </c>
      <c r="C776" s="86" t="s">
        <v>1100</v>
      </c>
      <c r="D776" s="86" t="s">
        <v>1016</v>
      </c>
      <c r="E776" s="87"/>
      <c r="F776" s="69"/>
      <c r="G776" s="69"/>
      <c r="H776" s="85"/>
      <c r="I776" s="69"/>
      <c r="J776" s="69"/>
      <c r="K776" s="69"/>
      <c r="L776" s="69"/>
      <c r="M776" s="270" t="str">
        <f>IF(ISTEXT(L776),VLOOKUP(L776,'_Keuzelijst Algemeen'!$B$3:$C$74,2),"")</f>
        <v/>
      </c>
      <c r="N776" s="69"/>
      <c r="O776" s="85"/>
    </row>
    <row r="777" spans="1:15" x14ac:dyDescent="0.3">
      <c r="A777" s="249" t="s">
        <v>832</v>
      </c>
      <c r="B777" s="86" t="s">
        <v>1012</v>
      </c>
      <c r="C777" s="86" t="s">
        <v>1100</v>
      </c>
      <c r="D777" s="86" t="s">
        <v>1016</v>
      </c>
      <c r="E777" s="87"/>
      <c r="F777" s="69"/>
      <c r="G777" s="69"/>
      <c r="H777" s="85"/>
      <c r="I777" s="69"/>
      <c r="J777" s="69"/>
      <c r="K777" s="69"/>
      <c r="L777" s="69"/>
      <c r="M777" s="270" t="str">
        <f>IF(ISTEXT(L777),VLOOKUP(L777,'_Keuzelijst Algemeen'!$B$3:$C$74,2),"")</f>
        <v/>
      </c>
      <c r="N777" s="69"/>
      <c r="O777" s="85"/>
    </row>
    <row r="778" spans="1:15" x14ac:dyDescent="0.3">
      <c r="A778" s="249" t="s">
        <v>832</v>
      </c>
      <c r="B778" s="86" t="s">
        <v>1012</v>
      </c>
      <c r="C778" s="86" t="s">
        <v>1100</v>
      </c>
      <c r="D778" s="86" t="s">
        <v>1016</v>
      </c>
      <c r="E778" s="87"/>
      <c r="F778" s="69"/>
      <c r="G778" s="69"/>
      <c r="H778" s="85"/>
      <c r="I778" s="69"/>
      <c r="J778" s="69"/>
      <c r="K778" s="69"/>
      <c r="L778" s="69"/>
      <c r="M778" s="270" t="str">
        <f>IF(ISTEXT(L778),VLOOKUP(L778,'_Keuzelijst Algemeen'!$B$3:$C$74,2),"")</f>
        <v/>
      </c>
      <c r="N778" s="69"/>
      <c r="O778" s="85"/>
    </row>
    <row r="779" spans="1:15" x14ac:dyDescent="0.3">
      <c r="A779" s="249" t="s">
        <v>832</v>
      </c>
      <c r="B779" s="86" t="s">
        <v>1012</v>
      </c>
      <c r="C779" s="86" t="s">
        <v>1100</v>
      </c>
      <c r="D779" s="86" t="s">
        <v>1016</v>
      </c>
      <c r="E779" s="87"/>
      <c r="F779" s="69"/>
      <c r="G779" s="69"/>
      <c r="H779" s="85"/>
      <c r="I779" s="69"/>
      <c r="J779" s="69"/>
      <c r="K779" s="69"/>
      <c r="L779" s="69"/>
      <c r="M779" s="270" t="str">
        <f>IF(ISTEXT(L779),VLOOKUP(L779,'_Keuzelijst Algemeen'!$B$3:$C$74,2),"")</f>
        <v/>
      </c>
      <c r="N779" s="69"/>
      <c r="O779" s="85"/>
    </row>
    <row r="780" spans="1:15" x14ac:dyDescent="0.3">
      <c r="A780" s="249" t="s">
        <v>832</v>
      </c>
      <c r="B780" s="86" t="s">
        <v>1012</v>
      </c>
      <c r="C780" s="86" t="s">
        <v>1100</v>
      </c>
      <c r="D780" s="86" t="s">
        <v>1016</v>
      </c>
      <c r="E780" s="87"/>
      <c r="F780" s="69"/>
      <c r="G780" s="69"/>
      <c r="H780" s="85"/>
      <c r="I780" s="69"/>
      <c r="J780" s="69"/>
      <c r="K780" s="69"/>
      <c r="L780" s="69"/>
      <c r="M780" s="270" t="str">
        <f>IF(ISTEXT(L780),VLOOKUP(L780,'_Keuzelijst Algemeen'!$B$3:$C$74,2),"")</f>
        <v/>
      </c>
      <c r="N780" s="69"/>
      <c r="O780" s="85"/>
    </row>
    <row r="781" spans="1:15" x14ac:dyDescent="0.3">
      <c r="A781" s="249" t="s">
        <v>832</v>
      </c>
      <c r="B781" s="86" t="s">
        <v>1012</v>
      </c>
      <c r="C781" s="86" t="s">
        <v>1100</v>
      </c>
      <c r="D781" s="86" t="s">
        <v>1016</v>
      </c>
      <c r="E781" s="87"/>
      <c r="F781" s="69"/>
      <c r="G781" s="69"/>
      <c r="H781" s="85"/>
      <c r="I781" s="69"/>
      <c r="J781" s="69"/>
      <c r="K781" s="69"/>
      <c r="L781" s="69"/>
      <c r="M781" s="270" t="str">
        <f>IF(ISTEXT(L781),VLOOKUP(L781,'_Keuzelijst Algemeen'!$B$3:$C$74,2),"")</f>
        <v/>
      </c>
      <c r="N781" s="69"/>
      <c r="O781" s="85"/>
    </row>
    <row r="782" spans="1:15" x14ac:dyDescent="0.3">
      <c r="A782" s="249" t="s">
        <v>832</v>
      </c>
      <c r="B782" s="86" t="s">
        <v>1012</v>
      </c>
      <c r="C782" s="86" t="s">
        <v>1100</v>
      </c>
      <c r="D782" s="86" t="s">
        <v>1016</v>
      </c>
      <c r="E782" s="87"/>
      <c r="F782" s="69"/>
      <c r="G782" s="69"/>
      <c r="H782" s="85"/>
      <c r="I782" s="69"/>
      <c r="J782" s="69"/>
      <c r="K782" s="69"/>
      <c r="L782" s="69"/>
      <c r="M782" s="270" t="str">
        <f>IF(ISTEXT(L782),VLOOKUP(L782,'_Keuzelijst Algemeen'!$B$3:$C$74,2),"")</f>
        <v/>
      </c>
      <c r="N782" s="69"/>
      <c r="O782" s="85"/>
    </row>
    <row r="783" spans="1:15" x14ac:dyDescent="0.3">
      <c r="A783" s="249" t="s">
        <v>832</v>
      </c>
      <c r="B783" s="86" t="s">
        <v>1012</v>
      </c>
      <c r="C783" s="86" t="s">
        <v>1100</v>
      </c>
      <c r="D783" s="86" t="s">
        <v>1016</v>
      </c>
      <c r="E783" s="87"/>
      <c r="F783" s="69"/>
      <c r="G783" s="69"/>
      <c r="H783" s="85"/>
      <c r="I783" s="69"/>
      <c r="J783" s="69"/>
      <c r="K783" s="69"/>
      <c r="L783" s="69"/>
      <c r="M783" s="270" t="str">
        <f>IF(ISTEXT(L783),VLOOKUP(L783,'_Keuzelijst Algemeen'!$B$3:$C$74,2),"")</f>
        <v/>
      </c>
      <c r="N783" s="69"/>
      <c r="O783" s="85"/>
    </row>
    <row r="784" spans="1:15" x14ac:dyDescent="0.3">
      <c r="A784" s="249" t="s">
        <v>832</v>
      </c>
      <c r="B784" s="86" t="s">
        <v>1012</v>
      </c>
      <c r="C784" s="86" t="s">
        <v>1100</v>
      </c>
      <c r="D784" s="86" t="s">
        <v>1016</v>
      </c>
      <c r="E784" s="87"/>
      <c r="F784" s="69"/>
      <c r="G784" s="69"/>
      <c r="H784" s="85"/>
      <c r="I784" s="69"/>
      <c r="J784" s="69"/>
      <c r="K784" s="69"/>
      <c r="L784" s="69"/>
      <c r="M784" s="270" t="str">
        <f>IF(ISTEXT(L784),VLOOKUP(L784,'_Keuzelijst Algemeen'!$B$3:$C$74,2),"")</f>
        <v/>
      </c>
      <c r="N784" s="69"/>
      <c r="O784" s="85"/>
    </row>
    <row r="785" spans="1:15" x14ac:dyDescent="0.3">
      <c r="A785" s="249" t="s">
        <v>832</v>
      </c>
      <c r="B785" s="86" t="s">
        <v>1012</v>
      </c>
      <c r="C785" s="86" t="s">
        <v>1100</v>
      </c>
      <c r="D785" s="86" t="s">
        <v>1016</v>
      </c>
      <c r="E785" s="87"/>
      <c r="F785" s="69"/>
      <c r="G785" s="69"/>
      <c r="H785" s="85"/>
      <c r="I785" s="69"/>
      <c r="J785" s="69"/>
      <c r="K785" s="69"/>
      <c r="L785" s="69"/>
      <c r="M785" s="270" t="str">
        <f>IF(ISTEXT(L785),VLOOKUP(L785,'_Keuzelijst Algemeen'!$B$3:$C$74,2),"")</f>
        <v/>
      </c>
      <c r="N785" s="69"/>
      <c r="O785" s="85"/>
    </row>
    <row r="786" spans="1:15" x14ac:dyDescent="0.3">
      <c r="A786" s="249" t="s">
        <v>832</v>
      </c>
      <c r="B786" s="86" t="s">
        <v>1012</v>
      </c>
      <c r="C786" s="86" t="s">
        <v>1100</v>
      </c>
      <c r="D786" s="86" t="s">
        <v>1016</v>
      </c>
      <c r="E786" s="87"/>
      <c r="F786" s="69"/>
      <c r="G786" s="69"/>
      <c r="H786" s="85"/>
      <c r="I786" s="69"/>
      <c r="J786" s="69"/>
      <c r="K786" s="69"/>
      <c r="L786" s="69"/>
      <c r="M786" s="270" t="str">
        <f>IF(ISTEXT(L786),VLOOKUP(L786,'_Keuzelijst Algemeen'!$B$3:$C$74,2),"")</f>
        <v/>
      </c>
      <c r="N786" s="69"/>
      <c r="O786" s="85"/>
    </row>
    <row r="787" spans="1:15" x14ac:dyDescent="0.3">
      <c r="A787" s="249" t="s">
        <v>832</v>
      </c>
      <c r="B787" s="86" t="s">
        <v>1012</v>
      </c>
      <c r="C787" s="86" t="s">
        <v>1100</v>
      </c>
      <c r="D787" s="86" t="s">
        <v>1016</v>
      </c>
      <c r="E787" s="87"/>
      <c r="F787" s="69"/>
      <c r="G787" s="69"/>
      <c r="H787" s="85"/>
      <c r="I787" s="69"/>
      <c r="J787" s="69"/>
      <c r="K787" s="69"/>
      <c r="L787" s="69"/>
      <c r="M787" s="270" t="str">
        <f>IF(ISTEXT(L787),VLOOKUP(L787,'_Keuzelijst Algemeen'!$B$3:$C$74,2),"")</f>
        <v/>
      </c>
      <c r="N787" s="69"/>
      <c r="O787" s="85"/>
    </row>
    <row r="788" spans="1:15" x14ac:dyDescent="0.3">
      <c r="A788" s="249" t="s">
        <v>832</v>
      </c>
      <c r="B788" s="86" t="s">
        <v>1012</v>
      </c>
      <c r="C788" s="86" t="s">
        <v>1100</v>
      </c>
      <c r="D788" s="86" t="s">
        <v>1016</v>
      </c>
      <c r="E788" s="87"/>
      <c r="F788" s="69"/>
      <c r="G788" s="69"/>
      <c r="H788" s="85"/>
      <c r="I788" s="69"/>
      <c r="J788" s="69"/>
      <c r="K788" s="69"/>
      <c r="L788" s="69"/>
      <c r="M788" s="270" t="str">
        <f>IF(ISTEXT(L788),VLOOKUP(L788,'_Keuzelijst Algemeen'!$B$3:$C$74,2),"")</f>
        <v/>
      </c>
      <c r="N788" s="69"/>
      <c r="O788" s="85"/>
    </row>
    <row r="789" spans="1:15" x14ac:dyDescent="0.3">
      <c r="A789" s="249" t="s">
        <v>832</v>
      </c>
      <c r="B789" s="86" t="s">
        <v>1012</v>
      </c>
      <c r="C789" s="86" t="s">
        <v>1100</v>
      </c>
      <c r="D789" s="86" t="s">
        <v>1016</v>
      </c>
      <c r="E789" s="87"/>
      <c r="F789" s="69"/>
      <c r="G789" s="69"/>
      <c r="H789" s="85"/>
      <c r="I789" s="69"/>
      <c r="J789" s="69"/>
      <c r="K789" s="69"/>
      <c r="L789" s="69"/>
      <c r="M789" s="270" t="str">
        <f>IF(ISTEXT(L789),VLOOKUP(L789,'_Keuzelijst Algemeen'!$B$3:$C$74,2),"")</f>
        <v/>
      </c>
      <c r="N789" s="69"/>
      <c r="O789" s="85"/>
    </row>
    <row r="790" spans="1:15" x14ac:dyDescent="0.3">
      <c r="A790" s="249" t="s">
        <v>832</v>
      </c>
      <c r="B790" s="86" t="s">
        <v>1012</v>
      </c>
      <c r="C790" s="86" t="s">
        <v>1100</v>
      </c>
      <c r="D790" s="86" t="s">
        <v>1016</v>
      </c>
      <c r="E790" s="87"/>
      <c r="F790" s="69"/>
      <c r="G790" s="69"/>
      <c r="H790" s="85"/>
      <c r="I790" s="69"/>
      <c r="J790" s="69"/>
      <c r="K790" s="69"/>
      <c r="L790" s="69"/>
      <c r="M790" s="270" t="str">
        <f>IF(ISTEXT(L790),VLOOKUP(L790,'_Keuzelijst Algemeen'!$B$3:$C$74,2),"")</f>
        <v/>
      </c>
      <c r="N790" s="69"/>
      <c r="O790" s="85"/>
    </row>
    <row r="791" spans="1:15" x14ac:dyDescent="0.3">
      <c r="A791" s="249" t="s">
        <v>832</v>
      </c>
      <c r="B791" s="86" t="s">
        <v>1012</v>
      </c>
      <c r="C791" s="86" t="s">
        <v>1100</v>
      </c>
      <c r="D791" s="86" t="s">
        <v>1016</v>
      </c>
      <c r="E791" s="87"/>
      <c r="F791" s="69"/>
      <c r="G791" s="69"/>
      <c r="H791" s="85"/>
      <c r="I791" s="69"/>
      <c r="J791" s="69"/>
      <c r="K791" s="69"/>
      <c r="L791" s="69"/>
      <c r="M791" s="270" t="str">
        <f>IF(ISTEXT(L791),VLOOKUP(L791,'_Keuzelijst Algemeen'!$B$3:$C$74,2),"")</f>
        <v/>
      </c>
      <c r="N791" s="69"/>
      <c r="O791" s="85"/>
    </row>
    <row r="792" spans="1:15" x14ac:dyDescent="0.3">
      <c r="A792" s="249" t="s">
        <v>832</v>
      </c>
      <c r="B792" s="86" t="s">
        <v>1012</v>
      </c>
      <c r="C792" s="86" t="s">
        <v>1100</v>
      </c>
      <c r="D792" s="86" t="s">
        <v>1016</v>
      </c>
      <c r="E792" s="87"/>
      <c r="F792" s="69"/>
      <c r="G792" s="69"/>
      <c r="H792" s="85"/>
      <c r="I792" s="69"/>
      <c r="J792" s="69"/>
      <c r="K792" s="69"/>
      <c r="L792" s="69"/>
      <c r="M792" s="270" t="str">
        <f>IF(ISTEXT(L792),VLOOKUP(L792,'_Keuzelijst Algemeen'!$B$3:$C$74,2),"")</f>
        <v/>
      </c>
      <c r="N792" s="69"/>
      <c r="O792" s="85"/>
    </row>
    <row r="793" spans="1:15" x14ac:dyDescent="0.3">
      <c r="A793" s="249" t="s">
        <v>832</v>
      </c>
      <c r="B793" s="86" t="s">
        <v>1012</v>
      </c>
      <c r="C793" s="86" t="s">
        <v>1100</v>
      </c>
      <c r="D793" s="86" t="s">
        <v>1016</v>
      </c>
      <c r="E793" s="87"/>
      <c r="F793" s="69"/>
      <c r="G793" s="69"/>
      <c r="H793" s="85"/>
      <c r="I793" s="69"/>
      <c r="J793" s="69"/>
      <c r="K793" s="69"/>
      <c r="L793" s="69"/>
      <c r="M793" s="270" t="str">
        <f>IF(ISTEXT(L793),VLOOKUP(L793,'_Keuzelijst Algemeen'!$B$3:$C$74,2),"")</f>
        <v/>
      </c>
      <c r="N793" s="69"/>
      <c r="O793" s="85"/>
    </row>
    <row r="794" spans="1:15" x14ac:dyDescent="0.3">
      <c r="A794" s="249" t="s">
        <v>832</v>
      </c>
      <c r="B794" s="86" t="s">
        <v>1012</v>
      </c>
      <c r="C794" s="86" t="s">
        <v>1100</v>
      </c>
      <c r="D794" s="86" t="s">
        <v>1016</v>
      </c>
      <c r="E794" s="87"/>
      <c r="F794" s="69"/>
      <c r="G794" s="69"/>
      <c r="H794" s="85"/>
      <c r="I794" s="69"/>
      <c r="J794" s="69"/>
      <c r="K794" s="69"/>
      <c r="L794" s="69"/>
      <c r="M794" s="270" t="str">
        <f>IF(ISTEXT(L794),VLOOKUP(L794,'_Keuzelijst Algemeen'!$B$3:$C$74,2),"")</f>
        <v/>
      </c>
      <c r="N794" s="69"/>
      <c r="O794" s="85"/>
    </row>
    <row r="795" spans="1:15" x14ac:dyDescent="0.3">
      <c r="A795" s="249" t="s">
        <v>832</v>
      </c>
      <c r="B795" s="86" t="s">
        <v>1012</v>
      </c>
      <c r="C795" s="86" t="s">
        <v>1100</v>
      </c>
      <c r="D795" s="86" t="s">
        <v>1016</v>
      </c>
      <c r="E795" s="87"/>
      <c r="F795" s="69"/>
      <c r="G795" s="69"/>
      <c r="H795" s="85"/>
      <c r="I795" s="69"/>
      <c r="J795" s="69"/>
      <c r="K795" s="69"/>
      <c r="L795" s="69"/>
      <c r="M795" s="270" t="str">
        <f>IF(ISTEXT(L795),VLOOKUP(L795,'_Keuzelijst Algemeen'!$B$3:$C$74,2),"")</f>
        <v/>
      </c>
      <c r="N795" s="69"/>
      <c r="O795" s="85"/>
    </row>
    <row r="796" spans="1:15" x14ac:dyDescent="0.3">
      <c r="A796" s="249" t="s">
        <v>832</v>
      </c>
      <c r="B796" s="86" t="s">
        <v>1012</v>
      </c>
      <c r="C796" s="86" t="s">
        <v>1100</v>
      </c>
      <c r="D796" s="86" t="s">
        <v>1016</v>
      </c>
      <c r="E796" s="87"/>
      <c r="F796" s="69"/>
      <c r="G796" s="69"/>
      <c r="H796" s="85"/>
      <c r="I796" s="69"/>
      <c r="J796" s="69"/>
      <c r="K796" s="69"/>
      <c r="L796" s="69"/>
      <c r="M796" s="270" t="str">
        <f>IF(ISTEXT(L796),VLOOKUP(L796,'_Keuzelijst Algemeen'!$B$3:$C$74,2),"")</f>
        <v/>
      </c>
      <c r="N796" s="69"/>
      <c r="O796" s="85"/>
    </row>
    <row r="797" spans="1:15" x14ac:dyDescent="0.3">
      <c r="A797" s="249" t="s">
        <v>832</v>
      </c>
      <c r="B797" s="86" t="s">
        <v>1012</v>
      </c>
      <c r="C797" s="86" t="s">
        <v>1100</v>
      </c>
      <c r="D797" s="86" t="s">
        <v>1016</v>
      </c>
      <c r="E797" s="87"/>
      <c r="F797" s="69"/>
      <c r="G797" s="69"/>
      <c r="H797" s="85"/>
      <c r="I797" s="69"/>
      <c r="J797" s="69"/>
      <c r="K797" s="69"/>
      <c r="L797" s="69"/>
      <c r="M797" s="270" t="str">
        <f>IF(ISTEXT(L797),VLOOKUP(L797,'_Keuzelijst Algemeen'!$B$3:$C$74,2),"")</f>
        <v/>
      </c>
      <c r="N797" s="69"/>
      <c r="O797" s="85"/>
    </row>
    <row r="798" spans="1:15" x14ac:dyDescent="0.3">
      <c r="A798" s="249" t="s">
        <v>832</v>
      </c>
      <c r="B798" s="86" t="s">
        <v>1012</v>
      </c>
      <c r="C798" s="86" t="s">
        <v>1100</v>
      </c>
      <c r="D798" s="86" t="s">
        <v>1016</v>
      </c>
      <c r="E798" s="87"/>
      <c r="F798" s="69"/>
      <c r="G798" s="69"/>
      <c r="H798" s="85"/>
      <c r="I798" s="69"/>
      <c r="J798" s="69"/>
      <c r="K798" s="69"/>
      <c r="L798" s="69"/>
      <c r="M798" s="270" t="str">
        <f>IF(ISTEXT(L798),VLOOKUP(L798,'_Keuzelijst Algemeen'!$B$3:$C$74,2),"")</f>
        <v/>
      </c>
      <c r="N798" s="69"/>
      <c r="O798" s="85"/>
    </row>
    <row r="799" spans="1:15" x14ac:dyDescent="0.3">
      <c r="A799" s="249" t="s">
        <v>832</v>
      </c>
      <c r="B799" s="86" t="s">
        <v>1012</v>
      </c>
      <c r="C799" s="86" t="s">
        <v>1100</v>
      </c>
      <c r="D799" s="86" t="s">
        <v>1016</v>
      </c>
      <c r="E799" s="87"/>
      <c r="F799" s="69"/>
      <c r="G799" s="69"/>
      <c r="H799" s="85"/>
      <c r="I799" s="69"/>
      <c r="J799" s="69"/>
      <c r="K799" s="69"/>
      <c r="L799" s="69"/>
      <c r="M799" s="270" t="str">
        <f>IF(ISTEXT(L799),VLOOKUP(L799,'_Keuzelijst Algemeen'!$B$3:$C$74,2),"")</f>
        <v/>
      </c>
      <c r="N799" s="69"/>
      <c r="O799" s="85"/>
    </row>
    <row r="800" spans="1:15" x14ac:dyDescent="0.3">
      <c r="A800" s="249" t="s">
        <v>832</v>
      </c>
      <c r="B800" s="86" t="s">
        <v>1012</v>
      </c>
      <c r="C800" s="86" t="s">
        <v>1100</v>
      </c>
      <c r="D800" s="86" t="s">
        <v>1016</v>
      </c>
      <c r="E800" s="87"/>
      <c r="F800" s="69"/>
      <c r="G800" s="69"/>
      <c r="H800" s="85"/>
      <c r="I800" s="69"/>
      <c r="J800" s="69"/>
      <c r="K800" s="69"/>
      <c r="L800" s="69"/>
      <c r="M800" s="270" t="str">
        <f>IF(ISTEXT(L800),VLOOKUP(L800,'_Keuzelijst Algemeen'!$B$3:$C$74,2),"")</f>
        <v/>
      </c>
      <c r="N800" s="69"/>
      <c r="O800" s="85"/>
    </row>
    <row r="801" spans="1:15" x14ac:dyDescent="0.3">
      <c r="A801" s="249" t="s">
        <v>832</v>
      </c>
      <c r="B801" s="86" t="s">
        <v>1012</v>
      </c>
      <c r="C801" s="86" t="s">
        <v>1100</v>
      </c>
      <c r="D801" s="86" t="s">
        <v>1016</v>
      </c>
      <c r="E801" s="87"/>
      <c r="F801" s="69"/>
      <c r="G801" s="69"/>
      <c r="H801" s="85"/>
      <c r="I801" s="69"/>
      <c r="J801" s="69"/>
      <c r="K801" s="69"/>
      <c r="L801" s="69"/>
      <c r="M801" s="270" t="str">
        <f>IF(ISTEXT(L801),VLOOKUP(L801,'_Keuzelijst Algemeen'!$B$3:$C$74,2),"")</f>
        <v/>
      </c>
      <c r="N801" s="69"/>
      <c r="O801" s="85"/>
    </row>
    <row r="802" spans="1:15" x14ac:dyDescent="0.3">
      <c r="A802" s="249" t="s">
        <v>832</v>
      </c>
      <c r="B802" s="86" t="s">
        <v>1012</v>
      </c>
      <c r="C802" s="86" t="s">
        <v>1100</v>
      </c>
      <c r="D802" s="86" t="s">
        <v>1016</v>
      </c>
      <c r="E802" s="87"/>
      <c r="F802" s="69"/>
      <c r="G802" s="69"/>
      <c r="H802" s="85"/>
      <c r="I802" s="69"/>
      <c r="J802" s="69"/>
      <c r="K802" s="69"/>
      <c r="L802" s="69"/>
      <c r="M802" s="270" t="str">
        <f>IF(ISTEXT(L802),VLOOKUP(L802,'_Keuzelijst Algemeen'!$B$3:$C$74,2),"")</f>
        <v/>
      </c>
      <c r="N802" s="69"/>
      <c r="O802" s="85"/>
    </row>
    <row r="803" spans="1:15" x14ac:dyDescent="0.3">
      <c r="A803" s="249" t="s">
        <v>832</v>
      </c>
      <c r="B803" s="86" t="s">
        <v>1012</v>
      </c>
      <c r="C803" s="86" t="s">
        <v>1100</v>
      </c>
      <c r="D803" s="86" t="s">
        <v>1016</v>
      </c>
      <c r="E803" s="87"/>
      <c r="F803" s="69"/>
      <c r="G803" s="69"/>
      <c r="H803" s="85"/>
      <c r="I803" s="69"/>
      <c r="J803" s="69"/>
      <c r="K803" s="69"/>
      <c r="L803" s="69"/>
      <c r="M803" s="270" t="str">
        <f>IF(ISTEXT(L803),VLOOKUP(L803,'_Keuzelijst Algemeen'!$B$3:$C$74,2),"")</f>
        <v/>
      </c>
      <c r="N803" s="69"/>
      <c r="O803" s="85"/>
    </row>
    <row r="804" spans="1:15" x14ac:dyDescent="0.3">
      <c r="A804" s="249" t="s">
        <v>832</v>
      </c>
      <c r="B804" s="86" t="s">
        <v>1012</v>
      </c>
      <c r="C804" s="86" t="s">
        <v>1100</v>
      </c>
      <c r="D804" s="86" t="s">
        <v>1016</v>
      </c>
      <c r="E804" s="87"/>
      <c r="F804" s="69"/>
      <c r="G804" s="69"/>
      <c r="H804" s="85"/>
      <c r="I804" s="69"/>
      <c r="J804" s="69"/>
      <c r="K804" s="69"/>
      <c r="L804" s="69"/>
      <c r="M804" s="270" t="str">
        <f>IF(ISTEXT(L804),VLOOKUP(L804,'_Keuzelijst Algemeen'!$B$3:$C$74,2),"")</f>
        <v/>
      </c>
      <c r="N804" s="69"/>
      <c r="O804" s="85"/>
    </row>
    <row r="805" spans="1:15" x14ac:dyDescent="0.3">
      <c r="A805" s="249" t="s">
        <v>832</v>
      </c>
      <c r="B805" s="86" t="s">
        <v>1012</v>
      </c>
      <c r="C805" s="86" t="s">
        <v>1100</v>
      </c>
      <c r="D805" s="86" t="s">
        <v>1016</v>
      </c>
      <c r="E805" s="87"/>
      <c r="F805" s="69"/>
      <c r="G805" s="69"/>
      <c r="H805" s="85"/>
      <c r="I805" s="69"/>
      <c r="J805" s="69"/>
      <c r="K805" s="69"/>
      <c r="L805" s="69"/>
      <c r="M805" s="270" t="str">
        <f>IF(ISTEXT(L805),VLOOKUP(L805,'_Keuzelijst Algemeen'!$B$3:$C$74,2),"")</f>
        <v/>
      </c>
      <c r="N805" s="69"/>
      <c r="O805" s="85"/>
    </row>
    <row r="806" spans="1:15" x14ac:dyDescent="0.3">
      <c r="A806" s="249" t="s">
        <v>832</v>
      </c>
      <c r="B806" s="86" t="s">
        <v>1012</v>
      </c>
      <c r="C806" s="86" t="s">
        <v>1100</v>
      </c>
      <c r="D806" s="86" t="s">
        <v>1016</v>
      </c>
      <c r="E806" s="87"/>
      <c r="F806" s="69"/>
      <c r="G806" s="69"/>
      <c r="H806" s="85"/>
      <c r="I806" s="69"/>
      <c r="J806" s="69"/>
      <c r="K806" s="69"/>
      <c r="L806" s="69"/>
      <c r="M806" s="270" t="str">
        <f>IF(ISTEXT(L806),VLOOKUP(L806,'_Keuzelijst Algemeen'!$B$3:$C$74,2),"")</f>
        <v/>
      </c>
      <c r="N806" s="69"/>
      <c r="O806" s="85"/>
    </row>
    <row r="807" spans="1:15" x14ac:dyDescent="0.3">
      <c r="A807" s="249" t="s">
        <v>832</v>
      </c>
      <c r="B807" s="86" t="s">
        <v>1012</v>
      </c>
      <c r="C807" s="86" t="s">
        <v>1100</v>
      </c>
      <c r="D807" s="86" t="s">
        <v>1016</v>
      </c>
      <c r="E807" s="87"/>
      <c r="F807" s="69"/>
      <c r="G807" s="69"/>
      <c r="H807" s="85"/>
      <c r="I807" s="69"/>
      <c r="J807" s="69"/>
      <c r="K807" s="69"/>
      <c r="L807" s="69"/>
      <c r="M807" s="270" t="str">
        <f>IF(ISTEXT(L807),VLOOKUP(L807,'_Keuzelijst Algemeen'!$B$3:$C$74,2),"")</f>
        <v/>
      </c>
      <c r="N807" s="69"/>
      <c r="O807" s="85"/>
    </row>
    <row r="808" spans="1:15" x14ac:dyDescent="0.3">
      <c r="A808" s="249" t="s">
        <v>832</v>
      </c>
      <c r="B808" s="86" t="s">
        <v>1012</v>
      </c>
      <c r="C808" s="86" t="s">
        <v>1100</v>
      </c>
      <c r="D808" s="86" t="s">
        <v>1016</v>
      </c>
      <c r="E808" s="87"/>
      <c r="F808" s="69"/>
      <c r="G808" s="69"/>
      <c r="H808" s="85"/>
      <c r="I808" s="69"/>
      <c r="J808" s="69"/>
      <c r="K808" s="69"/>
      <c r="L808" s="69"/>
      <c r="M808" s="270" t="str">
        <f>IF(ISTEXT(L808),VLOOKUP(L808,'_Keuzelijst Algemeen'!$B$3:$C$74,2),"")</f>
        <v/>
      </c>
      <c r="N808" s="69"/>
      <c r="O808" s="85"/>
    </row>
    <row r="809" spans="1:15" x14ac:dyDescent="0.3">
      <c r="A809" s="249" t="s">
        <v>832</v>
      </c>
      <c r="B809" s="86" t="s">
        <v>1012</v>
      </c>
      <c r="C809" s="86" t="s">
        <v>1100</v>
      </c>
      <c r="D809" s="86" t="s">
        <v>1016</v>
      </c>
      <c r="E809" s="87"/>
      <c r="F809" s="69"/>
      <c r="G809" s="69"/>
      <c r="H809" s="85"/>
      <c r="I809" s="69"/>
      <c r="J809" s="69"/>
      <c r="K809" s="69"/>
      <c r="L809" s="69"/>
      <c r="M809" s="270" t="str">
        <f>IF(ISTEXT(L809),VLOOKUP(L809,'_Keuzelijst Algemeen'!$B$3:$C$74,2),"")</f>
        <v/>
      </c>
      <c r="N809" s="69"/>
      <c r="O809" s="85"/>
    </row>
    <row r="810" spans="1:15" x14ac:dyDescent="0.3">
      <c r="A810" s="249" t="s">
        <v>832</v>
      </c>
      <c r="B810" s="86" t="s">
        <v>1012</v>
      </c>
      <c r="C810" s="86" t="s">
        <v>1100</v>
      </c>
      <c r="D810" s="86" t="s">
        <v>1016</v>
      </c>
      <c r="E810" s="87"/>
      <c r="F810" s="69"/>
      <c r="G810" s="69"/>
      <c r="H810" s="85"/>
      <c r="I810" s="69"/>
      <c r="J810" s="69"/>
      <c r="K810" s="69"/>
      <c r="L810" s="69"/>
      <c r="M810" s="270" t="str">
        <f>IF(ISTEXT(L810),VLOOKUP(L810,'_Keuzelijst Algemeen'!$B$3:$C$74,2),"")</f>
        <v/>
      </c>
      <c r="N810" s="69"/>
      <c r="O810" s="85"/>
    </row>
    <row r="811" spans="1:15" x14ac:dyDescent="0.3">
      <c r="A811" s="249" t="s">
        <v>832</v>
      </c>
      <c r="B811" s="86" t="s">
        <v>1012</v>
      </c>
      <c r="C811" s="86" t="s">
        <v>1100</v>
      </c>
      <c r="D811" s="86" t="s">
        <v>1016</v>
      </c>
      <c r="E811" s="87"/>
      <c r="F811" s="69"/>
      <c r="G811" s="69"/>
      <c r="H811" s="85"/>
      <c r="I811" s="69"/>
      <c r="J811" s="69"/>
      <c r="K811" s="69"/>
      <c r="L811" s="69"/>
      <c r="M811" s="270" t="str">
        <f>IF(ISTEXT(L811),VLOOKUP(L811,'_Keuzelijst Algemeen'!$B$3:$C$74,2),"")</f>
        <v/>
      </c>
      <c r="N811" s="69"/>
      <c r="O811" s="85"/>
    </row>
    <row r="812" spans="1:15" x14ac:dyDescent="0.3">
      <c r="A812" s="249" t="s">
        <v>832</v>
      </c>
      <c r="B812" s="86" t="s">
        <v>1012</v>
      </c>
      <c r="C812" s="86" t="s">
        <v>1100</v>
      </c>
      <c r="D812" s="86" t="s">
        <v>1016</v>
      </c>
      <c r="E812" s="87"/>
      <c r="F812" s="69"/>
      <c r="G812" s="69"/>
      <c r="H812" s="85"/>
      <c r="I812" s="69"/>
      <c r="J812" s="69"/>
      <c r="K812" s="69"/>
      <c r="L812" s="69"/>
      <c r="M812" s="270" t="str">
        <f>IF(ISTEXT(L812),VLOOKUP(L812,'_Keuzelijst Algemeen'!$B$3:$C$74,2),"")</f>
        <v/>
      </c>
      <c r="N812" s="69"/>
      <c r="O812" s="85"/>
    </row>
    <row r="813" spans="1:15" x14ac:dyDescent="0.3">
      <c r="A813" s="249" t="s">
        <v>832</v>
      </c>
      <c r="B813" s="86" t="s">
        <v>1012</v>
      </c>
      <c r="C813" s="86" t="s">
        <v>1100</v>
      </c>
      <c r="D813" s="86" t="s">
        <v>1016</v>
      </c>
      <c r="E813" s="87"/>
      <c r="F813" s="69"/>
      <c r="G813" s="69"/>
      <c r="H813" s="85"/>
      <c r="I813" s="69"/>
      <c r="J813" s="69"/>
      <c r="K813" s="69"/>
      <c r="L813" s="69"/>
      <c r="M813" s="270" t="str">
        <f>IF(ISTEXT(L813),VLOOKUP(L813,'_Keuzelijst Algemeen'!$B$3:$C$74,2),"")</f>
        <v/>
      </c>
      <c r="N813" s="69"/>
      <c r="O813" s="85"/>
    </row>
    <row r="814" spans="1:15" x14ac:dyDescent="0.3">
      <c r="A814" s="249" t="s">
        <v>832</v>
      </c>
      <c r="B814" s="86" t="s">
        <v>1012</v>
      </c>
      <c r="C814" s="86" t="s">
        <v>1100</v>
      </c>
      <c r="D814" s="86" t="s">
        <v>1016</v>
      </c>
      <c r="E814" s="87"/>
      <c r="F814" s="69"/>
      <c r="G814" s="69"/>
      <c r="H814" s="85"/>
      <c r="I814" s="69"/>
      <c r="J814" s="69"/>
      <c r="K814" s="69"/>
      <c r="L814" s="69"/>
      <c r="M814" s="270" t="str">
        <f>IF(ISTEXT(L814),VLOOKUP(L814,'_Keuzelijst Algemeen'!$B$3:$C$74,2),"")</f>
        <v/>
      </c>
      <c r="N814" s="69"/>
      <c r="O814" s="85"/>
    </row>
    <row r="815" spans="1:15" x14ac:dyDescent="0.3">
      <c r="A815" s="249" t="s">
        <v>832</v>
      </c>
      <c r="B815" s="86" t="s">
        <v>1012</v>
      </c>
      <c r="C815" s="86" t="s">
        <v>1100</v>
      </c>
      <c r="D815" s="86" t="s">
        <v>1016</v>
      </c>
      <c r="E815" s="87"/>
      <c r="F815" s="69"/>
      <c r="G815" s="69"/>
      <c r="H815" s="85"/>
      <c r="I815" s="69"/>
      <c r="J815" s="69"/>
      <c r="K815" s="69"/>
      <c r="L815" s="69"/>
      <c r="M815" s="270" t="str">
        <f>IF(ISTEXT(L815),VLOOKUP(L815,'_Keuzelijst Algemeen'!$B$3:$C$74,2),"")</f>
        <v/>
      </c>
      <c r="N815" s="69"/>
      <c r="O815" s="85"/>
    </row>
    <row r="816" spans="1:15" x14ac:dyDescent="0.3">
      <c r="A816" s="249" t="s">
        <v>832</v>
      </c>
      <c r="B816" s="86" t="s">
        <v>1012</v>
      </c>
      <c r="C816" s="86" t="s">
        <v>1100</v>
      </c>
      <c r="D816" s="86" t="s">
        <v>1016</v>
      </c>
      <c r="E816" s="87"/>
      <c r="F816" s="69"/>
      <c r="G816" s="69"/>
      <c r="H816" s="85"/>
      <c r="I816" s="69"/>
      <c r="J816" s="69"/>
      <c r="K816" s="69"/>
      <c r="L816" s="69"/>
      <c r="M816" s="270" t="str">
        <f>IF(ISTEXT(L816),VLOOKUP(L816,'_Keuzelijst Algemeen'!$B$3:$C$74,2),"")</f>
        <v/>
      </c>
      <c r="N816" s="69"/>
      <c r="O816" s="85"/>
    </row>
    <row r="817" spans="1:15" x14ac:dyDescent="0.3">
      <c r="A817" s="249" t="s">
        <v>832</v>
      </c>
      <c r="B817" s="86" t="s">
        <v>1012</v>
      </c>
      <c r="C817" s="86" t="s">
        <v>1100</v>
      </c>
      <c r="D817" s="86" t="s">
        <v>1016</v>
      </c>
      <c r="E817" s="87"/>
      <c r="F817" s="69"/>
      <c r="G817" s="69"/>
      <c r="H817" s="85"/>
      <c r="I817" s="69"/>
      <c r="J817" s="69"/>
      <c r="K817" s="69"/>
      <c r="L817" s="69"/>
      <c r="M817" s="270" t="str">
        <f>IF(ISTEXT(L817),VLOOKUP(L817,'_Keuzelijst Algemeen'!$B$3:$C$74,2),"")</f>
        <v/>
      </c>
      <c r="N817" s="69"/>
      <c r="O817" s="85"/>
    </row>
    <row r="818" spans="1:15" x14ac:dyDescent="0.3">
      <c r="A818" s="249" t="s">
        <v>832</v>
      </c>
      <c r="B818" s="86" t="s">
        <v>1012</v>
      </c>
      <c r="C818" s="86" t="s">
        <v>1100</v>
      </c>
      <c r="D818" s="86" t="s">
        <v>1016</v>
      </c>
      <c r="E818" s="87"/>
      <c r="F818" s="69"/>
      <c r="G818" s="69"/>
      <c r="H818" s="85"/>
      <c r="I818" s="69"/>
      <c r="J818" s="69"/>
      <c r="K818" s="69"/>
      <c r="L818" s="69"/>
      <c r="M818" s="270" t="str">
        <f>IF(ISTEXT(L818),VLOOKUP(L818,'_Keuzelijst Algemeen'!$B$3:$C$74,2),"")</f>
        <v/>
      </c>
      <c r="N818" s="69"/>
      <c r="O818" s="85"/>
    </row>
    <row r="819" spans="1:15" x14ac:dyDescent="0.3">
      <c r="A819" s="249" t="s">
        <v>832</v>
      </c>
      <c r="B819" s="86" t="s">
        <v>1012</v>
      </c>
      <c r="C819" s="86" t="s">
        <v>1100</v>
      </c>
      <c r="D819" s="86" t="s">
        <v>1016</v>
      </c>
      <c r="E819" s="87"/>
      <c r="F819" s="69"/>
      <c r="G819" s="69"/>
      <c r="H819" s="85"/>
      <c r="I819" s="69"/>
      <c r="J819" s="69"/>
      <c r="K819" s="69"/>
      <c r="L819" s="69"/>
      <c r="M819" s="270" t="str">
        <f>IF(ISTEXT(L819),VLOOKUP(L819,'_Keuzelijst Algemeen'!$B$3:$C$74,2),"")</f>
        <v/>
      </c>
      <c r="N819" s="69"/>
      <c r="O819" s="85"/>
    </row>
    <row r="820" spans="1:15" x14ac:dyDescent="0.3">
      <c r="A820" s="249" t="s">
        <v>832</v>
      </c>
      <c r="B820" s="86" t="s">
        <v>1012</v>
      </c>
      <c r="C820" s="86" t="s">
        <v>1100</v>
      </c>
      <c r="D820" s="86" t="s">
        <v>1016</v>
      </c>
      <c r="E820" s="87"/>
      <c r="F820" s="69"/>
      <c r="G820" s="69"/>
      <c r="H820" s="85"/>
      <c r="I820" s="69"/>
      <c r="J820" s="69"/>
      <c r="K820" s="69"/>
      <c r="L820" s="69"/>
      <c r="M820" s="270" t="str">
        <f>IF(ISTEXT(L820),VLOOKUP(L820,'_Keuzelijst Algemeen'!$B$3:$C$74,2),"")</f>
        <v/>
      </c>
      <c r="N820" s="69"/>
      <c r="O820" s="85"/>
    </row>
    <row r="821" spans="1:15" x14ac:dyDescent="0.3">
      <c r="A821" s="249" t="s">
        <v>832</v>
      </c>
      <c r="B821" s="86" t="s">
        <v>1012</v>
      </c>
      <c r="C821" s="86" t="s">
        <v>1100</v>
      </c>
      <c r="D821" s="86" t="s">
        <v>1016</v>
      </c>
      <c r="E821" s="87"/>
      <c r="F821" s="69"/>
      <c r="G821" s="69"/>
      <c r="H821" s="85"/>
      <c r="I821" s="69"/>
      <c r="J821" s="69"/>
      <c r="K821" s="69"/>
      <c r="L821" s="69"/>
      <c r="M821" s="270" t="str">
        <f>IF(ISTEXT(L821),VLOOKUP(L821,'_Keuzelijst Algemeen'!$B$3:$C$74,2),"")</f>
        <v/>
      </c>
      <c r="N821" s="69"/>
      <c r="O821" s="85"/>
    </row>
    <row r="822" spans="1:15" x14ac:dyDescent="0.3">
      <c r="A822" s="249" t="s">
        <v>832</v>
      </c>
      <c r="B822" s="86" t="s">
        <v>1012</v>
      </c>
      <c r="C822" s="86" t="s">
        <v>1100</v>
      </c>
      <c r="D822" s="86" t="s">
        <v>1016</v>
      </c>
      <c r="E822" s="87"/>
      <c r="F822" s="69"/>
      <c r="G822" s="69"/>
      <c r="H822" s="85"/>
      <c r="I822" s="69"/>
      <c r="J822" s="69"/>
      <c r="K822" s="69"/>
      <c r="L822" s="69"/>
      <c r="M822" s="270" t="str">
        <f>IF(ISTEXT(L822),VLOOKUP(L822,'_Keuzelijst Algemeen'!$B$3:$C$74,2),"")</f>
        <v/>
      </c>
      <c r="N822" s="69"/>
      <c r="O822" s="85"/>
    </row>
    <row r="823" spans="1:15" x14ac:dyDescent="0.3">
      <c r="A823" s="249" t="s">
        <v>832</v>
      </c>
      <c r="B823" s="86" t="s">
        <v>1012</v>
      </c>
      <c r="C823" s="86" t="s">
        <v>1100</v>
      </c>
      <c r="D823" s="86" t="s">
        <v>1016</v>
      </c>
      <c r="E823" s="87"/>
      <c r="F823" s="69"/>
      <c r="G823" s="69"/>
      <c r="H823" s="85"/>
      <c r="I823" s="69"/>
      <c r="J823" s="69"/>
      <c r="K823" s="69"/>
      <c r="L823" s="69"/>
      <c r="M823" s="270" t="str">
        <f>IF(ISTEXT(L823),VLOOKUP(L823,'_Keuzelijst Algemeen'!$B$3:$C$74,2),"")</f>
        <v/>
      </c>
      <c r="N823" s="69"/>
      <c r="O823" s="85"/>
    </row>
    <row r="824" spans="1:15" x14ac:dyDescent="0.3">
      <c r="A824" s="249" t="s">
        <v>832</v>
      </c>
      <c r="B824" s="86" t="s">
        <v>1012</v>
      </c>
      <c r="C824" s="86" t="s">
        <v>1100</v>
      </c>
      <c r="D824" s="86" t="s">
        <v>1016</v>
      </c>
      <c r="E824" s="87"/>
      <c r="F824" s="69"/>
      <c r="G824" s="69"/>
      <c r="H824" s="85"/>
      <c r="I824" s="69"/>
      <c r="J824" s="69"/>
      <c r="K824" s="69"/>
      <c r="L824" s="69"/>
      <c r="M824" s="270" t="str">
        <f>IF(ISTEXT(L824),VLOOKUP(L824,'_Keuzelijst Algemeen'!$B$3:$C$74,2),"")</f>
        <v/>
      </c>
      <c r="N824" s="69"/>
      <c r="O824" s="85"/>
    </row>
    <row r="825" spans="1:15" x14ac:dyDescent="0.3">
      <c r="A825" s="249" t="s">
        <v>832</v>
      </c>
      <c r="B825" s="86" t="s">
        <v>1012</v>
      </c>
      <c r="C825" s="86" t="s">
        <v>1100</v>
      </c>
      <c r="D825" s="86" t="s">
        <v>1016</v>
      </c>
      <c r="E825" s="87"/>
      <c r="F825" s="69"/>
      <c r="G825" s="69"/>
      <c r="H825" s="85"/>
      <c r="I825" s="69"/>
      <c r="J825" s="69"/>
      <c r="K825" s="69"/>
      <c r="L825" s="69"/>
      <c r="M825" s="270" t="str">
        <f>IF(ISTEXT(L825),VLOOKUP(L825,'_Keuzelijst Algemeen'!$B$3:$C$74,2),"")</f>
        <v/>
      </c>
      <c r="N825" s="69"/>
      <c r="O825" s="85"/>
    </row>
    <row r="826" spans="1:15" x14ac:dyDescent="0.3">
      <c r="A826" s="249" t="s">
        <v>832</v>
      </c>
      <c r="B826" s="86" t="s">
        <v>1012</v>
      </c>
      <c r="C826" s="86" t="s">
        <v>1100</v>
      </c>
      <c r="D826" s="86" t="s">
        <v>1016</v>
      </c>
      <c r="E826" s="87"/>
      <c r="F826" s="69"/>
      <c r="G826" s="69"/>
      <c r="H826" s="85"/>
      <c r="I826" s="69"/>
      <c r="J826" s="69"/>
      <c r="K826" s="69"/>
      <c r="L826" s="69"/>
      <c r="M826" s="270" t="str">
        <f>IF(ISTEXT(L826),VLOOKUP(L826,'_Keuzelijst Algemeen'!$B$3:$C$74,2),"")</f>
        <v/>
      </c>
      <c r="N826" s="69"/>
      <c r="O826" s="85"/>
    </row>
    <row r="827" spans="1:15" x14ac:dyDescent="0.3">
      <c r="A827" s="249" t="s">
        <v>832</v>
      </c>
      <c r="B827" s="86" t="s">
        <v>1012</v>
      </c>
      <c r="C827" s="86" t="s">
        <v>1100</v>
      </c>
      <c r="D827" s="86" t="s">
        <v>1016</v>
      </c>
      <c r="E827" s="87"/>
      <c r="F827" s="69"/>
      <c r="G827" s="69"/>
      <c r="H827" s="85"/>
      <c r="I827" s="69"/>
      <c r="J827" s="69"/>
      <c r="K827" s="69"/>
      <c r="L827" s="69"/>
      <c r="M827" s="270" t="str">
        <f>IF(ISTEXT(L827),VLOOKUP(L827,'_Keuzelijst Algemeen'!$B$3:$C$74,2),"")</f>
        <v/>
      </c>
      <c r="N827" s="69"/>
      <c r="O827" s="85"/>
    </row>
    <row r="828" spans="1:15" x14ac:dyDescent="0.3">
      <c r="A828" s="249" t="s">
        <v>832</v>
      </c>
      <c r="B828" s="86" t="s">
        <v>1012</v>
      </c>
      <c r="C828" s="86" t="s">
        <v>1100</v>
      </c>
      <c r="D828" s="86" t="s">
        <v>1016</v>
      </c>
      <c r="E828" s="87"/>
      <c r="F828" s="69"/>
      <c r="G828" s="69"/>
      <c r="H828" s="85"/>
      <c r="I828" s="69"/>
      <c r="J828" s="69"/>
      <c r="K828" s="69"/>
      <c r="L828" s="69"/>
      <c r="M828" s="270" t="str">
        <f>IF(ISTEXT(L828),VLOOKUP(L828,'_Keuzelijst Algemeen'!$B$3:$C$74,2),"")</f>
        <v/>
      </c>
      <c r="N828" s="69"/>
      <c r="O828" s="85"/>
    </row>
    <row r="829" spans="1:15" x14ac:dyDescent="0.3">
      <c r="A829" s="249" t="s">
        <v>832</v>
      </c>
      <c r="B829" s="86" t="s">
        <v>1012</v>
      </c>
      <c r="C829" s="86" t="s">
        <v>1100</v>
      </c>
      <c r="D829" s="86" t="s">
        <v>1016</v>
      </c>
      <c r="E829" s="87"/>
      <c r="F829" s="69"/>
      <c r="G829" s="69"/>
      <c r="H829" s="85"/>
      <c r="I829" s="69"/>
      <c r="J829" s="69"/>
      <c r="K829" s="69"/>
      <c r="L829" s="69"/>
      <c r="M829" s="270" t="str">
        <f>IF(ISTEXT(L829),VLOOKUP(L829,'_Keuzelijst Algemeen'!$B$3:$C$74,2),"")</f>
        <v/>
      </c>
      <c r="N829" s="69"/>
      <c r="O829" s="85"/>
    </row>
    <row r="830" spans="1:15" x14ac:dyDescent="0.3">
      <c r="A830" s="249" t="s">
        <v>832</v>
      </c>
      <c r="B830" s="86" t="s">
        <v>1012</v>
      </c>
      <c r="C830" s="86" t="s">
        <v>1100</v>
      </c>
      <c r="D830" s="86" t="s">
        <v>1016</v>
      </c>
      <c r="E830" s="87"/>
      <c r="F830" s="69"/>
      <c r="G830" s="69"/>
      <c r="H830" s="85"/>
      <c r="I830" s="69"/>
      <c r="J830" s="69"/>
      <c r="K830" s="69"/>
      <c r="L830" s="69"/>
      <c r="M830" s="270" t="str">
        <f>IF(ISTEXT(L830),VLOOKUP(L830,'_Keuzelijst Algemeen'!$B$3:$C$74,2),"")</f>
        <v/>
      </c>
      <c r="N830" s="69"/>
      <c r="O830" s="85"/>
    </row>
    <row r="831" spans="1:15" x14ac:dyDescent="0.3">
      <c r="A831" s="249" t="s">
        <v>832</v>
      </c>
      <c r="B831" s="86" t="s">
        <v>1012</v>
      </c>
      <c r="C831" s="86" t="s">
        <v>1100</v>
      </c>
      <c r="D831" s="86" t="s">
        <v>1016</v>
      </c>
      <c r="E831" s="87"/>
      <c r="F831" s="69"/>
      <c r="G831" s="69"/>
      <c r="H831" s="85"/>
      <c r="I831" s="69"/>
      <c r="J831" s="69"/>
      <c r="K831" s="69"/>
      <c r="L831" s="69"/>
      <c r="M831" s="270" t="str">
        <f>IF(ISTEXT(L831),VLOOKUP(L831,'_Keuzelijst Algemeen'!$B$3:$C$74,2),"")</f>
        <v/>
      </c>
      <c r="N831" s="69"/>
      <c r="O831" s="85"/>
    </row>
    <row r="832" spans="1:15" x14ac:dyDescent="0.3">
      <c r="A832" s="249" t="s">
        <v>832</v>
      </c>
      <c r="B832" s="86" t="s">
        <v>1012</v>
      </c>
      <c r="C832" s="86" t="s">
        <v>1100</v>
      </c>
      <c r="D832" s="86" t="s">
        <v>1016</v>
      </c>
      <c r="E832" s="87"/>
      <c r="F832" s="69"/>
      <c r="G832" s="69"/>
      <c r="H832" s="85"/>
      <c r="I832" s="69"/>
      <c r="J832" s="69"/>
      <c r="K832" s="69"/>
      <c r="L832" s="69"/>
      <c r="M832" s="270" t="str">
        <f>IF(ISTEXT(L832),VLOOKUP(L832,'_Keuzelijst Algemeen'!$B$3:$C$74,2),"")</f>
        <v/>
      </c>
      <c r="N832" s="69"/>
      <c r="O832" s="85"/>
    </row>
    <row r="833" spans="1:15" x14ac:dyDescent="0.3">
      <c r="A833" s="249" t="s">
        <v>832</v>
      </c>
      <c r="B833" s="86" t="s">
        <v>1012</v>
      </c>
      <c r="C833" s="86" t="s">
        <v>1100</v>
      </c>
      <c r="D833" s="86" t="s">
        <v>1016</v>
      </c>
      <c r="E833" s="87"/>
      <c r="F833" s="69"/>
      <c r="G833" s="69"/>
      <c r="H833" s="85"/>
      <c r="I833" s="69"/>
      <c r="J833" s="69"/>
      <c r="K833" s="69"/>
      <c r="L833" s="69"/>
      <c r="M833" s="270" t="str">
        <f>IF(ISTEXT(L833),VLOOKUP(L833,'_Keuzelijst Algemeen'!$B$3:$C$74,2),"")</f>
        <v/>
      </c>
      <c r="N833" s="69"/>
      <c r="O833" s="85"/>
    </row>
    <row r="834" spans="1:15" x14ac:dyDescent="0.3">
      <c r="A834" s="249" t="s">
        <v>832</v>
      </c>
      <c r="B834" s="86" t="s">
        <v>1012</v>
      </c>
      <c r="C834" s="86" t="s">
        <v>1100</v>
      </c>
      <c r="D834" s="86" t="s">
        <v>1016</v>
      </c>
      <c r="E834" s="87"/>
      <c r="F834" s="69"/>
      <c r="G834" s="69"/>
      <c r="H834" s="85"/>
      <c r="I834" s="69"/>
      <c r="J834" s="69"/>
      <c r="K834" s="69"/>
      <c r="L834" s="69"/>
      <c r="M834" s="270" t="str">
        <f>IF(ISTEXT(L834),VLOOKUP(L834,'_Keuzelijst Algemeen'!$B$3:$C$74,2),"")</f>
        <v/>
      </c>
      <c r="N834" s="69"/>
      <c r="O834" s="85"/>
    </row>
    <row r="835" spans="1:15" x14ac:dyDescent="0.3">
      <c r="A835" s="249" t="s">
        <v>832</v>
      </c>
      <c r="B835" s="86" t="s">
        <v>1012</v>
      </c>
      <c r="C835" s="86" t="s">
        <v>1100</v>
      </c>
      <c r="D835" s="86" t="s">
        <v>1016</v>
      </c>
      <c r="E835" s="87"/>
      <c r="F835" s="69"/>
      <c r="G835" s="69"/>
      <c r="H835" s="85"/>
      <c r="I835" s="69"/>
      <c r="J835" s="69"/>
      <c r="K835" s="69"/>
      <c r="L835" s="69"/>
      <c r="M835" s="270" t="str">
        <f>IF(ISTEXT(L835),VLOOKUP(L835,'_Keuzelijst Algemeen'!$B$3:$C$74,2),"")</f>
        <v/>
      </c>
      <c r="N835" s="69"/>
      <c r="O835" s="85"/>
    </row>
    <row r="836" spans="1:15" x14ac:dyDescent="0.3">
      <c r="A836" s="249" t="s">
        <v>832</v>
      </c>
      <c r="B836" s="86" t="s">
        <v>1012</v>
      </c>
      <c r="C836" s="86" t="s">
        <v>1100</v>
      </c>
      <c r="D836" s="86" t="s">
        <v>1016</v>
      </c>
      <c r="E836" s="87"/>
      <c r="F836" s="69"/>
      <c r="G836" s="69"/>
      <c r="H836" s="85"/>
      <c r="I836" s="69"/>
      <c r="J836" s="69"/>
      <c r="K836" s="69"/>
      <c r="L836" s="69"/>
      <c r="M836" s="270" t="str">
        <f>IF(ISTEXT(L836),VLOOKUP(L836,'_Keuzelijst Algemeen'!$B$3:$C$74,2),"")</f>
        <v/>
      </c>
      <c r="N836" s="69"/>
      <c r="O836" s="85"/>
    </row>
    <row r="837" spans="1:15" x14ac:dyDescent="0.3">
      <c r="A837" s="249" t="s">
        <v>832</v>
      </c>
      <c r="B837" s="86" t="s">
        <v>1012</v>
      </c>
      <c r="C837" s="86" t="s">
        <v>1100</v>
      </c>
      <c r="D837" s="86" t="s">
        <v>1016</v>
      </c>
      <c r="E837" s="87"/>
      <c r="F837" s="69"/>
      <c r="G837" s="69"/>
      <c r="H837" s="85"/>
      <c r="I837" s="69"/>
      <c r="J837" s="69"/>
      <c r="K837" s="69"/>
      <c r="L837" s="69"/>
      <c r="M837" s="270" t="str">
        <f>IF(ISTEXT(L837),VLOOKUP(L837,'_Keuzelijst Algemeen'!$B$3:$C$74,2),"")</f>
        <v/>
      </c>
      <c r="N837" s="69"/>
      <c r="O837" s="85"/>
    </row>
    <row r="838" spans="1:15" x14ac:dyDescent="0.3">
      <c r="A838" s="249" t="s">
        <v>832</v>
      </c>
      <c r="B838" s="86" t="s">
        <v>1012</v>
      </c>
      <c r="C838" s="86" t="s">
        <v>1100</v>
      </c>
      <c r="D838" s="86" t="s">
        <v>1016</v>
      </c>
      <c r="E838" s="87"/>
      <c r="F838" s="69"/>
      <c r="G838" s="69"/>
      <c r="H838" s="85"/>
      <c r="I838" s="69"/>
      <c r="J838" s="69"/>
      <c r="K838" s="69"/>
      <c r="L838" s="69"/>
      <c r="M838" s="270" t="str">
        <f>IF(ISTEXT(L838),VLOOKUP(L838,'_Keuzelijst Algemeen'!$B$3:$C$74,2),"")</f>
        <v/>
      </c>
      <c r="N838" s="69"/>
      <c r="O838" s="85"/>
    </row>
    <row r="839" spans="1:15" x14ac:dyDescent="0.3">
      <c r="A839" s="249" t="s">
        <v>832</v>
      </c>
      <c r="B839" s="86" t="s">
        <v>1012</v>
      </c>
      <c r="C839" s="86" t="s">
        <v>1100</v>
      </c>
      <c r="D839" s="86" t="s">
        <v>1016</v>
      </c>
      <c r="E839" s="87"/>
      <c r="F839" s="69"/>
      <c r="G839" s="69"/>
      <c r="H839" s="85"/>
      <c r="I839" s="69"/>
      <c r="J839" s="69"/>
      <c r="K839" s="69"/>
      <c r="L839" s="69"/>
      <c r="M839" s="270" t="str">
        <f>IF(ISTEXT(L839),VLOOKUP(L839,'_Keuzelijst Algemeen'!$B$3:$C$74,2),"")</f>
        <v/>
      </c>
      <c r="N839" s="69"/>
      <c r="O839" s="85"/>
    </row>
    <row r="840" spans="1:15" x14ac:dyDescent="0.3">
      <c r="A840" s="249" t="s">
        <v>832</v>
      </c>
      <c r="B840" s="86" t="s">
        <v>1012</v>
      </c>
      <c r="C840" s="86" t="s">
        <v>1100</v>
      </c>
      <c r="D840" s="86" t="s">
        <v>1016</v>
      </c>
      <c r="E840" s="87"/>
      <c r="F840" s="69"/>
      <c r="G840" s="69"/>
      <c r="H840" s="85"/>
      <c r="I840" s="69"/>
      <c r="J840" s="69"/>
      <c r="K840" s="69"/>
      <c r="L840" s="69"/>
      <c r="M840" s="270" t="str">
        <f>IF(ISTEXT(L840),VLOOKUP(L840,'_Keuzelijst Algemeen'!$B$3:$C$74,2),"")</f>
        <v/>
      </c>
      <c r="N840" s="69"/>
      <c r="O840" s="85"/>
    </row>
    <row r="841" spans="1:15" x14ac:dyDescent="0.3">
      <c r="A841" s="249" t="s">
        <v>832</v>
      </c>
      <c r="B841" s="86" t="s">
        <v>1012</v>
      </c>
      <c r="C841" s="86" t="s">
        <v>1100</v>
      </c>
      <c r="D841" s="86" t="s">
        <v>1016</v>
      </c>
      <c r="E841" s="87"/>
      <c r="F841" s="69"/>
      <c r="G841" s="69"/>
      <c r="H841" s="85"/>
      <c r="I841" s="69"/>
      <c r="J841" s="69"/>
      <c r="K841" s="69"/>
      <c r="L841" s="69"/>
      <c r="M841" s="270" t="str">
        <f>IF(ISTEXT(L841),VLOOKUP(L841,'_Keuzelijst Algemeen'!$B$3:$C$74,2),"")</f>
        <v/>
      </c>
      <c r="N841" s="69"/>
      <c r="O841" s="85"/>
    </row>
    <row r="842" spans="1:15" x14ac:dyDescent="0.3">
      <c r="A842" s="249" t="s">
        <v>832</v>
      </c>
      <c r="B842" s="86" t="s">
        <v>1012</v>
      </c>
      <c r="C842" s="86" t="s">
        <v>1100</v>
      </c>
      <c r="D842" s="86" t="s">
        <v>1016</v>
      </c>
      <c r="E842" s="87"/>
      <c r="F842" s="69"/>
      <c r="G842" s="69"/>
      <c r="H842" s="85"/>
      <c r="I842" s="69"/>
      <c r="J842" s="69"/>
      <c r="K842" s="69"/>
      <c r="L842" s="69"/>
      <c r="M842" s="270" t="str">
        <f>IF(ISTEXT(L842),VLOOKUP(L842,'_Keuzelijst Algemeen'!$B$3:$C$74,2),"")</f>
        <v/>
      </c>
      <c r="N842" s="69"/>
      <c r="O842" s="85"/>
    </row>
    <row r="843" spans="1:15" x14ac:dyDescent="0.3">
      <c r="A843" s="249" t="s">
        <v>832</v>
      </c>
      <c r="B843" s="86" t="s">
        <v>1012</v>
      </c>
      <c r="C843" s="86" t="s">
        <v>1100</v>
      </c>
      <c r="D843" s="86" t="s">
        <v>1016</v>
      </c>
      <c r="E843" s="87"/>
      <c r="F843" s="69"/>
      <c r="G843" s="69"/>
      <c r="H843" s="85"/>
      <c r="I843" s="69"/>
      <c r="J843" s="69"/>
      <c r="K843" s="69"/>
      <c r="L843" s="69"/>
      <c r="M843" s="270" t="str">
        <f>IF(ISTEXT(L843),VLOOKUP(L843,'_Keuzelijst Algemeen'!$B$3:$C$74,2),"")</f>
        <v/>
      </c>
      <c r="N843" s="69"/>
      <c r="O843" s="85"/>
    </row>
    <row r="844" spans="1:15" x14ac:dyDescent="0.3">
      <c r="A844" s="249" t="s">
        <v>832</v>
      </c>
      <c r="B844" s="86" t="s">
        <v>1012</v>
      </c>
      <c r="C844" s="86" t="s">
        <v>1100</v>
      </c>
      <c r="D844" s="86" t="s">
        <v>1016</v>
      </c>
      <c r="E844" s="87"/>
      <c r="F844" s="69"/>
      <c r="G844" s="69"/>
      <c r="H844" s="85"/>
      <c r="I844" s="69"/>
      <c r="J844" s="69"/>
      <c r="K844" s="69"/>
      <c r="L844" s="69"/>
      <c r="M844" s="270" t="str">
        <f>IF(ISTEXT(L844),VLOOKUP(L844,'_Keuzelijst Algemeen'!$B$3:$C$74,2),"")</f>
        <v/>
      </c>
      <c r="N844" s="69"/>
      <c r="O844" s="85"/>
    </row>
    <row r="845" spans="1:15" x14ac:dyDescent="0.3">
      <c r="A845" s="249" t="s">
        <v>832</v>
      </c>
      <c r="B845" s="86" t="s">
        <v>1012</v>
      </c>
      <c r="C845" s="86" t="s">
        <v>1100</v>
      </c>
      <c r="D845" s="86" t="s">
        <v>1016</v>
      </c>
      <c r="E845" s="87"/>
      <c r="F845" s="69"/>
      <c r="G845" s="69"/>
      <c r="H845" s="85"/>
      <c r="I845" s="69"/>
      <c r="J845" s="69"/>
      <c r="K845" s="69"/>
      <c r="L845" s="69"/>
      <c r="M845" s="270" t="str">
        <f>IF(ISTEXT(L845),VLOOKUP(L845,'_Keuzelijst Algemeen'!$B$3:$C$74,2),"")</f>
        <v/>
      </c>
      <c r="N845" s="69"/>
      <c r="O845" s="85"/>
    </row>
    <row r="846" spans="1:15" x14ac:dyDescent="0.3">
      <c r="A846" s="249" t="s">
        <v>832</v>
      </c>
      <c r="B846" s="86" t="s">
        <v>1012</v>
      </c>
      <c r="C846" s="86" t="s">
        <v>1100</v>
      </c>
      <c r="D846" s="86" t="s">
        <v>1016</v>
      </c>
      <c r="E846" s="87"/>
      <c r="F846" s="69"/>
      <c r="G846" s="69"/>
      <c r="H846" s="85"/>
      <c r="I846" s="69"/>
      <c r="J846" s="69"/>
      <c r="K846" s="69"/>
      <c r="L846" s="69"/>
      <c r="M846" s="270" t="str">
        <f>IF(ISTEXT(L846),VLOOKUP(L846,'_Keuzelijst Algemeen'!$B$3:$C$74,2),"")</f>
        <v/>
      </c>
      <c r="N846" s="69"/>
      <c r="O846" s="85"/>
    </row>
    <row r="847" spans="1:15" x14ac:dyDescent="0.3">
      <c r="A847" s="249" t="s">
        <v>832</v>
      </c>
      <c r="B847" s="86" t="s">
        <v>1012</v>
      </c>
      <c r="C847" s="86" t="s">
        <v>1100</v>
      </c>
      <c r="D847" s="86" t="s">
        <v>1016</v>
      </c>
      <c r="E847" s="87"/>
      <c r="F847" s="69"/>
      <c r="G847" s="69"/>
      <c r="H847" s="85"/>
      <c r="I847" s="69"/>
      <c r="J847" s="69"/>
      <c r="K847" s="69"/>
      <c r="L847" s="69"/>
      <c r="M847" s="270" t="str">
        <f>IF(ISTEXT(L847),VLOOKUP(L847,'_Keuzelijst Algemeen'!$B$3:$C$74,2),"")</f>
        <v/>
      </c>
      <c r="N847" s="69"/>
      <c r="O847" s="85"/>
    </row>
    <row r="848" spans="1:15" x14ac:dyDescent="0.3">
      <c r="A848" s="249" t="s">
        <v>832</v>
      </c>
      <c r="B848" s="86" t="s">
        <v>1012</v>
      </c>
      <c r="C848" s="86" t="s">
        <v>1100</v>
      </c>
      <c r="D848" s="86" t="s">
        <v>1016</v>
      </c>
      <c r="E848" s="87"/>
      <c r="F848" s="69"/>
      <c r="G848" s="69"/>
      <c r="H848" s="85"/>
      <c r="I848" s="69"/>
      <c r="J848" s="69"/>
      <c r="K848" s="69"/>
      <c r="L848" s="69"/>
      <c r="M848" s="270" t="str">
        <f>IF(ISTEXT(L848),VLOOKUP(L848,'_Keuzelijst Algemeen'!$B$3:$C$74,2),"")</f>
        <v/>
      </c>
      <c r="N848" s="69"/>
      <c r="O848" s="85"/>
    </row>
    <row r="849" spans="1:15" x14ac:dyDescent="0.3">
      <c r="A849" s="249" t="s">
        <v>832</v>
      </c>
      <c r="B849" s="86" t="s">
        <v>1012</v>
      </c>
      <c r="C849" s="86" t="s">
        <v>1100</v>
      </c>
      <c r="D849" s="86" t="s">
        <v>1016</v>
      </c>
      <c r="E849" s="87"/>
      <c r="F849" s="69"/>
      <c r="G849" s="69"/>
      <c r="H849" s="85"/>
      <c r="I849" s="69"/>
      <c r="J849" s="69"/>
      <c r="K849" s="69"/>
      <c r="L849" s="69"/>
      <c r="M849" s="270" t="str">
        <f>IF(ISTEXT(L849),VLOOKUP(L849,'_Keuzelijst Algemeen'!$B$3:$C$74,2),"")</f>
        <v/>
      </c>
      <c r="N849" s="69"/>
      <c r="O849" s="85"/>
    </row>
    <row r="850" spans="1:15" x14ac:dyDescent="0.3">
      <c r="A850" s="249" t="s">
        <v>832</v>
      </c>
      <c r="B850" s="86" t="s">
        <v>1012</v>
      </c>
      <c r="C850" s="86" t="s">
        <v>1100</v>
      </c>
      <c r="D850" s="86" t="s">
        <v>1016</v>
      </c>
      <c r="E850" s="87"/>
      <c r="F850" s="69"/>
      <c r="G850" s="69"/>
      <c r="H850" s="85"/>
      <c r="I850" s="69"/>
      <c r="J850" s="69"/>
      <c r="K850" s="69"/>
      <c r="L850" s="69"/>
      <c r="M850" s="270" t="str">
        <f>IF(ISTEXT(L850),VLOOKUP(L850,'_Keuzelijst Algemeen'!$B$3:$C$74,2),"")</f>
        <v/>
      </c>
      <c r="N850" s="69"/>
      <c r="O850" s="85"/>
    </row>
    <row r="851" spans="1:15" x14ac:dyDescent="0.3">
      <c r="A851" s="249" t="s">
        <v>832</v>
      </c>
      <c r="B851" s="86" t="s">
        <v>1012</v>
      </c>
      <c r="C851" s="86" t="s">
        <v>1100</v>
      </c>
      <c r="D851" s="86" t="s">
        <v>1016</v>
      </c>
      <c r="E851" s="87"/>
      <c r="F851" s="69"/>
      <c r="G851" s="69"/>
      <c r="H851" s="85"/>
      <c r="I851" s="69"/>
      <c r="J851" s="69"/>
      <c r="K851" s="69"/>
      <c r="L851" s="69"/>
      <c r="M851" s="270" t="str">
        <f>IF(ISTEXT(L851),VLOOKUP(L851,'_Keuzelijst Algemeen'!$B$3:$C$74,2),"")</f>
        <v/>
      </c>
      <c r="N851" s="69"/>
      <c r="O851" s="85"/>
    </row>
    <row r="852" spans="1:15" x14ac:dyDescent="0.3">
      <c r="A852" s="249" t="s">
        <v>832</v>
      </c>
      <c r="B852" s="86" t="s">
        <v>1012</v>
      </c>
      <c r="C852" s="86" t="s">
        <v>1100</v>
      </c>
      <c r="D852" s="86" t="s">
        <v>1016</v>
      </c>
      <c r="E852" s="87"/>
      <c r="F852" s="69"/>
      <c r="G852" s="69"/>
      <c r="H852" s="85"/>
      <c r="I852" s="69"/>
      <c r="J852" s="69"/>
      <c r="K852" s="69"/>
      <c r="L852" s="69"/>
      <c r="M852" s="270" t="str">
        <f>IF(ISTEXT(L852),VLOOKUP(L852,'_Keuzelijst Algemeen'!$B$3:$C$74,2),"")</f>
        <v/>
      </c>
      <c r="N852" s="69"/>
      <c r="O852" s="85"/>
    </row>
    <row r="853" spans="1:15" x14ac:dyDescent="0.3">
      <c r="A853" s="249" t="s">
        <v>832</v>
      </c>
      <c r="B853" s="86" t="s">
        <v>1012</v>
      </c>
      <c r="C853" s="86" t="s">
        <v>1100</v>
      </c>
      <c r="D853" s="86" t="s">
        <v>1016</v>
      </c>
      <c r="E853" s="87"/>
      <c r="F853" s="69"/>
      <c r="G853" s="69"/>
      <c r="H853" s="85"/>
      <c r="I853" s="69"/>
      <c r="J853" s="69"/>
      <c r="K853" s="69"/>
      <c r="L853" s="69"/>
      <c r="M853" s="270" t="str">
        <f>IF(ISTEXT(L853),VLOOKUP(L853,'_Keuzelijst Algemeen'!$B$3:$C$74,2),"")</f>
        <v/>
      </c>
      <c r="N853" s="69"/>
      <c r="O853" s="85"/>
    </row>
    <row r="854" spans="1:15" x14ac:dyDescent="0.3">
      <c r="A854" s="249" t="s">
        <v>832</v>
      </c>
      <c r="B854" s="86" t="s">
        <v>1012</v>
      </c>
      <c r="C854" s="86" t="s">
        <v>1100</v>
      </c>
      <c r="D854" s="86" t="s">
        <v>1016</v>
      </c>
      <c r="E854" s="87"/>
      <c r="F854" s="69"/>
      <c r="G854" s="69"/>
      <c r="H854" s="85"/>
      <c r="I854" s="69"/>
      <c r="J854" s="69"/>
      <c r="K854" s="69"/>
      <c r="L854" s="69"/>
      <c r="M854" s="270" t="str">
        <f>IF(ISTEXT(L854),VLOOKUP(L854,'_Keuzelijst Algemeen'!$B$3:$C$74,2),"")</f>
        <v/>
      </c>
      <c r="N854" s="69"/>
      <c r="O854" s="85"/>
    </row>
    <row r="855" spans="1:15" x14ac:dyDescent="0.3">
      <c r="A855" s="249" t="s">
        <v>832</v>
      </c>
      <c r="B855" s="86" t="s">
        <v>1012</v>
      </c>
      <c r="C855" s="86" t="s">
        <v>1100</v>
      </c>
      <c r="D855" s="86" t="s">
        <v>1016</v>
      </c>
      <c r="E855" s="87"/>
      <c r="F855" s="69"/>
      <c r="G855" s="69"/>
      <c r="H855" s="85"/>
      <c r="I855" s="69"/>
      <c r="J855" s="69"/>
      <c r="K855" s="69"/>
      <c r="L855" s="69"/>
      <c r="M855" s="270" t="str">
        <f>IF(ISTEXT(L855),VLOOKUP(L855,'_Keuzelijst Algemeen'!$B$3:$C$74,2),"")</f>
        <v/>
      </c>
      <c r="N855" s="69"/>
      <c r="O855" s="85"/>
    </row>
    <row r="856" spans="1:15" x14ac:dyDescent="0.3">
      <c r="A856" s="249" t="s">
        <v>832</v>
      </c>
      <c r="B856" s="86" t="s">
        <v>1012</v>
      </c>
      <c r="C856" s="86" t="s">
        <v>1100</v>
      </c>
      <c r="D856" s="86" t="s">
        <v>1016</v>
      </c>
      <c r="E856" s="87"/>
      <c r="F856" s="69"/>
      <c r="G856" s="69"/>
      <c r="H856" s="85"/>
      <c r="I856" s="69"/>
      <c r="J856" s="69"/>
      <c r="K856" s="69"/>
      <c r="L856" s="69"/>
      <c r="M856" s="270" t="str">
        <f>IF(ISTEXT(L856),VLOOKUP(L856,'_Keuzelijst Algemeen'!$B$3:$C$74,2),"")</f>
        <v/>
      </c>
      <c r="N856" s="69"/>
      <c r="O856" s="85"/>
    </row>
    <row r="857" spans="1:15" x14ac:dyDescent="0.3">
      <c r="A857" s="249" t="s">
        <v>832</v>
      </c>
      <c r="B857" s="86" t="s">
        <v>1012</v>
      </c>
      <c r="C857" s="86" t="s">
        <v>1100</v>
      </c>
      <c r="D857" s="86" t="s">
        <v>1016</v>
      </c>
      <c r="E857" s="87"/>
      <c r="F857" s="69"/>
      <c r="G857" s="69"/>
      <c r="H857" s="85"/>
      <c r="I857" s="69"/>
      <c r="J857" s="69"/>
      <c r="K857" s="69"/>
      <c r="L857" s="69"/>
      <c r="M857" s="270" t="str">
        <f>IF(ISTEXT(L857),VLOOKUP(L857,'_Keuzelijst Algemeen'!$B$3:$C$74,2),"")</f>
        <v/>
      </c>
      <c r="N857" s="69"/>
      <c r="O857" s="85"/>
    </row>
    <row r="858" spans="1:15" x14ac:dyDescent="0.3">
      <c r="A858" s="249" t="s">
        <v>832</v>
      </c>
      <c r="B858" s="86" t="s">
        <v>1012</v>
      </c>
      <c r="C858" s="86" t="s">
        <v>1100</v>
      </c>
      <c r="D858" s="86" t="s">
        <v>1016</v>
      </c>
      <c r="E858" s="87"/>
      <c r="F858" s="69"/>
      <c r="G858" s="69"/>
      <c r="H858" s="85"/>
      <c r="I858" s="69"/>
      <c r="J858" s="69"/>
      <c r="K858" s="69"/>
      <c r="L858" s="69"/>
      <c r="M858" s="270" t="str">
        <f>IF(ISTEXT(L858),VLOOKUP(L858,'_Keuzelijst Algemeen'!$B$3:$C$74,2),"")</f>
        <v/>
      </c>
      <c r="N858" s="69"/>
      <c r="O858" s="85"/>
    </row>
    <row r="859" spans="1:15" x14ac:dyDescent="0.3">
      <c r="A859" s="249" t="s">
        <v>832</v>
      </c>
      <c r="B859" s="86" t="s">
        <v>1012</v>
      </c>
      <c r="C859" s="86" t="s">
        <v>1100</v>
      </c>
      <c r="D859" s="86" t="s">
        <v>1016</v>
      </c>
      <c r="E859" s="87"/>
      <c r="F859" s="69"/>
      <c r="G859" s="69"/>
      <c r="H859" s="85"/>
      <c r="I859" s="69"/>
      <c r="J859" s="69"/>
      <c r="K859" s="69"/>
      <c r="L859" s="69"/>
      <c r="M859" s="270" t="str">
        <f>IF(ISTEXT(L859),VLOOKUP(L859,'_Keuzelijst Algemeen'!$B$3:$C$74,2),"")</f>
        <v/>
      </c>
      <c r="N859" s="69"/>
      <c r="O859" s="85"/>
    </row>
    <row r="860" spans="1:15" x14ac:dyDescent="0.3">
      <c r="A860" s="249" t="s">
        <v>832</v>
      </c>
      <c r="B860" s="86" t="s">
        <v>1012</v>
      </c>
      <c r="C860" s="86" t="s">
        <v>1100</v>
      </c>
      <c r="D860" s="86" t="s">
        <v>1016</v>
      </c>
      <c r="E860" s="87"/>
      <c r="F860" s="69"/>
      <c r="G860" s="69"/>
      <c r="H860" s="85"/>
      <c r="I860" s="69"/>
      <c r="J860" s="69"/>
      <c r="K860" s="69"/>
      <c r="L860" s="69"/>
      <c r="M860" s="270" t="str">
        <f>IF(ISTEXT(L860),VLOOKUP(L860,'_Keuzelijst Algemeen'!$B$3:$C$74,2),"")</f>
        <v/>
      </c>
      <c r="N860" s="69"/>
      <c r="O860" s="85"/>
    </row>
    <row r="861" spans="1:15" x14ac:dyDescent="0.3">
      <c r="A861" s="249" t="s">
        <v>832</v>
      </c>
      <c r="B861" s="86" t="s">
        <v>1012</v>
      </c>
      <c r="C861" s="86" t="s">
        <v>1100</v>
      </c>
      <c r="D861" s="86" t="s">
        <v>1016</v>
      </c>
      <c r="E861" s="87"/>
      <c r="F861" s="69"/>
      <c r="G861" s="69"/>
      <c r="H861" s="85"/>
      <c r="I861" s="69"/>
      <c r="J861" s="69"/>
      <c r="K861" s="69"/>
      <c r="L861" s="69"/>
      <c r="M861" s="270" t="str">
        <f>IF(ISTEXT(L861),VLOOKUP(L861,'_Keuzelijst Algemeen'!$B$3:$C$74,2),"")</f>
        <v/>
      </c>
      <c r="N861" s="69"/>
      <c r="O861" s="85"/>
    </row>
    <row r="862" spans="1:15" x14ac:dyDescent="0.3">
      <c r="A862" s="249" t="s">
        <v>832</v>
      </c>
      <c r="B862" s="86" t="s">
        <v>1012</v>
      </c>
      <c r="C862" s="86" t="s">
        <v>1100</v>
      </c>
      <c r="D862" s="86" t="s">
        <v>1016</v>
      </c>
      <c r="E862" s="87"/>
      <c r="F862" s="69"/>
      <c r="G862" s="69"/>
      <c r="H862" s="85"/>
      <c r="I862" s="69"/>
      <c r="J862" s="69"/>
      <c r="K862" s="69"/>
      <c r="L862" s="69"/>
      <c r="M862" s="270" t="str">
        <f>IF(ISTEXT(L862),VLOOKUP(L862,'_Keuzelijst Algemeen'!$B$3:$C$74,2),"")</f>
        <v/>
      </c>
      <c r="N862" s="69"/>
      <c r="O862" s="85"/>
    </row>
    <row r="863" spans="1:15" x14ac:dyDescent="0.3">
      <c r="A863" s="249" t="s">
        <v>832</v>
      </c>
      <c r="B863" s="86" t="s">
        <v>1012</v>
      </c>
      <c r="C863" s="86" t="s">
        <v>1100</v>
      </c>
      <c r="D863" s="86" t="s">
        <v>1016</v>
      </c>
      <c r="E863" s="87"/>
      <c r="F863" s="69"/>
      <c r="G863" s="69"/>
      <c r="H863" s="85"/>
      <c r="I863" s="69"/>
      <c r="J863" s="69"/>
      <c r="K863" s="69"/>
      <c r="L863" s="69"/>
      <c r="M863" s="270" t="str">
        <f>IF(ISTEXT(L863),VLOOKUP(L863,'_Keuzelijst Algemeen'!$B$3:$C$74,2),"")</f>
        <v/>
      </c>
      <c r="N863" s="69"/>
      <c r="O863" s="85"/>
    </row>
    <row r="864" spans="1:15" x14ac:dyDescent="0.3">
      <c r="A864" s="249" t="s">
        <v>832</v>
      </c>
      <c r="B864" s="86" t="s">
        <v>1012</v>
      </c>
      <c r="C864" s="86" t="s">
        <v>1100</v>
      </c>
      <c r="D864" s="86" t="s">
        <v>1016</v>
      </c>
      <c r="E864" s="87"/>
      <c r="F864" s="69"/>
      <c r="G864" s="69"/>
      <c r="H864" s="85"/>
      <c r="I864" s="69"/>
      <c r="J864" s="69"/>
      <c r="K864" s="69"/>
      <c r="L864" s="69"/>
      <c r="M864" s="270" t="str">
        <f>IF(ISTEXT(L864),VLOOKUP(L864,'_Keuzelijst Algemeen'!$B$3:$C$74,2),"")</f>
        <v/>
      </c>
      <c r="N864" s="69"/>
      <c r="O864" s="85"/>
    </row>
    <row r="865" spans="1:15" x14ac:dyDescent="0.3">
      <c r="A865" s="249" t="s">
        <v>832</v>
      </c>
      <c r="B865" s="86" t="s">
        <v>1012</v>
      </c>
      <c r="C865" s="86" t="s">
        <v>1100</v>
      </c>
      <c r="D865" s="86" t="s">
        <v>1016</v>
      </c>
      <c r="E865" s="87"/>
      <c r="F865" s="69"/>
      <c r="G865" s="69"/>
      <c r="H865" s="85"/>
      <c r="I865" s="69"/>
      <c r="J865" s="69"/>
      <c r="K865" s="69"/>
      <c r="L865" s="69"/>
      <c r="M865" s="270" t="str">
        <f>IF(ISTEXT(L865),VLOOKUP(L865,'_Keuzelijst Algemeen'!$B$3:$C$74,2),"")</f>
        <v/>
      </c>
      <c r="N865" s="69"/>
      <c r="O865" s="85"/>
    </row>
    <row r="866" spans="1:15" x14ac:dyDescent="0.3">
      <c r="A866" s="249" t="s">
        <v>832</v>
      </c>
      <c r="B866" s="86" t="s">
        <v>1012</v>
      </c>
      <c r="C866" s="86" t="s">
        <v>1100</v>
      </c>
      <c r="D866" s="86" t="s">
        <v>1016</v>
      </c>
      <c r="E866" s="87"/>
      <c r="F866" s="69"/>
      <c r="G866" s="69"/>
      <c r="H866" s="85"/>
      <c r="I866" s="69"/>
      <c r="J866" s="69"/>
      <c r="K866" s="69"/>
      <c r="L866" s="69"/>
      <c r="M866" s="270" t="str">
        <f>IF(ISTEXT(L866),VLOOKUP(L866,'_Keuzelijst Algemeen'!$B$3:$C$74,2),"")</f>
        <v/>
      </c>
      <c r="N866" s="69"/>
      <c r="O866" s="85"/>
    </row>
    <row r="867" spans="1:15" x14ac:dyDescent="0.3">
      <c r="A867" s="249" t="s">
        <v>832</v>
      </c>
      <c r="B867" s="86" t="s">
        <v>1012</v>
      </c>
      <c r="C867" s="86" t="s">
        <v>1100</v>
      </c>
      <c r="D867" s="86" t="s">
        <v>1016</v>
      </c>
      <c r="E867" s="87"/>
      <c r="F867" s="69"/>
      <c r="G867" s="69"/>
      <c r="H867" s="85"/>
      <c r="I867" s="69"/>
      <c r="J867" s="69"/>
      <c r="K867" s="69"/>
      <c r="L867" s="69"/>
      <c r="M867" s="270" t="str">
        <f>IF(ISTEXT(L867),VLOOKUP(L867,'_Keuzelijst Algemeen'!$B$3:$C$74,2),"")</f>
        <v/>
      </c>
      <c r="N867" s="69"/>
      <c r="O867" s="85"/>
    </row>
    <row r="868" spans="1:15" x14ac:dyDescent="0.3">
      <c r="A868" s="249" t="s">
        <v>832</v>
      </c>
      <c r="B868" s="86" t="s">
        <v>1012</v>
      </c>
      <c r="C868" s="86" t="s">
        <v>1100</v>
      </c>
      <c r="D868" s="86" t="s">
        <v>1016</v>
      </c>
      <c r="E868" s="87"/>
      <c r="F868" s="69"/>
      <c r="G868" s="69"/>
      <c r="H868" s="85"/>
      <c r="I868" s="69"/>
      <c r="J868" s="69"/>
      <c r="K868" s="69"/>
      <c r="L868" s="69"/>
      <c r="M868" s="270" t="str">
        <f>IF(ISTEXT(L868),VLOOKUP(L868,'_Keuzelijst Algemeen'!$B$3:$C$74,2),"")</f>
        <v/>
      </c>
      <c r="N868" s="69"/>
      <c r="O868" s="85"/>
    </row>
    <row r="869" spans="1:15" x14ac:dyDescent="0.3">
      <c r="A869" s="249" t="s">
        <v>832</v>
      </c>
      <c r="B869" s="86" t="s">
        <v>1012</v>
      </c>
      <c r="C869" s="86" t="s">
        <v>1100</v>
      </c>
      <c r="D869" s="86" t="s">
        <v>1016</v>
      </c>
      <c r="E869" s="87"/>
      <c r="F869" s="69"/>
      <c r="G869" s="69"/>
      <c r="H869" s="85"/>
      <c r="I869" s="69"/>
      <c r="J869" s="69"/>
      <c r="K869" s="69"/>
      <c r="L869" s="69"/>
      <c r="M869" s="270" t="str">
        <f>IF(ISTEXT(L869),VLOOKUP(L869,'_Keuzelijst Algemeen'!$B$3:$C$74,2),"")</f>
        <v/>
      </c>
      <c r="N869" s="69"/>
      <c r="O869" s="85"/>
    </row>
    <row r="870" spans="1:15" x14ac:dyDescent="0.3">
      <c r="A870" s="249" t="s">
        <v>832</v>
      </c>
      <c r="B870" s="86" t="s">
        <v>1012</v>
      </c>
      <c r="C870" s="86" t="s">
        <v>1100</v>
      </c>
      <c r="D870" s="86" t="s">
        <v>1016</v>
      </c>
      <c r="E870" s="87"/>
      <c r="F870" s="69"/>
      <c r="G870" s="69"/>
      <c r="H870" s="85"/>
      <c r="I870" s="69"/>
      <c r="J870" s="69"/>
      <c r="K870" s="69"/>
      <c r="L870" s="69"/>
      <c r="M870" s="270" t="str">
        <f>IF(ISTEXT(L870),VLOOKUP(L870,'_Keuzelijst Algemeen'!$B$3:$C$74,2),"")</f>
        <v/>
      </c>
      <c r="N870" s="69"/>
      <c r="O870" s="85"/>
    </row>
    <row r="871" spans="1:15" x14ac:dyDescent="0.3">
      <c r="A871" s="249" t="s">
        <v>832</v>
      </c>
      <c r="B871" s="86" t="s">
        <v>1012</v>
      </c>
      <c r="C871" s="86" t="s">
        <v>1100</v>
      </c>
      <c r="D871" s="86" t="s">
        <v>1016</v>
      </c>
      <c r="E871" s="87"/>
      <c r="F871" s="69"/>
      <c r="G871" s="69"/>
      <c r="H871" s="85"/>
      <c r="I871" s="69"/>
      <c r="J871" s="69"/>
      <c r="K871" s="69"/>
      <c r="L871" s="69"/>
      <c r="M871" s="270" t="str">
        <f>IF(ISTEXT(L871),VLOOKUP(L871,'_Keuzelijst Algemeen'!$B$3:$C$74,2),"")</f>
        <v/>
      </c>
      <c r="N871" s="69"/>
      <c r="O871" s="85"/>
    </row>
    <row r="872" spans="1:15" x14ac:dyDescent="0.3">
      <c r="A872" s="249" t="s">
        <v>832</v>
      </c>
      <c r="B872" s="86" t="s">
        <v>1012</v>
      </c>
      <c r="C872" s="86" t="s">
        <v>1100</v>
      </c>
      <c r="D872" s="86" t="s">
        <v>1016</v>
      </c>
      <c r="E872" s="87"/>
      <c r="F872" s="69"/>
      <c r="G872" s="69"/>
      <c r="H872" s="85"/>
      <c r="I872" s="69"/>
      <c r="J872" s="69"/>
      <c r="K872" s="69"/>
      <c r="L872" s="69"/>
      <c r="M872" s="270" t="str">
        <f>IF(ISTEXT(L872),VLOOKUP(L872,'_Keuzelijst Algemeen'!$B$3:$C$74,2),"")</f>
        <v/>
      </c>
      <c r="N872" s="69"/>
      <c r="O872" s="85"/>
    </row>
    <row r="873" spans="1:15" x14ac:dyDescent="0.3">
      <c r="A873" s="249" t="s">
        <v>832</v>
      </c>
      <c r="B873" s="86" t="s">
        <v>1012</v>
      </c>
      <c r="C873" s="86" t="s">
        <v>1100</v>
      </c>
      <c r="D873" s="86" t="s">
        <v>1016</v>
      </c>
      <c r="E873" s="87"/>
      <c r="F873" s="69"/>
      <c r="G873" s="69"/>
      <c r="H873" s="85"/>
      <c r="I873" s="69"/>
      <c r="J873" s="69"/>
      <c r="K873" s="69"/>
      <c r="L873" s="69"/>
      <c r="M873" s="270" t="str">
        <f>IF(ISTEXT(L873),VLOOKUP(L873,'_Keuzelijst Algemeen'!$B$3:$C$74,2),"")</f>
        <v/>
      </c>
      <c r="N873" s="69"/>
      <c r="O873" s="85"/>
    </row>
    <row r="874" spans="1:15" x14ac:dyDescent="0.3">
      <c r="A874" s="249" t="s">
        <v>832</v>
      </c>
      <c r="B874" s="86" t="s">
        <v>1012</v>
      </c>
      <c r="C874" s="86" t="s">
        <v>1100</v>
      </c>
      <c r="D874" s="86" t="s">
        <v>1016</v>
      </c>
      <c r="E874" s="87"/>
      <c r="F874" s="69"/>
      <c r="G874" s="69"/>
      <c r="H874" s="85"/>
      <c r="I874" s="69"/>
      <c r="J874" s="69"/>
      <c r="K874" s="69"/>
      <c r="L874" s="69"/>
      <c r="M874" s="270" t="str">
        <f>IF(ISTEXT(L874),VLOOKUP(L874,'_Keuzelijst Algemeen'!$B$3:$C$74,2),"")</f>
        <v/>
      </c>
      <c r="N874" s="69"/>
      <c r="O874" s="85"/>
    </row>
    <row r="875" spans="1:15" x14ac:dyDescent="0.3">
      <c r="A875" s="249" t="s">
        <v>832</v>
      </c>
      <c r="B875" s="86" t="s">
        <v>1012</v>
      </c>
      <c r="C875" s="86" t="s">
        <v>1100</v>
      </c>
      <c r="D875" s="86" t="s">
        <v>1016</v>
      </c>
      <c r="E875" s="87"/>
      <c r="F875" s="69"/>
      <c r="G875" s="69"/>
      <c r="H875" s="85"/>
      <c r="I875" s="69"/>
      <c r="J875" s="69"/>
      <c r="K875" s="69"/>
      <c r="L875" s="69"/>
      <c r="M875" s="270" t="str">
        <f>IF(ISTEXT(L875),VLOOKUP(L875,'_Keuzelijst Algemeen'!$B$3:$C$74,2),"")</f>
        <v/>
      </c>
      <c r="N875" s="69"/>
      <c r="O875" s="85"/>
    </row>
    <row r="876" spans="1:15" x14ac:dyDescent="0.3">
      <c r="A876" s="249" t="s">
        <v>832</v>
      </c>
      <c r="B876" s="86" t="s">
        <v>1012</v>
      </c>
      <c r="C876" s="86" t="s">
        <v>1100</v>
      </c>
      <c r="D876" s="86" t="s">
        <v>1016</v>
      </c>
      <c r="E876" s="87"/>
      <c r="F876" s="69"/>
      <c r="G876" s="69"/>
      <c r="H876" s="85"/>
      <c r="I876" s="69"/>
      <c r="J876" s="69"/>
      <c r="K876" s="69"/>
      <c r="L876" s="69"/>
      <c r="M876" s="270" t="str">
        <f>IF(ISTEXT(L876),VLOOKUP(L876,'_Keuzelijst Algemeen'!$B$3:$C$74,2),"")</f>
        <v/>
      </c>
      <c r="N876" s="69"/>
      <c r="O876" s="85"/>
    </row>
    <row r="877" spans="1:15" x14ac:dyDescent="0.3">
      <c r="A877" s="249" t="s">
        <v>832</v>
      </c>
      <c r="B877" s="86" t="s">
        <v>1012</v>
      </c>
      <c r="C877" s="86" t="s">
        <v>1100</v>
      </c>
      <c r="D877" s="86" t="s">
        <v>1016</v>
      </c>
      <c r="E877" s="87"/>
      <c r="F877" s="69"/>
      <c r="G877" s="69"/>
      <c r="H877" s="85"/>
      <c r="I877" s="69"/>
      <c r="J877" s="69"/>
      <c r="K877" s="69"/>
      <c r="L877" s="69"/>
      <c r="M877" s="270" t="str">
        <f>IF(ISTEXT(L877),VLOOKUP(L877,'_Keuzelijst Algemeen'!$B$3:$C$74,2),"")</f>
        <v/>
      </c>
      <c r="N877" s="69"/>
      <c r="O877" s="85"/>
    </row>
    <row r="878" spans="1:15" x14ac:dyDescent="0.3">
      <c r="A878" s="249" t="s">
        <v>832</v>
      </c>
      <c r="B878" s="86" t="s">
        <v>1012</v>
      </c>
      <c r="C878" s="86" t="s">
        <v>1100</v>
      </c>
      <c r="D878" s="86" t="s">
        <v>1016</v>
      </c>
      <c r="E878" s="87"/>
      <c r="F878" s="69"/>
      <c r="G878" s="69"/>
      <c r="H878" s="85"/>
      <c r="I878" s="69"/>
      <c r="J878" s="69"/>
      <c r="K878" s="69"/>
      <c r="L878" s="69"/>
      <c r="M878" s="270" t="str">
        <f>IF(ISTEXT(L878),VLOOKUP(L878,'_Keuzelijst Algemeen'!$B$3:$C$74,2),"")</f>
        <v/>
      </c>
      <c r="N878" s="69"/>
      <c r="O878" s="85"/>
    </row>
    <row r="879" spans="1:15" x14ac:dyDescent="0.3">
      <c r="A879" s="249" t="s">
        <v>832</v>
      </c>
      <c r="B879" s="86" t="s">
        <v>1012</v>
      </c>
      <c r="C879" s="86" t="s">
        <v>1100</v>
      </c>
      <c r="D879" s="86" t="s">
        <v>1016</v>
      </c>
      <c r="E879" s="87"/>
      <c r="F879" s="69"/>
      <c r="G879" s="69"/>
      <c r="H879" s="85"/>
      <c r="I879" s="69"/>
      <c r="J879" s="69"/>
      <c r="K879" s="69"/>
      <c r="L879" s="69"/>
      <c r="M879" s="270" t="str">
        <f>IF(ISTEXT(L879),VLOOKUP(L879,'_Keuzelijst Algemeen'!$B$3:$C$74,2),"")</f>
        <v/>
      </c>
      <c r="N879" s="69"/>
      <c r="O879" s="85"/>
    </row>
    <row r="880" spans="1:15" x14ac:dyDescent="0.3">
      <c r="A880" s="249" t="s">
        <v>832</v>
      </c>
      <c r="B880" s="86" t="s">
        <v>1012</v>
      </c>
      <c r="C880" s="86" t="s">
        <v>1100</v>
      </c>
      <c r="D880" s="86" t="s">
        <v>1016</v>
      </c>
      <c r="E880" s="87"/>
      <c r="F880" s="69"/>
      <c r="G880" s="69"/>
      <c r="H880" s="85"/>
      <c r="I880" s="69"/>
      <c r="J880" s="69"/>
      <c r="K880" s="69"/>
      <c r="L880" s="69"/>
      <c r="M880" s="270" t="str">
        <f>IF(ISTEXT(L880),VLOOKUP(L880,'_Keuzelijst Algemeen'!$B$3:$C$74,2),"")</f>
        <v/>
      </c>
      <c r="N880" s="69"/>
      <c r="O880" s="85"/>
    </row>
    <row r="881" spans="1:15" x14ac:dyDescent="0.3">
      <c r="A881" s="249" t="s">
        <v>832</v>
      </c>
      <c r="B881" s="86" t="s">
        <v>1012</v>
      </c>
      <c r="C881" s="86" t="s">
        <v>1100</v>
      </c>
      <c r="D881" s="86" t="s">
        <v>1016</v>
      </c>
      <c r="E881" s="87"/>
      <c r="F881" s="69"/>
      <c r="G881" s="69"/>
      <c r="H881" s="85"/>
      <c r="I881" s="69"/>
      <c r="J881" s="69"/>
      <c r="K881" s="69"/>
      <c r="L881" s="69"/>
      <c r="M881" s="270" t="str">
        <f>IF(ISTEXT(L881),VLOOKUP(L881,'_Keuzelijst Algemeen'!$B$3:$C$74,2),"")</f>
        <v/>
      </c>
      <c r="N881" s="69"/>
      <c r="O881" s="85"/>
    </row>
    <row r="882" spans="1:15" x14ac:dyDescent="0.3">
      <c r="A882" s="249" t="s">
        <v>832</v>
      </c>
      <c r="B882" s="86" t="s">
        <v>1012</v>
      </c>
      <c r="C882" s="86" t="s">
        <v>1100</v>
      </c>
      <c r="D882" s="86" t="s">
        <v>1016</v>
      </c>
      <c r="E882" s="87"/>
      <c r="F882" s="69"/>
      <c r="G882" s="69"/>
      <c r="H882" s="85"/>
      <c r="I882" s="69"/>
      <c r="J882" s="69"/>
      <c r="K882" s="69"/>
      <c r="L882" s="69"/>
      <c r="M882" s="270" t="str">
        <f>IF(ISTEXT(L882),VLOOKUP(L882,'_Keuzelijst Algemeen'!$B$3:$C$74,2),"")</f>
        <v/>
      </c>
      <c r="N882" s="69"/>
      <c r="O882" s="85"/>
    </row>
    <row r="883" spans="1:15" x14ac:dyDescent="0.3">
      <c r="A883" s="249" t="s">
        <v>832</v>
      </c>
      <c r="B883" s="86" t="s">
        <v>1012</v>
      </c>
      <c r="C883" s="86" t="s">
        <v>1100</v>
      </c>
      <c r="D883" s="86" t="s">
        <v>1016</v>
      </c>
      <c r="E883" s="87"/>
      <c r="F883" s="69"/>
      <c r="G883" s="69"/>
      <c r="H883" s="85"/>
      <c r="I883" s="69"/>
      <c r="J883" s="69"/>
      <c r="K883" s="69"/>
      <c r="L883" s="69"/>
      <c r="M883" s="270" t="str">
        <f>IF(ISTEXT(L883),VLOOKUP(L883,'_Keuzelijst Algemeen'!$B$3:$C$74,2),"")</f>
        <v/>
      </c>
      <c r="N883" s="69"/>
      <c r="O883" s="85"/>
    </row>
    <row r="884" spans="1:15" x14ac:dyDescent="0.3">
      <c r="A884" s="249" t="s">
        <v>832</v>
      </c>
      <c r="B884" s="86" t="s">
        <v>1012</v>
      </c>
      <c r="C884" s="86" t="s">
        <v>1100</v>
      </c>
      <c r="D884" s="86" t="s">
        <v>1016</v>
      </c>
      <c r="E884" s="87"/>
      <c r="F884" s="69"/>
      <c r="G884" s="69"/>
      <c r="H884" s="85"/>
      <c r="I884" s="69"/>
      <c r="J884" s="69"/>
      <c r="K884" s="69"/>
      <c r="L884" s="69"/>
      <c r="M884" s="270" t="str">
        <f>IF(ISTEXT(L884),VLOOKUP(L884,'_Keuzelijst Algemeen'!$B$3:$C$74,2),"")</f>
        <v/>
      </c>
      <c r="N884" s="69"/>
      <c r="O884" s="85"/>
    </row>
    <row r="885" spans="1:15" x14ac:dyDescent="0.3">
      <c r="A885" s="249" t="s">
        <v>832</v>
      </c>
      <c r="B885" s="86" t="s">
        <v>1012</v>
      </c>
      <c r="C885" s="86" t="s">
        <v>1100</v>
      </c>
      <c r="D885" s="86" t="s">
        <v>1016</v>
      </c>
      <c r="E885" s="87"/>
      <c r="F885" s="69"/>
      <c r="G885" s="69"/>
      <c r="H885" s="85"/>
      <c r="I885" s="69"/>
      <c r="J885" s="69"/>
      <c r="K885" s="69"/>
      <c r="L885" s="69"/>
      <c r="M885" s="270" t="str">
        <f>IF(ISTEXT(L885),VLOOKUP(L885,'_Keuzelijst Algemeen'!$B$3:$C$74,2),"")</f>
        <v/>
      </c>
      <c r="N885" s="69"/>
      <c r="O885" s="85"/>
    </row>
    <row r="886" spans="1:15" x14ac:dyDescent="0.3">
      <c r="A886" s="249" t="s">
        <v>832</v>
      </c>
      <c r="B886" s="86" t="s">
        <v>1012</v>
      </c>
      <c r="C886" s="86" t="s">
        <v>1100</v>
      </c>
      <c r="D886" s="86" t="s">
        <v>1016</v>
      </c>
      <c r="E886" s="87"/>
      <c r="F886" s="69"/>
      <c r="G886" s="69"/>
      <c r="H886" s="85"/>
      <c r="I886" s="69"/>
      <c r="J886" s="69"/>
      <c r="K886" s="69"/>
      <c r="L886" s="69"/>
      <c r="M886" s="270" t="str">
        <f>IF(ISTEXT(L886),VLOOKUP(L886,'_Keuzelijst Algemeen'!$B$3:$C$74,2),"")</f>
        <v/>
      </c>
      <c r="N886" s="69"/>
      <c r="O886" s="85"/>
    </row>
    <row r="887" spans="1:15" x14ac:dyDescent="0.3">
      <c r="A887" s="249" t="s">
        <v>832</v>
      </c>
      <c r="B887" s="86" t="s">
        <v>1012</v>
      </c>
      <c r="C887" s="86" t="s">
        <v>1100</v>
      </c>
      <c r="D887" s="86" t="s">
        <v>1016</v>
      </c>
      <c r="E887" s="87"/>
      <c r="F887" s="69"/>
      <c r="G887" s="69"/>
      <c r="H887" s="85"/>
      <c r="I887" s="69"/>
      <c r="J887" s="69"/>
      <c r="K887" s="69"/>
      <c r="L887" s="69"/>
      <c r="M887" s="270" t="str">
        <f>IF(ISTEXT(L887),VLOOKUP(L887,'_Keuzelijst Algemeen'!$B$3:$C$74,2),"")</f>
        <v/>
      </c>
      <c r="N887" s="69"/>
      <c r="O887" s="85"/>
    </row>
    <row r="888" spans="1:15" x14ac:dyDescent="0.3">
      <c r="A888" s="249" t="s">
        <v>832</v>
      </c>
      <c r="B888" s="86" t="s">
        <v>1012</v>
      </c>
      <c r="C888" s="86" t="s">
        <v>1100</v>
      </c>
      <c r="D888" s="86" t="s">
        <v>1016</v>
      </c>
      <c r="E888" s="87"/>
      <c r="F888" s="69"/>
      <c r="G888" s="69"/>
      <c r="H888" s="85"/>
      <c r="I888" s="69"/>
      <c r="J888" s="69"/>
      <c r="K888" s="69"/>
      <c r="L888" s="69"/>
      <c r="M888" s="270" t="str">
        <f>IF(ISTEXT(L888),VLOOKUP(L888,'_Keuzelijst Algemeen'!$B$3:$C$74,2),"")</f>
        <v/>
      </c>
      <c r="N888" s="69"/>
      <c r="O888" s="85"/>
    </row>
    <row r="889" spans="1:15" x14ac:dyDescent="0.3">
      <c r="A889" s="249" t="s">
        <v>832</v>
      </c>
      <c r="B889" s="86" t="s">
        <v>1012</v>
      </c>
      <c r="C889" s="86" t="s">
        <v>1100</v>
      </c>
      <c r="D889" s="86" t="s">
        <v>1016</v>
      </c>
      <c r="E889" s="87"/>
      <c r="F889" s="69"/>
      <c r="G889" s="69"/>
      <c r="H889" s="85"/>
      <c r="I889" s="69"/>
      <c r="J889" s="69"/>
      <c r="K889" s="69"/>
      <c r="L889" s="69"/>
      <c r="M889" s="270" t="str">
        <f>IF(ISTEXT(L889),VLOOKUP(L889,'_Keuzelijst Algemeen'!$B$3:$C$74,2),"")</f>
        <v/>
      </c>
      <c r="N889" s="69"/>
      <c r="O889" s="85"/>
    </row>
    <row r="890" spans="1:15" x14ac:dyDescent="0.3">
      <c r="A890" s="249" t="s">
        <v>832</v>
      </c>
      <c r="B890" s="86" t="s">
        <v>1012</v>
      </c>
      <c r="C890" s="86" t="s">
        <v>1100</v>
      </c>
      <c r="D890" s="86" t="s">
        <v>1016</v>
      </c>
      <c r="E890" s="87"/>
      <c r="F890" s="69"/>
      <c r="G890" s="69"/>
      <c r="H890" s="85"/>
      <c r="I890" s="69"/>
      <c r="J890" s="69"/>
      <c r="K890" s="69"/>
      <c r="L890" s="69"/>
      <c r="M890" s="270" t="str">
        <f>IF(ISTEXT(L890),VLOOKUP(L890,'_Keuzelijst Algemeen'!$B$3:$C$74,2),"")</f>
        <v/>
      </c>
      <c r="N890" s="69"/>
      <c r="O890" s="85"/>
    </row>
    <row r="891" spans="1:15" x14ac:dyDescent="0.3">
      <c r="A891" s="249" t="s">
        <v>832</v>
      </c>
      <c r="B891" s="86" t="s">
        <v>1012</v>
      </c>
      <c r="C891" s="86" t="s">
        <v>1100</v>
      </c>
      <c r="D891" s="86" t="s">
        <v>1016</v>
      </c>
      <c r="E891" s="87"/>
      <c r="F891" s="69"/>
      <c r="G891" s="69"/>
      <c r="H891" s="85"/>
      <c r="I891" s="69"/>
      <c r="J891" s="69"/>
      <c r="K891" s="69"/>
      <c r="L891" s="69"/>
      <c r="M891" s="270" t="str">
        <f>IF(ISTEXT(L891),VLOOKUP(L891,'_Keuzelijst Algemeen'!$B$3:$C$74,2),"")</f>
        <v/>
      </c>
      <c r="N891" s="69"/>
      <c r="O891" s="85"/>
    </row>
    <row r="892" spans="1:15" x14ac:dyDescent="0.3">
      <c r="A892" s="249" t="s">
        <v>832</v>
      </c>
      <c r="B892" s="86" t="s">
        <v>1012</v>
      </c>
      <c r="C892" s="86" t="s">
        <v>1100</v>
      </c>
      <c r="D892" s="86" t="s">
        <v>1016</v>
      </c>
      <c r="E892" s="87"/>
      <c r="F892" s="69"/>
      <c r="G892" s="69"/>
      <c r="H892" s="85"/>
      <c r="I892" s="69"/>
      <c r="J892" s="69"/>
      <c r="K892" s="69"/>
      <c r="L892" s="69"/>
      <c r="M892" s="270" t="str">
        <f>IF(ISTEXT(L892),VLOOKUP(L892,'_Keuzelijst Algemeen'!$B$3:$C$74,2),"")</f>
        <v/>
      </c>
      <c r="N892" s="69"/>
      <c r="O892" s="85"/>
    </row>
    <row r="893" spans="1:15" x14ac:dyDescent="0.3">
      <c r="A893" s="249" t="s">
        <v>832</v>
      </c>
      <c r="B893" s="86" t="s">
        <v>1012</v>
      </c>
      <c r="C893" s="86" t="s">
        <v>1100</v>
      </c>
      <c r="D893" s="86" t="s">
        <v>1016</v>
      </c>
      <c r="E893" s="87"/>
      <c r="F893" s="69"/>
      <c r="G893" s="69"/>
      <c r="H893" s="85"/>
      <c r="I893" s="69"/>
      <c r="J893" s="69"/>
      <c r="K893" s="69"/>
      <c r="L893" s="69"/>
      <c r="M893" s="270" t="str">
        <f>IF(ISTEXT(L893),VLOOKUP(L893,'_Keuzelijst Algemeen'!$B$3:$C$74,2),"")</f>
        <v/>
      </c>
      <c r="N893" s="69"/>
      <c r="O893" s="85"/>
    </row>
    <row r="894" spans="1:15" x14ac:dyDescent="0.3">
      <c r="A894" s="249" t="s">
        <v>832</v>
      </c>
      <c r="B894" s="86" t="s">
        <v>1012</v>
      </c>
      <c r="C894" s="86" t="s">
        <v>1100</v>
      </c>
      <c r="D894" s="86" t="s">
        <v>1016</v>
      </c>
      <c r="E894" s="87"/>
      <c r="F894" s="69"/>
      <c r="G894" s="69"/>
      <c r="H894" s="85"/>
      <c r="I894" s="69"/>
      <c r="J894" s="69"/>
      <c r="K894" s="69"/>
      <c r="L894" s="69"/>
      <c r="M894" s="270" t="str">
        <f>IF(ISTEXT(L894),VLOOKUP(L894,'_Keuzelijst Algemeen'!$B$3:$C$74,2),"")</f>
        <v/>
      </c>
      <c r="N894" s="69"/>
      <c r="O894" s="85"/>
    </row>
    <row r="895" spans="1:15" x14ac:dyDescent="0.3">
      <c r="A895" s="249" t="s">
        <v>832</v>
      </c>
      <c r="B895" s="86" t="s">
        <v>1012</v>
      </c>
      <c r="C895" s="86" t="s">
        <v>1100</v>
      </c>
      <c r="D895" s="86" t="s">
        <v>1016</v>
      </c>
      <c r="E895" s="87"/>
      <c r="F895" s="69"/>
      <c r="G895" s="69"/>
      <c r="H895" s="85"/>
      <c r="I895" s="69"/>
      <c r="J895" s="69"/>
      <c r="K895" s="69"/>
      <c r="L895" s="69"/>
      <c r="M895" s="270" t="str">
        <f>IF(ISTEXT(L895),VLOOKUP(L895,'_Keuzelijst Algemeen'!$B$3:$C$74,2),"")</f>
        <v/>
      </c>
      <c r="N895" s="69"/>
      <c r="O895" s="85"/>
    </row>
    <row r="896" spans="1:15" x14ac:dyDescent="0.3">
      <c r="A896" s="249" t="s">
        <v>832</v>
      </c>
      <c r="B896" s="86" t="s">
        <v>1012</v>
      </c>
      <c r="C896" s="86" t="s">
        <v>1100</v>
      </c>
      <c r="D896" s="86" t="s">
        <v>1016</v>
      </c>
      <c r="E896" s="87"/>
      <c r="F896" s="69"/>
      <c r="G896" s="69"/>
      <c r="H896" s="85"/>
      <c r="I896" s="69"/>
      <c r="J896" s="69"/>
      <c r="K896" s="69"/>
      <c r="L896" s="69"/>
      <c r="M896" s="270" t="str">
        <f>IF(ISTEXT(L896),VLOOKUP(L896,'_Keuzelijst Algemeen'!$B$3:$C$74,2),"")</f>
        <v/>
      </c>
      <c r="N896" s="69"/>
      <c r="O896" s="85"/>
    </row>
    <row r="897" spans="1:15" x14ac:dyDescent="0.3">
      <c r="A897" s="249" t="s">
        <v>832</v>
      </c>
      <c r="B897" s="86" t="s">
        <v>1012</v>
      </c>
      <c r="C897" s="86" t="s">
        <v>1100</v>
      </c>
      <c r="D897" s="86" t="s">
        <v>1016</v>
      </c>
      <c r="E897" s="87"/>
      <c r="F897" s="69"/>
      <c r="G897" s="69"/>
      <c r="H897" s="85"/>
      <c r="I897" s="69"/>
      <c r="J897" s="69"/>
      <c r="K897" s="69"/>
      <c r="L897" s="69"/>
      <c r="M897" s="270" t="str">
        <f>IF(ISTEXT(L897),VLOOKUP(L897,'_Keuzelijst Algemeen'!$B$3:$C$74,2),"")</f>
        <v/>
      </c>
      <c r="N897" s="69"/>
      <c r="O897" s="85"/>
    </row>
    <row r="898" spans="1:15" x14ac:dyDescent="0.3">
      <c r="A898" s="249" t="s">
        <v>832</v>
      </c>
      <c r="B898" s="86" t="s">
        <v>1012</v>
      </c>
      <c r="C898" s="86" t="s">
        <v>1100</v>
      </c>
      <c r="D898" s="86" t="s">
        <v>1016</v>
      </c>
      <c r="E898" s="87"/>
      <c r="F898" s="69"/>
      <c r="G898" s="69"/>
      <c r="H898" s="85"/>
      <c r="I898" s="69"/>
      <c r="J898" s="69"/>
      <c r="K898" s="69"/>
      <c r="L898" s="69"/>
      <c r="M898" s="270" t="str">
        <f>IF(ISTEXT(L898),VLOOKUP(L898,'_Keuzelijst Algemeen'!$B$3:$C$74,2),"")</f>
        <v/>
      </c>
      <c r="N898" s="69"/>
      <c r="O898" s="85"/>
    </row>
    <row r="899" spans="1:15" x14ac:dyDescent="0.3">
      <c r="A899" s="249" t="s">
        <v>832</v>
      </c>
      <c r="B899" s="86" t="s">
        <v>1012</v>
      </c>
      <c r="C899" s="86" t="s">
        <v>1100</v>
      </c>
      <c r="D899" s="86" t="s">
        <v>1016</v>
      </c>
      <c r="E899" s="87"/>
      <c r="F899" s="69"/>
      <c r="G899" s="69"/>
      <c r="H899" s="85"/>
      <c r="I899" s="69"/>
      <c r="J899" s="69"/>
      <c r="K899" s="69"/>
      <c r="L899" s="69"/>
      <c r="M899" s="270" t="str">
        <f>IF(ISTEXT(L899),VLOOKUP(L899,'_Keuzelijst Algemeen'!$B$3:$C$74,2),"")</f>
        <v/>
      </c>
      <c r="N899" s="69"/>
      <c r="O899" s="85"/>
    </row>
    <row r="900" spans="1:15" x14ac:dyDescent="0.3">
      <c r="A900" s="249" t="s">
        <v>832</v>
      </c>
      <c r="B900" s="86" t="s">
        <v>1012</v>
      </c>
      <c r="C900" s="86" t="s">
        <v>1100</v>
      </c>
      <c r="D900" s="86" t="s">
        <v>1016</v>
      </c>
      <c r="E900" s="87"/>
      <c r="F900" s="69"/>
      <c r="G900" s="69"/>
      <c r="H900" s="85"/>
      <c r="I900" s="69"/>
      <c r="J900" s="69"/>
      <c r="K900" s="69"/>
      <c r="L900" s="69"/>
      <c r="M900" s="270" t="str">
        <f>IF(ISTEXT(L900),VLOOKUP(L900,'_Keuzelijst Algemeen'!$B$3:$C$74,2),"")</f>
        <v/>
      </c>
      <c r="N900" s="69"/>
      <c r="O900" s="85"/>
    </row>
    <row r="901" spans="1:15" x14ac:dyDescent="0.3">
      <c r="A901" s="249" t="s">
        <v>832</v>
      </c>
      <c r="B901" s="86" t="s">
        <v>1012</v>
      </c>
      <c r="C901" s="86" t="s">
        <v>1100</v>
      </c>
      <c r="D901" s="86" t="s">
        <v>1016</v>
      </c>
      <c r="E901" s="87"/>
      <c r="F901" s="69"/>
      <c r="G901" s="69"/>
      <c r="H901" s="85"/>
      <c r="I901" s="69"/>
      <c r="J901" s="69"/>
      <c r="K901" s="69"/>
      <c r="L901" s="69"/>
      <c r="M901" s="270" t="str">
        <f>IF(ISTEXT(L901),VLOOKUP(L901,'_Keuzelijst Algemeen'!$B$3:$C$74,2),"")</f>
        <v/>
      </c>
      <c r="N901" s="69"/>
      <c r="O901" s="85"/>
    </row>
    <row r="902" spans="1:15" x14ac:dyDescent="0.3">
      <c r="A902" s="249" t="s">
        <v>832</v>
      </c>
      <c r="B902" s="86" t="s">
        <v>1012</v>
      </c>
      <c r="C902" s="86" t="s">
        <v>1100</v>
      </c>
      <c r="D902" s="86" t="s">
        <v>1016</v>
      </c>
      <c r="E902" s="87"/>
      <c r="F902" s="69"/>
      <c r="G902" s="69"/>
      <c r="H902" s="85"/>
      <c r="I902" s="69"/>
      <c r="J902" s="69"/>
      <c r="K902" s="69"/>
      <c r="L902" s="69"/>
      <c r="M902" s="270" t="str">
        <f>IF(ISTEXT(L902),VLOOKUP(L902,'_Keuzelijst Algemeen'!$B$3:$C$74,2),"")</f>
        <v/>
      </c>
      <c r="N902" s="69"/>
      <c r="O902" s="85"/>
    </row>
    <row r="903" spans="1:15" x14ac:dyDescent="0.3">
      <c r="A903" s="249" t="s">
        <v>832</v>
      </c>
      <c r="B903" s="86" t="s">
        <v>1012</v>
      </c>
      <c r="C903" s="86" t="s">
        <v>1100</v>
      </c>
      <c r="D903" s="86" t="s">
        <v>1016</v>
      </c>
      <c r="E903" s="87"/>
      <c r="F903" s="69"/>
      <c r="G903" s="69"/>
      <c r="H903" s="85"/>
      <c r="I903" s="69"/>
      <c r="J903" s="69"/>
      <c r="K903" s="69"/>
      <c r="L903" s="69"/>
      <c r="M903" s="270" t="str">
        <f>IF(ISTEXT(L903),VLOOKUP(L903,'_Keuzelijst Algemeen'!$B$3:$C$74,2),"")</f>
        <v/>
      </c>
      <c r="N903" s="69"/>
      <c r="O903" s="85"/>
    </row>
    <row r="904" spans="1:15" x14ac:dyDescent="0.3">
      <c r="A904" s="249" t="s">
        <v>832</v>
      </c>
      <c r="B904" s="86" t="s">
        <v>1012</v>
      </c>
      <c r="C904" s="86" t="s">
        <v>1100</v>
      </c>
      <c r="D904" s="86" t="s">
        <v>1016</v>
      </c>
      <c r="E904" s="87"/>
      <c r="F904" s="69"/>
      <c r="G904" s="69"/>
      <c r="H904" s="85"/>
      <c r="I904" s="69"/>
      <c r="J904" s="69"/>
      <c r="K904" s="69"/>
      <c r="L904" s="69"/>
      <c r="M904" s="270" t="str">
        <f>IF(ISTEXT(L904),VLOOKUP(L904,'_Keuzelijst Algemeen'!$B$3:$C$74,2),"")</f>
        <v/>
      </c>
      <c r="N904" s="69"/>
      <c r="O904" s="85"/>
    </row>
    <row r="905" spans="1:15" x14ac:dyDescent="0.3">
      <c r="A905" s="249" t="s">
        <v>832</v>
      </c>
      <c r="B905" s="86" t="s">
        <v>1012</v>
      </c>
      <c r="C905" s="86" t="s">
        <v>1100</v>
      </c>
      <c r="D905" s="86" t="s">
        <v>1016</v>
      </c>
      <c r="E905" s="87"/>
      <c r="F905" s="69"/>
      <c r="G905" s="69"/>
      <c r="H905" s="85"/>
      <c r="I905" s="69"/>
      <c r="J905" s="69"/>
      <c r="K905" s="69"/>
      <c r="L905" s="69"/>
      <c r="M905" s="270" t="str">
        <f>IF(ISTEXT(L905),VLOOKUP(L905,'_Keuzelijst Algemeen'!$B$3:$C$74,2),"")</f>
        <v/>
      </c>
      <c r="N905" s="69"/>
      <c r="O905" s="85"/>
    </row>
    <row r="906" spans="1:15" x14ac:dyDescent="0.3">
      <c r="A906" s="249" t="s">
        <v>832</v>
      </c>
      <c r="B906" s="86" t="s">
        <v>1012</v>
      </c>
      <c r="C906" s="86" t="s">
        <v>1100</v>
      </c>
      <c r="D906" s="86" t="s">
        <v>1016</v>
      </c>
      <c r="E906" s="87"/>
      <c r="F906" s="69"/>
      <c r="G906" s="69"/>
      <c r="H906" s="85"/>
      <c r="I906" s="69"/>
      <c r="J906" s="69"/>
      <c r="K906" s="69"/>
      <c r="L906" s="69"/>
      <c r="M906" s="270" t="str">
        <f>IF(ISTEXT(L906),VLOOKUP(L906,'_Keuzelijst Algemeen'!$B$3:$C$74,2),"")</f>
        <v/>
      </c>
      <c r="N906" s="69"/>
      <c r="O906" s="85"/>
    </row>
    <row r="907" spans="1:15" x14ac:dyDescent="0.3">
      <c r="A907" s="249" t="s">
        <v>832</v>
      </c>
      <c r="B907" s="86" t="s">
        <v>1012</v>
      </c>
      <c r="C907" s="86" t="s">
        <v>1100</v>
      </c>
      <c r="D907" s="86" t="s">
        <v>1016</v>
      </c>
      <c r="E907" s="87"/>
      <c r="F907" s="69"/>
      <c r="G907" s="69"/>
      <c r="H907" s="85"/>
      <c r="I907" s="69"/>
      <c r="J907" s="69"/>
      <c r="K907" s="69"/>
      <c r="L907" s="69"/>
      <c r="M907" s="270" t="str">
        <f>IF(ISTEXT(L907),VLOOKUP(L907,'_Keuzelijst Algemeen'!$B$3:$C$74,2),"")</f>
        <v/>
      </c>
      <c r="N907" s="69"/>
      <c r="O907" s="85"/>
    </row>
    <row r="908" spans="1:15" x14ac:dyDescent="0.3">
      <c r="A908" s="249" t="s">
        <v>832</v>
      </c>
      <c r="B908" s="86" t="s">
        <v>1012</v>
      </c>
      <c r="C908" s="86" t="s">
        <v>1100</v>
      </c>
      <c r="D908" s="86" t="s">
        <v>1016</v>
      </c>
      <c r="E908" s="87"/>
      <c r="F908" s="69"/>
      <c r="G908" s="69"/>
      <c r="H908" s="85"/>
      <c r="I908" s="69"/>
      <c r="J908" s="69"/>
      <c r="K908" s="69"/>
      <c r="L908" s="69"/>
      <c r="M908" s="270" t="str">
        <f>IF(ISTEXT(L908),VLOOKUP(L908,'_Keuzelijst Algemeen'!$B$3:$C$74,2),"")</f>
        <v/>
      </c>
      <c r="N908" s="69"/>
      <c r="O908" s="85"/>
    </row>
    <row r="909" spans="1:15" x14ac:dyDescent="0.3">
      <c r="A909" s="249" t="s">
        <v>832</v>
      </c>
      <c r="B909" s="86" t="s">
        <v>1012</v>
      </c>
      <c r="C909" s="86" t="s">
        <v>1100</v>
      </c>
      <c r="D909" s="86" t="s">
        <v>1016</v>
      </c>
      <c r="E909" s="87"/>
      <c r="F909" s="69"/>
      <c r="G909" s="69"/>
      <c r="H909" s="85"/>
      <c r="I909" s="69"/>
      <c r="J909" s="69"/>
      <c r="K909" s="69"/>
      <c r="L909" s="69"/>
      <c r="M909" s="270" t="str">
        <f>IF(ISTEXT(L909),VLOOKUP(L909,'_Keuzelijst Algemeen'!$B$3:$C$74,2),"")</f>
        <v/>
      </c>
      <c r="N909" s="69"/>
      <c r="O909" s="85"/>
    </row>
    <row r="910" spans="1:15" x14ac:dyDescent="0.3">
      <c r="A910" s="249" t="s">
        <v>832</v>
      </c>
      <c r="B910" s="86" t="s">
        <v>1012</v>
      </c>
      <c r="C910" s="86" t="s">
        <v>1100</v>
      </c>
      <c r="D910" s="86" t="s">
        <v>1016</v>
      </c>
      <c r="E910" s="87"/>
      <c r="F910" s="69"/>
      <c r="G910" s="69"/>
      <c r="H910" s="85"/>
      <c r="I910" s="69"/>
      <c r="J910" s="69"/>
      <c r="K910" s="69"/>
      <c r="L910" s="69"/>
      <c r="M910" s="270" t="str">
        <f>IF(ISTEXT(L910),VLOOKUP(L910,'_Keuzelijst Algemeen'!$B$3:$C$74,2),"")</f>
        <v/>
      </c>
      <c r="N910" s="69"/>
      <c r="O910" s="85"/>
    </row>
    <row r="911" spans="1:15" x14ac:dyDescent="0.3">
      <c r="A911" s="249" t="s">
        <v>832</v>
      </c>
      <c r="B911" s="86" t="s">
        <v>1012</v>
      </c>
      <c r="C911" s="86" t="s">
        <v>1100</v>
      </c>
      <c r="D911" s="86" t="s">
        <v>1016</v>
      </c>
      <c r="E911" s="87"/>
      <c r="F911" s="69"/>
      <c r="G911" s="69"/>
      <c r="H911" s="85"/>
      <c r="I911" s="69"/>
      <c r="J911" s="69"/>
      <c r="K911" s="69"/>
      <c r="L911" s="69"/>
      <c r="M911" s="270" t="str">
        <f>IF(ISTEXT(L911),VLOOKUP(L911,'_Keuzelijst Algemeen'!$B$3:$C$74,2),"")</f>
        <v/>
      </c>
      <c r="N911" s="69"/>
      <c r="O911" s="85"/>
    </row>
    <row r="912" spans="1:15" x14ac:dyDescent="0.3">
      <c r="A912" s="249" t="s">
        <v>832</v>
      </c>
      <c r="B912" s="86" t="s">
        <v>1012</v>
      </c>
      <c r="C912" s="86" t="s">
        <v>1100</v>
      </c>
      <c r="D912" s="86" t="s">
        <v>1016</v>
      </c>
      <c r="E912" s="87"/>
      <c r="F912" s="69"/>
      <c r="G912" s="69"/>
      <c r="H912" s="85"/>
      <c r="I912" s="69"/>
      <c r="J912" s="69"/>
      <c r="K912" s="69"/>
      <c r="L912" s="69"/>
      <c r="M912" s="270" t="str">
        <f>IF(ISTEXT(L912),VLOOKUP(L912,'_Keuzelijst Algemeen'!$B$3:$C$74,2),"")</f>
        <v/>
      </c>
      <c r="N912" s="69"/>
      <c r="O912" s="85"/>
    </row>
    <row r="913" spans="1:15" x14ac:dyDescent="0.3">
      <c r="A913" s="249" t="s">
        <v>832</v>
      </c>
      <c r="B913" s="86" t="s">
        <v>1012</v>
      </c>
      <c r="C913" s="86" t="s">
        <v>1100</v>
      </c>
      <c r="D913" s="86" t="s">
        <v>1016</v>
      </c>
      <c r="E913" s="87"/>
      <c r="F913" s="69"/>
      <c r="G913" s="69"/>
      <c r="H913" s="85"/>
      <c r="I913" s="69"/>
      <c r="J913" s="69"/>
      <c r="K913" s="69"/>
      <c r="L913" s="69"/>
      <c r="M913" s="270" t="str">
        <f>IF(ISTEXT(L913),VLOOKUP(L913,'_Keuzelijst Algemeen'!$B$3:$C$74,2),"")</f>
        <v/>
      </c>
      <c r="N913" s="69"/>
      <c r="O913" s="85"/>
    </row>
    <row r="914" spans="1:15" x14ac:dyDescent="0.3">
      <c r="A914" s="249" t="s">
        <v>832</v>
      </c>
      <c r="B914" s="86" t="s">
        <v>1012</v>
      </c>
      <c r="C914" s="86" t="s">
        <v>1100</v>
      </c>
      <c r="D914" s="86" t="s">
        <v>1016</v>
      </c>
      <c r="E914" s="87"/>
      <c r="F914" s="69"/>
      <c r="G914" s="69"/>
      <c r="H914" s="85"/>
      <c r="I914" s="69"/>
      <c r="J914" s="69"/>
      <c r="K914" s="69"/>
      <c r="L914" s="69"/>
      <c r="M914" s="270" t="str">
        <f>IF(ISTEXT(L914),VLOOKUP(L914,'_Keuzelijst Algemeen'!$B$3:$C$74,2),"")</f>
        <v/>
      </c>
      <c r="N914" s="69"/>
      <c r="O914" s="85"/>
    </row>
    <row r="915" spans="1:15" x14ac:dyDescent="0.3">
      <c r="A915" s="249" t="s">
        <v>832</v>
      </c>
      <c r="B915" s="86" t="s">
        <v>1012</v>
      </c>
      <c r="C915" s="86" t="s">
        <v>1100</v>
      </c>
      <c r="D915" s="86" t="s">
        <v>1016</v>
      </c>
      <c r="E915" s="87"/>
      <c r="F915" s="69"/>
      <c r="G915" s="69"/>
      <c r="H915" s="85"/>
      <c r="I915" s="69"/>
      <c r="J915" s="69"/>
      <c r="K915" s="69"/>
      <c r="L915" s="69"/>
      <c r="M915" s="270" t="str">
        <f>IF(ISTEXT(L915),VLOOKUP(L915,'_Keuzelijst Algemeen'!$B$3:$C$74,2),"")</f>
        <v/>
      </c>
      <c r="N915" s="69"/>
      <c r="O915" s="85"/>
    </row>
    <row r="916" spans="1:15" x14ac:dyDescent="0.3">
      <c r="A916" s="249" t="s">
        <v>832</v>
      </c>
      <c r="B916" s="86" t="s">
        <v>1012</v>
      </c>
      <c r="C916" s="86" t="s">
        <v>1100</v>
      </c>
      <c r="D916" s="86" t="s">
        <v>1016</v>
      </c>
      <c r="E916" s="87"/>
      <c r="F916" s="69"/>
      <c r="G916" s="69"/>
      <c r="H916" s="85"/>
      <c r="I916" s="69"/>
      <c r="J916" s="69"/>
      <c r="K916" s="69"/>
      <c r="L916" s="69"/>
      <c r="M916" s="270" t="str">
        <f>IF(ISTEXT(L916),VLOOKUP(L916,'_Keuzelijst Algemeen'!$B$3:$C$74,2),"")</f>
        <v/>
      </c>
      <c r="N916" s="69"/>
      <c r="O916" s="85"/>
    </row>
    <row r="917" spans="1:15" x14ac:dyDescent="0.3">
      <c r="A917" s="249" t="s">
        <v>832</v>
      </c>
      <c r="B917" s="86" t="s">
        <v>1012</v>
      </c>
      <c r="C917" s="86" t="s">
        <v>1100</v>
      </c>
      <c r="D917" s="86" t="s">
        <v>1016</v>
      </c>
      <c r="E917" s="87"/>
      <c r="F917" s="69"/>
      <c r="G917" s="69"/>
      <c r="H917" s="85"/>
      <c r="I917" s="69"/>
      <c r="J917" s="69"/>
      <c r="K917" s="69"/>
      <c r="L917" s="69"/>
      <c r="M917" s="270" t="str">
        <f>IF(ISTEXT(L917),VLOOKUP(L917,'_Keuzelijst Algemeen'!$B$3:$C$74,2),"")</f>
        <v/>
      </c>
      <c r="N917" s="69"/>
      <c r="O917" s="85"/>
    </row>
    <row r="918" spans="1:15" x14ac:dyDescent="0.3">
      <c r="A918" s="249" t="s">
        <v>832</v>
      </c>
      <c r="B918" s="86" t="s">
        <v>1012</v>
      </c>
      <c r="C918" s="86" t="s">
        <v>1100</v>
      </c>
      <c r="D918" s="86" t="s">
        <v>1016</v>
      </c>
      <c r="E918" s="87"/>
      <c r="F918" s="69"/>
      <c r="G918" s="69"/>
      <c r="H918" s="85"/>
      <c r="I918" s="69"/>
      <c r="J918" s="69"/>
      <c r="K918" s="69"/>
      <c r="L918" s="69"/>
      <c r="M918" s="270" t="str">
        <f>IF(ISTEXT(L918),VLOOKUP(L918,'_Keuzelijst Algemeen'!$B$3:$C$74,2),"")</f>
        <v/>
      </c>
      <c r="N918" s="69"/>
      <c r="O918" s="85"/>
    </row>
    <row r="919" spans="1:15" x14ac:dyDescent="0.3">
      <c r="A919" s="249" t="s">
        <v>832</v>
      </c>
      <c r="B919" s="86" t="s">
        <v>1012</v>
      </c>
      <c r="C919" s="86" t="s">
        <v>1100</v>
      </c>
      <c r="D919" s="86" t="s">
        <v>1016</v>
      </c>
      <c r="E919" s="87"/>
      <c r="F919" s="69"/>
      <c r="G919" s="69"/>
      <c r="H919" s="85"/>
      <c r="I919" s="69"/>
      <c r="J919" s="69"/>
      <c r="K919" s="69"/>
      <c r="L919" s="69"/>
      <c r="M919" s="270" t="str">
        <f>IF(ISTEXT(L919),VLOOKUP(L919,'_Keuzelijst Algemeen'!$B$3:$C$74,2),"")</f>
        <v/>
      </c>
      <c r="N919" s="69"/>
      <c r="O919" s="85"/>
    </row>
    <row r="920" spans="1:15" x14ac:dyDescent="0.3">
      <c r="A920" s="249" t="s">
        <v>832</v>
      </c>
      <c r="B920" s="86" t="s">
        <v>1012</v>
      </c>
      <c r="C920" s="86" t="s">
        <v>1100</v>
      </c>
      <c r="D920" s="86" t="s">
        <v>1016</v>
      </c>
      <c r="E920" s="87"/>
      <c r="F920" s="69"/>
      <c r="G920" s="69"/>
      <c r="H920" s="85"/>
      <c r="I920" s="69"/>
      <c r="J920" s="69"/>
      <c r="K920" s="69"/>
      <c r="L920" s="69"/>
      <c r="M920" s="270" t="str">
        <f>IF(ISTEXT(L920),VLOOKUP(L920,'_Keuzelijst Algemeen'!$B$3:$C$74,2),"")</f>
        <v/>
      </c>
      <c r="N920" s="69"/>
      <c r="O920" s="85"/>
    </row>
    <row r="921" spans="1:15" x14ac:dyDescent="0.3">
      <c r="A921" s="249" t="s">
        <v>832</v>
      </c>
      <c r="B921" s="86" t="s">
        <v>1012</v>
      </c>
      <c r="C921" s="86" t="s">
        <v>1100</v>
      </c>
      <c r="D921" s="86" t="s">
        <v>1016</v>
      </c>
      <c r="E921" s="87"/>
      <c r="F921" s="69"/>
      <c r="G921" s="69"/>
      <c r="H921" s="85"/>
      <c r="I921" s="69"/>
      <c r="J921" s="69"/>
      <c r="K921" s="69"/>
      <c r="L921" s="69"/>
      <c r="M921" s="270" t="str">
        <f>IF(ISTEXT(L921),VLOOKUP(L921,'_Keuzelijst Algemeen'!$B$3:$C$74,2),"")</f>
        <v/>
      </c>
      <c r="N921" s="69"/>
      <c r="O921" s="85"/>
    </row>
    <row r="922" spans="1:15" x14ac:dyDescent="0.3">
      <c r="A922" s="249" t="s">
        <v>832</v>
      </c>
      <c r="B922" s="86" t="s">
        <v>1012</v>
      </c>
      <c r="C922" s="86" t="s">
        <v>1100</v>
      </c>
      <c r="D922" s="86" t="s">
        <v>1016</v>
      </c>
      <c r="E922" s="87"/>
      <c r="F922" s="69"/>
      <c r="G922" s="69"/>
      <c r="H922" s="85"/>
      <c r="I922" s="69"/>
      <c r="J922" s="69"/>
      <c r="K922" s="69"/>
      <c r="L922" s="69"/>
      <c r="M922" s="270" t="str">
        <f>IF(ISTEXT(L922),VLOOKUP(L922,'_Keuzelijst Algemeen'!$B$3:$C$74,2),"")</f>
        <v/>
      </c>
      <c r="N922" s="69"/>
      <c r="O922" s="85"/>
    </row>
    <row r="923" spans="1:15" x14ac:dyDescent="0.3">
      <c r="A923" s="249" t="s">
        <v>832</v>
      </c>
      <c r="B923" s="86" t="s">
        <v>1012</v>
      </c>
      <c r="C923" s="86" t="s">
        <v>1100</v>
      </c>
      <c r="D923" s="86" t="s">
        <v>1016</v>
      </c>
      <c r="E923" s="87"/>
      <c r="F923" s="69"/>
      <c r="G923" s="69"/>
      <c r="H923" s="85"/>
      <c r="I923" s="69"/>
      <c r="J923" s="69"/>
      <c r="K923" s="69"/>
      <c r="L923" s="69"/>
      <c r="M923" s="270" t="str">
        <f>IF(ISTEXT(L923),VLOOKUP(L923,'_Keuzelijst Algemeen'!$B$3:$C$74,2),"")</f>
        <v/>
      </c>
      <c r="N923" s="69"/>
      <c r="O923" s="85"/>
    </row>
    <row r="924" spans="1:15" x14ac:dyDescent="0.3">
      <c r="A924" s="249" t="s">
        <v>832</v>
      </c>
      <c r="B924" s="86" t="s">
        <v>1012</v>
      </c>
      <c r="C924" s="86" t="s">
        <v>1100</v>
      </c>
      <c r="D924" s="86" t="s">
        <v>1016</v>
      </c>
      <c r="E924" s="87"/>
      <c r="F924" s="69"/>
      <c r="G924" s="69"/>
      <c r="H924" s="85"/>
      <c r="I924" s="69"/>
      <c r="J924" s="69"/>
      <c r="K924" s="69"/>
      <c r="L924" s="69"/>
      <c r="M924" s="270" t="str">
        <f>IF(ISTEXT(L924),VLOOKUP(L924,'_Keuzelijst Algemeen'!$B$3:$C$74,2),"")</f>
        <v/>
      </c>
      <c r="N924" s="69"/>
      <c r="O924" s="85"/>
    </row>
    <row r="925" spans="1:15" x14ac:dyDescent="0.3">
      <c r="A925" s="249" t="s">
        <v>832</v>
      </c>
      <c r="B925" s="86" t="s">
        <v>1012</v>
      </c>
      <c r="C925" s="86" t="s">
        <v>1100</v>
      </c>
      <c r="D925" s="86" t="s">
        <v>1016</v>
      </c>
      <c r="E925" s="87"/>
      <c r="F925" s="69"/>
      <c r="G925" s="69"/>
      <c r="H925" s="85"/>
      <c r="I925" s="69"/>
      <c r="J925" s="69"/>
      <c r="K925" s="69"/>
      <c r="L925" s="69"/>
      <c r="M925" s="270" t="str">
        <f>IF(ISTEXT(L925),VLOOKUP(L925,'_Keuzelijst Algemeen'!$B$3:$C$74,2),"")</f>
        <v/>
      </c>
      <c r="N925" s="69"/>
      <c r="O925" s="85"/>
    </row>
    <row r="926" spans="1:15" x14ac:dyDescent="0.3">
      <c r="A926" s="249" t="s">
        <v>832</v>
      </c>
      <c r="B926" s="86" t="s">
        <v>1012</v>
      </c>
      <c r="C926" s="86" t="s">
        <v>1100</v>
      </c>
      <c r="D926" s="86" t="s">
        <v>1016</v>
      </c>
      <c r="E926" s="87"/>
      <c r="F926" s="69"/>
      <c r="G926" s="69"/>
      <c r="H926" s="85"/>
      <c r="I926" s="69"/>
      <c r="J926" s="69"/>
      <c r="K926" s="69"/>
      <c r="L926" s="69"/>
      <c r="M926" s="270" t="str">
        <f>IF(ISTEXT(L926),VLOOKUP(L926,'_Keuzelijst Algemeen'!$B$3:$C$74,2),"")</f>
        <v/>
      </c>
      <c r="N926" s="69"/>
      <c r="O926" s="85"/>
    </row>
    <row r="927" spans="1:15" x14ac:dyDescent="0.3">
      <c r="A927" s="249" t="s">
        <v>832</v>
      </c>
      <c r="B927" s="86" t="s">
        <v>1012</v>
      </c>
      <c r="C927" s="86" t="s">
        <v>1100</v>
      </c>
      <c r="D927" s="86" t="s">
        <v>1016</v>
      </c>
      <c r="E927" s="87"/>
      <c r="F927" s="69"/>
      <c r="G927" s="69"/>
      <c r="H927" s="85"/>
      <c r="I927" s="69"/>
      <c r="J927" s="69"/>
      <c r="K927" s="69"/>
      <c r="L927" s="69"/>
      <c r="M927" s="270" t="str">
        <f>IF(ISTEXT(L927),VLOOKUP(L927,'_Keuzelijst Algemeen'!$B$3:$C$74,2),"")</f>
        <v/>
      </c>
      <c r="N927" s="69"/>
      <c r="O927" s="85"/>
    </row>
    <row r="928" spans="1:15" x14ac:dyDescent="0.3">
      <c r="A928" s="249" t="s">
        <v>832</v>
      </c>
      <c r="B928" s="86" t="s">
        <v>1012</v>
      </c>
      <c r="C928" s="86" t="s">
        <v>1100</v>
      </c>
      <c r="D928" s="86" t="s">
        <v>1016</v>
      </c>
      <c r="E928" s="87"/>
      <c r="F928" s="69"/>
      <c r="G928" s="69"/>
      <c r="H928" s="85"/>
      <c r="I928" s="69"/>
      <c r="J928" s="69"/>
      <c r="K928" s="69"/>
      <c r="L928" s="69"/>
      <c r="M928" s="270" t="str">
        <f>IF(ISTEXT(L928),VLOOKUP(L928,'_Keuzelijst Algemeen'!$B$3:$C$74,2),"")</f>
        <v/>
      </c>
      <c r="N928" s="69"/>
      <c r="O928" s="85"/>
    </row>
    <row r="929" spans="1:15" x14ac:dyDescent="0.3">
      <c r="A929" s="249" t="s">
        <v>832</v>
      </c>
      <c r="B929" s="86" t="s">
        <v>1012</v>
      </c>
      <c r="C929" s="86" t="s">
        <v>1100</v>
      </c>
      <c r="D929" s="86" t="s">
        <v>1016</v>
      </c>
      <c r="E929" s="87"/>
      <c r="F929" s="69"/>
      <c r="G929" s="69"/>
      <c r="H929" s="85"/>
      <c r="I929" s="69"/>
      <c r="J929" s="69"/>
      <c r="K929" s="69"/>
      <c r="L929" s="69"/>
      <c r="M929" s="270" t="str">
        <f>IF(ISTEXT(L929),VLOOKUP(L929,'_Keuzelijst Algemeen'!$B$3:$C$74,2),"")</f>
        <v/>
      </c>
      <c r="N929" s="69"/>
      <c r="O929" s="85"/>
    </row>
    <row r="930" spans="1:15" x14ac:dyDescent="0.3">
      <c r="A930" s="249" t="s">
        <v>832</v>
      </c>
      <c r="B930" s="86" t="s">
        <v>1012</v>
      </c>
      <c r="C930" s="86" t="s">
        <v>1100</v>
      </c>
      <c r="D930" s="86" t="s">
        <v>1016</v>
      </c>
      <c r="E930" s="87"/>
      <c r="F930" s="69"/>
      <c r="G930" s="69"/>
      <c r="H930" s="85"/>
      <c r="I930" s="69"/>
      <c r="J930" s="69"/>
      <c r="K930" s="69"/>
      <c r="L930" s="69"/>
      <c r="M930" s="270" t="str">
        <f>IF(ISTEXT(L930),VLOOKUP(L930,'_Keuzelijst Algemeen'!$B$3:$C$74,2),"")</f>
        <v/>
      </c>
      <c r="N930" s="69"/>
      <c r="O930" s="85"/>
    </row>
    <row r="931" spans="1:15" x14ac:dyDescent="0.3">
      <c r="A931" s="249" t="s">
        <v>832</v>
      </c>
      <c r="B931" s="86" t="s">
        <v>1012</v>
      </c>
      <c r="C931" s="86" t="s">
        <v>1100</v>
      </c>
      <c r="D931" s="86" t="s">
        <v>1016</v>
      </c>
      <c r="E931" s="87"/>
      <c r="F931" s="69"/>
      <c r="G931" s="69"/>
      <c r="H931" s="85"/>
      <c r="I931" s="69"/>
      <c r="J931" s="69"/>
      <c r="K931" s="69"/>
      <c r="L931" s="69"/>
      <c r="M931" s="270" t="str">
        <f>IF(ISTEXT(L931),VLOOKUP(L931,'_Keuzelijst Algemeen'!$B$3:$C$74,2),"")</f>
        <v/>
      </c>
      <c r="N931" s="69"/>
      <c r="O931" s="85"/>
    </row>
    <row r="932" spans="1:15" x14ac:dyDescent="0.3">
      <c r="A932" s="249" t="s">
        <v>832</v>
      </c>
      <c r="B932" s="86" t="s">
        <v>1012</v>
      </c>
      <c r="C932" s="86" t="s">
        <v>1100</v>
      </c>
      <c r="D932" s="86" t="s">
        <v>1016</v>
      </c>
      <c r="E932" s="87"/>
      <c r="F932" s="69"/>
      <c r="G932" s="69"/>
      <c r="H932" s="85"/>
      <c r="I932" s="69"/>
      <c r="J932" s="69"/>
      <c r="K932" s="69"/>
      <c r="L932" s="69"/>
      <c r="M932" s="270" t="str">
        <f>IF(ISTEXT(L932),VLOOKUP(L932,'_Keuzelijst Algemeen'!$B$3:$C$74,2),"")</f>
        <v/>
      </c>
      <c r="N932" s="69"/>
      <c r="O932" s="85"/>
    </row>
    <row r="933" spans="1:15" x14ac:dyDescent="0.3">
      <c r="A933" s="249" t="s">
        <v>832</v>
      </c>
      <c r="B933" s="86" t="s">
        <v>1012</v>
      </c>
      <c r="C933" s="86" t="s">
        <v>1100</v>
      </c>
      <c r="D933" s="86" t="s">
        <v>1016</v>
      </c>
      <c r="E933" s="87"/>
      <c r="F933" s="69"/>
      <c r="G933" s="69"/>
      <c r="H933" s="85"/>
      <c r="I933" s="69"/>
      <c r="J933" s="69"/>
      <c r="K933" s="69"/>
      <c r="L933" s="69"/>
      <c r="M933" s="270" t="str">
        <f>IF(ISTEXT(L933),VLOOKUP(L933,'_Keuzelijst Algemeen'!$B$3:$C$74,2),"")</f>
        <v/>
      </c>
      <c r="N933" s="69"/>
      <c r="O933" s="85"/>
    </row>
    <row r="934" spans="1:15" x14ac:dyDescent="0.3">
      <c r="A934" s="249" t="s">
        <v>832</v>
      </c>
      <c r="B934" s="86" t="s">
        <v>1012</v>
      </c>
      <c r="C934" s="86" t="s">
        <v>1100</v>
      </c>
      <c r="D934" s="86" t="s">
        <v>1016</v>
      </c>
      <c r="E934" s="87"/>
      <c r="F934" s="69"/>
      <c r="G934" s="69"/>
      <c r="H934" s="85"/>
      <c r="I934" s="69"/>
      <c r="J934" s="69"/>
      <c r="K934" s="69"/>
      <c r="L934" s="69"/>
      <c r="M934" s="270" t="str">
        <f>IF(ISTEXT(L934),VLOOKUP(L934,'_Keuzelijst Algemeen'!$B$3:$C$74,2),"")</f>
        <v/>
      </c>
      <c r="N934" s="69"/>
      <c r="O934" s="85"/>
    </row>
    <row r="935" spans="1:15" x14ac:dyDescent="0.3">
      <c r="A935" s="249" t="s">
        <v>832</v>
      </c>
      <c r="B935" s="86" t="s">
        <v>1012</v>
      </c>
      <c r="C935" s="86" t="s">
        <v>1100</v>
      </c>
      <c r="D935" s="86" t="s">
        <v>1016</v>
      </c>
      <c r="E935" s="87"/>
      <c r="F935" s="69"/>
      <c r="G935" s="69"/>
      <c r="H935" s="85"/>
      <c r="I935" s="69"/>
      <c r="J935" s="69"/>
      <c r="K935" s="69"/>
      <c r="L935" s="69"/>
      <c r="M935" s="270" t="str">
        <f>IF(ISTEXT(L935),VLOOKUP(L935,'_Keuzelijst Algemeen'!$B$3:$C$74,2),"")</f>
        <v/>
      </c>
      <c r="N935" s="69"/>
      <c r="O935" s="85"/>
    </row>
    <row r="936" spans="1:15" x14ac:dyDescent="0.3">
      <c r="A936" s="249" t="s">
        <v>832</v>
      </c>
      <c r="B936" s="86" t="s">
        <v>1012</v>
      </c>
      <c r="C936" s="86" t="s">
        <v>1100</v>
      </c>
      <c r="D936" s="86" t="s">
        <v>1016</v>
      </c>
      <c r="E936" s="87"/>
      <c r="F936" s="69"/>
      <c r="G936" s="69"/>
      <c r="H936" s="85"/>
      <c r="I936" s="69"/>
      <c r="J936" s="69"/>
      <c r="K936" s="69"/>
      <c r="L936" s="69"/>
      <c r="M936" s="270" t="str">
        <f>IF(ISTEXT(L936),VLOOKUP(L936,'_Keuzelijst Algemeen'!$B$3:$C$74,2),"")</f>
        <v/>
      </c>
      <c r="N936" s="69"/>
      <c r="O936" s="85"/>
    </row>
    <row r="937" spans="1:15" x14ac:dyDescent="0.3">
      <c r="A937" s="249" t="s">
        <v>832</v>
      </c>
      <c r="B937" s="86" t="s">
        <v>1012</v>
      </c>
      <c r="C937" s="86" t="s">
        <v>1100</v>
      </c>
      <c r="D937" s="86" t="s">
        <v>1016</v>
      </c>
      <c r="E937" s="87"/>
      <c r="F937" s="69"/>
      <c r="G937" s="69"/>
      <c r="H937" s="85"/>
      <c r="I937" s="69"/>
      <c r="J937" s="69"/>
      <c r="K937" s="69"/>
      <c r="L937" s="69"/>
      <c r="M937" s="270" t="str">
        <f>IF(ISTEXT(L937),VLOOKUP(L937,'_Keuzelijst Algemeen'!$B$3:$C$74,2),"")</f>
        <v/>
      </c>
      <c r="N937" s="69"/>
      <c r="O937" s="85"/>
    </row>
    <row r="938" spans="1:15" x14ac:dyDescent="0.3">
      <c r="A938" s="249" t="s">
        <v>832</v>
      </c>
      <c r="B938" s="86" t="s">
        <v>1012</v>
      </c>
      <c r="C938" s="86" t="s">
        <v>1100</v>
      </c>
      <c r="D938" s="86" t="s">
        <v>1016</v>
      </c>
      <c r="E938" s="87"/>
      <c r="F938" s="69"/>
      <c r="G938" s="69"/>
      <c r="H938" s="85"/>
      <c r="I938" s="69"/>
      <c r="J938" s="69"/>
      <c r="K938" s="69"/>
      <c r="L938" s="69"/>
      <c r="M938" s="270" t="str">
        <f>IF(ISTEXT(L938),VLOOKUP(L938,'_Keuzelijst Algemeen'!$B$3:$C$74,2),"")</f>
        <v/>
      </c>
      <c r="N938" s="69"/>
      <c r="O938" s="85"/>
    </row>
    <row r="939" spans="1:15" x14ac:dyDescent="0.3">
      <c r="A939" s="249" t="s">
        <v>832</v>
      </c>
      <c r="B939" s="86" t="s">
        <v>1012</v>
      </c>
      <c r="C939" s="86" t="s">
        <v>1100</v>
      </c>
      <c r="D939" s="86" t="s">
        <v>1016</v>
      </c>
      <c r="E939" s="87"/>
      <c r="F939" s="69"/>
      <c r="G939" s="69"/>
      <c r="H939" s="85"/>
      <c r="I939" s="69"/>
      <c r="J939" s="69"/>
      <c r="K939" s="69"/>
      <c r="L939" s="69"/>
      <c r="M939" s="270" t="str">
        <f>IF(ISTEXT(L939),VLOOKUP(L939,'_Keuzelijst Algemeen'!$B$3:$C$74,2),"")</f>
        <v/>
      </c>
      <c r="N939" s="69"/>
      <c r="O939" s="85"/>
    </row>
    <row r="940" spans="1:15" x14ac:dyDescent="0.3">
      <c r="A940" s="249" t="s">
        <v>832</v>
      </c>
      <c r="B940" s="86" t="s">
        <v>1012</v>
      </c>
      <c r="C940" s="86" t="s">
        <v>1100</v>
      </c>
      <c r="D940" s="86" t="s">
        <v>1016</v>
      </c>
      <c r="E940" s="87"/>
      <c r="F940" s="69"/>
      <c r="G940" s="69"/>
      <c r="H940" s="85"/>
      <c r="I940" s="69"/>
      <c r="J940" s="69"/>
      <c r="K940" s="69"/>
      <c r="L940" s="69"/>
      <c r="M940" s="270" t="str">
        <f>IF(ISTEXT(L940),VLOOKUP(L940,'_Keuzelijst Algemeen'!$B$3:$C$74,2),"")</f>
        <v/>
      </c>
      <c r="N940" s="69"/>
      <c r="O940" s="85"/>
    </row>
    <row r="941" spans="1:15" x14ac:dyDescent="0.3">
      <c r="A941" s="249" t="s">
        <v>832</v>
      </c>
      <c r="B941" s="86" t="s">
        <v>1012</v>
      </c>
      <c r="C941" s="86" t="s">
        <v>1100</v>
      </c>
      <c r="D941" s="86" t="s">
        <v>1016</v>
      </c>
      <c r="E941" s="87"/>
      <c r="F941" s="69"/>
      <c r="G941" s="69"/>
      <c r="H941" s="85"/>
      <c r="I941" s="69"/>
      <c r="J941" s="69"/>
      <c r="K941" s="69"/>
      <c r="L941" s="69"/>
      <c r="M941" s="270" t="str">
        <f>IF(ISTEXT(L941),VLOOKUP(L941,'_Keuzelijst Algemeen'!$B$3:$C$74,2),"")</f>
        <v/>
      </c>
      <c r="N941" s="69"/>
      <c r="O941" s="85"/>
    </row>
    <row r="942" spans="1:15" x14ac:dyDescent="0.3">
      <c r="A942" s="249" t="s">
        <v>832</v>
      </c>
      <c r="B942" s="86" t="s">
        <v>1012</v>
      </c>
      <c r="C942" s="86" t="s">
        <v>1100</v>
      </c>
      <c r="D942" s="86" t="s">
        <v>1016</v>
      </c>
      <c r="E942" s="87"/>
      <c r="F942" s="69"/>
      <c r="G942" s="69"/>
      <c r="H942" s="85"/>
      <c r="I942" s="69"/>
      <c r="J942" s="69"/>
      <c r="K942" s="69"/>
      <c r="L942" s="69"/>
      <c r="M942" s="270" t="str">
        <f>IF(ISTEXT(L942),VLOOKUP(L942,'_Keuzelijst Algemeen'!$B$3:$C$74,2),"")</f>
        <v/>
      </c>
      <c r="N942" s="69"/>
      <c r="O942" s="85"/>
    </row>
    <row r="943" spans="1:15" x14ac:dyDescent="0.3">
      <c r="A943" s="249" t="s">
        <v>832</v>
      </c>
      <c r="B943" s="86" t="s">
        <v>1012</v>
      </c>
      <c r="C943" s="86" t="s">
        <v>1100</v>
      </c>
      <c r="D943" s="86" t="s">
        <v>1016</v>
      </c>
      <c r="E943" s="87"/>
      <c r="F943" s="69"/>
      <c r="G943" s="69"/>
      <c r="H943" s="85"/>
      <c r="I943" s="69"/>
      <c r="J943" s="69"/>
      <c r="K943" s="69"/>
      <c r="L943" s="69"/>
      <c r="M943" s="270" t="str">
        <f>IF(ISTEXT(L943),VLOOKUP(L943,'_Keuzelijst Algemeen'!$B$3:$C$74,2),"")</f>
        <v/>
      </c>
      <c r="N943" s="69"/>
      <c r="O943" s="85"/>
    </row>
    <row r="944" spans="1:15" x14ac:dyDescent="0.3">
      <c r="A944" s="249" t="s">
        <v>832</v>
      </c>
      <c r="B944" s="86" t="s">
        <v>1012</v>
      </c>
      <c r="C944" s="86" t="s">
        <v>1100</v>
      </c>
      <c r="D944" s="86" t="s">
        <v>1016</v>
      </c>
      <c r="E944" s="87"/>
      <c r="F944" s="69"/>
      <c r="G944" s="69"/>
      <c r="H944" s="85"/>
      <c r="I944" s="69"/>
      <c r="J944" s="69"/>
      <c r="K944" s="69"/>
      <c r="L944" s="69"/>
      <c r="M944" s="270" t="str">
        <f>IF(ISTEXT(L944),VLOOKUP(L944,'_Keuzelijst Algemeen'!$B$3:$C$74,2),"")</f>
        <v/>
      </c>
      <c r="N944" s="69"/>
      <c r="O944" s="85"/>
    </row>
    <row r="945" spans="1:15" x14ac:dyDescent="0.3">
      <c r="A945" s="249" t="s">
        <v>832</v>
      </c>
      <c r="B945" s="86" t="s">
        <v>1012</v>
      </c>
      <c r="C945" s="86" t="s">
        <v>1100</v>
      </c>
      <c r="D945" s="86" t="s">
        <v>1016</v>
      </c>
      <c r="E945" s="87"/>
      <c r="F945" s="69"/>
      <c r="G945" s="69"/>
      <c r="H945" s="85"/>
      <c r="I945" s="69"/>
      <c r="J945" s="69"/>
      <c r="K945" s="69"/>
      <c r="L945" s="69"/>
      <c r="M945" s="270" t="str">
        <f>IF(ISTEXT(L945),VLOOKUP(L945,'_Keuzelijst Algemeen'!$B$3:$C$74,2),"")</f>
        <v/>
      </c>
      <c r="N945" s="69"/>
      <c r="O945" s="85"/>
    </row>
    <row r="946" spans="1:15" x14ac:dyDescent="0.3">
      <c r="A946" s="249" t="s">
        <v>832</v>
      </c>
      <c r="B946" s="86" t="s">
        <v>1012</v>
      </c>
      <c r="C946" s="86" t="s">
        <v>1100</v>
      </c>
      <c r="D946" s="86" t="s">
        <v>1016</v>
      </c>
      <c r="E946" s="87"/>
      <c r="F946" s="69"/>
      <c r="G946" s="69"/>
      <c r="H946" s="85"/>
      <c r="I946" s="69"/>
      <c r="J946" s="69"/>
      <c r="K946" s="69"/>
      <c r="L946" s="69"/>
      <c r="M946" s="270" t="str">
        <f>IF(ISTEXT(L946),VLOOKUP(L946,'_Keuzelijst Algemeen'!$B$3:$C$74,2),"")</f>
        <v/>
      </c>
      <c r="N946" s="69"/>
      <c r="O946" s="85"/>
    </row>
    <row r="947" spans="1:15" x14ac:dyDescent="0.3">
      <c r="A947" s="249" t="s">
        <v>832</v>
      </c>
      <c r="B947" s="86" t="s">
        <v>1012</v>
      </c>
      <c r="C947" s="86" t="s">
        <v>1100</v>
      </c>
      <c r="D947" s="86" t="s">
        <v>1016</v>
      </c>
      <c r="E947" s="87"/>
      <c r="F947" s="69"/>
      <c r="G947" s="69"/>
      <c r="H947" s="85"/>
      <c r="I947" s="69"/>
      <c r="J947" s="69"/>
      <c r="K947" s="69"/>
      <c r="L947" s="69"/>
      <c r="M947" s="270" t="str">
        <f>IF(ISTEXT(L947),VLOOKUP(L947,'_Keuzelijst Algemeen'!$B$3:$C$74,2),"")</f>
        <v/>
      </c>
      <c r="N947" s="69"/>
      <c r="O947" s="85"/>
    </row>
    <row r="948" spans="1:15" x14ac:dyDescent="0.3">
      <c r="A948" s="249" t="s">
        <v>832</v>
      </c>
      <c r="B948" s="86" t="s">
        <v>1012</v>
      </c>
      <c r="C948" s="86" t="s">
        <v>1100</v>
      </c>
      <c r="D948" s="86" t="s">
        <v>1016</v>
      </c>
      <c r="E948" s="87"/>
      <c r="F948" s="69"/>
      <c r="G948" s="69"/>
      <c r="H948" s="85"/>
      <c r="I948" s="69"/>
      <c r="J948" s="69"/>
      <c r="K948" s="69"/>
      <c r="L948" s="69"/>
      <c r="M948" s="270" t="str">
        <f>IF(ISTEXT(L948),VLOOKUP(L948,'_Keuzelijst Algemeen'!$B$3:$C$74,2),"")</f>
        <v/>
      </c>
      <c r="N948" s="69"/>
      <c r="O948" s="85"/>
    </row>
    <row r="949" spans="1:15" x14ac:dyDescent="0.3">
      <c r="A949" s="249" t="s">
        <v>832</v>
      </c>
      <c r="B949" s="86" t="s">
        <v>1012</v>
      </c>
      <c r="C949" s="86" t="s">
        <v>1100</v>
      </c>
      <c r="D949" s="86" t="s">
        <v>1016</v>
      </c>
      <c r="E949" s="87"/>
      <c r="F949" s="69"/>
      <c r="G949" s="69"/>
      <c r="H949" s="85"/>
      <c r="I949" s="69"/>
      <c r="J949" s="69"/>
      <c r="K949" s="69"/>
      <c r="L949" s="69"/>
      <c r="M949" s="270" t="str">
        <f>IF(ISTEXT(L949),VLOOKUP(L949,'_Keuzelijst Algemeen'!$B$3:$C$74,2),"")</f>
        <v/>
      </c>
      <c r="N949" s="69"/>
      <c r="O949" s="85"/>
    </row>
    <row r="950" spans="1:15" x14ac:dyDescent="0.3">
      <c r="A950" s="249" t="s">
        <v>832</v>
      </c>
      <c r="B950" s="86" t="s">
        <v>1012</v>
      </c>
      <c r="C950" s="86" t="s">
        <v>1100</v>
      </c>
      <c r="D950" s="86" t="s">
        <v>1016</v>
      </c>
      <c r="E950" s="87"/>
      <c r="F950" s="69"/>
      <c r="G950" s="69"/>
      <c r="H950" s="85"/>
      <c r="I950" s="69"/>
      <c r="J950" s="69"/>
      <c r="K950" s="69"/>
      <c r="L950" s="69"/>
      <c r="M950" s="270" t="str">
        <f>IF(ISTEXT(L950),VLOOKUP(L950,'_Keuzelijst Algemeen'!$B$3:$C$74,2),"")</f>
        <v/>
      </c>
      <c r="N950" s="69"/>
      <c r="O950" s="85"/>
    </row>
    <row r="951" spans="1:15" x14ac:dyDescent="0.3">
      <c r="A951" s="249" t="s">
        <v>832</v>
      </c>
      <c r="B951" s="86" t="s">
        <v>1012</v>
      </c>
      <c r="C951" s="86" t="s">
        <v>1100</v>
      </c>
      <c r="D951" s="86" t="s">
        <v>1016</v>
      </c>
      <c r="E951" s="87"/>
      <c r="F951" s="69"/>
      <c r="G951" s="69"/>
      <c r="H951" s="85"/>
      <c r="I951" s="69"/>
      <c r="J951" s="69"/>
      <c r="K951" s="69"/>
      <c r="L951" s="69"/>
      <c r="M951" s="270" t="str">
        <f>IF(ISTEXT(L951),VLOOKUP(L951,'_Keuzelijst Algemeen'!$B$3:$C$74,2),"")</f>
        <v/>
      </c>
      <c r="N951" s="69"/>
      <c r="O951" s="85"/>
    </row>
    <row r="952" spans="1:15" x14ac:dyDescent="0.3">
      <c r="A952" s="249" t="s">
        <v>832</v>
      </c>
      <c r="B952" s="86" t="s">
        <v>1012</v>
      </c>
      <c r="C952" s="86" t="s">
        <v>1100</v>
      </c>
      <c r="D952" s="86" t="s">
        <v>1016</v>
      </c>
      <c r="E952" s="87"/>
      <c r="F952" s="69"/>
      <c r="G952" s="69"/>
      <c r="H952" s="85"/>
      <c r="I952" s="69"/>
      <c r="J952" s="69"/>
      <c r="K952" s="69"/>
      <c r="L952" s="69"/>
      <c r="M952" s="270" t="str">
        <f>IF(ISTEXT(L952),VLOOKUP(L952,'_Keuzelijst Algemeen'!$B$3:$C$74,2),"")</f>
        <v/>
      </c>
      <c r="N952" s="69"/>
      <c r="O952" s="85"/>
    </row>
    <row r="953" spans="1:15" x14ac:dyDescent="0.3">
      <c r="A953" s="249" t="s">
        <v>832</v>
      </c>
      <c r="B953" s="86" t="s">
        <v>1012</v>
      </c>
      <c r="C953" s="86" t="s">
        <v>1100</v>
      </c>
      <c r="D953" s="86" t="s">
        <v>1016</v>
      </c>
      <c r="E953" s="87"/>
      <c r="F953" s="69"/>
      <c r="G953" s="69"/>
      <c r="H953" s="85"/>
      <c r="I953" s="69"/>
      <c r="J953" s="69"/>
      <c r="K953" s="69"/>
      <c r="L953" s="69"/>
      <c r="M953" s="270" t="str">
        <f>IF(ISTEXT(L953),VLOOKUP(L953,'_Keuzelijst Algemeen'!$B$3:$C$74,2),"")</f>
        <v/>
      </c>
      <c r="N953" s="69"/>
      <c r="O953" s="85"/>
    </row>
    <row r="954" spans="1:15" x14ac:dyDescent="0.3">
      <c r="A954" s="249" t="s">
        <v>832</v>
      </c>
      <c r="B954" s="86" t="s">
        <v>1012</v>
      </c>
      <c r="C954" s="86" t="s">
        <v>1100</v>
      </c>
      <c r="D954" s="86" t="s">
        <v>1016</v>
      </c>
      <c r="E954" s="87"/>
      <c r="F954" s="69"/>
      <c r="G954" s="69"/>
      <c r="H954" s="85"/>
      <c r="I954" s="69"/>
      <c r="J954" s="69"/>
      <c r="K954" s="69"/>
      <c r="L954" s="69"/>
      <c r="M954" s="270" t="str">
        <f>IF(ISTEXT(L954),VLOOKUP(L954,'_Keuzelijst Algemeen'!$B$3:$C$74,2),"")</f>
        <v/>
      </c>
      <c r="N954" s="69"/>
      <c r="O954" s="85"/>
    </row>
    <row r="955" spans="1:15" x14ac:dyDescent="0.3">
      <c r="A955" s="249" t="s">
        <v>832</v>
      </c>
      <c r="B955" s="86" t="s">
        <v>1012</v>
      </c>
      <c r="C955" s="86" t="s">
        <v>1100</v>
      </c>
      <c r="D955" s="86" t="s">
        <v>1016</v>
      </c>
      <c r="E955" s="87"/>
      <c r="F955" s="69"/>
      <c r="G955" s="69"/>
      <c r="H955" s="85"/>
      <c r="I955" s="69"/>
      <c r="J955" s="69"/>
      <c r="K955" s="69"/>
      <c r="L955" s="69"/>
      <c r="M955" s="270" t="str">
        <f>IF(ISTEXT(L955),VLOOKUP(L955,'_Keuzelijst Algemeen'!$B$3:$C$74,2),"")</f>
        <v/>
      </c>
      <c r="N955" s="69"/>
      <c r="O955" s="85"/>
    </row>
    <row r="956" spans="1:15" x14ac:dyDescent="0.3">
      <c r="A956" s="249" t="s">
        <v>832</v>
      </c>
      <c r="B956" s="86" t="s">
        <v>1012</v>
      </c>
      <c r="C956" s="86" t="s">
        <v>1100</v>
      </c>
      <c r="D956" s="86" t="s">
        <v>1016</v>
      </c>
      <c r="E956" s="87"/>
      <c r="F956" s="69"/>
      <c r="G956" s="69"/>
      <c r="H956" s="85"/>
      <c r="I956" s="69"/>
      <c r="J956" s="69"/>
      <c r="K956" s="69"/>
      <c r="L956" s="69"/>
      <c r="M956" s="270" t="str">
        <f>IF(ISTEXT(L956),VLOOKUP(L956,'_Keuzelijst Algemeen'!$B$3:$C$74,2),"")</f>
        <v/>
      </c>
      <c r="N956" s="69"/>
      <c r="O956" s="85"/>
    </row>
    <row r="957" spans="1:15" x14ac:dyDescent="0.3">
      <c r="A957" s="249" t="s">
        <v>832</v>
      </c>
      <c r="B957" s="86" t="s">
        <v>1012</v>
      </c>
      <c r="C957" s="86" t="s">
        <v>1100</v>
      </c>
      <c r="D957" s="86" t="s">
        <v>1016</v>
      </c>
      <c r="E957" s="87"/>
      <c r="F957" s="69"/>
      <c r="G957" s="69"/>
      <c r="H957" s="85"/>
      <c r="I957" s="69"/>
      <c r="J957" s="69"/>
      <c r="K957" s="69"/>
      <c r="L957" s="69"/>
      <c r="M957" s="270" t="str">
        <f>IF(ISTEXT(L957),VLOOKUP(L957,'_Keuzelijst Algemeen'!$B$3:$C$74,2),"")</f>
        <v/>
      </c>
      <c r="N957" s="69"/>
      <c r="O957" s="85"/>
    </row>
    <row r="958" spans="1:15" x14ac:dyDescent="0.3">
      <c r="A958" s="249" t="s">
        <v>832</v>
      </c>
      <c r="B958" s="86" t="s">
        <v>1012</v>
      </c>
      <c r="C958" s="86" t="s">
        <v>1100</v>
      </c>
      <c r="D958" s="86" t="s">
        <v>1016</v>
      </c>
      <c r="E958" s="87"/>
      <c r="F958" s="69"/>
      <c r="G958" s="69"/>
      <c r="H958" s="85"/>
      <c r="I958" s="69"/>
      <c r="J958" s="69"/>
      <c r="K958" s="69"/>
      <c r="L958" s="69"/>
      <c r="M958" s="270" t="str">
        <f>IF(ISTEXT(L958),VLOOKUP(L958,'_Keuzelijst Algemeen'!$B$3:$C$74,2),"")</f>
        <v/>
      </c>
      <c r="N958" s="69"/>
      <c r="O958" s="85"/>
    </row>
    <row r="959" spans="1:15" x14ac:dyDescent="0.3">
      <c r="A959" s="249" t="s">
        <v>832</v>
      </c>
      <c r="B959" s="86" t="s">
        <v>1012</v>
      </c>
      <c r="C959" s="86" t="s">
        <v>1100</v>
      </c>
      <c r="D959" s="86" t="s">
        <v>1016</v>
      </c>
      <c r="E959" s="87"/>
      <c r="F959" s="69"/>
      <c r="G959" s="69"/>
      <c r="H959" s="85"/>
      <c r="I959" s="69"/>
      <c r="J959" s="69"/>
      <c r="K959" s="69"/>
      <c r="L959" s="69"/>
      <c r="M959" s="270" t="str">
        <f>IF(ISTEXT(L959),VLOOKUP(L959,'_Keuzelijst Algemeen'!$B$3:$C$74,2),"")</f>
        <v/>
      </c>
      <c r="N959" s="69"/>
      <c r="O959" s="85"/>
    </row>
    <row r="960" spans="1:15" x14ac:dyDescent="0.3">
      <c r="A960" s="249" t="s">
        <v>832</v>
      </c>
      <c r="B960" s="86" t="s">
        <v>1012</v>
      </c>
      <c r="C960" s="86" t="s">
        <v>1100</v>
      </c>
      <c r="D960" s="86" t="s">
        <v>1016</v>
      </c>
      <c r="E960" s="87"/>
      <c r="F960" s="69"/>
      <c r="G960" s="69"/>
      <c r="H960" s="85"/>
      <c r="I960" s="69"/>
      <c r="J960" s="69"/>
      <c r="K960" s="69"/>
      <c r="L960" s="69"/>
      <c r="M960" s="270" t="str">
        <f>IF(ISTEXT(L960),VLOOKUP(L960,'_Keuzelijst Algemeen'!$B$3:$C$74,2),"")</f>
        <v/>
      </c>
      <c r="N960" s="69"/>
      <c r="O960" s="85"/>
    </row>
    <row r="961" spans="1:15" x14ac:dyDescent="0.3">
      <c r="A961" s="249" t="s">
        <v>832</v>
      </c>
      <c r="B961" s="86" t="s">
        <v>1012</v>
      </c>
      <c r="C961" s="86" t="s">
        <v>1100</v>
      </c>
      <c r="D961" s="86" t="s">
        <v>1016</v>
      </c>
      <c r="E961" s="87"/>
      <c r="F961" s="69"/>
      <c r="G961" s="69"/>
      <c r="H961" s="85"/>
      <c r="I961" s="69"/>
      <c r="J961" s="69"/>
      <c r="K961" s="69"/>
      <c r="L961" s="69"/>
      <c r="M961" s="270" t="str">
        <f>IF(ISTEXT(L961),VLOOKUP(L961,'_Keuzelijst Algemeen'!$B$3:$C$74,2),"")</f>
        <v/>
      </c>
      <c r="N961" s="69"/>
      <c r="O961" s="85"/>
    </row>
    <row r="962" spans="1:15" x14ac:dyDescent="0.3">
      <c r="A962" s="249" t="s">
        <v>832</v>
      </c>
      <c r="B962" s="86" t="s">
        <v>1012</v>
      </c>
      <c r="C962" s="86" t="s">
        <v>1100</v>
      </c>
      <c r="D962" s="86" t="s">
        <v>1016</v>
      </c>
      <c r="E962" s="87"/>
      <c r="F962" s="69"/>
      <c r="G962" s="69"/>
      <c r="H962" s="85"/>
      <c r="I962" s="69"/>
      <c r="J962" s="69"/>
      <c r="K962" s="69"/>
      <c r="L962" s="69"/>
      <c r="M962" s="270" t="str">
        <f>IF(ISTEXT(L962),VLOOKUP(L962,'_Keuzelijst Algemeen'!$B$3:$C$74,2),"")</f>
        <v/>
      </c>
      <c r="N962" s="69"/>
      <c r="O962" s="85"/>
    </row>
    <row r="963" spans="1:15" x14ac:dyDescent="0.3">
      <c r="A963" s="249" t="s">
        <v>832</v>
      </c>
      <c r="B963" s="86" t="s">
        <v>1012</v>
      </c>
      <c r="C963" s="86" t="s">
        <v>1100</v>
      </c>
      <c r="D963" s="86" t="s">
        <v>1016</v>
      </c>
      <c r="E963" s="87"/>
      <c r="F963" s="69"/>
      <c r="G963" s="69"/>
      <c r="H963" s="85"/>
      <c r="I963" s="69"/>
      <c r="J963" s="69"/>
      <c r="K963" s="69"/>
      <c r="L963" s="69"/>
      <c r="M963" s="270" t="str">
        <f>IF(ISTEXT(L963),VLOOKUP(L963,'_Keuzelijst Algemeen'!$B$3:$C$74,2),"")</f>
        <v/>
      </c>
      <c r="N963" s="69"/>
      <c r="O963" s="85"/>
    </row>
    <row r="964" spans="1:15" x14ac:dyDescent="0.3">
      <c r="A964" s="249" t="s">
        <v>832</v>
      </c>
      <c r="B964" s="86" t="s">
        <v>1012</v>
      </c>
      <c r="C964" s="86" t="s">
        <v>1100</v>
      </c>
      <c r="D964" s="86" t="s">
        <v>1016</v>
      </c>
      <c r="E964" s="87"/>
      <c r="F964" s="69"/>
      <c r="G964" s="69"/>
      <c r="H964" s="85"/>
      <c r="I964" s="69"/>
      <c r="J964" s="69"/>
      <c r="K964" s="69"/>
      <c r="L964" s="69"/>
      <c r="M964" s="270" t="str">
        <f>IF(ISTEXT(L964),VLOOKUP(L964,'_Keuzelijst Algemeen'!$B$3:$C$74,2),"")</f>
        <v/>
      </c>
      <c r="N964" s="69"/>
      <c r="O964" s="85"/>
    </row>
    <row r="965" spans="1:15" x14ac:dyDescent="0.3">
      <c r="A965" s="249" t="s">
        <v>832</v>
      </c>
      <c r="B965" s="86" t="s">
        <v>1012</v>
      </c>
      <c r="C965" s="86" t="s">
        <v>1100</v>
      </c>
      <c r="D965" s="86" t="s">
        <v>1016</v>
      </c>
      <c r="E965" s="87"/>
      <c r="F965" s="69"/>
      <c r="G965" s="69"/>
      <c r="H965" s="85"/>
      <c r="I965" s="69"/>
      <c r="J965" s="69"/>
      <c r="K965" s="69"/>
      <c r="L965" s="69"/>
      <c r="M965" s="270" t="str">
        <f>IF(ISTEXT(L965),VLOOKUP(L965,'_Keuzelijst Algemeen'!$B$3:$C$74,2),"")</f>
        <v/>
      </c>
      <c r="N965" s="69"/>
      <c r="O965" s="85"/>
    </row>
    <row r="966" spans="1:15" x14ac:dyDescent="0.3">
      <c r="A966" s="249" t="s">
        <v>832</v>
      </c>
      <c r="B966" s="86" t="s">
        <v>1012</v>
      </c>
      <c r="C966" s="86" t="s">
        <v>1100</v>
      </c>
      <c r="D966" s="86" t="s">
        <v>1016</v>
      </c>
      <c r="E966" s="87"/>
      <c r="F966" s="69"/>
      <c r="G966" s="69"/>
      <c r="H966" s="85"/>
      <c r="I966" s="69"/>
      <c r="J966" s="69"/>
      <c r="K966" s="69"/>
      <c r="L966" s="69"/>
      <c r="M966" s="270" t="str">
        <f>IF(ISTEXT(L966),VLOOKUP(L966,'_Keuzelijst Algemeen'!$B$3:$C$74,2),"")</f>
        <v/>
      </c>
      <c r="N966" s="69"/>
      <c r="O966" s="85"/>
    </row>
    <row r="967" spans="1:15" x14ac:dyDescent="0.3">
      <c r="A967" s="249" t="s">
        <v>832</v>
      </c>
      <c r="B967" s="86" t="s">
        <v>1012</v>
      </c>
      <c r="C967" s="86" t="s">
        <v>1100</v>
      </c>
      <c r="D967" s="86" t="s">
        <v>1016</v>
      </c>
      <c r="E967" s="87"/>
      <c r="F967" s="69"/>
      <c r="G967" s="69"/>
      <c r="H967" s="85"/>
      <c r="I967" s="69"/>
      <c r="J967" s="69"/>
      <c r="K967" s="69"/>
      <c r="L967" s="69"/>
      <c r="M967" s="270" t="str">
        <f>IF(ISTEXT(L967),VLOOKUP(L967,'_Keuzelijst Algemeen'!$B$3:$C$74,2),"")</f>
        <v/>
      </c>
      <c r="N967" s="69"/>
      <c r="O967" s="85"/>
    </row>
    <row r="968" spans="1:15" x14ac:dyDescent="0.3">
      <c r="A968" s="249" t="s">
        <v>832</v>
      </c>
      <c r="B968" s="86" t="s">
        <v>1012</v>
      </c>
      <c r="C968" s="86" t="s">
        <v>1100</v>
      </c>
      <c r="D968" s="86" t="s">
        <v>1016</v>
      </c>
      <c r="E968" s="87"/>
      <c r="F968" s="69"/>
      <c r="G968" s="69"/>
      <c r="H968" s="85"/>
      <c r="I968" s="69"/>
      <c r="J968" s="69"/>
      <c r="K968" s="69"/>
      <c r="L968" s="69"/>
      <c r="M968" s="270" t="str">
        <f>IF(ISTEXT(L968),VLOOKUP(L968,'_Keuzelijst Algemeen'!$B$3:$C$74,2),"")</f>
        <v/>
      </c>
      <c r="N968" s="69"/>
      <c r="O968" s="85"/>
    </row>
    <row r="969" spans="1:15" x14ac:dyDescent="0.3">
      <c r="A969" s="249" t="s">
        <v>832</v>
      </c>
      <c r="B969" s="86" t="s">
        <v>1012</v>
      </c>
      <c r="C969" s="86" t="s">
        <v>1100</v>
      </c>
      <c r="D969" s="86" t="s">
        <v>1016</v>
      </c>
      <c r="E969" s="87"/>
      <c r="F969" s="69"/>
      <c r="G969" s="69"/>
      <c r="H969" s="85"/>
      <c r="I969" s="69"/>
      <c r="J969" s="69"/>
      <c r="K969" s="69"/>
      <c r="L969" s="69"/>
      <c r="M969" s="270" t="str">
        <f>IF(ISTEXT(L969),VLOOKUP(L969,'_Keuzelijst Algemeen'!$B$3:$C$74,2),"")</f>
        <v/>
      </c>
      <c r="N969" s="69"/>
      <c r="O969" s="85"/>
    </row>
    <row r="970" spans="1:15" x14ac:dyDescent="0.3">
      <c r="A970" s="249" t="s">
        <v>832</v>
      </c>
      <c r="B970" s="86" t="s">
        <v>1012</v>
      </c>
      <c r="C970" s="86" t="s">
        <v>1100</v>
      </c>
      <c r="D970" s="86" t="s">
        <v>1016</v>
      </c>
      <c r="E970" s="87"/>
      <c r="F970" s="69"/>
      <c r="G970" s="69"/>
      <c r="H970" s="85"/>
      <c r="I970" s="69"/>
      <c r="J970" s="69"/>
      <c r="K970" s="69"/>
      <c r="L970" s="69"/>
      <c r="M970" s="270" t="str">
        <f>IF(ISTEXT(L970),VLOOKUP(L970,'_Keuzelijst Algemeen'!$B$3:$C$74,2),"")</f>
        <v/>
      </c>
      <c r="N970" s="69"/>
      <c r="O970" s="85"/>
    </row>
    <row r="971" spans="1:15" x14ac:dyDescent="0.3">
      <c r="A971" s="249" t="s">
        <v>832</v>
      </c>
      <c r="B971" s="86" t="s">
        <v>1012</v>
      </c>
      <c r="C971" s="86" t="s">
        <v>1100</v>
      </c>
      <c r="D971" s="86" t="s">
        <v>1016</v>
      </c>
      <c r="E971" s="87"/>
      <c r="F971" s="69"/>
      <c r="G971" s="69"/>
      <c r="H971" s="85"/>
      <c r="I971" s="69"/>
      <c r="J971" s="69"/>
      <c r="K971" s="69"/>
      <c r="L971" s="69"/>
      <c r="M971" s="270" t="str">
        <f>IF(ISTEXT(L971),VLOOKUP(L971,'_Keuzelijst Algemeen'!$B$3:$C$74,2),"")</f>
        <v/>
      </c>
      <c r="N971" s="69"/>
      <c r="O971" s="85"/>
    </row>
    <row r="972" spans="1:15" x14ac:dyDescent="0.3">
      <c r="A972" s="249" t="s">
        <v>832</v>
      </c>
      <c r="B972" s="86" t="s">
        <v>1012</v>
      </c>
      <c r="C972" s="86" t="s">
        <v>1100</v>
      </c>
      <c r="D972" s="86" t="s">
        <v>1016</v>
      </c>
      <c r="E972" s="87"/>
      <c r="F972" s="69"/>
      <c r="G972" s="69"/>
      <c r="H972" s="85"/>
      <c r="I972" s="69"/>
      <c r="J972" s="69"/>
      <c r="K972" s="69"/>
      <c r="L972" s="69"/>
      <c r="M972" s="270" t="str">
        <f>IF(ISTEXT(L972),VLOOKUP(L972,'_Keuzelijst Algemeen'!$B$3:$C$74,2),"")</f>
        <v/>
      </c>
      <c r="N972" s="69"/>
      <c r="O972" s="85"/>
    </row>
    <row r="973" spans="1:15" x14ac:dyDescent="0.3">
      <c r="A973" s="249" t="s">
        <v>832</v>
      </c>
      <c r="B973" s="86" t="s">
        <v>1012</v>
      </c>
      <c r="C973" s="86" t="s">
        <v>1100</v>
      </c>
      <c r="D973" s="86" t="s">
        <v>1016</v>
      </c>
      <c r="E973" s="87"/>
      <c r="F973" s="69"/>
      <c r="G973" s="69"/>
      <c r="H973" s="85"/>
      <c r="I973" s="69"/>
      <c r="J973" s="69"/>
      <c r="K973" s="69"/>
      <c r="L973" s="69"/>
      <c r="M973" s="270" t="str">
        <f>IF(ISTEXT(L973),VLOOKUP(L973,'_Keuzelijst Algemeen'!$B$3:$C$74,2),"")</f>
        <v/>
      </c>
      <c r="N973" s="69"/>
      <c r="O973" s="85"/>
    </row>
    <row r="974" spans="1:15" x14ac:dyDescent="0.3">
      <c r="A974" s="249" t="s">
        <v>832</v>
      </c>
      <c r="B974" s="86" t="s">
        <v>1012</v>
      </c>
      <c r="C974" s="86" t="s">
        <v>1100</v>
      </c>
      <c r="D974" s="86" t="s">
        <v>1016</v>
      </c>
      <c r="E974" s="87"/>
      <c r="F974" s="69"/>
      <c r="G974" s="69"/>
      <c r="H974" s="85"/>
      <c r="I974" s="69"/>
      <c r="J974" s="69"/>
      <c r="K974" s="69"/>
      <c r="L974" s="69"/>
      <c r="M974" s="270" t="str">
        <f>IF(ISTEXT(L974),VLOOKUP(L974,'_Keuzelijst Algemeen'!$B$3:$C$74,2),"")</f>
        <v/>
      </c>
      <c r="N974" s="69"/>
      <c r="O974" s="85"/>
    </row>
    <row r="975" spans="1:15" x14ac:dyDescent="0.3">
      <c r="A975" s="249" t="s">
        <v>832</v>
      </c>
      <c r="B975" s="86" t="s">
        <v>1012</v>
      </c>
      <c r="C975" s="86" t="s">
        <v>1100</v>
      </c>
      <c r="D975" s="86" t="s">
        <v>1016</v>
      </c>
      <c r="E975" s="87"/>
      <c r="F975" s="69"/>
      <c r="G975" s="69"/>
      <c r="H975" s="85"/>
      <c r="I975" s="69"/>
      <c r="J975" s="69"/>
      <c r="K975" s="69"/>
      <c r="L975" s="69"/>
      <c r="M975" s="270" t="str">
        <f>IF(ISTEXT(L975),VLOOKUP(L975,'_Keuzelijst Algemeen'!$B$3:$C$74,2),"")</f>
        <v/>
      </c>
      <c r="N975" s="69"/>
      <c r="O975" s="85"/>
    </row>
    <row r="976" spans="1:15" x14ac:dyDescent="0.3">
      <c r="A976" s="249" t="s">
        <v>832</v>
      </c>
      <c r="B976" s="86" t="s">
        <v>1012</v>
      </c>
      <c r="C976" s="86" t="s">
        <v>1100</v>
      </c>
      <c r="D976" s="86" t="s">
        <v>1016</v>
      </c>
      <c r="E976" s="87"/>
      <c r="F976" s="69"/>
      <c r="G976" s="69"/>
      <c r="H976" s="85"/>
      <c r="I976" s="69"/>
      <c r="J976" s="69"/>
      <c r="K976" s="69"/>
      <c r="L976" s="69"/>
      <c r="M976" s="270" t="str">
        <f>IF(ISTEXT(L976),VLOOKUP(L976,'_Keuzelijst Algemeen'!$B$3:$C$74,2),"")</f>
        <v/>
      </c>
      <c r="N976" s="69"/>
      <c r="O976" s="85"/>
    </row>
    <row r="977" spans="1:15" x14ac:dyDescent="0.3">
      <c r="A977" s="249" t="s">
        <v>832</v>
      </c>
      <c r="B977" s="86" t="s">
        <v>1012</v>
      </c>
      <c r="C977" s="86" t="s">
        <v>1100</v>
      </c>
      <c r="D977" s="86" t="s">
        <v>1016</v>
      </c>
      <c r="E977" s="87"/>
      <c r="F977" s="69"/>
      <c r="G977" s="69"/>
      <c r="H977" s="85"/>
      <c r="I977" s="69"/>
      <c r="J977" s="69"/>
      <c r="K977" s="69"/>
      <c r="L977" s="69"/>
      <c r="M977" s="270" t="str">
        <f>IF(ISTEXT(L977),VLOOKUP(L977,'_Keuzelijst Algemeen'!$B$3:$C$74,2),"")</f>
        <v/>
      </c>
      <c r="N977" s="69"/>
      <c r="O977" s="85"/>
    </row>
    <row r="978" spans="1:15" x14ac:dyDescent="0.3">
      <c r="A978" s="249" t="s">
        <v>832</v>
      </c>
      <c r="B978" s="86" t="s">
        <v>1012</v>
      </c>
      <c r="C978" s="86" t="s">
        <v>1100</v>
      </c>
      <c r="D978" s="86" t="s">
        <v>1016</v>
      </c>
      <c r="E978" s="87"/>
      <c r="F978" s="69"/>
      <c r="G978" s="69"/>
      <c r="H978" s="85"/>
      <c r="I978" s="69"/>
      <c r="J978" s="69"/>
      <c r="K978" s="69"/>
      <c r="L978" s="69"/>
      <c r="M978" s="270" t="str">
        <f>IF(ISTEXT(L978),VLOOKUP(L978,'_Keuzelijst Algemeen'!$B$3:$C$74,2),"")</f>
        <v/>
      </c>
      <c r="N978" s="69"/>
      <c r="O978" s="85"/>
    </row>
    <row r="979" spans="1:15" x14ac:dyDescent="0.3">
      <c r="A979" s="249" t="s">
        <v>832</v>
      </c>
      <c r="B979" s="86" t="s">
        <v>1012</v>
      </c>
      <c r="C979" s="86" t="s">
        <v>1100</v>
      </c>
      <c r="D979" s="86" t="s">
        <v>1016</v>
      </c>
      <c r="E979" s="87"/>
      <c r="F979" s="69"/>
      <c r="G979" s="69"/>
      <c r="H979" s="85"/>
      <c r="I979" s="69"/>
      <c r="J979" s="69"/>
      <c r="K979" s="69"/>
      <c r="L979" s="69"/>
      <c r="M979" s="270" t="str">
        <f>IF(ISTEXT(L979),VLOOKUP(L979,'_Keuzelijst Algemeen'!$B$3:$C$74,2),"")</f>
        <v/>
      </c>
      <c r="N979" s="69"/>
      <c r="O979" s="85"/>
    </row>
    <row r="980" spans="1:15" x14ac:dyDescent="0.3">
      <c r="A980" s="249" t="s">
        <v>832</v>
      </c>
      <c r="B980" s="86" t="s">
        <v>1012</v>
      </c>
      <c r="C980" s="86" t="s">
        <v>1100</v>
      </c>
      <c r="D980" s="86" t="s">
        <v>1016</v>
      </c>
      <c r="E980" s="87"/>
      <c r="F980" s="69"/>
      <c r="G980" s="69"/>
      <c r="H980" s="85"/>
      <c r="I980" s="69"/>
      <c r="J980" s="69"/>
      <c r="K980" s="69"/>
      <c r="L980" s="69"/>
      <c r="M980" s="270" t="str">
        <f>IF(ISTEXT(L980),VLOOKUP(L980,'_Keuzelijst Algemeen'!$B$3:$C$74,2),"")</f>
        <v/>
      </c>
      <c r="N980" s="69"/>
      <c r="O980" s="85"/>
    </row>
    <row r="981" spans="1:15" x14ac:dyDescent="0.3">
      <c r="A981" s="249" t="s">
        <v>832</v>
      </c>
      <c r="B981" s="86" t="s">
        <v>1012</v>
      </c>
      <c r="C981" s="86" t="s">
        <v>1100</v>
      </c>
      <c r="D981" s="86" t="s">
        <v>1016</v>
      </c>
      <c r="E981" s="87"/>
      <c r="F981" s="69"/>
      <c r="G981" s="69"/>
      <c r="H981" s="85"/>
      <c r="I981" s="69"/>
      <c r="J981" s="69"/>
      <c r="K981" s="69"/>
      <c r="L981" s="69"/>
      <c r="M981" s="270" t="str">
        <f>IF(ISTEXT(L981),VLOOKUP(L981,'_Keuzelijst Algemeen'!$B$3:$C$74,2),"")</f>
        <v/>
      </c>
      <c r="N981" s="69"/>
      <c r="O981" s="85"/>
    </row>
    <row r="982" spans="1:15" x14ac:dyDescent="0.3">
      <c r="A982" s="249" t="s">
        <v>832</v>
      </c>
      <c r="B982" s="86" t="s">
        <v>1012</v>
      </c>
      <c r="C982" s="86" t="s">
        <v>1100</v>
      </c>
      <c r="D982" s="86" t="s">
        <v>1016</v>
      </c>
      <c r="E982" s="87"/>
      <c r="F982" s="69"/>
      <c r="G982" s="69"/>
      <c r="H982" s="85"/>
      <c r="I982" s="69"/>
      <c r="J982" s="69"/>
      <c r="K982" s="69"/>
      <c r="L982" s="69"/>
      <c r="M982" s="270" t="str">
        <f>IF(ISTEXT(L982),VLOOKUP(L982,'_Keuzelijst Algemeen'!$B$3:$C$74,2),"")</f>
        <v/>
      </c>
      <c r="N982" s="69"/>
      <c r="O982" s="85"/>
    </row>
    <row r="983" spans="1:15" x14ac:dyDescent="0.3">
      <c r="A983" s="249" t="s">
        <v>832</v>
      </c>
      <c r="B983" s="86" t="s">
        <v>1012</v>
      </c>
      <c r="C983" s="86" t="s">
        <v>1100</v>
      </c>
      <c r="D983" s="86" t="s">
        <v>1016</v>
      </c>
      <c r="E983" s="87"/>
      <c r="F983" s="69"/>
      <c r="G983" s="69"/>
      <c r="H983" s="85"/>
      <c r="I983" s="69"/>
      <c r="J983" s="69"/>
      <c r="K983" s="69"/>
      <c r="L983" s="69"/>
      <c r="M983" s="270" t="str">
        <f>IF(ISTEXT(L983),VLOOKUP(L983,'_Keuzelijst Algemeen'!$B$3:$C$74,2),"")</f>
        <v/>
      </c>
      <c r="N983" s="69"/>
      <c r="O983" s="85"/>
    </row>
    <row r="984" spans="1:15" x14ac:dyDescent="0.3">
      <c r="A984" s="249" t="s">
        <v>832</v>
      </c>
      <c r="B984" s="86" t="s">
        <v>1012</v>
      </c>
      <c r="C984" s="86" t="s">
        <v>1100</v>
      </c>
      <c r="D984" s="86" t="s">
        <v>1016</v>
      </c>
      <c r="E984" s="87"/>
      <c r="F984" s="69"/>
      <c r="G984" s="69"/>
      <c r="H984" s="85"/>
      <c r="I984" s="69"/>
      <c r="J984" s="69"/>
      <c r="K984" s="69"/>
      <c r="L984" s="69"/>
      <c r="M984" s="270" t="str">
        <f>IF(ISTEXT(L984),VLOOKUP(L984,'_Keuzelijst Algemeen'!$B$3:$C$74,2),"")</f>
        <v/>
      </c>
      <c r="N984" s="69"/>
      <c r="O984" s="85"/>
    </row>
    <row r="985" spans="1:15" x14ac:dyDescent="0.3">
      <c r="A985" s="249" t="s">
        <v>832</v>
      </c>
      <c r="B985" s="86" t="s">
        <v>1012</v>
      </c>
      <c r="C985" s="86" t="s">
        <v>1100</v>
      </c>
      <c r="D985" s="86" t="s">
        <v>1016</v>
      </c>
      <c r="E985" s="87"/>
      <c r="F985" s="69"/>
      <c r="G985" s="69"/>
      <c r="H985" s="85"/>
      <c r="I985" s="69"/>
      <c r="J985" s="69"/>
      <c r="K985" s="69"/>
      <c r="L985" s="69"/>
      <c r="M985" s="270" t="str">
        <f>IF(ISTEXT(L985),VLOOKUP(L985,'_Keuzelijst Algemeen'!$B$3:$C$74,2),"")</f>
        <v/>
      </c>
      <c r="N985" s="69"/>
      <c r="O985" s="85"/>
    </row>
    <row r="986" spans="1:15" x14ac:dyDescent="0.3">
      <c r="A986" s="249" t="s">
        <v>832</v>
      </c>
      <c r="B986" s="86" t="s">
        <v>1012</v>
      </c>
      <c r="C986" s="86" t="s">
        <v>1100</v>
      </c>
      <c r="D986" s="86" t="s">
        <v>1016</v>
      </c>
      <c r="E986" s="87"/>
      <c r="F986" s="69"/>
      <c r="G986" s="69"/>
      <c r="H986" s="85"/>
      <c r="I986" s="69"/>
      <c r="J986" s="69"/>
      <c r="K986" s="69"/>
      <c r="L986" s="69"/>
      <c r="M986" s="270" t="str">
        <f>IF(ISTEXT(L986),VLOOKUP(L986,'_Keuzelijst Algemeen'!$B$3:$C$74,2),"")</f>
        <v/>
      </c>
      <c r="N986" s="69"/>
      <c r="O986" s="85"/>
    </row>
    <row r="987" spans="1:15" x14ac:dyDescent="0.3">
      <c r="A987" s="249" t="s">
        <v>832</v>
      </c>
      <c r="B987" s="86" t="s">
        <v>1012</v>
      </c>
      <c r="C987" s="86" t="s">
        <v>1100</v>
      </c>
      <c r="D987" s="86" t="s">
        <v>1016</v>
      </c>
      <c r="E987" s="87"/>
      <c r="F987" s="69"/>
      <c r="G987" s="69"/>
      <c r="H987" s="85"/>
      <c r="I987" s="69"/>
      <c r="J987" s="69"/>
      <c r="K987" s="69"/>
      <c r="L987" s="69"/>
      <c r="M987" s="270" t="str">
        <f>IF(ISTEXT(L987),VLOOKUP(L987,'_Keuzelijst Algemeen'!$B$3:$C$74,2),"")</f>
        <v/>
      </c>
      <c r="N987" s="69"/>
      <c r="O987" s="85"/>
    </row>
    <row r="988" spans="1:15" x14ac:dyDescent="0.3">
      <c r="A988" s="249" t="s">
        <v>832</v>
      </c>
      <c r="B988" s="86" t="s">
        <v>1012</v>
      </c>
      <c r="C988" s="86" t="s">
        <v>1100</v>
      </c>
      <c r="D988" s="86" t="s">
        <v>1016</v>
      </c>
      <c r="E988" s="87"/>
      <c r="F988" s="69"/>
      <c r="G988" s="69"/>
      <c r="H988" s="85"/>
      <c r="I988" s="69"/>
      <c r="J988" s="69"/>
      <c r="K988" s="69"/>
      <c r="L988" s="69"/>
      <c r="M988" s="270" t="str">
        <f>IF(ISTEXT(L988),VLOOKUP(L988,'_Keuzelijst Algemeen'!$B$3:$C$74,2),"")</f>
        <v/>
      </c>
      <c r="N988" s="69"/>
      <c r="O988" s="85"/>
    </row>
    <row r="989" spans="1:15" x14ac:dyDescent="0.3">
      <c r="A989" s="249" t="s">
        <v>832</v>
      </c>
      <c r="B989" s="86" t="s">
        <v>1012</v>
      </c>
      <c r="C989" s="86" t="s">
        <v>1100</v>
      </c>
      <c r="D989" s="86" t="s">
        <v>1016</v>
      </c>
      <c r="E989" s="87"/>
      <c r="F989" s="69"/>
      <c r="G989" s="69"/>
      <c r="H989" s="85"/>
      <c r="I989" s="69"/>
      <c r="J989" s="69"/>
      <c r="K989" s="69"/>
      <c r="L989" s="69"/>
      <c r="M989" s="270" t="str">
        <f>IF(ISTEXT(L989),VLOOKUP(L989,'_Keuzelijst Algemeen'!$B$3:$C$74,2),"")</f>
        <v/>
      </c>
      <c r="N989" s="69"/>
      <c r="O989" s="85"/>
    </row>
    <row r="990" spans="1:15" x14ac:dyDescent="0.3">
      <c r="A990" s="249" t="s">
        <v>832</v>
      </c>
      <c r="B990" s="86" t="s">
        <v>1012</v>
      </c>
      <c r="C990" s="86" t="s">
        <v>1100</v>
      </c>
      <c r="D990" s="86" t="s">
        <v>1016</v>
      </c>
      <c r="E990" s="87"/>
      <c r="F990" s="69"/>
      <c r="G990" s="69"/>
      <c r="H990" s="85"/>
      <c r="I990" s="69"/>
      <c r="J990" s="69"/>
      <c r="K990" s="69"/>
      <c r="L990" s="69"/>
      <c r="M990" s="270" t="str">
        <f>IF(ISTEXT(L990),VLOOKUP(L990,'_Keuzelijst Algemeen'!$B$3:$C$74,2),"")</f>
        <v/>
      </c>
      <c r="N990" s="69"/>
      <c r="O990" s="85"/>
    </row>
    <row r="991" spans="1:15" x14ac:dyDescent="0.3">
      <c r="A991" s="249" t="s">
        <v>832</v>
      </c>
      <c r="B991" s="86" t="s">
        <v>1012</v>
      </c>
      <c r="C991" s="86" t="s">
        <v>1100</v>
      </c>
      <c r="D991" s="86" t="s">
        <v>1016</v>
      </c>
      <c r="E991" s="87"/>
      <c r="F991" s="69"/>
      <c r="G991" s="69"/>
      <c r="H991" s="85"/>
      <c r="I991" s="69"/>
      <c r="J991" s="69"/>
      <c r="K991" s="69"/>
      <c r="L991" s="69"/>
      <c r="M991" s="270" t="str">
        <f>IF(ISTEXT(L991),VLOOKUP(L991,'_Keuzelijst Algemeen'!$B$3:$C$74,2),"")</f>
        <v/>
      </c>
      <c r="N991" s="69"/>
      <c r="O991" s="85"/>
    </row>
    <row r="992" spans="1:15" x14ac:dyDescent="0.3">
      <c r="A992" s="249" t="s">
        <v>832</v>
      </c>
      <c r="B992" s="86" t="s">
        <v>1012</v>
      </c>
      <c r="C992" s="86" t="s">
        <v>1100</v>
      </c>
      <c r="D992" s="86" t="s">
        <v>1016</v>
      </c>
      <c r="E992" s="87"/>
      <c r="F992" s="69"/>
      <c r="G992" s="69"/>
      <c r="H992" s="85"/>
      <c r="I992" s="69"/>
      <c r="J992" s="69"/>
      <c r="K992" s="69"/>
      <c r="L992" s="69"/>
      <c r="M992" s="270" t="str">
        <f>IF(ISTEXT(L992),VLOOKUP(L992,'_Keuzelijst Algemeen'!$B$3:$C$74,2),"")</f>
        <v/>
      </c>
      <c r="N992" s="69"/>
      <c r="O992" s="85"/>
    </row>
    <row r="993" spans="1:15" x14ac:dyDescent="0.3">
      <c r="A993" s="249" t="s">
        <v>832</v>
      </c>
      <c r="B993" s="86" t="s">
        <v>1012</v>
      </c>
      <c r="C993" s="86" t="s">
        <v>1100</v>
      </c>
      <c r="D993" s="86" t="s">
        <v>1016</v>
      </c>
      <c r="E993" s="87"/>
      <c r="F993" s="69"/>
      <c r="G993" s="69"/>
      <c r="H993" s="85"/>
      <c r="I993" s="69"/>
      <c r="J993" s="69"/>
      <c r="K993" s="69"/>
      <c r="L993" s="69"/>
      <c r="M993" s="270" t="str">
        <f>IF(ISTEXT(L993),VLOOKUP(L993,'_Keuzelijst Algemeen'!$B$3:$C$74,2),"")</f>
        <v/>
      </c>
      <c r="N993" s="69"/>
      <c r="O993" s="85"/>
    </row>
    <row r="994" spans="1:15" x14ac:dyDescent="0.3">
      <c r="A994" s="249" t="s">
        <v>832</v>
      </c>
      <c r="B994" s="86" t="s">
        <v>1012</v>
      </c>
      <c r="C994" s="86" t="s">
        <v>1100</v>
      </c>
      <c r="D994" s="86" t="s">
        <v>1016</v>
      </c>
      <c r="E994" s="87"/>
      <c r="F994" s="69"/>
      <c r="G994" s="69"/>
      <c r="H994" s="85"/>
      <c r="I994" s="69"/>
      <c r="J994" s="69"/>
      <c r="K994" s="69"/>
      <c r="L994" s="69"/>
      <c r="M994" s="270" t="str">
        <f>IF(ISTEXT(L994),VLOOKUP(L994,'_Keuzelijst Algemeen'!$B$3:$C$74,2),"")</f>
        <v/>
      </c>
      <c r="N994" s="69"/>
      <c r="O994" s="85"/>
    </row>
    <row r="995" spans="1:15" x14ac:dyDescent="0.3">
      <c r="A995" s="249" t="s">
        <v>832</v>
      </c>
      <c r="B995" s="86" t="s">
        <v>1012</v>
      </c>
      <c r="C995" s="86" t="s">
        <v>1100</v>
      </c>
      <c r="D995" s="86" t="s">
        <v>1016</v>
      </c>
      <c r="E995" s="87"/>
      <c r="F995" s="69"/>
      <c r="G995" s="69"/>
      <c r="H995" s="85"/>
      <c r="I995" s="69"/>
      <c r="J995" s="69"/>
      <c r="K995" s="69"/>
      <c r="L995" s="69"/>
      <c r="M995" s="270" t="str">
        <f>IF(ISTEXT(L995),VLOOKUP(L995,'_Keuzelijst Algemeen'!$B$3:$C$74,2),"")</f>
        <v/>
      </c>
      <c r="N995" s="69"/>
      <c r="O995" s="85"/>
    </row>
    <row r="996" spans="1:15" x14ac:dyDescent="0.3">
      <c r="A996" s="249" t="s">
        <v>832</v>
      </c>
      <c r="B996" s="86" t="s">
        <v>1012</v>
      </c>
      <c r="C996" s="86" t="s">
        <v>1100</v>
      </c>
      <c r="D996" s="86" t="s">
        <v>1016</v>
      </c>
      <c r="E996" s="87"/>
      <c r="F996" s="69"/>
      <c r="G996" s="69"/>
      <c r="H996" s="85"/>
      <c r="I996" s="69"/>
      <c r="J996" s="69"/>
      <c r="K996" s="69"/>
      <c r="L996" s="69"/>
      <c r="M996" s="270" t="str">
        <f>IF(ISTEXT(L996),VLOOKUP(L996,'_Keuzelijst Algemeen'!$B$3:$C$74,2),"")</f>
        <v/>
      </c>
      <c r="N996" s="69"/>
      <c r="O996" s="85"/>
    </row>
    <row r="997" spans="1:15" x14ac:dyDescent="0.3">
      <c r="A997" s="249" t="s">
        <v>832</v>
      </c>
      <c r="B997" s="86" t="s">
        <v>1012</v>
      </c>
      <c r="C997" s="86" t="s">
        <v>1100</v>
      </c>
      <c r="D997" s="86" t="s">
        <v>1016</v>
      </c>
      <c r="E997" s="87"/>
      <c r="F997" s="69"/>
      <c r="G997" s="69"/>
      <c r="H997" s="85"/>
      <c r="I997" s="69"/>
      <c r="J997" s="69"/>
      <c r="K997" s="69"/>
      <c r="L997" s="69"/>
      <c r="M997" s="270" t="str">
        <f>IF(ISTEXT(L997),VLOOKUP(L997,'_Keuzelijst Algemeen'!$B$3:$C$74,2),"")</f>
        <v/>
      </c>
      <c r="N997" s="69"/>
      <c r="O997" s="85"/>
    </row>
    <row r="998" spans="1:15" x14ac:dyDescent="0.3">
      <c r="A998" s="249" t="s">
        <v>832</v>
      </c>
      <c r="B998" s="86" t="s">
        <v>1012</v>
      </c>
      <c r="C998" s="86" t="s">
        <v>1100</v>
      </c>
      <c r="D998" s="86" t="s">
        <v>1016</v>
      </c>
      <c r="E998" s="87"/>
      <c r="F998" s="69"/>
      <c r="G998" s="69"/>
      <c r="H998" s="85"/>
      <c r="I998" s="69"/>
      <c r="J998" s="69"/>
      <c r="K998" s="69"/>
      <c r="L998" s="69"/>
      <c r="M998" s="270" t="str">
        <f>IF(ISTEXT(L998),VLOOKUP(L998,'_Keuzelijst Algemeen'!$B$3:$C$74,2),"")</f>
        <v/>
      </c>
      <c r="N998" s="69"/>
      <c r="O998" s="85"/>
    </row>
    <row r="999" spans="1:15" x14ac:dyDescent="0.3">
      <c r="A999" s="249" t="s">
        <v>832</v>
      </c>
      <c r="B999" s="86" t="s">
        <v>1012</v>
      </c>
      <c r="C999" s="86" t="s">
        <v>1100</v>
      </c>
      <c r="D999" s="86" t="s">
        <v>1016</v>
      </c>
      <c r="E999" s="87"/>
      <c r="F999" s="69"/>
      <c r="G999" s="69"/>
      <c r="H999" s="85"/>
      <c r="I999" s="69"/>
      <c r="J999" s="69"/>
      <c r="K999" s="69"/>
      <c r="L999" s="69"/>
      <c r="M999" s="270" t="str">
        <f>IF(ISTEXT(L999),VLOOKUP(L999,'_Keuzelijst Algemeen'!$B$3:$C$74,2),"")</f>
        <v/>
      </c>
      <c r="N999" s="69"/>
      <c r="O999" s="85"/>
    </row>
    <row r="1000" spans="1:15" x14ac:dyDescent="0.3">
      <c r="A1000" s="249" t="s">
        <v>832</v>
      </c>
      <c r="B1000" s="86" t="s">
        <v>1012</v>
      </c>
      <c r="C1000" s="86" t="s">
        <v>1100</v>
      </c>
      <c r="D1000" s="86" t="s">
        <v>1016</v>
      </c>
      <c r="E1000" s="87"/>
      <c r="F1000" s="69"/>
      <c r="G1000" s="69"/>
      <c r="H1000" s="85"/>
      <c r="I1000" s="69"/>
      <c r="J1000" s="69"/>
      <c r="K1000" s="69"/>
      <c r="L1000" s="69"/>
      <c r="M1000" s="270" t="str">
        <f>IF(ISTEXT(L1000),VLOOKUP(L1000,'_Keuzelijst Algemeen'!$B$3:$C$74,2),"")</f>
        <v/>
      </c>
      <c r="N1000" s="69"/>
      <c r="O1000" s="85"/>
    </row>
    <row r="1001" spans="1:15" x14ac:dyDescent="0.3">
      <c r="A1001" s="249" t="s">
        <v>832</v>
      </c>
      <c r="B1001" s="86" t="s">
        <v>1012</v>
      </c>
      <c r="C1001" s="86" t="s">
        <v>1100</v>
      </c>
      <c r="D1001" s="86" t="s">
        <v>1016</v>
      </c>
      <c r="E1001" s="87"/>
      <c r="F1001" s="69"/>
      <c r="G1001" s="69"/>
      <c r="H1001" s="85"/>
      <c r="I1001" s="69"/>
      <c r="J1001" s="69"/>
      <c r="K1001" s="69"/>
      <c r="L1001" s="69"/>
      <c r="M1001" s="270" t="str">
        <f>IF(ISTEXT(L1001),VLOOKUP(L1001,'_Keuzelijst Algemeen'!$B$3:$C$74,2),"")</f>
        <v/>
      </c>
      <c r="N1001" s="69"/>
      <c r="O1001" s="85"/>
    </row>
    <row r="1002" spans="1:15" x14ac:dyDescent="0.3">
      <c r="A1002" s="249" t="s">
        <v>832</v>
      </c>
      <c r="B1002" s="86" t="s">
        <v>1012</v>
      </c>
      <c r="C1002" s="86" t="s">
        <v>1100</v>
      </c>
      <c r="D1002" s="86" t="s">
        <v>1016</v>
      </c>
      <c r="E1002" s="87"/>
      <c r="F1002" s="69"/>
      <c r="G1002" s="69"/>
      <c r="H1002" s="85"/>
      <c r="I1002" s="69"/>
      <c r="J1002" s="69"/>
      <c r="K1002" s="69"/>
      <c r="L1002" s="69"/>
      <c r="M1002" s="270" t="str">
        <f>IF(ISTEXT(L1002),VLOOKUP(L1002,'_Keuzelijst Algemeen'!$B$3:$C$74,2),"")</f>
        <v/>
      </c>
      <c r="N1002" s="69"/>
      <c r="O1002" s="85"/>
    </row>
    <row r="1003" spans="1:15" x14ac:dyDescent="0.3">
      <c r="A1003" s="249" t="s">
        <v>832</v>
      </c>
      <c r="B1003" s="86" t="s">
        <v>1012</v>
      </c>
      <c r="C1003" s="86" t="s">
        <v>1100</v>
      </c>
      <c r="D1003" s="86" t="s">
        <v>1016</v>
      </c>
      <c r="E1003" s="87"/>
      <c r="F1003" s="69"/>
      <c r="G1003" s="69"/>
      <c r="H1003" s="85"/>
      <c r="I1003" s="69"/>
      <c r="J1003" s="69"/>
      <c r="K1003" s="69"/>
      <c r="L1003" s="69"/>
      <c r="M1003" s="270" t="str">
        <f>IF(ISTEXT(L1003),VLOOKUP(L1003,'_Keuzelijst Algemeen'!$B$3:$C$74,2),"")</f>
        <v/>
      </c>
      <c r="N1003" s="69"/>
      <c r="O1003" s="85"/>
    </row>
    <row r="1004" spans="1:15" x14ac:dyDescent="0.3">
      <c r="A1004" s="249" t="s">
        <v>832</v>
      </c>
      <c r="B1004" s="86" t="s">
        <v>1012</v>
      </c>
      <c r="C1004" s="86" t="s">
        <v>1100</v>
      </c>
      <c r="D1004" s="86" t="s">
        <v>1016</v>
      </c>
      <c r="E1004" s="87"/>
      <c r="F1004" s="69"/>
      <c r="G1004" s="69"/>
      <c r="H1004" s="85"/>
      <c r="I1004" s="69"/>
      <c r="J1004" s="69"/>
      <c r="K1004" s="69"/>
      <c r="L1004" s="69"/>
      <c r="M1004" s="270" t="str">
        <f>IF(ISTEXT(L1004),VLOOKUP(L1004,'_Keuzelijst Algemeen'!$B$3:$C$74,2),"")</f>
        <v/>
      </c>
      <c r="N1004" s="69"/>
      <c r="O1004" s="85"/>
    </row>
    <row r="1005" spans="1:15" x14ac:dyDescent="0.3">
      <c r="A1005" s="249" t="s">
        <v>832</v>
      </c>
      <c r="B1005" s="86" t="s">
        <v>1012</v>
      </c>
      <c r="C1005" s="86" t="s">
        <v>1100</v>
      </c>
      <c r="D1005" s="86" t="s">
        <v>1016</v>
      </c>
      <c r="E1005" s="87"/>
      <c r="F1005" s="69"/>
      <c r="G1005" s="69"/>
      <c r="H1005" s="85"/>
      <c r="I1005" s="69"/>
      <c r="J1005" s="69"/>
      <c r="K1005" s="69"/>
      <c r="L1005" s="69"/>
      <c r="M1005" s="270" t="str">
        <f>IF(ISTEXT(L1005),VLOOKUP(L1005,'_Keuzelijst Algemeen'!$B$3:$C$74,2),"")</f>
        <v/>
      </c>
      <c r="N1005" s="69"/>
      <c r="O1005" s="85"/>
    </row>
    <row r="1006" spans="1:15" x14ac:dyDescent="0.3">
      <c r="A1006" s="249" t="s">
        <v>832</v>
      </c>
      <c r="B1006" s="86" t="s">
        <v>1012</v>
      </c>
      <c r="C1006" s="86" t="s">
        <v>1100</v>
      </c>
      <c r="D1006" s="86" t="s">
        <v>1016</v>
      </c>
      <c r="E1006" s="87"/>
      <c r="F1006" s="69"/>
      <c r="G1006" s="69"/>
      <c r="H1006" s="85"/>
      <c r="I1006" s="69"/>
      <c r="J1006" s="69"/>
      <c r="K1006" s="69"/>
      <c r="L1006" s="69"/>
      <c r="M1006" s="270" t="str">
        <f>IF(ISTEXT(L1006),VLOOKUP(L1006,'_Keuzelijst Algemeen'!$B$3:$C$74,2),"")</f>
        <v/>
      </c>
      <c r="N1006" s="69"/>
      <c r="O1006" s="85"/>
    </row>
    <row r="1007" spans="1:15" x14ac:dyDescent="0.3">
      <c r="A1007" s="249" t="s">
        <v>832</v>
      </c>
      <c r="B1007" s="86" t="s">
        <v>1012</v>
      </c>
      <c r="C1007" s="86" t="s">
        <v>1100</v>
      </c>
      <c r="D1007" s="86" t="s">
        <v>1016</v>
      </c>
      <c r="E1007" s="87"/>
      <c r="F1007" s="69"/>
      <c r="G1007" s="69"/>
      <c r="H1007" s="85"/>
      <c r="I1007" s="69"/>
      <c r="J1007" s="69"/>
      <c r="K1007" s="69"/>
      <c r="L1007" s="69"/>
      <c r="M1007" s="270" t="str">
        <f>IF(ISTEXT(L1007),VLOOKUP(L1007,'_Keuzelijst Algemeen'!$B$3:$C$74,2),"")</f>
        <v/>
      </c>
      <c r="N1007" s="69"/>
      <c r="O1007" s="85"/>
    </row>
    <row r="1008" spans="1:15" x14ac:dyDescent="0.3">
      <c r="A1008" s="249" t="s">
        <v>832</v>
      </c>
      <c r="B1008" s="86" t="s">
        <v>1012</v>
      </c>
      <c r="C1008" s="86" t="s">
        <v>1100</v>
      </c>
      <c r="D1008" s="86" t="s">
        <v>1016</v>
      </c>
      <c r="E1008" s="87"/>
      <c r="F1008" s="69"/>
      <c r="G1008" s="69"/>
      <c r="H1008" s="85"/>
      <c r="I1008" s="69"/>
      <c r="J1008" s="69"/>
      <c r="K1008" s="69"/>
      <c r="L1008" s="69"/>
      <c r="M1008" s="270" t="str">
        <f>IF(ISTEXT(L1008),VLOOKUP(L1008,'_Keuzelijst Algemeen'!$B$3:$C$74,2),"")</f>
        <v/>
      </c>
      <c r="N1008" s="69"/>
      <c r="O1008" s="85"/>
    </row>
    <row r="1009" spans="1:15" x14ac:dyDescent="0.3">
      <c r="A1009" s="249" t="s">
        <v>832</v>
      </c>
      <c r="B1009" s="86" t="s">
        <v>1012</v>
      </c>
      <c r="C1009" s="86" t="s">
        <v>1100</v>
      </c>
      <c r="D1009" s="86" t="s">
        <v>1016</v>
      </c>
      <c r="E1009" s="87"/>
      <c r="F1009" s="69"/>
      <c r="G1009" s="69"/>
      <c r="H1009" s="85"/>
      <c r="I1009" s="69"/>
      <c r="J1009" s="69"/>
      <c r="K1009" s="69"/>
      <c r="L1009" s="69"/>
      <c r="M1009" s="270" t="str">
        <f>IF(ISTEXT(L1009),VLOOKUP(L1009,'_Keuzelijst Algemeen'!$B$3:$C$74,2),"")</f>
        <v/>
      </c>
      <c r="N1009" s="69"/>
      <c r="O1009" s="85"/>
    </row>
    <row r="1010" spans="1:15" x14ac:dyDescent="0.3">
      <c r="A1010" s="249" t="s">
        <v>832</v>
      </c>
      <c r="B1010" s="86" t="s">
        <v>1012</v>
      </c>
      <c r="C1010" s="86" t="s">
        <v>1100</v>
      </c>
      <c r="D1010" s="86" t="s">
        <v>1016</v>
      </c>
      <c r="E1010" s="87"/>
      <c r="F1010" s="69"/>
      <c r="G1010" s="69"/>
      <c r="H1010" s="85"/>
      <c r="I1010" s="69"/>
      <c r="J1010" s="69"/>
      <c r="K1010" s="69"/>
      <c r="L1010" s="69"/>
      <c r="M1010" s="270" t="str">
        <f>IF(ISTEXT(L1010),VLOOKUP(L1010,'_Keuzelijst Algemeen'!$B$3:$C$74,2),"")</f>
        <v/>
      </c>
      <c r="N1010" s="69"/>
      <c r="O1010" s="85"/>
    </row>
    <row r="1011" spans="1:15" x14ac:dyDescent="0.3">
      <c r="A1011" s="249" t="s">
        <v>832</v>
      </c>
      <c r="B1011" s="86" t="s">
        <v>1012</v>
      </c>
      <c r="C1011" s="86" t="s">
        <v>1100</v>
      </c>
      <c r="D1011" s="86" t="s">
        <v>1016</v>
      </c>
      <c r="E1011" s="87"/>
      <c r="F1011" s="69"/>
      <c r="G1011" s="69"/>
      <c r="H1011" s="85"/>
      <c r="I1011" s="69"/>
      <c r="J1011" s="69"/>
      <c r="K1011" s="69"/>
      <c r="L1011" s="69"/>
      <c r="M1011" s="270" t="str">
        <f>IF(ISTEXT(L1011),VLOOKUP(L1011,'_Keuzelijst Algemeen'!$B$3:$C$74,2),"")</f>
        <v/>
      </c>
      <c r="N1011" s="69"/>
      <c r="O1011" s="85"/>
    </row>
    <row r="1012" spans="1:15" x14ac:dyDescent="0.3">
      <c r="A1012" s="249" t="s">
        <v>832</v>
      </c>
      <c r="B1012" s="86" t="s">
        <v>1012</v>
      </c>
      <c r="C1012" s="86" t="s">
        <v>1100</v>
      </c>
      <c r="D1012" s="86" t="s">
        <v>1016</v>
      </c>
      <c r="E1012" s="87"/>
      <c r="F1012" s="69"/>
      <c r="G1012" s="69"/>
      <c r="H1012" s="85"/>
      <c r="I1012" s="69"/>
      <c r="J1012" s="69"/>
      <c r="K1012" s="69"/>
      <c r="L1012" s="69"/>
      <c r="M1012" s="270" t="str">
        <f>IF(ISTEXT(L1012),VLOOKUP(L1012,'_Keuzelijst Algemeen'!$B$3:$C$74,2),"")</f>
        <v/>
      </c>
      <c r="N1012" s="69"/>
      <c r="O1012" s="85"/>
    </row>
    <row r="1013" spans="1:15" x14ac:dyDescent="0.3">
      <c r="A1013" s="249" t="s">
        <v>832</v>
      </c>
      <c r="B1013" s="86" t="s">
        <v>1012</v>
      </c>
      <c r="C1013" s="86" t="s">
        <v>1100</v>
      </c>
      <c r="D1013" s="86" t="s">
        <v>1016</v>
      </c>
      <c r="E1013" s="87"/>
      <c r="F1013" s="69"/>
      <c r="G1013" s="69"/>
      <c r="H1013" s="85"/>
      <c r="I1013" s="69"/>
      <c r="J1013" s="69"/>
      <c r="K1013" s="69"/>
      <c r="L1013" s="69"/>
      <c r="M1013" s="270" t="str">
        <f>IF(ISTEXT(L1013),VLOOKUP(L1013,'_Keuzelijst Algemeen'!$B$3:$C$74,2),"")</f>
        <v/>
      </c>
      <c r="N1013" s="69"/>
      <c r="O1013" s="85"/>
    </row>
    <row r="1014" spans="1:15" x14ac:dyDescent="0.3">
      <c r="A1014" s="249" t="s">
        <v>832</v>
      </c>
      <c r="B1014" s="86" t="s">
        <v>1012</v>
      </c>
      <c r="C1014" s="86" t="s">
        <v>1100</v>
      </c>
      <c r="D1014" s="86" t="s">
        <v>1016</v>
      </c>
      <c r="E1014" s="87"/>
      <c r="F1014" s="69"/>
      <c r="G1014" s="69"/>
      <c r="H1014" s="85"/>
      <c r="I1014" s="69"/>
      <c r="J1014" s="69"/>
      <c r="K1014" s="69"/>
      <c r="L1014" s="69"/>
      <c r="M1014" s="270" t="str">
        <f>IF(ISTEXT(L1014),VLOOKUP(L1014,'_Keuzelijst Algemeen'!$B$3:$C$74,2),"")</f>
        <v/>
      </c>
      <c r="N1014" s="69"/>
      <c r="O1014" s="85"/>
    </row>
    <row r="1015" spans="1:15" x14ac:dyDescent="0.3">
      <c r="A1015" s="249" t="s">
        <v>832</v>
      </c>
      <c r="B1015" s="86" t="s">
        <v>1012</v>
      </c>
      <c r="C1015" s="86" t="s">
        <v>1100</v>
      </c>
      <c r="D1015" s="86" t="s">
        <v>1016</v>
      </c>
      <c r="E1015" s="87"/>
      <c r="F1015" s="69"/>
      <c r="G1015" s="69"/>
      <c r="H1015" s="85"/>
      <c r="I1015" s="69"/>
      <c r="J1015" s="69"/>
      <c r="K1015" s="69"/>
      <c r="L1015" s="69"/>
      <c r="M1015" s="270" t="str">
        <f>IF(ISTEXT(L1015),VLOOKUP(L1015,'_Keuzelijst Algemeen'!$B$3:$C$74,2),"")</f>
        <v/>
      </c>
      <c r="N1015" s="69"/>
      <c r="O1015" s="85"/>
    </row>
    <row r="1016" spans="1:15" x14ac:dyDescent="0.3">
      <c r="A1016" s="249" t="s">
        <v>832</v>
      </c>
      <c r="B1016" s="86" t="s">
        <v>1012</v>
      </c>
      <c r="C1016" s="86" t="s">
        <v>1100</v>
      </c>
      <c r="D1016" s="86" t="s">
        <v>1016</v>
      </c>
      <c r="E1016" s="87"/>
      <c r="F1016" s="69"/>
      <c r="G1016" s="69"/>
      <c r="H1016" s="85"/>
      <c r="I1016" s="69"/>
      <c r="J1016" s="69"/>
      <c r="K1016" s="69"/>
      <c r="L1016" s="69"/>
      <c r="M1016" s="270" t="str">
        <f>IF(ISTEXT(L1016),VLOOKUP(L1016,'_Keuzelijst Algemeen'!$B$3:$C$74,2),"")</f>
        <v/>
      </c>
      <c r="N1016" s="69"/>
      <c r="O1016" s="85"/>
    </row>
    <row r="1017" spans="1:15" x14ac:dyDescent="0.3">
      <c r="A1017" s="249" t="s">
        <v>832</v>
      </c>
      <c r="B1017" s="86" t="s">
        <v>1012</v>
      </c>
      <c r="C1017" s="86" t="s">
        <v>1100</v>
      </c>
      <c r="D1017" s="86" t="s">
        <v>1016</v>
      </c>
      <c r="E1017" s="87"/>
      <c r="F1017" s="69"/>
      <c r="G1017" s="69"/>
      <c r="H1017" s="85"/>
      <c r="I1017" s="69"/>
      <c r="J1017" s="69"/>
      <c r="K1017" s="69"/>
      <c r="L1017" s="69"/>
      <c r="M1017" s="270" t="str">
        <f>IF(ISTEXT(L1017),VLOOKUP(L1017,'_Keuzelijst Algemeen'!$B$3:$C$74,2),"")</f>
        <v/>
      </c>
      <c r="N1017" s="69"/>
      <c r="O1017" s="85"/>
    </row>
    <row r="1018" spans="1:15" x14ac:dyDescent="0.3">
      <c r="A1018" s="249" t="s">
        <v>832</v>
      </c>
      <c r="B1018" s="86" t="s">
        <v>1012</v>
      </c>
      <c r="C1018" s="86" t="s">
        <v>1100</v>
      </c>
      <c r="D1018" s="86" t="s">
        <v>1016</v>
      </c>
      <c r="E1018" s="87"/>
      <c r="F1018" s="69"/>
      <c r="G1018" s="69"/>
      <c r="H1018" s="85"/>
      <c r="I1018" s="69"/>
      <c r="J1018" s="69"/>
      <c r="K1018" s="69"/>
      <c r="L1018" s="69"/>
      <c r="M1018" s="270" t="str">
        <f>IF(ISTEXT(L1018),VLOOKUP(L1018,'_Keuzelijst Algemeen'!$B$3:$C$74,2),"")</f>
        <v/>
      </c>
      <c r="N1018" s="69"/>
      <c r="O1018" s="85"/>
    </row>
    <row r="1019" spans="1:15" x14ac:dyDescent="0.3">
      <c r="A1019" s="249" t="s">
        <v>832</v>
      </c>
      <c r="B1019" s="86" t="s">
        <v>1012</v>
      </c>
      <c r="C1019" s="86" t="s">
        <v>1100</v>
      </c>
      <c r="D1019" s="86" t="s">
        <v>1016</v>
      </c>
      <c r="E1019" s="87"/>
      <c r="F1019" s="69"/>
      <c r="G1019" s="69"/>
      <c r="H1019" s="85"/>
      <c r="I1019" s="69"/>
      <c r="J1019" s="69"/>
      <c r="K1019" s="69"/>
      <c r="L1019" s="69"/>
      <c r="M1019" s="270" t="str">
        <f>IF(ISTEXT(L1019),VLOOKUP(L1019,'_Keuzelijst Algemeen'!$B$3:$C$74,2),"")</f>
        <v/>
      </c>
      <c r="N1019" s="69"/>
      <c r="O1019" s="85"/>
    </row>
    <row r="1020" spans="1:15" x14ac:dyDescent="0.3">
      <c r="A1020" s="249" t="s">
        <v>832</v>
      </c>
      <c r="B1020" s="86" t="s">
        <v>1012</v>
      </c>
      <c r="C1020" s="86" t="s">
        <v>1100</v>
      </c>
      <c r="D1020" s="86" t="s">
        <v>1016</v>
      </c>
      <c r="E1020" s="87"/>
      <c r="F1020" s="69"/>
      <c r="G1020" s="69"/>
      <c r="H1020" s="85"/>
      <c r="I1020" s="69"/>
      <c r="J1020" s="69"/>
      <c r="K1020" s="69"/>
      <c r="L1020" s="69"/>
      <c r="M1020" s="270" t="str">
        <f>IF(ISTEXT(L1020),VLOOKUP(L1020,'_Keuzelijst Algemeen'!$B$3:$C$74,2),"")</f>
        <v/>
      </c>
      <c r="N1020" s="69"/>
      <c r="O1020" s="85"/>
    </row>
    <row r="1021" spans="1:15" x14ac:dyDescent="0.3">
      <c r="A1021" s="249" t="s">
        <v>832</v>
      </c>
      <c r="B1021" s="86" t="s">
        <v>1012</v>
      </c>
      <c r="C1021" s="86" t="s">
        <v>1100</v>
      </c>
      <c r="D1021" s="86" t="s">
        <v>1016</v>
      </c>
      <c r="E1021" s="87"/>
      <c r="F1021" s="69"/>
      <c r="G1021" s="69"/>
      <c r="H1021" s="85"/>
      <c r="I1021" s="69"/>
      <c r="J1021" s="69"/>
      <c r="K1021" s="69"/>
      <c r="L1021" s="69"/>
      <c r="M1021" s="270" t="str">
        <f>IF(ISTEXT(L1021),VLOOKUP(L1021,'_Keuzelijst Algemeen'!$B$3:$C$74,2),"")</f>
        <v/>
      </c>
      <c r="N1021" s="69"/>
      <c r="O1021" s="85"/>
    </row>
    <row r="1022" spans="1:15" x14ac:dyDescent="0.3">
      <c r="A1022" s="249" t="s">
        <v>832</v>
      </c>
      <c r="B1022" s="86" t="s">
        <v>1012</v>
      </c>
      <c r="C1022" s="86" t="s">
        <v>1100</v>
      </c>
      <c r="D1022" s="86" t="s">
        <v>1016</v>
      </c>
      <c r="E1022" s="87"/>
      <c r="F1022" s="69"/>
      <c r="G1022" s="69"/>
      <c r="H1022" s="85"/>
      <c r="I1022" s="69"/>
      <c r="J1022" s="69"/>
      <c r="K1022" s="69"/>
      <c r="L1022" s="69"/>
      <c r="M1022" s="270" t="str">
        <f>IF(ISTEXT(L1022),VLOOKUP(L1022,'_Keuzelijst Algemeen'!$B$3:$C$74,2),"")</f>
        <v/>
      </c>
      <c r="N1022" s="69"/>
      <c r="O1022" s="85"/>
    </row>
    <row r="1023" spans="1:15" x14ac:dyDescent="0.3">
      <c r="A1023" s="249" t="s">
        <v>832</v>
      </c>
      <c r="B1023" s="86" t="s">
        <v>1012</v>
      </c>
      <c r="C1023" s="86" t="s">
        <v>1100</v>
      </c>
      <c r="D1023" s="86" t="s">
        <v>1016</v>
      </c>
      <c r="E1023" s="87"/>
      <c r="F1023" s="69"/>
      <c r="G1023" s="69"/>
      <c r="H1023" s="85"/>
      <c r="I1023" s="69"/>
      <c r="J1023" s="69"/>
      <c r="K1023" s="69"/>
      <c r="L1023" s="69"/>
      <c r="M1023" s="270" t="str">
        <f>IF(ISTEXT(L1023),VLOOKUP(L1023,'_Keuzelijst Algemeen'!$B$3:$C$74,2),"")</f>
        <v/>
      </c>
      <c r="N1023" s="69"/>
      <c r="O1023" s="85"/>
    </row>
    <row r="1024" spans="1:15" x14ac:dyDescent="0.3">
      <c r="A1024" s="249" t="s">
        <v>832</v>
      </c>
      <c r="B1024" s="86" t="s">
        <v>1012</v>
      </c>
      <c r="C1024" s="86" t="s">
        <v>1100</v>
      </c>
      <c r="D1024" s="86" t="s">
        <v>1016</v>
      </c>
      <c r="E1024" s="87"/>
      <c r="F1024" s="69"/>
      <c r="G1024" s="69"/>
      <c r="H1024" s="85"/>
      <c r="I1024" s="69"/>
      <c r="J1024" s="69"/>
      <c r="K1024" s="69"/>
      <c r="L1024" s="69"/>
      <c r="M1024" s="270" t="str">
        <f>IF(ISTEXT(L1024),VLOOKUP(L1024,'_Keuzelijst Algemeen'!$B$3:$C$74,2),"")</f>
        <v/>
      </c>
      <c r="N1024" s="69"/>
      <c r="O1024" s="85"/>
    </row>
    <row r="1025" spans="1:15" x14ac:dyDescent="0.3">
      <c r="A1025" s="249" t="s">
        <v>832</v>
      </c>
      <c r="B1025" s="86" t="s">
        <v>1012</v>
      </c>
      <c r="C1025" s="86" t="s">
        <v>1100</v>
      </c>
      <c r="D1025" s="86" t="s">
        <v>1016</v>
      </c>
      <c r="E1025" s="87"/>
      <c r="F1025" s="69"/>
      <c r="G1025" s="69"/>
      <c r="H1025" s="85"/>
      <c r="I1025" s="69"/>
      <c r="J1025" s="69"/>
      <c r="K1025" s="69"/>
      <c r="L1025" s="69"/>
      <c r="M1025" s="270" t="str">
        <f>IF(ISTEXT(L1025),VLOOKUP(L1025,'_Keuzelijst Algemeen'!$B$3:$C$74,2),"")</f>
        <v/>
      </c>
      <c r="N1025" s="69"/>
      <c r="O1025" s="85"/>
    </row>
    <row r="1026" spans="1:15" x14ac:dyDescent="0.3">
      <c r="A1026" s="249" t="s">
        <v>832</v>
      </c>
      <c r="B1026" s="86" t="s">
        <v>1012</v>
      </c>
      <c r="C1026" s="86" t="s">
        <v>1100</v>
      </c>
      <c r="D1026" s="86" t="s">
        <v>1016</v>
      </c>
      <c r="E1026" s="87"/>
      <c r="F1026" s="69"/>
      <c r="G1026" s="69"/>
      <c r="H1026" s="85"/>
      <c r="I1026" s="69"/>
      <c r="J1026" s="69"/>
      <c r="K1026" s="69"/>
      <c r="L1026" s="69"/>
      <c r="M1026" s="270" t="str">
        <f>IF(ISTEXT(L1026),VLOOKUP(L1026,'_Keuzelijst Algemeen'!$B$3:$C$74,2),"")</f>
        <v/>
      </c>
      <c r="N1026" s="69"/>
      <c r="O1026" s="85"/>
    </row>
    <row r="1027" spans="1:15" x14ac:dyDescent="0.3">
      <c r="A1027" s="249" t="s">
        <v>832</v>
      </c>
      <c r="B1027" s="86" t="s">
        <v>1012</v>
      </c>
      <c r="C1027" s="86" t="s">
        <v>1100</v>
      </c>
      <c r="D1027" s="86" t="s">
        <v>1016</v>
      </c>
      <c r="E1027" s="87"/>
      <c r="F1027" s="69"/>
      <c r="G1027" s="69"/>
      <c r="H1027" s="85"/>
      <c r="I1027" s="69"/>
      <c r="J1027" s="69"/>
      <c r="K1027" s="69"/>
      <c r="L1027" s="69"/>
      <c r="M1027" s="270" t="str">
        <f>IF(ISTEXT(L1027),VLOOKUP(L1027,'_Keuzelijst Algemeen'!$B$3:$C$74,2),"")</f>
        <v/>
      </c>
      <c r="N1027" s="69"/>
      <c r="O1027" s="85"/>
    </row>
    <row r="1028" spans="1:15" x14ac:dyDescent="0.3">
      <c r="A1028" s="249" t="s">
        <v>832</v>
      </c>
      <c r="B1028" s="86" t="s">
        <v>1012</v>
      </c>
      <c r="C1028" s="86" t="s">
        <v>1100</v>
      </c>
      <c r="D1028" s="86" t="s">
        <v>1016</v>
      </c>
      <c r="E1028" s="87"/>
      <c r="F1028" s="69"/>
      <c r="G1028" s="69"/>
      <c r="H1028" s="85"/>
      <c r="I1028" s="69"/>
      <c r="J1028" s="69"/>
      <c r="K1028" s="69"/>
      <c r="L1028" s="69"/>
      <c r="M1028" s="270" t="str">
        <f>IF(ISTEXT(L1028),VLOOKUP(L1028,'_Keuzelijst Algemeen'!$B$3:$C$74,2),"")</f>
        <v/>
      </c>
      <c r="N1028" s="69"/>
      <c r="O1028" s="85"/>
    </row>
    <row r="1029" spans="1:15" x14ac:dyDescent="0.3">
      <c r="A1029" s="249" t="s">
        <v>832</v>
      </c>
      <c r="B1029" s="86" t="s">
        <v>1012</v>
      </c>
      <c r="C1029" s="86" t="s">
        <v>1100</v>
      </c>
      <c r="D1029" s="86" t="s">
        <v>1016</v>
      </c>
      <c r="E1029" s="87"/>
      <c r="F1029" s="69"/>
      <c r="G1029" s="69"/>
      <c r="H1029" s="85"/>
      <c r="I1029" s="69"/>
      <c r="J1029" s="69"/>
      <c r="K1029" s="69"/>
      <c r="L1029" s="69"/>
      <c r="M1029" s="270" t="str">
        <f>IF(ISTEXT(L1029),VLOOKUP(L1029,'_Keuzelijst Algemeen'!$B$3:$C$74,2),"")</f>
        <v/>
      </c>
      <c r="N1029" s="69"/>
      <c r="O1029" s="85"/>
    </row>
    <row r="1030" spans="1:15" x14ac:dyDescent="0.3">
      <c r="A1030" s="249" t="s">
        <v>832</v>
      </c>
      <c r="B1030" s="86" t="s">
        <v>1012</v>
      </c>
      <c r="C1030" s="86" t="s">
        <v>1100</v>
      </c>
      <c r="D1030" s="86" t="s">
        <v>1016</v>
      </c>
      <c r="E1030" s="87"/>
      <c r="F1030" s="69"/>
      <c r="G1030" s="69"/>
      <c r="H1030" s="85"/>
      <c r="I1030" s="69"/>
      <c r="J1030" s="69"/>
      <c r="K1030" s="69"/>
      <c r="L1030" s="69"/>
      <c r="M1030" s="270" t="str">
        <f>IF(ISTEXT(L1030),VLOOKUP(L1030,'_Keuzelijst Algemeen'!$B$3:$C$74,2),"")</f>
        <v/>
      </c>
      <c r="N1030" s="69"/>
      <c r="O1030" s="85"/>
    </row>
    <row r="1031" spans="1:15" x14ac:dyDescent="0.3">
      <c r="A1031" s="249" t="s">
        <v>832</v>
      </c>
      <c r="B1031" s="86" t="s">
        <v>1012</v>
      </c>
      <c r="C1031" s="86" t="s">
        <v>1100</v>
      </c>
      <c r="D1031" s="86" t="s">
        <v>1016</v>
      </c>
      <c r="E1031" s="87"/>
      <c r="F1031" s="69"/>
      <c r="G1031" s="69"/>
      <c r="H1031" s="85"/>
      <c r="I1031" s="69"/>
      <c r="J1031" s="69"/>
      <c r="K1031" s="69"/>
      <c r="L1031" s="69"/>
      <c r="M1031" s="270" t="str">
        <f>IF(ISTEXT(L1031),VLOOKUP(L1031,'_Keuzelijst Algemeen'!$B$3:$C$74,2),"")</f>
        <v/>
      </c>
      <c r="N1031" s="69"/>
      <c r="O1031" s="85"/>
    </row>
    <row r="1032" spans="1:15" x14ac:dyDescent="0.3">
      <c r="A1032" s="249" t="s">
        <v>832</v>
      </c>
      <c r="B1032" s="86" t="s">
        <v>1012</v>
      </c>
      <c r="C1032" s="86" t="s">
        <v>1100</v>
      </c>
      <c r="D1032" s="86" t="s">
        <v>1016</v>
      </c>
      <c r="E1032" s="87"/>
      <c r="F1032" s="69"/>
      <c r="G1032" s="69"/>
      <c r="H1032" s="85"/>
      <c r="I1032" s="69"/>
      <c r="J1032" s="69"/>
      <c r="K1032" s="69"/>
      <c r="L1032" s="69"/>
      <c r="M1032" s="270" t="str">
        <f>IF(ISTEXT(L1032),VLOOKUP(L1032,'_Keuzelijst Algemeen'!$B$3:$C$74,2),"")</f>
        <v/>
      </c>
      <c r="N1032" s="69"/>
      <c r="O1032" s="85"/>
    </row>
    <row r="1033" spans="1:15" x14ac:dyDescent="0.3">
      <c r="A1033" s="249" t="s">
        <v>832</v>
      </c>
      <c r="B1033" s="86" t="s">
        <v>1012</v>
      </c>
      <c r="C1033" s="86" t="s">
        <v>1100</v>
      </c>
      <c r="D1033" s="86" t="s">
        <v>1016</v>
      </c>
      <c r="E1033" s="87"/>
      <c r="F1033" s="69"/>
      <c r="G1033" s="69"/>
      <c r="H1033" s="85"/>
      <c r="I1033" s="69"/>
      <c r="J1033" s="69"/>
      <c r="K1033" s="69"/>
      <c r="L1033" s="69"/>
      <c r="M1033" s="270" t="str">
        <f>IF(ISTEXT(L1033),VLOOKUP(L1033,'_Keuzelijst Algemeen'!$B$3:$C$74,2),"")</f>
        <v/>
      </c>
      <c r="N1033" s="69"/>
      <c r="O1033" s="85"/>
    </row>
    <row r="1034" spans="1:15" x14ac:dyDescent="0.3">
      <c r="A1034" s="249" t="s">
        <v>832</v>
      </c>
      <c r="B1034" s="86" t="s">
        <v>1012</v>
      </c>
      <c r="C1034" s="86" t="s">
        <v>1100</v>
      </c>
      <c r="D1034" s="86" t="s">
        <v>1016</v>
      </c>
      <c r="E1034" s="87"/>
      <c r="F1034" s="69"/>
      <c r="G1034" s="69"/>
      <c r="H1034" s="85"/>
      <c r="I1034" s="69"/>
      <c r="J1034" s="69"/>
      <c r="K1034" s="69"/>
      <c r="L1034" s="69"/>
      <c r="M1034" s="270" t="str">
        <f>IF(ISTEXT(L1034),VLOOKUP(L1034,'_Keuzelijst Algemeen'!$B$3:$C$74,2),"")</f>
        <v/>
      </c>
      <c r="N1034" s="69"/>
      <c r="O1034" s="85"/>
    </row>
    <row r="1035" spans="1:15" x14ac:dyDescent="0.3">
      <c r="A1035" s="249" t="s">
        <v>832</v>
      </c>
      <c r="B1035" s="86" t="s">
        <v>1012</v>
      </c>
      <c r="C1035" s="86" t="s">
        <v>1100</v>
      </c>
      <c r="D1035" s="86" t="s">
        <v>1016</v>
      </c>
      <c r="E1035" s="87"/>
      <c r="F1035" s="69"/>
      <c r="G1035" s="69"/>
      <c r="H1035" s="85"/>
      <c r="I1035" s="69"/>
      <c r="J1035" s="69"/>
      <c r="K1035" s="69"/>
      <c r="L1035" s="69"/>
      <c r="M1035" s="270" t="str">
        <f>IF(ISTEXT(L1035),VLOOKUP(L1035,'_Keuzelijst Algemeen'!$B$3:$C$74,2),"")</f>
        <v/>
      </c>
      <c r="N1035" s="69"/>
      <c r="O1035" s="85"/>
    </row>
    <row r="1036" spans="1:15" x14ac:dyDescent="0.3">
      <c r="A1036" s="249" t="s">
        <v>832</v>
      </c>
      <c r="B1036" s="86" t="s">
        <v>1012</v>
      </c>
      <c r="C1036" s="86" t="s">
        <v>1100</v>
      </c>
      <c r="D1036" s="86" t="s">
        <v>1016</v>
      </c>
      <c r="E1036" s="87"/>
      <c r="F1036" s="69"/>
      <c r="G1036" s="69"/>
      <c r="H1036" s="85"/>
      <c r="I1036" s="69"/>
      <c r="J1036" s="69"/>
      <c r="K1036" s="69"/>
      <c r="L1036" s="69"/>
      <c r="M1036" s="270" t="str">
        <f>IF(ISTEXT(L1036),VLOOKUP(L1036,'_Keuzelijst Algemeen'!$B$3:$C$74,2),"")</f>
        <v/>
      </c>
      <c r="N1036" s="69"/>
      <c r="O1036" s="85"/>
    </row>
    <row r="1037" spans="1:15" x14ac:dyDescent="0.3">
      <c r="A1037" s="249" t="s">
        <v>832</v>
      </c>
      <c r="B1037" s="86" t="s">
        <v>1012</v>
      </c>
      <c r="C1037" s="86" t="s">
        <v>1100</v>
      </c>
      <c r="D1037" s="86" t="s">
        <v>1016</v>
      </c>
      <c r="E1037" s="87"/>
      <c r="F1037" s="69"/>
      <c r="G1037" s="69"/>
      <c r="H1037" s="85"/>
      <c r="I1037" s="69"/>
      <c r="J1037" s="69"/>
      <c r="K1037" s="69"/>
      <c r="L1037" s="69"/>
      <c r="M1037" s="270" t="str">
        <f>IF(ISTEXT(L1037),VLOOKUP(L1037,'_Keuzelijst Algemeen'!$B$3:$C$74,2),"")</f>
        <v/>
      </c>
      <c r="N1037" s="69"/>
      <c r="O1037" s="85"/>
    </row>
    <row r="1038" spans="1:15" x14ac:dyDescent="0.3">
      <c r="A1038" s="249" t="s">
        <v>832</v>
      </c>
      <c r="B1038" s="86" t="s">
        <v>1012</v>
      </c>
      <c r="C1038" s="86" t="s">
        <v>1100</v>
      </c>
      <c r="D1038" s="86" t="s">
        <v>1016</v>
      </c>
      <c r="E1038" s="87"/>
      <c r="F1038" s="69"/>
      <c r="G1038" s="69"/>
      <c r="H1038" s="85"/>
      <c r="I1038" s="69"/>
      <c r="J1038" s="69"/>
      <c r="K1038" s="69"/>
      <c r="L1038" s="69"/>
      <c r="M1038" s="270" t="str">
        <f>IF(ISTEXT(L1038),VLOOKUP(L1038,'_Keuzelijst Algemeen'!$B$3:$C$74,2),"")</f>
        <v/>
      </c>
      <c r="N1038" s="69"/>
      <c r="O1038" s="85"/>
    </row>
    <row r="1039" spans="1:15" x14ac:dyDescent="0.3">
      <c r="A1039" s="249" t="s">
        <v>832</v>
      </c>
      <c r="B1039" s="86" t="s">
        <v>1012</v>
      </c>
      <c r="C1039" s="86" t="s">
        <v>1100</v>
      </c>
      <c r="D1039" s="86" t="s">
        <v>1016</v>
      </c>
      <c r="E1039" s="87"/>
      <c r="F1039" s="69"/>
      <c r="G1039" s="69"/>
      <c r="H1039" s="85"/>
      <c r="I1039" s="69"/>
      <c r="J1039" s="69"/>
      <c r="K1039" s="69"/>
      <c r="L1039" s="69"/>
      <c r="M1039" s="270" t="str">
        <f>IF(ISTEXT(L1039),VLOOKUP(L1039,'_Keuzelijst Algemeen'!$B$3:$C$74,2),"")</f>
        <v/>
      </c>
      <c r="N1039" s="69"/>
      <c r="O1039" s="85"/>
    </row>
    <row r="1040" spans="1:15" x14ac:dyDescent="0.3">
      <c r="A1040" s="249" t="s">
        <v>832</v>
      </c>
      <c r="B1040" s="86" t="s">
        <v>1012</v>
      </c>
      <c r="C1040" s="86" t="s">
        <v>1100</v>
      </c>
      <c r="D1040" s="86" t="s">
        <v>1016</v>
      </c>
      <c r="E1040" s="87"/>
      <c r="F1040" s="69"/>
      <c r="G1040" s="69"/>
      <c r="H1040" s="85"/>
      <c r="I1040" s="69"/>
      <c r="J1040" s="69"/>
      <c r="K1040" s="69"/>
      <c r="L1040" s="69"/>
      <c r="M1040" s="270" t="str">
        <f>IF(ISTEXT(L1040),VLOOKUP(L1040,'_Keuzelijst Algemeen'!$B$3:$C$74,2),"")</f>
        <v/>
      </c>
      <c r="N1040" s="69"/>
      <c r="O1040" s="85"/>
    </row>
    <row r="1041" spans="1:15" x14ac:dyDescent="0.3">
      <c r="A1041" s="249" t="s">
        <v>832</v>
      </c>
      <c r="B1041" s="86" t="s">
        <v>1012</v>
      </c>
      <c r="C1041" s="86" t="s">
        <v>1100</v>
      </c>
      <c r="D1041" s="86" t="s">
        <v>1016</v>
      </c>
      <c r="E1041" s="87"/>
      <c r="F1041" s="69"/>
      <c r="G1041" s="69"/>
      <c r="H1041" s="85"/>
      <c r="I1041" s="69"/>
      <c r="J1041" s="69"/>
      <c r="K1041" s="69"/>
      <c r="L1041" s="69"/>
      <c r="M1041" s="270" t="str">
        <f>IF(ISTEXT(L1041),VLOOKUP(L1041,'_Keuzelijst Algemeen'!$B$3:$C$74,2),"")</f>
        <v/>
      </c>
      <c r="N1041" s="69"/>
      <c r="O1041" s="85"/>
    </row>
    <row r="1042" spans="1:15" x14ac:dyDescent="0.3">
      <c r="A1042" s="249" t="s">
        <v>832</v>
      </c>
      <c r="B1042" s="86" t="s">
        <v>1012</v>
      </c>
      <c r="C1042" s="86" t="s">
        <v>1100</v>
      </c>
      <c r="D1042" s="86" t="s">
        <v>1016</v>
      </c>
      <c r="E1042" s="87"/>
      <c r="F1042" s="69"/>
      <c r="G1042" s="69"/>
      <c r="H1042" s="85"/>
      <c r="I1042" s="69"/>
      <c r="J1042" s="69"/>
      <c r="K1042" s="69"/>
      <c r="L1042" s="69"/>
      <c r="M1042" s="270" t="str">
        <f>IF(ISTEXT(L1042),VLOOKUP(L1042,'_Keuzelijst Algemeen'!$B$3:$C$74,2),"")</f>
        <v/>
      </c>
      <c r="N1042" s="69"/>
      <c r="O1042" s="85"/>
    </row>
    <row r="1043" spans="1:15" x14ac:dyDescent="0.3">
      <c r="A1043" s="249" t="s">
        <v>832</v>
      </c>
      <c r="B1043" s="86" t="s">
        <v>1012</v>
      </c>
      <c r="C1043" s="86" t="s">
        <v>1100</v>
      </c>
      <c r="D1043" s="86" t="s">
        <v>1016</v>
      </c>
      <c r="E1043" s="87"/>
      <c r="F1043" s="69"/>
      <c r="G1043" s="69"/>
      <c r="H1043" s="85"/>
      <c r="I1043" s="69"/>
      <c r="J1043" s="69"/>
      <c r="K1043" s="69"/>
      <c r="L1043" s="69"/>
      <c r="M1043" s="270" t="str">
        <f>IF(ISTEXT(L1043),VLOOKUP(L1043,'_Keuzelijst Algemeen'!$B$3:$C$74,2),"")</f>
        <v/>
      </c>
      <c r="N1043" s="69"/>
      <c r="O1043" s="85"/>
    </row>
    <row r="1044" spans="1:15" x14ac:dyDescent="0.3">
      <c r="A1044" s="249" t="s">
        <v>832</v>
      </c>
      <c r="B1044" s="86" t="s">
        <v>1012</v>
      </c>
      <c r="C1044" s="86" t="s">
        <v>1100</v>
      </c>
      <c r="D1044" s="86" t="s">
        <v>1016</v>
      </c>
      <c r="E1044" s="87"/>
      <c r="F1044" s="69"/>
      <c r="G1044" s="69"/>
      <c r="H1044" s="85"/>
      <c r="I1044" s="69"/>
      <c r="J1044" s="69"/>
      <c r="K1044" s="69"/>
      <c r="L1044" s="69"/>
      <c r="M1044" s="270" t="str">
        <f>IF(ISTEXT(L1044),VLOOKUP(L1044,'_Keuzelijst Algemeen'!$B$3:$C$74,2),"")</f>
        <v/>
      </c>
      <c r="N1044" s="69"/>
      <c r="O1044" s="85"/>
    </row>
    <row r="1045" spans="1:15" x14ac:dyDescent="0.3">
      <c r="A1045" s="249" t="s">
        <v>832</v>
      </c>
      <c r="B1045" s="86" t="s">
        <v>1012</v>
      </c>
      <c r="C1045" s="86" t="s">
        <v>1100</v>
      </c>
      <c r="D1045" s="86" t="s">
        <v>1016</v>
      </c>
      <c r="E1045" s="87"/>
      <c r="F1045" s="69"/>
      <c r="G1045" s="69"/>
      <c r="H1045" s="85"/>
      <c r="I1045" s="69"/>
      <c r="J1045" s="69"/>
      <c r="K1045" s="69"/>
      <c r="L1045" s="69"/>
      <c r="M1045" s="270" t="str">
        <f>IF(ISTEXT(L1045),VLOOKUP(L1045,'_Keuzelijst Algemeen'!$B$3:$C$74,2),"")</f>
        <v/>
      </c>
      <c r="N1045" s="69"/>
      <c r="O1045" s="85"/>
    </row>
    <row r="1046" spans="1:15" x14ac:dyDescent="0.3">
      <c r="A1046" s="249" t="s">
        <v>832</v>
      </c>
      <c r="B1046" s="86" t="s">
        <v>1012</v>
      </c>
      <c r="C1046" s="86" t="s">
        <v>1100</v>
      </c>
      <c r="D1046" s="86" t="s">
        <v>1016</v>
      </c>
      <c r="E1046" s="87"/>
      <c r="F1046" s="69"/>
      <c r="G1046" s="69"/>
      <c r="H1046" s="85"/>
      <c r="I1046" s="69"/>
      <c r="J1046" s="69"/>
      <c r="K1046" s="69"/>
      <c r="L1046" s="69"/>
      <c r="M1046" s="270" t="str">
        <f>IF(ISTEXT(L1046),VLOOKUP(L1046,'_Keuzelijst Algemeen'!$B$3:$C$74,2),"")</f>
        <v/>
      </c>
      <c r="N1046" s="69"/>
      <c r="O1046" s="85"/>
    </row>
    <row r="1047" spans="1:15" x14ac:dyDescent="0.3">
      <c r="A1047" s="249" t="s">
        <v>832</v>
      </c>
      <c r="B1047" s="86" t="s">
        <v>1012</v>
      </c>
      <c r="C1047" s="86" t="s">
        <v>1100</v>
      </c>
      <c r="D1047" s="86" t="s">
        <v>1016</v>
      </c>
      <c r="E1047" s="87"/>
      <c r="F1047" s="69"/>
      <c r="G1047" s="69"/>
      <c r="H1047" s="85"/>
      <c r="I1047" s="69"/>
      <c r="J1047" s="69"/>
      <c r="K1047" s="69"/>
      <c r="L1047" s="69"/>
      <c r="M1047" s="270" t="str">
        <f>IF(ISTEXT(L1047),VLOOKUP(L1047,'_Keuzelijst Algemeen'!$B$3:$C$74,2),"")</f>
        <v/>
      </c>
      <c r="N1047" s="69"/>
      <c r="O1047" s="85"/>
    </row>
    <row r="1048" spans="1:15" x14ac:dyDescent="0.3">
      <c r="A1048" s="249" t="s">
        <v>832</v>
      </c>
      <c r="B1048" s="86" t="s">
        <v>1012</v>
      </c>
      <c r="C1048" s="86" t="s">
        <v>1100</v>
      </c>
      <c r="D1048" s="86" t="s">
        <v>1016</v>
      </c>
      <c r="E1048" s="87"/>
      <c r="F1048" s="69"/>
      <c r="G1048" s="69"/>
      <c r="H1048" s="85"/>
      <c r="I1048" s="69"/>
      <c r="J1048" s="69"/>
      <c r="K1048" s="69"/>
      <c r="L1048" s="69"/>
      <c r="M1048" s="270" t="str">
        <f>IF(ISTEXT(L1048),VLOOKUP(L1048,'_Keuzelijst Algemeen'!$B$3:$C$74,2),"")</f>
        <v/>
      </c>
      <c r="N1048" s="69"/>
      <c r="O1048" s="85"/>
    </row>
    <row r="1049" spans="1:15" x14ac:dyDescent="0.3">
      <c r="A1049" s="249" t="s">
        <v>832</v>
      </c>
      <c r="B1049" s="86" t="s">
        <v>1012</v>
      </c>
      <c r="C1049" s="86" t="s">
        <v>1100</v>
      </c>
      <c r="D1049" s="86" t="s">
        <v>1016</v>
      </c>
      <c r="E1049" s="87"/>
      <c r="F1049" s="69"/>
      <c r="G1049" s="69"/>
      <c r="H1049" s="85"/>
      <c r="I1049" s="69"/>
      <c r="J1049" s="69"/>
      <c r="K1049" s="69"/>
      <c r="L1049" s="69"/>
      <c r="M1049" s="270" t="str">
        <f>IF(ISTEXT(L1049),VLOOKUP(L1049,'_Keuzelijst Algemeen'!$B$3:$C$74,2),"")</f>
        <v/>
      </c>
      <c r="N1049" s="69"/>
      <c r="O1049" s="85"/>
    </row>
    <row r="1050" spans="1:15" x14ac:dyDescent="0.3">
      <c r="A1050" s="249" t="s">
        <v>832</v>
      </c>
      <c r="B1050" s="86" t="s">
        <v>1012</v>
      </c>
      <c r="C1050" s="86" t="s">
        <v>1100</v>
      </c>
      <c r="D1050" s="86" t="s">
        <v>1016</v>
      </c>
      <c r="E1050" s="87"/>
      <c r="F1050" s="69"/>
      <c r="G1050" s="69"/>
      <c r="H1050" s="85"/>
      <c r="I1050" s="69"/>
      <c r="J1050" s="69"/>
      <c r="K1050" s="69"/>
      <c r="L1050" s="69"/>
      <c r="M1050" s="270" t="str">
        <f>IF(ISTEXT(L1050),VLOOKUP(L1050,'_Keuzelijst Algemeen'!$B$3:$C$74,2),"")</f>
        <v/>
      </c>
      <c r="N1050" s="69"/>
      <c r="O1050" s="85"/>
    </row>
    <row r="1051" spans="1:15" x14ac:dyDescent="0.3">
      <c r="A1051" s="249" t="s">
        <v>832</v>
      </c>
      <c r="B1051" s="86" t="s">
        <v>1012</v>
      </c>
      <c r="C1051" s="86" t="s">
        <v>1100</v>
      </c>
      <c r="D1051" s="86" t="s">
        <v>1016</v>
      </c>
      <c r="E1051" s="87"/>
      <c r="F1051" s="69"/>
      <c r="G1051" s="69"/>
      <c r="H1051" s="85"/>
      <c r="I1051" s="69"/>
      <c r="J1051" s="69"/>
      <c r="K1051" s="69"/>
      <c r="L1051" s="69"/>
      <c r="M1051" s="270" t="str">
        <f>IF(ISTEXT(L1051),VLOOKUP(L1051,'_Keuzelijst Algemeen'!$B$3:$C$74,2),"")</f>
        <v/>
      </c>
      <c r="N1051" s="69"/>
      <c r="O1051" s="85"/>
    </row>
    <row r="1052" spans="1:15" x14ac:dyDescent="0.3">
      <c r="A1052" s="249" t="s">
        <v>832</v>
      </c>
      <c r="B1052" s="86" t="s">
        <v>1012</v>
      </c>
      <c r="C1052" s="86" t="s">
        <v>1100</v>
      </c>
      <c r="D1052" s="86" t="s">
        <v>1016</v>
      </c>
      <c r="E1052" s="87"/>
      <c r="F1052" s="69"/>
      <c r="G1052" s="69"/>
      <c r="H1052" s="85"/>
      <c r="I1052" s="69"/>
      <c r="J1052" s="69"/>
      <c r="K1052" s="69"/>
      <c r="L1052" s="69"/>
      <c r="M1052" s="270" t="str">
        <f>IF(ISTEXT(L1052),VLOOKUP(L1052,'_Keuzelijst Algemeen'!$B$3:$C$74,2),"")</f>
        <v/>
      </c>
      <c r="N1052" s="69"/>
      <c r="O1052" s="85"/>
    </row>
    <row r="1053" spans="1:15" x14ac:dyDescent="0.3">
      <c r="A1053" s="249" t="s">
        <v>832</v>
      </c>
      <c r="B1053" s="86" t="s">
        <v>1012</v>
      </c>
      <c r="C1053" s="86" t="s">
        <v>1100</v>
      </c>
      <c r="D1053" s="86" t="s">
        <v>1016</v>
      </c>
      <c r="E1053" s="87"/>
      <c r="F1053" s="69"/>
      <c r="G1053" s="69"/>
      <c r="H1053" s="85"/>
      <c r="I1053" s="69"/>
      <c r="J1053" s="69"/>
      <c r="K1053" s="69"/>
      <c r="L1053" s="69"/>
      <c r="M1053" s="270" t="str">
        <f>IF(ISTEXT(L1053),VLOOKUP(L1053,'_Keuzelijst Algemeen'!$B$3:$C$74,2),"")</f>
        <v/>
      </c>
      <c r="N1053" s="69"/>
      <c r="O1053" s="85"/>
    </row>
    <row r="1054" spans="1:15" x14ac:dyDescent="0.3">
      <c r="A1054" s="249" t="s">
        <v>832</v>
      </c>
      <c r="B1054" s="86" t="s">
        <v>1012</v>
      </c>
      <c r="C1054" s="86" t="s">
        <v>1100</v>
      </c>
      <c r="D1054" s="86" t="s">
        <v>1016</v>
      </c>
      <c r="E1054" s="87"/>
      <c r="F1054" s="69"/>
      <c r="G1054" s="69"/>
      <c r="H1054" s="85"/>
      <c r="I1054" s="69"/>
      <c r="J1054" s="69"/>
      <c r="K1054" s="69"/>
      <c r="L1054" s="69"/>
      <c r="M1054" s="270" t="str">
        <f>IF(ISTEXT(L1054),VLOOKUP(L1054,'_Keuzelijst Algemeen'!$B$3:$C$74,2),"")</f>
        <v/>
      </c>
      <c r="N1054" s="69"/>
      <c r="O1054" s="85"/>
    </row>
    <row r="1055" spans="1:15" x14ac:dyDescent="0.3">
      <c r="A1055" s="249" t="s">
        <v>832</v>
      </c>
      <c r="B1055" s="86" t="s">
        <v>1012</v>
      </c>
      <c r="C1055" s="86" t="s">
        <v>1100</v>
      </c>
      <c r="D1055" s="86" t="s">
        <v>1016</v>
      </c>
      <c r="E1055" s="87"/>
      <c r="F1055" s="69"/>
      <c r="G1055" s="69"/>
      <c r="H1055" s="85"/>
      <c r="I1055" s="69"/>
      <c r="J1055" s="69"/>
      <c r="K1055" s="69"/>
      <c r="L1055" s="69"/>
      <c r="M1055" s="270" t="str">
        <f>IF(ISTEXT(L1055),VLOOKUP(L1055,'_Keuzelijst Algemeen'!$B$3:$C$74,2),"")</f>
        <v/>
      </c>
      <c r="N1055" s="69"/>
      <c r="O1055" s="85"/>
    </row>
    <row r="1056" spans="1:15" x14ac:dyDescent="0.3">
      <c r="A1056" s="249" t="s">
        <v>832</v>
      </c>
      <c r="B1056" s="86" t="s">
        <v>1012</v>
      </c>
      <c r="C1056" s="86" t="s">
        <v>1100</v>
      </c>
      <c r="D1056" s="86" t="s">
        <v>1016</v>
      </c>
      <c r="E1056" s="87"/>
      <c r="F1056" s="69"/>
      <c r="G1056" s="69"/>
      <c r="H1056" s="85"/>
      <c r="I1056" s="69"/>
      <c r="J1056" s="69"/>
      <c r="K1056" s="69"/>
      <c r="L1056" s="69"/>
      <c r="M1056" s="270" t="str">
        <f>IF(ISTEXT(L1056),VLOOKUP(L1056,'_Keuzelijst Algemeen'!$B$3:$C$74,2),"")</f>
        <v/>
      </c>
      <c r="N1056" s="69"/>
      <c r="O1056" s="85"/>
    </row>
    <row r="1057" spans="1:15" x14ac:dyDescent="0.3">
      <c r="A1057" s="249" t="s">
        <v>832</v>
      </c>
      <c r="B1057" s="86" t="s">
        <v>1012</v>
      </c>
      <c r="C1057" s="86" t="s">
        <v>1100</v>
      </c>
      <c r="D1057" s="86" t="s">
        <v>1016</v>
      </c>
      <c r="E1057" s="87"/>
      <c r="F1057" s="69"/>
      <c r="G1057" s="69"/>
      <c r="H1057" s="85"/>
      <c r="I1057" s="69"/>
      <c r="J1057" s="69"/>
      <c r="K1057" s="69"/>
      <c r="L1057" s="69"/>
      <c r="M1057" s="270" t="str">
        <f>IF(ISTEXT(L1057),VLOOKUP(L1057,'_Keuzelijst Algemeen'!$B$3:$C$74,2),"")</f>
        <v/>
      </c>
      <c r="N1057" s="69"/>
      <c r="O1057" s="85"/>
    </row>
    <row r="1058" spans="1:15" x14ac:dyDescent="0.3">
      <c r="A1058" s="249" t="s">
        <v>832</v>
      </c>
      <c r="B1058" s="86" t="s">
        <v>1012</v>
      </c>
      <c r="C1058" s="86" t="s">
        <v>1100</v>
      </c>
      <c r="D1058" s="86" t="s">
        <v>1016</v>
      </c>
      <c r="E1058" s="87"/>
      <c r="F1058" s="69"/>
      <c r="G1058" s="69"/>
      <c r="H1058" s="85"/>
      <c r="I1058" s="69"/>
      <c r="J1058" s="69"/>
      <c r="K1058" s="69"/>
      <c r="L1058" s="69"/>
      <c r="M1058" s="270" t="str">
        <f>IF(ISTEXT(L1058),VLOOKUP(L1058,'_Keuzelijst Algemeen'!$B$3:$C$74,2),"")</f>
        <v/>
      </c>
      <c r="N1058" s="69"/>
      <c r="O1058" s="85"/>
    </row>
    <row r="1059" spans="1:15" x14ac:dyDescent="0.3">
      <c r="A1059" s="249" t="s">
        <v>832</v>
      </c>
      <c r="B1059" s="86" t="s">
        <v>1012</v>
      </c>
      <c r="C1059" s="86" t="s">
        <v>1100</v>
      </c>
      <c r="D1059" s="86" t="s">
        <v>1016</v>
      </c>
      <c r="E1059" s="87"/>
      <c r="F1059" s="69"/>
      <c r="G1059" s="69"/>
      <c r="H1059" s="85"/>
      <c r="I1059" s="69"/>
      <c r="J1059" s="69"/>
      <c r="K1059" s="69"/>
      <c r="L1059" s="69"/>
      <c r="M1059" s="270" t="str">
        <f>IF(ISTEXT(L1059),VLOOKUP(L1059,'_Keuzelijst Algemeen'!$B$3:$C$74,2),"")</f>
        <v/>
      </c>
      <c r="N1059" s="69"/>
      <c r="O1059" s="85"/>
    </row>
    <row r="1060" spans="1:15" x14ac:dyDescent="0.3">
      <c r="A1060" s="249" t="s">
        <v>832</v>
      </c>
      <c r="B1060" s="86" t="s">
        <v>1012</v>
      </c>
      <c r="C1060" s="86" t="s">
        <v>1100</v>
      </c>
      <c r="D1060" s="86" t="s">
        <v>1016</v>
      </c>
      <c r="E1060" s="87"/>
      <c r="F1060" s="69"/>
      <c r="G1060" s="69"/>
      <c r="H1060" s="85"/>
      <c r="I1060" s="69"/>
      <c r="J1060" s="69"/>
      <c r="K1060" s="69"/>
      <c r="L1060" s="69"/>
      <c r="M1060" s="270" t="str">
        <f>IF(ISTEXT(L1060),VLOOKUP(L1060,'_Keuzelijst Algemeen'!$B$3:$C$74,2),"")</f>
        <v/>
      </c>
      <c r="N1060" s="69"/>
      <c r="O1060" s="85"/>
    </row>
    <row r="1061" spans="1:15" x14ac:dyDescent="0.3">
      <c r="A1061" s="249" t="s">
        <v>832</v>
      </c>
      <c r="B1061" s="86" t="s">
        <v>1012</v>
      </c>
      <c r="C1061" s="86" t="s">
        <v>1100</v>
      </c>
      <c r="D1061" s="86" t="s">
        <v>1016</v>
      </c>
      <c r="E1061" s="87"/>
      <c r="F1061" s="69"/>
      <c r="G1061" s="69"/>
      <c r="H1061" s="85"/>
      <c r="I1061" s="69"/>
      <c r="J1061" s="69"/>
      <c r="K1061" s="69"/>
      <c r="L1061" s="69"/>
      <c r="M1061" s="270" t="str">
        <f>IF(ISTEXT(L1061),VLOOKUP(L1061,'_Keuzelijst Algemeen'!$B$3:$C$74,2),"")</f>
        <v/>
      </c>
      <c r="N1061" s="69"/>
      <c r="O1061" s="85"/>
    </row>
    <row r="1062" spans="1:15" x14ac:dyDescent="0.3">
      <c r="A1062" s="249" t="s">
        <v>832</v>
      </c>
      <c r="B1062" s="86" t="s">
        <v>1012</v>
      </c>
      <c r="C1062" s="86" t="s">
        <v>1100</v>
      </c>
      <c r="D1062" s="86" t="s">
        <v>1016</v>
      </c>
      <c r="E1062" s="87"/>
      <c r="F1062" s="69"/>
      <c r="G1062" s="69"/>
      <c r="H1062" s="85"/>
      <c r="I1062" s="69"/>
      <c r="J1062" s="69"/>
      <c r="K1062" s="69"/>
      <c r="L1062" s="69"/>
      <c r="M1062" s="270" t="str">
        <f>IF(ISTEXT(L1062),VLOOKUP(L1062,'_Keuzelijst Algemeen'!$B$3:$C$74,2),"")</f>
        <v/>
      </c>
      <c r="N1062" s="69"/>
      <c r="O1062" s="85"/>
    </row>
    <row r="1063" spans="1:15" x14ac:dyDescent="0.3">
      <c r="A1063" s="249" t="s">
        <v>832</v>
      </c>
      <c r="B1063" s="86" t="s">
        <v>1012</v>
      </c>
      <c r="C1063" s="86" t="s">
        <v>1100</v>
      </c>
      <c r="D1063" s="86" t="s">
        <v>1016</v>
      </c>
      <c r="E1063" s="87"/>
      <c r="F1063" s="69"/>
      <c r="G1063" s="69"/>
      <c r="H1063" s="85"/>
      <c r="I1063" s="69"/>
      <c r="J1063" s="69"/>
      <c r="K1063" s="69"/>
      <c r="L1063" s="69"/>
      <c r="M1063" s="270" t="str">
        <f>IF(ISTEXT(L1063),VLOOKUP(L1063,'_Keuzelijst Algemeen'!$B$3:$C$74,2),"")</f>
        <v/>
      </c>
      <c r="N1063" s="69"/>
      <c r="O1063" s="85"/>
    </row>
    <row r="1064" spans="1:15" x14ac:dyDescent="0.3">
      <c r="A1064" s="249" t="s">
        <v>832</v>
      </c>
      <c r="B1064" s="86" t="s">
        <v>1012</v>
      </c>
      <c r="C1064" s="86" t="s">
        <v>1100</v>
      </c>
      <c r="D1064" s="86" t="s">
        <v>1016</v>
      </c>
      <c r="E1064" s="87"/>
      <c r="F1064" s="69"/>
      <c r="G1064" s="69"/>
      <c r="H1064" s="85"/>
      <c r="I1064" s="69"/>
      <c r="J1064" s="69"/>
      <c r="K1064" s="69"/>
      <c r="L1064" s="69"/>
      <c r="M1064" s="270" t="str">
        <f>IF(ISTEXT(L1064),VLOOKUP(L1064,'_Keuzelijst Algemeen'!$B$3:$C$74,2),"")</f>
        <v/>
      </c>
      <c r="N1064" s="69"/>
      <c r="O1064" s="85"/>
    </row>
    <row r="1065" spans="1:15" x14ac:dyDescent="0.3">
      <c r="A1065" s="249" t="s">
        <v>832</v>
      </c>
      <c r="B1065" s="86" t="s">
        <v>1012</v>
      </c>
      <c r="C1065" s="86" t="s">
        <v>1100</v>
      </c>
      <c r="D1065" s="86" t="s">
        <v>1016</v>
      </c>
      <c r="E1065" s="87"/>
      <c r="F1065" s="69"/>
      <c r="G1065" s="69"/>
      <c r="H1065" s="85"/>
      <c r="I1065" s="69"/>
      <c r="J1065" s="69"/>
      <c r="K1065" s="69"/>
      <c r="L1065" s="69"/>
      <c r="M1065" s="270" t="str">
        <f>IF(ISTEXT(L1065),VLOOKUP(L1065,'_Keuzelijst Algemeen'!$B$3:$C$74,2),"")</f>
        <v/>
      </c>
      <c r="N1065" s="69"/>
      <c r="O1065" s="85"/>
    </row>
    <row r="1066" spans="1:15" x14ac:dyDescent="0.3">
      <c r="A1066" s="249" t="s">
        <v>832</v>
      </c>
      <c r="B1066" s="86" t="s">
        <v>1012</v>
      </c>
      <c r="C1066" s="86" t="s">
        <v>1100</v>
      </c>
      <c r="D1066" s="86" t="s">
        <v>1016</v>
      </c>
      <c r="E1066" s="87"/>
      <c r="F1066" s="69"/>
      <c r="G1066" s="69"/>
      <c r="H1066" s="85"/>
      <c r="I1066" s="69"/>
      <c r="J1066" s="69"/>
      <c r="K1066" s="69"/>
      <c r="L1066" s="69"/>
      <c r="M1066" s="270" t="str">
        <f>IF(ISTEXT(L1066),VLOOKUP(L1066,'_Keuzelijst Algemeen'!$B$3:$C$74,2),"")</f>
        <v/>
      </c>
      <c r="N1066" s="69"/>
      <c r="O1066" s="85"/>
    </row>
    <row r="1067" spans="1:15" x14ac:dyDescent="0.3">
      <c r="A1067" s="249" t="s">
        <v>832</v>
      </c>
      <c r="B1067" s="86" t="s">
        <v>1012</v>
      </c>
      <c r="C1067" s="86" t="s">
        <v>1100</v>
      </c>
      <c r="D1067" s="86" t="s">
        <v>1016</v>
      </c>
      <c r="E1067" s="87"/>
      <c r="F1067" s="69"/>
      <c r="G1067" s="69"/>
      <c r="H1067" s="85"/>
      <c r="I1067" s="69"/>
      <c r="J1067" s="69"/>
      <c r="K1067" s="69"/>
      <c r="L1067" s="69"/>
      <c r="M1067" s="270" t="str">
        <f>IF(ISTEXT(L1067),VLOOKUP(L1067,'_Keuzelijst Algemeen'!$B$3:$C$74,2),"")</f>
        <v/>
      </c>
      <c r="N1067" s="69"/>
      <c r="O1067" s="85"/>
    </row>
    <row r="1068" spans="1:15" x14ac:dyDescent="0.3">
      <c r="A1068" s="249" t="s">
        <v>832</v>
      </c>
      <c r="B1068" s="86" t="s">
        <v>1012</v>
      </c>
      <c r="C1068" s="86" t="s">
        <v>1100</v>
      </c>
      <c r="D1068" s="86" t="s">
        <v>1016</v>
      </c>
      <c r="E1068" s="87"/>
      <c r="F1068" s="69"/>
      <c r="G1068" s="69"/>
      <c r="H1068" s="85"/>
      <c r="I1068" s="69"/>
      <c r="J1068" s="69"/>
      <c r="K1068" s="69"/>
      <c r="L1068" s="69"/>
      <c r="M1068" s="270" t="str">
        <f>IF(ISTEXT(L1068),VLOOKUP(L1068,'_Keuzelijst Algemeen'!$B$3:$C$74,2),"")</f>
        <v/>
      </c>
      <c r="N1068" s="69"/>
      <c r="O1068" s="85"/>
    </row>
    <row r="1069" spans="1:15" x14ac:dyDescent="0.3">
      <c r="A1069" s="249" t="s">
        <v>832</v>
      </c>
      <c r="B1069" s="86" t="s">
        <v>1012</v>
      </c>
      <c r="C1069" s="86" t="s">
        <v>1100</v>
      </c>
      <c r="D1069" s="86" t="s">
        <v>1016</v>
      </c>
      <c r="E1069" s="87"/>
      <c r="F1069" s="69"/>
      <c r="G1069" s="69"/>
      <c r="H1069" s="85"/>
      <c r="I1069" s="69"/>
      <c r="J1069" s="69"/>
      <c r="K1069" s="69"/>
      <c r="L1069" s="69"/>
      <c r="M1069" s="270" t="str">
        <f>IF(ISTEXT(L1069),VLOOKUP(L1069,'_Keuzelijst Algemeen'!$B$3:$C$74,2),"")</f>
        <v/>
      </c>
      <c r="N1069" s="69"/>
      <c r="O1069" s="85"/>
    </row>
    <row r="1070" spans="1:15" x14ac:dyDescent="0.3">
      <c r="A1070" s="249" t="s">
        <v>832</v>
      </c>
      <c r="B1070" s="86" t="s">
        <v>1012</v>
      </c>
      <c r="C1070" s="86" t="s">
        <v>1100</v>
      </c>
      <c r="D1070" s="86" t="s">
        <v>1016</v>
      </c>
      <c r="E1070" s="87"/>
      <c r="F1070" s="69"/>
      <c r="G1070" s="69"/>
      <c r="H1070" s="85"/>
      <c r="I1070" s="69"/>
      <c r="J1070" s="69"/>
      <c r="K1070" s="69"/>
      <c r="L1070" s="69"/>
      <c r="M1070" s="270" t="str">
        <f>IF(ISTEXT(L1070),VLOOKUP(L1070,'_Keuzelijst Algemeen'!$B$3:$C$74,2),"")</f>
        <v/>
      </c>
      <c r="N1070" s="69"/>
      <c r="O1070" s="85"/>
    </row>
    <row r="1071" spans="1:15" x14ac:dyDescent="0.3">
      <c r="A1071" s="249" t="s">
        <v>832</v>
      </c>
      <c r="B1071" s="86" t="s">
        <v>1012</v>
      </c>
      <c r="C1071" s="86" t="s">
        <v>1100</v>
      </c>
      <c r="D1071" s="86" t="s">
        <v>1016</v>
      </c>
      <c r="E1071" s="87"/>
      <c r="F1071" s="69"/>
      <c r="G1071" s="69"/>
      <c r="H1071" s="85"/>
      <c r="I1071" s="69"/>
      <c r="J1071" s="69"/>
      <c r="K1071" s="69"/>
      <c r="L1071" s="69"/>
      <c r="M1071" s="270" t="str">
        <f>IF(ISTEXT(L1071),VLOOKUP(L1071,'_Keuzelijst Algemeen'!$B$3:$C$74,2),"")</f>
        <v/>
      </c>
      <c r="N1071" s="69"/>
      <c r="O1071" s="85"/>
    </row>
    <row r="1072" spans="1:15" x14ac:dyDescent="0.3">
      <c r="A1072" s="249" t="s">
        <v>832</v>
      </c>
      <c r="B1072" s="86" t="s">
        <v>1012</v>
      </c>
      <c r="C1072" s="86" t="s">
        <v>1100</v>
      </c>
      <c r="D1072" s="86" t="s">
        <v>1016</v>
      </c>
      <c r="E1072" s="87"/>
      <c r="F1072" s="69"/>
      <c r="G1072" s="69"/>
      <c r="H1072" s="85"/>
      <c r="I1072" s="69"/>
      <c r="J1072" s="69"/>
      <c r="K1072" s="69"/>
      <c r="L1072" s="69"/>
      <c r="M1072" s="270" t="str">
        <f>IF(ISTEXT(L1072),VLOOKUP(L1072,'_Keuzelijst Algemeen'!$B$3:$C$74,2),"")</f>
        <v/>
      </c>
      <c r="N1072" s="69"/>
      <c r="O1072" s="85"/>
    </row>
    <row r="1073" spans="1:15" x14ac:dyDescent="0.3">
      <c r="A1073" s="249" t="s">
        <v>832</v>
      </c>
      <c r="B1073" s="86" t="s">
        <v>1012</v>
      </c>
      <c r="C1073" s="86" t="s">
        <v>1100</v>
      </c>
      <c r="D1073" s="86" t="s">
        <v>1016</v>
      </c>
      <c r="E1073" s="87"/>
      <c r="F1073" s="69"/>
      <c r="G1073" s="69"/>
      <c r="H1073" s="85"/>
      <c r="I1073" s="69"/>
      <c r="J1073" s="69"/>
      <c r="K1073" s="69"/>
      <c r="L1073" s="69"/>
      <c r="M1073" s="270" t="str">
        <f>IF(ISTEXT(L1073),VLOOKUP(L1073,'_Keuzelijst Algemeen'!$B$3:$C$74,2),"")</f>
        <v/>
      </c>
      <c r="N1073" s="69"/>
      <c r="O1073" s="85"/>
    </row>
    <row r="1074" spans="1:15" x14ac:dyDescent="0.3">
      <c r="A1074" s="249" t="s">
        <v>832</v>
      </c>
      <c r="B1074" s="86" t="s">
        <v>1012</v>
      </c>
      <c r="C1074" s="86" t="s">
        <v>1100</v>
      </c>
      <c r="D1074" s="86" t="s">
        <v>1016</v>
      </c>
      <c r="E1074" s="87"/>
      <c r="F1074" s="69"/>
      <c r="G1074" s="69"/>
      <c r="H1074" s="85"/>
      <c r="I1074" s="69"/>
      <c r="J1074" s="69"/>
      <c r="K1074" s="69"/>
      <c r="L1074" s="69"/>
      <c r="M1074" s="270" t="str">
        <f>IF(ISTEXT(L1074),VLOOKUP(L1074,'_Keuzelijst Algemeen'!$B$3:$C$74,2),"")</f>
        <v/>
      </c>
      <c r="N1074" s="69"/>
      <c r="O1074" s="85"/>
    </row>
    <row r="1075" spans="1:15" x14ac:dyDescent="0.3">
      <c r="A1075" s="249" t="s">
        <v>832</v>
      </c>
      <c r="B1075" s="86" t="s">
        <v>1012</v>
      </c>
      <c r="C1075" s="86" t="s">
        <v>1100</v>
      </c>
      <c r="D1075" s="86" t="s">
        <v>1016</v>
      </c>
      <c r="E1075" s="87"/>
      <c r="F1075" s="69"/>
      <c r="G1075" s="69"/>
      <c r="H1075" s="85"/>
      <c r="I1075" s="69"/>
      <c r="J1075" s="69"/>
      <c r="K1075" s="69"/>
      <c r="L1075" s="69"/>
      <c r="M1075" s="270" t="str">
        <f>IF(ISTEXT(L1075),VLOOKUP(L1075,'_Keuzelijst Algemeen'!$B$3:$C$74,2),"")</f>
        <v/>
      </c>
      <c r="N1075" s="69"/>
      <c r="O1075" s="85"/>
    </row>
    <row r="1076" spans="1:15" x14ac:dyDescent="0.3">
      <c r="A1076" s="249" t="s">
        <v>832</v>
      </c>
      <c r="B1076" s="86" t="s">
        <v>1012</v>
      </c>
      <c r="C1076" s="86" t="s">
        <v>1100</v>
      </c>
      <c r="D1076" s="86" t="s">
        <v>1016</v>
      </c>
      <c r="E1076" s="87"/>
      <c r="F1076" s="69"/>
      <c r="G1076" s="69"/>
      <c r="H1076" s="85"/>
      <c r="I1076" s="69"/>
      <c r="J1076" s="69"/>
      <c r="K1076" s="69"/>
      <c r="L1076" s="69"/>
      <c r="M1076" s="270" t="str">
        <f>IF(ISTEXT(L1076),VLOOKUP(L1076,'_Keuzelijst Algemeen'!$B$3:$C$74,2),"")</f>
        <v/>
      </c>
      <c r="N1076" s="69"/>
      <c r="O1076" s="85"/>
    </row>
    <row r="1077" spans="1:15" x14ac:dyDescent="0.3">
      <c r="A1077" s="249" t="s">
        <v>832</v>
      </c>
      <c r="B1077" s="86" t="s">
        <v>1012</v>
      </c>
      <c r="C1077" s="86" t="s">
        <v>1100</v>
      </c>
      <c r="D1077" s="86" t="s">
        <v>1016</v>
      </c>
      <c r="E1077" s="87"/>
      <c r="F1077" s="69"/>
      <c r="G1077" s="69"/>
      <c r="H1077" s="85"/>
      <c r="I1077" s="69"/>
      <c r="J1077" s="69"/>
      <c r="K1077" s="69"/>
      <c r="L1077" s="69"/>
      <c r="M1077" s="270" t="str">
        <f>IF(ISTEXT(L1077),VLOOKUP(L1077,'_Keuzelijst Algemeen'!$B$3:$C$74,2),"")</f>
        <v/>
      </c>
      <c r="N1077" s="69"/>
      <c r="O1077" s="85"/>
    </row>
    <row r="1078" spans="1:15" x14ac:dyDescent="0.3">
      <c r="A1078" s="249" t="s">
        <v>832</v>
      </c>
      <c r="B1078" s="86" t="s">
        <v>1012</v>
      </c>
      <c r="C1078" s="86" t="s">
        <v>1100</v>
      </c>
      <c r="D1078" s="86" t="s">
        <v>1016</v>
      </c>
      <c r="E1078" s="87"/>
      <c r="F1078" s="69"/>
      <c r="G1078" s="69"/>
      <c r="H1078" s="85"/>
      <c r="I1078" s="69"/>
      <c r="J1078" s="69"/>
      <c r="K1078" s="69"/>
      <c r="L1078" s="69"/>
      <c r="M1078" s="270" t="str">
        <f>IF(ISTEXT(L1078),VLOOKUP(L1078,'_Keuzelijst Algemeen'!$B$3:$C$74,2),"")</f>
        <v/>
      </c>
      <c r="N1078" s="69"/>
      <c r="O1078" s="85"/>
    </row>
    <row r="1079" spans="1:15" x14ac:dyDescent="0.3">
      <c r="A1079" s="249" t="s">
        <v>832</v>
      </c>
      <c r="B1079" s="86" t="s">
        <v>1012</v>
      </c>
      <c r="C1079" s="86" t="s">
        <v>1100</v>
      </c>
      <c r="D1079" s="86" t="s">
        <v>1016</v>
      </c>
      <c r="E1079" s="87"/>
      <c r="F1079" s="69"/>
      <c r="G1079" s="69"/>
      <c r="H1079" s="85"/>
      <c r="I1079" s="69"/>
      <c r="J1079" s="69"/>
      <c r="K1079" s="69"/>
      <c r="L1079" s="69"/>
      <c r="M1079" s="270" t="str">
        <f>IF(ISTEXT(L1079),VLOOKUP(L1079,'_Keuzelijst Algemeen'!$B$3:$C$74,2),"")</f>
        <v/>
      </c>
      <c r="N1079" s="69"/>
      <c r="O1079" s="85"/>
    </row>
    <row r="1080" spans="1:15" x14ac:dyDescent="0.3">
      <c r="A1080" s="249" t="s">
        <v>832</v>
      </c>
      <c r="B1080" s="86" t="s">
        <v>1012</v>
      </c>
      <c r="C1080" s="86" t="s">
        <v>1100</v>
      </c>
      <c r="D1080" s="86" t="s">
        <v>1016</v>
      </c>
      <c r="E1080" s="87"/>
      <c r="F1080" s="69"/>
      <c r="G1080" s="69"/>
      <c r="H1080" s="85"/>
      <c r="I1080" s="69"/>
      <c r="J1080" s="69"/>
      <c r="K1080" s="69"/>
      <c r="L1080" s="69"/>
      <c r="M1080" s="270" t="str">
        <f>IF(ISTEXT(L1080),VLOOKUP(L1080,'_Keuzelijst Algemeen'!$B$3:$C$74,2),"")</f>
        <v/>
      </c>
      <c r="N1080" s="69"/>
      <c r="O1080" s="85"/>
    </row>
    <row r="1081" spans="1:15" x14ac:dyDescent="0.3">
      <c r="A1081" s="249" t="s">
        <v>832</v>
      </c>
      <c r="B1081" s="86" t="s">
        <v>1012</v>
      </c>
      <c r="C1081" s="86" t="s">
        <v>1100</v>
      </c>
      <c r="D1081" s="86" t="s">
        <v>1016</v>
      </c>
      <c r="E1081" s="87"/>
      <c r="F1081" s="69"/>
      <c r="G1081" s="69"/>
      <c r="H1081" s="85"/>
      <c r="I1081" s="69"/>
      <c r="J1081" s="69"/>
      <c r="K1081" s="69"/>
      <c r="L1081" s="69"/>
      <c r="M1081" s="270" t="str">
        <f>IF(ISTEXT(L1081),VLOOKUP(L1081,'_Keuzelijst Algemeen'!$B$3:$C$74,2),"")</f>
        <v/>
      </c>
      <c r="N1081" s="69"/>
      <c r="O1081" s="85"/>
    </row>
    <row r="1082" spans="1:15" x14ac:dyDescent="0.3">
      <c r="A1082" s="249" t="s">
        <v>832</v>
      </c>
      <c r="B1082" s="86" t="s">
        <v>1012</v>
      </c>
      <c r="C1082" s="86" t="s">
        <v>1100</v>
      </c>
      <c r="D1082" s="86" t="s">
        <v>1016</v>
      </c>
      <c r="E1082" s="87"/>
      <c r="F1082" s="69"/>
      <c r="G1082" s="69"/>
      <c r="H1082" s="85"/>
      <c r="I1082" s="69"/>
      <c r="J1082" s="69"/>
      <c r="K1082" s="69"/>
      <c r="L1082" s="69"/>
      <c r="M1082" s="270" t="str">
        <f>IF(ISTEXT(L1082),VLOOKUP(L1082,'_Keuzelijst Algemeen'!$B$3:$C$74,2),"")</f>
        <v/>
      </c>
      <c r="N1082" s="69"/>
      <c r="O1082" s="85"/>
    </row>
    <row r="1083" spans="1:15" x14ac:dyDescent="0.3">
      <c r="A1083" s="249" t="s">
        <v>832</v>
      </c>
      <c r="B1083" s="86" t="s">
        <v>1012</v>
      </c>
      <c r="C1083" s="86" t="s">
        <v>1100</v>
      </c>
      <c r="D1083" s="86" t="s">
        <v>1016</v>
      </c>
      <c r="E1083" s="87"/>
      <c r="F1083" s="69"/>
      <c r="G1083" s="69"/>
      <c r="H1083" s="85"/>
      <c r="I1083" s="69"/>
      <c r="J1083" s="69"/>
      <c r="K1083" s="69"/>
      <c r="L1083" s="69"/>
      <c r="M1083" s="270" t="str">
        <f>IF(ISTEXT(L1083),VLOOKUP(L1083,'_Keuzelijst Algemeen'!$B$3:$C$74,2),"")</f>
        <v/>
      </c>
      <c r="N1083" s="69"/>
      <c r="O1083" s="85"/>
    </row>
    <row r="1084" spans="1:15" x14ac:dyDescent="0.3">
      <c r="A1084" s="249" t="s">
        <v>832</v>
      </c>
      <c r="B1084" s="86" t="s">
        <v>1012</v>
      </c>
      <c r="C1084" s="86" t="s">
        <v>1100</v>
      </c>
      <c r="D1084" s="86" t="s">
        <v>1016</v>
      </c>
      <c r="E1084" s="87"/>
      <c r="F1084" s="69"/>
      <c r="G1084" s="69"/>
      <c r="H1084" s="85"/>
      <c r="I1084" s="69"/>
      <c r="J1084" s="69"/>
      <c r="K1084" s="69"/>
      <c r="L1084" s="69"/>
      <c r="M1084" s="270" t="str">
        <f>IF(ISTEXT(L1084),VLOOKUP(L1084,'_Keuzelijst Algemeen'!$B$3:$C$74,2),"")</f>
        <v/>
      </c>
      <c r="N1084" s="69"/>
      <c r="O1084" s="85"/>
    </row>
    <row r="1085" spans="1:15" x14ac:dyDescent="0.3">
      <c r="A1085" s="249" t="s">
        <v>832</v>
      </c>
      <c r="B1085" s="86" t="s">
        <v>1012</v>
      </c>
      <c r="C1085" s="86" t="s">
        <v>1100</v>
      </c>
      <c r="D1085" s="86" t="s">
        <v>1016</v>
      </c>
      <c r="E1085" s="87"/>
      <c r="F1085" s="69"/>
      <c r="G1085" s="69"/>
      <c r="H1085" s="85"/>
      <c r="I1085" s="69"/>
      <c r="J1085" s="69"/>
      <c r="K1085" s="69"/>
      <c r="L1085" s="69"/>
      <c r="M1085" s="270" t="str">
        <f>IF(ISTEXT(L1085),VLOOKUP(L1085,'_Keuzelijst Algemeen'!$B$3:$C$74,2),"")</f>
        <v/>
      </c>
      <c r="N1085" s="69"/>
      <c r="O1085" s="85"/>
    </row>
    <row r="1086" spans="1:15" x14ac:dyDescent="0.3">
      <c r="A1086" s="249" t="s">
        <v>832</v>
      </c>
      <c r="B1086" s="86" t="s">
        <v>1012</v>
      </c>
      <c r="C1086" s="86" t="s">
        <v>1100</v>
      </c>
      <c r="D1086" s="86" t="s">
        <v>1016</v>
      </c>
      <c r="E1086" s="87"/>
      <c r="F1086" s="69"/>
      <c r="G1086" s="69"/>
      <c r="H1086" s="85"/>
      <c r="I1086" s="69"/>
      <c r="J1086" s="69"/>
      <c r="K1086" s="69"/>
      <c r="L1086" s="69"/>
      <c r="M1086" s="270" t="str">
        <f>IF(ISTEXT(L1086),VLOOKUP(L1086,'_Keuzelijst Algemeen'!$B$3:$C$74,2),"")</f>
        <v/>
      </c>
      <c r="N1086" s="69"/>
      <c r="O1086" s="85"/>
    </row>
    <row r="1087" spans="1:15" x14ac:dyDescent="0.3">
      <c r="A1087" s="249" t="s">
        <v>832</v>
      </c>
      <c r="B1087" s="86" t="s">
        <v>1012</v>
      </c>
      <c r="C1087" s="86" t="s">
        <v>1100</v>
      </c>
      <c r="D1087" s="86" t="s">
        <v>1016</v>
      </c>
      <c r="E1087" s="87"/>
      <c r="F1087" s="69"/>
      <c r="G1087" s="69"/>
      <c r="H1087" s="85"/>
      <c r="I1087" s="69"/>
      <c r="J1087" s="69"/>
      <c r="K1087" s="69"/>
      <c r="L1087" s="69"/>
      <c r="M1087" s="270" t="str">
        <f>IF(ISTEXT(L1087),VLOOKUP(L1087,'_Keuzelijst Algemeen'!$B$3:$C$74,2),"")</f>
        <v/>
      </c>
      <c r="N1087" s="69"/>
      <c r="O1087" s="85"/>
    </row>
    <row r="1088" spans="1:15" x14ac:dyDescent="0.3">
      <c r="A1088" s="249" t="s">
        <v>832</v>
      </c>
      <c r="B1088" s="86" t="s">
        <v>1012</v>
      </c>
      <c r="C1088" s="86" t="s">
        <v>1100</v>
      </c>
      <c r="D1088" s="86" t="s">
        <v>1016</v>
      </c>
      <c r="E1088" s="87"/>
      <c r="F1088" s="69"/>
      <c r="G1088" s="69"/>
      <c r="H1088" s="85"/>
      <c r="I1088" s="69"/>
      <c r="J1088" s="69"/>
      <c r="K1088" s="69"/>
      <c r="L1088" s="69"/>
      <c r="M1088" s="270" t="str">
        <f>IF(ISTEXT(L1088),VLOOKUP(L1088,'_Keuzelijst Algemeen'!$B$3:$C$74,2),"")</f>
        <v/>
      </c>
      <c r="N1088" s="69"/>
      <c r="O1088" s="85"/>
    </row>
    <row r="1089" spans="1:15" x14ac:dyDescent="0.3">
      <c r="A1089" s="249" t="s">
        <v>832</v>
      </c>
      <c r="B1089" s="86" t="s">
        <v>1012</v>
      </c>
      <c r="C1089" s="86" t="s">
        <v>1100</v>
      </c>
      <c r="D1089" s="86" t="s">
        <v>1016</v>
      </c>
      <c r="E1089" s="87"/>
      <c r="F1089" s="69"/>
      <c r="G1089" s="69"/>
      <c r="H1089" s="85"/>
      <c r="I1089" s="69"/>
      <c r="J1089" s="69"/>
      <c r="K1089" s="69"/>
      <c r="L1089" s="69"/>
      <c r="M1089" s="270" t="str">
        <f>IF(ISTEXT(L1089),VLOOKUP(L1089,'_Keuzelijst Algemeen'!$B$3:$C$74,2),"")</f>
        <v/>
      </c>
      <c r="N1089" s="69"/>
      <c r="O1089" s="85"/>
    </row>
    <row r="1090" spans="1:15" x14ac:dyDescent="0.3">
      <c r="A1090" s="249" t="s">
        <v>832</v>
      </c>
      <c r="B1090" s="86" t="s">
        <v>1012</v>
      </c>
      <c r="C1090" s="86" t="s">
        <v>1100</v>
      </c>
      <c r="D1090" s="86" t="s">
        <v>1016</v>
      </c>
      <c r="E1090" s="87"/>
      <c r="F1090" s="69"/>
      <c r="G1090" s="69"/>
      <c r="H1090" s="85"/>
      <c r="I1090" s="69"/>
      <c r="J1090" s="69"/>
      <c r="K1090" s="69"/>
      <c r="L1090" s="69"/>
      <c r="M1090" s="270" t="str">
        <f>IF(ISTEXT(L1090),VLOOKUP(L1090,'_Keuzelijst Algemeen'!$B$3:$C$74,2),"")</f>
        <v/>
      </c>
      <c r="N1090" s="69"/>
      <c r="O1090" s="85"/>
    </row>
    <row r="1091" spans="1:15" x14ac:dyDescent="0.3">
      <c r="A1091" s="249" t="s">
        <v>832</v>
      </c>
      <c r="B1091" s="86" t="s">
        <v>1012</v>
      </c>
      <c r="C1091" s="86" t="s">
        <v>1100</v>
      </c>
      <c r="D1091" s="86" t="s">
        <v>1016</v>
      </c>
      <c r="E1091" s="87"/>
      <c r="F1091" s="69"/>
      <c r="G1091" s="69"/>
      <c r="H1091" s="85"/>
      <c r="I1091" s="69"/>
      <c r="J1091" s="69"/>
      <c r="K1091" s="69"/>
      <c r="L1091" s="69"/>
      <c r="M1091" s="270" t="str">
        <f>IF(ISTEXT(L1091),VLOOKUP(L1091,'_Keuzelijst Algemeen'!$B$3:$C$74,2),"")</f>
        <v/>
      </c>
      <c r="N1091" s="69"/>
      <c r="O1091" s="85"/>
    </row>
    <row r="1092" spans="1:15" x14ac:dyDescent="0.3">
      <c r="A1092" s="249" t="s">
        <v>832</v>
      </c>
      <c r="B1092" s="86" t="s">
        <v>1012</v>
      </c>
      <c r="C1092" s="86" t="s">
        <v>1100</v>
      </c>
      <c r="D1092" s="86" t="s">
        <v>1016</v>
      </c>
      <c r="E1092" s="87"/>
      <c r="F1092" s="69"/>
      <c r="G1092" s="69"/>
      <c r="H1092" s="85"/>
      <c r="I1092" s="69"/>
      <c r="J1092" s="69"/>
      <c r="K1092" s="69"/>
      <c r="L1092" s="69"/>
      <c r="M1092" s="270" t="str">
        <f>IF(ISTEXT(L1092),VLOOKUP(L1092,'_Keuzelijst Algemeen'!$B$3:$C$74,2),"")</f>
        <v/>
      </c>
      <c r="N1092" s="69"/>
      <c r="O1092" s="85"/>
    </row>
    <row r="1093" spans="1:15" x14ac:dyDescent="0.3">
      <c r="A1093" s="249" t="s">
        <v>832</v>
      </c>
      <c r="B1093" s="86" t="s">
        <v>1012</v>
      </c>
      <c r="C1093" s="86" t="s">
        <v>1100</v>
      </c>
      <c r="D1093" s="86" t="s">
        <v>1016</v>
      </c>
      <c r="E1093" s="87"/>
      <c r="F1093" s="69"/>
      <c r="G1093" s="69"/>
      <c r="H1093" s="85"/>
      <c r="I1093" s="69"/>
      <c r="J1093" s="69"/>
      <c r="K1093" s="69"/>
      <c r="L1093" s="69"/>
      <c r="M1093" s="270" t="str">
        <f>IF(ISTEXT(L1093),VLOOKUP(L1093,'_Keuzelijst Algemeen'!$B$3:$C$74,2),"")</f>
        <v/>
      </c>
      <c r="N1093" s="69"/>
      <c r="O1093" s="85"/>
    </row>
    <row r="1094" spans="1:15" x14ac:dyDescent="0.3">
      <c r="A1094" s="249" t="s">
        <v>832</v>
      </c>
      <c r="B1094" s="86" t="s">
        <v>1012</v>
      </c>
      <c r="C1094" s="86" t="s">
        <v>1100</v>
      </c>
      <c r="D1094" s="86" t="s">
        <v>1016</v>
      </c>
      <c r="E1094" s="87"/>
      <c r="F1094" s="69"/>
      <c r="G1094" s="69"/>
      <c r="H1094" s="85"/>
      <c r="I1094" s="69"/>
      <c r="J1094" s="69"/>
      <c r="K1094" s="69"/>
      <c r="L1094" s="69"/>
      <c r="M1094" s="270" t="str">
        <f>IF(ISTEXT(L1094),VLOOKUP(L1094,'_Keuzelijst Algemeen'!$B$3:$C$74,2),"")</f>
        <v/>
      </c>
      <c r="N1094" s="69"/>
      <c r="O1094" s="85"/>
    </row>
    <row r="1095" spans="1:15" x14ac:dyDescent="0.3">
      <c r="A1095" s="249" t="s">
        <v>832</v>
      </c>
      <c r="B1095" s="86" t="s">
        <v>1012</v>
      </c>
      <c r="C1095" s="86" t="s">
        <v>1100</v>
      </c>
      <c r="D1095" s="86" t="s">
        <v>1016</v>
      </c>
      <c r="E1095" s="87"/>
      <c r="F1095" s="69"/>
      <c r="G1095" s="69"/>
      <c r="H1095" s="85"/>
      <c r="I1095" s="69"/>
      <c r="J1095" s="69"/>
      <c r="K1095" s="69"/>
      <c r="L1095" s="69"/>
      <c r="M1095" s="270" t="str">
        <f>IF(ISTEXT(L1095),VLOOKUP(L1095,'_Keuzelijst Algemeen'!$B$3:$C$74,2),"")</f>
        <v/>
      </c>
      <c r="N1095" s="69"/>
      <c r="O1095" s="85"/>
    </row>
    <row r="1096" spans="1:15" x14ac:dyDescent="0.3">
      <c r="A1096" s="249" t="s">
        <v>832</v>
      </c>
      <c r="B1096" s="86" t="s">
        <v>1012</v>
      </c>
      <c r="C1096" s="86" t="s">
        <v>1100</v>
      </c>
      <c r="D1096" s="86" t="s">
        <v>1016</v>
      </c>
      <c r="E1096" s="87"/>
      <c r="F1096" s="69"/>
      <c r="G1096" s="69"/>
      <c r="H1096" s="85"/>
      <c r="I1096" s="69"/>
      <c r="J1096" s="69"/>
      <c r="K1096" s="69"/>
      <c r="L1096" s="69"/>
      <c r="M1096" s="270" t="str">
        <f>IF(ISTEXT(L1096),VLOOKUP(L1096,'_Keuzelijst Algemeen'!$B$3:$C$74,2),"")</f>
        <v/>
      </c>
      <c r="N1096" s="69"/>
      <c r="O1096" s="85"/>
    </row>
    <row r="1097" spans="1:15" x14ac:dyDescent="0.3">
      <c r="A1097" s="249" t="s">
        <v>832</v>
      </c>
      <c r="B1097" s="86" t="s">
        <v>1012</v>
      </c>
      <c r="C1097" s="86" t="s">
        <v>1100</v>
      </c>
      <c r="D1097" s="86" t="s">
        <v>1016</v>
      </c>
      <c r="E1097" s="87"/>
      <c r="F1097" s="69"/>
      <c r="G1097" s="69"/>
      <c r="H1097" s="85"/>
      <c r="I1097" s="69"/>
      <c r="J1097" s="69"/>
      <c r="K1097" s="69"/>
      <c r="L1097" s="69"/>
      <c r="M1097" s="270" t="str">
        <f>IF(ISTEXT(L1097),VLOOKUP(L1097,'_Keuzelijst Algemeen'!$B$3:$C$74,2),"")</f>
        <v/>
      </c>
      <c r="N1097" s="69"/>
      <c r="O1097" s="85"/>
    </row>
    <row r="1098" spans="1:15" x14ac:dyDescent="0.3">
      <c r="A1098" s="249" t="s">
        <v>832</v>
      </c>
      <c r="B1098" s="86" t="s">
        <v>1012</v>
      </c>
      <c r="C1098" s="86" t="s">
        <v>1100</v>
      </c>
      <c r="D1098" s="86" t="s">
        <v>1016</v>
      </c>
      <c r="E1098" s="87"/>
      <c r="F1098" s="69"/>
      <c r="G1098" s="69"/>
      <c r="H1098" s="85"/>
      <c r="I1098" s="69"/>
      <c r="J1098" s="69"/>
      <c r="K1098" s="69"/>
      <c r="L1098" s="69"/>
      <c r="M1098" s="270" t="str">
        <f>IF(ISTEXT(L1098),VLOOKUP(L1098,'_Keuzelijst Algemeen'!$B$3:$C$74,2),"")</f>
        <v/>
      </c>
      <c r="N1098" s="69"/>
      <c r="O1098" s="85"/>
    </row>
    <row r="1099" spans="1:15" x14ac:dyDescent="0.3">
      <c r="A1099" s="249" t="s">
        <v>832</v>
      </c>
      <c r="B1099" s="86" t="s">
        <v>1012</v>
      </c>
      <c r="C1099" s="86" t="s">
        <v>1100</v>
      </c>
      <c r="D1099" s="86" t="s">
        <v>1016</v>
      </c>
      <c r="E1099" s="87"/>
      <c r="F1099" s="69"/>
      <c r="G1099" s="69"/>
      <c r="H1099" s="85"/>
      <c r="I1099" s="69"/>
      <c r="J1099" s="69"/>
      <c r="K1099" s="69"/>
      <c r="L1099" s="69"/>
      <c r="M1099" s="270" t="str">
        <f>IF(ISTEXT(L1099),VLOOKUP(L1099,'_Keuzelijst Algemeen'!$B$3:$C$74,2),"")</f>
        <v/>
      </c>
      <c r="N1099" s="69"/>
      <c r="O1099" s="85"/>
    </row>
    <row r="1100" spans="1:15" x14ac:dyDescent="0.3">
      <c r="A1100" s="249" t="s">
        <v>832</v>
      </c>
      <c r="B1100" s="86" t="s">
        <v>1012</v>
      </c>
      <c r="C1100" s="86" t="s">
        <v>1100</v>
      </c>
      <c r="D1100" s="86" t="s">
        <v>1016</v>
      </c>
      <c r="E1100" s="87"/>
      <c r="F1100" s="69"/>
      <c r="G1100" s="69"/>
      <c r="H1100" s="85"/>
      <c r="I1100" s="69"/>
      <c r="J1100" s="69"/>
      <c r="K1100" s="69"/>
      <c r="L1100" s="69"/>
      <c r="M1100" s="270" t="str">
        <f>IF(ISTEXT(L1100),VLOOKUP(L1100,'_Keuzelijst Algemeen'!$B$3:$C$74,2),"")</f>
        <v/>
      </c>
      <c r="N1100" s="69"/>
      <c r="O1100" s="85"/>
    </row>
    <row r="1101" spans="1:15" x14ac:dyDescent="0.3">
      <c r="A1101" s="249" t="s">
        <v>832</v>
      </c>
      <c r="B1101" s="86" t="s">
        <v>1012</v>
      </c>
      <c r="C1101" s="86" t="s">
        <v>1100</v>
      </c>
      <c r="D1101" s="86" t="s">
        <v>1016</v>
      </c>
      <c r="E1101" s="87"/>
      <c r="F1101" s="69"/>
      <c r="G1101" s="69"/>
      <c r="H1101" s="85"/>
      <c r="I1101" s="69"/>
      <c r="J1101" s="69"/>
      <c r="K1101" s="69"/>
      <c r="L1101" s="69"/>
      <c r="M1101" s="270" t="str">
        <f>IF(ISTEXT(L1101),VLOOKUP(L1101,'_Keuzelijst Algemeen'!$B$3:$C$74,2),"")</f>
        <v/>
      </c>
      <c r="N1101" s="69"/>
      <c r="O1101" s="85"/>
    </row>
    <row r="1102" spans="1:15" x14ac:dyDescent="0.3">
      <c r="A1102" s="249" t="s">
        <v>832</v>
      </c>
      <c r="B1102" s="86" t="s">
        <v>1012</v>
      </c>
      <c r="C1102" s="86" t="s">
        <v>1100</v>
      </c>
      <c r="D1102" s="86" t="s">
        <v>1016</v>
      </c>
      <c r="E1102" s="87"/>
      <c r="F1102" s="69"/>
      <c r="G1102" s="69"/>
      <c r="H1102" s="85"/>
      <c r="I1102" s="69"/>
      <c r="J1102" s="69"/>
      <c r="K1102" s="69"/>
      <c r="L1102" s="69"/>
      <c r="M1102" s="270" t="str">
        <f>IF(ISTEXT(L1102),VLOOKUP(L1102,'_Keuzelijst Algemeen'!$B$3:$C$74,2),"")</f>
        <v/>
      </c>
      <c r="N1102" s="69"/>
      <c r="O1102" s="85"/>
    </row>
    <row r="1103" spans="1:15" x14ac:dyDescent="0.3">
      <c r="A1103" s="249" t="s">
        <v>832</v>
      </c>
      <c r="B1103" s="86" t="s">
        <v>1012</v>
      </c>
      <c r="C1103" s="86" t="s">
        <v>1100</v>
      </c>
      <c r="D1103" s="86" t="s">
        <v>1016</v>
      </c>
      <c r="E1103" s="87"/>
      <c r="F1103" s="69"/>
      <c r="G1103" s="69"/>
      <c r="H1103" s="85"/>
      <c r="I1103" s="69"/>
      <c r="J1103" s="69"/>
      <c r="K1103" s="69"/>
      <c r="L1103" s="69"/>
      <c r="M1103" s="270" t="str">
        <f>IF(ISTEXT(L1103),VLOOKUP(L1103,'_Keuzelijst Algemeen'!$B$3:$C$74,2),"")</f>
        <v/>
      </c>
      <c r="N1103" s="69"/>
      <c r="O1103" s="85"/>
    </row>
    <row r="1104" spans="1:15" x14ac:dyDescent="0.3">
      <c r="A1104" s="249" t="s">
        <v>832</v>
      </c>
      <c r="B1104" s="86" t="s">
        <v>1012</v>
      </c>
      <c r="C1104" s="86" t="s">
        <v>1100</v>
      </c>
      <c r="D1104" s="86" t="s">
        <v>1016</v>
      </c>
      <c r="E1104" s="87"/>
      <c r="F1104" s="69"/>
      <c r="G1104" s="69"/>
      <c r="H1104" s="85"/>
      <c r="I1104" s="69"/>
      <c r="J1104" s="69"/>
      <c r="K1104" s="69"/>
      <c r="L1104" s="69"/>
      <c r="M1104" s="270" t="str">
        <f>IF(ISTEXT(L1104),VLOOKUP(L1104,'_Keuzelijst Algemeen'!$B$3:$C$74,2),"")</f>
        <v/>
      </c>
      <c r="N1104" s="69"/>
      <c r="O1104" s="85"/>
    </row>
    <row r="1105" spans="1:15" x14ac:dyDescent="0.3">
      <c r="A1105" s="249" t="s">
        <v>832</v>
      </c>
      <c r="B1105" s="86" t="s">
        <v>1012</v>
      </c>
      <c r="C1105" s="86" t="s">
        <v>1100</v>
      </c>
      <c r="D1105" s="86" t="s">
        <v>1016</v>
      </c>
      <c r="E1105" s="87"/>
      <c r="F1105" s="69"/>
      <c r="G1105" s="69"/>
      <c r="H1105" s="85"/>
      <c r="I1105" s="69"/>
      <c r="J1105" s="69"/>
      <c r="K1105" s="69"/>
      <c r="L1105" s="69"/>
      <c r="M1105" s="270" t="str">
        <f>IF(ISTEXT(L1105),VLOOKUP(L1105,'_Keuzelijst Algemeen'!$B$3:$C$74,2),"")</f>
        <v/>
      </c>
      <c r="N1105" s="69"/>
      <c r="O1105" s="85"/>
    </row>
    <row r="1106" spans="1:15" x14ac:dyDescent="0.3">
      <c r="A1106" s="249" t="s">
        <v>832</v>
      </c>
      <c r="B1106" s="86" t="s">
        <v>1012</v>
      </c>
      <c r="C1106" s="86" t="s">
        <v>1100</v>
      </c>
      <c r="D1106" s="86" t="s">
        <v>1016</v>
      </c>
      <c r="E1106" s="87"/>
      <c r="F1106" s="69"/>
      <c r="G1106" s="69"/>
      <c r="H1106" s="85"/>
      <c r="I1106" s="69"/>
      <c r="J1106" s="69"/>
      <c r="K1106" s="69"/>
      <c r="L1106" s="69"/>
      <c r="M1106" s="270" t="str">
        <f>IF(ISTEXT(L1106),VLOOKUP(L1106,'_Keuzelijst Algemeen'!$B$3:$C$74,2),"")</f>
        <v/>
      </c>
      <c r="N1106" s="69"/>
      <c r="O1106" s="85"/>
    </row>
    <row r="1107" spans="1:15" x14ac:dyDescent="0.3">
      <c r="A1107" s="249" t="s">
        <v>832</v>
      </c>
      <c r="B1107" s="86" t="s">
        <v>1012</v>
      </c>
      <c r="C1107" s="86" t="s">
        <v>1100</v>
      </c>
      <c r="D1107" s="86" t="s">
        <v>1016</v>
      </c>
      <c r="E1107" s="87"/>
      <c r="F1107" s="69"/>
      <c r="G1107" s="69"/>
      <c r="H1107" s="85"/>
      <c r="I1107" s="69"/>
      <c r="J1107" s="69"/>
      <c r="K1107" s="69"/>
      <c r="L1107" s="69"/>
      <c r="M1107" s="270" t="str">
        <f>IF(ISTEXT(L1107),VLOOKUP(L1107,'_Keuzelijst Algemeen'!$B$3:$C$74,2),"")</f>
        <v/>
      </c>
      <c r="N1107" s="69"/>
      <c r="O1107" s="85"/>
    </row>
    <row r="1108" spans="1:15" x14ac:dyDescent="0.3">
      <c r="A1108" s="249" t="s">
        <v>832</v>
      </c>
      <c r="B1108" s="86" t="s">
        <v>1012</v>
      </c>
      <c r="C1108" s="86" t="s">
        <v>1100</v>
      </c>
      <c r="D1108" s="86" t="s">
        <v>1016</v>
      </c>
      <c r="E1108" s="87"/>
      <c r="F1108" s="69"/>
      <c r="G1108" s="69"/>
      <c r="H1108" s="85"/>
      <c r="I1108" s="69"/>
      <c r="J1108" s="69"/>
      <c r="K1108" s="69"/>
      <c r="L1108" s="69"/>
      <c r="M1108" s="270" t="str">
        <f>IF(ISTEXT(L1108),VLOOKUP(L1108,'_Keuzelijst Algemeen'!$B$3:$C$74,2),"")</f>
        <v/>
      </c>
      <c r="N1108" s="69"/>
      <c r="O1108" s="85"/>
    </row>
    <row r="1109" spans="1:15" x14ac:dyDescent="0.3">
      <c r="A1109" s="249" t="s">
        <v>832</v>
      </c>
      <c r="B1109" s="86" t="s">
        <v>1012</v>
      </c>
      <c r="C1109" s="86" t="s">
        <v>1100</v>
      </c>
      <c r="D1109" s="86" t="s">
        <v>1016</v>
      </c>
      <c r="E1109" s="87"/>
      <c r="F1109" s="69"/>
      <c r="G1109" s="69"/>
      <c r="H1109" s="85"/>
      <c r="I1109" s="69"/>
      <c r="J1109" s="69"/>
      <c r="K1109" s="69"/>
      <c r="L1109" s="69"/>
      <c r="M1109" s="270" t="str">
        <f>IF(ISTEXT(L1109),VLOOKUP(L1109,'_Keuzelijst Algemeen'!$B$3:$C$74,2),"")</f>
        <v/>
      </c>
      <c r="N1109" s="69"/>
      <c r="O1109" s="85"/>
    </row>
    <row r="1110" spans="1:15" x14ac:dyDescent="0.3">
      <c r="A1110" s="249" t="s">
        <v>832</v>
      </c>
      <c r="B1110" s="86" t="s">
        <v>1012</v>
      </c>
      <c r="C1110" s="86" t="s">
        <v>1100</v>
      </c>
      <c r="D1110" s="86" t="s">
        <v>1016</v>
      </c>
      <c r="E1110" s="87"/>
      <c r="F1110" s="69"/>
      <c r="G1110" s="69"/>
      <c r="H1110" s="85"/>
      <c r="I1110" s="69"/>
      <c r="J1110" s="69"/>
      <c r="K1110" s="69"/>
      <c r="L1110" s="69"/>
      <c r="M1110" s="270" t="str">
        <f>IF(ISTEXT(L1110),VLOOKUP(L1110,'_Keuzelijst Algemeen'!$B$3:$C$74,2),"")</f>
        <v/>
      </c>
      <c r="N1110" s="69"/>
      <c r="O1110" s="85"/>
    </row>
    <row r="1111" spans="1:15" x14ac:dyDescent="0.3">
      <c r="A1111" s="249" t="s">
        <v>832</v>
      </c>
      <c r="B1111" s="86" t="s">
        <v>1012</v>
      </c>
      <c r="C1111" s="86" t="s">
        <v>1100</v>
      </c>
      <c r="D1111" s="86" t="s">
        <v>1016</v>
      </c>
      <c r="E1111" s="87"/>
      <c r="F1111" s="69"/>
      <c r="G1111" s="69"/>
      <c r="H1111" s="85"/>
      <c r="I1111" s="69"/>
      <c r="J1111" s="69"/>
      <c r="K1111" s="69"/>
      <c r="L1111" s="69"/>
      <c r="M1111" s="270" t="str">
        <f>IF(ISTEXT(L1111),VLOOKUP(L1111,'_Keuzelijst Algemeen'!$B$3:$C$74,2),"")</f>
        <v/>
      </c>
      <c r="N1111" s="69"/>
      <c r="O1111" s="85"/>
    </row>
    <row r="1112" spans="1:15" x14ac:dyDescent="0.3">
      <c r="A1112" s="249" t="s">
        <v>832</v>
      </c>
      <c r="B1112" s="86" t="s">
        <v>1012</v>
      </c>
      <c r="C1112" s="86" t="s">
        <v>1100</v>
      </c>
      <c r="D1112" s="86" t="s">
        <v>1016</v>
      </c>
      <c r="E1112" s="87"/>
      <c r="F1112" s="69"/>
      <c r="G1112" s="69"/>
      <c r="H1112" s="85"/>
      <c r="I1112" s="69"/>
      <c r="J1112" s="69"/>
      <c r="K1112" s="69"/>
      <c r="L1112" s="69"/>
      <c r="M1112" s="270" t="str">
        <f>IF(ISTEXT(L1112),VLOOKUP(L1112,'_Keuzelijst Algemeen'!$B$3:$C$74,2),"")</f>
        <v/>
      </c>
      <c r="N1112" s="69"/>
      <c r="O1112" s="85"/>
    </row>
    <row r="1113" spans="1:15" x14ac:dyDescent="0.3">
      <c r="A1113" s="249" t="s">
        <v>832</v>
      </c>
      <c r="B1113" s="86" t="s">
        <v>1012</v>
      </c>
      <c r="C1113" s="86" t="s">
        <v>1100</v>
      </c>
      <c r="D1113" s="86" t="s">
        <v>1016</v>
      </c>
      <c r="E1113" s="87"/>
      <c r="F1113" s="69"/>
      <c r="G1113" s="69"/>
      <c r="H1113" s="85"/>
      <c r="I1113" s="69"/>
      <c r="J1113" s="69"/>
      <c r="K1113" s="69"/>
      <c r="L1113" s="69"/>
      <c r="M1113" s="270" t="str">
        <f>IF(ISTEXT(L1113),VLOOKUP(L1113,'_Keuzelijst Algemeen'!$B$3:$C$74,2),"")</f>
        <v/>
      </c>
      <c r="N1113" s="69"/>
      <c r="O1113" s="85"/>
    </row>
    <row r="1114" spans="1:15" x14ac:dyDescent="0.3">
      <c r="A1114" s="249" t="s">
        <v>832</v>
      </c>
      <c r="B1114" s="86" t="s">
        <v>1012</v>
      </c>
      <c r="C1114" s="86" t="s">
        <v>1100</v>
      </c>
      <c r="D1114" s="86" t="s">
        <v>1016</v>
      </c>
      <c r="E1114" s="87"/>
      <c r="F1114" s="69"/>
      <c r="G1114" s="69"/>
      <c r="H1114" s="85"/>
      <c r="I1114" s="69"/>
      <c r="J1114" s="69"/>
      <c r="K1114" s="69"/>
      <c r="L1114" s="69"/>
      <c r="M1114" s="270" t="str">
        <f>IF(ISTEXT(L1114),VLOOKUP(L1114,'_Keuzelijst Algemeen'!$B$3:$C$74,2),"")</f>
        <v/>
      </c>
      <c r="N1114" s="69"/>
      <c r="O1114" s="85"/>
    </row>
    <row r="1115" spans="1:15" x14ac:dyDescent="0.3">
      <c r="A1115" s="249" t="s">
        <v>832</v>
      </c>
      <c r="B1115" s="86" t="s">
        <v>1012</v>
      </c>
      <c r="C1115" s="86" t="s">
        <v>1100</v>
      </c>
      <c r="D1115" s="86" t="s">
        <v>1016</v>
      </c>
      <c r="E1115" s="87"/>
      <c r="F1115" s="69"/>
      <c r="G1115" s="69"/>
      <c r="H1115" s="85"/>
      <c r="I1115" s="69"/>
      <c r="J1115" s="69"/>
      <c r="K1115" s="69"/>
      <c r="L1115" s="69"/>
      <c r="M1115" s="270" t="str">
        <f>IF(ISTEXT(L1115),VLOOKUP(L1115,'_Keuzelijst Algemeen'!$B$3:$C$74,2),"")</f>
        <v/>
      </c>
      <c r="N1115" s="69"/>
      <c r="O1115" s="85"/>
    </row>
    <row r="1116" spans="1:15" x14ac:dyDescent="0.3">
      <c r="A1116" s="249" t="s">
        <v>832</v>
      </c>
      <c r="B1116" s="86" t="s">
        <v>1012</v>
      </c>
      <c r="C1116" s="86" t="s">
        <v>1100</v>
      </c>
      <c r="D1116" s="86" t="s">
        <v>1016</v>
      </c>
      <c r="E1116" s="87"/>
      <c r="F1116" s="69"/>
      <c r="G1116" s="69"/>
      <c r="H1116" s="85"/>
      <c r="I1116" s="69"/>
      <c r="J1116" s="69"/>
      <c r="K1116" s="69"/>
      <c r="L1116" s="69"/>
      <c r="M1116" s="270" t="str">
        <f>IF(ISTEXT(L1116),VLOOKUP(L1116,'_Keuzelijst Algemeen'!$B$3:$C$74,2),"")</f>
        <v/>
      </c>
      <c r="N1116" s="69"/>
      <c r="O1116" s="85"/>
    </row>
    <row r="1117" spans="1:15" x14ac:dyDescent="0.3">
      <c r="A1117" s="249" t="s">
        <v>832</v>
      </c>
      <c r="B1117" s="86" t="s">
        <v>1012</v>
      </c>
      <c r="C1117" s="86" t="s">
        <v>1100</v>
      </c>
      <c r="D1117" s="86" t="s">
        <v>1016</v>
      </c>
      <c r="E1117" s="87"/>
      <c r="F1117" s="69"/>
      <c r="G1117" s="69"/>
      <c r="H1117" s="85"/>
      <c r="I1117" s="69"/>
      <c r="J1117" s="69"/>
      <c r="K1117" s="69"/>
      <c r="L1117" s="69"/>
      <c r="M1117" s="270" t="str">
        <f>IF(ISTEXT(L1117),VLOOKUP(L1117,'_Keuzelijst Algemeen'!$B$3:$C$74,2),"")</f>
        <v/>
      </c>
      <c r="N1117" s="69"/>
      <c r="O1117" s="85"/>
    </row>
    <row r="1118" spans="1:15" x14ac:dyDescent="0.3">
      <c r="A1118" s="249" t="s">
        <v>832</v>
      </c>
      <c r="B1118" s="86" t="s">
        <v>1012</v>
      </c>
      <c r="C1118" s="86" t="s">
        <v>1100</v>
      </c>
      <c r="D1118" s="86" t="s">
        <v>1016</v>
      </c>
      <c r="E1118" s="87"/>
      <c r="F1118" s="69"/>
      <c r="G1118" s="69"/>
      <c r="H1118" s="85"/>
      <c r="I1118" s="69"/>
      <c r="J1118" s="69"/>
      <c r="K1118" s="69"/>
      <c r="L1118" s="69"/>
      <c r="M1118" s="270" t="str">
        <f>IF(ISTEXT(L1118),VLOOKUP(L1118,'_Keuzelijst Algemeen'!$B$3:$C$74,2),"")</f>
        <v/>
      </c>
      <c r="N1118" s="69"/>
      <c r="O1118" s="85"/>
    </row>
    <row r="1119" spans="1:15" x14ac:dyDescent="0.3">
      <c r="A1119" s="249" t="s">
        <v>832</v>
      </c>
      <c r="B1119" s="86" t="s">
        <v>1012</v>
      </c>
      <c r="C1119" s="86" t="s">
        <v>1100</v>
      </c>
      <c r="D1119" s="86" t="s">
        <v>1016</v>
      </c>
      <c r="E1119" s="87"/>
      <c r="F1119" s="69"/>
      <c r="G1119" s="69"/>
      <c r="H1119" s="85"/>
      <c r="I1119" s="69"/>
      <c r="J1119" s="69"/>
      <c r="K1119" s="69"/>
      <c r="L1119" s="69"/>
      <c r="M1119" s="270" t="str">
        <f>IF(ISTEXT(L1119),VLOOKUP(L1119,'_Keuzelijst Algemeen'!$B$3:$C$74,2),"")</f>
        <v/>
      </c>
      <c r="N1119" s="69"/>
      <c r="O1119" s="85"/>
    </row>
    <row r="1120" spans="1:15" x14ac:dyDescent="0.3">
      <c r="A1120" s="249" t="s">
        <v>832</v>
      </c>
      <c r="B1120" s="86" t="s">
        <v>1012</v>
      </c>
      <c r="C1120" s="86" t="s">
        <v>1100</v>
      </c>
      <c r="D1120" s="86" t="s">
        <v>1016</v>
      </c>
      <c r="E1120" s="87"/>
      <c r="F1120" s="69"/>
      <c r="G1120" s="69"/>
      <c r="H1120" s="85"/>
      <c r="I1120" s="69"/>
      <c r="J1120" s="69"/>
      <c r="K1120" s="69"/>
      <c r="L1120" s="69"/>
      <c r="M1120" s="270" t="str">
        <f>IF(ISTEXT(L1120),VLOOKUP(L1120,'_Keuzelijst Algemeen'!$B$3:$C$74,2),"")</f>
        <v/>
      </c>
      <c r="N1120" s="69"/>
      <c r="O1120" s="85"/>
    </row>
    <row r="1121" spans="1:15" x14ac:dyDescent="0.3">
      <c r="A1121" s="249" t="s">
        <v>832</v>
      </c>
      <c r="B1121" s="86" t="s">
        <v>1012</v>
      </c>
      <c r="C1121" s="86" t="s">
        <v>1100</v>
      </c>
      <c r="D1121" s="86" t="s">
        <v>1016</v>
      </c>
      <c r="E1121" s="87"/>
      <c r="F1121" s="69"/>
      <c r="G1121" s="69"/>
      <c r="H1121" s="85"/>
      <c r="I1121" s="69"/>
      <c r="J1121" s="69"/>
      <c r="K1121" s="69"/>
      <c r="L1121" s="69"/>
      <c r="M1121" s="270" t="str">
        <f>IF(ISTEXT(L1121),VLOOKUP(L1121,'_Keuzelijst Algemeen'!$B$3:$C$74,2),"")</f>
        <v/>
      </c>
      <c r="N1121" s="69"/>
      <c r="O1121" s="85"/>
    </row>
    <row r="1122" spans="1:15" x14ac:dyDescent="0.3">
      <c r="A1122" s="249" t="s">
        <v>832</v>
      </c>
      <c r="B1122" s="86" t="s">
        <v>1012</v>
      </c>
      <c r="C1122" s="86" t="s">
        <v>1100</v>
      </c>
      <c r="D1122" s="86" t="s">
        <v>1016</v>
      </c>
      <c r="E1122" s="87"/>
      <c r="F1122" s="69"/>
      <c r="G1122" s="69"/>
      <c r="H1122" s="85"/>
      <c r="I1122" s="69"/>
      <c r="J1122" s="69"/>
      <c r="K1122" s="69"/>
      <c r="L1122" s="69"/>
      <c r="M1122" s="270" t="str">
        <f>IF(ISTEXT(L1122),VLOOKUP(L1122,'_Keuzelijst Algemeen'!$B$3:$C$74,2),"")</f>
        <v/>
      </c>
      <c r="N1122" s="69"/>
      <c r="O1122" s="85"/>
    </row>
    <row r="1123" spans="1:15" x14ac:dyDescent="0.3">
      <c r="A1123" s="249" t="s">
        <v>832</v>
      </c>
      <c r="B1123" s="86" t="s">
        <v>1012</v>
      </c>
      <c r="C1123" s="86" t="s">
        <v>1100</v>
      </c>
      <c r="D1123" s="86" t="s">
        <v>1016</v>
      </c>
      <c r="E1123" s="87"/>
      <c r="F1123" s="69"/>
      <c r="G1123" s="69"/>
      <c r="H1123" s="85"/>
      <c r="I1123" s="69"/>
      <c r="J1123" s="69"/>
      <c r="K1123" s="69"/>
      <c r="L1123" s="69"/>
      <c r="M1123" s="270" t="str">
        <f>IF(ISTEXT(L1123),VLOOKUP(L1123,'_Keuzelijst Algemeen'!$B$3:$C$74,2),"")</f>
        <v/>
      </c>
      <c r="N1123" s="69"/>
      <c r="O1123" s="85"/>
    </row>
    <row r="1124" spans="1:15" x14ac:dyDescent="0.3">
      <c r="A1124" s="249" t="s">
        <v>832</v>
      </c>
      <c r="B1124" s="86" t="s">
        <v>1012</v>
      </c>
      <c r="C1124" s="86" t="s">
        <v>1100</v>
      </c>
      <c r="D1124" s="86" t="s">
        <v>1016</v>
      </c>
      <c r="E1124" s="87"/>
      <c r="F1124" s="69"/>
      <c r="G1124" s="69"/>
      <c r="H1124" s="85"/>
      <c r="I1124" s="69"/>
      <c r="J1124" s="69"/>
      <c r="K1124" s="69"/>
      <c r="L1124" s="69"/>
      <c r="M1124" s="270" t="str">
        <f>IF(ISTEXT(L1124),VLOOKUP(L1124,'_Keuzelijst Algemeen'!$B$3:$C$74,2),"")</f>
        <v/>
      </c>
      <c r="N1124" s="69"/>
      <c r="O1124" s="85"/>
    </row>
    <row r="1125" spans="1:15" x14ac:dyDescent="0.3">
      <c r="A1125" s="249" t="s">
        <v>832</v>
      </c>
      <c r="B1125" s="86" t="s">
        <v>1012</v>
      </c>
      <c r="C1125" s="86" t="s">
        <v>1100</v>
      </c>
      <c r="D1125" s="86" t="s">
        <v>1016</v>
      </c>
      <c r="E1125" s="87"/>
      <c r="F1125" s="69"/>
      <c r="G1125" s="69"/>
      <c r="H1125" s="85"/>
      <c r="I1125" s="69"/>
      <c r="J1125" s="69"/>
      <c r="K1125" s="69"/>
      <c r="L1125" s="69"/>
      <c r="M1125" s="270" t="str">
        <f>IF(ISTEXT(L1125),VLOOKUP(L1125,'_Keuzelijst Algemeen'!$B$3:$C$74,2),"")</f>
        <v/>
      </c>
      <c r="N1125" s="69"/>
      <c r="O1125" s="85"/>
    </row>
    <row r="1126" spans="1:15" x14ac:dyDescent="0.3">
      <c r="A1126" s="249" t="s">
        <v>832</v>
      </c>
      <c r="B1126" s="86" t="s">
        <v>1012</v>
      </c>
      <c r="C1126" s="86" t="s">
        <v>1100</v>
      </c>
      <c r="D1126" s="86" t="s">
        <v>1016</v>
      </c>
      <c r="E1126" s="87"/>
      <c r="F1126" s="69"/>
      <c r="G1126" s="69"/>
      <c r="H1126" s="85"/>
      <c r="I1126" s="69"/>
      <c r="J1126" s="69"/>
      <c r="K1126" s="69"/>
      <c r="L1126" s="69"/>
      <c r="M1126" s="270" t="str">
        <f>IF(ISTEXT(L1126),VLOOKUP(L1126,'_Keuzelijst Algemeen'!$B$3:$C$74,2),"")</f>
        <v/>
      </c>
      <c r="N1126" s="69"/>
      <c r="O1126" s="85"/>
    </row>
    <row r="1127" spans="1:15" x14ac:dyDescent="0.3">
      <c r="A1127" s="249" t="s">
        <v>832</v>
      </c>
      <c r="B1127" s="86" t="s">
        <v>1012</v>
      </c>
      <c r="C1127" s="86" t="s">
        <v>1100</v>
      </c>
      <c r="D1127" s="86" t="s">
        <v>1016</v>
      </c>
      <c r="E1127" s="87"/>
      <c r="F1127" s="69"/>
      <c r="G1127" s="69"/>
      <c r="H1127" s="85"/>
      <c r="I1127" s="69"/>
      <c r="J1127" s="69"/>
      <c r="K1127" s="69"/>
      <c r="L1127" s="69"/>
      <c r="M1127" s="270" t="str">
        <f>IF(ISTEXT(L1127),VLOOKUP(L1127,'_Keuzelijst Algemeen'!$B$3:$C$74,2),"")</f>
        <v/>
      </c>
      <c r="N1127" s="69"/>
      <c r="O1127" s="85"/>
    </row>
    <row r="1128" spans="1:15" x14ac:dyDescent="0.3">
      <c r="A1128" s="249" t="s">
        <v>832</v>
      </c>
      <c r="B1128" s="86" t="s">
        <v>1012</v>
      </c>
      <c r="C1128" s="86" t="s">
        <v>1100</v>
      </c>
      <c r="D1128" s="86" t="s">
        <v>1016</v>
      </c>
      <c r="E1128" s="87"/>
      <c r="F1128" s="69"/>
      <c r="G1128" s="69"/>
      <c r="H1128" s="85"/>
      <c r="I1128" s="69"/>
      <c r="J1128" s="69"/>
      <c r="K1128" s="69"/>
      <c r="L1128" s="69"/>
      <c r="M1128" s="270" t="str">
        <f>IF(ISTEXT(L1128),VLOOKUP(L1128,'_Keuzelijst Algemeen'!$B$3:$C$74,2),"")</f>
        <v/>
      </c>
      <c r="N1128" s="69"/>
      <c r="O1128" s="85"/>
    </row>
    <row r="1129" spans="1:15" x14ac:dyDescent="0.3">
      <c r="A1129" s="249" t="s">
        <v>832</v>
      </c>
      <c r="B1129" s="86" t="s">
        <v>1012</v>
      </c>
      <c r="C1129" s="86" t="s">
        <v>1100</v>
      </c>
      <c r="D1129" s="86" t="s">
        <v>1016</v>
      </c>
      <c r="E1129" s="87"/>
      <c r="F1129" s="69"/>
      <c r="G1129" s="69"/>
      <c r="H1129" s="85"/>
      <c r="I1129" s="69"/>
      <c r="J1129" s="69"/>
      <c r="K1129" s="69"/>
      <c r="L1129" s="69"/>
      <c r="M1129" s="270" t="str">
        <f>IF(ISTEXT(L1129),VLOOKUP(L1129,'_Keuzelijst Algemeen'!$B$3:$C$74,2),"")</f>
        <v/>
      </c>
      <c r="N1129" s="69"/>
      <c r="O1129" s="85"/>
    </row>
    <row r="1130" spans="1:15" x14ac:dyDescent="0.3">
      <c r="A1130" s="249" t="s">
        <v>832</v>
      </c>
      <c r="B1130" s="86" t="s">
        <v>1012</v>
      </c>
      <c r="C1130" s="86" t="s">
        <v>1100</v>
      </c>
      <c r="D1130" s="86" t="s">
        <v>1016</v>
      </c>
      <c r="E1130" s="87"/>
      <c r="F1130" s="69"/>
      <c r="G1130" s="69"/>
      <c r="H1130" s="85"/>
      <c r="I1130" s="69"/>
      <c r="J1130" s="69"/>
      <c r="K1130" s="69"/>
      <c r="L1130" s="69"/>
      <c r="M1130" s="270" t="str">
        <f>IF(ISTEXT(L1130),VLOOKUP(L1130,'_Keuzelijst Algemeen'!$B$3:$C$74,2),"")</f>
        <v/>
      </c>
      <c r="N1130" s="69"/>
      <c r="O1130" s="85"/>
    </row>
    <row r="1131" spans="1:15" x14ac:dyDescent="0.3">
      <c r="A1131" s="249" t="s">
        <v>832</v>
      </c>
      <c r="B1131" s="86" t="s">
        <v>1012</v>
      </c>
      <c r="C1131" s="86" t="s">
        <v>1100</v>
      </c>
      <c r="D1131" s="86" t="s">
        <v>1016</v>
      </c>
      <c r="E1131" s="87"/>
      <c r="F1131" s="69"/>
      <c r="G1131" s="69"/>
      <c r="H1131" s="85"/>
      <c r="I1131" s="69"/>
      <c r="J1131" s="69"/>
      <c r="K1131" s="69"/>
      <c r="L1131" s="69"/>
      <c r="M1131" s="270" t="str">
        <f>IF(ISTEXT(L1131),VLOOKUP(L1131,'_Keuzelijst Algemeen'!$B$3:$C$74,2),"")</f>
        <v/>
      </c>
      <c r="N1131" s="69"/>
      <c r="O1131" s="85"/>
    </row>
    <row r="1132" spans="1:15" x14ac:dyDescent="0.3">
      <c r="A1132" s="249" t="s">
        <v>832</v>
      </c>
      <c r="B1132" s="86" t="s">
        <v>1012</v>
      </c>
      <c r="C1132" s="86" t="s">
        <v>1100</v>
      </c>
      <c r="D1132" s="86" t="s">
        <v>1016</v>
      </c>
      <c r="E1132" s="87"/>
      <c r="F1132" s="69"/>
      <c r="G1132" s="69"/>
      <c r="H1132" s="85"/>
      <c r="I1132" s="69"/>
      <c r="J1132" s="69"/>
      <c r="K1132" s="69"/>
      <c r="L1132" s="69"/>
      <c r="M1132" s="270" t="str">
        <f>IF(ISTEXT(L1132),VLOOKUP(L1132,'_Keuzelijst Algemeen'!$B$3:$C$74,2),"")</f>
        <v/>
      </c>
      <c r="N1132" s="69"/>
      <c r="O1132" s="85"/>
    </row>
    <row r="1133" spans="1:15" x14ac:dyDescent="0.3">
      <c r="A1133" s="249" t="s">
        <v>832</v>
      </c>
      <c r="B1133" s="86" t="s">
        <v>1012</v>
      </c>
      <c r="C1133" s="86" t="s">
        <v>1100</v>
      </c>
      <c r="D1133" s="86" t="s">
        <v>1016</v>
      </c>
      <c r="E1133" s="87"/>
      <c r="F1133" s="69"/>
      <c r="G1133" s="69"/>
      <c r="H1133" s="85"/>
      <c r="I1133" s="69"/>
      <c r="J1133" s="69"/>
      <c r="K1133" s="69"/>
      <c r="L1133" s="69"/>
      <c r="M1133" s="270" t="str">
        <f>IF(ISTEXT(L1133),VLOOKUP(L1133,'_Keuzelijst Algemeen'!$B$3:$C$74,2),"")</f>
        <v/>
      </c>
      <c r="N1133" s="69"/>
      <c r="O1133" s="85"/>
    </row>
    <row r="1134" spans="1:15" x14ac:dyDescent="0.3">
      <c r="A1134" s="249" t="s">
        <v>832</v>
      </c>
      <c r="B1134" s="86" t="s">
        <v>1012</v>
      </c>
      <c r="C1134" s="86" t="s">
        <v>1100</v>
      </c>
      <c r="D1134" s="86" t="s">
        <v>1016</v>
      </c>
      <c r="E1134" s="87"/>
      <c r="F1134" s="69"/>
      <c r="G1134" s="69"/>
      <c r="H1134" s="85"/>
      <c r="I1134" s="69"/>
      <c r="J1134" s="69"/>
      <c r="K1134" s="69"/>
      <c r="L1134" s="69"/>
      <c r="M1134" s="270" t="str">
        <f>IF(ISTEXT(L1134),VLOOKUP(L1134,'_Keuzelijst Algemeen'!$B$3:$C$74,2),"")</f>
        <v/>
      </c>
      <c r="N1134" s="69"/>
      <c r="O1134" s="85"/>
    </row>
    <row r="1135" spans="1:15" x14ac:dyDescent="0.3">
      <c r="A1135" s="249" t="s">
        <v>832</v>
      </c>
      <c r="B1135" s="86" t="s">
        <v>1012</v>
      </c>
      <c r="C1135" s="86" t="s">
        <v>1100</v>
      </c>
      <c r="D1135" s="86" t="s">
        <v>1016</v>
      </c>
      <c r="E1135" s="87"/>
      <c r="F1135" s="69"/>
      <c r="G1135" s="69"/>
      <c r="H1135" s="85"/>
      <c r="I1135" s="69"/>
      <c r="J1135" s="69"/>
      <c r="K1135" s="69"/>
      <c r="L1135" s="69"/>
      <c r="M1135" s="270" t="str">
        <f>IF(ISTEXT(L1135),VLOOKUP(L1135,'_Keuzelijst Algemeen'!$B$3:$C$74,2),"")</f>
        <v/>
      </c>
      <c r="N1135" s="69"/>
      <c r="O1135" s="85"/>
    </row>
    <row r="1136" spans="1:15" x14ac:dyDescent="0.3">
      <c r="A1136" s="249" t="s">
        <v>832</v>
      </c>
      <c r="B1136" s="86" t="s">
        <v>1012</v>
      </c>
      <c r="C1136" s="86" t="s">
        <v>1100</v>
      </c>
      <c r="D1136" s="86" t="s">
        <v>1016</v>
      </c>
      <c r="E1136" s="87"/>
      <c r="F1136" s="69"/>
      <c r="G1136" s="69"/>
      <c r="H1136" s="85"/>
      <c r="I1136" s="69"/>
      <c r="J1136" s="69"/>
      <c r="K1136" s="69"/>
      <c r="L1136" s="69"/>
      <c r="M1136" s="270" t="str">
        <f>IF(ISTEXT(L1136),VLOOKUP(L1136,'_Keuzelijst Algemeen'!$B$3:$C$74,2),"")</f>
        <v/>
      </c>
      <c r="N1136" s="69"/>
      <c r="O1136" s="85"/>
    </row>
    <row r="1137" spans="1:15" x14ac:dyDescent="0.3">
      <c r="A1137" s="249" t="s">
        <v>832</v>
      </c>
      <c r="B1137" s="86" t="s">
        <v>1012</v>
      </c>
      <c r="C1137" s="86" t="s">
        <v>1100</v>
      </c>
      <c r="D1137" s="86" t="s">
        <v>1016</v>
      </c>
      <c r="E1137" s="87"/>
      <c r="F1137" s="69"/>
      <c r="G1137" s="69"/>
      <c r="H1137" s="85"/>
      <c r="I1137" s="69"/>
      <c r="J1137" s="69"/>
      <c r="K1137" s="69"/>
      <c r="L1137" s="69"/>
      <c r="M1137" s="270" t="str">
        <f>IF(ISTEXT(L1137),VLOOKUP(L1137,'_Keuzelijst Algemeen'!$B$3:$C$74,2),"")</f>
        <v/>
      </c>
      <c r="N1137" s="69"/>
      <c r="O1137" s="85"/>
    </row>
    <row r="1138" spans="1:15" x14ac:dyDescent="0.3">
      <c r="A1138" s="249" t="s">
        <v>832</v>
      </c>
      <c r="B1138" s="86" t="s">
        <v>1012</v>
      </c>
      <c r="C1138" s="86" t="s">
        <v>1100</v>
      </c>
      <c r="D1138" s="86" t="s">
        <v>1016</v>
      </c>
      <c r="E1138" s="87"/>
      <c r="F1138" s="69"/>
      <c r="G1138" s="69"/>
      <c r="H1138" s="85"/>
      <c r="I1138" s="69"/>
      <c r="J1138" s="69"/>
      <c r="K1138" s="69"/>
      <c r="L1138" s="69"/>
      <c r="M1138" s="270" t="str">
        <f>IF(ISTEXT(L1138),VLOOKUP(L1138,'_Keuzelijst Algemeen'!$B$3:$C$74,2),"")</f>
        <v/>
      </c>
      <c r="N1138" s="69"/>
      <c r="O1138" s="85"/>
    </row>
    <row r="1139" spans="1:15" x14ac:dyDescent="0.3">
      <c r="A1139" s="249" t="s">
        <v>832</v>
      </c>
      <c r="B1139" s="86" t="s">
        <v>1012</v>
      </c>
      <c r="C1139" s="86" t="s">
        <v>1100</v>
      </c>
      <c r="D1139" s="86" t="s">
        <v>1016</v>
      </c>
      <c r="E1139" s="87"/>
      <c r="F1139" s="69"/>
      <c r="G1139" s="69"/>
      <c r="H1139" s="85"/>
      <c r="I1139" s="69"/>
      <c r="J1139" s="69"/>
      <c r="K1139" s="69"/>
      <c r="L1139" s="69"/>
      <c r="M1139" s="270" t="str">
        <f>IF(ISTEXT(L1139),VLOOKUP(L1139,'_Keuzelijst Algemeen'!$B$3:$C$74,2),"")</f>
        <v/>
      </c>
      <c r="N1139" s="69"/>
      <c r="O1139" s="85"/>
    </row>
    <row r="1140" spans="1:15" x14ac:dyDescent="0.3">
      <c r="A1140" s="249" t="s">
        <v>832</v>
      </c>
      <c r="B1140" s="86" t="s">
        <v>1012</v>
      </c>
      <c r="C1140" s="86" t="s">
        <v>1100</v>
      </c>
      <c r="D1140" s="86" t="s">
        <v>1016</v>
      </c>
      <c r="E1140" s="87"/>
      <c r="F1140" s="69"/>
      <c r="G1140" s="69"/>
      <c r="H1140" s="85"/>
      <c r="I1140" s="69"/>
      <c r="J1140" s="69"/>
      <c r="K1140" s="69"/>
      <c r="L1140" s="69"/>
      <c r="M1140" s="270" t="str">
        <f>IF(ISTEXT(L1140),VLOOKUP(L1140,'_Keuzelijst Algemeen'!$B$3:$C$74,2),"")</f>
        <v/>
      </c>
      <c r="N1140" s="69"/>
      <c r="O1140" s="85"/>
    </row>
    <row r="1141" spans="1:15" x14ac:dyDescent="0.3">
      <c r="A1141" s="249" t="s">
        <v>832</v>
      </c>
      <c r="B1141" s="86" t="s">
        <v>1012</v>
      </c>
      <c r="C1141" s="86" t="s">
        <v>1100</v>
      </c>
      <c r="D1141" s="86" t="s">
        <v>1016</v>
      </c>
      <c r="E1141" s="87"/>
      <c r="F1141" s="69"/>
      <c r="G1141" s="69"/>
      <c r="H1141" s="85"/>
      <c r="I1141" s="69"/>
      <c r="J1141" s="69"/>
      <c r="K1141" s="69"/>
      <c r="L1141" s="69"/>
      <c r="M1141" s="270" t="str">
        <f>IF(ISTEXT(L1141),VLOOKUP(L1141,'_Keuzelijst Algemeen'!$B$3:$C$74,2),"")</f>
        <v/>
      </c>
      <c r="N1141" s="69"/>
      <c r="O1141" s="85"/>
    </row>
    <row r="1142" spans="1:15" x14ac:dyDescent="0.3">
      <c r="A1142" s="249" t="s">
        <v>832</v>
      </c>
      <c r="B1142" s="86" t="s">
        <v>1012</v>
      </c>
      <c r="C1142" s="86" t="s">
        <v>1100</v>
      </c>
      <c r="D1142" s="86" t="s">
        <v>1016</v>
      </c>
      <c r="E1142" s="87"/>
      <c r="F1142" s="69"/>
      <c r="G1142" s="69"/>
      <c r="H1142" s="85"/>
      <c r="I1142" s="69"/>
      <c r="J1142" s="69"/>
      <c r="K1142" s="69"/>
      <c r="L1142" s="69"/>
      <c r="M1142" s="270" t="str">
        <f>IF(ISTEXT(L1142),VLOOKUP(L1142,'_Keuzelijst Algemeen'!$B$3:$C$74,2),"")</f>
        <v/>
      </c>
      <c r="N1142" s="69"/>
      <c r="O1142" s="85"/>
    </row>
    <row r="1143" spans="1:15" x14ac:dyDescent="0.3">
      <c r="A1143" s="249" t="s">
        <v>832</v>
      </c>
      <c r="B1143" s="86" t="s">
        <v>1012</v>
      </c>
      <c r="C1143" s="86" t="s">
        <v>1100</v>
      </c>
      <c r="D1143" s="86" t="s">
        <v>1016</v>
      </c>
      <c r="E1143" s="87"/>
      <c r="F1143" s="69"/>
      <c r="G1143" s="69"/>
      <c r="H1143" s="85"/>
      <c r="I1143" s="69"/>
      <c r="J1143" s="69"/>
      <c r="K1143" s="69"/>
      <c r="L1143" s="69"/>
      <c r="M1143" s="270" t="str">
        <f>IF(ISTEXT(L1143),VLOOKUP(L1143,'_Keuzelijst Algemeen'!$B$3:$C$74,2),"")</f>
        <v/>
      </c>
      <c r="N1143" s="69"/>
      <c r="O1143" s="85"/>
    </row>
    <row r="1144" spans="1:15" x14ac:dyDescent="0.3">
      <c r="A1144" s="249" t="s">
        <v>832</v>
      </c>
      <c r="B1144" s="86" t="s">
        <v>1012</v>
      </c>
      <c r="C1144" s="86" t="s">
        <v>1100</v>
      </c>
      <c r="D1144" s="86" t="s">
        <v>1016</v>
      </c>
      <c r="E1144" s="87"/>
      <c r="F1144" s="69"/>
      <c r="G1144" s="69"/>
      <c r="H1144" s="85"/>
      <c r="I1144" s="69"/>
      <c r="J1144" s="69"/>
      <c r="K1144" s="69"/>
      <c r="L1144" s="69"/>
      <c r="M1144" s="270" t="str">
        <f>IF(ISTEXT(L1144),VLOOKUP(L1144,'_Keuzelijst Algemeen'!$B$3:$C$74,2),"")</f>
        <v/>
      </c>
      <c r="N1144" s="69"/>
      <c r="O1144" s="85"/>
    </row>
    <row r="1145" spans="1:15" x14ac:dyDescent="0.3">
      <c r="A1145" s="249" t="s">
        <v>832</v>
      </c>
      <c r="B1145" s="86" t="s">
        <v>1012</v>
      </c>
      <c r="C1145" s="86" t="s">
        <v>1100</v>
      </c>
      <c r="D1145" s="86" t="s">
        <v>1016</v>
      </c>
      <c r="E1145" s="87"/>
      <c r="F1145" s="69"/>
      <c r="G1145" s="69"/>
      <c r="H1145" s="85"/>
      <c r="I1145" s="69"/>
      <c r="J1145" s="69"/>
      <c r="K1145" s="69"/>
      <c r="L1145" s="69"/>
      <c r="M1145" s="270" t="str">
        <f>IF(ISTEXT(L1145),VLOOKUP(L1145,'_Keuzelijst Algemeen'!$B$3:$C$74,2),"")</f>
        <v/>
      </c>
      <c r="N1145" s="69"/>
      <c r="O1145" s="85"/>
    </row>
    <row r="1146" spans="1:15" x14ac:dyDescent="0.3">
      <c r="A1146" s="249" t="s">
        <v>832</v>
      </c>
      <c r="B1146" s="86" t="s">
        <v>1012</v>
      </c>
      <c r="C1146" s="86" t="s">
        <v>1100</v>
      </c>
      <c r="D1146" s="86" t="s">
        <v>1016</v>
      </c>
      <c r="E1146" s="87"/>
      <c r="F1146" s="69"/>
      <c r="G1146" s="69"/>
      <c r="H1146" s="85"/>
      <c r="I1146" s="69"/>
      <c r="J1146" s="69"/>
      <c r="K1146" s="69"/>
      <c r="L1146" s="69"/>
      <c r="M1146" s="270" t="str">
        <f>IF(ISTEXT(L1146),VLOOKUP(L1146,'_Keuzelijst Algemeen'!$B$3:$C$74,2),"")</f>
        <v/>
      </c>
      <c r="N1146" s="69"/>
      <c r="O1146" s="85"/>
    </row>
    <row r="1147" spans="1:15" x14ac:dyDescent="0.3">
      <c r="A1147" s="249" t="s">
        <v>832</v>
      </c>
      <c r="B1147" s="86" t="s">
        <v>1012</v>
      </c>
      <c r="C1147" s="86" t="s">
        <v>1100</v>
      </c>
      <c r="D1147" s="86" t="s">
        <v>1016</v>
      </c>
      <c r="E1147" s="87"/>
      <c r="F1147" s="69"/>
      <c r="G1147" s="69"/>
      <c r="H1147" s="85"/>
      <c r="I1147" s="69"/>
      <c r="J1147" s="69"/>
      <c r="K1147" s="69"/>
      <c r="L1147" s="69"/>
      <c r="M1147" s="270" t="str">
        <f>IF(ISTEXT(L1147),VLOOKUP(L1147,'_Keuzelijst Algemeen'!$B$3:$C$74,2),"")</f>
        <v/>
      </c>
      <c r="N1147" s="69"/>
      <c r="O1147" s="85"/>
    </row>
    <row r="1148" spans="1:15" x14ac:dyDescent="0.3">
      <c r="A1148" s="249" t="s">
        <v>832</v>
      </c>
      <c r="B1148" s="86" t="s">
        <v>1012</v>
      </c>
      <c r="C1148" s="86" t="s">
        <v>1100</v>
      </c>
      <c r="D1148" s="86" t="s">
        <v>1016</v>
      </c>
      <c r="E1148" s="87"/>
      <c r="F1148" s="69"/>
      <c r="G1148" s="69"/>
      <c r="H1148" s="85"/>
      <c r="I1148" s="69"/>
      <c r="J1148" s="69"/>
      <c r="K1148" s="69"/>
      <c r="L1148" s="69"/>
      <c r="M1148" s="270" t="str">
        <f>IF(ISTEXT(L1148),VLOOKUP(L1148,'_Keuzelijst Algemeen'!$B$3:$C$74,2),"")</f>
        <v/>
      </c>
      <c r="N1148" s="69"/>
      <c r="O1148" s="85"/>
    </row>
    <row r="1149" spans="1:15" x14ac:dyDescent="0.3">
      <c r="A1149" s="249" t="s">
        <v>832</v>
      </c>
      <c r="B1149" s="86" t="s">
        <v>1012</v>
      </c>
      <c r="C1149" s="86" t="s">
        <v>1100</v>
      </c>
      <c r="D1149" s="86" t="s">
        <v>1016</v>
      </c>
      <c r="E1149" s="87"/>
      <c r="F1149" s="69"/>
      <c r="G1149" s="69"/>
      <c r="H1149" s="85"/>
      <c r="I1149" s="69"/>
      <c r="J1149" s="69"/>
      <c r="K1149" s="69"/>
      <c r="L1149" s="69"/>
      <c r="M1149" s="270" t="str">
        <f>IF(ISTEXT(L1149),VLOOKUP(L1149,'_Keuzelijst Algemeen'!$B$3:$C$74,2),"")</f>
        <v/>
      </c>
      <c r="N1149" s="69"/>
      <c r="O1149" s="85"/>
    </row>
    <row r="1150" spans="1:15" x14ac:dyDescent="0.3">
      <c r="A1150" s="249" t="s">
        <v>832</v>
      </c>
      <c r="B1150" s="86" t="s">
        <v>1012</v>
      </c>
      <c r="C1150" s="86" t="s">
        <v>1100</v>
      </c>
      <c r="D1150" s="86" t="s">
        <v>1016</v>
      </c>
      <c r="E1150" s="87"/>
      <c r="F1150" s="69"/>
      <c r="G1150" s="69"/>
      <c r="H1150" s="85"/>
      <c r="I1150" s="69"/>
      <c r="J1150" s="69"/>
      <c r="K1150" s="69"/>
      <c r="L1150" s="69"/>
      <c r="M1150" s="270" t="str">
        <f>IF(ISTEXT(L1150),VLOOKUP(L1150,'_Keuzelijst Algemeen'!$B$3:$C$74,2),"")</f>
        <v/>
      </c>
      <c r="N1150" s="69"/>
      <c r="O1150" s="85"/>
    </row>
    <row r="1151" spans="1:15" x14ac:dyDescent="0.3">
      <c r="A1151" s="249" t="s">
        <v>832</v>
      </c>
      <c r="B1151" s="86" t="s">
        <v>1012</v>
      </c>
      <c r="C1151" s="86" t="s">
        <v>1100</v>
      </c>
      <c r="D1151" s="86" t="s">
        <v>1016</v>
      </c>
      <c r="E1151" s="87"/>
      <c r="F1151" s="69"/>
      <c r="G1151" s="69"/>
      <c r="H1151" s="85"/>
      <c r="I1151" s="69"/>
      <c r="J1151" s="69"/>
      <c r="K1151" s="69"/>
      <c r="L1151" s="69"/>
      <c r="M1151" s="270" t="str">
        <f>IF(ISTEXT(L1151),VLOOKUP(L1151,'_Keuzelijst Algemeen'!$B$3:$C$74,2),"")</f>
        <v/>
      </c>
      <c r="N1151" s="69"/>
      <c r="O1151" s="85"/>
    </row>
    <row r="1152" spans="1:15" x14ac:dyDescent="0.3">
      <c r="A1152" s="249" t="s">
        <v>832</v>
      </c>
      <c r="B1152" s="86" t="s">
        <v>1012</v>
      </c>
      <c r="C1152" s="86" t="s">
        <v>1100</v>
      </c>
      <c r="D1152" s="86" t="s">
        <v>1016</v>
      </c>
      <c r="E1152" s="87"/>
      <c r="F1152" s="69"/>
      <c r="G1152" s="69"/>
      <c r="H1152" s="85"/>
      <c r="I1152" s="69"/>
      <c r="J1152" s="69"/>
      <c r="K1152" s="69"/>
      <c r="L1152" s="69"/>
      <c r="M1152" s="270" t="str">
        <f>IF(ISTEXT(L1152),VLOOKUP(L1152,'_Keuzelijst Algemeen'!$B$3:$C$74,2),"")</f>
        <v/>
      </c>
      <c r="N1152" s="69"/>
      <c r="O1152" s="85"/>
    </row>
    <row r="1153" spans="1:15" x14ac:dyDescent="0.3">
      <c r="A1153" s="249" t="s">
        <v>832</v>
      </c>
      <c r="B1153" s="86" t="s">
        <v>1012</v>
      </c>
      <c r="C1153" s="86" t="s">
        <v>1100</v>
      </c>
      <c r="D1153" s="86" t="s">
        <v>1016</v>
      </c>
      <c r="E1153" s="87"/>
      <c r="F1153" s="69"/>
      <c r="G1153" s="69"/>
      <c r="H1153" s="85"/>
      <c r="I1153" s="69"/>
      <c r="J1153" s="69"/>
      <c r="K1153" s="69"/>
      <c r="L1153" s="69"/>
      <c r="M1153" s="270" t="str">
        <f>IF(ISTEXT(L1153),VLOOKUP(L1153,'_Keuzelijst Algemeen'!$B$3:$C$74,2),"")</f>
        <v/>
      </c>
      <c r="N1153" s="69"/>
      <c r="O1153" s="85"/>
    </row>
    <row r="1154" spans="1:15" x14ac:dyDescent="0.3">
      <c r="A1154" s="249" t="s">
        <v>832</v>
      </c>
      <c r="B1154" s="86" t="s">
        <v>1012</v>
      </c>
      <c r="C1154" s="86" t="s">
        <v>1100</v>
      </c>
      <c r="D1154" s="86" t="s">
        <v>1016</v>
      </c>
      <c r="E1154" s="87"/>
      <c r="F1154" s="69"/>
      <c r="G1154" s="69"/>
      <c r="H1154" s="85"/>
      <c r="I1154" s="69"/>
      <c r="J1154" s="69"/>
      <c r="K1154" s="69"/>
      <c r="L1154" s="69"/>
      <c r="M1154" s="270" t="str">
        <f>IF(ISTEXT(L1154),VLOOKUP(L1154,'_Keuzelijst Algemeen'!$B$3:$C$74,2),"")</f>
        <v/>
      </c>
      <c r="N1154" s="69"/>
      <c r="O1154" s="85"/>
    </row>
    <row r="1155" spans="1:15" x14ac:dyDescent="0.3">
      <c r="A1155" s="249" t="s">
        <v>832</v>
      </c>
      <c r="B1155" s="86" t="s">
        <v>1012</v>
      </c>
      <c r="C1155" s="86" t="s">
        <v>1100</v>
      </c>
      <c r="D1155" s="86" t="s">
        <v>1016</v>
      </c>
      <c r="E1155" s="87"/>
      <c r="F1155" s="69"/>
      <c r="G1155" s="69"/>
      <c r="H1155" s="85"/>
      <c r="I1155" s="69"/>
      <c r="J1155" s="69"/>
      <c r="K1155" s="69"/>
      <c r="L1155" s="69"/>
      <c r="M1155" s="270" t="str">
        <f>IF(ISTEXT(L1155),VLOOKUP(L1155,'_Keuzelijst Algemeen'!$B$3:$C$74,2),"")</f>
        <v/>
      </c>
      <c r="N1155" s="69"/>
      <c r="O1155" s="85"/>
    </row>
    <row r="1156" spans="1:15" x14ac:dyDescent="0.3">
      <c r="A1156" s="249" t="s">
        <v>832</v>
      </c>
      <c r="B1156" s="86" t="s">
        <v>1012</v>
      </c>
      <c r="C1156" s="86" t="s">
        <v>1100</v>
      </c>
      <c r="D1156" s="86" t="s">
        <v>1016</v>
      </c>
      <c r="E1156" s="87"/>
      <c r="F1156" s="69"/>
      <c r="G1156" s="69"/>
      <c r="H1156" s="85"/>
      <c r="I1156" s="69"/>
      <c r="J1156" s="69"/>
      <c r="K1156" s="69"/>
      <c r="L1156" s="69"/>
      <c r="M1156" s="270" t="str">
        <f>IF(ISTEXT(L1156),VLOOKUP(L1156,'_Keuzelijst Algemeen'!$B$3:$C$74,2),"")</f>
        <v/>
      </c>
      <c r="N1156" s="69"/>
      <c r="O1156" s="85"/>
    </row>
    <row r="1157" spans="1:15" x14ac:dyDescent="0.3">
      <c r="A1157" s="249" t="s">
        <v>832</v>
      </c>
      <c r="B1157" s="86" t="s">
        <v>1012</v>
      </c>
      <c r="C1157" s="86" t="s">
        <v>1100</v>
      </c>
      <c r="D1157" s="86" t="s">
        <v>1016</v>
      </c>
      <c r="E1157" s="87"/>
      <c r="F1157" s="69"/>
      <c r="G1157" s="69"/>
      <c r="H1157" s="85"/>
      <c r="I1157" s="69"/>
      <c r="J1157" s="69"/>
      <c r="K1157" s="69"/>
      <c r="L1157" s="69"/>
      <c r="M1157" s="270" t="str">
        <f>IF(ISTEXT(L1157),VLOOKUP(L1157,'_Keuzelijst Algemeen'!$B$3:$C$74,2),"")</f>
        <v/>
      </c>
      <c r="N1157" s="69"/>
      <c r="O1157" s="85"/>
    </row>
    <row r="1158" spans="1:15" x14ac:dyDescent="0.3">
      <c r="A1158" s="249" t="s">
        <v>832</v>
      </c>
      <c r="B1158" s="86" t="s">
        <v>1012</v>
      </c>
      <c r="C1158" s="86" t="s">
        <v>1100</v>
      </c>
      <c r="D1158" s="86" t="s">
        <v>1016</v>
      </c>
      <c r="E1158" s="87"/>
      <c r="F1158" s="69"/>
      <c r="G1158" s="69"/>
      <c r="H1158" s="85"/>
      <c r="I1158" s="69"/>
      <c r="J1158" s="69"/>
      <c r="K1158" s="69"/>
      <c r="L1158" s="69"/>
      <c r="M1158" s="270" t="str">
        <f>IF(ISTEXT(L1158),VLOOKUP(L1158,'_Keuzelijst Algemeen'!$B$3:$C$74,2),"")</f>
        <v/>
      </c>
      <c r="N1158" s="69"/>
      <c r="O1158" s="85"/>
    </row>
    <row r="1159" spans="1:15" x14ac:dyDescent="0.3">
      <c r="A1159" s="249" t="s">
        <v>832</v>
      </c>
      <c r="B1159" s="86" t="s">
        <v>1012</v>
      </c>
      <c r="C1159" s="86" t="s">
        <v>1100</v>
      </c>
      <c r="D1159" s="86" t="s">
        <v>1016</v>
      </c>
      <c r="E1159" s="87"/>
      <c r="F1159" s="69"/>
      <c r="G1159" s="69"/>
      <c r="H1159" s="85"/>
      <c r="I1159" s="69"/>
      <c r="J1159" s="69"/>
      <c r="K1159" s="69"/>
      <c r="L1159" s="69"/>
      <c r="M1159" s="270" t="str">
        <f>IF(ISTEXT(L1159),VLOOKUP(L1159,'_Keuzelijst Algemeen'!$B$3:$C$74,2),"")</f>
        <v/>
      </c>
      <c r="N1159" s="69"/>
      <c r="O1159" s="85"/>
    </row>
    <row r="1160" spans="1:15" x14ac:dyDescent="0.3">
      <c r="A1160" s="249" t="s">
        <v>832</v>
      </c>
      <c r="B1160" s="86" t="s">
        <v>1012</v>
      </c>
      <c r="C1160" s="86" t="s">
        <v>1100</v>
      </c>
      <c r="D1160" s="86" t="s">
        <v>1016</v>
      </c>
      <c r="E1160" s="87"/>
      <c r="F1160" s="69"/>
      <c r="G1160" s="69"/>
      <c r="H1160" s="85"/>
      <c r="I1160" s="69"/>
      <c r="J1160" s="69"/>
      <c r="K1160" s="69"/>
      <c r="L1160" s="69"/>
      <c r="M1160" s="270" t="str">
        <f>IF(ISTEXT(L1160),VLOOKUP(L1160,'_Keuzelijst Algemeen'!$B$3:$C$74,2),"")</f>
        <v/>
      </c>
      <c r="N1160" s="69"/>
      <c r="O1160" s="85"/>
    </row>
    <row r="1161" spans="1:15" x14ac:dyDescent="0.3">
      <c r="A1161" s="249" t="s">
        <v>832</v>
      </c>
      <c r="B1161" s="86" t="s">
        <v>1012</v>
      </c>
      <c r="C1161" s="86" t="s">
        <v>1100</v>
      </c>
      <c r="D1161" s="86" t="s">
        <v>1016</v>
      </c>
      <c r="E1161" s="87"/>
      <c r="F1161" s="69"/>
      <c r="G1161" s="69"/>
      <c r="H1161" s="85"/>
      <c r="I1161" s="69"/>
      <c r="J1161" s="69"/>
      <c r="K1161" s="69"/>
      <c r="L1161" s="69"/>
      <c r="M1161" s="270" t="str">
        <f>IF(ISTEXT(L1161),VLOOKUP(L1161,'_Keuzelijst Algemeen'!$B$3:$C$74,2),"")</f>
        <v/>
      </c>
      <c r="N1161" s="69"/>
      <c r="O1161" s="85"/>
    </row>
    <row r="1162" spans="1:15" x14ac:dyDescent="0.3">
      <c r="A1162" s="249" t="s">
        <v>832</v>
      </c>
      <c r="B1162" s="86" t="s">
        <v>1012</v>
      </c>
      <c r="C1162" s="86" t="s">
        <v>1100</v>
      </c>
      <c r="D1162" s="86" t="s">
        <v>1016</v>
      </c>
      <c r="E1162" s="87"/>
      <c r="F1162" s="69"/>
      <c r="G1162" s="69"/>
      <c r="H1162" s="85"/>
      <c r="I1162" s="69"/>
      <c r="J1162" s="69"/>
      <c r="K1162" s="69"/>
      <c r="L1162" s="69"/>
      <c r="M1162" s="270" t="str">
        <f>IF(ISTEXT(L1162),VLOOKUP(L1162,'_Keuzelijst Algemeen'!$B$3:$C$74,2),"")</f>
        <v/>
      </c>
      <c r="N1162" s="69"/>
      <c r="O1162" s="85"/>
    </row>
    <row r="1163" spans="1:15" x14ac:dyDescent="0.3">
      <c r="A1163" s="249" t="s">
        <v>832</v>
      </c>
      <c r="B1163" s="86" t="s">
        <v>1012</v>
      </c>
      <c r="C1163" s="86" t="s">
        <v>1100</v>
      </c>
      <c r="D1163" s="86" t="s">
        <v>1016</v>
      </c>
      <c r="E1163" s="87"/>
      <c r="F1163" s="69"/>
      <c r="G1163" s="69"/>
      <c r="H1163" s="85"/>
      <c r="I1163" s="69"/>
      <c r="J1163" s="69"/>
      <c r="K1163" s="69"/>
      <c r="L1163" s="69"/>
      <c r="M1163" s="270" t="str">
        <f>IF(ISTEXT(L1163),VLOOKUP(L1163,'_Keuzelijst Algemeen'!$B$3:$C$74,2),"")</f>
        <v/>
      </c>
      <c r="N1163" s="69"/>
      <c r="O1163" s="85"/>
    </row>
    <row r="1164" spans="1:15" x14ac:dyDescent="0.3">
      <c r="A1164" s="249" t="s">
        <v>832</v>
      </c>
      <c r="B1164" s="86" t="s">
        <v>1012</v>
      </c>
      <c r="C1164" s="86" t="s">
        <v>1100</v>
      </c>
      <c r="D1164" s="86" t="s">
        <v>1016</v>
      </c>
      <c r="E1164" s="87"/>
      <c r="F1164" s="69"/>
      <c r="G1164" s="69"/>
      <c r="H1164" s="85"/>
      <c r="I1164" s="69"/>
      <c r="J1164" s="69"/>
      <c r="K1164" s="69"/>
      <c r="L1164" s="69"/>
      <c r="M1164" s="270" t="str">
        <f>IF(ISTEXT(L1164),VLOOKUP(L1164,'_Keuzelijst Algemeen'!$B$3:$C$74,2),"")</f>
        <v/>
      </c>
      <c r="N1164" s="69"/>
      <c r="O1164" s="85"/>
    </row>
    <row r="1165" spans="1:15" x14ac:dyDescent="0.3">
      <c r="A1165" s="249" t="s">
        <v>832</v>
      </c>
      <c r="B1165" s="86" t="s">
        <v>1012</v>
      </c>
      <c r="C1165" s="86" t="s">
        <v>1100</v>
      </c>
      <c r="D1165" s="86" t="s">
        <v>1016</v>
      </c>
      <c r="E1165" s="87"/>
      <c r="F1165" s="69"/>
      <c r="G1165" s="69"/>
      <c r="H1165" s="85"/>
      <c r="I1165" s="69"/>
      <c r="J1165" s="69"/>
      <c r="K1165" s="69"/>
      <c r="L1165" s="69"/>
      <c r="M1165" s="270" t="str">
        <f>IF(ISTEXT(L1165),VLOOKUP(L1165,'_Keuzelijst Algemeen'!$B$3:$C$74,2),"")</f>
        <v/>
      </c>
      <c r="N1165" s="69"/>
      <c r="O1165" s="85"/>
    </row>
    <row r="1166" spans="1:15" x14ac:dyDescent="0.3">
      <c r="A1166" s="249" t="s">
        <v>832</v>
      </c>
      <c r="B1166" s="86" t="s">
        <v>1012</v>
      </c>
      <c r="C1166" s="86" t="s">
        <v>1100</v>
      </c>
      <c r="D1166" s="86" t="s">
        <v>1016</v>
      </c>
      <c r="E1166" s="87"/>
      <c r="F1166" s="69"/>
      <c r="G1166" s="69"/>
      <c r="H1166" s="85"/>
      <c r="I1166" s="69"/>
      <c r="J1166" s="69"/>
      <c r="K1166" s="69"/>
      <c r="L1166" s="69"/>
      <c r="M1166" s="270" t="str">
        <f>IF(ISTEXT(L1166),VLOOKUP(L1166,'_Keuzelijst Algemeen'!$B$3:$C$74,2),"")</f>
        <v/>
      </c>
      <c r="N1166" s="69"/>
      <c r="O1166" s="85"/>
    </row>
    <row r="1167" spans="1:15" x14ac:dyDescent="0.3">
      <c r="A1167" s="249" t="s">
        <v>832</v>
      </c>
      <c r="B1167" s="86" t="s">
        <v>1012</v>
      </c>
      <c r="C1167" s="86" t="s">
        <v>1100</v>
      </c>
      <c r="D1167" s="86" t="s">
        <v>1016</v>
      </c>
      <c r="E1167" s="87"/>
      <c r="F1167" s="69"/>
      <c r="G1167" s="69"/>
      <c r="H1167" s="85"/>
      <c r="I1167" s="69"/>
      <c r="J1167" s="69"/>
      <c r="K1167" s="69"/>
      <c r="L1167" s="69"/>
      <c r="M1167" s="270" t="str">
        <f>IF(ISTEXT(L1167),VLOOKUP(L1167,'_Keuzelijst Algemeen'!$B$3:$C$74,2),"")</f>
        <v/>
      </c>
      <c r="N1167" s="69"/>
      <c r="O1167" s="85"/>
    </row>
    <row r="1168" spans="1:15" x14ac:dyDescent="0.3">
      <c r="A1168" s="249" t="s">
        <v>832</v>
      </c>
      <c r="B1168" s="86" t="s">
        <v>1012</v>
      </c>
      <c r="C1168" s="86" t="s">
        <v>1100</v>
      </c>
      <c r="D1168" s="86" t="s">
        <v>1016</v>
      </c>
      <c r="E1168" s="87"/>
      <c r="F1168" s="69"/>
      <c r="G1168" s="69"/>
      <c r="H1168" s="85"/>
      <c r="I1168" s="69"/>
      <c r="J1168" s="69"/>
      <c r="K1168" s="69"/>
      <c r="L1168" s="69"/>
      <c r="M1168" s="270" t="str">
        <f>IF(ISTEXT(L1168),VLOOKUP(L1168,'_Keuzelijst Algemeen'!$B$3:$C$74,2),"")</f>
        <v/>
      </c>
      <c r="N1168" s="69"/>
      <c r="O1168" s="85"/>
    </row>
    <row r="1169" spans="1:15" x14ac:dyDescent="0.3">
      <c r="A1169" s="249" t="s">
        <v>832</v>
      </c>
      <c r="B1169" s="86" t="s">
        <v>1012</v>
      </c>
      <c r="C1169" s="86" t="s">
        <v>1100</v>
      </c>
      <c r="D1169" s="86" t="s">
        <v>1016</v>
      </c>
      <c r="E1169" s="87"/>
      <c r="F1169" s="69"/>
      <c r="G1169" s="69"/>
      <c r="H1169" s="85"/>
      <c r="I1169" s="69"/>
      <c r="J1169" s="69"/>
      <c r="K1169" s="69"/>
      <c r="L1169" s="69"/>
      <c r="M1169" s="270" t="str">
        <f>IF(ISTEXT(L1169),VLOOKUP(L1169,'_Keuzelijst Algemeen'!$B$3:$C$74,2),"")</f>
        <v/>
      </c>
      <c r="N1169" s="69"/>
      <c r="O1169" s="85"/>
    </row>
    <row r="1170" spans="1:15" x14ac:dyDescent="0.3">
      <c r="A1170" s="249" t="s">
        <v>832</v>
      </c>
      <c r="B1170" s="86" t="s">
        <v>1012</v>
      </c>
      <c r="C1170" s="86" t="s">
        <v>1100</v>
      </c>
      <c r="D1170" s="86" t="s">
        <v>1016</v>
      </c>
      <c r="E1170" s="87"/>
      <c r="F1170" s="69"/>
      <c r="G1170" s="69"/>
      <c r="H1170" s="85"/>
      <c r="I1170" s="69"/>
      <c r="J1170" s="69"/>
      <c r="K1170" s="69"/>
      <c r="L1170" s="69"/>
      <c r="M1170" s="270" t="str">
        <f>IF(ISTEXT(L1170),VLOOKUP(L1170,'_Keuzelijst Algemeen'!$B$3:$C$74,2),"")</f>
        <v/>
      </c>
      <c r="N1170" s="69"/>
      <c r="O1170" s="85"/>
    </row>
    <row r="1171" spans="1:15" x14ac:dyDescent="0.3">
      <c r="A1171" s="249" t="s">
        <v>832</v>
      </c>
      <c r="B1171" s="86" t="s">
        <v>1012</v>
      </c>
      <c r="C1171" s="86" t="s">
        <v>1100</v>
      </c>
      <c r="D1171" s="86" t="s">
        <v>1016</v>
      </c>
      <c r="E1171" s="87"/>
      <c r="F1171" s="69"/>
      <c r="G1171" s="69"/>
      <c r="H1171" s="85"/>
      <c r="I1171" s="69"/>
      <c r="J1171" s="69"/>
      <c r="K1171" s="69"/>
      <c r="L1171" s="69"/>
      <c r="M1171" s="270" t="str">
        <f>IF(ISTEXT(L1171),VLOOKUP(L1171,'_Keuzelijst Algemeen'!$B$3:$C$74,2),"")</f>
        <v/>
      </c>
      <c r="N1171" s="69"/>
      <c r="O1171" s="85"/>
    </row>
    <row r="1172" spans="1:15" x14ac:dyDescent="0.3">
      <c r="A1172" s="249" t="s">
        <v>832</v>
      </c>
      <c r="B1172" s="86" t="s">
        <v>1012</v>
      </c>
      <c r="C1172" s="86" t="s">
        <v>1100</v>
      </c>
      <c r="D1172" s="86" t="s">
        <v>1016</v>
      </c>
      <c r="E1172" s="87"/>
      <c r="F1172" s="69"/>
      <c r="G1172" s="69"/>
      <c r="H1172" s="85"/>
      <c r="I1172" s="69"/>
      <c r="J1172" s="69"/>
      <c r="K1172" s="69"/>
      <c r="L1172" s="69"/>
      <c r="M1172" s="270" t="str">
        <f>IF(ISTEXT(L1172),VLOOKUP(L1172,'_Keuzelijst Algemeen'!$B$3:$C$74,2),"")</f>
        <v/>
      </c>
      <c r="N1172" s="69"/>
      <c r="O1172" s="85"/>
    </row>
    <row r="1173" spans="1:15" x14ac:dyDescent="0.3">
      <c r="A1173" s="249" t="s">
        <v>832</v>
      </c>
      <c r="B1173" s="86" t="s">
        <v>1012</v>
      </c>
      <c r="C1173" s="86" t="s">
        <v>1100</v>
      </c>
      <c r="D1173" s="86" t="s">
        <v>1016</v>
      </c>
      <c r="E1173" s="87"/>
      <c r="F1173" s="69"/>
      <c r="G1173" s="69"/>
      <c r="H1173" s="85"/>
      <c r="I1173" s="69"/>
      <c r="J1173" s="69"/>
      <c r="K1173" s="69"/>
      <c r="L1173" s="69"/>
      <c r="M1173" s="270" t="str">
        <f>IF(ISTEXT(L1173),VLOOKUP(L1173,'_Keuzelijst Algemeen'!$B$3:$C$74,2),"")</f>
        <v/>
      </c>
      <c r="N1173" s="69"/>
      <c r="O1173" s="85"/>
    </row>
    <row r="1174" spans="1:15" x14ac:dyDescent="0.3">
      <c r="A1174" s="249" t="s">
        <v>832</v>
      </c>
      <c r="B1174" s="86" t="s">
        <v>1012</v>
      </c>
      <c r="C1174" s="86" t="s">
        <v>1100</v>
      </c>
      <c r="D1174" s="86" t="s">
        <v>1016</v>
      </c>
      <c r="E1174" s="87"/>
      <c r="F1174" s="69"/>
      <c r="G1174" s="69"/>
      <c r="H1174" s="85"/>
      <c r="I1174" s="69"/>
      <c r="J1174" s="69"/>
      <c r="K1174" s="69"/>
      <c r="L1174" s="69"/>
      <c r="M1174" s="270" t="str">
        <f>IF(ISTEXT(L1174),VLOOKUP(L1174,'_Keuzelijst Algemeen'!$B$3:$C$74,2),"")</f>
        <v/>
      </c>
      <c r="N1174" s="69"/>
      <c r="O1174" s="85"/>
    </row>
    <row r="1175" spans="1:15" x14ac:dyDescent="0.3">
      <c r="A1175" s="249" t="s">
        <v>832</v>
      </c>
      <c r="B1175" s="86" t="s">
        <v>1012</v>
      </c>
      <c r="C1175" s="86" t="s">
        <v>1100</v>
      </c>
      <c r="D1175" s="86" t="s">
        <v>1016</v>
      </c>
      <c r="E1175" s="87"/>
      <c r="F1175" s="69"/>
      <c r="G1175" s="69"/>
      <c r="H1175" s="85"/>
      <c r="I1175" s="69"/>
      <c r="J1175" s="69"/>
      <c r="K1175" s="69"/>
      <c r="L1175" s="69"/>
      <c r="M1175" s="270" t="str">
        <f>IF(ISTEXT(L1175),VLOOKUP(L1175,'_Keuzelijst Algemeen'!$B$3:$C$74,2),"")</f>
        <v/>
      </c>
      <c r="N1175" s="69"/>
      <c r="O1175" s="85"/>
    </row>
    <row r="1176" spans="1:15" x14ac:dyDescent="0.3">
      <c r="A1176" s="249" t="s">
        <v>832</v>
      </c>
      <c r="B1176" s="86" t="s">
        <v>1012</v>
      </c>
      <c r="C1176" s="86" t="s">
        <v>1100</v>
      </c>
      <c r="D1176" s="86" t="s">
        <v>1016</v>
      </c>
      <c r="E1176" s="87"/>
      <c r="F1176" s="69"/>
      <c r="G1176" s="69"/>
      <c r="H1176" s="85"/>
      <c r="I1176" s="69"/>
      <c r="J1176" s="69"/>
      <c r="K1176" s="69"/>
      <c r="L1176" s="69"/>
      <c r="M1176" s="270" t="str">
        <f>IF(ISTEXT(L1176),VLOOKUP(L1176,'_Keuzelijst Algemeen'!$B$3:$C$74,2),"")</f>
        <v/>
      </c>
      <c r="N1176" s="69"/>
      <c r="O1176" s="85"/>
    </row>
    <row r="1177" spans="1:15" x14ac:dyDescent="0.3">
      <c r="A1177" s="249" t="s">
        <v>832</v>
      </c>
      <c r="B1177" s="86" t="s">
        <v>1012</v>
      </c>
      <c r="C1177" s="86" t="s">
        <v>1100</v>
      </c>
      <c r="D1177" s="86" t="s">
        <v>1016</v>
      </c>
      <c r="E1177" s="87"/>
      <c r="F1177" s="69"/>
      <c r="G1177" s="69"/>
      <c r="H1177" s="85"/>
      <c r="I1177" s="69"/>
      <c r="J1177" s="69"/>
      <c r="K1177" s="69"/>
      <c r="L1177" s="69"/>
      <c r="M1177" s="270" t="str">
        <f>IF(ISTEXT(L1177),VLOOKUP(L1177,'_Keuzelijst Algemeen'!$B$3:$C$74,2),"")</f>
        <v/>
      </c>
      <c r="N1177" s="69"/>
      <c r="O1177" s="85"/>
    </row>
    <row r="1178" spans="1:15" x14ac:dyDescent="0.3">
      <c r="A1178" s="249" t="s">
        <v>832</v>
      </c>
      <c r="B1178" s="86" t="s">
        <v>1012</v>
      </c>
      <c r="C1178" s="86" t="s">
        <v>1100</v>
      </c>
      <c r="D1178" s="86" t="s">
        <v>1016</v>
      </c>
      <c r="E1178" s="87"/>
      <c r="F1178" s="69"/>
      <c r="G1178" s="69"/>
      <c r="H1178" s="85"/>
      <c r="I1178" s="69"/>
      <c r="J1178" s="69"/>
      <c r="K1178" s="69"/>
      <c r="L1178" s="69"/>
      <c r="M1178" s="270" t="str">
        <f>IF(ISTEXT(L1178),VLOOKUP(L1178,'_Keuzelijst Algemeen'!$B$3:$C$74,2),"")</f>
        <v/>
      </c>
      <c r="N1178" s="69"/>
      <c r="O1178" s="85"/>
    </row>
    <row r="1179" spans="1:15" x14ac:dyDescent="0.3">
      <c r="A1179" s="249" t="s">
        <v>832</v>
      </c>
      <c r="B1179" s="86" t="s">
        <v>1012</v>
      </c>
      <c r="C1179" s="86" t="s">
        <v>1100</v>
      </c>
      <c r="D1179" s="86" t="s">
        <v>1016</v>
      </c>
      <c r="E1179" s="87"/>
      <c r="F1179" s="69"/>
      <c r="G1179" s="69"/>
      <c r="H1179" s="85"/>
      <c r="I1179" s="69"/>
      <c r="J1179" s="69"/>
      <c r="K1179" s="69"/>
      <c r="L1179" s="69"/>
      <c r="M1179" s="270" t="str">
        <f>IF(ISTEXT(L1179),VLOOKUP(L1179,'_Keuzelijst Algemeen'!$B$3:$C$74,2),"")</f>
        <v/>
      </c>
      <c r="N1179" s="69"/>
      <c r="O1179" s="85"/>
    </row>
    <row r="1180" spans="1:15" x14ac:dyDescent="0.3">
      <c r="A1180" s="249" t="s">
        <v>832</v>
      </c>
      <c r="B1180" s="86" t="s">
        <v>1012</v>
      </c>
      <c r="C1180" s="86" t="s">
        <v>1100</v>
      </c>
      <c r="D1180" s="86" t="s">
        <v>1016</v>
      </c>
      <c r="E1180" s="87"/>
      <c r="F1180" s="69"/>
      <c r="G1180" s="69"/>
      <c r="H1180" s="85"/>
      <c r="I1180" s="69"/>
      <c r="J1180" s="69"/>
      <c r="K1180" s="69"/>
      <c r="L1180" s="69"/>
      <c r="M1180" s="270" t="str">
        <f>IF(ISTEXT(L1180),VLOOKUP(L1180,'_Keuzelijst Algemeen'!$B$3:$C$74,2),"")</f>
        <v/>
      </c>
      <c r="N1180" s="69"/>
      <c r="O1180" s="85"/>
    </row>
    <row r="1181" spans="1:15" x14ac:dyDescent="0.3">
      <c r="A1181" s="249" t="s">
        <v>832</v>
      </c>
      <c r="B1181" s="86" t="s">
        <v>1012</v>
      </c>
      <c r="C1181" s="86" t="s">
        <v>1100</v>
      </c>
      <c r="D1181" s="86" t="s">
        <v>1016</v>
      </c>
      <c r="E1181" s="87"/>
      <c r="F1181" s="69"/>
      <c r="G1181" s="69"/>
      <c r="H1181" s="85"/>
      <c r="I1181" s="69"/>
      <c r="J1181" s="69"/>
      <c r="K1181" s="69"/>
      <c r="L1181" s="69"/>
      <c r="M1181" s="270" t="str">
        <f>IF(ISTEXT(L1181),VLOOKUP(L1181,'_Keuzelijst Algemeen'!$B$3:$C$74,2),"")</f>
        <v/>
      </c>
      <c r="N1181" s="69"/>
      <c r="O1181" s="85"/>
    </row>
    <row r="1182" spans="1:15" x14ac:dyDescent="0.3">
      <c r="A1182" s="249" t="s">
        <v>832</v>
      </c>
      <c r="B1182" s="86" t="s">
        <v>1012</v>
      </c>
      <c r="C1182" s="86" t="s">
        <v>1100</v>
      </c>
      <c r="D1182" s="86" t="s">
        <v>1016</v>
      </c>
      <c r="E1182" s="87"/>
      <c r="F1182" s="69"/>
      <c r="G1182" s="69"/>
      <c r="H1182" s="85"/>
      <c r="I1182" s="69"/>
      <c r="J1182" s="69"/>
      <c r="K1182" s="69"/>
      <c r="L1182" s="69"/>
      <c r="M1182" s="270" t="str">
        <f>IF(ISTEXT(L1182),VLOOKUP(L1182,'_Keuzelijst Algemeen'!$B$3:$C$74,2),"")</f>
        <v/>
      </c>
      <c r="N1182" s="69"/>
      <c r="O1182" s="85"/>
    </row>
    <row r="1183" spans="1:15" x14ac:dyDescent="0.3">
      <c r="A1183" s="249" t="s">
        <v>832</v>
      </c>
      <c r="B1183" s="86" t="s">
        <v>1012</v>
      </c>
      <c r="C1183" s="86" t="s">
        <v>1100</v>
      </c>
      <c r="D1183" s="86" t="s">
        <v>1016</v>
      </c>
      <c r="E1183" s="87"/>
      <c r="F1183" s="69"/>
      <c r="G1183" s="69"/>
      <c r="H1183" s="85"/>
      <c r="I1183" s="69"/>
      <c r="J1183" s="69"/>
      <c r="K1183" s="69"/>
      <c r="L1183" s="69"/>
      <c r="M1183" s="270" t="str">
        <f>IF(ISTEXT(L1183),VLOOKUP(L1183,'_Keuzelijst Algemeen'!$B$3:$C$74,2),"")</f>
        <v/>
      </c>
      <c r="N1183" s="69"/>
      <c r="O1183" s="85"/>
    </row>
    <row r="1184" spans="1:15" x14ac:dyDescent="0.3">
      <c r="A1184" s="249" t="s">
        <v>832</v>
      </c>
      <c r="B1184" s="86" t="s">
        <v>1012</v>
      </c>
      <c r="C1184" s="86" t="s">
        <v>1100</v>
      </c>
      <c r="D1184" s="86" t="s">
        <v>1016</v>
      </c>
      <c r="E1184" s="87"/>
      <c r="F1184" s="69"/>
      <c r="G1184" s="69"/>
      <c r="H1184" s="85"/>
      <c r="I1184" s="69"/>
      <c r="J1184" s="69"/>
      <c r="K1184" s="69"/>
      <c r="L1184" s="69"/>
      <c r="M1184" s="270" t="str">
        <f>IF(ISTEXT(L1184),VLOOKUP(L1184,'_Keuzelijst Algemeen'!$B$3:$C$74,2),"")</f>
        <v/>
      </c>
      <c r="N1184" s="69"/>
      <c r="O1184" s="85"/>
    </row>
    <row r="1185" spans="1:15" x14ac:dyDescent="0.3">
      <c r="A1185" s="249" t="s">
        <v>832</v>
      </c>
      <c r="B1185" s="86" t="s">
        <v>1012</v>
      </c>
      <c r="C1185" s="86" t="s">
        <v>1100</v>
      </c>
      <c r="D1185" s="86" t="s">
        <v>1016</v>
      </c>
      <c r="E1185" s="87"/>
      <c r="F1185" s="69"/>
      <c r="G1185" s="69"/>
      <c r="H1185" s="85"/>
      <c r="I1185" s="69"/>
      <c r="J1185" s="69"/>
      <c r="K1185" s="69"/>
      <c r="L1185" s="69"/>
      <c r="M1185" s="270" t="str">
        <f>IF(ISTEXT(L1185),VLOOKUP(L1185,'_Keuzelijst Algemeen'!$B$3:$C$74,2),"")</f>
        <v/>
      </c>
      <c r="N1185" s="69"/>
      <c r="O1185" s="85"/>
    </row>
    <row r="1186" spans="1:15" x14ac:dyDescent="0.3">
      <c r="A1186" s="249" t="s">
        <v>832</v>
      </c>
      <c r="B1186" s="86" t="s">
        <v>1012</v>
      </c>
      <c r="C1186" s="86" t="s">
        <v>1100</v>
      </c>
      <c r="D1186" s="86" t="s">
        <v>1016</v>
      </c>
      <c r="E1186" s="87"/>
      <c r="F1186" s="69"/>
      <c r="G1186" s="69"/>
      <c r="H1186" s="85"/>
      <c r="I1186" s="69"/>
      <c r="J1186" s="69"/>
      <c r="K1186" s="69"/>
      <c r="L1186" s="69"/>
      <c r="M1186" s="270" t="str">
        <f>IF(ISTEXT(L1186),VLOOKUP(L1186,'_Keuzelijst Algemeen'!$B$3:$C$74,2),"")</f>
        <v/>
      </c>
      <c r="N1186" s="69"/>
      <c r="O1186" s="85"/>
    </row>
    <row r="1187" spans="1:15" x14ac:dyDescent="0.3">
      <c r="A1187" s="249" t="s">
        <v>832</v>
      </c>
      <c r="B1187" s="86" t="s">
        <v>1012</v>
      </c>
      <c r="C1187" s="86" t="s">
        <v>1100</v>
      </c>
      <c r="D1187" s="86" t="s">
        <v>1016</v>
      </c>
      <c r="E1187" s="87"/>
      <c r="F1187" s="69"/>
      <c r="G1187" s="69"/>
      <c r="H1187" s="85"/>
      <c r="I1187" s="69"/>
      <c r="J1187" s="69"/>
      <c r="K1187" s="69"/>
      <c r="L1187" s="69"/>
      <c r="M1187" s="270" t="str">
        <f>IF(ISTEXT(L1187),VLOOKUP(L1187,'_Keuzelijst Algemeen'!$B$3:$C$74,2),"")</f>
        <v/>
      </c>
      <c r="N1187" s="69"/>
      <c r="O1187" s="85"/>
    </row>
    <row r="1188" spans="1:15" x14ac:dyDescent="0.3">
      <c r="A1188" s="249" t="s">
        <v>832</v>
      </c>
      <c r="B1188" s="86" t="s">
        <v>1012</v>
      </c>
      <c r="C1188" s="86" t="s">
        <v>1100</v>
      </c>
      <c r="D1188" s="86" t="s">
        <v>1016</v>
      </c>
      <c r="E1188" s="87"/>
      <c r="F1188" s="69"/>
      <c r="G1188" s="69"/>
      <c r="H1188" s="85"/>
      <c r="I1188" s="69"/>
      <c r="J1188" s="69"/>
      <c r="K1188" s="69"/>
      <c r="L1188" s="69"/>
      <c r="M1188" s="270" t="str">
        <f>IF(ISTEXT(L1188),VLOOKUP(L1188,'_Keuzelijst Algemeen'!$B$3:$C$74,2),"")</f>
        <v/>
      </c>
      <c r="N1188" s="69"/>
      <c r="O1188" s="85"/>
    </row>
    <row r="1189" spans="1:15" x14ac:dyDescent="0.3">
      <c r="A1189" s="249" t="s">
        <v>832</v>
      </c>
      <c r="B1189" s="86" t="s">
        <v>1012</v>
      </c>
      <c r="C1189" s="86" t="s">
        <v>1100</v>
      </c>
      <c r="D1189" s="86" t="s">
        <v>1016</v>
      </c>
      <c r="E1189" s="87"/>
      <c r="F1189" s="69"/>
      <c r="G1189" s="69"/>
      <c r="H1189" s="85"/>
      <c r="I1189" s="69"/>
      <c r="J1189" s="69"/>
      <c r="K1189" s="69"/>
      <c r="L1189" s="69"/>
      <c r="M1189" s="270" t="str">
        <f>IF(ISTEXT(L1189),VLOOKUP(L1189,'_Keuzelijst Algemeen'!$B$3:$C$74,2),"")</f>
        <v/>
      </c>
      <c r="N1189" s="69"/>
      <c r="O1189" s="85"/>
    </row>
    <row r="1190" spans="1:15" x14ac:dyDescent="0.3">
      <c r="A1190" s="249" t="s">
        <v>832</v>
      </c>
      <c r="B1190" s="86" t="s">
        <v>1012</v>
      </c>
      <c r="C1190" s="86" t="s">
        <v>1100</v>
      </c>
      <c r="D1190" s="86" t="s">
        <v>1016</v>
      </c>
      <c r="E1190" s="87"/>
      <c r="F1190" s="69"/>
      <c r="G1190" s="69"/>
      <c r="H1190" s="85"/>
      <c r="I1190" s="69"/>
      <c r="J1190" s="69"/>
      <c r="K1190" s="69"/>
      <c r="L1190" s="69"/>
      <c r="M1190" s="270" t="str">
        <f>IF(ISTEXT(L1190),VLOOKUP(L1190,'_Keuzelijst Algemeen'!$B$3:$C$74,2),"")</f>
        <v/>
      </c>
      <c r="N1190" s="69"/>
      <c r="O1190" s="85"/>
    </row>
    <row r="1191" spans="1:15" x14ac:dyDescent="0.3">
      <c r="A1191" s="249" t="s">
        <v>832</v>
      </c>
      <c r="B1191" s="86" t="s">
        <v>1012</v>
      </c>
      <c r="C1191" s="86" t="s">
        <v>1100</v>
      </c>
      <c r="D1191" s="86" t="s">
        <v>1016</v>
      </c>
      <c r="E1191" s="87"/>
      <c r="F1191" s="69"/>
      <c r="G1191" s="69"/>
      <c r="H1191" s="85"/>
      <c r="I1191" s="69"/>
      <c r="J1191" s="69"/>
      <c r="K1191" s="69"/>
      <c r="L1191" s="69"/>
      <c r="M1191" s="270" t="str">
        <f>IF(ISTEXT(L1191),VLOOKUP(L1191,'_Keuzelijst Algemeen'!$B$3:$C$74,2),"")</f>
        <v/>
      </c>
      <c r="N1191" s="69"/>
      <c r="O1191" s="85"/>
    </row>
    <row r="1192" spans="1:15" x14ac:dyDescent="0.3">
      <c r="A1192" s="249" t="s">
        <v>832</v>
      </c>
      <c r="B1192" s="86" t="s">
        <v>1012</v>
      </c>
      <c r="C1192" s="86" t="s">
        <v>1100</v>
      </c>
      <c r="D1192" s="86" t="s">
        <v>1016</v>
      </c>
      <c r="E1192" s="87"/>
      <c r="F1192" s="69"/>
      <c r="G1192" s="69"/>
      <c r="H1192" s="85"/>
      <c r="I1192" s="69"/>
      <c r="J1192" s="69"/>
      <c r="K1192" s="69"/>
      <c r="L1192" s="69"/>
      <c r="M1192" s="270" t="str">
        <f>IF(ISTEXT(L1192),VLOOKUP(L1192,'_Keuzelijst Algemeen'!$B$3:$C$74,2),"")</f>
        <v/>
      </c>
      <c r="N1192" s="69"/>
      <c r="O1192" s="85"/>
    </row>
    <row r="1193" spans="1:15" x14ac:dyDescent="0.3">
      <c r="A1193" s="249" t="s">
        <v>832</v>
      </c>
      <c r="B1193" s="86" t="s">
        <v>1012</v>
      </c>
      <c r="C1193" s="86" t="s">
        <v>1100</v>
      </c>
      <c r="D1193" s="86" t="s">
        <v>1016</v>
      </c>
      <c r="E1193" s="87"/>
      <c r="F1193" s="69"/>
      <c r="G1193" s="69"/>
      <c r="H1193" s="85"/>
      <c r="I1193" s="69"/>
      <c r="J1193" s="69"/>
      <c r="K1193" s="69"/>
      <c r="L1193" s="69"/>
      <c r="M1193" s="270" t="str">
        <f>IF(ISTEXT(L1193),VLOOKUP(L1193,'_Keuzelijst Algemeen'!$B$3:$C$74,2),"")</f>
        <v/>
      </c>
      <c r="N1193" s="69"/>
      <c r="O1193" s="85"/>
    </row>
    <row r="1194" spans="1:15" x14ac:dyDescent="0.3">
      <c r="A1194" s="249" t="s">
        <v>832</v>
      </c>
      <c r="B1194" s="86" t="s">
        <v>1012</v>
      </c>
      <c r="C1194" s="86" t="s">
        <v>1100</v>
      </c>
      <c r="D1194" s="86" t="s">
        <v>1016</v>
      </c>
      <c r="E1194" s="87"/>
      <c r="F1194" s="69"/>
      <c r="G1194" s="69"/>
      <c r="H1194" s="85"/>
      <c r="I1194" s="69"/>
      <c r="J1194" s="69"/>
      <c r="K1194" s="69"/>
      <c r="L1194" s="69"/>
      <c r="M1194" s="270" t="str">
        <f>IF(ISTEXT(L1194),VLOOKUP(L1194,'_Keuzelijst Algemeen'!$B$3:$C$74,2),"")</f>
        <v/>
      </c>
      <c r="N1194" s="69"/>
      <c r="O1194" s="85"/>
    </row>
    <row r="1195" spans="1:15" x14ac:dyDescent="0.3">
      <c r="A1195" s="249" t="s">
        <v>832</v>
      </c>
      <c r="B1195" s="86" t="s">
        <v>1012</v>
      </c>
      <c r="C1195" s="86" t="s">
        <v>1100</v>
      </c>
      <c r="D1195" s="86" t="s">
        <v>1016</v>
      </c>
      <c r="E1195" s="87"/>
      <c r="F1195" s="69"/>
      <c r="G1195" s="69"/>
      <c r="H1195" s="85"/>
      <c r="I1195" s="69"/>
      <c r="J1195" s="69"/>
      <c r="K1195" s="69"/>
      <c r="L1195" s="69"/>
      <c r="M1195" s="270" t="str">
        <f>IF(ISTEXT(L1195),VLOOKUP(L1195,'_Keuzelijst Algemeen'!$B$3:$C$74,2),"")</f>
        <v/>
      </c>
      <c r="N1195" s="69"/>
      <c r="O1195" s="85"/>
    </row>
    <row r="1196" spans="1:15" x14ac:dyDescent="0.3">
      <c r="A1196" s="249" t="s">
        <v>832</v>
      </c>
      <c r="B1196" s="86" t="s">
        <v>1012</v>
      </c>
      <c r="C1196" s="86" t="s">
        <v>1100</v>
      </c>
      <c r="D1196" s="86" t="s">
        <v>1016</v>
      </c>
      <c r="E1196" s="87"/>
      <c r="F1196" s="69"/>
      <c r="G1196" s="69"/>
      <c r="H1196" s="85"/>
      <c r="I1196" s="69"/>
      <c r="J1196" s="69"/>
      <c r="K1196" s="69"/>
      <c r="L1196" s="69"/>
      <c r="M1196" s="270" t="str">
        <f>IF(ISTEXT(L1196),VLOOKUP(L1196,'_Keuzelijst Algemeen'!$B$3:$C$74,2),"")</f>
        <v/>
      </c>
      <c r="N1196" s="69"/>
      <c r="O1196" s="85"/>
    </row>
    <row r="1197" spans="1:15" x14ac:dyDescent="0.3">
      <c r="A1197" s="249" t="s">
        <v>832</v>
      </c>
      <c r="B1197" s="86" t="s">
        <v>1012</v>
      </c>
      <c r="C1197" s="86" t="s">
        <v>1100</v>
      </c>
      <c r="D1197" s="86" t="s">
        <v>1016</v>
      </c>
      <c r="E1197" s="87"/>
      <c r="F1197" s="69"/>
      <c r="G1197" s="69"/>
      <c r="H1197" s="85"/>
      <c r="I1197" s="69"/>
      <c r="J1197" s="69"/>
      <c r="K1197" s="69"/>
      <c r="L1197" s="69"/>
      <c r="M1197" s="270" t="str">
        <f>IF(ISTEXT(L1197),VLOOKUP(L1197,'_Keuzelijst Algemeen'!$B$3:$C$74,2),"")</f>
        <v/>
      </c>
      <c r="N1197" s="69"/>
      <c r="O1197" s="85"/>
    </row>
    <row r="1198" spans="1:15" x14ac:dyDescent="0.3">
      <c r="A1198" s="249" t="s">
        <v>832</v>
      </c>
      <c r="B1198" s="86" t="s">
        <v>1012</v>
      </c>
      <c r="C1198" s="86" t="s">
        <v>1100</v>
      </c>
      <c r="D1198" s="86" t="s">
        <v>1016</v>
      </c>
      <c r="E1198" s="87"/>
      <c r="F1198" s="69"/>
      <c r="G1198" s="69"/>
      <c r="H1198" s="85"/>
      <c r="I1198" s="69"/>
      <c r="J1198" s="69"/>
      <c r="K1198" s="69"/>
      <c r="L1198" s="69"/>
      <c r="M1198" s="270" t="str">
        <f>IF(ISTEXT(L1198),VLOOKUP(L1198,'_Keuzelijst Algemeen'!$B$3:$C$74,2),"")</f>
        <v/>
      </c>
      <c r="N1198" s="69"/>
      <c r="O1198" s="85"/>
    </row>
    <row r="1199" spans="1:15" x14ac:dyDescent="0.3">
      <c r="A1199" s="249" t="s">
        <v>832</v>
      </c>
      <c r="B1199" s="86" t="s">
        <v>1012</v>
      </c>
      <c r="C1199" s="86" t="s">
        <v>1100</v>
      </c>
      <c r="D1199" s="86" t="s">
        <v>1016</v>
      </c>
      <c r="E1199" s="87"/>
      <c r="F1199" s="69"/>
      <c r="G1199" s="69"/>
      <c r="H1199" s="85"/>
      <c r="I1199" s="69"/>
      <c r="J1199" s="69"/>
      <c r="K1199" s="69"/>
      <c r="L1199" s="69"/>
      <c r="M1199" s="270" t="str">
        <f>IF(ISTEXT(L1199),VLOOKUP(L1199,'_Keuzelijst Algemeen'!$B$3:$C$74,2),"")</f>
        <v/>
      </c>
      <c r="N1199" s="69"/>
      <c r="O1199" s="85"/>
    </row>
    <row r="1200" spans="1:15" x14ac:dyDescent="0.3">
      <c r="A1200" s="249" t="s">
        <v>832</v>
      </c>
      <c r="B1200" s="86" t="s">
        <v>1012</v>
      </c>
      <c r="C1200" s="86" t="s">
        <v>1100</v>
      </c>
      <c r="D1200" s="86" t="s">
        <v>1016</v>
      </c>
      <c r="E1200" s="87"/>
      <c r="F1200" s="69"/>
      <c r="G1200" s="69"/>
      <c r="H1200" s="85"/>
      <c r="I1200" s="69"/>
      <c r="J1200" s="69"/>
      <c r="K1200" s="69"/>
      <c r="L1200" s="69"/>
      <c r="M1200" s="270" t="str">
        <f>IF(ISTEXT(L1200),VLOOKUP(L1200,'_Keuzelijst Algemeen'!$B$3:$C$74,2),"")</f>
        <v/>
      </c>
      <c r="N1200" s="69"/>
      <c r="O1200" s="85"/>
    </row>
    <row r="1201" spans="1:15" x14ac:dyDescent="0.3">
      <c r="A1201" s="249" t="s">
        <v>832</v>
      </c>
      <c r="B1201" s="86" t="s">
        <v>1012</v>
      </c>
      <c r="C1201" s="86" t="s">
        <v>1100</v>
      </c>
      <c r="D1201" s="86" t="s">
        <v>1016</v>
      </c>
      <c r="E1201" s="87"/>
      <c r="F1201" s="69"/>
      <c r="G1201" s="69"/>
      <c r="H1201" s="85"/>
      <c r="I1201" s="69"/>
      <c r="J1201" s="69"/>
      <c r="K1201" s="69"/>
      <c r="L1201" s="69"/>
      <c r="M1201" s="270" t="str">
        <f>IF(ISTEXT(L1201),VLOOKUP(L1201,'_Keuzelijst Algemeen'!$B$3:$C$74,2),"")</f>
        <v/>
      </c>
      <c r="N1201" s="69"/>
      <c r="O1201" s="85"/>
    </row>
    <row r="1202" spans="1:15" x14ac:dyDescent="0.3">
      <c r="A1202" s="249" t="s">
        <v>832</v>
      </c>
      <c r="B1202" s="86" t="s">
        <v>1012</v>
      </c>
      <c r="C1202" s="86" t="s">
        <v>1100</v>
      </c>
      <c r="D1202" s="86" t="s">
        <v>1016</v>
      </c>
      <c r="E1202" s="87"/>
      <c r="F1202" s="69"/>
      <c r="G1202" s="69"/>
      <c r="H1202" s="85"/>
      <c r="I1202" s="69"/>
      <c r="J1202" s="69"/>
      <c r="K1202" s="69"/>
      <c r="L1202" s="69"/>
      <c r="M1202" s="270" t="str">
        <f>IF(ISTEXT(L1202),VLOOKUP(L1202,'_Keuzelijst Algemeen'!$B$3:$C$74,2),"")</f>
        <v/>
      </c>
      <c r="N1202" s="69"/>
      <c r="O1202" s="85"/>
    </row>
    <row r="1203" spans="1:15" x14ac:dyDescent="0.3">
      <c r="A1203" s="249" t="s">
        <v>832</v>
      </c>
      <c r="B1203" s="86" t="s">
        <v>1012</v>
      </c>
      <c r="C1203" s="86" t="s">
        <v>1100</v>
      </c>
      <c r="D1203" s="86" t="s">
        <v>1016</v>
      </c>
      <c r="E1203" s="87"/>
      <c r="F1203" s="69"/>
      <c r="G1203" s="69"/>
      <c r="H1203" s="85"/>
      <c r="I1203" s="69"/>
      <c r="J1203" s="69"/>
      <c r="K1203" s="69"/>
      <c r="L1203" s="69"/>
      <c r="M1203" s="270" t="str">
        <f>IF(ISTEXT(L1203),VLOOKUP(L1203,'_Keuzelijst Algemeen'!$B$3:$C$74,2),"")</f>
        <v/>
      </c>
      <c r="N1203" s="69"/>
      <c r="O1203" s="85"/>
    </row>
    <row r="1204" spans="1:15" x14ac:dyDescent="0.3">
      <c r="A1204" s="249" t="s">
        <v>832</v>
      </c>
      <c r="B1204" s="86" t="s">
        <v>1012</v>
      </c>
      <c r="C1204" s="86" t="s">
        <v>1100</v>
      </c>
      <c r="D1204" s="86" t="s">
        <v>1016</v>
      </c>
      <c r="E1204" s="87"/>
      <c r="F1204" s="69"/>
      <c r="G1204" s="69"/>
      <c r="H1204" s="85"/>
      <c r="I1204" s="69"/>
      <c r="J1204" s="69"/>
      <c r="K1204" s="69"/>
      <c r="L1204" s="69"/>
      <c r="M1204" s="270" t="str">
        <f>IF(ISTEXT(L1204),VLOOKUP(L1204,'_Keuzelijst Algemeen'!$B$3:$C$74,2),"")</f>
        <v/>
      </c>
      <c r="N1204" s="69"/>
      <c r="O1204" s="85"/>
    </row>
    <row r="1205" spans="1:15" x14ac:dyDescent="0.3">
      <c r="A1205" s="249" t="s">
        <v>832</v>
      </c>
      <c r="B1205" s="86" t="s">
        <v>1012</v>
      </c>
      <c r="C1205" s="86" t="s">
        <v>1100</v>
      </c>
      <c r="D1205" s="86" t="s">
        <v>1016</v>
      </c>
      <c r="E1205" s="87"/>
      <c r="F1205" s="69"/>
      <c r="G1205" s="69"/>
      <c r="H1205" s="85"/>
      <c r="I1205" s="69"/>
      <c r="J1205" s="69"/>
      <c r="K1205" s="69"/>
      <c r="L1205" s="69"/>
      <c r="M1205" s="270" t="str">
        <f>IF(ISTEXT(L1205),VLOOKUP(L1205,'_Keuzelijst Algemeen'!$B$3:$C$74,2),"")</f>
        <v/>
      </c>
      <c r="N1205" s="69"/>
      <c r="O1205" s="85"/>
    </row>
    <row r="1206" spans="1:15" x14ac:dyDescent="0.3">
      <c r="A1206" s="249" t="s">
        <v>832</v>
      </c>
      <c r="B1206" s="86" t="s">
        <v>1012</v>
      </c>
      <c r="C1206" s="86" t="s">
        <v>1100</v>
      </c>
      <c r="D1206" s="86" t="s">
        <v>1016</v>
      </c>
      <c r="E1206" s="87"/>
      <c r="F1206" s="69"/>
      <c r="G1206" s="69"/>
      <c r="H1206" s="85"/>
      <c r="I1206" s="69"/>
      <c r="J1206" s="69"/>
      <c r="K1206" s="69"/>
      <c r="L1206" s="69"/>
      <c r="M1206" s="270" t="str">
        <f>IF(ISTEXT(L1206),VLOOKUP(L1206,'_Keuzelijst Algemeen'!$B$3:$C$74,2),"")</f>
        <v/>
      </c>
      <c r="N1206" s="69"/>
      <c r="O1206" s="85"/>
    </row>
    <row r="1207" spans="1:15" x14ac:dyDescent="0.3">
      <c r="A1207" s="249" t="s">
        <v>832</v>
      </c>
      <c r="B1207" s="86" t="s">
        <v>1012</v>
      </c>
      <c r="C1207" s="86" t="s">
        <v>1100</v>
      </c>
      <c r="D1207" s="86" t="s">
        <v>1016</v>
      </c>
      <c r="E1207" s="87"/>
      <c r="F1207" s="69"/>
      <c r="G1207" s="69"/>
      <c r="H1207" s="85"/>
      <c r="I1207" s="69"/>
      <c r="J1207" s="69"/>
      <c r="K1207" s="69"/>
      <c r="L1207" s="69"/>
      <c r="M1207" s="270" t="str">
        <f>IF(ISTEXT(L1207),VLOOKUP(L1207,'_Keuzelijst Algemeen'!$B$3:$C$74,2),"")</f>
        <v/>
      </c>
      <c r="N1207" s="69"/>
      <c r="O1207" s="85"/>
    </row>
    <row r="1208" spans="1:15" x14ac:dyDescent="0.3">
      <c r="A1208" s="249" t="s">
        <v>832</v>
      </c>
      <c r="B1208" s="86" t="s">
        <v>1012</v>
      </c>
      <c r="C1208" s="86" t="s">
        <v>1100</v>
      </c>
      <c r="D1208" s="86" t="s">
        <v>1016</v>
      </c>
      <c r="E1208" s="87"/>
      <c r="F1208" s="69"/>
      <c r="G1208" s="69"/>
      <c r="H1208" s="85"/>
      <c r="I1208" s="69"/>
      <c r="J1208" s="69"/>
      <c r="K1208" s="69"/>
      <c r="L1208" s="69"/>
      <c r="M1208" s="270" t="str">
        <f>IF(ISTEXT(L1208),VLOOKUP(L1208,'_Keuzelijst Algemeen'!$B$3:$C$74,2),"")</f>
        <v/>
      </c>
      <c r="N1208" s="69"/>
      <c r="O1208" s="85"/>
    </row>
    <row r="1209" spans="1:15" x14ac:dyDescent="0.3">
      <c r="A1209" s="249" t="s">
        <v>832</v>
      </c>
      <c r="B1209" s="86" t="s">
        <v>1012</v>
      </c>
      <c r="C1209" s="86" t="s">
        <v>1100</v>
      </c>
      <c r="D1209" s="86" t="s">
        <v>1016</v>
      </c>
      <c r="E1209" s="87"/>
      <c r="F1209" s="69"/>
      <c r="G1209" s="69"/>
      <c r="H1209" s="85"/>
      <c r="I1209" s="69"/>
      <c r="J1209" s="69"/>
      <c r="K1209" s="69"/>
      <c r="L1209" s="69"/>
      <c r="M1209" s="270" t="str">
        <f>IF(ISTEXT(L1209),VLOOKUP(L1209,'_Keuzelijst Algemeen'!$B$3:$C$74,2),"")</f>
        <v/>
      </c>
      <c r="N1209" s="69"/>
      <c r="O1209" s="85"/>
    </row>
    <row r="1210" spans="1:15" x14ac:dyDescent="0.3">
      <c r="A1210" s="249" t="s">
        <v>832</v>
      </c>
      <c r="B1210" s="86" t="s">
        <v>1012</v>
      </c>
      <c r="C1210" s="86" t="s">
        <v>1100</v>
      </c>
      <c r="D1210" s="86" t="s">
        <v>1016</v>
      </c>
      <c r="E1210" s="87"/>
      <c r="F1210" s="69"/>
      <c r="G1210" s="69"/>
      <c r="H1210" s="85"/>
      <c r="I1210" s="69"/>
      <c r="J1210" s="69"/>
      <c r="K1210" s="69"/>
      <c r="L1210" s="69"/>
      <c r="M1210" s="270" t="str">
        <f>IF(ISTEXT(L1210),VLOOKUP(L1210,'_Keuzelijst Algemeen'!$B$3:$C$74,2),"")</f>
        <v/>
      </c>
      <c r="N1210" s="69"/>
      <c r="O1210" s="85"/>
    </row>
    <row r="1211" spans="1:15" x14ac:dyDescent="0.3">
      <c r="A1211" s="249" t="s">
        <v>832</v>
      </c>
      <c r="B1211" s="86" t="s">
        <v>1012</v>
      </c>
      <c r="C1211" s="86" t="s">
        <v>1100</v>
      </c>
      <c r="D1211" s="86" t="s">
        <v>1016</v>
      </c>
      <c r="E1211" s="87"/>
      <c r="F1211" s="69"/>
      <c r="G1211" s="69"/>
      <c r="H1211" s="85"/>
      <c r="I1211" s="69"/>
      <c r="J1211" s="69"/>
      <c r="K1211" s="69"/>
      <c r="L1211" s="69"/>
      <c r="M1211" s="270" t="str">
        <f>IF(ISTEXT(L1211),VLOOKUP(L1211,'_Keuzelijst Algemeen'!$B$3:$C$74,2),"")</f>
        <v/>
      </c>
      <c r="N1211" s="69"/>
      <c r="O1211" s="85"/>
    </row>
    <row r="1212" spans="1:15" x14ac:dyDescent="0.3">
      <c r="A1212" s="249" t="s">
        <v>832</v>
      </c>
      <c r="B1212" s="86" t="s">
        <v>1012</v>
      </c>
      <c r="C1212" s="86" t="s">
        <v>1100</v>
      </c>
      <c r="D1212" s="86" t="s">
        <v>1016</v>
      </c>
      <c r="E1212" s="87"/>
      <c r="F1212" s="69"/>
      <c r="G1212" s="69"/>
      <c r="H1212" s="85"/>
      <c r="I1212" s="69"/>
      <c r="J1212" s="69"/>
      <c r="K1212" s="69"/>
      <c r="L1212" s="69"/>
      <c r="M1212" s="270" t="str">
        <f>IF(ISTEXT(L1212),VLOOKUP(L1212,'_Keuzelijst Algemeen'!$B$3:$C$74,2),"")</f>
        <v/>
      </c>
      <c r="N1212" s="69"/>
      <c r="O1212" s="85"/>
    </row>
    <row r="1213" spans="1:15" x14ac:dyDescent="0.3">
      <c r="A1213" s="249" t="s">
        <v>832</v>
      </c>
      <c r="B1213" s="86" t="s">
        <v>1012</v>
      </c>
      <c r="C1213" s="86" t="s">
        <v>1100</v>
      </c>
      <c r="D1213" s="86" t="s">
        <v>1016</v>
      </c>
      <c r="E1213" s="87"/>
      <c r="F1213" s="69"/>
      <c r="G1213" s="69"/>
      <c r="H1213" s="85"/>
      <c r="I1213" s="69"/>
      <c r="J1213" s="69"/>
      <c r="K1213" s="69"/>
      <c r="L1213" s="69"/>
      <c r="M1213" s="270" t="str">
        <f>IF(ISTEXT(L1213),VLOOKUP(L1213,'_Keuzelijst Algemeen'!$B$3:$C$74,2),"")</f>
        <v/>
      </c>
      <c r="N1213" s="69"/>
      <c r="O1213" s="85"/>
    </row>
    <row r="1214" spans="1:15" x14ac:dyDescent="0.3">
      <c r="A1214" s="249" t="s">
        <v>832</v>
      </c>
      <c r="B1214" s="86" t="s">
        <v>1012</v>
      </c>
      <c r="C1214" s="86" t="s">
        <v>1100</v>
      </c>
      <c r="D1214" s="86" t="s">
        <v>1016</v>
      </c>
      <c r="E1214" s="87"/>
      <c r="F1214" s="69"/>
      <c r="G1214" s="69"/>
      <c r="H1214" s="85"/>
      <c r="I1214" s="69"/>
      <c r="J1214" s="69"/>
      <c r="K1214" s="69"/>
      <c r="L1214" s="69"/>
      <c r="M1214" s="270" t="str">
        <f>IF(ISTEXT(L1214),VLOOKUP(L1214,'_Keuzelijst Algemeen'!$B$3:$C$74,2),"")</f>
        <v/>
      </c>
      <c r="N1214" s="69"/>
      <c r="O1214" s="85"/>
    </row>
    <row r="1215" spans="1:15" x14ac:dyDescent="0.3">
      <c r="A1215" s="249" t="s">
        <v>832</v>
      </c>
      <c r="B1215" s="86" t="s">
        <v>1012</v>
      </c>
      <c r="C1215" s="86" t="s">
        <v>1100</v>
      </c>
      <c r="D1215" s="86" t="s">
        <v>1016</v>
      </c>
      <c r="E1215" s="87"/>
      <c r="F1215" s="69"/>
      <c r="G1215" s="69"/>
      <c r="H1215" s="85"/>
      <c r="I1215" s="69"/>
      <c r="J1215" s="69"/>
      <c r="K1215" s="69"/>
      <c r="L1215" s="69"/>
      <c r="M1215" s="270" t="str">
        <f>IF(ISTEXT(L1215),VLOOKUP(L1215,'_Keuzelijst Algemeen'!$B$3:$C$74,2),"")</f>
        <v/>
      </c>
      <c r="N1215" s="69"/>
      <c r="O1215" s="85"/>
    </row>
    <row r="1216" spans="1:15" x14ac:dyDescent="0.3">
      <c r="A1216" s="249" t="s">
        <v>832</v>
      </c>
      <c r="B1216" s="86" t="s">
        <v>1012</v>
      </c>
      <c r="C1216" s="86" t="s">
        <v>1100</v>
      </c>
      <c r="D1216" s="86" t="s">
        <v>1016</v>
      </c>
      <c r="E1216" s="87"/>
      <c r="F1216" s="69"/>
      <c r="G1216" s="69"/>
      <c r="H1216" s="85"/>
      <c r="I1216" s="69"/>
      <c r="J1216" s="69"/>
      <c r="K1216" s="69"/>
      <c r="L1216" s="69"/>
      <c r="M1216" s="270" t="str">
        <f>IF(ISTEXT(L1216),VLOOKUP(L1216,'_Keuzelijst Algemeen'!$B$3:$C$74,2),"")</f>
        <v/>
      </c>
      <c r="N1216" s="69"/>
      <c r="O1216" s="85"/>
    </row>
    <row r="1217" spans="1:15" x14ac:dyDescent="0.3">
      <c r="A1217" s="249" t="s">
        <v>832</v>
      </c>
      <c r="B1217" s="86" t="s">
        <v>1012</v>
      </c>
      <c r="C1217" s="86" t="s">
        <v>1100</v>
      </c>
      <c r="D1217" s="86" t="s">
        <v>1016</v>
      </c>
      <c r="E1217" s="87"/>
      <c r="F1217" s="69"/>
      <c r="G1217" s="69"/>
      <c r="H1217" s="85"/>
      <c r="I1217" s="69"/>
      <c r="J1217" s="69"/>
      <c r="K1217" s="69"/>
      <c r="L1217" s="69"/>
      <c r="M1217" s="270" t="str">
        <f>IF(ISTEXT(L1217),VLOOKUP(L1217,'_Keuzelijst Algemeen'!$B$3:$C$74,2),"")</f>
        <v/>
      </c>
      <c r="N1217" s="69"/>
      <c r="O1217" s="85"/>
    </row>
    <row r="1218" spans="1:15" x14ac:dyDescent="0.3">
      <c r="A1218" s="249" t="s">
        <v>832</v>
      </c>
      <c r="B1218" s="86" t="s">
        <v>1012</v>
      </c>
      <c r="C1218" s="86" t="s">
        <v>1100</v>
      </c>
      <c r="D1218" s="86" t="s">
        <v>1016</v>
      </c>
      <c r="E1218" s="87"/>
      <c r="F1218" s="69"/>
      <c r="G1218" s="69"/>
      <c r="H1218" s="85"/>
      <c r="I1218" s="69"/>
      <c r="J1218" s="69"/>
      <c r="K1218" s="69"/>
      <c r="L1218" s="69"/>
      <c r="M1218" s="270" t="str">
        <f>IF(ISTEXT(L1218),VLOOKUP(L1218,'_Keuzelijst Algemeen'!$B$3:$C$74,2),"")</f>
        <v/>
      </c>
      <c r="N1218" s="69"/>
      <c r="O1218" s="85"/>
    </row>
    <row r="1219" spans="1:15" x14ac:dyDescent="0.3">
      <c r="A1219" s="249" t="s">
        <v>832</v>
      </c>
      <c r="B1219" s="86" t="s">
        <v>1012</v>
      </c>
      <c r="C1219" s="86" t="s">
        <v>1100</v>
      </c>
      <c r="D1219" s="86" t="s">
        <v>1016</v>
      </c>
      <c r="E1219" s="87"/>
      <c r="F1219" s="69"/>
      <c r="G1219" s="69"/>
      <c r="H1219" s="85"/>
      <c r="I1219" s="69"/>
      <c r="J1219" s="69"/>
      <c r="K1219" s="69"/>
      <c r="L1219" s="69"/>
      <c r="M1219" s="270" t="str">
        <f>IF(ISTEXT(L1219),VLOOKUP(L1219,'_Keuzelijst Algemeen'!$B$3:$C$74,2),"")</f>
        <v/>
      </c>
      <c r="N1219" s="69"/>
      <c r="O1219" s="85"/>
    </row>
    <row r="1220" spans="1:15" x14ac:dyDescent="0.3">
      <c r="A1220" s="249" t="s">
        <v>832</v>
      </c>
      <c r="B1220" s="86" t="s">
        <v>1012</v>
      </c>
      <c r="C1220" s="86" t="s">
        <v>1100</v>
      </c>
      <c r="D1220" s="86" t="s">
        <v>1016</v>
      </c>
      <c r="E1220" s="87"/>
      <c r="F1220" s="69"/>
      <c r="G1220" s="69"/>
      <c r="H1220" s="85"/>
      <c r="I1220" s="69"/>
      <c r="J1220" s="69"/>
      <c r="K1220" s="69"/>
      <c r="L1220" s="69"/>
      <c r="M1220" s="270" t="str">
        <f>IF(ISTEXT(L1220),VLOOKUP(L1220,'_Keuzelijst Algemeen'!$B$3:$C$74,2),"")</f>
        <v/>
      </c>
      <c r="N1220" s="69"/>
      <c r="O1220" s="85"/>
    </row>
    <row r="1221" spans="1:15" x14ac:dyDescent="0.3">
      <c r="A1221" s="249" t="s">
        <v>832</v>
      </c>
      <c r="B1221" s="86" t="s">
        <v>1012</v>
      </c>
      <c r="C1221" s="86" t="s">
        <v>1100</v>
      </c>
      <c r="D1221" s="86" t="s">
        <v>1016</v>
      </c>
      <c r="E1221" s="87"/>
      <c r="F1221" s="69"/>
      <c r="G1221" s="69"/>
      <c r="H1221" s="85"/>
      <c r="I1221" s="69"/>
      <c r="J1221" s="69"/>
      <c r="K1221" s="69"/>
      <c r="L1221" s="69"/>
      <c r="M1221" s="270" t="str">
        <f>IF(ISTEXT(L1221),VLOOKUP(L1221,'_Keuzelijst Algemeen'!$B$3:$C$74,2),"")</f>
        <v/>
      </c>
      <c r="N1221" s="69"/>
      <c r="O1221" s="85"/>
    </row>
    <row r="1222" spans="1:15" x14ac:dyDescent="0.3">
      <c r="A1222" s="249" t="s">
        <v>832</v>
      </c>
      <c r="B1222" s="86" t="s">
        <v>1012</v>
      </c>
      <c r="C1222" s="86" t="s">
        <v>1100</v>
      </c>
      <c r="D1222" s="86" t="s">
        <v>1016</v>
      </c>
      <c r="E1222" s="87"/>
      <c r="F1222" s="69"/>
      <c r="G1222" s="69"/>
      <c r="H1222" s="85"/>
      <c r="I1222" s="69"/>
      <c r="J1222" s="69"/>
      <c r="K1222" s="69"/>
      <c r="L1222" s="69"/>
      <c r="M1222" s="270" t="str">
        <f>IF(ISTEXT(L1222),VLOOKUP(L1222,'_Keuzelijst Algemeen'!$B$3:$C$74,2),"")</f>
        <v/>
      </c>
      <c r="N1222" s="69"/>
      <c r="O1222" s="85"/>
    </row>
    <row r="1223" spans="1:15" x14ac:dyDescent="0.3">
      <c r="A1223" s="249" t="s">
        <v>832</v>
      </c>
      <c r="B1223" s="86" t="s">
        <v>1012</v>
      </c>
      <c r="C1223" s="86" t="s">
        <v>1100</v>
      </c>
      <c r="D1223" s="86" t="s">
        <v>1016</v>
      </c>
      <c r="E1223" s="87"/>
      <c r="F1223" s="69"/>
      <c r="G1223" s="69"/>
      <c r="H1223" s="85"/>
      <c r="I1223" s="69"/>
      <c r="J1223" s="69"/>
      <c r="K1223" s="69"/>
      <c r="L1223" s="69"/>
      <c r="M1223" s="270" t="str">
        <f>IF(ISTEXT(L1223),VLOOKUP(L1223,'_Keuzelijst Algemeen'!$B$3:$C$74,2),"")</f>
        <v/>
      </c>
      <c r="N1223" s="69"/>
      <c r="O1223" s="85"/>
    </row>
    <row r="1224" spans="1:15" x14ac:dyDescent="0.3">
      <c r="A1224" s="249" t="s">
        <v>832</v>
      </c>
      <c r="B1224" s="86" t="s">
        <v>1012</v>
      </c>
      <c r="C1224" s="86" t="s">
        <v>1100</v>
      </c>
      <c r="D1224" s="86" t="s">
        <v>1016</v>
      </c>
      <c r="E1224" s="87"/>
      <c r="F1224" s="69"/>
      <c r="G1224" s="69"/>
      <c r="H1224" s="85"/>
      <c r="I1224" s="69"/>
      <c r="J1224" s="69"/>
      <c r="K1224" s="69"/>
      <c r="L1224" s="69"/>
      <c r="M1224" s="270" t="str">
        <f>IF(ISTEXT(L1224),VLOOKUP(L1224,'_Keuzelijst Algemeen'!$B$3:$C$74,2),"")</f>
        <v/>
      </c>
      <c r="N1224" s="69"/>
      <c r="O1224" s="85"/>
    </row>
    <row r="1225" spans="1:15" x14ac:dyDescent="0.3">
      <c r="A1225" s="249" t="s">
        <v>832</v>
      </c>
      <c r="B1225" s="86" t="s">
        <v>1012</v>
      </c>
      <c r="C1225" s="86" t="s">
        <v>1100</v>
      </c>
      <c r="D1225" s="86" t="s">
        <v>1016</v>
      </c>
      <c r="E1225" s="87"/>
      <c r="F1225" s="69"/>
      <c r="G1225" s="69"/>
      <c r="H1225" s="85"/>
      <c r="I1225" s="69"/>
      <c r="J1225" s="69"/>
      <c r="K1225" s="69"/>
      <c r="L1225" s="69"/>
      <c r="M1225" s="270" t="str">
        <f>IF(ISTEXT(L1225),VLOOKUP(L1225,'_Keuzelijst Algemeen'!$B$3:$C$74,2),"")</f>
        <v/>
      </c>
      <c r="N1225" s="69"/>
      <c r="O1225" s="85"/>
    </row>
    <row r="1226" spans="1:15" x14ac:dyDescent="0.3">
      <c r="A1226" s="249" t="s">
        <v>832</v>
      </c>
      <c r="B1226" s="86" t="s">
        <v>1012</v>
      </c>
      <c r="C1226" s="86" t="s">
        <v>1100</v>
      </c>
      <c r="D1226" s="86" t="s">
        <v>1016</v>
      </c>
      <c r="E1226" s="87"/>
      <c r="F1226" s="69"/>
      <c r="G1226" s="69"/>
      <c r="H1226" s="85"/>
      <c r="I1226" s="69"/>
      <c r="J1226" s="69"/>
      <c r="K1226" s="69"/>
      <c r="L1226" s="69"/>
      <c r="M1226" s="270" t="str">
        <f>IF(ISTEXT(L1226),VLOOKUP(L1226,'_Keuzelijst Algemeen'!$B$3:$C$74,2),"")</f>
        <v/>
      </c>
      <c r="N1226" s="69"/>
      <c r="O1226" s="85"/>
    </row>
    <row r="1227" spans="1:15" x14ac:dyDescent="0.3">
      <c r="A1227" s="249" t="s">
        <v>832</v>
      </c>
      <c r="B1227" s="86" t="s">
        <v>1012</v>
      </c>
      <c r="C1227" s="86" t="s">
        <v>1100</v>
      </c>
      <c r="D1227" s="86" t="s">
        <v>1016</v>
      </c>
      <c r="E1227" s="87"/>
      <c r="F1227" s="69"/>
      <c r="G1227" s="69"/>
      <c r="H1227" s="85"/>
      <c r="I1227" s="69"/>
      <c r="J1227" s="69"/>
      <c r="K1227" s="69"/>
      <c r="L1227" s="69"/>
      <c r="M1227" s="270" t="str">
        <f>IF(ISTEXT(L1227),VLOOKUP(L1227,'_Keuzelijst Algemeen'!$B$3:$C$74,2),"")</f>
        <v/>
      </c>
      <c r="N1227" s="69"/>
      <c r="O1227" s="85"/>
    </row>
    <row r="1228" spans="1:15" x14ac:dyDescent="0.3">
      <c r="A1228" s="249" t="s">
        <v>832</v>
      </c>
      <c r="B1228" s="86" t="s">
        <v>1012</v>
      </c>
      <c r="C1228" s="86" t="s">
        <v>1100</v>
      </c>
      <c r="D1228" s="86" t="s">
        <v>1016</v>
      </c>
      <c r="E1228" s="87"/>
      <c r="F1228" s="69"/>
      <c r="G1228" s="69"/>
      <c r="H1228" s="85"/>
      <c r="I1228" s="69"/>
      <c r="J1228" s="69"/>
      <c r="K1228" s="69"/>
      <c r="L1228" s="69"/>
      <c r="M1228" s="270" t="str">
        <f>IF(ISTEXT(L1228),VLOOKUP(L1228,'_Keuzelijst Algemeen'!$B$3:$C$74,2),"")</f>
        <v/>
      </c>
      <c r="N1228" s="69"/>
      <c r="O1228" s="85"/>
    </row>
    <row r="1229" spans="1:15" x14ac:dyDescent="0.3">
      <c r="A1229" s="249" t="s">
        <v>832</v>
      </c>
      <c r="B1229" s="86" t="s">
        <v>1012</v>
      </c>
      <c r="C1229" s="86" t="s">
        <v>1100</v>
      </c>
      <c r="D1229" s="86" t="s">
        <v>1016</v>
      </c>
      <c r="E1229" s="87"/>
      <c r="F1229" s="69"/>
      <c r="G1229" s="69"/>
      <c r="H1229" s="85"/>
      <c r="I1229" s="69"/>
      <c r="J1229" s="69"/>
      <c r="K1229" s="69"/>
      <c r="L1229" s="69"/>
      <c r="M1229" s="270" t="str">
        <f>IF(ISTEXT(L1229),VLOOKUP(L1229,'_Keuzelijst Algemeen'!$B$3:$C$74,2),"")</f>
        <v/>
      </c>
      <c r="N1229" s="69"/>
      <c r="O1229" s="85"/>
    </row>
    <row r="1230" spans="1:15" x14ac:dyDescent="0.3">
      <c r="A1230" s="249" t="s">
        <v>832</v>
      </c>
      <c r="B1230" s="86" t="s">
        <v>1012</v>
      </c>
      <c r="C1230" s="86" t="s">
        <v>1100</v>
      </c>
      <c r="D1230" s="86" t="s">
        <v>1016</v>
      </c>
      <c r="E1230" s="87"/>
      <c r="F1230" s="69"/>
      <c r="G1230" s="69"/>
      <c r="H1230" s="85"/>
      <c r="I1230" s="69"/>
      <c r="J1230" s="69"/>
      <c r="K1230" s="69"/>
      <c r="L1230" s="69"/>
      <c r="M1230" s="270" t="str">
        <f>IF(ISTEXT(L1230),VLOOKUP(L1230,'_Keuzelijst Algemeen'!$B$3:$C$74,2),"")</f>
        <v/>
      </c>
      <c r="N1230" s="69"/>
      <c r="O1230" s="85"/>
    </row>
    <row r="1231" spans="1:15" x14ac:dyDescent="0.3">
      <c r="A1231" s="249" t="s">
        <v>832</v>
      </c>
      <c r="B1231" s="86" t="s">
        <v>1012</v>
      </c>
      <c r="C1231" s="86" t="s">
        <v>1100</v>
      </c>
      <c r="D1231" s="86" t="s">
        <v>1016</v>
      </c>
      <c r="E1231" s="87"/>
      <c r="F1231" s="69"/>
      <c r="G1231" s="69"/>
      <c r="H1231" s="85"/>
      <c r="I1231" s="69"/>
      <c r="J1231" s="69"/>
      <c r="K1231" s="69"/>
      <c r="L1231" s="69"/>
      <c r="M1231" s="270" t="str">
        <f>IF(ISTEXT(L1231),VLOOKUP(L1231,'_Keuzelijst Algemeen'!$B$3:$C$74,2),"")</f>
        <v/>
      </c>
      <c r="N1231" s="69"/>
      <c r="O1231" s="85"/>
    </row>
    <row r="1232" spans="1:15" x14ac:dyDescent="0.3">
      <c r="A1232" s="249" t="s">
        <v>832</v>
      </c>
      <c r="B1232" s="86" t="s">
        <v>1012</v>
      </c>
      <c r="C1232" s="86" t="s">
        <v>1100</v>
      </c>
      <c r="D1232" s="86" t="s">
        <v>1016</v>
      </c>
      <c r="E1232" s="87"/>
      <c r="F1232" s="69"/>
      <c r="G1232" s="69"/>
      <c r="H1232" s="85"/>
      <c r="I1232" s="69"/>
      <c r="J1232" s="69"/>
      <c r="K1232" s="69"/>
      <c r="L1232" s="69"/>
      <c r="M1232" s="270" t="str">
        <f>IF(ISTEXT(L1232),VLOOKUP(L1232,'_Keuzelijst Algemeen'!$B$3:$C$74,2),"")</f>
        <v/>
      </c>
      <c r="N1232" s="69"/>
      <c r="O1232" s="85"/>
    </row>
    <row r="1233" spans="1:15" x14ac:dyDescent="0.3">
      <c r="A1233" s="249" t="s">
        <v>832</v>
      </c>
      <c r="B1233" s="86" t="s">
        <v>1012</v>
      </c>
      <c r="C1233" s="86" t="s">
        <v>1100</v>
      </c>
      <c r="D1233" s="86" t="s">
        <v>1016</v>
      </c>
      <c r="E1233" s="87"/>
      <c r="F1233" s="69"/>
      <c r="G1233" s="69"/>
      <c r="H1233" s="85"/>
      <c r="I1233" s="69"/>
      <c r="J1233" s="69"/>
      <c r="K1233" s="69"/>
      <c r="L1233" s="69"/>
      <c r="M1233" s="270" t="str">
        <f>IF(ISTEXT(L1233),VLOOKUP(L1233,'_Keuzelijst Algemeen'!$B$3:$C$74,2),"")</f>
        <v/>
      </c>
      <c r="N1233" s="69"/>
      <c r="O1233" s="85"/>
    </row>
    <row r="1234" spans="1:15" x14ac:dyDescent="0.3">
      <c r="A1234" s="249" t="s">
        <v>832</v>
      </c>
      <c r="B1234" s="86" t="s">
        <v>1012</v>
      </c>
      <c r="C1234" s="86" t="s">
        <v>1100</v>
      </c>
      <c r="D1234" s="86" t="s">
        <v>1016</v>
      </c>
      <c r="E1234" s="87"/>
      <c r="F1234" s="69"/>
      <c r="G1234" s="69"/>
      <c r="H1234" s="85"/>
      <c r="I1234" s="69"/>
      <c r="J1234" s="69"/>
      <c r="K1234" s="69"/>
      <c r="L1234" s="69"/>
      <c r="M1234" s="270" t="str">
        <f>IF(ISTEXT(L1234),VLOOKUP(L1234,'_Keuzelijst Algemeen'!$B$3:$C$74,2),"")</f>
        <v/>
      </c>
      <c r="N1234" s="69"/>
      <c r="O1234" s="85"/>
    </row>
    <row r="1235" spans="1:15" x14ac:dyDescent="0.3">
      <c r="A1235" s="249" t="s">
        <v>832</v>
      </c>
      <c r="B1235" s="86" t="s">
        <v>1012</v>
      </c>
      <c r="C1235" s="86" t="s">
        <v>1100</v>
      </c>
      <c r="D1235" s="86" t="s">
        <v>1016</v>
      </c>
      <c r="E1235" s="87"/>
      <c r="F1235" s="69"/>
      <c r="G1235" s="69"/>
      <c r="H1235" s="85"/>
      <c r="I1235" s="69"/>
      <c r="J1235" s="69"/>
      <c r="K1235" s="69"/>
      <c r="L1235" s="69"/>
      <c r="M1235" s="270" t="str">
        <f>IF(ISTEXT(L1235),VLOOKUP(L1235,'_Keuzelijst Algemeen'!$B$3:$C$74,2),"")</f>
        <v/>
      </c>
      <c r="N1235" s="69"/>
      <c r="O1235" s="85"/>
    </row>
    <row r="1236" spans="1:15" x14ac:dyDescent="0.3">
      <c r="A1236" s="249" t="s">
        <v>832</v>
      </c>
      <c r="B1236" s="86" t="s">
        <v>1012</v>
      </c>
      <c r="C1236" s="86" t="s">
        <v>1100</v>
      </c>
      <c r="D1236" s="86" t="s">
        <v>1016</v>
      </c>
      <c r="E1236" s="87"/>
      <c r="F1236" s="69"/>
      <c r="G1236" s="69"/>
      <c r="H1236" s="85"/>
      <c r="I1236" s="69"/>
      <c r="J1236" s="69"/>
      <c r="K1236" s="69"/>
      <c r="L1236" s="69"/>
      <c r="M1236" s="270" t="str">
        <f>IF(ISTEXT(L1236),VLOOKUP(L1236,'_Keuzelijst Algemeen'!$B$3:$C$74,2),"")</f>
        <v/>
      </c>
      <c r="N1236" s="69"/>
      <c r="O1236" s="85"/>
    </row>
    <row r="1237" spans="1:15" x14ac:dyDescent="0.3">
      <c r="A1237" s="249" t="s">
        <v>832</v>
      </c>
      <c r="B1237" s="86" t="s">
        <v>1012</v>
      </c>
      <c r="C1237" s="86" t="s">
        <v>1100</v>
      </c>
      <c r="D1237" s="86" t="s">
        <v>1016</v>
      </c>
      <c r="E1237" s="87"/>
      <c r="F1237" s="69"/>
      <c r="G1237" s="69"/>
      <c r="H1237" s="85"/>
      <c r="I1237" s="69"/>
      <c r="J1237" s="69"/>
      <c r="K1237" s="69"/>
      <c r="L1237" s="69"/>
      <c r="M1237" s="270" t="str">
        <f>IF(ISTEXT(L1237),VLOOKUP(L1237,'_Keuzelijst Algemeen'!$B$3:$C$74,2),"")</f>
        <v/>
      </c>
      <c r="N1237" s="69"/>
      <c r="O1237" s="85"/>
    </row>
    <row r="1238" spans="1:15" x14ac:dyDescent="0.3">
      <c r="A1238" s="249" t="s">
        <v>832</v>
      </c>
      <c r="B1238" s="86" t="s">
        <v>1012</v>
      </c>
      <c r="C1238" s="86" t="s">
        <v>1100</v>
      </c>
      <c r="D1238" s="86" t="s">
        <v>1016</v>
      </c>
      <c r="E1238" s="87"/>
      <c r="F1238" s="69"/>
      <c r="G1238" s="69"/>
      <c r="H1238" s="85"/>
      <c r="I1238" s="69"/>
      <c r="J1238" s="69"/>
      <c r="K1238" s="69"/>
      <c r="L1238" s="69"/>
      <c r="M1238" s="270" t="str">
        <f>IF(ISTEXT(L1238),VLOOKUP(L1238,'_Keuzelijst Algemeen'!$B$3:$C$74,2),"")</f>
        <v/>
      </c>
      <c r="N1238" s="69"/>
      <c r="O1238" s="85"/>
    </row>
    <row r="1239" spans="1:15" x14ac:dyDescent="0.3">
      <c r="A1239" s="249" t="s">
        <v>832</v>
      </c>
      <c r="B1239" s="86" t="s">
        <v>1012</v>
      </c>
      <c r="C1239" s="86" t="s">
        <v>1100</v>
      </c>
      <c r="D1239" s="86" t="s">
        <v>1016</v>
      </c>
      <c r="E1239" s="87"/>
      <c r="F1239" s="69"/>
      <c r="G1239" s="69"/>
      <c r="H1239" s="85"/>
      <c r="I1239" s="69"/>
      <c r="J1239" s="69"/>
      <c r="K1239" s="69"/>
      <c r="L1239" s="69"/>
      <c r="M1239" s="270" t="str">
        <f>IF(ISTEXT(L1239),VLOOKUP(L1239,'_Keuzelijst Algemeen'!$B$3:$C$74,2),"")</f>
        <v/>
      </c>
      <c r="N1239" s="69"/>
      <c r="O1239" s="85"/>
    </row>
    <row r="1240" spans="1:15" x14ac:dyDescent="0.3">
      <c r="A1240" s="249" t="s">
        <v>832</v>
      </c>
      <c r="B1240" s="86" t="s">
        <v>1012</v>
      </c>
      <c r="C1240" s="86" t="s">
        <v>1100</v>
      </c>
      <c r="D1240" s="86" t="s">
        <v>1016</v>
      </c>
      <c r="E1240" s="87"/>
      <c r="F1240" s="69"/>
      <c r="G1240" s="69"/>
      <c r="H1240" s="85"/>
      <c r="I1240" s="69"/>
      <c r="J1240" s="69"/>
      <c r="K1240" s="69"/>
      <c r="L1240" s="69"/>
      <c r="M1240" s="270" t="str">
        <f>IF(ISTEXT(L1240),VLOOKUP(L1240,'_Keuzelijst Algemeen'!$B$3:$C$74,2),"")</f>
        <v/>
      </c>
      <c r="N1240" s="69"/>
      <c r="O1240" s="85"/>
    </row>
    <row r="1241" spans="1:15" x14ac:dyDescent="0.3">
      <c r="A1241" s="249" t="s">
        <v>832</v>
      </c>
      <c r="B1241" s="86" t="s">
        <v>1012</v>
      </c>
      <c r="C1241" s="86" t="s">
        <v>1100</v>
      </c>
      <c r="D1241" s="86" t="s">
        <v>1016</v>
      </c>
      <c r="E1241" s="87"/>
      <c r="F1241" s="69"/>
      <c r="G1241" s="69"/>
      <c r="H1241" s="85"/>
      <c r="I1241" s="69"/>
      <c r="J1241" s="69"/>
      <c r="K1241" s="69"/>
      <c r="L1241" s="69"/>
      <c r="M1241" s="270" t="str">
        <f>IF(ISTEXT(L1241),VLOOKUP(L1241,'_Keuzelijst Algemeen'!$B$3:$C$74,2),"")</f>
        <v/>
      </c>
      <c r="N1241" s="69"/>
      <c r="O1241" s="85"/>
    </row>
    <row r="1242" spans="1:15" x14ac:dyDescent="0.3">
      <c r="A1242" s="249" t="s">
        <v>832</v>
      </c>
      <c r="B1242" s="86" t="s">
        <v>1012</v>
      </c>
      <c r="C1242" s="86" t="s">
        <v>1100</v>
      </c>
      <c r="D1242" s="86" t="s">
        <v>1016</v>
      </c>
      <c r="E1242" s="87"/>
      <c r="F1242" s="69"/>
      <c r="G1242" s="69"/>
      <c r="H1242" s="85"/>
      <c r="I1242" s="69"/>
      <c r="J1242" s="69"/>
      <c r="K1242" s="69"/>
      <c r="L1242" s="69"/>
      <c r="M1242" s="270" t="str">
        <f>IF(ISTEXT(L1242),VLOOKUP(L1242,'_Keuzelijst Algemeen'!$B$3:$C$74,2),"")</f>
        <v/>
      </c>
      <c r="N1242" s="69"/>
      <c r="O1242" s="85"/>
    </row>
    <row r="1243" spans="1:15" x14ac:dyDescent="0.3">
      <c r="A1243" s="249" t="s">
        <v>832</v>
      </c>
      <c r="B1243" s="86" t="s">
        <v>1012</v>
      </c>
      <c r="C1243" s="86" t="s">
        <v>1100</v>
      </c>
      <c r="D1243" s="86" t="s">
        <v>1016</v>
      </c>
      <c r="E1243" s="87"/>
      <c r="F1243" s="69"/>
      <c r="G1243" s="69"/>
      <c r="H1243" s="85"/>
      <c r="I1243" s="69"/>
      <c r="J1243" s="69"/>
      <c r="K1243" s="69"/>
      <c r="L1243" s="69"/>
      <c r="M1243" s="270" t="str">
        <f>IF(ISTEXT(L1243),VLOOKUP(L1243,'_Keuzelijst Algemeen'!$B$3:$C$74,2),"")</f>
        <v/>
      </c>
      <c r="N1243" s="69"/>
      <c r="O1243" s="85"/>
    </row>
    <row r="1244" spans="1:15" x14ac:dyDescent="0.3">
      <c r="A1244" s="249" t="s">
        <v>832</v>
      </c>
      <c r="B1244" s="86" t="s">
        <v>1012</v>
      </c>
      <c r="C1244" s="86" t="s">
        <v>1100</v>
      </c>
      <c r="D1244" s="86" t="s">
        <v>1016</v>
      </c>
      <c r="E1244" s="87"/>
      <c r="F1244" s="69"/>
      <c r="G1244" s="69"/>
      <c r="H1244" s="85"/>
      <c r="I1244" s="69"/>
      <c r="J1244" s="69"/>
      <c r="K1244" s="69"/>
      <c r="L1244" s="69"/>
      <c r="M1244" s="270" t="str">
        <f>IF(ISTEXT(L1244),VLOOKUP(L1244,'_Keuzelijst Algemeen'!$B$3:$C$74,2),"")</f>
        <v/>
      </c>
      <c r="N1244" s="69"/>
      <c r="O1244" s="85"/>
    </row>
    <row r="1245" spans="1:15" x14ac:dyDescent="0.3">
      <c r="A1245" s="249" t="s">
        <v>832</v>
      </c>
      <c r="B1245" s="86" t="s">
        <v>1012</v>
      </c>
      <c r="C1245" s="86" t="s">
        <v>1100</v>
      </c>
      <c r="D1245" s="86" t="s">
        <v>1016</v>
      </c>
      <c r="E1245" s="87"/>
      <c r="F1245" s="69"/>
      <c r="G1245" s="69"/>
      <c r="H1245" s="85"/>
      <c r="I1245" s="69"/>
      <c r="J1245" s="69"/>
      <c r="K1245" s="69"/>
      <c r="L1245" s="69"/>
      <c r="M1245" s="270" t="str">
        <f>IF(ISTEXT(L1245),VLOOKUP(L1245,'_Keuzelijst Algemeen'!$B$3:$C$74,2),"")</f>
        <v/>
      </c>
      <c r="N1245" s="69"/>
      <c r="O1245" s="85"/>
    </row>
    <row r="1246" spans="1:15" x14ac:dyDescent="0.3">
      <c r="A1246" s="249" t="s">
        <v>832</v>
      </c>
      <c r="B1246" s="86" t="s">
        <v>1012</v>
      </c>
      <c r="C1246" s="86" t="s">
        <v>1100</v>
      </c>
      <c r="D1246" s="86" t="s">
        <v>1016</v>
      </c>
      <c r="E1246" s="87"/>
      <c r="F1246" s="69"/>
      <c r="G1246" s="69"/>
      <c r="H1246" s="85"/>
      <c r="I1246" s="69"/>
      <c r="J1246" s="69"/>
      <c r="K1246" s="69"/>
      <c r="L1246" s="69"/>
      <c r="M1246" s="270" t="str">
        <f>IF(ISTEXT(L1246),VLOOKUP(L1246,'_Keuzelijst Algemeen'!$B$3:$C$74,2),"")</f>
        <v/>
      </c>
      <c r="N1246" s="69"/>
      <c r="O1246" s="85"/>
    </row>
    <row r="1247" spans="1:15" x14ac:dyDescent="0.3">
      <c r="A1247" s="249" t="s">
        <v>832</v>
      </c>
      <c r="B1247" s="86" t="s">
        <v>1012</v>
      </c>
      <c r="C1247" s="86" t="s">
        <v>1100</v>
      </c>
      <c r="D1247" s="86" t="s">
        <v>1016</v>
      </c>
      <c r="E1247" s="87"/>
      <c r="F1247" s="69"/>
      <c r="G1247" s="69"/>
      <c r="H1247" s="85"/>
      <c r="I1247" s="69"/>
      <c r="J1247" s="69"/>
      <c r="K1247" s="69"/>
      <c r="L1247" s="69"/>
      <c r="M1247" s="270" t="str">
        <f>IF(ISTEXT(L1247),VLOOKUP(L1247,'_Keuzelijst Algemeen'!$B$3:$C$74,2),"")</f>
        <v/>
      </c>
      <c r="N1247" s="69"/>
      <c r="O1247" s="85"/>
    </row>
    <row r="1248" spans="1:15" x14ac:dyDescent="0.3">
      <c r="A1248" s="249" t="s">
        <v>832</v>
      </c>
      <c r="B1248" s="86" t="s">
        <v>1012</v>
      </c>
      <c r="C1248" s="86" t="s">
        <v>1100</v>
      </c>
      <c r="D1248" s="86" t="s">
        <v>1016</v>
      </c>
      <c r="E1248" s="87"/>
      <c r="F1248" s="69"/>
      <c r="G1248" s="69"/>
      <c r="H1248" s="85"/>
      <c r="I1248" s="69"/>
      <c r="J1248" s="69"/>
      <c r="K1248" s="69"/>
      <c r="L1248" s="69"/>
      <c r="M1248" s="270" t="str">
        <f>IF(ISTEXT(L1248),VLOOKUP(L1248,'_Keuzelijst Algemeen'!$B$3:$C$74,2),"")</f>
        <v/>
      </c>
      <c r="N1248" s="69"/>
      <c r="O1248" s="85"/>
    </row>
    <row r="1249" spans="1:15" x14ac:dyDescent="0.3">
      <c r="A1249" s="249" t="s">
        <v>832</v>
      </c>
      <c r="B1249" s="86" t="s">
        <v>1012</v>
      </c>
      <c r="C1249" s="86" t="s">
        <v>1100</v>
      </c>
      <c r="D1249" s="86" t="s">
        <v>1016</v>
      </c>
      <c r="E1249" s="87"/>
      <c r="F1249" s="69"/>
      <c r="G1249" s="69"/>
      <c r="H1249" s="85"/>
      <c r="I1249" s="69"/>
      <c r="J1249" s="69"/>
      <c r="K1249" s="69"/>
      <c r="L1249" s="69"/>
      <c r="M1249" s="270" t="str">
        <f>IF(ISTEXT(L1249),VLOOKUP(L1249,'_Keuzelijst Algemeen'!$B$3:$C$74,2),"")</f>
        <v/>
      </c>
      <c r="N1249" s="69"/>
      <c r="O1249" s="85"/>
    </row>
    <row r="1250" spans="1:15" x14ac:dyDescent="0.3">
      <c r="A1250" s="249" t="s">
        <v>832</v>
      </c>
      <c r="B1250" s="86" t="s">
        <v>1012</v>
      </c>
      <c r="C1250" s="86" t="s">
        <v>1100</v>
      </c>
      <c r="D1250" s="86" t="s">
        <v>1016</v>
      </c>
      <c r="E1250" s="87"/>
      <c r="F1250" s="69"/>
      <c r="G1250" s="69"/>
      <c r="H1250" s="85"/>
      <c r="I1250" s="69"/>
      <c r="J1250" s="69"/>
      <c r="K1250" s="69"/>
      <c r="L1250" s="69"/>
      <c r="M1250" s="270" t="str">
        <f>IF(ISTEXT(L1250),VLOOKUP(L1250,'_Keuzelijst Algemeen'!$B$3:$C$74,2),"")</f>
        <v/>
      </c>
      <c r="N1250" s="69"/>
      <c r="O1250" s="85"/>
    </row>
    <row r="1251" spans="1:15" x14ac:dyDescent="0.3">
      <c r="A1251" s="249" t="s">
        <v>832</v>
      </c>
      <c r="B1251" s="86" t="s">
        <v>1012</v>
      </c>
      <c r="C1251" s="86" t="s">
        <v>1100</v>
      </c>
      <c r="D1251" s="86" t="s">
        <v>1016</v>
      </c>
      <c r="E1251" s="87"/>
      <c r="F1251" s="69"/>
      <c r="G1251" s="69"/>
      <c r="H1251" s="85"/>
      <c r="I1251" s="69"/>
      <c r="J1251" s="69"/>
      <c r="K1251" s="69"/>
      <c r="L1251" s="69"/>
      <c r="M1251" s="270" t="str">
        <f>IF(ISTEXT(L1251),VLOOKUP(L1251,'_Keuzelijst Algemeen'!$B$3:$C$74,2),"")</f>
        <v/>
      </c>
      <c r="N1251" s="69"/>
      <c r="O1251" s="85"/>
    </row>
    <row r="1252" spans="1:15" x14ac:dyDescent="0.3">
      <c r="A1252" s="249" t="s">
        <v>832</v>
      </c>
      <c r="B1252" s="86" t="s">
        <v>1012</v>
      </c>
      <c r="C1252" s="86" t="s">
        <v>1100</v>
      </c>
      <c r="D1252" s="86" t="s">
        <v>1016</v>
      </c>
      <c r="E1252" s="87"/>
      <c r="F1252" s="69"/>
      <c r="G1252" s="69"/>
      <c r="H1252" s="85"/>
      <c r="I1252" s="69"/>
      <c r="J1252" s="69"/>
      <c r="K1252" s="69"/>
      <c r="L1252" s="69"/>
      <c r="M1252" s="270" t="str">
        <f>IF(ISTEXT(L1252),VLOOKUP(L1252,'_Keuzelijst Algemeen'!$B$3:$C$74,2),"")</f>
        <v/>
      </c>
      <c r="N1252" s="69"/>
      <c r="O1252" s="85"/>
    </row>
    <row r="1253" spans="1:15" x14ac:dyDescent="0.3">
      <c r="A1253" s="249" t="s">
        <v>832</v>
      </c>
      <c r="B1253" s="86" t="s">
        <v>1012</v>
      </c>
      <c r="C1253" s="86" t="s">
        <v>1100</v>
      </c>
      <c r="D1253" s="86" t="s">
        <v>1016</v>
      </c>
      <c r="E1253" s="87"/>
      <c r="F1253" s="69"/>
      <c r="G1253" s="69"/>
      <c r="H1253" s="85"/>
      <c r="I1253" s="69"/>
      <c r="J1253" s="69"/>
      <c r="K1253" s="69"/>
      <c r="L1253" s="69"/>
      <c r="M1253" s="270" t="str">
        <f>IF(ISTEXT(L1253),VLOOKUP(L1253,'_Keuzelijst Algemeen'!$B$3:$C$74,2),"")</f>
        <v/>
      </c>
      <c r="N1253" s="69"/>
      <c r="O1253" s="85"/>
    </row>
    <row r="1254" spans="1:15" x14ac:dyDescent="0.3">
      <c r="A1254" s="249" t="s">
        <v>832</v>
      </c>
      <c r="B1254" s="86" t="s">
        <v>1012</v>
      </c>
      <c r="C1254" s="86" t="s">
        <v>1100</v>
      </c>
      <c r="D1254" s="86" t="s">
        <v>1016</v>
      </c>
      <c r="E1254" s="87"/>
      <c r="F1254" s="69"/>
      <c r="G1254" s="69"/>
      <c r="H1254" s="85"/>
      <c r="I1254" s="69"/>
      <c r="J1254" s="69"/>
      <c r="K1254" s="69"/>
      <c r="L1254" s="69"/>
      <c r="M1254" s="270" t="str">
        <f>IF(ISTEXT(L1254),VLOOKUP(L1254,'_Keuzelijst Algemeen'!$B$3:$C$74,2),"")</f>
        <v/>
      </c>
      <c r="N1254" s="69"/>
      <c r="O1254" s="85"/>
    </row>
    <row r="1255" spans="1:15" x14ac:dyDescent="0.3">
      <c r="A1255" s="249" t="s">
        <v>832</v>
      </c>
      <c r="B1255" s="86" t="s">
        <v>1012</v>
      </c>
      <c r="C1255" s="86" t="s">
        <v>1100</v>
      </c>
      <c r="D1255" s="86" t="s">
        <v>1016</v>
      </c>
      <c r="E1255" s="87"/>
      <c r="F1255" s="69"/>
      <c r="G1255" s="69"/>
      <c r="H1255" s="85"/>
      <c r="I1255" s="69"/>
      <c r="J1255" s="69"/>
      <c r="K1255" s="69"/>
      <c r="L1255" s="69"/>
      <c r="M1255" s="270" t="str">
        <f>IF(ISTEXT(L1255),VLOOKUP(L1255,'_Keuzelijst Algemeen'!$B$3:$C$74,2),"")</f>
        <v/>
      </c>
      <c r="N1255" s="69"/>
      <c r="O1255" s="85"/>
    </row>
    <row r="1256" spans="1:15" x14ac:dyDescent="0.3">
      <c r="A1256" s="249" t="s">
        <v>832</v>
      </c>
      <c r="B1256" s="86" t="s">
        <v>1012</v>
      </c>
      <c r="C1256" s="86" t="s">
        <v>1100</v>
      </c>
      <c r="D1256" s="86" t="s">
        <v>1016</v>
      </c>
      <c r="E1256" s="87"/>
      <c r="F1256" s="69"/>
      <c r="G1256" s="69"/>
      <c r="H1256" s="85"/>
      <c r="I1256" s="69"/>
      <c r="J1256" s="69"/>
      <c r="K1256" s="69"/>
      <c r="L1256" s="69"/>
      <c r="M1256" s="270" t="str">
        <f>IF(ISTEXT(L1256),VLOOKUP(L1256,'_Keuzelijst Algemeen'!$B$3:$C$74,2),"")</f>
        <v/>
      </c>
      <c r="N1256" s="69"/>
      <c r="O1256" s="85"/>
    </row>
    <row r="1257" spans="1:15" x14ac:dyDescent="0.3">
      <c r="A1257" s="249" t="s">
        <v>832</v>
      </c>
      <c r="B1257" s="86" t="s">
        <v>1012</v>
      </c>
      <c r="C1257" s="86" t="s">
        <v>1100</v>
      </c>
      <c r="D1257" s="86" t="s">
        <v>1016</v>
      </c>
      <c r="E1257" s="87"/>
      <c r="F1257" s="69"/>
      <c r="G1257" s="69"/>
      <c r="H1257" s="85"/>
      <c r="I1257" s="69"/>
      <c r="J1257" s="69"/>
      <c r="K1257" s="69"/>
      <c r="L1257" s="69"/>
      <c r="M1257" s="270" t="str">
        <f>IF(ISTEXT(L1257),VLOOKUP(L1257,'_Keuzelijst Algemeen'!$B$3:$C$74,2),"")</f>
        <v/>
      </c>
      <c r="N1257" s="69"/>
      <c r="O1257" s="85"/>
    </row>
    <row r="1258" spans="1:15" x14ac:dyDescent="0.3">
      <c r="A1258" s="249" t="s">
        <v>832</v>
      </c>
      <c r="B1258" s="86" t="s">
        <v>1012</v>
      </c>
      <c r="C1258" s="86" t="s">
        <v>1100</v>
      </c>
      <c r="D1258" s="86" t="s">
        <v>1016</v>
      </c>
      <c r="E1258" s="87"/>
      <c r="F1258" s="69"/>
      <c r="G1258" s="69"/>
      <c r="H1258" s="85"/>
      <c r="I1258" s="69"/>
      <c r="J1258" s="69"/>
      <c r="K1258" s="69"/>
      <c r="L1258" s="69"/>
      <c r="M1258" s="270" t="str">
        <f>IF(ISTEXT(L1258),VLOOKUP(L1258,'_Keuzelijst Algemeen'!$B$3:$C$74,2),"")</f>
        <v/>
      </c>
      <c r="N1258" s="69"/>
      <c r="O1258" s="85"/>
    </row>
    <row r="1259" spans="1:15" x14ac:dyDescent="0.3">
      <c r="A1259" s="249" t="s">
        <v>832</v>
      </c>
      <c r="B1259" s="86" t="s">
        <v>1012</v>
      </c>
      <c r="C1259" s="86" t="s">
        <v>1100</v>
      </c>
      <c r="D1259" s="86" t="s">
        <v>1016</v>
      </c>
      <c r="E1259" s="87"/>
      <c r="F1259" s="69"/>
      <c r="G1259" s="69"/>
      <c r="H1259" s="85"/>
      <c r="I1259" s="69"/>
      <c r="J1259" s="69"/>
      <c r="K1259" s="69"/>
      <c r="L1259" s="69"/>
      <c r="M1259" s="270" t="str">
        <f>IF(ISTEXT(L1259),VLOOKUP(L1259,'_Keuzelijst Algemeen'!$B$3:$C$74,2),"")</f>
        <v/>
      </c>
      <c r="N1259" s="69"/>
      <c r="O1259" s="85"/>
    </row>
    <row r="1260" spans="1:15" x14ac:dyDescent="0.3">
      <c r="A1260" s="249" t="s">
        <v>832</v>
      </c>
      <c r="B1260" s="86" t="s">
        <v>1012</v>
      </c>
      <c r="C1260" s="86" t="s">
        <v>1100</v>
      </c>
      <c r="D1260" s="86" t="s">
        <v>1016</v>
      </c>
      <c r="E1260" s="87"/>
      <c r="F1260" s="69"/>
      <c r="G1260" s="69"/>
      <c r="H1260" s="85"/>
      <c r="I1260" s="69"/>
      <c r="J1260" s="69"/>
      <c r="K1260" s="69"/>
      <c r="L1260" s="69"/>
      <c r="M1260" s="270" t="str">
        <f>IF(ISTEXT(L1260),VLOOKUP(L1260,'_Keuzelijst Algemeen'!$B$3:$C$74,2),"")</f>
        <v/>
      </c>
      <c r="N1260" s="69"/>
      <c r="O1260" s="85"/>
    </row>
    <row r="1261" spans="1:15" x14ac:dyDescent="0.3">
      <c r="A1261" s="249" t="s">
        <v>832</v>
      </c>
      <c r="B1261" s="86" t="s">
        <v>1012</v>
      </c>
      <c r="C1261" s="86" t="s">
        <v>1100</v>
      </c>
      <c r="D1261" s="86" t="s">
        <v>1016</v>
      </c>
      <c r="E1261" s="87"/>
      <c r="F1261" s="69"/>
      <c r="G1261" s="69"/>
      <c r="H1261" s="85"/>
      <c r="I1261" s="69"/>
      <c r="J1261" s="69"/>
      <c r="K1261" s="69"/>
      <c r="L1261" s="69"/>
      <c r="M1261" s="270" t="str">
        <f>IF(ISTEXT(L1261),VLOOKUP(L1261,'_Keuzelijst Algemeen'!$B$3:$C$74,2),"")</f>
        <v/>
      </c>
      <c r="N1261" s="69"/>
      <c r="O1261" s="85"/>
    </row>
    <row r="1262" spans="1:15" x14ac:dyDescent="0.3">
      <c r="A1262" s="249" t="s">
        <v>832</v>
      </c>
      <c r="B1262" s="86" t="s">
        <v>1012</v>
      </c>
      <c r="C1262" s="86" t="s">
        <v>1100</v>
      </c>
      <c r="D1262" s="86" t="s">
        <v>1016</v>
      </c>
      <c r="E1262" s="87"/>
      <c r="F1262" s="69"/>
      <c r="G1262" s="69"/>
      <c r="H1262" s="85"/>
      <c r="I1262" s="69"/>
      <c r="J1262" s="69"/>
      <c r="K1262" s="69"/>
      <c r="L1262" s="69"/>
      <c r="M1262" s="270" t="str">
        <f>IF(ISTEXT(L1262),VLOOKUP(L1262,'_Keuzelijst Algemeen'!$B$3:$C$74,2),"")</f>
        <v/>
      </c>
      <c r="N1262" s="69"/>
      <c r="O1262" s="85"/>
    </row>
    <row r="1263" spans="1:15" x14ac:dyDescent="0.3">
      <c r="A1263" s="249" t="s">
        <v>832</v>
      </c>
      <c r="B1263" s="86" t="s">
        <v>1012</v>
      </c>
      <c r="C1263" s="86" t="s">
        <v>1100</v>
      </c>
      <c r="D1263" s="86" t="s">
        <v>1016</v>
      </c>
      <c r="E1263" s="87"/>
      <c r="F1263" s="69"/>
      <c r="G1263" s="69"/>
      <c r="H1263" s="85"/>
      <c r="I1263" s="69"/>
      <c r="J1263" s="69"/>
      <c r="K1263" s="69"/>
      <c r="L1263" s="69"/>
      <c r="M1263" s="270" t="str">
        <f>IF(ISTEXT(L1263),VLOOKUP(L1263,'_Keuzelijst Algemeen'!$B$3:$C$74,2),"")</f>
        <v/>
      </c>
      <c r="N1263" s="69"/>
      <c r="O1263" s="85"/>
    </row>
    <row r="1264" spans="1:15" x14ac:dyDescent="0.3">
      <c r="A1264" s="249" t="s">
        <v>832</v>
      </c>
      <c r="B1264" s="86" t="s">
        <v>1012</v>
      </c>
      <c r="C1264" s="86" t="s">
        <v>1100</v>
      </c>
      <c r="D1264" s="86" t="s">
        <v>1016</v>
      </c>
      <c r="E1264" s="87"/>
      <c r="F1264" s="69"/>
      <c r="G1264" s="69"/>
      <c r="H1264" s="85"/>
      <c r="I1264" s="69"/>
      <c r="J1264" s="69"/>
      <c r="K1264" s="69"/>
      <c r="L1264" s="69"/>
      <c r="M1264" s="270" t="str">
        <f>IF(ISTEXT(L1264),VLOOKUP(L1264,'_Keuzelijst Algemeen'!$B$3:$C$74,2),"")</f>
        <v/>
      </c>
      <c r="N1264" s="69"/>
      <c r="O1264" s="85"/>
    </row>
    <row r="1265" spans="1:15" x14ac:dyDescent="0.3">
      <c r="A1265" s="249" t="s">
        <v>832</v>
      </c>
      <c r="B1265" s="86" t="s">
        <v>1012</v>
      </c>
      <c r="C1265" s="86" t="s">
        <v>1100</v>
      </c>
      <c r="D1265" s="86" t="s">
        <v>1016</v>
      </c>
      <c r="E1265" s="87"/>
      <c r="F1265" s="69"/>
      <c r="G1265" s="69"/>
      <c r="H1265" s="85"/>
      <c r="I1265" s="69"/>
      <c r="J1265" s="69"/>
      <c r="K1265" s="69"/>
      <c r="L1265" s="69"/>
      <c r="M1265" s="270" t="str">
        <f>IF(ISTEXT(L1265),VLOOKUP(L1265,'_Keuzelijst Algemeen'!$B$3:$C$74,2),"")</f>
        <v/>
      </c>
      <c r="N1265" s="69"/>
      <c r="O1265" s="85"/>
    </row>
    <row r="1266" spans="1:15" x14ac:dyDescent="0.3">
      <c r="A1266" s="249" t="s">
        <v>832</v>
      </c>
      <c r="B1266" s="86" t="s">
        <v>1012</v>
      </c>
      <c r="C1266" s="86" t="s">
        <v>1100</v>
      </c>
      <c r="D1266" s="86" t="s">
        <v>1016</v>
      </c>
      <c r="E1266" s="87"/>
      <c r="F1266" s="69"/>
      <c r="G1266" s="69"/>
      <c r="H1266" s="85"/>
      <c r="I1266" s="69"/>
      <c r="J1266" s="69"/>
      <c r="K1266" s="69"/>
      <c r="L1266" s="69"/>
      <c r="M1266" s="270" t="str">
        <f>IF(ISTEXT(L1266),VLOOKUP(L1266,'_Keuzelijst Algemeen'!$B$3:$C$74,2),"")</f>
        <v/>
      </c>
      <c r="N1266" s="69"/>
      <c r="O1266" s="85"/>
    </row>
    <row r="1267" spans="1:15" x14ac:dyDescent="0.3">
      <c r="A1267" s="249" t="s">
        <v>832</v>
      </c>
      <c r="B1267" s="86" t="s">
        <v>1012</v>
      </c>
      <c r="C1267" s="86" t="s">
        <v>1100</v>
      </c>
      <c r="D1267" s="86" t="s">
        <v>1016</v>
      </c>
      <c r="E1267" s="87"/>
      <c r="F1267" s="69"/>
      <c r="G1267" s="69"/>
      <c r="H1267" s="85"/>
      <c r="I1267" s="69"/>
      <c r="J1267" s="69"/>
      <c r="K1267" s="69"/>
      <c r="L1267" s="69"/>
      <c r="M1267" s="270" t="str">
        <f>IF(ISTEXT(L1267),VLOOKUP(L1267,'_Keuzelijst Algemeen'!$B$3:$C$74,2),"")</f>
        <v/>
      </c>
      <c r="N1267" s="69"/>
      <c r="O1267" s="85"/>
    </row>
    <row r="1268" spans="1:15" x14ac:dyDescent="0.3">
      <c r="A1268" s="249" t="s">
        <v>832</v>
      </c>
      <c r="B1268" s="86" t="s">
        <v>1012</v>
      </c>
      <c r="C1268" s="86" t="s">
        <v>1100</v>
      </c>
      <c r="D1268" s="86" t="s">
        <v>1016</v>
      </c>
      <c r="E1268" s="87"/>
      <c r="F1268" s="69"/>
      <c r="G1268" s="69"/>
      <c r="H1268" s="85"/>
      <c r="I1268" s="69"/>
      <c r="J1268" s="69"/>
      <c r="K1268" s="69"/>
      <c r="L1268" s="69"/>
      <c r="M1268" s="270" t="str">
        <f>IF(ISTEXT(L1268),VLOOKUP(L1268,'_Keuzelijst Algemeen'!$B$3:$C$74,2),"")</f>
        <v/>
      </c>
      <c r="N1268" s="69"/>
      <c r="O1268" s="85"/>
    </row>
    <row r="1269" spans="1:15" x14ac:dyDescent="0.3">
      <c r="A1269" s="249" t="s">
        <v>832</v>
      </c>
      <c r="B1269" s="86" t="s">
        <v>1012</v>
      </c>
      <c r="C1269" s="86" t="s">
        <v>1100</v>
      </c>
      <c r="D1269" s="86" t="s">
        <v>1016</v>
      </c>
      <c r="E1269" s="87"/>
      <c r="F1269" s="69"/>
      <c r="G1269" s="69"/>
      <c r="H1269" s="85"/>
      <c r="I1269" s="69"/>
      <c r="J1269" s="69"/>
      <c r="K1269" s="69"/>
      <c r="L1269" s="69"/>
      <c r="M1269" s="270" t="str">
        <f>IF(ISTEXT(L1269),VLOOKUP(L1269,'_Keuzelijst Algemeen'!$B$3:$C$74,2),"")</f>
        <v/>
      </c>
      <c r="N1269" s="69"/>
      <c r="O1269" s="85"/>
    </row>
    <row r="1270" spans="1:15" x14ac:dyDescent="0.3">
      <c r="A1270" s="249" t="s">
        <v>832</v>
      </c>
      <c r="B1270" s="86" t="s">
        <v>1012</v>
      </c>
      <c r="C1270" s="86" t="s">
        <v>1100</v>
      </c>
      <c r="D1270" s="86" t="s">
        <v>1016</v>
      </c>
      <c r="E1270" s="87"/>
      <c r="F1270" s="69"/>
      <c r="G1270" s="69"/>
      <c r="H1270" s="85"/>
      <c r="I1270" s="69"/>
      <c r="J1270" s="69"/>
      <c r="K1270" s="69"/>
      <c r="L1270" s="69"/>
      <c r="M1270" s="270" t="str">
        <f>IF(ISTEXT(L1270),VLOOKUP(L1270,'_Keuzelijst Algemeen'!$B$3:$C$74,2),"")</f>
        <v/>
      </c>
      <c r="N1270" s="69"/>
      <c r="O1270" s="85"/>
    </row>
    <row r="1271" spans="1:15" x14ac:dyDescent="0.3">
      <c r="A1271" s="249" t="s">
        <v>832</v>
      </c>
      <c r="B1271" s="86" t="s">
        <v>1012</v>
      </c>
      <c r="C1271" s="86" t="s">
        <v>1100</v>
      </c>
      <c r="D1271" s="86" t="s">
        <v>1016</v>
      </c>
      <c r="E1271" s="87"/>
      <c r="F1271" s="69"/>
      <c r="G1271" s="69"/>
      <c r="H1271" s="85"/>
      <c r="I1271" s="69"/>
      <c r="J1271" s="69"/>
      <c r="K1271" s="69"/>
      <c r="L1271" s="69"/>
      <c r="M1271" s="270" t="str">
        <f>IF(ISTEXT(L1271),VLOOKUP(L1271,'_Keuzelijst Algemeen'!$B$3:$C$74,2),"")</f>
        <v/>
      </c>
      <c r="N1271" s="69"/>
      <c r="O1271" s="85"/>
    </row>
    <row r="1272" spans="1:15" x14ac:dyDescent="0.3">
      <c r="A1272" s="249" t="s">
        <v>832</v>
      </c>
      <c r="B1272" s="86" t="s">
        <v>1012</v>
      </c>
      <c r="C1272" s="86" t="s">
        <v>1100</v>
      </c>
      <c r="D1272" s="86" t="s">
        <v>1016</v>
      </c>
      <c r="E1272" s="87"/>
      <c r="F1272" s="69"/>
      <c r="G1272" s="69"/>
      <c r="H1272" s="85"/>
      <c r="I1272" s="69"/>
      <c r="J1272" s="69"/>
      <c r="K1272" s="69"/>
      <c r="L1272" s="69"/>
      <c r="M1272" s="270" t="str">
        <f>IF(ISTEXT(L1272),VLOOKUP(L1272,'_Keuzelijst Algemeen'!$B$3:$C$74,2),"")</f>
        <v/>
      </c>
      <c r="N1272" s="69"/>
      <c r="O1272" s="85"/>
    </row>
    <row r="1273" spans="1:15" x14ac:dyDescent="0.3">
      <c r="A1273" s="249" t="s">
        <v>832</v>
      </c>
      <c r="B1273" s="86" t="s">
        <v>1012</v>
      </c>
      <c r="C1273" s="86" t="s">
        <v>1100</v>
      </c>
      <c r="D1273" s="86" t="s">
        <v>1016</v>
      </c>
      <c r="E1273" s="87"/>
      <c r="F1273" s="69"/>
      <c r="G1273" s="69"/>
      <c r="H1273" s="85"/>
      <c r="I1273" s="69"/>
      <c r="J1273" s="69"/>
      <c r="K1273" s="69"/>
      <c r="L1273" s="69"/>
      <c r="M1273" s="270" t="str">
        <f>IF(ISTEXT(L1273),VLOOKUP(L1273,'_Keuzelijst Algemeen'!$B$3:$C$74,2),"")</f>
        <v/>
      </c>
      <c r="N1273" s="69"/>
      <c r="O1273" s="85"/>
    </row>
    <row r="1274" spans="1:15" x14ac:dyDescent="0.3">
      <c r="A1274" s="249" t="s">
        <v>832</v>
      </c>
      <c r="B1274" s="86" t="s">
        <v>1012</v>
      </c>
      <c r="C1274" s="86" t="s">
        <v>1100</v>
      </c>
      <c r="D1274" s="86" t="s">
        <v>1016</v>
      </c>
      <c r="E1274" s="87"/>
      <c r="F1274" s="69"/>
      <c r="G1274" s="69"/>
      <c r="H1274" s="85"/>
      <c r="I1274" s="69"/>
      <c r="J1274" s="69"/>
      <c r="K1274" s="69"/>
      <c r="L1274" s="69"/>
      <c r="M1274" s="270" t="str">
        <f>IF(ISTEXT(L1274),VLOOKUP(L1274,'_Keuzelijst Algemeen'!$B$3:$C$74,2),"")</f>
        <v/>
      </c>
      <c r="N1274" s="69"/>
      <c r="O1274" s="85"/>
    </row>
    <row r="1275" spans="1:15" x14ac:dyDescent="0.3">
      <c r="A1275" s="249" t="s">
        <v>832</v>
      </c>
      <c r="B1275" s="86" t="s">
        <v>1012</v>
      </c>
      <c r="C1275" s="86" t="s">
        <v>1100</v>
      </c>
      <c r="D1275" s="86" t="s">
        <v>1016</v>
      </c>
      <c r="E1275" s="87"/>
      <c r="F1275" s="69"/>
      <c r="G1275" s="69"/>
      <c r="H1275" s="85"/>
      <c r="I1275" s="69"/>
      <c r="J1275" s="69"/>
      <c r="K1275" s="69"/>
      <c r="L1275" s="69"/>
      <c r="M1275" s="270" t="str">
        <f>IF(ISTEXT(L1275),VLOOKUP(L1275,'_Keuzelijst Algemeen'!$B$3:$C$74,2),"")</f>
        <v/>
      </c>
      <c r="N1275" s="69"/>
      <c r="O1275" s="85"/>
    </row>
    <row r="1276" spans="1:15" x14ac:dyDescent="0.3">
      <c r="A1276" s="249" t="s">
        <v>832</v>
      </c>
      <c r="B1276" s="86" t="s">
        <v>1012</v>
      </c>
      <c r="C1276" s="86" t="s">
        <v>1100</v>
      </c>
      <c r="D1276" s="86" t="s">
        <v>1016</v>
      </c>
      <c r="E1276" s="87"/>
      <c r="F1276" s="69"/>
      <c r="G1276" s="69"/>
      <c r="H1276" s="85"/>
      <c r="I1276" s="69"/>
      <c r="J1276" s="69"/>
      <c r="K1276" s="69"/>
      <c r="L1276" s="69"/>
      <c r="M1276" s="270" t="str">
        <f>IF(ISTEXT(L1276),VLOOKUP(L1276,'_Keuzelijst Algemeen'!$B$3:$C$74,2),"")</f>
        <v/>
      </c>
      <c r="N1276" s="69"/>
      <c r="O1276" s="85"/>
    </row>
    <row r="1277" spans="1:15" x14ac:dyDescent="0.3">
      <c r="A1277" s="249" t="s">
        <v>832</v>
      </c>
      <c r="B1277" s="86" t="s">
        <v>1012</v>
      </c>
      <c r="C1277" s="86" t="s">
        <v>1100</v>
      </c>
      <c r="D1277" s="86" t="s">
        <v>1016</v>
      </c>
      <c r="E1277" s="87"/>
      <c r="F1277" s="69"/>
      <c r="G1277" s="69"/>
      <c r="H1277" s="85"/>
      <c r="I1277" s="69"/>
      <c r="J1277" s="69"/>
      <c r="K1277" s="69"/>
      <c r="L1277" s="69"/>
      <c r="M1277" s="270" t="str">
        <f>IF(ISTEXT(L1277),VLOOKUP(L1277,'_Keuzelijst Algemeen'!$B$3:$C$74,2),"")</f>
        <v/>
      </c>
      <c r="N1277" s="69"/>
      <c r="O1277" s="85"/>
    </row>
    <row r="1278" spans="1:15" x14ac:dyDescent="0.3">
      <c r="A1278" s="249" t="s">
        <v>832</v>
      </c>
      <c r="B1278" s="86" t="s">
        <v>1012</v>
      </c>
      <c r="C1278" s="86" t="s">
        <v>1100</v>
      </c>
      <c r="D1278" s="86" t="s">
        <v>1016</v>
      </c>
      <c r="E1278" s="87"/>
      <c r="F1278" s="69"/>
      <c r="G1278" s="69"/>
      <c r="H1278" s="85"/>
      <c r="I1278" s="69"/>
      <c r="J1278" s="69"/>
      <c r="K1278" s="69"/>
      <c r="L1278" s="69"/>
      <c r="M1278" s="270" t="str">
        <f>IF(ISTEXT(L1278),VLOOKUP(L1278,'_Keuzelijst Algemeen'!$B$3:$C$74,2),"")</f>
        <v/>
      </c>
      <c r="N1278" s="69"/>
      <c r="O1278" s="85"/>
    </row>
    <row r="1279" spans="1:15" x14ac:dyDescent="0.3">
      <c r="A1279" s="249" t="s">
        <v>832</v>
      </c>
      <c r="B1279" s="86" t="s">
        <v>1012</v>
      </c>
      <c r="C1279" s="86" t="s">
        <v>1100</v>
      </c>
      <c r="D1279" s="86" t="s">
        <v>1016</v>
      </c>
      <c r="E1279" s="87"/>
      <c r="F1279" s="69"/>
      <c r="G1279" s="69"/>
      <c r="H1279" s="85"/>
      <c r="I1279" s="69"/>
      <c r="J1279" s="69"/>
      <c r="K1279" s="69"/>
      <c r="L1279" s="69"/>
      <c r="M1279" s="270" t="str">
        <f>IF(ISTEXT(L1279),VLOOKUP(L1279,'_Keuzelijst Algemeen'!$B$3:$C$74,2),"")</f>
        <v/>
      </c>
      <c r="N1279" s="69"/>
      <c r="O1279" s="85"/>
    </row>
    <row r="1280" spans="1:15" x14ac:dyDescent="0.3">
      <c r="A1280" s="249" t="s">
        <v>832</v>
      </c>
      <c r="B1280" s="86" t="s">
        <v>1012</v>
      </c>
      <c r="C1280" s="86" t="s">
        <v>1100</v>
      </c>
      <c r="D1280" s="86" t="s">
        <v>1016</v>
      </c>
      <c r="E1280" s="87"/>
      <c r="F1280" s="69"/>
      <c r="G1280" s="69"/>
      <c r="H1280" s="85"/>
      <c r="I1280" s="69"/>
      <c r="J1280" s="69"/>
      <c r="K1280" s="69"/>
      <c r="L1280" s="69"/>
      <c r="M1280" s="270" t="str">
        <f>IF(ISTEXT(L1280),VLOOKUP(L1280,'_Keuzelijst Algemeen'!$B$3:$C$74,2),"")</f>
        <v/>
      </c>
      <c r="N1280" s="69"/>
      <c r="O1280" s="85"/>
    </row>
    <row r="1281" spans="1:15" x14ac:dyDescent="0.3">
      <c r="A1281" s="249" t="s">
        <v>832</v>
      </c>
      <c r="B1281" s="86" t="s">
        <v>1012</v>
      </c>
      <c r="C1281" s="86" t="s">
        <v>1100</v>
      </c>
      <c r="D1281" s="86" t="s">
        <v>1016</v>
      </c>
      <c r="E1281" s="87"/>
      <c r="F1281" s="69"/>
      <c r="G1281" s="69"/>
      <c r="H1281" s="85"/>
      <c r="I1281" s="69"/>
      <c r="J1281" s="69"/>
      <c r="K1281" s="69"/>
      <c r="L1281" s="69"/>
      <c r="M1281" s="270" t="str">
        <f>IF(ISTEXT(L1281),VLOOKUP(L1281,'_Keuzelijst Algemeen'!$B$3:$C$74,2),"")</f>
        <v/>
      </c>
      <c r="N1281" s="69"/>
      <c r="O1281" s="85"/>
    </row>
    <row r="1282" spans="1:15" x14ac:dyDescent="0.3">
      <c r="A1282" s="249" t="s">
        <v>832</v>
      </c>
      <c r="B1282" s="86" t="s">
        <v>1012</v>
      </c>
      <c r="C1282" s="86" t="s">
        <v>1100</v>
      </c>
      <c r="D1282" s="86" t="s">
        <v>1016</v>
      </c>
      <c r="E1282" s="87"/>
      <c r="F1282" s="69"/>
      <c r="G1282" s="69"/>
      <c r="H1282" s="85"/>
      <c r="I1282" s="69"/>
      <c r="J1282" s="69"/>
      <c r="K1282" s="69"/>
      <c r="L1282" s="69"/>
      <c r="M1282" s="270" t="str">
        <f>IF(ISTEXT(L1282),VLOOKUP(L1282,'_Keuzelijst Algemeen'!$B$3:$C$74,2),"")</f>
        <v/>
      </c>
      <c r="N1282" s="69"/>
      <c r="O1282" s="85"/>
    </row>
    <row r="1283" spans="1:15" x14ac:dyDescent="0.3">
      <c r="A1283" s="249" t="s">
        <v>832</v>
      </c>
      <c r="B1283" s="86" t="s">
        <v>1012</v>
      </c>
      <c r="C1283" s="86" t="s">
        <v>1100</v>
      </c>
      <c r="D1283" s="86" t="s">
        <v>1016</v>
      </c>
      <c r="E1283" s="87"/>
      <c r="F1283" s="69"/>
      <c r="G1283" s="69"/>
      <c r="H1283" s="85"/>
      <c r="I1283" s="69"/>
      <c r="J1283" s="69"/>
      <c r="K1283" s="69"/>
      <c r="L1283" s="69"/>
      <c r="M1283" s="270" t="str">
        <f>IF(ISTEXT(L1283),VLOOKUP(L1283,'_Keuzelijst Algemeen'!$B$3:$C$74,2),"")</f>
        <v/>
      </c>
      <c r="N1283" s="69"/>
      <c r="O1283" s="85"/>
    </row>
    <row r="1284" spans="1:15" x14ac:dyDescent="0.3">
      <c r="A1284" s="249" t="s">
        <v>832</v>
      </c>
      <c r="B1284" s="86" t="s">
        <v>1012</v>
      </c>
      <c r="C1284" s="86" t="s">
        <v>1100</v>
      </c>
      <c r="D1284" s="86" t="s">
        <v>1016</v>
      </c>
      <c r="E1284" s="87"/>
      <c r="F1284" s="69"/>
      <c r="G1284" s="69"/>
      <c r="H1284" s="85"/>
      <c r="I1284" s="69"/>
      <c r="J1284" s="69"/>
      <c r="K1284" s="69"/>
      <c r="L1284" s="69"/>
      <c r="M1284" s="270" t="str">
        <f>IF(ISTEXT(L1284),VLOOKUP(L1284,'_Keuzelijst Algemeen'!$B$3:$C$74,2),"")</f>
        <v/>
      </c>
      <c r="N1284" s="69"/>
      <c r="O1284" s="85"/>
    </row>
    <row r="1285" spans="1:15" x14ac:dyDescent="0.3">
      <c r="A1285" s="249" t="s">
        <v>832</v>
      </c>
      <c r="B1285" s="86" t="s">
        <v>1012</v>
      </c>
      <c r="C1285" s="86" t="s">
        <v>1100</v>
      </c>
      <c r="D1285" s="86" t="s">
        <v>1016</v>
      </c>
      <c r="E1285" s="87"/>
      <c r="F1285" s="69"/>
      <c r="G1285" s="69"/>
      <c r="H1285" s="85"/>
      <c r="I1285" s="69"/>
      <c r="J1285" s="69"/>
      <c r="K1285" s="69"/>
      <c r="L1285" s="69"/>
      <c r="M1285" s="270" t="str">
        <f>IF(ISTEXT(L1285),VLOOKUP(L1285,'_Keuzelijst Algemeen'!$B$3:$C$74,2),"")</f>
        <v/>
      </c>
      <c r="N1285" s="69"/>
      <c r="O1285" s="85"/>
    </row>
    <row r="1286" spans="1:15" x14ac:dyDescent="0.3">
      <c r="A1286" s="249" t="s">
        <v>832</v>
      </c>
      <c r="B1286" s="86" t="s">
        <v>1012</v>
      </c>
      <c r="C1286" s="86" t="s">
        <v>1100</v>
      </c>
      <c r="D1286" s="86" t="s">
        <v>1016</v>
      </c>
      <c r="E1286" s="87"/>
      <c r="F1286" s="69"/>
      <c r="G1286" s="69"/>
      <c r="H1286" s="85"/>
      <c r="I1286" s="69"/>
      <c r="J1286" s="69"/>
      <c r="K1286" s="69"/>
      <c r="L1286" s="69"/>
      <c r="M1286" s="270" t="str">
        <f>IF(ISTEXT(L1286),VLOOKUP(L1286,'_Keuzelijst Algemeen'!$B$3:$C$74,2),"")</f>
        <v/>
      </c>
      <c r="N1286" s="69"/>
      <c r="O1286" s="85"/>
    </row>
    <row r="1287" spans="1:15" x14ac:dyDescent="0.3">
      <c r="A1287" s="249" t="s">
        <v>832</v>
      </c>
      <c r="B1287" s="86" t="s">
        <v>1012</v>
      </c>
      <c r="C1287" s="86" t="s">
        <v>1100</v>
      </c>
      <c r="D1287" s="86" t="s">
        <v>1016</v>
      </c>
      <c r="E1287" s="87"/>
      <c r="F1287" s="69"/>
      <c r="G1287" s="69"/>
      <c r="H1287" s="85"/>
      <c r="I1287" s="69"/>
      <c r="J1287" s="69"/>
      <c r="K1287" s="69"/>
      <c r="L1287" s="69"/>
      <c r="M1287" s="270" t="str">
        <f>IF(ISTEXT(L1287),VLOOKUP(L1287,'_Keuzelijst Algemeen'!$B$3:$C$74,2),"")</f>
        <v/>
      </c>
      <c r="N1287" s="69"/>
      <c r="O1287" s="85"/>
    </row>
    <row r="1288" spans="1:15" x14ac:dyDescent="0.3">
      <c r="A1288" s="249" t="s">
        <v>832</v>
      </c>
      <c r="B1288" s="86" t="s">
        <v>1012</v>
      </c>
      <c r="C1288" s="86" t="s">
        <v>1100</v>
      </c>
      <c r="D1288" s="86" t="s">
        <v>1016</v>
      </c>
      <c r="E1288" s="87"/>
      <c r="F1288" s="69"/>
      <c r="G1288" s="69"/>
      <c r="H1288" s="85"/>
      <c r="I1288" s="69"/>
      <c r="J1288" s="69"/>
      <c r="K1288" s="69"/>
      <c r="L1288" s="69"/>
      <c r="M1288" s="270" t="str">
        <f>IF(ISTEXT(L1288),VLOOKUP(L1288,'_Keuzelijst Algemeen'!$B$3:$C$74,2),"")</f>
        <v/>
      </c>
      <c r="N1288" s="69"/>
      <c r="O1288" s="85"/>
    </row>
    <row r="1289" spans="1:15" x14ac:dyDescent="0.3">
      <c r="A1289" s="249" t="s">
        <v>832</v>
      </c>
      <c r="B1289" s="86" t="s">
        <v>1012</v>
      </c>
      <c r="C1289" s="86" t="s">
        <v>1100</v>
      </c>
      <c r="D1289" s="86" t="s">
        <v>1016</v>
      </c>
      <c r="E1289" s="87"/>
      <c r="F1289" s="69"/>
      <c r="G1289" s="69"/>
      <c r="H1289" s="85"/>
      <c r="I1289" s="69"/>
      <c r="J1289" s="69"/>
      <c r="K1289" s="69"/>
      <c r="L1289" s="69"/>
      <c r="M1289" s="270" t="str">
        <f>IF(ISTEXT(L1289),VLOOKUP(L1289,'_Keuzelijst Algemeen'!$B$3:$C$74,2),"")</f>
        <v/>
      </c>
      <c r="N1289" s="69"/>
      <c r="O1289" s="85"/>
    </row>
    <row r="1290" spans="1:15" x14ac:dyDescent="0.3">
      <c r="A1290" s="249" t="s">
        <v>832</v>
      </c>
      <c r="B1290" s="86" t="s">
        <v>1012</v>
      </c>
      <c r="C1290" s="86" t="s">
        <v>1100</v>
      </c>
      <c r="D1290" s="86" t="s">
        <v>1016</v>
      </c>
      <c r="E1290" s="87"/>
      <c r="F1290" s="69"/>
      <c r="G1290" s="69"/>
      <c r="H1290" s="85"/>
      <c r="I1290" s="69"/>
      <c r="J1290" s="69"/>
      <c r="K1290" s="69"/>
      <c r="L1290" s="69"/>
      <c r="M1290" s="270" t="str">
        <f>IF(ISTEXT(L1290),VLOOKUP(L1290,'_Keuzelijst Algemeen'!$B$3:$C$74,2),"")</f>
        <v/>
      </c>
      <c r="N1290" s="69"/>
      <c r="O1290" s="85"/>
    </row>
    <row r="1291" spans="1:15" x14ac:dyDescent="0.3">
      <c r="A1291" s="249" t="s">
        <v>832</v>
      </c>
      <c r="B1291" s="86" t="s">
        <v>1012</v>
      </c>
      <c r="C1291" s="86" t="s">
        <v>1100</v>
      </c>
      <c r="D1291" s="86" t="s">
        <v>1016</v>
      </c>
      <c r="E1291" s="87"/>
      <c r="F1291" s="69"/>
      <c r="G1291" s="69"/>
      <c r="H1291" s="85"/>
      <c r="I1291" s="69"/>
      <c r="J1291" s="69"/>
      <c r="K1291" s="69"/>
      <c r="L1291" s="69"/>
      <c r="M1291" s="270" t="str">
        <f>IF(ISTEXT(L1291),VLOOKUP(L1291,'_Keuzelijst Algemeen'!$B$3:$C$74,2),"")</f>
        <v/>
      </c>
      <c r="N1291" s="69"/>
      <c r="O1291" s="85"/>
    </row>
    <row r="1292" spans="1:15" x14ac:dyDescent="0.3">
      <c r="A1292" s="249" t="s">
        <v>832</v>
      </c>
      <c r="B1292" s="86" t="s">
        <v>1012</v>
      </c>
      <c r="C1292" s="86" t="s">
        <v>1100</v>
      </c>
      <c r="D1292" s="86" t="s">
        <v>1016</v>
      </c>
      <c r="E1292" s="87"/>
      <c r="F1292" s="69"/>
      <c r="G1292" s="69"/>
      <c r="H1292" s="85"/>
      <c r="I1292" s="69"/>
      <c r="J1292" s="69"/>
      <c r="K1292" s="69"/>
      <c r="L1292" s="69"/>
      <c r="M1292" s="270" t="str">
        <f>IF(ISTEXT(L1292),VLOOKUP(L1292,'_Keuzelijst Algemeen'!$B$3:$C$74,2),"")</f>
        <v/>
      </c>
      <c r="N1292" s="69"/>
      <c r="O1292" s="85"/>
    </row>
    <row r="1293" spans="1:15" x14ac:dyDescent="0.3">
      <c r="A1293" s="249" t="s">
        <v>832</v>
      </c>
      <c r="B1293" s="86" t="s">
        <v>1012</v>
      </c>
      <c r="C1293" s="86" t="s">
        <v>1100</v>
      </c>
      <c r="D1293" s="86" t="s">
        <v>1016</v>
      </c>
      <c r="E1293" s="87"/>
      <c r="F1293" s="69"/>
      <c r="G1293" s="69"/>
      <c r="H1293" s="85"/>
      <c r="I1293" s="69"/>
      <c r="J1293" s="69"/>
      <c r="K1293" s="69"/>
      <c r="L1293" s="69"/>
      <c r="M1293" s="270" t="str">
        <f>IF(ISTEXT(L1293),VLOOKUP(L1293,'_Keuzelijst Algemeen'!$B$3:$C$74,2),"")</f>
        <v/>
      </c>
      <c r="N1293" s="69"/>
      <c r="O1293" s="85"/>
    </row>
    <row r="1294" spans="1:15" x14ac:dyDescent="0.3">
      <c r="A1294" s="249" t="s">
        <v>832</v>
      </c>
      <c r="B1294" s="86" t="s">
        <v>1012</v>
      </c>
      <c r="C1294" s="86" t="s">
        <v>1100</v>
      </c>
      <c r="D1294" s="86" t="s">
        <v>1016</v>
      </c>
      <c r="E1294" s="87"/>
      <c r="F1294" s="69"/>
      <c r="G1294" s="69"/>
      <c r="H1294" s="85"/>
      <c r="I1294" s="69"/>
      <c r="J1294" s="69"/>
      <c r="K1294" s="69"/>
      <c r="L1294" s="69"/>
      <c r="M1294" s="270" t="str">
        <f>IF(ISTEXT(L1294),VLOOKUP(L1294,'_Keuzelijst Algemeen'!$B$3:$C$74,2),"")</f>
        <v/>
      </c>
      <c r="N1294" s="69"/>
      <c r="O1294" s="85"/>
    </row>
    <row r="1295" spans="1:15" x14ac:dyDescent="0.3">
      <c r="A1295" s="249" t="s">
        <v>832</v>
      </c>
      <c r="B1295" s="86" t="s">
        <v>1012</v>
      </c>
      <c r="C1295" s="86" t="s">
        <v>1100</v>
      </c>
      <c r="D1295" s="86" t="s">
        <v>1016</v>
      </c>
      <c r="E1295" s="87"/>
      <c r="F1295" s="69"/>
      <c r="G1295" s="69"/>
      <c r="H1295" s="85"/>
      <c r="I1295" s="69"/>
      <c r="J1295" s="69"/>
      <c r="K1295" s="69"/>
      <c r="L1295" s="69"/>
      <c r="M1295" s="270" t="str">
        <f>IF(ISTEXT(L1295),VLOOKUP(L1295,'_Keuzelijst Algemeen'!$B$3:$C$74,2),"")</f>
        <v/>
      </c>
      <c r="N1295" s="69"/>
      <c r="O1295" s="85"/>
    </row>
    <row r="1296" spans="1:15" x14ac:dyDescent="0.3">
      <c r="A1296" s="249" t="s">
        <v>832</v>
      </c>
      <c r="B1296" s="86" t="s">
        <v>1012</v>
      </c>
      <c r="C1296" s="86" t="s">
        <v>1100</v>
      </c>
      <c r="D1296" s="86" t="s">
        <v>1016</v>
      </c>
      <c r="E1296" s="87"/>
      <c r="F1296" s="69"/>
      <c r="G1296" s="69"/>
      <c r="H1296" s="85"/>
      <c r="I1296" s="69"/>
      <c r="J1296" s="69"/>
      <c r="K1296" s="69"/>
      <c r="L1296" s="69"/>
      <c r="M1296" s="270" t="str">
        <f>IF(ISTEXT(L1296),VLOOKUP(L1296,'_Keuzelijst Algemeen'!$B$3:$C$74,2),"")</f>
        <v/>
      </c>
      <c r="N1296" s="69"/>
      <c r="O1296" s="85"/>
    </row>
    <row r="1297" spans="1:15" x14ac:dyDescent="0.3">
      <c r="A1297" s="249" t="s">
        <v>832</v>
      </c>
      <c r="B1297" s="86" t="s">
        <v>1012</v>
      </c>
      <c r="C1297" s="86" t="s">
        <v>1100</v>
      </c>
      <c r="D1297" s="86" t="s">
        <v>1016</v>
      </c>
      <c r="E1297" s="87"/>
      <c r="F1297" s="69"/>
      <c r="G1297" s="69"/>
      <c r="H1297" s="85"/>
      <c r="I1297" s="69"/>
      <c r="J1297" s="69"/>
      <c r="K1297" s="69"/>
      <c r="L1297" s="69"/>
      <c r="M1297" s="270" t="str">
        <f>IF(ISTEXT(L1297),VLOOKUP(L1297,'_Keuzelijst Algemeen'!$B$3:$C$74,2),"")</f>
        <v/>
      </c>
      <c r="N1297" s="69"/>
      <c r="O1297" s="85"/>
    </row>
    <row r="1298" spans="1:15" x14ac:dyDescent="0.3">
      <c r="A1298" s="249" t="s">
        <v>832</v>
      </c>
      <c r="B1298" s="86" t="s">
        <v>1012</v>
      </c>
      <c r="C1298" s="86" t="s">
        <v>1100</v>
      </c>
      <c r="D1298" s="86" t="s">
        <v>1016</v>
      </c>
      <c r="E1298" s="87"/>
      <c r="F1298" s="69"/>
      <c r="G1298" s="69"/>
      <c r="H1298" s="85"/>
      <c r="I1298" s="69"/>
      <c r="J1298" s="69"/>
      <c r="K1298" s="69"/>
      <c r="L1298" s="69"/>
      <c r="M1298" s="270" t="str">
        <f>IF(ISTEXT(L1298),VLOOKUP(L1298,'_Keuzelijst Algemeen'!$B$3:$C$74,2),"")</f>
        <v/>
      </c>
      <c r="N1298" s="69"/>
      <c r="O1298" s="85"/>
    </row>
    <row r="1299" spans="1:15" x14ac:dyDescent="0.3">
      <c r="A1299" s="249" t="s">
        <v>832</v>
      </c>
      <c r="B1299" s="86" t="s">
        <v>1012</v>
      </c>
      <c r="C1299" s="86" t="s">
        <v>1100</v>
      </c>
      <c r="D1299" s="86" t="s">
        <v>1016</v>
      </c>
      <c r="E1299" s="87"/>
      <c r="F1299" s="69"/>
      <c r="G1299" s="69"/>
      <c r="H1299" s="85"/>
      <c r="I1299" s="69"/>
      <c r="J1299" s="69"/>
      <c r="K1299" s="69"/>
      <c r="L1299" s="69"/>
      <c r="M1299" s="270" t="str">
        <f>IF(ISTEXT(L1299),VLOOKUP(L1299,'_Keuzelijst Algemeen'!$B$3:$C$74,2),"")</f>
        <v/>
      </c>
      <c r="N1299" s="69"/>
      <c r="O1299" s="85"/>
    </row>
    <row r="1300" spans="1:15" x14ac:dyDescent="0.3">
      <c r="A1300" s="249" t="s">
        <v>832</v>
      </c>
      <c r="B1300" s="86" t="s">
        <v>1012</v>
      </c>
      <c r="C1300" s="86" t="s">
        <v>1100</v>
      </c>
      <c r="D1300" s="86" t="s">
        <v>1016</v>
      </c>
      <c r="E1300" s="87"/>
      <c r="F1300" s="69"/>
      <c r="G1300" s="69"/>
      <c r="H1300" s="85"/>
      <c r="I1300" s="69"/>
      <c r="J1300" s="69"/>
      <c r="K1300" s="69"/>
      <c r="L1300" s="69"/>
      <c r="M1300" s="270" t="str">
        <f>IF(ISTEXT(L1300),VLOOKUP(L1300,'_Keuzelijst Algemeen'!$B$3:$C$74,2),"")</f>
        <v/>
      </c>
      <c r="N1300" s="69"/>
      <c r="O1300" s="85"/>
    </row>
    <row r="1301" spans="1:15" x14ac:dyDescent="0.3">
      <c r="A1301" s="249" t="s">
        <v>832</v>
      </c>
      <c r="B1301" s="86" t="s">
        <v>1012</v>
      </c>
      <c r="C1301" s="86" t="s">
        <v>1100</v>
      </c>
      <c r="D1301" s="86" t="s">
        <v>1016</v>
      </c>
      <c r="E1301" s="87"/>
      <c r="F1301" s="69"/>
      <c r="G1301" s="69"/>
      <c r="H1301" s="85"/>
      <c r="I1301" s="69"/>
      <c r="J1301" s="69"/>
      <c r="K1301" s="69"/>
      <c r="L1301" s="69"/>
      <c r="M1301" s="270" t="str">
        <f>IF(ISTEXT(L1301),VLOOKUP(L1301,'_Keuzelijst Algemeen'!$B$3:$C$74,2),"")</f>
        <v/>
      </c>
      <c r="N1301" s="69"/>
      <c r="O1301" s="85"/>
    </row>
    <row r="1302" spans="1:15" x14ac:dyDescent="0.3">
      <c r="A1302" s="249" t="s">
        <v>832</v>
      </c>
      <c r="B1302" s="86" t="s">
        <v>1012</v>
      </c>
      <c r="C1302" s="86" t="s">
        <v>1100</v>
      </c>
      <c r="D1302" s="86" t="s">
        <v>1016</v>
      </c>
      <c r="E1302" s="87"/>
      <c r="F1302" s="69"/>
      <c r="G1302" s="69"/>
      <c r="H1302" s="85"/>
      <c r="I1302" s="69"/>
      <c r="J1302" s="69"/>
      <c r="K1302" s="69"/>
      <c r="L1302" s="69"/>
      <c r="M1302" s="270" t="str">
        <f>IF(ISTEXT(L1302),VLOOKUP(L1302,'_Keuzelijst Algemeen'!$B$3:$C$74,2),"")</f>
        <v/>
      </c>
      <c r="N1302" s="69"/>
      <c r="O1302" s="85"/>
    </row>
    <row r="1303" spans="1:15" x14ac:dyDescent="0.3">
      <c r="A1303" s="249" t="s">
        <v>832</v>
      </c>
      <c r="B1303" s="86" t="s">
        <v>1012</v>
      </c>
      <c r="C1303" s="86" t="s">
        <v>1100</v>
      </c>
      <c r="D1303" s="86" t="s">
        <v>1016</v>
      </c>
      <c r="E1303" s="87"/>
      <c r="F1303" s="69"/>
      <c r="G1303" s="69"/>
      <c r="H1303" s="85"/>
      <c r="I1303" s="69"/>
      <c r="J1303" s="69"/>
      <c r="K1303" s="69"/>
      <c r="L1303" s="69"/>
      <c r="M1303" s="270" t="str">
        <f>IF(ISTEXT(L1303),VLOOKUP(L1303,'_Keuzelijst Algemeen'!$B$3:$C$74,2),"")</f>
        <v/>
      </c>
      <c r="N1303" s="69"/>
      <c r="O1303" s="85"/>
    </row>
    <row r="1304" spans="1:15" x14ac:dyDescent="0.3">
      <c r="A1304" s="249" t="s">
        <v>832</v>
      </c>
      <c r="B1304" s="86" t="s">
        <v>1012</v>
      </c>
      <c r="C1304" s="86" t="s">
        <v>1100</v>
      </c>
      <c r="D1304" s="86" t="s">
        <v>1016</v>
      </c>
      <c r="E1304" s="87"/>
      <c r="F1304" s="69"/>
      <c r="G1304" s="69"/>
      <c r="H1304" s="85"/>
      <c r="I1304" s="69"/>
      <c r="J1304" s="69"/>
      <c r="K1304" s="69"/>
      <c r="L1304" s="69"/>
      <c r="M1304" s="270" t="str">
        <f>IF(ISTEXT(L1304),VLOOKUP(L1304,'_Keuzelijst Algemeen'!$B$3:$C$74,2),"")</f>
        <v/>
      </c>
      <c r="N1304" s="69"/>
      <c r="O1304" s="85"/>
    </row>
    <row r="1305" spans="1:15" x14ac:dyDescent="0.3">
      <c r="A1305" s="249" t="s">
        <v>832</v>
      </c>
      <c r="B1305" s="86" t="s">
        <v>1012</v>
      </c>
      <c r="C1305" s="86" t="s">
        <v>1100</v>
      </c>
      <c r="D1305" s="86" t="s">
        <v>1016</v>
      </c>
      <c r="E1305" s="87"/>
      <c r="F1305" s="69"/>
      <c r="G1305" s="69"/>
      <c r="H1305" s="85"/>
      <c r="I1305" s="69"/>
      <c r="J1305" s="69"/>
      <c r="K1305" s="69"/>
      <c r="L1305" s="69"/>
      <c r="M1305" s="270" t="str">
        <f>IF(ISTEXT(L1305),VLOOKUP(L1305,'_Keuzelijst Algemeen'!$B$3:$C$74,2),"")</f>
        <v/>
      </c>
      <c r="N1305" s="69"/>
      <c r="O1305" s="85"/>
    </row>
    <row r="1306" spans="1:15" x14ac:dyDescent="0.3">
      <c r="A1306" s="249" t="s">
        <v>832</v>
      </c>
      <c r="B1306" s="86" t="s">
        <v>1012</v>
      </c>
      <c r="C1306" s="86" t="s">
        <v>1100</v>
      </c>
      <c r="D1306" s="86" t="s">
        <v>1016</v>
      </c>
      <c r="E1306" s="87"/>
      <c r="F1306" s="69"/>
      <c r="G1306" s="69"/>
      <c r="H1306" s="85"/>
      <c r="I1306" s="69"/>
      <c r="J1306" s="69"/>
      <c r="K1306" s="69"/>
      <c r="L1306" s="69"/>
      <c r="M1306" s="270" t="str">
        <f>IF(ISTEXT(L1306),VLOOKUP(L1306,'_Keuzelijst Algemeen'!$B$3:$C$74,2),"")</f>
        <v/>
      </c>
      <c r="N1306" s="69"/>
      <c r="O1306" s="85"/>
    </row>
    <row r="1307" spans="1:15" x14ac:dyDescent="0.3">
      <c r="A1307" s="249" t="s">
        <v>832</v>
      </c>
      <c r="B1307" s="86" t="s">
        <v>1012</v>
      </c>
      <c r="C1307" s="86" t="s">
        <v>1100</v>
      </c>
      <c r="D1307" s="86" t="s">
        <v>1016</v>
      </c>
      <c r="E1307" s="87"/>
      <c r="F1307" s="69"/>
      <c r="G1307" s="69"/>
      <c r="H1307" s="85"/>
      <c r="I1307" s="69"/>
      <c r="J1307" s="69"/>
      <c r="K1307" s="69"/>
      <c r="L1307" s="69"/>
      <c r="M1307" s="270" t="str">
        <f>IF(ISTEXT(L1307),VLOOKUP(L1307,'_Keuzelijst Algemeen'!$B$3:$C$74,2),"")</f>
        <v/>
      </c>
      <c r="N1307" s="69"/>
      <c r="O1307" s="85"/>
    </row>
    <row r="1308" spans="1:15" x14ac:dyDescent="0.3">
      <c r="A1308" s="249" t="s">
        <v>832</v>
      </c>
      <c r="B1308" s="86" t="s">
        <v>1012</v>
      </c>
      <c r="C1308" s="86" t="s">
        <v>1100</v>
      </c>
      <c r="D1308" s="86" t="s">
        <v>1016</v>
      </c>
      <c r="E1308" s="87"/>
      <c r="F1308" s="69"/>
      <c r="G1308" s="69"/>
      <c r="H1308" s="85"/>
      <c r="I1308" s="69"/>
      <c r="J1308" s="69"/>
      <c r="K1308" s="69"/>
      <c r="L1308" s="69"/>
      <c r="M1308" s="270" t="str">
        <f>IF(ISTEXT(L1308),VLOOKUP(L1308,'_Keuzelijst Algemeen'!$B$3:$C$74,2),"")</f>
        <v/>
      </c>
      <c r="N1308" s="69"/>
      <c r="O1308" s="85"/>
    </row>
    <row r="1309" spans="1:15" x14ac:dyDescent="0.3">
      <c r="A1309" s="249" t="s">
        <v>832</v>
      </c>
      <c r="B1309" s="86" t="s">
        <v>1012</v>
      </c>
      <c r="C1309" s="86" t="s">
        <v>1100</v>
      </c>
      <c r="D1309" s="86" t="s">
        <v>1016</v>
      </c>
      <c r="E1309" s="87"/>
      <c r="F1309" s="69"/>
      <c r="G1309" s="69"/>
      <c r="H1309" s="85"/>
      <c r="I1309" s="69"/>
      <c r="J1309" s="69"/>
      <c r="K1309" s="69"/>
      <c r="L1309" s="69"/>
      <c r="M1309" s="270" t="str">
        <f>IF(ISTEXT(L1309),VLOOKUP(L1309,'_Keuzelijst Algemeen'!$B$3:$C$74,2),"")</f>
        <v/>
      </c>
      <c r="N1309" s="69"/>
      <c r="O1309" s="85"/>
    </row>
    <row r="1310" spans="1:15" x14ac:dyDescent="0.3">
      <c r="A1310" s="249" t="s">
        <v>832</v>
      </c>
      <c r="B1310" s="86" t="s">
        <v>1012</v>
      </c>
      <c r="C1310" s="86" t="s">
        <v>1100</v>
      </c>
      <c r="D1310" s="86" t="s">
        <v>1016</v>
      </c>
      <c r="E1310" s="87"/>
      <c r="F1310" s="69"/>
      <c r="G1310" s="69"/>
      <c r="H1310" s="85"/>
      <c r="I1310" s="69"/>
      <c r="J1310" s="69"/>
      <c r="K1310" s="69"/>
      <c r="L1310" s="69"/>
      <c r="M1310" s="270" t="str">
        <f>IF(ISTEXT(L1310),VLOOKUP(L1310,'_Keuzelijst Algemeen'!$B$3:$C$74,2),"")</f>
        <v/>
      </c>
      <c r="N1310" s="69"/>
      <c r="O1310" s="85"/>
    </row>
    <row r="1311" spans="1:15" x14ac:dyDescent="0.3">
      <c r="A1311" s="249" t="s">
        <v>832</v>
      </c>
      <c r="B1311" s="86" t="s">
        <v>1012</v>
      </c>
      <c r="C1311" s="86" t="s">
        <v>1100</v>
      </c>
      <c r="D1311" s="86" t="s">
        <v>1016</v>
      </c>
      <c r="E1311" s="87"/>
      <c r="F1311" s="69"/>
      <c r="G1311" s="69"/>
      <c r="H1311" s="85"/>
      <c r="I1311" s="69"/>
      <c r="J1311" s="69"/>
      <c r="K1311" s="69"/>
      <c r="L1311" s="69"/>
      <c r="M1311" s="270" t="str">
        <f>IF(ISTEXT(L1311),VLOOKUP(L1311,'_Keuzelijst Algemeen'!$B$3:$C$74,2),"")</f>
        <v/>
      </c>
      <c r="N1311" s="69"/>
      <c r="O1311" s="85"/>
    </row>
    <row r="1312" spans="1:15" x14ac:dyDescent="0.3">
      <c r="A1312" s="249" t="s">
        <v>832</v>
      </c>
      <c r="B1312" s="86" t="s">
        <v>1012</v>
      </c>
      <c r="C1312" s="86" t="s">
        <v>1100</v>
      </c>
      <c r="D1312" s="86" t="s">
        <v>1016</v>
      </c>
      <c r="E1312" s="87"/>
      <c r="F1312" s="69"/>
      <c r="G1312" s="69"/>
      <c r="H1312" s="85"/>
      <c r="I1312" s="69"/>
      <c r="J1312" s="69"/>
      <c r="K1312" s="69"/>
      <c r="L1312" s="69"/>
      <c r="M1312" s="270" t="str">
        <f>IF(ISTEXT(L1312),VLOOKUP(L1312,'_Keuzelijst Algemeen'!$B$3:$C$74,2),"")</f>
        <v/>
      </c>
      <c r="N1312" s="69"/>
      <c r="O1312" s="85"/>
    </row>
    <row r="1313" spans="1:15" x14ac:dyDescent="0.3">
      <c r="A1313" s="249" t="s">
        <v>832</v>
      </c>
      <c r="B1313" s="86" t="s">
        <v>1012</v>
      </c>
      <c r="C1313" s="86" t="s">
        <v>1100</v>
      </c>
      <c r="D1313" s="86" t="s">
        <v>1016</v>
      </c>
      <c r="E1313" s="87"/>
      <c r="F1313" s="69"/>
      <c r="G1313" s="69"/>
      <c r="H1313" s="85"/>
      <c r="I1313" s="69"/>
      <c r="J1313" s="69"/>
      <c r="K1313" s="69"/>
      <c r="L1313" s="69"/>
      <c r="M1313" s="270" t="str">
        <f>IF(ISTEXT(L1313),VLOOKUP(L1313,'_Keuzelijst Algemeen'!$B$3:$C$74,2),"")</f>
        <v/>
      </c>
      <c r="N1313" s="69"/>
      <c r="O1313" s="85"/>
    </row>
    <row r="1314" spans="1:15" x14ac:dyDescent="0.3">
      <c r="A1314" s="249" t="s">
        <v>832</v>
      </c>
      <c r="B1314" s="86" t="s">
        <v>1012</v>
      </c>
      <c r="C1314" s="86" t="s">
        <v>1100</v>
      </c>
      <c r="D1314" s="86" t="s">
        <v>1016</v>
      </c>
      <c r="E1314" s="87"/>
      <c r="F1314" s="69"/>
      <c r="G1314" s="69"/>
      <c r="H1314" s="85"/>
      <c r="I1314" s="69"/>
      <c r="J1314" s="69"/>
      <c r="K1314" s="69"/>
      <c r="L1314" s="69"/>
      <c r="M1314" s="270" t="str">
        <f>IF(ISTEXT(L1314),VLOOKUP(L1314,'_Keuzelijst Algemeen'!$B$3:$C$74,2),"")</f>
        <v/>
      </c>
      <c r="N1314" s="69"/>
      <c r="O1314" s="85"/>
    </row>
    <row r="1315" spans="1:15" x14ac:dyDescent="0.3">
      <c r="A1315" s="249" t="s">
        <v>832</v>
      </c>
      <c r="B1315" s="86" t="s">
        <v>1012</v>
      </c>
      <c r="C1315" s="86" t="s">
        <v>1100</v>
      </c>
      <c r="D1315" s="86" t="s">
        <v>1016</v>
      </c>
      <c r="E1315" s="87"/>
      <c r="F1315" s="69"/>
      <c r="G1315" s="69"/>
      <c r="H1315" s="85"/>
      <c r="I1315" s="69"/>
      <c r="J1315" s="69"/>
      <c r="K1315" s="69"/>
      <c r="L1315" s="69"/>
      <c r="M1315" s="270" t="str">
        <f>IF(ISTEXT(L1315),VLOOKUP(L1315,'_Keuzelijst Algemeen'!$B$3:$C$74,2),"")</f>
        <v/>
      </c>
      <c r="N1315" s="69"/>
      <c r="O1315" s="85"/>
    </row>
    <row r="1316" spans="1:15" x14ac:dyDescent="0.3">
      <c r="A1316" s="249" t="s">
        <v>832</v>
      </c>
      <c r="B1316" s="86" t="s">
        <v>1012</v>
      </c>
      <c r="C1316" s="86" t="s">
        <v>1100</v>
      </c>
      <c r="D1316" s="86" t="s">
        <v>1016</v>
      </c>
      <c r="E1316" s="87"/>
      <c r="F1316" s="69"/>
      <c r="G1316" s="69"/>
      <c r="H1316" s="85"/>
      <c r="I1316" s="69"/>
      <c r="J1316" s="69"/>
      <c r="K1316" s="69"/>
      <c r="L1316" s="69"/>
      <c r="M1316" s="270" t="str">
        <f>IF(ISTEXT(L1316),VLOOKUP(L1316,'_Keuzelijst Algemeen'!$B$3:$C$74,2),"")</f>
        <v/>
      </c>
      <c r="N1316" s="69"/>
      <c r="O1316" s="85"/>
    </row>
    <row r="1317" spans="1:15" x14ac:dyDescent="0.3">
      <c r="A1317" s="249" t="s">
        <v>832</v>
      </c>
      <c r="B1317" s="86" t="s">
        <v>1012</v>
      </c>
      <c r="C1317" s="86" t="s">
        <v>1100</v>
      </c>
      <c r="D1317" s="86" t="s">
        <v>1016</v>
      </c>
      <c r="E1317" s="87"/>
      <c r="F1317" s="69"/>
      <c r="G1317" s="69"/>
      <c r="H1317" s="85"/>
      <c r="I1317" s="69"/>
      <c r="J1317" s="69"/>
      <c r="K1317" s="69"/>
      <c r="L1317" s="69"/>
      <c r="M1317" s="270" t="str">
        <f>IF(ISTEXT(L1317),VLOOKUP(L1317,'_Keuzelijst Algemeen'!$B$3:$C$74,2),"")</f>
        <v/>
      </c>
      <c r="N1317" s="69"/>
      <c r="O1317" s="85"/>
    </row>
    <row r="1318" spans="1:15" x14ac:dyDescent="0.3">
      <c r="A1318" s="249" t="s">
        <v>832</v>
      </c>
      <c r="B1318" s="86" t="s">
        <v>1012</v>
      </c>
      <c r="C1318" s="86" t="s">
        <v>1100</v>
      </c>
      <c r="D1318" s="86" t="s">
        <v>1016</v>
      </c>
      <c r="E1318" s="87"/>
      <c r="F1318" s="69"/>
      <c r="G1318" s="69"/>
      <c r="H1318" s="85"/>
      <c r="I1318" s="69"/>
      <c r="J1318" s="69"/>
      <c r="K1318" s="69"/>
      <c r="L1318" s="69"/>
      <c r="M1318" s="270" t="str">
        <f>IF(ISTEXT(L1318),VLOOKUP(L1318,'_Keuzelijst Algemeen'!$B$3:$C$74,2),"")</f>
        <v/>
      </c>
      <c r="N1318" s="69"/>
      <c r="O1318" s="85"/>
    </row>
    <row r="1319" spans="1:15" x14ac:dyDescent="0.3">
      <c r="A1319" s="249" t="s">
        <v>832</v>
      </c>
      <c r="B1319" s="86" t="s">
        <v>1012</v>
      </c>
      <c r="C1319" s="86" t="s">
        <v>1100</v>
      </c>
      <c r="D1319" s="86" t="s">
        <v>1016</v>
      </c>
      <c r="E1319" s="87"/>
      <c r="F1319" s="69"/>
      <c r="G1319" s="69"/>
      <c r="H1319" s="85"/>
      <c r="I1319" s="69"/>
      <c r="J1319" s="69"/>
      <c r="K1319" s="69"/>
      <c r="L1319" s="69"/>
      <c r="M1319" s="270" t="str">
        <f>IF(ISTEXT(L1319),VLOOKUP(L1319,'_Keuzelijst Algemeen'!$B$3:$C$74,2),"")</f>
        <v/>
      </c>
      <c r="N1319" s="69"/>
      <c r="O1319" s="85"/>
    </row>
    <row r="1320" spans="1:15" x14ac:dyDescent="0.3">
      <c r="A1320" s="249" t="s">
        <v>832</v>
      </c>
      <c r="B1320" s="86" t="s">
        <v>1012</v>
      </c>
      <c r="C1320" s="86" t="s">
        <v>1100</v>
      </c>
      <c r="D1320" s="86" t="s">
        <v>1016</v>
      </c>
      <c r="E1320" s="87"/>
      <c r="F1320" s="69"/>
      <c r="G1320" s="69"/>
      <c r="H1320" s="85"/>
      <c r="I1320" s="69"/>
      <c r="J1320" s="69"/>
      <c r="K1320" s="69"/>
      <c r="L1320" s="69"/>
      <c r="M1320" s="270" t="str">
        <f>IF(ISTEXT(L1320),VLOOKUP(L1320,'_Keuzelijst Algemeen'!$B$3:$C$74,2),"")</f>
        <v/>
      </c>
      <c r="N1320" s="69"/>
      <c r="O1320" s="85"/>
    </row>
    <row r="1321" spans="1:15" x14ac:dyDescent="0.3">
      <c r="A1321" s="249" t="s">
        <v>832</v>
      </c>
      <c r="B1321" s="86" t="s">
        <v>1012</v>
      </c>
      <c r="C1321" s="86" t="s">
        <v>1100</v>
      </c>
      <c r="D1321" s="86" t="s">
        <v>1016</v>
      </c>
      <c r="E1321" s="87"/>
      <c r="F1321" s="69"/>
      <c r="G1321" s="69"/>
      <c r="H1321" s="85"/>
      <c r="I1321" s="69"/>
      <c r="J1321" s="69"/>
      <c r="K1321" s="69"/>
      <c r="L1321" s="69"/>
      <c r="M1321" s="270" t="str">
        <f>IF(ISTEXT(L1321),VLOOKUP(L1321,'_Keuzelijst Algemeen'!$B$3:$C$74,2),"")</f>
        <v/>
      </c>
      <c r="N1321" s="69"/>
      <c r="O1321" s="85"/>
    </row>
    <row r="1322" spans="1:15" x14ac:dyDescent="0.3">
      <c r="A1322" s="249" t="s">
        <v>832</v>
      </c>
      <c r="B1322" s="86" t="s">
        <v>1012</v>
      </c>
      <c r="C1322" s="86" t="s">
        <v>1100</v>
      </c>
      <c r="D1322" s="86" t="s">
        <v>1016</v>
      </c>
      <c r="E1322" s="87"/>
      <c r="F1322" s="69"/>
      <c r="G1322" s="69"/>
      <c r="H1322" s="85"/>
      <c r="I1322" s="69"/>
      <c r="J1322" s="69"/>
      <c r="K1322" s="69"/>
      <c r="L1322" s="69"/>
      <c r="M1322" s="270" t="str">
        <f>IF(ISTEXT(L1322),VLOOKUP(L1322,'_Keuzelijst Algemeen'!$B$3:$C$74,2),"")</f>
        <v/>
      </c>
      <c r="N1322" s="69"/>
      <c r="O1322" s="85"/>
    </row>
    <row r="1323" spans="1:15" x14ac:dyDescent="0.3">
      <c r="A1323" s="249" t="s">
        <v>832</v>
      </c>
      <c r="B1323" s="86" t="s">
        <v>1012</v>
      </c>
      <c r="C1323" s="86" t="s">
        <v>1100</v>
      </c>
      <c r="D1323" s="86" t="s">
        <v>1016</v>
      </c>
      <c r="E1323" s="87"/>
      <c r="F1323" s="69"/>
      <c r="G1323" s="69"/>
      <c r="H1323" s="85"/>
      <c r="I1323" s="69"/>
      <c r="J1323" s="69"/>
      <c r="K1323" s="69"/>
      <c r="L1323" s="69"/>
      <c r="M1323" s="270" t="str">
        <f>IF(ISTEXT(L1323),VLOOKUP(L1323,'_Keuzelijst Algemeen'!$B$3:$C$74,2),"")</f>
        <v/>
      </c>
      <c r="N1323" s="69"/>
      <c r="O1323" s="85"/>
    </row>
    <row r="1324" spans="1:15" x14ac:dyDescent="0.3">
      <c r="A1324" s="249" t="s">
        <v>832</v>
      </c>
      <c r="B1324" s="86" t="s">
        <v>1012</v>
      </c>
      <c r="C1324" s="86" t="s">
        <v>1100</v>
      </c>
      <c r="D1324" s="86" t="s">
        <v>1016</v>
      </c>
      <c r="E1324" s="87"/>
      <c r="F1324" s="69"/>
      <c r="G1324" s="69"/>
      <c r="H1324" s="85"/>
      <c r="I1324" s="69"/>
      <c r="J1324" s="69"/>
      <c r="K1324" s="69"/>
      <c r="L1324" s="69"/>
      <c r="M1324" s="270" t="str">
        <f>IF(ISTEXT(L1324),VLOOKUP(L1324,'_Keuzelijst Algemeen'!$B$3:$C$74,2),"")</f>
        <v/>
      </c>
      <c r="N1324" s="69"/>
      <c r="O1324" s="85"/>
    </row>
    <row r="1325" spans="1:15" x14ac:dyDescent="0.3">
      <c r="A1325" s="249" t="s">
        <v>832</v>
      </c>
      <c r="B1325" s="86" t="s">
        <v>1012</v>
      </c>
      <c r="C1325" s="86" t="s">
        <v>1100</v>
      </c>
      <c r="D1325" s="86" t="s">
        <v>1016</v>
      </c>
      <c r="E1325" s="87"/>
      <c r="F1325" s="69"/>
      <c r="G1325" s="69"/>
      <c r="H1325" s="85"/>
      <c r="I1325" s="69"/>
      <c r="J1325" s="69"/>
      <c r="K1325" s="69"/>
      <c r="L1325" s="69"/>
      <c r="M1325" s="270" t="str">
        <f>IF(ISTEXT(L1325),VLOOKUP(L1325,'_Keuzelijst Algemeen'!$B$3:$C$74,2),"")</f>
        <v/>
      </c>
      <c r="N1325" s="69"/>
      <c r="O1325" s="85"/>
    </row>
    <row r="1326" spans="1:15" x14ac:dyDescent="0.3">
      <c r="A1326" s="249" t="s">
        <v>832</v>
      </c>
      <c r="B1326" s="86" t="s">
        <v>1012</v>
      </c>
      <c r="C1326" s="86" t="s">
        <v>1100</v>
      </c>
      <c r="D1326" s="86" t="s">
        <v>1016</v>
      </c>
      <c r="E1326" s="87"/>
      <c r="F1326" s="69"/>
      <c r="G1326" s="69"/>
      <c r="H1326" s="85"/>
      <c r="I1326" s="69"/>
      <c r="J1326" s="69"/>
      <c r="K1326" s="69"/>
      <c r="L1326" s="69"/>
      <c r="M1326" s="270" t="str">
        <f>IF(ISTEXT(L1326),VLOOKUP(L1326,'_Keuzelijst Algemeen'!$B$3:$C$74,2),"")</f>
        <v/>
      </c>
      <c r="N1326" s="69"/>
      <c r="O1326" s="85"/>
    </row>
    <row r="1327" spans="1:15" x14ac:dyDescent="0.3">
      <c r="A1327" s="249" t="s">
        <v>832</v>
      </c>
      <c r="B1327" s="86" t="s">
        <v>1012</v>
      </c>
      <c r="C1327" s="86" t="s">
        <v>1100</v>
      </c>
      <c r="D1327" s="86" t="s">
        <v>1016</v>
      </c>
      <c r="E1327" s="87"/>
      <c r="F1327" s="69"/>
      <c r="G1327" s="69"/>
      <c r="H1327" s="85"/>
      <c r="I1327" s="69"/>
      <c r="J1327" s="69"/>
      <c r="K1327" s="69"/>
      <c r="L1327" s="69"/>
      <c r="M1327" s="270" t="str">
        <f>IF(ISTEXT(L1327),VLOOKUP(L1327,'_Keuzelijst Algemeen'!$B$3:$C$74,2),"")</f>
        <v/>
      </c>
      <c r="N1327" s="69"/>
      <c r="O1327" s="85"/>
    </row>
    <row r="1328" spans="1:15" x14ac:dyDescent="0.3">
      <c r="A1328" s="249" t="s">
        <v>832</v>
      </c>
      <c r="B1328" s="86" t="s">
        <v>1012</v>
      </c>
      <c r="C1328" s="86" t="s">
        <v>1100</v>
      </c>
      <c r="D1328" s="86" t="s">
        <v>1016</v>
      </c>
      <c r="E1328" s="87"/>
      <c r="F1328" s="69"/>
      <c r="G1328" s="69"/>
      <c r="H1328" s="85"/>
      <c r="I1328" s="69"/>
      <c r="J1328" s="69"/>
      <c r="K1328" s="69"/>
      <c r="L1328" s="69"/>
      <c r="M1328" s="270" t="str">
        <f>IF(ISTEXT(L1328),VLOOKUP(L1328,'_Keuzelijst Algemeen'!$B$3:$C$74,2),"")</f>
        <v/>
      </c>
      <c r="N1328" s="69"/>
      <c r="O1328" s="85"/>
    </row>
    <row r="1329" spans="1:15" x14ac:dyDescent="0.3">
      <c r="A1329" s="249" t="s">
        <v>832</v>
      </c>
      <c r="B1329" s="86" t="s">
        <v>1012</v>
      </c>
      <c r="C1329" s="86" t="s">
        <v>1100</v>
      </c>
      <c r="D1329" s="86" t="s">
        <v>1016</v>
      </c>
      <c r="E1329" s="87"/>
      <c r="F1329" s="69"/>
      <c r="G1329" s="69"/>
      <c r="H1329" s="85"/>
      <c r="I1329" s="69"/>
      <c r="J1329" s="69"/>
      <c r="K1329" s="69"/>
      <c r="L1329" s="69"/>
      <c r="M1329" s="270" t="str">
        <f>IF(ISTEXT(L1329),VLOOKUP(L1329,'_Keuzelijst Algemeen'!$B$3:$C$74,2),"")</f>
        <v/>
      </c>
      <c r="N1329" s="69"/>
      <c r="O1329" s="85"/>
    </row>
    <row r="1330" spans="1:15" x14ac:dyDescent="0.3">
      <c r="A1330" s="249" t="s">
        <v>832</v>
      </c>
      <c r="B1330" s="86" t="s">
        <v>1012</v>
      </c>
      <c r="C1330" s="86" t="s">
        <v>1100</v>
      </c>
      <c r="D1330" s="86" t="s">
        <v>1016</v>
      </c>
      <c r="E1330" s="87"/>
      <c r="F1330" s="69"/>
      <c r="G1330" s="69"/>
      <c r="H1330" s="85"/>
      <c r="I1330" s="69"/>
      <c r="J1330" s="69"/>
      <c r="K1330" s="69"/>
      <c r="L1330" s="69"/>
      <c r="M1330" s="270" t="str">
        <f>IF(ISTEXT(L1330),VLOOKUP(L1330,'_Keuzelijst Algemeen'!$B$3:$C$74,2),"")</f>
        <v/>
      </c>
      <c r="N1330" s="69"/>
      <c r="O1330" s="85"/>
    </row>
    <row r="1331" spans="1:15" x14ac:dyDescent="0.3">
      <c r="A1331" s="249" t="s">
        <v>832</v>
      </c>
      <c r="B1331" s="86" t="s">
        <v>1012</v>
      </c>
      <c r="C1331" s="86" t="s">
        <v>1100</v>
      </c>
      <c r="D1331" s="86" t="s">
        <v>1016</v>
      </c>
      <c r="E1331" s="87"/>
      <c r="F1331" s="69"/>
      <c r="G1331" s="69"/>
      <c r="H1331" s="85"/>
      <c r="I1331" s="69"/>
      <c r="J1331" s="69"/>
      <c r="K1331" s="69"/>
      <c r="L1331" s="69"/>
      <c r="M1331" s="270" t="str">
        <f>IF(ISTEXT(L1331),VLOOKUP(L1331,'_Keuzelijst Algemeen'!$B$3:$C$74,2),"")</f>
        <v/>
      </c>
      <c r="N1331" s="69"/>
      <c r="O1331" s="85"/>
    </row>
    <row r="1332" spans="1:15" x14ac:dyDescent="0.3">
      <c r="A1332" s="249" t="s">
        <v>832</v>
      </c>
      <c r="B1332" s="86" t="s">
        <v>1012</v>
      </c>
      <c r="C1332" s="86" t="s">
        <v>1100</v>
      </c>
      <c r="D1332" s="86" t="s">
        <v>1016</v>
      </c>
      <c r="E1332" s="87"/>
      <c r="F1332" s="69"/>
      <c r="G1332" s="69"/>
      <c r="H1332" s="85"/>
      <c r="I1332" s="69"/>
      <c r="J1332" s="69"/>
      <c r="K1332" s="69"/>
      <c r="L1332" s="69"/>
      <c r="M1332" s="270" t="str">
        <f>IF(ISTEXT(L1332),VLOOKUP(L1332,'_Keuzelijst Algemeen'!$B$3:$C$74,2),"")</f>
        <v/>
      </c>
      <c r="N1332" s="69"/>
      <c r="O1332" s="85"/>
    </row>
    <row r="1333" spans="1:15" x14ac:dyDescent="0.3">
      <c r="A1333" s="249" t="s">
        <v>832</v>
      </c>
      <c r="B1333" s="86" t="s">
        <v>1012</v>
      </c>
      <c r="C1333" s="86" t="s">
        <v>1100</v>
      </c>
      <c r="D1333" s="86" t="s">
        <v>1016</v>
      </c>
      <c r="E1333" s="87"/>
      <c r="F1333" s="69"/>
      <c r="G1333" s="69"/>
      <c r="H1333" s="85"/>
      <c r="I1333" s="69"/>
      <c r="J1333" s="69"/>
      <c r="K1333" s="69"/>
      <c r="L1333" s="69"/>
      <c r="M1333" s="270" t="str">
        <f>IF(ISTEXT(L1333),VLOOKUP(L1333,'_Keuzelijst Algemeen'!$B$3:$C$74,2),"")</f>
        <v/>
      </c>
      <c r="N1333" s="69"/>
      <c r="O1333" s="85"/>
    </row>
    <row r="1334" spans="1:15" x14ac:dyDescent="0.3">
      <c r="A1334" s="249" t="s">
        <v>832</v>
      </c>
      <c r="B1334" s="86" t="s">
        <v>1012</v>
      </c>
      <c r="C1334" s="86" t="s">
        <v>1100</v>
      </c>
      <c r="D1334" s="86" t="s">
        <v>1016</v>
      </c>
      <c r="E1334" s="87"/>
      <c r="F1334" s="69"/>
      <c r="G1334" s="69"/>
      <c r="H1334" s="85"/>
      <c r="I1334" s="69"/>
      <c r="J1334" s="69"/>
      <c r="K1334" s="69"/>
      <c r="L1334" s="69"/>
      <c r="M1334" s="270" t="str">
        <f>IF(ISTEXT(L1334),VLOOKUP(L1334,'_Keuzelijst Algemeen'!$B$3:$C$74,2),"")</f>
        <v/>
      </c>
      <c r="N1334" s="69"/>
      <c r="O1334" s="85"/>
    </row>
    <row r="1335" spans="1:15" x14ac:dyDescent="0.3">
      <c r="A1335" s="249" t="s">
        <v>832</v>
      </c>
      <c r="B1335" s="86" t="s">
        <v>1012</v>
      </c>
      <c r="C1335" s="86" t="s">
        <v>1100</v>
      </c>
      <c r="D1335" s="86" t="s">
        <v>1016</v>
      </c>
      <c r="E1335" s="87"/>
      <c r="F1335" s="69"/>
      <c r="G1335" s="69"/>
      <c r="H1335" s="85"/>
      <c r="I1335" s="69"/>
      <c r="J1335" s="69"/>
      <c r="K1335" s="69"/>
      <c r="L1335" s="69"/>
      <c r="M1335" s="270" t="str">
        <f>IF(ISTEXT(L1335),VLOOKUP(L1335,'_Keuzelijst Algemeen'!$B$3:$C$74,2),"")</f>
        <v/>
      </c>
      <c r="N1335" s="69"/>
      <c r="O1335" s="85"/>
    </row>
    <row r="1336" spans="1:15" x14ac:dyDescent="0.3">
      <c r="A1336" s="249" t="s">
        <v>832</v>
      </c>
      <c r="B1336" s="86" t="s">
        <v>1012</v>
      </c>
      <c r="C1336" s="86" t="s">
        <v>1100</v>
      </c>
      <c r="D1336" s="86" t="s">
        <v>1016</v>
      </c>
      <c r="E1336" s="87"/>
      <c r="F1336" s="69"/>
      <c r="G1336" s="69"/>
      <c r="H1336" s="85"/>
      <c r="I1336" s="69"/>
      <c r="J1336" s="69"/>
      <c r="K1336" s="69"/>
      <c r="L1336" s="69"/>
      <c r="M1336" s="270" t="str">
        <f>IF(ISTEXT(L1336),VLOOKUP(L1336,'_Keuzelijst Algemeen'!$B$3:$C$74,2),"")</f>
        <v/>
      </c>
      <c r="N1336" s="69"/>
      <c r="O1336" s="85"/>
    </row>
    <row r="1337" spans="1:15" x14ac:dyDescent="0.3">
      <c r="A1337" s="249" t="s">
        <v>832</v>
      </c>
      <c r="B1337" s="86" t="s">
        <v>1012</v>
      </c>
      <c r="C1337" s="86" t="s">
        <v>1100</v>
      </c>
      <c r="D1337" s="86" t="s">
        <v>1016</v>
      </c>
      <c r="E1337" s="87"/>
      <c r="F1337" s="69"/>
      <c r="G1337" s="69"/>
      <c r="H1337" s="85"/>
      <c r="I1337" s="69"/>
      <c r="J1337" s="69"/>
      <c r="K1337" s="69"/>
      <c r="L1337" s="69"/>
      <c r="M1337" s="270" t="str">
        <f>IF(ISTEXT(L1337),VLOOKUP(L1337,'_Keuzelijst Algemeen'!$B$3:$C$74,2),"")</f>
        <v/>
      </c>
      <c r="N1337" s="69"/>
      <c r="O1337" s="85"/>
    </row>
    <row r="1338" spans="1:15" x14ac:dyDescent="0.3">
      <c r="A1338" s="249" t="s">
        <v>832</v>
      </c>
      <c r="B1338" s="86" t="s">
        <v>1012</v>
      </c>
      <c r="C1338" s="86" t="s">
        <v>1100</v>
      </c>
      <c r="D1338" s="86" t="s">
        <v>1016</v>
      </c>
      <c r="E1338" s="87"/>
      <c r="F1338" s="69"/>
      <c r="G1338" s="69"/>
      <c r="H1338" s="85"/>
      <c r="I1338" s="69"/>
      <c r="J1338" s="69"/>
      <c r="K1338" s="69"/>
      <c r="L1338" s="69"/>
      <c r="M1338" s="270" t="str">
        <f>IF(ISTEXT(L1338),VLOOKUP(L1338,'_Keuzelijst Algemeen'!$B$3:$C$74,2),"")</f>
        <v/>
      </c>
      <c r="N1338" s="69"/>
      <c r="O1338" s="85"/>
    </row>
    <row r="1339" spans="1:15" x14ac:dyDescent="0.3">
      <c r="A1339" s="249" t="s">
        <v>832</v>
      </c>
      <c r="B1339" s="86" t="s">
        <v>1012</v>
      </c>
      <c r="C1339" s="86" t="s">
        <v>1100</v>
      </c>
      <c r="D1339" s="86" t="s">
        <v>1016</v>
      </c>
      <c r="E1339" s="87"/>
      <c r="F1339" s="69"/>
      <c r="G1339" s="69"/>
      <c r="H1339" s="85"/>
      <c r="I1339" s="69"/>
      <c r="J1339" s="69"/>
      <c r="K1339" s="69"/>
      <c r="L1339" s="69"/>
      <c r="M1339" s="270" t="str">
        <f>IF(ISTEXT(L1339),VLOOKUP(L1339,'_Keuzelijst Algemeen'!$B$3:$C$74,2),"")</f>
        <v/>
      </c>
      <c r="N1339" s="69"/>
      <c r="O1339" s="85"/>
    </row>
    <row r="1340" spans="1:15" x14ac:dyDescent="0.3">
      <c r="A1340" s="249" t="s">
        <v>832</v>
      </c>
      <c r="B1340" s="86" t="s">
        <v>1012</v>
      </c>
      <c r="C1340" s="86" t="s">
        <v>1100</v>
      </c>
      <c r="D1340" s="86" t="s">
        <v>1016</v>
      </c>
      <c r="E1340" s="87"/>
      <c r="F1340" s="69"/>
      <c r="G1340" s="69"/>
      <c r="H1340" s="85"/>
      <c r="I1340" s="69"/>
      <c r="J1340" s="69"/>
      <c r="K1340" s="69"/>
      <c r="L1340" s="69"/>
      <c r="M1340" s="270" t="str">
        <f>IF(ISTEXT(L1340),VLOOKUP(L1340,'_Keuzelijst Algemeen'!$B$3:$C$74,2),"")</f>
        <v/>
      </c>
      <c r="N1340" s="69"/>
      <c r="O1340" s="85"/>
    </row>
    <row r="1341" spans="1:15" x14ac:dyDescent="0.3">
      <c r="A1341" s="249" t="s">
        <v>832</v>
      </c>
      <c r="B1341" s="86" t="s">
        <v>1012</v>
      </c>
      <c r="C1341" s="86" t="s">
        <v>1100</v>
      </c>
      <c r="D1341" s="86" t="s">
        <v>1016</v>
      </c>
      <c r="E1341" s="87"/>
      <c r="F1341" s="69"/>
      <c r="G1341" s="69"/>
      <c r="H1341" s="85"/>
      <c r="I1341" s="69"/>
      <c r="J1341" s="69"/>
      <c r="K1341" s="69"/>
      <c r="L1341" s="69"/>
      <c r="M1341" s="270" t="str">
        <f>IF(ISTEXT(L1341),VLOOKUP(L1341,'_Keuzelijst Algemeen'!$B$3:$C$74,2),"")</f>
        <v/>
      </c>
      <c r="N1341" s="69"/>
      <c r="O1341" s="85"/>
    </row>
    <row r="1342" spans="1:15" x14ac:dyDescent="0.3">
      <c r="A1342" s="249" t="s">
        <v>832</v>
      </c>
      <c r="B1342" s="86" t="s">
        <v>1012</v>
      </c>
      <c r="C1342" s="86" t="s">
        <v>1100</v>
      </c>
      <c r="D1342" s="86" t="s">
        <v>1016</v>
      </c>
      <c r="E1342" s="87"/>
      <c r="F1342" s="69"/>
      <c r="G1342" s="69"/>
      <c r="H1342" s="85"/>
      <c r="I1342" s="69"/>
      <c r="J1342" s="69"/>
      <c r="K1342" s="69"/>
      <c r="L1342" s="69"/>
      <c r="M1342" s="270" t="str">
        <f>IF(ISTEXT(L1342),VLOOKUP(L1342,'_Keuzelijst Algemeen'!$B$3:$C$74,2),"")</f>
        <v/>
      </c>
      <c r="N1342" s="69"/>
      <c r="O1342" s="85"/>
    </row>
    <row r="1343" spans="1:15" x14ac:dyDescent="0.3">
      <c r="A1343" s="249" t="s">
        <v>832</v>
      </c>
      <c r="B1343" s="86" t="s">
        <v>1012</v>
      </c>
      <c r="C1343" s="86" t="s">
        <v>1100</v>
      </c>
      <c r="D1343" s="86" t="s">
        <v>1016</v>
      </c>
      <c r="E1343" s="87"/>
      <c r="F1343" s="69"/>
      <c r="G1343" s="69"/>
      <c r="H1343" s="85"/>
      <c r="I1343" s="69"/>
      <c r="J1343" s="69"/>
      <c r="K1343" s="69"/>
      <c r="L1343" s="69"/>
      <c r="M1343" s="270" t="str">
        <f>IF(ISTEXT(L1343),VLOOKUP(L1343,'_Keuzelijst Algemeen'!$B$3:$C$74,2),"")</f>
        <v/>
      </c>
      <c r="N1343" s="69"/>
      <c r="O1343" s="85"/>
    </row>
    <row r="1344" spans="1:15" x14ac:dyDescent="0.3">
      <c r="A1344" s="249" t="s">
        <v>832</v>
      </c>
      <c r="B1344" s="86" t="s">
        <v>1012</v>
      </c>
      <c r="C1344" s="86" t="s">
        <v>1100</v>
      </c>
      <c r="D1344" s="86" t="s">
        <v>1016</v>
      </c>
      <c r="E1344" s="87"/>
      <c r="F1344" s="69"/>
      <c r="G1344" s="69"/>
      <c r="H1344" s="85"/>
      <c r="I1344" s="69"/>
      <c r="J1344" s="69"/>
      <c r="K1344" s="69"/>
      <c r="L1344" s="69"/>
      <c r="M1344" s="270" t="str">
        <f>IF(ISTEXT(L1344),VLOOKUP(L1344,'_Keuzelijst Algemeen'!$B$3:$C$74,2),"")</f>
        <v/>
      </c>
      <c r="N1344" s="69"/>
      <c r="O1344" s="85"/>
    </row>
    <row r="1345" spans="1:15" x14ac:dyDescent="0.3">
      <c r="A1345" s="249" t="s">
        <v>832</v>
      </c>
      <c r="B1345" s="86" t="s">
        <v>1012</v>
      </c>
      <c r="C1345" s="86" t="s">
        <v>1100</v>
      </c>
      <c r="D1345" s="86" t="s">
        <v>1016</v>
      </c>
      <c r="E1345" s="87"/>
      <c r="F1345" s="69"/>
      <c r="G1345" s="69"/>
      <c r="H1345" s="85"/>
      <c r="I1345" s="69"/>
      <c r="J1345" s="69"/>
      <c r="K1345" s="69"/>
      <c r="L1345" s="69"/>
      <c r="M1345" s="270" t="str">
        <f>IF(ISTEXT(L1345),VLOOKUP(L1345,'_Keuzelijst Algemeen'!$B$3:$C$74,2),"")</f>
        <v/>
      </c>
      <c r="N1345" s="69"/>
      <c r="O1345" s="85"/>
    </row>
    <row r="1346" spans="1:15" x14ac:dyDescent="0.3">
      <c r="A1346" s="249" t="s">
        <v>832</v>
      </c>
      <c r="B1346" s="86" t="s">
        <v>1012</v>
      </c>
      <c r="C1346" s="86" t="s">
        <v>1100</v>
      </c>
      <c r="D1346" s="86" t="s">
        <v>1016</v>
      </c>
      <c r="E1346" s="87"/>
      <c r="F1346" s="69"/>
      <c r="G1346" s="69"/>
      <c r="H1346" s="85"/>
      <c r="I1346" s="69"/>
      <c r="J1346" s="69"/>
      <c r="K1346" s="69"/>
      <c r="L1346" s="69"/>
      <c r="M1346" s="270" t="str">
        <f>IF(ISTEXT(L1346),VLOOKUP(L1346,'_Keuzelijst Algemeen'!$B$3:$C$74,2),"")</f>
        <v/>
      </c>
      <c r="N1346" s="69"/>
      <c r="O1346" s="85"/>
    </row>
    <row r="1347" spans="1:15" x14ac:dyDescent="0.3">
      <c r="A1347" s="249" t="s">
        <v>832</v>
      </c>
      <c r="B1347" s="86" t="s">
        <v>1012</v>
      </c>
      <c r="C1347" s="86" t="s">
        <v>1100</v>
      </c>
      <c r="D1347" s="86" t="s">
        <v>1016</v>
      </c>
      <c r="E1347" s="87"/>
      <c r="F1347" s="69"/>
      <c r="G1347" s="69"/>
      <c r="H1347" s="85"/>
      <c r="I1347" s="69"/>
      <c r="J1347" s="69"/>
      <c r="K1347" s="69"/>
      <c r="L1347" s="69"/>
      <c r="M1347" s="270" t="str">
        <f>IF(ISTEXT(L1347),VLOOKUP(L1347,'_Keuzelijst Algemeen'!$B$3:$C$74,2),"")</f>
        <v/>
      </c>
      <c r="N1347" s="69"/>
      <c r="O1347" s="85"/>
    </row>
    <row r="1348" spans="1:15" x14ac:dyDescent="0.3">
      <c r="A1348" s="249" t="s">
        <v>832</v>
      </c>
      <c r="B1348" s="86" t="s">
        <v>1012</v>
      </c>
      <c r="C1348" s="86" t="s">
        <v>1100</v>
      </c>
      <c r="D1348" s="86" t="s">
        <v>1016</v>
      </c>
      <c r="E1348" s="87"/>
      <c r="F1348" s="69"/>
      <c r="G1348" s="69"/>
      <c r="H1348" s="85"/>
      <c r="I1348" s="69"/>
      <c r="J1348" s="69"/>
      <c r="K1348" s="69"/>
      <c r="L1348" s="69"/>
      <c r="M1348" s="270" t="str">
        <f>IF(ISTEXT(L1348),VLOOKUP(L1348,'_Keuzelijst Algemeen'!$B$3:$C$74,2),"")</f>
        <v/>
      </c>
      <c r="N1348" s="69"/>
      <c r="O1348" s="85"/>
    </row>
    <row r="1349" spans="1:15" x14ac:dyDescent="0.3">
      <c r="A1349" s="249" t="s">
        <v>832</v>
      </c>
      <c r="B1349" s="86" t="s">
        <v>1012</v>
      </c>
      <c r="C1349" s="86" t="s">
        <v>1100</v>
      </c>
      <c r="D1349" s="86" t="s">
        <v>1016</v>
      </c>
      <c r="E1349" s="87"/>
      <c r="F1349" s="69"/>
      <c r="G1349" s="69"/>
      <c r="H1349" s="85"/>
      <c r="I1349" s="69"/>
      <c r="J1349" s="69"/>
      <c r="K1349" s="69"/>
      <c r="L1349" s="69"/>
      <c r="M1349" s="270" t="str">
        <f>IF(ISTEXT(L1349),VLOOKUP(L1349,'_Keuzelijst Algemeen'!$B$3:$C$74,2),"")</f>
        <v/>
      </c>
      <c r="N1349" s="69"/>
      <c r="O1349" s="85"/>
    </row>
    <row r="1350" spans="1:15" x14ac:dyDescent="0.3">
      <c r="A1350" s="249" t="s">
        <v>832</v>
      </c>
      <c r="B1350" s="86" t="s">
        <v>1012</v>
      </c>
      <c r="C1350" s="86" t="s">
        <v>1100</v>
      </c>
      <c r="D1350" s="86" t="s">
        <v>1016</v>
      </c>
      <c r="E1350" s="87"/>
      <c r="F1350" s="69"/>
      <c r="G1350" s="69"/>
      <c r="H1350" s="85"/>
      <c r="I1350" s="69"/>
      <c r="J1350" s="69"/>
      <c r="K1350" s="69"/>
      <c r="L1350" s="69"/>
      <c r="M1350" s="270" t="str">
        <f>IF(ISTEXT(L1350),VLOOKUP(L1350,'_Keuzelijst Algemeen'!$B$3:$C$74,2),"")</f>
        <v/>
      </c>
      <c r="N1350" s="69"/>
      <c r="O1350" s="85"/>
    </row>
    <row r="1351" spans="1:15" x14ac:dyDescent="0.3">
      <c r="A1351" s="249" t="s">
        <v>832</v>
      </c>
      <c r="B1351" s="86" t="s">
        <v>1012</v>
      </c>
      <c r="C1351" s="86" t="s">
        <v>1100</v>
      </c>
      <c r="D1351" s="86" t="s">
        <v>1016</v>
      </c>
      <c r="E1351" s="87"/>
      <c r="F1351" s="69"/>
      <c r="G1351" s="69"/>
      <c r="H1351" s="85"/>
      <c r="I1351" s="69"/>
      <c r="J1351" s="69"/>
      <c r="K1351" s="69"/>
      <c r="L1351" s="69"/>
      <c r="M1351" s="270" t="str">
        <f>IF(ISTEXT(L1351),VLOOKUP(L1351,'_Keuzelijst Algemeen'!$B$3:$C$74,2),"")</f>
        <v/>
      </c>
      <c r="N1351" s="69"/>
      <c r="O1351" s="85"/>
    </row>
    <row r="1352" spans="1:15" x14ac:dyDescent="0.3">
      <c r="A1352" s="249" t="s">
        <v>832</v>
      </c>
      <c r="B1352" s="86" t="s">
        <v>1012</v>
      </c>
      <c r="C1352" s="86" t="s">
        <v>1100</v>
      </c>
      <c r="D1352" s="86" t="s">
        <v>1016</v>
      </c>
      <c r="E1352" s="87"/>
      <c r="F1352" s="69"/>
      <c r="G1352" s="69"/>
      <c r="H1352" s="85"/>
      <c r="I1352" s="69"/>
      <c r="J1352" s="69"/>
      <c r="K1352" s="69"/>
      <c r="L1352" s="69"/>
      <c r="M1352" s="270" t="str">
        <f>IF(ISTEXT(L1352),VLOOKUP(L1352,'_Keuzelijst Algemeen'!$B$3:$C$74,2),"")</f>
        <v/>
      </c>
      <c r="N1352" s="69"/>
      <c r="O1352" s="85"/>
    </row>
    <row r="1353" spans="1:15" x14ac:dyDescent="0.3">
      <c r="A1353" s="249" t="s">
        <v>832</v>
      </c>
      <c r="B1353" s="86" t="s">
        <v>1012</v>
      </c>
      <c r="C1353" s="86" t="s">
        <v>1100</v>
      </c>
      <c r="D1353" s="86" t="s">
        <v>1016</v>
      </c>
      <c r="E1353" s="87"/>
      <c r="F1353" s="69"/>
      <c r="G1353" s="69"/>
      <c r="H1353" s="85"/>
      <c r="I1353" s="69"/>
      <c r="J1353" s="69"/>
      <c r="K1353" s="69"/>
      <c r="L1353" s="69"/>
      <c r="M1353" s="270" t="str">
        <f>IF(ISTEXT(L1353),VLOOKUP(L1353,'_Keuzelijst Algemeen'!$B$3:$C$74,2),"")</f>
        <v/>
      </c>
      <c r="N1353" s="69"/>
      <c r="O1353" s="85"/>
    </row>
    <row r="1354" spans="1:15" x14ac:dyDescent="0.3">
      <c r="A1354" s="249" t="s">
        <v>832</v>
      </c>
      <c r="B1354" s="86" t="s">
        <v>1012</v>
      </c>
      <c r="C1354" s="86" t="s">
        <v>1100</v>
      </c>
      <c r="D1354" s="86" t="s">
        <v>1016</v>
      </c>
      <c r="E1354" s="87"/>
      <c r="F1354" s="69"/>
      <c r="G1354" s="69"/>
      <c r="H1354" s="85"/>
      <c r="I1354" s="69"/>
      <c r="J1354" s="69"/>
      <c r="K1354" s="69"/>
      <c r="L1354" s="69"/>
      <c r="M1354" s="270" t="str">
        <f>IF(ISTEXT(L1354),VLOOKUP(L1354,'_Keuzelijst Algemeen'!$B$3:$C$74,2),"")</f>
        <v/>
      </c>
      <c r="N1354" s="69"/>
      <c r="O1354" s="85"/>
    </row>
    <row r="1355" spans="1:15" x14ac:dyDescent="0.3">
      <c r="A1355" s="249" t="s">
        <v>832</v>
      </c>
      <c r="B1355" s="86" t="s">
        <v>1012</v>
      </c>
      <c r="C1355" s="86" t="s">
        <v>1100</v>
      </c>
      <c r="D1355" s="86" t="s">
        <v>1016</v>
      </c>
      <c r="E1355" s="87"/>
      <c r="F1355" s="69"/>
      <c r="G1355" s="69"/>
      <c r="H1355" s="85"/>
      <c r="I1355" s="69"/>
      <c r="J1355" s="69"/>
      <c r="K1355" s="69"/>
      <c r="L1355" s="69"/>
      <c r="M1355" s="270" t="str">
        <f>IF(ISTEXT(L1355),VLOOKUP(L1355,'_Keuzelijst Algemeen'!$B$3:$C$74,2),"")</f>
        <v/>
      </c>
      <c r="N1355" s="69"/>
      <c r="O1355" s="85"/>
    </row>
    <row r="1356" spans="1:15" x14ac:dyDescent="0.3">
      <c r="A1356" s="249" t="s">
        <v>832</v>
      </c>
      <c r="B1356" s="86" t="s">
        <v>1012</v>
      </c>
      <c r="C1356" s="86" t="s">
        <v>1100</v>
      </c>
      <c r="D1356" s="86" t="s">
        <v>1016</v>
      </c>
      <c r="E1356" s="87"/>
      <c r="F1356" s="69"/>
      <c r="G1356" s="69"/>
      <c r="H1356" s="85"/>
      <c r="I1356" s="69"/>
      <c r="J1356" s="69"/>
      <c r="K1356" s="69"/>
      <c r="L1356" s="69"/>
      <c r="M1356" s="270" t="str">
        <f>IF(ISTEXT(L1356),VLOOKUP(L1356,'_Keuzelijst Algemeen'!$B$3:$C$74,2),"")</f>
        <v/>
      </c>
      <c r="N1356" s="69"/>
      <c r="O1356" s="85"/>
    </row>
    <row r="1357" spans="1:15" x14ac:dyDescent="0.3">
      <c r="A1357" s="249" t="s">
        <v>832</v>
      </c>
      <c r="B1357" s="86" t="s">
        <v>1012</v>
      </c>
      <c r="C1357" s="86" t="s">
        <v>1100</v>
      </c>
      <c r="D1357" s="86" t="s">
        <v>1016</v>
      </c>
      <c r="E1357" s="87"/>
      <c r="F1357" s="69"/>
      <c r="G1357" s="69"/>
      <c r="H1357" s="85"/>
      <c r="I1357" s="69"/>
      <c r="J1357" s="69"/>
      <c r="K1357" s="69"/>
      <c r="L1357" s="69"/>
      <c r="M1357" s="270" t="str">
        <f>IF(ISTEXT(L1357),VLOOKUP(L1357,'_Keuzelijst Algemeen'!$B$3:$C$74,2),"")</f>
        <v/>
      </c>
      <c r="N1357" s="69"/>
      <c r="O1357" s="85"/>
    </row>
    <row r="1358" spans="1:15" x14ac:dyDescent="0.3">
      <c r="A1358" s="249" t="s">
        <v>832</v>
      </c>
      <c r="B1358" s="86" t="s">
        <v>1012</v>
      </c>
      <c r="C1358" s="86" t="s">
        <v>1100</v>
      </c>
      <c r="D1358" s="86" t="s">
        <v>1016</v>
      </c>
      <c r="E1358" s="87"/>
      <c r="F1358" s="69"/>
      <c r="G1358" s="69"/>
      <c r="H1358" s="85"/>
      <c r="I1358" s="69"/>
      <c r="J1358" s="69"/>
      <c r="K1358" s="69"/>
      <c r="L1358" s="69"/>
      <c r="M1358" s="270" t="str">
        <f>IF(ISTEXT(L1358),VLOOKUP(L1358,'_Keuzelijst Algemeen'!$B$3:$C$74,2),"")</f>
        <v/>
      </c>
      <c r="N1358" s="69"/>
      <c r="O1358" s="85"/>
    </row>
    <row r="1359" spans="1:15" x14ac:dyDescent="0.3">
      <c r="A1359" s="249" t="s">
        <v>832</v>
      </c>
      <c r="B1359" s="86" t="s">
        <v>1012</v>
      </c>
      <c r="C1359" s="86" t="s">
        <v>1100</v>
      </c>
      <c r="D1359" s="86" t="s">
        <v>1016</v>
      </c>
      <c r="E1359" s="87"/>
      <c r="F1359" s="69"/>
      <c r="G1359" s="69"/>
      <c r="H1359" s="85"/>
      <c r="I1359" s="69"/>
      <c r="J1359" s="69"/>
      <c r="K1359" s="69"/>
      <c r="L1359" s="69"/>
      <c r="M1359" s="270" t="str">
        <f>IF(ISTEXT(L1359),VLOOKUP(L1359,'_Keuzelijst Algemeen'!$B$3:$C$74,2),"")</f>
        <v/>
      </c>
      <c r="N1359" s="69"/>
      <c r="O1359" s="85"/>
    </row>
    <row r="1360" spans="1:15" x14ac:dyDescent="0.3">
      <c r="A1360" s="249" t="s">
        <v>832</v>
      </c>
      <c r="B1360" s="86" t="s">
        <v>1012</v>
      </c>
      <c r="C1360" s="86" t="s">
        <v>1100</v>
      </c>
      <c r="D1360" s="86" t="s">
        <v>1016</v>
      </c>
      <c r="E1360" s="87"/>
      <c r="F1360" s="69"/>
      <c r="G1360" s="69"/>
      <c r="H1360" s="85"/>
      <c r="I1360" s="69"/>
      <c r="J1360" s="69"/>
      <c r="K1360" s="69"/>
      <c r="L1360" s="69"/>
      <c r="M1360" s="270" t="str">
        <f>IF(ISTEXT(L1360),VLOOKUP(L1360,'_Keuzelijst Algemeen'!$B$3:$C$74,2),"")</f>
        <v/>
      </c>
      <c r="N1360" s="69"/>
      <c r="O1360" s="85"/>
    </row>
    <row r="1361" spans="1:15" x14ac:dyDescent="0.3">
      <c r="A1361" s="249" t="s">
        <v>832</v>
      </c>
      <c r="B1361" s="86" t="s">
        <v>1012</v>
      </c>
      <c r="C1361" s="86" t="s">
        <v>1100</v>
      </c>
      <c r="D1361" s="86" t="s">
        <v>1016</v>
      </c>
      <c r="E1361" s="87"/>
      <c r="F1361" s="69"/>
      <c r="G1361" s="69"/>
      <c r="H1361" s="85"/>
      <c r="I1361" s="69"/>
      <c r="J1361" s="69"/>
      <c r="K1361" s="69"/>
      <c r="L1361" s="69"/>
      <c r="M1361" s="270" t="str">
        <f>IF(ISTEXT(L1361),VLOOKUP(L1361,'_Keuzelijst Algemeen'!$B$3:$C$74,2),"")</f>
        <v/>
      </c>
      <c r="N1361" s="69"/>
      <c r="O1361" s="85"/>
    </row>
    <row r="1362" spans="1:15" x14ac:dyDescent="0.3">
      <c r="A1362" s="249" t="s">
        <v>832</v>
      </c>
      <c r="B1362" s="86" t="s">
        <v>1012</v>
      </c>
      <c r="C1362" s="86" t="s">
        <v>1100</v>
      </c>
      <c r="D1362" s="86" t="s">
        <v>1016</v>
      </c>
      <c r="E1362" s="87"/>
      <c r="F1362" s="69"/>
      <c r="G1362" s="69"/>
      <c r="H1362" s="85"/>
      <c r="I1362" s="69"/>
      <c r="J1362" s="69"/>
      <c r="K1362" s="69"/>
      <c r="L1362" s="69"/>
      <c r="M1362" s="270" t="str">
        <f>IF(ISTEXT(L1362),VLOOKUP(L1362,'_Keuzelijst Algemeen'!$B$3:$C$74,2),"")</f>
        <v/>
      </c>
      <c r="N1362" s="69"/>
      <c r="O1362" s="85"/>
    </row>
    <row r="1363" spans="1:15" x14ac:dyDescent="0.3">
      <c r="A1363" s="249" t="s">
        <v>832</v>
      </c>
      <c r="B1363" s="86" t="s">
        <v>1012</v>
      </c>
      <c r="C1363" s="86" t="s">
        <v>1100</v>
      </c>
      <c r="D1363" s="86" t="s">
        <v>1016</v>
      </c>
      <c r="E1363" s="87"/>
      <c r="F1363" s="69"/>
      <c r="G1363" s="69"/>
      <c r="H1363" s="85"/>
      <c r="I1363" s="69"/>
      <c r="J1363" s="69"/>
      <c r="K1363" s="69"/>
      <c r="L1363" s="69"/>
      <c r="M1363" s="270" t="str">
        <f>IF(ISTEXT(L1363),VLOOKUP(L1363,'_Keuzelijst Algemeen'!$B$3:$C$74,2),"")</f>
        <v/>
      </c>
      <c r="N1363" s="69"/>
      <c r="O1363" s="85"/>
    </row>
    <row r="1364" spans="1:15" x14ac:dyDescent="0.3">
      <c r="A1364" s="249" t="s">
        <v>832</v>
      </c>
      <c r="B1364" s="86" t="s">
        <v>1012</v>
      </c>
      <c r="C1364" s="86" t="s">
        <v>1100</v>
      </c>
      <c r="D1364" s="86" t="s">
        <v>1016</v>
      </c>
      <c r="E1364" s="87"/>
      <c r="F1364" s="69"/>
      <c r="G1364" s="69"/>
      <c r="H1364" s="85"/>
      <c r="I1364" s="69"/>
      <c r="J1364" s="69"/>
      <c r="K1364" s="69"/>
      <c r="L1364" s="69"/>
      <c r="M1364" s="270" t="str">
        <f>IF(ISTEXT(L1364),VLOOKUP(L1364,'_Keuzelijst Algemeen'!$B$3:$C$74,2),"")</f>
        <v/>
      </c>
      <c r="N1364" s="69"/>
      <c r="O1364" s="85"/>
    </row>
    <row r="1365" spans="1:15" x14ac:dyDescent="0.3">
      <c r="A1365" s="249" t="s">
        <v>832</v>
      </c>
      <c r="B1365" s="86" t="s">
        <v>1012</v>
      </c>
      <c r="C1365" s="86" t="s">
        <v>1100</v>
      </c>
      <c r="D1365" s="86" t="s">
        <v>1016</v>
      </c>
      <c r="E1365" s="87"/>
      <c r="F1365" s="69"/>
      <c r="G1365" s="69"/>
      <c r="H1365" s="85"/>
      <c r="I1365" s="69"/>
      <c r="J1365" s="69"/>
      <c r="K1365" s="69"/>
      <c r="L1365" s="69"/>
      <c r="M1365" s="270" t="str">
        <f>IF(ISTEXT(L1365),VLOOKUP(L1365,'_Keuzelijst Algemeen'!$B$3:$C$74,2),"")</f>
        <v/>
      </c>
      <c r="N1365" s="69"/>
      <c r="O1365" s="85"/>
    </row>
    <row r="1366" spans="1:15" x14ac:dyDescent="0.3">
      <c r="A1366" s="249" t="s">
        <v>832</v>
      </c>
      <c r="B1366" s="86" t="s">
        <v>1012</v>
      </c>
      <c r="C1366" s="86" t="s">
        <v>1100</v>
      </c>
      <c r="D1366" s="86" t="s">
        <v>1016</v>
      </c>
      <c r="E1366" s="87"/>
      <c r="F1366" s="69"/>
      <c r="G1366" s="69"/>
      <c r="H1366" s="85"/>
      <c r="I1366" s="69"/>
      <c r="J1366" s="69"/>
      <c r="K1366" s="69"/>
      <c r="L1366" s="69"/>
      <c r="M1366" s="270" t="str">
        <f>IF(ISTEXT(L1366),VLOOKUP(L1366,'_Keuzelijst Algemeen'!$B$3:$C$74,2),"")</f>
        <v/>
      </c>
      <c r="N1366" s="69"/>
      <c r="O1366" s="85"/>
    </row>
    <row r="1367" spans="1:15" x14ac:dyDescent="0.3">
      <c r="A1367" s="249" t="s">
        <v>832</v>
      </c>
      <c r="B1367" s="86" t="s">
        <v>1012</v>
      </c>
      <c r="C1367" s="86" t="s">
        <v>1100</v>
      </c>
      <c r="D1367" s="86" t="s">
        <v>1016</v>
      </c>
      <c r="E1367" s="87"/>
      <c r="F1367" s="69"/>
      <c r="G1367" s="69"/>
      <c r="H1367" s="85"/>
      <c r="I1367" s="69"/>
      <c r="J1367" s="69"/>
      <c r="K1367" s="69"/>
      <c r="L1367" s="69"/>
      <c r="M1367" s="270" t="str">
        <f>IF(ISTEXT(L1367),VLOOKUP(L1367,'_Keuzelijst Algemeen'!$B$3:$C$74,2),"")</f>
        <v/>
      </c>
      <c r="N1367" s="69"/>
      <c r="O1367" s="85"/>
    </row>
    <row r="1368" spans="1:15" x14ac:dyDescent="0.3">
      <c r="A1368" s="249" t="s">
        <v>832</v>
      </c>
      <c r="B1368" s="86" t="s">
        <v>1012</v>
      </c>
      <c r="C1368" s="86" t="s">
        <v>1100</v>
      </c>
      <c r="D1368" s="86" t="s">
        <v>1016</v>
      </c>
      <c r="E1368" s="87"/>
      <c r="F1368" s="69"/>
      <c r="G1368" s="69"/>
      <c r="H1368" s="85"/>
      <c r="I1368" s="69"/>
      <c r="J1368" s="69"/>
      <c r="K1368" s="69"/>
      <c r="L1368" s="69"/>
      <c r="M1368" s="270" t="str">
        <f>IF(ISTEXT(L1368),VLOOKUP(L1368,'_Keuzelijst Algemeen'!$B$3:$C$74,2),"")</f>
        <v/>
      </c>
      <c r="N1368" s="69"/>
      <c r="O1368" s="85"/>
    </row>
    <row r="1369" spans="1:15" x14ac:dyDescent="0.3">
      <c r="A1369" s="249" t="s">
        <v>832</v>
      </c>
      <c r="B1369" s="86" t="s">
        <v>1012</v>
      </c>
      <c r="C1369" s="86" t="s">
        <v>1100</v>
      </c>
      <c r="D1369" s="86" t="s">
        <v>1016</v>
      </c>
      <c r="E1369" s="87"/>
      <c r="F1369" s="69"/>
      <c r="G1369" s="69"/>
      <c r="H1369" s="85"/>
      <c r="I1369" s="69"/>
      <c r="J1369" s="69"/>
      <c r="K1369" s="69"/>
      <c r="L1369" s="69"/>
      <c r="M1369" s="270" t="str">
        <f>IF(ISTEXT(L1369),VLOOKUP(L1369,'_Keuzelijst Algemeen'!$B$3:$C$74,2),"")</f>
        <v/>
      </c>
      <c r="N1369" s="69"/>
      <c r="O1369" s="85"/>
    </row>
    <row r="1370" spans="1:15" x14ac:dyDescent="0.3">
      <c r="A1370" s="249" t="s">
        <v>832</v>
      </c>
      <c r="B1370" s="86" t="s">
        <v>1012</v>
      </c>
      <c r="C1370" s="86" t="s">
        <v>1100</v>
      </c>
      <c r="D1370" s="86" t="s">
        <v>1016</v>
      </c>
      <c r="E1370" s="87"/>
      <c r="F1370" s="69"/>
      <c r="G1370" s="69"/>
      <c r="H1370" s="85"/>
      <c r="I1370" s="69"/>
      <c r="J1370" s="69"/>
      <c r="K1370" s="69"/>
      <c r="L1370" s="69"/>
      <c r="M1370" s="270" t="str">
        <f>IF(ISTEXT(L1370),VLOOKUP(L1370,'_Keuzelijst Algemeen'!$B$3:$C$74,2),"")</f>
        <v/>
      </c>
      <c r="N1370" s="69"/>
      <c r="O1370" s="85"/>
    </row>
    <row r="1371" spans="1:15" x14ac:dyDescent="0.3">
      <c r="A1371" s="249" t="s">
        <v>832</v>
      </c>
      <c r="B1371" s="86" t="s">
        <v>1012</v>
      </c>
      <c r="C1371" s="86" t="s">
        <v>1100</v>
      </c>
      <c r="D1371" s="86" t="s">
        <v>1016</v>
      </c>
      <c r="E1371" s="87"/>
      <c r="F1371" s="69"/>
      <c r="G1371" s="69"/>
      <c r="H1371" s="85"/>
      <c r="I1371" s="69"/>
      <c r="J1371" s="69"/>
      <c r="K1371" s="69"/>
      <c r="L1371" s="69"/>
      <c r="M1371" s="270" t="str">
        <f>IF(ISTEXT(L1371),VLOOKUP(L1371,'_Keuzelijst Algemeen'!$B$3:$C$74,2),"")</f>
        <v/>
      </c>
      <c r="N1371" s="69"/>
      <c r="O1371" s="85"/>
    </row>
    <row r="1372" spans="1:15" x14ac:dyDescent="0.3">
      <c r="A1372" s="249" t="s">
        <v>832</v>
      </c>
      <c r="B1372" s="86" t="s">
        <v>1012</v>
      </c>
      <c r="C1372" s="86" t="s">
        <v>1100</v>
      </c>
      <c r="D1372" s="86" t="s">
        <v>1016</v>
      </c>
      <c r="E1372" s="87"/>
      <c r="F1372" s="69"/>
      <c r="G1372" s="69"/>
      <c r="H1372" s="85"/>
      <c r="I1372" s="69"/>
      <c r="J1372" s="69"/>
      <c r="K1372" s="69"/>
      <c r="L1372" s="69"/>
      <c r="M1372" s="270" t="str">
        <f>IF(ISTEXT(L1372),VLOOKUP(L1372,'_Keuzelijst Algemeen'!$B$3:$C$74,2),"")</f>
        <v/>
      </c>
      <c r="N1372" s="69"/>
      <c r="O1372" s="85"/>
    </row>
    <row r="1373" spans="1:15" x14ac:dyDescent="0.3">
      <c r="A1373" s="249" t="s">
        <v>832</v>
      </c>
      <c r="B1373" s="86" t="s">
        <v>1012</v>
      </c>
      <c r="C1373" s="86" t="s">
        <v>1100</v>
      </c>
      <c r="D1373" s="86" t="s">
        <v>1016</v>
      </c>
      <c r="E1373" s="87"/>
      <c r="F1373" s="69"/>
      <c r="G1373" s="69"/>
      <c r="H1373" s="85"/>
      <c r="I1373" s="69"/>
      <c r="J1373" s="69"/>
      <c r="K1373" s="69"/>
      <c r="L1373" s="69"/>
      <c r="M1373" s="270" t="str">
        <f>IF(ISTEXT(L1373),VLOOKUP(L1373,'_Keuzelijst Algemeen'!$B$3:$C$74,2),"")</f>
        <v/>
      </c>
      <c r="N1373" s="69"/>
      <c r="O1373" s="85"/>
    </row>
    <row r="1374" spans="1:15" x14ac:dyDescent="0.3">
      <c r="A1374" s="249" t="s">
        <v>832</v>
      </c>
      <c r="B1374" s="86" t="s">
        <v>1012</v>
      </c>
      <c r="C1374" s="86" t="s">
        <v>1100</v>
      </c>
      <c r="D1374" s="86" t="s">
        <v>1016</v>
      </c>
      <c r="E1374" s="87"/>
      <c r="F1374" s="69"/>
      <c r="G1374" s="69"/>
      <c r="H1374" s="85"/>
      <c r="I1374" s="69"/>
      <c r="J1374" s="69"/>
      <c r="K1374" s="69"/>
      <c r="L1374" s="69"/>
      <c r="M1374" s="270" t="str">
        <f>IF(ISTEXT(L1374),VLOOKUP(L1374,'_Keuzelijst Algemeen'!$B$3:$C$74,2),"")</f>
        <v/>
      </c>
      <c r="N1374" s="69"/>
      <c r="O1374" s="85"/>
    </row>
    <row r="1375" spans="1:15" x14ac:dyDescent="0.3">
      <c r="A1375" s="249" t="s">
        <v>832</v>
      </c>
      <c r="B1375" s="86" t="s">
        <v>1012</v>
      </c>
      <c r="C1375" s="86" t="s">
        <v>1100</v>
      </c>
      <c r="D1375" s="86" t="s">
        <v>1016</v>
      </c>
      <c r="E1375" s="87"/>
      <c r="F1375" s="69"/>
      <c r="G1375" s="69"/>
      <c r="H1375" s="85"/>
      <c r="I1375" s="69"/>
      <c r="J1375" s="69"/>
      <c r="K1375" s="69"/>
      <c r="L1375" s="69"/>
      <c r="M1375" s="270" t="str">
        <f>IF(ISTEXT(L1375),VLOOKUP(L1375,'_Keuzelijst Algemeen'!$B$3:$C$74,2),"")</f>
        <v/>
      </c>
      <c r="N1375" s="69"/>
      <c r="O1375" s="85"/>
    </row>
    <row r="1376" spans="1:15" x14ac:dyDescent="0.3">
      <c r="A1376" s="249" t="s">
        <v>832</v>
      </c>
      <c r="B1376" s="86" t="s">
        <v>1012</v>
      </c>
      <c r="C1376" s="86" t="s">
        <v>1100</v>
      </c>
      <c r="D1376" s="86" t="s">
        <v>1016</v>
      </c>
      <c r="E1376" s="87"/>
      <c r="F1376" s="69"/>
      <c r="G1376" s="69"/>
      <c r="H1376" s="85"/>
      <c r="I1376" s="69"/>
      <c r="J1376" s="69"/>
      <c r="K1376" s="69"/>
      <c r="L1376" s="69"/>
      <c r="M1376" s="270" t="str">
        <f>IF(ISTEXT(L1376),VLOOKUP(L1376,'_Keuzelijst Algemeen'!$B$3:$C$74,2),"")</f>
        <v/>
      </c>
      <c r="N1376" s="69"/>
      <c r="O1376" s="85"/>
    </row>
    <row r="1377" spans="1:15" x14ac:dyDescent="0.3">
      <c r="A1377" s="249" t="s">
        <v>832</v>
      </c>
      <c r="B1377" s="86" t="s">
        <v>1012</v>
      </c>
      <c r="C1377" s="86" t="s">
        <v>1100</v>
      </c>
      <c r="D1377" s="86" t="s">
        <v>1016</v>
      </c>
      <c r="E1377" s="87"/>
      <c r="F1377" s="69"/>
      <c r="G1377" s="69"/>
      <c r="H1377" s="85"/>
      <c r="I1377" s="69"/>
      <c r="J1377" s="69"/>
      <c r="K1377" s="69"/>
      <c r="L1377" s="69"/>
      <c r="M1377" s="270" t="str">
        <f>IF(ISTEXT(L1377),VLOOKUP(L1377,'_Keuzelijst Algemeen'!$B$3:$C$74,2),"")</f>
        <v/>
      </c>
      <c r="N1377" s="69"/>
      <c r="O1377" s="85"/>
    </row>
    <row r="1378" spans="1:15" x14ac:dyDescent="0.3">
      <c r="A1378" s="249" t="s">
        <v>832</v>
      </c>
      <c r="B1378" s="86" t="s">
        <v>1012</v>
      </c>
      <c r="C1378" s="86" t="s">
        <v>1100</v>
      </c>
      <c r="D1378" s="86" t="s">
        <v>1016</v>
      </c>
      <c r="E1378" s="87"/>
      <c r="F1378" s="69"/>
      <c r="G1378" s="69"/>
      <c r="H1378" s="85"/>
      <c r="I1378" s="69"/>
      <c r="J1378" s="69"/>
      <c r="K1378" s="69"/>
      <c r="L1378" s="69"/>
      <c r="M1378" s="270" t="str">
        <f>IF(ISTEXT(L1378),VLOOKUP(L1378,'_Keuzelijst Algemeen'!$B$3:$C$74,2),"")</f>
        <v/>
      </c>
      <c r="N1378" s="69"/>
      <c r="O1378" s="85"/>
    </row>
    <row r="1379" spans="1:15" x14ac:dyDescent="0.3">
      <c r="A1379" s="249" t="s">
        <v>832</v>
      </c>
      <c r="B1379" s="86" t="s">
        <v>1012</v>
      </c>
      <c r="C1379" s="86" t="s">
        <v>1100</v>
      </c>
      <c r="D1379" s="86" t="s">
        <v>1016</v>
      </c>
      <c r="E1379" s="87"/>
      <c r="F1379" s="69"/>
      <c r="G1379" s="69"/>
      <c r="H1379" s="85"/>
      <c r="I1379" s="69"/>
      <c r="J1379" s="69"/>
      <c r="K1379" s="69"/>
      <c r="L1379" s="69"/>
      <c r="M1379" s="270" t="str">
        <f>IF(ISTEXT(L1379),VLOOKUP(L1379,'_Keuzelijst Algemeen'!$B$3:$C$74,2),"")</f>
        <v/>
      </c>
      <c r="N1379" s="69"/>
      <c r="O1379" s="85"/>
    </row>
    <row r="1380" spans="1:15" x14ac:dyDescent="0.3">
      <c r="A1380" s="249" t="s">
        <v>832</v>
      </c>
      <c r="B1380" s="86" t="s">
        <v>1012</v>
      </c>
      <c r="C1380" s="86" t="s">
        <v>1100</v>
      </c>
      <c r="D1380" s="86" t="s">
        <v>1016</v>
      </c>
      <c r="E1380" s="87"/>
      <c r="F1380" s="69"/>
      <c r="G1380" s="69"/>
      <c r="H1380" s="85"/>
      <c r="I1380" s="69"/>
      <c r="J1380" s="69"/>
      <c r="K1380" s="69"/>
      <c r="L1380" s="69"/>
      <c r="M1380" s="270" t="str">
        <f>IF(ISTEXT(L1380),VLOOKUP(L1380,'_Keuzelijst Algemeen'!$B$3:$C$74,2),"")</f>
        <v/>
      </c>
      <c r="N1380" s="69"/>
      <c r="O1380" s="85"/>
    </row>
    <row r="1381" spans="1:15" x14ac:dyDescent="0.3">
      <c r="A1381" s="249" t="s">
        <v>832</v>
      </c>
      <c r="B1381" s="86" t="s">
        <v>1012</v>
      </c>
      <c r="C1381" s="86" t="s">
        <v>1100</v>
      </c>
      <c r="D1381" s="86" t="s">
        <v>1016</v>
      </c>
      <c r="E1381" s="87"/>
      <c r="F1381" s="69"/>
      <c r="G1381" s="69"/>
      <c r="H1381" s="85"/>
      <c r="I1381" s="69"/>
      <c r="J1381" s="69"/>
      <c r="K1381" s="69"/>
      <c r="L1381" s="69"/>
      <c r="M1381" s="270" t="str">
        <f>IF(ISTEXT(L1381),VLOOKUP(L1381,'_Keuzelijst Algemeen'!$B$3:$C$74,2),"")</f>
        <v/>
      </c>
      <c r="N1381" s="69"/>
      <c r="O1381" s="85"/>
    </row>
    <row r="1382" spans="1:15" x14ac:dyDescent="0.3">
      <c r="A1382" s="249" t="s">
        <v>832</v>
      </c>
      <c r="B1382" s="86" t="s">
        <v>1012</v>
      </c>
      <c r="C1382" s="86" t="s">
        <v>1100</v>
      </c>
      <c r="D1382" s="86" t="s">
        <v>1016</v>
      </c>
      <c r="E1382" s="87"/>
      <c r="F1382" s="69"/>
      <c r="G1382" s="69"/>
      <c r="H1382" s="85"/>
      <c r="I1382" s="69"/>
      <c r="J1382" s="69"/>
      <c r="K1382" s="69"/>
      <c r="L1382" s="69"/>
      <c r="M1382" s="270" t="str">
        <f>IF(ISTEXT(L1382),VLOOKUP(L1382,'_Keuzelijst Algemeen'!$B$3:$C$74,2),"")</f>
        <v/>
      </c>
      <c r="N1382" s="69"/>
      <c r="O1382" s="85"/>
    </row>
    <row r="1383" spans="1:15" x14ac:dyDescent="0.3">
      <c r="A1383" s="249" t="s">
        <v>832</v>
      </c>
      <c r="B1383" s="86" t="s">
        <v>1012</v>
      </c>
      <c r="C1383" s="86" t="s">
        <v>1100</v>
      </c>
      <c r="D1383" s="86" t="s">
        <v>1016</v>
      </c>
      <c r="E1383" s="87"/>
      <c r="F1383" s="69"/>
      <c r="G1383" s="69"/>
      <c r="H1383" s="85"/>
      <c r="I1383" s="69"/>
      <c r="J1383" s="69"/>
      <c r="K1383" s="69"/>
      <c r="L1383" s="69"/>
      <c r="M1383" s="270" t="str">
        <f>IF(ISTEXT(L1383),VLOOKUP(L1383,'_Keuzelijst Algemeen'!$B$3:$C$74,2),"")</f>
        <v/>
      </c>
      <c r="N1383" s="69"/>
      <c r="O1383" s="85"/>
    </row>
    <row r="1384" spans="1:15" x14ac:dyDescent="0.3">
      <c r="A1384" s="249" t="s">
        <v>832</v>
      </c>
      <c r="B1384" s="86" t="s">
        <v>1012</v>
      </c>
      <c r="C1384" s="86" t="s">
        <v>1100</v>
      </c>
      <c r="D1384" s="86" t="s">
        <v>1016</v>
      </c>
      <c r="E1384" s="87"/>
      <c r="F1384" s="69"/>
      <c r="G1384" s="69"/>
      <c r="H1384" s="85"/>
      <c r="I1384" s="69"/>
      <c r="J1384" s="69"/>
      <c r="K1384" s="69"/>
      <c r="L1384" s="69"/>
      <c r="M1384" s="270" t="str">
        <f>IF(ISTEXT(L1384),VLOOKUP(L1384,'_Keuzelijst Algemeen'!$B$3:$C$74,2),"")</f>
        <v/>
      </c>
      <c r="N1384" s="69"/>
      <c r="O1384" s="85"/>
    </row>
    <row r="1385" spans="1:15" x14ac:dyDescent="0.3">
      <c r="A1385" s="249" t="s">
        <v>832</v>
      </c>
      <c r="B1385" s="86" t="s">
        <v>1012</v>
      </c>
      <c r="C1385" s="86" t="s">
        <v>1100</v>
      </c>
      <c r="D1385" s="86" t="s">
        <v>1016</v>
      </c>
      <c r="E1385" s="87"/>
      <c r="F1385" s="69"/>
      <c r="G1385" s="69"/>
      <c r="H1385" s="85"/>
      <c r="I1385" s="69"/>
      <c r="J1385" s="69"/>
      <c r="K1385" s="69"/>
      <c r="L1385" s="69"/>
      <c r="M1385" s="270" t="str">
        <f>IF(ISTEXT(L1385),VLOOKUP(L1385,'_Keuzelijst Algemeen'!$B$3:$C$74,2),"")</f>
        <v/>
      </c>
      <c r="N1385" s="69"/>
      <c r="O1385" s="85"/>
    </row>
    <row r="1386" spans="1:15" x14ac:dyDescent="0.3">
      <c r="A1386" s="249" t="s">
        <v>832</v>
      </c>
      <c r="B1386" s="86" t="s">
        <v>1012</v>
      </c>
      <c r="C1386" s="86" t="s">
        <v>1100</v>
      </c>
      <c r="D1386" s="86" t="s">
        <v>1016</v>
      </c>
      <c r="E1386" s="87"/>
      <c r="F1386" s="69"/>
      <c r="G1386" s="69"/>
      <c r="H1386" s="85"/>
      <c r="I1386" s="69"/>
      <c r="J1386" s="69"/>
      <c r="K1386" s="69"/>
      <c r="L1386" s="69"/>
      <c r="M1386" s="270" t="str">
        <f>IF(ISTEXT(L1386),VLOOKUP(L1386,'_Keuzelijst Algemeen'!$B$3:$C$74,2),"")</f>
        <v/>
      </c>
      <c r="N1386" s="69"/>
      <c r="O1386" s="85"/>
    </row>
    <row r="1387" spans="1:15" x14ac:dyDescent="0.3">
      <c r="A1387" s="249" t="s">
        <v>832</v>
      </c>
      <c r="B1387" s="86" t="s">
        <v>1012</v>
      </c>
      <c r="C1387" s="86" t="s">
        <v>1100</v>
      </c>
      <c r="D1387" s="86" t="s">
        <v>1016</v>
      </c>
      <c r="E1387" s="87"/>
      <c r="F1387" s="69"/>
      <c r="G1387" s="69"/>
      <c r="H1387" s="85"/>
      <c r="I1387" s="69"/>
      <c r="J1387" s="69"/>
      <c r="K1387" s="69"/>
      <c r="L1387" s="69"/>
      <c r="M1387" s="270" t="str">
        <f>IF(ISTEXT(L1387),VLOOKUP(L1387,'_Keuzelijst Algemeen'!$B$3:$C$74,2),"")</f>
        <v/>
      </c>
      <c r="N1387" s="69"/>
      <c r="O1387" s="85"/>
    </row>
    <row r="1388" spans="1:15" x14ac:dyDescent="0.3">
      <c r="A1388" s="249" t="s">
        <v>832</v>
      </c>
      <c r="B1388" s="86" t="s">
        <v>1012</v>
      </c>
      <c r="C1388" s="86" t="s">
        <v>1100</v>
      </c>
      <c r="D1388" s="86" t="s">
        <v>1016</v>
      </c>
      <c r="E1388" s="87"/>
      <c r="F1388" s="69"/>
      <c r="G1388" s="69"/>
      <c r="H1388" s="85"/>
      <c r="I1388" s="69"/>
      <c r="J1388" s="69"/>
      <c r="K1388" s="69"/>
      <c r="L1388" s="69"/>
      <c r="M1388" s="270" t="str">
        <f>IF(ISTEXT(L1388),VLOOKUP(L1388,'_Keuzelijst Algemeen'!$B$3:$C$74,2),"")</f>
        <v/>
      </c>
      <c r="N1388" s="69"/>
      <c r="O1388" s="85"/>
    </row>
    <row r="1389" spans="1:15" x14ac:dyDescent="0.3">
      <c r="A1389" s="249" t="s">
        <v>832</v>
      </c>
      <c r="B1389" s="86" t="s">
        <v>1012</v>
      </c>
      <c r="C1389" s="86" t="s">
        <v>1100</v>
      </c>
      <c r="D1389" s="86" t="s">
        <v>1016</v>
      </c>
      <c r="E1389" s="87"/>
      <c r="F1389" s="69"/>
      <c r="G1389" s="69"/>
      <c r="H1389" s="85"/>
      <c r="I1389" s="69"/>
      <c r="J1389" s="69"/>
      <c r="K1389" s="69"/>
      <c r="L1389" s="69"/>
      <c r="M1389" s="270" t="str">
        <f>IF(ISTEXT(L1389),VLOOKUP(L1389,'_Keuzelijst Algemeen'!$B$3:$C$74,2),"")</f>
        <v/>
      </c>
      <c r="N1389" s="69"/>
      <c r="O1389" s="85"/>
    </row>
    <row r="1390" spans="1:15" x14ac:dyDescent="0.3">
      <c r="A1390" s="249" t="s">
        <v>832</v>
      </c>
      <c r="B1390" s="86" t="s">
        <v>1012</v>
      </c>
      <c r="C1390" s="86" t="s">
        <v>1100</v>
      </c>
      <c r="D1390" s="86" t="s">
        <v>1016</v>
      </c>
      <c r="E1390" s="87"/>
      <c r="F1390" s="69"/>
      <c r="G1390" s="69"/>
      <c r="H1390" s="85"/>
      <c r="I1390" s="69"/>
      <c r="J1390" s="69"/>
      <c r="K1390" s="69"/>
      <c r="L1390" s="69"/>
      <c r="M1390" s="270" t="str">
        <f>IF(ISTEXT(L1390),VLOOKUP(L1390,'_Keuzelijst Algemeen'!$B$3:$C$74,2),"")</f>
        <v/>
      </c>
      <c r="N1390" s="69"/>
      <c r="O1390" s="85"/>
    </row>
    <row r="1391" spans="1:15" x14ac:dyDescent="0.3">
      <c r="A1391" s="249" t="s">
        <v>832</v>
      </c>
      <c r="B1391" s="86" t="s">
        <v>1012</v>
      </c>
      <c r="C1391" s="86" t="s">
        <v>1100</v>
      </c>
      <c r="D1391" s="86" t="s">
        <v>1016</v>
      </c>
      <c r="E1391" s="87"/>
      <c r="F1391" s="69"/>
      <c r="G1391" s="69"/>
      <c r="H1391" s="85"/>
      <c r="I1391" s="69"/>
      <c r="J1391" s="69"/>
      <c r="K1391" s="69"/>
      <c r="L1391" s="69"/>
      <c r="M1391" s="270" t="str">
        <f>IF(ISTEXT(L1391),VLOOKUP(L1391,'_Keuzelijst Algemeen'!$B$3:$C$74,2),"")</f>
        <v/>
      </c>
      <c r="N1391" s="69"/>
      <c r="O1391" s="85"/>
    </row>
    <row r="1392" spans="1:15" x14ac:dyDescent="0.3">
      <c r="A1392" s="249" t="s">
        <v>832</v>
      </c>
      <c r="B1392" s="86" t="s">
        <v>1012</v>
      </c>
      <c r="C1392" s="86" t="s">
        <v>1100</v>
      </c>
      <c r="D1392" s="86" t="s">
        <v>1016</v>
      </c>
      <c r="E1392" s="87"/>
      <c r="F1392" s="69"/>
      <c r="G1392" s="69"/>
      <c r="H1392" s="85"/>
      <c r="I1392" s="69"/>
      <c r="J1392" s="69"/>
      <c r="K1392" s="69"/>
      <c r="L1392" s="69"/>
      <c r="M1392" s="270" t="str">
        <f>IF(ISTEXT(L1392),VLOOKUP(L1392,'_Keuzelijst Algemeen'!$B$3:$C$74,2),"")</f>
        <v/>
      </c>
      <c r="N1392" s="69"/>
      <c r="O1392" s="85"/>
    </row>
    <row r="1393" spans="1:15" x14ac:dyDescent="0.3">
      <c r="A1393" s="249" t="s">
        <v>832</v>
      </c>
      <c r="B1393" s="86" t="s">
        <v>1012</v>
      </c>
      <c r="C1393" s="86" t="s">
        <v>1100</v>
      </c>
      <c r="D1393" s="86" t="s">
        <v>1016</v>
      </c>
      <c r="E1393" s="87"/>
      <c r="F1393" s="69"/>
      <c r="G1393" s="69"/>
      <c r="H1393" s="85"/>
      <c r="I1393" s="69"/>
      <c r="J1393" s="69"/>
      <c r="K1393" s="69"/>
      <c r="L1393" s="69"/>
      <c r="M1393" s="270" t="str">
        <f>IF(ISTEXT(L1393),VLOOKUP(L1393,'_Keuzelijst Algemeen'!$B$3:$C$74,2),"")</f>
        <v/>
      </c>
      <c r="N1393" s="69"/>
      <c r="O1393" s="85"/>
    </row>
    <row r="1394" spans="1:15" x14ac:dyDescent="0.3">
      <c r="A1394" s="249" t="s">
        <v>832</v>
      </c>
      <c r="B1394" s="86" t="s">
        <v>1012</v>
      </c>
      <c r="C1394" s="86" t="s">
        <v>1100</v>
      </c>
      <c r="D1394" s="86" t="s">
        <v>1016</v>
      </c>
      <c r="E1394" s="87"/>
      <c r="F1394" s="69"/>
      <c r="G1394" s="69"/>
      <c r="H1394" s="85"/>
      <c r="I1394" s="69"/>
      <c r="J1394" s="69"/>
      <c r="K1394" s="69"/>
      <c r="L1394" s="69"/>
      <c r="M1394" s="270" t="str">
        <f>IF(ISTEXT(L1394),VLOOKUP(L1394,'_Keuzelijst Algemeen'!$B$3:$C$74,2),"")</f>
        <v/>
      </c>
      <c r="N1394" s="69"/>
      <c r="O1394" s="85"/>
    </row>
    <row r="1395" spans="1:15" x14ac:dyDescent="0.3">
      <c r="A1395" s="249" t="s">
        <v>832</v>
      </c>
      <c r="B1395" s="86" t="s">
        <v>1012</v>
      </c>
      <c r="C1395" s="86" t="s">
        <v>1100</v>
      </c>
      <c r="D1395" s="86" t="s">
        <v>1016</v>
      </c>
      <c r="E1395" s="87"/>
      <c r="F1395" s="69"/>
      <c r="G1395" s="69"/>
      <c r="H1395" s="85"/>
      <c r="I1395" s="69"/>
      <c r="J1395" s="69"/>
      <c r="K1395" s="69"/>
      <c r="L1395" s="69"/>
      <c r="M1395" s="270" t="str">
        <f>IF(ISTEXT(L1395),VLOOKUP(L1395,'_Keuzelijst Algemeen'!$B$3:$C$74,2),"")</f>
        <v/>
      </c>
      <c r="N1395" s="69"/>
      <c r="O1395" s="85"/>
    </row>
    <row r="1396" spans="1:15" x14ac:dyDescent="0.3">
      <c r="A1396" s="249" t="s">
        <v>832</v>
      </c>
      <c r="B1396" s="86" t="s">
        <v>1012</v>
      </c>
      <c r="C1396" s="86" t="s">
        <v>1100</v>
      </c>
      <c r="D1396" s="86" t="s">
        <v>1016</v>
      </c>
      <c r="E1396" s="87"/>
      <c r="F1396" s="69"/>
      <c r="G1396" s="69"/>
      <c r="H1396" s="85"/>
      <c r="I1396" s="69"/>
      <c r="J1396" s="69"/>
      <c r="K1396" s="69"/>
      <c r="L1396" s="69"/>
      <c r="M1396" s="270" t="str">
        <f>IF(ISTEXT(L1396),VLOOKUP(L1396,'_Keuzelijst Algemeen'!$B$3:$C$74,2),"")</f>
        <v/>
      </c>
      <c r="N1396" s="69"/>
      <c r="O1396" s="85"/>
    </row>
    <row r="1397" spans="1:15" x14ac:dyDescent="0.3">
      <c r="A1397" s="249" t="s">
        <v>832</v>
      </c>
      <c r="B1397" s="86" t="s">
        <v>1012</v>
      </c>
      <c r="C1397" s="86" t="s">
        <v>1100</v>
      </c>
      <c r="D1397" s="86" t="s">
        <v>1016</v>
      </c>
      <c r="E1397" s="87"/>
      <c r="F1397" s="69"/>
      <c r="G1397" s="69"/>
      <c r="H1397" s="85"/>
      <c r="I1397" s="69"/>
      <c r="J1397" s="69"/>
      <c r="K1397" s="69"/>
      <c r="L1397" s="69"/>
      <c r="M1397" s="270" t="str">
        <f>IF(ISTEXT(L1397),VLOOKUP(L1397,'_Keuzelijst Algemeen'!$B$3:$C$74,2),"")</f>
        <v/>
      </c>
      <c r="N1397" s="69"/>
      <c r="O1397" s="85"/>
    </row>
    <row r="1398" spans="1:15" x14ac:dyDescent="0.3">
      <c r="A1398" s="249" t="s">
        <v>832</v>
      </c>
      <c r="B1398" s="86" t="s">
        <v>1012</v>
      </c>
      <c r="C1398" s="86" t="s">
        <v>1100</v>
      </c>
      <c r="D1398" s="86" t="s">
        <v>1016</v>
      </c>
      <c r="E1398" s="87"/>
      <c r="F1398" s="69"/>
      <c r="G1398" s="69"/>
      <c r="H1398" s="85"/>
      <c r="I1398" s="69"/>
      <c r="J1398" s="69"/>
      <c r="K1398" s="69"/>
      <c r="L1398" s="69"/>
      <c r="M1398" s="270" t="str">
        <f>IF(ISTEXT(L1398),VLOOKUP(L1398,'_Keuzelijst Algemeen'!$B$3:$C$74,2),"")</f>
        <v/>
      </c>
      <c r="N1398" s="69"/>
      <c r="O1398" s="85"/>
    </row>
    <row r="1399" spans="1:15" x14ac:dyDescent="0.3">
      <c r="A1399" s="249" t="s">
        <v>832</v>
      </c>
      <c r="B1399" s="86" t="s">
        <v>1012</v>
      </c>
      <c r="C1399" s="86" t="s">
        <v>1100</v>
      </c>
      <c r="D1399" s="86" t="s">
        <v>1016</v>
      </c>
      <c r="E1399" s="87"/>
      <c r="F1399" s="69"/>
      <c r="G1399" s="69"/>
      <c r="H1399" s="85"/>
      <c r="I1399" s="69"/>
      <c r="J1399" s="69"/>
      <c r="K1399" s="69"/>
      <c r="L1399" s="69"/>
      <c r="M1399" s="270" t="str">
        <f>IF(ISTEXT(L1399),VLOOKUP(L1399,'_Keuzelijst Algemeen'!$B$3:$C$74,2),"")</f>
        <v/>
      </c>
      <c r="N1399" s="69"/>
      <c r="O1399" s="85"/>
    </row>
    <row r="1400" spans="1:15" x14ac:dyDescent="0.3">
      <c r="A1400" s="249" t="s">
        <v>832</v>
      </c>
      <c r="B1400" s="86" t="s">
        <v>1012</v>
      </c>
      <c r="C1400" s="86" t="s">
        <v>1100</v>
      </c>
      <c r="D1400" s="86" t="s">
        <v>1016</v>
      </c>
      <c r="E1400" s="87"/>
      <c r="F1400" s="69"/>
      <c r="G1400" s="69"/>
      <c r="H1400" s="85"/>
      <c r="I1400" s="69"/>
      <c r="J1400" s="69"/>
      <c r="K1400" s="69"/>
      <c r="L1400" s="69"/>
      <c r="M1400" s="270" t="str">
        <f>IF(ISTEXT(L1400),VLOOKUP(L1400,'_Keuzelijst Algemeen'!$B$3:$C$74,2),"")</f>
        <v/>
      </c>
      <c r="N1400" s="69"/>
      <c r="O1400" s="85"/>
    </row>
    <row r="1401" spans="1:15" x14ac:dyDescent="0.3">
      <c r="A1401" s="249" t="s">
        <v>832</v>
      </c>
      <c r="B1401" s="86" t="s">
        <v>1012</v>
      </c>
      <c r="C1401" s="86" t="s">
        <v>1100</v>
      </c>
      <c r="D1401" s="86" t="s">
        <v>1016</v>
      </c>
      <c r="E1401" s="87"/>
      <c r="F1401" s="69"/>
      <c r="G1401" s="69"/>
      <c r="H1401" s="85"/>
      <c r="I1401" s="69"/>
      <c r="J1401" s="69"/>
      <c r="K1401" s="69"/>
      <c r="L1401" s="69"/>
      <c r="M1401" s="270" t="str">
        <f>IF(ISTEXT(L1401),VLOOKUP(L1401,'_Keuzelijst Algemeen'!$B$3:$C$74,2),"")</f>
        <v/>
      </c>
      <c r="N1401" s="69"/>
      <c r="O1401" s="85"/>
    </row>
    <row r="1402" spans="1:15" x14ac:dyDescent="0.3">
      <c r="A1402" s="249" t="s">
        <v>832</v>
      </c>
      <c r="B1402" s="86" t="s">
        <v>1012</v>
      </c>
      <c r="C1402" s="86" t="s">
        <v>1100</v>
      </c>
      <c r="D1402" s="86" t="s">
        <v>1016</v>
      </c>
      <c r="E1402" s="87"/>
      <c r="F1402" s="69"/>
      <c r="G1402" s="69"/>
      <c r="H1402" s="85"/>
      <c r="I1402" s="69"/>
      <c r="J1402" s="69"/>
      <c r="K1402" s="69"/>
      <c r="L1402" s="69"/>
      <c r="M1402" s="270" t="str">
        <f>IF(ISTEXT(L1402),VLOOKUP(L1402,'_Keuzelijst Algemeen'!$B$3:$C$74,2),"")</f>
        <v/>
      </c>
      <c r="N1402" s="69"/>
      <c r="O1402" s="85"/>
    </row>
    <row r="1403" spans="1:15" x14ac:dyDescent="0.3">
      <c r="A1403" s="249" t="s">
        <v>832</v>
      </c>
      <c r="B1403" s="86" t="s">
        <v>1012</v>
      </c>
      <c r="C1403" s="86" t="s">
        <v>1100</v>
      </c>
      <c r="D1403" s="86" t="s">
        <v>1016</v>
      </c>
      <c r="E1403" s="87"/>
      <c r="F1403" s="69"/>
      <c r="G1403" s="69"/>
      <c r="H1403" s="85"/>
      <c r="I1403" s="69"/>
      <c r="J1403" s="69"/>
      <c r="K1403" s="69"/>
      <c r="L1403" s="69"/>
      <c r="M1403" s="270" t="str">
        <f>IF(ISTEXT(L1403),VLOOKUP(L1403,'_Keuzelijst Algemeen'!$B$3:$C$74,2),"")</f>
        <v/>
      </c>
      <c r="N1403" s="69"/>
      <c r="O1403" s="85"/>
    </row>
    <row r="1404" spans="1:15" x14ac:dyDescent="0.3">
      <c r="A1404" s="249" t="s">
        <v>832</v>
      </c>
      <c r="B1404" s="86" t="s">
        <v>1012</v>
      </c>
      <c r="C1404" s="86" t="s">
        <v>1100</v>
      </c>
      <c r="D1404" s="86" t="s">
        <v>1016</v>
      </c>
      <c r="E1404" s="87"/>
      <c r="F1404" s="69"/>
      <c r="G1404" s="69"/>
      <c r="H1404" s="85"/>
      <c r="I1404" s="69"/>
      <c r="J1404" s="69"/>
      <c r="K1404" s="69"/>
      <c r="L1404" s="69"/>
      <c r="M1404" s="270" t="str">
        <f>IF(ISTEXT(L1404),VLOOKUP(L1404,'_Keuzelijst Algemeen'!$B$3:$C$74,2),"")</f>
        <v/>
      </c>
      <c r="N1404" s="69"/>
      <c r="O1404" s="85"/>
    </row>
    <row r="1405" spans="1:15" x14ac:dyDescent="0.3">
      <c r="A1405" s="249" t="s">
        <v>832</v>
      </c>
      <c r="B1405" s="86" t="s">
        <v>1012</v>
      </c>
      <c r="C1405" s="86" t="s">
        <v>1100</v>
      </c>
      <c r="D1405" s="86" t="s">
        <v>1016</v>
      </c>
      <c r="E1405" s="87"/>
      <c r="F1405" s="69"/>
      <c r="G1405" s="69"/>
      <c r="H1405" s="85"/>
      <c r="I1405" s="69"/>
      <c r="J1405" s="69"/>
      <c r="K1405" s="69"/>
      <c r="L1405" s="69"/>
      <c r="M1405" s="270" t="str">
        <f>IF(ISTEXT(L1405),VLOOKUP(L1405,'_Keuzelijst Algemeen'!$B$3:$C$74,2),"")</f>
        <v/>
      </c>
      <c r="N1405" s="69"/>
      <c r="O1405" s="85"/>
    </row>
    <row r="1406" spans="1:15" x14ac:dyDescent="0.3">
      <c r="A1406" s="249" t="s">
        <v>832</v>
      </c>
      <c r="B1406" s="86" t="s">
        <v>1012</v>
      </c>
      <c r="C1406" s="86" t="s">
        <v>1100</v>
      </c>
      <c r="D1406" s="86" t="s">
        <v>1016</v>
      </c>
      <c r="E1406" s="87"/>
      <c r="F1406" s="69"/>
      <c r="G1406" s="69"/>
      <c r="H1406" s="85"/>
      <c r="I1406" s="69"/>
      <c r="J1406" s="69"/>
      <c r="K1406" s="69"/>
      <c r="L1406" s="69"/>
      <c r="M1406" s="270" t="str">
        <f>IF(ISTEXT(L1406),VLOOKUP(L1406,'_Keuzelijst Algemeen'!$B$3:$C$74,2),"")</f>
        <v/>
      </c>
      <c r="N1406" s="69"/>
      <c r="O1406" s="85"/>
    </row>
    <row r="1407" spans="1:15" x14ac:dyDescent="0.3">
      <c r="A1407" s="249" t="s">
        <v>832</v>
      </c>
      <c r="B1407" s="86" t="s">
        <v>1012</v>
      </c>
      <c r="C1407" s="86" t="s">
        <v>1100</v>
      </c>
      <c r="D1407" s="86" t="s">
        <v>1016</v>
      </c>
      <c r="E1407" s="87"/>
      <c r="F1407" s="69"/>
      <c r="G1407" s="69"/>
      <c r="H1407" s="85"/>
      <c r="I1407" s="69"/>
      <c r="J1407" s="69"/>
      <c r="K1407" s="69"/>
      <c r="L1407" s="69"/>
      <c r="M1407" s="270" t="str">
        <f>IF(ISTEXT(L1407),VLOOKUP(L1407,'_Keuzelijst Algemeen'!$B$3:$C$74,2),"")</f>
        <v/>
      </c>
      <c r="N1407" s="69"/>
      <c r="O1407" s="85"/>
    </row>
    <row r="1408" spans="1:15" x14ac:dyDescent="0.3">
      <c r="A1408" s="249" t="s">
        <v>832</v>
      </c>
      <c r="B1408" s="86" t="s">
        <v>1012</v>
      </c>
      <c r="C1408" s="86" t="s">
        <v>1100</v>
      </c>
      <c r="D1408" s="86" t="s">
        <v>1016</v>
      </c>
      <c r="E1408" s="87"/>
      <c r="F1408" s="69"/>
      <c r="G1408" s="69"/>
      <c r="H1408" s="85"/>
      <c r="I1408" s="69"/>
      <c r="J1408" s="69"/>
      <c r="K1408" s="69"/>
      <c r="L1408" s="69"/>
      <c r="M1408" s="270" t="str">
        <f>IF(ISTEXT(L1408),VLOOKUP(L1408,'_Keuzelijst Algemeen'!$B$3:$C$74,2),"")</f>
        <v/>
      </c>
      <c r="N1408" s="69"/>
      <c r="O1408" s="85"/>
    </row>
    <row r="1409" spans="1:15" x14ac:dyDescent="0.3">
      <c r="A1409" s="249" t="s">
        <v>832</v>
      </c>
      <c r="B1409" s="86" t="s">
        <v>1012</v>
      </c>
      <c r="C1409" s="86" t="s">
        <v>1100</v>
      </c>
      <c r="D1409" s="86" t="s">
        <v>1016</v>
      </c>
      <c r="E1409" s="87"/>
      <c r="F1409" s="69"/>
      <c r="G1409" s="69"/>
      <c r="H1409" s="85"/>
      <c r="I1409" s="69"/>
      <c r="J1409" s="69"/>
      <c r="K1409" s="69"/>
      <c r="L1409" s="69"/>
      <c r="M1409" s="270" t="str">
        <f>IF(ISTEXT(L1409),VLOOKUP(L1409,'_Keuzelijst Algemeen'!$B$3:$C$74,2),"")</f>
        <v/>
      </c>
      <c r="N1409" s="69"/>
      <c r="O1409" s="85"/>
    </row>
    <row r="1410" spans="1:15" x14ac:dyDescent="0.3">
      <c r="A1410" s="249" t="s">
        <v>832</v>
      </c>
      <c r="B1410" s="86" t="s">
        <v>1012</v>
      </c>
      <c r="C1410" s="86" t="s">
        <v>1100</v>
      </c>
      <c r="D1410" s="86" t="s">
        <v>1016</v>
      </c>
      <c r="E1410" s="87"/>
      <c r="F1410" s="69"/>
      <c r="G1410" s="69"/>
      <c r="H1410" s="85"/>
      <c r="I1410" s="69"/>
      <c r="J1410" s="69"/>
      <c r="K1410" s="69"/>
      <c r="L1410" s="69"/>
      <c r="M1410" s="270" t="str">
        <f>IF(ISTEXT(L1410),VLOOKUP(L1410,'_Keuzelijst Algemeen'!$B$3:$C$74,2),"")</f>
        <v/>
      </c>
      <c r="N1410" s="69"/>
      <c r="O1410" s="85"/>
    </row>
    <row r="1411" spans="1:15" x14ac:dyDescent="0.3">
      <c r="A1411" s="249" t="s">
        <v>832</v>
      </c>
      <c r="B1411" s="86" t="s">
        <v>1012</v>
      </c>
      <c r="C1411" s="86" t="s">
        <v>1100</v>
      </c>
      <c r="D1411" s="86" t="s">
        <v>1016</v>
      </c>
      <c r="E1411" s="87"/>
      <c r="F1411" s="69"/>
      <c r="G1411" s="69"/>
      <c r="H1411" s="85"/>
      <c r="I1411" s="69"/>
      <c r="J1411" s="69"/>
      <c r="K1411" s="69"/>
      <c r="L1411" s="69"/>
      <c r="M1411" s="270" t="str">
        <f>IF(ISTEXT(L1411),VLOOKUP(L1411,'_Keuzelijst Algemeen'!$B$3:$C$74,2),"")</f>
        <v/>
      </c>
      <c r="N1411" s="69"/>
      <c r="O1411" s="85"/>
    </row>
    <row r="1412" spans="1:15" x14ac:dyDescent="0.3">
      <c r="A1412" s="249" t="s">
        <v>832</v>
      </c>
      <c r="B1412" s="86" t="s">
        <v>1012</v>
      </c>
      <c r="C1412" s="86" t="s">
        <v>1100</v>
      </c>
      <c r="D1412" s="86" t="s">
        <v>1016</v>
      </c>
      <c r="E1412" s="87"/>
      <c r="F1412" s="69"/>
      <c r="G1412" s="69"/>
      <c r="H1412" s="85"/>
      <c r="I1412" s="69"/>
      <c r="J1412" s="69"/>
      <c r="K1412" s="69"/>
      <c r="L1412" s="69"/>
      <c r="M1412" s="270" t="str">
        <f>IF(ISTEXT(L1412),VLOOKUP(L1412,'_Keuzelijst Algemeen'!$B$3:$C$74,2),"")</f>
        <v/>
      </c>
      <c r="N1412" s="69"/>
      <c r="O1412" s="85"/>
    </row>
    <row r="1413" spans="1:15" x14ac:dyDescent="0.3">
      <c r="A1413" s="249" t="s">
        <v>832</v>
      </c>
      <c r="B1413" s="86" t="s">
        <v>1012</v>
      </c>
      <c r="C1413" s="86" t="s">
        <v>1100</v>
      </c>
      <c r="D1413" s="86" t="s">
        <v>1016</v>
      </c>
      <c r="E1413" s="87"/>
      <c r="F1413" s="69"/>
      <c r="G1413" s="69"/>
      <c r="H1413" s="85"/>
      <c r="I1413" s="69"/>
      <c r="J1413" s="69"/>
      <c r="K1413" s="69"/>
      <c r="L1413" s="69"/>
      <c r="M1413" s="270" t="str">
        <f>IF(ISTEXT(L1413),VLOOKUP(L1413,'_Keuzelijst Algemeen'!$B$3:$C$74,2),"")</f>
        <v/>
      </c>
      <c r="N1413" s="69"/>
      <c r="O1413" s="85"/>
    </row>
    <row r="1414" spans="1:15" x14ac:dyDescent="0.3">
      <c r="A1414" s="249" t="s">
        <v>832</v>
      </c>
      <c r="B1414" s="86" t="s">
        <v>1012</v>
      </c>
      <c r="C1414" s="86" t="s">
        <v>1100</v>
      </c>
      <c r="D1414" s="86" t="s">
        <v>1016</v>
      </c>
      <c r="E1414" s="87"/>
      <c r="F1414" s="69"/>
      <c r="G1414" s="69"/>
      <c r="H1414" s="85"/>
      <c r="I1414" s="69"/>
      <c r="J1414" s="69"/>
      <c r="K1414" s="69"/>
      <c r="L1414" s="69"/>
      <c r="M1414" s="270" t="str">
        <f>IF(ISTEXT(L1414),VLOOKUP(L1414,'_Keuzelijst Algemeen'!$B$3:$C$74,2),"")</f>
        <v/>
      </c>
      <c r="N1414" s="69"/>
      <c r="O1414" s="85"/>
    </row>
    <row r="1415" spans="1:15" x14ac:dyDescent="0.3">
      <c r="A1415" s="249" t="s">
        <v>832</v>
      </c>
      <c r="B1415" s="86" t="s">
        <v>1012</v>
      </c>
      <c r="C1415" s="86" t="s">
        <v>1100</v>
      </c>
      <c r="D1415" s="86" t="s">
        <v>1016</v>
      </c>
      <c r="E1415" s="87"/>
      <c r="F1415" s="69"/>
      <c r="G1415" s="69"/>
      <c r="H1415" s="85"/>
      <c r="I1415" s="69"/>
      <c r="J1415" s="69"/>
      <c r="K1415" s="69"/>
      <c r="L1415" s="69"/>
      <c r="M1415" s="270" t="str">
        <f>IF(ISTEXT(L1415),VLOOKUP(L1415,'_Keuzelijst Algemeen'!$B$3:$C$74,2),"")</f>
        <v/>
      </c>
      <c r="N1415" s="69"/>
      <c r="O1415" s="85"/>
    </row>
    <row r="1416" spans="1:15" x14ac:dyDescent="0.3">
      <c r="A1416" s="249" t="s">
        <v>832</v>
      </c>
      <c r="B1416" s="86" t="s">
        <v>1012</v>
      </c>
      <c r="C1416" s="86" t="s">
        <v>1100</v>
      </c>
      <c r="D1416" s="86" t="s">
        <v>1016</v>
      </c>
      <c r="E1416" s="87"/>
      <c r="F1416" s="69"/>
      <c r="G1416" s="69"/>
      <c r="H1416" s="85"/>
      <c r="I1416" s="69"/>
      <c r="J1416" s="69"/>
      <c r="K1416" s="69"/>
      <c r="L1416" s="69"/>
      <c r="M1416" s="270" t="str">
        <f>IF(ISTEXT(L1416),VLOOKUP(L1416,'_Keuzelijst Algemeen'!$B$3:$C$74,2),"")</f>
        <v/>
      </c>
      <c r="N1416" s="69"/>
      <c r="O1416" s="85"/>
    </row>
    <row r="1417" spans="1:15" x14ac:dyDescent="0.3">
      <c r="A1417" s="249" t="s">
        <v>832</v>
      </c>
      <c r="B1417" s="86" t="s">
        <v>1012</v>
      </c>
      <c r="C1417" s="86" t="s">
        <v>1100</v>
      </c>
      <c r="D1417" s="86" t="s">
        <v>1016</v>
      </c>
      <c r="E1417" s="87"/>
      <c r="F1417" s="69"/>
      <c r="G1417" s="69"/>
      <c r="H1417" s="85"/>
      <c r="I1417" s="69"/>
      <c r="J1417" s="69"/>
      <c r="K1417" s="69"/>
      <c r="L1417" s="69"/>
      <c r="M1417" s="270" t="str">
        <f>IF(ISTEXT(L1417),VLOOKUP(L1417,'_Keuzelijst Algemeen'!$B$3:$C$74,2),"")</f>
        <v/>
      </c>
      <c r="N1417" s="69"/>
      <c r="O1417" s="85"/>
    </row>
    <row r="1418" spans="1:15" x14ac:dyDescent="0.3">
      <c r="A1418" s="249" t="s">
        <v>832</v>
      </c>
      <c r="B1418" s="86" t="s">
        <v>1012</v>
      </c>
      <c r="C1418" s="86" t="s">
        <v>1100</v>
      </c>
      <c r="D1418" s="86" t="s">
        <v>1016</v>
      </c>
      <c r="E1418" s="87"/>
      <c r="F1418" s="69"/>
      <c r="G1418" s="69"/>
      <c r="H1418" s="85"/>
      <c r="I1418" s="69"/>
      <c r="J1418" s="69"/>
      <c r="K1418" s="69"/>
      <c r="L1418" s="69"/>
      <c r="M1418" s="270" t="str">
        <f>IF(ISTEXT(L1418),VLOOKUP(L1418,'_Keuzelijst Algemeen'!$B$3:$C$74,2),"")</f>
        <v/>
      </c>
      <c r="N1418" s="69"/>
      <c r="O1418" s="85"/>
    </row>
    <row r="1419" spans="1:15" x14ac:dyDescent="0.3">
      <c r="A1419" s="249" t="s">
        <v>832</v>
      </c>
      <c r="B1419" s="86" t="s">
        <v>1012</v>
      </c>
      <c r="C1419" s="86" t="s">
        <v>1100</v>
      </c>
      <c r="D1419" s="86" t="s">
        <v>1016</v>
      </c>
      <c r="E1419" s="87"/>
      <c r="F1419" s="69"/>
      <c r="G1419" s="69"/>
      <c r="H1419" s="85"/>
      <c r="I1419" s="69"/>
      <c r="J1419" s="69"/>
      <c r="K1419" s="69"/>
      <c r="L1419" s="69"/>
      <c r="M1419" s="270" t="str">
        <f>IF(ISTEXT(L1419),VLOOKUP(L1419,'_Keuzelijst Algemeen'!$B$3:$C$74,2),"")</f>
        <v/>
      </c>
      <c r="N1419" s="69"/>
      <c r="O1419" s="85"/>
    </row>
    <row r="1420" spans="1:15" x14ac:dyDescent="0.3">
      <c r="A1420" s="249" t="s">
        <v>832</v>
      </c>
      <c r="B1420" s="86" t="s">
        <v>1012</v>
      </c>
      <c r="C1420" s="86" t="s">
        <v>1100</v>
      </c>
      <c r="D1420" s="86" t="s">
        <v>1016</v>
      </c>
      <c r="E1420" s="87"/>
      <c r="F1420" s="69"/>
      <c r="G1420" s="69"/>
      <c r="H1420" s="85"/>
      <c r="I1420" s="69"/>
      <c r="J1420" s="69"/>
      <c r="K1420" s="69"/>
      <c r="L1420" s="69"/>
      <c r="M1420" s="270" t="str">
        <f>IF(ISTEXT(L1420),VLOOKUP(L1420,'_Keuzelijst Algemeen'!$B$3:$C$74,2),"")</f>
        <v/>
      </c>
      <c r="N1420" s="69"/>
      <c r="O1420" s="85"/>
    </row>
    <row r="1421" spans="1:15" x14ac:dyDescent="0.3">
      <c r="A1421" s="249" t="s">
        <v>832</v>
      </c>
      <c r="B1421" s="86" t="s">
        <v>1012</v>
      </c>
      <c r="C1421" s="86" t="s">
        <v>1100</v>
      </c>
      <c r="D1421" s="86" t="s">
        <v>1016</v>
      </c>
      <c r="E1421" s="87"/>
      <c r="F1421" s="69"/>
      <c r="G1421" s="69"/>
      <c r="H1421" s="85"/>
      <c r="I1421" s="69"/>
      <c r="J1421" s="69"/>
      <c r="K1421" s="69"/>
      <c r="L1421" s="69"/>
      <c r="M1421" s="270" t="str">
        <f>IF(ISTEXT(L1421),VLOOKUP(L1421,'_Keuzelijst Algemeen'!$B$3:$C$74,2),"")</f>
        <v/>
      </c>
      <c r="N1421" s="69"/>
      <c r="O1421" s="85"/>
    </row>
    <row r="1422" spans="1:15" x14ac:dyDescent="0.3">
      <c r="A1422" s="249" t="s">
        <v>832</v>
      </c>
      <c r="B1422" s="86" t="s">
        <v>1012</v>
      </c>
      <c r="C1422" s="86" t="s">
        <v>1100</v>
      </c>
      <c r="D1422" s="86" t="s">
        <v>1016</v>
      </c>
      <c r="E1422" s="87"/>
      <c r="F1422" s="69"/>
      <c r="G1422" s="69"/>
      <c r="H1422" s="85"/>
      <c r="I1422" s="69"/>
      <c r="J1422" s="69"/>
      <c r="K1422" s="69"/>
      <c r="L1422" s="69"/>
      <c r="M1422" s="270" t="str">
        <f>IF(ISTEXT(L1422),VLOOKUP(L1422,'_Keuzelijst Algemeen'!$B$3:$C$74,2),"")</f>
        <v/>
      </c>
      <c r="N1422" s="69"/>
      <c r="O1422" s="85"/>
    </row>
    <row r="1423" spans="1:15" x14ac:dyDescent="0.3">
      <c r="A1423" s="249" t="s">
        <v>832</v>
      </c>
      <c r="B1423" s="86" t="s">
        <v>1012</v>
      </c>
      <c r="C1423" s="86" t="s">
        <v>1100</v>
      </c>
      <c r="D1423" s="86" t="s">
        <v>1016</v>
      </c>
      <c r="E1423" s="87"/>
      <c r="F1423" s="69"/>
      <c r="G1423" s="69"/>
      <c r="H1423" s="85"/>
      <c r="I1423" s="69"/>
      <c r="J1423" s="69"/>
      <c r="K1423" s="69"/>
      <c r="L1423" s="69"/>
      <c r="M1423" s="270" t="str">
        <f>IF(ISTEXT(L1423),VLOOKUP(L1423,'_Keuzelijst Algemeen'!$B$3:$C$74,2),"")</f>
        <v/>
      </c>
      <c r="N1423" s="69"/>
      <c r="O1423" s="85"/>
    </row>
    <row r="1424" spans="1:15" x14ac:dyDescent="0.3">
      <c r="A1424" s="249" t="s">
        <v>832</v>
      </c>
      <c r="B1424" s="86" t="s">
        <v>1012</v>
      </c>
      <c r="C1424" s="86" t="s">
        <v>1100</v>
      </c>
      <c r="D1424" s="86" t="s">
        <v>1016</v>
      </c>
      <c r="E1424" s="87"/>
      <c r="F1424" s="69"/>
      <c r="G1424" s="69"/>
      <c r="H1424" s="85"/>
      <c r="I1424" s="69"/>
      <c r="J1424" s="69"/>
      <c r="K1424" s="69"/>
      <c r="L1424" s="69"/>
      <c r="M1424" s="270" t="str">
        <f>IF(ISTEXT(L1424),VLOOKUP(L1424,'_Keuzelijst Algemeen'!$B$3:$C$74,2),"")</f>
        <v/>
      </c>
      <c r="N1424" s="69"/>
      <c r="O1424" s="85"/>
    </row>
    <row r="1425" spans="1:15" x14ac:dyDescent="0.3">
      <c r="A1425" s="249" t="s">
        <v>832</v>
      </c>
      <c r="B1425" s="86" t="s">
        <v>1012</v>
      </c>
      <c r="C1425" s="86" t="s">
        <v>1100</v>
      </c>
      <c r="D1425" s="86" t="s">
        <v>1016</v>
      </c>
      <c r="E1425" s="87"/>
      <c r="F1425" s="69"/>
      <c r="G1425" s="69"/>
      <c r="H1425" s="85"/>
      <c r="I1425" s="69"/>
      <c r="J1425" s="69"/>
      <c r="K1425" s="69"/>
      <c r="L1425" s="69"/>
      <c r="M1425" s="270" t="str">
        <f>IF(ISTEXT(L1425),VLOOKUP(L1425,'_Keuzelijst Algemeen'!$B$3:$C$74,2),"")</f>
        <v/>
      </c>
      <c r="N1425" s="69"/>
      <c r="O1425" s="85"/>
    </row>
    <row r="1426" spans="1:15" x14ac:dyDescent="0.3">
      <c r="A1426" s="249" t="s">
        <v>832</v>
      </c>
      <c r="B1426" s="86" t="s">
        <v>1012</v>
      </c>
      <c r="C1426" s="86" t="s">
        <v>1100</v>
      </c>
      <c r="D1426" s="86" t="s">
        <v>1016</v>
      </c>
      <c r="E1426" s="87"/>
      <c r="F1426" s="69"/>
      <c r="G1426" s="69"/>
      <c r="H1426" s="85"/>
      <c r="I1426" s="69"/>
      <c r="J1426" s="69"/>
      <c r="K1426" s="69"/>
      <c r="L1426" s="69"/>
      <c r="M1426" s="270" t="str">
        <f>IF(ISTEXT(L1426),VLOOKUP(L1426,'_Keuzelijst Algemeen'!$B$3:$C$74,2),"")</f>
        <v/>
      </c>
      <c r="N1426" s="69"/>
      <c r="O1426" s="85"/>
    </row>
    <row r="1427" spans="1:15" x14ac:dyDescent="0.3">
      <c r="A1427" s="249" t="s">
        <v>832</v>
      </c>
      <c r="B1427" s="86" t="s">
        <v>1012</v>
      </c>
      <c r="C1427" s="86" t="s">
        <v>1100</v>
      </c>
      <c r="D1427" s="86" t="s">
        <v>1016</v>
      </c>
      <c r="E1427" s="87"/>
      <c r="F1427" s="69"/>
      <c r="G1427" s="69"/>
      <c r="H1427" s="85"/>
      <c r="I1427" s="69"/>
      <c r="J1427" s="69"/>
      <c r="K1427" s="69"/>
      <c r="L1427" s="69"/>
      <c r="M1427" s="270" t="str">
        <f>IF(ISTEXT(L1427),VLOOKUP(L1427,'_Keuzelijst Algemeen'!$B$3:$C$74,2),"")</f>
        <v/>
      </c>
      <c r="N1427" s="69"/>
      <c r="O1427" s="85"/>
    </row>
    <row r="1428" spans="1:15" x14ac:dyDescent="0.3">
      <c r="A1428" s="249" t="s">
        <v>832</v>
      </c>
      <c r="B1428" s="86" t="s">
        <v>1012</v>
      </c>
      <c r="C1428" s="86" t="s">
        <v>1100</v>
      </c>
      <c r="D1428" s="86" t="s">
        <v>1016</v>
      </c>
      <c r="E1428" s="87"/>
      <c r="F1428" s="69"/>
      <c r="G1428" s="69"/>
      <c r="H1428" s="85"/>
      <c r="I1428" s="69"/>
      <c r="J1428" s="69"/>
      <c r="K1428" s="69"/>
      <c r="L1428" s="69"/>
      <c r="M1428" s="270" t="str">
        <f>IF(ISTEXT(L1428),VLOOKUP(L1428,'_Keuzelijst Algemeen'!$B$3:$C$74,2),"")</f>
        <v/>
      </c>
      <c r="N1428" s="69"/>
      <c r="O1428" s="85"/>
    </row>
    <row r="1429" spans="1:15" x14ac:dyDescent="0.3">
      <c r="A1429" s="249" t="s">
        <v>832</v>
      </c>
      <c r="B1429" s="86" t="s">
        <v>1012</v>
      </c>
      <c r="C1429" s="86" t="s">
        <v>1100</v>
      </c>
      <c r="D1429" s="86" t="s">
        <v>1016</v>
      </c>
      <c r="E1429" s="87"/>
      <c r="F1429" s="69"/>
      <c r="G1429" s="69"/>
      <c r="H1429" s="85"/>
      <c r="I1429" s="69"/>
      <c r="J1429" s="69"/>
      <c r="K1429" s="69"/>
      <c r="L1429" s="69"/>
      <c r="M1429" s="270" t="str">
        <f>IF(ISTEXT(L1429),VLOOKUP(L1429,'_Keuzelijst Algemeen'!$B$3:$C$74,2),"")</f>
        <v/>
      </c>
      <c r="N1429" s="69"/>
      <c r="O1429" s="85"/>
    </row>
    <row r="1430" spans="1:15" x14ac:dyDescent="0.3">
      <c r="A1430" s="249" t="s">
        <v>832</v>
      </c>
      <c r="B1430" s="86" t="s">
        <v>1012</v>
      </c>
      <c r="C1430" s="86" t="s">
        <v>1100</v>
      </c>
      <c r="D1430" s="86" t="s">
        <v>1016</v>
      </c>
      <c r="E1430" s="87"/>
      <c r="F1430" s="69"/>
      <c r="G1430" s="69"/>
      <c r="H1430" s="85"/>
      <c r="I1430" s="69"/>
      <c r="J1430" s="69"/>
      <c r="K1430" s="69"/>
      <c r="L1430" s="69"/>
      <c r="M1430" s="270" t="str">
        <f>IF(ISTEXT(L1430),VLOOKUP(L1430,'_Keuzelijst Algemeen'!$B$3:$C$74,2),"")</f>
        <v/>
      </c>
      <c r="N1430" s="69"/>
      <c r="O1430" s="85"/>
    </row>
    <row r="1431" spans="1:15" x14ac:dyDescent="0.3">
      <c r="A1431" s="249" t="s">
        <v>832</v>
      </c>
      <c r="B1431" s="86" t="s">
        <v>1012</v>
      </c>
      <c r="C1431" s="86" t="s">
        <v>1100</v>
      </c>
      <c r="D1431" s="86" t="s">
        <v>1016</v>
      </c>
      <c r="E1431" s="87"/>
      <c r="F1431" s="69"/>
      <c r="G1431" s="69"/>
      <c r="H1431" s="85"/>
      <c r="I1431" s="69"/>
      <c r="J1431" s="69"/>
      <c r="K1431" s="69"/>
      <c r="L1431" s="69"/>
      <c r="M1431" s="270" t="str">
        <f>IF(ISTEXT(L1431),VLOOKUP(L1431,'_Keuzelijst Algemeen'!$B$3:$C$74,2),"")</f>
        <v/>
      </c>
      <c r="N1431" s="69"/>
      <c r="O1431" s="85"/>
    </row>
    <row r="1432" spans="1:15" x14ac:dyDescent="0.3">
      <c r="A1432" s="249" t="s">
        <v>832</v>
      </c>
      <c r="B1432" s="86" t="s">
        <v>1012</v>
      </c>
      <c r="C1432" s="86" t="s">
        <v>1100</v>
      </c>
      <c r="D1432" s="86" t="s">
        <v>1016</v>
      </c>
      <c r="E1432" s="87"/>
      <c r="F1432" s="69"/>
      <c r="G1432" s="69"/>
      <c r="H1432" s="85"/>
      <c r="I1432" s="69"/>
      <c r="J1432" s="69"/>
      <c r="K1432" s="69"/>
      <c r="L1432" s="69"/>
      <c r="M1432" s="270" t="str">
        <f>IF(ISTEXT(L1432),VLOOKUP(L1432,'_Keuzelijst Algemeen'!$B$3:$C$74,2),"")</f>
        <v/>
      </c>
      <c r="N1432" s="69"/>
      <c r="O1432" s="85"/>
    </row>
    <row r="1433" spans="1:15" x14ac:dyDescent="0.3">
      <c r="A1433" s="249" t="s">
        <v>832</v>
      </c>
      <c r="B1433" s="86" t="s">
        <v>1012</v>
      </c>
      <c r="C1433" s="86" t="s">
        <v>1100</v>
      </c>
      <c r="D1433" s="86" t="s">
        <v>1016</v>
      </c>
      <c r="E1433" s="87"/>
      <c r="F1433" s="69"/>
      <c r="G1433" s="69"/>
      <c r="H1433" s="85"/>
      <c r="I1433" s="69"/>
      <c r="J1433" s="69"/>
      <c r="K1433" s="69"/>
      <c r="L1433" s="69"/>
      <c r="M1433" s="270" t="str">
        <f>IF(ISTEXT(L1433),VLOOKUP(L1433,'_Keuzelijst Algemeen'!$B$3:$C$74,2),"")</f>
        <v/>
      </c>
      <c r="N1433" s="69"/>
      <c r="O1433" s="85"/>
    </row>
    <row r="1434" spans="1:15" x14ac:dyDescent="0.3">
      <c r="A1434" s="249" t="s">
        <v>832</v>
      </c>
      <c r="B1434" s="86" t="s">
        <v>1012</v>
      </c>
      <c r="C1434" s="86" t="s">
        <v>1100</v>
      </c>
      <c r="D1434" s="86" t="s">
        <v>1016</v>
      </c>
      <c r="E1434" s="87"/>
      <c r="F1434" s="69"/>
      <c r="G1434" s="69"/>
      <c r="H1434" s="85"/>
      <c r="I1434" s="69"/>
      <c r="J1434" s="69"/>
      <c r="K1434" s="69"/>
      <c r="L1434" s="69"/>
      <c r="M1434" s="270" t="str">
        <f>IF(ISTEXT(L1434),VLOOKUP(L1434,'_Keuzelijst Algemeen'!$B$3:$C$74,2),"")</f>
        <v/>
      </c>
      <c r="N1434" s="69"/>
      <c r="O1434" s="85"/>
    </row>
    <row r="1435" spans="1:15" x14ac:dyDescent="0.3">
      <c r="A1435" s="249" t="s">
        <v>832</v>
      </c>
      <c r="B1435" s="86" t="s">
        <v>1012</v>
      </c>
      <c r="C1435" s="86" t="s">
        <v>1100</v>
      </c>
      <c r="D1435" s="86" t="s">
        <v>1016</v>
      </c>
      <c r="E1435" s="87"/>
      <c r="F1435" s="69"/>
      <c r="G1435" s="69"/>
      <c r="H1435" s="85"/>
      <c r="I1435" s="69"/>
      <c r="J1435" s="69"/>
      <c r="K1435" s="69"/>
      <c r="L1435" s="69"/>
      <c r="M1435" s="270" t="str">
        <f>IF(ISTEXT(L1435),VLOOKUP(L1435,'_Keuzelijst Algemeen'!$B$3:$C$74,2),"")</f>
        <v/>
      </c>
      <c r="N1435" s="69"/>
      <c r="O1435" s="85"/>
    </row>
    <row r="1436" spans="1:15" x14ac:dyDescent="0.3">
      <c r="A1436" s="249" t="s">
        <v>832</v>
      </c>
      <c r="B1436" s="86" t="s">
        <v>1012</v>
      </c>
      <c r="C1436" s="86" t="s">
        <v>1100</v>
      </c>
      <c r="D1436" s="86" t="s">
        <v>1016</v>
      </c>
      <c r="E1436" s="87"/>
      <c r="F1436" s="69"/>
      <c r="G1436" s="69"/>
      <c r="H1436" s="85"/>
      <c r="I1436" s="69"/>
      <c r="J1436" s="69"/>
      <c r="K1436" s="69"/>
      <c r="L1436" s="69"/>
      <c r="M1436" s="270" t="str">
        <f>IF(ISTEXT(L1436),VLOOKUP(L1436,'_Keuzelijst Algemeen'!$B$3:$C$74,2),"")</f>
        <v/>
      </c>
      <c r="N1436" s="69"/>
      <c r="O1436" s="85"/>
    </row>
    <row r="1437" spans="1:15" x14ac:dyDescent="0.3">
      <c r="A1437" s="249" t="s">
        <v>832</v>
      </c>
      <c r="B1437" s="86" t="s">
        <v>1012</v>
      </c>
      <c r="C1437" s="86" t="s">
        <v>1100</v>
      </c>
      <c r="D1437" s="86" t="s">
        <v>1016</v>
      </c>
      <c r="E1437" s="87"/>
      <c r="F1437" s="69"/>
      <c r="G1437" s="69"/>
      <c r="H1437" s="85"/>
      <c r="I1437" s="69"/>
      <c r="J1437" s="69"/>
      <c r="K1437" s="69"/>
      <c r="L1437" s="69"/>
      <c r="M1437" s="270" t="str">
        <f>IF(ISTEXT(L1437),VLOOKUP(L1437,'_Keuzelijst Algemeen'!$B$3:$C$74,2),"")</f>
        <v/>
      </c>
      <c r="N1437" s="69"/>
      <c r="O1437" s="85"/>
    </row>
    <row r="1438" spans="1:15" x14ac:dyDescent="0.3">
      <c r="A1438" s="249" t="s">
        <v>832</v>
      </c>
      <c r="B1438" s="86" t="s">
        <v>1012</v>
      </c>
      <c r="C1438" s="86" t="s">
        <v>1100</v>
      </c>
      <c r="D1438" s="86" t="s">
        <v>1016</v>
      </c>
      <c r="E1438" s="87"/>
      <c r="F1438" s="69"/>
      <c r="G1438" s="69"/>
      <c r="H1438" s="85"/>
      <c r="I1438" s="69"/>
      <c r="J1438" s="69"/>
      <c r="K1438" s="69"/>
      <c r="L1438" s="69"/>
      <c r="M1438" s="270" t="str">
        <f>IF(ISTEXT(L1438),VLOOKUP(L1438,'_Keuzelijst Algemeen'!$B$3:$C$74,2),"")</f>
        <v/>
      </c>
      <c r="N1438" s="69"/>
      <c r="O1438" s="85"/>
    </row>
    <row r="1439" spans="1:15" x14ac:dyDescent="0.3">
      <c r="A1439" s="249" t="s">
        <v>832</v>
      </c>
      <c r="B1439" s="86" t="s">
        <v>1012</v>
      </c>
      <c r="C1439" s="86" t="s">
        <v>1100</v>
      </c>
      <c r="D1439" s="86" t="s">
        <v>1016</v>
      </c>
      <c r="E1439" s="87"/>
      <c r="F1439" s="69"/>
      <c r="G1439" s="69"/>
      <c r="H1439" s="85"/>
      <c r="I1439" s="69"/>
      <c r="J1439" s="69"/>
      <c r="K1439" s="69"/>
      <c r="L1439" s="69"/>
      <c r="M1439" s="270" t="str">
        <f>IF(ISTEXT(L1439),VLOOKUP(L1439,'_Keuzelijst Algemeen'!$B$3:$C$74,2),"")</f>
        <v/>
      </c>
      <c r="N1439" s="69"/>
      <c r="O1439" s="85"/>
    </row>
    <row r="1440" spans="1:15" x14ac:dyDescent="0.3">
      <c r="A1440" s="249" t="s">
        <v>832</v>
      </c>
      <c r="B1440" s="86" t="s">
        <v>1012</v>
      </c>
      <c r="C1440" s="86" t="s">
        <v>1100</v>
      </c>
      <c r="D1440" s="86" t="s">
        <v>1016</v>
      </c>
      <c r="E1440" s="87"/>
      <c r="F1440" s="69"/>
      <c r="G1440" s="69"/>
      <c r="H1440" s="85"/>
      <c r="I1440" s="69"/>
      <c r="J1440" s="69"/>
      <c r="K1440" s="69"/>
      <c r="L1440" s="69"/>
      <c r="M1440" s="270" t="str">
        <f>IF(ISTEXT(L1440),VLOOKUP(L1440,'_Keuzelijst Algemeen'!$B$3:$C$74,2),"")</f>
        <v/>
      </c>
      <c r="N1440" s="69"/>
      <c r="O1440" s="85"/>
    </row>
    <row r="1441" spans="1:15" x14ac:dyDescent="0.3">
      <c r="A1441" s="249" t="s">
        <v>832</v>
      </c>
      <c r="B1441" s="86" t="s">
        <v>1012</v>
      </c>
      <c r="C1441" s="86" t="s">
        <v>1100</v>
      </c>
      <c r="D1441" s="86" t="s">
        <v>1016</v>
      </c>
      <c r="E1441" s="87"/>
      <c r="F1441" s="69"/>
      <c r="G1441" s="69"/>
      <c r="H1441" s="85"/>
      <c r="I1441" s="69"/>
      <c r="J1441" s="69"/>
      <c r="K1441" s="69"/>
      <c r="L1441" s="69"/>
      <c r="M1441" s="270" t="str">
        <f>IF(ISTEXT(L1441),VLOOKUP(L1441,'_Keuzelijst Algemeen'!$B$3:$C$74,2),"")</f>
        <v/>
      </c>
      <c r="N1441" s="69"/>
      <c r="O1441" s="85"/>
    </row>
    <row r="1442" spans="1:15" x14ac:dyDescent="0.3">
      <c r="A1442" s="249" t="s">
        <v>832</v>
      </c>
      <c r="B1442" s="86" t="s">
        <v>1012</v>
      </c>
      <c r="C1442" s="86" t="s">
        <v>1100</v>
      </c>
      <c r="D1442" s="86" t="s">
        <v>1016</v>
      </c>
      <c r="E1442" s="87"/>
      <c r="F1442" s="69"/>
      <c r="G1442" s="69"/>
      <c r="H1442" s="85"/>
      <c r="I1442" s="69"/>
      <c r="J1442" s="69"/>
      <c r="K1442" s="69"/>
      <c r="L1442" s="69"/>
      <c r="M1442" s="270" t="str">
        <f>IF(ISTEXT(L1442),VLOOKUP(L1442,'_Keuzelijst Algemeen'!$B$3:$C$74,2),"")</f>
        <v/>
      </c>
      <c r="N1442" s="69"/>
      <c r="O1442" s="85"/>
    </row>
    <row r="1443" spans="1:15" x14ac:dyDescent="0.3">
      <c r="A1443" s="249" t="s">
        <v>832</v>
      </c>
      <c r="B1443" s="86" t="s">
        <v>1012</v>
      </c>
      <c r="C1443" s="86" t="s">
        <v>1100</v>
      </c>
      <c r="D1443" s="86" t="s">
        <v>1016</v>
      </c>
      <c r="E1443" s="87"/>
      <c r="F1443" s="69"/>
      <c r="G1443" s="69"/>
      <c r="H1443" s="85"/>
      <c r="I1443" s="69"/>
      <c r="J1443" s="69"/>
      <c r="K1443" s="69"/>
      <c r="L1443" s="69"/>
      <c r="M1443" s="270" t="str">
        <f>IF(ISTEXT(L1443),VLOOKUP(L1443,'_Keuzelijst Algemeen'!$B$3:$C$74,2),"")</f>
        <v/>
      </c>
      <c r="N1443" s="69"/>
      <c r="O1443" s="85"/>
    </row>
    <row r="1444" spans="1:15" x14ac:dyDescent="0.3">
      <c r="A1444" s="249" t="s">
        <v>832</v>
      </c>
      <c r="B1444" s="86" t="s">
        <v>1012</v>
      </c>
      <c r="C1444" s="86" t="s">
        <v>1100</v>
      </c>
      <c r="D1444" s="86" t="s">
        <v>1016</v>
      </c>
      <c r="E1444" s="87"/>
      <c r="F1444" s="69"/>
      <c r="G1444" s="69"/>
      <c r="H1444" s="85"/>
      <c r="I1444" s="69"/>
      <c r="J1444" s="69"/>
      <c r="K1444" s="69"/>
      <c r="L1444" s="69"/>
      <c r="M1444" s="270" t="str">
        <f>IF(ISTEXT(L1444),VLOOKUP(L1444,'_Keuzelijst Algemeen'!$B$3:$C$74,2),"")</f>
        <v/>
      </c>
      <c r="N1444" s="69"/>
      <c r="O1444" s="85"/>
    </row>
    <row r="1445" spans="1:15" x14ac:dyDescent="0.3">
      <c r="A1445" s="249" t="s">
        <v>832</v>
      </c>
      <c r="B1445" s="86" t="s">
        <v>1012</v>
      </c>
      <c r="C1445" s="86" t="s">
        <v>1100</v>
      </c>
      <c r="D1445" s="86" t="s">
        <v>1016</v>
      </c>
      <c r="E1445" s="87"/>
      <c r="F1445" s="69"/>
      <c r="G1445" s="69"/>
      <c r="H1445" s="85"/>
      <c r="I1445" s="69"/>
      <c r="J1445" s="69"/>
      <c r="K1445" s="69"/>
      <c r="L1445" s="69"/>
      <c r="M1445" s="270" t="str">
        <f>IF(ISTEXT(L1445),VLOOKUP(L1445,'_Keuzelijst Algemeen'!$B$3:$C$74,2),"")</f>
        <v/>
      </c>
      <c r="N1445" s="69"/>
      <c r="O1445" s="85"/>
    </row>
    <row r="1446" spans="1:15" x14ac:dyDescent="0.3">
      <c r="A1446" s="249" t="s">
        <v>832</v>
      </c>
      <c r="B1446" s="86" t="s">
        <v>1012</v>
      </c>
      <c r="C1446" s="86" t="s">
        <v>1100</v>
      </c>
      <c r="D1446" s="86" t="s">
        <v>1016</v>
      </c>
      <c r="E1446" s="87"/>
      <c r="F1446" s="69"/>
      <c r="G1446" s="69"/>
      <c r="H1446" s="85"/>
      <c r="I1446" s="69"/>
      <c r="J1446" s="69"/>
      <c r="K1446" s="69"/>
      <c r="L1446" s="69"/>
      <c r="M1446" s="270" t="str">
        <f>IF(ISTEXT(L1446),VLOOKUP(L1446,'_Keuzelijst Algemeen'!$B$3:$C$74,2),"")</f>
        <v/>
      </c>
      <c r="N1446" s="69"/>
      <c r="O1446" s="85"/>
    </row>
    <row r="1447" spans="1:15" x14ac:dyDescent="0.3">
      <c r="A1447" s="249" t="s">
        <v>832</v>
      </c>
      <c r="B1447" s="86" t="s">
        <v>1012</v>
      </c>
      <c r="C1447" s="86" t="s">
        <v>1100</v>
      </c>
      <c r="D1447" s="86" t="s">
        <v>1016</v>
      </c>
      <c r="E1447" s="87"/>
      <c r="F1447" s="69"/>
      <c r="G1447" s="69"/>
      <c r="H1447" s="85"/>
      <c r="I1447" s="69"/>
      <c r="J1447" s="69"/>
      <c r="K1447" s="69"/>
      <c r="L1447" s="69"/>
      <c r="M1447" s="270" t="str">
        <f>IF(ISTEXT(L1447),VLOOKUP(L1447,'_Keuzelijst Algemeen'!$B$3:$C$74,2),"")</f>
        <v/>
      </c>
      <c r="N1447" s="69"/>
      <c r="O1447" s="85"/>
    </row>
    <row r="1448" spans="1:15" x14ac:dyDescent="0.3">
      <c r="A1448" s="249" t="s">
        <v>832</v>
      </c>
      <c r="B1448" s="86" t="s">
        <v>1012</v>
      </c>
      <c r="C1448" s="86" t="s">
        <v>1100</v>
      </c>
      <c r="D1448" s="86" t="s">
        <v>1016</v>
      </c>
      <c r="E1448" s="87"/>
      <c r="F1448" s="69"/>
      <c r="G1448" s="69"/>
      <c r="H1448" s="85"/>
      <c r="I1448" s="69"/>
      <c r="J1448" s="69"/>
      <c r="K1448" s="69"/>
      <c r="L1448" s="69"/>
      <c r="M1448" s="270" t="str">
        <f>IF(ISTEXT(L1448),VLOOKUP(L1448,'_Keuzelijst Algemeen'!$B$3:$C$74,2),"")</f>
        <v/>
      </c>
      <c r="N1448" s="69"/>
      <c r="O1448" s="85"/>
    </row>
    <row r="1449" spans="1:15" x14ac:dyDescent="0.3">
      <c r="A1449" s="249" t="s">
        <v>832</v>
      </c>
      <c r="B1449" s="86" t="s">
        <v>1012</v>
      </c>
      <c r="C1449" s="86" t="s">
        <v>1100</v>
      </c>
      <c r="D1449" s="86" t="s">
        <v>1016</v>
      </c>
      <c r="E1449" s="87"/>
      <c r="F1449" s="69"/>
      <c r="G1449" s="69"/>
      <c r="H1449" s="85"/>
      <c r="I1449" s="69"/>
      <c r="J1449" s="69"/>
      <c r="K1449" s="69"/>
      <c r="L1449" s="69"/>
      <c r="M1449" s="270" t="str">
        <f>IF(ISTEXT(L1449),VLOOKUP(L1449,'_Keuzelijst Algemeen'!$B$3:$C$74,2),"")</f>
        <v/>
      </c>
      <c r="N1449" s="69"/>
      <c r="O1449" s="85"/>
    </row>
    <row r="1450" spans="1:15" x14ac:dyDescent="0.3">
      <c r="A1450" s="249" t="s">
        <v>832</v>
      </c>
      <c r="B1450" s="86" t="s">
        <v>1012</v>
      </c>
      <c r="C1450" s="86" t="s">
        <v>1100</v>
      </c>
      <c r="D1450" s="86" t="s">
        <v>1016</v>
      </c>
      <c r="E1450" s="87"/>
      <c r="F1450" s="69"/>
      <c r="G1450" s="69"/>
      <c r="H1450" s="85"/>
      <c r="I1450" s="69"/>
      <c r="J1450" s="69"/>
      <c r="K1450" s="69"/>
      <c r="L1450" s="69"/>
      <c r="M1450" s="270" t="str">
        <f>IF(ISTEXT(L1450),VLOOKUP(L1450,'_Keuzelijst Algemeen'!$B$3:$C$74,2),"")</f>
        <v/>
      </c>
      <c r="N1450" s="69"/>
      <c r="O1450" s="85"/>
    </row>
    <row r="1451" spans="1:15" x14ac:dyDescent="0.3">
      <c r="A1451" s="249" t="s">
        <v>832</v>
      </c>
      <c r="B1451" s="86" t="s">
        <v>1012</v>
      </c>
      <c r="C1451" s="86" t="s">
        <v>1100</v>
      </c>
      <c r="D1451" s="86" t="s">
        <v>1016</v>
      </c>
      <c r="E1451" s="87"/>
      <c r="F1451" s="69"/>
      <c r="G1451" s="69"/>
      <c r="H1451" s="85"/>
      <c r="I1451" s="69"/>
      <c r="J1451" s="69"/>
      <c r="K1451" s="69"/>
      <c r="L1451" s="69"/>
      <c r="M1451" s="270" t="str">
        <f>IF(ISTEXT(L1451),VLOOKUP(L1451,'_Keuzelijst Algemeen'!$B$3:$C$74,2),"")</f>
        <v/>
      </c>
      <c r="N1451" s="69"/>
      <c r="O1451" s="85"/>
    </row>
    <row r="1452" spans="1:15" x14ac:dyDescent="0.3">
      <c r="A1452" s="249" t="s">
        <v>832</v>
      </c>
      <c r="B1452" s="86" t="s">
        <v>1012</v>
      </c>
      <c r="C1452" s="86" t="s">
        <v>1100</v>
      </c>
      <c r="D1452" s="86" t="s">
        <v>1016</v>
      </c>
      <c r="E1452" s="87"/>
      <c r="F1452" s="69"/>
      <c r="G1452" s="69"/>
      <c r="H1452" s="85"/>
      <c r="I1452" s="69"/>
      <c r="J1452" s="69"/>
      <c r="K1452" s="69"/>
      <c r="L1452" s="69"/>
      <c r="M1452" s="270" t="str">
        <f>IF(ISTEXT(L1452),VLOOKUP(L1452,'_Keuzelijst Algemeen'!$B$3:$C$74,2),"")</f>
        <v/>
      </c>
      <c r="N1452" s="69"/>
      <c r="O1452" s="85"/>
    </row>
    <row r="1453" spans="1:15" x14ac:dyDescent="0.3">
      <c r="A1453" s="249" t="s">
        <v>832</v>
      </c>
      <c r="B1453" s="86" t="s">
        <v>1012</v>
      </c>
      <c r="C1453" s="86" t="s">
        <v>1100</v>
      </c>
      <c r="D1453" s="86" t="s">
        <v>1016</v>
      </c>
      <c r="E1453" s="87"/>
      <c r="F1453" s="69"/>
      <c r="G1453" s="69"/>
      <c r="H1453" s="85"/>
      <c r="I1453" s="69"/>
      <c r="J1453" s="69"/>
      <c r="K1453" s="69"/>
      <c r="L1453" s="69"/>
      <c r="M1453" s="270" t="str">
        <f>IF(ISTEXT(L1453),VLOOKUP(L1453,'_Keuzelijst Algemeen'!$B$3:$C$74,2),"")</f>
        <v/>
      </c>
      <c r="N1453" s="69"/>
      <c r="O1453" s="85"/>
    </row>
    <row r="1454" spans="1:15" x14ac:dyDescent="0.3">
      <c r="A1454" s="249" t="s">
        <v>832</v>
      </c>
      <c r="B1454" s="86" t="s">
        <v>1012</v>
      </c>
      <c r="C1454" s="86" t="s">
        <v>1100</v>
      </c>
      <c r="D1454" s="86" t="s">
        <v>1016</v>
      </c>
      <c r="E1454" s="87"/>
      <c r="F1454" s="69"/>
      <c r="G1454" s="69"/>
      <c r="H1454" s="85"/>
      <c r="I1454" s="69"/>
      <c r="J1454" s="69"/>
      <c r="K1454" s="69"/>
      <c r="L1454" s="69"/>
      <c r="M1454" s="270" t="str">
        <f>IF(ISTEXT(L1454),VLOOKUP(L1454,'_Keuzelijst Algemeen'!$B$3:$C$74,2),"")</f>
        <v/>
      </c>
      <c r="N1454" s="69"/>
      <c r="O1454" s="85"/>
    </row>
    <row r="1455" spans="1:15" x14ac:dyDescent="0.3">
      <c r="A1455" s="249" t="s">
        <v>832</v>
      </c>
      <c r="B1455" s="86" t="s">
        <v>1012</v>
      </c>
      <c r="C1455" s="86" t="s">
        <v>1100</v>
      </c>
      <c r="D1455" s="86" t="s">
        <v>1016</v>
      </c>
      <c r="E1455" s="87"/>
      <c r="F1455" s="69"/>
      <c r="G1455" s="69"/>
      <c r="H1455" s="85"/>
      <c r="I1455" s="69"/>
      <c r="J1455" s="69"/>
      <c r="K1455" s="69"/>
      <c r="L1455" s="69"/>
      <c r="M1455" s="270" t="str">
        <f>IF(ISTEXT(L1455),VLOOKUP(L1455,'_Keuzelijst Algemeen'!$B$3:$C$74,2),"")</f>
        <v/>
      </c>
      <c r="N1455" s="69"/>
      <c r="O1455" s="85"/>
    </row>
    <row r="1456" spans="1:15" x14ac:dyDescent="0.3">
      <c r="A1456" s="249" t="s">
        <v>832</v>
      </c>
      <c r="B1456" s="86" t="s">
        <v>1012</v>
      </c>
      <c r="C1456" s="86" t="s">
        <v>1100</v>
      </c>
      <c r="D1456" s="86" t="s">
        <v>1016</v>
      </c>
      <c r="E1456" s="87"/>
      <c r="F1456" s="69"/>
      <c r="G1456" s="69"/>
      <c r="H1456" s="85"/>
      <c r="I1456" s="69"/>
      <c r="J1456" s="69"/>
      <c r="K1456" s="69"/>
      <c r="L1456" s="69"/>
      <c r="M1456" s="270" t="str">
        <f>IF(ISTEXT(L1456),VLOOKUP(L1456,'_Keuzelijst Algemeen'!$B$3:$C$74,2),"")</f>
        <v/>
      </c>
      <c r="N1456" s="69"/>
      <c r="O1456" s="85"/>
    </row>
    <row r="1457" spans="1:15" x14ac:dyDescent="0.3">
      <c r="A1457" s="249" t="s">
        <v>832</v>
      </c>
      <c r="B1457" s="86" t="s">
        <v>1012</v>
      </c>
      <c r="C1457" s="86" t="s">
        <v>1100</v>
      </c>
      <c r="D1457" s="86" t="s">
        <v>1016</v>
      </c>
      <c r="E1457" s="87"/>
      <c r="F1457" s="69"/>
      <c r="G1457" s="69"/>
      <c r="H1457" s="85"/>
      <c r="I1457" s="69"/>
      <c r="J1457" s="69"/>
      <c r="K1457" s="69"/>
      <c r="L1457" s="69"/>
      <c r="M1457" s="270" t="str">
        <f>IF(ISTEXT(L1457),VLOOKUP(L1457,'_Keuzelijst Algemeen'!$B$3:$C$74,2),"")</f>
        <v/>
      </c>
      <c r="N1457" s="69"/>
      <c r="O1457" s="85"/>
    </row>
    <row r="1458" spans="1:15" x14ac:dyDescent="0.3">
      <c r="A1458" s="249" t="s">
        <v>832</v>
      </c>
      <c r="B1458" s="86" t="s">
        <v>1012</v>
      </c>
      <c r="C1458" s="86" t="s">
        <v>1100</v>
      </c>
      <c r="D1458" s="86" t="s">
        <v>1016</v>
      </c>
      <c r="E1458" s="87"/>
      <c r="F1458" s="69"/>
      <c r="G1458" s="69"/>
      <c r="H1458" s="85"/>
      <c r="I1458" s="69"/>
      <c r="J1458" s="69"/>
      <c r="K1458" s="69"/>
      <c r="L1458" s="69"/>
      <c r="M1458" s="270" t="str">
        <f>IF(ISTEXT(L1458),VLOOKUP(L1458,'_Keuzelijst Algemeen'!$B$3:$C$74,2),"")</f>
        <v/>
      </c>
      <c r="N1458" s="69"/>
      <c r="O1458" s="85"/>
    </row>
    <row r="1459" spans="1:15" x14ac:dyDescent="0.3">
      <c r="A1459" s="249" t="s">
        <v>832</v>
      </c>
      <c r="B1459" s="86" t="s">
        <v>1012</v>
      </c>
      <c r="C1459" s="86" t="s">
        <v>1100</v>
      </c>
      <c r="D1459" s="86" t="s">
        <v>1016</v>
      </c>
      <c r="E1459" s="87"/>
      <c r="F1459" s="69"/>
      <c r="G1459" s="69"/>
      <c r="H1459" s="85"/>
      <c r="I1459" s="69"/>
      <c r="J1459" s="69"/>
      <c r="K1459" s="69"/>
      <c r="L1459" s="69"/>
      <c r="M1459" s="270" t="str">
        <f>IF(ISTEXT(L1459),VLOOKUP(L1459,'_Keuzelijst Algemeen'!$B$3:$C$74,2),"")</f>
        <v/>
      </c>
      <c r="N1459" s="69"/>
      <c r="O1459" s="85"/>
    </row>
    <row r="1460" spans="1:15" x14ac:dyDescent="0.3">
      <c r="A1460" s="249" t="s">
        <v>832</v>
      </c>
      <c r="B1460" s="86" t="s">
        <v>1012</v>
      </c>
      <c r="C1460" s="86" t="s">
        <v>1100</v>
      </c>
      <c r="D1460" s="86" t="s">
        <v>1016</v>
      </c>
      <c r="E1460" s="87"/>
      <c r="F1460" s="69"/>
      <c r="G1460" s="69"/>
      <c r="H1460" s="85"/>
      <c r="I1460" s="69"/>
      <c r="J1460" s="69"/>
      <c r="K1460" s="69"/>
      <c r="L1460" s="69"/>
      <c r="M1460" s="270" t="str">
        <f>IF(ISTEXT(L1460),VLOOKUP(L1460,'_Keuzelijst Algemeen'!$B$3:$C$74,2),"")</f>
        <v/>
      </c>
      <c r="N1460" s="69"/>
      <c r="O1460" s="85"/>
    </row>
    <row r="1461" spans="1:15" x14ac:dyDescent="0.3">
      <c r="A1461" s="249" t="s">
        <v>832</v>
      </c>
      <c r="B1461" s="86" t="s">
        <v>1012</v>
      </c>
      <c r="C1461" s="86" t="s">
        <v>1100</v>
      </c>
      <c r="D1461" s="86" t="s">
        <v>1016</v>
      </c>
      <c r="E1461" s="87"/>
      <c r="F1461" s="69"/>
      <c r="G1461" s="69"/>
      <c r="H1461" s="85"/>
      <c r="I1461" s="69"/>
      <c r="J1461" s="69"/>
      <c r="K1461" s="69"/>
      <c r="L1461" s="69"/>
      <c r="M1461" s="270" t="str">
        <f>IF(ISTEXT(L1461),VLOOKUP(L1461,'_Keuzelijst Algemeen'!$B$3:$C$74,2),"")</f>
        <v/>
      </c>
      <c r="N1461" s="69"/>
      <c r="O1461" s="85"/>
    </row>
    <row r="1462" spans="1:15" x14ac:dyDescent="0.3">
      <c r="A1462" s="249" t="s">
        <v>832</v>
      </c>
      <c r="B1462" s="86" t="s">
        <v>1012</v>
      </c>
      <c r="C1462" s="86" t="s">
        <v>1100</v>
      </c>
      <c r="D1462" s="86" t="s">
        <v>1016</v>
      </c>
      <c r="E1462" s="87"/>
      <c r="F1462" s="69"/>
      <c r="G1462" s="69"/>
      <c r="H1462" s="85"/>
      <c r="I1462" s="69"/>
      <c r="J1462" s="69"/>
      <c r="K1462" s="69"/>
      <c r="L1462" s="69"/>
      <c r="M1462" s="270" t="str">
        <f>IF(ISTEXT(L1462),VLOOKUP(L1462,'_Keuzelijst Algemeen'!$B$3:$C$74,2),"")</f>
        <v/>
      </c>
      <c r="N1462" s="69"/>
      <c r="O1462" s="85"/>
    </row>
    <row r="1463" spans="1:15" x14ac:dyDescent="0.3">
      <c r="A1463" s="249" t="s">
        <v>832</v>
      </c>
      <c r="B1463" s="86" t="s">
        <v>1012</v>
      </c>
      <c r="C1463" s="86" t="s">
        <v>1100</v>
      </c>
      <c r="D1463" s="86" t="s">
        <v>1016</v>
      </c>
      <c r="E1463" s="87"/>
      <c r="F1463" s="69"/>
      <c r="G1463" s="69"/>
      <c r="H1463" s="85"/>
      <c r="I1463" s="69"/>
      <c r="J1463" s="69"/>
      <c r="K1463" s="69"/>
      <c r="L1463" s="69"/>
      <c r="M1463" s="270" t="str">
        <f>IF(ISTEXT(L1463),VLOOKUP(L1463,'_Keuzelijst Algemeen'!$B$3:$C$74,2),"")</f>
        <v/>
      </c>
      <c r="N1463" s="69"/>
      <c r="O1463" s="85"/>
    </row>
    <row r="1464" spans="1:15" x14ac:dyDescent="0.3">
      <c r="A1464" s="249" t="s">
        <v>832</v>
      </c>
      <c r="B1464" s="86" t="s">
        <v>1012</v>
      </c>
      <c r="C1464" s="86" t="s">
        <v>1100</v>
      </c>
      <c r="D1464" s="86" t="s">
        <v>1016</v>
      </c>
      <c r="E1464" s="87"/>
      <c r="F1464" s="69"/>
      <c r="G1464" s="69"/>
      <c r="H1464" s="85"/>
      <c r="I1464" s="69"/>
      <c r="J1464" s="69"/>
      <c r="K1464" s="69"/>
      <c r="L1464" s="69"/>
      <c r="M1464" s="270" t="str">
        <f>IF(ISTEXT(L1464),VLOOKUP(L1464,'_Keuzelijst Algemeen'!$B$3:$C$74,2),"")</f>
        <v/>
      </c>
      <c r="N1464" s="69"/>
      <c r="O1464" s="85"/>
    </row>
    <row r="1465" spans="1:15" x14ac:dyDescent="0.3">
      <c r="A1465" s="249" t="s">
        <v>832</v>
      </c>
      <c r="B1465" s="86" t="s">
        <v>1012</v>
      </c>
      <c r="C1465" s="86" t="s">
        <v>1100</v>
      </c>
      <c r="D1465" s="86" t="s">
        <v>1016</v>
      </c>
      <c r="E1465" s="87"/>
      <c r="F1465" s="69"/>
      <c r="G1465" s="69"/>
      <c r="H1465" s="85"/>
      <c r="I1465" s="69"/>
      <c r="J1465" s="69"/>
      <c r="K1465" s="69"/>
      <c r="L1465" s="69"/>
      <c r="M1465" s="270" t="str">
        <f>IF(ISTEXT(L1465),VLOOKUP(L1465,'_Keuzelijst Algemeen'!$B$3:$C$74,2),"")</f>
        <v/>
      </c>
      <c r="N1465" s="69"/>
      <c r="O1465" s="85"/>
    </row>
    <row r="1466" spans="1:15" x14ac:dyDescent="0.3">
      <c r="A1466" s="249" t="s">
        <v>832</v>
      </c>
      <c r="B1466" s="86" t="s">
        <v>1012</v>
      </c>
      <c r="C1466" s="86" t="s">
        <v>1100</v>
      </c>
      <c r="D1466" s="86" t="s">
        <v>1016</v>
      </c>
      <c r="E1466" s="87"/>
      <c r="F1466" s="69"/>
      <c r="G1466" s="69"/>
      <c r="H1466" s="85"/>
      <c r="I1466" s="69"/>
      <c r="J1466" s="69"/>
      <c r="K1466" s="69"/>
      <c r="L1466" s="69"/>
      <c r="M1466" s="270" t="str">
        <f>IF(ISTEXT(L1466),VLOOKUP(L1466,'_Keuzelijst Algemeen'!$B$3:$C$74,2),"")</f>
        <v/>
      </c>
      <c r="N1466" s="69"/>
      <c r="O1466" s="85"/>
    </row>
    <row r="1467" spans="1:15" x14ac:dyDescent="0.3">
      <c r="A1467" s="249" t="s">
        <v>832</v>
      </c>
      <c r="B1467" s="86" t="s">
        <v>1012</v>
      </c>
      <c r="C1467" s="86" t="s">
        <v>1100</v>
      </c>
      <c r="D1467" s="86" t="s">
        <v>1016</v>
      </c>
      <c r="E1467" s="87"/>
      <c r="F1467" s="69"/>
      <c r="G1467" s="69"/>
      <c r="H1467" s="85"/>
      <c r="I1467" s="69"/>
      <c r="J1467" s="69"/>
      <c r="K1467" s="69"/>
      <c r="L1467" s="69"/>
      <c r="M1467" s="270" t="str">
        <f>IF(ISTEXT(L1467),VLOOKUP(L1467,'_Keuzelijst Algemeen'!$B$3:$C$74,2),"")</f>
        <v/>
      </c>
      <c r="N1467" s="69"/>
      <c r="O1467" s="85"/>
    </row>
    <row r="1468" spans="1:15" x14ac:dyDescent="0.3">
      <c r="A1468" s="249" t="s">
        <v>832</v>
      </c>
      <c r="B1468" s="86" t="s">
        <v>1012</v>
      </c>
      <c r="C1468" s="86" t="s">
        <v>1100</v>
      </c>
      <c r="D1468" s="86" t="s">
        <v>1016</v>
      </c>
      <c r="E1468" s="87"/>
      <c r="F1468" s="69"/>
      <c r="G1468" s="69"/>
      <c r="H1468" s="85"/>
      <c r="I1468" s="69"/>
      <c r="J1468" s="69"/>
      <c r="K1468" s="69"/>
      <c r="L1468" s="69"/>
      <c r="M1468" s="270" t="str">
        <f>IF(ISTEXT(L1468),VLOOKUP(L1468,'_Keuzelijst Algemeen'!$B$3:$C$74,2),"")</f>
        <v/>
      </c>
      <c r="N1468" s="69"/>
      <c r="O1468" s="85"/>
    </row>
    <row r="1469" spans="1:15" x14ac:dyDescent="0.3">
      <c r="A1469" s="249" t="s">
        <v>832</v>
      </c>
      <c r="B1469" s="86" t="s">
        <v>1012</v>
      </c>
      <c r="C1469" s="86" t="s">
        <v>1100</v>
      </c>
      <c r="D1469" s="86" t="s">
        <v>1016</v>
      </c>
      <c r="E1469" s="87"/>
      <c r="F1469" s="69"/>
      <c r="G1469" s="69"/>
      <c r="H1469" s="85"/>
      <c r="I1469" s="69"/>
      <c r="J1469" s="69"/>
      <c r="K1469" s="69"/>
      <c r="L1469" s="69"/>
      <c r="M1469" s="270" t="str">
        <f>IF(ISTEXT(L1469),VLOOKUP(L1469,'_Keuzelijst Algemeen'!$B$3:$C$74,2),"")</f>
        <v/>
      </c>
      <c r="N1469" s="69"/>
      <c r="O1469" s="85"/>
    </row>
    <row r="1470" spans="1:15" x14ac:dyDescent="0.3">
      <c r="A1470" s="249" t="s">
        <v>832</v>
      </c>
      <c r="B1470" s="86" t="s">
        <v>1012</v>
      </c>
      <c r="C1470" s="86" t="s">
        <v>1100</v>
      </c>
      <c r="D1470" s="86" t="s">
        <v>1016</v>
      </c>
      <c r="E1470" s="87"/>
      <c r="F1470" s="69"/>
      <c r="G1470" s="69"/>
      <c r="H1470" s="85"/>
      <c r="I1470" s="69"/>
      <c r="J1470" s="69"/>
      <c r="K1470" s="69"/>
      <c r="L1470" s="69"/>
      <c r="M1470" s="270" t="str">
        <f>IF(ISTEXT(L1470),VLOOKUP(L1470,'_Keuzelijst Algemeen'!$B$3:$C$74,2),"")</f>
        <v/>
      </c>
      <c r="N1470" s="69"/>
      <c r="O1470" s="85"/>
    </row>
    <row r="1471" spans="1:15" x14ac:dyDescent="0.3">
      <c r="A1471" s="249" t="s">
        <v>832</v>
      </c>
      <c r="B1471" s="86" t="s">
        <v>1012</v>
      </c>
      <c r="C1471" s="86" t="s">
        <v>1100</v>
      </c>
      <c r="D1471" s="86" t="s">
        <v>1016</v>
      </c>
      <c r="E1471" s="87"/>
      <c r="F1471" s="69"/>
      <c r="G1471" s="69"/>
      <c r="H1471" s="85"/>
      <c r="I1471" s="69"/>
      <c r="J1471" s="69"/>
      <c r="K1471" s="69"/>
      <c r="L1471" s="69"/>
      <c r="M1471" s="270" t="str">
        <f>IF(ISTEXT(L1471),VLOOKUP(L1471,'_Keuzelijst Algemeen'!$B$3:$C$74,2),"")</f>
        <v/>
      </c>
      <c r="N1471" s="69"/>
      <c r="O1471" s="85"/>
    </row>
    <row r="1472" spans="1:15" x14ac:dyDescent="0.3">
      <c r="A1472" s="249" t="s">
        <v>832</v>
      </c>
      <c r="B1472" s="86" t="s">
        <v>1012</v>
      </c>
      <c r="C1472" s="86" t="s">
        <v>1100</v>
      </c>
      <c r="D1472" s="86" t="s">
        <v>1016</v>
      </c>
      <c r="E1472" s="87"/>
      <c r="F1472" s="69"/>
      <c r="G1472" s="69"/>
      <c r="H1472" s="85"/>
      <c r="I1472" s="69"/>
      <c r="J1472" s="69"/>
      <c r="K1472" s="69"/>
      <c r="L1472" s="69"/>
      <c r="M1472" s="270" t="str">
        <f>IF(ISTEXT(L1472),VLOOKUP(L1472,'_Keuzelijst Algemeen'!$B$3:$C$74,2),"")</f>
        <v/>
      </c>
      <c r="N1472" s="69"/>
      <c r="O1472" s="85"/>
    </row>
    <row r="1473" spans="1:15" x14ac:dyDescent="0.3">
      <c r="A1473" s="249" t="s">
        <v>832</v>
      </c>
      <c r="B1473" s="86" t="s">
        <v>1012</v>
      </c>
      <c r="C1473" s="86" t="s">
        <v>1100</v>
      </c>
      <c r="D1473" s="86" t="s">
        <v>1016</v>
      </c>
      <c r="E1473" s="87"/>
      <c r="F1473" s="69"/>
      <c r="G1473" s="69"/>
      <c r="H1473" s="85"/>
      <c r="I1473" s="69"/>
      <c r="J1473" s="69"/>
      <c r="K1473" s="69"/>
      <c r="L1473" s="69"/>
      <c r="M1473" s="270" t="str">
        <f>IF(ISTEXT(L1473),VLOOKUP(L1473,'_Keuzelijst Algemeen'!$B$3:$C$74,2),"")</f>
        <v/>
      </c>
      <c r="N1473" s="69"/>
      <c r="O1473" s="85"/>
    </row>
    <row r="1474" spans="1:15" x14ac:dyDescent="0.3">
      <c r="A1474" s="249" t="s">
        <v>832</v>
      </c>
      <c r="B1474" s="86" t="s">
        <v>1012</v>
      </c>
      <c r="C1474" s="86" t="s">
        <v>1100</v>
      </c>
      <c r="D1474" s="86" t="s">
        <v>1016</v>
      </c>
      <c r="E1474" s="87"/>
      <c r="F1474" s="69"/>
      <c r="G1474" s="69"/>
      <c r="H1474" s="85"/>
      <c r="I1474" s="69"/>
      <c r="J1474" s="69"/>
      <c r="K1474" s="69"/>
      <c r="L1474" s="69"/>
      <c r="M1474" s="270" t="str">
        <f>IF(ISTEXT(L1474),VLOOKUP(L1474,'_Keuzelijst Algemeen'!$B$3:$C$74,2),"")</f>
        <v/>
      </c>
      <c r="N1474" s="69"/>
      <c r="O1474" s="85"/>
    </row>
    <row r="1475" spans="1:15" x14ac:dyDescent="0.3">
      <c r="A1475" s="249" t="s">
        <v>832</v>
      </c>
      <c r="B1475" s="86" t="s">
        <v>1012</v>
      </c>
      <c r="C1475" s="86" t="s">
        <v>1100</v>
      </c>
      <c r="D1475" s="86" t="s">
        <v>1016</v>
      </c>
      <c r="E1475" s="87"/>
      <c r="F1475" s="69"/>
      <c r="G1475" s="69"/>
      <c r="H1475" s="85"/>
      <c r="I1475" s="69"/>
      <c r="J1475" s="69"/>
      <c r="K1475" s="69"/>
      <c r="L1475" s="69"/>
      <c r="M1475" s="270" t="str">
        <f>IF(ISTEXT(L1475),VLOOKUP(L1475,'_Keuzelijst Algemeen'!$B$3:$C$74,2),"")</f>
        <v/>
      </c>
      <c r="N1475" s="69"/>
      <c r="O1475" s="85"/>
    </row>
    <row r="1476" spans="1:15" x14ac:dyDescent="0.3">
      <c r="A1476" s="249" t="s">
        <v>832</v>
      </c>
      <c r="B1476" s="86" t="s">
        <v>1012</v>
      </c>
      <c r="C1476" s="86" t="s">
        <v>1100</v>
      </c>
      <c r="D1476" s="86" t="s">
        <v>1016</v>
      </c>
      <c r="E1476" s="87"/>
      <c r="F1476" s="69"/>
      <c r="G1476" s="69"/>
      <c r="H1476" s="85"/>
      <c r="I1476" s="69"/>
      <c r="J1476" s="69"/>
      <c r="K1476" s="69"/>
      <c r="L1476" s="69"/>
      <c r="M1476" s="270" t="str">
        <f>IF(ISTEXT(L1476),VLOOKUP(L1476,'_Keuzelijst Algemeen'!$B$3:$C$74,2),"")</f>
        <v/>
      </c>
      <c r="N1476" s="69"/>
      <c r="O1476" s="85"/>
    </row>
    <row r="1477" spans="1:15" x14ac:dyDescent="0.3">
      <c r="A1477" s="249" t="s">
        <v>832</v>
      </c>
      <c r="B1477" s="86" t="s">
        <v>1012</v>
      </c>
      <c r="C1477" s="86" t="s">
        <v>1100</v>
      </c>
      <c r="D1477" s="86" t="s">
        <v>1016</v>
      </c>
      <c r="E1477" s="87"/>
      <c r="F1477" s="69"/>
      <c r="G1477" s="69"/>
      <c r="H1477" s="85"/>
      <c r="I1477" s="69"/>
      <c r="J1477" s="69"/>
      <c r="K1477" s="69"/>
      <c r="L1477" s="69"/>
      <c r="M1477" s="270" t="str">
        <f>IF(ISTEXT(L1477),VLOOKUP(L1477,'_Keuzelijst Algemeen'!$B$3:$C$74,2),"")</f>
        <v/>
      </c>
      <c r="N1477" s="69"/>
      <c r="O1477" s="85"/>
    </row>
    <row r="1478" spans="1:15" x14ac:dyDescent="0.3">
      <c r="A1478" s="249" t="s">
        <v>832</v>
      </c>
      <c r="B1478" s="86" t="s">
        <v>1012</v>
      </c>
      <c r="C1478" s="86" t="s">
        <v>1100</v>
      </c>
      <c r="D1478" s="86" t="s">
        <v>1016</v>
      </c>
      <c r="E1478" s="87"/>
      <c r="F1478" s="69"/>
      <c r="G1478" s="69"/>
      <c r="H1478" s="85"/>
      <c r="I1478" s="69"/>
      <c r="J1478" s="69"/>
      <c r="K1478" s="69"/>
      <c r="L1478" s="69"/>
      <c r="M1478" s="270" t="str">
        <f>IF(ISTEXT(L1478),VLOOKUP(L1478,'_Keuzelijst Algemeen'!$B$3:$C$74,2),"")</f>
        <v/>
      </c>
      <c r="N1478" s="69"/>
      <c r="O1478" s="85"/>
    </row>
    <row r="1479" spans="1:15" x14ac:dyDescent="0.3">
      <c r="A1479" s="249" t="s">
        <v>832</v>
      </c>
      <c r="B1479" s="86" t="s">
        <v>1012</v>
      </c>
      <c r="C1479" s="86" t="s">
        <v>1100</v>
      </c>
      <c r="D1479" s="86" t="s">
        <v>1016</v>
      </c>
      <c r="E1479" s="87"/>
      <c r="F1479" s="69"/>
      <c r="G1479" s="69"/>
      <c r="H1479" s="85"/>
      <c r="I1479" s="69"/>
      <c r="J1479" s="69"/>
      <c r="K1479" s="69"/>
      <c r="L1479" s="69"/>
      <c r="M1479" s="270" t="str">
        <f>IF(ISTEXT(L1479),VLOOKUP(L1479,'_Keuzelijst Algemeen'!$B$3:$C$74,2),"")</f>
        <v/>
      </c>
      <c r="N1479" s="69"/>
      <c r="O1479" s="85"/>
    </row>
    <row r="1480" spans="1:15" x14ac:dyDescent="0.3">
      <c r="A1480" s="249" t="s">
        <v>832</v>
      </c>
      <c r="B1480" s="86" t="s">
        <v>1012</v>
      </c>
      <c r="C1480" s="86" t="s">
        <v>1100</v>
      </c>
      <c r="D1480" s="86" t="s">
        <v>1016</v>
      </c>
      <c r="E1480" s="87"/>
      <c r="F1480" s="69"/>
      <c r="G1480" s="69"/>
      <c r="H1480" s="85"/>
      <c r="I1480" s="69"/>
      <c r="J1480" s="69"/>
      <c r="K1480" s="69"/>
      <c r="L1480" s="69"/>
      <c r="M1480" s="270" t="str">
        <f>IF(ISTEXT(L1480),VLOOKUP(L1480,'_Keuzelijst Algemeen'!$B$3:$C$74,2),"")</f>
        <v/>
      </c>
      <c r="N1480" s="69"/>
      <c r="O1480" s="85"/>
    </row>
    <row r="1481" spans="1:15" x14ac:dyDescent="0.3">
      <c r="A1481" s="249" t="s">
        <v>832</v>
      </c>
      <c r="B1481" s="86" t="s">
        <v>1012</v>
      </c>
      <c r="C1481" s="86" t="s">
        <v>1100</v>
      </c>
      <c r="D1481" s="86" t="s">
        <v>1016</v>
      </c>
      <c r="E1481" s="87"/>
      <c r="F1481" s="69"/>
      <c r="G1481" s="69"/>
      <c r="H1481" s="85"/>
      <c r="I1481" s="69"/>
      <c r="J1481" s="69"/>
      <c r="K1481" s="69"/>
      <c r="L1481" s="69"/>
      <c r="M1481" s="270" t="str">
        <f>IF(ISTEXT(L1481),VLOOKUP(L1481,'_Keuzelijst Algemeen'!$B$3:$C$74,2),"")</f>
        <v/>
      </c>
      <c r="N1481" s="69"/>
      <c r="O1481" s="85"/>
    </row>
    <row r="1482" spans="1:15" x14ac:dyDescent="0.3">
      <c r="A1482" s="249" t="s">
        <v>832</v>
      </c>
      <c r="B1482" s="86" t="s">
        <v>1012</v>
      </c>
      <c r="C1482" s="86" t="s">
        <v>1100</v>
      </c>
      <c r="D1482" s="86" t="s">
        <v>1016</v>
      </c>
      <c r="E1482" s="87"/>
      <c r="F1482" s="69"/>
      <c r="G1482" s="69"/>
      <c r="H1482" s="85"/>
      <c r="I1482" s="69"/>
      <c r="J1482" s="69"/>
      <c r="K1482" s="69"/>
      <c r="L1482" s="69"/>
      <c r="M1482" s="270" t="str">
        <f>IF(ISTEXT(L1482),VLOOKUP(L1482,'_Keuzelijst Algemeen'!$B$3:$C$74,2),"")</f>
        <v/>
      </c>
      <c r="N1482" s="69"/>
      <c r="O1482" s="85"/>
    </row>
    <row r="1483" spans="1:15" x14ac:dyDescent="0.3">
      <c r="A1483" s="249" t="s">
        <v>832</v>
      </c>
      <c r="B1483" s="86" t="s">
        <v>1012</v>
      </c>
      <c r="C1483" s="86" t="s">
        <v>1100</v>
      </c>
      <c r="D1483" s="86" t="s">
        <v>1016</v>
      </c>
      <c r="E1483" s="87"/>
      <c r="F1483" s="69"/>
      <c r="G1483" s="69"/>
      <c r="H1483" s="85"/>
      <c r="I1483" s="69"/>
      <c r="J1483" s="69"/>
      <c r="K1483" s="69"/>
      <c r="L1483" s="69"/>
      <c r="M1483" s="270" t="str">
        <f>IF(ISTEXT(L1483),VLOOKUP(L1483,'_Keuzelijst Algemeen'!$B$3:$C$74,2),"")</f>
        <v/>
      </c>
      <c r="N1483" s="69"/>
      <c r="O1483" s="85"/>
    </row>
    <row r="1484" spans="1:15" x14ac:dyDescent="0.3">
      <c r="A1484" s="249" t="s">
        <v>832</v>
      </c>
      <c r="B1484" s="86" t="s">
        <v>1012</v>
      </c>
      <c r="C1484" s="86" t="s">
        <v>1100</v>
      </c>
      <c r="D1484" s="86" t="s">
        <v>1016</v>
      </c>
      <c r="E1484" s="87"/>
      <c r="F1484" s="69"/>
      <c r="G1484" s="69"/>
      <c r="H1484" s="85"/>
      <c r="I1484" s="69"/>
      <c r="J1484" s="69"/>
      <c r="K1484" s="69"/>
      <c r="L1484" s="69"/>
      <c r="M1484" s="270" t="str">
        <f>IF(ISTEXT(L1484),VLOOKUP(L1484,'_Keuzelijst Algemeen'!$B$3:$C$74,2),"")</f>
        <v/>
      </c>
      <c r="N1484" s="69"/>
      <c r="O1484" s="85"/>
    </row>
    <row r="1485" spans="1:15" x14ac:dyDescent="0.3">
      <c r="A1485" s="249" t="s">
        <v>832</v>
      </c>
      <c r="B1485" s="86" t="s">
        <v>1012</v>
      </c>
      <c r="C1485" s="86" t="s">
        <v>1100</v>
      </c>
      <c r="D1485" s="86" t="s">
        <v>1016</v>
      </c>
      <c r="E1485" s="87"/>
      <c r="F1485" s="69"/>
      <c r="G1485" s="69"/>
      <c r="H1485" s="85"/>
      <c r="I1485" s="69"/>
      <c r="J1485" s="69"/>
      <c r="K1485" s="69"/>
      <c r="L1485" s="69"/>
      <c r="M1485" s="270" t="str">
        <f>IF(ISTEXT(L1485),VLOOKUP(L1485,'_Keuzelijst Algemeen'!$B$3:$C$74,2),"")</f>
        <v/>
      </c>
      <c r="N1485" s="69"/>
      <c r="O1485" s="85"/>
    </row>
    <row r="1486" spans="1:15" x14ac:dyDescent="0.3">
      <c r="A1486" s="249" t="s">
        <v>832</v>
      </c>
      <c r="B1486" s="86" t="s">
        <v>1012</v>
      </c>
      <c r="C1486" s="86" t="s">
        <v>1100</v>
      </c>
      <c r="D1486" s="86" t="s">
        <v>1016</v>
      </c>
      <c r="E1486" s="87"/>
      <c r="F1486" s="69"/>
      <c r="G1486" s="69"/>
      <c r="H1486" s="85"/>
      <c r="I1486" s="69"/>
      <c r="J1486" s="69"/>
      <c r="K1486" s="69"/>
      <c r="L1486" s="69"/>
      <c r="M1486" s="270" t="str">
        <f>IF(ISTEXT(L1486),VLOOKUP(L1486,'_Keuzelijst Algemeen'!$B$3:$C$74,2),"")</f>
        <v/>
      </c>
      <c r="N1486" s="69"/>
      <c r="O1486" s="85"/>
    </row>
    <row r="1487" spans="1:15" x14ac:dyDescent="0.3">
      <c r="A1487" s="249" t="s">
        <v>832</v>
      </c>
      <c r="B1487" s="86" t="s">
        <v>1012</v>
      </c>
      <c r="C1487" s="86" t="s">
        <v>1100</v>
      </c>
      <c r="D1487" s="86" t="s">
        <v>1016</v>
      </c>
      <c r="E1487" s="87"/>
      <c r="F1487" s="69"/>
      <c r="G1487" s="69"/>
      <c r="H1487" s="85"/>
      <c r="I1487" s="69"/>
      <c r="J1487" s="69"/>
      <c r="K1487" s="69"/>
      <c r="L1487" s="69"/>
      <c r="M1487" s="270" t="str">
        <f>IF(ISTEXT(L1487),VLOOKUP(L1487,'_Keuzelijst Algemeen'!$B$3:$C$74,2),"")</f>
        <v/>
      </c>
      <c r="N1487" s="69"/>
      <c r="O1487" s="85"/>
    </row>
    <row r="1488" spans="1:15" x14ac:dyDescent="0.3">
      <c r="A1488" s="249" t="s">
        <v>832</v>
      </c>
      <c r="B1488" s="86" t="s">
        <v>1012</v>
      </c>
      <c r="C1488" s="86" t="s">
        <v>1100</v>
      </c>
      <c r="D1488" s="86" t="s">
        <v>1016</v>
      </c>
      <c r="E1488" s="87"/>
      <c r="F1488" s="69"/>
      <c r="G1488" s="69"/>
      <c r="H1488" s="85"/>
      <c r="I1488" s="69"/>
      <c r="J1488" s="69"/>
      <c r="K1488" s="69"/>
      <c r="L1488" s="69"/>
      <c r="M1488" s="270" t="str">
        <f>IF(ISTEXT(L1488),VLOOKUP(L1488,'_Keuzelijst Algemeen'!$B$3:$C$74,2),"")</f>
        <v/>
      </c>
      <c r="N1488" s="69"/>
      <c r="O1488" s="85"/>
    </row>
    <row r="1489" spans="1:15" x14ac:dyDescent="0.3">
      <c r="A1489" s="249" t="s">
        <v>832</v>
      </c>
      <c r="B1489" s="86" t="s">
        <v>1012</v>
      </c>
      <c r="C1489" s="86" t="s">
        <v>1100</v>
      </c>
      <c r="D1489" s="86" t="s">
        <v>1016</v>
      </c>
      <c r="E1489" s="87"/>
      <c r="F1489" s="69"/>
      <c r="G1489" s="69"/>
      <c r="H1489" s="85"/>
      <c r="I1489" s="69"/>
      <c r="J1489" s="69"/>
      <c r="K1489" s="69"/>
      <c r="L1489" s="69"/>
      <c r="M1489" s="270" t="str">
        <f>IF(ISTEXT(L1489),VLOOKUP(L1489,'_Keuzelijst Algemeen'!$B$3:$C$74,2),"")</f>
        <v/>
      </c>
      <c r="N1489" s="69"/>
      <c r="O1489" s="85"/>
    </row>
    <row r="1490" spans="1:15" x14ac:dyDescent="0.3">
      <c r="A1490" s="249" t="s">
        <v>832</v>
      </c>
      <c r="B1490" s="86" t="s">
        <v>1012</v>
      </c>
      <c r="C1490" s="86" t="s">
        <v>1100</v>
      </c>
      <c r="D1490" s="86" t="s">
        <v>1016</v>
      </c>
      <c r="E1490" s="87"/>
      <c r="F1490" s="69"/>
      <c r="G1490" s="69"/>
      <c r="H1490" s="85"/>
      <c r="I1490" s="69"/>
      <c r="J1490" s="69"/>
      <c r="K1490" s="69"/>
      <c r="L1490" s="69"/>
      <c r="M1490" s="270" t="str">
        <f>IF(ISTEXT(L1490),VLOOKUP(L1490,'_Keuzelijst Algemeen'!$B$3:$C$74,2),"")</f>
        <v/>
      </c>
      <c r="N1490" s="69"/>
      <c r="O1490" s="85"/>
    </row>
    <row r="1491" spans="1:15" x14ac:dyDescent="0.3">
      <c r="A1491" s="249" t="s">
        <v>832</v>
      </c>
      <c r="B1491" s="86" t="s">
        <v>1012</v>
      </c>
      <c r="C1491" s="86" t="s">
        <v>1100</v>
      </c>
      <c r="D1491" s="86" t="s">
        <v>1016</v>
      </c>
      <c r="E1491" s="87"/>
      <c r="F1491" s="69"/>
      <c r="G1491" s="69"/>
      <c r="H1491" s="85"/>
      <c r="I1491" s="69"/>
      <c r="J1491" s="69"/>
      <c r="K1491" s="69"/>
      <c r="L1491" s="69"/>
      <c r="M1491" s="270" t="str">
        <f>IF(ISTEXT(L1491),VLOOKUP(L1491,'_Keuzelijst Algemeen'!$B$3:$C$74,2),"")</f>
        <v/>
      </c>
      <c r="N1491" s="69"/>
      <c r="O1491" s="85"/>
    </row>
    <row r="1492" spans="1:15" x14ac:dyDescent="0.3">
      <c r="A1492" s="249" t="s">
        <v>832</v>
      </c>
      <c r="B1492" s="86" t="s">
        <v>1012</v>
      </c>
      <c r="C1492" s="86" t="s">
        <v>1100</v>
      </c>
      <c r="D1492" s="86" t="s">
        <v>1016</v>
      </c>
      <c r="E1492" s="87"/>
      <c r="F1492" s="69"/>
      <c r="G1492" s="69"/>
      <c r="H1492" s="85"/>
      <c r="I1492" s="69"/>
      <c r="J1492" s="69"/>
      <c r="K1492" s="69"/>
      <c r="L1492" s="69"/>
      <c r="M1492" s="270" t="str">
        <f>IF(ISTEXT(L1492),VLOOKUP(L1492,'_Keuzelijst Algemeen'!$B$3:$C$74,2),"")</f>
        <v/>
      </c>
      <c r="N1492" s="69"/>
      <c r="O1492" s="85"/>
    </row>
    <row r="1493" spans="1:15" x14ac:dyDescent="0.3">
      <c r="A1493" s="249" t="s">
        <v>832</v>
      </c>
      <c r="B1493" s="86" t="s">
        <v>1012</v>
      </c>
      <c r="C1493" s="86" t="s">
        <v>1100</v>
      </c>
      <c r="D1493" s="86" t="s">
        <v>1016</v>
      </c>
      <c r="E1493" s="87"/>
      <c r="F1493" s="69"/>
      <c r="G1493" s="69"/>
      <c r="H1493" s="85"/>
      <c r="I1493" s="69"/>
      <c r="J1493" s="69"/>
      <c r="K1493" s="69"/>
      <c r="L1493" s="69"/>
      <c r="M1493" s="270" t="str">
        <f>IF(ISTEXT(L1493),VLOOKUP(L1493,'_Keuzelijst Algemeen'!$B$3:$C$74,2),"")</f>
        <v/>
      </c>
      <c r="N1493" s="69"/>
      <c r="O1493" s="85"/>
    </row>
    <row r="1494" spans="1:15" x14ac:dyDescent="0.3">
      <c r="A1494" s="249" t="s">
        <v>832</v>
      </c>
      <c r="B1494" s="86" t="s">
        <v>1012</v>
      </c>
      <c r="C1494" s="86" t="s">
        <v>1100</v>
      </c>
      <c r="D1494" s="86" t="s">
        <v>1016</v>
      </c>
      <c r="E1494" s="87"/>
      <c r="F1494" s="69"/>
      <c r="G1494" s="69"/>
      <c r="H1494" s="85"/>
      <c r="I1494" s="69"/>
      <c r="J1494" s="69"/>
      <c r="K1494" s="69"/>
      <c r="L1494" s="69"/>
      <c r="M1494" s="270" t="str">
        <f>IF(ISTEXT(L1494),VLOOKUP(L1494,'_Keuzelijst Algemeen'!$B$3:$C$74,2),"")</f>
        <v/>
      </c>
      <c r="N1494" s="69"/>
      <c r="O1494" s="85"/>
    </row>
    <row r="1495" spans="1:15" x14ac:dyDescent="0.3">
      <c r="A1495" s="249" t="s">
        <v>832</v>
      </c>
      <c r="B1495" s="86" t="s">
        <v>1012</v>
      </c>
      <c r="C1495" s="86" t="s">
        <v>1100</v>
      </c>
      <c r="D1495" s="86" t="s">
        <v>1016</v>
      </c>
      <c r="E1495" s="87"/>
      <c r="F1495" s="69"/>
      <c r="G1495" s="69"/>
      <c r="H1495" s="85"/>
      <c r="I1495" s="69"/>
      <c r="J1495" s="69"/>
      <c r="K1495" s="69"/>
      <c r="L1495" s="69"/>
      <c r="M1495" s="270" t="str">
        <f>IF(ISTEXT(L1495),VLOOKUP(L1495,'_Keuzelijst Algemeen'!$B$3:$C$74,2),"")</f>
        <v/>
      </c>
      <c r="N1495" s="69"/>
      <c r="O1495" s="85"/>
    </row>
    <row r="1496" spans="1:15" x14ac:dyDescent="0.3">
      <c r="A1496" s="249" t="s">
        <v>832</v>
      </c>
      <c r="B1496" s="86" t="s">
        <v>1012</v>
      </c>
      <c r="C1496" s="86" t="s">
        <v>1100</v>
      </c>
      <c r="D1496" s="86" t="s">
        <v>1016</v>
      </c>
      <c r="E1496" s="87"/>
      <c r="F1496" s="69"/>
      <c r="G1496" s="69"/>
      <c r="H1496" s="85"/>
      <c r="I1496" s="69"/>
      <c r="J1496" s="69"/>
      <c r="K1496" s="69"/>
      <c r="L1496" s="69"/>
      <c r="M1496" s="270" t="str">
        <f>IF(ISTEXT(L1496),VLOOKUP(L1496,'_Keuzelijst Algemeen'!$B$3:$C$74,2),"")</f>
        <v/>
      </c>
      <c r="N1496" s="69"/>
      <c r="O1496" s="85"/>
    </row>
    <row r="1497" spans="1:15" x14ac:dyDescent="0.3">
      <c r="A1497" s="249" t="s">
        <v>832</v>
      </c>
      <c r="B1497" s="86" t="s">
        <v>1012</v>
      </c>
      <c r="C1497" s="86" t="s">
        <v>1100</v>
      </c>
      <c r="D1497" s="86" t="s">
        <v>1016</v>
      </c>
      <c r="E1497" s="87"/>
      <c r="F1497" s="69"/>
      <c r="G1497" s="69"/>
      <c r="H1497" s="85"/>
      <c r="I1497" s="69"/>
      <c r="J1497" s="69"/>
      <c r="K1497" s="69"/>
      <c r="L1497" s="69"/>
      <c r="M1497" s="270" t="str">
        <f>IF(ISTEXT(L1497),VLOOKUP(L1497,'_Keuzelijst Algemeen'!$B$3:$C$74,2),"")</f>
        <v/>
      </c>
      <c r="N1497" s="69"/>
      <c r="O1497" s="85"/>
    </row>
    <row r="1498" spans="1:15" x14ac:dyDescent="0.3">
      <c r="A1498" s="249" t="s">
        <v>832</v>
      </c>
      <c r="B1498" s="86" t="s">
        <v>1012</v>
      </c>
      <c r="C1498" s="86" t="s">
        <v>1100</v>
      </c>
      <c r="D1498" s="86" t="s">
        <v>1016</v>
      </c>
      <c r="E1498" s="87"/>
      <c r="F1498" s="69"/>
      <c r="G1498" s="69"/>
      <c r="H1498" s="85"/>
      <c r="I1498" s="69"/>
      <c r="J1498" s="69"/>
      <c r="K1498" s="69"/>
      <c r="L1498" s="69"/>
      <c r="M1498" s="270" t="str">
        <f>IF(ISTEXT(L1498),VLOOKUP(L1498,'_Keuzelijst Algemeen'!$B$3:$C$74,2),"")</f>
        <v/>
      </c>
      <c r="N1498" s="69"/>
      <c r="O1498" s="85"/>
    </row>
    <row r="1499" spans="1:15" x14ac:dyDescent="0.3">
      <c r="A1499" s="249" t="s">
        <v>832</v>
      </c>
      <c r="B1499" s="86" t="s">
        <v>1012</v>
      </c>
      <c r="C1499" s="86" t="s">
        <v>1100</v>
      </c>
      <c r="D1499" s="86" t="s">
        <v>1016</v>
      </c>
      <c r="E1499" s="87"/>
      <c r="F1499" s="69"/>
      <c r="G1499" s="69"/>
      <c r="H1499" s="85"/>
      <c r="I1499" s="69"/>
      <c r="J1499" s="69"/>
      <c r="K1499" s="69"/>
      <c r="L1499" s="69"/>
      <c r="M1499" s="270" t="str">
        <f>IF(ISTEXT(L1499),VLOOKUP(L1499,'_Keuzelijst Algemeen'!$B$3:$C$74,2),"")</f>
        <v/>
      </c>
      <c r="N1499" s="69"/>
      <c r="O1499" s="85"/>
    </row>
    <row r="1500" spans="1:15" x14ac:dyDescent="0.3">
      <c r="A1500" s="249" t="s">
        <v>832</v>
      </c>
      <c r="B1500" s="86" t="s">
        <v>1012</v>
      </c>
      <c r="C1500" s="86" t="s">
        <v>1100</v>
      </c>
      <c r="D1500" s="86" t="s">
        <v>1016</v>
      </c>
      <c r="E1500" s="87"/>
      <c r="F1500" s="69"/>
      <c r="G1500" s="69"/>
      <c r="H1500" s="85"/>
      <c r="I1500" s="69"/>
      <c r="J1500" s="69"/>
      <c r="K1500" s="69"/>
      <c r="L1500" s="69"/>
      <c r="M1500" s="270" t="str">
        <f>IF(ISTEXT(L1500),VLOOKUP(L1500,'_Keuzelijst Algemeen'!$B$3:$C$74,2),"")</f>
        <v/>
      </c>
      <c r="N1500" s="69"/>
      <c r="O1500" s="85"/>
    </row>
    <row r="1501" spans="1:15" x14ac:dyDescent="0.3">
      <c r="A1501" s="249" t="s">
        <v>832</v>
      </c>
      <c r="B1501" s="86" t="s">
        <v>1012</v>
      </c>
      <c r="C1501" s="86" t="s">
        <v>1100</v>
      </c>
      <c r="D1501" s="86" t="s">
        <v>1016</v>
      </c>
      <c r="E1501" s="87"/>
      <c r="F1501" s="69"/>
      <c r="G1501" s="69"/>
      <c r="H1501" s="85"/>
      <c r="I1501" s="69"/>
      <c r="J1501" s="69"/>
      <c r="K1501" s="69"/>
      <c r="L1501" s="69"/>
      <c r="M1501" s="270" t="str">
        <f>IF(ISTEXT(L1501),VLOOKUP(L1501,'_Keuzelijst Algemeen'!$B$3:$C$74,2),"")</f>
        <v/>
      </c>
      <c r="N1501" s="69"/>
      <c r="O1501" s="85"/>
    </row>
    <row r="1502" spans="1:15" x14ac:dyDescent="0.3">
      <c r="A1502" s="249" t="s">
        <v>832</v>
      </c>
      <c r="B1502" s="86" t="s">
        <v>1012</v>
      </c>
      <c r="C1502" s="86" t="s">
        <v>1100</v>
      </c>
      <c r="D1502" s="86" t="s">
        <v>1016</v>
      </c>
      <c r="E1502" s="87"/>
      <c r="F1502" s="69"/>
      <c r="G1502" s="69"/>
      <c r="H1502" s="85"/>
      <c r="I1502" s="69"/>
      <c r="J1502" s="69"/>
      <c r="K1502" s="69"/>
      <c r="L1502" s="69"/>
      <c r="M1502" s="270" t="str">
        <f>IF(ISTEXT(L1502),VLOOKUP(L1502,'_Keuzelijst Algemeen'!$B$3:$C$74,2),"")</f>
        <v/>
      </c>
      <c r="N1502" s="69"/>
      <c r="O1502" s="85"/>
    </row>
    <row r="1503" spans="1:15" x14ac:dyDescent="0.3">
      <c r="A1503" s="249" t="s">
        <v>832</v>
      </c>
      <c r="B1503" s="86" t="s">
        <v>1012</v>
      </c>
      <c r="C1503" s="86" t="s">
        <v>1100</v>
      </c>
      <c r="D1503" s="86" t="s">
        <v>1016</v>
      </c>
      <c r="E1503" s="87"/>
      <c r="F1503" s="69"/>
      <c r="G1503" s="69"/>
      <c r="H1503" s="85"/>
      <c r="I1503" s="69"/>
      <c r="J1503" s="69"/>
      <c r="K1503" s="69"/>
      <c r="L1503" s="69"/>
      <c r="M1503" s="270" t="str">
        <f>IF(ISTEXT(L1503),VLOOKUP(L1503,'_Keuzelijst Algemeen'!$B$3:$C$74,2),"")</f>
        <v/>
      </c>
      <c r="N1503" s="69"/>
      <c r="O1503" s="85"/>
    </row>
    <row r="1504" spans="1:15" x14ac:dyDescent="0.3">
      <c r="A1504" s="249" t="s">
        <v>832</v>
      </c>
      <c r="B1504" s="86" t="s">
        <v>1012</v>
      </c>
      <c r="C1504" s="86" t="s">
        <v>1100</v>
      </c>
      <c r="D1504" s="86" t="s">
        <v>1016</v>
      </c>
      <c r="E1504" s="87"/>
      <c r="F1504" s="69"/>
      <c r="G1504" s="69"/>
      <c r="H1504" s="85"/>
      <c r="I1504" s="69"/>
      <c r="J1504" s="69"/>
      <c r="K1504" s="69"/>
      <c r="L1504" s="69"/>
      <c r="M1504" s="270" t="str">
        <f>IF(ISTEXT(L1504),VLOOKUP(L1504,'_Keuzelijst Algemeen'!$B$3:$C$74,2),"")</f>
        <v/>
      </c>
      <c r="N1504" s="69"/>
      <c r="O1504" s="85"/>
    </row>
    <row r="1505" spans="1:15" x14ac:dyDescent="0.3">
      <c r="A1505" s="249" t="s">
        <v>832</v>
      </c>
      <c r="B1505" s="86" t="s">
        <v>1012</v>
      </c>
      <c r="C1505" s="86" t="s">
        <v>1100</v>
      </c>
      <c r="D1505" s="86" t="s">
        <v>1016</v>
      </c>
      <c r="E1505" s="87"/>
      <c r="F1505" s="69"/>
      <c r="G1505" s="69"/>
      <c r="H1505" s="85"/>
      <c r="I1505" s="69"/>
      <c r="J1505" s="69"/>
      <c r="K1505" s="69"/>
      <c r="L1505" s="69"/>
      <c r="M1505" s="270" t="str">
        <f>IF(ISTEXT(L1505),VLOOKUP(L1505,'_Keuzelijst Algemeen'!$B$3:$C$74,2),"")</f>
        <v/>
      </c>
      <c r="N1505" s="69"/>
      <c r="O1505" s="85"/>
    </row>
    <row r="1506" spans="1:15" x14ac:dyDescent="0.3">
      <c r="A1506" s="249" t="s">
        <v>832</v>
      </c>
      <c r="B1506" s="86" t="s">
        <v>1012</v>
      </c>
      <c r="C1506" s="86" t="s">
        <v>1100</v>
      </c>
      <c r="D1506" s="86" t="s">
        <v>1016</v>
      </c>
      <c r="E1506" s="87"/>
      <c r="F1506" s="69"/>
      <c r="G1506" s="69"/>
      <c r="H1506" s="85"/>
      <c r="I1506" s="69"/>
      <c r="J1506" s="69"/>
      <c r="K1506" s="69"/>
      <c r="L1506" s="69"/>
      <c r="M1506" s="270" t="str">
        <f>IF(ISTEXT(L1506),VLOOKUP(L1506,'_Keuzelijst Algemeen'!$B$3:$C$74,2),"")</f>
        <v/>
      </c>
      <c r="N1506" s="69"/>
      <c r="O1506" s="85"/>
    </row>
    <row r="1507" spans="1:15" x14ac:dyDescent="0.3">
      <c r="A1507" s="249" t="s">
        <v>832</v>
      </c>
      <c r="B1507" s="86" t="s">
        <v>1012</v>
      </c>
      <c r="C1507" s="86" t="s">
        <v>1100</v>
      </c>
      <c r="D1507" s="86" t="s">
        <v>1016</v>
      </c>
      <c r="E1507" s="87"/>
      <c r="F1507" s="69"/>
      <c r="G1507" s="69"/>
      <c r="H1507" s="85"/>
      <c r="I1507" s="69"/>
      <c r="J1507" s="69"/>
      <c r="K1507" s="69"/>
      <c r="L1507" s="69"/>
      <c r="M1507" s="270" t="str">
        <f>IF(ISTEXT(L1507),VLOOKUP(L1507,'_Keuzelijst Algemeen'!$B$3:$C$74,2),"")</f>
        <v/>
      </c>
      <c r="N1507" s="69"/>
      <c r="O1507" s="85"/>
    </row>
    <row r="1508" spans="1:15" x14ac:dyDescent="0.3">
      <c r="A1508" s="249" t="s">
        <v>832</v>
      </c>
      <c r="B1508" s="86" t="s">
        <v>1012</v>
      </c>
      <c r="C1508" s="86" t="s">
        <v>1100</v>
      </c>
      <c r="D1508" s="86" t="s">
        <v>1016</v>
      </c>
      <c r="E1508" s="87"/>
      <c r="F1508" s="69"/>
      <c r="G1508" s="69"/>
      <c r="H1508" s="85"/>
      <c r="I1508" s="69"/>
      <c r="J1508" s="69"/>
      <c r="K1508" s="69"/>
      <c r="L1508" s="69"/>
      <c r="M1508" s="270" t="str">
        <f>IF(ISTEXT(L1508),VLOOKUP(L1508,'_Keuzelijst Algemeen'!$B$3:$C$74,2),"")</f>
        <v/>
      </c>
      <c r="N1508" s="69"/>
      <c r="O1508" s="85"/>
    </row>
    <row r="1509" spans="1:15" x14ac:dyDescent="0.3">
      <c r="A1509" s="249" t="s">
        <v>832</v>
      </c>
      <c r="B1509" s="86" t="s">
        <v>1012</v>
      </c>
      <c r="C1509" s="86" t="s">
        <v>1100</v>
      </c>
      <c r="D1509" s="86" t="s">
        <v>1016</v>
      </c>
      <c r="E1509" s="87"/>
      <c r="F1509" s="69"/>
      <c r="G1509" s="69"/>
      <c r="H1509" s="85"/>
      <c r="I1509" s="69"/>
      <c r="J1509" s="69"/>
      <c r="K1509" s="69"/>
      <c r="L1509" s="69"/>
      <c r="M1509" s="270" t="str">
        <f>IF(ISTEXT(L1509),VLOOKUP(L1509,'_Keuzelijst Algemeen'!$B$3:$C$74,2),"")</f>
        <v/>
      </c>
      <c r="N1509" s="69"/>
      <c r="O1509" s="85"/>
    </row>
    <row r="1510" spans="1:15" x14ac:dyDescent="0.3">
      <c r="A1510" s="249" t="s">
        <v>832</v>
      </c>
      <c r="B1510" s="86" t="s">
        <v>1012</v>
      </c>
      <c r="C1510" s="86" t="s">
        <v>1100</v>
      </c>
      <c r="D1510" s="86" t="s">
        <v>1016</v>
      </c>
      <c r="E1510" s="87"/>
      <c r="F1510" s="69"/>
      <c r="G1510" s="69"/>
      <c r="H1510" s="85"/>
      <c r="I1510" s="69"/>
      <c r="J1510" s="69"/>
      <c r="K1510" s="69"/>
      <c r="L1510" s="69"/>
      <c r="M1510" s="270" t="str">
        <f>IF(ISTEXT(L1510),VLOOKUP(L1510,'_Keuzelijst Algemeen'!$B$3:$C$74,2),"")</f>
        <v/>
      </c>
      <c r="N1510" s="69"/>
      <c r="O1510" s="85"/>
    </row>
    <row r="1511" spans="1:15" x14ac:dyDescent="0.3">
      <c r="A1511" s="249" t="s">
        <v>832</v>
      </c>
      <c r="B1511" s="86" t="s">
        <v>1012</v>
      </c>
      <c r="C1511" s="86" t="s">
        <v>1100</v>
      </c>
      <c r="D1511" s="86" t="s">
        <v>1016</v>
      </c>
      <c r="E1511" s="87"/>
      <c r="F1511" s="69"/>
      <c r="G1511" s="69"/>
      <c r="H1511" s="85"/>
      <c r="I1511" s="69"/>
      <c r="J1511" s="69"/>
      <c r="K1511" s="69"/>
      <c r="L1511" s="69"/>
      <c r="M1511" s="270" t="str">
        <f>IF(ISTEXT(L1511),VLOOKUP(L1511,'_Keuzelijst Algemeen'!$B$3:$C$74,2),"")</f>
        <v/>
      </c>
      <c r="N1511" s="69"/>
      <c r="O1511" s="85"/>
    </row>
    <row r="1512" spans="1:15" x14ac:dyDescent="0.3">
      <c r="A1512" s="249" t="s">
        <v>832</v>
      </c>
      <c r="B1512" s="86" t="s">
        <v>1012</v>
      </c>
      <c r="C1512" s="86" t="s">
        <v>1100</v>
      </c>
      <c r="D1512" s="86" t="s">
        <v>1016</v>
      </c>
      <c r="E1512" s="87"/>
      <c r="F1512" s="69"/>
      <c r="G1512" s="69"/>
      <c r="H1512" s="85"/>
      <c r="I1512" s="69"/>
      <c r="J1512" s="69"/>
      <c r="K1512" s="69"/>
      <c r="L1512" s="69"/>
      <c r="M1512" s="270" t="str">
        <f>IF(ISTEXT(L1512),VLOOKUP(L1512,'_Keuzelijst Algemeen'!$B$3:$C$74,2),"")</f>
        <v/>
      </c>
      <c r="N1512" s="69"/>
      <c r="O1512" s="85"/>
    </row>
    <row r="1513" spans="1:15" x14ac:dyDescent="0.3">
      <c r="A1513" s="249" t="s">
        <v>832</v>
      </c>
      <c r="B1513" s="86" t="s">
        <v>1012</v>
      </c>
      <c r="C1513" s="86" t="s">
        <v>1100</v>
      </c>
      <c r="D1513" s="86" t="s">
        <v>1016</v>
      </c>
      <c r="E1513" s="87"/>
      <c r="F1513" s="69"/>
      <c r="G1513" s="69"/>
      <c r="H1513" s="85"/>
      <c r="I1513" s="69"/>
      <c r="J1513" s="69"/>
      <c r="K1513" s="69"/>
      <c r="L1513" s="69"/>
      <c r="M1513" s="270" t="str">
        <f>IF(ISTEXT(L1513),VLOOKUP(L1513,'_Keuzelijst Algemeen'!$B$3:$C$74,2),"")</f>
        <v/>
      </c>
      <c r="N1513" s="69"/>
      <c r="O1513" s="85"/>
    </row>
    <row r="1514" spans="1:15" x14ac:dyDescent="0.3">
      <c r="A1514" s="249" t="s">
        <v>832</v>
      </c>
      <c r="B1514" s="86" t="s">
        <v>1012</v>
      </c>
      <c r="C1514" s="86" t="s">
        <v>1100</v>
      </c>
      <c r="D1514" s="86" t="s">
        <v>1016</v>
      </c>
      <c r="E1514" s="87"/>
      <c r="F1514" s="69"/>
      <c r="G1514" s="69"/>
      <c r="H1514" s="85"/>
      <c r="I1514" s="69"/>
      <c r="J1514" s="69"/>
      <c r="K1514" s="69"/>
      <c r="L1514" s="69"/>
      <c r="M1514" s="270" t="str">
        <f>IF(ISTEXT(L1514),VLOOKUP(L1514,'_Keuzelijst Algemeen'!$B$3:$C$74,2),"")</f>
        <v/>
      </c>
      <c r="N1514" s="69"/>
      <c r="O1514" s="85"/>
    </row>
    <row r="1515" spans="1:15" x14ac:dyDescent="0.3">
      <c r="A1515" s="249" t="s">
        <v>832</v>
      </c>
      <c r="B1515" s="86" t="s">
        <v>1012</v>
      </c>
      <c r="C1515" s="86" t="s">
        <v>1100</v>
      </c>
      <c r="D1515" s="86" t="s">
        <v>1016</v>
      </c>
      <c r="E1515" s="87"/>
      <c r="F1515" s="69"/>
      <c r="G1515" s="69"/>
      <c r="H1515" s="85"/>
      <c r="I1515" s="69"/>
      <c r="J1515" s="69"/>
      <c r="K1515" s="69"/>
      <c r="L1515" s="69"/>
      <c r="M1515" s="270" t="str">
        <f>IF(ISTEXT(L1515),VLOOKUP(L1515,'_Keuzelijst Algemeen'!$B$3:$C$74,2),"")</f>
        <v/>
      </c>
      <c r="N1515" s="69"/>
      <c r="O1515" s="85"/>
    </row>
    <row r="1516" spans="1:15" x14ac:dyDescent="0.3">
      <c r="A1516" s="249" t="s">
        <v>832</v>
      </c>
      <c r="B1516" s="86" t="s">
        <v>1012</v>
      </c>
      <c r="C1516" s="86" t="s">
        <v>1100</v>
      </c>
      <c r="D1516" s="86" t="s">
        <v>1016</v>
      </c>
      <c r="E1516" s="87"/>
      <c r="F1516" s="69"/>
      <c r="G1516" s="69"/>
      <c r="H1516" s="85"/>
      <c r="I1516" s="69"/>
      <c r="J1516" s="69"/>
      <c r="K1516" s="69"/>
      <c r="L1516" s="69"/>
      <c r="M1516" s="270" t="str">
        <f>IF(ISTEXT(L1516),VLOOKUP(L1516,'_Keuzelijst Algemeen'!$B$3:$C$74,2),"")</f>
        <v/>
      </c>
      <c r="N1516" s="69"/>
      <c r="O1516" s="85"/>
    </row>
    <row r="1517" spans="1:15" x14ac:dyDescent="0.3">
      <c r="A1517" s="249" t="s">
        <v>832</v>
      </c>
      <c r="B1517" s="86" t="s">
        <v>1012</v>
      </c>
      <c r="C1517" s="86" t="s">
        <v>1100</v>
      </c>
      <c r="D1517" s="86" t="s">
        <v>1016</v>
      </c>
      <c r="E1517" s="87"/>
      <c r="F1517" s="69"/>
      <c r="G1517" s="69"/>
      <c r="H1517" s="85"/>
      <c r="I1517" s="69"/>
      <c r="J1517" s="69"/>
      <c r="K1517" s="69"/>
      <c r="L1517" s="69"/>
      <c r="M1517" s="270" t="str">
        <f>IF(ISTEXT(L1517),VLOOKUP(L1517,'_Keuzelijst Algemeen'!$B$3:$C$74,2),"")</f>
        <v/>
      </c>
      <c r="N1517" s="69"/>
      <c r="O1517" s="85"/>
    </row>
    <row r="1518" spans="1:15" x14ac:dyDescent="0.3">
      <c r="A1518" s="249" t="s">
        <v>832</v>
      </c>
      <c r="B1518" s="86" t="s">
        <v>1012</v>
      </c>
      <c r="C1518" s="86" t="s">
        <v>1100</v>
      </c>
      <c r="D1518" s="86" t="s">
        <v>1016</v>
      </c>
      <c r="E1518" s="87"/>
      <c r="F1518" s="69"/>
      <c r="G1518" s="69"/>
      <c r="H1518" s="85"/>
      <c r="I1518" s="69"/>
      <c r="J1518" s="69"/>
      <c r="K1518" s="69"/>
      <c r="L1518" s="69"/>
      <c r="M1518" s="270" t="str">
        <f>IF(ISTEXT(L1518),VLOOKUP(L1518,'_Keuzelijst Algemeen'!$B$3:$C$74,2),"")</f>
        <v/>
      </c>
      <c r="N1518" s="69"/>
      <c r="O1518" s="85"/>
    </row>
    <row r="1519" spans="1:15" x14ac:dyDescent="0.3">
      <c r="A1519" s="249" t="s">
        <v>832</v>
      </c>
      <c r="B1519" s="86" t="s">
        <v>1012</v>
      </c>
      <c r="C1519" s="86" t="s">
        <v>1100</v>
      </c>
      <c r="D1519" s="86" t="s">
        <v>1016</v>
      </c>
      <c r="E1519" s="87"/>
      <c r="F1519" s="69"/>
      <c r="G1519" s="69"/>
      <c r="H1519" s="85"/>
      <c r="I1519" s="69"/>
      <c r="J1519" s="69"/>
      <c r="K1519" s="69"/>
      <c r="L1519" s="69"/>
      <c r="M1519" s="270" t="str">
        <f>IF(ISTEXT(L1519),VLOOKUP(L1519,'_Keuzelijst Algemeen'!$B$3:$C$74,2),"")</f>
        <v/>
      </c>
      <c r="N1519" s="69"/>
      <c r="O1519" s="85"/>
    </row>
    <row r="1520" spans="1:15" x14ac:dyDescent="0.3">
      <c r="A1520" s="249" t="s">
        <v>832</v>
      </c>
      <c r="B1520" s="86" t="s">
        <v>1012</v>
      </c>
      <c r="C1520" s="86" t="s">
        <v>1100</v>
      </c>
      <c r="D1520" s="86" t="s">
        <v>1016</v>
      </c>
      <c r="E1520" s="87"/>
      <c r="F1520" s="69"/>
      <c r="G1520" s="69"/>
      <c r="H1520" s="85"/>
      <c r="I1520" s="69"/>
      <c r="J1520" s="69"/>
      <c r="K1520" s="69"/>
      <c r="L1520" s="69"/>
      <c r="M1520" s="270" t="str">
        <f>IF(ISTEXT(L1520),VLOOKUP(L1520,'_Keuzelijst Algemeen'!$B$3:$C$74,2),"")</f>
        <v/>
      </c>
      <c r="N1520" s="69"/>
      <c r="O1520" s="85"/>
    </row>
    <row r="1521" spans="1:15" x14ac:dyDescent="0.3">
      <c r="A1521" s="249" t="s">
        <v>832</v>
      </c>
      <c r="B1521" s="86" t="s">
        <v>1012</v>
      </c>
      <c r="C1521" s="86" t="s">
        <v>1100</v>
      </c>
      <c r="D1521" s="86" t="s">
        <v>1016</v>
      </c>
      <c r="E1521" s="87"/>
      <c r="F1521" s="69"/>
      <c r="G1521" s="69"/>
      <c r="H1521" s="85"/>
      <c r="I1521" s="69"/>
      <c r="J1521" s="69"/>
      <c r="K1521" s="69"/>
      <c r="L1521" s="69"/>
      <c r="M1521" s="270" t="str">
        <f>IF(ISTEXT(L1521),VLOOKUP(L1521,'_Keuzelijst Algemeen'!$B$3:$C$74,2),"")</f>
        <v/>
      </c>
      <c r="N1521" s="69"/>
      <c r="O1521" s="85"/>
    </row>
    <row r="1522" spans="1:15" x14ac:dyDescent="0.3">
      <c r="A1522" s="249" t="s">
        <v>832</v>
      </c>
      <c r="B1522" s="86" t="s">
        <v>1012</v>
      </c>
      <c r="C1522" s="86" t="s">
        <v>1100</v>
      </c>
      <c r="D1522" s="86" t="s">
        <v>1016</v>
      </c>
      <c r="E1522" s="87"/>
      <c r="F1522" s="69"/>
      <c r="G1522" s="69"/>
      <c r="H1522" s="85"/>
      <c r="I1522" s="69"/>
      <c r="J1522" s="69"/>
      <c r="K1522" s="69"/>
      <c r="L1522" s="69"/>
      <c r="M1522" s="270" t="str">
        <f>IF(ISTEXT(L1522),VLOOKUP(L1522,'_Keuzelijst Algemeen'!$B$3:$C$74,2),"")</f>
        <v/>
      </c>
      <c r="N1522" s="69"/>
      <c r="O1522" s="85"/>
    </row>
    <row r="1523" spans="1:15" x14ac:dyDescent="0.3">
      <c r="A1523" s="249" t="s">
        <v>832</v>
      </c>
      <c r="B1523" s="86" t="s">
        <v>1012</v>
      </c>
      <c r="C1523" s="86" t="s">
        <v>1100</v>
      </c>
      <c r="D1523" s="86" t="s">
        <v>1016</v>
      </c>
      <c r="E1523" s="87"/>
      <c r="F1523" s="69"/>
      <c r="G1523" s="69"/>
      <c r="H1523" s="85"/>
      <c r="I1523" s="69"/>
      <c r="J1523" s="69"/>
      <c r="K1523" s="69"/>
      <c r="L1523" s="69"/>
      <c r="M1523" s="270" t="str">
        <f>IF(ISTEXT(L1523),VLOOKUP(L1523,'_Keuzelijst Algemeen'!$B$3:$C$74,2),"")</f>
        <v/>
      </c>
      <c r="N1523" s="69"/>
      <c r="O1523" s="85"/>
    </row>
    <row r="1524" spans="1:15" x14ac:dyDescent="0.3">
      <c r="A1524" s="249" t="s">
        <v>832</v>
      </c>
      <c r="B1524" s="86" t="s">
        <v>1012</v>
      </c>
      <c r="C1524" s="86" t="s">
        <v>1100</v>
      </c>
      <c r="D1524" s="86" t="s">
        <v>1016</v>
      </c>
      <c r="E1524" s="87"/>
      <c r="F1524" s="69"/>
      <c r="G1524" s="69"/>
      <c r="H1524" s="85"/>
      <c r="I1524" s="69"/>
      <c r="J1524" s="69"/>
      <c r="K1524" s="69"/>
      <c r="L1524" s="69"/>
      <c r="M1524" s="270" t="str">
        <f>IF(ISTEXT(L1524),VLOOKUP(L1524,'_Keuzelijst Algemeen'!$B$3:$C$74,2),"")</f>
        <v/>
      </c>
      <c r="N1524" s="69"/>
      <c r="O1524" s="85"/>
    </row>
    <row r="1525" spans="1:15" x14ac:dyDescent="0.3">
      <c r="A1525" s="249" t="s">
        <v>832</v>
      </c>
      <c r="B1525" s="86" t="s">
        <v>1012</v>
      </c>
      <c r="C1525" s="86" t="s">
        <v>1100</v>
      </c>
      <c r="D1525" s="86" t="s">
        <v>1016</v>
      </c>
      <c r="E1525" s="87"/>
      <c r="F1525" s="69"/>
      <c r="G1525" s="69"/>
      <c r="H1525" s="85"/>
      <c r="I1525" s="69"/>
      <c r="J1525" s="69"/>
      <c r="K1525" s="69"/>
      <c r="L1525" s="69"/>
      <c r="M1525" s="270" t="str">
        <f>IF(ISTEXT(L1525),VLOOKUP(L1525,'_Keuzelijst Algemeen'!$B$3:$C$74,2),"")</f>
        <v/>
      </c>
      <c r="N1525" s="69"/>
      <c r="O1525" s="85"/>
    </row>
    <row r="1526" spans="1:15" x14ac:dyDescent="0.3">
      <c r="A1526" s="249" t="s">
        <v>832</v>
      </c>
      <c r="B1526" s="86" t="s">
        <v>1012</v>
      </c>
      <c r="C1526" s="86" t="s">
        <v>1100</v>
      </c>
      <c r="D1526" s="86" t="s">
        <v>1016</v>
      </c>
      <c r="E1526" s="87"/>
      <c r="F1526" s="69"/>
      <c r="G1526" s="69"/>
      <c r="H1526" s="85"/>
      <c r="I1526" s="69"/>
      <c r="J1526" s="69"/>
      <c r="K1526" s="69"/>
      <c r="L1526" s="69"/>
      <c r="M1526" s="270" t="str">
        <f>IF(ISTEXT(L1526),VLOOKUP(L1526,'_Keuzelijst Algemeen'!$B$3:$C$74,2),"")</f>
        <v/>
      </c>
      <c r="N1526" s="69"/>
      <c r="O1526" s="85"/>
    </row>
    <row r="1527" spans="1:15" x14ac:dyDescent="0.3">
      <c r="A1527" s="249" t="s">
        <v>832</v>
      </c>
      <c r="B1527" s="86" t="s">
        <v>1012</v>
      </c>
      <c r="C1527" s="86" t="s">
        <v>1100</v>
      </c>
      <c r="D1527" s="86" t="s">
        <v>1016</v>
      </c>
      <c r="E1527" s="87"/>
      <c r="F1527" s="69"/>
      <c r="G1527" s="69"/>
      <c r="H1527" s="85"/>
      <c r="I1527" s="69"/>
      <c r="J1527" s="69"/>
      <c r="K1527" s="69"/>
      <c r="L1527" s="69"/>
      <c r="M1527" s="270" t="str">
        <f>IF(ISTEXT(L1527),VLOOKUP(L1527,'_Keuzelijst Algemeen'!$B$3:$C$74,2),"")</f>
        <v/>
      </c>
      <c r="N1527" s="69"/>
      <c r="O1527" s="85"/>
    </row>
    <row r="1528" spans="1:15" x14ac:dyDescent="0.3">
      <c r="A1528" s="249" t="s">
        <v>832</v>
      </c>
      <c r="B1528" s="86" t="s">
        <v>1012</v>
      </c>
      <c r="C1528" s="86" t="s">
        <v>1100</v>
      </c>
      <c r="D1528" s="86" t="s">
        <v>1016</v>
      </c>
      <c r="E1528" s="87"/>
      <c r="F1528" s="69"/>
      <c r="G1528" s="69"/>
      <c r="H1528" s="85"/>
      <c r="I1528" s="69"/>
      <c r="J1528" s="69"/>
      <c r="K1528" s="69"/>
      <c r="L1528" s="69"/>
      <c r="M1528" s="270" t="str">
        <f>IF(ISTEXT(L1528),VLOOKUP(L1528,'_Keuzelijst Algemeen'!$B$3:$C$74,2),"")</f>
        <v/>
      </c>
      <c r="N1528" s="69"/>
      <c r="O1528" s="85"/>
    </row>
    <row r="1529" spans="1:15" x14ac:dyDescent="0.3">
      <c r="A1529" s="249" t="s">
        <v>832</v>
      </c>
      <c r="B1529" s="86" t="s">
        <v>1012</v>
      </c>
      <c r="C1529" s="86" t="s">
        <v>1100</v>
      </c>
      <c r="D1529" s="86" t="s">
        <v>1016</v>
      </c>
      <c r="E1529" s="87"/>
      <c r="F1529" s="69"/>
      <c r="G1529" s="69"/>
      <c r="H1529" s="85"/>
      <c r="I1529" s="69"/>
      <c r="J1529" s="69"/>
      <c r="K1529" s="69"/>
      <c r="L1529" s="69"/>
      <c r="M1529" s="270" t="str">
        <f>IF(ISTEXT(L1529),VLOOKUP(L1529,'_Keuzelijst Algemeen'!$B$3:$C$74,2),"")</f>
        <v/>
      </c>
      <c r="N1529" s="69"/>
      <c r="O1529" s="85"/>
    </row>
    <row r="1530" spans="1:15" x14ac:dyDescent="0.3">
      <c r="A1530" s="249" t="s">
        <v>832</v>
      </c>
      <c r="B1530" s="86" t="s">
        <v>1012</v>
      </c>
      <c r="C1530" s="86" t="s">
        <v>1100</v>
      </c>
      <c r="D1530" s="86" t="s">
        <v>1016</v>
      </c>
      <c r="E1530" s="87"/>
      <c r="F1530" s="69"/>
      <c r="G1530" s="69"/>
      <c r="H1530" s="85"/>
      <c r="I1530" s="69"/>
      <c r="J1530" s="69"/>
      <c r="K1530" s="69"/>
      <c r="L1530" s="69"/>
      <c r="M1530" s="270" t="str">
        <f>IF(ISTEXT(L1530),VLOOKUP(L1530,'_Keuzelijst Algemeen'!$B$3:$C$74,2),"")</f>
        <v/>
      </c>
      <c r="N1530" s="69"/>
      <c r="O1530" s="85"/>
    </row>
    <row r="1531" spans="1:15" x14ac:dyDescent="0.3">
      <c r="A1531" s="249" t="s">
        <v>832</v>
      </c>
      <c r="B1531" s="86" t="s">
        <v>1012</v>
      </c>
      <c r="C1531" s="86" t="s">
        <v>1100</v>
      </c>
      <c r="D1531" s="86" t="s">
        <v>1016</v>
      </c>
      <c r="E1531" s="87"/>
      <c r="F1531" s="69"/>
      <c r="G1531" s="69"/>
      <c r="H1531" s="85"/>
      <c r="I1531" s="69"/>
      <c r="J1531" s="69"/>
      <c r="K1531" s="69"/>
      <c r="L1531" s="69"/>
      <c r="M1531" s="270" t="str">
        <f>IF(ISTEXT(L1531),VLOOKUP(L1531,'_Keuzelijst Algemeen'!$B$3:$C$74,2),"")</f>
        <v/>
      </c>
      <c r="N1531" s="69"/>
      <c r="O1531" s="85"/>
    </row>
    <row r="1532" spans="1:15" x14ac:dyDescent="0.3">
      <c r="A1532" s="249" t="s">
        <v>832</v>
      </c>
      <c r="B1532" s="86" t="s">
        <v>1012</v>
      </c>
      <c r="C1532" s="86" t="s">
        <v>1100</v>
      </c>
      <c r="D1532" s="86" t="s">
        <v>1016</v>
      </c>
      <c r="E1532" s="87"/>
      <c r="F1532" s="69"/>
      <c r="G1532" s="69"/>
      <c r="H1532" s="85"/>
      <c r="I1532" s="69"/>
      <c r="J1532" s="69"/>
      <c r="K1532" s="69"/>
      <c r="L1532" s="69"/>
      <c r="M1532" s="270" t="str">
        <f>IF(ISTEXT(L1532),VLOOKUP(L1532,'_Keuzelijst Algemeen'!$B$3:$C$74,2),"")</f>
        <v/>
      </c>
      <c r="N1532" s="69"/>
      <c r="O1532" s="85"/>
    </row>
    <row r="1533" spans="1:15" x14ac:dyDescent="0.3">
      <c r="A1533" s="249" t="s">
        <v>832</v>
      </c>
      <c r="B1533" s="86" t="s">
        <v>1012</v>
      </c>
      <c r="C1533" s="86" t="s">
        <v>1100</v>
      </c>
      <c r="D1533" s="86" t="s">
        <v>1016</v>
      </c>
      <c r="E1533" s="87"/>
      <c r="F1533" s="69"/>
      <c r="G1533" s="69"/>
      <c r="H1533" s="85"/>
      <c r="I1533" s="69"/>
      <c r="J1533" s="69"/>
      <c r="K1533" s="69"/>
      <c r="L1533" s="69"/>
      <c r="M1533" s="270" t="str">
        <f>IF(ISTEXT(L1533),VLOOKUP(L1533,'_Keuzelijst Algemeen'!$B$3:$C$74,2),"")</f>
        <v/>
      </c>
      <c r="N1533" s="69"/>
      <c r="O1533" s="85"/>
    </row>
    <row r="1534" spans="1:15" x14ac:dyDescent="0.3">
      <c r="A1534" s="249" t="s">
        <v>832</v>
      </c>
      <c r="B1534" s="86" t="s">
        <v>1012</v>
      </c>
      <c r="C1534" s="86" t="s">
        <v>1100</v>
      </c>
      <c r="D1534" s="86" t="s">
        <v>1016</v>
      </c>
      <c r="E1534" s="87"/>
      <c r="F1534" s="69"/>
      <c r="G1534" s="69"/>
      <c r="H1534" s="85"/>
      <c r="I1534" s="69"/>
      <c r="J1534" s="69"/>
      <c r="K1534" s="69"/>
      <c r="L1534" s="69"/>
      <c r="M1534" s="270" t="str">
        <f>IF(ISTEXT(L1534),VLOOKUP(L1534,'_Keuzelijst Algemeen'!$B$3:$C$74,2),"")</f>
        <v/>
      </c>
      <c r="N1534" s="69"/>
      <c r="O1534" s="85"/>
    </row>
    <row r="1535" spans="1:15" x14ac:dyDescent="0.3">
      <c r="A1535" s="249" t="s">
        <v>832</v>
      </c>
      <c r="B1535" s="86" t="s">
        <v>1012</v>
      </c>
      <c r="C1535" s="86" t="s">
        <v>1100</v>
      </c>
      <c r="D1535" s="86" t="s">
        <v>1016</v>
      </c>
      <c r="E1535" s="87"/>
      <c r="F1535" s="69"/>
      <c r="G1535" s="69"/>
      <c r="H1535" s="85"/>
      <c r="I1535" s="69"/>
      <c r="J1535" s="69"/>
      <c r="K1535" s="69"/>
      <c r="L1535" s="69"/>
      <c r="M1535" s="270" t="str">
        <f>IF(ISTEXT(L1535),VLOOKUP(L1535,'_Keuzelijst Algemeen'!$B$3:$C$74,2),"")</f>
        <v/>
      </c>
      <c r="N1535" s="69"/>
      <c r="O1535" s="85"/>
    </row>
    <row r="1536" spans="1:15" x14ac:dyDescent="0.3">
      <c r="A1536" s="249" t="s">
        <v>832</v>
      </c>
      <c r="B1536" s="86" t="s">
        <v>1012</v>
      </c>
      <c r="C1536" s="86" t="s">
        <v>1100</v>
      </c>
      <c r="D1536" s="86" t="s">
        <v>1016</v>
      </c>
      <c r="E1536" s="87"/>
      <c r="F1536" s="69"/>
      <c r="G1536" s="69"/>
      <c r="H1536" s="85"/>
      <c r="I1536" s="69"/>
      <c r="J1536" s="69"/>
      <c r="K1536" s="69"/>
      <c r="L1536" s="69"/>
      <c r="M1536" s="270" t="str">
        <f>IF(ISTEXT(L1536),VLOOKUP(L1536,'_Keuzelijst Algemeen'!$B$3:$C$74,2),"")</f>
        <v/>
      </c>
      <c r="N1536" s="69"/>
      <c r="O1536" s="85"/>
    </row>
    <row r="1537" spans="1:15" x14ac:dyDescent="0.3">
      <c r="A1537" s="249" t="s">
        <v>832</v>
      </c>
      <c r="B1537" s="86" t="s">
        <v>1012</v>
      </c>
      <c r="C1537" s="86" t="s">
        <v>1100</v>
      </c>
      <c r="D1537" s="86" t="s">
        <v>1016</v>
      </c>
      <c r="E1537" s="87"/>
      <c r="F1537" s="69"/>
      <c r="G1537" s="69"/>
      <c r="H1537" s="85"/>
      <c r="I1537" s="69"/>
      <c r="J1537" s="69"/>
      <c r="K1537" s="69"/>
      <c r="L1537" s="69"/>
      <c r="M1537" s="270" t="str">
        <f>IF(ISTEXT(L1537),VLOOKUP(L1537,'_Keuzelijst Algemeen'!$B$3:$C$74,2),"")</f>
        <v/>
      </c>
      <c r="N1537" s="69"/>
      <c r="O1537" s="85"/>
    </row>
    <row r="1538" spans="1:15" x14ac:dyDescent="0.3">
      <c r="A1538" s="249" t="s">
        <v>832</v>
      </c>
      <c r="B1538" s="86" t="s">
        <v>1012</v>
      </c>
      <c r="C1538" s="86" t="s">
        <v>1100</v>
      </c>
      <c r="D1538" s="86" t="s">
        <v>1016</v>
      </c>
      <c r="E1538" s="87"/>
      <c r="F1538" s="69"/>
      <c r="G1538" s="69"/>
      <c r="H1538" s="85"/>
      <c r="I1538" s="69"/>
      <c r="J1538" s="69"/>
      <c r="K1538" s="69"/>
      <c r="L1538" s="69"/>
      <c r="M1538" s="270" t="str">
        <f>IF(ISTEXT(L1538),VLOOKUP(L1538,'_Keuzelijst Algemeen'!$B$3:$C$74,2),"")</f>
        <v/>
      </c>
      <c r="N1538" s="69"/>
      <c r="O1538" s="85"/>
    </row>
    <row r="1539" spans="1:15" x14ac:dyDescent="0.3">
      <c r="A1539" s="249" t="s">
        <v>832</v>
      </c>
      <c r="B1539" s="86" t="s">
        <v>1012</v>
      </c>
      <c r="C1539" s="86" t="s">
        <v>1100</v>
      </c>
      <c r="D1539" s="86" t="s">
        <v>1016</v>
      </c>
      <c r="E1539" s="87"/>
      <c r="F1539" s="69"/>
      <c r="G1539" s="69"/>
      <c r="H1539" s="85"/>
      <c r="I1539" s="69"/>
      <c r="J1539" s="69"/>
      <c r="K1539" s="69"/>
      <c r="L1539" s="69"/>
      <c r="M1539" s="270" t="str">
        <f>IF(ISTEXT(L1539),VLOOKUP(L1539,'_Keuzelijst Algemeen'!$B$3:$C$74,2),"")</f>
        <v/>
      </c>
      <c r="N1539" s="69"/>
      <c r="O1539" s="85"/>
    </row>
    <row r="1540" spans="1:15" x14ac:dyDescent="0.3">
      <c r="A1540" s="249" t="s">
        <v>832</v>
      </c>
      <c r="B1540" s="86" t="s">
        <v>1012</v>
      </c>
      <c r="C1540" s="86" t="s">
        <v>1100</v>
      </c>
      <c r="D1540" s="86" t="s">
        <v>1016</v>
      </c>
      <c r="E1540" s="87"/>
      <c r="F1540" s="69"/>
      <c r="G1540" s="69"/>
      <c r="H1540" s="85"/>
      <c r="I1540" s="69"/>
      <c r="J1540" s="69"/>
      <c r="K1540" s="69"/>
      <c r="L1540" s="69"/>
      <c r="M1540" s="270" t="str">
        <f>IF(ISTEXT(L1540),VLOOKUP(L1540,'_Keuzelijst Algemeen'!$B$3:$C$74,2),"")</f>
        <v/>
      </c>
      <c r="N1540" s="69"/>
      <c r="O1540" s="85"/>
    </row>
    <row r="1541" spans="1:15" x14ac:dyDescent="0.3">
      <c r="A1541" s="249" t="s">
        <v>832</v>
      </c>
      <c r="B1541" s="86" t="s">
        <v>1012</v>
      </c>
      <c r="C1541" s="86" t="s">
        <v>1100</v>
      </c>
      <c r="D1541" s="86" t="s">
        <v>1016</v>
      </c>
      <c r="E1541" s="87"/>
      <c r="F1541" s="69"/>
      <c r="G1541" s="69"/>
      <c r="H1541" s="85"/>
      <c r="I1541" s="69"/>
      <c r="J1541" s="69"/>
      <c r="K1541" s="69"/>
      <c r="L1541" s="69"/>
      <c r="M1541" s="270" t="str">
        <f>IF(ISTEXT(L1541),VLOOKUP(L1541,'_Keuzelijst Algemeen'!$B$3:$C$74,2),"")</f>
        <v/>
      </c>
      <c r="N1541" s="69"/>
      <c r="O1541" s="85"/>
    </row>
    <row r="1542" spans="1:15" x14ac:dyDescent="0.3">
      <c r="A1542" s="249" t="s">
        <v>832</v>
      </c>
      <c r="B1542" s="86" t="s">
        <v>1012</v>
      </c>
      <c r="C1542" s="86" t="s">
        <v>1100</v>
      </c>
      <c r="D1542" s="86" t="s">
        <v>1016</v>
      </c>
      <c r="E1542" s="87"/>
      <c r="F1542" s="69"/>
      <c r="G1542" s="69"/>
      <c r="H1542" s="85"/>
      <c r="I1542" s="69"/>
      <c r="J1542" s="69"/>
      <c r="K1542" s="69"/>
      <c r="L1542" s="69"/>
      <c r="M1542" s="270" t="str">
        <f>IF(ISTEXT(L1542),VLOOKUP(L1542,'_Keuzelijst Algemeen'!$B$3:$C$74,2),"")</f>
        <v/>
      </c>
      <c r="N1542" s="69"/>
      <c r="O1542" s="85"/>
    </row>
    <row r="1543" spans="1:15" x14ac:dyDescent="0.3">
      <c r="A1543" s="249" t="s">
        <v>832</v>
      </c>
      <c r="B1543" s="86" t="s">
        <v>1012</v>
      </c>
      <c r="C1543" s="86" t="s">
        <v>1100</v>
      </c>
      <c r="D1543" s="86" t="s">
        <v>1016</v>
      </c>
      <c r="E1543" s="87"/>
      <c r="F1543" s="69"/>
      <c r="G1543" s="69"/>
      <c r="H1543" s="85"/>
      <c r="I1543" s="69"/>
      <c r="J1543" s="69"/>
      <c r="K1543" s="69"/>
      <c r="L1543" s="69"/>
      <c r="M1543" s="270" t="str">
        <f>IF(ISTEXT(L1543),VLOOKUP(L1543,'_Keuzelijst Algemeen'!$B$3:$C$74,2),"")</f>
        <v/>
      </c>
      <c r="N1543" s="69"/>
      <c r="O1543" s="85"/>
    </row>
    <row r="1544" spans="1:15" x14ac:dyDescent="0.3">
      <c r="A1544" s="249" t="s">
        <v>832</v>
      </c>
      <c r="B1544" s="86" t="s">
        <v>1012</v>
      </c>
      <c r="C1544" s="86" t="s">
        <v>1100</v>
      </c>
      <c r="D1544" s="86" t="s">
        <v>1016</v>
      </c>
      <c r="E1544" s="87"/>
      <c r="F1544" s="69"/>
      <c r="G1544" s="69"/>
      <c r="H1544" s="85"/>
      <c r="I1544" s="69"/>
      <c r="J1544" s="69"/>
      <c r="K1544" s="69"/>
      <c r="L1544" s="69"/>
      <c r="M1544" s="270" t="str">
        <f>IF(ISTEXT(L1544),VLOOKUP(L1544,'_Keuzelijst Algemeen'!$B$3:$C$74,2),"")</f>
        <v/>
      </c>
      <c r="N1544" s="69"/>
      <c r="O1544" s="85"/>
    </row>
    <row r="1545" spans="1:15" x14ac:dyDescent="0.3">
      <c r="A1545" s="249" t="s">
        <v>832</v>
      </c>
      <c r="B1545" s="86" t="s">
        <v>1012</v>
      </c>
      <c r="C1545" s="86" t="s">
        <v>1100</v>
      </c>
      <c r="D1545" s="86" t="s">
        <v>1016</v>
      </c>
      <c r="E1545" s="87"/>
      <c r="F1545" s="69"/>
      <c r="G1545" s="69"/>
      <c r="H1545" s="85"/>
      <c r="I1545" s="69"/>
      <c r="J1545" s="69"/>
      <c r="K1545" s="69"/>
      <c r="L1545" s="69"/>
      <c r="M1545" s="270" t="str">
        <f>IF(ISTEXT(L1545),VLOOKUP(L1545,'_Keuzelijst Algemeen'!$B$3:$C$74,2),"")</f>
        <v/>
      </c>
      <c r="N1545" s="69"/>
      <c r="O1545" s="85"/>
    </row>
    <row r="1546" spans="1:15" x14ac:dyDescent="0.3">
      <c r="A1546" s="249" t="s">
        <v>832</v>
      </c>
      <c r="B1546" s="86" t="s">
        <v>1012</v>
      </c>
      <c r="C1546" s="86" t="s">
        <v>1100</v>
      </c>
      <c r="D1546" s="86" t="s">
        <v>1016</v>
      </c>
      <c r="E1546" s="87"/>
      <c r="F1546" s="69"/>
      <c r="G1546" s="69"/>
      <c r="H1546" s="85"/>
      <c r="I1546" s="69"/>
      <c r="J1546" s="69"/>
      <c r="K1546" s="69"/>
      <c r="L1546" s="69"/>
      <c r="M1546" s="270" t="str">
        <f>IF(ISTEXT(L1546),VLOOKUP(L1546,'_Keuzelijst Algemeen'!$B$3:$C$74,2),"")</f>
        <v/>
      </c>
      <c r="N1546" s="69"/>
      <c r="O1546" s="85"/>
    </row>
    <row r="1547" spans="1:15" x14ac:dyDescent="0.3">
      <c r="A1547" s="249" t="s">
        <v>832</v>
      </c>
      <c r="B1547" s="86" t="s">
        <v>1012</v>
      </c>
      <c r="C1547" s="86" t="s">
        <v>1100</v>
      </c>
      <c r="D1547" s="86" t="s">
        <v>1016</v>
      </c>
      <c r="E1547" s="87"/>
      <c r="F1547" s="69"/>
      <c r="G1547" s="69"/>
      <c r="H1547" s="85"/>
      <c r="I1547" s="69"/>
      <c r="J1547" s="69"/>
      <c r="K1547" s="69"/>
      <c r="L1547" s="69"/>
      <c r="M1547" s="270" t="str">
        <f>IF(ISTEXT(L1547),VLOOKUP(L1547,'_Keuzelijst Algemeen'!$B$3:$C$74,2),"")</f>
        <v/>
      </c>
      <c r="N1547" s="69"/>
      <c r="O1547" s="85"/>
    </row>
    <row r="1548" spans="1:15" x14ac:dyDescent="0.3">
      <c r="A1548" s="249" t="s">
        <v>832</v>
      </c>
      <c r="B1548" s="86" t="s">
        <v>1012</v>
      </c>
      <c r="C1548" s="86" t="s">
        <v>1100</v>
      </c>
      <c r="D1548" s="86" t="s">
        <v>1016</v>
      </c>
      <c r="E1548" s="87"/>
      <c r="F1548" s="69"/>
      <c r="G1548" s="69"/>
      <c r="H1548" s="85"/>
      <c r="I1548" s="69"/>
      <c r="J1548" s="69"/>
      <c r="K1548" s="69"/>
      <c r="L1548" s="69"/>
      <c r="M1548" s="270" t="str">
        <f>IF(ISTEXT(L1548),VLOOKUP(L1548,'_Keuzelijst Algemeen'!$B$3:$C$74,2),"")</f>
        <v/>
      </c>
      <c r="N1548" s="69"/>
      <c r="O1548" s="85"/>
    </row>
    <row r="1549" spans="1:15" x14ac:dyDescent="0.3">
      <c r="A1549" s="249" t="s">
        <v>832</v>
      </c>
      <c r="B1549" s="86" t="s">
        <v>1012</v>
      </c>
      <c r="C1549" s="86" t="s">
        <v>1100</v>
      </c>
      <c r="D1549" s="86" t="s">
        <v>1016</v>
      </c>
      <c r="E1549" s="87"/>
      <c r="F1549" s="69"/>
      <c r="G1549" s="69"/>
      <c r="H1549" s="85"/>
      <c r="I1549" s="69"/>
      <c r="J1549" s="69"/>
      <c r="K1549" s="69"/>
      <c r="L1549" s="69"/>
      <c r="M1549" s="270" t="str">
        <f>IF(ISTEXT(L1549),VLOOKUP(L1549,'_Keuzelijst Algemeen'!$B$3:$C$74,2),"")</f>
        <v/>
      </c>
      <c r="N1549" s="69"/>
      <c r="O1549" s="85"/>
    </row>
    <row r="1550" spans="1:15" x14ac:dyDescent="0.3">
      <c r="A1550" s="249" t="s">
        <v>832</v>
      </c>
      <c r="B1550" s="86" t="s">
        <v>1012</v>
      </c>
      <c r="C1550" s="86" t="s">
        <v>1100</v>
      </c>
      <c r="D1550" s="86" t="s">
        <v>1016</v>
      </c>
      <c r="E1550" s="87"/>
      <c r="F1550" s="69"/>
      <c r="G1550" s="69"/>
      <c r="H1550" s="85"/>
      <c r="I1550" s="69"/>
      <c r="J1550" s="69"/>
      <c r="K1550" s="69"/>
      <c r="L1550" s="69"/>
      <c r="M1550" s="270" t="str">
        <f>IF(ISTEXT(L1550),VLOOKUP(L1550,'_Keuzelijst Algemeen'!$B$3:$C$74,2),"")</f>
        <v/>
      </c>
      <c r="N1550" s="69"/>
      <c r="O1550" s="85"/>
    </row>
    <row r="1551" spans="1:15" x14ac:dyDescent="0.3">
      <c r="A1551" s="249" t="s">
        <v>832</v>
      </c>
      <c r="B1551" s="86" t="s">
        <v>1012</v>
      </c>
      <c r="C1551" s="86" t="s">
        <v>1100</v>
      </c>
      <c r="D1551" s="86" t="s">
        <v>1016</v>
      </c>
      <c r="E1551" s="87"/>
      <c r="F1551" s="69"/>
      <c r="G1551" s="69"/>
      <c r="H1551" s="85"/>
      <c r="I1551" s="69"/>
      <c r="J1551" s="69"/>
      <c r="K1551" s="69"/>
      <c r="L1551" s="69"/>
      <c r="M1551" s="270" t="str">
        <f>IF(ISTEXT(L1551),VLOOKUP(L1551,'_Keuzelijst Algemeen'!$B$3:$C$74,2),"")</f>
        <v/>
      </c>
      <c r="N1551" s="69"/>
      <c r="O1551" s="85"/>
    </row>
    <row r="1552" spans="1:15" x14ac:dyDescent="0.3">
      <c r="A1552" s="249" t="s">
        <v>832</v>
      </c>
      <c r="B1552" s="86" t="s">
        <v>1012</v>
      </c>
      <c r="C1552" s="86" t="s">
        <v>1100</v>
      </c>
      <c r="D1552" s="86" t="s">
        <v>1016</v>
      </c>
      <c r="E1552" s="87"/>
      <c r="F1552" s="69"/>
      <c r="G1552" s="69"/>
      <c r="H1552" s="85"/>
      <c r="I1552" s="69"/>
      <c r="J1552" s="69"/>
      <c r="K1552" s="69"/>
      <c r="L1552" s="69"/>
      <c r="M1552" s="270" t="str">
        <f>IF(ISTEXT(L1552),VLOOKUP(L1552,'_Keuzelijst Algemeen'!$B$3:$C$74,2),"")</f>
        <v/>
      </c>
      <c r="N1552" s="69"/>
      <c r="O1552" s="85"/>
    </row>
    <row r="1553" spans="1:15" x14ac:dyDescent="0.3">
      <c r="A1553" s="249" t="s">
        <v>832</v>
      </c>
      <c r="B1553" s="86" t="s">
        <v>1012</v>
      </c>
      <c r="C1553" s="86" t="s">
        <v>1100</v>
      </c>
      <c r="D1553" s="86" t="s">
        <v>1016</v>
      </c>
      <c r="E1553" s="87"/>
      <c r="F1553" s="69"/>
      <c r="G1553" s="69"/>
      <c r="H1553" s="85"/>
      <c r="I1553" s="69"/>
      <c r="J1553" s="69"/>
      <c r="K1553" s="69"/>
      <c r="L1553" s="69"/>
      <c r="M1553" s="270" t="str">
        <f>IF(ISTEXT(L1553),VLOOKUP(L1553,'_Keuzelijst Algemeen'!$B$3:$C$74,2),"")</f>
        <v/>
      </c>
      <c r="N1553" s="69"/>
      <c r="O1553" s="85"/>
    </row>
    <row r="1554" spans="1:15" x14ac:dyDescent="0.3">
      <c r="A1554" s="249" t="s">
        <v>832</v>
      </c>
      <c r="B1554" s="86" t="s">
        <v>1012</v>
      </c>
      <c r="C1554" s="86" t="s">
        <v>1100</v>
      </c>
      <c r="D1554" s="86" t="s">
        <v>1016</v>
      </c>
      <c r="E1554" s="87"/>
      <c r="F1554" s="69"/>
      <c r="G1554" s="69"/>
      <c r="H1554" s="85"/>
      <c r="I1554" s="69"/>
      <c r="J1554" s="69"/>
      <c r="K1554" s="69"/>
      <c r="L1554" s="69"/>
      <c r="M1554" s="270" t="str">
        <f>IF(ISTEXT(L1554),VLOOKUP(L1554,'_Keuzelijst Algemeen'!$B$3:$C$74,2),"")</f>
        <v/>
      </c>
      <c r="N1554" s="69"/>
      <c r="O1554" s="85"/>
    </row>
    <row r="1555" spans="1:15" x14ac:dyDescent="0.3">
      <c r="A1555" s="249" t="s">
        <v>832</v>
      </c>
      <c r="B1555" s="86" t="s">
        <v>1012</v>
      </c>
      <c r="C1555" s="86" t="s">
        <v>1100</v>
      </c>
      <c r="D1555" s="86" t="s">
        <v>1016</v>
      </c>
      <c r="E1555" s="87"/>
      <c r="F1555" s="69"/>
      <c r="G1555" s="69"/>
      <c r="H1555" s="85"/>
      <c r="I1555" s="69"/>
      <c r="J1555" s="69"/>
      <c r="K1555" s="69"/>
      <c r="L1555" s="69"/>
      <c r="M1555" s="270" t="str">
        <f>IF(ISTEXT(L1555),VLOOKUP(L1555,'_Keuzelijst Algemeen'!$B$3:$C$74,2),"")</f>
        <v/>
      </c>
      <c r="N1555" s="69"/>
      <c r="O1555" s="85"/>
    </row>
    <row r="1556" spans="1:15" x14ac:dyDescent="0.3">
      <c r="A1556" s="249" t="s">
        <v>832</v>
      </c>
      <c r="B1556" s="86" t="s">
        <v>1012</v>
      </c>
      <c r="C1556" s="86" t="s">
        <v>1100</v>
      </c>
      <c r="D1556" s="86" t="s">
        <v>1016</v>
      </c>
      <c r="E1556" s="87"/>
      <c r="F1556" s="69"/>
      <c r="G1556" s="69"/>
      <c r="H1556" s="85"/>
      <c r="I1556" s="69"/>
      <c r="J1556" s="69"/>
      <c r="K1556" s="69"/>
      <c r="L1556" s="69"/>
      <c r="M1556" s="270" t="str">
        <f>IF(ISTEXT(L1556),VLOOKUP(L1556,'_Keuzelijst Algemeen'!$B$3:$C$74,2),"")</f>
        <v/>
      </c>
      <c r="N1556" s="69"/>
      <c r="O1556" s="85"/>
    </row>
    <row r="1557" spans="1:15" x14ac:dyDescent="0.3">
      <c r="A1557" s="249" t="s">
        <v>832</v>
      </c>
      <c r="B1557" s="86" t="s">
        <v>1012</v>
      </c>
      <c r="C1557" s="86" t="s">
        <v>1100</v>
      </c>
      <c r="D1557" s="86" t="s">
        <v>1016</v>
      </c>
      <c r="E1557" s="87"/>
      <c r="F1557" s="69"/>
      <c r="G1557" s="69"/>
      <c r="H1557" s="85"/>
      <c r="I1557" s="69"/>
      <c r="J1557" s="69"/>
      <c r="K1557" s="69"/>
      <c r="L1557" s="69"/>
      <c r="M1557" s="270" t="str">
        <f>IF(ISTEXT(L1557),VLOOKUP(L1557,'_Keuzelijst Algemeen'!$B$3:$C$74,2),"")</f>
        <v/>
      </c>
      <c r="N1557" s="69"/>
      <c r="O1557" s="85"/>
    </row>
    <row r="1558" spans="1:15" x14ac:dyDescent="0.3">
      <c r="A1558" s="249" t="s">
        <v>832</v>
      </c>
      <c r="B1558" s="86" t="s">
        <v>1012</v>
      </c>
      <c r="C1558" s="86" t="s">
        <v>1100</v>
      </c>
      <c r="D1558" s="86" t="s">
        <v>1016</v>
      </c>
      <c r="E1558" s="87"/>
      <c r="F1558" s="69"/>
      <c r="G1558" s="69"/>
      <c r="H1558" s="85"/>
      <c r="I1558" s="69"/>
      <c r="J1558" s="69"/>
      <c r="K1558" s="69"/>
      <c r="L1558" s="69"/>
      <c r="M1558" s="270" t="str">
        <f>IF(ISTEXT(L1558),VLOOKUP(L1558,'_Keuzelijst Algemeen'!$B$3:$C$74,2),"")</f>
        <v/>
      </c>
      <c r="N1558" s="69"/>
      <c r="O1558" s="85"/>
    </row>
    <row r="1559" spans="1:15" x14ac:dyDescent="0.3">
      <c r="A1559" s="249" t="s">
        <v>832</v>
      </c>
      <c r="B1559" s="86" t="s">
        <v>1012</v>
      </c>
      <c r="C1559" s="86" t="s">
        <v>1100</v>
      </c>
      <c r="D1559" s="86" t="s">
        <v>1016</v>
      </c>
      <c r="E1559" s="87"/>
      <c r="F1559" s="69"/>
      <c r="G1559" s="69"/>
      <c r="H1559" s="85"/>
      <c r="I1559" s="69"/>
      <c r="J1559" s="69"/>
      <c r="K1559" s="69"/>
      <c r="L1559" s="69"/>
      <c r="M1559" s="270" t="str">
        <f>IF(ISTEXT(L1559),VLOOKUP(L1559,'_Keuzelijst Algemeen'!$B$3:$C$74,2),"")</f>
        <v/>
      </c>
      <c r="N1559" s="69"/>
      <c r="O1559" s="85"/>
    </row>
    <row r="1560" spans="1:15" x14ac:dyDescent="0.3">
      <c r="A1560" s="249" t="s">
        <v>832</v>
      </c>
      <c r="B1560" s="86" t="s">
        <v>1012</v>
      </c>
      <c r="C1560" s="86" t="s">
        <v>1100</v>
      </c>
      <c r="D1560" s="86" t="s">
        <v>1016</v>
      </c>
      <c r="E1560" s="87"/>
      <c r="F1560" s="69"/>
      <c r="G1560" s="69"/>
      <c r="H1560" s="85"/>
      <c r="I1560" s="69"/>
      <c r="J1560" s="69"/>
      <c r="K1560" s="69"/>
      <c r="L1560" s="69"/>
      <c r="M1560" s="270" t="str">
        <f>IF(ISTEXT(L1560),VLOOKUP(L1560,'_Keuzelijst Algemeen'!$B$3:$C$74,2),"")</f>
        <v/>
      </c>
      <c r="N1560" s="69"/>
      <c r="O1560" s="85"/>
    </row>
    <row r="1561" spans="1:15" x14ac:dyDescent="0.3">
      <c r="A1561" s="249" t="s">
        <v>832</v>
      </c>
      <c r="B1561" s="86" t="s">
        <v>1012</v>
      </c>
      <c r="C1561" s="86" t="s">
        <v>1100</v>
      </c>
      <c r="D1561" s="86" t="s">
        <v>1016</v>
      </c>
      <c r="E1561" s="87"/>
      <c r="F1561" s="69"/>
      <c r="G1561" s="69"/>
      <c r="H1561" s="85"/>
      <c r="I1561" s="69"/>
      <c r="J1561" s="69"/>
      <c r="K1561" s="69"/>
      <c r="L1561" s="69"/>
      <c r="M1561" s="270" t="str">
        <f>IF(ISTEXT(L1561),VLOOKUP(L1561,'_Keuzelijst Algemeen'!$B$3:$C$74,2),"")</f>
        <v/>
      </c>
      <c r="N1561" s="69"/>
      <c r="O1561" s="85"/>
    </row>
    <row r="1562" spans="1:15" x14ac:dyDescent="0.3">
      <c r="A1562" s="249" t="s">
        <v>832</v>
      </c>
      <c r="B1562" s="86" t="s">
        <v>1012</v>
      </c>
      <c r="C1562" s="86" t="s">
        <v>1100</v>
      </c>
      <c r="D1562" s="86" t="s">
        <v>1016</v>
      </c>
      <c r="E1562" s="87"/>
      <c r="F1562" s="69"/>
      <c r="G1562" s="69"/>
      <c r="H1562" s="85"/>
      <c r="I1562" s="69"/>
      <c r="J1562" s="69"/>
      <c r="K1562" s="69"/>
      <c r="L1562" s="69"/>
      <c r="M1562" s="270" t="str">
        <f>IF(ISTEXT(L1562),VLOOKUP(L1562,'_Keuzelijst Algemeen'!$B$3:$C$74,2),"")</f>
        <v/>
      </c>
      <c r="N1562" s="69"/>
      <c r="O1562" s="85"/>
    </row>
    <row r="1563" spans="1:15" x14ac:dyDescent="0.3">
      <c r="A1563" s="249" t="s">
        <v>832</v>
      </c>
      <c r="B1563" s="86" t="s">
        <v>1012</v>
      </c>
      <c r="C1563" s="86" t="s">
        <v>1100</v>
      </c>
      <c r="D1563" s="86" t="s">
        <v>1016</v>
      </c>
      <c r="E1563" s="87"/>
      <c r="F1563" s="69"/>
      <c r="G1563" s="69"/>
      <c r="H1563" s="85"/>
      <c r="I1563" s="69"/>
      <c r="J1563" s="69"/>
      <c r="K1563" s="69"/>
      <c r="L1563" s="69"/>
      <c r="M1563" s="270" t="str">
        <f>IF(ISTEXT(L1563),VLOOKUP(L1563,'_Keuzelijst Algemeen'!$B$3:$C$74,2),"")</f>
        <v/>
      </c>
      <c r="N1563" s="69"/>
      <c r="O1563" s="85"/>
    </row>
    <row r="1564" spans="1:15" x14ac:dyDescent="0.3">
      <c r="A1564" s="249" t="s">
        <v>832</v>
      </c>
      <c r="B1564" s="86" t="s">
        <v>1012</v>
      </c>
      <c r="C1564" s="86" t="s">
        <v>1100</v>
      </c>
      <c r="D1564" s="86" t="s">
        <v>1016</v>
      </c>
      <c r="E1564" s="87"/>
      <c r="F1564" s="69"/>
      <c r="G1564" s="69"/>
      <c r="H1564" s="85"/>
      <c r="I1564" s="69"/>
      <c r="J1564" s="69"/>
      <c r="K1564" s="69"/>
      <c r="L1564" s="69"/>
      <c r="M1564" s="270" t="str">
        <f>IF(ISTEXT(L1564),VLOOKUP(L1564,'_Keuzelijst Algemeen'!$B$3:$C$74,2),"")</f>
        <v/>
      </c>
      <c r="N1564" s="69"/>
      <c r="O1564" s="85"/>
    </row>
    <row r="1565" spans="1:15" x14ac:dyDescent="0.3">
      <c r="A1565" s="249" t="s">
        <v>832</v>
      </c>
      <c r="B1565" s="86" t="s">
        <v>1012</v>
      </c>
      <c r="C1565" s="86" t="s">
        <v>1100</v>
      </c>
      <c r="D1565" s="86" t="s">
        <v>1016</v>
      </c>
      <c r="E1565" s="87"/>
      <c r="F1565" s="69"/>
      <c r="G1565" s="69"/>
      <c r="H1565" s="85"/>
      <c r="I1565" s="69"/>
      <c r="J1565" s="69"/>
      <c r="K1565" s="69"/>
      <c r="L1565" s="69"/>
      <c r="M1565" s="270" t="str">
        <f>IF(ISTEXT(L1565),VLOOKUP(L1565,'_Keuzelijst Algemeen'!$B$3:$C$74,2),"")</f>
        <v/>
      </c>
      <c r="N1565" s="69"/>
      <c r="O1565" s="85"/>
    </row>
    <row r="1566" spans="1:15" x14ac:dyDescent="0.3">
      <c r="A1566" s="249" t="s">
        <v>832</v>
      </c>
      <c r="B1566" s="86" t="s">
        <v>1012</v>
      </c>
      <c r="C1566" s="86" t="s">
        <v>1100</v>
      </c>
      <c r="D1566" s="86" t="s">
        <v>1016</v>
      </c>
      <c r="E1566" s="87"/>
      <c r="F1566" s="69"/>
      <c r="G1566" s="69"/>
      <c r="H1566" s="85"/>
      <c r="I1566" s="69"/>
      <c r="J1566" s="69"/>
      <c r="K1566" s="69"/>
      <c r="L1566" s="69"/>
      <c r="M1566" s="270" t="str">
        <f>IF(ISTEXT(L1566),VLOOKUP(L1566,'_Keuzelijst Algemeen'!$B$3:$C$74,2),"")</f>
        <v/>
      </c>
      <c r="N1566" s="69"/>
      <c r="O1566" s="85"/>
    </row>
    <row r="1567" spans="1:15" x14ac:dyDescent="0.3">
      <c r="A1567" s="249" t="s">
        <v>832</v>
      </c>
      <c r="B1567" s="86" t="s">
        <v>1012</v>
      </c>
      <c r="C1567" s="86" t="s">
        <v>1100</v>
      </c>
      <c r="D1567" s="86" t="s">
        <v>1016</v>
      </c>
      <c r="E1567" s="87"/>
      <c r="F1567" s="69"/>
      <c r="G1567" s="69"/>
      <c r="H1567" s="85"/>
      <c r="I1567" s="69"/>
      <c r="J1567" s="69"/>
      <c r="K1567" s="69"/>
      <c r="L1567" s="69"/>
      <c r="M1567" s="270" t="str">
        <f>IF(ISTEXT(L1567),VLOOKUP(L1567,'_Keuzelijst Algemeen'!$B$3:$C$74,2),"")</f>
        <v/>
      </c>
      <c r="N1567" s="69"/>
      <c r="O1567" s="85"/>
    </row>
    <row r="1568" spans="1:15" x14ac:dyDescent="0.3">
      <c r="A1568" s="249" t="s">
        <v>832</v>
      </c>
      <c r="B1568" s="86" t="s">
        <v>1012</v>
      </c>
      <c r="C1568" s="86" t="s">
        <v>1100</v>
      </c>
      <c r="D1568" s="86" t="s">
        <v>1016</v>
      </c>
      <c r="E1568" s="87"/>
      <c r="F1568" s="69"/>
      <c r="G1568" s="69"/>
      <c r="H1568" s="85"/>
      <c r="I1568" s="69"/>
      <c r="J1568" s="69"/>
      <c r="K1568" s="69"/>
      <c r="L1568" s="69"/>
      <c r="M1568" s="270" t="str">
        <f>IF(ISTEXT(L1568),VLOOKUP(L1568,'_Keuzelijst Algemeen'!$B$3:$C$74,2),"")</f>
        <v/>
      </c>
      <c r="N1568" s="69"/>
      <c r="O1568" s="85"/>
    </row>
    <row r="1569" spans="1:15" x14ac:dyDescent="0.3">
      <c r="A1569" s="249" t="s">
        <v>832</v>
      </c>
      <c r="B1569" s="86" t="s">
        <v>1012</v>
      </c>
      <c r="C1569" s="86" t="s">
        <v>1100</v>
      </c>
      <c r="D1569" s="86" t="s">
        <v>1016</v>
      </c>
      <c r="E1569" s="87"/>
      <c r="F1569" s="69"/>
      <c r="G1569" s="69"/>
      <c r="H1569" s="85"/>
      <c r="I1569" s="69"/>
      <c r="J1569" s="69"/>
      <c r="K1569" s="69"/>
      <c r="L1569" s="69"/>
      <c r="M1569" s="270" t="str">
        <f>IF(ISTEXT(L1569),VLOOKUP(L1569,'_Keuzelijst Algemeen'!$B$3:$C$74,2),"")</f>
        <v/>
      </c>
      <c r="N1569" s="69"/>
      <c r="O1569" s="85"/>
    </row>
    <row r="1570" spans="1:15" x14ac:dyDescent="0.3">
      <c r="A1570" s="249" t="s">
        <v>832</v>
      </c>
      <c r="B1570" s="86" t="s">
        <v>1012</v>
      </c>
      <c r="C1570" s="86" t="s">
        <v>1100</v>
      </c>
      <c r="D1570" s="86" t="s">
        <v>1016</v>
      </c>
      <c r="E1570" s="87"/>
      <c r="F1570" s="69"/>
      <c r="G1570" s="69"/>
      <c r="H1570" s="85"/>
      <c r="I1570" s="69"/>
      <c r="J1570" s="69"/>
      <c r="K1570" s="69"/>
      <c r="L1570" s="69"/>
      <c r="M1570" s="270" t="str">
        <f>IF(ISTEXT(L1570),VLOOKUP(L1570,'_Keuzelijst Algemeen'!$B$3:$C$74,2),"")</f>
        <v/>
      </c>
      <c r="N1570" s="69"/>
      <c r="O1570" s="85"/>
    </row>
    <row r="1571" spans="1:15" x14ac:dyDescent="0.3">
      <c r="A1571" s="249" t="s">
        <v>832</v>
      </c>
      <c r="B1571" s="86" t="s">
        <v>1012</v>
      </c>
      <c r="C1571" s="86" t="s">
        <v>1100</v>
      </c>
      <c r="D1571" s="86" t="s">
        <v>1016</v>
      </c>
      <c r="E1571" s="87"/>
      <c r="F1571" s="69"/>
      <c r="G1571" s="69"/>
      <c r="H1571" s="85"/>
      <c r="I1571" s="69"/>
      <c r="J1571" s="69"/>
      <c r="K1571" s="69"/>
      <c r="L1571" s="69"/>
      <c r="M1571" s="270" t="str">
        <f>IF(ISTEXT(L1571),VLOOKUP(L1571,'_Keuzelijst Algemeen'!$B$3:$C$74,2),"")</f>
        <v/>
      </c>
      <c r="N1571" s="69"/>
      <c r="O1571" s="85"/>
    </row>
    <row r="1572" spans="1:15" x14ac:dyDescent="0.3">
      <c r="A1572" s="249" t="s">
        <v>832</v>
      </c>
      <c r="B1572" s="86" t="s">
        <v>1012</v>
      </c>
      <c r="C1572" s="86" t="s">
        <v>1100</v>
      </c>
      <c r="D1572" s="86" t="s">
        <v>1016</v>
      </c>
      <c r="E1572" s="87"/>
      <c r="F1572" s="69"/>
      <c r="G1572" s="69"/>
      <c r="H1572" s="85"/>
      <c r="I1572" s="69"/>
      <c r="J1572" s="69"/>
      <c r="K1572" s="69"/>
      <c r="L1572" s="69"/>
      <c r="M1572" s="270" t="str">
        <f>IF(ISTEXT(L1572),VLOOKUP(L1572,'_Keuzelijst Algemeen'!$B$3:$C$74,2),"")</f>
        <v/>
      </c>
      <c r="N1572" s="69"/>
      <c r="O1572" s="85"/>
    </row>
    <row r="1573" spans="1:15" x14ac:dyDescent="0.3">
      <c r="A1573" s="249" t="s">
        <v>832</v>
      </c>
      <c r="B1573" s="86" t="s">
        <v>1012</v>
      </c>
      <c r="C1573" s="86" t="s">
        <v>1100</v>
      </c>
      <c r="D1573" s="86" t="s">
        <v>1016</v>
      </c>
      <c r="E1573" s="87"/>
      <c r="F1573" s="69"/>
      <c r="G1573" s="69"/>
      <c r="H1573" s="85"/>
      <c r="I1573" s="69"/>
      <c r="J1573" s="69"/>
      <c r="K1573" s="69"/>
      <c r="L1573" s="69"/>
      <c r="M1573" s="270" t="str">
        <f>IF(ISTEXT(L1573),VLOOKUP(L1573,'_Keuzelijst Algemeen'!$B$3:$C$74,2),"")</f>
        <v/>
      </c>
      <c r="N1573" s="69"/>
      <c r="O1573" s="85"/>
    </row>
    <row r="1574" spans="1:15" x14ac:dyDescent="0.3">
      <c r="A1574" s="249" t="s">
        <v>832</v>
      </c>
      <c r="B1574" s="86" t="s">
        <v>1012</v>
      </c>
      <c r="C1574" s="86" t="s">
        <v>1100</v>
      </c>
      <c r="D1574" s="86" t="s">
        <v>1016</v>
      </c>
      <c r="E1574" s="87"/>
      <c r="F1574" s="69"/>
      <c r="G1574" s="69"/>
      <c r="H1574" s="85"/>
      <c r="I1574" s="69"/>
      <c r="J1574" s="69"/>
      <c r="K1574" s="69"/>
      <c r="L1574" s="69"/>
      <c r="M1574" s="270" t="str">
        <f>IF(ISTEXT(L1574),VLOOKUP(L1574,'_Keuzelijst Algemeen'!$B$3:$C$74,2),"")</f>
        <v/>
      </c>
      <c r="N1574" s="69"/>
      <c r="O1574" s="85"/>
    </row>
    <row r="1575" spans="1:15" x14ac:dyDescent="0.3">
      <c r="A1575" s="249" t="s">
        <v>832</v>
      </c>
      <c r="B1575" s="86" t="s">
        <v>1012</v>
      </c>
      <c r="C1575" s="86" t="s">
        <v>1100</v>
      </c>
      <c r="D1575" s="86" t="s">
        <v>1016</v>
      </c>
      <c r="E1575" s="87"/>
      <c r="F1575" s="69"/>
      <c r="G1575" s="69"/>
      <c r="H1575" s="85"/>
      <c r="I1575" s="69"/>
      <c r="J1575" s="69"/>
      <c r="K1575" s="69"/>
      <c r="L1575" s="69"/>
      <c r="M1575" s="270" t="str">
        <f>IF(ISTEXT(L1575),VLOOKUP(L1575,'_Keuzelijst Algemeen'!$B$3:$C$74,2),"")</f>
        <v/>
      </c>
      <c r="N1575" s="69"/>
      <c r="O1575" s="85"/>
    </row>
    <row r="1576" spans="1:15" x14ac:dyDescent="0.3">
      <c r="A1576" s="249" t="s">
        <v>832</v>
      </c>
      <c r="B1576" s="86" t="s">
        <v>1012</v>
      </c>
      <c r="C1576" s="86" t="s">
        <v>1100</v>
      </c>
      <c r="D1576" s="86" t="s">
        <v>1016</v>
      </c>
      <c r="E1576" s="87"/>
      <c r="F1576" s="69"/>
      <c r="G1576" s="69"/>
      <c r="H1576" s="85"/>
      <c r="I1576" s="69"/>
      <c r="J1576" s="69"/>
      <c r="K1576" s="69"/>
      <c r="L1576" s="69"/>
      <c r="M1576" s="270" t="str">
        <f>IF(ISTEXT(L1576),VLOOKUP(L1576,'_Keuzelijst Algemeen'!$B$3:$C$74,2),"")</f>
        <v/>
      </c>
      <c r="N1576" s="69"/>
      <c r="O1576" s="85"/>
    </row>
    <row r="1577" spans="1:15" x14ac:dyDescent="0.3">
      <c r="A1577" s="249" t="s">
        <v>832</v>
      </c>
      <c r="B1577" s="86" t="s">
        <v>1012</v>
      </c>
      <c r="C1577" s="86" t="s">
        <v>1100</v>
      </c>
      <c r="D1577" s="86" t="s">
        <v>1016</v>
      </c>
      <c r="E1577" s="87"/>
      <c r="F1577" s="69"/>
      <c r="G1577" s="69"/>
      <c r="H1577" s="85"/>
      <c r="I1577" s="69"/>
      <c r="J1577" s="69"/>
      <c r="K1577" s="69"/>
      <c r="L1577" s="69"/>
      <c r="M1577" s="270" t="str">
        <f>IF(ISTEXT(L1577),VLOOKUP(L1577,'_Keuzelijst Algemeen'!$B$3:$C$74,2),"")</f>
        <v/>
      </c>
      <c r="N1577" s="69"/>
      <c r="O1577" s="85"/>
    </row>
    <row r="1578" spans="1:15" x14ac:dyDescent="0.3">
      <c r="A1578" s="249" t="s">
        <v>832</v>
      </c>
      <c r="B1578" s="86" t="s">
        <v>1012</v>
      </c>
      <c r="C1578" s="86" t="s">
        <v>1100</v>
      </c>
      <c r="D1578" s="86" t="s">
        <v>1016</v>
      </c>
      <c r="E1578" s="87"/>
      <c r="F1578" s="69"/>
      <c r="G1578" s="69"/>
      <c r="H1578" s="85"/>
      <c r="I1578" s="69"/>
      <c r="J1578" s="69"/>
      <c r="K1578" s="69"/>
      <c r="L1578" s="69"/>
      <c r="M1578" s="270" t="str">
        <f>IF(ISTEXT(L1578),VLOOKUP(L1578,'_Keuzelijst Algemeen'!$B$3:$C$74,2),"")</f>
        <v/>
      </c>
      <c r="N1578" s="69"/>
      <c r="O1578" s="85"/>
    </row>
    <row r="1579" spans="1:15" x14ac:dyDescent="0.3">
      <c r="A1579" s="249" t="s">
        <v>832</v>
      </c>
      <c r="B1579" s="86" t="s">
        <v>1012</v>
      </c>
      <c r="C1579" s="86" t="s">
        <v>1100</v>
      </c>
      <c r="D1579" s="86" t="s">
        <v>1016</v>
      </c>
      <c r="E1579" s="87"/>
      <c r="F1579" s="69"/>
      <c r="G1579" s="69"/>
      <c r="H1579" s="85"/>
      <c r="I1579" s="69"/>
      <c r="J1579" s="69"/>
      <c r="K1579" s="69"/>
      <c r="L1579" s="69"/>
      <c r="M1579" s="270" t="str">
        <f>IF(ISTEXT(L1579),VLOOKUP(L1579,'_Keuzelijst Algemeen'!$B$3:$C$74,2),"")</f>
        <v/>
      </c>
      <c r="N1579" s="69"/>
      <c r="O1579" s="85"/>
    </row>
    <row r="1580" spans="1:15" x14ac:dyDescent="0.3">
      <c r="A1580" s="249" t="s">
        <v>832</v>
      </c>
      <c r="B1580" s="86" t="s">
        <v>1012</v>
      </c>
      <c r="C1580" s="86" t="s">
        <v>1100</v>
      </c>
      <c r="D1580" s="86" t="s">
        <v>1016</v>
      </c>
      <c r="E1580" s="87"/>
      <c r="F1580" s="69"/>
      <c r="G1580" s="69"/>
      <c r="H1580" s="85"/>
      <c r="I1580" s="69"/>
      <c r="J1580" s="69"/>
      <c r="K1580" s="69"/>
      <c r="L1580" s="69"/>
      <c r="M1580" s="270" t="str">
        <f>IF(ISTEXT(L1580),VLOOKUP(L1580,'_Keuzelijst Algemeen'!$B$3:$C$74,2),"")</f>
        <v/>
      </c>
      <c r="N1580" s="69"/>
      <c r="O1580" s="85"/>
    </row>
    <row r="1581" spans="1:15" x14ac:dyDescent="0.3">
      <c r="A1581" s="249" t="s">
        <v>832</v>
      </c>
      <c r="B1581" s="86" t="s">
        <v>1012</v>
      </c>
      <c r="C1581" s="86" t="s">
        <v>1100</v>
      </c>
      <c r="D1581" s="86" t="s">
        <v>1016</v>
      </c>
      <c r="E1581" s="87"/>
      <c r="F1581" s="69"/>
      <c r="G1581" s="69"/>
      <c r="H1581" s="85"/>
      <c r="I1581" s="69"/>
      <c r="J1581" s="69"/>
      <c r="K1581" s="69"/>
      <c r="L1581" s="69"/>
      <c r="M1581" s="270" t="str">
        <f>IF(ISTEXT(L1581),VLOOKUP(L1581,'_Keuzelijst Algemeen'!$B$3:$C$74,2),"")</f>
        <v/>
      </c>
      <c r="N1581" s="69"/>
      <c r="O1581" s="85"/>
    </row>
    <row r="1582" spans="1:15" x14ac:dyDescent="0.3">
      <c r="A1582" s="249" t="s">
        <v>832</v>
      </c>
      <c r="B1582" s="86" t="s">
        <v>1012</v>
      </c>
      <c r="C1582" s="86" t="s">
        <v>1100</v>
      </c>
      <c r="D1582" s="86" t="s">
        <v>1016</v>
      </c>
      <c r="E1582" s="87"/>
      <c r="F1582" s="69"/>
      <c r="G1582" s="69"/>
      <c r="H1582" s="85"/>
      <c r="I1582" s="69"/>
      <c r="J1582" s="69"/>
      <c r="K1582" s="69"/>
      <c r="L1582" s="69"/>
      <c r="M1582" s="270" t="str">
        <f>IF(ISTEXT(L1582),VLOOKUP(L1582,'_Keuzelijst Algemeen'!$B$3:$C$74,2),"")</f>
        <v/>
      </c>
      <c r="N1582" s="69"/>
      <c r="O1582" s="85"/>
    </row>
    <row r="1583" spans="1:15" x14ac:dyDescent="0.3">
      <c r="A1583" s="249" t="s">
        <v>832</v>
      </c>
      <c r="B1583" s="86" t="s">
        <v>1012</v>
      </c>
      <c r="C1583" s="86" t="s">
        <v>1100</v>
      </c>
      <c r="D1583" s="86" t="s">
        <v>1016</v>
      </c>
      <c r="E1583" s="87"/>
      <c r="F1583" s="69"/>
      <c r="G1583" s="69"/>
      <c r="H1583" s="85"/>
      <c r="I1583" s="69"/>
      <c r="J1583" s="69"/>
      <c r="K1583" s="69"/>
      <c r="L1583" s="69"/>
      <c r="M1583" s="270" t="str">
        <f>IF(ISTEXT(L1583),VLOOKUP(L1583,'_Keuzelijst Algemeen'!$B$3:$C$74,2),"")</f>
        <v/>
      </c>
      <c r="N1583" s="69"/>
      <c r="O1583" s="85"/>
    </row>
    <row r="1584" spans="1:15" x14ac:dyDescent="0.3">
      <c r="A1584" s="249" t="s">
        <v>832</v>
      </c>
      <c r="B1584" s="86" t="s">
        <v>1012</v>
      </c>
      <c r="C1584" s="86" t="s">
        <v>1100</v>
      </c>
      <c r="D1584" s="86" t="s">
        <v>1016</v>
      </c>
      <c r="E1584" s="87"/>
      <c r="F1584" s="69"/>
      <c r="G1584" s="69"/>
      <c r="H1584" s="85"/>
      <c r="I1584" s="69"/>
      <c r="J1584" s="69"/>
      <c r="K1584" s="69"/>
      <c r="L1584" s="69"/>
      <c r="M1584" s="270" t="str">
        <f>IF(ISTEXT(L1584),VLOOKUP(L1584,'_Keuzelijst Algemeen'!$B$3:$C$74,2),"")</f>
        <v/>
      </c>
      <c r="N1584" s="69"/>
      <c r="O1584" s="85"/>
    </row>
    <row r="1585" spans="1:15" x14ac:dyDescent="0.3">
      <c r="A1585" s="249" t="s">
        <v>832</v>
      </c>
      <c r="B1585" s="86" t="s">
        <v>1012</v>
      </c>
      <c r="C1585" s="86" t="s">
        <v>1100</v>
      </c>
      <c r="D1585" s="86" t="s">
        <v>1016</v>
      </c>
      <c r="E1585" s="87"/>
      <c r="F1585" s="69"/>
      <c r="G1585" s="69"/>
      <c r="H1585" s="85"/>
      <c r="I1585" s="69"/>
      <c r="J1585" s="69"/>
      <c r="K1585" s="69"/>
      <c r="L1585" s="69"/>
      <c r="M1585" s="270" t="str">
        <f>IF(ISTEXT(L1585),VLOOKUP(L1585,'_Keuzelijst Algemeen'!$B$3:$C$74,2),"")</f>
        <v/>
      </c>
      <c r="N1585" s="69"/>
      <c r="O1585" s="85"/>
    </row>
    <row r="1586" spans="1:15" x14ac:dyDescent="0.3">
      <c r="A1586" s="249" t="s">
        <v>832</v>
      </c>
      <c r="B1586" s="86" t="s">
        <v>1012</v>
      </c>
      <c r="C1586" s="86" t="s">
        <v>1100</v>
      </c>
      <c r="D1586" s="86" t="s">
        <v>1016</v>
      </c>
      <c r="E1586" s="87"/>
      <c r="F1586" s="69"/>
      <c r="G1586" s="69"/>
      <c r="H1586" s="85"/>
      <c r="I1586" s="69"/>
      <c r="J1586" s="69"/>
      <c r="K1586" s="69"/>
      <c r="L1586" s="69"/>
      <c r="M1586" s="270" t="str">
        <f>IF(ISTEXT(L1586),VLOOKUP(L1586,'_Keuzelijst Algemeen'!$B$3:$C$74,2),"")</f>
        <v/>
      </c>
      <c r="N1586" s="69"/>
      <c r="O1586" s="85"/>
    </row>
    <row r="1587" spans="1:15" x14ac:dyDescent="0.3">
      <c r="A1587" s="249" t="s">
        <v>832</v>
      </c>
      <c r="B1587" s="86" t="s">
        <v>1012</v>
      </c>
      <c r="C1587" s="86" t="s">
        <v>1100</v>
      </c>
      <c r="D1587" s="86" t="s">
        <v>1016</v>
      </c>
      <c r="E1587" s="87"/>
      <c r="F1587" s="69"/>
      <c r="G1587" s="69"/>
      <c r="H1587" s="85"/>
      <c r="I1587" s="69"/>
      <c r="J1587" s="69"/>
      <c r="K1587" s="69"/>
      <c r="L1587" s="69"/>
      <c r="M1587" s="270" t="str">
        <f>IF(ISTEXT(L1587),VLOOKUP(L1587,'_Keuzelijst Algemeen'!$B$3:$C$74,2),"")</f>
        <v/>
      </c>
      <c r="N1587" s="69"/>
      <c r="O1587" s="85"/>
    </row>
    <row r="1588" spans="1:15" x14ac:dyDescent="0.3">
      <c r="A1588" s="249" t="s">
        <v>832</v>
      </c>
      <c r="B1588" s="86" t="s">
        <v>1012</v>
      </c>
      <c r="C1588" s="86" t="s">
        <v>1100</v>
      </c>
      <c r="D1588" s="86" t="s">
        <v>1016</v>
      </c>
      <c r="E1588" s="87"/>
      <c r="F1588" s="69"/>
      <c r="G1588" s="69"/>
      <c r="H1588" s="85"/>
      <c r="I1588" s="69"/>
      <c r="J1588" s="69"/>
      <c r="K1588" s="69"/>
      <c r="L1588" s="69"/>
      <c r="M1588" s="270" t="str">
        <f>IF(ISTEXT(L1588),VLOOKUP(L1588,'_Keuzelijst Algemeen'!$B$3:$C$74,2),"")</f>
        <v/>
      </c>
      <c r="N1588" s="69"/>
      <c r="O1588" s="85"/>
    </row>
    <row r="1589" spans="1:15" x14ac:dyDescent="0.3">
      <c r="A1589" s="249" t="s">
        <v>832</v>
      </c>
      <c r="B1589" s="86" t="s">
        <v>1012</v>
      </c>
      <c r="C1589" s="86" t="s">
        <v>1100</v>
      </c>
      <c r="D1589" s="86" t="s">
        <v>1016</v>
      </c>
      <c r="E1589" s="87"/>
      <c r="F1589" s="69"/>
      <c r="G1589" s="69"/>
      <c r="H1589" s="85"/>
      <c r="I1589" s="69"/>
      <c r="J1589" s="69"/>
      <c r="K1589" s="69"/>
      <c r="L1589" s="69"/>
      <c r="M1589" s="270" t="str">
        <f>IF(ISTEXT(L1589),VLOOKUP(L1589,'_Keuzelijst Algemeen'!$B$3:$C$74,2),"")</f>
        <v/>
      </c>
      <c r="N1589" s="69"/>
      <c r="O1589" s="85"/>
    </row>
    <row r="1590" spans="1:15" x14ac:dyDescent="0.3">
      <c r="A1590" s="249" t="s">
        <v>832</v>
      </c>
      <c r="B1590" s="86" t="s">
        <v>1012</v>
      </c>
      <c r="C1590" s="86" t="s">
        <v>1100</v>
      </c>
      <c r="D1590" s="86" t="s">
        <v>1016</v>
      </c>
      <c r="E1590" s="87"/>
      <c r="F1590" s="69"/>
      <c r="G1590" s="69"/>
      <c r="H1590" s="85"/>
      <c r="I1590" s="69"/>
      <c r="J1590" s="69"/>
      <c r="K1590" s="69"/>
      <c r="L1590" s="69"/>
      <c r="M1590" s="270" t="str">
        <f>IF(ISTEXT(L1590),VLOOKUP(L1590,'_Keuzelijst Algemeen'!$B$3:$C$74,2),"")</f>
        <v/>
      </c>
      <c r="N1590" s="69"/>
      <c r="O1590" s="85"/>
    </row>
    <row r="1591" spans="1:15" x14ac:dyDescent="0.3">
      <c r="A1591" s="249" t="s">
        <v>832</v>
      </c>
      <c r="B1591" s="86" t="s">
        <v>1012</v>
      </c>
      <c r="C1591" s="86" t="s">
        <v>1100</v>
      </c>
      <c r="D1591" s="86" t="s">
        <v>1016</v>
      </c>
      <c r="E1591" s="87"/>
      <c r="F1591" s="69"/>
      <c r="G1591" s="69"/>
      <c r="H1591" s="85"/>
      <c r="I1591" s="69"/>
      <c r="J1591" s="69"/>
      <c r="K1591" s="69"/>
      <c r="L1591" s="69"/>
      <c r="M1591" s="270" t="str">
        <f>IF(ISTEXT(L1591),VLOOKUP(L1591,'_Keuzelijst Algemeen'!$B$3:$C$74,2),"")</f>
        <v/>
      </c>
      <c r="N1591" s="69"/>
      <c r="O1591" s="85"/>
    </row>
    <row r="1592" spans="1:15" x14ac:dyDescent="0.3">
      <c r="A1592" s="249" t="s">
        <v>832</v>
      </c>
      <c r="B1592" s="86" t="s">
        <v>1012</v>
      </c>
      <c r="C1592" s="86" t="s">
        <v>1100</v>
      </c>
      <c r="D1592" s="86" t="s">
        <v>1016</v>
      </c>
      <c r="E1592" s="87"/>
      <c r="F1592" s="69"/>
      <c r="G1592" s="69"/>
      <c r="H1592" s="85"/>
      <c r="I1592" s="69"/>
      <c r="J1592" s="69"/>
      <c r="K1592" s="69"/>
      <c r="L1592" s="69"/>
      <c r="M1592" s="270" t="str">
        <f>IF(ISTEXT(L1592),VLOOKUP(L1592,'_Keuzelijst Algemeen'!$B$3:$C$74,2),"")</f>
        <v/>
      </c>
      <c r="N1592" s="69"/>
      <c r="O1592" s="85"/>
    </row>
    <row r="1593" spans="1:15" x14ac:dyDescent="0.3">
      <c r="A1593" s="249" t="s">
        <v>832</v>
      </c>
      <c r="B1593" s="86" t="s">
        <v>1012</v>
      </c>
      <c r="C1593" s="86" t="s">
        <v>1100</v>
      </c>
      <c r="D1593" s="86" t="s">
        <v>1016</v>
      </c>
      <c r="E1593" s="87"/>
      <c r="F1593" s="69"/>
      <c r="G1593" s="69"/>
      <c r="H1593" s="85"/>
      <c r="I1593" s="69"/>
      <c r="J1593" s="69"/>
      <c r="K1593" s="69"/>
      <c r="L1593" s="69"/>
      <c r="M1593" s="270" t="str">
        <f>IF(ISTEXT(L1593),VLOOKUP(L1593,'_Keuzelijst Algemeen'!$B$3:$C$74,2),"")</f>
        <v/>
      </c>
      <c r="N1593" s="69"/>
      <c r="O1593" s="85"/>
    </row>
    <row r="1594" spans="1:15" x14ac:dyDescent="0.3">
      <c r="A1594" s="249" t="s">
        <v>832</v>
      </c>
      <c r="B1594" s="86" t="s">
        <v>1012</v>
      </c>
      <c r="C1594" s="86" t="s">
        <v>1100</v>
      </c>
      <c r="D1594" s="86" t="s">
        <v>1016</v>
      </c>
      <c r="E1594" s="87"/>
      <c r="F1594" s="69"/>
      <c r="G1594" s="69"/>
      <c r="H1594" s="85"/>
      <c r="I1594" s="69"/>
      <c r="J1594" s="69"/>
      <c r="K1594" s="69"/>
      <c r="L1594" s="69"/>
      <c r="M1594" s="270" t="str">
        <f>IF(ISTEXT(L1594),VLOOKUP(L1594,'_Keuzelijst Algemeen'!$B$3:$C$74,2),"")</f>
        <v/>
      </c>
      <c r="N1594" s="69"/>
      <c r="O1594" s="85"/>
    </row>
    <row r="1595" spans="1:15" x14ac:dyDescent="0.3">
      <c r="A1595" s="249" t="s">
        <v>832</v>
      </c>
      <c r="B1595" s="86" t="s">
        <v>1012</v>
      </c>
      <c r="C1595" s="86" t="s">
        <v>1100</v>
      </c>
      <c r="D1595" s="86" t="s">
        <v>1016</v>
      </c>
      <c r="E1595" s="87"/>
      <c r="F1595" s="69"/>
      <c r="G1595" s="69"/>
      <c r="H1595" s="85"/>
      <c r="I1595" s="69"/>
      <c r="J1595" s="69"/>
      <c r="K1595" s="69"/>
      <c r="L1595" s="69"/>
      <c r="M1595" s="270" t="str">
        <f>IF(ISTEXT(L1595),VLOOKUP(L1595,'_Keuzelijst Algemeen'!$B$3:$C$74,2),"")</f>
        <v/>
      </c>
      <c r="N1595" s="69"/>
      <c r="O1595" s="85"/>
    </row>
    <row r="1596" spans="1:15" x14ac:dyDescent="0.3">
      <c r="A1596" s="249" t="s">
        <v>832</v>
      </c>
      <c r="B1596" s="86" t="s">
        <v>1012</v>
      </c>
      <c r="C1596" s="86" t="s">
        <v>1100</v>
      </c>
      <c r="D1596" s="86" t="s">
        <v>1016</v>
      </c>
      <c r="E1596" s="87"/>
      <c r="F1596" s="69"/>
      <c r="G1596" s="69"/>
      <c r="H1596" s="85"/>
      <c r="I1596" s="69"/>
      <c r="J1596" s="69"/>
      <c r="K1596" s="69"/>
      <c r="L1596" s="69"/>
      <c r="M1596" s="270" t="str">
        <f>IF(ISTEXT(L1596),VLOOKUP(L1596,'_Keuzelijst Algemeen'!$B$3:$C$74,2),"")</f>
        <v/>
      </c>
      <c r="N1596" s="69"/>
      <c r="O1596" s="85"/>
    </row>
    <row r="1597" spans="1:15" x14ac:dyDescent="0.3">
      <c r="A1597" s="249" t="s">
        <v>832</v>
      </c>
      <c r="B1597" s="86" t="s">
        <v>1012</v>
      </c>
      <c r="C1597" s="86" t="s">
        <v>1100</v>
      </c>
      <c r="D1597" s="86" t="s">
        <v>1016</v>
      </c>
      <c r="E1597" s="87"/>
      <c r="F1597" s="69"/>
      <c r="G1597" s="69"/>
      <c r="H1597" s="85"/>
      <c r="I1597" s="69"/>
      <c r="J1597" s="69"/>
      <c r="K1597" s="69"/>
      <c r="L1597" s="69"/>
      <c r="M1597" s="270" t="str">
        <f>IF(ISTEXT(L1597),VLOOKUP(L1597,'_Keuzelijst Algemeen'!$B$3:$C$74,2),"")</f>
        <v/>
      </c>
      <c r="N1597" s="69"/>
      <c r="O1597" s="85"/>
    </row>
    <row r="1598" spans="1:15" x14ac:dyDescent="0.3">
      <c r="A1598" s="249" t="s">
        <v>832</v>
      </c>
      <c r="B1598" s="86" t="s">
        <v>1012</v>
      </c>
      <c r="C1598" s="86" t="s">
        <v>1100</v>
      </c>
      <c r="D1598" s="86" t="s">
        <v>1016</v>
      </c>
      <c r="E1598" s="87"/>
      <c r="F1598" s="69"/>
      <c r="G1598" s="69"/>
      <c r="H1598" s="85"/>
      <c r="I1598" s="69"/>
      <c r="J1598" s="69"/>
      <c r="K1598" s="69"/>
      <c r="L1598" s="69"/>
      <c r="M1598" s="270" t="str">
        <f>IF(ISTEXT(L1598),VLOOKUP(L1598,'_Keuzelijst Algemeen'!$B$3:$C$74,2),"")</f>
        <v/>
      </c>
      <c r="N1598" s="69"/>
      <c r="O1598" s="85"/>
    </row>
    <row r="1599" spans="1:15" x14ac:dyDescent="0.3">
      <c r="A1599" s="249" t="s">
        <v>832</v>
      </c>
      <c r="B1599" s="86" t="s">
        <v>1012</v>
      </c>
      <c r="C1599" s="86" t="s">
        <v>1100</v>
      </c>
      <c r="D1599" s="86" t="s">
        <v>1016</v>
      </c>
      <c r="E1599" s="87"/>
      <c r="F1599" s="69"/>
      <c r="G1599" s="69"/>
      <c r="H1599" s="85"/>
      <c r="I1599" s="69"/>
      <c r="J1599" s="69"/>
      <c r="K1599" s="69"/>
      <c r="L1599" s="69"/>
      <c r="M1599" s="270" t="str">
        <f>IF(ISTEXT(L1599),VLOOKUP(L1599,'_Keuzelijst Algemeen'!$B$3:$C$74,2),"")</f>
        <v/>
      </c>
      <c r="N1599" s="69"/>
      <c r="O1599" s="85"/>
    </row>
    <row r="1600" spans="1:15" x14ac:dyDescent="0.3">
      <c r="A1600" s="249" t="s">
        <v>832</v>
      </c>
      <c r="B1600" s="86" t="s">
        <v>1012</v>
      </c>
      <c r="C1600" s="86" t="s">
        <v>1100</v>
      </c>
      <c r="D1600" s="86" t="s">
        <v>1016</v>
      </c>
      <c r="E1600" s="87"/>
      <c r="F1600" s="69"/>
      <c r="G1600" s="69"/>
      <c r="H1600" s="85"/>
      <c r="I1600" s="69"/>
      <c r="J1600" s="69"/>
      <c r="K1600" s="69"/>
      <c r="L1600" s="69"/>
      <c r="M1600" s="270" t="str">
        <f>IF(ISTEXT(L1600),VLOOKUP(L1600,'_Keuzelijst Algemeen'!$B$3:$C$74,2),"")</f>
        <v/>
      </c>
      <c r="N1600" s="69"/>
      <c r="O1600" s="85"/>
    </row>
    <row r="1601" spans="1:15" x14ac:dyDescent="0.3">
      <c r="A1601" s="249" t="s">
        <v>832</v>
      </c>
      <c r="B1601" s="86" t="s">
        <v>1012</v>
      </c>
      <c r="C1601" s="86" t="s">
        <v>1100</v>
      </c>
      <c r="D1601" s="86" t="s">
        <v>1016</v>
      </c>
      <c r="E1601" s="87"/>
      <c r="F1601" s="69"/>
      <c r="G1601" s="69"/>
      <c r="H1601" s="85"/>
      <c r="I1601" s="69"/>
      <c r="J1601" s="69"/>
      <c r="K1601" s="69"/>
      <c r="L1601" s="69"/>
      <c r="M1601" s="270" t="str">
        <f>IF(ISTEXT(L1601),VLOOKUP(L1601,'_Keuzelijst Algemeen'!$B$3:$C$74,2),"")</f>
        <v/>
      </c>
      <c r="N1601" s="69"/>
      <c r="O1601" s="85"/>
    </row>
    <row r="1602" spans="1:15" x14ac:dyDescent="0.3">
      <c r="A1602" s="249" t="s">
        <v>832</v>
      </c>
      <c r="B1602" s="86" t="s">
        <v>1012</v>
      </c>
      <c r="C1602" s="86" t="s">
        <v>1100</v>
      </c>
      <c r="D1602" s="86" t="s">
        <v>1016</v>
      </c>
      <c r="E1602" s="87"/>
      <c r="F1602" s="69"/>
      <c r="G1602" s="69"/>
      <c r="H1602" s="85"/>
      <c r="I1602" s="69"/>
      <c r="J1602" s="69"/>
      <c r="K1602" s="69"/>
      <c r="L1602" s="69"/>
      <c r="M1602" s="270" t="str">
        <f>IF(ISTEXT(L1602),VLOOKUP(L1602,'_Keuzelijst Algemeen'!$B$3:$C$74,2),"")</f>
        <v/>
      </c>
      <c r="N1602" s="69"/>
      <c r="O1602" s="85"/>
    </row>
    <row r="1603" spans="1:15" x14ac:dyDescent="0.3">
      <c r="A1603" s="249" t="s">
        <v>832</v>
      </c>
      <c r="B1603" s="86" t="s">
        <v>1012</v>
      </c>
      <c r="C1603" s="86" t="s">
        <v>1100</v>
      </c>
      <c r="D1603" s="86" t="s">
        <v>1016</v>
      </c>
      <c r="E1603" s="87"/>
      <c r="F1603" s="69"/>
      <c r="G1603" s="69"/>
      <c r="H1603" s="85"/>
      <c r="I1603" s="69"/>
      <c r="J1603" s="69"/>
      <c r="K1603" s="69"/>
      <c r="L1603" s="69"/>
      <c r="M1603" s="270" t="str">
        <f>IF(ISTEXT(L1603),VLOOKUP(L1603,'_Keuzelijst Algemeen'!$B$3:$C$74,2),"")</f>
        <v/>
      </c>
      <c r="N1603" s="69"/>
      <c r="O1603" s="85"/>
    </row>
    <row r="1604" spans="1:15" x14ac:dyDescent="0.3">
      <c r="A1604" s="249" t="s">
        <v>832</v>
      </c>
      <c r="B1604" s="86" t="s">
        <v>1012</v>
      </c>
      <c r="C1604" s="86" t="s">
        <v>1100</v>
      </c>
      <c r="D1604" s="86" t="s">
        <v>1016</v>
      </c>
      <c r="E1604" s="87"/>
      <c r="F1604" s="69"/>
      <c r="G1604" s="69"/>
      <c r="H1604" s="85"/>
      <c r="I1604" s="69"/>
      <c r="J1604" s="69"/>
      <c r="K1604" s="69"/>
      <c r="L1604" s="69"/>
      <c r="M1604" s="270" t="str">
        <f>IF(ISTEXT(L1604),VLOOKUP(L1604,'_Keuzelijst Algemeen'!$B$3:$C$74,2),"")</f>
        <v/>
      </c>
      <c r="N1604" s="69"/>
      <c r="O1604" s="85"/>
    </row>
    <row r="1605" spans="1:15" x14ac:dyDescent="0.3">
      <c r="A1605" s="249" t="s">
        <v>832</v>
      </c>
      <c r="B1605" s="86" t="s">
        <v>1012</v>
      </c>
      <c r="C1605" s="86" t="s">
        <v>1100</v>
      </c>
      <c r="D1605" s="86" t="s">
        <v>1016</v>
      </c>
      <c r="E1605" s="87"/>
      <c r="F1605" s="69"/>
      <c r="G1605" s="69"/>
      <c r="H1605" s="85"/>
      <c r="I1605" s="69"/>
      <c r="J1605" s="69"/>
      <c r="K1605" s="69"/>
      <c r="L1605" s="69"/>
      <c r="M1605" s="270" t="str">
        <f>IF(ISTEXT(L1605),VLOOKUP(L1605,'_Keuzelijst Algemeen'!$B$3:$C$74,2),"")</f>
        <v/>
      </c>
      <c r="N1605" s="69"/>
      <c r="O1605" s="85"/>
    </row>
    <row r="1606" spans="1:15" x14ac:dyDescent="0.3">
      <c r="A1606" s="249" t="s">
        <v>832</v>
      </c>
      <c r="B1606" s="86" t="s">
        <v>1012</v>
      </c>
      <c r="C1606" s="86" t="s">
        <v>1100</v>
      </c>
      <c r="D1606" s="86" t="s">
        <v>1016</v>
      </c>
      <c r="E1606" s="87"/>
      <c r="F1606" s="69"/>
      <c r="G1606" s="69"/>
      <c r="H1606" s="85"/>
      <c r="I1606" s="69"/>
      <c r="J1606" s="69"/>
      <c r="K1606" s="69"/>
      <c r="L1606" s="69"/>
      <c r="M1606" s="270" t="str">
        <f>IF(ISTEXT(L1606),VLOOKUP(L1606,'_Keuzelijst Algemeen'!$B$3:$C$74,2),"")</f>
        <v/>
      </c>
      <c r="N1606" s="69"/>
      <c r="O1606" s="85"/>
    </row>
    <row r="1607" spans="1:15" x14ac:dyDescent="0.3">
      <c r="A1607" s="249" t="s">
        <v>832</v>
      </c>
      <c r="B1607" s="86" t="s">
        <v>1012</v>
      </c>
      <c r="C1607" s="86" t="s">
        <v>1100</v>
      </c>
      <c r="D1607" s="86" t="s">
        <v>1016</v>
      </c>
      <c r="E1607" s="87"/>
      <c r="F1607" s="69"/>
      <c r="G1607" s="69"/>
      <c r="H1607" s="85"/>
      <c r="I1607" s="69"/>
      <c r="J1607" s="69"/>
      <c r="K1607" s="69"/>
      <c r="L1607" s="69"/>
      <c r="M1607" s="270" t="str">
        <f>IF(ISTEXT(L1607),VLOOKUP(L1607,'_Keuzelijst Algemeen'!$B$3:$C$74,2),"")</f>
        <v/>
      </c>
      <c r="N1607" s="69"/>
      <c r="O1607" s="85"/>
    </row>
    <row r="1608" spans="1:15" x14ac:dyDescent="0.3">
      <c r="A1608" s="249" t="s">
        <v>832</v>
      </c>
      <c r="B1608" s="86" t="s">
        <v>1012</v>
      </c>
      <c r="C1608" s="86" t="s">
        <v>1100</v>
      </c>
      <c r="D1608" s="86" t="s">
        <v>1016</v>
      </c>
      <c r="E1608" s="87"/>
      <c r="F1608" s="69"/>
      <c r="G1608" s="69"/>
      <c r="H1608" s="85"/>
      <c r="I1608" s="69"/>
      <c r="J1608" s="69"/>
      <c r="K1608" s="69"/>
      <c r="L1608" s="69"/>
      <c r="M1608" s="270" t="str">
        <f>IF(ISTEXT(L1608),VLOOKUP(L1608,'_Keuzelijst Algemeen'!$B$3:$C$74,2),"")</f>
        <v/>
      </c>
      <c r="N1608" s="69"/>
      <c r="O1608" s="85"/>
    </row>
    <row r="1609" spans="1:15" x14ac:dyDescent="0.3">
      <c r="A1609" s="249" t="s">
        <v>832</v>
      </c>
      <c r="B1609" s="86" t="s">
        <v>1012</v>
      </c>
      <c r="C1609" s="86" t="s">
        <v>1100</v>
      </c>
      <c r="D1609" s="86" t="s">
        <v>1016</v>
      </c>
      <c r="E1609" s="87"/>
      <c r="F1609" s="69"/>
      <c r="G1609" s="69"/>
      <c r="H1609" s="85"/>
      <c r="I1609" s="69"/>
      <c r="J1609" s="69"/>
      <c r="K1609" s="69"/>
      <c r="L1609" s="69"/>
      <c r="M1609" s="270" t="str">
        <f>IF(ISTEXT(L1609),VLOOKUP(L1609,'_Keuzelijst Algemeen'!$B$3:$C$74,2),"")</f>
        <v/>
      </c>
      <c r="N1609" s="69"/>
      <c r="O1609" s="85"/>
    </row>
    <row r="1610" spans="1:15" x14ac:dyDescent="0.3">
      <c r="A1610" s="249" t="s">
        <v>832</v>
      </c>
      <c r="B1610" s="86" t="s">
        <v>1012</v>
      </c>
      <c r="C1610" s="86" t="s">
        <v>1100</v>
      </c>
      <c r="D1610" s="86" t="s">
        <v>1016</v>
      </c>
      <c r="E1610" s="87"/>
      <c r="F1610" s="69"/>
      <c r="G1610" s="69"/>
      <c r="H1610" s="85"/>
      <c r="I1610" s="69"/>
      <c r="J1610" s="69"/>
      <c r="K1610" s="69"/>
      <c r="L1610" s="69"/>
      <c r="M1610" s="270" t="str">
        <f>IF(ISTEXT(L1610),VLOOKUP(L1610,'_Keuzelijst Algemeen'!$B$3:$C$74,2),"")</f>
        <v/>
      </c>
      <c r="N1610" s="69"/>
      <c r="O1610" s="85"/>
    </row>
    <row r="1611" spans="1:15" x14ac:dyDescent="0.3">
      <c r="A1611" s="249" t="s">
        <v>832</v>
      </c>
      <c r="B1611" s="86" t="s">
        <v>1012</v>
      </c>
      <c r="C1611" s="86" t="s">
        <v>1100</v>
      </c>
      <c r="D1611" s="86" t="s">
        <v>1016</v>
      </c>
      <c r="E1611" s="87"/>
      <c r="F1611" s="69"/>
      <c r="G1611" s="69"/>
      <c r="H1611" s="85"/>
      <c r="I1611" s="69"/>
      <c r="J1611" s="69"/>
      <c r="K1611" s="69"/>
      <c r="L1611" s="69"/>
      <c r="M1611" s="270" t="str">
        <f>IF(ISTEXT(L1611),VLOOKUP(L1611,'_Keuzelijst Algemeen'!$B$3:$C$74,2),"")</f>
        <v/>
      </c>
      <c r="N1611" s="69"/>
      <c r="O1611" s="85"/>
    </row>
    <row r="1612" spans="1:15" x14ac:dyDescent="0.3">
      <c r="A1612" s="249" t="s">
        <v>832</v>
      </c>
      <c r="B1612" s="86" t="s">
        <v>1012</v>
      </c>
      <c r="C1612" s="86" t="s">
        <v>1100</v>
      </c>
      <c r="D1612" s="86" t="s">
        <v>1016</v>
      </c>
      <c r="E1612" s="87"/>
      <c r="F1612" s="69"/>
      <c r="G1612" s="69"/>
      <c r="H1612" s="85"/>
      <c r="I1612" s="69"/>
      <c r="J1612" s="69"/>
      <c r="K1612" s="69"/>
      <c r="L1612" s="69"/>
      <c r="M1612" s="270" t="str">
        <f>IF(ISTEXT(L1612),VLOOKUP(L1612,'_Keuzelijst Algemeen'!$B$3:$C$74,2),"")</f>
        <v/>
      </c>
      <c r="N1612" s="69"/>
      <c r="O1612" s="85"/>
    </row>
    <row r="1613" spans="1:15" x14ac:dyDescent="0.3">
      <c r="A1613" s="249" t="s">
        <v>832</v>
      </c>
      <c r="B1613" s="86" t="s">
        <v>1012</v>
      </c>
      <c r="C1613" s="86" t="s">
        <v>1100</v>
      </c>
      <c r="D1613" s="86" t="s">
        <v>1016</v>
      </c>
      <c r="E1613" s="87"/>
      <c r="F1613" s="69"/>
      <c r="G1613" s="69"/>
      <c r="H1613" s="85"/>
      <c r="I1613" s="69"/>
      <c r="J1613" s="69"/>
      <c r="K1613" s="69"/>
      <c r="L1613" s="69"/>
      <c r="M1613" s="270" t="str">
        <f>IF(ISTEXT(L1613),VLOOKUP(L1613,'_Keuzelijst Algemeen'!$B$3:$C$74,2),"")</f>
        <v/>
      </c>
      <c r="N1613" s="69"/>
      <c r="O1613" s="85"/>
    </row>
    <row r="1614" spans="1:15" x14ac:dyDescent="0.3">
      <c r="A1614" s="249" t="s">
        <v>832</v>
      </c>
      <c r="B1614" s="86" t="s">
        <v>1012</v>
      </c>
      <c r="C1614" s="86" t="s">
        <v>1100</v>
      </c>
      <c r="D1614" s="86" t="s">
        <v>1016</v>
      </c>
      <c r="E1614" s="87"/>
      <c r="F1614" s="69"/>
      <c r="G1614" s="69"/>
      <c r="H1614" s="85"/>
      <c r="I1614" s="69"/>
      <c r="J1614" s="69"/>
      <c r="K1614" s="69"/>
      <c r="L1614" s="69"/>
      <c r="M1614" s="270" t="str">
        <f>IF(ISTEXT(L1614),VLOOKUP(L1614,'_Keuzelijst Algemeen'!$B$3:$C$74,2),"")</f>
        <v/>
      </c>
      <c r="N1614" s="69"/>
      <c r="O1614" s="85"/>
    </row>
    <row r="1615" spans="1:15" x14ac:dyDescent="0.3">
      <c r="A1615" s="249" t="s">
        <v>832</v>
      </c>
      <c r="B1615" s="86" t="s">
        <v>1012</v>
      </c>
      <c r="C1615" s="86" t="s">
        <v>1100</v>
      </c>
      <c r="D1615" s="86" t="s">
        <v>1016</v>
      </c>
      <c r="E1615" s="87"/>
      <c r="F1615" s="69"/>
      <c r="G1615" s="69"/>
      <c r="H1615" s="85"/>
      <c r="I1615" s="69"/>
      <c r="J1615" s="69"/>
      <c r="K1615" s="69"/>
      <c r="L1615" s="69"/>
      <c r="M1615" s="270" t="str">
        <f>IF(ISTEXT(L1615),VLOOKUP(L1615,'_Keuzelijst Algemeen'!$B$3:$C$74,2),"")</f>
        <v/>
      </c>
      <c r="N1615" s="69"/>
      <c r="O1615" s="85"/>
    </row>
    <row r="1616" spans="1:15" x14ac:dyDescent="0.3">
      <c r="A1616" s="249" t="s">
        <v>832</v>
      </c>
      <c r="B1616" s="86" t="s">
        <v>1012</v>
      </c>
      <c r="C1616" s="86" t="s">
        <v>1100</v>
      </c>
      <c r="D1616" s="86" t="s">
        <v>1016</v>
      </c>
      <c r="E1616" s="87"/>
      <c r="F1616" s="69"/>
      <c r="G1616" s="69"/>
      <c r="H1616" s="85"/>
      <c r="I1616" s="69"/>
      <c r="J1616" s="69"/>
      <c r="K1616" s="69"/>
      <c r="L1616" s="69"/>
      <c r="M1616" s="270" t="str">
        <f>IF(ISTEXT(L1616),VLOOKUP(L1616,'_Keuzelijst Algemeen'!$B$3:$C$74,2),"")</f>
        <v/>
      </c>
      <c r="N1616" s="69"/>
      <c r="O1616" s="85"/>
    </row>
    <row r="1617" spans="1:15" x14ac:dyDescent="0.3">
      <c r="A1617" s="249" t="s">
        <v>832</v>
      </c>
      <c r="B1617" s="86" t="s">
        <v>1012</v>
      </c>
      <c r="C1617" s="86" t="s">
        <v>1100</v>
      </c>
      <c r="D1617" s="86" t="s">
        <v>1016</v>
      </c>
      <c r="E1617" s="87"/>
      <c r="F1617" s="69"/>
      <c r="G1617" s="69"/>
      <c r="H1617" s="85"/>
      <c r="I1617" s="69"/>
      <c r="J1617" s="69"/>
      <c r="K1617" s="69"/>
      <c r="L1617" s="69"/>
      <c r="M1617" s="270" t="str">
        <f>IF(ISTEXT(L1617),VLOOKUP(L1617,'_Keuzelijst Algemeen'!$B$3:$C$74,2),"")</f>
        <v/>
      </c>
      <c r="N1617" s="69"/>
      <c r="O1617" s="85"/>
    </row>
    <row r="1618" spans="1:15" x14ac:dyDescent="0.3">
      <c r="A1618" s="249" t="s">
        <v>832</v>
      </c>
      <c r="B1618" s="86" t="s">
        <v>1012</v>
      </c>
      <c r="C1618" s="86" t="s">
        <v>1100</v>
      </c>
      <c r="D1618" s="86" t="s">
        <v>1016</v>
      </c>
      <c r="E1618" s="87"/>
      <c r="F1618" s="69"/>
      <c r="G1618" s="69"/>
      <c r="H1618" s="85"/>
      <c r="I1618" s="69"/>
      <c r="J1618" s="69"/>
      <c r="K1618" s="69"/>
      <c r="L1618" s="69"/>
      <c r="M1618" s="270" t="str">
        <f>IF(ISTEXT(L1618),VLOOKUP(L1618,'_Keuzelijst Algemeen'!$B$3:$C$74,2),"")</f>
        <v/>
      </c>
      <c r="N1618" s="69"/>
      <c r="O1618" s="85"/>
    </row>
    <row r="1619" spans="1:15" x14ac:dyDescent="0.3">
      <c r="A1619" s="249" t="s">
        <v>832</v>
      </c>
      <c r="B1619" s="86" t="s">
        <v>1012</v>
      </c>
      <c r="C1619" s="86" t="s">
        <v>1100</v>
      </c>
      <c r="D1619" s="86" t="s">
        <v>1016</v>
      </c>
      <c r="E1619" s="87"/>
      <c r="F1619" s="69"/>
      <c r="G1619" s="69"/>
      <c r="H1619" s="85"/>
      <c r="I1619" s="69"/>
      <c r="J1619" s="69"/>
      <c r="K1619" s="69"/>
      <c r="L1619" s="69"/>
      <c r="M1619" s="270" t="str">
        <f>IF(ISTEXT(L1619),VLOOKUP(L1619,'_Keuzelijst Algemeen'!$B$3:$C$74,2),"")</f>
        <v/>
      </c>
      <c r="N1619" s="69"/>
      <c r="O1619" s="85"/>
    </row>
    <row r="1620" spans="1:15" x14ac:dyDescent="0.3">
      <c r="A1620" s="249" t="s">
        <v>832</v>
      </c>
      <c r="B1620" s="86" t="s">
        <v>1012</v>
      </c>
      <c r="C1620" s="86" t="s">
        <v>1100</v>
      </c>
      <c r="D1620" s="86" t="s">
        <v>1016</v>
      </c>
      <c r="E1620" s="87"/>
      <c r="F1620" s="69"/>
      <c r="G1620" s="69"/>
      <c r="H1620" s="85"/>
      <c r="I1620" s="69"/>
      <c r="J1620" s="69"/>
      <c r="K1620" s="69"/>
      <c r="L1620" s="69"/>
      <c r="M1620" s="270" t="str">
        <f>IF(ISTEXT(L1620),VLOOKUP(L1620,'_Keuzelijst Algemeen'!$B$3:$C$74,2),"")</f>
        <v/>
      </c>
      <c r="N1620" s="69"/>
      <c r="O1620" s="85"/>
    </row>
    <row r="1621" spans="1:15" x14ac:dyDescent="0.3">
      <c r="A1621" s="249" t="s">
        <v>832</v>
      </c>
      <c r="B1621" s="86" t="s">
        <v>1012</v>
      </c>
      <c r="C1621" s="86" t="s">
        <v>1100</v>
      </c>
      <c r="D1621" s="86" t="s">
        <v>1016</v>
      </c>
      <c r="E1621" s="87"/>
      <c r="F1621" s="69"/>
      <c r="G1621" s="69"/>
      <c r="H1621" s="85"/>
      <c r="I1621" s="69"/>
      <c r="J1621" s="69"/>
      <c r="K1621" s="69"/>
      <c r="L1621" s="69"/>
      <c r="M1621" s="270" t="str">
        <f>IF(ISTEXT(L1621),VLOOKUP(L1621,'_Keuzelijst Algemeen'!$B$3:$C$74,2),"")</f>
        <v/>
      </c>
      <c r="N1621" s="69"/>
      <c r="O1621" s="85"/>
    </row>
    <row r="1622" spans="1:15" x14ac:dyDescent="0.3">
      <c r="A1622" s="249" t="s">
        <v>832</v>
      </c>
      <c r="B1622" s="86" t="s">
        <v>1012</v>
      </c>
      <c r="C1622" s="86" t="s">
        <v>1100</v>
      </c>
      <c r="D1622" s="86" t="s">
        <v>1016</v>
      </c>
      <c r="E1622" s="87"/>
      <c r="F1622" s="69"/>
      <c r="G1622" s="69"/>
      <c r="H1622" s="85"/>
      <c r="I1622" s="69"/>
      <c r="J1622" s="69"/>
      <c r="K1622" s="69"/>
      <c r="L1622" s="69"/>
      <c r="M1622" s="270" t="str">
        <f>IF(ISTEXT(L1622),VLOOKUP(L1622,'_Keuzelijst Algemeen'!$B$3:$C$74,2),"")</f>
        <v/>
      </c>
      <c r="N1622" s="69"/>
      <c r="O1622" s="85"/>
    </row>
    <row r="1623" spans="1:15" x14ac:dyDescent="0.3">
      <c r="A1623" s="249" t="s">
        <v>832</v>
      </c>
      <c r="B1623" s="86" t="s">
        <v>1012</v>
      </c>
      <c r="C1623" s="86" t="s">
        <v>1100</v>
      </c>
      <c r="D1623" s="86" t="s">
        <v>1016</v>
      </c>
      <c r="E1623" s="87"/>
      <c r="F1623" s="69"/>
      <c r="G1623" s="69"/>
      <c r="H1623" s="85"/>
      <c r="I1623" s="69"/>
      <c r="J1623" s="69"/>
      <c r="K1623" s="69"/>
      <c r="L1623" s="69"/>
      <c r="M1623" s="270" t="str">
        <f>IF(ISTEXT(L1623),VLOOKUP(L1623,'_Keuzelijst Algemeen'!$B$3:$C$74,2),"")</f>
        <v/>
      </c>
      <c r="N1623" s="69"/>
      <c r="O1623" s="85"/>
    </row>
    <row r="1624" spans="1:15" x14ac:dyDescent="0.3">
      <c r="A1624" s="249" t="s">
        <v>832</v>
      </c>
      <c r="B1624" s="86" t="s">
        <v>1012</v>
      </c>
      <c r="C1624" s="86" t="s">
        <v>1100</v>
      </c>
      <c r="D1624" s="86" t="s">
        <v>1016</v>
      </c>
      <c r="E1624" s="87"/>
      <c r="F1624" s="69"/>
      <c r="G1624" s="69"/>
      <c r="H1624" s="85"/>
      <c r="I1624" s="69"/>
      <c r="J1624" s="69"/>
      <c r="K1624" s="69"/>
      <c r="L1624" s="69"/>
      <c r="M1624" s="270" t="str">
        <f>IF(ISTEXT(L1624),VLOOKUP(L1624,'_Keuzelijst Algemeen'!$B$3:$C$74,2),"")</f>
        <v/>
      </c>
      <c r="N1624" s="69"/>
      <c r="O1624" s="85"/>
    </row>
    <row r="1625" spans="1:15" x14ac:dyDescent="0.3">
      <c r="A1625" s="249" t="s">
        <v>832</v>
      </c>
      <c r="B1625" s="86" t="s">
        <v>1012</v>
      </c>
      <c r="C1625" s="86" t="s">
        <v>1100</v>
      </c>
      <c r="D1625" s="86" t="s">
        <v>1016</v>
      </c>
      <c r="E1625" s="87"/>
      <c r="F1625" s="69"/>
      <c r="G1625" s="69"/>
      <c r="H1625" s="85"/>
      <c r="I1625" s="69"/>
      <c r="J1625" s="69"/>
      <c r="K1625" s="69"/>
      <c r="L1625" s="69"/>
      <c r="M1625" s="270" t="str">
        <f>IF(ISTEXT(L1625),VLOOKUP(L1625,'_Keuzelijst Algemeen'!$B$3:$C$74,2),"")</f>
        <v/>
      </c>
      <c r="N1625" s="69"/>
      <c r="O1625" s="85"/>
    </row>
    <row r="1626" spans="1:15" x14ac:dyDescent="0.3">
      <c r="A1626" s="249" t="s">
        <v>832</v>
      </c>
      <c r="B1626" s="86" t="s">
        <v>1012</v>
      </c>
      <c r="C1626" s="86" t="s">
        <v>1100</v>
      </c>
      <c r="D1626" s="86" t="s">
        <v>1016</v>
      </c>
      <c r="E1626" s="87"/>
      <c r="F1626" s="69"/>
      <c r="G1626" s="69"/>
      <c r="H1626" s="85"/>
      <c r="I1626" s="69"/>
      <c r="J1626" s="69"/>
      <c r="K1626" s="69"/>
      <c r="L1626" s="69"/>
      <c r="M1626" s="270" t="str">
        <f>IF(ISTEXT(L1626),VLOOKUP(L1626,'_Keuzelijst Algemeen'!$B$3:$C$74,2),"")</f>
        <v/>
      </c>
      <c r="N1626" s="69"/>
      <c r="O1626" s="85"/>
    </row>
    <row r="1627" spans="1:15" x14ac:dyDescent="0.3">
      <c r="A1627" s="249" t="s">
        <v>832</v>
      </c>
      <c r="B1627" s="86" t="s">
        <v>1012</v>
      </c>
      <c r="C1627" s="86" t="s">
        <v>1100</v>
      </c>
      <c r="D1627" s="86" t="s">
        <v>1016</v>
      </c>
      <c r="E1627" s="87"/>
      <c r="F1627" s="69"/>
      <c r="G1627" s="69"/>
      <c r="H1627" s="85"/>
      <c r="I1627" s="69"/>
      <c r="J1627" s="69"/>
      <c r="K1627" s="69"/>
      <c r="L1627" s="69"/>
      <c r="M1627" s="270" t="str">
        <f>IF(ISTEXT(L1627),VLOOKUP(L1627,'_Keuzelijst Algemeen'!$B$3:$C$74,2),"")</f>
        <v/>
      </c>
      <c r="N1627" s="69"/>
      <c r="O1627" s="85"/>
    </row>
    <row r="1628" spans="1:15" x14ac:dyDescent="0.3">
      <c r="A1628" s="249" t="s">
        <v>832</v>
      </c>
      <c r="B1628" s="86" t="s">
        <v>1012</v>
      </c>
      <c r="C1628" s="86" t="s">
        <v>1100</v>
      </c>
      <c r="D1628" s="86" t="s">
        <v>1016</v>
      </c>
      <c r="E1628" s="87"/>
      <c r="F1628" s="69"/>
      <c r="G1628" s="69"/>
      <c r="H1628" s="85"/>
      <c r="I1628" s="69"/>
      <c r="J1628" s="69"/>
      <c r="K1628" s="69"/>
      <c r="L1628" s="69"/>
      <c r="M1628" s="270" t="str">
        <f>IF(ISTEXT(L1628),VLOOKUP(L1628,'_Keuzelijst Algemeen'!$B$3:$C$74,2),"")</f>
        <v/>
      </c>
      <c r="N1628" s="69"/>
      <c r="O1628" s="85"/>
    </row>
    <row r="1629" spans="1:15" x14ac:dyDescent="0.3">
      <c r="A1629" s="249" t="s">
        <v>832</v>
      </c>
      <c r="B1629" s="86" t="s">
        <v>1012</v>
      </c>
      <c r="C1629" s="86" t="s">
        <v>1100</v>
      </c>
      <c r="D1629" s="86" t="s">
        <v>1016</v>
      </c>
      <c r="E1629" s="87"/>
      <c r="F1629" s="69"/>
      <c r="G1629" s="69"/>
      <c r="H1629" s="85"/>
      <c r="I1629" s="69"/>
      <c r="J1629" s="69"/>
      <c r="K1629" s="69"/>
      <c r="L1629" s="69"/>
      <c r="M1629" s="270" t="str">
        <f>IF(ISTEXT(L1629),VLOOKUP(L1629,'_Keuzelijst Algemeen'!$B$3:$C$74,2),"")</f>
        <v/>
      </c>
      <c r="N1629" s="69"/>
      <c r="O1629" s="85"/>
    </row>
    <row r="1630" spans="1:15" x14ac:dyDescent="0.3">
      <c r="A1630" s="249" t="s">
        <v>832</v>
      </c>
      <c r="B1630" s="86" t="s">
        <v>1012</v>
      </c>
      <c r="C1630" s="86" t="s">
        <v>1100</v>
      </c>
      <c r="D1630" s="86" t="s">
        <v>1016</v>
      </c>
      <c r="E1630" s="87"/>
      <c r="F1630" s="69"/>
      <c r="G1630" s="69"/>
      <c r="H1630" s="85"/>
      <c r="I1630" s="69"/>
      <c r="J1630" s="69"/>
      <c r="K1630" s="69"/>
      <c r="L1630" s="69"/>
      <c r="M1630" s="270" t="str">
        <f>IF(ISTEXT(L1630),VLOOKUP(L1630,'_Keuzelijst Algemeen'!$B$3:$C$74,2),"")</f>
        <v/>
      </c>
      <c r="N1630" s="69"/>
      <c r="O1630" s="85"/>
    </row>
    <row r="1631" spans="1:15" x14ac:dyDescent="0.3">
      <c r="A1631" s="249" t="s">
        <v>832</v>
      </c>
      <c r="B1631" s="86" t="s">
        <v>1012</v>
      </c>
      <c r="C1631" s="86" t="s">
        <v>1100</v>
      </c>
      <c r="D1631" s="86" t="s">
        <v>1016</v>
      </c>
      <c r="E1631" s="87"/>
      <c r="F1631" s="69"/>
      <c r="G1631" s="69"/>
      <c r="H1631" s="85"/>
      <c r="I1631" s="69"/>
      <c r="J1631" s="69"/>
      <c r="K1631" s="69"/>
      <c r="L1631" s="69"/>
      <c r="M1631" s="270" t="str">
        <f>IF(ISTEXT(L1631),VLOOKUP(L1631,'_Keuzelijst Algemeen'!$B$3:$C$74,2),"")</f>
        <v/>
      </c>
      <c r="N1631" s="69"/>
      <c r="O1631" s="85"/>
    </row>
    <row r="1632" spans="1:15" x14ac:dyDescent="0.3">
      <c r="A1632" s="249" t="s">
        <v>832</v>
      </c>
      <c r="B1632" s="86" t="s">
        <v>1012</v>
      </c>
      <c r="C1632" s="86" t="s">
        <v>1100</v>
      </c>
      <c r="D1632" s="86" t="s">
        <v>1016</v>
      </c>
      <c r="E1632" s="87"/>
      <c r="F1632" s="69"/>
      <c r="G1632" s="69"/>
      <c r="H1632" s="85"/>
      <c r="I1632" s="69"/>
      <c r="J1632" s="69"/>
      <c r="K1632" s="69"/>
      <c r="L1632" s="69"/>
      <c r="M1632" s="270" t="str">
        <f>IF(ISTEXT(L1632),VLOOKUP(L1632,'_Keuzelijst Algemeen'!$B$3:$C$74,2),"")</f>
        <v/>
      </c>
      <c r="N1632" s="69"/>
      <c r="O1632" s="85"/>
    </row>
    <row r="1633" spans="1:15" x14ac:dyDescent="0.3">
      <c r="A1633" s="249" t="s">
        <v>832</v>
      </c>
      <c r="B1633" s="86" t="s">
        <v>1012</v>
      </c>
      <c r="C1633" s="86" t="s">
        <v>1100</v>
      </c>
      <c r="D1633" s="86" t="s">
        <v>1016</v>
      </c>
      <c r="E1633" s="87"/>
      <c r="F1633" s="69"/>
      <c r="G1633" s="69"/>
      <c r="H1633" s="85"/>
      <c r="I1633" s="69"/>
      <c r="J1633" s="69"/>
      <c r="K1633" s="69"/>
      <c r="L1633" s="69"/>
      <c r="M1633" s="270" t="str">
        <f>IF(ISTEXT(L1633),VLOOKUP(L1633,'_Keuzelijst Algemeen'!$B$3:$C$74,2),"")</f>
        <v/>
      </c>
      <c r="N1633" s="69"/>
      <c r="O1633" s="85"/>
    </row>
    <row r="1634" spans="1:15" x14ac:dyDescent="0.3">
      <c r="A1634" s="249" t="s">
        <v>832</v>
      </c>
      <c r="B1634" s="86" t="s">
        <v>1012</v>
      </c>
      <c r="C1634" s="86" t="s">
        <v>1100</v>
      </c>
      <c r="D1634" s="86" t="s">
        <v>1016</v>
      </c>
      <c r="E1634" s="87"/>
      <c r="F1634" s="69"/>
      <c r="G1634" s="69"/>
      <c r="H1634" s="85"/>
      <c r="I1634" s="69"/>
      <c r="J1634" s="69"/>
      <c r="K1634" s="69"/>
      <c r="L1634" s="69"/>
      <c r="M1634" s="270" t="str">
        <f>IF(ISTEXT(L1634),VLOOKUP(L1634,'_Keuzelijst Algemeen'!$B$3:$C$74,2),"")</f>
        <v/>
      </c>
      <c r="N1634" s="69"/>
      <c r="O1634" s="85"/>
    </row>
    <row r="1635" spans="1:15" x14ac:dyDescent="0.3">
      <c r="A1635" s="249" t="s">
        <v>832</v>
      </c>
      <c r="B1635" s="86" t="s">
        <v>1012</v>
      </c>
      <c r="C1635" s="86" t="s">
        <v>1100</v>
      </c>
      <c r="D1635" s="86" t="s">
        <v>1016</v>
      </c>
      <c r="E1635" s="87"/>
      <c r="F1635" s="69"/>
      <c r="G1635" s="69"/>
      <c r="H1635" s="85"/>
      <c r="I1635" s="69"/>
      <c r="J1635" s="69"/>
      <c r="K1635" s="69"/>
      <c r="L1635" s="69"/>
      <c r="M1635" s="270" t="str">
        <f>IF(ISTEXT(L1635),VLOOKUP(L1635,'_Keuzelijst Algemeen'!$B$3:$C$74,2),"")</f>
        <v/>
      </c>
      <c r="N1635" s="69"/>
      <c r="O1635" s="85"/>
    </row>
    <row r="1636" spans="1:15" x14ac:dyDescent="0.3">
      <c r="A1636" s="249" t="s">
        <v>832</v>
      </c>
      <c r="B1636" s="86" t="s">
        <v>1012</v>
      </c>
      <c r="C1636" s="86" t="s">
        <v>1100</v>
      </c>
      <c r="D1636" s="86" t="s">
        <v>1016</v>
      </c>
      <c r="E1636" s="87"/>
      <c r="F1636" s="69"/>
      <c r="G1636" s="69"/>
      <c r="H1636" s="85"/>
      <c r="I1636" s="69"/>
      <c r="J1636" s="69"/>
      <c r="K1636" s="69"/>
      <c r="L1636" s="69"/>
      <c r="M1636" s="270" t="str">
        <f>IF(ISTEXT(L1636),VLOOKUP(L1636,'_Keuzelijst Algemeen'!$B$3:$C$74,2),"")</f>
        <v/>
      </c>
      <c r="N1636" s="69"/>
      <c r="O1636" s="85"/>
    </row>
    <row r="1637" spans="1:15" x14ac:dyDescent="0.3">
      <c r="A1637" s="249" t="s">
        <v>832</v>
      </c>
      <c r="B1637" s="86" t="s">
        <v>1012</v>
      </c>
      <c r="C1637" s="86" t="s">
        <v>1100</v>
      </c>
      <c r="D1637" s="86" t="s">
        <v>1016</v>
      </c>
      <c r="E1637" s="87"/>
      <c r="F1637" s="69"/>
      <c r="G1637" s="69"/>
      <c r="H1637" s="85"/>
      <c r="I1637" s="69"/>
      <c r="J1637" s="69"/>
      <c r="K1637" s="69"/>
      <c r="L1637" s="69"/>
      <c r="M1637" s="270" t="str">
        <f>IF(ISTEXT(L1637),VLOOKUP(L1637,'_Keuzelijst Algemeen'!$B$3:$C$74,2),"")</f>
        <v/>
      </c>
      <c r="N1637" s="69"/>
      <c r="O1637" s="85"/>
    </row>
    <row r="1638" spans="1:15" x14ac:dyDescent="0.3">
      <c r="A1638" s="249" t="s">
        <v>832</v>
      </c>
      <c r="B1638" s="86" t="s">
        <v>1012</v>
      </c>
      <c r="C1638" s="86" t="s">
        <v>1100</v>
      </c>
      <c r="D1638" s="86" t="s">
        <v>1016</v>
      </c>
      <c r="E1638" s="87"/>
      <c r="F1638" s="69"/>
      <c r="G1638" s="69"/>
      <c r="H1638" s="85"/>
      <c r="I1638" s="69"/>
      <c r="J1638" s="69"/>
      <c r="K1638" s="69"/>
      <c r="L1638" s="69"/>
      <c r="M1638" s="270" t="str">
        <f>IF(ISTEXT(L1638),VLOOKUP(L1638,'_Keuzelijst Algemeen'!$B$3:$C$74,2),"")</f>
        <v/>
      </c>
      <c r="N1638" s="69"/>
      <c r="O1638" s="85"/>
    </row>
    <row r="1639" spans="1:15" x14ac:dyDescent="0.3">
      <c r="A1639" s="249" t="s">
        <v>832</v>
      </c>
      <c r="B1639" s="86" t="s">
        <v>1012</v>
      </c>
      <c r="C1639" s="86" t="s">
        <v>1100</v>
      </c>
      <c r="D1639" s="86" t="s">
        <v>1016</v>
      </c>
      <c r="E1639" s="87"/>
      <c r="F1639" s="69"/>
      <c r="G1639" s="69"/>
      <c r="H1639" s="85"/>
      <c r="I1639" s="69"/>
      <c r="J1639" s="69"/>
      <c r="K1639" s="69"/>
      <c r="L1639" s="69"/>
      <c r="M1639" s="270" t="str">
        <f>IF(ISTEXT(L1639),VLOOKUP(L1639,'_Keuzelijst Algemeen'!$B$3:$C$74,2),"")</f>
        <v/>
      </c>
      <c r="N1639" s="69"/>
      <c r="O1639" s="85"/>
    </row>
    <row r="1640" spans="1:15" x14ac:dyDescent="0.3">
      <c r="A1640" s="249" t="s">
        <v>832</v>
      </c>
      <c r="B1640" s="86" t="s">
        <v>1012</v>
      </c>
      <c r="C1640" s="86" t="s">
        <v>1100</v>
      </c>
      <c r="D1640" s="86" t="s">
        <v>1016</v>
      </c>
      <c r="E1640" s="87"/>
      <c r="F1640" s="69"/>
      <c r="G1640" s="69"/>
      <c r="H1640" s="85"/>
      <c r="I1640" s="69"/>
      <c r="J1640" s="69"/>
      <c r="K1640" s="69"/>
      <c r="L1640" s="69"/>
      <c r="M1640" s="270" t="str">
        <f>IF(ISTEXT(L1640),VLOOKUP(L1640,'_Keuzelijst Algemeen'!$B$3:$C$74,2),"")</f>
        <v/>
      </c>
      <c r="N1640" s="69"/>
      <c r="O1640" s="85"/>
    </row>
    <row r="1641" spans="1:15" x14ac:dyDescent="0.3">
      <c r="A1641" s="249" t="s">
        <v>832</v>
      </c>
      <c r="B1641" s="86" t="s">
        <v>1012</v>
      </c>
      <c r="C1641" s="86" t="s">
        <v>1100</v>
      </c>
      <c r="D1641" s="86" t="s">
        <v>1016</v>
      </c>
      <c r="E1641" s="87"/>
      <c r="F1641" s="69"/>
      <c r="G1641" s="69"/>
      <c r="H1641" s="85"/>
      <c r="I1641" s="69"/>
      <c r="J1641" s="69"/>
      <c r="K1641" s="69"/>
      <c r="L1641" s="69"/>
      <c r="M1641" s="270" t="str">
        <f>IF(ISTEXT(L1641),VLOOKUP(L1641,'_Keuzelijst Algemeen'!$B$3:$C$74,2),"")</f>
        <v/>
      </c>
      <c r="N1641" s="69"/>
      <c r="O1641" s="85"/>
    </row>
    <row r="1642" spans="1:15" x14ac:dyDescent="0.3">
      <c r="A1642" s="249" t="s">
        <v>832</v>
      </c>
      <c r="B1642" s="86" t="s">
        <v>1012</v>
      </c>
      <c r="C1642" s="86" t="s">
        <v>1100</v>
      </c>
      <c r="D1642" s="86" t="s">
        <v>1016</v>
      </c>
      <c r="E1642" s="87"/>
      <c r="F1642" s="69"/>
      <c r="G1642" s="69"/>
      <c r="H1642" s="85"/>
      <c r="I1642" s="69"/>
      <c r="J1642" s="69"/>
      <c r="K1642" s="69"/>
      <c r="L1642" s="69"/>
      <c r="M1642" s="270" t="str">
        <f>IF(ISTEXT(L1642),VLOOKUP(L1642,'_Keuzelijst Algemeen'!$B$3:$C$74,2),"")</f>
        <v/>
      </c>
      <c r="N1642" s="69"/>
      <c r="O1642" s="85"/>
    </row>
    <row r="1643" spans="1:15" x14ac:dyDescent="0.3">
      <c r="A1643" s="249" t="s">
        <v>832</v>
      </c>
      <c r="B1643" s="86" t="s">
        <v>1012</v>
      </c>
      <c r="C1643" s="86" t="s">
        <v>1100</v>
      </c>
      <c r="D1643" s="86" t="s">
        <v>1016</v>
      </c>
      <c r="E1643" s="87"/>
      <c r="F1643" s="69"/>
      <c r="G1643" s="69"/>
      <c r="H1643" s="85"/>
      <c r="I1643" s="69"/>
      <c r="J1643" s="69"/>
      <c r="K1643" s="69"/>
      <c r="L1643" s="69"/>
      <c r="M1643" s="270" t="str">
        <f>IF(ISTEXT(L1643),VLOOKUP(L1643,'_Keuzelijst Algemeen'!$B$3:$C$74,2),"")</f>
        <v/>
      </c>
      <c r="N1643" s="69"/>
      <c r="O1643" s="85"/>
    </row>
    <row r="1644" spans="1:15" x14ac:dyDescent="0.3">
      <c r="A1644" s="249" t="s">
        <v>832</v>
      </c>
      <c r="B1644" s="86" t="s">
        <v>1012</v>
      </c>
      <c r="C1644" s="86" t="s">
        <v>1100</v>
      </c>
      <c r="D1644" s="86" t="s">
        <v>1016</v>
      </c>
      <c r="E1644" s="87"/>
      <c r="F1644" s="69"/>
      <c r="G1644" s="69"/>
      <c r="H1644" s="85"/>
      <c r="I1644" s="69"/>
      <c r="J1644" s="69"/>
      <c r="K1644" s="69"/>
      <c r="L1644" s="69"/>
      <c r="M1644" s="270" t="str">
        <f>IF(ISTEXT(L1644),VLOOKUP(L1644,'_Keuzelijst Algemeen'!$B$3:$C$74,2),"")</f>
        <v/>
      </c>
      <c r="N1644" s="69"/>
      <c r="O1644" s="85"/>
    </row>
    <row r="1645" spans="1:15" x14ac:dyDescent="0.3">
      <c r="A1645" s="249" t="s">
        <v>832</v>
      </c>
      <c r="B1645" s="86" t="s">
        <v>1012</v>
      </c>
      <c r="C1645" s="86" t="s">
        <v>1100</v>
      </c>
      <c r="D1645" s="86" t="s">
        <v>1016</v>
      </c>
      <c r="E1645" s="87"/>
      <c r="F1645" s="69"/>
      <c r="G1645" s="69"/>
      <c r="H1645" s="85"/>
      <c r="I1645" s="69"/>
      <c r="J1645" s="69"/>
      <c r="K1645" s="69"/>
      <c r="L1645" s="69"/>
      <c r="M1645" s="270" t="str">
        <f>IF(ISTEXT(L1645),VLOOKUP(L1645,'_Keuzelijst Algemeen'!$B$3:$C$74,2),"")</f>
        <v/>
      </c>
      <c r="N1645" s="69"/>
      <c r="O1645" s="85"/>
    </row>
    <row r="1646" spans="1:15" x14ac:dyDescent="0.3">
      <c r="A1646" s="249" t="s">
        <v>832</v>
      </c>
      <c r="B1646" s="86" t="s">
        <v>1012</v>
      </c>
      <c r="C1646" s="86" t="s">
        <v>1100</v>
      </c>
      <c r="D1646" s="86" t="s">
        <v>1016</v>
      </c>
      <c r="E1646" s="87"/>
      <c r="F1646" s="69"/>
      <c r="G1646" s="69"/>
      <c r="H1646" s="85"/>
      <c r="I1646" s="69"/>
      <c r="J1646" s="69"/>
      <c r="K1646" s="69"/>
      <c r="L1646" s="69"/>
      <c r="M1646" s="270" t="str">
        <f>IF(ISTEXT(L1646),VLOOKUP(L1646,'_Keuzelijst Algemeen'!$B$3:$C$74,2),"")</f>
        <v/>
      </c>
      <c r="N1646" s="69"/>
      <c r="O1646" s="85"/>
    </row>
    <row r="1647" spans="1:15" x14ac:dyDescent="0.3">
      <c r="A1647" s="249" t="s">
        <v>832</v>
      </c>
      <c r="B1647" s="86" t="s">
        <v>1012</v>
      </c>
      <c r="C1647" s="86" t="s">
        <v>1100</v>
      </c>
      <c r="D1647" s="86" t="s">
        <v>1016</v>
      </c>
      <c r="E1647" s="87"/>
      <c r="F1647" s="69"/>
      <c r="G1647" s="69"/>
      <c r="H1647" s="85"/>
      <c r="I1647" s="69"/>
      <c r="J1647" s="69"/>
      <c r="K1647" s="69"/>
      <c r="L1647" s="69"/>
      <c r="M1647" s="270" t="str">
        <f>IF(ISTEXT(L1647),VLOOKUP(L1647,'_Keuzelijst Algemeen'!$B$3:$C$74,2),"")</f>
        <v/>
      </c>
      <c r="N1647" s="69"/>
      <c r="O1647" s="85"/>
    </row>
    <row r="1648" spans="1:15" x14ac:dyDescent="0.3">
      <c r="A1648" s="249" t="s">
        <v>832</v>
      </c>
      <c r="B1648" s="86" t="s">
        <v>1012</v>
      </c>
      <c r="C1648" s="86" t="s">
        <v>1100</v>
      </c>
      <c r="D1648" s="86" t="s">
        <v>1016</v>
      </c>
      <c r="E1648" s="87"/>
      <c r="F1648" s="69"/>
      <c r="G1648" s="69"/>
      <c r="H1648" s="85"/>
      <c r="I1648" s="69"/>
      <c r="J1648" s="69"/>
      <c r="K1648" s="69"/>
      <c r="L1648" s="69"/>
      <c r="M1648" s="270" t="str">
        <f>IF(ISTEXT(L1648),VLOOKUP(L1648,'_Keuzelijst Algemeen'!$B$3:$C$74,2),"")</f>
        <v/>
      </c>
      <c r="N1648" s="69"/>
      <c r="O1648" s="85"/>
    </row>
    <row r="1649" spans="1:15" x14ac:dyDescent="0.3">
      <c r="A1649" s="249" t="s">
        <v>832</v>
      </c>
      <c r="B1649" s="86" t="s">
        <v>1012</v>
      </c>
      <c r="C1649" s="86" t="s">
        <v>1100</v>
      </c>
      <c r="D1649" s="86" t="s">
        <v>1016</v>
      </c>
      <c r="E1649" s="87"/>
      <c r="F1649" s="69"/>
      <c r="G1649" s="69"/>
      <c r="H1649" s="85"/>
      <c r="I1649" s="69"/>
      <c r="J1649" s="69"/>
      <c r="K1649" s="69"/>
      <c r="L1649" s="69"/>
      <c r="M1649" s="270" t="str">
        <f>IF(ISTEXT(L1649),VLOOKUP(L1649,'_Keuzelijst Algemeen'!$B$3:$C$74,2),"")</f>
        <v/>
      </c>
      <c r="N1649" s="69"/>
      <c r="O1649" s="85"/>
    </row>
    <row r="1650" spans="1:15" x14ac:dyDescent="0.3">
      <c r="A1650" s="249" t="s">
        <v>832</v>
      </c>
      <c r="B1650" s="86" t="s">
        <v>1012</v>
      </c>
      <c r="C1650" s="86" t="s">
        <v>1100</v>
      </c>
      <c r="D1650" s="86" t="s">
        <v>1016</v>
      </c>
      <c r="E1650" s="87"/>
      <c r="F1650" s="69"/>
      <c r="G1650" s="69"/>
      <c r="H1650" s="85"/>
      <c r="I1650" s="69"/>
      <c r="J1650" s="69"/>
      <c r="K1650" s="69"/>
      <c r="L1650" s="69"/>
      <c r="M1650" s="270" t="str">
        <f>IF(ISTEXT(L1650),VLOOKUP(L1650,'_Keuzelijst Algemeen'!$B$3:$C$74,2),"")</f>
        <v/>
      </c>
      <c r="N1650" s="69"/>
      <c r="O1650" s="85"/>
    </row>
    <row r="1651" spans="1:15" x14ac:dyDescent="0.3">
      <c r="A1651" s="249" t="s">
        <v>832</v>
      </c>
      <c r="B1651" s="86" t="s">
        <v>1012</v>
      </c>
      <c r="C1651" s="86" t="s">
        <v>1100</v>
      </c>
      <c r="D1651" s="86" t="s">
        <v>1016</v>
      </c>
      <c r="E1651" s="87"/>
      <c r="F1651" s="69"/>
      <c r="G1651" s="69"/>
      <c r="H1651" s="85"/>
      <c r="I1651" s="69"/>
      <c r="J1651" s="69"/>
      <c r="K1651" s="69"/>
      <c r="L1651" s="69"/>
      <c r="M1651" s="270" t="str">
        <f>IF(ISTEXT(L1651),VLOOKUP(L1651,'_Keuzelijst Algemeen'!$B$3:$C$74,2),"")</f>
        <v/>
      </c>
      <c r="N1651" s="69"/>
      <c r="O1651" s="85"/>
    </row>
    <row r="1652" spans="1:15" x14ac:dyDescent="0.3">
      <c r="A1652" s="249" t="s">
        <v>832</v>
      </c>
      <c r="B1652" s="86" t="s">
        <v>1012</v>
      </c>
      <c r="C1652" s="86" t="s">
        <v>1100</v>
      </c>
      <c r="D1652" s="86" t="s">
        <v>1016</v>
      </c>
      <c r="E1652" s="87"/>
      <c r="F1652" s="69"/>
      <c r="G1652" s="69"/>
      <c r="H1652" s="85"/>
      <c r="I1652" s="69"/>
      <c r="J1652" s="69"/>
      <c r="K1652" s="69"/>
      <c r="L1652" s="69"/>
      <c r="M1652" s="270" t="str">
        <f>IF(ISTEXT(L1652),VLOOKUP(L1652,'_Keuzelijst Algemeen'!$B$3:$C$74,2),"")</f>
        <v/>
      </c>
      <c r="N1652" s="69"/>
      <c r="O1652" s="85"/>
    </row>
    <row r="1653" spans="1:15" x14ac:dyDescent="0.3">
      <c r="A1653" s="249" t="s">
        <v>832</v>
      </c>
      <c r="B1653" s="86" t="s">
        <v>1012</v>
      </c>
      <c r="C1653" s="86" t="s">
        <v>1100</v>
      </c>
      <c r="D1653" s="86" t="s">
        <v>1016</v>
      </c>
      <c r="E1653" s="87"/>
      <c r="F1653" s="69"/>
      <c r="G1653" s="69"/>
      <c r="H1653" s="85"/>
      <c r="I1653" s="69"/>
      <c r="J1653" s="69"/>
      <c r="K1653" s="69"/>
      <c r="L1653" s="69"/>
      <c r="M1653" s="270" t="str">
        <f>IF(ISTEXT(L1653),VLOOKUP(L1653,'_Keuzelijst Algemeen'!$B$3:$C$74,2),"")</f>
        <v/>
      </c>
      <c r="N1653" s="69"/>
      <c r="O1653" s="85"/>
    </row>
    <row r="1654" spans="1:15" x14ac:dyDescent="0.3">
      <c r="A1654" s="249" t="s">
        <v>832</v>
      </c>
      <c r="B1654" s="86" t="s">
        <v>1012</v>
      </c>
      <c r="C1654" s="86" t="s">
        <v>1100</v>
      </c>
      <c r="D1654" s="86" t="s">
        <v>1016</v>
      </c>
      <c r="E1654" s="87"/>
      <c r="F1654" s="69"/>
      <c r="G1654" s="69"/>
      <c r="H1654" s="85"/>
      <c r="I1654" s="69"/>
      <c r="J1654" s="69"/>
      <c r="K1654" s="69"/>
      <c r="L1654" s="69"/>
      <c r="M1654" s="270" t="str">
        <f>IF(ISTEXT(L1654),VLOOKUP(L1654,'_Keuzelijst Algemeen'!$B$3:$C$74,2),"")</f>
        <v/>
      </c>
      <c r="N1654" s="69"/>
      <c r="O1654" s="85"/>
    </row>
    <row r="1655" spans="1:15" x14ac:dyDescent="0.3">
      <c r="A1655" s="249" t="s">
        <v>832</v>
      </c>
      <c r="B1655" s="86" t="s">
        <v>1012</v>
      </c>
      <c r="C1655" s="86" t="s">
        <v>1100</v>
      </c>
      <c r="D1655" s="86" t="s">
        <v>1016</v>
      </c>
      <c r="E1655" s="87"/>
      <c r="F1655" s="69"/>
      <c r="G1655" s="69"/>
      <c r="H1655" s="85"/>
      <c r="I1655" s="69"/>
      <c r="J1655" s="69"/>
      <c r="K1655" s="69"/>
      <c r="L1655" s="69"/>
      <c r="M1655" s="270" t="str">
        <f>IF(ISTEXT(L1655),VLOOKUP(L1655,'_Keuzelijst Algemeen'!$B$3:$C$74,2),"")</f>
        <v/>
      </c>
      <c r="N1655" s="69"/>
      <c r="O1655" s="85"/>
    </row>
    <row r="1656" spans="1:15" x14ac:dyDescent="0.3">
      <c r="A1656" s="249" t="s">
        <v>832</v>
      </c>
      <c r="B1656" s="86" t="s">
        <v>1012</v>
      </c>
      <c r="C1656" s="86" t="s">
        <v>1100</v>
      </c>
      <c r="D1656" s="86" t="s">
        <v>1016</v>
      </c>
      <c r="E1656" s="87"/>
      <c r="F1656" s="69"/>
      <c r="G1656" s="69"/>
      <c r="H1656" s="85"/>
      <c r="I1656" s="69"/>
      <c r="J1656" s="69"/>
      <c r="K1656" s="69"/>
      <c r="L1656" s="69"/>
      <c r="M1656" s="270" t="str">
        <f>IF(ISTEXT(L1656),VLOOKUP(L1656,'_Keuzelijst Algemeen'!$B$3:$C$74,2),"")</f>
        <v/>
      </c>
      <c r="N1656" s="69"/>
      <c r="O1656" s="85"/>
    </row>
    <row r="1657" spans="1:15" x14ac:dyDescent="0.3">
      <c r="A1657" s="249" t="s">
        <v>832</v>
      </c>
      <c r="B1657" s="86" t="s">
        <v>1012</v>
      </c>
      <c r="C1657" s="86" t="s">
        <v>1100</v>
      </c>
      <c r="D1657" s="86" t="s">
        <v>1016</v>
      </c>
      <c r="E1657" s="87"/>
      <c r="F1657" s="69"/>
      <c r="G1657" s="69"/>
      <c r="H1657" s="85"/>
      <c r="I1657" s="69"/>
      <c r="J1657" s="69"/>
      <c r="K1657" s="69"/>
      <c r="L1657" s="69"/>
      <c r="M1657" s="270" t="str">
        <f>IF(ISTEXT(L1657),VLOOKUP(L1657,'_Keuzelijst Algemeen'!$B$3:$C$74,2),"")</f>
        <v/>
      </c>
      <c r="N1657" s="69"/>
      <c r="O1657" s="85"/>
    </row>
    <row r="1658" spans="1:15" x14ac:dyDescent="0.3">
      <c r="A1658" s="249" t="s">
        <v>832</v>
      </c>
      <c r="B1658" s="86" t="s">
        <v>1012</v>
      </c>
      <c r="C1658" s="86" t="s">
        <v>1100</v>
      </c>
      <c r="D1658" s="86" t="s">
        <v>1016</v>
      </c>
      <c r="E1658" s="87"/>
      <c r="F1658" s="69"/>
      <c r="G1658" s="69"/>
      <c r="H1658" s="85"/>
      <c r="I1658" s="69"/>
      <c r="J1658" s="69"/>
      <c r="K1658" s="69"/>
      <c r="L1658" s="69"/>
      <c r="M1658" s="270" t="str">
        <f>IF(ISTEXT(L1658),VLOOKUP(L1658,'_Keuzelijst Algemeen'!$B$3:$C$74,2),"")</f>
        <v/>
      </c>
      <c r="N1658" s="69"/>
      <c r="O1658" s="85"/>
    </row>
    <row r="1659" spans="1:15" x14ac:dyDescent="0.3">
      <c r="A1659" s="249" t="s">
        <v>832</v>
      </c>
      <c r="B1659" s="86" t="s">
        <v>1012</v>
      </c>
      <c r="C1659" s="86" t="s">
        <v>1100</v>
      </c>
      <c r="D1659" s="86" t="s">
        <v>1016</v>
      </c>
      <c r="E1659" s="87"/>
      <c r="F1659" s="69"/>
      <c r="G1659" s="69"/>
      <c r="H1659" s="85"/>
      <c r="I1659" s="69"/>
      <c r="J1659" s="69"/>
      <c r="K1659" s="69"/>
      <c r="L1659" s="69"/>
      <c r="M1659" s="270" t="str">
        <f>IF(ISTEXT(L1659),VLOOKUP(L1659,'_Keuzelijst Algemeen'!$B$3:$C$74,2),"")</f>
        <v/>
      </c>
      <c r="N1659" s="69"/>
      <c r="O1659" s="85"/>
    </row>
    <row r="1660" spans="1:15" x14ac:dyDescent="0.3">
      <c r="A1660" s="249" t="s">
        <v>832</v>
      </c>
      <c r="B1660" s="86" t="s">
        <v>1012</v>
      </c>
      <c r="C1660" s="86" t="s">
        <v>1100</v>
      </c>
      <c r="D1660" s="86" t="s">
        <v>1016</v>
      </c>
      <c r="E1660" s="87"/>
      <c r="F1660" s="69"/>
      <c r="G1660" s="69"/>
      <c r="H1660" s="85"/>
      <c r="I1660" s="69"/>
      <c r="J1660" s="69"/>
      <c r="K1660" s="69"/>
      <c r="L1660" s="69"/>
      <c r="M1660" s="270" t="str">
        <f>IF(ISTEXT(L1660),VLOOKUP(L1660,'_Keuzelijst Algemeen'!$B$3:$C$74,2),"")</f>
        <v/>
      </c>
      <c r="N1660" s="69"/>
      <c r="O1660" s="85"/>
    </row>
    <row r="1661" spans="1:15" x14ac:dyDescent="0.3">
      <c r="A1661" s="249" t="s">
        <v>832</v>
      </c>
      <c r="B1661" s="86" t="s">
        <v>1012</v>
      </c>
      <c r="C1661" s="86" t="s">
        <v>1100</v>
      </c>
      <c r="D1661" s="86" t="s">
        <v>1016</v>
      </c>
      <c r="E1661" s="87"/>
      <c r="F1661" s="69"/>
      <c r="G1661" s="69"/>
      <c r="H1661" s="85"/>
      <c r="I1661" s="69"/>
      <c r="J1661" s="69"/>
      <c r="K1661" s="69"/>
      <c r="L1661" s="69"/>
      <c r="M1661" s="270" t="str">
        <f>IF(ISTEXT(L1661),VLOOKUP(L1661,'_Keuzelijst Algemeen'!$B$3:$C$74,2),"")</f>
        <v/>
      </c>
      <c r="N1661" s="69"/>
      <c r="O1661" s="85"/>
    </row>
    <row r="1662" spans="1:15" x14ac:dyDescent="0.3">
      <c r="A1662" s="249" t="s">
        <v>832</v>
      </c>
      <c r="B1662" s="86" t="s">
        <v>1012</v>
      </c>
      <c r="C1662" s="86" t="s">
        <v>1100</v>
      </c>
      <c r="D1662" s="86" t="s">
        <v>1016</v>
      </c>
      <c r="E1662" s="87"/>
      <c r="F1662" s="69"/>
      <c r="G1662" s="69"/>
      <c r="H1662" s="85"/>
      <c r="I1662" s="69"/>
      <c r="J1662" s="69"/>
      <c r="K1662" s="69"/>
      <c r="L1662" s="69"/>
      <c r="M1662" s="270" t="str">
        <f>IF(ISTEXT(L1662),VLOOKUP(L1662,'_Keuzelijst Algemeen'!$B$3:$C$74,2),"")</f>
        <v/>
      </c>
      <c r="N1662" s="69"/>
      <c r="O1662" s="85"/>
    </row>
    <row r="1663" spans="1:15" x14ac:dyDescent="0.3">
      <c r="A1663" s="249" t="s">
        <v>832</v>
      </c>
      <c r="B1663" s="86" t="s">
        <v>1012</v>
      </c>
      <c r="C1663" s="86" t="s">
        <v>1100</v>
      </c>
      <c r="D1663" s="86" t="s">
        <v>1016</v>
      </c>
      <c r="E1663" s="87"/>
      <c r="F1663" s="69"/>
      <c r="G1663" s="69"/>
      <c r="H1663" s="85"/>
      <c r="I1663" s="69"/>
      <c r="J1663" s="69"/>
      <c r="K1663" s="69"/>
      <c r="L1663" s="69"/>
      <c r="M1663" s="270" t="str">
        <f>IF(ISTEXT(L1663),VLOOKUP(L1663,'_Keuzelijst Algemeen'!$B$3:$C$74,2),"")</f>
        <v/>
      </c>
      <c r="N1663" s="69"/>
      <c r="O1663" s="85"/>
    </row>
    <row r="1664" spans="1:15" x14ac:dyDescent="0.3">
      <c r="A1664" s="249" t="s">
        <v>832</v>
      </c>
      <c r="B1664" s="86" t="s">
        <v>1012</v>
      </c>
      <c r="C1664" s="86" t="s">
        <v>1100</v>
      </c>
      <c r="D1664" s="86" t="s">
        <v>1016</v>
      </c>
      <c r="E1664" s="87"/>
      <c r="F1664" s="69"/>
      <c r="G1664" s="69"/>
      <c r="H1664" s="85"/>
      <c r="I1664" s="69"/>
      <c r="J1664" s="69"/>
      <c r="K1664" s="69"/>
      <c r="L1664" s="69"/>
      <c r="M1664" s="270" t="str">
        <f>IF(ISTEXT(L1664),VLOOKUP(L1664,'_Keuzelijst Algemeen'!$B$3:$C$74,2),"")</f>
        <v/>
      </c>
      <c r="N1664" s="69"/>
      <c r="O1664" s="85"/>
    </row>
    <row r="1665" spans="1:15" x14ac:dyDescent="0.3">
      <c r="A1665" s="249" t="s">
        <v>832</v>
      </c>
      <c r="B1665" s="86" t="s">
        <v>1012</v>
      </c>
      <c r="C1665" s="86" t="s">
        <v>1100</v>
      </c>
      <c r="D1665" s="86" t="s">
        <v>1016</v>
      </c>
      <c r="E1665" s="87"/>
      <c r="F1665" s="69"/>
      <c r="G1665" s="69"/>
      <c r="H1665" s="85"/>
      <c r="I1665" s="69"/>
      <c r="J1665" s="69"/>
      <c r="K1665" s="69"/>
      <c r="L1665" s="69"/>
      <c r="M1665" s="270" t="str">
        <f>IF(ISTEXT(L1665),VLOOKUP(L1665,'_Keuzelijst Algemeen'!$B$3:$C$74,2),"")</f>
        <v/>
      </c>
      <c r="N1665" s="69"/>
      <c r="O1665" s="85"/>
    </row>
    <row r="1666" spans="1:15" x14ac:dyDescent="0.3">
      <c r="A1666" s="249" t="s">
        <v>832</v>
      </c>
      <c r="B1666" s="86" t="s">
        <v>1012</v>
      </c>
      <c r="C1666" s="86" t="s">
        <v>1100</v>
      </c>
      <c r="D1666" s="86" t="s">
        <v>1016</v>
      </c>
      <c r="E1666" s="87"/>
      <c r="F1666" s="69"/>
      <c r="G1666" s="69"/>
      <c r="H1666" s="85"/>
      <c r="I1666" s="69"/>
      <c r="J1666" s="69"/>
      <c r="K1666" s="69"/>
      <c r="L1666" s="69"/>
      <c r="M1666" s="270" t="str">
        <f>IF(ISTEXT(L1666),VLOOKUP(L1666,'_Keuzelijst Algemeen'!$B$3:$C$74,2),"")</f>
        <v/>
      </c>
      <c r="N1666" s="69"/>
      <c r="O1666" s="85"/>
    </row>
    <row r="1667" spans="1:15" x14ac:dyDescent="0.3">
      <c r="A1667" s="249" t="s">
        <v>832</v>
      </c>
      <c r="B1667" s="86" t="s">
        <v>1012</v>
      </c>
      <c r="C1667" s="86" t="s">
        <v>1100</v>
      </c>
      <c r="D1667" s="86" t="s">
        <v>1016</v>
      </c>
      <c r="E1667" s="87"/>
      <c r="F1667" s="69"/>
      <c r="G1667" s="69"/>
      <c r="H1667" s="85"/>
      <c r="I1667" s="69"/>
      <c r="J1667" s="69"/>
      <c r="K1667" s="69"/>
      <c r="L1667" s="69"/>
      <c r="M1667" s="270" t="str">
        <f>IF(ISTEXT(L1667),VLOOKUP(L1667,'_Keuzelijst Algemeen'!$B$3:$C$74,2),"")</f>
        <v/>
      </c>
      <c r="N1667" s="69"/>
      <c r="O1667" s="85"/>
    </row>
    <row r="1668" spans="1:15" x14ac:dyDescent="0.3">
      <c r="A1668" s="249" t="s">
        <v>832</v>
      </c>
      <c r="B1668" s="86" t="s">
        <v>1012</v>
      </c>
      <c r="C1668" s="86" t="s">
        <v>1100</v>
      </c>
      <c r="D1668" s="86" t="s">
        <v>1016</v>
      </c>
      <c r="E1668" s="87"/>
      <c r="F1668" s="69"/>
      <c r="G1668" s="69"/>
      <c r="H1668" s="85"/>
      <c r="I1668" s="69"/>
      <c r="J1668" s="69"/>
      <c r="K1668" s="69"/>
      <c r="L1668" s="69"/>
      <c r="M1668" s="270" t="str">
        <f>IF(ISTEXT(L1668),VLOOKUP(L1668,'_Keuzelijst Algemeen'!$B$3:$C$74,2),"")</f>
        <v/>
      </c>
      <c r="N1668" s="69"/>
      <c r="O1668" s="85"/>
    </row>
    <row r="1669" spans="1:15" x14ac:dyDescent="0.3">
      <c r="A1669" s="249" t="s">
        <v>832</v>
      </c>
      <c r="B1669" s="86" t="s">
        <v>1012</v>
      </c>
      <c r="C1669" s="86" t="s">
        <v>1100</v>
      </c>
      <c r="D1669" s="86" t="s">
        <v>1016</v>
      </c>
      <c r="E1669" s="87"/>
      <c r="F1669" s="69"/>
      <c r="G1669" s="69"/>
      <c r="H1669" s="85"/>
      <c r="I1669" s="69"/>
      <c r="J1669" s="69"/>
      <c r="K1669" s="69"/>
      <c r="L1669" s="69"/>
      <c r="M1669" s="270" t="str">
        <f>IF(ISTEXT(L1669),VLOOKUP(L1669,'_Keuzelijst Algemeen'!$B$3:$C$74,2),"")</f>
        <v/>
      </c>
      <c r="N1669" s="69"/>
      <c r="O1669" s="85"/>
    </row>
    <row r="1670" spans="1:15" x14ac:dyDescent="0.3">
      <c r="A1670" s="249" t="s">
        <v>832</v>
      </c>
      <c r="B1670" s="86" t="s">
        <v>1012</v>
      </c>
      <c r="C1670" s="86" t="s">
        <v>1100</v>
      </c>
      <c r="D1670" s="86" t="s">
        <v>1016</v>
      </c>
      <c r="E1670" s="87"/>
      <c r="F1670" s="69"/>
      <c r="G1670" s="69"/>
      <c r="H1670" s="85"/>
      <c r="I1670" s="69"/>
      <c r="J1670" s="69"/>
      <c r="K1670" s="69"/>
      <c r="L1670" s="69"/>
      <c r="M1670" s="270" t="str">
        <f>IF(ISTEXT(L1670),VLOOKUP(L1670,'_Keuzelijst Algemeen'!$B$3:$C$74,2),"")</f>
        <v/>
      </c>
      <c r="N1670" s="69"/>
      <c r="O1670" s="85"/>
    </row>
    <row r="1671" spans="1:15" x14ac:dyDescent="0.3">
      <c r="A1671" s="249" t="s">
        <v>832</v>
      </c>
      <c r="B1671" s="86" t="s">
        <v>1012</v>
      </c>
      <c r="C1671" s="86" t="s">
        <v>1100</v>
      </c>
      <c r="D1671" s="86" t="s">
        <v>1016</v>
      </c>
      <c r="E1671" s="87"/>
      <c r="F1671" s="69"/>
      <c r="G1671" s="69"/>
      <c r="H1671" s="85"/>
      <c r="I1671" s="69"/>
      <c r="J1671" s="69"/>
      <c r="K1671" s="69"/>
      <c r="L1671" s="69"/>
      <c r="M1671" s="270" t="str">
        <f>IF(ISTEXT(L1671),VLOOKUP(L1671,'_Keuzelijst Algemeen'!$B$3:$C$74,2),"")</f>
        <v/>
      </c>
      <c r="N1671" s="69"/>
      <c r="O1671" s="85"/>
    </row>
    <row r="1672" spans="1:15" x14ac:dyDescent="0.3">
      <c r="A1672" s="249" t="s">
        <v>832</v>
      </c>
      <c r="B1672" s="86" t="s">
        <v>1012</v>
      </c>
      <c r="C1672" s="86" t="s">
        <v>1100</v>
      </c>
      <c r="D1672" s="86" t="s">
        <v>1016</v>
      </c>
      <c r="E1672" s="87"/>
      <c r="F1672" s="69"/>
      <c r="G1672" s="69"/>
      <c r="H1672" s="85"/>
      <c r="I1672" s="69"/>
      <c r="J1672" s="69"/>
      <c r="K1672" s="69"/>
      <c r="L1672" s="69"/>
      <c r="M1672" s="270" t="str">
        <f>IF(ISTEXT(L1672),VLOOKUP(L1672,'_Keuzelijst Algemeen'!$B$3:$C$74,2),"")</f>
        <v/>
      </c>
      <c r="N1672" s="69"/>
      <c r="O1672" s="85"/>
    </row>
    <row r="1673" spans="1:15" x14ac:dyDescent="0.3">
      <c r="A1673" s="249" t="s">
        <v>832</v>
      </c>
      <c r="B1673" s="86" t="s">
        <v>1012</v>
      </c>
      <c r="C1673" s="86" t="s">
        <v>1100</v>
      </c>
      <c r="D1673" s="86" t="s">
        <v>1016</v>
      </c>
      <c r="E1673" s="87"/>
      <c r="F1673" s="69"/>
      <c r="G1673" s="69"/>
      <c r="H1673" s="85"/>
      <c r="I1673" s="69"/>
      <c r="J1673" s="69"/>
      <c r="K1673" s="69"/>
      <c r="L1673" s="69"/>
      <c r="M1673" s="270" t="str">
        <f>IF(ISTEXT(L1673),VLOOKUP(L1673,'_Keuzelijst Algemeen'!$B$3:$C$74,2),"")</f>
        <v/>
      </c>
      <c r="N1673" s="69"/>
      <c r="O1673" s="85"/>
    </row>
    <row r="1674" spans="1:15" x14ac:dyDescent="0.3">
      <c r="A1674" s="249" t="s">
        <v>832</v>
      </c>
      <c r="B1674" s="86" t="s">
        <v>1012</v>
      </c>
      <c r="C1674" s="86" t="s">
        <v>1100</v>
      </c>
      <c r="D1674" s="86" t="s">
        <v>1016</v>
      </c>
      <c r="E1674" s="87"/>
      <c r="F1674" s="69"/>
      <c r="G1674" s="69"/>
      <c r="H1674" s="85"/>
      <c r="I1674" s="69"/>
      <c r="J1674" s="69"/>
      <c r="K1674" s="69"/>
      <c r="L1674" s="69"/>
      <c r="M1674" s="270" t="str">
        <f>IF(ISTEXT(L1674),VLOOKUP(L1674,'_Keuzelijst Algemeen'!$B$3:$C$74,2),"")</f>
        <v/>
      </c>
      <c r="N1674" s="69"/>
      <c r="O1674" s="85"/>
    </row>
    <row r="1675" spans="1:15" x14ac:dyDescent="0.3">
      <c r="A1675" s="249" t="s">
        <v>832</v>
      </c>
      <c r="B1675" s="86" t="s">
        <v>1012</v>
      </c>
      <c r="C1675" s="86" t="s">
        <v>1100</v>
      </c>
      <c r="D1675" s="86" t="s">
        <v>1016</v>
      </c>
      <c r="E1675" s="87"/>
      <c r="F1675" s="69"/>
      <c r="G1675" s="69"/>
      <c r="H1675" s="85"/>
      <c r="I1675" s="69"/>
      <c r="J1675" s="69"/>
      <c r="K1675" s="69"/>
      <c r="L1675" s="69"/>
      <c r="M1675" s="270" t="str">
        <f>IF(ISTEXT(L1675),VLOOKUP(L1675,'_Keuzelijst Algemeen'!$B$3:$C$74,2),"")</f>
        <v/>
      </c>
      <c r="N1675" s="69"/>
      <c r="O1675" s="85"/>
    </row>
    <row r="1676" spans="1:15" x14ac:dyDescent="0.3">
      <c r="A1676" s="249" t="s">
        <v>832</v>
      </c>
      <c r="B1676" s="86" t="s">
        <v>1012</v>
      </c>
      <c r="C1676" s="86" t="s">
        <v>1100</v>
      </c>
      <c r="D1676" s="86" t="s">
        <v>1016</v>
      </c>
      <c r="E1676" s="87"/>
      <c r="F1676" s="69"/>
      <c r="G1676" s="69"/>
      <c r="H1676" s="85"/>
      <c r="I1676" s="69"/>
      <c r="J1676" s="69"/>
      <c r="K1676" s="69"/>
      <c r="L1676" s="69"/>
      <c r="M1676" s="270" t="str">
        <f>IF(ISTEXT(L1676),VLOOKUP(L1676,'_Keuzelijst Algemeen'!$B$3:$C$74,2),"")</f>
        <v/>
      </c>
      <c r="N1676" s="69"/>
      <c r="O1676" s="85"/>
    </row>
    <row r="1677" spans="1:15" x14ac:dyDescent="0.3">
      <c r="A1677" s="249" t="s">
        <v>832</v>
      </c>
      <c r="B1677" s="86" t="s">
        <v>1012</v>
      </c>
      <c r="C1677" s="86" t="s">
        <v>1100</v>
      </c>
      <c r="D1677" s="86" t="s">
        <v>1016</v>
      </c>
      <c r="E1677" s="87"/>
      <c r="F1677" s="69"/>
      <c r="G1677" s="69"/>
      <c r="H1677" s="85"/>
      <c r="I1677" s="69"/>
      <c r="J1677" s="69"/>
      <c r="K1677" s="69"/>
      <c r="L1677" s="69"/>
      <c r="M1677" s="270" t="str">
        <f>IF(ISTEXT(L1677),VLOOKUP(L1677,'_Keuzelijst Algemeen'!$B$3:$C$74,2),"")</f>
        <v/>
      </c>
      <c r="N1677" s="69"/>
      <c r="O1677" s="85"/>
    </row>
    <row r="1678" spans="1:15" x14ac:dyDescent="0.3">
      <c r="A1678" s="249" t="s">
        <v>832</v>
      </c>
      <c r="B1678" s="86" t="s">
        <v>1012</v>
      </c>
      <c r="C1678" s="86" t="s">
        <v>1100</v>
      </c>
      <c r="D1678" s="86" t="s">
        <v>1016</v>
      </c>
      <c r="E1678" s="87"/>
      <c r="F1678" s="69"/>
      <c r="G1678" s="69"/>
      <c r="H1678" s="85"/>
      <c r="I1678" s="69"/>
      <c r="J1678" s="69"/>
      <c r="K1678" s="69"/>
      <c r="L1678" s="69"/>
      <c r="M1678" s="270" t="str">
        <f>IF(ISTEXT(L1678),VLOOKUP(L1678,'_Keuzelijst Algemeen'!$B$3:$C$74,2),"")</f>
        <v/>
      </c>
      <c r="N1678" s="69"/>
      <c r="O1678" s="85"/>
    </row>
    <row r="1679" spans="1:15" x14ac:dyDescent="0.3">
      <c r="A1679" s="249" t="s">
        <v>832</v>
      </c>
      <c r="B1679" s="86" t="s">
        <v>1012</v>
      </c>
      <c r="C1679" s="86" t="s">
        <v>1100</v>
      </c>
      <c r="D1679" s="86" t="s">
        <v>1016</v>
      </c>
      <c r="E1679" s="87"/>
      <c r="F1679" s="69"/>
      <c r="G1679" s="69"/>
      <c r="H1679" s="85"/>
      <c r="I1679" s="69"/>
      <c r="J1679" s="69"/>
      <c r="K1679" s="69"/>
      <c r="L1679" s="69"/>
      <c r="M1679" s="270" t="str">
        <f>IF(ISTEXT(L1679),VLOOKUP(L1679,'_Keuzelijst Algemeen'!$B$3:$C$74,2),"")</f>
        <v/>
      </c>
      <c r="N1679" s="69"/>
      <c r="O1679" s="85"/>
    </row>
    <row r="1680" spans="1:15" x14ac:dyDescent="0.3">
      <c r="A1680" s="249" t="s">
        <v>832</v>
      </c>
      <c r="B1680" s="86" t="s">
        <v>1012</v>
      </c>
      <c r="C1680" s="86" t="s">
        <v>1100</v>
      </c>
      <c r="D1680" s="86" t="s">
        <v>1016</v>
      </c>
      <c r="E1680" s="87"/>
      <c r="F1680" s="69"/>
      <c r="G1680" s="69"/>
      <c r="H1680" s="85"/>
      <c r="I1680" s="69"/>
      <c r="J1680" s="69"/>
      <c r="K1680" s="69"/>
      <c r="L1680" s="69"/>
      <c r="M1680" s="270" t="str">
        <f>IF(ISTEXT(L1680),VLOOKUP(L1680,'_Keuzelijst Algemeen'!$B$3:$C$74,2),"")</f>
        <v/>
      </c>
      <c r="N1680" s="69"/>
      <c r="O1680" s="85"/>
    </row>
    <row r="1681" spans="1:15" x14ac:dyDescent="0.3">
      <c r="A1681" s="249" t="s">
        <v>832</v>
      </c>
      <c r="B1681" s="86" t="s">
        <v>1012</v>
      </c>
      <c r="C1681" s="86" t="s">
        <v>1100</v>
      </c>
      <c r="D1681" s="86" t="s">
        <v>1016</v>
      </c>
      <c r="E1681" s="87"/>
      <c r="F1681" s="69"/>
      <c r="G1681" s="69"/>
      <c r="H1681" s="85"/>
      <c r="I1681" s="69"/>
      <c r="J1681" s="69"/>
      <c r="K1681" s="69"/>
      <c r="L1681" s="69"/>
      <c r="M1681" s="270" t="str">
        <f>IF(ISTEXT(L1681),VLOOKUP(L1681,'_Keuzelijst Algemeen'!$B$3:$C$74,2),"")</f>
        <v/>
      </c>
      <c r="N1681" s="69"/>
      <c r="O1681" s="85"/>
    </row>
    <row r="1682" spans="1:15" x14ac:dyDescent="0.3">
      <c r="A1682" s="249" t="s">
        <v>832</v>
      </c>
      <c r="B1682" s="86" t="s">
        <v>1012</v>
      </c>
      <c r="C1682" s="86" t="s">
        <v>1100</v>
      </c>
      <c r="D1682" s="86" t="s">
        <v>1016</v>
      </c>
      <c r="E1682" s="87"/>
      <c r="F1682" s="69"/>
      <c r="G1682" s="69"/>
      <c r="H1682" s="85"/>
      <c r="I1682" s="69"/>
      <c r="J1682" s="69"/>
      <c r="K1682" s="69"/>
      <c r="L1682" s="69"/>
      <c r="M1682" s="270" t="str">
        <f>IF(ISTEXT(L1682),VLOOKUP(L1682,'_Keuzelijst Algemeen'!$B$3:$C$74,2),"")</f>
        <v/>
      </c>
      <c r="N1682" s="69"/>
      <c r="O1682" s="85"/>
    </row>
    <row r="1683" spans="1:15" x14ac:dyDescent="0.3">
      <c r="A1683" s="249" t="s">
        <v>832</v>
      </c>
      <c r="B1683" s="86" t="s">
        <v>1012</v>
      </c>
      <c r="C1683" s="86" t="s">
        <v>1100</v>
      </c>
      <c r="D1683" s="86" t="s">
        <v>1016</v>
      </c>
      <c r="E1683" s="87"/>
      <c r="F1683" s="69"/>
      <c r="G1683" s="69"/>
      <c r="H1683" s="85"/>
      <c r="I1683" s="69"/>
      <c r="J1683" s="69"/>
      <c r="K1683" s="69"/>
      <c r="L1683" s="69"/>
      <c r="M1683" s="270" t="str">
        <f>IF(ISTEXT(L1683),VLOOKUP(L1683,'_Keuzelijst Algemeen'!$B$3:$C$74,2),"")</f>
        <v/>
      </c>
      <c r="N1683" s="69"/>
      <c r="O1683" s="85"/>
    </row>
    <row r="1684" spans="1:15" x14ac:dyDescent="0.3">
      <c r="A1684" s="249" t="s">
        <v>832</v>
      </c>
      <c r="B1684" s="86" t="s">
        <v>1012</v>
      </c>
      <c r="C1684" s="86" t="s">
        <v>1100</v>
      </c>
      <c r="D1684" s="86" t="s">
        <v>1016</v>
      </c>
      <c r="E1684" s="87"/>
      <c r="F1684" s="69"/>
      <c r="G1684" s="69"/>
      <c r="H1684" s="85"/>
      <c r="I1684" s="69"/>
      <c r="J1684" s="69"/>
      <c r="K1684" s="69"/>
      <c r="L1684" s="69"/>
      <c r="M1684" s="270" t="str">
        <f>IF(ISTEXT(L1684),VLOOKUP(L1684,'_Keuzelijst Algemeen'!$B$3:$C$74,2),"")</f>
        <v/>
      </c>
      <c r="N1684" s="69"/>
      <c r="O1684" s="85"/>
    </row>
    <row r="1685" spans="1:15" x14ac:dyDescent="0.3">
      <c r="A1685" s="249" t="s">
        <v>832</v>
      </c>
      <c r="B1685" s="86" t="s">
        <v>1012</v>
      </c>
      <c r="C1685" s="86" t="s">
        <v>1100</v>
      </c>
      <c r="D1685" s="86" t="s">
        <v>1016</v>
      </c>
      <c r="E1685" s="87"/>
      <c r="F1685" s="69"/>
      <c r="G1685" s="69"/>
      <c r="H1685" s="85"/>
      <c r="I1685" s="69"/>
      <c r="J1685" s="69"/>
      <c r="K1685" s="69"/>
      <c r="L1685" s="69"/>
      <c r="M1685" s="270" t="str">
        <f>IF(ISTEXT(L1685),VLOOKUP(L1685,'_Keuzelijst Algemeen'!$B$3:$C$74,2),"")</f>
        <v/>
      </c>
      <c r="N1685" s="69"/>
      <c r="O1685" s="85"/>
    </row>
    <row r="1686" spans="1:15" x14ac:dyDescent="0.3">
      <c r="A1686" s="249" t="s">
        <v>832</v>
      </c>
      <c r="B1686" s="86" t="s">
        <v>1012</v>
      </c>
      <c r="C1686" s="86" t="s">
        <v>1100</v>
      </c>
      <c r="D1686" s="86" t="s">
        <v>1016</v>
      </c>
      <c r="E1686" s="87"/>
      <c r="F1686" s="69"/>
      <c r="G1686" s="69"/>
      <c r="H1686" s="85"/>
      <c r="I1686" s="69"/>
      <c r="J1686" s="69"/>
      <c r="K1686" s="69"/>
      <c r="L1686" s="69"/>
      <c r="M1686" s="270" t="str">
        <f>IF(ISTEXT(L1686),VLOOKUP(L1686,'_Keuzelijst Algemeen'!$B$3:$C$74,2),"")</f>
        <v/>
      </c>
      <c r="N1686" s="69"/>
      <c r="O1686" s="85"/>
    </row>
    <row r="1687" spans="1:15" x14ac:dyDescent="0.3">
      <c r="A1687" s="249" t="s">
        <v>832</v>
      </c>
      <c r="B1687" s="86" t="s">
        <v>1012</v>
      </c>
      <c r="C1687" s="86" t="s">
        <v>1100</v>
      </c>
      <c r="D1687" s="86" t="s">
        <v>1016</v>
      </c>
      <c r="E1687" s="87"/>
      <c r="F1687" s="69"/>
      <c r="G1687" s="69"/>
      <c r="H1687" s="85"/>
      <c r="I1687" s="69"/>
      <c r="J1687" s="69"/>
      <c r="K1687" s="69"/>
      <c r="L1687" s="69"/>
      <c r="M1687" s="270" t="str">
        <f>IF(ISTEXT(L1687),VLOOKUP(L1687,'_Keuzelijst Algemeen'!$B$3:$C$74,2),"")</f>
        <v/>
      </c>
      <c r="N1687" s="69"/>
      <c r="O1687" s="85"/>
    </row>
    <row r="1688" spans="1:15" x14ac:dyDescent="0.3">
      <c r="A1688" s="249" t="s">
        <v>832</v>
      </c>
      <c r="B1688" s="86" t="s">
        <v>1012</v>
      </c>
      <c r="C1688" s="86" t="s">
        <v>1100</v>
      </c>
      <c r="D1688" s="86" t="s">
        <v>1016</v>
      </c>
      <c r="E1688" s="87"/>
      <c r="F1688" s="69"/>
      <c r="G1688" s="69"/>
      <c r="H1688" s="85"/>
      <c r="I1688" s="69"/>
      <c r="J1688" s="69"/>
      <c r="K1688" s="69"/>
      <c r="L1688" s="69"/>
      <c r="M1688" s="270" t="str">
        <f>IF(ISTEXT(L1688),VLOOKUP(L1688,'_Keuzelijst Algemeen'!$B$3:$C$74,2),"")</f>
        <v/>
      </c>
      <c r="N1688" s="69"/>
      <c r="O1688" s="85"/>
    </row>
    <row r="1689" spans="1:15" x14ac:dyDescent="0.3">
      <c r="A1689" s="249" t="s">
        <v>832</v>
      </c>
      <c r="B1689" s="86" t="s">
        <v>1012</v>
      </c>
      <c r="C1689" s="86" t="s">
        <v>1100</v>
      </c>
      <c r="D1689" s="86" t="s">
        <v>1016</v>
      </c>
      <c r="E1689" s="87"/>
      <c r="F1689" s="69"/>
      <c r="G1689" s="69"/>
      <c r="H1689" s="85"/>
      <c r="I1689" s="69"/>
      <c r="J1689" s="69"/>
      <c r="K1689" s="69"/>
      <c r="L1689" s="69"/>
      <c r="M1689" s="270" t="str">
        <f>IF(ISTEXT(L1689),VLOOKUP(L1689,'_Keuzelijst Algemeen'!$B$3:$C$74,2),"")</f>
        <v/>
      </c>
      <c r="N1689" s="69"/>
      <c r="O1689" s="85"/>
    </row>
    <row r="1690" spans="1:15" x14ac:dyDescent="0.3">
      <c r="A1690" s="249" t="s">
        <v>832</v>
      </c>
      <c r="B1690" s="86" t="s">
        <v>1012</v>
      </c>
      <c r="C1690" s="86" t="s">
        <v>1100</v>
      </c>
      <c r="D1690" s="86" t="s">
        <v>1016</v>
      </c>
      <c r="E1690" s="87"/>
      <c r="F1690" s="69"/>
      <c r="G1690" s="69"/>
      <c r="H1690" s="85"/>
      <c r="I1690" s="69"/>
      <c r="J1690" s="69"/>
      <c r="K1690" s="69"/>
      <c r="L1690" s="69"/>
      <c r="M1690" s="270" t="str">
        <f>IF(ISTEXT(L1690),VLOOKUP(L1690,'_Keuzelijst Algemeen'!$B$3:$C$74,2),"")</f>
        <v/>
      </c>
      <c r="N1690" s="69"/>
      <c r="O1690" s="85"/>
    </row>
    <row r="1691" spans="1:15" x14ac:dyDescent="0.3">
      <c r="A1691" s="249" t="s">
        <v>832</v>
      </c>
      <c r="B1691" s="86" t="s">
        <v>1012</v>
      </c>
      <c r="C1691" s="86" t="s">
        <v>1100</v>
      </c>
      <c r="D1691" s="86" t="s">
        <v>1016</v>
      </c>
      <c r="E1691" s="87"/>
      <c r="F1691" s="69"/>
      <c r="G1691" s="69"/>
      <c r="H1691" s="85"/>
      <c r="I1691" s="69"/>
      <c r="J1691" s="69"/>
      <c r="K1691" s="69"/>
      <c r="L1691" s="69"/>
      <c r="M1691" s="270" t="str">
        <f>IF(ISTEXT(L1691),VLOOKUP(L1691,'_Keuzelijst Algemeen'!$B$3:$C$74,2),"")</f>
        <v/>
      </c>
      <c r="N1691" s="69"/>
      <c r="O1691" s="85"/>
    </row>
    <row r="1692" spans="1:15" x14ac:dyDescent="0.3">
      <c r="A1692" s="249" t="s">
        <v>832</v>
      </c>
      <c r="B1692" s="86" t="s">
        <v>1012</v>
      </c>
      <c r="C1692" s="86" t="s">
        <v>1100</v>
      </c>
      <c r="D1692" s="86" t="s">
        <v>1016</v>
      </c>
      <c r="E1692" s="87"/>
      <c r="F1692" s="69"/>
      <c r="G1692" s="69"/>
      <c r="H1692" s="85"/>
      <c r="I1692" s="69"/>
      <c r="J1692" s="69"/>
      <c r="K1692" s="69"/>
      <c r="L1692" s="69"/>
      <c r="M1692" s="270" t="str">
        <f>IF(ISTEXT(L1692),VLOOKUP(L1692,'_Keuzelijst Algemeen'!$B$3:$C$74,2),"")</f>
        <v/>
      </c>
      <c r="N1692" s="69"/>
      <c r="O1692" s="85"/>
    </row>
    <row r="1693" spans="1:15" x14ac:dyDescent="0.3">
      <c r="A1693" s="249" t="s">
        <v>832</v>
      </c>
      <c r="B1693" s="86" t="s">
        <v>1012</v>
      </c>
      <c r="C1693" s="86" t="s">
        <v>1100</v>
      </c>
      <c r="D1693" s="86" t="s">
        <v>1016</v>
      </c>
      <c r="E1693" s="87"/>
      <c r="F1693" s="69"/>
      <c r="G1693" s="69"/>
      <c r="H1693" s="85"/>
      <c r="I1693" s="69"/>
      <c r="J1693" s="69"/>
      <c r="K1693" s="69"/>
      <c r="L1693" s="69"/>
      <c r="M1693" s="270" t="str">
        <f>IF(ISTEXT(L1693),VLOOKUP(L1693,'_Keuzelijst Algemeen'!$B$3:$C$74,2),"")</f>
        <v/>
      </c>
      <c r="N1693" s="69"/>
      <c r="O1693" s="85"/>
    </row>
    <row r="1694" spans="1:15" x14ac:dyDescent="0.3">
      <c r="A1694" s="249" t="s">
        <v>832</v>
      </c>
      <c r="B1694" s="86" t="s">
        <v>1012</v>
      </c>
      <c r="C1694" s="86" t="s">
        <v>1100</v>
      </c>
      <c r="D1694" s="86" t="s">
        <v>1016</v>
      </c>
      <c r="E1694" s="87"/>
      <c r="F1694" s="69"/>
      <c r="G1694" s="69"/>
      <c r="H1694" s="85"/>
      <c r="I1694" s="69"/>
      <c r="J1694" s="69"/>
      <c r="K1694" s="69"/>
      <c r="L1694" s="69"/>
      <c r="M1694" s="270" t="str">
        <f>IF(ISTEXT(L1694),VLOOKUP(L1694,'_Keuzelijst Algemeen'!$B$3:$C$74,2),"")</f>
        <v/>
      </c>
      <c r="N1694" s="69"/>
      <c r="O1694" s="85"/>
    </row>
    <row r="1695" spans="1:15" x14ac:dyDescent="0.3">
      <c r="A1695" s="249" t="s">
        <v>832</v>
      </c>
      <c r="B1695" s="86" t="s">
        <v>1012</v>
      </c>
      <c r="C1695" s="86" t="s">
        <v>1100</v>
      </c>
      <c r="D1695" s="86" t="s">
        <v>1016</v>
      </c>
      <c r="E1695" s="87"/>
      <c r="F1695" s="69"/>
      <c r="G1695" s="69"/>
      <c r="H1695" s="85"/>
      <c r="I1695" s="69"/>
      <c r="J1695" s="69"/>
      <c r="K1695" s="69"/>
      <c r="L1695" s="69"/>
      <c r="M1695" s="270" t="str">
        <f>IF(ISTEXT(L1695),VLOOKUP(L1695,'_Keuzelijst Algemeen'!$B$3:$C$74,2),"")</f>
        <v/>
      </c>
      <c r="N1695" s="69"/>
      <c r="O1695" s="85"/>
    </row>
    <row r="1696" spans="1:15" x14ac:dyDescent="0.3">
      <c r="A1696" s="249" t="s">
        <v>832</v>
      </c>
      <c r="B1696" s="86" t="s">
        <v>1012</v>
      </c>
      <c r="C1696" s="86" t="s">
        <v>1100</v>
      </c>
      <c r="D1696" s="86" t="s">
        <v>1016</v>
      </c>
      <c r="E1696" s="87"/>
      <c r="F1696" s="69"/>
      <c r="G1696" s="69"/>
      <c r="H1696" s="85"/>
      <c r="I1696" s="69"/>
      <c r="J1696" s="69"/>
      <c r="K1696" s="69"/>
      <c r="L1696" s="69"/>
      <c r="M1696" s="270" t="str">
        <f>IF(ISTEXT(L1696),VLOOKUP(L1696,'_Keuzelijst Algemeen'!$B$3:$C$74,2),"")</f>
        <v/>
      </c>
      <c r="N1696" s="69"/>
      <c r="O1696" s="85"/>
    </row>
    <row r="1697" spans="1:15" x14ac:dyDescent="0.3">
      <c r="A1697" s="249" t="s">
        <v>832</v>
      </c>
      <c r="B1697" s="86" t="s">
        <v>1012</v>
      </c>
      <c r="C1697" s="86" t="s">
        <v>1100</v>
      </c>
      <c r="D1697" s="86" t="s">
        <v>1016</v>
      </c>
      <c r="E1697" s="87"/>
      <c r="F1697" s="69"/>
      <c r="G1697" s="69"/>
      <c r="H1697" s="85"/>
      <c r="I1697" s="69"/>
      <c r="J1697" s="69"/>
      <c r="K1697" s="69"/>
      <c r="L1697" s="69"/>
      <c r="M1697" s="270" t="str">
        <f>IF(ISTEXT(L1697),VLOOKUP(L1697,'_Keuzelijst Algemeen'!$B$3:$C$74,2),"")</f>
        <v/>
      </c>
      <c r="N1697" s="69"/>
      <c r="O1697" s="85"/>
    </row>
    <row r="1698" spans="1:15" x14ac:dyDescent="0.3">
      <c r="A1698" s="249" t="s">
        <v>832</v>
      </c>
      <c r="B1698" s="86" t="s">
        <v>1012</v>
      </c>
      <c r="C1698" s="86" t="s">
        <v>1100</v>
      </c>
      <c r="D1698" s="86" t="s">
        <v>1016</v>
      </c>
      <c r="E1698" s="87"/>
      <c r="F1698" s="69"/>
      <c r="G1698" s="69"/>
      <c r="H1698" s="85"/>
      <c r="I1698" s="69"/>
      <c r="J1698" s="69"/>
      <c r="K1698" s="69"/>
      <c r="L1698" s="69"/>
      <c r="M1698" s="270" t="str">
        <f>IF(ISTEXT(L1698),VLOOKUP(L1698,'_Keuzelijst Algemeen'!$B$3:$C$74,2),"")</f>
        <v/>
      </c>
      <c r="N1698" s="69"/>
      <c r="O1698" s="85"/>
    </row>
    <row r="1699" spans="1:15" x14ac:dyDescent="0.3">
      <c r="A1699" s="249" t="s">
        <v>832</v>
      </c>
      <c r="B1699" s="86" t="s">
        <v>1012</v>
      </c>
      <c r="C1699" s="86" t="s">
        <v>1100</v>
      </c>
      <c r="D1699" s="86" t="s">
        <v>1016</v>
      </c>
      <c r="E1699" s="87"/>
      <c r="F1699" s="69"/>
      <c r="G1699" s="69"/>
      <c r="H1699" s="85"/>
      <c r="I1699" s="69"/>
      <c r="J1699" s="69"/>
      <c r="K1699" s="69"/>
      <c r="L1699" s="69"/>
      <c r="M1699" s="270" t="str">
        <f>IF(ISTEXT(L1699),VLOOKUP(L1699,'_Keuzelijst Algemeen'!$B$3:$C$74,2),"")</f>
        <v/>
      </c>
      <c r="N1699" s="69"/>
      <c r="O1699" s="85"/>
    </row>
    <row r="1700" spans="1:15" x14ac:dyDescent="0.3">
      <c r="A1700" s="249" t="s">
        <v>832</v>
      </c>
      <c r="B1700" s="86" t="s">
        <v>1012</v>
      </c>
      <c r="C1700" s="86" t="s">
        <v>1100</v>
      </c>
      <c r="D1700" s="86" t="s">
        <v>1016</v>
      </c>
      <c r="E1700" s="87"/>
      <c r="F1700" s="69"/>
      <c r="G1700" s="69"/>
      <c r="H1700" s="85"/>
      <c r="I1700" s="69"/>
      <c r="J1700" s="69"/>
      <c r="K1700" s="69"/>
      <c r="L1700" s="69"/>
      <c r="M1700" s="270" t="str">
        <f>IF(ISTEXT(L1700),VLOOKUP(L1700,'_Keuzelijst Algemeen'!$B$3:$C$74,2),"")</f>
        <v/>
      </c>
      <c r="N1700" s="69"/>
      <c r="O1700" s="85"/>
    </row>
    <row r="1701" spans="1:15" x14ac:dyDescent="0.3">
      <c r="A1701" s="249" t="s">
        <v>832</v>
      </c>
      <c r="B1701" s="86" t="s">
        <v>1012</v>
      </c>
      <c r="C1701" s="86" t="s">
        <v>1100</v>
      </c>
      <c r="D1701" s="86" t="s">
        <v>1016</v>
      </c>
      <c r="E1701" s="87"/>
      <c r="F1701" s="69"/>
      <c r="G1701" s="69"/>
      <c r="H1701" s="85"/>
      <c r="I1701" s="69"/>
      <c r="J1701" s="69"/>
      <c r="K1701" s="69"/>
      <c r="L1701" s="69"/>
      <c r="M1701" s="270" t="str">
        <f>IF(ISTEXT(L1701),VLOOKUP(L1701,'_Keuzelijst Algemeen'!$B$3:$C$74,2),"")</f>
        <v/>
      </c>
      <c r="N1701" s="69"/>
      <c r="O1701" s="85"/>
    </row>
    <row r="1702" spans="1:15" x14ac:dyDescent="0.3">
      <c r="A1702" s="249" t="s">
        <v>832</v>
      </c>
      <c r="B1702" s="86" t="s">
        <v>1012</v>
      </c>
      <c r="C1702" s="86" t="s">
        <v>1100</v>
      </c>
      <c r="D1702" s="86" t="s">
        <v>1016</v>
      </c>
      <c r="E1702" s="87"/>
      <c r="F1702" s="69"/>
      <c r="G1702" s="69"/>
      <c r="H1702" s="85"/>
      <c r="I1702" s="69"/>
      <c r="J1702" s="69"/>
      <c r="K1702" s="69"/>
      <c r="L1702" s="69"/>
      <c r="M1702" s="270" t="str">
        <f>IF(ISTEXT(L1702),VLOOKUP(L1702,'_Keuzelijst Algemeen'!$B$3:$C$74,2),"")</f>
        <v/>
      </c>
      <c r="N1702" s="69"/>
      <c r="O1702" s="85"/>
    </row>
    <row r="1703" spans="1:15" x14ac:dyDescent="0.3">
      <c r="A1703" s="249" t="s">
        <v>832</v>
      </c>
      <c r="B1703" s="86" t="s">
        <v>1012</v>
      </c>
      <c r="C1703" s="86" t="s">
        <v>1100</v>
      </c>
      <c r="D1703" s="86" t="s">
        <v>1016</v>
      </c>
      <c r="E1703" s="87"/>
      <c r="F1703" s="69"/>
      <c r="G1703" s="69"/>
      <c r="H1703" s="85"/>
      <c r="I1703" s="69"/>
      <c r="J1703" s="69"/>
      <c r="K1703" s="69"/>
      <c r="L1703" s="69"/>
      <c r="M1703" s="270" t="str">
        <f>IF(ISTEXT(L1703),VLOOKUP(L1703,'_Keuzelijst Algemeen'!$B$3:$C$74,2),"")</f>
        <v/>
      </c>
      <c r="N1703" s="69"/>
      <c r="O1703" s="85"/>
    </row>
    <row r="1704" spans="1:15" x14ac:dyDescent="0.3">
      <c r="A1704" s="249" t="s">
        <v>832</v>
      </c>
      <c r="B1704" s="86" t="s">
        <v>1012</v>
      </c>
      <c r="C1704" s="86" t="s">
        <v>1100</v>
      </c>
      <c r="D1704" s="86" t="s">
        <v>1016</v>
      </c>
      <c r="E1704" s="87"/>
      <c r="F1704" s="69"/>
      <c r="G1704" s="69"/>
      <c r="H1704" s="85"/>
      <c r="I1704" s="69"/>
      <c r="J1704" s="69"/>
      <c r="K1704" s="69"/>
      <c r="L1704" s="69"/>
      <c r="M1704" s="270" t="str">
        <f>IF(ISTEXT(L1704),VLOOKUP(L1704,'_Keuzelijst Algemeen'!$B$3:$C$74,2),"")</f>
        <v/>
      </c>
      <c r="N1704" s="69"/>
      <c r="O1704" s="85"/>
    </row>
    <row r="1705" spans="1:15" x14ac:dyDescent="0.3">
      <c r="A1705" s="249" t="s">
        <v>832</v>
      </c>
      <c r="B1705" s="86" t="s">
        <v>1012</v>
      </c>
      <c r="C1705" s="86" t="s">
        <v>1100</v>
      </c>
      <c r="D1705" s="86" t="s">
        <v>1016</v>
      </c>
      <c r="E1705" s="87"/>
      <c r="F1705" s="69"/>
      <c r="G1705" s="69"/>
      <c r="H1705" s="85"/>
      <c r="I1705" s="69"/>
      <c r="J1705" s="69"/>
      <c r="K1705" s="69"/>
      <c r="L1705" s="69"/>
      <c r="M1705" s="270" t="str">
        <f>IF(ISTEXT(L1705),VLOOKUP(L1705,'_Keuzelijst Algemeen'!$B$3:$C$74,2),"")</f>
        <v/>
      </c>
      <c r="N1705" s="69"/>
      <c r="O1705" s="85"/>
    </row>
    <row r="1706" spans="1:15" x14ac:dyDescent="0.3">
      <c r="A1706" s="249" t="s">
        <v>832</v>
      </c>
      <c r="B1706" s="86" t="s">
        <v>1012</v>
      </c>
      <c r="C1706" s="86" t="s">
        <v>1100</v>
      </c>
      <c r="D1706" s="86" t="s">
        <v>1016</v>
      </c>
      <c r="E1706" s="87"/>
      <c r="F1706" s="69"/>
      <c r="G1706" s="69"/>
      <c r="H1706" s="85"/>
      <c r="I1706" s="69"/>
      <c r="J1706" s="69"/>
      <c r="K1706" s="69"/>
      <c r="L1706" s="69"/>
      <c r="M1706" s="270" t="str">
        <f>IF(ISTEXT(L1706),VLOOKUP(L1706,'_Keuzelijst Algemeen'!$B$3:$C$74,2),"")</f>
        <v/>
      </c>
      <c r="N1706" s="69"/>
      <c r="O1706" s="85"/>
    </row>
    <row r="1707" spans="1:15" x14ac:dyDescent="0.3">
      <c r="A1707" s="249" t="s">
        <v>832</v>
      </c>
      <c r="B1707" s="86" t="s">
        <v>1012</v>
      </c>
      <c r="C1707" s="86" t="s">
        <v>1100</v>
      </c>
      <c r="D1707" s="86" t="s">
        <v>1016</v>
      </c>
      <c r="E1707" s="87"/>
      <c r="F1707" s="69"/>
      <c r="G1707" s="69"/>
      <c r="H1707" s="85"/>
      <c r="I1707" s="69"/>
      <c r="J1707" s="69"/>
      <c r="K1707" s="69"/>
      <c r="L1707" s="69"/>
      <c r="M1707" s="270" t="str">
        <f>IF(ISTEXT(L1707),VLOOKUP(L1707,'_Keuzelijst Algemeen'!$B$3:$C$74,2),"")</f>
        <v/>
      </c>
      <c r="N1707" s="69"/>
      <c r="O1707" s="85"/>
    </row>
    <row r="1708" spans="1:15" x14ac:dyDescent="0.3">
      <c r="A1708" s="249" t="s">
        <v>832</v>
      </c>
      <c r="B1708" s="86" t="s">
        <v>1012</v>
      </c>
      <c r="C1708" s="86" t="s">
        <v>1100</v>
      </c>
      <c r="D1708" s="86" t="s">
        <v>1016</v>
      </c>
      <c r="E1708" s="87"/>
      <c r="F1708" s="69"/>
      <c r="G1708" s="69"/>
      <c r="H1708" s="85"/>
      <c r="I1708" s="69"/>
      <c r="J1708" s="69"/>
      <c r="K1708" s="69"/>
      <c r="L1708" s="69"/>
      <c r="M1708" s="270" t="str">
        <f>IF(ISTEXT(L1708),VLOOKUP(L1708,'_Keuzelijst Algemeen'!$B$3:$C$74,2),"")</f>
        <v/>
      </c>
      <c r="N1708" s="69"/>
      <c r="O1708" s="85"/>
    </row>
    <row r="1709" spans="1:15" x14ac:dyDescent="0.3">
      <c r="A1709" s="249" t="s">
        <v>832</v>
      </c>
      <c r="B1709" s="86" t="s">
        <v>1012</v>
      </c>
      <c r="C1709" s="86" t="s">
        <v>1100</v>
      </c>
      <c r="D1709" s="86" t="s">
        <v>1016</v>
      </c>
      <c r="E1709" s="87"/>
      <c r="F1709" s="69"/>
      <c r="G1709" s="69"/>
      <c r="H1709" s="85"/>
      <c r="I1709" s="69"/>
      <c r="J1709" s="69"/>
      <c r="K1709" s="69"/>
      <c r="L1709" s="69"/>
      <c r="M1709" s="270" t="str">
        <f>IF(ISTEXT(L1709),VLOOKUP(L1709,'_Keuzelijst Algemeen'!$B$3:$C$74,2),"")</f>
        <v/>
      </c>
      <c r="N1709" s="69"/>
      <c r="O1709" s="85"/>
    </row>
    <row r="1710" spans="1:15" x14ac:dyDescent="0.3">
      <c r="A1710" s="249" t="s">
        <v>832</v>
      </c>
      <c r="B1710" s="86" t="s">
        <v>1012</v>
      </c>
      <c r="C1710" s="86" t="s">
        <v>1100</v>
      </c>
      <c r="D1710" s="86" t="s">
        <v>1016</v>
      </c>
      <c r="E1710" s="87"/>
      <c r="F1710" s="69"/>
      <c r="G1710" s="69"/>
      <c r="H1710" s="85"/>
      <c r="I1710" s="69"/>
      <c r="J1710" s="69"/>
      <c r="K1710" s="69"/>
      <c r="L1710" s="69"/>
      <c r="M1710" s="270" t="str">
        <f>IF(ISTEXT(L1710),VLOOKUP(L1710,'_Keuzelijst Algemeen'!$B$3:$C$74,2),"")</f>
        <v/>
      </c>
      <c r="N1710" s="69"/>
      <c r="O1710" s="85"/>
    </row>
    <row r="1711" spans="1:15" x14ac:dyDescent="0.3">
      <c r="A1711" s="249" t="s">
        <v>832</v>
      </c>
      <c r="B1711" s="86" t="s">
        <v>1012</v>
      </c>
      <c r="C1711" s="86" t="s">
        <v>1100</v>
      </c>
      <c r="D1711" s="86" t="s">
        <v>1016</v>
      </c>
      <c r="E1711" s="87"/>
      <c r="F1711" s="69"/>
      <c r="G1711" s="69"/>
      <c r="H1711" s="85"/>
      <c r="I1711" s="69"/>
      <c r="J1711" s="69"/>
      <c r="K1711" s="69"/>
      <c r="L1711" s="69"/>
      <c r="M1711" s="270" t="str">
        <f>IF(ISTEXT(L1711),VLOOKUP(L1711,'_Keuzelijst Algemeen'!$B$3:$C$74,2),"")</f>
        <v/>
      </c>
      <c r="N1711" s="69"/>
      <c r="O1711" s="85"/>
    </row>
    <row r="1712" spans="1:15" x14ac:dyDescent="0.3">
      <c r="A1712" s="249" t="s">
        <v>832</v>
      </c>
      <c r="B1712" s="86" t="s">
        <v>1012</v>
      </c>
      <c r="C1712" s="86" t="s">
        <v>1100</v>
      </c>
      <c r="D1712" s="86" t="s">
        <v>1016</v>
      </c>
      <c r="E1712" s="87"/>
      <c r="F1712" s="69"/>
      <c r="G1712" s="69"/>
      <c r="H1712" s="85"/>
      <c r="I1712" s="69"/>
      <c r="J1712" s="69"/>
      <c r="K1712" s="69"/>
      <c r="L1712" s="69"/>
      <c r="M1712" s="270" t="str">
        <f>IF(ISTEXT(L1712),VLOOKUP(L1712,'_Keuzelijst Algemeen'!$B$3:$C$74,2),"")</f>
        <v/>
      </c>
      <c r="N1712" s="69"/>
      <c r="O1712" s="85"/>
    </row>
    <row r="1713" spans="1:15" x14ac:dyDescent="0.3">
      <c r="A1713" s="249" t="s">
        <v>832</v>
      </c>
      <c r="B1713" s="86" t="s">
        <v>1012</v>
      </c>
      <c r="C1713" s="86" t="s">
        <v>1100</v>
      </c>
      <c r="D1713" s="86" t="s">
        <v>1016</v>
      </c>
      <c r="E1713" s="87"/>
      <c r="F1713" s="69"/>
      <c r="G1713" s="69"/>
      <c r="H1713" s="85"/>
      <c r="I1713" s="69"/>
      <c r="J1713" s="69"/>
      <c r="K1713" s="69"/>
      <c r="L1713" s="69"/>
      <c r="M1713" s="270" t="str">
        <f>IF(ISTEXT(L1713),VLOOKUP(L1713,'_Keuzelijst Algemeen'!$B$3:$C$74,2),"")</f>
        <v/>
      </c>
      <c r="N1713" s="69"/>
      <c r="O1713" s="85"/>
    </row>
    <row r="1714" spans="1:15" x14ac:dyDescent="0.3">
      <c r="A1714" s="249" t="s">
        <v>832</v>
      </c>
      <c r="B1714" s="86" t="s">
        <v>1012</v>
      </c>
      <c r="C1714" s="86" t="s">
        <v>1100</v>
      </c>
      <c r="D1714" s="86" t="s">
        <v>1016</v>
      </c>
      <c r="E1714" s="87"/>
      <c r="F1714" s="69"/>
      <c r="G1714" s="69"/>
      <c r="H1714" s="85"/>
      <c r="I1714" s="69"/>
      <c r="J1714" s="69"/>
      <c r="K1714" s="69"/>
      <c r="L1714" s="69"/>
      <c r="M1714" s="270" t="str">
        <f>IF(ISTEXT(L1714),VLOOKUP(L1714,'_Keuzelijst Algemeen'!$B$3:$C$74,2),"")</f>
        <v/>
      </c>
      <c r="N1714" s="69"/>
      <c r="O1714" s="85"/>
    </row>
    <row r="1715" spans="1:15" x14ac:dyDescent="0.3">
      <c r="A1715" s="249" t="s">
        <v>832</v>
      </c>
      <c r="B1715" s="86" t="s">
        <v>1012</v>
      </c>
      <c r="C1715" s="86" t="s">
        <v>1100</v>
      </c>
      <c r="D1715" s="86" t="s">
        <v>1016</v>
      </c>
      <c r="E1715" s="87"/>
      <c r="F1715" s="69"/>
      <c r="G1715" s="69"/>
      <c r="H1715" s="85"/>
      <c r="I1715" s="69"/>
      <c r="J1715" s="69"/>
      <c r="K1715" s="69"/>
      <c r="L1715" s="69"/>
      <c r="M1715" s="270" t="str">
        <f>IF(ISTEXT(L1715),VLOOKUP(L1715,'_Keuzelijst Algemeen'!$B$3:$C$74,2),"")</f>
        <v/>
      </c>
      <c r="N1715" s="69"/>
      <c r="O1715" s="85"/>
    </row>
    <row r="1716" spans="1:15" x14ac:dyDescent="0.3">
      <c r="A1716" s="249" t="s">
        <v>832</v>
      </c>
      <c r="B1716" s="86" t="s">
        <v>1012</v>
      </c>
      <c r="C1716" s="86" t="s">
        <v>1100</v>
      </c>
      <c r="D1716" s="86" t="s">
        <v>1016</v>
      </c>
      <c r="E1716" s="87"/>
      <c r="F1716" s="69"/>
      <c r="G1716" s="69"/>
      <c r="H1716" s="85"/>
      <c r="I1716" s="69"/>
      <c r="J1716" s="69"/>
      <c r="K1716" s="69"/>
      <c r="L1716" s="69"/>
      <c r="M1716" s="270" t="str">
        <f>IF(ISTEXT(L1716),VLOOKUP(L1716,'_Keuzelijst Algemeen'!$B$3:$C$74,2),"")</f>
        <v/>
      </c>
      <c r="N1716" s="69"/>
      <c r="O1716" s="85"/>
    </row>
    <row r="1717" spans="1:15" x14ac:dyDescent="0.3">
      <c r="A1717" s="249" t="s">
        <v>832</v>
      </c>
      <c r="B1717" s="86" t="s">
        <v>1012</v>
      </c>
      <c r="C1717" s="86" t="s">
        <v>1100</v>
      </c>
      <c r="D1717" s="86" t="s">
        <v>1016</v>
      </c>
      <c r="E1717" s="87"/>
      <c r="F1717" s="69"/>
      <c r="G1717" s="69"/>
      <c r="H1717" s="85"/>
      <c r="I1717" s="69"/>
      <c r="J1717" s="69"/>
      <c r="K1717" s="69"/>
      <c r="L1717" s="69"/>
      <c r="M1717" s="270" t="str">
        <f>IF(ISTEXT(L1717),VLOOKUP(L1717,'_Keuzelijst Algemeen'!$B$3:$C$74,2),"")</f>
        <v/>
      </c>
      <c r="N1717" s="69"/>
      <c r="O1717" s="85"/>
    </row>
    <row r="1718" spans="1:15" x14ac:dyDescent="0.3">
      <c r="A1718" s="249" t="s">
        <v>832</v>
      </c>
      <c r="B1718" s="86" t="s">
        <v>1012</v>
      </c>
      <c r="C1718" s="86" t="s">
        <v>1100</v>
      </c>
      <c r="D1718" s="86" t="s">
        <v>1016</v>
      </c>
      <c r="E1718" s="87"/>
      <c r="F1718" s="69"/>
      <c r="G1718" s="69"/>
      <c r="H1718" s="85"/>
      <c r="I1718" s="69"/>
      <c r="J1718" s="69"/>
      <c r="K1718" s="69"/>
      <c r="L1718" s="69"/>
      <c r="M1718" s="270" t="str">
        <f>IF(ISTEXT(L1718),VLOOKUP(L1718,'_Keuzelijst Algemeen'!$B$3:$C$74,2),"")</f>
        <v/>
      </c>
      <c r="N1718" s="69"/>
      <c r="O1718" s="85"/>
    </row>
    <row r="1719" spans="1:15" x14ac:dyDescent="0.3">
      <c r="A1719" s="249" t="s">
        <v>832</v>
      </c>
      <c r="B1719" s="86" t="s">
        <v>1012</v>
      </c>
      <c r="C1719" s="86" t="s">
        <v>1100</v>
      </c>
      <c r="D1719" s="86" t="s">
        <v>1016</v>
      </c>
      <c r="E1719" s="87"/>
      <c r="F1719" s="69"/>
      <c r="G1719" s="69"/>
      <c r="H1719" s="85"/>
      <c r="I1719" s="69"/>
      <c r="J1719" s="69"/>
      <c r="K1719" s="69"/>
      <c r="L1719" s="69"/>
      <c r="M1719" s="270" t="str">
        <f>IF(ISTEXT(L1719),VLOOKUP(L1719,'_Keuzelijst Algemeen'!$B$3:$C$74,2),"")</f>
        <v/>
      </c>
      <c r="N1719" s="69"/>
      <c r="O1719" s="85"/>
    </row>
    <row r="1720" spans="1:15" x14ac:dyDescent="0.3">
      <c r="A1720" s="249" t="s">
        <v>832</v>
      </c>
      <c r="B1720" s="86" t="s">
        <v>1012</v>
      </c>
      <c r="C1720" s="86" t="s">
        <v>1100</v>
      </c>
      <c r="D1720" s="86" t="s">
        <v>1016</v>
      </c>
      <c r="E1720" s="87"/>
      <c r="F1720" s="69"/>
      <c r="G1720" s="69"/>
      <c r="H1720" s="85"/>
      <c r="I1720" s="69"/>
      <c r="J1720" s="69"/>
      <c r="K1720" s="69"/>
      <c r="L1720" s="69"/>
      <c r="M1720" s="270" t="str">
        <f>IF(ISTEXT(L1720),VLOOKUP(L1720,'_Keuzelijst Algemeen'!$B$3:$C$74,2),"")</f>
        <v/>
      </c>
      <c r="N1720" s="69"/>
      <c r="O1720" s="85"/>
    </row>
    <row r="1721" spans="1:15" x14ac:dyDescent="0.3">
      <c r="A1721" s="249" t="s">
        <v>832</v>
      </c>
      <c r="B1721" s="86" t="s">
        <v>1012</v>
      </c>
      <c r="C1721" s="86" t="s">
        <v>1100</v>
      </c>
      <c r="D1721" s="86" t="s">
        <v>1016</v>
      </c>
      <c r="E1721" s="87"/>
      <c r="F1721" s="69"/>
      <c r="G1721" s="69"/>
      <c r="H1721" s="85"/>
      <c r="I1721" s="69"/>
      <c r="J1721" s="69"/>
      <c r="K1721" s="69"/>
      <c r="L1721" s="69"/>
      <c r="M1721" s="270" t="str">
        <f>IF(ISTEXT(L1721),VLOOKUP(L1721,'_Keuzelijst Algemeen'!$B$3:$C$74,2),"")</f>
        <v/>
      </c>
      <c r="N1721" s="69"/>
      <c r="O1721" s="85"/>
    </row>
    <row r="1722" spans="1:15" x14ac:dyDescent="0.3">
      <c r="A1722" s="249" t="s">
        <v>832</v>
      </c>
      <c r="B1722" s="86" t="s">
        <v>1012</v>
      </c>
      <c r="C1722" s="86" t="s">
        <v>1100</v>
      </c>
      <c r="D1722" s="86" t="s">
        <v>1016</v>
      </c>
      <c r="E1722" s="87"/>
      <c r="F1722" s="69"/>
      <c r="G1722" s="69"/>
      <c r="H1722" s="85"/>
      <c r="I1722" s="69"/>
      <c r="J1722" s="69"/>
      <c r="K1722" s="69"/>
      <c r="L1722" s="69"/>
      <c r="M1722" s="270" t="str">
        <f>IF(ISTEXT(L1722),VLOOKUP(L1722,'_Keuzelijst Algemeen'!$B$3:$C$74,2),"")</f>
        <v/>
      </c>
      <c r="N1722" s="69"/>
      <c r="O1722" s="85"/>
    </row>
    <row r="1723" spans="1:15" x14ac:dyDescent="0.3">
      <c r="A1723" s="249" t="s">
        <v>832</v>
      </c>
      <c r="B1723" s="86" t="s">
        <v>1012</v>
      </c>
      <c r="C1723" s="86" t="s">
        <v>1100</v>
      </c>
      <c r="D1723" s="86" t="s">
        <v>1016</v>
      </c>
      <c r="E1723" s="87"/>
      <c r="F1723" s="69"/>
      <c r="G1723" s="69"/>
      <c r="H1723" s="85"/>
      <c r="I1723" s="69"/>
      <c r="J1723" s="69"/>
      <c r="K1723" s="69"/>
      <c r="L1723" s="69"/>
      <c r="M1723" s="270" t="str">
        <f>IF(ISTEXT(L1723),VLOOKUP(L1723,'_Keuzelijst Algemeen'!$B$3:$C$74,2),"")</f>
        <v/>
      </c>
      <c r="N1723" s="69"/>
      <c r="O1723" s="85"/>
    </row>
    <row r="1724" spans="1:15" x14ac:dyDescent="0.3">
      <c r="A1724" s="249" t="s">
        <v>832</v>
      </c>
      <c r="B1724" s="86" t="s">
        <v>1012</v>
      </c>
      <c r="C1724" s="86" t="s">
        <v>1100</v>
      </c>
      <c r="D1724" s="86" t="s">
        <v>1016</v>
      </c>
      <c r="E1724" s="87"/>
      <c r="F1724" s="69"/>
      <c r="G1724" s="69"/>
      <c r="H1724" s="85"/>
      <c r="I1724" s="69"/>
      <c r="J1724" s="69"/>
      <c r="K1724" s="69"/>
      <c r="L1724" s="69"/>
      <c r="M1724" s="270" t="str">
        <f>IF(ISTEXT(L1724),VLOOKUP(L1724,'_Keuzelijst Algemeen'!$B$3:$C$74,2),"")</f>
        <v/>
      </c>
      <c r="N1724" s="69"/>
      <c r="O1724" s="85"/>
    </row>
    <row r="1725" spans="1:15" x14ac:dyDescent="0.3">
      <c r="A1725" s="249" t="s">
        <v>832</v>
      </c>
      <c r="B1725" s="86" t="s">
        <v>1012</v>
      </c>
      <c r="C1725" s="86" t="s">
        <v>1100</v>
      </c>
      <c r="D1725" s="86" t="s">
        <v>1016</v>
      </c>
      <c r="E1725" s="87"/>
      <c r="F1725" s="69"/>
      <c r="G1725" s="69"/>
      <c r="H1725" s="85"/>
      <c r="I1725" s="69"/>
      <c r="J1725" s="69"/>
      <c r="K1725" s="69"/>
      <c r="L1725" s="69"/>
      <c r="M1725" s="270" t="str">
        <f>IF(ISTEXT(L1725),VLOOKUP(L1725,'_Keuzelijst Algemeen'!$B$3:$C$74,2),"")</f>
        <v/>
      </c>
      <c r="N1725" s="69"/>
      <c r="O1725" s="85"/>
    </row>
    <row r="1726" spans="1:15" x14ac:dyDescent="0.3">
      <c r="A1726" s="249" t="s">
        <v>832</v>
      </c>
      <c r="B1726" s="86" t="s">
        <v>1012</v>
      </c>
      <c r="C1726" s="86" t="s">
        <v>1100</v>
      </c>
      <c r="D1726" s="86" t="s">
        <v>1016</v>
      </c>
      <c r="E1726" s="87"/>
      <c r="F1726" s="69"/>
      <c r="G1726" s="69"/>
      <c r="H1726" s="85"/>
      <c r="I1726" s="69"/>
      <c r="J1726" s="69"/>
      <c r="K1726" s="69"/>
      <c r="L1726" s="69"/>
      <c r="M1726" s="270" t="str">
        <f>IF(ISTEXT(L1726),VLOOKUP(L1726,'_Keuzelijst Algemeen'!$B$3:$C$74,2),"")</f>
        <v/>
      </c>
      <c r="N1726" s="69"/>
      <c r="O1726" s="85"/>
    </row>
    <row r="1727" spans="1:15" x14ac:dyDescent="0.3">
      <c r="A1727" s="249" t="s">
        <v>832</v>
      </c>
      <c r="B1727" s="86" t="s">
        <v>1012</v>
      </c>
      <c r="C1727" s="86" t="s">
        <v>1100</v>
      </c>
      <c r="D1727" s="86" t="s">
        <v>1016</v>
      </c>
      <c r="E1727" s="87"/>
      <c r="F1727" s="69"/>
      <c r="G1727" s="69"/>
      <c r="H1727" s="85"/>
      <c r="I1727" s="69"/>
      <c r="J1727" s="69"/>
      <c r="K1727" s="69"/>
      <c r="L1727" s="69"/>
      <c r="M1727" s="270" t="str">
        <f>IF(ISTEXT(L1727),VLOOKUP(L1727,'_Keuzelijst Algemeen'!$B$3:$C$74,2),"")</f>
        <v/>
      </c>
      <c r="N1727" s="69"/>
      <c r="O1727" s="85"/>
    </row>
    <row r="1728" spans="1:15" x14ac:dyDescent="0.3">
      <c r="A1728" s="249" t="s">
        <v>832</v>
      </c>
      <c r="B1728" s="86" t="s">
        <v>1012</v>
      </c>
      <c r="C1728" s="86" t="s">
        <v>1100</v>
      </c>
      <c r="D1728" s="86" t="s">
        <v>1016</v>
      </c>
      <c r="E1728" s="87"/>
      <c r="F1728" s="69"/>
      <c r="G1728" s="69"/>
      <c r="H1728" s="85"/>
      <c r="I1728" s="69"/>
      <c r="J1728" s="69"/>
      <c r="K1728" s="69"/>
      <c r="L1728" s="69"/>
      <c r="M1728" s="270" t="str">
        <f>IF(ISTEXT(L1728),VLOOKUP(L1728,'_Keuzelijst Algemeen'!$B$3:$C$74,2),"")</f>
        <v/>
      </c>
      <c r="N1728" s="69"/>
      <c r="O1728" s="85"/>
    </row>
    <row r="1729" spans="1:15" x14ac:dyDescent="0.3">
      <c r="A1729" s="249" t="s">
        <v>832</v>
      </c>
      <c r="B1729" s="86" t="s">
        <v>1012</v>
      </c>
      <c r="C1729" s="86" t="s">
        <v>1100</v>
      </c>
      <c r="D1729" s="86" t="s">
        <v>1016</v>
      </c>
      <c r="E1729" s="87"/>
      <c r="F1729" s="69"/>
      <c r="G1729" s="69"/>
      <c r="H1729" s="85"/>
      <c r="I1729" s="69"/>
      <c r="J1729" s="69"/>
      <c r="K1729" s="69"/>
      <c r="L1729" s="69"/>
      <c r="M1729" s="270" t="str">
        <f>IF(ISTEXT(L1729),VLOOKUP(L1729,'_Keuzelijst Algemeen'!$B$3:$C$74,2),"")</f>
        <v/>
      </c>
      <c r="N1729" s="69"/>
      <c r="O1729" s="85"/>
    </row>
    <row r="1730" spans="1:15" x14ac:dyDescent="0.3">
      <c r="A1730" s="249" t="s">
        <v>832</v>
      </c>
      <c r="B1730" s="86" t="s">
        <v>1012</v>
      </c>
      <c r="C1730" s="86" t="s">
        <v>1100</v>
      </c>
      <c r="D1730" s="86" t="s">
        <v>1016</v>
      </c>
      <c r="E1730" s="87"/>
      <c r="F1730" s="69"/>
      <c r="G1730" s="69"/>
      <c r="H1730" s="85"/>
      <c r="I1730" s="69"/>
      <c r="J1730" s="69"/>
      <c r="K1730" s="69"/>
      <c r="L1730" s="69"/>
      <c r="M1730" s="270" t="str">
        <f>IF(ISTEXT(L1730),VLOOKUP(L1730,'_Keuzelijst Algemeen'!$B$3:$C$74,2),"")</f>
        <v/>
      </c>
      <c r="N1730" s="69"/>
      <c r="O1730" s="85"/>
    </row>
    <row r="1731" spans="1:15" x14ac:dyDescent="0.3">
      <c r="A1731" s="249" t="s">
        <v>832</v>
      </c>
      <c r="B1731" s="86" t="s">
        <v>1012</v>
      </c>
      <c r="C1731" s="86" t="s">
        <v>1100</v>
      </c>
      <c r="D1731" s="86" t="s">
        <v>1016</v>
      </c>
      <c r="E1731" s="87"/>
      <c r="F1731" s="69"/>
      <c r="G1731" s="69"/>
      <c r="H1731" s="85"/>
      <c r="I1731" s="69"/>
      <c r="J1731" s="69"/>
      <c r="K1731" s="69"/>
      <c r="L1731" s="69"/>
      <c r="M1731" s="270" t="str">
        <f>IF(ISTEXT(L1731),VLOOKUP(L1731,'_Keuzelijst Algemeen'!$B$3:$C$74,2),"")</f>
        <v/>
      </c>
      <c r="N1731" s="69"/>
      <c r="O1731" s="85"/>
    </row>
    <row r="1732" spans="1:15" x14ac:dyDescent="0.3">
      <c r="A1732" s="249" t="s">
        <v>832</v>
      </c>
      <c r="B1732" s="86" t="s">
        <v>1012</v>
      </c>
      <c r="C1732" s="86" t="s">
        <v>1100</v>
      </c>
      <c r="D1732" s="86" t="s">
        <v>1016</v>
      </c>
      <c r="E1732" s="87"/>
      <c r="F1732" s="69"/>
      <c r="G1732" s="69"/>
      <c r="H1732" s="85"/>
      <c r="I1732" s="69"/>
      <c r="J1732" s="69"/>
      <c r="K1732" s="69"/>
      <c r="L1732" s="69"/>
      <c r="M1732" s="270" t="str">
        <f>IF(ISTEXT(L1732),VLOOKUP(L1732,'_Keuzelijst Algemeen'!$B$3:$C$74,2),"")</f>
        <v/>
      </c>
      <c r="N1732" s="69"/>
      <c r="O1732" s="85"/>
    </row>
    <row r="1733" spans="1:15" x14ac:dyDescent="0.3">
      <c r="A1733" s="249" t="s">
        <v>832</v>
      </c>
      <c r="B1733" s="86" t="s">
        <v>1012</v>
      </c>
      <c r="C1733" s="86" t="s">
        <v>1100</v>
      </c>
      <c r="D1733" s="86" t="s">
        <v>1016</v>
      </c>
      <c r="E1733" s="87"/>
      <c r="F1733" s="69"/>
      <c r="G1733" s="69"/>
      <c r="H1733" s="85"/>
      <c r="I1733" s="69"/>
      <c r="J1733" s="69"/>
      <c r="K1733" s="69"/>
      <c r="L1733" s="69"/>
      <c r="M1733" s="270" t="str">
        <f>IF(ISTEXT(L1733),VLOOKUP(L1733,'_Keuzelijst Algemeen'!$B$3:$C$74,2),"")</f>
        <v/>
      </c>
      <c r="N1733" s="69"/>
      <c r="O1733" s="85"/>
    </row>
    <row r="1734" spans="1:15" x14ac:dyDescent="0.3">
      <c r="A1734" s="249" t="s">
        <v>832</v>
      </c>
      <c r="B1734" s="86" t="s">
        <v>1012</v>
      </c>
      <c r="C1734" s="86" t="s">
        <v>1100</v>
      </c>
      <c r="D1734" s="86" t="s">
        <v>1016</v>
      </c>
      <c r="E1734" s="87"/>
      <c r="F1734" s="69"/>
      <c r="G1734" s="69"/>
      <c r="H1734" s="85"/>
      <c r="I1734" s="69"/>
      <c r="J1734" s="69"/>
      <c r="K1734" s="69"/>
      <c r="L1734" s="69"/>
      <c r="M1734" s="270" t="str">
        <f>IF(ISTEXT(L1734),VLOOKUP(L1734,'_Keuzelijst Algemeen'!$B$3:$C$74,2),"")</f>
        <v/>
      </c>
      <c r="N1734" s="69"/>
      <c r="O1734" s="85"/>
    </row>
    <row r="1735" spans="1:15" x14ac:dyDescent="0.3">
      <c r="A1735" s="249" t="s">
        <v>832</v>
      </c>
      <c r="B1735" s="86" t="s">
        <v>1012</v>
      </c>
      <c r="C1735" s="86" t="s">
        <v>1100</v>
      </c>
      <c r="D1735" s="86" t="s">
        <v>1016</v>
      </c>
      <c r="E1735" s="87"/>
      <c r="F1735" s="69"/>
      <c r="G1735" s="69"/>
      <c r="H1735" s="85"/>
      <c r="I1735" s="69"/>
      <c r="J1735" s="69"/>
      <c r="K1735" s="69"/>
      <c r="L1735" s="69"/>
      <c r="M1735" s="270" t="str">
        <f>IF(ISTEXT(L1735),VLOOKUP(L1735,'_Keuzelijst Algemeen'!$B$3:$C$74,2),"")</f>
        <v/>
      </c>
      <c r="N1735" s="69"/>
      <c r="O1735" s="85"/>
    </row>
    <row r="1736" spans="1:15" x14ac:dyDescent="0.3">
      <c r="A1736" s="249" t="s">
        <v>832</v>
      </c>
      <c r="B1736" s="86" t="s">
        <v>1012</v>
      </c>
      <c r="C1736" s="86" t="s">
        <v>1100</v>
      </c>
      <c r="D1736" s="86" t="s">
        <v>1016</v>
      </c>
      <c r="E1736" s="87"/>
      <c r="F1736" s="69"/>
      <c r="G1736" s="69"/>
      <c r="H1736" s="85"/>
      <c r="I1736" s="69"/>
      <c r="J1736" s="69"/>
      <c r="K1736" s="69"/>
      <c r="L1736" s="69"/>
      <c r="M1736" s="270" t="str">
        <f>IF(ISTEXT(L1736),VLOOKUP(L1736,'_Keuzelijst Algemeen'!$B$3:$C$74,2),"")</f>
        <v/>
      </c>
      <c r="N1736" s="69"/>
      <c r="O1736" s="85"/>
    </row>
    <row r="1737" spans="1:15" x14ac:dyDescent="0.3">
      <c r="A1737" s="249" t="s">
        <v>832</v>
      </c>
      <c r="B1737" s="86" t="s">
        <v>1012</v>
      </c>
      <c r="C1737" s="86" t="s">
        <v>1100</v>
      </c>
      <c r="D1737" s="86" t="s">
        <v>1016</v>
      </c>
      <c r="E1737" s="87"/>
      <c r="F1737" s="69"/>
      <c r="G1737" s="69"/>
      <c r="H1737" s="85"/>
      <c r="I1737" s="69"/>
      <c r="J1737" s="69"/>
      <c r="K1737" s="69"/>
      <c r="L1737" s="69"/>
      <c r="M1737" s="270" t="str">
        <f>IF(ISTEXT(L1737),VLOOKUP(L1737,'_Keuzelijst Algemeen'!$B$3:$C$74,2),"")</f>
        <v/>
      </c>
      <c r="N1737" s="69"/>
      <c r="O1737" s="85"/>
    </row>
    <row r="1738" spans="1:15" x14ac:dyDescent="0.3">
      <c r="A1738" s="249" t="s">
        <v>832</v>
      </c>
      <c r="B1738" s="86" t="s">
        <v>1012</v>
      </c>
      <c r="C1738" s="86" t="s">
        <v>1100</v>
      </c>
      <c r="D1738" s="86" t="s">
        <v>1016</v>
      </c>
      <c r="E1738" s="87"/>
      <c r="F1738" s="69"/>
      <c r="G1738" s="69"/>
      <c r="H1738" s="85"/>
      <c r="I1738" s="69"/>
      <c r="J1738" s="69"/>
      <c r="K1738" s="69"/>
      <c r="L1738" s="69"/>
      <c r="M1738" s="270" t="str">
        <f>IF(ISTEXT(L1738),VLOOKUP(L1738,'_Keuzelijst Algemeen'!$B$3:$C$74,2),"")</f>
        <v/>
      </c>
      <c r="N1738" s="69"/>
      <c r="O1738" s="85"/>
    </row>
    <row r="1739" spans="1:15" x14ac:dyDescent="0.3">
      <c r="A1739" s="249" t="s">
        <v>832</v>
      </c>
      <c r="B1739" s="86" t="s">
        <v>1012</v>
      </c>
      <c r="C1739" s="86" t="s">
        <v>1100</v>
      </c>
      <c r="D1739" s="86" t="s">
        <v>1016</v>
      </c>
      <c r="E1739" s="87"/>
      <c r="F1739" s="69"/>
      <c r="G1739" s="69"/>
      <c r="H1739" s="85"/>
      <c r="I1739" s="69"/>
      <c r="J1739" s="69"/>
      <c r="K1739" s="69"/>
      <c r="L1739" s="69"/>
      <c r="M1739" s="270" t="str">
        <f>IF(ISTEXT(L1739),VLOOKUP(L1739,'_Keuzelijst Algemeen'!$B$3:$C$74,2),"")</f>
        <v/>
      </c>
      <c r="N1739" s="69"/>
      <c r="O1739" s="85"/>
    </row>
    <row r="1740" spans="1:15" x14ac:dyDescent="0.3">
      <c r="A1740" s="249" t="s">
        <v>832</v>
      </c>
      <c r="B1740" s="86" t="s">
        <v>1012</v>
      </c>
      <c r="C1740" s="86" t="s">
        <v>1100</v>
      </c>
      <c r="D1740" s="86" t="s">
        <v>1016</v>
      </c>
      <c r="E1740" s="87"/>
      <c r="F1740" s="69"/>
      <c r="G1740" s="69"/>
      <c r="H1740" s="85"/>
      <c r="I1740" s="69"/>
      <c r="J1740" s="69"/>
      <c r="K1740" s="69"/>
      <c r="L1740" s="69"/>
      <c r="M1740" s="270" t="str">
        <f>IF(ISTEXT(L1740),VLOOKUP(L1740,'_Keuzelijst Algemeen'!$B$3:$C$74,2),"")</f>
        <v/>
      </c>
      <c r="N1740" s="69"/>
      <c r="O1740" s="85"/>
    </row>
    <row r="1741" spans="1:15" x14ac:dyDescent="0.3">
      <c r="A1741" s="249" t="s">
        <v>832</v>
      </c>
      <c r="B1741" s="86" t="s">
        <v>1012</v>
      </c>
      <c r="C1741" s="86" t="s">
        <v>1100</v>
      </c>
      <c r="D1741" s="86" t="s">
        <v>1016</v>
      </c>
      <c r="E1741" s="87"/>
      <c r="F1741" s="69"/>
      <c r="G1741" s="69"/>
      <c r="H1741" s="85"/>
      <c r="I1741" s="69"/>
      <c r="J1741" s="69"/>
      <c r="K1741" s="69"/>
      <c r="L1741" s="69"/>
      <c r="M1741" s="270" t="str">
        <f>IF(ISTEXT(L1741),VLOOKUP(L1741,'_Keuzelijst Algemeen'!$B$3:$C$74,2),"")</f>
        <v/>
      </c>
      <c r="N1741" s="69"/>
      <c r="O1741" s="85"/>
    </row>
    <row r="1742" spans="1:15" x14ac:dyDescent="0.3">
      <c r="A1742" s="249" t="s">
        <v>832</v>
      </c>
      <c r="B1742" s="86" t="s">
        <v>1012</v>
      </c>
      <c r="C1742" s="86" t="s">
        <v>1100</v>
      </c>
      <c r="D1742" s="86" t="s">
        <v>1016</v>
      </c>
      <c r="E1742" s="87"/>
      <c r="F1742" s="69"/>
      <c r="G1742" s="69"/>
      <c r="H1742" s="85"/>
      <c r="I1742" s="69"/>
      <c r="J1742" s="69"/>
      <c r="K1742" s="69"/>
      <c r="L1742" s="69"/>
      <c r="M1742" s="270" t="str">
        <f>IF(ISTEXT(L1742),VLOOKUP(L1742,'_Keuzelijst Algemeen'!$B$3:$C$74,2),"")</f>
        <v/>
      </c>
      <c r="N1742" s="69"/>
      <c r="O1742" s="85"/>
    </row>
    <row r="1743" spans="1:15" x14ac:dyDescent="0.3">
      <c r="A1743" s="249" t="s">
        <v>832</v>
      </c>
      <c r="B1743" s="86" t="s">
        <v>1012</v>
      </c>
      <c r="C1743" s="86" t="s">
        <v>1100</v>
      </c>
      <c r="D1743" s="86" t="s">
        <v>1016</v>
      </c>
      <c r="E1743" s="87"/>
      <c r="F1743" s="69"/>
      <c r="G1743" s="69"/>
      <c r="H1743" s="85"/>
      <c r="I1743" s="69"/>
      <c r="J1743" s="69"/>
      <c r="K1743" s="69"/>
      <c r="L1743" s="69"/>
      <c r="M1743" s="270" t="str">
        <f>IF(ISTEXT(L1743),VLOOKUP(L1743,'_Keuzelijst Algemeen'!$B$3:$C$74,2),"")</f>
        <v/>
      </c>
      <c r="N1743" s="69"/>
      <c r="O1743" s="85"/>
    </row>
    <row r="1744" spans="1:15" x14ac:dyDescent="0.3">
      <c r="A1744" s="249" t="s">
        <v>832</v>
      </c>
      <c r="B1744" s="86" t="s">
        <v>1012</v>
      </c>
      <c r="C1744" s="86" t="s">
        <v>1100</v>
      </c>
      <c r="D1744" s="86" t="s">
        <v>1016</v>
      </c>
      <c r="E1744" s="87"/>
      <c r="F1744" s="69"/>
      <c r="G1744" s="69"/>
      <c r="H1744" s="85"/>
      <c r="I1744" s="69"/>
      <c r="J1744" s="69"/>
      <c r="K1744" s="69"/>
      <c r="L1744" s="69"/>
      <c r="M1744" s="270" t="str">
        <f>IF(ISTEXT(L1744),VLOOKUP(L1744,'_Keuzelijst Algemeen'!$B$3:$C$74,2),"")</f>
        <v/>
      </c>
      <c r="N1744" s="69"/>
      <c r="O1744" s="85"/>
    </row>
    <row r="1745" spans="1:15" x14ac:dyDescent="0.3">
      <c r="A1745" s="249" t="s">
        <v>832</v>
      </c>
      <c r="B1745" s="86" t="s">
        <v>1012</v>
      </c>
      <c r="C1745" s="86" t="s">
        <v>1100</v>
      </c>
      <c r="D1745" s="86" t="s">
        <v>1016</v>
      </c>
      <c r="E1745" s="87"/>
      <c r="F1745" s="69"/>
      <c r="G1745" s="69"/>
      <c r="H1745" s="85"/>
      <c r="I1745" s="69"/>
      <c r="J1745" s="69"/>
      <c r="K1745" s="69"/>
      <c r="L1745" s="69"/>
      <c r="M1745" s="270" t="str">
        <f>IF(ISTEXT(L1745),VLOOKUP(L1745,'_Keuzelijst Algemeen'!$B$3:$C$74,2),"")</f>
        <v/>
      </c>
      <c r="N1745" s="69"/>
      <c r="O1745" s="85"/>
    </row>
    <row r="1746" spans="1:15" x14ac:dyDescent="0.3">
      <c r="A1746" s="249" t="s">
        <v>832</v>
      </c>
      <c r="B1746" s="86" t="s">
        <v>1012</v>
      </c>
      <c r="C1746" s="86" t="s">
        <v>1100</v>
      </c>
      <c r="D1746" s="86" t="s">
        <v>1016</v>
      </c>
      <c r="E1746" s="87"/>
      <c r="F1746" s="69"/>
      <c r="G1746" s="69"/>
      <c r="H1746" s="85"/>
      <c r="I1746" s="69"/>
      <c r="J1746" s="69"/>
      <c r="K1746" s="69"/>
      <c r="L1746" s="69"/>
      <c r="M1746" s="270" t="str">
        <f>IF(ISTEXT(L1746),VLOOKUP(L1746,'_Keuzelijst Algemeen'!$B$3:$C$74,2),"")</f>
        <v/>
      </c>
      <c r="N1746" s="69"/>
      <c r="O1746" s="85"/>
    </row>
    <row r="1747" spans="1:15" x14ac:dyDescent="0.3">
      <c r="A1747" s="249" t="s">
        <v>832</v>
      </c>
      <c r="B1747" s="86" t="s">
        <v>1012</v>
      </c>
      <c r="C1747" s="86" t="s">
        <v>1100</v>
      </c>
      <c r="D1747" s="86" t="s">
        <v>1016</v>
      </c>
      <c r="E1747" s="87"/>
      <c r="F1747" s="69"/>
      <c r="G1747" s="69"/>
      <c r="H1747" s="85"/>
      <c r="I1747" s="69"/>
      <c r="J1747" s="69"/>
      <c r="K1747" s="69"/>
      <c r="L1747" s="69"/>
      <c r="M1747" s="270" t="str">
        <f>IF(ISTEXT(L1747),VLOOKUP(L1747,'_Keuzelijst Algemeen'!$B$3:$C$74,2),"")</f>
        <v/>
      </c>
      <c r="N1747" s="69"/>
      <c r="O1747" s="85"/>
    </row>
    <row r="1748" spans="1:15" x14ac:dyDescent="0.3">
      <c r="A1748" s="249" t="s">
        <v>832</v>
      </c>
      <c r="B1748" s="86" t="s">
        <v>1012</v>
      </c>
      <c r="C1748" s="86" t="s">
        <v>1100</v>
      </c>
      <c r="D1748" s="86" t="s">
        <v>1016</v>
      </c>
      <c r="E1748" s="87"/>
      <c r="F1748" s="69"/>
      <c r="G1748" s="69"/>
      <c r="H1748" s="85"/>
      <c r="I1748" s="69"/>
      <c r="J1748" s="69"/>
      <c r="K1748" s="69"/>
      <c r="L1748" s="69"/>
      <c r="M1748" s="270" t="str">
        <f>IF(ISTEXT(L1748),VLOOKUP(L1748,'_Keuzelijst Algemeen'!$B$3:$C$74,2),"")</f>
        <v/>
      </c>
      <c r="N1748" s="69"/>
      <c r="O1748" s="85"/>
    </row>
    <row r="1749" spans="1:15" x14ac:dyDescent="0.3">
      <c r="A1749" s="249" t="s">
        <v>832</v>
      </c>
      <c r="B1749" s="86" t="s">
        <v>1012</v>
      </c>
      <c r="C1749" s="86" t="s">
        <v>1100</v>
      </c>
      <c r="D1749" s="86" t="s">
        <v>1016</v>
      </c>
      <c r="E1749" s="87"/>
      <c r="F1749" s="69"/>
      <c r="G1749" s="69"/>
      <c r="H1749" s="85"/>
      <c r="I1749" s="69"/>
      <c r="J1749" s="69"/>
      <c r="K1749" s="69"/>
      <c r="L1749" s="69"/>
      <c r="M1749" s="270" t="str">
        <f>IF(ISTEXT(L1749),VLOOKUP(L1749,'_Keuzelijst Algemeen'!$B$3:$C$74,2),"")</f>
        <v/>
      </c>
      <c r="N1749" s="69"/>
      <c r="O1749" s="85"/>
    </row>
    <row r="1750" spans="1:15" x14ac:dyDescent="0.3">
      <c r="A1750" s="249" t="s">
        <v>832</v>
      </c>
      <c r="B1750" s="86" t="s">
        <v>1012</v>
      </c>
      <c r="C1750" s="86" t="s">
        <v>1100</v>
      </c>
      <c r="D1750" s="86" t="s">
        <v>1016</v>
      </c>
      <c r="E1750" s="87"/>
      <c r="F1750" s="69"/>
      <c r="G1750" s="69"/>
      <c r="H1750" s="85"/>
      <c r="I1750" s="69"/>
      <c r="J1750" s="69"/>
      <c r="K1750" s="69"/>
      <c r="L1750" s="69"/>
      <c r="M1750" s="270" t="str">
        <f>IF(ISTEXT(L1750),VLOOKUP(L1750,'_Keuzelijst Algemeen'!$B$3:$C$74,2),"")</f>
        <v/>
      </c>
      <c r="N1750" s="69"/>
      <c r="O1750" s="85"/>
    </row>
    <row r="1751" spans="1:15" x14ac:dyDescent="0.3">
      <c r="A1751" s="249" t="s">
        <v>832</v>
      </c>
      <c r="B1751" s="86" t="s">
        <v>1012</v>
      </c>
      <c r="C1751" s="86" t="s">
        <v>1100</v>
      </c>
      <c r="D1751" s="86" t="s">
        <v>1016</v>
      </c>
      <c r="E1751" s="87"/>
      <c r="F1751" s="69"/>
      <c r="G1751" s="69"/>
      <c r="H1751" s="85"/>
      <c r="I1751" s="69"/>
      <c r="J1751" s="69"/>
      <c r="K1751" s="69"/>
      <c r="L1751" s="69"/>
      <c r="M1751" s="270" t="str">
        <f>IF(ISTEXT(L1751),VLOOKUP(L1751,'_Keuzelijst Algemeen'!$B$3:$C$74,2),"")</f>
        <v/>
      </c>
      <c r="N1751" s="69"/>
      <c r="O1751" s="85"/>
    </row>
    <row r="1752" spans="1:15" x14ac:dyDescent="0.3">
      <c r="A1752" s="249" t="s">
        <v>832</v>
      </c>
      <c r="B1752" s="86" t="s">
        <v>1012</v>
      </c>
      <c r="C1752" s="86" t="s">
        <v>1100</v>
      </c>
      <c r="D1752" s="86" t="s">
        <v>1016</v>
      </c>
      <c r="E1752" s="87"/>
      <c r="F1752" s="69"/>
      <c r="G1752" s="69"/>
      <c r="H1752" s="85"/>
      <c r="I1752" s="69"/>
      <c r="J1752" s="69"/>
      <c r="K1752" s="69"/>
      <c r="L1752" s="69"/>
      <c r="M1752" s="270" t="str">
        <f>IF(ISTEXT(L1752),VLOOKUP(L1752,'_Keuzelijst Algemeen'!$B$3:$C$74,2),"")</f>
        <v/>
      </c>
      <c r="N1752" s="69"/>
      <c r="O1752" s="85"/>
    </row>
    <row r="1753" spans="1:15" x14ac:dyDescent="0.3">
      <c r="A1753" s="249" t="s">
        <v>832</v>
      </c>
      <c r="B1753" s="86" t="s">
        <v>1012</v>
      </c>
      <c r="C1753" s="86" t="s">
        <v>1100</v>
      </c>
      <c r="D1753" s="86" t="s">
        <v>1016</v>
      </c>
      <c r="E1753" s="87"/>
      <c r="F1753" s="69"/>
      <c r="G1753" s="69"/>
      <c r="H1753" s="85"/>
      <c r="I1753" s="69"/>
      <c r="J1753" s="69"/>
      <c r="K1753" s="69"/>
      <c r="L1753" s="69"/>
      <c r="M1753" s="270" t="str">
        <f>IF(ISTEXT(L1753),VLOOKUP(L1753,'_Keuzelijst Algemeen'!$B$3:$C$74,2),"")</f>
        <v/>
      </c>
      <c r="N1753" s="69"/>
      <c r="O1753" s="85"/>
    </row>
    <row r="1754" spans="1:15" x14ac:dyDescent="0.3">
      <c r="A1754" s="249" t="s">
        <v>832</v>
      </c>
      <c r="B1754" s="86" t="s">
        <v>1012</v>
      </c>
      <c r="C1754" s="86" t="s">
        <v>1100</v>
      </c>
      <c r="D1754" s="86" t="s">
        <v>1016</v>
      </c>
      <c r="E1754" s="87"/>
      <c r="F1754" s="69"/>
      <c r="G1754" s="69"/>
      <c r="H1754" s="85"/>
      <c r="I1754" s="69"/>
      <c r="J1754" s="69"/>
      <c r="K1754" s="69"/>
      <c r="L1754" s="69"/>
      <c r="M1754" s="270" t="str">
        <f>IF(ISTEXT(L1754),VLOOKUP(L1754,'_Keuzelijst Algemeen'!$B$3:$C$74,2),"")</f>
        <v/>
      </c>
      <c r="N1754" s="69"/>
      <c r="O1754" s="85"/>
    </row>
    <row r="1755" spans="1:15" x14ac:dyDescent="0.3">
      <c r="A1755" s="249" t="s">
        <v>832</v>
      </c>
      <c r="B1755" s="86" t="s">
        <v>1012</v>
      </c>
      <c r="C1755" s="86" t="s">
        <v>1100</v>
      </c>
      <c r="D1755" s="86" t="s">
        <v>1016</v>
      </c>
      <c r="E1755" s="87"/>
      <c r="F1755" s="69"/>
      <c r="G1755" s="69"/>
      <c r="H1755" s="85"/>
      <c r="I1755" s="69"/>
      <c r="J1755" s="69"/>
      <c r="K1755" s="69"/>
      <c r="L1755" s="69"/>
      <c r="M1755" s="270" t="str">
        <f>IF(ISTEXT(L1755),VLOOKUP(L1755,'_Keuzelijst Algemeen'!$B$3:$C$74,2),"")</f>
        <v/>
      </c>
      <c r="N1755" s="69"/>
      <c r="O1755" s="85"/>
    </row>
    <row r="1756" spans="1:15" x14ac:dyDescent="0.3">
      <c r="A1756" s="249" t="s">
        <v>832</v>
      </c>
      <c r="B1756" s="86" t="s">
        <v>1012</v>
      </c>
      <c r="C1756" s="86" t="s">
        <v>1100</v>
      </c>
      <c r="D1756" s="86" t="s">
        <v>1016</v>
      </c>
      <c r="E1756" s="87"/>
      <c r="F1756" s="69"/>
      <c r="G1756" s="69"/>
      <c r="H1756" s="85"/>
      <c r="I1756" s="69"/>
      <c r="J1756" s="69"/>
      <c r="K1756" s="69"/>
      <c r="L1756" s="69"/>
      <c r="M1756" s="270" t="str">
        <f>IF(ISTEXT(L1756),VLOOKUP(L1756,'_Keuzelijst Algemeen'!$B$3:$C$74,2),"")</f>
        <v/>
      </c>
      <c r="N1756" s="69"/>
      <c r="O1756" s="85"/>
    </row>
    <row r="1757" spans="1:15" x14ac:dyDescent="0.3">
      <c r="A1757" s="249" t="s">
        <v>832</v>
      </c>
      <c r="B1757" s="86" t="s">
        <v>1012</v>
      </c>
      <c r="C1757" s="86" t="s">
        <v>1100</v>
      </c>
      <c r="D1757" s="86" t="s">
        <v>1016</v>
      </c>
      <c r="E1757" s="87"/>
      <c r="F1757" s="69"/>
      <c r="G1757" s="69"/>
      <c r="H1757" s="85"/>
      <c r="I1757" s="69"/>
      <c r="J1757" s="69"/>
      <c r="K1757" s="69"/>
      <c r="L1757" s="69"/>
      <c r="M1757" s="270" t="str">
        <f>IF(ISTEXT(L1757),VLOOKUP(L1757,'_Keuzelijst Algemeen'!$B$3:$C$74,2),"")</f>
        <v/>
      </c>
      <c r="N1757" s="69"/>
      <c r="O1757" s="85"/>
    </row>
    <row r="1758" spans="1:15" x14ac:dyDescent="0.3">
      <c r="A1758" s="249" t="s">
        <v>832</v>
      </c>
      <c r="B1758" s="86" t="s">
        <v>1012</v>
      </c>
      <c r="C1758" s="86" t="s">
        <v>1100</v>
      </c>
      <c r="D1758" s="86" t="s">
        <v>1016</v>
      </c>
      <c r="E1758" s="87"/>
      <c r="F1758" s="69"/>
      <c r="G1758" s="69"/>
      <c r="H1758" s="85"/>
      <c r="I1758" s="69"/>
      <c r="J1758" s="69"/>
      <c r="K1758" s="69"/>
      <c r="L1758" s="69"/>
      <c r="M1758" s="270" t="str">
        <f>IF(ISTEXT(L1758),VLOOKUP(L1758,'_Keuzelijst Algemeen'!$B$3:$C$74,2),"")</f>
        <v/>
      </c>
      <c r="N1758" s="69"/>
      <c r="O1758" s="85"/>
    </row>
    <row r="1759" spans="1:15" x14ac:dyDescent="0.3">
      <c r="A1759" s="249" t="s">
        <v>832</v>
      </c>
      <c r="B1759" s="86" t="s">
        <v>1012</v>
      </c>
      <c r="C1759" s="86" t="s">
        <v>1100</v>
      </c>
      <c r="D1759" s="86" t="s">
        <v>1016</v>
      </c>
      <c r="E1759" s="87"/>
      <c r="F1759" s="69"/>
      <c r="G1759" s="69"/>
      <c r="H1759" s="85"/>
      <c r="I1759" s="69"/>
      <c r="J1759" s="69"/>
      <c r="K1759" s="69"/>
      <c r="L1759" s="69"/>
      <c r="M1759" s="270" t="str">
        <f>IF(ISTEXT(L1759),VLOOKUP(L1759,'_Keuzelijst Algemeen'!$B$3:$C$74,2),"")</f>
        <v/>
      </c>
      <c r="N1759" s="69"/>
      <c r="O1759" s="85"/>
    </row>
    <row r="1760" spans="1:15" x14ac:dyDescent="0.3">
      <c r="A1760" s="249" t="s">
        <v>832</v>
      </c>
      <c r="B1760" s="86" t="s">
        <v>1012</v>
      </c>
      <c r="C1760" s="86" t="s">
        <v>1100</v>
      </c>
      <c r="D1760" s="86" t="s">
        <v>1016</v>
      </c>
      <c r="E1760" s="87"/>
      <c r="F1760" s="69"/>
      <c r="G1760" s="69"/>
      <c r="H1760" s="85"/>
      <c r="I1760" s="69"/>
      <c r="J1760" s="69"/>
      <c r="K1760" s="69"/>
      <c r="L1760" s="69"/>
      <c r="M1760" s="270" t="str">
        <f>IF(ISTEXT(L1760),VLOOKUP(L1760,'_Keuzelijst Algemeen'!$B$3:$C$74,2),"")</f>
        <v/>
      </c>
      <c r="N1760" s="69"/>
      <c r="O1760" s="85"/>
    </row>
    <row r="1761" spans="1:15" x14ac:dyDescent="0.3">
      <c r="A1761" s="249" t="s">
        <v>832</v>
      </c>
      <c r="B1761" s="86" t="s">
        <v>1012</v>
      </c>
      <c r="C1761" s="86" t="s">
        <v>1100</v>
      </c>
      <c r="D1761" s="86" t="s">
        <v>1016</v>
      </c>
      <c r="E1761" s="87"/>
      <c r="F1761" s="69"/>
      <c r="G1761" s="69"/>
      <c r="H1761" s="85"/>
      <c r="I1761" s="69"/>
      <c r="J1761" s="69"/>
      <c r="K1761" s="69"/>
      <c r="L1761" s="69"/>
      <c r="M1761" s="270" t="str">
        <f>IF(ISTEXT(L1761),VLOOKUP(L1761,'_Keuzelijst Algemeen'!$B$3:$C$74,2),"")</f>
        <v/>
      </c>
      <c r="N1761" s="69"/>
      <c r="O1761" s="85"/>
    </row>
    <row r="1762" spans="1:15" x14ac:dyDescent="0.3">
      <c r="A1762" s="249" t="s">
        <v>832</v>
      </c>
      <c r="B1762" s="86" t="s">
        <v>1012</v>
      </c>
      <c r="C1762" s="86" t="s">
        <v>1100</v>
      </c>
      <c r="D1762" s="86" t="s">
        <v>1016</v>
      </c>
      <c r="E1762" s="87"/>
      <c r="F1762" s="69"/>
      <c r="G1762" s="69"/>
      <c r="H1762" s="85"/>
      <c r="I1762" s="69"/>
      <c r="J1762" s="69"/>
      <c r="K1762" s="69"/>
      <c r="L1762" s="69"/>
      <c r="M1762" s="270" t="str">
        <f>IF(ISTEXT(L1762),VLOOKUP(L1762,'_Keuzelijst Algemeen'!$B$3:$C$74,2),"")</f>
        <v/>
      </c>
      <c r="N1762" s="69"/>
      <c r="O1762" s="85"/>
    </row>
    <row r="1763" spans="1:15" x14ac:dyDescent="0.3">
      <c r="A1763" s="249" t="s">
        <v>832</v>
      </c>
      <c r="B1763" s="86" t="s">
        <v>1012</v>
      </c>
      <c r="C1763" s="86" t="s">
        <v>1100</v>
      </c>
      <c r="D1763" s="86" t="s">
        <v>1016</v>
      </c>
      <c r="E1763" s="87"/>
      <c r="F1763" s="69"/>
      <c r="G1763" s="69"/>
      <c r="H1763" s="85"/>
      <c r="I1763" s="69"/>
      <c r="J1763" s="69"/>
      <c r="K1763" s="69"/>
      <c r="L1763" s="69"/>
      <c r="M1763" s="270" t="str">
        <f>IF(ISTEXT(L1763),VLOOKUP(L1763,'_Keuzelijst Algemeen'!$B$3:$C$74,2),"")</f>
        <v/>
      </c>
      <c r="N1763" s="69"/>
      <c r="O1763" s="85"/>
    </row>
    <row r="1764" spans="1:15" x14ac:dyDescent="0.3">
      <c r="A1764" s="249" t="s">
        <v>832</v>
      </c>
      <c r="B1764" s="86" t="s">
        <v>1012</v>
      </c>
      <c r="C1764" s="86" t="s">
        <v>1100</v>
      </c>
      <c r="D1764" s="86" t="s">
        <v>1016</v>
      </c>
      <c r="E1764" s="87"/>
      <c r="F1764" s="69"/>
      <c r="G1764" s="69"/>
      <c r="H1764" s="85"/>
      <c r="I1764" s="69"/>
      <c r="J1764" s="69"/>
      <c r="K1764" s="69"/>
      <c r="L1764" s="69"/>
      <c r="M1764" s="270" t="str">
        <f>IF(ISTEXT(L1764),VLOOKUP(L1764,'_Keuzelijst Algemeen'!$B$3:$C$74,2),"")</f>
        <v/>
      </c>
      <c r="N1764" s="69"/>
      <c r="O1764" s="85"/>
    </row>
    <row r="1765" spans="1:15" x14ac:dyDescent="0.3">
      <c r="A1765" s="249" t="s">
        <v>832</v>
      </c>
      <c r="B1765" s="86" t="s">
        <v>1012</v>
      </c>
      <c r="C1765" s="86" t="s">
        <v>1100</v>
      </c>
      <c r="D1765" s="86" t="s">
        <v>1016</v>
      </c>
      <c r="E1765" s="87"/>
      <c r="F1765" s="69"/>
      <c r="G1765" s="69"/>
      <c r="H1765" s="85"/>
      <c r="I1765" s="69"/>
      <c r="J1765" s="69"/>
      <c r="K1765" s="69"/>
      <c r="L1765" s="69"/>
      <c r="M1765" s="270" t="str">
        <f>IF(ISTEXT(L1765),VLOOKUP(L1765,'_Keuzelijst Algemeen'!$B$3:$C$74,2),"")</f>
        <v/>
      </c>
      <c r="N1765" s="69"/>
      <c r="O1765" s="85"/>
    </row>
    <row r="1766" spans="1:15" x14ac:dyDescent="0.3">
      <c r="A1766" s="249" t="s">
        <v>832</v>
      </c>
      <c r="B1766" s="86" t="s">
        <v>1012</v>
      </c>
      <c r="C1766" s="86" t="s">
        <v>1100</v>
      </c>
      <c r="D1766" s="86" t="s">
        <v>1016</v>
      </c>
      <c r="E1766" s="87"/>
      <c r="F1766" s="69"/>
      <c r="G1766" s="69"/>
      <c r="H1766" s="85"/>
      <c r="I1766" s="69"/>
      <c r="J1766" s="69"/>
      <c r="K1766" s="69"/>
      <c r="L1766" s="69"/>
      <c r="M1766" s="270" t="str">
        <f>IF(ISTEXT(L1766),VLOOKUP(L1766,'_Keuzelijst Algemeen'!$B$3:$C$74,2),"")</f>
        <v/>
      </c>
      <c r="N1766" s="69"/>
      <c r="O1766" s="85"/>
    </row>
    <row r="1767" spans="1:15" x14ac:dyDescent="0.3">
      <c r="A1767" s="249" t="s">
        <v>832</v>
      </c>
      <c r="B1767" s="86" t="s">
        <v>1012</v>
      </c>
      <c r="C1767" s="86" t="s">
        <v>1100</v>
      </c>
      <c r="D1767" s="86" t="s">
        <v>1016</v>
      </c>
      <c r="E1767" s="87"/>
      <c r="F1767" s="69"/>
      <c r="G1767" s="69"/>
      <c r="H1767" s="85"/>
      <c r="I1767" s="69"/>
      <c r="J1767" s="69"/>
      <c r="K1767" s="69"/>
      <c r="L1767" s="69"/>
      <c r="M1767" s="270" t="str">
        <f>IF(ISTEXT(L1767),VLOOKUP(L1767,'_Keuzelijst Algemeen'!$B$3:$C$74,2),"")</f>
        <v/>
      </c>
      <c r="N1767" s="69"/>
      <c r="O1767" s="85"/>
    </row>
    <row r="1768" spans="1:15" x14ac:dyDescent="0.3">
      <c r="A1768" s="249" t="s">
        <v>832</v>
      </c>
      <c r="B1768" s="86" t="s">
        <v>1012</v>
      </c>
      <c r="C1768" s="86" t="s">
        <v>1100</v>
      </c>
      <c r="D1768" s="86" t="s">
        <v>1016</v>
      </c>
      <c r="E1768" s="87"/>
      <c r="F1768" s="69"/>
      <c r="G1768" s="69"/>
      <c r="H1768" s="85"/>
      <c r="I1768" s="69"/>
      <c r="J1768" s="69"/>
      <c r="K1768" s="69"/>
      <c r="L1768" s="69"/>
      <c r="M1768" s="270" t="str">
        <f>IF(ISTEXT(L1768),VLOOKUP(L1768,'_Keuzelijst Algemeen'!$B$3:$C$74,2),"")</f>
        <v/>
      </c>
      <c r="N1768" s="69"/>
      <c r="O1768" s="85"/>
    </row>
    <row r="1769" spans="1:15" x14ac:dyDescent="0.3">
      <c r="A1769" s="249" t="s">
        <v>832</v>
      </c>
      <c r="B1769" s="86" t="s">
        <v>1012</v>
      </c>
      <c r="C1769" s="86" t="s">
        <v>1100</v>
      </c>
      <c r="D1769" s="86" t="s">
        <v>1016</v>
      </c>
      <c r="E1769" s="87"/>
      <c r="F1769" s="69"/>
      <c r="G1769" s="69"/>
      <c r="H1769" s="85"/>
      <c r="I1769" s="69"/>
      <c r="J1769" s="69"/>
      <c r="K1769" s="69"/>
      <c r="L1769" s="69"/>
      <c r="M1769" s="270" t="str">
        <f>IF(ISTEXT(L1769),VLOOKUP(L1769,'_Keuzelijst Algemeen'!$B$3:$C$74,2),"")</f>
        <v/>
      </c>
      <c r="N1769" s="69"/>
      <c r="O1769" s="85"/>
    </row>
    <row r="1770" spans="1:15" x14ac:dyDescent="0.3">
      <c r="A1770" s="249" t="s">
        <v>832</v>
      </c>
      <c r="B1770" s="86" t="s">
        <v>1012</v>
      </c>
      <c r="C1770" s="86" t="s">
        <v>1100</v>
      </c>
      <c r="D1770" s="86" t="s">
        <v>1016</v>
      </c>
      <c r="E1770" s="87"/>
      <c r="F1770" s="69"/>
      <c r="G1770" s="69"/>
      <c r="H1770" s="85"/>
      <c r="I1770" s="69"/>
      <c r="J1770" s="69"/>
      <c r="K1770" s="69"/>
      <c r="L1770" s="69"/>
      <c r="M1770" s="270" t="str">
        <f>IF(ISTEXT(L1770),VLOOKUP(L1770,'_Keuzelijst Algemeen'!$B$3:$C$74,2),"")</f>
        <v/>
      </c>
      <c r="N1770" s="69"/>
      <c r="O1770" s="85"/>
    </row>
    <row r="1771" spans="1:15" x14ac:dyDescent="0.3">
      <c r="A1771" s="249" t="s">
        <v>832</v>
      </c>
      <c r="B1771" s="86" t="s">
        <v>1012</v>
      </c>
      <c r="C1771" s="86" t="s">
        <v>1100</v>
      </c>
      <c r="D1771" s="86" t="s">
        <v>1016</v>
      </c>
      <c r="E1771" s="87"/>
      <c r="F1771" s="69"/>
      <c r="G1771" s="69"/>
      <c r="H1771" s="85"/>
      <c r="I1771" s="69"/>
      <c r="J1771" s="69"/>
      <c r="K1771" s="69"/>
      <c r="L1771" s="69"/>
      <c r="M1771" s="270" t="str">
        <f>IF(ISTEXT(L1771),VLOOKUP(L1771,'_Keuzelijst Algemeen'!$B$3:$C$74,2),"")</f>
        <v/>
      </c>
      <c r="N1771" s="69"/>
      <c r="O1771" s="85"/>
    </row>
    <row r="1772" spans="1:15" x14ac:dyDescent="0.3">
      <c r="A1772" s="249" t="s">
        <v>832</v>
      </c>
      <c r="B1772" s="86" t="s">
        <v>1012</v>
      </c>
      <c r="C1772" s="86" t="s">
        <v>1100</v>
      </c>
      <c r="D1772" s="86" t="s">
        <v>1016</v>
      </c>
      <c r="E1772" s="87"/>
      <c r="F1772" s="69"/>
      <c r="G1772" s="69"/>
      <c r="H1772" s="85"/>
      <c r="I1772" s="69"/>
      <c r="J1772" s="69"/>
      <c r="K1772" s="69"/>
      <c r="L1772" s="69"/>
      <c r="M1772" s="270" t="str">
        <f>IF(ISTEXT(L1772),VLOOKUP(L1772,'_Keuzelijst Algemeen'!$B$3:$C$74,2),"")</f>
        <v/>
      </c>
      <c r="N1772" s="69"/>
      <c r="O1772" s="85"/>
    </row>
    <row r="1773" spans="1:15" x14ac:dyDescent="0.3">
      <c r="A1773" s="249" t="s">
        <v>832</v>
      </c>
      <c r="B1773" s="86" t="s">
        <v>1012</v>
      </c>
      <c r="C1773" s="86" t="s">
        <v>1100</v>
      </c>
      <c r="D1773" s="86" t="s">
        <v>1016</v>
      </c>
      <c r="E1773" s="87"/>
      <c r="F1773" s="69"/>
      <c r="G1773" s="69"/>
      <c r="H1773" s="85"/>
      <c r="I1773" s="69"/>
      <c r="J1773" s="69"/>
      <c r="K1773" s="69"/>
      <c r="L1773" s="69"/>
      <c r="M1773" s="270" t="str">
        <f>IF(ISTEXT(L1773),VLOOKUP(L1773,'_Keuzelijst Algemeen'!$B$3:$C$74,2),"")</f>
        <v/>
      </c>
      <c r="N1773" s="69"/>
      <c r="O1773" s="85"/>
    </row>
    <row r="1774" spans="1:15" x14ac:dyDescent="0.3">
      <c r="A1774" s="249" t="s">
        <v>832</v>
      </c>
      <c r="B1774" s="86" t="s">
        <v>1012</v>
      </c>
      <c r="C1774" s="86" t="s">
        <v>1100</v>
      </c>
      <c r="D1774" s="86" t="s">
        <v>1016</v>
      </c>
      <c r="E1774" s="87"/>
      <c r="F1774" s="69"/>
      <c r="G1774" s="69"/>
      <c r="H1774" s="85"/>
      <c r="I1774" s="69"/>
      <c r="J1774" s="69"/>
      <c r="K1774" s="69"/>
      <c r="L1774" s="69"/>
      <c r="M1774" s="270" t="str">
        <f>IF(ISTEXT(L1774),VLOOKUP(L1774,'_Keuzelijst Algemeen'!$B$3:$C$74,2),"")</f>
        <v/>
      </c>
      <c r="N1774" s="69"/>
      <c r="O1774" s="85"/>
    </row>
    <row r="1775" spans="1:15" x14ac:dyDescent="0.3">
      <c r="A1775" s="249" t="s">
        <v>832</v>
      </c>
      <c r="B1775" s="86" t="s">
        <v>1012</v>
      </c>
      <c r="C1775" s="86" t="s">
        <v>1100</v>
      </c>
      <c r="D1775" s="86" t="s">
        <v>1016</v>
      </c>
      <c r="E1775" s="87"/>
      <c r="F1775" s="69"/>
      <c r="G1775" s="69"/>
      <c r="H1775" s="85"/>
      <c r="I1775" s="69"/>
      <c r="J1775" s="69"/>
      <c r="K1775" s="69"/>
      <c r="L1775" s="69"/>
      <c r="M1775" s="270" t="str">
        <f>IF(ISTEXT(L1775),VLOOKUP(L1775,'_Keuzelijst Algemeen'!$B$3:$C$74,2),"")</f>
        <v/>
      </c>
      <c r="N1775" s="69"/>
      <c r="O1775" s="85"/>
    </row>
    <row r="1776" spans="1:15" x14ac:dyDescent="0.3">
      <c r="A1776" s="249" t="s">
        <v>832</v>
      </c>
      <c r="B1776" s="86" t="s">
        <v>1012</v>
      </c>
      <c r="C1776" s="86" t="s">
        <v>1100</v>
      </c>
      <c r="D1776" s="86" t="s">
        <v>1016</v>
      </c>
      <c r="E1776" s="87"/>
      <c r="F1776" s="69"/>
      <c r="G1776" s="69"/>
      <c r="H1776" s="85"/>
      <c r="I1776" s="69"/>
      <c r="J1776" s="69"/>
      <c r="K1776" s="69"/>
      <c r="L1776" s="69"/>
      <c r="M1776" s="270" t="str">
        <f>IF(ISTEXT(L1776),VLOOKUP(L1776,'_Keuzelijst Algemeen'!$B$3:$C$74,2),"")</f>
        <v/>
      </c>
      <c r="N1776" s="69"/>
      <c r="O1776" s="85"/>
    </row>
    <row r="1777" spans="1:15" x14ac:dyDescent="0.3">
      <c r="A1777" s="249" t="s">
        <v>832</v>
      </c>
      <c r="B1777" s="86" t="s">
        <v>1012</v>
      </c>
      <c r="C1777" s="86" t="s">
        <v>1100</v>
      </c>
      <c r="D1777" s="86" t="s">
        <v>1016</v>
      </c>
      <c r="E1777" s="87"/>
      <c r="F1777" s="69"/>
      <c r="G1777" s="69"/>
      <c r="H1777" s="85"/>
      <c r="I1777" s="69"/>
      <c r="J1777" s="69"/>
      <c r="K1777" s="69"/>
      <c r="L1777" s="69"/>
      <c r="M1777" s="270" t="str">
        <f>IF(ISTEXT(L1777),VLOOKUP(L1777,'_Keuzelijst Algemeen'!$B$3:$C$74,2),"")</f>
        <v/>
      </c>
      <c r="N1777" s="69"/>
      <c r="O1777" s="85"/>
    </row>
    <row r="1778" spans="1:15" x14ac:dyDescent="0.3">
      <c r="A1778" s="249" t="s">
        <v>832</v>
      </c>
      <c r="B1778" s="86" t="s">
        <v>1012</v>
      </c>
      <c r="C1778" s="86" t="s">
        <v>1100</v>
      </c>
      <c r="D1778" s="86" t="s">
        <v>1016</v>
      </c>
      <c r="E1778" s="87"/>
      <c r="F1778" s="69"/>
      <c r="G1778" s="69"/>
      <c r="H1778" s="85"/>
      <c r="I1778" s="69"/>
      <c r="J1778" s="69"/>
      <c r="K1778" s="69"/>
      <c r="L1778" s="69"/>
      <c r="M1778" s="270" t="str">
        <f>IF(ISTEXT(L1778),VLOOKUP(L1778,'_Keuzelijst Algemeen'!$B$3:$C$74,2),"")</f>
        <v/>
      </c>
      <c r="N1778" s="69"/>
      <c r="O1778" s="85"/>
    </row>
    <row r="1779" spans="1:15" x14ac:dyDescent="0.3">
      <c r="A1779" s="249" t="s">
        <v>832</v>
      </c>
      <c r="B1779" s="86" t="s">
        <v>1012</v>
      </c>
      <c r="C1779" s="86" t="s">
        <v>1100</v>
      </c>
      <c r="D1779" s="86" t="s">
        <v>1016</v>
      </c>
      <c r="E1779" s="87"/>
      <c r="F1779" s="69"/>
      <c r="G1779" s="69"/>
      <c r="H1779" s="85"/>
      <c r="I1779" s="69"/>
      <c r="J1779" s="69"/>
      <c r="K1779" s="69"/>
      <c r="L1779" s="69"/>
      <c r="M1779" s="270" t="str">
        <f>IF(ISTEXT(L1779),VLOOKUP(L1779,'_Keuzelijst Algemeen'!$B$3:$C$74,2),"")</f>
        <v/>
      </c>
      <c r="N1779" s="69"/>
      <c r="O1779" s="85"/>
    </row>
    <row r="1780" spans="1:15" x14ac:dyDescent="0.3">
      <c r="A1780" s="249" t="s">
        <v>832</v>
      </c>
      <c r="B1780" s="86" t="s">
        <v>1012</v>
      </c>
      <c r="C1780" s="86" t="s">
        <v>1100</v>
      </c>
      <c r="D1780" s="86" t="s">
        <v>1016</v>
      </c>
      <c r="E1780" s="87"/>
      <c r="F1780" s="69"/>
      <c r="G1780" s="69"/>
      <c r="H1780" s="85"/>
      <c r="I1780" s="69"/>
      <c r="J1780" s="69"/>
      <c r="K1780" s="69"/>
      <c r="L1780" s="69"/>
      <c r="M1780" s="270" t="str">
        <f>IF(ISTEXT(L1780),VLOOKUP(L1780,'_Keuzelijst Algemeen'!$B$3:$C$74,2),"")</f>
        <v/>
      </c>
      <c r="N1780" s="69"/>
      <c r="O1780" s="85"/>
    </row>
    <row r="1781" spans="1:15" x14ac:dyDescent="0.3">
      <c r="A1781" s="249" t="s">
        <v>832</v>
      </c>
      <c r="B1781" s="86" t="s">
        <v>1012</v>
      </c>
      <c r="C1781" s="86" t="s">
        <v>1100</v>
      </c>
      <c r="D1781" s="86" t="s">
        <v>1016</v>
      </c>
      <c r="E1781" s="87"/>
      <c r="F1781" s="69"/>
      <c r="G1781" s="69"/>
      <c r="H1781" s="85"/>
      <c r="I1781" s="69"/>
      <c r="J1781" s="69"/>
      <c r="K1781" s="69"/>
      <c r="L1781" s="69"/>
      <c r="M1781" s="270" t="str">
        <f>IF(ISTEXT(L1781),VLOOKUP(L1781,'_Keuzelijst Algemeen'!$B$3:$C$74,2),"")</f>
        <v/>
      </c>
      <c r="N1781" s="69"/>
      <c r="O1781" s="85"/>
    </row>
    <row r="1782" spans="1:15" x14ac:dyDescent="0.3">
      <c r="A1782" s="249" t="s">
        <v>832</v>
      </c>
      <c r="B1782" s="86" t="s">
        <v>1012</v>
      </c>
      <c r="C1782" s="86" t="s">
        <v>1100</v>
      </c>
      <c r="D1782" s="86" t="s">
        <v>1016</v>
      </c>
      <c r="E1782" s="87"/>
      <c r="F1782" s="69"/>
      <c r="G1782" s="69"/>
      <c r="H1782" s="85"/>
      <c r="I1782" s="69"/>
      <c r="J1782" s="69"/>
      <c r="K1782" s="69"/>
      <c r="L1782" s="69"/>
      <c r="M1782" s="270" t="str">
        <f>IF(ISTEXT(L1782),VLOOKUP(L1782,'_Keuzelijst Algemeen'!$B$3:$C$74,2),"")</f>
        <v/>
      </c>
      <c r="N1782" s="69"/>
      <c r="O1782" s="85"/>
    </row>
    <row r="1783" spans="1:15" x14ac:dyDescent="0.3">
      <c r="A1783" s="249" t="s">
        <v>832</v>
      </c>
      <c r="B1783" s="86" t="s">
        <v>1012</v>
      </c>
      <c r="C1783" s="86" t="s">
        <v>1100</v>
      </c>
      <c r="D1783" s="86" t="s">
        <v>1016</v>
      </c>
      <c r="E1783" s="87"/>
      <c r="F1783" s="69"/>
      <c r="G1783" s="69"/>
      <c r="H1783" s="85"/>
      <c r="I1783" s="69"/>
      <c r="J1783" s="69"/>
      <c r="K1783" s="69"/>
      <c r="L1783" s="69"/>
      <c r="M1783" s="270" t="str">
        <f>IF(ISTEXT(L1783),VLOOKUP(L1783,'_Keuzelijst Algemeen'!$B$3:$C$74,2),"")</f>
        <v/>
      </c>
      <c r="N1783" s="69"/>
      <c r="O1783" s="85"/>
    </row>
    <row r="1784" spans="1:15" x14ac:dyDescent="0.3">
      <c r="A1784" s="249" t="s">
        <v>832</v>
      </c>
      <c r="B1784" s="86" t="s">
        <v>1012</v>
      </c>
      <c r="C1784" s="86" t="s">
        <v>1100</v>
      </c>
      <c r="D1784" s="86" t="s">
        <v>1016</v>
      </c>
      <c r="E1784" s="87"/>
      <c r="F1784" s="69"/>
      <c r="G1784" s="69"/>
      <c r="H1784" s="85"/>
      <c r="I1784" s="69"/>
      <c r="J1784" s="69"/>
      <c r="K1784" s="69"/>
      <c r="L1784" s="69"/>
      <c r="M1784" s="270" t="str">
        <f>IF(ISTEXT(L1784),VLOOKUP(L1784,'_Keuzelijst Algemeen'!$B$3:$C$74,2),"")</f>
        <v/>
      </c>
      <c r="N1784" s="69"/>
      <c r="O1784" s="85"/>
    </row>
    <row r="1785" spans="1:15" x14ac:dyDescent="0.3">
      <c r="A1785" s="249" t="s">
        <v>832</v>
      </c>
      <c r="B1785" s="86" t="s">
        <v>1012</v>
      </c>
      <c r="C1785" s="86" t="s">
        <v>1100</v>
      </c>
      <c r="D1785" s="86" t="s">
        <v>1016</v>
      </c>
      <c r="E1785" s="87"/>
      <c r="F1785" s="69"/>
      <c r="G1785" s="69"/>
      <c r="H1785" s="85"/>
      <c r="I1785" s="69"/>
      <c r="J1785" s="69"/>
      <c r="K1785" s="69"/>
      <c r="L1785" s="69"/>
      <c r="M1785" s="270" t="str">
        <f>IF(ISTEXT(L1785),VLOOKUP(L1785,'_Keuzelijst Algemeen'!$B$3:$C$74,2),"")</f>
        <v/>
      </c>
      <c r="N1785" s="69"/>
      <c r="O1785" s="85"/>
    </row>
    <row r="1786" spans="1:15" x14ac:dyDescent="0.3">
      <c r="A1786" s="249" t="s">
        <v>832</v>
      </c>
      <c r="B1786" s="86" t="s">
        <v>1012</v>
      </c>
      <c r="C1786" s="86" t="s">
        <v>1100</v>
      </c>
      <c r="D1786" s="86" t="s">
        <v>1016</v>
      </c>
      <c r="E1786" s="87"/>
      <c r="F1786" s="69"/>
      <c r="G1786" s="69"/>
      <c r="H1786" s="85"/>
      <c r="I1786" s="69"/>
      <c r="J1786" s="69"/>
      <c r="K1786" s="69"/>
      <c r="L1786" s="69"/>
      <c r="M1786" s="270" t="str">
        <f>IF(ISTEXT(L1786),VLOOKUP(L1786,'_Keuzelijst Algemeen'!$B$3:$C$74,2),"")</f>
        <v/>
      </c>
      <c r="N1786" s="69"/>
      <c r="O1786" s="85"/>
    </row>
    <row r="1787" spans="1:15" x14ac:dyDescent="0.3">
      <c r="A1787" s="249" t="s">
        <v>832</v>
      </c>
      <c r="B1787" s="86" t="s">
        <v>1012</v>
      </c>
      <c r="C1787" s="86" t="s">
        <v>1100</v>
      </c>
      <c r="D1787" s="86" t="s">
        <v>1016</v>
      </c>
      <c r="E1787" s="87"/>
      <c r="F1787" s="69"/>
      <c r="G1787" s="69"/>
      <c r="H1787" s="85"/>
      <c r="I1787" s="69"/>
      <c r="J1787" s="69"/>
      <c r="K1787" s="69"/>
      <c r="L1787" s="69"/>
      <c r="M1787" s="270" t="str">
        <f>IF(ISTEXT(L1787),VLOOKUP(L1787,'_Keuzelijst Algemeen'!$B$3:$C$74,2),"")</f>
        <v/>
      </c>
      <c r="N1787" s="69"/>
      <c r="O1787" s="85"/>
    </row>
    <row r="1788" spans="1:15" x14ac:dyDescent="0.3">
      <c r="A1788" s="249" t="s">
        <v>832</v>
      </c>
      <c r="B1788" s="86" t="s">
        <v>1012</v>
      </c>
      <c r="C1788" s="86" t="s">
        <v>1100</v>
      </c>
      <c r="D1788" s="86" t="s">
        <v>1016</v>
      </c>
      <c r="E1788" s="87"/>
      <c r="F1788" s="69"/>
      <c r="G1788" s="69"/>
      <c r="H1788" s="85"/>
      <c r="I1788" s="69"/>
      <c r="J1788" s="69"/>
      <c r="K1788" s="69"/>
      <c r="L1788" s="69"/>
      <c r="M1788" s="270" t="str">
        <f>IF(ISTEXT(L1788),VLOOKUP(L1788,'_Keuzelijst Algemeen'!$B$3:$C$74,2),"")</f>
        <v/>
      </c>
      <c r="N1788" s="69"/>
      <c r="O1788" s="85"/>
    </row>
    <row r="1789" spans="1:15" x14ac:dyDescent="0.3">
      <c r="A1789" s="249" t="s">
        <v>832</v>
      </c>
      <c r="B1789" s="86" t="s">
        <v>1012</v>
      </c>
      <c r="C1789" s="86" t="s">
        <v>1100</v>
      </c>
      <c r="D1789" s="86" t="s">
        <v>1016</v>
      </c>
      <c r="E1789" s="87"/>
      <c r="F1789" s="69"/>
      <c r="G1789" s="69"/>
      <c r="H1789" s="85"/>
      <c r="I1789" s="69"/>
      <c r="J1789" s="69"/>
      <c r="K1789" s="69"/>
      <c r="L1789" s="69"/>
      <c r="M1789" s="270" t="str">
        <f>IF(ISTEXT(L1789),VLOOKUP(L1789,'_Keuzelijst Algemeen'!$B$3:$C$74,2),"")</f>
        <v/>
      </c>
      <c r="N1789" s="69"/>
      <c r="O1789" s="85"/>
    </row>
    <row r="1790" spans="1:15" x14ac:dyDescent="0.3">
      <c r="A1790" s="249" t="s">
        <v>832</v>
      </c>
      <c r="B1790" s="86" t="s">
        <v>1012</v>
      </c>
      <c r="C1790" s="86" t="s">
        <v>1100</v>
      </c>
      <c r="D1790" s="86" t="s">
        <v>1016</v>
      </c>
      <c r="E1790" s="87"/>
      <c r="F1790" s="69"/>
      <c r="G1790" s="69"/>
      <c r="H1790" s="85"/>
      <c r="I1790" s="69"/>
      <c r="J1790" s="69"/>
      <c r="K1790" s="69"/>
      <c r="L1790" s="69"/>
      <c r="M1790" s="270" t="str">
        <f>IF(ISTEXT(L1790),VLOOKUP(L1790,'_Keuzelijst Algemeen'!$B$3:$C$74,2),"")</f>
        <v/>
      </c>
      <c r="N1790" s="69"/>
      <c r="O1790" s="85"/>
    </row>
    <row r="1791" spans="1:15" x14ac:dyDescent="0.3">
      <c r="A1791" s="249" t="s">
        <v>832</v>
      </c>
      <c r="B1791" s="86" t="s">
        <v>1012</v>
      </c>
      <c r="C1791" s="86" t="s">
        <v>1100</v>
      </c>
      <c r="D1791" s="86" t="s">
        <v>1016</v>
      </c>
      <c r="E1791" s="87"/>
      <c r="F1791" s="69"/>
      <c r="G1791" s="69"/>
      <c r="H1791" s="85"/>
      <c r="I1791" s="69"/>
      <c r="J1791" s="69"/>
      <c r="K1791" s="69"/>
      <c r="L1791" s="69"/>
      <c r="M1791" s="270" t="str">
        <f>IF(ISTEXT(L1791),VLOOKUP(L1791,'_Keuzelijst Algemeen'!$B$3:$C$74,2),"")</f>
        <v/>
      </c>
      <c r="N1791" s="69"/>
      <c r="O1791" s="85"/>
    </row>
    <row r="1792" spans="1:15" x14ac:dyDescent="0.3">
      <c r="A1792" s="249" t="s">
        <v>832</v>
      </c>
      <c r="B1792" s="86" t="s">
        <v>1012</v>
      </c>
      <c r="C1792" s="86" t="s">
        <v>1100</v>
      </c>
      <c r="D1792" s="86" t="s">
        <v>1016</v>
      </c>
      <c r="E1792" s="87"/>
      <c r="F1792" s="69"/>
      <c r="G1792" s="69"/>
      <c r="H1792" s="85"/>
      <c r="I1792" s="69"/>
      <c r="J1792" s="69"/>
      <c r="K1792" s="69"/>
      <c r="L1792" s="69"/>
      <c r="M1792" s="270" t="str">
        <f>IF(ISTEXT(L1792),VLOOKUP(L1792,'_Keuzelijst Algemeen'!$B$3:$C$74,2),"")</f>
        <v/>
      </c>
      <c r="N1792" s="69"/>
      <c r="O1792" s="85"/>
    </row>
    <row r="1793" spans="1:15" x14ac:dyDescent="0.3">
      <c r="A1793" s="249" t="s">
        <v>832</v>
      </c>
      <c r="B1793" s="86" t="s">
        <v>1012</v>
      </c>
      <c r="C1793" s="86" t="s">
        <v>1100</v>
      </c>
      <c r="D1793" s="86" t="s">
        <v>1016</v>
      </c>
      <c r="E1793" s="87"/>
      <c r="F1793" s="69"/>
      <c r="G1793" s="69"/>
      <c r="H1793" s="85"/>
      <c r="I1793" s="69"/>
      <c r="J1793" s="69"/>
      <c r="K1793" s="69"/>
      <c r="L1793" s="69"/>
      <c r="M1793" s="270" t="str">
        <f>IF(ISTEXT(L1793),VLOOKUP(L1793,'_Keuzelijst Algemeen'!$B$3:$C$74,2),"")</f>
        <v/>
      </c>
      <c r="N1793" s="69"/>
      <c r="O1793" s="85"/>
    </row>
    <row r="1794" spans="1:15" x14ac:dyDescent="0.3">
      <c r="A1794" s="249" t="s">
        <v>832</v>
      </c>
      <c r="B1794" s="86" t="s">
        <v>1012</v>
      </c>
      <c r="C1794" s="86" t="s">
        <v>1100</v>
      </c>
      <c r="D1794" s="86" t="s">
        <v>1016</v>
      </c>
      <c r="E1794" s="87"/>
      <c r="F1794" s="69"/>
      <c r="G1794" s="69"/>
      <c r="H1794" s="85"/>
      <c r="I1794" s="69"/>
      <c r="J1794" s="69"/>
      <c r="K1794" s="69"/>
      <c r="L1794" s="69"/>
      <c r="M1794" s="270" t="str">
        <f>IF(ISTEXT(L1794),VLOOKUP(L1794,'_Keuzelijst Algemeen'!$B$3:$C$74,2),"")</f>
        <v/>
      </c>
      <c r="N1794" s="69"/>
      <c r="O1794" s="85"/>
    </row>
    <row r="1795" spans="1:15" x14ac:dyDescent="0.3">
      <c r="A1795" s="249" t="s">
        <v>832</v>
      </c>
      <c r="B1795" s="86" t="s">
        <v>1012</v>
      </c>
      <c r="C1795" s="86" t="s">
        <v>1100</v>
      </c>
      <c r="D1795" s="86" t="s">
        <v>1016</v>
      </c>
      <c r="E1795" s="87"/>
      <c r="F1795" s="69"/>
      <c r="G1795" s="69"/>
      <c r="H1795" s="85"/>
      <c r="I1795" s="69"/>
      <c r="J1795" s="69"/>
      <c r="K1795" s="69"/>
      <c r="L1795" s="69"/>
      <c r="M1795" s="270" t="str">
        <f>IF(ISTEXT(L1795),VLOOKUP(L1795,'_Keuzelijst Algemeen'!$B$3:$C$74,2),"")</f>
        <v/>
      </c>
      <c r="N1795" s="69"/>
      <c r="O1795" s="85"/>
    </row>
    <row r="1796" spans="1:15" x14ac:dyDescent="0.3">
      <c r="A1796" s="249" t="s">
        <v>832</v>
      </c>
      <c r="B1796" s="86" t="s">
        <v>1012</v>
      </c>
      <c r="C1796" s="86" t="s">
        <v>1100</v>
      </c>
      <c r="D1796" s="86" t="s">
        <v>1016</v>
      </c>
      <c r="E1796" s="87"/>
      <c r="F1796" s="69"/>
      <c r="G1796" s="69"/>
      <c r="H1796" s="85"/>
      <c r="I1796" s="69"/>
      <c r="J1796" s="69"/>
      <c r="K1796" s="69"/>
      <c r="L1796" s="69"/>
      <c r="M1796" s="270" t="str">
        <f>IF(ISTEXT(L1796),VLOOKUP(L1796,'_Keuzelijst Algemeen'!$B$3:$C$74,2),"")</f>
        <v/>
      </c>
      <c r="N1796" s="69"/>
      <c r="O1796" s="85"/>
    </row>
    <row r="1797" spans="1:15" x14ac:dyDescent="0.3">
      <c r="A1797" s="249" t="s">
        <v>832</v>
      </c>
      <c r="B1797" s="86" t="s">
        <v>1012</v>
      </c>
      <c r="C1797" s="86" t="s">
        <v>1100</v>
      </c>
      <c r="D1797" s="86" t="s">
        <v>1016</v>
      </c>
      <c r="E1797" s="87"/>
      <c r="F1797" s="69"/>
      <c r="G1797" s="69"/>
      <c r="H1797" s="85"/>
      <c r="I1797" s="69"/>
      <c r="J1797" s="69"/>
      <c r="K1797" s="69"/>
      <c r="L1797" s="69"/>
      <c r="M1797" s="270" t="str">
        <f>IF(ISTEXT(L1797),VLOOKUP(L1797,'_Keuzelijst Algemeen'!$B$3:$C$74,2),"")</f>
        <v/>
      </c>
      <c r="N1797" s="69"/>
      <c r="O1797" s="85"/>
    </row>
    <row r="1798" spans="1:15" x14ac:dyDescent="0.3">
      <c r="A1798" s="249" t="s">
        <v>832</v>
      </c>
      <c r="B1798" s="86" t="s">
        <v>1012</v>
      </c>
      <c r="C1798" s="86" t="s">
        <v>1100</v>
      </c>
      <c r="D1798" s="86" t="s">
        <v>1016</v>
      </c>
      <c r="E1798" s="87"/>
      <c r="F1798" s="69"/>
      <c r="G1798" s="69"/>
      <c r="H1798" s="85"/>
      <c r="I1798" s="69"/>
      <c r="J1798" s="69"/>
      <c r="K1798" s="69"/>
      <c r="L1798" s="69"/>
      <c r="M1798" s="270" t="str">
        <f>IF(ISTEXT(L1798),VLOOKUP(L1798,'_Keuzelijst Algemeen'!$B$3:$C$74,2),"")</f>
        <v/>
      </c>
      <c r="N1798" s="69"/>
      <c r="O1798" s="85"/>
    </row>
    <row r="1799" spans="1:15" x14ac:dyDescent="0.3">
      <c r="A1799" s="249" t="s">
        <v>832</v>
      </c>
      <c r="B1799" s="86" t="s">
        <v>1012</v>
      </c>
      <c r="C1799" s="86" t="s">
        <v>1100</v>
      </c>
      <c r="D1799" s="86" t="s">
        <v>1016</v>
      </c>
      <c r="E1799" s="87"/>
      <c r="F1799" s="69"/>
      <c r="G1799" s="69"/>
      <c r="H1799" s="85"/>
      <c r="I1799" s="69"/>
      <c r="J1799" s="69"/>
      <c r="K1799" s="69"/>
      <c r="L1799" s="69"/>
      <c r="M1799" s="270" t="str">
        <f>IF(ISTEXT(L1799),VLOOKUP(L1799,'_Keuzelijst Algemeen'!$B$3:$C$74,2),"")</f>
        <v/>
      </c>
      <c r="N1799" s="69"/>
      <c r="O1799" s="85"/>
    </row>
    <row r="1800" spans="1:15" x14ac:dyDescent="0.3">
      <c r="A1800" s="249" t="s">
        <v>832</v>
      </c>
      <c r="B1800" s="86" t="s">
        <v>1012</v>
      </c>
      <c r="C1800" s="86" t="s">
        <v>1100</v>
      </c>
      <c r="D1800" s="86" t="s">
        <v>1016</v>
      </c>
      <c r="E1800" s="87"/>
      <c r="F1800" s="69"/>
      <c r="G1800" s="69"/>
      <c r="H1800" s="85"/>
      <c r="I1800" s="69"/>
      <c r="J1800" s="69"/>
      <c r="K1800" s="69"/>
      <c r="L1800" s="69"/>
      <c r="M1800" s="270" t="str">
        <f>IF(ISTEXT(L1800),VLOOKUP(L1800,'_Keuzelijst Algemeen'!$B$3:$C$74,2),"")</f>
        <v/>
      </c>
      <c r="N1800" s="69"/>
      <c r="O1800" s="85"/>
    </row>
    <row r="1801" spans="1:15" x14ac:dyDescent="0.3">
      <c r="A1801" s="249" t="s">
        <v>832</v>
      </c>
      <c r="B1801" s="86" t="s">
        <v>1012</v>
      </c>
      <c r="C1801" s="86" t="s">
        <v>1100</v>
      </c>
      <c r="D1801" s="86" t="s">
        <v>1016</v>
      </c>
      <c r="E1801" s="87"/>
      <c r="F1801" s="69"/>
      <c r="G1801" s="69"/>
      <c r="H1801" s="85"/>
      <c r="I1801" s="69"/>
      <c r="J1801" s="69"/>
      <c r="K1801" s="69"/>
      <c r="L1801" s="69"/>
      <c r="M1801" s="270" t="str">
        <f>IF(ISTEXT(L1801),VLOOKUP(L1801,'_Keuzelijst Algemeen'!$B$3:$C$74,2),"")</f>
        <v/>
      </c>
      <c r="N1801" s="69"/>
      <c r="O1801" s="85"/>
    </row>
    <row r="1802" spans="1:15" x14ac:dyDescent="0.3">
      <c r="A1802" s="249" t="s">
        <v>832</v>
      </c>
      <c r="B1802" s="86" t="s">
        <v>1012</v>
      </c>
      <c r="C1802" s="86" t="s">
        <v>1100</v>
      </c>
      <c r="D1802" s="86" t="s">
        <v>1016</v>
      </c>
      <c r="E1802" s="87"/>
      <c r="F1802" s="69"/>
      <c r="G1802" s="69"/>
      <c r="H1802" s="85"/>
      <c r="I1802" s="69"/>
      <c r="J1802" s="69"/>
      <c r="K1802" s="69"/>
      <c r="L1802" s="69"/>
      <c r="M1802" s="270" t="str">
        <f>IF(ISTEXT(L1802),VLOOKUP(L1802,'_Keuzelijst Algemeen'!$B$3:$C$74,2),"")</f>
        <v/>
      </c>
      <c r="N1802" s="69"/>
      <c r="O1802" s="85"/>
    </row>
    <row r="1803" spans="1:15" x14ac:dyDescent="0.3">
      <c r="A1803" s="249" t="s">
        <v>832</v>
      </c>
      <c r="B1803" s="86" t="s">
        <v>1012</v>
      </c>
      <c r="C1803" s="86" t="s">
        <v>1100</v>
      </c>
      <c r="D1803" s="86" t="s">
        <v>1016</v>
      </c>
      <c r="E1803" s="87"/>
      <c r="F1803" s="69"/>
      <c r="G1803" s="69"/>
      <c r="H1803" s="85"/>
      <c r="I1803" s="69"/>
      <c r="J1803" s="69"/>
      <c r="K1803" s="69"/>
      <c r="L1803" s="69"/>
      <c r="M1803" s="270" t="str">
        <f>IF(ISTEXT(L1803),VLOOKUP(L1803,'_Keuzelijst Algemeen'!$B$3:$C$74,2),"")</f>
        <v/>
      </c>
      <c r="N1803" s="69"/>
      <c r="O1803" s="85"/>
    </row>
    <row r="1804" spans="1:15" x14ac:dyDescent="0.3">
      <c r="A1804" s="249" t="s">
        <v>832</v>
      </c>
      <c r="B1804" s="86" t="s">
        <v>1012</v>
      </c>
      <c r="C1804" s="86" t="s">
        <v>1100</v>
      </c>
      <c r="D1804" s="86" t="s">
        <v>1016</v>
      </c>
      <c r="E1804" s="87"/>
      <c r="F1804" s="69"/>
      <c r="G1804" s="69"/>
      <c r="H1804" s="85"/>
      <c r="I1804" s="69"/>
      <c r="J1804" s="69"/>
      <c r="K1804" s="69"/>
      <c r="L1804" s="69"/>
      <c r="M1804" s="270" t="str">
        <f>IF(ISTEXT(L1804),VLOOKUP(L1804,'_Keuzelijst Algemeen'!$B$3:$C$74,2),"")</f>
        <v/>
      </c>
      <c r="N1804" s="69"/>
      <c r="O1804" s="85"/>
    </row>
    <row r="1805" spans="1:15" x14ac:dyDescent="0.3">
      <c r="A1805" s="249" t="s">
        <v>832</v>
      </c>
      <c r="B1805" s="86" t="s">
        <v>1012</v>
      </c>
      <c r="C1805" s="86" t="s">
        <v>1100</v>
      </c>
      <c r="D1805" s="86" t="s">
        <v>1016</v>
      </c>
      <c r="E1805" s="87"/>
      <c r="F1805" s="69"/>
      <c r="G1805" s="69"/>
      <c r="H1805" s="85"/>
      <c r="I1805" s="69"/>
      <c r="J1805" s="69"/>
      <c r="K1805" s="69"/>
      <c r="L1805" s="69"/>
      <c r="M1805" s="270" t="str">
        <f>IF(ISTEXT(L1805),VLOOKUP(L1805,'_Keuzelijst Algemeen'!$B$3:$C$74,2),"")</f>
        <v/>
      </c>
      <c r="N1805" s="69"/>
      <c r="O1805" s="85"/>
    </row>
    <row r="1806" spans="1:15" x14ac:dyDescent="0.3">
      <c r="A1806" s="249" t="s">
        <v>832</v>
      </c>
      <c r="B1806" s="86" t="s">
        <v>1012</v>
      </c>
      <c r="C1806" s="86" t="s">
        <v>1100</v>
      </c>
      <c r="D1806" s="86" t="s">
        <v>1016</v>
      </c>
      <c r="E1806" s="87"/>
      <c r="F1806" s="69"/>
      <c r="G1806" s="69"/>
      <c r="H1806" s="85"/>
      <c r="I1806" s="69"/>
      <c r="J1806" s="69"/>
      <c r="K1806" s="69"/>
      <c r="L1806" s="69"/>
      <c r="M1806" s="270" t="str">
        <f>IF(ISTEXT(L1806),VLOOKUP(L1806,'_Keuzelijst Algemeen'!$B$3:$C$74,2),"")</f>
        <v/>
      </c>
      <c r="N1806" s="69"/>
      <c r="O1806" s="85"/>
    </row>
    <row r="1807" spans="1:15" x14ac:dyDescent="0.3">
      <c r="A1807" s="249" t="s">
        <v>832</v>
      </c>
      <c r="B1807" s="86" t="s">
        <v>1012</v>
      </c>
      <c r="C1807" s="86" t="s">
        <v>1100</v>
      </c>
      <c r="D1807" s="86" t="s">
        <v>1016</v>
      </c>
      <c r="E1807" s="87"/>
      <c r="F1807" s="69"/>
      <c r="G1807" s="69"/>
      <c r="H1807" s="85"/>
      <c r="I1807" s="69"/>
      <c r="J1807" s="69"/>
      <c r="K1807" s="69"/>
      <c r="L1807" s="69"/>
      <c r="M1807" s="270" t="str">
        <f>IF(ISTEXT(L1807),VLOOKUP(L1807,'_Keuzelijst Algemeen'!$B$3:$C$74,2),"")</f>
        <v/>
      </c>
      <c r="N1807" s="69"/>
      <c r="O1807" s="85"/>
    </row>
    <row r="1808" spans="1:15" x14ac:dyDescent="0.3">
      <c r="A1808" s="249" t="s">
        <v>832</v>
      </c>
      <c r="B1808" s="86" t="s">
        <v>1012</v>
      </c>
      <c r="C1808" s="86" t="s">
        <v>1100</v>
      </c>
      <c r="D1808" s="86" t="s">
        <v>1016</v>
      </c>
      <c r="E1808" s="87"/>
      <c r="F1808" s="69"/>
      <c r="G1808" s="69"/>
      <c r="H1808" s="85"/>
      <c r="I1808" s="69"/>
      <c r="J1808" s="69"/>
      <c r="K1808" s="69"/>
      <c r="L1808" s="69"/>
      <c r="M1808" s="270" t="str">
        <f>IF(ISTEXT(L1808),VLOOKUP(L1808,'_Keuzelijst Algemeen'!$B$3:$C$74,2),"")</f>
        <v/>
      </c>
      <c r="N1808" s="69"/>
      <c r="O1808" s="85"/>
    </row>
    <row r="1809" spans="1:15" x14ac:dyDescent="0.3">
      <c r="A1809" s="249" t="s">
        <v>832</v>
      </c>
      <c r="B1809" s="86" t="s">
        <v>1012</v>
      </c>
      <c r="C1809" s="86" t="s">
        <v>1100</v>
      </c>
      <c r="D1809" s="86" t="s">
        <v>1016</v>
      </c>
      <c r="E1809" s="87"/>
      <c r="F1809" s="69"/>
      <c r="G1809" s="69"/>
      <c r="H1809" s="85"/>
      <c r="I1809" s="69"/>
      <c r="J1809" s="69"/>
      <c r="K1809" s="69"/>
      <c r="L1809" s="69"/>
      <c r="M1809" s="270" t="str">
        <f>IF(ISTEXT(L1809),VLOOKUP(L1809,'_Keuzelijst Algemeen'!$B$3:$C$74,2),"")</f>
        <v/>
      </c>
      <c r="N1809" s="69"/>
      <c r="O1809" s="85"/>
    </row>
    <row r="1810" spans="1:15" x14ac:dyDescent="0.3">
      <c r="A1810" s="249" t="s">
        <v>832</v>
      </c>
      <c r="B1810" s="86" t="s">
        <v>1012</v>
      </c>
      <c r="C1810" s="86" t="s">
        <v>1100</v>
      </c>
      <c r="D1810" s="86" t="s">
        <v>1016</v>
      </c>
      <c r="E1810" s="87"/>
      <c r="F1810" s="69"/>
      <c r="G1810" s="69"/>
      <c r="H1810" s="85"/>
      <c r="I1810" s="69"/>
      <c r="J1810" s="69"/>
      <c r="K1810" s="69"/>
      <c r="L1810" s="69"/>
      <c r="M1810" s="270" t="str">
        <f>IF(ISTEXT(L1810),VLOOKUP(L1810,'_Keuzelijst Algemeen'!$B$3:$C$74,2),"")</f>
        <v/>
      </c>
      <c r="N1810" s="69"/>
      <c r="O1810" s="85"/>
    </row>
    <row r="1811" spans="1:15" x14ac:dyDescent="0.3">
      <c r="A1811" s="249" t="s">
        <v>832</v>
      </c>
      <c r="B1811" s="86" t="s">
        <v>1012</v>
      </c>
      <c r="C1811" s="86" t="s">
        <v>1100</v>
      </c>
      <c r="D1811" s="86" t="s">
        <v>1016</v>
      </c>
      <c r="E1811" s="87"/>
      <c r="F1811" s="69"/>
      <c r="G1811" s="69"/>
      <c r="H1811" s="85"/>
      <c r="I1811" s="69"/>
      <c r="J1811" s="69"/>
      <c r="K1811" s="69"/>
      <c r="L1811" s="69"/>
      <c r="M1811" s="270" t="str">
        <f>IF(ISTEXT(L1811),VLOOKUP(L1811,'_Keuzelijst Algemeen'!$B$3:$C$74,2),"")</f>
        <v/>
      </c>
      <c r="N1811" s="69"/>
      <c r="O1811" s="85"/>
    </row>
    <row r="1812" spans="1:15" x14ac:dyDescent="0.3">
      <c r="A1812" s="249" t="s">
        <v>832</v>
      </c>
      <c r="B1812" s="86" t="s">
        <v>1012</v>
      </c>
      <c r="C1812" s="86" t="s">
        <v>1100</v>
      </c>
      <c r="D1812" s="86" t="s">
        <v>1016</v>
      </c>
      <c r="E1812" s="87"/>
      <c r="F1812" s="69"/>
      <c r="G1812" s="69"/>
      <c r="H1812" s="85"/>
      <c r="I1812" s="69"/>
      <c r="J1812" s="69"/>
      <c r="K1812" s="69"/>
      <c r="L1812" s="69"/>
      <c r="M1812" s="270" t="str">
        <f>IF(ISTEXT(L1812),VLOOKUP(L1812,'_Keuzelijst Algemeen'!$B$3:$C$74,2),"")</f>
        <v/>
      </c>
      <c r="N1812" s="69"/>
      <c r="O1812" s="85"/>
    </row>
    <row r="1813" spans="1:15" x14ac:dyDescent="0.3">
      <c r="A1813" s="249" t="s">
        <v>832</v>
      </c>
      <c r="B1813" s="86" t="s">
        <v>1012</v>
      </c>
      <c r="C1813" s="86" t="s">
        <v>1100</v>
      </c>
      <c r="D1813" s="86" t="s">
        <v>1016</v>
      </c>
      <c r="E1813" s="87"/>
      <c r="F1813" s="69"/>
      <c r="G1813" s="69"/>
      <c r="H1813" s="85"/>
      <c r="I1813" s="69"/>
      <c r="J1813" s="69"/>
      <c r="K1813" s="69"/>
      <c r="L1813" s="69"/>
      <c r="M1813" s="270" t="str">
        <f>IF(ISTEXT(L1813),VLOOKUP(L1813,'_Keuzelijst Algemeen'!$B$3:$C$74,2),"")</f>
        <v/>
      </c>
      <c r="N1813" s="69"/>
      <c r="O1813" s="85"/>
    </row>
    <row r="1814" spans="1:15" x14ac:dyDescent="0.3">
      <c r="A1814" s="249" t="s">
        <v>832</v>
      </c>
      <c r="B1814" s="86" t="s">
        <v>1012</v>
      </c>
      <c r="C1814" s="86" t="s">
        <v>1100</v>
      </c>
      <c r="D1814" s="86" t="s">
        <v>1016</v>
      </c>
      <c r="E1814" s="87"/>
      <c r="F1814" s="69"/>
      <c r="G1814" s="69"/>
      <c r="H1814" s="85"/>
      <c r="I1814" s="69"/>
      <c r="J1814" s="69"/>
      <c r="K1814" s="69"/>
      <c r="L1814" s="69"/>
      <c r="M1814" s="270" t="str">
        <f>IF(ISTEXT(L1814),VLOOKUP(L1814,'_Keuzelijst Algemeen'!$B$3:$C$74,2),"")</f>
        <v/>
      </c>
      <c r="N1814" s="69"/>
      <c r="O1814" s="85"/>
    </row>
    <row r="1815" spans="1:15" x14ac:dyDescent="0.3">
      <c r="A1815" s="249" t="s">
        <v>832</v>
      </c>
      <c r="B1815" s="86" t="s">
        <v>1012</v>
      </c>
      <c r="C1815" s="86" t="s">
        <v>1100</v>
      </c>
      <c r="D1815" s="86" t="s">
        <v>1016</v>
      </c>
      <c r="E1815" s="87"/>
      <c r="F1815" s="69"/>
      <c r="G1815" s="69"/>
      <c r="H1815" s="85"/>
      <c r="I1815" s="69"/>
      <c r="J1815" s="69"/>
      <c r="K1815" s="69"/>
      <c r="L1815" s="69"/>
      <c r="M1815" s="270" t="str">
        <f>IF(ISTEXT(L1815),VLOOKUP(L1815,'_Keuzelijst Algemeen'!$B$3:$C$74,2),"")</f>
        <v/>
      </c>
      <c r="N1815" s="69"/>
      <c r="O1815" s="85"/>
    </row>
    <row r="1816" spans="1:15" x14ac:dyDescent="0.3">
      <c r="A1816" s="249" t="s">
        <v>832</v>
      </c>
      <c r="B1816" s="86" t="s">
        <v>1012</v>
      </c>
      <c r="C1816" s="86" t="s">
        <v>1100</v>
      </c>
      <c r="D1816" s="86" t="s">
        <v>1016</v>
      </c>
      <c r="E1816" s="87"/>
      <c r="F1816" s="69"/>
      <c r="G1816" s="69"/>
      <c r="H1816" s="85"/>
      <c r="I1816" s="69"/>
      <c r="J1816" s="69"/>
      <c r="K1816" s="69"/>
      <c r="L1816" s="69"/>
      <c r="M1816" s="270" t="str">
        <f>IF(ISTEXT(L1816),VLOOKUP(L1816,'_Keuzelijst Algemeen'!$B$3:$C$74,2),"")</f>
        <v/>
      </c>
      <c r="N1816" s="69"/>
      <c r="O1816" s="85"/>
    </row>
    <row r="1817" spans="1:15" x14ac:dyDescent="0.3">
      <c r="A1817" s="249" t="s">
        <v>832</v>
      </c>
      <c r="B1817" s="86" t="s">
        <v>1012</v>
      </c>
      <c r="C1817" s="86" t="s">
        <v>1100</v>
      </c>
      <c r="D1817" s="86" t="s">
        <v>1016</v>
      </c>
      <c r="E1817" s="87"/>
      <c r="F1817" s="69"/>
      <c r="G1817" s="69"/>
      <c r="H1817" s="85"/>
      <c r="I1817" s="69"/>
      <c r="J1817" s="69"/>
      <c r="K1817" s="69"/>
      <c r="L1817" s="69"/>
      <c r="M1817" s="270" t="str">
        <f>IF(ISTEXT(L1817),VLOOKUP(L1817,'_Keuzelijst Algemeen'!$B$3:$C$74,2),"")</f>
        <v/>
      </c>
      <c r="N1817" s="69"/>
      <c r="O1817" s="85"/>
    </row>
    <row r="1818" spans="1:15" x14ac:dyDescent="0.3">
      <c r="A1818" s="249" t="s">
        <v>832</v>
      </c>
      <c r="B1818" s="86" t="s">
        <v>1012</v>
      </c>
      <c r="C1818" s="86" t="s">
        <v>1100</v>
      </c>
      <c r="D1818" s="86" t="s">
        <v>1016</v>
      </c>
      <c r="E1818" s="87"/>
      <c r="F1818" s="69"/>
      <c r="G1818" s="69"/>
      <c r="H1818" s="85"/>
      <c r="I1818" s="69"/>
      <c r="J1818" s="69"/>
      <c r="K1818" s="69"/>
      <c r="L1818" s="69"/>
      <c r="M1818" s="270" t="str">
        <f>IF(ISTEXT(L1818),VLOOKUP(L1818,'_Keuzelijst Algemeen'!$B$3:$C$74,2),"")</f>
        <v/>
      </c>
      <c r="N1818" s="69"/>
      <c r="O1818" s="85"/>
    </row>
    <row r="1819" spans="1:15" x14ac:dyDescent="0.3">
      <c r="A1819" s="249" t="s">
        <v>832</v>
      </c>
      <c r="B1819" s="86" t="s">
        <v>1012</v>
      </c>
      <c r="C1819" s="86" t="s">
        <v>1100</v>
      </c>
      <c r="D1819" s="86" t="s">
        <v>1016</v>
      </c>
      <c r="E1819" s="87"/>
      <c r="F1819" s="69"/>
      <c r="G1819" s="69"/>
      <c r="H1819" s="85"/>
      <c r="I1819" s="69"/>
      <c r="J1819" s="69"/>
      <c r="K1819" s="69"/>
      <c r="L1819" s="69"/>
      <c r="M1819" s="270" t="str">
        <f>IF(ISTEXT(L1819),VLOOKUP(L1819,'_Keuzelijst Algemeen'!$B$3:$C$74,2),"")</f>
        <v/>
      </c>
      <c r="N1819" s="69"/>
      <c r="O1819" s="85"/>
    </row>
    <row r="1820" spans="1:15" x14ac:dyDescent="0.3">
      <c r="A1820" s="249" t="s">
        <v>832</v>
      </c>
      <c r="B1820" s="86" t="s">
        <v>1012</v>
      </c>
      <c r="C1820" s="86" t="s">
        <v>1100</v>
      </c>
      <c r="D1820" s="86" t="s">
        <v>1016</v>
      </c>
      <c r="E1820" s="87"/>
      <c r="F1820" s="69"/>
      <c r="G1820" s="69"/>
      <c r="H1820" s="85"/>
      <c r="I1820" s="69"/>
      <c r="J1820" s="69"/>
      <c r="K1820" s="69"/>
      <c r="L1820" s="69"/>
      <c r="M1820" s="270" t="str">
        <f>IF(ISTEXT(L1820),VLOOKUP(L1820,'_Keuzelijst Algemeen'!$B$3:$C$74,2),"")</f>
        <v/>
      </c>
      <c r="N1820" s="69"/>
      <c r="O1820" s="85"/>
    </row>
    <row r="1821" spans="1:15" x14ac:dyDescent="0.3">
      <c r="A1821" s="249" t="s">
        <v>832</v>
      </c>
      <c r="B1821" s="86" t="s">
        <v>1012</v>
      </c>
      <c r="C1821" s="86" t="s">
        <v>1100</v>
      </c>
      <c r="D1821" s="86" t="s">
        <v>1016</v>
      </c>
      <c r="E1821" s="87"/>
      <c r="F1821" s="69"/>
      <c r="G1821" s="69"/>
      <c r="H1821" s="85"/>
      <c r="I1821" s="69"/>
      <c r="J1821" s="69"/>
      <c r="K1821" s="69"/>
      <c r="L1821" s="69"/>
      <c r="M1821" s="270" t="str">
        <f>IF(ISTEXT(L1821),VLOOKUP(L1821,'_Keuzelijst Algemeen'!$B$3:$C$74,2),"")</f>
        <v/>
      </c>
      <c r="N1821" s="69"/>
      <c r="O1821" s="85"/>
    </row>
    <row r="1822" spans="1:15" x14ac:dyDescent="0.3">
      <c r="A1822" s="249" t="s">
        <v>832</v>
      </c>
      <c r="B1822" s="86" t="s">
        <v>1012</v>
      </c>
      <c r="C1822" s="86" t="s">
        <v>1100</v>
      </c>
      <c r="D1822" s="86" t="s">
        <v>1016</v>
      </c>
      <c r="E1822" s="87"/>
      <c r="F1822" s="69"/>
      <c r="G1822" s="69"/>
      <c r="H1822" s="85"/>
      <c r="I1822" s="69"/>
      <c r="J1822" s="69"/>
      <c r="K1822" s="69"/>
      <c r="L1822" s="69"/>
      <c r="M1822" s="270" t="str">
        <f>IF(ISTEXT(L1822),VLOOKUP(L1822,'_Keuzelijst Algemeen'!$B$3:$C$74,2),"")</f>
        <v/>
      </c>
      <c r="N1822" s="69"/>
      <c r="O1822" s="85"/>
    </row>
    <row r="1823" spans="1:15" x14ac:dyDescent="0.3">
      <c r="A1823" s="249" t="s">
        <v>832</v>
      </c>
      <c r="B1823" s="86" t="s">
        <v>1012</v>
      </c>
      <c r="C1823" s="86" t="s">
        <v>1100</v>
      </c>
      <c r="D1823" s="86" t="s">
        <v>1016</v>
      </c>
      <c r="E1823" s="87"/>
      <c r="F1823" s="69"/>
      <c r="G1823" s="69"/>
      <c r="H1823" s="85"/>
      <c r="I1823" s="69"/>
      <c r="J1823" s="69"/>
      <c r="K1823" s="69"/>
      <c r="L1823" s="69"/>
      <c r="M1823" s="270" t="str">
        <f>IF(ISTEXT(L1823),VLOOKUP(L1823,'_Keuzelijst Algemeen'!$B$3:$C$74,2),"")</f>
        <v/>
      </c>
      <c r="N1823" s="69"/>
      <c r="O1823" s="85"/>
    </row>
    <row r="1824" spans="1:15" x14ac:dyDescent="0.3">
      <c r="A1824" s="249" t="s">
        <v>832</v>
      </c>
      <c r="B1824" s="86" t="s">
        <v>1012</v>
      </c>
      <c r="C1824" s="86" t="s">
        <v>1100</v>
      </c>
      <c r="D1824" s="86" t="s">
        <v>1016</v>
      </c>
      <c r="E1824" s="87"/>
      <c r="F1824" s="69"/>
      <c r="G1824" s="69"/>
      <c r="H1824" s="85"/>
      <c r="I1824" s="69"/>
      <c r="J1824" s="69"/>
      <c r="K1824" s="69"/>
      <c r="L1824" s="69"/>
      <c r="M1824" s="270" t="str">
        <f>IF(ISTEXT(L1824),VLOOKUP(L1824,'_Keuzelijst Algemeen'!$B$3:$C$74,2),"")</f>
        <v/>
      </c>
      <c r="N1824" s="69"/>
      <c r="O1824" s="85"/>
    </row>
    <row r="1825" spans="1:15" x14ac:dyDescent="0.3">
      <c r="A1825" s="249" t="s">
        <v>832</v>
      </c>
      <c r="B1825" s="86" t="s">
        <v>1012</v>
      </c>
      <c r="C1825" s="86" t="s">
        <v>1100</v>
      </c>
      <c r="D1825" s="86" t="s">
        <v>1016</v>
      </c>
      <c r="E1825" s="87"/>
      <c r="F1825" s="69"/>
      <c r="G1825" s="69"/>
      <c r="H1825" s="85"/>
      <c r="I1825" s="69"/>
      <c r="J1825" s="69"/>
      <c r="K1825" s="69"/>
      <c r="L1825" s="69"/>
      <c r="M1825" s="270" t="str">
        <f>IF(ISTEXT(L1825),VLOOKUP(L1825,'_Keuzelijst Algemeen'!$B$3:$C$74,2),"")</f>
        <v/>
      </c>
      <c r="N1825" s="69"/>
      <c r="O1825" s="85"/>
    </row>
    <row r="1826" spans="1:15" x14ac:dyDescent="0.3">
      <c r="A1826" s="249" t="s">
        <v>832</v>
      </c>
      <c r="B1826" s="86" t="s">
        <v>1012</v>
      </c>
      <c r="C1826" s="86" t="s">
        <v>1100</v>
      </c>
      <c r="D1826" s="86" t="s">
        <v>1016</v>
      </c>
      <c r="E1826" s="87"/>
      <c r="F1826" s="69"/>
      <c r="G1826" s="69"/>
      <c r="H1826" s="85"/>
      <c r="I1826" s="69"/>
      <c r="J1826" s="69"/>
      <c r="K1826" s="69"/>
      <c r="L1826" s="69"/>
      <c r="M1826" s="270" t="str">
        <f>IF(ISTEXT(L1826),VLOOKUP(L1826,'_Keuzelijst Algemeen'!$B$3:$C$74,2),"")</f>
        <v/>
      </c>
      <c r="N1826" s="69"/>
      <c r="O1826" s="85"/>
    </row>
    <row r="1827" spans="1:15" x14ac:dyDescent="0.3">
      <c r="A1827" s="249" t="s">
        <v>832</v>
      </c>
      <c r="B1827" s="86" t="s">
        <v>1012</v>
      </c>
      <c r="C1827" s="86" t="s">
        <v>1100</v>
      </c>
      <c r="D1827" s="86" t="s">
        <v>1016</v>
      </c>
      <c r="E1827" s="87"/>
      <c r="F1827" s="69"/>
      <c r="G1827" s="69"/>
      <c r="H1827" s="85"/>
      <c r="I1827" s="69"/>
      <c r="J1827" s="69"/>
      <c r="K1827" s="69"/>
      <c r="L1827" s="69"/>
      <c r="M1827" s="270" t="str">
        <f>IF(ISTEXT(L1827),VLOOKUP(L1827,'_Keuzelijst Algemeen'!$B$3:$C$74,2),"")</f>
        <v/>
      </c>
      <c r="N1827" s="69"/>
      <c r="O1827" s="85"/>
    </row>
    <row r="1828" spans="1:15" x14ac:dyDescent="0.3">
      <c r="A1828" s="249" t="s">
        <v>832</v>
      </c>
      <c r="B1828" s="86" t="s">
        <v>1012</v>
      </c>
      <c r="C1828" s="86" t="s">
        <v>1100</v>
      </c>
      <c r="D1828" s="86" t="s">
        <v>1016</v>
      </c>
      <c r="E1828" s="87"/>
      <c r="F1828" s="69"/>
      <c r="G1828" s="69"/>
      <c r="H1828" s="85"/>
      <c r="I1828" s="69"/>
      <c r="J1828" s="69"/>
      <c r="K1828" s="69"/>
      <c r="L1828" s="69"/>
      <c r="M1828" s="270" t="str">
        <f>IF(ISTEXT(L1828),VLOOKUP(L1828,'_Keuzelijst Algemeen'!$B$3:$C$74,2),"")</f>
        <v/>
      </c>
      <c r="N1828" s="69"/>
      <c r="O1828" s="85"/>
    </row>
    <row r="1829" spans="1:15" x14ac:dyDescent="0.3">
      <c r="A1829" s="249" t="s">
        <v>832</v>
      </c>
      <c r="B1829" s="86" t="s">
        <v>1012</v>
      </c>
      <c r="C1829" s="86" t="s">
        <v>1100</v>
      </c>
      <c r="D1829" s="86" t="s">
        <v>1016</v>
      </c>
      <c r="E1829" s="87"/>
      <c r="F1829" s="69"/>
      <c r="G1829" s="69"/>
      <c r="H1829" s="85"/>
      <c r="I1829" s="69"/>
      <c r="J1829" s="69"/>
      <c r="K1829" s="69"/>
      <c r="L1829" s="69"/>
      <c r="M1829" s="270" t="str">
        <f>IF(ISTEXT(L1829),VLOOKUP(L1829,'_Keuzelijst Algemeen'!$B$3:$C$74,2),"")</f>
        <v/>
      </c>
      <c r="N1829" s="69"/>
      <c r="O1829" s="85"/>
    </row>
    <row r="1830" spans="1:15" x14ac:dyDescent="0.3">
      <c r="A1830" s="249" t="s">
        <v>832</v>
      </c>
      <c r="B1830" s="86" t="s">
        <v>1012</v>
      </c>
      <c r="C1830" s="86" t="s">
        <v>1100</v>
      </c>
      <c r="D1830" s="86" t="s">
        <v>1016</v>
      </c>
      <c r="E1830" s="87"/>
      <c r="F1830" s="69"/>
      <c r="G1830" s="69"/>
      <c r="H1830" s="85"/>
      <c r="I1830" s="69"/>
      <c r="J1830" s="69"/>
      <c r="K1830" s="69"/>
      <c r="L1830" s="69"/>
      <c r="M1830" s="270" t="str">
        <f>IF(ISTEXT(L1830),VLOOKUP(L1830,'_Keuzelijst Algemeen'!$B$3:$C$74,2),"")</f>
        <v/>
      </c>
      <c r="N1830" s="69"/>
      <c r="O1830" s="85"/>
    </row>
    <row r="1831" spans="1:15" x14ac:dyDescent="0.3">
      <c r="A1831" s="249" t="s">
        <v>832</v>
      </c>
      <c r="B1831" s="86" t="s">
        <v>1012</v>
      </c>
      <c r="C1831" s="86" t="s">
        <v>1100</v>
      </c>
      <c r="D1831" s="86" t="s">
        <v>1016</v>
      </c>
      <c r="E1831" s="87"/>
      <c r="F1831" s="69"/>
      <c r="G1831" s="69"/>
      <c r="H1831" s="85"/>
      <c r="I1831" s="69"/>
      <c r="J1831" s="69"/>
      <c r="K1831" s="69"/>
      <c r="L1831" s="69"/>
      <c r="M1831" s="270" t="str">
        <f>IF(ISTEXT(L1831),VLOOKUP(L1831,'_Keuzelijst Algemeen'!$B$3:$C$74,2),"")</f>
        <v/>
      </c>
      <c r="N1831" s="69"/>
      <c r="O1831" s="85"/>
    </row>
    <row r="1832" spans="1:15" x14ac:dyDescent="0.3">
      <c r="A1832" s="249" t="s">
        <v>832</v>
      </c>
      <c r="B1832" s="86" t="s">
        <v>1012</v>
      </c>
      <c r="C1832" s="86" t="s">
        <v>1100</v>
      </c>
      <c r="D1832" s="86" t="s">
        <v>1016</v>
      </c>
      <c r="E1832" s="87"/>
      <c r="F1832" s="69"/>
      <c r="G1832" s="69"/>
      <c r="H1832" s="85"/>
      <c r="I1832" s="69"/>
      <c r="J1832" s="69"/>
      <c r="K1832" s="69"/>
      <c r="L1832" s="69"/>
      <c r="M1832" s="270" t="str">
        <f>IF(ISTEXT(L1832),VLOOKUP(L1832,'_Keuzelijst Algemeen'!$B$3:$C$74,2),"")</f>
        <v/>
      </c>
      <c r="N1832" s="69"/>
      <c r="O1832" s="85"/>
    </row>
    <row r="1833" spans="1:15" x14ac:dyDescent="0.3">
      <c r="A1833" s="249" t="s">
        <v>832</v>
      </c>
      <c r="B1833" s="86" t="s">
        <v>1012</v>
      </c>
      <c r="C1833" s="86" t="s">
        <v>1100</v>
      </c>
      <c r="D1833" s="86" t="s">
        <v>1016</v>
      </c>
      <c r="E1833" s="87"/>
      <c r="F1833" s="69"/>
      <c r="G1833" s="69"/>
      <c r="H1833" s="85"/>
      <c r="I1833" s="69"/>
      <c r="J1833" s="69"/>
      <c r="K1833" s="69"/>
      <c r="L1833" s="69"/>
      <c r="M1833" s="270" t="str">
        <f>IF(ISTEXT(L1833),VLOOKUP(L1833,'_Keuzelijst Algemeen'!$B$3:$C$74,2),"")</f>
        <v/>
      </c>
      <c r="N1833" s="69"/>
      <c r="O1833" s="85"/>
    </row>
    <row r="1834" spans="1:15" x14ac:dyDescent="0.3">
      <c r="A1834" s="249" t="s">
        <v>832</v>
      </c>
      <c r="B1834" s="86" t="s">
        <v>1012</v>
      </c>
      <c r="C1834" s="86" t="s">
        <v>1100</v>
      </c>
      <c r="D1834" s="86" t="s">
        <v>1016</v>
      </c>
      <c r="E1834" s="87"/>
      <c r="F1834" s="69"/>
      <c r="G1834" s="69"/>
      <c r="H1834" s="85"/>
      <c r="I1834" s="69"/>
      <c r="J1834" s="69"/>
      <c r="K1834" s="69"/>
      <c r="L1834" s="69"/>
      <c r="M1834" s="270" t="str">
        <f>IF(ISTEXT(L1834),VLOOKUP(L1834,'_Keuzelijst Algemeen'!$B$3:$C$74,2),"")</f>
        <v/>
      </c>
      <c r="N1834" s="69"/>
      <c r="O1834" s="85"/>
    </row>
    <row r="1835" spans="1:15" x14ac:dyDescent="0.3">
      <c r="A1835" s="249" t="s">
        <v>832</v>
      </c>
      <c r="B1835" s="86" t="s">
        <v>1012</v>
      </c>
      <c r="C1835" s="86" t="s">
        <v>1100</v>
      </c>
      <c r="D1835" s="86" t="s">
        <v>1016</v>
      </c>
      <c r="E1835" s="87"/>
      <c r="F1835" s="69"/>
      <c r="G1835" s="69"/>
      <c r="H1835" s="85"/>
      <c r="I1835" s="69"/>
      <c r="J1835" s="69"/>
      <c r="K1835" s="69"/>
      <c r="L1835" s="69"/>
      <c r="M1835" s="270" t="str">
        <f>IF(ISTEXT(L1835),VLOOKUP(L1835,'_Keuzelijst Algemeen'!$B$3:$C$74,2),"")</f>
        <v/>
      </c>
      <c r="N1835" s="69"/>
      <c r="O1835" s="85"/>
    </row>
    <row r="1836" spans="1:15" x14ac:dyDescent="0.3">
      <c r="A1836" s="249" t="s">
        <v>832</v>
      </c>
      <c r="B1836" s="86" t="s">
        <v>1012</v>
      </c>
      <c r="C1836" s="86" t="s">
        <v>1100</v>
      </c>
      <c r="D1836" s="86" t="s">
        <v>1016</v>
      </c>
      <c r="E1836" s="87"/>
      <c r="F1836" s="69"/>
      <c r="G1836" s="69"/>
      <c r="H1836" s="85"/>
      <c r="I1836" s="69"/>
      <c r="J1836" s="69"/>
      <c r="K1836" s="69"/>
      <c r="L1836" s="69"/>
      <c r="M1836" s="270" t="str">
        <f>IF(ISTEXT(L1836),VLOOKUP(L1836,'_Keuzelijst Algemeen'!$B$3:$C$74,2),"")</f>
        <v/>
      </c>
      <c r="N1836" s="69"/>
      <c r="O1836" s="85"/>
    </row>
    <row r="1837" spans="1:15" x14ac:dyDescent="0.3">
      <c r="A1837" s="249" t="s">
        <v>832</v>
      </c>
      <c r="B1837" s="86" t="s">
        <v>1012</v>
      </c>
      <c r="C1837" s="86" t="s">
        <v>1100</v>
      </c>
      <c r="D1837" s="86" t="s">
        <v>1016</v>
      </c>
      <c r="E1837" s="87"/>
      <c r="F1837" s="69"/>
      <c r="G1837" s="69"/>
      <c r="H1837" s="85"/>
      <c r="I1837" s="69"/>
      <c r="J1837" s="69"/>
      <c r="K1837" s="69"/>
      <c r="L1837" s="69"/>
      <c r="M1837" s="270" t="str">
        <f>IF(ISTEXT(L1837),VLOOKUP(L1837,'_Keuzelijst Algemeen'!$B$3:$C$74,2),"")</f>
        <v/>
      </c>
      <c r="N1837" s="69"/>
      <c r="O1837" s="85"/>
    </row>
    <row r="1838" spans="1:15" x14ac:dyDescent="0.3">
      <c r="A1838" s="249" t="s">
        <v>832</v>
      </c>
      <c r="B1838" s="86" t="s">
        <v>1012</v>
      </c>
      <c r="C1838" s="86" t="s">
        <v>1100</v>
      </c>
      <c r="D1838" s="86" t="s">
        <v>1016</v>
      </c>
      <c r="E1838" s="87"/>
      <c r="F1838" s="69"/>
      <c r="G1838" s="69"/>
      <c r="H1838" s="85"/>
      <c r="I1838" s="69"/>
      <c r="J1838" s="69"/>
      <c r="K1838" s="69"/>
      <c r="L1838" s="69"/>
      <c r="M1838" s="270" t="str">
        <f>IF(ISTEXT(L1838),VLOOKUP(L1838,'_Keuzelijst Algemeen'!$B$3:$C$74,2),"")</f>
        <v/>
      </c>
      <c r="N1838" s="69"/>
      <c r="O1838" s="85"/>
    </row>
    <row r="1839" spans="1:15" x14ac:dyDescent="0.3">
      <c r="A1839" s="249" t="s">
        <v>832</v>
      </c>
      <c r="B1839" s="86" t="s">
        <v>1012</v>
      </c>
      <c r="C1839" s="86" t="s">
        <v>1100</v>
      </c>
      <c r="D1839" s="86" t="s">
        <v>1016</v>
      </c>
      <c r="E1839" s="87"/>
      <c r="F1839" s="69"/>
      <c r="G1839" s="69"/>
      <c r="H1839" s="85"/>
      <c r="I1839" s="69"/>
      <c r="J1839" s="69"/>
      <c r="K1839" s="69"/>
      <c r="L1839" s="69"/>
      <c r="M1839" s="270" t="str">
        <f>IF(ISTEXT(L1839),VLOOKUP(L1839,'_Keuzelijst Algemeen'!$B$3:$C$74,2),"")</f>
        <v/>
      </c>
      <c r="N1839" s="69"/>
      <c r="O1839" s="85"/>
    </row>
    <row r="1840" spans="1:15" x14ac:dyDescent="0.3">
      <c r="A1840" s="249" t="s">
        <v>832</v>
      </c>
      <c r="B1840" s="86" t="s">
        <v>1012</v>
      </c>
      <c r="C1840" s="86" t="s">
        <v>1100</v>
      </c>
      <c r="D1840" s="86" t="s">
        <v>1016</v>
      </c>
      <c r="E1840" s="87"/>
      <c r="F1840" s="69"/>
      <c r="G1840" s="69"/>
      <c r="H1840" s="85"/>
      <c r="I1840" s="69"/>
      <c r="J1840" s="69"/>
      <c r="K1840" s="69"/>
      <c r="L1840" s="69"/>
      <c r="M1840" s="270" t="str">
        <f>IF(ISTEXT(L1840),VLOOKUP(L1840,'_Keuzelijst Algemeen'!$B$3:$C$74,2),"")</f>
        <v/>
      </c>
      <c r="N1840" s="69"/>
      <c r="O1840" s="85"/>
    </row>
    <row r="1841" spans="1:15" x14ac:dyDescent="0.3">
      <c r="A1841" s="249" t="s">
        <v>832</v>
      </c>
      <c r="B1841" s="86" t="s">
        <v>1012</v>
      </c>
      <c r="C1841" s="86" t="s">
        <v>1100</v>
      </c>
      <c r="D1841" s="86" t="s">
        <v>1016</v>
      </c>
      <c r="E1841" s="87"/>
      <c r="F1841" s="69"/>
      <c r="G1841" s="69"/>
      <c r="H1841" s="85"/>
      <c r="I1841" s="69"/>
      <c r="J1841" s="69"/>
      <c r="K1841" s="69"/>
      <c r="L1841" s="69"/>
      <c r="M1841" s="270" t="str">
        <f>IF(ISTEXT(L1841),VLOOKUP(L1841,'_Keuzelijst Algemeen'!$B$3:$C$74,2),"")</f>
        <v/>
      </c>
      <c r="N1841" s="69"/>
      <c r="O1841" s="85"/>
    </row>
    <row r="1842" spans="1:15" x14ac:dyDescent="0.3">
      <c r="A1842" s="249" t="s">
        <v>832</v>
      </c>
      <c r="B1842" s="86" t="s">
        <v>1012</v>
      </c>
      <c r="C1842" s="86" t="s">
        <v>1100</v>
      </c>
      <c r="D1842" s="86" t="s">
        <v>1016</v>
      </c>
      <c r="E1842" s="87"/>
      <c r="F1842" s="69"/>
      <c r="G1842" s="69"/>
      <c r="H1842" s="85"/>
      <c r="I1842" s="69"/>
      <c r="J1842" s="69"/>
      <c r="K1842" s="69"/>
      <c r="L1842" s="69"/>
      <c r="M1842" s="270" t="str">
        <f>IF(ISTEXT(L1842),VLOOKUP(L1842,'_Keuzelijst Algemeen'!$B$3:$C$74,2),"")</f>
        <v/>
      </c>
      <c r="N1842" s="69"/>
      <c r="O1842" s="85"/>
    </row>
    <row r="1843" spans="1:15" x14ac:dyDescent="0.3">
      <c r="A1843" s="249" t="s">
        <v>832</v>
      </c>
      <c r="B1843" s="86" t="s">
        <v>1012</v>
      </c>
      <c r="C1843" s="86" t="s">
        <v>1100</v>
      </c>
      <c r="D1843" s="86" t="s">
        <v>1016</v>
      </c>
      <c r="E1843" s="87"/>
      <c r="F1843" s="69"/>
      <c r="G1843" s="69"/>
      <c r="H1843" s="85"/>
      <c r="I1843" s="69"/>
      <c r="J1843" s="69"/>
      <c r="K1843" s="69"/>
      <c r="L1843" s="69"/>
      <c r="M1843" s="270" t="str">
        <f>IF(ISTEXT(L1843),VLOOKUP(L1843,'_Keuzelijst Algemeen'!$B$3:$C$74,2),"")</f>
        <v/>
      </c>
      <c r="N1843" s="69"/>
      <c r="O1843" s="85"/>
    </row>
    <row r="1844" spans="1:15" x14ac:dyDescent="0.3">
      <c r="A1844" s="249" t="s">
        <v>832</v>
      </c>
      <c r="B1844" s="86" t="s">
        <v>1012</v>
      </c>
      <c r="C1844" s="86" t="s">
        <v>1100</v>
      </c>
      <c r="D1844" s="86" t="s">
        <v>1016</v>
      </c>
      <c r="E1844" s="87"/>
      <c r="F1844" s="69"/>
      <c r="G1844" s="69"/>
      <c r="H1844" s="85"/>
      <c r="I1844" s="69"/>
      <c r="J1844" s="69"/>
      <c r="K1844" s="69"/>
      <c r="L1844" s="69"/>
      <c r="M1844" s="270" t="str">
        <f>IF(ISTEXT(L1844),VLOOKUP(L1844,'_Keuzelijst Algemeen'!$B$3:$C$74,2),"")</f>
        <v/>
      </c>
      <c r="N1844" s="69"/>
      <c r="O1844" s="85"/>
    </row>
    <row r="1845" spans="1:15" x14ac:dyDescent="0.3">
      <c r="A1845" s="249" t="s">
        <v>832</v>
      </c>
      <c r="B1845" s="86" t="s">
        <v>1012</v>
      </c>
      <c r="C1845" s="86" t="s">
        <v>1100</v>
      </c>
      <c r="D1845" s="86" t="s">
        <v>1016</v>
      </c>
      <c r="E1845" s="87"/>
      <c r="F1845" s="69"/>
      <c r="G1845" s="69"/>
      <c r="H1845" s="85"/>
      <c r="I1845" s="69"/>
      <c r="J1845" s="69"/>
      <c r="K1845" s="69"/>
      <c r="L1845" s="69"/>
      <c r="M1845" s="270" t="str">
        <f>IF(ISTEXT(L1845),VLOOKUP(L1845,'_Keuzelijst Algemeen'!$B$3:$C$74,2),"")</f>
        <v/>
      </c>
      <c r="N1845" s="69"/>
      <c r="O1845" s="85"/>
    </row>
    <row r="1846" spans="1:15" x14ac:dyDescent="0.3">
      <c r="A1846" s="249" t="s">
        <v>832</v>
      </c>
      <c r="B1846" s="86" t="s">
        <v>1012</v>
      </c>
      <c r="C1846" s="86" t="s">
        <v>1100</v>
      </c>
      <c r="D1846" s="86" t="s">
        <v>1016</v>
      </c>
      <c r="E1846" s="87"/>
      <c r="F1846" s="69"/>
      <c r="G1846" s="69"/>
      <c r="H1846" s="85"/>
      <c r="I1846" s="69"/>
      <c r="J1846" s="69"/>
      <c r="K1846" s="69"/>
      <c r="L1846" s="69"/>
      <c r="M1846" s="270" t="str">
        <f>IF(ISTEXT(L1846),VLOOKUP(L1846,'_Keuzelijst Algemeen'!$B$3:$C$74,2),"")</f>
        <v/>
      </c>
      <c r="N1846" s="69"/>
      <c r="O1846" s="85"/>
    </row>
    <row r="1847" spans="1:15" x14ac:dyDescent="0.3">
      <c r="A1847" s="249" t="s">
        <v>832</v>
      </c>
      <c r="B1847" s="86" t="s">
        <v>1012</v>
      </c>
      <c r="C1847" s="86" t="s">
        <v>1100</v>
      </c>
      <c r="D1847" s="86" t="s">
        <v>1016</v>
      </c>
      <c r="E1847" s="87"/>
      <c r="F1847" s="69"/>
      <c r="G1847" s="69"/>
      <c r="H1847" s="85"/>
      <c r="I1847" s="69"/>
      <c r="J1847" s="69"/>
      <c r="K1847" s="69"/>
      <c r="L1847" s="69"/>
      <c r="M1847" s="270" t="str">
        <f>IF(ISTEXT(L1847),VLOOKUP(L1847,'_Keuzelijst Algemeen'!$B$3:$C$74,2),"")</f>
        <v/>
      </c>
      <c r="N1847" s="69"/>
      <c r="O1847" s="85"/>
    </row>
    <row r="1848" spans="1:15" x14ac:dyDescent="0.3">
      <c r="A1848" s="249" t="s">
        <v>832</v>
      </c>
      <c r="B1848" s="86" t="s">
        <v>1012</v>
      </c>
      <c r="C1848" s="86" t="s">
        <v>1100</v>
      </c>
      <c r="D1848" s="86" t="s">
        <v>1016</v>
      </c>
      <c r="E1848" s="87"/>
      <c r="F1848" s="69"/>
      <c r="G1848" s="69"/>
      <c r="H1848" s="85"/>
      <c r="I1848" s="69"/>
      <c r="J1848" s="69"/>
      <c r="K1848" s="69"/>
      <c r="L1848" s="69"/>
      <c r="M1848" s="270" t="str">
        <f>IF(ISTEXT(L1848),VLOOKUP(L1848,'_Keuzelijst Algemeen'!$B$3:$C$74,2),"")</f>
        <v/>
      </c>
      <c r="N1848" s="69"/>
      <c r="O1848" s="85"/>
    </row>
    <row r="1849" spans="1:15" x14ac:dyDescent="0.3">
      <c r="A1849" s="249" t="s">
        <v>832</v>
      </c>
      <c r="B1849" s="86" t="s">
        <v>1012</v>
      </c>
      <c r="C1849" s="86" t="s">
        <v>1100</v>
      </c>
      <c r="D1849" s="86" t="s">
        <v>1016</v>
      </c>
      <c r="E1849" s="87"/>
      <c r="F1849" s="69"/>
      <c r="G1849" s="69"/>
      <c r="H1849" s="85"/>
      <c r="I1849" s="69"/>
      <c r="J1849" s="69"/>
      <c r="K1849" s="69"/>
      <c r="L1849" s="69"/>
      <c r="M1849" s="270" t="str">
        <f>IF(ISTEXT(L1849),VLOOKUP(L1849,'_Keuzelijst Algemeen'!$B$3:$C$74,2),"")</f>
        <v/>
      </c>
      <c r="N1849" s="69"/>
      <c r="O1849" s="85"/>
    </row>
    <row r="1850" spans="1:15" x14ac:dyDescent="0.3">
      <c r="A1850" s="249" t="s">
        <v>832</v>
      </c>
      <c r="B1850" s="86" t="s">
        <v>1012</v>
      </c>
      <c r="C1850" s="86" t="s">
        <v>1100</v>
      </c>
      <c r="D1850" s="86" t="s">
        <v>1016</v>
      </c>
      <c r="E1850" s="87"/>
      <c r="F1850" s="69"/>
      <c r="G1850" s="69"/>
      <c r="H1850" s="85"/>
      <c r="I1850" s="69"/>
      <c r="J1850" s="69"/>
      <c r="K1850" s="69"/>
      <c r="L1850" s="69"/>
      <c r="M1850" s="270" t="str">
        <f>IF(ISTEXT(L1850),VLOOKUP(L1850,'_Keuzelijst Algemeen'!$B$3:$C$74,2),"")</f>
        <v/>
      </c>
      <c r="N1850" s="69"/>
      <c r="O1850" s="85"/>
    </row>
    <row r="1851" spans="1:15" x14ac:dyDescent="0.3">
      <c r="A1851" s="249" t="s">
        <v>832</v>
      </c>
      <c r="B1851" s="86" t="s">
        <v>1012</v>
      </c>
      <c r="C1851" s="86" t="s">
        <v>1100</v>
      </c>
      <c r="D1851" s="86" t="s">
        <v>1016</v>
      </c>
      <c r="E1851" s="87"/>
      <c r="F1851" s="69"/>
      <c r="G1851" s="69"/>
      <c r="H1851" s="85"/>
      <c r="I1851" s="69"/>
      <c r="J1851" s="69"/>
      <c r="K1851" s="69"/>
      <c r="L1851" s="69"/>
      <c r="M1851" s="270" t="str">
        <f>IF(ISTEXT(L1851),VLOOKUP(L1851,'_Keuzelijst Algemeen'!$B$3:$C$74,2),"")</f>
        <v/>
      </c>
      <c r="N1851" s="69"/>
      <c r="O1851" s="85"/>
    </row>
    <row r="1852" spans="1:15" x14ac:dyDescent="0.3">
      <c r="A1852" s="249" t="s">
        <v>832</v>
      </c>
      <c r="B1852" s="86" t="s">
        <v>1012</v>
      </c>
      <c r="C1852" s="86" t="s">
        <v>1100</v>
      </c>
      <c r="D1852" s="86" t="s">
        <v>1016</v>
      </c>
      <c r="E1852" s="87"/>
      <c r="F1852" s="69"/>
      <c r="G1852" s="69"/>
      <c r="H1852" s="85"/>
      <c r="I1852" s="69"/>
      <c r="J1852" s="69"/>
      <c r="K1852" s="69"/>
      <c r="L1852" s="69"/>
      <c r="M1852" s="270" t="str">
        <f>IF(ISTEXT(L1852),VLOOKUP(L1852,'_Keuzelijst Algemeen'!$B$3:$C$74,2),"")</f>
        <v/>
      </c>
      <c r="N1852" s="69"/>
      <c r="O1852" s="85"/>
    </row>
    <row r="1853" spans="1:15" x14ac:dyDescent="0.3">
      <c r="A1853" s="249" t="s">
        <v>832</v>
      </c>
      <c r="B1853" s="86" t="s">
        <v>1012</v>
      </c>
      <c r="C1853" s="86" t="s">
        <v>1100</v>
      </c>
      <c r="D1853" s="86" t="s">
        <v>1016</v>
      </c>
      <c r="E1853" s="87"/>
      <c r="F1853" s="69"/>
      <c r="G1853" s="69"/>
      <c r="H1853" s="85"/>
      <c r="I1853" s="69"/>
      <c r="J1853" s="69"/>
      <c r="K1853" s="69"/>
      <c r="L1853" s="69"/>
      <c r="M1853" s="270" t="str">
        <f>IF(ISTEXT(L1853),VLOOKUP(L1853,'_Keuzelijst Algemeen'!$B$3:$C$74,2),"")</f>
        <v/>
      </c>
      <c r="N1853" s="69"/>
      <c r="O1853" s="85"/>
    </row>
    <row r="1854" spans="1:15" x14ac:dyDescent="0.3">
      <c r="A1854" s="249" t="s">
        <v>832</v>
      </c>
      <c r="B1854" s="86" t="s">
        <v>1012</v>
      </c>
      <c r="C1854" s="86" t="s">
        <v>1100</v>
      </c>
      <c r="D1854" s="86" t="s">
        <v>1016</v>
      </c>
      <c r="E1854" s="87"/>
      <c r="F1854" s="69"/>
      <c r="G1854" s="69"/>
      <c r="H1854" s="85"/>
      <c r="I1854" s="69"/>
      <c r="J1854" s="69"/>
      <c r="K1854" s="69"/>
      <c r="L1854" s="69"/>
      <c r="M1854" s="270" t="str">
        <f>IF(ISTEXT(L1854),VLOOKUP(L1854,'_Keuzelijst Algemeen'!$B$3:$C$74,2),"")</f>
        <v/>
      </c>
      <c r="N1854" s="69"/>
      <c r="O1854" s="85"/>
    </row>
    <row r="1855" spans="1:15" x14ac:dyDescent="0.3">
      <c r="A1855" s="249" t="s">
        <v>832</v>
      </c>
      <c r="B1855" s="86" t="s">
        <v>1012</v>
      </c>
      <c r="C1855" s="86" t="s">
        <v>1100</v>
      </c>
      <c r="D1855" s="86" t="s">
        <v>1016</v>
      </c>
      <c r="E1855" s="87"/>
      <c r="F1855" s="69"/>
      <c r="G1855" s="69"/>
      <c r="H1855" s="85"/>
      <c r="I1855" s="69"/>
      <c r="J1855" s="69"/>
      <c r="K1855" s="69"/>
      <c r="L1855" s="69"/>
      <c r="M1855" s="270" t="str">
        <f>IF(ISTEXT(L1855),VLOOKUP(L1855,'_Keuzelijst Algemeen'!$B$3:$C$74,2),"")</f>
        <v/>
      </c>
      <c r="N1855" s="69"/>
      <c r="O1855" s="85"/>
    </row>
    <row r="1856" spans="1:15" x14ac:dyDescent="0.3">
      <c r="A1856" s="249" t="s">
        <v>832</v>
      </c>
      <c r="B1856" s="86" t="s">
        <v>1012</v>
      </c>
      <c r="C1856" s="86" t="s">
        <v>1100</v>
      </c>
      <c r="D1856" s="86" t="s">
        <v>1016</v>
      </c>
      <c r="E1856" s="87"/>
      <c r="F1856" s="69"/>
      <c r="G1856" s="69"/>
      <c r="H1856" s="85"/>
      <c r="I1856" s="69"/>
      <c r="J1856" s="69"/>
      <c r="K1856" s="69"/>
      <c r="L1856" s="69"/>
      <c r="M1856" s="270" t="str">
        <f>IF(ISTEXT(L1856),VLOOKUP(L1856,'_Keuzelijst Algemeen'!$B$3:$C$74,2),"")</f>
        <v/>
      </c>
      <c r="N1856" s="69"/>
      <c r="O1856" s="85"/>
    </row>
    <row r="1857" spans="1:15" x14ac:dyDescent="0.3">
      <c r="A1857" s="249" t="s">
        <v>832</v>
      </c>
      <c r="B1857" s="86" t="s">
        <v>1012</v>
      </c>
      <c r="C1857" s="86" t="s">
        <v>1100</v>
      </c>
      <c r="D1857" s="86" t="s">
        <v>1016</v>
      </c>
      <c r="E1857" s="87"/>
      <c r="F1857" s="69"/>
      <c r="G1857" s="69"/>
      <c r="H1857" s="85"/>
      <c r="I1857" s="69"/>
      <c r="J1857" s="69"/>
      <c r="K1857" s="69"/>
      <c r="L1857" s="69"/>
      <c r="M1857" s="270" t="str">
        <f>IF(ISTEXT(L1857),VLOOKUP(L1857,'_Keuzelijst Algemeen'!$B$3:$C$74,2),"")</f>
        <v/>
      </c>
      <c r="N1857" s="69"/>
      <c r="O1857" s="85"/>
    </row>
    <row r="1858" spans="1:15" x14ac:dyDescent="0.3">
      <c r="A1858" s="249" t="s">
        <v>832</v>
      </c>
      <c r="B1858" s="86" t="s">
        <v>1012</v>
      </c>
      <c r="C1858" s="86" t="s">
        <v>1100</v>
      </c>
      <c r="D1858" s="86" t="s">
        <v>1016</v>
      </c>
      <c r="E1858" s="87"/>
      <c r="F1858" s="69"/>
      <c r="G1858" s="69"/>
      <c r="H1858" s="85"/>
      <c r="I1858" s="69"/>
      <c r="J1858" s="69"/>
      <c r="K1858" s="69"/>
      <c r="L1858" s="69"/>
      <c r="M1858" s="270" t="str">
        <f>IF(ISTEXT(L1858),VLOOKUP(L1858,'_Keuzelijst Algemeen'!$B$3:$C$74,2),"")</f>
        <v/>
      </c>
      <c r="N1858" s="69"/>
      <c r="O1858" s="85"/>
    </row>
    <row r="1859" spans="1:15" x14ac:dyDescent="0.3">
      <c r="A1859" s="249" t="s">
        <v>832</v>
      </c>
      <c r="B1859" s="86" t="s">
        <v>1012</v>
      </c>
      <c r="C1859" s="86" t="s">
        <v>1100</v>
      </c>
      <c r="D1859" s="86" t="s">
        <v>1016</v>
      </c>
      <c r="E1859" s="87"/>
      <c r="F1859" s="69"/>
      <c r="G1859" s="69"/>
      <c r="H1859" s="85"/>
      <c r="I1859" s="69"/>
      <c r="J1859" s="69"/>
      <c r="K1859" s="69"/>
      <c r="L1859" s="69"/>
      <c r="M1859" s="270" t="str">
        <f>IF(ISTEXT(L1859),VLOOKUP(L1859,'_Keuzelijst Algemeen'!$B$3:$C$74,2),"")</f>
        <v/>
      </c>
      <c r="N1859" s="69"/>
      <c r="O1859" s="85"/>
    </row>
    <row r="1860" spans="1:15" x14ac:dyDescent="0.3">
      <c r="A1860" s="249" t="s">
        <v>832</v>
      </c>
      <c r="B1860" s="86" t="s">
        <v>1012</v>
      </c>
      <c r="C1860" s="86" t="s">
        <v>1100</v>
      </c>
      <c r="D1860" s="86" t="s">
        <v>1016</v>
      </c>
      <c r="E1860" s="87"/>
      <c r="F1860" s="69"/>
      <c r="G1860" s="69"/>
      <c r="H1860" s="85"/>
      <c r="I1860" s="69"/>
      <c r="J1860" s="69"/>
      <c r="K1860" s="69"/>
      <c r="L1860" s="69"/>
      <c r="M1860" s="270" t="str">
        <f>IF(ISTEXT(L1860),VLOOKUP(L1860,'_Keuzelijst Algemeen'!$B$3:$C$74,2),"")</f>
        <v/>
      </c>
      <c r="N1860" s="69"/>
      <c r="O1860" s="85"/>
    </row>
    <row r="1861" spans="1:15" x14ac:dyDescent="0.3">
      <c r="A1861" s="249" t="s">
        <v>832</v>
      </c>
      <c r="B1861" s="86" t="s">
        <v>1012</v>
      </c>
      <c r="C1861" s="86" t="s">
        <v>1100</v>
      </c>
      <c r="D1861" s="86" t="s">
        <v>1016</v>
      </c>
      <c r="E1861" s="87"/>
      <c r="F1861" s="69"/>
      <c r="G1861" s="69"/>
      <c r="H1861" s="85"/>
      <c r="I1861" s="69"/>
      <c r="J1861" s="69"/>
      <c r="K1861" s="69"/>
      <c r="L1861" s="69"/>
      <c r="M1861" s="270" t="str">
        <f>IF(ISTEXT(L1861),VLOOKUP(L1861,'_Keuzelijst Algemeen'!$B$3:$C$74,2),"")</f>
        <v/>
      </c>
      <c r="N1861" s="69"/>
      <c r="O1861" s="85"/>
    </row>
    <row r="1862" spans="1:15" x14ac:dyDescent="0.3">
      <c r="A1862" s="249" t="s">
        <v>832</v>
      </c>
      <c r="B1862" s="86" t="s">
        <v>1012</v>
      </c>
      <c r="C1862" s="86" t="s">
        <v>1100</v>
      </c>
      <c r="D1862" s="86" t="s">
        <v>1016</v>
      </c>
      <c r="E1862" s="87"/>
      <c r="F1862" s="69"/>
      <c r="G1862" s="69"/>
      <c r="H1862" s="85"/>
      <c r="I1862" s="69"/>
      <c r="J1862" s="69"/>
      <c r="K1862" s="69"/>
      <c r="L1862" s="69"/>
      <c r="M1862" s="270" t="str">
        <f>IF(ISTEXT(L1862),VLOOKUP(L1862,'_Keuzelijst Algemeen'!$B$3:$C$74,2),"")</f>
        <v/>
      </c>
      <c r="N1862" s="69"/>
      <c r="O1862" s="85"/>
    </row>
    <row r="1863" spans="1:15" x14ac:dyDescent="0.3">
      <c r="A1863" s="249" t="s">
        <v>832</v>
      </c>
      <c r="B1863" s="86" t="s">
        <v>1012</v>
      </c>
      <c r="C1863" s="86" t="s">
        <v>1100</v>
      </c>
      <c r="D1863" s="86" t="s">
        <v>1016</v>
      </c>
      <c r="E1863" s="87"/>
      <c r="F1863" s="69"/>
      <c r="G1863" s="69"/>
      <c r="H1863" s="85"/>
      <c r="I1863" s="69"/>
      <c r="J1863" s="69"/>
      <c r="K1863" s="69"/>
      <c r="L1863" s="69"/>
      <c r="M1863" s="270" t="str">
        <f>IF(ISTEXT(L1863),VLOOKUP(L1863,'_Keuzelijst Algemeen'!$B$3:$C$74,2),"")</f>
        <v/>
      </c>
      <c r="N1863" s="69"/>
      <c r="O1863" s="85"/>
    </row>
    <row r="1864" spans="1:15" x14ac:dyDescent="0.3">
      <c r="A1864" s="249" t="s">
        <v>832</v>
      </c>
      <c r="B1864" s="86" t="s">
        <v>1012</v>
      </c>
      <c r="C1864" s="86" t="s">
        <v>1100</v>
      </c>
      <c r="D1864" s="86" t="s">
        <v>1016</v>
      </c>
      <c r="E1864" s="87"/>
      <c r="F1864" s="69"/>
      <c r="G1864" s="69"/>
      <c r="H1864" s="85"/>
      <c r="I1864" s="69"/>
      <c r="J1864" s="69"/>
      <c r="K1864" s="69"/>
      <c r="L1864" s="69"/>
      <c r="M1864" s="270" t="str">
        <f>IF(ISTEXT(L1864),VLOOKUP(L1864,'_Keuzelijst Algemeen'!$B$3:$C$74,2),"")</f>
        <v/>
      </c>
      <c r="N1864" s="69"/>
      <c r="O1864" s="85"/>
    </row>
    <row r="1865" spans="1:15" x14ac:dyDescent="0.3">
      <c r="A1865" s="249" t="s">
        <v>832</v>
      </c>
      <c r="B1865" s="86" t="s">
        <v>1012</v>
      </c>
      <c r="C1865" s="86" t="s">
        <v>1100</v>
      </c>
      <c r="D1865" s="86" t="s">
        <v>1016</v>
      </c>
      <c r="E1865" s="87"/>
      <c r="F1865" s="69"/>
      <c r="G1865" s="69"/>
      <c r="H1865" s="85"/>
      <c r="I1865" s="69"/>
      <c r="J1865" s="69"/>
      <c r="K1865" s="69"/>
      <c r="L1865" s="69"/>
      <c r="M1865" s="270" t="str">
        <f>IF(ISTEXT(L1865),VLOOKUP(L1865,'_Keuzelijst Algemeen'!$B$3:$C$74,2),"")</f>
        <v/>
      </c>
      <c r="N1865" s="69"/>
      <c r="O1865" s="85"/>
    </row>
    <row r="1866" spans="1:15" x14ac:dyDescent="0.3">
      <c r="A1866" s="249" t="s">
        <v>832</v>
      </c>
      <c r="B1866" s="86" t="s">
        <v>1012</v>
      </c>
      <c r="C1866" s="86" t="s">
        <v>1100</v>
      </c>
      <c r="D1866" s="86" t="s">
        <v>1016</v>
      </c>
      <c r="E1866" s="87"/>
      <c r="F1866" s="69"/>
      <c r="G1866" s="69"/>
      <c r="H1866" s="85"/>
      <c r="I1866" s="69"/>
      <c r="J1866" s="69"/>
      <c r="K1866" s="69"/>
      <c r="L1866" s="69"/>
      <c r="M1866" s="270" t="str">
        <f>IF(ISTEXT(L1866),VLOOKUP(L1866,'_Keuzelijst Algemeen'!$B$3:$C$74,2),"")</f>
        <v/>
      </c>
      <c r="N1866" s="69"/>
      <c r="O1866" s="85"/>
    </row>
    <row r="1867" spans="1:15" x14ac:dyDescent="0.3">
      <c r="A1867" s="249" t="s">
        <v>832</v>
      </c>
      <c r="B1867" s="86" t="s">
        <v>1012</v>
      </c>
      <c r="C1867" s="86" t="s">
        <v>1100</v>
      </c>
      <c r="D1867" s="86" t="s">
        <v>1016</v>
      </c>
      <c r="E1867" s="87"/>
      <c r="F1867" s="69"/>
      <c r="G1867" s="69"/>
      <c r="H1867" s="85"/>
      <c r="I1867" s="69"/>
      <c r="J1867" s="69"/>
      <c r="K1867" s="69"/>
      <c r="L1867" s="69"/>
      <c r="M1867" s="270" t="str">
        <f>IF(ISTEXT(L1867),VLOOKUP(L1867,'_Keuzelijst Algemeen'!$B$3:$C$74,2),"")</f>
        <v/>
      </c>
      <c r="N1867" s="69"/>
      <c r="O1867" s="85"/>
    </row>
    <row r="1868" spans="1:15" x14ac:dyDescent="0.3">
      <c r="A1868" s="249" t="s">
        <v>832</v>
      </c>
      <c r="B1868" s="86" t="s">
        <v>1012</v>
      </c>
      <c r="C1868" s="86" t="s">
        <v>1100</v>
      </c>
      <c r="D1868" s="86" t="s">
        <v>1016</v>
      </c>
      <c r="E1868" s="87"/>
      <c r="F1868" s="69"/>
      <c r="G1868" s="69"/>
      <c r="H1868" s="85"/>
      <c r="I1868" s="69"/>
      <c r="J1868" s="69"/>
      <c r="K1868" s="69"/>
      <c r="L1868" s="69"/>
      <c r="M1868" s="270" t="str">
        <f>IF(ISTEXT(L1868),VLOOKUP(L1868,'_Keuzelijst Algemeen'!$B$3:$C$74,2),"")</f>
        <v/>
      </c>
      <c r="N1868" s="69"/>
      <c r="O1868" s="85"/>
    </row>
    <row r="1869" spans="1:15" x14ac:dyDescent="0.3">
      <c r="A1869" s="249" t="s">
        <v>832</v>
      </c>
      <c r="B1869" s="86" t="s">
        <v>1012</v>
      </c>
      <c r="C1869" s="86" t="s">
        <v>1100</v>
      </c>
      <c r="D1869" s="86" t="s">
        <v>1016</v>
      </c>
      <c r="E1869" s="87"/>
      <c r="F1869" s="69"/>
      <c r="G1869" s="69"/>
      <c r="H1869" s="85"/>
      <c r="I1869" s="69"/>
      <c r="J1869" s="69"/>
      <c r="K1869" s="69"/>
      <c r="L1869" s="69"/>
      <c r="M1869" s="270" t="str">
        <f>IF(ISTEXT(L1869),VLOOKUP(L1869,'_Keuzelijst Algemeen'!$B$3:$C$74,2),"")</f>
        <v/>
      </c>
      <c r="N1869" s="69"/>
      <c r="O1869" s="85"/>
    </row>
    <row r="1870" spans="1:15" x14ac:dyDescent="0.3">
      <c r="A1870" s="249" t="s">
        <v>832</v>
      </c>
      <c r="B1870" s="86" t="s">
        <v>1012</v>
      </c>
      <c r="C1870" s="86" t="s">
        <v>1100</v>
      </c>
      <c r="D1870" s="86" t="s">
        <v>1016</v>
      </c>
      <c r="E1870" s="87"/>
      <c r="F1870" s="69"/>
      <c r="G1870" s="69"/>
      <c r="H1870" s="85"/>
      <c r="I1870" s="69"/>
      <c r="J1870" s="69"/>
      <c r="K1870" s="69"/>
      <c r="L1870" s="69"/>
      <c r="M1870" s="270" t="str">
        <f>IF(ISTEXT(L1870),VLOOKUP(L1870,'_Keuzelijst Algemeen'!$B$3:$C$74,2),"")</f>
        <v/>
      </c>
      <c r="N1870" s="69"/>
      <c r="O1870" s="85"/>
    </row>
    <row r="1871" spans="1:15" x14ac:dyDescent="0.3">
      <c r="A1871" s="249" t="s">
        <v>832</v>
      </c>
      <c r="B1871" s="86" t="s">
        <v>1012</v>
      </c>
      <c r="C1871" s="86" t="s">
        <v>1100</v>
      </c>
      <c r="D1871" s="86" t="s">
        <v>1016</v>
      </c>
      <c r="E1871" s="87"/>
      <c r="F1871" s="69"/>
      <c r="G1871" s="69"/>
      <c r="H1871" s="85"/>
      <c r="I1871" s="69"/>
      <c r="J1871" s="69"/>
      <c r="K1871" s="69"/>
      <c r="L1871" s="69"/>
      <c r="M1871" s="270" t="str">
        <f>IF(ISTEXT(L1871),VLOOKUP(L1871,'_Keuzelijst Algemeen'!$B$3:$C$74,2),"")</f>
        <v/>
      </c>
      <c r="N1871" s="69"/>
      <c r="O1871" s="85"/>
    </row>
    <row r="1872" spans="1:15" x14ac:dyDescent="0.3">
      <c r="A1872" s="249" t="s">
        <v>832</v>
      </c>
      <c r="B1872" s="86" t="s">
        <v>1012</v>
      </c>
      <c r="C1872" s="86" t="s">
        <v>1100</v>
      </c>
      <c r="D1872" s="86" t="s">
        <v>1016</v>
      </c>
      <c r="E1872" s="87"/>
      <c r="F1872" s="69"/>
      <c r="G1872" s="69"/>
      <c r="H1872" s="85"/>
      <c r="I1872" s="69"/>
      <c r="J1872" s="69"/>
      <c r="K1872" s="69"/>
      <c r="L1872" s="69"/>
      <c r="M1872" s="270" t="str">
        <f>IF(ISTEXT(L1872),VLOOKUP(L1872,'_Keuzelijst Algemeen'!$B$3:$C$74,2),"")</f>
        <v/>
      </c>
      <c r="N1872" s="69"/>
      <c r="O1872" s="85"/>
    </row>
    <row r="1873" spans="1:15" x14ac:dyDescent="0.3">
      <c r="A1873" s="249" t="s">
        <v>832</v>
      </c>
      <c r="B1873" s="86" t="s">
        <v>1012</v>
      </c>
      <c r="C1873" s="86" t="s">
        <v>1100</v>
      </c>
      <c r="D1873" s="86" t="s">
        <v>1016</v>
      </c>
      <c r="E1873" s="87"/>
      <c r="F1873" s="69"/>
      <c r="G1873" s="69"/>
      <c r="H1873" s="85"/>
      <c r="I1873" s="69"/>
      <c r="J1873" s="69"/>
      <c r="K1873" s="69"/>
      <c r="L1873" s="69"/>
      <c r="M1873" s="270" t="str">
        <f>IF(ISTEXT(L1873),VLOOKUP(L1873,'_Keuzelijst Algemeen'!$B$3:$C$74,2),"")</f>
        <v/>
      </c>
      <c r="N1873" s="69"/>
      <c r="O1873" s="85"/>
    </row>
    <row r="1874" spans="1:15" x14ac:dyDescent="0.3">
      <c r="A1874" s="249" t="s">
        <v>832</v>
      </c>
      <c r="B1874" s="86" t="s">
        <v>1012</v>
      </c>
      <c r="C1874" s="86" t="s">
        <v>1100</v>
      </c>
      <c r="D1874" s="86" t="s">
        <v>1016</v>
      </c>
      <c r="E1874" s="87"/>
      <c r="F1874" s="69"/>
      <c r="G1874" s="69"/>
      <c r="H1874" s="85"/>
      <c r="I1874" s="69"/>
      <c r="J1874" s="69"/>
      <c r="K1874" s="69"/>
      <c r="L1874" s="69"/>
      <c r="M1874" s="270" t="str">
        <f>IF(ISTEXT(L1874),VLOOKUP(L1874,'_Keuzelijst Algemeen'!$B$3:$C$74,2),"")</f>
        <v/>
      </c>
      <c r="N1874" s="69"/>
      <c r="O1874" s="85"/>
    </row>
    <row r="1875" spans="1:15" x14ac:dyDescent="0.3">
      <c r="A1875" s="249" t="s">
        <v>832</v>
      </c>
      <c r="B1875" s="86" t="s">
        <v>1012</v>
      </c>
      <c r="C1875" s="86" t="s">
        <v>1100</v>
      </c>
      <c r="D1875" s="86" t="s">
        <v>1016</v>
      </c>
      <c r="E1875" s="87"/>
      <c r="F1875" s="69"/>
      <c r="G1875" s="69"/>
      <c r="H1875" s="85"/>
      <c r="I1875" s="69"/>
      <c r="J1875" s="69"/>
      <c r="K1875" s="69"/>
      <c r="L1875" s="69"/>
      <c r="M1875" s="270" t="str">
        <f>IF(ISTEXT(L1875),VLOOKUP(L1875,'_Keuzelijst Algemeen'!$B$3:$C$74,2),"")</f>
        <v/>
      </c>
      <c r="N1875" s="69"/>
      <c r="O1875" s="85"/>
    </row>
    <row r="1876" spans="1:15" x14ac:dyDescent="0.3">
      <c r="A1876" s="249" t="s">
        <v>832</v>
      </c>
      <c r="B1876" s="86" t="s">
        <v>1012</v>
      </c>
      <c r="C1876" s="86" t="s">
        <v>1100</v>
      </c>
      <c r="D1876" s="86" t="s">
        <v>1016</v>
      </c>
      <c r="E1876" s="87"/>
      <c r="F1876" s="69"/>
      <c r="G1876" s="69"/>
      <c r="H1876" s="85"/>
      <c r="I1876" s="69"/>
      <c r="J1876" s="69"/>
      <c r="K1876" s="69"/>
      <c r="L1876" s="69"/>
      <c r="M1876" s="270" t="str">
        <f>IF(ISTEXT(L1876),VLOOKUP(L1876,'_Keuzelijst Algemeen'!$B$3:$C$74,2),"")</f>
        <v/>
      </c>
      <c r="N1876" s="69"/>
      <c r="O1876" s="85"/>
    </row>
    <row r="1877" spans="1:15" x14ac:dyDescent="0.3">
      <c r="A1877" s="249" t="s">
        <v>832</v>
      </c>
      <c r="B1877" s="86" t="s">
        <v>1012</v>
      </c>
      <c r="C1877" s="86" t="s">
        <v>1100</v>
      </c>
      <c r="D1877" s="86" t="s">
        <v>1016</v>
      </c>
      <c r="E1877" s="87"/>
      <c r="F1877" s="69"/>
      <c r="G1877" s="69"/>
      <c r="H1877" s="85"/>
      <c r="I1877" s="69"/>
      <c r="J1877" s="69"/>
      <c r="K1877" s="69"/>
      <c r="L1877" s="69"/>
      <c r="M1877" s="270" t="str">
        <f>IF(ISTEXT(L1877),VLOOKUP(L1877,'_Keuzelijst Algemeen'!$B$3:$C$74,2),"")</f>
        <v/>
      </c>
      <c r="N1877" s="69"/>
      <c r="O1877" s="85"/>
    </row>
    <row r="1878" spans="1:15" x14ac:dyDescent="0.3">
      <c r="A1878" s="249" t="s">
        <v>832</v>
      </c>
      <c r="B1878" s="86" t="s">
        <v>1012</v>
      </c>
      <c r="C1878" s="86" t="s">
        <v>1100</v>
      </c>
      <c r="D1878" s="86" t="s">
        <v>1016</v>
      </c>
      <c r="E1878" s="87"/>
      <c r="F1878" s="69"/>
      <c r="G1878" s="69"/>
      <c r="H1878" s="85"/>
      <c r="I1878" s="69"/>
      <c r="J1878" s="69"/>
      <c r="K1878" s="69"/>
      <c r="L1878" s="69"/>
      <c r="M1878" s="270" t="str">
        <f>IF(ISTEXT(L1878),VLOOKUP(L1878,'_Keuzelijst Algemeen'!$B$3:$C$74,2),"")</f>
        <v/>
      </c>
      <c r="N1878" s="69"/>
      <c r="O1878" s="85"/>
    </row>
    <row r="1879" spans="1:15" x14ac:dyDescent="0.3">
      <c r="A1879" s="249" t="s">
        <v>832</v>
      </c>
      <c r="B1879" s="86" t="s">
        <v>1012</v>
      </c>
      <c r="C1879" s="86" t="s">
        <v>1100</v>
      </c>
      <c r="D1879" s="86" t="s">
        <v>1016</v>
      </c>
      <c r="E1879" s="87"/>
      <c r="F1879" s="69"/>
      <c r="G1879" s="69"/>
      <c r="H1879" s="85"/>
      <c r="I1879" s="69"/>
      <c r="J1879" s="69"/>
      <c r="K1879" s="69"/>
      <c r="L1879" s="69"/>
      <c r="M1879" s="270" t="str">
        <f>IF(ISTEXT(L1879),VLOOKUP(L1879,'_Keuzelijst Algemeen'!$B$3:$C$74,2),"")</f>
        <v/>
      </c>
      <c r="N1879" s="69"/>
      <c r="O1879" s="85"/>
    </row>
    <row r="1880" spans="1:15" x14ac:dyDescent="0.3">
      <c r="A1880" s="249" t="s">
        <v>832</v>
      </c>
      <c r="B1880" s="86" t="s">
        <v>1012</v>
      </c>
      <c r="C1880" s="86" t="s">
        <v>1100</v>
      </c>
      <c r="D1880" s="86" t="s">
        <v>1016</v>
      </c>
      <c r="E1880" s="87"/>
      <c r="F1880" s="69"/>
      <c r="G1880" s="69"/>
      <c r="H1880" s="85"/>
      <c r="I1880" s="69"/>
      <c r="J1880" s="69"/>
      <c r="K1880" s="69"/>
      <c r="L1880" s="69"/>
      <c r="M1880" s="270" t="str">
        <f>IF(ISTEXT(L1880),VLOOKUP(L1880,'_Keuzelijst Algemeen'!$B$3:$C$74,2),"")</f>
        <v/>
      </c>
      <c r="N1880" s="69"/>
      <c r="O1880" s="85"/>
    </row>
    <row r="1881" spans="1:15" x14ac:dyDescent="0.3">
      <c r="A1881" s="249" t="s">
        <v>832</v>
      </c>
      <c r="B1881" s="86" t="s">
        <v>1012</v>
      </c>
      <c r="C1881" s="86" t="s">
        <v>1100</v>
      </c>
      <c r="D1881" s="86" t="s">
        <v>1016</v>
      </c>
      <c r="E1881" s="87"/>
      <c r="F1881" s="69"/>
      <c r="G1881" s="69"/>
      <c r="H1881" s="85"/>
      <c r="I1881" s="69"/>
      <c r="J1881" s="69"/>
      <c r="K1881" s="69"/>
      <c r="L1881" s="69"/>
      <c r="M1881" s="270" t="str">
        <f>IF(ISTEXT(L1881),VLOOKUP(L1881,'_Keuzelijst Algemeen'!$B$3:$C$74,2),"")</f>
        <v/>
      </c>
      <c r="N1881" s="69"/>
      <c r="O1881" s="85"/>
    </row>
    <row r="1882" spans="1:15" x14ac:dyDescent="0.3">
      <c r="A1882" s="249" t="s">
        <v>832</v>
      </c>
      <c r="B1882" s="86" t="s">
        <v>1012</v>
      </c>
      <c r="C1882" s="86" t="s">
        <v>1100</v>
      </c>
      <c r="D1882" s="86" t="s">
        <v>1016</v>
      </c>
      <c r="E1882" s="87"/>
      <c r="F1882" s="69"/>
      <c r="G1882" s="69"/>
      <c r="H1882" s="85"/>
      <c r="I1882" s="69"/>
      <c r="J1882" s="69"/>
      <c r="K1882" s="69"/>
      <c r="L1882" s="69"/>
      <c r="M1882" s="270" t="str">
        <f>IF(ISTEXT(L1882),VLOOKUP(L1882,'_Keuzelijst Algemeen'!$B$3:$C$74,2),"")</f>
        <v/>
      </c>
      <c r="N1882" s="69"/>
      <c r="O1882" s="85"/>
    </row>
    <row r="1883" spans="1:15" x14ac:dyDescent="0.3">
      <c r="A1883" s="249" t="s">
        <v>832</v>
      </c>
      <c r="B1883" s="86" t="s">
        <v>1012</v>
      </c>
      <c r="C1883" s="86" t="s">
        <v>1100</v>
      </c>
      <c r="D1883" s="86" t="s">
        <v>1016</v>
      </c>
      <c r="E1883" s="87"/>
      <c r="F1883" s="69"/>
      <c r="G1883" s="69"/>
      <c r="H1883" s="85"/>
      <c r="I1883" s="69"/>
      <c r="J1883" s="69"/>
      <c r="K1883" s="69"/>
      <c r="L1883" s="69"/>
      <c r="M1883" s="270" t="str">
        <f>IF(ISTEXT(L1883),VLOOKUP(L1883,'_Keuzelijst Algemeen'!$B$3:$C$74,2),"")</f>
        <v/>
      </c>
      <c r="N1883" s="69"/>
      <c r="O1883" s="85"/>
    </row>
    <row r="1884" spans="1:15" x14ac:dyDescent="0.3">
      <c r="A1884" s="249" t="s">
        <v>832</v>
      </c>
      <c r="B1884" s="86" t="s">
        <v>1012</v>
      </c>
      <c r="C1884" s="86" t="s">
        <v>1100</v>
      </c>
      <c r="D1884" s="86" t="s">
        <v>1016</v>
      </c>
      <c r="E1884" s="87"/>
      <c r="F1884" s="69"/>
      <c r="G1884" s="69"/>
      <c r="H1884" s="85"/>
      <c r="I1884" s="69"/>
      <c r="J1884" s="69"/>
      <c r="K1884" s="69"/>
      <c r="L1884" s="69"/>
      <c r="M1884" s="270" t="str">
        <f>IF(ISTEXT(L1884),VLOOKUP(L1884,'_Keuzelijst Algemeen'!$B$3:$C$74,2),"")</f>
        <v/>
      </c>
      <c r="N1884" s="69"/>
      <c r="O1884" s="85"/>
    </row>
    <row r="1885" spans="1:15" x14ac:dyDescent="0.3">
      <c r="A1885" s="249" t="s">
        <v>832</v>
      </c>
      <c r="B1885" s="86" t="s">
        <v>1012</v>
      </c>
      <c r="C1885" s="86" t="s">
        <v>1100</v>
      </c>
      <c r="D1885" s="86" t="s">
        <v>1016</v>
      </c>
      <c r="E1885" s="87"/>
      <c r="F1885" s="69"/>
      <c r="G1885" s="69"/>
      <c r="H1885" s="85"/>
      <c r="I1885" s="69"/>
      <c r="J1885" s="69"/>
      <c r="K1885" s="69"/>
      <c r="L1885" s="69"/>
      <c r="M1885" s="270" t="str">
        <f>IF(ISTEXT(L1885),VLOOKUP(L1885,'_Keuzelijst Algemeen'!$B$3:$C$74,2),"")</f>
        <v/>
      </c>
      <c r="N1885" s="69"/>
      <c r="O1885" s="85"/>
    </row>
    <row r="1886" spans="1:15" x14ac:dyDescent="0.3">
      <c r="A1886" s="249" t="s">
        <v>832</v>
      </c>
      <c r="B1886" s="86" t="s">
        <v>1012</v>
      </c>
      <c r="C1886" s="86" t="s">
        <v>1100</v>
      </c>
      <c r="D1886" s="86" t="s">
        <v>1016</v>
      </c>
      <c r="E1886" s="87"/>
      <c r="F1886" s="69"/>
      <c r="G1886" s="69"/>
      <c r="H1886" s="85"/>
      <c r="I1886" s="69"/>
      <c r="J1886" s="69"/>
      <c r="K1886" s="69"/>
      <c r="L1886" s="69"/>
      <c r="M1886" s="270" t="str">
        <f>IF(ISTEXT(L1886),VLOOKUP(L1886,'_Keuzelijst Algemeen'!$B$3:$C$74,2),"")</f>
        <v/>
      </c>
      <c r="N1886" s="69"/>
      <c r="O1886" s="85"/>
    </row>
    <row r="1887" spans="1:15" x14ac:dyDescent="0.3">
      <c r="A1887" s="249" t="s">
        <v>832</v>
      </c>
      <c r="B1887" s="86" t="s">
        <v>1012</v>
      </c>
      <c r="C1887" s="86" t="s">
        <v>1100</v>
      </c>
      <c r="D1887" s="86" t="s">
        <v>1016</v>
      </c>
      <c r="E1887" s="87"/>
      <c r="F1887" s="69"/>
      <c r="G1887" s="69"/>
      <c r="H1887" s="85"/>
      <c r="I1887" s="69"/>
      <c r="J1887" s="69"/>
      <c r="K1887" s="69"/>
      <c r="L1887" s="69"/>
      <c r="M1887" s="270" t="str">
        <f>IF(ISTEXT(L1887),VLOOKUP(L1887,'_Keuzelijst Algemeen'!$B$3:$C$74,2),"")</f>
        <v/>
      </c>
      <c r="N1887" s="69"/>
      <c r="O1887" s="85"/>
    </row>
    <row r="1888" spans="1:15" x14ac:dyDescent="0.3">
      <c r="A1888" s="249" t="s">
        <v>832</v>
      </c>
      <c r="B1888" s="86" t="s">
        <v>1012</v>
      </c>
      <c r="C1888" s="86" t="s">
        <v>1100</v>
      </c>
      <c r="D1888" s="86" t="s">
        <v>1016</v>
      </c>
      <c r="E1888" s="87"/>
      <c r="F1888" s="69"/>
      <c r="G1888" s="69"/>
      <c r="H1888" s="85"/>
      <c r="I1888" s="69"/>
      <c r="J1888" s="69"/>
      <c r="K1888" s="69"/>
      <c r="L1888" s="69"/>
      <c r="M1888" s="270" t="str">
        <f>IF(ISTEXT(L1888),VLOOKUP(L1888,'_Keuzelijst Algemeen'!$B$3:$C$74,2),"")</f>
        <v/>
      </c>
      <c r="N1888" s="69"/>
      <c r="O1888" s="85"/>
    </row>
    <row r="1889" spans="1:15" x14ac:dyDescent="0.3">
      <c r="A1889" s="249" t="s">
        <v>832</v>
      </c>
      <c r="B1889" s="86" t="s">
        <v>1012</v>
      </c>
      <c r="C1889" s="86" t="s">
        <v>1100</v>
      </c>
      <c r="D1889" s="86" t="s">
        <v>1016</v>
      </c>
      <c r="E1889" s="87"/>
      <c r="F1889" s="69"/>
      <c r="G1889" s="69"/>
      <c r="H1889" s="85"/>
      <c r="I1889" s="69"/>
      <c r="J1889" s="69"/>
      <c r="K1889" s="69"/>
      <c r="L1889" s="69"/>
      <c r="M1889" s="270" t="str">
        <f>IF(ISTEXT(L1889),VLOOKUP(L1889,'_Keuzelijst Algemeen'!$B$3:$C$74,2),"")</f>
        <v/>
      </c>
      <c r="N1889" s="69"/>
      <c r="O1889" s="85"/>
    </row>
    <row r="1890" spans="1:15" x14ac:dyDescent="0.3">
      <c r="A1890" s="249" t="s">
        <v>832</v>
      </c>
      <c r="B1890" s="86" t="s">
        <v>1012</v>
      </c>
      <c r="C1890" s="86" t="s">
        <v>1100</v>
      </c>
      <c r="D1890" s="86" t="s">
        <v>1016</v>
      </c>
      <c r="E1890" s="87"/>
      <c r="F1890" s="69"/>
      <c r="G1890" s="69"/>
      <c r="H1890" s="85"/>
      <c r="I1890" s="69"/>
      <c r="J1890" s="69"/>
      <c r="K1890" s="69"/>
      <c r="L1890" s="69"/>
      <c r="M1890" s="270" t="str">
        <f>IF(ISTEXT(L1890),VLOOKUP(L1890,'_Keuzelijst Algemeen'!$B$3:$C$74,2),"")</f>
        <v/>
      </c>
      <c r="N1890" s="69"/>
      <c r="O1890" s="85"/>
    </row>
    <row r="1891" spans="1:15" x14ac:dyDescent="0.3">
      <c r="A1891" s="249" t="s">
        <v>832</v>
      </c>
      <c r="B1891" s="86" t="s">
        <v>1012</v>
      </c>
      <c r="C1891" s="86" t="s">
        <v>1100</v>
      </c>
      <c r="D1891" s="86" t="s">
        <v>1016</v>
      </c>
      <c r="E1891" s="87"/>
      <c r="F1891" s="69"/>
      <c r="G1891" s="69"/>
      <c r="H1891" s="85"/>
      <c r="I1891" s="69"/>
      <c r="J1891" s="69"/>
      <c r="K1891" s="69"/>
      <c r="L1891" s="69"/>
      <c r="M1891" s="270" t="str">
        <f>IF(ISTEXT(L1891),VLOOKUP(L1891,'_Keuzelijst Algemeen'!$B$3:$C$74,2),"")</f>
        <v/>
      </c>
      <c r="N1891" s="69"/>
      <c r="O1891" s="85"/>
    </row>
    <row r="1892" spans="1:15" x14ac:dyDescent="0.3">
      <c r="A1892" s="249" t="s">
        <v>832</v>
      </c>
      <c r="B1892" s="86" t="s">
        <v>1012</v>
      </c>
      <c r="C1892" s="86" t="s">
        <v>1100</v>
      </c>
      <c r="D1892" s="86" t="s">
        <v>1016</v>
      </c>
      <c r="E1892" s="87"/>
      <c r="F1892" s="69"/>
      <c r="G1892" s="69"/>
      <c r="H1892" s="85"/>
      <c r="I1892" s="69"/>
      <c r="J1892" s="69"/>
      <c r="K1892" s="69"/>
      <c r="L1892" s="69"/>
      <c r="M1892" s="270" t="str">
        <f>IF(ISTEXT(L1892),VLOOKUP(L1892,'_Keuzelijst Algemeen'!$B$3:$C$74,2),"")</f>
        <v/>
      </c>
      <c r="N1892" s="69"/>
      <c r="O1892" s="85"/>
    </row>
    <row r="1893" spans="1:15" x14ac:dyDescent="0.3">
      <c r="A1893" s="249" t="s">
        <v>832</v>
      </c>
      <c r="B1893" s="86" t="s">
        <v>1012</v>
      </c>
      <c r="C1893" s="86" t="s">
        <v>1100</v>
      </c>
      <c r="D1893" s="86" t="s">
        <v>1016</v>
      </c>
      <c r="E1893" s="87"/>
      <c r="F1893" s="69"/>
      <c r="G1893" s="69"/>
      <c r="H1893" s="85"/>
      <c r="I1893" s="69"/>
      <c r="J1893" s="69"/>
      <c r="K1893" s="69"/>
      <c r="L1893" s="69"/>
      <c r="M1893" s="270" t="str">
        <f>IF(ISTEXT(L1893),VLOOKUP(L1893,'_Keuzelijst Algemeen'!$B$3:$C$74,2),"")</f>
        <v/>
      </c>
      <c r="N1893" s="69"/>
      <c r="O1893" s="85"/>
    </row>
    <row r="1894" spans="1:15" x14ac:dyDescent="0.3">
      <c r="A1894" s="249" t="s">
        <v>832</v>
      </c>
      <c r="B1894" s="86" t="s">
        <v>1012</v>
      </c>
      <c r="C1894" s="86" t="s">
        <v>1100</v>
      </c>
      <c r="D1894" s="86" t="s">
        <v>1016</v>
      </c>
      <c r="E1894" s="87"/>
      <c r="F1894" s="69"/>
      <c r="G1894" s="69"/>
      <c r="H1894" s="85"/>
      <c r="I1894" s="69"/>
      <c r="J1894" s="69"/>
      <c r="K1894" s="69"/>
      <c r="L1894" s="69"/>
      <c r="M1894" s="270" t="str">
        <f>IF(ISTEXT(L1894),VLOOKUP(L1894,'_Keuzelijst Algemeen'!$B$3:$C$74,2),"")</f>
        <v/>
      </c>
      <c r="N1894" s="69"/>
      <c r="O1894" s="85"/>
    </row>
    <row r="1895" spans="1:15" x14ac:dyDescent="0.3">
      <c r="A1895" s="249" t="s">
        <v>832</v>
      </c>
      <c r="B1895" s="86" t="s">
        <v>1012</v>
      </c>
      <c r="C1895" s="86" t="s">
        <v>1100</v>
      </c>
      <c r="D1895" s="86" t="s">
        <v>1016</v>
      </c>
      <c r="E1895" s="87"/>
      <c r="F1895" s="69"/>
      <c r="G1895" s="69"/>
      <c r="H1895" s="85"/>
      <c r="I1895" s="69"/>
      <c r="J1895" s="69"/>
      <c r="K1895" s="69"/>
      <c r="L1895" s="69"/>
      <c r="M1895" s="270" t="str">
        <f>IF(ISTEXT(L1895),VLOOKUP(L1895,'_Keuzelijst Algemeen'!$B$3:$C$74,2),"")</f>
        <v/>
      </c>
      <c r="N1895" s="69"/>
      <c r="O1895" s="85"/>
    </row>
    <row r="1896" spans="1:15" x14ac:dyDescent="0.3">
      <c r="A1896" s="249" t="s">
        <v>832</v>
      </c>
      <c r="B1896" s="86" t="s">
        <v>1012</v>
      </c>
      <c r="C1896" s="86" t="s">
        <v>1100</v>
      </c>
      <c r="D1896" s="86" t="s">
        <v>1016</v>
      </c>
      <c r="E1896" s="87"/>
      <c r="F1896" s="69"/>
      <c r="G1896" s="69"/>
      <c r="H1896" s="85"/>
      <c r="I1896" s="69"/>
      <c r="J1896" s="69"/>
      <c r="K1896" s="69"/>
      <c r="L1896" s="69"/>
      <c r="M1896" s="270" t="str">
        <f>IF(ISTEXT(L1896),VLOOKUP(L1896,'_Keuzelijst Algemeen'!$B$3:$C$74,2),"")</f>
        <v/>
      </c>
      <c r="N1896" s="69"/>
      <c r="O1896" s="85"/>
    </row>
    <row r="1897" spans="1:15" x14ac:dyDescent="0.3">
      <c r="A1897" s="249" t="s">
        <v>832</v>
      </c>
      <c r="B1897" s="86" t="s">
        <v>1012</v>
      </c>
      <c r="C1897" s="86" t="s">
        <v>1100</v>
      </c>
      <c r="D1897" s="86" t="s">
        <v>1016</v>
      </c>
      <c r="E1897" s="87"/>
      <c r="F1897" s="69"/>
      <c r="G1897" s="69"/>
      <c r="H1897" s="85"/>
      <c r="I1897" s="69"/>
      <c r="J1897" s="69"/>
      <c r="K1897" s="69"/>
      <c r="L1897" s="69"/>
      <c r="M1897" s="270" t="str">
        <f>IF(ISTEXT(L1897),VLOOKUP(L1897,'_Keuzelijst Algemeen'!$B$3:$C$74,2),"")</f>
        <v/>
      </c>
      <c r="N1897" s="69"/>
      <c r="O1897" s="85"/>
    </row>
    <row r="1898" spans="1:15" x14ac:dyDescent="0.3">
      <c r="A1898" s="249" t="s">
        <v>832</v>
      </c>
      <c r="B1898" s="86" t="s">
        <v>1012</v>
      </c>
      <c r="C1898" s="86" t="s">
        <v>1100</v>
      </c>
      <c r="D1898" s="86" t="s">
        <v>1016</v>
      </c>
      <c r="E1898" s="87"/>
      <c r="F1898" s="69"/>
      <c r="G1898" s="69"/>
      <c r="H1898" s="85"/>
      <c r="I1898" s="69"/>
      <c r="J1898" s="69"/>
      <c r="K1898" s="69"/>
      <c r="L1898" s="69"/>
      <c r="M1898" s="270" t="str">
        <f>IF(ISTEXT(L1898),VLOOKUP(L1898,'_Keuzelijst Algemeen'!$B$3:$C$74,2),"")</f>
        <v/>
      </c>
      <c r="N1898" s="69"/>
      <c r="O1898" s="85"/>
    </row>
    <row r="1899" spans="1:15" x14ac:dyDescent="0.3">
      <c r="A1899" s="249" t="s">
        <v>832</v>
      </c>
      <c r="B1899" s="86" t="s">
        <v>1012</v>
      </c>
      <c r="C1899" s="86" t="s">
        <v>1100</v>
      </c>
      <c r="D1899" s="86" t="s">
        <v>1016</v>
      </c>
      <c r="E1899" s="87"/>
      <c r="F1899" s="69"/>
      <c r="G1899" s="69"/>
      <c r="H1899" s="85"/>
      <c r="I1899" s="69"/>
      <c r="J1899" s="69"/>
      <c r="K1899" s="69"/>
      <c r="L1899" s="69"/>
      <c r="M1899" s="270" t="str">
        <f>IF(ISTEXT(L1899),VLOOKUP(L1899,'_Keuzelijst Algemeen'!$B$3:$C$74,2),"")</f>
        <v/>
      </c>
      <c r="N1899" s="69"/>
      <c r="O1899" s="85"/>
    </row>
    <row r="1900" spans="1:15" x14ac:dyDescent="0.3">
      <c r="A1900" s="249" t="s">
        <v>832</v>
      </c>
      <c r="B1900" s="86" t="s">
        <v>1012</v>
      </c>
      <c r="C1900" s="86" t="s">
        <v>1100</v>
      </c>
      <c r="D1900" s="86" t="s">
        <v>1016</v>
      </c>
      <c r="E1900" s="87"/>
      <c r="F1900" s="69"/>
      <c r="G1900" s="69"/>
      <c r="H1900" s="85"/>
      <c r="I1900" s="69"/>
      <c r="J1900" s="69"/>
      <c r="K1900" s="69"/>
      <c r="L1900" s="69"/>
      <c r="M1900" s="270" t="str">
        <f>IF(ISTEXT(L1900),VLOOKUP(L1900,'_Keuzelijst Algemeen'!$B$3:$C$74,2),"")</f>
        <v/>
      </c>
      <c r="N1900" s="69"/>
      <c r="O1900" s="85"/>
    </row>
    <row r="1901" spans="1:15" x14ac:dyDescent="0.3">
      <c r="A1901" s="249" t="s">
        <v>832</v>
      </c>
      <c r="B1901" s="86" t="s">
        <v>1012</v>
      </c>
      <c r="C1901" s="86" t="s">
        <v>1100</v>
      </c>
      <c r="D1901" s="86" t="s">
        <v>1016</v>
      </c>
      <c r="E1901" s="87"/>
      <c r="F1901" s="69"/>
      <c r="G1901" s="69"/>
      <c r="H1901" s="85"/>
      <c r="I1901" s="69"/>
      <c r="J1901" s="69"/>
      <c r="K1901" s="69"/>
      <c r="L1901" s="69"/>
      <c r="M1901" s="270" t="str">
        <f>IF(ISTEXT(L1901),VLOOKUP(L1901,'_Keuzelijst Algemeen'!$B$3:$C$74,2),"")</f>
        <v/>
      </c>
      <c r="N1901" s="69"/>
      <c r="O1901" s="85"/>
    </row>
    <row r="1902" spans="1:15" x14ac:dyDescent="0.3">
      <c r="A1902" s="249" t="s">
        <v>832</v>
      </c>
      <c r="B1902" s="86" t="s">
        <v>1012</v>
      </c>
      <c r="C1902" s="86" t="s">
        <v>1100</v>
      </c>
      <c r="D1902" s="86" t="s">
        <v>1016</v>
      </c>
      <c r="E1902" s="87"/>
      <c r="F1902" s="69"/>
      <c r="G1902" s="69"/>
      <c r="H1902" s="85"/>
      <c r="I1902" s="69"/>
      <c r="J1902" s="69"/>
      <c r="K1902" s="69"/>
      <c r="L1902" s="69"/>
      <c r="M1902" s="270" t="str">
        <f>IF(ISTEXT(L1902),VLOOKUP(L1902,'_Keuzelijst Algemeen'!$B$3:$C$74,2),"")</f>
        <v/>
      </c>
      <c r="N1902" s="69"/>
      <c r="O1902" s="85"/>
    </row>
    <row r="1903" spans="1:15" x14ac:dyDescent="0.3">
      <c r="A1903" s="249" t="s">
        <v>832</v>
      </c>
      <c r="B1903" s="86" t="s">
        <v>1012</v>
      </c>
      <c r="C1903" s="86" t="s">
        <v>1100</v>
      </c>
      <c r="D1903" s="86" t="s">
        <v>1016</v>
      </c>
      <c r="E1903" s="87"/>
      <c r="F1903" s="69"/>
      <c r="G1903" s="69"/>
      <c r="H1903" s="85"/>
      <c r="I1903" s="69"/>
      <c r="J1903" s="69"/>
      <c r="K1903" s="69"/>
      <c r="L1903" s="69"/>
      <c r="M1903" s="270" t="str">
        <f>IF(ISTEXT(L1903),VLOOKUP(L1903,'_Keuzelijst Algemeen'!$B$3:$C$74,2),"")</f>
        <v/>
      </c>
      <c r="N1903" s="69"/>
      <c r="O1903" s="85"/>
    </row>
    <row r="1904" spans="1:15" x14ac:dyDescent="0.3">
      <c r="A1904" s="249" t="s">
        <v>832</v>
      </c>
      <c r="B1904" s="86" t="s">
        <v>1012</v>
      </c>
      <c r="C1904" s="86" t="s">
        <v>1100</v>
      </c>
      <c r="D1904" s="86" t="s">
        <v>1016</v>
      </c>
      <c r="E1904" s="87"/>
      <c r="F1904" s="69"/>
      <c r="G1904" s="69"/>
      <c r="H1904" s="85"/>
      <c r="I1904" s="69"/>
      <c r="J1904" s="69"/>
      <c r="K1904" s="69"/>
      <c r="L1904" s="69"/>
      <c r="M1904" s="270" t="str">
        <f>IF(ISTEXT(L1904),VLOOKUP(L1904,'_Keuzelijst Algemeen'!$B$3:$C$74,2),"")</f>
        <v/>
      </c>
      <c r="N1904" s="69"/>
      <c r="O1904" s="85"/>
    </row>
    <row r="1905" spans="1:15" x14ac:dyDescent="0.3">
      <c r="A1905" s="249" t="s">
        <v>832</v>
      </c>
      <c r="B1905" s="86" t="s">
        <v>1012</v>
      </c>
      <c r="C1905" s="86" t="s">
        <v>1100</v>
      </c>
      <c r="D1905" s="86" t="s">
        <v>1016</v>
      </c>
      <c r="E1905" s="87"/>
      <c r="F1905" s="69"/>
      <c r="G1905" s="69"/>
      <c r="H1905" s="85"/>
      <c r="I1905" s="69"/>
      <c r="J1905" s="69"/>
      <c r="K1905" s="69"/>
      <c r="L1905" s="69"/>
      <c r="M1905" s="270" t="str">
        <f>IF(ISTEXT(L1905),VLOOKUP(L1905,'_Keuzelijst Algemeen'!$B$3:$C$74,2),"")</f>
        <v/>
      </c>
      <c r="N1905" s="69"/>
      <c r="O1905" s="85"/>
    </row>
    <row r="1906" spans="1:15" x14ac:dyDescent="0.3">
      <c r="A1906" s="249" t="s">
        <v>832</v>
      </c>
      <c r="B1906" s="86" t="s">
        <v>1012</v>
      </c>
      <c r="C1906" s="86" t="s">
        <v>1100</v>
      </c>
      <c r="D1906" s="86" t="s">
        <v>1016</v>
      </c>
      <c r="E1906" s="87"/>
      <c r="F1906" s="69"/>
      <c r="G1906" s="69"/>
      <c r="H1906" s="85"/>
      <c r="I1906" s="69"/>
      <c r="J1906" s="69"/>
      <c r="K1906" s="69"/>
      <c r="L1906" s="69"/>
      <c r="M1906" s="270" t="str">
        <f>IF(ISTEXT(L1906),VLOOKUP(L1906,'_Keuzelijst Algemeen'!$B$3:$C$74,2),"")</f>
        <v/>
      </c>
      <c r="N1906" s="69"/>
      <c r="O1906" s="85"/>
    </row>
    <row r="1907" spans="1:15" x14ac:dyDescent="0.3">
      <c r="A1907" s="249" t="s">
        <v>832</v>
      </c>
      <c r="B1907" s="86" t="s">
        <v>1012</v>
      </c>
      <c r="C1907" s="86" t="s">
        <v>1100</v>
      </c>
      <c r="D1907" s="86" t="s">
        <v>1016</v>
      </c>
      <c r="E1907" s="87"/>
      <c r="F1907" s="69"/>
      <c r="G1907" s="69"/>
      <c r="H1907" s="85"/>
      <c r="I1907" s="69"/>
      <c r="J1907" s="69"/>
      <c r="K1907" s="69"/>
      <c r="L1907" s="69"/>
      <c r="M1907" s="270" t="str">
        <f>IF(ISTEXT(L1907),VLOOKUP(L1907,'_Keuzelijst Algemeen'!$B$3:$C$74,2),"")</f>
        <v/>
      </c>
      <c r="N1907" s="69"/>
      <c r="O1907" s="85"/>
    </row>
    <row r="1908" spans="1:15" x14ac:dyDescent="0.3">
      <c r="A1908" s="249" t="s">
        <v>832</v>
      </c>
      <c r="B1908" s="86" t="s">
        <v>1012</v>
      </c>
      <c r="C1908" s="86" t="s">
        <v>1100</v>
      </c>
      <c r="D1908" s="86" t="s">
        <v>1016</v>
      </c>
      <c r="E1908" s="87"/>
      <c r="F1908" s="69"/>
      <c r="G1908" s="69"/>
      <c r="H1908" s="85"/>
      <c r="I1908" s="69"/>
      <c r="J1908" s="69"/>
      <c r="K1908" s="69"/>
      <c r="L1908" s="69"/>
      <c r="M1908" s="270" t="str">
        <f>IF(ISTEXT(L1908),VLOOKUP(L1908,'_Keuzelijst Algemeen'!$B$3:$C$74,2),"")</f>
        <v/>
      </c>
      <c r="N1908" s="69"/>
      <c r="O1908" s="85"/>
    </row>
    <row r="1909" spans="1:15" x14ac:dyDescent="0.3">
      <c r="A1909" s="249" t="s">
        <v>832</v>
      </c>
      <c r="B1909" s="86" t="s">
        <v>1012</v>
      </c>
      <c r="C1909" s="86" t="s">
        <v>1100</v>
      </c>
      <c r="D1909" s="86" t="s">
        <v>1016</v>
      </c>
      <c r="E1909" s="87"/>
      <c r="F1909" s="69"/>
      <c r="G1909" s="69"/>
      <c r="H1909" s="85"/>
      <c r="I1909" s="69"/>
      <c r="J1909" s="69"/>
      <c r="K1909" s="69"/>
      <c r="L1909" s="69"/>
      <c r="M1909" s="270" t="str">
        <f>IF(ISTEXT(L1909),VLOOKUP(L1909,'_Keuzelijst Algemeen'!$B$3:$C$74,2),"")</f>
        <v/>
      </c>
      <c r="N1909" s="69"/>
      <c r="O1909" s="85"/>
    </row>
    <row r="1910" spans="1:15" x14ac:dyDescent="0.3">
      <c r="A1910" s="249" t="s">
        <v>832</v>
      </c>
      <c r="B1910" s="86" t="s">
        <v>1012</v>
      </c>
      <c r="C1910" s="86" t="s">
        <v>1100</v>
      </c>
      <c r="D1910" s="86" t="s">
        <v>1016</v>
      </c>
      <c r="E1910" s="87"/>
      <c r="F1910" s="69"/>
      <c r="G1910" s="69"/>
      <c r="H1910" s="85"/>
      <c r="I1910" s="69"/>
      <c r="J1910" s="69"/>
      <c r="K1910" s="69"/>
      <c r="L1910" s="69"/>
      <c r="M1910" s="270" t="str">
        <f>IF(ISTEXT(L1910),VLOOKUP(L1910,'_Keuzelijst Algemeen'!$B$3:$C$74,2),"")</f>
        <v/>
      </c>
      <c r="N1910" s="69"/>
      <c r="O1910" s="85"/>
    </row>
    <row r="1911" spans="1:15" x14ac:dyDescent="0.3">
      <c r="A1911" s="249" t="s">
        <v>832</v>
      </c>
      <c r="B1911" s="86" t="s">
        <v>1012</v>
      </c>
      <c r="C1911" s="86" t="s">
        <v>1100</v>
      </c>
      <c r="D1911" s="86" t="s">
        <v>1016</v>
      </c>
      <c r="E1911" s="87"/>
      <c r="F1911" s="69"/>
      <c r="G1911" s="69"/>
      <c r="H1911" s="85"/>
      <c r="I1911" s="69"/>
      <c r="J1911" s="69"/>
      <c r="K1911" s="69"/>
      <c r="L1911" s="69"/>
      <c r="M1911" s="270" t="str">
        <f>IF(ISTEXT(L1911),VLOOKUP(L1911,'_Keuzelijst Algemeen'!$B$3:$C$74,2),"")</f>
        <v/>
      </c>
      <c r="N1911" s="69"/>
      <c r="O1911" s="85"/>
    </row>
    <row r="1912" spans="1:15" x14ac:dyDescent="0.3">
      <c r="A1912" s="249" t="s">
        <v>832</v>
      </c>
      <c r="B1912" s="86" t="s">
        <v>1012</v>
      </c>
      <c r="C1912" s="86" t="s">
        <v>1100</v>
      </c>
      <c r="D1912" s="86" t="s">
        <v>1016</v>
      </c>
      <c r="E1912" s="87"/>
      <c r="F1912" s="69"/>
      <c r="G1912" s="69"/>
      <c r="H1912" s="85"/>
      <c r="I1912" s="69"/>
      <c r="J1912" s="69"/>
      <c r="K1912" s="69"/>
      <c r="L1912" s="69"/>
      <c r="M1912" s="270" t="str">
        <f>IF(ISTEXT(L1912),VLOOKUP(L1912,'_Keuzelijst Algemeen'!$B$3:$C$74,2),"")</f>
        <v/>
      </c>
      <c r="N1912" s="69"/>
      <c r="O1912" s="85"/>
    </row>
    <row r="1913" spans="1:15" x14ac:dyDescent="0.3">
      <c r="A1913" s="249" t="s">
        <v>832</v>
      </c>
      <c r="B1913" s="86" t="s">
        <v>1012</v>
      </c>
      <c r="C1913" s="86" t="s">
        <v>1100</v>
      </c>
      <c r="D1913" s="86" t="s">
        <v>1016</v>
      </c>
      <c r="E1913" s="87"/>
      <c r="F1913" s="69"/>
      <c r="G1913" s="69"/>
      <c r="H1913" s="85"/>
      <c r="I1913" s="69"/>
      <c r="J1913" s="69"/>
      <c r="K1913" s="69"/>
      <c r="L1913" s="69"/>
      <c r="M1913" s="270" t="str">
        <f>IF(ISTEXT(L1913),VLOOKUP(L1913,'_Keuzelijst Algemeen'!$B$3:$C$74,2),"")</f>
        <v/>
      </c>
      <c r="N1913" s="69"/>
      <c r="O1913" s="85"/>
    </row>
    <row r="1914" spans="1:15" x14ac:dyDescent="0.3">
      <c r="A1914" s="249" t="s">
        <v>832</v>
      </c>
      <c r="B1914" s="86" t="s">
        <v>1012</v>
      </c>
      <c r="C1914" s="86" t="s">
        <v>1100</v>
      </c>
      <c r="D1914" s="86" t="s">
        <v>1016</v>
      </c>
      <c r="E1914" s="87"/>
      <c r="F1914" s="69"/>
      <c r="G1914" s="69"/>
      <c r="H1914" s="85"/>
      <c r="I1914" s="69"/>
      <c r="J1914" s="69"/>
      <c r="K1914" s="69"/>
      <c r="L1914" s="69"/>
      <c r="M1914" s="270" t="str">
        <f>IF(ISTEXT(L1914),VLOOKUP(L1914,'_Keuzelijst Algemeen'!$B$3:$C$74,2),"")</f>
        <v/>
      </c>
      <c r="N1914" s="69"/>
      <c r="O1914" s="85"/>
    </row>
    <row r="1915" spans="1:15" x14ac:dyDescent="0.3">
      <c r="A1915" s="249" t="s">
        <v>832</v>
      </c>
      <c r="B1915" s="86" t="s">
        <v>1012</v>
      </c>
      <c r="C1915" s="86" t="s">
        <v>1100</v>
      </c>
      <c r="D1915" s="86" t="s">
        <v>1016</v>
      </c>
      <c r="E1915" s="87"/>
      <c r="F1915" s="69"/>
      <c r="G1915" s="69"/>
      <c r="H1915" s="85"/>
      <c r="I1915" s="69"/>
      <c r="J1915" s="69"/>
      <c r="K1915" s="69"/>
      <c r="L1915" s="69"/>
      <c r="M1915" s="270" t="str">
        <f>IF(ISTEXT(L1915),VLOOKUP(L1915,'_Keuzelijst Algemeen'!$B$3:$C$74,2),"")</f>
        <v/>
      </c>
      <c r="N1915" s="69"/>
      <c r="O1915" s="85"/>
    </row>
    <row r="1916" spans="1:15" x14ac:dyDescent="0.3">
      <c r="A1916" s="249" t="s">
        <v>832</v>
      </c>
      <c r="B1916" s="86" t="s">
        <v>1012</v>
      </c>
      <c r="C1916" s="86" t="s">
        <v>1100</v>
      </c>
      <c r="D1916" s="86" t="s">
        <v>1016</v>
      </c>
      <c r="E1916" s="87"/>
      <c r="F1916" s="69"/>
      <c r="G1916" s="69"/>
      <c r="H1916" s="85"/>
      <c r="I1916" s="69"/>
      <c r="J1916" s="69"/>
      <c r="K1916" s="69"/>
      <c r="L1916" s="69"/>
      <c r="M1916" s="270" t="str">
        <f>IF(ISTEXT(L1916),VLOOKUP(L1916,'_Keuzelijst Algemeen'!$B$3:$C$74,2),"")</f>
        <v/>
      </c>
      <c r="N1916" s="69"/>
      <c r="O1916" s="85"/>
    </row>
    <row r="1917" spans="1:15" x14ac:dyDescent="0.3">
      <c r="A1917" s="249" t="s">
        <v>832</v>
      </c>
      <c r="B1917" s="86" t="s">
        <v>1012</v>
      </c>
      <c r="C1917" s="86" t="s">
        <v>1100</v>
      </c>
      <c r="D1917" s="86" t="s">
        <v>1016</v>
      </c>
      <c r="E1917" s="87"/>
      <c r="F1917" s="69"/>
      <c r="G1917" s="69"/>
      <c r="H1917" s="85"/>
      <c r="I1917" s="69"/>
      <c r="J1917" s="69"/>
      <c r="K1917" s="69"/>
      <c r="L1917" s="69"/>
      <c r="M1917" s="270" t="str">
        <f>IF(ISTEXT(L1917),VLOOKUP(L1917,'_Keuzelijst Algemeen'!$B$3:$C$74,2),"")</f>
        <v/>
      </c>
      <c r="N1917" s="69"/>
      <c r="O1917" s="85"/>
    </row>
    <row r="1918" spans="1:15" x14ac:dyDescent="0.3">
      <c r="A1918" s="249" t="s">
        <v>832</v>
      </c>
      <c r="B1918" s="86" t="s">
        <v>1012</v>
      </c>
      <c r="C1918" s="86" t="s">
        <v>1100</v>
      </c>
      <c r="D1918" s="86" t="s">
        <v>1016</v>
      </c>
      <c r="E1918" s="87"/>
      <c r="F1918" s="69"/>
      <c r="G1918" s="69"/>
      <c r="H1918" s="85"/>
      <c r="I1918" s="69"/>
      <c r="J1918" s="69"/>
      <c r="K1918" s="69"/>
      <c r="L1918" s="69"/>
      <c r="M1918" s="270" t="str">
        <f>IF(ISTEXT(L1918),VLOOKUP(L1918,'_Keuzelijst Algemeen'!$B$3:$C$74,2),"")</f>
        <v/>
      </c>
      <c r="N1918" s="69"/>
      <c r="O1918" s="85"/>
    </row>
    <row r="1919" spans="1:15" x14ac:dyDescent="0.3">
      <c r="A1919" s="249" t="s">
        <v>832</v>
      </c>
      <c r="B1919" s="86" t="s">
        <v>1012</v>
      </c>
      <c r="C1919" s="86" t="s">
        <v>1100</v>
      </c>
      <c r="D1919" s="86" t="s">
        <v>1016</v>
      </c>
      <c r="E1919" s="87"/>
      <c r="F1919" s="69"/>
      <c r="G1919" s="69"/>
      <c r="H1919" s="85"/>
      <c r="I1919" s="69"/>
      <c r="J1919" s="69"/>
      <c r="K1919" s="69"/>
      <c r="L1919" s="69"/>
      <c r="M1919" s="270" t="str">
        <f>IF(ISTEXT(L1919),VLOOKUP(L1919,'_Keuzelijst Algemeen'!$B$3:$C$74,2),"")</f>
        <v/>
      </c>
      <c r="N1919" s="69"/>
      <c r="O1919" s="85"/>
    </row>
    <row r="1920" spans="1:15" x14ac:dyDescent="0.3">
      <c r="A1920" s="249" t="s">
        <v>832</v>
      </c>
      <c r="B1920" s="86" t="s">
        <v>1012</v>
      </c>
      <c r="C1920" s="86" t="s">
        <v>1100</v>
      </c>
      <c r="D1920" s="86" t="s">
        <v>1016</v>
      </c>
      <c r="E1920" s="87"/>
      <c r="F1920" s="69"/>
      <c r="G1920" s="69"/>
      <c r="H1920" s="85"/>
      <c r="I1920" s="69"/>
      <c r="J1920" s="69"/>
      <c r="K1920" s="69"/>
      <c r="L1920" s="69"/>
      <c r="M1920" s="270" t="str">
        <f>IF(ISTEXT(L1920),VLOOKUP(L1920,'_Keuzelijst Algemeen'!$B$3:$C$74,2),"")</f>
        <v/>
      </c>
      <c r="N1920" s="69"/>
      <c r="O1920" s="85"/>
    </row>
    <row r="1921" spans="1:15" x14ac:dyDescent="0.3">
      <c r="A1921" s="249" t="s">
        <v>832</v>
      </c>
      <c r="B1921" s="86" t="s">
        <v>1012</v>
      </c>
      <c r="C1921" s="86" t="s">
        <v>1100</v>
      </c>
      <c r="D1921" s="86" t="s">
        <v>1016</v>
      </c>
      <c r="E1921" s="87"/>
      <c r="F1921" s="69"/>
      <c r="G1921" s="69"/>
      <c r="H1921" s="85"/>
      <c r="I1921" s="69"/>
      <c r="J1921" s="69"/>
      <c r="K1921" s="69"/>
      <c r="L1921" s="69"/>
      <c r="M1921" s="270" t="str">
        <f>IF(ISTEXT(L1921),VLOOKUP(L1921,'_Keuzelijst Algemeen'!$B$3:$C$74,2),"")</f>
        <v/>
      </c>
      <c r="N1921" s="69"/>
      <c r="O1921" s="85"/>
    </row>
    <row r="1922" spans="1:15" x14ac:dyDescent="0.3">
      <c r="A1922" s="249" t="s">
        <v>832</v>
      </c>
      <c r="B1922" s="86" t="s">
        <v>1012</v>
      </c>
      <c r="C1922" s="86" t="s">
        <v>1100</v>
      </c>
      <c r="D1922" s="86" t="s">
        <v>1016</v>
      </c>
      <c r="E1922" s="87"/>
      <c r="F1922" s="69"/>
      <c r="G1922" s="69"/>
      <c r="H1922" s="85"/>
      <c r="I1922" s="69"/>
      <c r="J1922" s="69"/>
      <c r="K1922" s="69"/>
      <c r="L1922" s="69"/>
      <c r="M1922" s="270" t="str">
        <f>IF(ISTEXT(L1922),VLOOKUP(L1922,'_Keuzelijst Algemeen'!$B$3:$C$74,2),"")</f>
        <v/>
      </c>
      <c r="N1922" s="69"/>
      <c r="O1922" s="85"/>
    </row>
    <row r="1923" spans="1:15" x14ac:dyDescent="0.3">
      <c r="A1923" s="249" t="s">
        <v>832</v>
      </c>
      <c r="B1923" s="86" t="s">
        <v>1012</v>
      </c>
      <c r="C1923" s="86" t="s">
        <v>1100</v>
      </c>
      <c r="D1923" s="86" t="s">
        <v>1016</v>
      </c>
      <c r="E1923" s="87"/>
      <c r="F1923" s="69"/>
      <c r="G1923" s="69"/>
      <c r="H1923" s="85"/>
      <c r="I1923" s="69"/>
      <c r="J1923" s="69"/>
      <c r="K1923" s="69"/>
      <c r="L1923" s="69"/>
      <c r="M1923" s="270" t="str">
        <f>IF(ISTEXT(L1923),VLOOKUP(L1923,'_Keuzelijst Algemeen'!$B$3:$C$74,2),"")</f>
        <v/>
      </c>
      <c r="N1923" s="69"/>
      <c r="O1923" s="85"/>
    </row>
    <row r="1924" spans="1:15" x14ac:dyDescent="0.3">
      <c r="A1924" s="249" t="s">
        <v>832</v>
      </c>
      <c r="B1924" s="86" t="s">
        <v>1012</v>
      </c>
      <c r="C1924" s="86" t="s">
        <v>1100</v>
      </c>
      <c r="D1924" s="86" t="s">
        <v>1016</v>
      </c>
      <c r="E1924" s="87"/>
      <c r="F1924" s="69"/>
      <c r="G1924" s="69"/>
      <c r="H1924" s="85"/>
      <c r="I1924" s="69"/>
      <c r="J1924" s="69"/>
      <c r="K1924" s="69"/>
      <c r="L1924" s="69"/>
      <c r="M1924" s="270" t="str">
        <f>IF(ISTEXT(L1924),VLOOKUP(L1924,'_Keuzelijst Algemeen'!$B$3:$C$74,2),"")</f>
        <v/>
      </c>
      <c r="N1924" s="69"/>
      <c r="O1924" s="85"/>
    </row>
    <row r="1925" spans="1:15" x14ac:dyDescent="0.3">
      <c r="A1925" s="249" t="s">
        <v>832</v>
      </c>
      <c r="B1925" s="86" t="s">
        <v>1012</v>
      </c>
      <c r="C1925" s="86" t="s">
        <v>1100</v>
      </c>
      <c r="D1925" s="86" t="s">
        <v>1016</v>
      </c>
      <c r="E1925" s="87"/>
      <c r="F1925" s="69"/>
      <c r="G1925" s="69"/>
      <c r="H1925" s="85"/>
      <c r="I1925" s="69"/>
      <c r="J1925" s="69"/>
      <c r="K1925" s="69"/>
      <c r="L1925" s="69"/>
      <c r="M1925" s="270" t="str">
        <f>IF(ISTEXT(L1925),VLOOKUP(L1925,'_Keuzelijst Algemeen'!$B$3:$C$74,2),"")</f>
        <v/>
      </c>
      <c r="N1925" s="69"/>
      <c r="O1925" s="85"/>
    </row>
    <row r="1926" spans="1:15" x14ac:dyDescent="0.3">
      <c r="A1926" s="249" t="s">
        <v>832</v>
      </c>
      <c r="B1926" s="86" t="s">
        <v>1012</v>
      </c>
      <c r="C1926" s="86" t="s">
        <v>1100</v>
      </c>
      <c r="D1926" s="86" t="s">
        <v>1016</v>
      </c>
      <c r="E1926" s="87"/>
      <c r="F1926" s="69"/>
      <c r="G1926" s="69"/>
      <c r="H1926" s="85"/>
      <c r="I1926" s="69"/>
      <c r="J1926" s="69"/>
      <c r="K1926" s="69"/>
      <c r="L1926" s="69"/>
      <c r="M1926" s="270" t="str">
        <f>IF(ISTEXT(L1926),VLOOKUP(L1926,'_Keuzelijst Algemeen'!$B$3:$C$74,2),"")</f>
        <v/>
      </c>
      <c r="N1926" s="69"/>
      <c r="O1926" s="85"/>
    </row>
    <row r="1927" spans="1:15" x14ac:dyDescent="0.3">
      <c r="A1927" s="249" t="s">
        <v>832</v>
      </c>
      <c r="B1927" s="86" t="s">
        <v>1012</v>
      </c>
      <c r="C1927" s="86" t="s">
        <v>1100</v>
      </c>
      <c r="D1927" s="86" t="s">
        <v>1016</v>
      </c>
      <c r="E1927" s="87"/>
      <c r="F1927" s="69"/>
      <c r="G1927" s="69"/>
      <c r="H1927" s="85"/>
      <c r="I1927" s="69"/>
      <c r="J1927" s="69"/>
      <c r="K1927" s="69"/>
      <c r="L1927" s="69"/>
      <c r="M1927" s="270" t="str">
        <f>IF(ISTEXT(L1927),VLOOKUP(L1927,'_Keuzelijst Algemeen'!$B$3:$C$74,2),"")</f>
        <v/>
      </c>
      <c r="N1927" s="69"/>
      <c r="O1927" s="85"/>
    </row>
    <row r="1928" spans="1:15" x14ac:dyDescent="0.3">
      <c r="A1928" s="249" t="s">
        <v>832</v>
      </c>
      <c r="B1928" s="86" t="s">
        <v>1012</v>
      </c>
      <c r="C1928" s="86" t="s">
        <v>1100</v>
      </c>
      <c r="D1928" s="86" t="s">
        <v>1016</v>
      </c>
      <c r="E1928" s="87"/>
      <c r="F1928" s="69"/>
      <c r="G1928" s="69"/>
      <c r="H1928" s="85"/>
      <c r="I1928" s="69"/>
      <c r="J1928" s="69"/>
      <c r="K1928" s="69"/>
      <c r="L1928" s="69"/>
      <c r="M1928" s="270" t="str">
        <f>IF(ISTEXT(L1928),VLOOKUP(L1928,'_Keuzelijst Algemeen'!$B$3:$C$74,2),"")</f>
        <v/>
      </c>
      <c r="N1928" s="69"/>
      <c r="O1928" s="85"/>
    </row>
    <row r="1929" spans="1:15" x14ac:dyDescent="0.3">
      <c r="A1929" s="249" t="s">
        <v>832</v>
      </c>
      <c r="B1929" s="86" t="s">
        <v>1012</v>
      </c>
      <c r="C1929" s="86" t="s">
        <v>1100</v>
      </c>
      <c r="D1929" s="86" t="s">
        <v>1016</v>
      </c>
      <c r="E1929" s="87"/>
      <c r="F1929" s="69"/>
      <c r="G1929" s="69"/>
      <c r="H1929" s="85"/>
      <c r="I1929" s="69"/>
      <c r="J1929" s="69"/>
      <c r="K1929" s="69"/>
      <c r="L1929" s="69"/>
      <c r="M1929" s="270" t="str">
        <f>IF(ISTEXT(L1929),VLOOKUP(L1929,'_Keuzelijst Algemeen'!$B$3:$C$74,2),"")</f>
        <v/>
      </c>
      <c r="N1929" s="69"/>
      <c r="O1929" s="85"/>
    </row>
    <row r="1930" spans="1:15" x14ac:dyDescent="0.3">
      <c r="A1930" s="249" t="s">
        <v>832</v>
      </c>
      <c r="B1930" s="86" t="s">
        <v>1012</v>
      </c>
      <c r="C1930" s="86" t="s">
        <v>1100</v>
      </c>
      <c r="D1930" s="86" t="s">
        <v>1016</v>
      </c>
      <c r="E1930" s="87"/>
      <c r="F1930" s="69"/>
      <c r="G1930" s="69"/>
      <c r="H1930" s="85"/>
      <c r="I1930" s="69"/>
      <c r="J1930" s="69"/>
      <c r="K1930" s="69"/>
      <c r="L1930" s="69"/>
      <c r="M1930" s="270" t="str">
        <f>IF(ISTEXT(L1930),VLOOKUP(L1930,'_Keuzelijst Algemeen'!$B$3:$C$74,2),"")</f>
        <v/>
      </c>
      <c r="N1930" s="69"/>
      <c r="O1930" s="85"/>
    </row>
    <row r="1931" spans="1:15" x14ac:dyDescent="0.3">
      <c r="A1931" s="249" t="s">
        <v>832</v>
      </c>
      <c r="B1931" s="86" t="s">
        <v>1012</v>
      </c>
      <c r="C1931" s="86" t="s">
        <v>1100</v>
      </c>
      <c r="D1931" s="86" t="s">
        <v>1016</v>
      </c>
      <c r="E1931" s="87"/>
      <c r="F1931" s="69"/>
      <c r="G1931" s="69"/>
      <c r="H1931" s="85"/>
      <c r="I1931" s="69"/>
      <c r="J1931" s="69"/>
      <c r="K1931" s="69"/>
      <c r="L1931" s="69"/>
      <c r="M1931" s="270" t="str">
        <f>IF(ISTEXT(L1931),VLOOKUP(L1931,'_Keuzelijst Algemeen'!$B$3:$C$74,2),"")</f>
        <v/>
      </c>
      <c r="N1931" s="69"/>
      <c r="O1931" s="85"/>
    </row>
    <row r="1932" spans="1:15" x14ac:dyDescent="0.3">
      <c r="A1932" s="249" t="s">
        <v>832</v>
      </c>
      <c r="B1932" s="86" t="s">
        <v>1012</v>
      </c>
      <c r="C1932" s="86" t="s">
        <v>1100</v>
      </c>
      <c r="D1932" s="86" t="s">
        <v>1016</v>
      </c>
      <c r="E1932" s="87"/>
      <c r="F1932" s="69"/>
      <c r="G1932" s="69"/>
      <c r="H1932" s="85"/>
      <c r="I1932" s="69"/>
      <c r="J1932" s="69"/>
      <c r="K1932" s="69"/>
      <c r="L1932" s="69"/>
      <c r="M1932" s="270" t="str">
        <f>IF(ISTEXT(L1932),VLOOKUP(L1932,'_Keuzelijst Algemeen'!$B$3:$C$74,2),"")</f>
        <v/>
      </c>
      <c r="N1932" s="69"/>
      <c r="O1932" s="85"/>
    </row>
    <row r="1933" spans="1:15" x14ac:dyDescent="0.3">
      <c r="A1933" s="249" t="s">
        <v>832</v>
      </c>
      <c r="B1933" s="86" t="s">
        <v>1012</v>
      </c>
      <c r="C1933" s="86" t="s">
        <v>1100</v>
      </c>
      <c r="D1933" s="86" t="s">
        <v>1016</v>
      </c>
      <c r="E1933" s="87"/>
      <c r="F1933" s="69"/>
      <c r="G1933" s="69"/>
      <c r="H1933" s="85"/>
      <c r="I1933" s="69"/>
      <c r="J1933" s="69"/>
      <c r="K1933" s="69"/>
      <c r="L1933" s="69"/>
      <c r="M1933" s="270" t="str">
        <f>IF(ISTEXT(L1933),VLOOKUP(L1933,'_Keuzelijst Algemeen'!$B$3:$C$74,2),"")</f>
        <v/>
      </c>
      <c r="N1933" s="69"/>
      <c r="O1933" s="85"/>
    </row>
    <row r="1934" spans="1:15" x14ac:dyDescent="0.3">
      <c r="A1934" s="249" t="s">
        <v>832</v>
      </c>
      <c r="B1934" s="86" t="s">
        <v>1012</v>
      </c>
      <c r="C1934" s="86" t="s">
        <v>1100</v>
      </c>
      <c r="D1934" s="86" t="s">
        <v>1016</v>
      </c>
      <c r="E1934" s="87"/>
      <c r="F1934" s="69"/>
      <c r="G1934" s="69"/>
      <c r="H1934" s="85"/>
      <c r="I1934" s="69"/>
      <c r="J1934" s="69"/>
      <c r="K1934" s="69"/>
      <c r="L1934" s="69"/>
      <c r="M1934" s="270" t="str">
        <f>IF(ISTEXT(L1934),VLOOKUP(L1934,'_Keuzelijst Algemeen'!$B$3:$C$74,2),"")</f>
        <v/>
      </c>
      <c r="N1934" s="69"/>
      <c r="O1934" s="85"/>
    </row>
    <row r="1935" spans="1:15" x14ac:dyDescent="0.3">
      <c r="A1935" s="249" t="s">
        <v>832</v>
      </c>
      <c r="B1935" s="86" t="s">
        <v>1012</v>
      </c>
      <c r="C1935" s="86" t="s">
        <v>1100</v>
      </c>
      <c r="D1935" s="86" t="s">
        <v>1016</v>
      </c>
      <c r="E1935" s="87"/>
      <c r="F1935" s="69"/>
      <c r="G1935" s="69"/>
      <c r="H1935" s="85"/>
      <c r="I1935" s="69"/>
      <c r="J1935" s="69"/>
      <c r="K1935" s="69"/>
      <c r="L1935" s="69"/>
      <c r="M1935" s="270" t="str">
        <f>IF(ISTEXT(L1935),VLOOKUP(L1935,'_Keuzelijst Algemeen'!$B$3:$C$74,2),"")</f>
        <v/>
      </c>
      <c r="N1935" s="69"/>
      <c r="O1935" s="85"/>
    </row>
    <row r="1936" spans="1:15" x14ac:dyDescent="0.3">
      <c r="A1936" s="249" t="s">
        <v>832</v>
      </c>
      <c r="B1936" s="86" t="s">
        <v>1012</v>
      </c>
      <c r="C1936" s="86" t="s">
        <v>1100</v>
      </c>
      <c r="D1936" s="86" t="s">
        <v>1016</v>
      </c>
      <c r="E1936" s="87"/>
      <c r="F1936" s="69"/>
      <c r="G1936" s="69"/>
      <c r="H1936" s="85"/>
      <c r="I1936" s="69"/>
      <c r="J1936" s="69"/>
      <c r="K1936" s="69"/>
      <c r="L1936" s="69"/>
      <c r="M1936" s="270" t="str">
        <f>IF(ISTEXT(L1936),VLOOKUP(L1936,'_Keuzelijst Algemeen'!$B$3:$C$74,2),"")</f>
        <v/>
      </c>
      <c r="N1936" s="69"/>
      <c r="O1936" s="85"/>
    </row>
    <row r="1937" spans="1:15" x14ac:dyDescent="0.3">
      <c r="A1937" s="249" t="s">
        <v>832</v>
      </c>
      <c r="B1937" s="86" t="s">
        <v>1012</v>
      </c>
      <c r="C1937" s="86" t="s">
        <v>1100</v>
      </c>
      <c r="D1937" s="86" t="s">
        <v>1016</v>
      </c>
      <c r="E1937" s="87"/>
      <c r="F1937" s="69"/>
      <c r="G1937" s="69"/>
      <c r="H1937" s="85"/>
      <c r="I1937" s="69"/>
      <c r="J1937" s="69"/>
      <c r="K1937" s="69"/>
      <c r="L1937" s="69"/>
      <c r="M1937" s="270" t="str">
        <f>IF(ISTEXT(L1937),VLOOKUP(L1937,'_Keuzelijst Algemeen'!$B$3:$C$74,2),"")</f>
        <v/>
      </c>
      <c r="N1937" s="69"/>
      <c r="O1937" s="85"/>
    </row>
    <row r="1938" spans="1:15" x14ac:dyDescent="0.3">
      <c r="A1938" s="249" t="s">
        <v>832</v>
      </c>
      <c r="B1938" s="86" t="s">
        <v>1012</v>
      </c>
      <c r="C1938" s="86" t="s">
        <v>1100</v>
      </c>
      <c r="D1938" s="86" t="s">
        <v>1016</v>
      </c>
      <c r="E1938" s="87"/>
      <c r="F1938" s="69"/>
      <c r="G1938" s="69"/>
      <c r="H1938" s="85"/>
      <c r="I1938" s="69"/>
      <c r="J1938" s="69"/>
      <c r="K1938" s="69"/>
      <c r="L1938" s="69"/>
      <c r="M1938" s="270" t="str">
        <f>IF(ISTEXT(L1938),VLOOKUP(L1938,'_Keuzelijst Algemeen'!$B$3:$C$74,2),"")</f>
        <v/>
      </c>
      <c r="N1938" s="69"/>
      <c r="O1938" s="85"/>
    </row>
    <row r="1939" spans="1:15" x14ac:dyDescent="0.3">
      <c r="A1939" s="249" t="s">
        <v>832</v>
      </c>
      <c r="B1939" s="86" t="s">
        <v>1012</v>
      </c>
      <c r="C1939" s="86" t="s">
        <v>1100</v>
      </c>
      <c r="D1939" s="86" t="s">
        <v>1016</v>
      </c>
      <c r="E1939" s="87"/>
      <c r="F1939" s="69"/>
      <c r="G1939" s="69"/>
      <c r="H1939" s="85"/>
      <c r="I1939" s="69"/>
      <c r="J1939" s="69"/>
      <c r="K1939" s="69"/>
      <c r="L1939" s="69"/>
      <c r="M1939" s="270" t="str">
        <f>IF(ISTEXT(L1939),VLOOKUP(L1939,'_Keuzelijst Algemeen'!$B$3:$C$74,2),"")</f>
        <v/>
      </c>
      <c r="N1939" s="69"/>
      <c r="O1939" s="85"/>
    </row>
    <row r="1940" spans="1:15" x14ac:dyDescent="0.3">
      <c r="A1940" s="249" t="s">
        <v>832</v>
      </c>
      <c r="B1940" s="86" t="s">
        <v>1012</v>
      </c>
      <c r="C1940" s="86" t="s">
        <v>1100</v>
      </c>
      <c r="D1940" s="86" t="s">
        <v>1016</v>
      </c>
      <c r="E1940" s="87"/>
      <c r="F1940" s="69"/>
      <c r="G1940" s="69"/>
      <c r="H1940" s="85"/>
      <c r="I1940" s="69"/>
      <c r="J1940" s="69"/>
      <c r="K1940" s="69"/>
      <c r="L1940" s="69"/>
      <c r="M1940" s="270" t="str">
        <f>IF(ISTEXT(L1940),VLOOKUP(L1940,'_Keuzelijst Algemeen'!$B$3:$C$74,2),"")</f>
        <v/>
      </c>
      <c r="N1940" s="69"/>
      <c r="O1940" s="85"/>
    </row>
    <row r="1941" spans="1:15" x14ac:dyDescent="0.3">
      <c r="A1941" s="249" t="s">
        <v>832</v>
      </c>
      <c r="B1941" s="86" t="s">
        <v>1012</v>
      </c>
      <c r="C1941" s="86" t="s">
        <v>1100</v>
      </c>
      <c r="D1941" s="86" t="s">
        <v>1016</v>
      </c>
      <c r="E1941" s="87"/>
      <c r="F1941" s="69"/>
      <c r="G1941" s="69"/>
      <c r="H1941" s="85"/>
      <c r="I1941" s="69"/>
      <c r="J1941" s="69"/>
      <c r="K1941" s="69"/>
      <c r="L1941" s="69"/>
      <c r="M1941" s="270" t="str">
        <f>IF(ISTEXT(L1941),VLOOKUP(L1941,'_Keuzelijst Algemeen'!$B$3:$C$74,2),"")</f>
        <v/>
      </c>
      <c r="N1941" s="69"/>
      <c r="O1941" s="85"/>
    </row>
    <row r="1942" spans="1:15" x14ac:dyDescent="0.3">
      <c r="A1942" s="249" t="s">
        <v>832</v>
      </c>
      <c r="B1942" s="86" t="s">
        <v>1012</v>
      </c>
      <c r="C1942" s="86" t="s">
        <v>1100</v>
      </c>
      <c r="D1942" s="86" t="s">
        <v>1016</v>
      </c>
      <c r="E1942" s="87"/>
      <c r="F1942" s="69"/>
      <c r="G1942" s="69"/>
      <c r="H1942" s="85"/>
      <c r="I1942" s="69"/>
      <c r="J1942" s="69"/>
      <c r="K1942" s="69"/>
      <c r="L1942" s="69"/>
      <c r="M1942" s="270" t="str">
        <f>IF(ISTEXT(L1942),VLOOKUP(L1942,'_Keuzelijst Algemeen'!$B$3:$C$74,2),"")</f>
        <v/>
      </c>
      <c r="N1942" s="69"/>
      <c r="O1942" s="85"/>
    </row>
    <row r="1943" spans="1:15" x14ac:dyDescent="0.3">
      <c r="A1943" s="249" t="s">
        <v>832</v>
      </c>
      <c r="B1943" s="86" t="s">
        <v>1012</v>
      </c>
      <c r="C1943" s="86" t="s">
        <v>1100</v>
      </c>
      <c r="D1943" s="86" t="s">
        <v>1016</v>
      </c>
      <c r="E1943" s="87"/>
      <c r="F1943" s="69"/>
      <c r="G1943" s="69"/>
      <c r="H1943" s="85"/>
      <c r="I1943" s="69"/>
      <c r="J1943" s="69"/>
      <c r="K1943" s="69"/>
      <c r="L1943" s="69"/>
      <c r="M1943" s="270" t="str">
        <f>IF(ISTEXT(L1943),VLOOKUP(L1943,'_Keuzelijst Algemeen'!$B$3:$C$74,2),"")</f>
        <v/>
      </c>
      <c r="N1943" s="69"/>
      <c r="O1943" s="85"/>
    </row>
    <row r="1944" spans="1:15" x14ac:dyDescent="0.3">
      <c r="A1944" s="249" t="s">
        <v>832</v>
      </c>
      <c r="B1944" s="86" t="s">
        <v>1012</v>
      </c>
      <c r="C1944" s="86" t="s">
        <v>1100</v>
      </c>
      <c r="D1944" s="86" t="s">
        <v>1016</v>
      </c>
      <c r="E1944" s="87"/>
      <c r="F1944" s="69"/>
      <c r="G1944" s="69"/>
      <c r="H1944" s="85"/>
      <c r="I1944" s="69"/>
      <c r="J1944" s="69"/>
      <c r="K1944" s="69"/>
      <c r="L1944" s="69"/>
      <c r="M1944" s="270" t="str">
        <f>IF(ISTEXT(L1944),VLOOKUP(L1944,'_Keuzelijst Algemeen'!$B$3:$C$74,2),"")</f>
        <v/>
      </c>
      <c r="N1944" s="69"/>
      <c r="O1944" s="85"/>
    </row>
    <row r="1945" spans="1:15" x14ac:dyDescent="0.3">
      <c r="A1945" s="249" t="s">
        <v>832</v>
      </c>
      <c r="B1945" s="86" t="s">
        <v>1012</v>
      </c>
      <c r="C1945" s="86" t="s">
        <v>1100</v>
      </c>
      <c r="D1945" s="86" t="s">
        <v>1016</v>
      </c>
      <c r="E1945" s="87"/>
      <c r="F1945" s="69"/>
      <c r="G1945" s="69"/>
      <c r="H1945" s="85"/>
      <c r="I1945" s="69"/>
      <c r="J1945" s="69"/>
      <c r="K1945" s="69"/>
      <c r="L1945" s="69"/>
      <c r="M1945" s="270" t="str">
        <f>IF(ISTEXT(L1945),VLOOKUP(L1945,'_Keuzelijst Algemeen'!$B$3:$C$74,2),"")</f>
        <v/>
      </c>
      <c r="N1945" s="69"/>
      <c r="O1945" s="85"/>
    </row>
    <row r="1946" spans="1:15" x14ac:dyDescent="0.3">
      <c r="A1946" s="249" t="s">
        <v>832</v>
      </c>
      <c r="B1946" s="86" t="s">
        <v>1012</v>
      </c>
      <c r="C1946" s="86" t="s">
        <v>1100</v>
      </c>
      <c r="D1946" s="86" t="s">
        <v>1016</v>
      </c>
      <c r="E1946" s="87"/>
      <c r="F1946" s="69"/>
      <c r="G1946" s="69"/>
      <c r="H1946" s="85"/>
      <c r="I1946" s="69"/>
      <c r="J1946" s="69"/>
      <c r="K1946" s="69"/>
      <c r="L1946" s="69"/>
      <c r="M1946" s="270" t="str">
        <f>IF(ISTEXT(L1946),VLOOKUP(L1946,'_Keuzelijst Algemeen'!$B$3:$C$74,2),"")</f>
        <v/>
      </c>
      <c r="N1946" s="69"/>
      <c r="O1946" s="85"/>
    </row>
    <row r="1947" spans="1:15" x14ac:dyDescent="0.3">
      <c r="A1947" s="249" t="s">
        <v>832</v>
      </c>
      <c r="B1947" s="86" t="s">
        <v>1012</v>
      </c>
      <c r="C1947" s="86" t="s">
        <v>1100</v>
      </c>
      <c r="D1947" s="86" t="s">
        <v>1016</v>
      </c>
      <c r="E1947" s="87"/>
      <c r="F1947" s="69"/>
      <c r="G1947" s="69"/>
      <c r="H1947" s="85"/>
      <c r="I1947" s="69"/>
      <c r="J1947" s="69"/>
      <c r="K1947" s="69"/>
      <c r="L1947" s="69"/>
      <c r="M1947" s="270" t="str">
        <f>IF(ISTEXT(L1947),VLOOKUP(L1947,'_Keuzelijst Algemeen'!$B$3:$C$74,2),"")</f>
        <v/>
      </c>
      <c r="N1947" s="69"/>
      <c r="O1947" s="85"/>
    </row>
    <row r="1948" spans="1:15" x14ac:dyDescent="0.3">
      <c r="A1948" s="249" t="s">
        <v>832</v>
      </c>
      <c r="B1948" s="86" t="s">
        <v>1012</v>
      </c>
      <c r="C1948" s="86" t="s">
        <v>1100</v>
      </c>
      <c r="D1948" s="86" t="s">
        <v>1016</v>
      </c>
      <c r="E1948" s="87"/>
      <c r="F1948" s="69"/>
      <c r="G1948" s="69"/>
      <c r="H1948" s="85"/>
      <c r="I1948" s="69"/>
      <c r="J1948" s="69"/>
      <c r="K1948" s="69"/>
      <c r="L1948" s="69"/>
      <c r="M1948" s="270" t="str">
        <f>IF(ISTEXT(L1948),VLOOKUP(L1948,'_Keuzelijst Algemeen'!$B$3:$C$74,2),"")</f>
        <v/>
      </c>
      <c r="N1948" s="69"/>
      <c r="O1948" s="85"/>
    </row>
    <row r="1949" spans="1:15" x14ac:dyDescent="0.3">
      <c r="A1949" s="249" t="s">
        <v>832</v>
      </c>
      <c r="B1949" s="86" t="s">
        <v>1012</v>
      </c>
      <c r="C1949" s="86" t="s">
        <v>1100</v>
      </c>
      <c r="D1949" s="86" t="s">
        <v>1016</v>
      </c>
      <c r="E1949" s="87"/>
      <c r="F1949" s="69"/>
      <c r="G1949" s="69"/>
      <c r="H1949" s="85"/>
      <c r="I1949" s="69"/>
      <c r="J1949" s="69"/>
      <c r="K1949" s="69"/>
      <c r="L1949" s="69"/>
      <c r="M1949" s="270" t="str">
        <f>IF(ISTEXT(L1949),VLOOKUP(L1949,'_Keuzelijst Algemeen'!$B$3:$C$74,2),"")</f>
        <v/>
      </c>
      <c r="N1949" s="69"/>
      <c r="O1949" s="85"/>
    </row>
    <row r="1950" spans="1:15" x14ac:dyDescent="0.3">
      <c r="A1950" s="249" t="s">
        <v>832</v>
      </c>
      <c r="B1950" s="86" t="s">
        <v>1012</v>
      </c>
      <c r="C1950" s="86" t="s">
        <v>1100</v>
      </c>
      <c r="D1950" s="86" t="s">
        <v>1016</v>
      </c>
      <c r="E1950" s="87"/>
      <c r="F1950" s="69"/>
      <c r="G1950" s="69"/>
      <c r="H1950" s="85"/>
      <c r="I1950" s="69"/>
      <c r="J1950" s="69"/>
      <c r="K1950" s="69"/>
      <c r="L1950" s="69"/>
      <c r="M1950" s="270" t="str">
        <f>IF(ISTEXT(L1950),VLOOKUP(L1950,'_Keuzelijst Algemeen'!$B$3:$C$74,2),"")</f>
        <v/>
      </c>
      <c r="N1950" s="69"/>
      <c r="O1950" s="85"/>
    </row>
    <row r="1951" spans="1:15" x14ac:dyDescent="0.3">
      <c r="A1951" s="249" t="s">
        <v>832</v>
      </c>
      <c r="B1951" s="86" t="s">
        <v>1012</v>
      </c>
      <c r="C1951" s="86" t="s">
        <v>1100</v>
      </c>
      <c r="D1951" s="86" t="s">
        <v>1016</v>
      </c>
      <c r="E1951" s="87"/>
      <c r="F1951" s="69"/>
      <c r="G1951" s="69"/>
      <c r="H1951" s="85"/>
      <c r="I1951" s="69"/>
      <c r="J1951" s="69"/>
      <c r="K1951" s="69"/>
      <c r="L1951" s="69"/>
      <c r="M1951" s="270" t="str">
        <f>IF(ISTEXT(L1951),VLOOKUP(L1951,'_Keuzelijst Algemeen'!$B$3:$C$74,2),"")</f>
        <v/>
      </c>
      <c r="N1951" s="69"/>
      <c r="O1951" s="85"/>
    </row>
    <row r="1952" spans="1:15" x14ac:dyDescent="0.3">
      <c r="A1952" s="249" t="s">
        <v>832</v>
      </c>
      <c r="B1952" s="86" t="s">
        <v>1012</v>
      </c>
      <c r="C1952" s="86" t="s">
        <v>1100</v>
      </c>
      <c r="D1952" s="86" t="s">
        <v>1016</v>
      </c>
      <c r="E1952" s="87"/>
      <c r="F1952" s="69"/>
      <c r="G1952" s="69"/>
      <c r="H1952" s="85"/>
      <c r="I1952" s="69"/>
      <c r="J1952" s="69"/>
      <c r="K1952" s="69"/>
      <c r="L1952" s="69"/>
      <c r="M1952" s="270" t="str">
        <f>IF(ISTEXT(L1952),VLOOKUP(L1952,'_Keuzelijst Algemeen'!$B$3:$C$74,2),"")</f>
        <v/>
      </c>
      <c r="N1952" s="69"/>
      <c r="O1952" s="85"/>
    </row>
    <row r="1953" spans="1:15" x14ac:dyDescent="0.3">
      <c r="A1953" s="249" t="s">
        <v>832</v>
      </c>
      <c r="B1953" s="86" t="s">
        <v>1012</v>
      </c>
      <c r="C1953" s="86" t="s">
        <v>1100</v>
      </c>
      <c r="D1953" s="86" t="s">
        <v>1016</v>
      </c>
      <c r="E1953" s="87"/>
      <c r="F1953" s="69"/>
      <c r="G1953" s="69"/>
      <c r="H1953" s="85"/>
      <c r="I1953" s="69"/>
      <c r="J1953" s="69"/>
      <c r="K1953" s="69"/>
      <c r="L1953" s="69"/>
      <c r="M1953" s="270" t="str">
        <f>IF(ISTEXT(L1953),VLOOKUP(L1953,'_Keuzelijst Algemeen'!$B$3:$C$74,2),"")</f>
        <v/>
      </c>
      <c r="N1953" s="69"/>
      <c r="O1953" s="85"/>
    </row>
    <row r="1954" spans="1:15" x14ac:dyDescent="0.3">
      <c r="A1954" s="249" t="s">
        <v>832</v>
      </c>
      <c r="B1954" s="86" t="s">
        <v>1012</v>
      </c>
      <c r="C1954" s="86" t="s">
        <v>1100</v>
      </c>
      <c r="D1954" s="86" t="s">
        <v>1016</v>
      </c>
      <c r="E1954" s="87"/>
      <c r="F1954" s="69"/>
      <c r="G1954" s="69"/>
      <c r="H1954" s="85"/>
      <c r="I1954" s="69"/>
      <c r="J1954" s="69"/>
      <c r="K1954" s="69"/>
      <c r="L1954" s="69"/>
      <c r="M1954" s="270" t="str">
        <f>IF(ISTEXT(L1954),VLOOKUP(L1954,'_Keuzelijst Algemeen'!$B$3:$C$74,2),"")</f>
        <v/>
      </c>
      <c r="N1954" s="69"/>
      <c r="O1954" s="85"/>
    </row>
    <row r="1955" spans="1:15" x14ac:dyDescent="0.3">
      <c r="A1955" s="249" t="s">
        <v>832</v>
      </c>
      <c r="B1955" s="86" t="s">
        <v>1012</v>
      </c>
      <c r="C1955" s="86" t="s">
        <v>1100</v>
      </c>
      <c r="D1955" s="86" t="s">
        <v>1016</v>
      </c>
      <c r="E1955" s="87"/>
      <c r="F1955" s="69"/>
      <c r="G1955" s="69"/>
      <c r="H1955" s="85"/>
      <c r="I1955" s="69"/>
      <c r="J1955" s="69"/>
      <c r="K1955" s="69"/>
      <c r="L1955" s="69"/>
      <c r="M1955" s="270" t="str">
        <f>IF(ISTEXT(L1955),VLOOKUP(L1955,'_Keuzelijst Algemeen'!$B$3:$C$74,2),"")</f>
        <v/>
      </c>
      <c r="N1955" s="69"/>
      <c r="O1955" s="85"/>
    </row>
    <row r="1956" spans="1:15" x14ac:dyDescent="0.3">
      <c r="A1956" s="249" t="s">
        <v>832</v>
      </c>
      <c r="B1956" s="86" t="s">
        <v>1012</v>
      </c>
      <c r="C1956" s="86" t="s">
        <v>1100</v>
      </c>
      <c r="D1956" s="86" t="s">
        <v>1016</v>
      </c>
      <c r="E1956" s="87"/>
      <c r="F1956" s="69"/>
      <c r="G1956" s="69"/>
      <c r="H1956" s="85"/>
      <c r="I1956" s="69"/>
      <c r="J1956" s="69"/>
      <c r="K1956" s="69"/>
      <c r="L1956" s="69"/>
      <c r="M1956" s="270" t="str">
        <f>IF(ISTEXT(L1956),VLOOKUP(L1956,'_Keuzelijst Algemeen'!$B$3:$C$74,2),"")</f>
        <v/>
      </c>
      <c r="N1956" s="69"/>
      <c r="O1956" s="85"/>
    </row>
    <row r="1957" spans="1:15" x14ac:dyDescent="0.3">
      <c r="A1957" s="249" t="s">
        <v>832</v>
      </c>
      <c r="B1957" s="86" t="s">
        <v>1012</v>
      </c>
      <c r="C1957" s="86" t="s">
        <v>1100</v>
      </c>
      <c r="D1957" s="86" t="s">
        <v>1016</v>
      </c>
      <c r="E1957" s="87"/>
      <c r="F1957" s="69"/>
      <c r="G1957" s="69"/>
      <c r="H1957" s="85"/>
      <c r="I1957" s="69"/>
      <c r="J1957" s="69"/>
      <c r="K1957" s="69"/>
      <c r="L1957" s="69"/>
      <c r="M1957" s="270" t="str">
        <f>IF(ISTEXT(L1957),VLOOKUP(L1957,'_Keuzelijst Algemeen'!$B$3:$C$74,2),"")</f>
        <v/>
      </c>
      <c r="N1957" s="69"/>
      <c r="O1957" s="85"/>
    </row>
    <row r="1958" spans="1:15" x14ac:dyDescent="0.3">
      <c r="A1958" s="249" t="s">
        <v>832</v>
      </c>
      <c r="B1958" s="86" t="s">
        <v>1012</v>
      </c>
      <c r="C1958" s="86" t="s">
        <v>1100</v>
      </c>
      <c r="D1958" s="86" t="s">
        <v>1016</v>
      </c>
      <c r="E1958" s="87"/>
      <c r="F1958" s="69"/>
      <c r="G1958" s="69"/>
      <c r="H1958" s="85"/>
      <c r="I1958" s="69"/>
      <c r="J1958" s="69"/>
      <c r="K1958" s="69"/>
      <c r="L1958" s="69"/>
      <c r="M1958" s="270" t="str">
        <f>IF(ISTEXT(L1958),VLOOKUP(L1958,'_Keuzelijst Algemeen'!$B$3:$C$74,2),"")</f>
        <v/>
      </c>
      <c r="N1958" s="69"/>
      <c r="O1958" s="85"/>
    </row>
    <row r="1959" spans="1:15" x14ac:dyDescent="0.3">
      <c r="A1959" s="249" t="s">
        <v>832</v>
      </c>
      <c r="B1959" s="86" t="s">
        <v>1012</v>
      </c>
      <c r="C1959" s="86" t="s">
        <v>1100</v>
      </c>
      <c r="D1959" s="86" t="s">
        <v>1016</v>
      </c>
      <c r="E1959" s="87"/>
      <c r="F1959" s="69"/>
      <c r="G1959" s="69"/>
      <c r="H1959" s="85"/>
      <c r="I1959" s="69"/>
      <c r="J1959" s="69"/>
      <c r="K1959" s="69"/>
      <c r="L1959" s="69"/>
      <c r="M1959" s="270" t="str">
        <f>IF(ISTEXT(L1959),VLOOKUP(L1959,'_Keuzelijst Algemeen'!$B$3:$C$74,2),"")</f>
        <v/>
      </c>
      <c r="N1959" s="69"/>
      <c r="O1959" s="85"/>
    </row>
    <row r="1960" spans="1:15" x14ac:dyDescent="0.3">
      <c r="A1960" s="249" t="s">
        <v>832</v>
      </c>
      <c r="B1960" s="86" t="s">
        <v>1012</v>
      </c>
      <c r="C1960" s="86" t="s">
        <v>1100</v>
      </c>
      <c r="D1960" s="86" t="s">
        <v>1016</v>
      </c>
      <c r="E1960" s="87"/>
      <c r="F1960" s="69"/>
      <c r="G1960" s="69"/>
      <c r="H1960" s="85"/>
      <c r="I1960" s="69"/>
      <c r="J1960" s="69"/>
      <c r="K1960" s="69"/>
      <c r="L1960" s="69"/>
      <c r="M1960" s="270" t="str">
        <f>IF(ISTEXT(L1960),VLOOKUP(L1960,'_Keuzelijst Algemeen'!$B$3:$C$74,2),"")</f>
        <v/>
      </c>
      <c r="N1960" s="69"/>
      <c r="O1960" s="85"/>
    </row>
    <row r="1961" spans="1:15" x14ac:dyDescent="0.3">
      <c r="A1961" s="249" t="s">
        <v>832</v>
      </c>
      <c r="B1961" s="86" t="s">
        <v>1012</v>
      </c>
      <c r="C1961" s="86" t="s">
        <v>1100</v>
      </c>
      <c r="D1961" s="86" t="s">
        <v>1016</v>
      </c>
      <c r="E1961" s="87"/>
      <c r="F1961" s="69"/>
      <c r="G1961" s="69"/>
      <c r="H1961" s="85"/>
      <c r="I1961" s="69"/>
      <c r="J1961" s="69"/>
      <c r="K1961" s="69"/>
      <c r="L1961" s="69"/>
      <c r="M1961" s="270" t="str">
        <f>IF(ISTEXT(L1961),VLOOKUP(L1961,'_Keuzelijst Algemeen'!$B$3:$C$74,2),"")</f>
        <v/>
      </c>
      <c r="N1961" s="69"/>
      <c r="O1961" s="85"/>
    </row>
    <row r="1962" spans="1:15" x14ac:dyDescent="0.3">
      <c r="A1962" s="249" t="s">
        <v>832</v>
      </c>
      <c r="B1962" s="86" t="s">
        <v>1012</v>
      </c>
      <c r="C1962" s="86" t="s">
        <v>1100</v>
      </c>
      <c r="D1962" s="86" t="s">
        <v>1016</v>
      </c>
      <c r="E1962" s="87"/>
      <c r="F1962" s="69"/>
      <c r="G1962" s="69"/>
      <c r="H1962" s="85"/>
      <c r="I1962" s="69"/>
      <c r="J1962" s="69"/>
      <c r="K1962" s="69"/>
      <c r="L1962" s="69"/>
      <c r="M1962" s="270" t="str">
        <f>IF(ISTEXT(L1962),VLOOKUP(L1962,'_Keuzelijst Algemeen'!$B$3:$C$74,2),"")</f>
        <v/>
      </c>
      <c r="N1962" s="69"/>
      <c r="O1962" s="85"/>
    </row>
    <row r="1963" spans="1:15" x14ac:dyDescent="0.3">
      <c r="A1963" s="249" t="s">
        <v>832</v>
      </c>
      <c r="B1963" s="86" t="s">
        <v>1012</v>
      </c>
      <c r="C1963" s="86" t="s">
        <v>1100</v>
      </c>
      <c r="D1963" s="86" t="s">
        <v>1016</v>
      </c>
      <c r="E1963" s="87"/>
      <c r="F1963" s="69"/>
      <c r="G1963" s="69"/>
      <c r="H1963" s="85"/>
      <c r="I1963" s="69"/>
      <c r="J1963" s="69"/>
      <c r="K1963" s="69"/>
      <c r="L1963" s="69"/>
      <c r="M1963" s="270" t="str">
        <f>IF(ISTEXT(L1963),VLOOKUP(L1963,'_Keuzelijst Algemeen'!$B$3:$C$74,2),"")</f>
        <v/>
      </c>
      <c r="N1963" s="69"/>
      <c r="O1963" s="85"/>
    </row>
    <row r="1964" spans="1:15" x14ac:dyDescent="0.3">
      <c r="A1964" s="249" t="s">
        <v>832</v>
      </c>
      <c r="B1964" s="86" t="s">
        <v>1012</v>
      </c>
      <c r="C1964" s="86" t="s">
        <v>1100</v>
      </c>
      <c r="D1964" s="86" t="s">
        <v>1016</v>
      </c>
      <c r="E1964" s="87"/>
      <c r="F1964" s="69"/>
      <c r="G1964" s="69"/>
      <c r="H1964" s="85"/>
      <c r="I1964" s="69"/>
      <c r="J1964" s="69"/>
      <c r="K1964" s="69"/>
      <c r="L1964" s="69"/>
      <c r="M1964" s="270" t="str">
        <f>IF(ISTEXT(L1964),VLOOKUP(L1964,'_Keuzelijst Algemeen'!$B$3:$C$74,2),"")</f>
        <v/>
      </c>
      <c r="N1964" s="69"/>
      <c r="O1964" s="85"/>
    </row>
    <row r="1965" spans="1:15" x14ac:dyDescent="0.3">
      <c r="A1965" s="249" t="s">
        <v>832</v>
      </c>
      <c r="B1965" s="86" t="s">
        <v>1012</v>
      </c>
      <c r="C1965" s="86" t="s">
        <v>1100</v>
      </c>
      <c r="D1965" s="86" t="s">
        <v>1016</v>
      </c>
      <c r="E1965" s="87"/>
      <c r="F1965" s="69"/>
      <c r="G1965" s="69"/>
      <c r="H1965" s="85"/>
      <c r="I1965" s="69"/>
      <c r="J1965" s="69"/>
      <c r="K1965" s="69"/>
      <c r="L1965" s="69"/>
      <c r="M1965" s="270" t="str">
        <f>IF(ISTEXT(L1965),VLOOKUP(L1965,'_Keuzelijst Algemeen'!$B$3:$C$74,2),"")</f>
        <v/>
      </c>
      <c r="N1965" s="69"/>
      <c r="O1965" s="85"/>
    </row>
    <row r="1966" spans="1:15" x14ac:dyDescent="0.3">
      <c r="A1966" s="249" t="s">
        <v>832</v>
      </c>
      <c r="B1966" s="86" t="s">
        <v>1012</v>
      </c>
      <c r="C1966" s="86" t="s">
        <v>1100</v>
      </c>
      <c r="D1966" s="86" t="s">
        <v>1016</v>
      </c>
      <c r="E1966" s="87"/>
      <c r="F1966" s="69"/>
      <c r="G1966" s="69"/>
      <c r="H1966" s="85"/>
      <c r="I1966" s="69"/>
      <c r="J1966" s="69"/>
      <c r="K1966" s="69"/>
      <c r="L1966" s="69"/>
      <c r="M1966" s="270" t="str">
        <f>IF(ISTEXT(L1966),VLOOKUP(L1966,'_Keuzelijst Algemeen'!$B$3:$C$74,2),"")</f>
        <v/>
      </c>
      <c r="N1966" s="69"/>
      <c r="O1966" s="85"/>
    </row>
    <row r="1967" spans="1:15" x14ac:dyDescent="0.3">
      <c r="A1967" s="249" t="s">
        <v>832</v>
      </c>
      <c r="B1967" s="86" t="s">
        <v>1012</v>
      </c>
      <c r="C1967" s="86" t="s">
        <v>1100</v>
      </c>
      <c r="D1967" s="86" t="s">
        <v>1016</v>
      </c>
      <c r="E1967" s="87"/>
      <c r="F1967" s="69"/>
      <c r="G1967" s="69"/>
      <c r="H1967" s="85"/>
      <c r="I1967" s="69"/>
      <c r="J1967" s="69"/>
      <c r="K1967" s="69"/>
      <c r="L1967" s="69"/>
      <c r="M1967" s="270" t="str">
        <f>IF(ISTEXT(L1967),VLOOKUP(L1967,'_Keuzelijst Algemeen'!$B$3:$C$74,2),"")</f>
        <v/>
      </c>
      <c r="N1967" s="69"/>
      <c r="O1967" s="85"/>
    </row>
    <row r="1968" spans="1:15" x14ac:dyDescent="0.3">
      <c r="A1968" s="249" t="s">
        <v>832</v>
      </c>
      <c r="B1968" s="86" t="s">
        <v>1012</v>
      </c>
      <c r="C1968" s="86" t="s">
        <v>1100</v>
      </c>
      <c r="D1968" s="86" t="s">
        <v>1016</v>
      </c>
      <c r="E1968" s="87"/>
      <c r="F1968" s="69"/>
      <c r="G1968" s="69"/>
      <c r="H1968" s="85"/>
      <c r="I1968" s="69"/>
      <c r="J1968" s="69"/>
      <c r="K1968" s="69"/>
      <c r="L1968" s="69"/>
      <c r="M1968" s="270" t="str">
        <f>IF(ISTEXT(L1968),VLOOKUP(L1968,'_Keuzelijst Algemeen'!$B$3:$C$74,2),"")</f>
        <v/>
      </c>
      <c r="N1968" s="69"/>
      <c r="O1968" s="85"/>
    </row>
    <row r="1969" spans="1:15" x14ac:dyDescent="0.3">
      <c r="A1969" s="249" t="s">
        <v>832</v>
      </c>
      <c r="B1969" s="86" t="s">
        <v>1012</v>
      </c>
      <c r="C1969" s="86" t="s">
        <v>1100</v>
      </c>
      <c r="D1969" s="86" t="s">
        <v>1016</v>
      </c>
      <c r="E1969" s="87"/>
      <c r="F1969" s="69"/>
      <c r="G1969" s="69"/>
      <c r="H1969" s="85"/>
      <c r="I1969" s="69"/>
      <c r="J1969" s="69"/>
      <c r="K1969" s="69"/>
      <c r="L1969" s="69"/>
      <c r="M1969" s="270" t="str">
        <f>IF(ISTEXT(L1969),VLOOKUP(L1969,'_Keuzelijst Algemeen'!$B$3:$C$74,2),"")</f>
        <v/>
      </c>
      <c r="N1969" s="69"/>
      <c r="O1969" s="85"/>
    </row>
    <row r="1970" spans="1:15" x14ac:dyDescent="0.3">
      <c r="A1970" s="249" t="s">
        <v>832</v>
      </c>
      <c r="B1970" s="86" t="s">
        <v>1012</v>
      </c>
      <c r="C1970" s="86" t="s">
        <v>1100</v>
      </c>
      <c r="D1970" s="86" t="s">
        <v>1016</v>
      </c>
      <c r="E1970" s="87"/>
      <c r="F1970" s="69"/>
      <c r="G1970" s="69"/>
      <c r="H1970" s="85"/>
      <c r="I1970" s="69"/>
      <c r="J1970" s="69"/>
      <c r="K1970" s="69"/>
      <c r="L1970" s="69"/>
      <c r="M1970" s="270" t="str">
        <f>IF(ISTEXT(L1970),VLOOKUP(L1970,'_Keuzelijst Algemeen'!$B$3:$C$74,2),"")</f>
        <v/>
      </c>
      <c r="N1970" s="69"/>
      <c r="O1970" s="85"/>
    </row>
    <row r="1971" spans="1:15" x14ac:dyDescent="0.3">
      <c r="A1971" s="249" t="s">
        <v>832</v>
      </c>
      <c r="B1971" s="86" t="s">
        <v>1012</v>
      </c>
      <c r="C1971" s="86" t="s">
        <v>1100</v>
      </c>
      <c r="D1971" s="86" t="s">
        <v>1016</v>
      </c>
      <c r="E1971" s="87"/>
      <c r="F1971" s="69"/>
      <c r="G1971" s="69"/>
      <c r="H1971" s="85"/>
      <c r="I1971" s="69"/>
      <c r="J1971" s="69"/>
      <c r="K1971" s="69"/>
      <c r="L1971" s="69"/>
      <c r="M1971" s="270" t="str">
        <f>IF(ISTEXT(L1971),VLOOKUP(L1971,'_Keuzelijst Algemeen'!$B$3:$C$74,2),"")</f>
        <v/>
      </c>
      <c r="N1971" s="69"/>
      <c r="O1971" s="85"/>
    </row>
    <row r="1972" spans="1:15" x14ac:dyDescent="0.3">
      <c r="A1972" s="249" t="s">
        <v>832</v>
      </c>
      <c r="B1972" s="86" t="s">
        <v>1012</v>
      </c>
      <c r="C1972" s="86" t="s">
        <v>1100</v>
      </c>
      <c r="D1972" s="86" t="s">
        <v>1016</v>
      </c>
      <c r="E1972" s="87"/>
      <c r="F1972" s="69"/>
      <c r="G1972" s="69"/>
      <c r="H1972" s="85"/>
      <c r="I1972" s="69"/>
      <c r="J1972" s="69"/>
      <c r="K1972" s="69"/>
      <c r="L1972" s="69"/>
      <c r="M1972" s="270" t="str">
        <f>IF(ISTEXT(L1972),VLOOKUP(L1972,'_Keuzelijst Algemeen'!$B$3:$C$74,2),"")</f>
        <v/>
      </c>
      <c r="N1972" s="69"/>
      <c r="O1972" s="85"/>
    </row>
    <row r="1973" spans="1:15" x14ac:dyDescent="0.3">
      <c r="A1973" s="249" t="s">
        <v>832</v>
      </c>
      <c r="B1973" s="86" t="s">
        <v>1012</v>
      </c>
      <c r="C1973" s="86" t="s">
        <v>1100</v>
      </c>
      <c r="D1973" s="86" t="s">
        <v>1016</v>
      </c>
      <c r="E1973" s="87"/>
      <c r="F1973" s="69"/>
      <c r="G1973" s="69"/>
      <c r="H1973" s="85"/>
      <c r="I1973" s="69"/>
      <c r="J1973" s="69"/>
      <c r="K1973" s="69"/>
      <c r="L1973" s="69"/>
      <c r="M1973" s="270" t="str">
        <f>IF(ISTEXT(L1973),VLOOKUP(L1973,'_Keuzelijst Algemeen'!$B$3:$C$74,2),"")</f>
        <v/>
      </c>
      <c r="N1973" s="69"/>
      <c r="O1973" s="85"/>
    </row>
    <row r="1974" spans="1:15" x14ac:dyDescent="0.3">
      <c r="A1974" s="249" t="s">
        <v>832</v>
      </c>
      <c r="B1974" s="86" t="s">
        <v>1012</v>
      </c>
      <c r="C1974" s="86" t="s">
        <v>1100</v>
      </c>
      <c r="D1974" s="86" t="s">
        <v>1016</v>
      </c>
      <c r="E1974" s="87"/>
      <c r="F1974" s="69"/>
      <c r="G1974" s="69"/>
      <c r="H1974" s="85"/>
      <c r="I1974" s="69"/>
      <c r="J1974" s="69"/>
      <c r="K1974" s="69"/>
      <c r="L1974" s="69"/>
      <c r="M1974" s="270" t="str">
        <f>IF(ISTEXT(L1974),VLOOKUP(L1974,'_Keuzelijst Algemeen'!$B$3:$C$74,2),"")</f>
        <v/>
      </c>
      <c r="N1974" s="69"/>
      <c r="O1974" s="85"/>
    </row>
    <row r="1975" spans="1:15" x14ac:dyDescent="0.3">
      <c r="A1975" s="249" t="s">
        <v>832</v>
      </c>
      <c r="B1975" s="86" t="s">
        <v>1012</v>
      </c>
      <c r="C1975" s="86" t="s">
        <v>1100</v>
      </c>
      <c r="D1975" s="86" t="s">
        <v>1016</v>
      </c>
      <c r="E1975" s="87"/>
      <c r="F1975" s="69"/>
      <c r="G1975" s="69"/>
      <c r="H1975" s="85"/>
      <c r="I1975" s="69"/>
      <c r="J1975" s="69"/>
      <c r="K1975" s="69"/>
      <c r="L1975" s="69"/>
      <c r="M1975" s="270" t="str">
        <f>IF(ISTEXT(L1975),VLOOKUP(L1975,'_Keuzelijst Algemeen'!$B$3:$C$74,2),"")</f>
        <v/>
      </c>
      <c r="N1975" s="69"/>
      <c r="O1975" s="85"/>
    </row>
    <row r="1976" spans="1:15" x14ac:dyDescent="0.3">
      <c r="A1976" s="249" t="s">
        <v>832</v>
      </c>
      <c r="B1976" s="86" t="s">
        <v>1012</v>
      </c>
      <c r="C1976" s="86" t="s">
        <v>1100</v>
      </c>
      <c r="D1976" s="86" t="s">
        <v>1016</v>
      </c>
      <c r="E1976" s="87"/>
      <c r="F1976" s="69"/>
      <c r="G1976" s="69"/>
      <c r="H1976" s="85"/>
      <c r="I1976" s="69"/>
      <c r="J1976" s="69"/>
      <c r="K1976" s="69"/>
      <c r="L1976" s="69"/>
      <c r="M1976" s="270" t="str">
        <f>IF(ISTEXT(L1976),VLOOKUP(L1976,'_Keuzelijst Algemeen'!$B$3:$C$74,2),"")</f>
        <v/>
      </c>
      <c r="N1976" s="69"/>
      <c r="O1976" s="85"/>
    </row>
    <row r="1977" spans="1:15" x14ac:dyDescent="0.3">
      <c r="A1977" s="249" t="s">
        <v>832</v>
      </c>
      <c r="B1977" s="86" t="s">
        <v>1012</v>
      </c>
      <c r="C1977" s="86" t="s">
        <v>1100</v>
      </c>
      <c r="D1977" s="86" t="s">
        <v>1016</v>
      </c>
      <c r="E1977" s="87"/>
      <c r="F1977" s="69"/>
      <c r="G1977" s="69"/>
      <c r="H1977" s="85"/>
      <c r="I1977" s="69"/>
      <c r="J1977" s="69"/>
      <c r="K1977" s="69"/>
      <c r="L1977" s="69"/>
      <c r="M1977" s="270" t="str">
        <f>IF(ISTEXT(L1977),VLOOKUP(L1977,'_Keuzelijst Algemeen'!$B$3:$C$74,2),"")</f>
        <v/>
      </c>
      <c r="N1977" s="69"/>
      <c r="O1977" s="85"/>
    </row>
    <row r="1978" spans="1:15" x14ac:dyDescent="0.3">
      <c r="A1978" s="249" t="s">
        <v>832</v>
      </c>
      <c r="B1978" s="86" t="s">
        <v>1012</v>
      </c>
      <c r="C1978" s="86" t="s">
        <v>1100</v>
      </c>
      <c r="D1978" s="86" t="s">
        <v>1016</v>
      </c>
      <c r="E1978" s="87"/>
      <c r="F1978" s="69"/>
      <c r="G1978" s="69"/>
      <c r="H1978" s="85"/>
      <c r="I1978" s="69"/>
      <c r="J1978" s="69"/>
      <c r="K1978" s="69"/>
      <c r="L1978" s="69"/>
      <c r="M1978" s="270" t="str">
        <f>IF(ISTEXT(L1978),VLOOKUP(L1978,'_Keuzelijst Algemeen'!$B$3:$C$74,2),"")</f>
        <v/>
      </c>
      <c r="N1978" s="69"/>
      <c r="O1978" s="85"/>
    </row>
    <row r="1979" spans="1:15" x14ac:dyDescent="0.3">
      <c r="A1979" s="249" t="s">
        <v>832</v>
      </c>
      <c r="B1979" s="86" t="s">
        <v>1012</v>
      </c>
      <c r="C1979" s="86" t="s">
        <v>1100</v>
      </c>
      <c r="D1979" s="86" t="s">
        <v>1016</v>
      </c>
      <c r="E1979" s="87"/>
      <c r="F1979" s="69"/>
      <c r="G1979" s="69"/>
      <c r="H1979" s="85"/>
      <c r="I1979" s="69"/>
      <c r="J1979" s="69"/>
      <c r="K1979" s="69"/>
      <c r="L1979" s="69"/>
      <c r="M1979" s="270" t="str">
        <f>IF(ISTEXT(L1979),VLOOKUP(L1979,'_Keuzelijst Algemeen'!$B$3:$C$74,2),"")</f>
        <v/>
      </c>
      <c r="N1979" s="69"/>
      <c r="O1979" s="85"/>
    </row>
    <row r="1980" spans="1:15" x14ac:dyDescent="0.3">
      <c r="A1980" s="249" t="s">
        <v>832</v>
      </c>
      <c r="B1980" s="86" t="s">
        <v>1012</v>
      </c>
      <c r="C1980" s="86" t="s">
        <v>1100</v>
      </c>
      <c r="D1980" s="86" t="s">
        <v>1016</v>
      </c>
      <c r="E1980" s="87"/>
      <c r="F1980" s="69"/>
      <c r="G1980" s="69"/>
      <c r="H1980" s="85"/>
      <c r="I1980" s="69"/>
      <c r="J1980" s="69"/>
      <c r="K1980" s="69"/>
      <c r="L1980" s="69"/>
      <c r="M1980" s="270" t="str">
        <f>IF(ISTEXT(L1980),VLOOKUP(L1980,'_Keuzelijst Algemeen'!$B$3:$C$74,2),"")</f>
        <v/>
      </c>
      <c r="N1980" s="69"/>
      <c r="O1980" s="85"/>
    </row>
    <row r="1981" spans="1:15" x14ac:dyDescent="0.3">
      <c r="A1981" s="249" t="s">
        <v>832</v>
      </c>
      <c r="B1981" s="86" t="s">
        <v>1012</v>
      </c>
      <c r="C1981" s="86" t="s">
        <v>1100</v>
      </c>
      <c r="D1981" s="86" t="s">
        <v>1016</v>
      </c>
      <c r="E1981" s="87"/>
      <c r="F1981" s="69"/>
      <c r="G1981" s="69"/>
      <c r="H1981" s="85"/>
      <c r="I1981" s="69"/>
      <c r="J1981" s="69"/>
      <c r="K1981" s="69"/>
      <c r="L1981" s="69"/>
      <c r="M1981" s="270" t="str">
        <f>IF(ISTEXT(L1981),VLOOKUP(L1981,'_Keuzelijst Algemeen'!$B$3:$C$74,2),"")</f>
        <v/>
      </c>
      <c r="N1981" s="69"/>
      <c r="O1981" s="85"/>
    </row>
    <row r="1982" spans="1:15" x14ac:dyDescent="0.3">
      <c r="A1982" s="249" t="s">
        <v>832</v>
      </c>
      <c r="B1982" s="86" t="s">
        <v>1012</v>
      </c>
      <c r="C1982" s="86" t="s">
        <v>1100</v>
      </c>
      <c r="D1982" s="86" t="s">
        <v>1016</v>
      </c>
      <c r="E1982" s="87"/>
      <c r="F1982" s="69"/>
      <c r="G1982" s="69"/>
      <c r="H1982" s="85"/>
      <c r="I1982" s="69"/>
      <c r="J1982" s="69"/>
      <c r="K1982" s="69"/>
      <c r="L1982" s="69"/>
      <c r="M1982" s="270" t="str">
        <f>IF(ISTEXT(L1982),VLOOKUP(L1982,'_Keuzelijst Algemeen'!$B$3:$C$74,2),"")</f>
        <v/>
      </c>
      <c r="N1982" s="69"/>
      <c r="O1982" s="85"/>
    </row>
    <row r="1983" spans="1:15" x14ac:dyDescent="0.3">
      <c r="A1983" s="249" t="s">
        <v>832</v>
      </c>
      <c r="B1983" s="86" t="s">
        <v>1012</v>
      </c>
      <c r="C1983" s="86" t="s">
        <v>1100</v>
      </c>
      <c r="D1983" s="86" t="s">
        <v>1016</v>
      </c>
      <c r="E1983" s="87"/>
      <c r="F1983" s="69"/>
      <c r="G1983" s="69"/>
      <c r="H1983" s="85"/>
      <c r="I1983" s="69"/>
      <c r="J1983" s="69"/>
      <c r="K1983" s="69"/>
      <c r="L1983" s="69"/>
      <c r="M1983" s="270" t="str">
        <f>IF(ISTEXT(L1983),VLOOKUP(L1983,'_Keuzelijst Algemeen'!$B$3:$C$74,2),"")</f>
        <v/>
      </c>
      <c r="N1983" s="69"/>
      <c r="O1983" s="85"/>
    </row>
    <row r="1984" spans="1:15" x14ac:dyDescent="0.3">
      <c r="A1984" s="249" t="s">
        <v>832</v>
      </c>
      <c r="B1984" s="86" t="s">
        <v>1012</v>
      </c>
      <c r="C1984" s="86" t="s">
        <v>1100</v>
      </c>
      <c r="D1984" s="86" t="s">
        <v>1016</v>
      </c>
      <c r="E1984" s="87"/>
      <c r="F1984" s="69"/>
      <c r="G1984" s="69"/>
      <c r="H1984" s="85"/>
      <c r="I1984" s="69"/>
      <c r="J1984" s="69"/>
      <c r="K1984" s="69"/>
      <c r="L1984" s="69"/>
      <c r="M1984" s="270" t="str">
        <f>IF(ISTEXT(L1984),VLOOKUP(L1984,'_Keuzelijst Algemeen'!$B$3:$C$74,2),"")</f>
        <v/>
      </c>
      <c r="N1984" s="69"/>
      <c r="O1984" s="85"/>
    </row>
    <row r="1985" spans="1:15" x14ac:dyDescent="0.3">
      <c r="A1985" s="249" t="s">
        <v>832</v>
      </c>
      <c r="B1985" s="86" t="s">
        <v>1012</v>
      </c>
      <c r="C1985" s="86" t="s">
        <v>1100</v>
      </c>
      <c r="D1985" s="86" t="s">
        <v>1016</v>
      </c>
      <c r="E1985" s="87"/>
      <c r="F1985" s="69"/>
      <c r="G1985" s="69"/>
      <c r="H1985" s="85"/>
      <c r="I1985" s="69"/>
      <c r="J1985" s="69"/>
      <c r="K1985" s="69"/>
      <c r="L1985" s="69"/>
      <c r="M1985" s="270" t="str">
        <f>IF(ISTEXT(L1985),VLOOKUP(L1985,'_Keuzelijst Algemeen'!$B$3:$C$74,2),"")</f>
        <v/>
      </c>
      <c r="N1985" s="69"/>
      <c r="O1985" s="85"/>
    </row>
    <row r="1986" spans="1:15" x14ac:dyDescent="0.3">
      <c r="A1986" s="249" t="s">
        <v>832</v>
      </c>
      <c r="B1986" s="86" t="s">
        <v>1012</v>
      </c>
      <c r="C1986" s="86" t="s">
        <v>1100</v>
      </c>
      <c r="D1986" s="86" t="s">
        <v>1016</v>
      </c>
      <c r="E1986" s="87"/>
      <c r="F1986" s="69"/>
      <c r="G1986" s="69"/>
      <c r="H1986" s="85"/>
      <c r="I1986" s="69"/>
      <c r="J1986" s="69"/>
      <c r="K1986" s="69"/>
      <c r="L1986" s="69"/>
      <c r="M1986" s="270" t="str">
        <f>IF(ISTEXT(L1986),VLOOKUP(L1986,'_Keuzelijst Algemeen'!$B$3:$C$74,2),"")</f>
        <v/>
      </c>
      <c r="N1986" s="69"/>
      <c r="O1986" s="85"/>
    </row>
    <row r="1987" spans="1:15" x14ac:dyDescent="0.3">
      <c r="A1987" s="249" t="s">
        <v>832</v>
      </c>
      <c r="B1987" s="86" t="s">
        <v>1012</v>
      </c>
      <c r="C1987" s="86" t="s">
        <v>1100</v>
      </c>
      <c r="D1987" s="86" t="s">
        <v>1016</v>
      </c>
      <c r="E1987" s="87"/>
      <c r="F1987" s="69"/>
      <c r="G1987" s="69"/>
      <c r="H1987" s="85"/>
      <c r="I1987" s="69"/>
      <c r="J1987" s="69"/>
      <c r="K1987" s="69"/>
      <c r="L1987" s="69"/>
      <c r="M1987" s="270" t="str">
        <f>IF(ISTEXT(L1987),VLOOKUP(L1987,'_Keuzelijst Algemeen'!$B$3:$C$74,2),"")</f>
        <v/>
      </c>
      <c r="N1987" s="69"/>
      <c r="O1987" s="85"/>
    </row>
    <row r="1988" spans="1:15" x14ac:dyDescent="0.3">
      <c r="A1988" s="249" t="s">
        <v>832</v>
      </c>
      <c r="B1988" s="86" t="s">
        <v>1012</v>
      </c>
      <c r="C1988" s="86" t="s">
        <v>1100</v>
      </c>
      <c r="D1988" s="86" t="s">
        <v>1016</v>
      </c>
      <c r="E1988" s="87"/>
      <c r="F1988" s="69"/>
      <c r="G1988" s="69"/>
      <c r="H1988" s="85"/>
      <c r="I1988" s="69"/>
      <c r="J1988" s="69"/>
      <c r="K1988" s="69"/>
      <c r="L1988" s="69"/>
      <c r="M1988" s="270" t="str">
        <f>IF(ISTEXT(L1988),VLOOKUP(L1988,'_Keuzelijst Algemeen'!$B$3:$C$74,2),"")</f>
        <v/>
      </c>
      <c r="N1988" s="69"/>
      <c r="O1988" s="85"/>
    </row>
    <row r="1989" spans="1:15" x14ac:dyDescent="0.3">
      <c r="A1989" s="249" t="s">
        <v>832</v>
      </c>
      <c r="B1989" s="86" t="s">
        <v>1012</v>
      </c>
      <c r="C1989" s="86" t="s">
        <v>1100</v>
      </c>
      <c r="D1989" s="86" t="s">
        <v>1016</v>
      </c>
      <c r="E1989" s="87"/>
      <c r="F1989" s="69"/>
      <c r="G1989" s="69"/>
      <c r="H1989" s="85"/>
      <c r="I1989" s="69"/>
      <c r="J1989" s="69"/>
      <c r="K1989" s="69"/>
      <c r="L1989" s="69"/>
      <c r="M1989" s="270" t="str">
        <f>IF(ISTEXT(L1989),VLOOKUP(L1989,'_Keuzelijst Algemeen'!$B$3:$C$74,2),"")</f>
        <v/>
      </c>
      <c r="N1989" s="69"/>
      <c r="O1989" s="85"/>
    </row>
    <row r="1990" spans="1:15" x14ac:dyDescent="0.3">
      <c r="A1990" s="249" t="s">
        <v>832</v>
      </c>
      <c r="B1990" s="86" t="s">
        <v>1012</v>
      </c>
      <c r="C1990" s="86" t="s">
        <v>1100</v>
      </c>
      <c r="D1990" s="86" t="s">
        <v>1016</v>
      </c>
      <c r="E1990" s="87"/>
      <c r="F1990" s="69"/>
      <c r="G1990" s="69"/>
      <c r="H1990" s="85"/>
      <c r="I1990" s="69"/>
      <c r="J1990" s="69"/>
      <c r="K1990" s="69"/>
      <c r="L1990" s="69"/>
      <c r="M1990" s="270" t="str">
        <f>IF(ISTEXT(L1990),VLOOKUP(L1990,'_Keuzelijst Algemeen'!$B$3:$C$74,2),"")</f>
        <v/>
      </c>
      <c r="N1990" s="69"/>
      <c r="O1990" s="85"/>
    </row>
    <row r="1991" spans="1:15" x14ac:dyDescent="0.3">
      <c r="A1991" s="249" t="s">
        <v>832</v>
      </c>
      <c r="B1991" s="86" t="s">
        <v>1012</v>
      </c>
      <c r="C1991" s="86" t="s">
        <v>1100</v>
      </c>
      <c r="D1991" s="86" t="s">
        <v>1016</v>
      </c>
      <c r="E1991" s="87"/>
      <c r="F1991" s="69"/>
      <c r="G1991" s="69"/>
      <c r="H1991" s="85"/>
      <c r="I1991" s="69"/>
      <c r="J1991" s="69"/>
      <c r="K1991" s="69"/>
      <c r="L1991" s="69"/>
      <c r="M1991" s="270" t="str">
        <f>IF(ISTEXT(L1991),VLOOKUP(L1991,'_Keuzelijst Algemeen'!$B$3:$C$74,2),"")</f>
        <v/>
      </c>
      <c r="N1991" s="69"/>
      <c r="O1991" s="85"/>
    </row>
    <row r="1992" spans="1:15" x14ac:dyDescent="0.3">
      <c r="A1992" s="249" t="s">
        <v>832</v>
      </c>
      <c r="B1992" s="86" t="s">
        <v>1012</v>
      </c>
      <c r="C1992" s="86" t="s">
        <v>1100</v>
      </c>
      <c r="D1992" s="86" t="s">
        <v>1016</v>
      </c>
      <c r="E1992" s="87"/>
      <c r="F1992" s="69"/>
      <c r="G1992" s="69"/>
      <c r="H1992" s="85"/>
      <c r="I1992" s="69"/>
      <c r="J1992" s="69"/>
      <c r="K1992" s="69"/>
      <c r="L1992" s="69"/>
      <c r="M1992" s="270" t="str">
        <f>IF(ISTEXT(L1992),VLOOKUP(L1992,'_Keuzelijst Algemeen'!$B$3:$C$74,2),"")</f>
        <v/>
      </c>
      <c r="N1992" s="69"/>
      <c r="O1992" s="85"/>
    </row>
    <row r="1993" spans="1:15" x14ac:dyDescent="0.3">
      <c r="A1993" s="249" t="s">
        <v>832</v>
      </c>
      <c r="B1993" s="86" t="s">
        <v>1012</v>
      </c>
      <c r="C1993" s="86" t="s">
        <v>1100</v>
      </c>
      <c r="D1993" s="86" t="s">
        <v>1016</v>
      </c>
      <c r="E1993" s="87"/>
      <c r="F1993" s="69"/>
      <c r="G1993" s="69"/>
      <c r="H1993" s="85"/>
      <c r="I1993" s="69"/>
      <c r="J1993" s="69"/>
      <c r="K1993" s="69"/>
      <c r="L1993" s="69"/>
      <c r="M1993" s="270" t="str">
        <f>IF(ISTEXT(L1993),VLOOKUP(L1993,'_Keuzelijst Algemeen'!$B$3:$C$74,2),"")</f>
        <v/>
      </c>
      <c r="N1993" s="69"/>
      <c r="O1993" s="85"/>
    </row>
    <row r="1994" spans="1:15" x14ac:dyDescent="0.3">
      <c r="A1994" s="249" t="s">
        <v>832</v>
      </c>
      <c r="B1994" s="86" t="s">
        <v>1012</v>
      </c>
      <c r="C1994" s="86" t="s">
        <v>1100</v>
      </c>
      <c r="D1994" s="86" t="s">
        <v>1016</v>
      </c>
      <c r="E1994" s="87"/>
      <c r="F1994" s="69"/>
      <c r="G1994" s="69"/>
      <c r="H1994" s="85"/>
      <c r="I1994" s="69"/>
      <c r="J1994" s="69"/>
      <c r="K1994" s="69"/>
      <c r="L1994" s="69"/>
      <c r="M1994" s="270" t="str">
        <f>IF(ISTEXT(L1994),VLOOKUP(L1994,'_Keuzelijst Algemeen'!$B$3:$C$74,2),"")</f>
        <v/>
      </c>
      <c r="N1994" s="69"/>
      <c r="O1994" s="85"/>
    </row>
    <row r="1995" spans="1:15" x14ac:dyDescent="0.3">
      <c r="A1995" s="249" t="s">
        <v>832</v>
      </c>
      <c r="B1995" s="86" t="s">
        <v>1012</v>
      </c>
      <c r="C1995" s="86" t="s">
        <v>1100</v>
      </c>
      <c r="D1995" s="86" t="s">
        <v>1016</v>
      </c>
      <c r="E1995" s="87"/>
      <c r="F1995" s="69"/>
      <c r="G1995" s="69"/>
      <c r="H1995" s="85"/>
      <c r="I1995" s="69"/>
      <c r="J1995" s="69"/>
      <c r="K1995" s="69"/>
      <c r="L1995" s="69"/>
      <c r="M1995" s="270" t="str">
        <f>IF(ISTEXT(L1995),VLOOKUP(L1995,'_Keuzelijst Algemeen'!$B$3:$C$74,2),"")</f>
        <v/>
      </c>
      <c r="N1995" s="69"/>
      <c r="O1995" s="85"/>
    </row>
    <row r="1996" spans="1:15" x14ac:dyDescent="0.3">
      <c r="A1996" s="249" t="s">
        <v>832</v>
      </c>
      <c r="B1996" s="86" t="s">
        <v>1012</v>
      </c>
      <c r="C1996" s="86" t="s">
        <v>1100</v>
      </c>
      <c r="D1996" s="86" t="s">
        <v>1016</v>
      </c>
      <c r="E1996" s="87"/>
      <c r="F1996" s="69"/>
      <c r="G1996" s="69"/>
      <c r="H1996" s="85"/>
      <c r="I1996" s="69"/>
      <c r="J1996" s="69"/>
      <c r="K1996" s="69"/>
      <c r="L1996" s="69"/>
      <c r="M1996" s="270" t="str">
        <f>IF(ISTEXT(L1996),VLOOKUP(L1996,'_Keuzelijst Algemeen'!$B$3:$C$74,2),"")</f>
        <v/>
      </c>
      <c r="N1996" s="69"/>
      <c r="O1996" s="85"/>
    </row>
    <row r="1997" spans="1:15" x14ac:dyDescent="0.3">
      <c r="A1997" s="249" t="s">
        <v>832</v>
      </c>
      <c r="B1997" s="86" t="s">
        <v>1012</v>
      </c>
      <c r="C1997" s="86" t="s">
        <v>1100</v>
      </c>
      <c r="D1997" s="86" t="s">
        <v>1016</v>
      </c>
      <c r="E1997" s="87"/>
      <c r="F1997" s="69"/>
      <c r="G1997" s="69"/>
      <c r="H1997" s="85"/>
      <c r="I1997" s="69"/>
      <c r="J1997" s="69"/>
      <c r="K1997" s="69"/>
      <c r="L1997" s="69"/>
      <c r="M1997" s="270" t="str">
        <f>IF(ISTEXT(L1997),VLOOKUP(L1997,'_Keuzelijst Algemeen'!$B$3:$C$74,2),"")</f>
        <v/>
      </c>
      <c r="N1997" s="69"/>
      <c r="O1997" s="85"/>
    </row>
    <row r="1998" spans="1:15" x14ac:dyDescent="0.3">
      <c r="A1998" s="249" t="s">
        <v>832</v>
      </c>
      <c r="B1998" s="86" t="s">
        <v>1012</v>
      </c>
      <c r="C1998" s="86" t="s">
        <v>1100</v>
      </c>
      <c r="D1998" s="86" t="s">
        <v>1016</v>
      </c>
      <c r="E1998" s="87"/>
      <c r="F1998" s="69"/>
      <c r="G1998" s="69"/>
      <c r="H1998" s="85"/>
      <c r="I1998" s="69"/>
      <c r="J1998" s="69"/>
      <c r="K1998" s="69"/>
      <c r="L1998" s="69"/>
      <c r="M1998" s="270" t="str">
        <f>IF(ISTEXT(L1998),VLOOKUP(L1998,'_Keuzelijst Algemeen'!$B$3:$C$74,2),"")</f>
        <v/>
      </c>
      <c r="N1998" s="69"/>
      <c r="O1998" s="85"/>
    </row>
    <row r="1999" spans="1:15" x14ac:dyDescent="0.3">
      <c r="A1999" s="249" t="s">
        <v>832</v>
      </c>
      <c r="B1999" s="86" t="s">
        <v>1012</v>
      </c>
      <c r="C1999" s="86" t="s">
        <v>1100</v>
      </c>
      <c r="D1999" s="86" t="s">
        <v>1016</v>
      </c>
      <c r="E1999" s="87"/>
      <c r="F1999" s="69"/>
      <c r="G1999" s="69"/>
      <c r="H1999" s="85"/>
      <c r="I1999" s="69"/>
      <c r="J1999" s="69"/>
      <c r="K1999" s="69"/>
      <c r="L1999" s="69"/>
      <c r="M1999" s="270" t="str">
        <f>IF(ISTEXT(L1999),VLOOKUP(L1999,'_Keuzelijst Algemeen'!$B$3:$C$74,2),"")</f>
        <v/>
      </c>
      <c r="N1999" s="69"/>
      <c r="O1999" s="85"/>
    </row>
    <row r="2000" spans="1:15" x14ac:dyDescent="0.3">
      <c r="A2000" s="249" t="s">
        <v>832</v>
      </c>
      <c r="B2000" s="86" t="s">
        <v>1012</v>
      </c>
      <c r="C2000" s="86" t="s">
        <v>1100</v>
      </c>
      <c r="D2000" s="86" t="s">
        <v>1016</v>
      </c>
      <c r="E2000" s="87"/>
      <c r="F2000" s="69"/>
      <c r="G2000" s="69"/>
      <c r="H2000" s="85"/>
      <c r="I2000" s="69"/>
      <c r="J2000" s="69"/>
      <c r="K2000" s="69"/>
      <c r="L2000" s="69"/>
      <c r="M2000" s="270" t="str">
        <f>IF(ISTEXT(L2000),VLOOKUP(L2000,'_Keuzelijst Algemeen'!$B$3:$C$74,2),"")</f>
        <v/>
      </c>
      <c r="N2000" s="69"/>
      <c r="O2000" s="85"/>
    </row>
    <row r="2001" spans="1:15" x14ac:dyDescent="0.3">
      <c r="A2001" s="249" t="s">
        <v>832</v>
      </c>
      <c r="B2001" s="86" t="s">
        <v>1012</v>
      </c>
      <c r="C2001" s="86" t="s">
        <v>1100</v>
      </c>
      <c r="D2001" s="86" t="s">
        <v>1016</v>
      </c>
      <c r="E2001" s="87"/>
      <c r="F2001" s="69"/>
      <c r="G2001" s="69"/>
      <c r="H2001" s="85"/>
      <c r="I2001" s="69"/>
      <c r="J2001" s="69"/>
      <c r="K2001" s="69"/>
      <c r="L2001" s="69"/>
      <c r="M2001" s="270" t="str">
        <f>IF(ISTEXT(L2001),VLOOKUP(L2001,'_Keuzelijst Algemeen'!$B$3:$C$74,2),"")</f>
        <v/>
      </c>
      <c r="N2001" s="69"/>
      <c r="O2001" s="85"/>
    </row>
    <row r="2002" spans="1:15" x14ac:dyDescent="0.3">
      <c r="A2002" s="249" t="s">
        <v>832</v>
      </c>
      <c r="B2002" s="86" t="s">
        <v>1012</v>
      </c>
      <c r="C2002" s="86" t="s">
        <v>1100</v>
      </c>
      <c r="D2002" s="86" t="s">
        <v>1016</v>
      </c>
      <c r="E2002" s="87"/>
      <c r="F2002" s="69"/>
      <c r="G2002" s="69"/>
      <c r="H2002" s="85"/>
      <c r="I2002" s="69"/>
      <c r="J2002" s="69"/>
      <c r="K2002" s="69"/>
      <c r="L2002" s="69"/>
      <c r="M2002" s="270" t="str">
        <f>IF(ISTEXT(L2002),VLOOKUP(L2002,'_Keuzelijst Algemeen'!$B$3:$C$74,2),"")</f>
        <v/>
      </c>
      <c r="N2002" s="69"/>
      <c r="O2002" s="85"/>
    </row>
    <row r="2003" spans="1:15" x14ac:dyDescent="0.3">
      <c r="A2003" s="249" t="s">
        <v>832</v>
      </c>
      <c r="B2003" s="86" t="s">
        <v>1012</v>
      </c>
      <c r="C2003" s="86" t="s">
        <v>1100</v>
      </c>
      <c r="D2003" s="86" t="s">
        <v>1016</v>
      </c>
      <c r="E2003" s="87"/>
      <c r="F2003" s="69"/>
      <c r="G2003" s="69"/>
      <c r="H2003" s="85"/>
      <c r="I2003" s="69"/>
      <c r="J2003" s="69"/>
      <c r="K2003" s="69"/>
      <c r="L2003" s="69"/>
      <c r="M2003" s="270" t="str">
        <f>IF(ISTEXT(L2003),VLOOKUP(L2003,'_Keuzelijst Algemeen'!$B$3:$C$74,2),"")</f>
        <v/>
      </c>
      <c r="N2003" s="69"/>
      <c r="O2003" s="85"/>
    </row>
    <row r="2004" spans="1:15" x14ac:dyDescent="0.3">
      <c r="A2004" s="249" t="s">
        <v>832</v>
      </c>
      <c r="B2004" s="86" t="s">
        <v>1012</v>
      </c>
      <c r="C2004" s="86" t="s">
        <v>1100</v>
      </c>
      <c r="D2004" s="86" t="s">
        <v>1016</v>
      </c>
      <c r="E2004" s="87"/>
      <c r="F2004" s="69"/>
      <c r="G2004" s="69"/>
      <c r="H2004" s="85"/>
      <c r="I2004" s="69"/>
      <c r="J2004" s="69"/>
      <c r="K2004" s="69"/>
      <c r="L2004" s="69"/>
      <c r="M2004" s="270" t="str">
        <f>IF(ISTEXT(L2004),VLOOKUP(L2004,'_Keuzelijst Algemeen'!$B$3:$C$74,2),"")</f>
        <v/>
      </c>
      <c r="N2004" s="69"/>
      <c r="O2004" s="85"/>
    </row>
    <row r="2005" spans="1:15" x14ac:dyDescent="0.3">
      <c r="A2005" s="249" t="s">
        <v>832</v>
      </c>
      <c r="B2005" s="86" t="s">
        <v>1012</v>
      </c>
      <c r="C2005" s="86" t="s">
        <v>1100</v>
      </c>
      <c r="D2005" s="86" t="s">
        <v>1016</v>
      </c>
      <c r="E2005" s="87"/>
      <c r="F2005" s="69"/>
      <c r="G2005" s="69"/>
      <c r="H2005" s="85"/>
      <c r="I2005" s="69"/>
      <c r="J2005" s="69"/>
      <c r="K2005" s="69"/>
      <c r="L2005" s="69"/>
      <c r="M2005" s="270" t="str">
        <f>IF(ISTEXT(L2005),VLOOKUP(L2005,'_Keuzelijst Algemeen'!$B$3:$C$74,2),"")</f>
        <v/>
      </c>
      <c r="N2005" s="69"/>
      <c r="O2005" s="85"/>
    </row>
    <row r="2006" spans="1:15" x14ac:dyDescent="0.3">
      <c r="A2006" s="249" t="s">
        <v>832</v>
      </c>
      <c r="B2006" s="86" t="s">
        <v>1012</v>
      </c>
      <c r="C2006" s="86" t="s">
        <v>1100</v>
      </c>
      <c r="D2006" s="86" t="s">
        <v>1016</v>
      </c>
      <c r="E2006" s="87"/>
      <c r="F2006" s="69"/>
      <c r="G2006" s="69"/>
      <c r="H2006" s="85"/>
      <c r="I2006" s="69"/>
      <c r="J2006" s="69"/>
      <c r="K2006" s="69"/>
      <c r="L2006" s="69"/>
      <c r="M2006" s="270" t="str">
        <f>IF(ISTEXT(L2006),VLOOKUP(L2006,'_Keuzelijst Algemeen'!$B$3:$C$74,2),"")</f>
        <v/>
      </c>
      <c r="N2006" s="69"/>
      <c r="O2006" s="85"/>
    </row>
    <row r="2007" spans="1:15" x14ac:dyDescent="0.3">
      <c r="A2007" s="249" t="s">
        <v>832</v>
      </c>
      <c r="B2007" s="86" t="s">
        <v>1012</v>
      </c>
      <c r="C2007" s="86" t="s">
        <v>1100</v>
      </c>
      <c r="D2007" s="86" t="s">
        <v>1016</v>
      </c>
      <c r="E2007" s="87"/>
      <c r="F2007" s="69"/>
      <c r="G2007" s="69"/>
      <c r="H2007" s="85"/>
      <c r="I2007" s="69"/>
      <c r="J2007" s="69"/>
      <c r="K2007" s="69"/>
      <c r="L2007" s="69"/>
      <c r="M2007" s="270" t="str">
        <f>IF(ISTEXT(L2007),VLOOKUP(L2007,'_Keuzelijst Algemeen'!$B$3:$C$74,2),"")</f>
        <v/>
      </c>
      <c r="N2007" s="69"/>
      <c r="O2007" s="85"/>
    </row>
    <row r="2008" spans="1:15" x14ac:dyDescent="0.3">
      <c r="A2008" s="249" t="s">
        <v>832</v>
      </c>
      <c r="B2008" s="86" t="s">
        <v>1012</v>
      </c>
      <c r="C2008" s="86" t="s">
        <v>1100</v>
      </c>
      <c r="D2008" s="86" t="s">
        <v>1016</v>
      </c>
      <c r="E2008" s="87"/>
      <c r="F2008" s="69"/>
      <c r="G2008" s="69"/>
      <c r="H2008" s="85"/>
      <c r="I2008" s="69"/>
      <c r="J2008" s="69"/>
      <c r="K2008" s="69"/>
      <c r="L2008" s="69"/>
      <c r="M2008" s="270" t="str">
        <f>IF(ISTEXT(L2008),VLOOKUP(L2008,'_Keuzelijst Algemeen'!$B$3:$C$74,2),"")</f>
        <v/>
      </c>
      <c r="N2008" s="69"/>
      <c r="O2008" s="85"/>
    </row>
    <row r="2009" spans="1:15" x14ac:dyDescent="0.3">
      <c r="A2009" s="249" t="s">
        <v>832</v>
      </c>
      <c r="B2009" s="86" t="s">
        <v>1012</v>
      </c>
      <c r="C2009" s="86" t="s">
        <v>1100</v>
      </c>
      <c r="D2009" s="86" t="s">
        <v>1016</v>
      </c>
      <c r="E2009" s="87"/>
      <c r="F2009" s="69"/>
      <c r="G2009" s="69"/>
      <c r="H2009" s="85"/>
      <c r="I2009" s="69"/>
      <c r="J2009" s="69"/>
      <c r="K2009" s="69"/>
      <c r="L2009" s="69"/>
      <c r="M2009" s="270" t="str">
        <f>IF(ISTEXT(L2009),VLOOKUP(L2009,'_Keuzelijst Algemeen'!$B$3:$C$74,2),"")</f>
        <v/>
      </c>
      <c r="N2009" s="69"/>
      <c r="O2009" s="85"/>
    </row>
    <row r="2010" spans="1:15" x14ac:dyDescent="0.3">
      <c r="A2010" s="249" t="s">
        <v>832</v>
      </c>
      <c r="B2010" s="86" t="s">
        <v>1012</v>
      </c>
      <c r="C2010" s="86" t="s">
        <v>1100</v>
      </c>
      <c r="D2010" s="86" t="s">
        <v>1016</v>
      </c>
      <c r="E2010" s="87"/>
      <c r="F2010" s="69"/>
      <c r="G2010" s="69"/>
      <c r="H2010" s="85"/>
      <c r="I2010" s="69"/>
      <c r="J2010" s="69"/>
      <c r="K2010" s="69"/>
      <c r="L2010" s="69"/>
      <c r="M2010" s="270" t="str">
        <f>IF(ISTEXT(L2010),VLOOKUP(L2010,'_Keuzelijst Algemeen'!$B$3:$C$74,2),"")</f>
        <v/>
      </c>
      <c r="N2010" s="69"/>
      <c r="O2010" s="85"/>
    </row>
    <row r="2011" spans="1:15" x14ac:dyDescent="0.3">
      <c r="A2011" s="249" t="s">
        <v>832</v>
      </c>
      <c r="B2011" s="86" t="s">
        <v>1012</v>
      </c>
      <c r="C2011" s="86" t="s">
        <v>1100</v>
      </c>
      <c r="D2011" s="86" t="s">
        <v>1016</v>
      </c>
      <c r="E2011" s="87"/>
      <c r="F2011" s="69"/>
      <c r="G2011" s="69"/>
      <c r="H2011" s="85"/>
      <c r="I2011" s="69"/>
      <c r="J2011" s="69"/>
      <c r="K2011" s="69"/>
      <c r="L2011" s="69"/>
      <c r="M2011" s="270" t="str">
        <f>IF(ISTEXT(L2011),VLOOKUP(L2011,'_Keuzelijst Algemeen'!$B$3:$C$74,2),"")</f>
        <v/>
      </c>
      <c r="N2011" s="69"/>
      <c r="O2011" s="85"/>
    </row>
    <row r="2012" spans="1:15" x14ac:dyDescent="0.3">
      <c r="A2012" s="249" t="s">
        <v>832</v>
      </c>
      <c r="B2012" s="86" t="s">
        <v>1012</v>
      </c>
      <c r="C2012" s="86" t="s">
        <v>1100</v>
      </c>
      <c r="D2012" s="86" t="s">
        <v>1016</v>
      </c>
      <c r="E2012" s="87"/>
      <c r="F2012" s="69"/>
      <c r="G2012" s="69"/>
      <c r="H2012" s="85"/>
      <c r="I2012" s="69"/>
      <c r="J2012" s="69"/>
      <c r="K2012" s="69"/>
      <c r="L2012" s="69"/>
      <c r="M2012" s="270" t="str">
        <f>IF(ISTEXT(L2012),VLOOKUP(L2012,'_Keuzelijst Algemeen'!$B$3:$C$74,2),"")</f>
        <v/>
      </c>
      <c r="N2012" s="69"/>
      <c r="O2012" s="85"/>
    </row>
    <row r="2013" spans="1:15" x14ac:dyDescent="0.3">
      <c r="A2013" s="249" t="s">
        <v>832</v>
      </c>
      <c r="B2013" s="86" t="s">
        <v>1012</v>
      </c>
      <c r="C2013" s="86" t="s">
        <v>1100</v>
      </c>
      <c r="D2013" s="86" t="s">
        <v>1016</v>
      </c>
      <c r="E2013" s="87"/>
      <c r="F2013" s="69"/>
      <c r="G2013" s="69"/>
      <c r="H2013" s="85"/>
      <c r="I2013" s="69"/>
      <c r="J2013" s="69"/>
      <c r="K2013" s="69"/>
      <c r="L2013" s="69"/>
      <c r="M2013" s="270" t="str">
        <f>IF(ISTEXT(L2013),VLOOKUP(L2013,'_Keuzelijst Algemeen'!$B$3:$C$74,2),"")</f>
        <v/>
      </c>
      <c r="N2013" s="69"/>
      <c r="O2013" s="85"/>
    </row>
    <row r="2014" spans="1:15" x14ac:dyDescent="0.3">
      <c r="A2014" s="249" t="s">
        <v>832</v>
      </c>
      <c r="B2014" s="86" t="s">
        <v>1012</v>
      </c>
      <c r="C2014" s="86" t="s">
        <v>1100</v>
      </c>
      <c r="D2014" s="86" t="s">
        <v>1016</v>
      </c>
      <c r="E2014" s="87"/>
      <c r="F2014" s="69"/>
      <c r="G2014" s="69"/>
      <c r="H2014" s="85"/>
      <c r="I2014" s="69"/>
      <c r="J2014" s="69"/>
      <c r="K2014" s="69"/>
      <c r="L2014" s="69"/>
      <c r="M2014" s="270" t="str">
        <f>IF(ISTEXT(L2014),VLOOKUP(L2014,'_Keuzelijst Algemeen'!$B$3:$C$74,2),"")</f>
        <v/>
      </c>
      <c r="N2014" s="69"/>
      <c r="O2014" s="85"/>
    </row>
    <row r="2015" spans="1:15" x14ac:dyDescent="0.3">
      <c r="A2015" s="249" t="s">
        <v>832</v>
      </c>
      <c r="B2015" s="86" t="s">
        <v>1012</v>
      </c>
      <c r="C2015" s="86" t="s">
        <v>1100</v>
      </c>
      <c r="D2015" s="86" t="s">
        <v>1016</v>
      </c>
      <c r="E2015" s="87"/>
      <c r="F2015" s="69"/>
      <c r="G2015" s="69"/>
      <c r="H2015" s="85"/>
      <c r="I2015" s="69"/>
      <c r="J2015" s="69"/>
      <c r="K2015" s="69"/>
      <c r="L2015" s="69"/>
      <c r="M2015" s="270" t="str">
        <f>IF(ISTEXT(L2015),VLOOKUP(L2015,'_Keuzelijst Algemeen'!$B$3:$C$74,2),"")</f>
        <v/>
      </c>
      <c r="N2015" s="69"/>
      <c r="O2015" s="85"/>
    </row>
    <row r="2016" spans="1:15" x14ac:dyDescent="0.3">
      <c r="A2016" s="249" t="s">
        <v>832</v>
      </c>
      <c r="B2016" s="86" t="s">
        <v>1012</v>
      </c>
      <c r="C2016" s="86" t="s">
        <v>1100</v>
      </c>
      <c r="D2016" s="86" t="s">
        <v>1016</v>
      </c>
      <c r="E2016" s="87"/>
      <c r="F2016" s="69"/>
      <c r="G2016" s="69"/>
      <c r="H2016" s="85"/>
      <c r="I2016" s="69"/>
      <c r="J2016" s="69"/>
      <c r="K2016" s="69"/>
      <c r="L2016" s="69"/>
      <c r="M2016" s="270" t="str">
        <f>IF(ISTEXT(L2016),VLOOKUP(L2016,'_Keuzelijst Algemeen'!$B$3:$C$74,2),"")</f>
        <v/>
      </c>
      <c r="N2016" s="69"/>
      <c r="O2016" s="85"/>
    </row>
    <row r="2017" spans="1:15" x14ac:dyDescent="0.3">
      <c r="A2017" s="249" t="s">
        <v>832</v>
      </c>
      <c r="B2017" s="86" t="s">
        <v>1012</v>
      </c>
      <c r="C2017" s="86" t="s">
        <v>1100</v>
      </c>
      <c r="D2017" s="86" t="s">
        <v>1016</v>
      </c>
      <c r="E2017" s="87"/>
      <c r="F2017" s="69"/>
      <c r="G2017" s="69"/>
      <c r="H2017" s="85"/>
      <c r="I2017" s="69"/>
      <c r="J2017" s="69"/>
      <c r="K2017" s="69"/>
      <c r="L2017" s="69"/>
      <c r="M2017" s="270" t="str">
        <f>IF(ISTEXT(L2017),VLOOKUP(L2017,'_Keuzelijst Algemeen'!$B$3:$C$74,2),"")</f>
        <v/>
      </c>
      <c r="N2017" s="69"/>
      <c r="O2017" s="85"/>
    </row>
    <row r="2018" spans="1:15" x14ac:dyDescent="0.3">
      <c r="A2018" s="249" t="s">
        <v>832</v>
      </c>
      <c r="B2018" s="86" t="s">
        <v>1012</v>
      </c>
      <c r="C2018" s="86" t="s">
        <v>1100</v>
      </c>
      <c r="D2018" s="86" t="s">
        <v>1016</v>
      </c>
      <c r="E2018" s="87"/>
      <c r="F2018" s="69"/>
      <c r="G2018" s="69"/>
      <c r="H2018" s="85"/>
      <c r="I2018" s="69"/>
      <c r="J2018" s="69"/>
      <c r="K2018" s="69"/>
      <c r="L2018" s="69"/>
      <c r="M2018" s="270" t="str">
        <f>IF(ISTEXT(L2018),VLOOKUP(L2018,'_Keuzelijst Algemeen'!$B$3:$C$74,2),"")</f>
        <v/>
      </c>
      <c r="N2018" s="69"/>
      <c r="O2018" s="85"/>
    </row>
    <row r="2019" spans="1:15" x14ac:dyDescent="0.3">
      <c r="A2019" s="249" t="s">
        <v>832</v>
      </c>
      <c r="B2019" s="86" t="s">
        <v>1012</v>
      </c>
      <c r="C2019" s="86" t="s">
        <v>1100</v>
      </c>
      <c r="D2019" s="86" t="s">
        <v>1016</v>
      </c>
      <c r="E2019" s="87"/>
      <c r="F2019" s="69"/>
      <c r="G2019" s="69"/>
      <c r="H2019" s="85"/>
      <c r="I2019" s="69"/>
      <c r="J2019" s="69"/>
      <c r="K2019" s="69"/>
      <c r="L2019" s="69"/>
      <c r="M2019" s="270" t="str">
        <f>IF(ISTEXT(L2019),VLOOKUP(L2019,'_Keuzelijst Algemeen'!$B$3:$C$74,2),"")</f>
        <v/>
      </c>
      <c r="N2019" s="69"/>
      <c r="O2019" s="85"/>
    </row>
    <row r="2020" spans="1:15" x14ac:dyDescent="0.3">
      <c r="A2020" s="249" t="s">
        <v>832</v>
      </c>
      <c r="B2020" s="86" t="s">
        <v>1012</v>
      </c>
      <c r="C2020" s="86" t="s">
        <v>1100</v>
      </c>
      <c r="D2020" s="86" t="s">
        <v>1016</v>
      </c>
      <c r="E2020" s="87"/>
      <c r="F2020" s="69"/>
      <c r="G2020" s="69"/>
      <c r="H2020" s="85"/>
      <c r="I2020" s="69"/>
      <c r="J2020" s="69"/>
      <c r="K2020" s="69"/>
      <c r="L2020" s="69"/>
      <c r="M2020" s="270" t="str">
        <f>IF(ISTEXT(L2020),VLOOKUP(L2020,'_Keuzelijst Algemeen'!$B$3:$C$74,2),"")</f>
        <v/>
      </c>
      <c r="N2020" s="69"/>
      <c r="O2020" s="85"/>
    </row>
    <row r="2021" spans="1:15" x14ac:dyDescent="0.3">
      <c r="A2021" s="249" t="s">
        <v>832</v>
      </c>
      <c r="B2021" s="86" t="s">
        <v>1012</v>
      </c>
      <c r="C2021" s="86" t="s">
        <v>1100</v>
      </c>
      <c r="D2021" s="86" t="s">
        <v>1016</v>
      </c>
      <c r="E2021" s="87"/>
      <c r="F2021" s="69"/>
      <c r="G2021" s="69"/>
      <c r="H2021" s="85"/>
      <c r="I2021" s="69"/>
      <c r="J2021" s="69"/>
      <c r="K2021" s="69"/>
      <c r="L2021" s="69"/>
      <c r="M2021" s="270" t="str">
        <f>IF(ISTEXT(L2021),VLOOKUP(L2021,'_Keuzelijst Algemeen'!$B$3:$C$74,2),"")</f>
        <v/>
      </c>
      <c r="N2021" s="69"/>
      <c r="O2021" s="85"/>
    </row>
    <row r="2022" spans="1:15" x14ac:dyDescent="0.3">
      <c r="A2022" s="249" t="s">
        <v>832</v>
      </c>
      <c r="B2022" s="86" t="s">
        <v>1012</v>
      </c>
      <c r="C2022" s="86" t="s">
        <v>1100</v>
      </c>
      <c r="D2022" s="86" t="s">
        <v>1016</v>
      </c>
      <c r="E2022" s="87"/>
      <c r="F2022" s="69"/>
      <c r="G2022" s="69"/>
      <c r="H2022" s="85"/>
      <c r="I2022" s="69"/>
      <c r="J2022" s="69"/>
      <c r="K2022" s="69"/>
      <c r="L2022" s="69"/>
      <c r="M2022" s="270" t="str">
        <f>IF(ISTEXT(L2022),VLOOKUP(L2022,'_Keuzelijst Algemeen'!$B$3:$C$74,2),"")</f>
        <v/>
      </c>
      <c r="N2022" s="69"/>
      <c r="O2022" s="85"/>
    </row>
    <row r="2023" spans="1:15" x14ac:dyDescent="0.3">
      <c r="A2023" s="249" t="s">
        <v>832</v>
      </c>
      <c r="B2023" s="86" t="s">
        <v>1012</v>
      </c>
      <c r="C2023" s="86" t="s">
        <v>1100</v>
      </c>
      <c r="D2023" s="86" t="s">
        <v>1016</v>
      </c>
      <c r="E2023" s="87"/>
      <c r="F2023" s="69"/>
      <c r="G2023" s="69"/>
      <c r="H2023" s="85"/>
      <c r="I2023" s="69"/>
      <c r="J2023" s="69"/>
      <c r="K2023" s="69"/>
      <c r="L2023" s="69"/>
      <c r="M2023" s="270" t="str">
        <f>IF(ISTEXT(L2023),VLOOKUP(L2023,'_Keuzelijst Algemeen'!$B$3:$C$74,2),"")</f>
        <v/>
      </c>
      <c r="N2023" s="69"/>
      <c r="O2023" s="85"/>
    </row>
    <row r="2024" spans="1:15" x14ac:dyDescent="0.3">
      <c r="A2024" s="249" t="s">
        <v>832</v>
      </c>
      <c r="B2024" s="86" t="s">
        <v>1012</v>
      </c>
      <c r="C2024" s="86" t="s">
        <v>1100</v>
      </c>
      <c r="D2024" s="86" t="s">
        <v>1016</v>
      </c>
      <c r="E2024" s="87"/>
      <c r="F2024" s="69"/>
      <c r="G2024" s="69"/>
      <c r="H2024" s="85"/>
      <c r="I2024" s="69"/>
      <c r="J2024" s="69"/>
      <c r="K2024" s="69"/>
      <c r="L2024" s="69"/>
      <c r="M2024" s="270" t="str">
        <f>IF(ISTEXT(L2024),VLOOKUP(L2024,'_Keuzelijst Algemeen'!$B$3:$C$74,2),"")</f>
        <v/>
      </c>
      <c r="N2024" s="69"/>
      <c r="O2024" s="85"/>
    </row>
    <row r="2025" spans="1:15" x14ac:dyDescent="0.3">
      <c r="A2025" s="249" t="s">
        <v>832</v>
      </c>
      <c r="B2025" s="86" t="s">
        <v>1012</v>
      </c>
      <c r="C2025" s="86" t="s">
        <v>1100</v>
      </c>
      <c r="D2025" s="86" t="s">
        <v>1016</v>
      </c>
      <c r="E2025" s="87"/>
      <c r="F2025" s="69"/>
      <c r="G2025" s="69"/>
      <c r="H2025" s="85"/>
      <c r="I2025" s="69"/>
      <c r="J2025" s="69"/>
      <c r="K2025" s="69"/>
      <c r="L2025" s="69"/>
      <c r="M2025" s="270" t="str">
        <f>IF(ISTEXT(L2025),VLOOKUP(L2025,'_Keuzelijst Algemeen'!$B$3:$C$74,2),"")</f>
        <v/>
      </c>
      <c r="N2025" s="69"/>
      <c r="O2025" s="85"/>
    </row>
    <row r="2026" spans="1:15" x14ac:dyDescent="0.3">
      <c r="A2026" s="249" t="s">
        <v>832</v>
      </c>
      <c r="B2026" s="86" t="s">
        <v>1012</v>
      </c>
      <c r="C2026" s="86" t="s">
        <v>1100</v>
      </c>
      <c r="D2026" s="86" t="s">
        <v>1016</v>
      </c>
      <c r="E2026" s="87"/>
      <c r="F2026" s="69"/>
      <c r="G2026" s="69"/>
      <c r="H2026" s="85"/>
      <c r="I2026" s="69"/>
      <c r="J2026" s="69"/>
      <c r="K2026" s="69"/>
      <c r="L2026" s="69"/>
      <c r="M2026" s="270" t="str">
        <f>IF(ISTEXT(L2026),VLOOKUP(L2026,'_Keuzelijst Algemeen'!$B$3:$C$74,2),"")</f>
        <v/>
      </c>
      <c r="N2026" s="69"/>
      <c r="O2026" s="85"/>
    </row>
    <row r="2027" spans="1:15" x14ac:dyDescent="0.3">
      <c r="A2027" s="249" t="s">
        <v>832</v>
      </c>
      <c r="B2027" s="86" t="s">
        <v>1012</v>
      </c>
      <c r="C2027" s="86" t="s">
        <v>1100</v>
      </c>
      <c r="D2027" s="86" t="s">
        <v>1016</v>
      </c>
      <c r="E2027" s="87"/>
      <c r="F2027" s="69"/>
      <c r="G2027" s="69"/>
      <c r="H2027" s="85"/>
      <c r="I2027" s="69"/>
      <c r="J2027" s="69"/>
      <c r="K2027" s="69"/>
      <c r="L2027" s="69"/>
      <c r="M2027" s="270" t="str">
        <f>IF(ISTEXT(L2027),VLOOKUP(L2027,'_Keuzelijst Algemeen'!$B$3:$C$74,2),"")</f>
        <v/>
      </c>
      <c r="N2027" s="69"/>
      <c r="O2027" s="85"/>
    </row>
    <row r="2028" spans="1:15" x14ac:dyDescent="0.3">
      <c r="A2028" s="249" t="s">
        <v>832</v>
      </c>
      <c r="B2028" s="86" t="s">
        <v>1012</v>
      </c>
      <c r="C2028" s="86" t="s">
        <v>1100</v>
      </c>
      <c r="D2028" s="86" t="s">
        <v>1016</v>
      </c>
      <c r="E2028" s="87"/>
      <c r="F2028" s="69"/>
      <c r="G2028" s="69"/>
      <c r="H2028" s="85"/>
      <c r="I2028" s="69"/>
      <c r="J2028" s="69"/>
      <c r="K2028" s="69"/>
      <c r="L2028" s="69"/>
      <c r="M2028" s="270" t="str">
        <f>IF(ISTEXT(L2028),VLOOKUP(L2028,'_Keuzelijst Algemeen'!$B$3:$C$74,2),"")</f>
        <v/>
      </c>
      <c r="N2028" s="69"/>
      <c r="O2028" s="85"/>
    </row>
    <row r="2029" spans="1:15" x14ac:dyDescent="0.3">
      <c r="A2029" s="249" t="s">
        <v>832</v>
      </c>
      <c r="B2029" s="86" t="s">
        <v>1012</v>
      </c>
      <c r="C2029" s="86" t="s">
        <v>1100</v>
      </c>
      <c r="D2029" s="86" t="s">
        <v>1016</v>
      </c>
      <c r="E2029" s="87"/>
      <c r="F2029" s="69"/>
      <c r="G2029" s="69"/>
      <c r="H2029" s="85"/>
      <c r="I2029" s="69"/>
      <c r="J2029" s="69"/>
      <c r="K2029" s="69"/>
      <c r="L2029" s="69"/>
      <c r="M2029" s="270" t="str">
        <f>IF(ISTEXT(L2029),VLOOKUP(L2029,'_Keuzelijst Algemeen'!$B$3:$C$74,2),"")</f>
        <v/>
      </c>
      <c r="N2029" s="69"/>
      <c r="O2029" s="85"/>
    </row>
    <row r="2030" spans="1:15" x14ac:dyDescent="0.3">
      <c r="A2030" s="249" t="s">
        <v>832</v>
      </c>
      <c r="B2030" s="86" t="s">
        <v>1012</v>
      </c>
      <c r="C2030" s="86" t="s">
        <v>1100</v>
      </c>
      <c r="D2030" s="86" t="s">
        <v>1016</v>
      </c>
      <c r="E2030" s="87"/>
      <c r="F2030" s="69"/>
      <c r="G2030" s="69"/>
      <c r="H2030" s="85"/>
      <c r="I2030" s="69"/>
      <c r="J2030" s="69"/>
      <c r="K2030" s="69"/>
      <c r="L2030" s="69"/>
      <c r="M2030" s="270" t="str">
        <f>IF(ISTEXT(L2030),VLOOKUP(L2030,'_Keuzelijst Algemeen'!$B$3:$C$74,2),"")</f>
        <v/>
      </c>
      <c r="N2030" s="69"/>
      <c r="O2030" s="85"/>
    </row>
    <row r="2031" spans="1:15" x14ac:dyDescent="0.3">
      <c r="A2031" s="249" t="s">
        <v>832</v>
      </c>
      <c r="B2031" s="86" t="s">
        <v>1012</v>
      </c>
      <c r="C2031" s="86" t="s">
        <v>1100</v>
      </c>
      <c r="D2031" s="86" t="s">
        <v>1016</v>
      </c>
      <c r="E2031" s="87"/>
      <c r="F2031" s="69"/>
      <c r="G2031" s="69"/>
      <c r="H2031" s="85"/>
      <c r="I2031" s="69"/>
      <c r="J2031" s="69"/>
      <c r="K2031" s="69"/>
      <c r="L2031" s="69"/>
      <c r="M2031" s="270" t="str">
        <f>IF(ISTEXT(L2031),VLOOKUP(L2031,'_Keuzelijst Algemeen'!$B$3:$C$74,2),"")</f>
        <v/>
      </c>
      <c r="N2031" s="69"/>
      <c r="O2031" s="85"/>
    </row>
    <row r="2032" spans="1:15" x14ac:dyDescent="0.3">
      <c r="A2032" s="249" t="s">
        <v>832</v>
      </c>
      <c r="B2032" s="86" t="s">
        <v>1012</v>
      </c>
      <c r="C2032" s="86" t="s">
        <v>1100</v>
      </c>
      <c r="D2032" s="86" t="s">
        <v>1016</v>
      </c>
      <c r="E2032" s="87"/>
      <c r="F2032" s="69"/>
      <c r="G2032" s="69"/>
      <c r="H2032" s="85"/>
      <c r="I2032" s="69"/>
      <c r="J2032" s="69"/>
      <c r="K2032" s="69"/>
      <c r="L2032" s="69"/>
      <c r="M2032" s="270" t="str">
        <f>IF(ISTEXT(L2032),VLOOKUP(L2032,'_Keuzelijst Algemeen'!$B$3:$C$74,2),"")</f>
        <v/>
      </c>
      <c r="N2032" s="69"/>
      <c r="O2032" s="85"/>
    </row>
    <row r="2033" spans="1:15" x14ac:dyDescent="0.3">
      <c r="A2033" s="249" t="s">
        <v>832</v>
      </c>
      <c r="B2033" s="86" t="s">
        <v>1012</v>
      </c>
      <c r="C2033" s="86" t="s">
        <v>1100</v>
      </c>
      <c r="D2033" s="86" t="s">
        <v>1016</v>
      </c>
      <c r="E2033" s="87"/>
      <c r="F2033" s="69"/>
      <c r="G2033" s="69"/>
      <c r="H2033" s="85"/>
      <c r="I2033" s="69"/>
      <c r="J2033" s="69"/>
      <c r="K2033" s="69"/>
      <c r="L2033" s="69"/>
      <c r="M2033" s="270" t="str">
        <f>IF(ISTEXT(L2033),VLOOKUP(L2033,'_Keuzelijst Algemeen'!$B$3:$C$74,2),"")</f>
        <v/>
      </c>
      <c r="N2033" s="69"/>
      <c r="O2033" s="85"/>
    </row>
    <row r="2034" spans="1:15" x14ac:dyDescent="0.3">
      <c r="A2034" s="249" t="s">
        <v>832</v>
      </c>
      <c r="B2034" s="86" t="s">
        <v>1012</v>
      </c>
      <c r="C2034" s="86" t="s">
        <v>1100</v>
      </c>
      <c r="D2034" s="86" t="s">
        <v>1016</v>
      </c>
      <c r="E2034" s="87"/>
      <c r="F2034" s="69"/>
      <c r="G2034" s="69"/>
      <c r="H2034" s="85"/>
      <c r="I2034" s="69"/>
      <c r="J2034" s="69"/>
      <c r="K2034" s="69"/>
      <c r="L2034" s="69"/>
      <c r="M2034" s="270" t="str">
        <f>IF(ISTEXT(L2034),VLOOKUP(L2034,'_Keuzelijst Algemeen'!$B$3:$C$74,2),"")</f>
        <v/>
      </c>
      <c r="N2034" s="69"/>
      <c r="O2034" s="85"/>
    </row>
    <row r="2035" spans="1:15" x14ac:dyDescent="0.3">
      <c r="A2035" s="249" t="s">
        <v>832</v>
      </c>
      <c r="B2035" s="86" t="s">
        <v>1012</v>
      </c>
      <c r="C2035" s="86" t="s">
        <v>1100</v>
      </c>
      <c r="D2035" s="86" t="s">
        <v>1016</v>
      </c>
      <c r="E2035" s="87"/>
      <c r="F2035" s="69"/>
      <c r="G2035" s="69"/>
      <c r="H2035" s="85"/>
      <c r="I2035" s="69"/>
      <c r="J2035" s="69"/>
      <c r="K2035" s="69"/>
      <c r="L2035" s="69"/>
      <c r="M2035" s="270" t="str">
        <f>IF(ISTEXT(L2035),VLOOKUP(L2035,'_Keuzelijst Algemeen'!$B$3:$C$74,2),"")</f>
        <v/>
      </c>
      <c r="N2035" s="69"/>
      <c r="O2035" s="85"/>
    </row>
    <row r="2036" spans="1:15" x14ac:dyDescent="0.3">
      <c r="A2036" s="249" t="s">
        <v>832</v>
      </c>
      <c r="B2036" s="86" t="s">
        <v>1012</v>
      </c>
      <c r="C2036" s="86" t="s">
        <v>1100</v>
      </c>
      <c r="D2036" s="86" t="s">
        <v>1016</v>
      </c>
      <c r="E2036" s="87"/>
      <c r="F2036" s="69"/>
      <c r="G2036" s="69"/>
      <c r="H2036" s="85"/>
      <c r="I2036" s="69"/>
      <c r="J2036" s="69"/>
      <c r="K2036" s="69"/>
      <c r="L2036" s="69"/>
      <c r="M2036" s="270" t="str">
        <f>IF(ISTEXT(L2036),VLOOKUP(L2036,'_Keuzelijst Algemeen'!$B$3:$C$74,2),"")</f>
        <v/>
      </c>
      <c r="N2036" s="69"/>
      <c r="O2036" s="85"/>
    </row>
    <row r="2037" spans="1:15" x14ac:dyDescent="0.3">
      <c r="A2037" s="249" t="s">
        <v>832</v>
      </c>
      <c r="B2037" s="86" t="s">
        <v>1012</v>
      </c>
      <c r="C2037" s="86" t="s">
        <v>1100</v>
      </c>
      <c r="D2037" s="86" t="s">
        <v>1016</v>
      </c>
      <c r="E2037" s="87"/>
      <c r="F2037" s="69"/>
      <c r="G2037" s="69"/>
      <c r="H2037" s="85"/>
      <c r="I2037" s="69"/>
      <c r="J2037" s="69"/>
      <c r="K2037" s="69"/>
      <c r="L2037" s="69"/>
      <c r="M2037" s="270" t="str">
        <f>IF(ISTEXT(L2037),VLOOKUP(L2037,'_Keuzelijst Algemeen'!$B$3:$C$74,2),"")</f>
        <v/>
      </c>
      <c r="N2037" s="69"/>
      <c r="O2037" s="85"/>
    </row>
    <row r="2038" spans="1:15" x14ac:dyDescent="0.3">
      <c r="A2038" s="249" t="s">
        <v>832</v>
      </c>
      <c r="B2038" s="86" t="s">
        <v>1012</v>
      </c>
      <c r="C2038" s="86" t="s">
        <v>1100</v>
      </c>
      <c r="D2038" s="86" t="s">
        <v>1016</v>
      </c>
      <c r="E2038" s="87"/>
      <c r="F2038" s="69"/>
      <c r="G2038" s="69"/>
      <c r="H2038" s="85"/>
      <c r="I2038" s="69"/>
      <c r="J2038" s="69"/>
      <c r="K2038" s="69"/>
      <c r="L2038" s="69"/>
      <c r="M2038" s="270" t="str">
        <f>IF(ISTEXT(L2038),VLOOKUP(L2038,'_Keuzelijst Algemeen'!$B$3:$C$74,2),"")</f>
        <v/>
      </c>
      <c r="N2038" s="69"/>
      <c r="O2038" s="85"/>
    </row>
    <row r="2039" spans="1:15" x14ac:dyDescent="0.3">
      <c r="A2039" s="249" t="s">
        <v>832</v>
      </c>
      <c r="B2039" s="86" t="s">
        <v>1012</v>
      </c>
      <c r="C2039" s="86" t="s">
        <v>1100</v>
      </c>
      <c r="D2039" s="86" t="s">
        <v>1016</v>
      </c>
      <c r="E2039" s="87"/>
      <c r="F2039" s="69"/>
      <c r="G2039" s="69"/>
      <c r="H2039" s="85"/>
      <c r="I2039" s="69"/>
      <c r="J2039" s="69"/>
      <c r="K2039" s="69"/>
      <c r="L2039" s="69"/>
      <c r="M2039" s="270" t="str">
        <f>IF(ISTEXT(L2039),VLOOKUP(L2039,'_Keuzelijst Algemeen'!$B$3:$C$74,2),"")</f>
        <v/>
      </c>
      <c r="N2039" s="69"/>
      <c r="O2039" s="85"/>
    </row>
    <row r="2040" spans="1:15" x14ac:dyDescent="0.3">
      <c r="A2040" s="249" t="s">
        <v>832</v>
      </c>
      <c r="B2040" s="86" t="s">
        <v>1012</v>
      </c>
      <c r="C2040" s="86" t="s">
        <v>1100</v>
      </c>
      <c r="D2040" s="86" t="s">
        <v>1016</v>
      </c>
      <c r="E2040" s="87"/>
      <c r="F2040" s="69"/>
      <c r="G2040" s="69"/>
      <c r="H2040" s="85"/>
      <c r="I2040" s="69"/>
      <c r="J2040" s="69"/>
      <c r="K2040" s="69"/>
      <c r="L2040" s="69"/>
      <c r="M2040" s="270" t="str">
        <f>IF(ISTEXT(L2040),VLOOKUP(L2040,'_Keuzelijst Algemeen'!$B$3:$C$74,2),"")</f>
        <v/>
      </c>
      <c r="N2040" s="69"/>
      <c r="O2040" s="85"/>
    </row>
    <row r="2041" spans="1:15" x14ac:dyDescent="0.3">
      <c r="A2041" s="249" t="s">
        <v>832</v>
      </c>
      <c r="B2041" s="86" t="s">
        <v>1012</v>
      </c>
      <c r="C2041" s="86" t="s">
        <v>1100</v>
      </c>
      <c r="D2041" s="86" t="s">
        <v>1016</v>
      </c>
      <c r="E2041" s="87"/>
      <c r="F2041" s="69"/>
      <c r="G2041" s="69"/>
      <c r="H2041" s="85"/>
      <c r="I2041" s="69"/>
      <c r="J2041" s="69"/>
      <c r="K2041" s="69"/>
      <c r="L2041" s="69"/>
      <c r="M2041" s="270" t="str">
        <f>IF(ISTEXT(L2041),VLOOKUP(L2041,'_Keuzelijst Algemeen'!$B$3:$C$74,2),"")</f>
        <v/>
      </c>
      <c r="N2041" s="69"/>
      <c r="O2041" s="85"/>
    </row>
    <row r="2042" spans="1:15" x14ac:dyDescent="0.3">
      <c r="A2042" s="249" t="s">
        <v>832</v>
      </c>
      <c r="B2042" s="86" t="s">
        <v>1012</v>
      </c>
      <c r="C2042" s="86" t="s">
        <v>1100</v>
      </c>
      <c r="D2042" s="86" t="s">
        <v>1016</v>
      </c>
      <c r="E2042" s="87"/>
      <c r="F2042" s="69"/>
      <c r="G2042" s="69"/>
      <c r="H2042" s="85"/>
      <c r="I2042" s="69"/>
      <c r="J2042" s="69"/>
      <c r="K2042" s="69"/>
      <c r="L2042" s="69"/>
      <c r="M2042" s="270" t="str">
        <f>IF(ISTEXT(L2042),VLOOKUP(L2042,'_Keuzelijst Algemeen'!$B$3:$C$74,2),"")</f>
        <v/>
      </c>
      <c r="N2042" s="69"/>
      <c r="O2042" s="85"/>
    </row>
    <row r="2043" spans="1:15" x14ac:dyDescent="0.3">
      <c r="A2043" s="249" t="s">
        <v>832</v>
      </c>
      <c r="B2043" s="86" t="s">
        <v>1012</v>
      </c>
      <c r="C2043" s="86" t="s">
        <v>1100</v>
      </c>
      <c r="D2043" s="86" t="s">
        <v>1016</v>
      </c>
      <c r="E2043" s="87"/>
      <c r="F2043" s="69"/>
      <c r="G2043" s="69"/>
      <c r="H2043" s="85"/>
      <c r="I2043" s="69"/>
      <c r="J2043" s="69"/>
      <c r="K2043" s="69"/>
      <c r="L2043" s="69"/>
      <c r="M2043" s="270" t="str">
        <f>IF(ISTEXT(L2043),VLOOKUP(L2043,'_Keuzelijst Algemeen'!$B$3:$C$74,2),"")</f>
        <v/>
      </c>
      <c r="N2043" s="69"/>
      <c r="O2043" s="85"/>
    </row>
    <row r="2044" spans="1:15" x14ac:dyDescent="0.3">
      <c r="A2044" s="249" t="s">
        <v>832</v>
      </c>
      <c r="B2044" s="86" t="s">
        <v>1012</v>
      </c>
      <c r="C2044" s="86" t="s">
        <v>1100</v>
      </c>
      <c r="D2044" s="86" t="s">
        <v>1016</v>
      </c>
      <c r="E2044" s="87"/>
      <c r="F2044" s="69"/>
      <c r="G2044" s="69"/>
      <c r="H2044" s="85"/>
      <c r="I2044" s="69"/>
      <c r="J2044" s="69"/>
      <c r="K2044" s="69"/>
      <c r="L2044" s="69"/>
      <c r="M2044" s="270" t="str">
        <f>IF(ISTEXT(L2044),VLOOKUP(L2044,'_Keuzelijst Algemeen'!$B$3:$C$74,2),"")</f>
        <v/>
      </c>
      <c r="N2044" s="69"/>
      <c r="O2044" s="85"/>
    </row>
    <row r="2045" spans="1:15" x14ac:dyDescent="0.3">
      <c r="A2045" s="249" t="s">
        <v>832</v>
      </c>
      <c r="B2045" s="86" t="s">
        <v>1012</v>
      </c>
      <c r="C2045" s="86" t="s">
        <v>1100</v>
      </c>
      <c r="D2045" s="86" t="s">
        <v>1016</v>
      </c>
      <c r="E2045" s="87"/>
      <c r="F2045" s="69"/>
      <c r="G2045" s="69"/>
      <c r="H2045" s="85"/>
      <c r="I2045" s="69"/>
      <c r="J2045" s="69"/>
      <c r="K2045" s="69"/>
      <c r="L2045" s="69"/>
      <c r="M2045" s="270" t="str">
        <f>IF(ISTEXT(L2045),VLOOKUP(L2045,'_Keuzelijst Algemeen'!$B$3:$C$74,2),"")</f>
        <v/>
      </c>
      <c r="N2045" s="69"/>
      <c r="O2045" s="85"/>
    </row>
    <row r="2046" spans="1:15" x14ac:dyDescent="0.3">
      <c r="A2046" s="249" t="s">
        <v>832</v>
      </c>
      <c r="B2046" s="86" t="s">
        <v>1012</v>
      </c>
      <c r="C2046" s="86" t="s">
        <v>1100</v>
      </c>
      <c r="D2046" s="86" t="s">
        <v>1016</v>
      </c>
      <c r="E2046" s="87"/>
      <c r="F2046" s="69"/>
      <c r="G2046" s="69"/>
      <c r="H2046" s="85"/>
      <c r="I2046" s="69"/>
      <c r="J2046" s="69"/>
      <c r="K2046" s="69"/>
      <c r="L2046" s="69"/>
      <c r="M2046" s="270" t="str">
        <f>IF(ISTEXT(L2046),VLOOKUP(L2046,'_Keuzelijst Algemeen'!$B$3:$C$74,2),"")</f>
        <v/>
      </c>
      <c r="N2046" s="69"/>
      <c r="O2046" s="85"/>
    </row>
    <row r="2047" spans="1:15" x14ac:dyDescent="0.3">
      <c r="A2047" s="249" t="s">
        <v>832</v>
      </c>
      <c r="B2047" s="86" t="s">
        <v>1012</v>
      </c>
      <c r="C2047" s="86" t="s">
        <v>1100</v>
      </c>
      <c r="D2047" s="86" t="s">
        <v>1016</v>
      </c>
      <c r="E2047" s="87"/>
      <c r="F2047" s="69"/>
      <c r="G2047" s="69"/>
      <c r="H2047" s="85"/>
      <c r="I2047" s="69"/>
      <c r="J2047" s="69"/>
      <c r="K2047" s="69"/>
      <c r="L2047" s="69"/>
      <c r="M2047" s="270" t="str">
        <f>IF(ISTEXT(L2047),VLOOKUP(L2047,'_Keuzelijst Algemeen'!$B$3:$C$74,2),"")</f>
        <v/>
      </c>
      <c r="N2047" s="69"/>
      <c r="O2047" s="85"/>
    </row>
    <row r="2048" spans="1:15" x14ac:dyDescent="0.3">
      <c r="A2048" s="249" t="s">
        <v>832</v>
      </c>
      <c r="B2048" s="86" t="s">
        <v>1012</v>
      </c>
      <c r="C2048" s="86" t="s">
        <v>1100</v>
      </c>
      <c r="D2048" s="86" t="s">
        <v>1016</v>
      </c>
      <c r="E2048" s="87"/>
      <c r="F2048" s="69"/>
      <c r="G2048" s="69"/>
      <c r="H2048" s="85"/>
      <c r="I2048" s="69"/>
      <c r="J2048" s="69"/>
      <c r="K2048" s="69"/>
      <c r="L2048" s="69"/>
      <c r="M2048" s="270" t="str">
        <f>IF(ISTEXT(L2048),VLOOKUP(L2048,'_Keuzelijst Algemeen'!$B$3:$C$74,2),"")</f>
        <v/>
      </c>
      <c r="N2048" s="69"/>
      <c r="O2048" s="85"/>
    </row>
    <row r="2049" spans="1:15" x14ac:dyDescent="0.3">
      <c r="A2049" s="249" t="s">
        <v>832</v>
      </c>
      <c r="B2049" s="86" t="s">
        <v>1012</v>
      </c>
      <c r="C2049" s="86" t="s">
        <v>1100</v>
      </c>
      <c r="D2049" s="86" t="s">
        <v>1016</v>
      </c>
      <c r="E2049" s="87"/>
      <c r="F2049" s="69"/>
      <c r="G2049" s="69"/>
      <c r="H2049" s="85"/>
      <c r="I2049" s="69"/>
      <c r="J2049" s="69"/>
      <c r="K2049" s="69"/>
      <c r="L2049" s="69"/>
      <c r="M2049" s="270" t="str">
        <f>IF(ISTEXT(L2049),VLOOKUP(L2049,'_Keuzelijst Algemeen'!$B$3:$C$74,2),"")</f>
        <v/>
      </c>
      <c r="N2049" s="69"/>
      <c r="O2049" s="85"/>
    </row>
    <row r="2050" spans="1:15" x14ac:dyDescent="0.3">
      <c r="A2050" s="249" t="s">
        <v>832</v>
      </c>
      <c r="B2050" s="86" t="s">
        <v>1012</v>
      </c>
      <c r="C2050" s="86" t="s">
        <v>1100</v>
      </c>
      <c r="D2050" s="86" t="s">
        <v>1016</v>
      </c>
      <c r="E2050" s="87"/>
      <c r="F2050" s="69"/>
      <c r="G2050" s="69"/>
      <c r="H2050" s="85"/>
      <c r="I2050" s="69"/>
      <c r="J2050" s="69"/>
      <c r="K2050" s="69"/>
      <c r="L2050" s="69"/>
      <c r="M2050" s="270" t="str">
        <f>IF(ISTEXT(L2050),VLOOKUP(L2050,'_Keuzelijst Algemeen'!$B$3:$C$74,2),"")</f>
        <v/>
      </c>
      <c r="N2050" s="69"/>
      <c r="O2050" s="85"/>
    </row>
    <row r="2051" spans="1:15" x14ac:dyDescent="0.3">
      <c r="A2051" s="249" t="s">
        <v>832</v>
      </c>
      <c r="B2051" s="86" t="s">
        <v>1012</v>
      </c>
      <c r="C2051" s="86" t="s">
        <v>1100</v>
      </c>
      <c r="D2051" s="86" t="s">
        <v>1016</v>
      </c>
      <c r="E2051" s="87"/>
      <c r="F2051" s="69"/>
      <c r="G2051" s="69"/>
      <c r="H2051" s="85"/>
      <c r="I2051" s="69"/>
      <c r="J2051" s="69"/>
      <c r="K2051" s="69"/>
      <c r="L2051" s="69"/>
      <c r="M2051" s="270" t="str">
        <f>IF(ISTEXT(L2051),VLOOKUP(L2051,'_Keuzelijst Algemeen'!$B$3:$C$74,2),"")</f>
        <v/>
      </c>
      <c r="N2051" s="69"/>
      <c r="O2051" s="85"/>
    </row>
    <row r="2052" spans="1:15" x14ac:dyDescent="0.3">
      <c r="A2052" s="249" t="s">
        <v>832</v>
      </c>
      <c r="B2052" s="86" t="s">
        <v>1012</v>
      </c>
      <c r="C2052" s="86" t="s">
        <v>1100</v>
      </c>
      <c r="D2052" s="86" t="s">
        <v>1016</v>
      </c>
      <c r="E2052" s="87"/>
      <c r="F2052" s="69"/>
      <c r="G2052" s="69"/>
      <c r="H2052" s="85"/>
      <c r="I2052" s="69"/>
      <c r="J2052" s="69"/>
      <c r="K2052" s="69"/>
      <c r="L2052" s="69"/>
      <c r="M2052" s="270" t="str">
        <f>IF(ISTEXT(L2052),VLOOKUP(L2052,'_Keuzelijst Algemeen'!$B$3:$C$74,2),"")</f>
        <v/>
      </c>
      <c r="N2052" s="69"/>
      <c r="O2052" s="85"/>
    </row>
    <row r="2053" spans="1:15" x14ac:dyDescent="0.3">
      <c r="A2053" s="249" t="s">
        <v>832</v>
      </c>
      <c r="B2053" s="86" t="s">
        <v>1012</v>
      </c>
      <c r="C2053" s="86" t="s">
        <v>1100</v>
      </c>
      <c r="D2053" s="86" t="s">
        <v>1016</v>
      </c>
      <c r="E2053" s="87"/>
      <c r="F2053" s="69"/>
      <c r="G2053" s="69"/>
      <c r="H2053" s="85"/>
      <c r="I2053" s="69"/>
      <c r="J2053" s="69"/>
      <c r="K2053" s="69"/>
      <c r="L2053" s="69"/>
      <c r="M2053" s="270" t="str">
        <f>IF(ISTEXT(L2053),VLOOKUP(L2053,'_Keuzelijst Algemeen'!$B$3:$C$74,2),"")</f>
        <v/>
      </c>
      <c r="N2053" s="69"/>
      <c r="O2053" s="85"/>
    </row>
    <row r="2054" spans="1:15" x14ac:dyDescent="0.3">
      <c r="A2054" s="249" t="s">
        <v>832</v>
      </c>
      <c r="B2054" s="86" t="s">
        <v>1012</v>
      </c>
      <c r="C2054" s="86" t="s">
        <v>1100</v>
      </c>
      <c r="D2054" s="86" t="s">
        <v>1016</v>
      </c>
      <c r="E2054" s="87"/>
      <c r="F2054" s="69"/>
      <c r="G2054" s="69"/>
      <c r="H2054" s="85"/>
      <c r="I2054" s="69"/>
      <c r="J2054" s="69"/>
      <c r="K2054" s="69"/>
      <c r="L2054" s="69"/>
      <c r="M2054" s="270" t="str">
        <f>IF(ISTEXT(L2054),VLOOKUP(L2054,'_Keuzelijst Algemeen'!$B$3:$C$74,2),"")</f>
        <v/>
      </c>
      <c r="N2054" s="69"/>
      <c r="O2054" s="85"/>
    </row>
    <row r="2055" spans="1:15" x14ac:dyDescent="0.3">
      <c r="A2055" s="249" t="s">
        <v>832</v>
      </c>
      <c r="B2055" s="86" t="s">
        <v>1012</v>
      </c>
      <c r="C2055" s="86" t="s">
        <v>1100</v>
      </c>
      <c r="D2055" s="86" t="s">
        <v>1016</v>
      </c>
      <c r="E2055" s="87"/>
      <c r="F2055" s="69"/>
      <c r="G2055" s="69"/>
      <c r="H2055" s="85"/>
      <c r="I2055" s="69"/>
      <c r="J2055" s="69"/>
      <c r="K2055" s="69"/>
      <c r="L2055" s="69"/>
      <c r="M2055" s="270" t="str">
        <f>IF(ISTEXT(L2055),VLOOKUP(L2055,'_Keuzelijst Algemeen'!$B$3:$C$74,2),"")</f>
        <v/>
      </c>
      <c r="N2055" s="69"/>
      <c r="O2055" s="85"/>
    </row>
    <row r="2056" spans="1:15" x14ac:dyDescent="0.3">
      <c r="A2056" s="249" t="s">
        <v>832</v>
      </c>
      <c r="B2056" s="86" t="s">
        <v>1012</v>
      </c>
      <c r="C2056" s="86" t="s">
        <v>1100</v>
      </c>
      <c r="D2056" s="86" t="s">
        <v>1016</v>
      </c>
      <c r="E2056" s="87"/>
      <c r="F2056" s="69"/>
      <c r="G2056" s="69"/>
      <c r="H2056" s="85"/>
      <c r="I2056" s="69"/>
      <c r="J2056" s="69"/>
      <c r="K2056" s="69"/>
      <c r="L2056" s="69"/>
      <c r="M2056" s="270" t="str">
        <f>IF(ISTEXT(L2056),VLOOKUP(L2056,'_Keuzelijst Algemeen'!$B$3:$C$74,2),"")</f>
        <v/>
      </c>
      <c r="N2056" s="69"/>
      <c r="O2056" s="85"/>
    </row>
    <row r="2057" spans="1:15" x14ac:dyDescent="0.3">
      <c r="A2057" s="249" t="s">
        <v>832</v>
      </c>
      <c r="B2057" s="86" t="s">
        <v>1012</v>
      </c>
      <c r="C2057" s="86" t="s">
        <v>1100</v>
      </c>
      <c r="D2057" s="86" t="s">
        <v>1016</v>
      </c>
      <c r="E2057" s="87"/>
      <c r="F2057" s="69"/>
      <c r="G2057" s="69"/>
      <c r="H2057" s="85"/>
      <c r="I2057" s="69"/>
      <c r="J2057" s="69"/>
      <c r="K2057" s="69"/>
      <c r="L2057" s="69"/>
      <c r="M2057" s="270" t="str">
        <f>IF(ISTEXT(L2057),VLOOKUP(L2057,'_Keuzelijst Algemeen'!$B$3:$C$74,2),"")</f>
        <v/>
      </c>
      <c r="N2057" s="69"/>
      <c r="O2057" s="85"/>
    </row>
    <row r="2058" spans="1:15" x14ac:dyDescent="0.3">
      <c r="A2058" s="249" t="s">
        <v>832</v>
      </c>
      <c r="B2058" s="86" t="s">
        <v>1012</v>
      </c>
      <c r="C2058" s="86" t="s">
        <v>1100</v>
      </c>
      <c r="D2058" s="86" t="s">
        <v>1016</v>
      </c>
      <c r="E2058" s="87"/>
      <c r="F2058" s="69"/>
      <c r="G2058" s="69"/>
      <c r="H2058" s="85"/>
      <c r="I2058" s="69"/>
      <c r="J2058" s="69"/>
      <c r="K2058" s="69"/>
      <c r="L2058" s="69"/>
      <c r="M2058" s="270" t="str">
        <f>IF(ISTEXT(L2058),VLOOKUP(L2058,'_Keuzelijst Algemeen'!$B$3:$C$74,2),"")</f>
        <v/>
      </c>
      <c r="N2058" s="69"/>
      <c r="O2058" s="85"/>
    </row>
    <row r="2059" spans="1:15" x14ac:dyDescent="0.3">
      <c r="A2059" s="249" t="s">
        <v>832</v>
      </c>
      <c r="B2059" s="86" t="s">
        <v>1012</v>
      </c>
      <c r="C2059" s="86" t="s">
        <v>1100</v>
      </c>
      <c r="D2059" s="86" t="s">
        <v>1016</v>
      </c>
      <c r="E2059" s="87"/>
      <c r="F2059" s="69"/>
      <c r="G2059" s="69"/>
      <c r="H2059" s="85"/>
      <c r="I2059" s="69"/>
      <c r="J2059" s="69"/>
      <c r="K2059" s="69"/>
      <c r="L2059" s="69"/>
      <c r="M2059" s="270" t="str">
        <f>IF(ISTEXT(L2059),VLOOKUP(L2059,'_Keuzelijst Algemeen'!$B$3:$C$74,2),"")</f>
        <v/>
      </c>
      <c r="N2059" s="69"/>
      <c r="O2059" s="85"/>
    </row>
    <row r="2060" spans="1:15" x14ac:dyDescent="0.3">
      <c r="A2060" s="249" t="s">
        <v>832</v>
      </c>
      <c r="B2060" s="86" t="s">
        <v>1012</v>
      </c>
      <c r="C2060" s="86" t="s">
        <v>1100</v>
      </c>
      <c r="D2060" s="86" t="s">
        <v>1016</v>
      </c>
      <c r="E2060" s="87"/>
      <c r="F2060" s="69"/>
      <c r="G2060" s="69"/>
      <c r="H2060" s="85"/>
      <c r="I2060" s="69"/>
      <c r="J2060" s="69"/>
      <c r="K2060" s="69"/>
      <c r="L2060" s="69"/>
      <c r="M2060" s="270" t="str">
        <f>IF(ISTEXT(L2060),VLOOKUP(L2060,'_Keuzelijst Algemeen'!$B$3:$C$74,2),"")</f>
        <v/>
      </c>
      <c r="N2060" s="69"/>
      <c r="O2060" s="85"/>
    </row>
    <row r="2061" spans="1:15" x14ac:dyDescent="0.3">
      <c r="A2061" s="249" t="s">
        <v>832</v>
      </c>
      <c r="B2061" s="86" t="s">
        <v>1012</v>
      </c>
      <c r="C2061" s="86" t="s">
        <v>1100</v>
      </c>
      <c r="D2061" s="86" t="s">
        <v>1016</v>
      </c>
      <c r="E2061" s="87"/>
      <c r="F2061" s="69"/>
      <c r="G2061" s="69"/>
      <c r="H2061" s="85"/>
      <c r="I2061" s="69"/>
      <c r="J2061" s="69"/>
      <c r="K2061" s="69"/>
      <c r="L2061" s="69"/>
      <c r="M2061" s="270" t="str">
        <f>IF(ISTEXT(L2061),VLOOKUP(L2061,'_Keuzelijst Algemeen'!$B$3:$C$74,2),"")</f>
        <v/>
      </c>
      <c r="N2061" s="69"/>
      <c r="O2061" s="85"/>
    </row>
    <row r="2062" spans="1:15" x14ac:dyDescent="0.3">
      <c r="A2062" s="249" t="s">
        <v>832</v>
      </c>
      <c r="B2062" s="86" t="s">
        <v>1012</v>
      </c>
      <c r="C2062" s="86" t="s">
        <v>1100</v>
      </c>
      <c r="D2062" s="86" t="s">
        <v>1016</v>
      </c>
      <c r="E2062" s="87"/>
      <c r="F2062" s="69"/>
      <c r="G2062" s="69"/>
      <c r="H2062" s="85"/>
      <c r="I2062" s="69"/>
      <c r="J2062" s="69"/>
      <c r="K2062" s="69"/>
      <c r="L2062" s="69"/>
      <c r="M2062" s="270" t="str">
        <f>IF(ISTEXT(L2062),VLOOKUP(L2062,'_Keuzelijst Algemeen'!$B$3:$C$74,2),"")</f>
        <v/>
      </c>
      <c r="N2062" s="69"/>
      <c r="O2062" s="85"/>
    </row>
    <row r="2063" spans="1:15" x14ac:dyDescent="0.3">
      <c r="A2063" s="249" t="s">
        <v>832</v>
      </c>
      <c r="B2063" s="86" t="s">
        <v>1012</v>
      </c>
      <c r="C2063" s="86" t="s">
        <v>1100</v>
      </c>
      <c r="D2063" s="86" t="s">
        <v>1016</v>
      </c>
      <c r="E2063" s="87"/>
      <c r="F2063" s="69"/>
      <c r="G2063" s="69"/>
      <c r="H2063" s="85"/>
      <c r="I2063" s="69"/>
      <c r="J2063" s="69"/>
      <c r="K2063" s="69"/>
      <c r="L2063" s="69"/>
      <c r="M2063" s="270" t="str">
        <f>IF(ISTEXT(L2063),VLOOKUP(L2063,'_Keuzelijst Algemeen'!$B$3:$C$74,2),"")</f>
        <v/>
      </c>
      <c r="N2063" s="69"/>
      <c r="O2063" s="85"/>
    </row>
    <row r="2064" spans="1:15" x14ac:dyDescent="0.3">
      <c r="A2064" s="249" t="s">
        <v>832</v>
      </c>
      <c r="B2064" s="86" t="s">
        <v>1012</v>
      </c>
      <c r="C2064" s="86" t="s">
        <v>1100</v>
      </c>
      <c r="D2064" s="86" t="s">
        <v>1016</v>
      </c>
      <c r="E2064" s="87"/>
      <c r="F2064" s="69"/>
      <c r="G2064" s="69"/>
      <c r="H2064" s="85"/>
      <c r="I2064" s="69"/>
      <c r="J2064" s="69"/>
      <c r="K2064" s="69"/>
      <c r="L2064" s="69"/>
      <c r="M2064" s="270" t="str">
        <f>IF(ISTEXT(L2064),VLOOKUP(L2064,'_Keuzelijst Algemeen'!$B$3:$C$74,2),"")</f>
        <v/>
      </c>
      <c r="N2064" s="69"/>
      <c r="O2064" s="85"/>
    </row>
    <row r="2065" spans="1:15" x14ac:dyDescent="0.3">
      <c r="A2065" s="249" t="s">
        <v>832</v>
      </c>
      <c r="B2065" s="86" t="s">
        <v>1012</v>
      </c>
      <c r="C2065" s="86" t="s">
        <v>1100</v>
      </c>
      <c r="D2065" s="86" t="s">
        <v>1016</v>
      </c>
      <c r="E2065" s="87"/>
      <c r="F2065" s="69"/>
      <c r="G2065" s="69"/>
      <c r="H2065" s="85"/>
      <c r="I2065" s="69"/>
      <c r="J2065" s="69"/>
      <c r="K2065" s="69"/>
      <c r="L2065" s="69"/>
      <c r="M2065" s="270" t="str">
        <f>IF(ISTEXT(L2065),VLOOKUP(L2065,'_Keuzelijst Algemeen'!$B$3:$C$74,2),"")</f>
        <v/>
      </c>
      <c r="N2065" s="69"/>
      <c r="O2065" s="85"/>
    </row>
    <row r="2066" spans="1:15" x14ac:dyDescent="0.3">
      <c r="A2066" s="249" t="s">
        <v>832</v>
      </c>
      <c r="B2066" s="86" t="s">
        <v>1012</v>
      </c>
      <c r="C2066" s="86" t="s">
        <v>1100</v>
      </c>
      <c r="D2066" s="86" t="s">
        <v>1016</v>
      </c>
      <c r="E2066" s="87"/>
      <c r="F2066" s="69"/>
      <c r="G2066" s="69"/>
      <c r="H2066" s="85"/>
      <c r="I2066" s="69"/>
      <c r="J2066" s="69"/>
      <c r="K2066" s="69"/>
      <c r="L2066" s="69"/>
      <c r="M2066" s="270" t="str">
        <f>IF(ISTEXT(L2066),VLOOKUP(L2066,'_Keuzelijst Algemeen'!$B$3:$C$74,2),"")</f>
        <v/>
      </c>
      <c r="N2066" s="69"/>
      <c r="O2066" s="85"/>
    </row>
    <row r="2067" spans="1:15" x14ac:dyDescent="0.3">
      <c r="A2067" s="249" t="s">
        <v>832</v>
      </c>
      <c r="B2067" s="86" t="s">
        <v>1012</v>
      </c>
      <c r="C2067" s="86" t="s">
        <v>1100</v>
      </c>
      <c r="D2067" s="86" t="s">
        <v>1016</v>
      </c>
      <c r="E2067" s="87"/>
      <c r="F2067" s="69"/>
      <c r="G2067" s="69"/>
      <c r="H2067" s="85"/>
      <c r="I2067" s="69"/>
      <c r="J2067" s="69"/>
      <c r="K2067" s="69"/>
      <c r="L2067" s="69"/>
      <c r="M2067" s="270" t="str">
        <f>IF(ISTEXT(L2067),VLOOKUP(L2067,'_Keuzelijst Algemeen'!$B$3:$C$74,2),"")</f>
        <v/>
      </c>
      <c r="N2067" s="69"/>
      <c r="O2067" s="85"/>
    </row>
    <row r="2068" spans="1:15" x14ac:dyDescent="0.3">
      <c r="A2068" s="249" t="s">
        <v>832</v>
      </c>
      <c r="B2068" s="86" t="s">
        <v>1012</v>
      </c>
      <c r="C2068" s="86" t="s">
        <v>1100</v>
      </c>
      <c r="D2068" s="86" t="s">
        <v>1016</v>
      </c>
      <c r="E2068" s="87"/>
      <c r="F2068" s="69"/>
      <c r="G2068" s="69"/>
      <c r="H2068" s="85"/>
      <c r="I2068" s="69"/>
      <c r="J2068" s="69"/>
      <c r="K2068" s="69"/>
      <c r="L2068" s="69"/>
      <c r="M2068" s="270" t="str">
        <f>IF(ISTEXT(L2068),VLOOKUP(L2068,'_Keuzelijst Algemeen'!$B$3:$C$74,2),"")</f>
        <v/>
      </c>
      <c r="N2068" s="69"/>
      <c r="O2068" s="85"/>
    </row>
    <row r="2069" spans="1:15" x14ac:dyDescent="0.3">
      <c r="A2069" s="249" t="s">
        <v>832</v>
      </c>
      <c r="B2069" s="86" t="s">
        <v>1012</v>
      </c>
      <c r="C2069" s="86" t="s">
        <v>1100</v>
      </c>
      <c r="D2069" s="86" t="s">
        <v>1016</v>
      </c>
      <c r="E2069" s="87"/>
      <c r="F2069" s="69"/>
      <c r="G2069" s="69"/>
      <c r="H2069" s="85"/>
      <c r="I2069" s="69"/>
      <c r="J2069" s="69"/>
      <c r="K2069" s="69"/>
      <c r="L2069" s="69"/>
      <c r="M2069" s="270" t="str">
        <f>IF(ISTEXT(L2069),VLOOKUP(L2069,'_Keuzelijst Algemeen'!$B$3:$C$74,2),"")</f>
        <v/>
      </c>
      <c r="N2069" s="69"/>
      <c r="O2069" s="85"/>
    </row>
    <row r="2070" spans="1:15" x14ac:dyDescent="0.3">
      <c r="A2070" s="249" t="s">
        <v>832</v>
      </c>
      <c r="B2070" s="86" t="s">
        <v>1012</v>
      </c>
      <c r="C2070" s="86" t="s">
        <v>1100</v>
      </c>
      <c r="D2070" s="86" t="s">
        <v>1016</v>
      </c>
      <c r="E2070" s="87"/>
      <c r="F2070" s="69"/>
      <c r="G2070" s="69"/>
      <c r="H2070" s="85"/>
      <c r="I2070" s="69"/>
      <c r="J2070" s="69"/>
      <c r="K2070" s="69"/>
      <c r="L2070" s="69"/>
      <c r="M2070" s="270" t="str">
        <f>IF(ISTEXT(L2070),VLOOKUP(L2070,'_Keuzelijst Algemeen'!$B$3:$C$74,2),"")</f>
        <v/>
      </c>
      <c r="N2070" s="69"/>
      <c r="O2070" s="85"/>
    </row>
    <row r="2071" spans="1:15" x14ac:dyDescent="0.3">
      <c r="A2071" s="249" t="s">
        <v>832</v>
      </c>
      <c r="B2071" s="86" t="s">
        <v>1012</v>
      </c>
      <c r="C2071" s="86" t="s">
        <v>1100</v>
      </c>
      <c r="D2071" s="86" t="s">
        <v>1016</v>
      </c>
      <c r="E2071" s="87"/>
      <c r="F2071" s="69"/>
      <c r="G2071" s="69"/>
      <c r="H2071" s="85"/>
      <c r="I2071" s="69"/>
      <c r="J2071" s="69"/>
      <c r="K2071" s="69"/>
      <c r="L2071" s="69"/>
      <c r="M2071" s="270" t="str">
        <f>IF(ISTEXT(L2071),VLOOKUP(L2071,'_Keuzelijst Algemeen'!$B$3:$C$74,2),"")</f>
        <v/>
      </c>
      <c r="N2071" s="69"/>
      <c r="O2071" s="85"/>
    </row>
    <row r="2072" spans="1:15" x14ac:dyDescent="0.3">
      <c r="A2072" s="249" t="s">
        <v>832</v>
      </c>
      <c r="B2072" s="86" t="s">
        <v>1012</v>
      </c>
      <c r="C2072" s="86" t="s">
        <v>1100</v>
      </c>
      <c r="D2072" s="86" t="s">
        <v>1016</v>
      </c>
      <c r="E2072" s="87"/>
      <c r="F2072" s="69"/>
      <c r="G2072" s="69"/>
      <c r="H2072" s="85"/>
      <c r="I2072" s="69"/>
      <c r="J2072" s="69"/>
      <c r="K2072" s="69"/>
      <c r="L2072" s="69"/>
      <c r="M2072" s="270" t="str">
        <f>IF(ISTEXT(L2072),VLOOKUP(L2072,'_Keuzelijst Algemeen'!$B$3:$C$74,2),"")</f>
        <v/>
      </c>
      <c r="N2072" s="69"/>
      <c r="O2072" s="85"/>
    </row>
    <row r="2073" spans="1:15" x14ac:dyDescent="0.3">
      <c r="A2073" s="249" t="s">
        <v>832</v>
      </c>
      <c r="B2073" s="86" t="s">
        <v>1012</v>
      </c>
      <c r="C2073" s="86" t="s">
        <v>1100</v>
      </c>
      <c r="D2073" s="86" t="s">
        <v>1016</v>
      </c>
      <c r="E2073" s="87"/>
      <c r="F2073" s="69"/>
      <c r="G2073" s="69"/>
      <c r="H2073" s="85"/>
      <c r="I2073" s="69"/>
      <c r="J2073" s="69"/>
      <c r="K2073" s="69"/>
      <c r="L2073" s="69"/>
      <c r="M2073" s="270" t="str">
        <f>IF(ISTEXT(L2073),VLOOKUP(L2073,'_Keuzelijst Algemeen'!$B$3:$C$74,2),"")</f>
        <v/>
      </c>
      <c r="N2073" s="69"/>
      <c r="O2073" s="85"/>
    </row>
    <row r="2074" spans="1:15" x14ac:dyDescent="0.3">
      <c r="A2074" s="249" t="s">
        <v>832</v>
      </c>
      <c r="B2074" s="86" t="s">
        <v>1012</v>
      </c>
      <c r="C2074" s="86" t="s">
        <v>1100</v>
      </c>
      <c r="D2074" s="86" t="s">
        <v>1016</v>
      </c>
      <c r="E2074" s="87"/>
      <c r="F2074" s="69"/>
      <c r="G2074" s="69"/>
      <c r="H2074" s="85"/>
      <c r="I2074" s="69"/>
      <c r="J2074" s="69"/>
      <c r="K2074" s="69"/>
      <c r="L2074" s="69"/>
      <c r="M2074" s="270" t="str">
        <f>IF(ISTEXT(L2074),VLOOKUP(L2074,'_Keuzelijst Algemeen'!$B$3:$C$74,2),"")</f>
        <v/>
      </c>
      <c r="N2074" s="69"/>
      <c r="O2074" s="85"/>
    </row>
    <row r="2075" spans="1:15" x14ac:dyDescent="0.3">
      <c r="A2075" s="249" t="s">
        <v>832</v>
      </c>
      <c r="B2075" s="86" t="s">
        <v>1012</v>
      </c>
      <c r="C2075" s="86" t="s">
        <v>1100</v>
      </c>
      <c r="D2075" s="86" t="s">
        <v>1016</v>
      </c>
      <c r="E2075" s="87"/>
      <c r="F2075" s="69"/>
      <c r="G2075" s="69"/>
      <c r="H2075" s="85"/>
      <c r="I2075" s="69"/>
      <c r="J2075" s="69"/>
      <c r="K2075" s="69"/>
      <c r="L2075" s="69"/>
      <c r="M2075" s="270" t="str">
        <f>IF(ISTEXT(L2075),VLOOKUP(L2075,'_Keuzelijst Algemeen'!$B$3:$C$74,2),"")</f>
        <v/>
      </c>
      <c r="N2075" s="69"/>
      <c r="O2075" s="85"/>
    </row>
    <row r="2076" spans="1:15" x14ac:dyDescent="0.3">
      <c r="A2076" s="249" t="s">
        <v>832</v>
      </c>
      <c r="B2076" s="86" t="s">
        <v>1012</v>
      </c>
      <c r="C2076" s="86" t="s">
        <v>1100</v>
      </c>
      <c r="D2076" s="86" t="s">
        <v>1016</v>
      </c>
      <c r="E2076" s="87"/>
      <c r="F2076" s="69"/>
      <c r="G2076" s="69"/>
      <c r="H2076" s="85"/>
      <c r="I2076" s="69"/>
      <c r="J2076" s="69"/>
      <c r="K2076" s="69"/>
      <c r="L2076" s="69"/>
      <c r="M2076" s="270" t="str">
        <f>IF(ISTEXT(L2076),VLOOKUP(L2076,'_Keuzelijst Algemeen'!$B$3:$C$74,2),"")</f>
        <v/>
      </c>
      <c r="N2076" s="69"/>
      <c r="O2076" s="85"/>
    </row>
    <row r="2077" spans="1:15" x14ac:dyDescent="0.3">
      <c r="A2077" s="249" t="s">
        <v>832</v>
      </c>
      <c r="B2077" s="86" t="s">
        <v>1012</v>
      </c>
      <c r="C2077" s="86" t="s">
        <v>1100</v>
      </c>
      <c r="D2077" s="86" t="s">
        <v>1016</v>
      </c>
      <c r="E2077" s="87"/>
      <c r="F2077" s="69"/>
      <c r="G2077" s="69"/>
      <c r="H2077" s="85"/>
      <c r="I2077" s="69"/>
      <c r="J2077" s="69"/>
      <c r="K2077" s="69"/>
      <c r="L2077" s="69"/>
      <c r="M2077" s="270" t="str">
        <f>IF(ISTEXT(L2077),VLOOKUP(L2077,'_Keuzelijst Algemeen'!$B$3:$C$74,2),"")</f>
        <v/>
      </c>
      <c r="N2077" s="69"/>
      <c r="O2077" s="85"/>
    </row>
    <row r="2078" spans="1:15" x14ac:dyDescent="0.3">
      <c r="A2078" s="249" t="s">
        <v>832</v>
      </c>
      <c r="B2078" s="86" t="s">
        <v>1012</v>
      </c>
      <c r="C2078" s="86" t="s">
        <v>1100</v>
      </c>
      <c r="D2078" s="86" t="s">
        <v>1016</v>
      </c>
      <c r="E2078" s="87"/>
      <c r="F2078" s="69"/>
      <c r="G2078" s="69"/>
      <c r="H2078" s="85"/>
      <c r="I2078" s="69"/>
      <c r="J2078" s="69"/>
      <c r="K2078" s="69"/>
      <c r="L2078" s="69"/>
      <c r="M2078" s="270" t="str">
        <f>IF(ISTEXT(L2078),VLOOKUP(L2078,'_Keuzelijst Algemeen'!$B$3:$C$74,2),"")</f>
        <v/>
      </c>
      <c r="N2078" s="69"/>
      <c r="O2078" s="85"/>
    </row>
    <row r="2079" spans="1:15" x14ac:dyDescent="0.3">
      <c r="A2079" s="249" t="s">
        <v>832</v>
      </c>
      <c r="B2079" s="86" t="s">
        <v>1012</v>
      </c>
      <c r="C2079" s="86" t="s">
        <v>1100</v>
      </c>
      <c r="D2079" s="86" t="s">
        <v>1016</v>
      </c>
      <c r="E2079" s="87"/>
      <c r="F2079" s="69"/>
      <c r="G2079" s="69"/>
      <c r="H2079" s="85"/>
      <c r="I2079" s="69"/>
      <c r="J2079" s="69"/>
      <c r="K2079" s="69"/>
      <c r="L2079" s="69"/>
      <c r="M2079" s="270" t="str">
        <f>IF(ISTEXT(L2079),VLOOKUP(L2079,'_Keuzelijst Algemeen'!$B$3:$C$74,2),"")</f>
        <v/>
      </c>
      <c r="N2079" s="69"/>
      <c r="O2079" s="85"/>
    </row>
    <row r="2080" spans="1:15" x14ac:dyDescent="0.3">
      <c r="A2080" s="249" t="s">
        <v>832</v>
      </c>
      <c r="B2080" s="86" t="s">
        <v>1012</v>
      </c>
      <c r="C2080" s="86" t="s">
        <v>1100</v>
      </c>
      <c r="D2080" s="86" t="s">
        <v>1016</v>
      </c>
      <c r="E2080" s="87"/>
      <c r="F2080" s="69"/>
      <c r="G2080" s="69"/>
      <c r="H2080" s="85"/>
      <c r="I2080" s="69"/>
      <c r="J2080" s="69"/>
      <c r="K2080" s="69"/>
      <c r="L2080" s="69"/>
      <c r="M2080" s="270" t="str">
        <f>IF(ISTEXT(L2080),VLOOKUP(L2080,'_Keuzelijst Algemeen'!$B$3:$C$74,2),"")</f>
        <v/>
      </c>
      <c r="N2080" s="69"/>
      <c r="O2080" s="85"/>
    </row>
    <row r="2081" spans="1:15" x14ac:dyDescent="0.3">
      <c r="A2081" s="249" t="s">
        <v>832</v>
      </c>
      <c r="B2081" s="86" t="s">
        <v>1012</v>
      </c>
      <c r="C2081" s="86" t="s">
        <v>1100</v>
      </c>
      <c r="D2081" s="86" t="s">
        <v>1016</v>
      </c>
      <c r="E2081" s="87"/>
      <c r="F2081" s="69"/>
      <c r="G2081" s="69"/>
      <c r="H2081" s="85"/>
      <c r="I2081" s="69"/>
      <c r="J2081" s="69"/>
      <c r="K2081" s="69"/>
      <c r="L2081" s="69"/>
      <c r="M2081" s="270" t="str">
        <f>IF(ISTEXT(L2081),VLOOKUP(L2081,'_Keuzelijst Algemeen'!$B$3:$C$74,2),"")</f>
        <v/>
      </c>
      <c r="N2081" s="69"/>
      <c r="O2081" s="85"/>
    </row>
    <row r="2082" spans="1:15" x14ac:dyDescent="0.3">
      <c r="A2082" s="249" t="s">
        <v>832</v>
      </c>
      <c r="B2082" s="86" t="s">
        <v>1012</v>
      </c>
      <c r="C2082" s="86" t="s">
        <v>1100</v>
      </c>
      <c r="D2082" s="86" t="s">
        <v>1016</v>
      </c>
      <c r="E2082" s="87"/>
      <c r="F2082" s="69"/>
      <c r="G2082" s="69"/>
      <c r="H2082" s="85"/>
      <c r="I2082" s="69"/>
      <c r="J2082" s="69"/>
      <c r="K2082" s="69"/>
      <c r="L2082" s="69"/>
      <c r="M2082" s="270" t="str">
        <f>IF(ISTEXT(L2082),VLOOKUP(L2082,'_Keuzelijst Algemeen'!$B$3:$C$74,2),"")</f>
        <v/>
      </c>
      <c r="N2082" s="69"/>
      <c r="O2082" s="85"/>
    </row>
    <row r="2083" spans="1:15" x14ac:dyDescent="0.3">
      <c r="A2083" s="249" t="s">
        <v>832</v>
      </c>
      <c r="B2083" s="86" t="s">
        <v>1012</v>
      </c>
      <c r="C2083" s="86" t="s">
        <v>1100</v>
      </c>
      <c r="D2083" s="86" t="s">
        <v>1016</v>
      </c>
      <c r="E2083" s="87"/>
      <c r="F2083" s="69"/>
      <c r="G2083" s="69"/>
      <c r="H2083" s="85"/>
      <c r="I2083" s="69"/>
      <c r="J2083" s="69"/>
      <c r="K2083" s="69"/>
      <c r="L2083" s="69"/>
      <c r="M2083" s="270" t="str">
        <f>IF(ISTEXT(L2083),VLOOKUP(L2083,'_Keuzelijst Algemeen'!$B$3:$C$74,2),"")</f>
        <v/>
      </c>
      <c r="N2083" s="69"/>
      <c r="O2083" s="85"/>
    </row>
    <row r="2084" spans="1:15" x14ac:dyDescent="0.3">
      <c r="A2084" s="249" t="s">
        <v>832</v>
      </c>
      <c r="B2084" s="86" t="s">
        <v>1012</v>
      </c>
      <c r="C2084" s="86" t="s">
        <v>1100</v>
      </c>
      <c r="D2084" s="86" t="s">
        <v>1016</v>
      </c>
      <c r="E2084" s="87"/>
      <c r="F2084" s="69"/>
      <c r="G2084" s="69"/>
      <c r="H2084" s="85"/>
      <c r="I2084" s="69"/>
      <c r="J2084" s="69"/>
      <c r="K2084" s="69"/>
      <c r="L2084" s="69"/>
      <c r="M2084" s="270" t="str">
        <f>IF(ISTEXT(L2084),VLOOKUP(L2084,'_Keuzelijst Algemeen'!$B$3:$C$74,2),"")</f>
        <v/>
      </c>
      <c r="N2084" s="69"/>
      <c r="O2084" s="85"/>
    </row>
    <row r="2085" spans="1:15" x14ac:dyDescent="0.3">
      <c r="A2085" s="249" t="s">
        <v>832</v>
      </c>
      <c r="B2085" s="86" t="s">
        <v>1012</v>
      </c>
      <c r="C2085" s="86" t="s">
        <v>1100</v>
      </c>
      <c r="D2085" s="86" t="s">
        <v>1016</v>
      </c>
      <c r="E2085" s="87"/>
      <c r="F2085" s="69"/>
      <c r="G2085" s="69"/>
      <c r="H2085" s="85"/>
      <c r="I2085" s="69"/>
      <c r="J2085" s="69"/>
      <c r="K2085" s="69"/>
      <c r="L2085" s="69"/>
      <c r="M2085" s="270" t="str">
        <f>IF(ISTEXT(L2085),VLOOKUP(L2085,'_Keuzelijst Algemeen'!$B$3:$C$74,2),"")</f>
        <v/>
      </c>
      <c r="N2085" s="69"/>
      <c r="O2085" s="85"/>
    </row>
    <row r="2086" spans="1:15" x14ac:dyDescent="0.3">
      <c r="A2086" s="249" t="s">
        <v>832</v>
      </c>
      <c r="B2086" s="86" t="s">
        <v>1012</v>
      </c>
      <c r="C2086" s="86" t="s">
        <v>1100</v>
      </c>
      <c r="D2086" s="86" t="s">
        <v>1016</v>
      </c>
      <c r="E2086" s="87"/>
      <c r="F2086" s="69"/>
      <c r="G2086" s="69"/>
      <c r="H2086" s="85"/>
      <c r="I2086" s="69"/>
      <c r="J2086" s="69"/>
      <c r="K2086" s="69"/>
      <c r="L2086" s="69"/>
      <c r="M2086" s="270" t="str">
        <f>IF(ISTEXT(L2086),VLOOKUP(L2086,'_Keuzelijst Algemeen'!$B$3:$C$74,2),"")</f>
        <v/>
      </c>
      <c r="N2086" s="69"/>
      <c r="O2086" s="85"/>
    </row>
    <row r="2087" spans="1:15" x14ac:dyDescent="0.3">
      <c r="A2087" s="249" t="s">
        <v>832</v>
      </c>
      <c r="B2087" s="86" t="s">
        <v>1012</v>
      </c>
      <c r="C2087" s="86" t="s">
        <v>1100</v>
      </c>
      <c r="D2087" s="86" t="s">
        <v>1016</v>
      </c>
      <c r="E2087" s="87"/>
      <c r="F2087" s="69"/>
      <c r="G2087" s="69"/>
      <c r="H2087" s="85"/>
      <c r="I2087" s="69"/>
      <c r="J2087" s="69"/>
      <c r="K2087" s="69"/>
      <c r="L2087" s="69"/>
      <c r="M2087" s="270" t="str">
        <f>IF(ISTEXT(L2087),VLOOKUP(L2087,'_Keuzelijst Algemeen'!$B$3:$C$74,2),"")</f>
        <v/>
      </c>
      <c r="N2087" s="69"/>
      <c r="O2087" s="85"/>
    </row>
    <row r="2088" spans="1:15" x14ac:dyDescent="0.3">
      <c r="A2088" s="249" t="s">
        <v>832</v>
      </c>
      <c r="B2088" s="86" t="s">
        <v>1012</v>
      </c>
      <c r="C2088" s="86" t="s">
        <v>1100</v>
      </c>
      <c r="D2088" s="86" t="s">
        <v>1016</v>
      </c>
      <c r="E2088" s="87"/>
      <c r="F2088" s="69"/>
      <c r="G2088" s="69"/>
      <c r="H2088" s="85"/>
      <c r="I2088" s="69"/>
      <c r="J2088" s="69"/>
      <c r="K2088" s="69"/>
      <c r="L2088" s="69"/>
      <c r="M2088" s="270" t="str">
        <f>IF(ISTEXT(L2088),VLOOKUP(L2088,'_Keuzelijst Algemeen'!$B$3:$C$74,2),"")</f>
        <v/>
      </c>
      <c r="N2088" s="69"/>
      <c r="O2088" s="85"/>
    </row>
    <row r="2089" spans="1:15" x14ac:dyDescent="0.3">
      <c r="A2089" s="249" t="s">
        <v>832</v>
      </c>
      <c r="B2089" s="86" t="s">
        <v>1012</v>
      </c>
      <c r="C2089" s="86" t="s">
        <v>1100</v>
      </c>
      <c r="D2089" s="86" t="s">
        <v>1016</v>
      </c>
      <c r="E2089" s="87"/>
      <c r="F2089" s="69"/>
      <c r="G2089" s="69"/>
      <c r="H2089" s="85"/>
      <c r="I2089" s="69"/>
      <c r="J2089" s="69"/>
      <c r="K2089" s="69"/>
      <c r="L2089" s="69"/>
      <c r="M2089" s="270" t="str">
        <f>IF(ISTEXT(L2089),VLOOKUP(L2089,'_Keuzelijst Algemeen'!$B$3:$C$74,2),"")</f>
        <v/>
      </c>
      <c r="N2089" s="69"/>
      <c r="O2089" s="85"/>
    </row>
    <row r="2090" spans="1:15" x14ac:dyDescent="0.3">
      <c r="A2090" s="249" t="s">
        <v>832</v>
      </c>
      <c r="B2090" s="86" t="s">
        <v>1012</v>
      </c>
      <c r="C2090" s="86" t="s">
        <v>1100</v>
      </c>
      <c r="D2090" s="86" t="s">
        <v>1016</v>
      </c>
      <c r="E2090" s="87"/>
      <c r="F2090" s="69"/>
      <c r="G2090" s="69"/>
      <c r="H2090" s="85"/>
      <c r="I2090" s="69"/>
      <c r="J2090" s="69"/>
      <c r="K2090" s="69"/>
      <c r="L2090" s="69"/>
      <c r="M2090" s="270" t="str">
        <f>IF(ISTEXT(L2090),VLOOKUP(L2090,'_Keuzelijst Algemeen'!$B$3:$C$74,2),"")</f>
        <v/>
      </c>
      <c r="N2090" s="69"/>
      <c r="O2090" s="85"/>
    </row>
    <row r="2091" spans="1:15" x14ac:dyDescent="0.3">
      <c r="A2091" s="249" t="s">
        <v>832</v>
      </c>
      <c r="B2091" s="86" t="s">
        <v>1012</v>
      </c>
      <c r="C2091" s="86" t="s">
        <v>1100</v>
      </c>
      <c r="D2091" s="86" t="s">
        <v>1016</v>
      </c>
      <c r="E2091" s="87"/>
      <c r="F2091" s="69"/>
      <c r="G2091" s="69"/>
      <c r="H2091" s="85"/>
      <c r="I2091" s="69"/>
      <c r="J2091" s="69"/>
      <c r="K2091" s="69"/>
      <c r="L2091" s="69"/>
      <c r="M2091" s="270" t="str">
        <f>IF(ISTEXT(L2091),VLOOKUP(L2091,'_Keuzelijst Algemeen'!$B$3:$C$74,2),"")</f>
        <v/>
      </c>
      <c r="N2091" s="69"/>
      <c r="O2091" s="85"/>
    </row>
    <row r="2092" spans="1:15" x14ac:dyDescent="0.3">
      <c r="A2092" s="249" t="s">
        <v>832</v>
      </c>
      <c r="B2092" s="86" t="s">
        <v>1012</v>
      </c>
      <c r="C2092" s="86" t="s">
        <v>1100</v>
      </c>
      <c r="D2092" s="86" t="s">
        <v>1016</v>
      </c>
      <c r="E2092" s="87"/>
      <c r="F2092" s="69"/>
      <c r="G2092" s="69"/>
      <c r="H2092" s="85"/>
      <c r="I2092" s="69"/>
      <c r="J2092" s="69"/>
      <c r="K2092" s="69"/>
      <c r="L2092" s="69"/>
      <c r="M2092" s="270" t="str">
        <f>IF(ISTEXT(L2092),VLOOKUP(L2092,'_Keuzelijst Algemeen'!$B$3:$C$74,2),"")</f>
        <v/>
      </c>
      <c r="N2092" s="69"/>
      <c r="O2092" s="85"/>
    </row>
    <row r="2093" spans="1:15" x14ac:dyDescent="0.3">
      <c r="A2093" s="249" t="s">
        <v>832</v>
      </c>
      <c r="B2093" s="86" t="s">
        <v>1012</v>
      </c>
      <c r="C2093" s="86" t="s">
        <v>1100</v>
      </c>
      <c r="D2093" s="86" t="s">
        <v>1016</v>
      </c>
      <c r="E2093" s="87"/>
      <c r="F2093" s="69"/>
      <c r="G2093" s="69"/>
      <c r="H2093" s="85"/>
      <c r="I2093" s="69"/>
      <c r="J2093" s="69"/>
      <c r="K2093" s="69"/>
      <c r="L2093" s="69"/>
      <c r="M2093" s="270" t="str">
        <f>IF(ISTEXT(L2093),VLOOKUP(L2093,'_Keuzelijst Algemeen'!$B$3:$C$74,2),"")</f>
        <v/>
      </c>
      <c r="N2093" s="69"/>
      <c r="O2093" s="85"/>
    </row>
    <row r="2094" spans="1:15" x14ac:dyDescent="0.3">
      <c r="A2094" s="249" t="s">
        <v>832</v>
      </c>
      <c r="B2094" s="86" t="s">
        <v>1012</v>
      </c>
      <c r="C2094" s="86" t="s">
        <v>1100</v>
      </c>
      <c r="D2094" s="86" t="s">
        <v>1016</v>
      </c>
      <c r="E2094" s="87"/>
      <c r="F2094" s="69"/>
      <c r="G2094" s="69"/>
      <c r="H2094" s="85"/>
      <c r="I2094" s="69"/>
      <c r="J2094" s="69"/>
      <c r="K2094" s="69"/>
      <c r="L2094" s="69"/>
      <c r="M2094" s="270" t="str">
        <f>IF(ISTEXT(L2094),VLOOKUP(L2094,'_Keuzelijst Algemeen'!$B$3:$C$74,2),"")</f>
        <v/>
      </c>
      <c r="N2094" s="69"/>
      <c r="O2094" s="85"/>
    </row>
    <row r="2095" spans="1:15" x14ac:dyDescent="0.3">
      <c r="A2095" s="249" t="s">
        <v>832</v>
      </c>
      <c r="B2095" s="86" t="s">
        <v>1012</v>
      </c>
      <c r="C2095" s="86" t="s">
        <v>1100</v>
      </c>
      <c r="D2095" s="86" t="s">
        <v>1016</v>
      </c>
      <c r="E2095" s="87"/>
      <c r="F2095" s="69"/>
      <c r="G2095" s="69"/>
      <c r="H2095" s="85"/>
      <c r="I2095" s="69"/>
      <c r="J2095" s="69"/>
      <c r="K2095" s="69"/>
      <c r="L2095" s="69"/>
      <c r="M2095" s="270" t="str">
        <f>IF(ISTEXT(L2095),VLOOKUP(L2095,'_Keuzelijst Algemeen'!$B$3:$C$74,2),"")</f>
        <v/>
      </c>
      <c r="N2095" s="69"/>
      <c r="O2095" s="85"/>
    </row>
    <row r="2096" spans="1:15" x14ac:dyDescent="0.3">
      <c r="A2096" s="249" t="s">
        <v>832</v>
      </c>
      <c r="B2096" s="86" t="s">
        <v>1012</v>
      </c>
      <c r="C2096" s="86" t="s">
        <v>1100</v>
      </c>
      <c r="D2096" s="86" t="s">
        <v>1016</v>
      </c>
      <c r="E2096" s="87"/>
      <c r="F2096" s="69"/>
      <c r="G2096" s="69"/>
      <c r="H2096" s="85"/>
      <c r="I2096" s="69"/>
      <c r="J2096" s="69"/>
      <c r="K2096" s="69"/>
      <c r="L2096" s="69"/>
      <c r="M2096" s="270" t="str">
        <f>IF(ISTEXT(L2096),VLOOKUP(L2096,'_Keuzelijst Algemeen'!$B$3:$C$74,2),"")</f>
        <v/>
      </c>
      <c r="N2096" s="69"/>
      <c r="O2096" s="85"/>
    </row>
    <row r="2097" spans="1:15" x14ac:dyDescent="0.3">
      <c r="A2097" s="249" t="s">
        <v>832</v>
      </c>
      <c r="B2097" s="86" t="s">
        <v>1012</v>
      </c>
      <c r="C2097" s="86" t="s">
        <v>1100</v>
      </c>
      <c r="D2097" s="86" t="s">
        <v>1016</v>
      </c>
      <c r="E2097" s="87"/>
      <c r="F2097" s="69"/>
      <c r="G2097" s="69"/>
      <c r="H2097" s="85"/>
      <c r="I2097" s="69"/>
      <c r="J2097" s="69"/>
      <c r="K2097" s="69"/>
      <c r="L2097" s="69"/>
      <c r="M2097" s="270" t="str">
        <f>IF(ISTEXT(L2097),VLOOKUP(L2097,'_Keuzelijst Algemeen'!$B$3:$C$74,2),"")</f>
        <v/>
      </c>
      <c r="N2097" s="69"/>
      <c r="O2097" s="85"/>
    </row>
    <row r="2098" spans="1:15" x14ac:dyDescent="0.3">
      <c r="A2098" s="249" t="s">
        <v>832</v>
      </c>
      <c r="B2098" s="86" t="s">
        <v>1012</v>
      </c>
      <c r="C2098" s="86" t="s">
        <v>1100</v>
      </c>
      <c r="D2098" s="86" t="s">
        <v>1016</v>
      </c>
      <c r="E2098" s="87"/>
      <c r="F2098" s="69"/>
      <c r="G2098" s="69"/>
      <c r="H2098" s="85"/>
      <c r="I2098" s="69"/>
      <c r="J2098" s="69"/>
      <c r="K2098" s="69"/>
      <c r="L2098" s="69"/>
      <c r="M2098" s="270" t="str">
        <f>IF(ISTEXT(L2098),VLOOKUP(L2098,'_Keuzelijst Algemeen'!$B$3:$C$74,2),"")</f>
        <v/>
      </c>
      <c r="N2098" s="69"/>
      <c r="O2098" s="85"/>
    </row>
    <row r="2099" spans="1:15" x14ac:dyDescent="0.3">
      <c r="A2099" s="249" t="s">
        <v>832</v>
      </c>
      <c r="B2099" s="86" t="s">
        <v>1012</v>
      </c>
      <c r="C2099" s="86" t="s">
        <v>1100</v>
      </c>
      <c r="D2099" s="86" t="s">
        <v>1016</v>
      </c>
      <c r="E2099" s="87"/>
      <c r="F2099" s="69"/>
      <c r="G2099" s="69"/>
      <c r="H2099" s="85"/>
      <c r="I2099" s="69"/>
      <c r="J2099" s="69"/>
      <c r="K2099" s="69"/>
      <c r="L2099" s="69"/>
      <c r="M2099" s="270" t="str">
        <f>IF(ISTEXT(L2099),VLOOKUP(L2099,'_Keuzelijst Algemeen'!$B$3:$C$74,2),"")</f>
        <v/>
      </c>
      <c r="N2099" s="69"/>
      <c r="O2099" s="85"/>
    </row>
    <row r="2100" spans="1:15" x14ac:dyDescent="0.3">
      <c r="A2100" s="249" t="s">
        <v>832</v>
      </c>
      <c r="B2100" s="86" t="s">
        <v>1012</v>
      </c>
      <c r="C2100" s="86" t="s">
        <v>1100</v>
      </c>
      <c r="D2100" s="86" t="s">
        <v>1016</v>
      </c>
      <c r="E2100" s="87"/>
      <c r="F2100" s="69"/>
      <c r="G2100" s="69"/>
      <c r="H2100" s="85"/>
      <c r="I2100" s="69"/>
      <c r="J2100" s="69"/>
      <c r="K2100" s="69"/>
      <c r="L2100" s="69"/>
      <c r="M2100" s="270" t="str">
        <f>IF(ISTEXT(L2100),VLOOKUP(L2100,'_Keuzelijst Algemeen'!$B$3:$C$74,2),"")</f>
        <v/>
      </c>
      <c r="N2100" s="69"/>
      <c r="O2100" s="85"/>
    </row>
    <row r="2101" spans="1:15" x14ac:dyDescent="0.3">
      <c r="A2101" s="249" t="s">
        <v>832</v>
      </c>
      <c r="B2101" s="86" t="s">
        <v>1012</v>
      </c>
      <c r="C2101" s="86" t="s">
        <v>1100</v>
      </c>
      <c r="D2101" s="86" t="s">
        <v>1016</v>
      </c>
      <c r="E2101" s="87"/>
      <c r="F2101" s="69"/>
      <c r="G2101" s="69"/>
      <c r="H2101" s="85"/>
      <c r="I2101" s="69"/>
      <c r="J2101" s="69"/>
      <c r="K2101" s="69"/>
      <c r="L2101" s="69"/>
      <c r="M2101" s="270" t="str">
        <f>IF(ISTEXT(L2101),VLOOKUP(L2101,'_Keuzelijst Algemeen'!$B$3:$C$74,2),"")</f>
        <v/>
      </c>
      <c r="N2101" s="69"/>
      <c r="O2101" s="85"/>
    </row>
    <row r="2102" spans="1:15" x14ac:dyDescent="0.3">
      <c r="A2102" s="249" t="s">
        <v>832</v>
      </c>
      <c r="B2102" s="86" t="s">
        <v>1012</v>
      </c>
      <c r="C2102" s="86" t="s">
        <v>1100</v>
      </c>
      <c r="D2102" s="86" t="s">
        <v>1016</v>
      </c>
      <c r="E2102" s="87"/>
      <c r="F2102" s="69"/>
      <c r="G2102" s="69"/>
      <c r="H2102" s="85"/>
      <c r="I2102" s="69"/>
      <c r="J2102" s="69"/>
      <c r="K2102" s="69"/>
      <c r="L2102" s="69"/>
      <c r="M2102" s="270" t="str">
        <f>IF(ISTEXT(L2102),VLOOKUP(L2102,'_Keuzelijst Algemeen'!$B$3:$C$74,2),"")</f>
        <v/>
      </c>
      <c r="N2102" s="69"/>
      <c r="O2102" s="85"/>
    </row>
    <row r="2103" spans="1:15" x14ac:dyDescent="0.3">
      <c r="A2103" s="249" t="s">
        <v>832</v>
      </c>
      <c r="B2103" s="86" t="s">
        <v>1012</v>
      </c>
      <c r="C2103" s="86" t="s">
        <v>1100</v>
      </c>
      <c r="D2103" s="86" t="s">
        <v>1016</v>
      </c>
      <c r="E2103" s="87"/>
      <c r="F2103" s="69"/>
      <c r="G2103" s="69"/>
      <c r="H2103" s="85"/>
      <c r="I2103" s="69"/>
      <c r="J2103" s="69"/>
      <c r="K2103" s="69"/>
      <c r="L2103" s="69"/>
      <c r="M2103" s="270" t="str">
        <f>IF(ISTEXT(L2103),VLOOKUP(L2103,'_Keuzelijst Algemeen'!$B$3:$C$74,2),"")</f>
        <v/>
      </c>
      <c r="N2103" s="69"/>
      <c r="O2103" s="85"/>
    </row>
    <row r="2104" spans="1:15" x14ac:dyDescent="0.3">
      <c r="A2104" s="249" t="s">
        <v>832</v>
      </c>
      <c r="B2104" s="86" t="s">
        <v>1012</v>
      </c>
      <c r="C2104" s="86" t="s">
        <v>1100</v>
      </c>
      <c r="D2104" s="86" t="s">
        <v>1016</v>
      </c>
      <c r="E2104" s="87"/>
      <c r="F2104" s="69"/>
      <c r="G2104" s="69"/>
      <c r="H2104" s="85"/>
      <c r="I2104" s="69"/>
      <c r="J2104" s="69"/>
      <c r="K2104" s="69"/>
      <c r="L2104" s="69"/>
      <c r="M2104" s="270" t="str">
        <f>IF(ISTEXT(L2104),VLOOKUP(L2104,'_Keuzelijst Algemeen'!$B$3:$C$74,2),"")</f>
        <v/>
      </c>
      <c r="N2104" s="69"/>
      <c r="O2104" s="85"/>
    </row>
    <row r="2105" spans="1:15" x14ac:dyDescent="0.3">
      <c r="A2105" s="249" t="s">
        <v>832</v>
      </c>
      <c r="B2105" s="86" t="s">
        <v>1012</v>
      </c>
      <c r="C2105" s="86" t="s">
        <v>1100</v>
      </c>
      <c r="D2105" s="86" t="s">
        <v>1016</v>
      </c>
      <c r="E2105" s="87"/>
      <c r="F2105" s="69"/>
      <c r="G2105" s="69"/>
      <c r="H2105" s="85"/>
      <c r="I2105" s="69"/>
      <c r="J2105" s="69"/>
      <c r="K2105" s="69"/>
      <c r="L2105" s="69"/>
      <c r="M2105" s="270" t="str">
        <f>IF(ISTEXT(L2105),VLOOKUP(L2105,'_Keuzelijst Algemeen'!$B$3:$C$74,2),"")</f>
        <v/>
      </c>
      <c r="N2105" s="69"/>
      <c r="O2105" s="85"/>
    </row>
    <row r="2106" spans="1:15" x14ac:dyDescent="0.3">
      <c r="A2106" s="249" t="s">
        <v>832</v>
      </c>
      <c r="B2106" s="86" t="s">
        <v>1012</v>
      </c>
      <c r="C2106" s="86" t="s">
        <v>1100</v>
      </c>
      <c r="D2106" s="86" t="s">
        <v>1016</v>
      </c>
      <c r="E2106" s="87"/>
      <c r="F2106" s="69"/>
      <c r="G2106" s="69"/>
      <c r="H2106" s="85"/>
      <c r="I2106" s="69"/>
      <c r="J2106" s="69"/>
      <c r="K2106" s="69"/>
      <c r="L2106" s="69"/>
      <c r="M2106" s="270" t="str">
        <f>IF(ISTEXT(L2106),VLOOKUP(L2106,'_Keuzelijst Algemeen'!$B$3:$C$74,2),"")</f>
        <v/>
      </c>
      <c r="N2106" s="69"/>
      <c r="O2106" s="85"/>
    </row>
    <row r="2107" spans="1:15" x14ac:dyDescent="0.3">
      <c r="A2107" s="249" t="s">
        <v>832</v>
      </c>
      <c r="B2107" s="86" t="s">
        <v>1012</v>
      </c>
      <c r="C2107" s="86" t="s">
        <v>1100</v>
      </c>
      <c r="D2107" s="86" t="s">
        <v>1016</v>
      </c>
      <c r="E2107" s="87"/>
      <c r="F2107" s="69"/>
      <c r="G2107" s="69"/>
      <c r="H2107" s="85"/>
      <c r="I2107" s="69"/>
      <c r="J2107" s="69"/>
      <c r="K2107" s="69"/>
      <c r="L2107" s="69"/>
      <c r="M2107" s="270" t="str">
        <f>IF(ISTEXT(L2107),VLOOKUP(L2107,'_Keuzelijst Algemeen'!$B$3:$C$74,2),"")</f>
        <v/>
      </c>
      <c r="N2107" s="69"/>
      <c r="O2107" s="85"/>
    </row>
    <row r="2108" spans="1:15" x14ac:dyDescent="0.3">
      <c r="A2108" s="249" t="s">
        <v>832</v>
      </c>
      <c r="B2108" s="86" t="s">
        <v>1012</v>
      </c>
      <c r="C2108" s="86" t="s">
        <v>1100</v>
      </c>
      <c r="D2108" s="86" t="s">
        <v>1016</v>
      </c>
      <c r="E2108" s="87"/>
      <c r="F2108" s="69"/>
      <c r="G2108" s="69"/>
      <c r="H2108" s="85"/>
      <c r="I2108" s="69"/>
      <c r="J2108" s="69"/>
      <c r="K2108" s="69"/>
      <c r="L2108" s="69"/>
      <c r="M2108" s="270" t="str">
        <f>IF(ISTEXT(L2108),VLOOKUP(L2108,'_Keuzelijst Algemeen'!$B$3:$C$74,2),"")</f>
        <v/>
      </c>
      <c r="N2108" s="69"/>
      <c r="O2108" s="85"/>
    </row>
    <row r="2109" spans="1:15" x14ac:dyDescent="0.3">
      <c r="A2109" s="249" t="s">
        <v>832</v>
      </c>
      <c r="B2109" s="86" t="s">
        <v>1012</v>
      </c>
      <c r="C2109" s="86" t="s">
        <v>1100</v>
      </c>
      <c r="D2109" s="86" t="s">
        <v>1016</v>
      </c>
      <c r="E2109" s="87"/>
      <c r="F2109" s="69"/>
      <c r="G2109" s="69"/>
      <c r="H2109" s="85"/>
      <c r="I2109" s="69"/>
      <c r="J2109" s="69"/>
      <c r="K2109" s="69"/>
      <c r="L2109" s="69"/>
      <c r="M2109" s="270" t="str">
        <f>IF(ISTEXT(L2109),VLOOKUP(L2109,'_Keuzelijst Algemeen'!$B$3:$C$74,2),"")</f>
        <v/>
      </c>
      <c r="N2109" s="69"/>
      <c r="O2109" s="85"/>
    </row>
    <row r="2110" spans="1:15" x14ac:dyDescent="0.3">
      <c r="A2110" s="249" t="s">
        <v>832</v>
      </c>
      <c r="B2110" s="86" t="s">
        <v>1012</v>
      </c>
      <c r="C2110" s="86" t="s">
        <v>1100</v>
      </c>
      <c r="D2110" s="86" t="s">
        <v>1016</v>
      </c>
      <c r="E2110" s="87"/>
      <c r="F2110" s="69"/>
      <c r="G2110" s="69"/>
      <c r="H2110" s="85"/>
      <c r="I2110" s="69"/>
      <c r="J2110" s="69"/>
      <c r="K2110" s="69"/>
      <c r="L2110" s="69"/>
      <c r="M2110" s="270" t="str">
        <f>IF(ISTEXT(L2110),VLOOKUP(L2110,'_Keuzelijst Algemeen'!$B$3:$C$74,2),"")</f>
        <v/>
      </c>
      <c r="N2110" s="69"/>
      <c r="O2110" s="85"/>
    </row>
    <row r="2111" spans="1:15" x14ac:dyDescent="0.3">
      <c r="A2111" s="249" t="s">
        <v>832</v>
      </c>
      <c r="B2111" s="86" t="s">
        <v>1012</v>
      </c>
      <c r="C2111" s="86" t="s">
        <v>1100</v>
      </c>
      <c r="D2111" s="86" t="s">
        <v>1016</v>
      </c>
      <c r="E2111" s="87"/>
      <c r="F2111" s="69"/>
      <c r="G2111" s="69"/>
      <c r="H2111" s="85"/>
      <c r="I2111" s="69"/>
      <c r="J2111" s="69"/>
      <c r="K2111" s="69"/>
      <c r="L2111" s="69"/>
      <c r="M2111" s="270" t="str">
        <f>IF(ISTEXT(L2111),VLOOKUP(L2111,'_Keuzelijst Algemeen'!$B$3:$C$74,2),"")</f>
        <v/>
      </c>
      <c r="N2111" s="69"/>
      <c r="O2111" s="85"/>
    </row>
    <row r="2112" spans="1:15" x14ac:dyDescent="0.3">
      <c r="A2112" s="249" t="s">
        <v>832</v>
      </c>
      <c r="B2112" s="86" t="s">
        <v>1012</v>
      </c>
      <c r="C2112" s="86" t="s">
        <v>1100</v>
      </c>
      <c r="D2112" s="86" t="s">
        <v>1016</v>
      </c>
      <c r="E2112" s="87"/>
      <c r="F2112" s="69"/>
      <c r="G2112" s="69"/>
      <c r="H2112" s="85"/>
      <c r="I2112" s="69"/>
      <c r="J2112" s="69"/>
      <c r="K2112" s="69"/>
      <c r="L2112" s="69"/>
      <c r="M2112" s="270" t="str">
        <f>IF(ISTEXT(L2112),VLOOKUP(L2112,'_Keuzelijst Algemeen'!$B$3:$C$74,2),"")</f>
        <v/>
      </c>
      <c r="N2112" s="69"/>
      <c r="O2112" s="85"/>
    </row>
    <row r="2113" spans="1:15" x14ac:dyDescent="0.3">
      <c r="A2113" s="249" t="s">
        <v>832</v>
      </c>
      <c r="B2113" s="86" t="s">
        <v>1012</v>
      </c>
      <c r="C2113" s="86" t="s">
        <v>1100</v>
      </c>
      <c r="D2113" s="86" t="s">
        <v>1016</v>
      </c>
      <c r="E2113" s="87"/>
      <c r="F2113" s="69"/>
      <c r="G2113" s="69"/>
      <c r="H2113" s="85"/>
      <c r="I2113" s="69"/>
      <c r="J2113" s="69"/>
      <c r="K2113" s="69"/>
      <c r="L2113" s="69"/>
      <c r="M2113" s="270" t="str">
        <f>IF(ISTEXT(L2113),VLOOKUP(L2113,'_Keuzelijst Algemeen'!$B$3:$C$74,2),"")</f>
        <v/>
      </c>
      <c r="N2113" s="69"/>
      <c r="O2113" s="85"/>
    </row>
    <row r="2114" spans="1:15" x14ac:dyDescent="0.3">
      <c r="A2114" s="249" t="s">
        <v>832</v>
      </c>
      <c r="B2114" s="86" t="s">
        <v>1012</v>
      </c>
      <c r="C2114" s="86" t="s">
        <v>1100</v>
      </c>
      <c r="D2114" s="86" t="s">
        <v>1016</v>
      </c>
      <c r="E2114" s="87"/>
      <c r="F2114" s="69"/>
      <c r="G2114" s="69"/>
      <c r="H2114" s="85"/>
      <c r="I2114" s="69"/>
      <c r="J2114" s="69"/>
      <c r="K2114" s="69"/>
      <c r="L2114" s="69"/>
      <c r="M2114" s="270" t="str">
        <f>IF(ISTEXT(L2114),VLOOKUP(L2114,'_Keuzelijst Algemeen'!$B$3:$C$74,2),"")</f>
        <v/>
      </c>
      <c r="N2114" s="69"/>
      <c r="O2114" s="85"/>
    </row>
    <row r="2115" spans="1:15" x14ac:dyDescent="0.3">
      <c r="A2115" s="249" t="s">
        <v>832</v>
      </c>
      <c r="B2115" s="86" t="s">
        <v>1012</v>
      </c>
      <c r="C2115" s="86" t="s">
        <v>1100</v>
      </c>
      <c r="D2115" s="86" t="s">
        <v>1016</v>
      </c>
      <c r="E2115" s="87"/>
      <c r="F2115" s="69"/>
      <c r="G2115" s="69"/>
      <c r="H2115" s="85"/>
      <c r="I2115" s="69"/>
      <c r="J2115" s="69"/>
      <c r="K2115" s="69"/>
      <c r="L2115" s="69"/>
      <c r="M2115" s="270" t="str">
        <f>IF(ISTEXT(L2115),VLOOKUP(L2115,'_Keuzelijst Algemeen'!$B$3:$C$74,2),"")</f>
        <v/>
      </c>
      <c r="N2115" s="69"/>
      <c r="O2115" s="85"/>
    </row>
    <row r="2116" spans="1:15" x14ac:dyDescent="0.3">
      <c r="A2116" s="249" t="s">
        <v>832</v>
      </c>
      <c r="B2116" s="86" t="s">
        <v>1012</v>
      </c>
      <c r="C2116" s="86" t="s">
        <v>1100</v>
      </c>
      <c r="D2116" s="86" t="s">
        <v>1016</v>
      </c>
      <c r="E2116" s="87"/>
      <c r="F2116" s="69"/>
      <c r="G2116" s="69"/>
      <c r="H2116" s="85"/>
      <c r="I2116" s="69"/>
      <c r="J2116" s="69"/>
      <c r="K2116" s="69"/>
      <c r="L2116" s="69"/>
      <c r="M2116" s="270" t="str">
        <f>IF(ISTEXT(L2116),VLOOKUP(L2116,'_Keuzelijst Algemeen'!$B$3:$C$74,2),"")</f>
        <v/>
      </c>
      <c r="N2116" s="69"/>
      <c r="O2116" s="85"/>
    </row>
    <row r="2117" spans="1:15" x14ac:dyDescent="0.3">
      <c r="A2117" s="249" t="s">
        <v>832</v>
      </c>
      <c r="B2117" s="86" t="s">
        <v>1012</v>
      </c>
      <c r="C2117" s="86" t="s">
        <v>1100</v>
      </c>
      <c r="D2117" s="86" t="s">
        <v>1016</v>
      </c>
      <c r="E2117" s="87"/>
      <c r="F2117" s="69"/>
      <c r="G2117" s="69"/>
      <c r="H2117" s="85"/>
      <c r="I2117" s="69"/>
      <c r="J2117" s="69"/>
      <c r="K2117" s="69"/>
      <c r="L2117" s="69"/>
      <c r="M2117" s="270" t="str">
        <f>IF(ISTEXT(L2117),VLOOKUP(L2117,'_Keuzelijst Algemeen'!$B$3:$C$74,2),"")</f>
        <v/>
      </c>
      <c r="N2117" s="69"/>
      <c r="O2117" s="85"/>
    </row>
    <row r="2118" spans="1:15" x14ac:dyDescent="0.3">
      <c r="A2118" s="249" t="s">
        <v>832</v>
      </c>
      <c r="B2118" s="86" t="s">
        <v>1012</v>
      </c>
      <c r="C2118" s="86" t="s">
        <v>1100</v>
      </c>
      <c r="D2118" s="86" t="s">
        <v>1016</v>
      </c>
      <c r="E2118" s="87"/>
      <c r="F2118" s="69"/>
      <c r="G2118" s="69"/>
      <c r="H2118" s="85"/>
      <c r="I2118" s="69"/>
      <c r="J2118" s="69"/>
      <c r="K2118" s="69"/>
      <c r="L2118" s="69"/>
      <c r="M2118" s="270" t="str">
        <f>IF(ISTEXT(L2118),VLOOKUP(L2118,'_Keuzelijst Algemeen'!$B$3:$C$74,2),"")</f>
        <v/>
      </c>
      <c r="N2118" s="69"/>
      <c r="O2118" s="85"/>
    </row>
    <row r="2119" spans="1:15" x14ac:dyDescent="0.3">
      <c r="A2119" s="249" t="s">
        <v>832</v>
      </c>
      <c r="B2119" s="86" t="s">
        <v>1012</v>
      </c>
      <c r="C2119" s="86" t="s">
        <v>1100</v>
      </c>
      <c r="D2119" s="86" t="s">
        <v>1016</v>
      </c>
      <c r="E2119" s="87"/>
      <c r="F2119" s="69"/>
      <c r="G2119" s="69"/>
      <c r="H2119" s="85"/>
      <c r="I2119" s="69"/>
      <c r="J2119" s="69"/>
      <c r="K2119" s="69"/>
      <c r="L2119" s="69"/>
      <c r="M2119" s="270" t="str">
        <f>IF(ISTEXT(L2119),VLOOKUP(L2119,'_Keuzelijst Algemeen'!$B$3:$C$74,2),"")</f>
        <v/>
      </c>
      <c r="N2119" s="69"/>
      <c r="O2119" s="85"/>
    </row>
    <row r="2120" spans="1:15" x14ac:dyDescent="0.3">
      <c r="A2120" s="249" t="s">
        <v>832</v>
      </c>
      <c r="B2120" s="86" t="s">
        <v>1012</v>
      </c>
      <c r="C2120" s="86" t="s">
        <v>1100</v>
      </c>
      <c r="D2120" s="86" t="s">
        <v>1016</v>
      </c>
      <c r="E2120" s="87"/>
      <c r="F2120" s="69"/>
      <c r="G2120" s="69"/>
      <c r="H2120" s="85"/>
      <c r="I2120" s="69"/>
      <c r="J2120" s="69"/>
      <c r="K2120" s="69"/>
      <c r="L2120" s="69"/>
      <c r="M2120" s="270" t="str">
        <f>IF(ISTEXT(L2120),VLOOKUP(L2120,'_Keuzelijst Algemeen'!$B$3:$C$74,2),"")</f>
        <v/>
      </c>
      <c r="N2120" s="69"/>
      <c r="O2120" s="85"/>
    </row>
    <row r="2121" spans="1:15" x14ac:dyDescent="0.3">
      <c r="A2121" s="249" t="s">
        <v>832</v>
      </c>
      <c r="B2121" s="86" t="s">
        <v>1012</v>
      </c>
      <c r="C2121" s="86" t="s">
        <v>1100</v>
      </c>
      <c r="D2121" s="86" t="s">
        <v>1016</v>
      </c>
      <c r="E2121" s="87"/>
      <c r="F2121" s="69"/>
      <c r="G2121" s="69"/>
      <c r="H2121" s="85"/>
      <c r="I2121" s="69"/>
      <c r="J2121" s="69"/>
      <c r="K2121" s="69"/>
      <c r="L2121" s="69"/>
      <c r="M2121" s="270" t="str">
        <f>IF(ISTEXT(L2121),VLOOKUP(L2121,'_Keuzelijst Algemeen'!$B$3:$C$74,2),"")</f>
        <v/>
      </c>
      <c r="N2121" s="69"/>
      <c r="O2121" s="85"/>
    </row>
    <row r="2122" spans="1:15" x14ac:dyDescent="0.3">
      <c r="A2122" s="249" t="s">
        <v>832</v>
      </c>
      <c r="B2122" s="86" t="s">
        <v>1012</v>
      </c>
      <c r="C2122" s="86" t="s">
        <v>1100</v>
      </c>
      <c r="D2122" s="86" t="s">
        <v>1016</v>
      </c>
      <c r="E2122" s="87"/>
      <c r="F2122" s="69"/>
      <c r="G2122" s="69"/>
      <c r="H2122" s="85"/>
      <c r="I2122" s="69"/>
      <c r="J2122" s="69"/>
      <c r="K2122" s="69"/>
      <c r="L2122" s="69"/>
      <c r="M2122" s="270" t="str">
        <f>IF(ISTEXT(L2122),VLOOKUP(L2122,'_Keuzelijst Algemeen'!$B$3:$C$74,2),"")</f>
        <v/>
      </c>
      <c r="N2122" s="69"/>
      <c r="O2122" s="85"/>
    </row>
    <row r="2123" spans="1:15" x14ac:dyDescent="0.3">
      <c r="A2123" s="249" t="s">
        <v>832</v>
      </c>
      <c r="B2123" s="86" t="s">
        <v>1012</v>
      </c>
      <c r="C2123" s="86" t="s">
        <v>1100</v>
      </c>
      <c r="D2123" s="86" t="s">
        <v>1016</v>
      </c>
      <c r="E2123" s="87"/>
      <c r="F2123" s="69"/>
      <c r="G2123" s="69"/>
      <c r="H2123" s="85"/>
      <c r="I2123" s="69"/>
      <c r="J2123" s="69"/>
      <c r="K2123" s="69"/>
      <c r="L2123" s="69"/>
      <c r="M2123" s="270" t="str">
        <f>IF(ISTEXT(L2123),VLOOKUP(L2123,'_Keuzelijst Algemeen'!$B$3:$C$74,2),"")</f>
        <v/>
      </c>
      <c r="N2123" s="69"/>
      <c r="O2123" s="85"/>
    </row>
    <row r="2124" spans="1:15" x14ac:dyDescent="0.3">
      <c r="A2124" s="249" t="s">
        <v>832</v>
      </c>
      <c r="B2124" s="86" t="s">
        <v>1012</v>
      </c>
      <c r="C2124" s="86" t="s">
        <v>1100</v>
      </c>
      <c r="D2124" s="86" t="s">
        <v>1016</v>
      </c>
      <c r="E2124" s="87"/>
      <c r="F2124" s="69"/>
      <c r="G2124" s="69"/>
      <c r="H2124" s="85"/>
      <c r="I2124" s="69"/>
      <c r="J2124" s="69"/>
      <c r="K2124" s="69"/>
      <c r="L2124" s="69"/>
      <c r="M2124" s="270" t="str">
        <f>IF(ISTEXT(L2124),VLOOKUP(L2124,'_Keuzelijst Algemeen'!$B$3:$C$74,2),"")</f>
        <v/>
      </c>
      <c r="N2124" s="69"/>
      <c r="O2124" s="85"/>
    </row>
    <row r="2125" spans="1:15" x14ac:dyDescent="0.3">
      <c r="A2125" s="249" t="s">
        <v>832</v>
      </c>
      <c r="B2125" s="86" t="s">
        <v>1012</v>
      </c>
      <c r="C2125" s="86" t="s">
        <v>1100</v>
      </c>
      <c r="D2125" s="86" t="s">
        <v>1016</v>
      </c>
      <c r="E2125" s="87"/>
      <c r="F2125" s="69"/>
      <c r="G2125" s="69"/>
      <c r="H2125" s="85"/>
      <c r="I2125" s="69"/>
      <c r="J2125" s="69"/>
      <c r="K2125" s="69"/>
      <c r="L2125" s="69"/>
      <c r="M2125" s="270" t="str">
        <f>IF(ISTEXT(L2125),VLOOKUP(L2125,'_Keuzelijst Algemeen'!$B$3:$C$74,2),"")</f>
        <v/>
      </c>
      <c r="N2125" s="69"/>
      <c r="O2125" s="85"/>
    </row>
    <row r="2126" spans="1:15" x14ac:dyDescent="0.3">
      <c r="A2126" s="249" t="s">
        <v>832</v>
      </c>
      <c r="B2126" s="86" t="s">
        <v>1012</v>
      </c>
      <c r="C2126" s="86" t="s">
        <v>1100</v>
      </c>
      <c r="D2126" s="86" t="s">
        <v>1016</v>
      </c>
      <c r="E2126" s="87"/>
      <c r="F2126" s="69"/>
      <c r="G2126" s="69"/>
      <c r="H2126" s="85"/>
      <c r="I2126" s="69"/>
      <c r="J2126" s="69"/>
      <c r="K2126" s="69"/>
      <c r="L2126" s="69"/>
      <c r="M2126" s="270" t="str">
        <f>IF(ISTEXT(L2126),VLOOKUP(L2126,'_Keuzelijst Algemeen'!$B$3:$C$74,2),"")</f>
        <v/>
      </c>
      <c r="N2126" s="69"/>
      <c r="O2126" s="85"/>
    </row>
    <row r="2127" spans="1:15" x14ac:dyDescent="0.3">
      <c r="A2127" s="249" t="s">
        <v>832</v>
      </c>
      <c r="B2127" s="86" t="s">
        <v>1012</v>
      </c>
      <c r="C2127" s="86" t="s">
        <v>1100</v>
      </c>
      <c r="D2127" s="86" t="s">
        <v>1016</v>
      </c>
      <c r="E2127" s="87"/>
      <c r="F2127" s="69"/>
      <c r="G2127" s="69"/>
      <c r="H2127" s="85"/>
      <c r="I2127" s="69"/>
      <c r="J2127" s="69"/>
      <c r="K2127" s="69"/>
      <c r="L2127" s="69"/>
      <c r="M2127" s="270" t="str">
        <f>IF(ISTEXT(L2127),VLOOKUP(L2127,'_Keuzelijst Algemeen'!$B$3:$C$74,2),"")</f>
        <v/>
      </c>
      <c r="N2127" s="69"/>
      <c r="O2127" s="85"/>
    </row>
    <row r="2128" spans="1:15" x14ac:dyDescent="0.3">
      <c r="A2128" s="249" t="s">
        <v>832</v>
      </c>
      <c r="B2128" s="86" t="s">
        <v>1012</v>
      </c>
      <c r="C2128" s="86" t="s">
        <v>1100</v>
      </c>
      <c r="D2128" s="86" t="s">
        <v>1016</v>
      </c>
      <c r="E2128" s="87"/>
      <c r="F2128" s="69"/>
      <c r="G2128" s="69"/>
      <c r="H2128" s="85"/>
      <c r="I2128" s="69"/>
      <c r="J2128" s="69"/>
      <c r="K2128" s="69"/>
      <c r="L2128" s="69"/>
      <c r="M2128" s="270" t="str">
        <f>IF(ISTEXT(L2128),VLOOKUP(L2128,'_Keuzelijst Algemeen'!$B$3:$C$74,2),"")</f>
        <v/>
      </c>
      <c r="N2128" s="69"/>
      <c r="O2128" s="85"/>
    </row>
    <row r="2129" spans="1:15" x14ac:dyDescent="0.3">
      <c r="A2129" s="249" t="s">
        <v>832</v>
      </c>
      <c r="B2129" s="86" t="s">
        <v>1012</v>
      </c>
      <c r="C2129" s="86" t="s">
        <v>1100</v>
      </c>
      <c r="D2129" s="86" t="s">
        <v>1016</v>
      </c>
      <c r="E2129" s="87"/>
      <c r="F2129" s="69"/>
      <c r="G2129" s="69"/>
      <c r="H2129" s="85"/>
      <c r="I2129" s="69"/>
      <c r="J2129" s="69"/>
      <c r="K2129" s="69"/>
      <c r="L2129" s="69"/>
      <c r="M2129" s="270" t="str">
        <f>IF(ISTEXT(L2129),VLOOKUP(L2129,'_Keuzelijst Algemeen'!$B$3:$C$74,2),"")</f>
        <v/>
      </c>
      <c r="N2129" s="69"/>
      <c r="O2129" s="85"/>
    </row>
    <row r="2130" spans="1:15" x14ac:dyDescent="0.3">
      <c r="A2130" s="249" t="s">
        <v>832</v>
      </c>
      <c r="B2130" s="86" t="s">
        <v>1012</v>
      </c>
      <c r="C2130" s="86" t="s">
        <v>1100</v>
      </c>
      <c r="D2130" s="86" t="s">
        <v>1016</v>
      </c>
      <c r="E2130" s="87"/>
      <c r="F2130" s="69"/>
      <c r="G2130" s="69"/>
      <c r="H2130" s="85"/>
      <c r="I2130" s="69"/>
      <c r="J2130" s="69"/>
      <c r="K2130" s="69"/>
      <c r="L2130" s="69"/>
      <c r="M2130" s="270" t="str">
        <f>IF(ISTEXT(L2130),VLOOKUP(L2130,'_Keuzelijst Algemeen'!$B$3:$C$74,2),"")</f>
        <v/>
      </c>
      <c r="N2130" s="69"/>
      <c r="O2130" s="85"/>
    </row>
    <row r="2131" spans="1:15" x14ac:dyDescent="0.3">
      <c r="A2131" s="249" t="s">
        <v>832</v>
      </c>
      <c r="B2131" s="86" t="s">
        <v>1012</v>
      </c>
      <c r="C2131" s="86" t="s">
        <v>1100</v>
      </c>
      <c r="D2131" s="86" t="s">
        <v>1016</v>
      </c>
      <c r="E2131" s="87"/>
      <c r="F2131" s="69"/>
      <c r="G2131" s="69"/>
      <c r="H2131" s="85"/>
      <c r="I2131" s="69"/>
      <c r="J2131" s="69"/>
      <c r="K2131" s="69"/>
      <c r="L2131" s="69"/>
      <c r="M2131" s="270" t="str">
        <f>IF(ISTEXT(L2131),VLOOKUP(L2131,'_Keuzelijst Algemeen'!$B$3:$C$74,2),"")</f>
        <v/>
      </c>
      <c r="N2131" s="69"/>
      <c r="O2131" s="85"/>
    </row>
    <row r="2132" spans="1:15" x14ac:dyDescent="0.3">
      <c r="A2132" s="249" t="s">
        <v>832</v>
      </c>
      <c r="B2132" s="86" t="s">
        <v>1012</v>
      </c>
      <c r="C2132" s="86" t="s">
        <v>1100</v>
      </c>
      <c r="D2132" s="86" t="s">
        <v>1016</v>
      </c>
      <c r="E2132" s="87"/>
      <c r="F2132" s="69"/>
      <c r="G2132" s="69"/>
      <c r="H2132" s="85"/>
      <c r="I2132" s="69"/>
      <c r="J2132" s="69"/>
      <c r="K2132" s="69"/>
      <c r="L2132" s="69"/>
      <c r="M2132" s="270" t="str">
        <f>IF(ISTEXT(L2132),VLOOKUP(L2132,'_Keuzelijst Algemeen'!$B$3:$C$74,2),"")</f>
        <v/>
      </c>
      <c r="N2132" s="69"/>
      <c r="O2132" s="85"/>
    </row>
    <row r="2133" spans="1:15" x14ac:dyDescent="0.3">
      <c r="A2133" s="249" t="s">
        <v>832</v>
      </c>
      <c r="B2133" s="86" t="s">
        <v>1012</v>
      </c>
      <c r="C2133" s="86" t="s">
        <v>1100</v>
      </c>
      <c r="D2133" s="86" t="s">
        <v>1016</v>
      </c>
      <c r="E2133" s="87"/>
      <c r="F2133" s="69"/>
      <c r="G2133" s="69"/>
      <c r="H2133" s="85"/>
      <c r="I2133" s="69"/>
      <c r="J2133" s="69"/>
      <c r="K2133" s="69"/>
      <c r="L2133" s="69"/>
      <c r="M2133" s="270" t="str">
        <f>IF(ISTEXT(L2133),VLOOKUP(L2133,'_Keuzelijst Algemeen'!$B$3:$C$74,2),"")</f>
        <v/>
      </c>
      <c r="N2133" s="69"/>
      <c r="O2133" s="85"/>
    </row>
    <row r="2134" spans="1:15" x14ac:dyDescent="0.3">
      <c r="A2134" s="249" t="s">
        <v>832</v>
      </c>
      <c r="B2134" s="86" t="s">
        <v>1012</v>
      </c>
      <c r="C2134" s="86" t="s">
        <v>1100</v>
      </c>
      <c r="D2134" s="86" t="s">
        <v>1016</v>
      </c>
      <c r="E2134" s="87"/>
      <c r="F2134" s="69"/>
      <c r="G2134" s="69"/>
      <c r="H2134" s="85"/>
      <c r="I2134" s="69"/>
      <c r="J2134" s="69"/>
      <c r="K2134" s="69"/>
      <c r="L2134" s="69"/>
      <c r="M2134" s="270" t="str">
        <f>IF(ISTEXT(L2134),VLOOKUP(L2134,'_Keuzelijst Algemeen'!$B$3:$C$74,2),"")</f>
        <v/>
      </c>
      <c r="N2134" s="69"/>
      <c r="O2134" s="85"/>
    </row>
    <row r="2135" spans="1:15" x14ac:dyDescent="0.3">
      <c r="A2135" s="249" t="s">
        <v>832</v>
      </c>
      <c r="B2135" s="86" t="s">
        <v>1012</v>
      </c>
      <c r="C2135" s="86" t="s">
        <v>1100</v>
      </c>
      <c r="D2135" s="86" t="s">
        <v>1016</v>
      </c>
      <c r="E2135" s="87"/>
      <c r="F2135" s="69"/>
      <c r="G2135" s="69"/>
      <c r="H2135" s="85"/>
      <c r="I2135" s="69"/>
      <c r="J2135" s="69"/>
      <c r="K2135" s="69"/>
      <c r="L2135" s="69"/>
      <c r="M2135" s="270" t="str">
        <f>IF(ISTEXT(L2135),VLOOKUP(L2135,'_Keuzelijst Algemeen'!$B$3:$C$74,2),"")</f>
        <v/>
      </c>
      <c r="N2135" s="69"/>
      <c r="O2135" s="85"/>
    </row>
    <row r="2136" spans="1:15" x14ac:dyDescent="0.3">
      <c r="A2136" s="249" t="s">
        <v>832</v>
      </c>
      <c r="B2136" s="86" t="s">
        <v>1012</v>
      </c>
      <c r="C2136" s="86" t="s">
        <v>1100</v>
      </c>
      <c r="D2136" s="86" t="s">
        <v>1016</v>
      </c>
      <c r="E2136" s="87"/>
      <c r="F2136" s="69"/>
      <c r="G2136" s="69"/>
      <c r="H2136" s="85"/>
      <c r="I2136" s="69"/>
      <c r="J2136" s="69"/>
      <c r="K2136" s="69"/>
      <c r="L2136" s="69"/>
      <c r="M2136" s="270" t="str">
        <f>IF(ISTEXT(L2136),VLOOKUP(L2136,'_Keuzelijst Algemeen'!$B$3:$C$74,2),"")</f>
        <v/>
      </c>
      <c r="N2136" s="69"/>
      <c r="O2136" s="85"/>
    </row>
    <row r="2137" spans="1:15" x14ac:dyDescent="0.3">
      <c r="A2137" s="249" t="s">
        <v>832</v>
      </c>
      <c r="B2137" s="86" t="s">
        <v>1012</v>
      </c>
      <c r="C2137" s="86" t="s">
        <v>1100</v>
      </c>
      <c r="D2137" s="86" t="s">
        <v>1016</v>
      </c>
      <c r="E2137" s="87"/>
      <c r="F2137" s="69"/>
      <c r="G2137" s="69"/>
      <c r="H2137" s="85"/>
      <c r="I2137" s="69"/>
      <c r="J2137" s="69"/>
      <c r="K2137" s="69"/>
      <c r="L2137" s="69"/>
      <c r="M2137" s="270" t="str">
        <f>IF(ISTEXT(L2137),VLOOKUP(L2137,'_Keuzelijst Algemeen'!$B$3:$C$74,2),"")</f>
        <v/>
      </c>
      <c r="N2137" s="69"/>
      <c r="O2137" s="85"/>
    </row>
    <row r="2138" spans="1:15" x14ac:dyDescent="0.3">
      <c r="A2138" s="249" t="s">
        <v>832</v>
      </c>
      <c r="B2138" s="86" t="s">
        <v>1012</v>
      </c>
      <c r="C2138" s="86" t="s">
        <v>1100</v>
      </c>
      <c r="D2138" s="86" t="s">
        <v>1016</v>
      </c>
      <c r="E2138" s="87"/>
      <c r="F2138" s="69"/>
      <c r="G2138" s="69"/>
      <c r="H2138" s="85"/>
      <c r="I2138" s="69"/>
      <c r="J2138" s="69"/>
      <c r="K2138" s="69"/>
      <c r="L2138" s="69"/>
      <c r="M2138" s="270" t="str">
        <f>IF(ISTEXT(L2138),VLOOKUP(L2138,'_Keuzelijst Algemeen'!$B$3:$C$74,2),"")</f>
        <v/>
      </c>
      <c r="N2138" s="69"/>
      <c r="O2138" s="85"/>
    </row>
    <row r="2139" spans="1:15" x14ac:dyDescent="0.3">
      <c r="A2139" s="249" t="s">
        <v>832</v>
      </c>
      <c r="B2139" s="86" t="s">
        <v>1012</v>
      </c>
      <c r="C2139" s="86" t="s">
        <v>1100</v>
      </c>
      <c r="D2139" s="86" t="s">
        <v>1016</v>
      </c>
      <c r="E2139" s="87"/>
      <c r="F2139" s="69"/>
      <c r="G2139" s="69"/>
      <c r="H2139" s="85"/>
      <c r="I2139" s="69"/>
      <c r="J2139" s="69"/>
      <c r="K2139" s="69"/>
      <c r="L2139" s="69"/>
      <c r="M2139" s="270" t="str">
        <f>IF(ISTEXT(L2139),VLOOKUP(L2139,'_Keuzelijst Algemeen'!$B$3:$C$74,2),"")</f>
        <v/>
      </c>
      <c r="N2139" s="69"/>
      <c r="O2139" s="85"/>
    </row>
    <row r="2140" spans="1:15" x14ac:dyDescent="0.3">
      <c r="A2140" s="249" t="s">
        <v>832</v>
      </c>
      <c r="B2140" s="86" t="s">
        <v>1012</v>
      </c>
      <c r="C2140" s="86" t="s">
        <v>1100</v>
      </c>
      <c r="D2140" s="86" t="s">
        <v>1016</v>
      </c>
      <c r="E2140" s="87"/>
      <c r="F2140" s="69"/>
      <c r="G2140" s="69"/>
      <c r="H2140" s="85"/>
      <c r="I2140" s="69"/>
      <c r="J2140" s="69"/>
      <c r="K2140" s="69"/>
      <c r="L2140" s="69"/>
      <c r="M2140" s="270" t="str">
        <f>IF(ISTEXT(L2140),VLOOKUP(L2140,'_Keuzelijst Algemeen'!$B$3:$C$74,2),"")</f>
        <v/>
      </c>
      <c r="N2140" s="69"/>
      <c r="O2140" s="85"/>
    </row>
    <row r="2141" spans="1:15" x14ac:dyDescent="0.3">
      <c r="A2141" s="249" t="s">
        <v>832</v>
      </c>
      <c r="B2141" s="86" t="s">
        <v>1012</v>
      </c>
      <c r="C2141" s="86" t="s">
        <v>1100</v>
      </c>
      <c r="D2141" s="86" t="s">
        <v>1016</v>
      </c>
      <c r="E2141" s="87"/>
      <c r="F2141" s="69"/>
      <c r="G2141" s="69"/>
      <c r="H2141" s="85"/>
      <c r="I2141" s="69"/>
      <c r="J2141" s="69"/>
      <c r="K2141" s="69"/>
      <c r="L2141" s="69"/>
      <c r="M2141" s="270" t="str">
        <f>IF(ISTEXT(L2141),VLOOKUP(L2141,'_Keuzelijst Algemeen'!$B$3:$C$74,2),"")</f>
        <v/>
      </c>
      <c r="N2141" s="69"/>
      <c r="O2141" s="85"/>
    </row>
    <row r="2142" spans="1:15" x14ac:dyDescent="0.3">
      <c r="A2142" s="249" t="s">
        <v>832</v>
      </c>
      <c r="B2142" s="86" t="s">
        <v>1012</v>
      </c>
      <c r="C2142" s="86" t="s">
        <v>1100</v>
      </c>
      <c r="D2142" s="86" t="s">
        <v>1016</v>
      </c>
      <c r="E2142" s="87"/>
      <c r="F2142" s="69"/>
      <c r="G2142" s="69"/>
      <c r="H2142" s="85"/>
      <c r="I2142" s="69"/>
      <c r="J2142" s="69"/>
      <c r="K2142" s="69"/>
      <c r="L2142" s="69"/>
      <c r="M2142" s="270" t="str">
        <f>IF(ISTEXT(L2142),VLOOKUP(L2142,'_Keuzelijst Algemeen'!$B$3:$C$74,2),"")</f>
        <v/>
      </c>
      <c r="N2142" s="69"/>
      <c r="O2142" s="85"/>
    </row>
    <row r="2143" spans="1:15" x14ac:dyDescent="0.3">
      <c r="A2143" s="249" t="s">
        <v>832</v>
      </c>
      <c r="B2143" s="86" t="s">
        <v>1012</v>
      </c>
      <c r="C2143" s="86" t="s">
        <v>1100</v>
      </c>
      <c r="D2143" s="86" t="s">
        <v>1016</v>
      </c>
      <c r="E2143" s="87"/>
      <c r="F2143" s="69"/>
      <c r="G2143" s="69"/>
      <c r="H2143" s="85"/>
      <c r="I2143" s="69"/>
      <c r="J2143" s="69"/>
      <c r="K2143" s="69"/>
      <c r="L2143" s="69"/>
      <c r="M2143" s="270" t="str">
        <f>IF(ISTEXT(L2143),VLOOKUP(L2143,'_Keuzelijst Algemeen'!$B$3:$C$74,2),"")</f>
        <v/>
      </c>
      <c r="N2143" s="69"/>
      <c r="O2143" s="85"/>
    </row>
    <row r="2144" spans="1:15" x14ac:dyDescent="0.3">
      <c r="A2144" s="249" t="s">
        <v>832</v>
      </c>
      <c r="B2144" s="86" t="s">
        <v>1012</v>
      </c>
      <c r="C2144" s="86" t="s">
        <v>1100</v>
      </c>
      <c r="D2144" s="86" t="s">
        <v>1016</v>
      </c>
      <c r="E2144" s="87"/>
      <c r="F2144" s="69"/>
      <c r="G2144" s="69"/>
      <c r="H2144" s="85"/>
      <c r="I2144" s="69"/>
      <c r="J2144" s="69"/>
      <c r="K2144" s="69"/>
      <c r="L2144" s="69"/>
      <c r="M2144" s="270" t="str">
        <f>IF(ISTEXT(L2144),VLOOKUP(L2144,'_Keuzelijst Algemeen'!$B$3:$C$74,2),"")</f>
        <v/>
      </c>
      <c r="N2144" s="69"/>
      <c r="O2144" s="85"/>
    </row>
    <row r="2145" spans="1:15" x14ac:dyDescent="0.3">
      <c r="A2145" s="249" t="s">
        <v>832</v>
      </c>
      <c r="B2145" s="86" t="s">
        <v>1012</v>
      </c>
      <c r="C2145" s="86" t="s">
        <v>1100</v>
      </c>
      <c r="D2145" s="86" t="s">
        <v>1016</v>
      </c>
      <c r="E2145" s="87"/>
      <c r="F2145" s="69"/>
      <c r="G2145" s="69"/>
      <c r="H2145" s="85"/>
      <c r="I2145" s="69"/>
      <c r="J2145" s="69"/>
      <c r="K2145" s="69"/>
      <c r="L2145" s="69"/>
      <c r="M2145" s="270" t="str">
        <f>IF(ISTEXT(L2145),VLOOKUP(L2145,'_Keuzelijst Algemeen'!$B$3:$C$74,2),"")</f>
        <v/>
      </c>
      <c r="N2145" s="69"/>
      <c r="O2145" s="85"/>
    </row>
    <row r="2146" spans="1:15" x14ac:dyDescent="0.3">
      <c r="A2146" s="249" t="s">
        <v>832</v>
      </c>
      <c r="B2146" s="86" t="s">
        <v>1012</v>
      </c>
      <c r="C2146" s="86" t="s">
        <v>1100</v>
      </c>
      <c r="D2146" s="86" t="s">
        <v>1016</v>
      </c>
      <c r="E2146" s="87"/>
      <c r="F2146" s="69"/>
      <c r="G2146" s="69"/>
      <c r="H2146" s="85"/>
      <c r="I2146" s="69"/>
      <c r="J2146" s="69"/>
      <c r="K2146" s="69"/>
      <c r="L2146" s="69"/>
      <c r="M2146" s="270" t="str">
        <f>IF(ISTEXT(L2146),VLOOKUP(L2146,'_Keuzelijst Algemeen'!$B$3:$C$74,2),"")</f>
        <v/>
      </c>
      <c r="N2146" s="69"/>
      <c r="O2146" s="85"/>
    </row>
    <row r="2147" spans="1:15" x14ac:dyDescent="0.3">
      <c r="A2147" s="249" t="s">
        <v>832</v>
      </c>
      <c r="B2147" s="86" t="s">
        <v>1012</v>
      </c>
      <c r="C2147" s="86" t="s">
        <v>1100</v>
      </c>
      <c r="D2147" s="86" t="s">
        <v>1016</v>
      </c>
      <c r="E2147" s="87"/>
      <c r="F2147" s="69"/>
      <c r="G2147" s="69"/>
      <c r="H2147" s="85"/>
      <c r="I2147" s="69"/>
      <c r="J2147" s="69"/>
      <c r="K2147" s="69"/>
      <c r="L2147" s="69"/>
      <c r="M2147" s="270" t="str">
        <f>IF(ISTEXT(L2147),VLOOKUP(L2147,'_Keuzelijst Algemeen'!$B$3:$C$74,2),"")</f>
        <v/>
      </c>
      <c r="N2147" s="69"/>
      <c r="O2147" s="85"/>
    </row>
    <row r="2148" spans="1:15" x14ac:dyDescent="0.3">
      <c r="A2148" s="249" t="s">
        <v>832</v>
      </c>
      <c r="B2148" s="86" t="s">
        <v>1012</v>
      </c>
      <c r="C2148" s="86" t="s">
        <v>1100</v>
      </c>
      <c r="D2148" s="86" t="s">
        <v>1016</v>
      </c>
      <c r="E2148" s="87"/>
      <c r="F2148" s="69"/>
      <c r="G2148" s="69"/>
      <c r="H2148" s="85"/>
      <c r="I2148" s="69"/>
      <c r="J2148" s="69"/>
      <c r="K2148" s="69"/>
      <c r="L2148" s="69"/>
      <c r="M2148" s="270" t="str">
        <f>IF(ISTEXT(L2148),VLOOKUP(L2148,'_Keuzelijst Algemeen'!$B$3:$C$74,2),"")</f>
        <v/>
      </c>
      <c r="N2148" s="69"/>
      <c r="O2148" s="85"/>
    </row>
    <row r="2149" spans="1:15" x14ac:dyDescent="0.3">
      <c r="A2149" s="249" t="s">
        <v>832</v>
      </c>
      <c r="B2149" s="86" t="s">
        <v>1012</v>
      </c>
      <c r="C2149" s="86" t="s">
        <v>1100</v>
      </c>
      <c r="D2149" s="86" t="s">
        <v>1016</v>
      </c>
      <c r="E2149" s="87"/>
      <c r="F2149" s="69"/>
      <c r="G2149" s="69"/>
      <c r="H2149" s="85"/>
      <c r="I2149" s="69"/>
      <c r="J2149" s="69"/>
      <c r="K2149" s="69"/>
      <c r="L2149" s="69"/>
      <c r="M2149" s="270" t="str">
        <f>IF(ISTEXT(L2149),VLOOKUP(L2149,'_Keuzelijst Algemeen'!$B$3:$C$74,2),"")</f>
        <v/>
      </c>
      <c r="N2149" s="69"/>
      <c r="O2149" s="85"/>
    </row>
    <row r="2150" spans="1:15" x14ac:dyDescent="0.3">
      <c r="A2150" s="249" t="s">
        <v>832</v>
      </c>
      <c r="B2150" s="86" t="s">
        <v>1012</v>
      </c>
      <c r="C2150" s="86" t="s">
        <v>1100</v>
      </c>
      <c r="D2150" s="86" t="s">
        <v>1016</v>
      </c>
      <c r="E2150" s="87"/>
      <c r="F2150" s="69"/>
      <c r="G2150" s="69"/>
      <c r="H2150" s="85"/>
      <c r="I2150" s="69"/>
      <c r="J2150" s="69"/>
      <c r="K2150" s="69"/>
      <c r="L2150" s="69"/>
      <c r="M2150" s="270" t="str">
        <f>IF(ISTEXT(L2150),VLOOKUP(L2150,'_Keuzelijst Algemeen'!$B$3:$C$74,2),"")</f>
        <v/>
      </c>
      <c r="N2150" s="69"/>
      <c r="O2150" s="85"/>
    </row>
    <row r="2151" spans="1:15" x14ac:dyDescent="0.3">
      <c r="A2151" s="249" t="s">
        <v>832</v>
      </c>
      <c r="B2151" s="86" t="s">
        <v>1012</v>
      </c>
      <c r="C2151" s="86" t="s">
        <v>1100</v>
      </c>
      <c r="D2151" s="86" t="s">
        <v>1016</v>
      </c>
      <c r="E2151" s="87"/>
      <c r="F2151" s="69"/>
      <c r="G2151" s="69"/>
      <c r="H2151" s="85"/>
      <c r="I2151" s="69"/>
      <c r="J2151" s="69"/>
      <c r="K2151" s="69"/>
      <c r="L2151" s="69"/>
      <c r="M2151" s="270" t="str">
        <f>IF(ISTEXT(L2151),VLOOKUP(L2151,'_Keuzelijst Algemeen'!$B$3:$C$74,2),"")</f>
        <v/>
      </c>
      <c r="N2151" s="69"/>
      <c r="O2151" s="85"/>
    </row>
    <row r="2152" spans="1:15" x14ac:dyDescent="0.3">
      <c r="A2152" s="249" t="s">
        <v>832</v>
      </c>
      <c r="B2152" s="86" t="s">
        <v>1012</v>
      </c>
      <c r="C2152" s="86" t="s">
        <v>1100</v>
      </c>
      <c r="D2152" s="86" t="s">
        <v>1016</v>
      </c>
      <c r="E2152" s="87"/>
      <c r="F2152" s="69"/>
      <c r="G2152" s="69"/>
      <c r="H2152" s="85"/>
      <c r="I2152" s="69"/>
      <c r="J2152" s="69"/>
      <c r="K2152" s="69"/>
      <c r="L2152" s="69"/>
      <c r="M2152" s="270" t="str">
        <f>IF(ISTEXT(L2152),VLOOKUP(L2152,'_Keuzelijst Algemeen'!$B$3:$C$74,2),"")</f>
        <v/>
      </c>
      <c r="N2152" s="69"/>
      <c r="O2152" s="85"/>
    </row>
    <row r="2153" spans="1:15" x14ac:dyDescent="0.3">
      <c r="A2153" s="249" t="s">
        <v>832</v>
      </c>
      <c r="B2153" s="86" t="s">
        <v>1012</v>
      </c>
      <c r="C2153" s="86" t="s">
        <v>1100</v>
      </c>
      <c r="D2153" s="86" t="s">
        <v>1016</v>
      </c>
      <c r="E2153" s="87"/>
      <c r="F2153" s="69"/>
      <c r="G2153" s="69"/>
      <c r="H2153" s="85"/>
      <c r="I2153" s="69"/>
      <c r="J2153" s="69"/>
      <c r="K2153" s="69"/>
      <c r="L2153" s="69"/>
      <c r="M2153" s="270" t="str">
        <f>IF(ISTEXT(L2153),VLOOKUP(L2153,'_Keuzelijst Algemeen'!$B$3:$C$74,2),"")</f>
        <v/>
      </c>
      <c r="N2153" s="69"/>
      <c r="O2153" s="85"/>
    </row>
    <row r="2154" spans="1:15" x14ac:dyDescent="0.3">
      <c r="A2154" s="249" t="s">
        <v>832</v>
      </c>
      <c r="B2154" s="86" t="s">
        <v>1012</v>
      </c>
      <c r="C2154" s="86" t="s">
        <v>1100</v>
      </c>
      <c r="D2154" s="86" t="s">
        <v>1016</v>
      </c>
      <c r="E2154" s="87"/>
      <c r="F2154" s="69"/>
      <c r="G2154" s="69"/>
      <c r="H2154" s="85"/>
      <c r="I2154" s="69"/>
      <c r="J2154" s="69"/>
      <c r="K2154" s="69"/>
      <c r="L2154" s="69"/>
      <c r="M2154" s="270" t="str">
        <f>IF(ISTEXT(L2154),VLOOKUP(L2154,'_Keuzelijst Algemeen'!$B$3:$C$74,2),"")</f>
        <v/>
      </c>
      <c r="N2154" s="69"/>
      <c r="O2154" s="85"/>
    </row>
    <row r="2155" spans="1:15" x14ac:dyDescent="0.3">
      <c r="A2155" s="249" t="s">
        <v>832</v>
      </c>
      <c r="B2155" s="86" t="s">
        <v>1012</v>
      </c>
      <c r="C2155" s="86" t="s">
        <v>1100</v>
      </c>
      <c r="D2155" s="86" t="s">
        <v>1016</v>
      </c>
      <c r="E2155" s="87"/>
      <c r="F2155" s="69"/>
      <c r="G2155" s="69"/>
      <c r="H2155" s="85"/>
      <c r="I2155" s="69"/>
      <c r="J2155" s="69"/>
      <c r="K2155" s="69"/>
      <c r="L2155" s="69"/>
      <c r="M2155" s="270" t="str">
        <f>IF(ISTEXT(L2155),VLOOKUP(L2155,'_Keuzelijst Algemeen'!$B$3:$C$74,2),"")</f>
        <v/>
      </c>
      <c r="N2155" s="69"/>
      <c r="O2155" s="85"/>
    </row>
    <row r="2156" spans="1:15" x14ac:dyDescent="0.3">
      <c r="A2156" s="249" t="s">
        <v>832</v>
      </c>
      <c r="B2156" s="86" t="s">
        <v>1012</v>
      </c>
      <c r="C2156" s="86" t="s">
        <v>1100</v>
      </c>
      <c r="D2156" s="86" t="s">
        <v>1016</v>
      </c>
      <c r="E2156" s="87"/>
      <c r="F2156" s="69"/>
      <c r="G2156" s="69"/>
      <c r="H2156" s="85"/>
      <c r="I2156" s="69"/>
      <c r="J2156" s="69"/>
      <c r="K2156" s="69"/>
      <c r="L2156" s="69"/>
      <c r="M2156" s="270" t="str">
        <f>IF(ISTEXT(L2156),VLOOKUP(L2156,'_Keuzelijst Algemeen'!$B$3:$C$74,2),"")</f>
        <v/>
      </c>
      <c r="N2156" s="69"/>
      <c r="O2156" s="85"/>
    </row>
    <row r="2157" spans="1:15" x14ac:dyDescent="0.3">
      <c r="A2157" s="249" t="s">
        <v>832</v>
      </c>
      <c r="B2157" s="86" t="s">
        <v>1012</v>
      </c>
      <c r="C2157" s="86" t="s">
        <v>1100</v>
      </c>
      <c r="D2157" s="86" t="s">
        <v>1016</v>
      </c>
      <c r="E2157" s="87"/>
      <c r="F2157" s="69"/>
      <c r="G2157" s="69"/>
      <c r="H2157" s="85"/>
      <c r="I2157" s="69"/>
      <c r="J2157" s="69"/>
      <c r="K2157" s="69"/>
      <c r="L2157" s="69"/>
      <c r="M2157" s="270" t="str">
        <f>IF(ISTEXT(L2157),VLOOKUP(L2157,'_Keuzelijst Algemeen'!$B$3:$C$74,2),"")</f>
        <v/>
      </c>
      <c r="N2157" s="69"/>
      <c r="O2157" s="85"/>
    </row>
    <row r="2158" spans="1:15" x14ac:dyDescent="0.3">
      <c r="A2158" s="249" t="s">
        <v>832</v>
      </c>
      <c r="B2158" s="86" t="s">
        <v>1012</v>
      </c>
      <c r="C2158" s="86" t="s">
        <v>1100</v>
      </c>
      <c r="D2158" s="86" t="s">
        <v>1016</v>
      </c>
      <c r="E2158" s="87"/>
      <c r="F2158" s="69"/>
      <c r="G2158" s="69"/>
      <c r="H2158" s="85"/>
      <c r="I2158" s="69"/>
      <c r="J2158" s="69"/>
      <c r="K2158" s="69"/>
      <c r="L2158" s="69"/>
      <c r="M2158" s="270" t="str">
        <f>IF(ISTEXT(L2158),VLOOKUP(L2158,'_Keuzelijst Algemeen'!$B$3:$C$74,2),"")</f>
        <v/>
      </c>
      <c r="N2158" s="69"/>
      <c r="O2158" s="85"/>
    </row>
    <row r="2159" spans="1:15" x14ac:dyDescent="0.3">
      <c r="A2159" s="249" t="s">
        <v>832</v>
      </c>
      <c r="B2159" s="86" t="s">
        <v>1012</v>
      </c>
      <c r="C2159" s="86" t="s">
        <v>1100</v>
      </c>
      <c r="D2159" s="86" t="s">
        <v>1016</v>
      </c>
      <c r="E2159" s="87"/>
      <c r="F2159" s="69"/>
      <c r="G2159" s="69"/>
      <c r="H2159" s="85"/>
      <c r="I2159" s="69"/>
      <c r="J2159" s="69"/>
      <c r="K2159" s="69"/>
      <c r="L2159" s="69"/>
      <c r="M2159" s="270" t="str">
        <f>IF(ISTEXT(L2159),VLOOKUP(L2159,'_Keuzelijst Algemeen'!$B$3:$C$74,2),"")</f>
        <v/>
      </c>
      <c r="N2159" s="69"/>
      <c r="O2159" s="85"/>
    </row>
    <row r="2160" spans="1:15" x14ac:dyDescent="0.3">
      <c r="A2160" s="249" t="s">
        <v>832</v>
      </c>
      <c r="B2160" s="86" t="s">
        <v>1012</v>
      </c>
      <c r="C2160" s="86" t="s">
        <v>1100</v>
      </c>
      <c r="D2160" s="86" t="s">
        <v>1016</v>
      </c>
      <c r="E2160" s="87"/>
      <c r="F2160" s="69"/>
      <c r="G2160" s="69"/>
      <c r="H2160" s="85"/>
      <c r="I2160" s="69"/>
      <c r="J2160" s="69"/>
      <c r="K2160" s="69"/>
      <c r="L2160" s="69"/>
      <c r="M2160" s="270" t="str">
        <f>IF(ISTEXT(L2160),VLOOKUP(L2160,'_Keuzelijst Algemeen'!$B$3:$C$74,2),"")</f>
        <v/>
      </c>
      <c r="N2160" s="69"/>
      <c r="O2160" s="85"/>
    </row>
    <row r="2161" spans="1:15" x14ac:dyDescent="0.3">
      <c r="A2161" s="249" t="s">
        <v>832</v>
      </c>
      <c r="B2161" s="86" t="s">
        <v>1012</v>
      </c>
      <c r="C2161" s="86" t="s">
        <v>1100</v>
      </c>
      <c r="D2161" s="86" t="s">
        <v>1016</v>
      </c>
      <c r="E2161" s="87"/>
      <c r="F2161" s="69"/>
      <c r="G2161" s="69"/>
      <c r="H2161" s="85"/>
      <c r="I2161" s="69"/>
      <c r="J2161" s="69"/>
      <c r="K2161" s="69"/>
      <c r="L2161" s="69"/>
      <c r="M2161" s="270" t="str">
        <f>IF(ISTEXT(L2161),VLOOKUP(L2161,'_Keuzelijst Algemeen'!$B$3:$C$74,2),"")</f>
        <v/>
      </c>
      <c r="N2161" s="69"/>
      <c r="O2161" s="85"/>
    </row>
    <row r="2162" spans="1:15" x14ac:dyDescent="0.3">
      <c r="A2162" s="249" t="s">
        <v>832</v>
      </c>
      <c r="B2162" s="86" t="s">
        <v>1012</v>
      </c>
      <c r="C2162" s="86" t="s">
        <v>1100</v>
      </c>
      <c r="D2162" s="86" t="s">
        <v>1016</v>
      </c>
      <c r="E2162" s="87"/>
      <c r="F2162" s="69"/>
      <c r="G2162" s="69"/>
      <c r="H2162" s="85"/>
      <c r="I2162" s="69"/>
      <c r="J2162" s="69"/>
      <c r="K2162" s="69"/>
      <c r="L2162" s="69"/>
      <c r="M2162" s="270" t="str">
        <f>IF(ISTEXT(L2162),VLOOKUP(L2162,'_Keuzelijst Algemeen'!$B$3:$C$74,2),"")</f>
        <v/>
      </c>
      <c r="N2162" s="69"/>
      <c r="O2162" s="85"/>
    </row>
    <row r="2163" spans="1:15" x14ac:dyDescent="0.3">
      <c r="A2163" s="249" t="s">
        <v>832</v>
      </c>
      <c r="B2163" s="86" t="s">
        <v>1012</v>
      </c>
      <c r="C2163" s="86" t="s">
        <v>1100</v>
      </c>
      <c r="D2163" s="86" t="s">
        <v>1016</v>
      </c>
      <c r="E2163" s="87"/>
      <c r="F2163" s="69"/>
      <c r="G2163" s="69"/>
      <c r="H2163" s="85"/>
      <c r="I2163" s="69"/>
      <c r="J2163" s="69"/>
      <c r="K2163" s="69"/>
      <c r="L2163" s="69"/>
      <c r="M2163" s="270" t="str">
        <f>IF(ISTEXT(L2163),VLOOKUP(L2163,'_Keuzelijst Algemeen'!$B$3:$C$74,2),"")</f>
        <v/>
      </c>
      <c r="N2163" s="69"/>
      <c r="O2163" s="85"/>
    </row>
    <row r="2164" spans="1:15" x14ac:dyDescent="0.3">
      <c r="A2164" s="249" t="s">
        <v>832</v>
      </c>
      <c r="B2164" s="86" t="s">
        <v>1012</v>
      </c>
      <c r="C2164" s="86" t="s">
        <v>1100</v>
      </c>
      <c r="D2164" s="86" t="s">
        <v>1016</v>
      </c>
      <c r="E2164" s="87"/>
      <c r="F2164" s="69"/>
      <c r="G2164" s="69"/>
      <c r="H2164" s="85"/>
      <c r="I2164" s="69"/>
      <c r="J2164" s="69"/>
      <c r="K2164" s="69"/>
      <c r="L2164" s="69"/>
      <c r="M2164" s="270" t="str">
        <f>IF(ISTEXT(L2164),VLOOKUP(L2164,'_Keuzelijst Algemeen'!$B$3:$C$74,2),"")</f>
        <v/>
      </c>
      <c r="N2164" s="69"/>
      <c r="O2164" s="85"/>
    </row>
    <row r="2165" spans="1:15" x14ac:dyDescent="0.3">
      <c r="A2165" s="249" t="s">
        <v>832</v>
      </c>
      <c r="B2165" s="86" t="s">
        <v>1012</v>
      </c>
      <c r="C2165" s="86" t="s">
        <v>1100</v>
      </c>
      <c r="D2165" s="86" t="s">
        <v>1016</v>
      </c>
      <c r="E2165" s="87"/>
      <c r="F2165" s="69"/>
      <c r="G2165" s="69"/>
      <c r="H2165" s="85"/>
      <c r="I2165" s="69"/>
      <c r="J2165" s="69"/>
      <c r="K2165" s="69"/>
      <c r="L2165" s="69"/>
      <c r="M2165" s="270" t="str">
        <f>IF(ISTEXT(L2165),VLOOKUP(L2165,'_Keuzelijst Algemeen'!$B$3:$C$74,2),"")</f>
        <v/>
      </c>
      <c r="N2165" s="69"/>
      <c r="O2165" s="85"/>
    </row>
    <row r="2166" spans="1:15" x14ac:dyDescent="0.3">
      <c r="A2166" s="249" t="s">
        <v>832</v>
      </c>
      <c r="B2166" s="86" t="s">
        <v>1012</v>
      </c>
      <c r="C2166" s="86" t="s">
        <v>1100</v>
      </c>
      <c r="D2166" s="86" t="s">
        <v>1016</v>
      </c>
      <c r="E2166" s="87"/>
      <c r="F2166" s="69"/>
      <c r="G2166" s="69"/>
      <c r="H2166" s="85"/>
      <c r="I2166" s="69"/>
      <c r="J2166" s="69"/>
      <c r="K2166" s="69"/>
      <c r="L2166" s="69"/>
      <c r="M2166" s="270" t="str">
        <f>IF(ISTEXT(L2166),VLOOKUP(L2166,'_Keuzelijst Algemeen'!$B$3:$C$74,2),"")</f>
        <v/>
      </c>
      <c r="N2166" s="69"/>
      <c r="O2166" s="85"/>
    </row>
    <row r="2167" spans="1:15" x14ac:dyDescent="0.3">
      <c r="A2167" s="249" t="s">
        <v>832</v>
      </c>
      <c r="B2167" s="86" t="s">
        <v>1012</v>
      </c>
      <c r="C2167" s="86" t="s">
        <v>1100</v>
      </c>
      <c r="D2167" s="86" t="s">
        <v>1016</v>
      </c>
      <c r="E2167" s="87"/>
      <c r="F2167" s="69"/>
      <c r="G2167" s="69"/>
      <c r="H2167" s="85"/>
      <c r="I2167" s="69"/>
      <c r="J2167" s="69"/>
      <c r="K2167" s="69"/>
      <c r="L2167" s="69"/>
      <c r="M2167" s="270" t="str">
        <f>IF(ISTEXT(L2167),VLOOKUP(L2167,'_Keuzelijst Algemeen'!$B$3:$C$74,2),"")</f>
        <v/>
      </c>
      <c r="N2167" s="69"/>
      <c r="O2167" s="85"/>
    </row>
    <row r="2168" spans="1:15" x14ac:dyDescent="0.3">
      <c r="A2168" s="249" t="s">
        <v>832</v>
      </c>
      <c r="B2168" s="86" t="s">
        <v>1012</v>
      </c>
      <c r="C2168" s="86" t="s">
        <v>1100</v>
      </c>
      <c r="D2168" s="86" t="s">
        <v>1016</v>
      </c>
      <c r="E2168" s="87"/>
      <c r="F2168" s="69"/>
      <c r="G2168" s="69"/>
      <c r="H2168" s="85"/>
      <c r="I2168" s="69"/>
      <c r="J2168" s="69"/>
      <c r="K2168" s="69"/>
      <c r="L2168" s="69"/>
      <c r="M2168" s="270" t="str">
        <f>IF(ISTEXT(L2168),VLOOKUP(L2168,'_Keuzelijst Algemeen'!$B$3:$C$74,2),"")</f>
        <v/>
      </c>
      <c r="N2168" s="69"/>
      <c r="O2168" s="85"/>
    </row>
    <row r="2169" spans="1:15" x14ac:dyDescent="0.3">
      <c r="A2169" s="249" t="s">
        <v>832</v>
      </c>
      <c r="B2169" s="86" t="s">
        <v>1012</v>
      </c>
      <c r="C2169" s="86" t="s">
        <v>1100</v>
      </c>
      <c r="D2169" s="86" t="s">
        <v>1016</v>
      </c>
      <c r="E2169" s="87"/>
      <c r="F2169" s="69"/>
      <c r="G2169" s="69"/>
      <c r="H2169" s="85"/>
      <c r="I2169" s="69"/>
      <c r="J2169" s="69"/>
      <c r="K2169" s="69"/>
      <c r="L2169" s="69"/>
      <c r="M2169" s="270" t="str">
        <f>IF(ISTEXT(L2169),VLOOKUP(L2169,'_Keuzelijst Algemeen'!$B$3:$C$74,2),"")</f>
        <v/>
      </c>
      <c r="N2169" s="69"/>
      <c r="O2169" s="85"/>
    </row>
    <row r="2170" spans="1:15" x14ac:dyDescent="0.3">
      <c r="A2170" s="249" t="s">
        <v>832</v>
      </c>
      <c r="B2170" s="86" t="s">
        <v>1012</v>
      </c>
      <c r="C2170" s="86" t="s">
        <v>1100</v>
      </c>
      <c r="D2170" s="86" t="s">
        <v>1016</v>
      </c>
      <c r="E2170" s="87"/>
      <c r="F2170" s="69"/>
      <c r="G2170" s="69"/>
      <c r="H2170" s="85"/>
      <c r="I2170" s="69"/>
      <c r="J2170" s="69"/>
      <c r="K2170" s="69"/>
      <c r="L2170" s="69"/>
      <c r="M2170" s="270" t="str">
        <f>IF(ISTEXT(L2170),VLOOKUP(L2170,'_Keuzelijst Algemeen'!$B$3:$C$74,2),"")</f>
        <v/>
      </c>
      <c r="N2170" s="69"/>
      <c r="O2170" s="85"/>
    </row>
    <row r="2171" spans="1:15" x14ac:dyDescent="0.3">
      <c r="A2171" s="249" t="s">
        <v>832</v>
      </c>
      <c r="B2171" s="86" t="s">
        <v>1012</v>
      </c>
      <c r="C2171" s="86" t="s">
        <v>1100</v>
      </c>
      <c r="D2171" s="86" t="s">
        <v>1016</v>
      </c>
      <c r="E2171" s="87"/>
      <c r="F2171" s="69"/>
      <c r="G2171" s="69"/>
      <c r="H2171" s="85"/>
      <c r="I2171" s="69"/>
      <c r="J2171" s="69"/>
      <c r="K2171" s="69"/>
      <c r="L2171" s="69"/>
      <c r="M2171" s="270" t="str">
        <f>IF(ISTEXT(L2171),VLOOKUP(L2171,'_Keuzelijst Algemeen'!$B$3:$C$74,2),"")</f>
        <v/>
      </c>
      <c r="N2171" s="69"/>
      <c r="O2171" s="85"/>
    </row>
    <row r="2172" spans="1:15" x14ac:dyDescent="0.3">
      <c r="A2172" s="249" t="s">
        <v>832</v>
      </c>
      <c r="B2172" s="86" t="s">
        <v>1012</v>
      </c>
      <c r="C2172" s="86" t="s">
        <v>1100</v>
      </c>
      <c r="D2172" s="86" t="s">
        <v>1016</v>
      </c>
      <c r="E2172" s="87"/>
      <c r="F2172" s="69"/>
      <c r="G2172" s="69"/>
      <c r="H2172" s="85"/>
      <c r="I2172" s="69"/>
      <c r="J2172" s="69"/>
      <c r="K2172" s="69"/>
      <c r="L2172" s="69"/>
      <c r="M2172" s="270" t="str">
        <f>IF(ISTEXT(L2172),VLOOKUP(L2172,'_Keuzelijst Algemeen'!$B$3:$C$74,2),"")</f>
        <v/>
      </c>
      <c r="N2172" s="69"/>
      <c r="O2172" s="85"/>
    </row>
    <row r="2173" spans="1:15" x14ac:dyDescent="0.3">
      <c r="A2173" s="249" t="s">
        <v>832</v>
      </c>
      <c r="B2173" s="86" t="s">
        <v>1012</v>
      </c>
      <c r="C2173" s="86" t="s">
        <v>1100</v>
      </c>
      <c r="D2173" s="86" t="s">
        <v>1016</v>
      </c>
      <c r="E2173" s="87"/>
      <c r="F2173" s="69"/>
      <c r="G2173" s="69"/>
      <c r="H2173" s="85"/>
      <c r="I2173" s="69"/>
      <c r="J2173" s="69"/>
      <c r="K2173" s="69"/>
      <c r="L2173" s="69"/>
      <c r="M2173" s="270" t="str">
        <f>IF(ISTEXT(L2173),VLOOKUP(L2173,'_Keuzelijst Algemeen'!$B$3:$C$74,2),"")</f>
        <v/>
      </c>
      <c r="N2173" s="69"/>
      <c r="O2173" s="85"/>
    </row>
    <row r="2174" spans="1:15" x14ac:dyDescent="0.3">
      <c r="A2174" s="249" t="s">
        <v>832</v>
      </c>
      <c r="B2174" s="86" t="s">
        <v>1012</v>
      </c>
      <c r="C2174" s="86" t="s">
        <v>1100</v>
      </c>
      <c r="D2174" s="86" t="s">
        <v>1016</v>
      </c>
      <c r="E2174" s="87"/>
      <c r="F2174" s="69"/>
      <c r="G2174" s="69"/>
      <c r="H2174" s="85"/>
      <c r="I2174" s="69"/>
      <c r="J2174" s="69"/>
      <c r="K2174" s="69"/>
      <c r="L2174" s="69"/>
      <c r="M2174" s="270" t="str">
        <f>IF(ISTEXT(L2174),VLOOKUP(L2174,'_Keuzelijst Algemeen'!$B$3:$C$74,2),"")</f>
        <v/>
      </c>
      <c r="N2174" s="69"/>
      <c r="O2174" s="85"/>
    </row>
    <row r="2175" spans="1:15" x14ac:dyDescent="0.3">
      <c r="A2175" s="249" t="s">
        <v>832</v>
      </c>
      <c r="B2175" s="86" t="s">
        <v>1012</v>
      </c>
      <c r="C2175" s="86" t="s">
        <v>1100</v>
      </c>
      <c r="D2175" s="86" t="s">
        <v>1016</v>
      </c>
      <c r="E2175" s="87"/>
      <c r="F2175" s="69"/>
      <c r="G2175" s="69"/>
      <c r="H2175" s="85"/>
      <c r="I2175" s="69"/>
      <c r="J2175" s="69"/>
      <c r="K2175" s="69"/>
      <c r="L2175" s="69"/>
      <c r="M2175" s="270" t="str">
        <f>IF(ISTEXT(L2175),VLOOKUP(L2175,'_Keuzelijst Algemeen'!$B$3:$C$74,2),"")</f>
        <v/>
      </c>
      <c r="N2175" s="69"/>
      <c r="O2175" s="85"/>
    </row>
    <row r="2176" spans="1:15" x14ac:dyDescent="0.3">
      <c r="A2176" s="249" t="s">
        <v>832</v>
      </c>
      <c r="B2176" s="86" t="s">
        <v>1012</v>
      </c>
      <c r="C2176" s="86" t="s">
        <v>1100</v>
      </c>
      <c r="D2176" s="86" t="s">
        <v>1016</v>
      </c>
      <c r="E2176" s="87"/>
      <c r="F2176" s="69"/>
      <c r="G2176" s="69"/>
      <c r="H2176" s="85"/>
      <c r="I2176" s="69"/>
      <c r="J2176" s="69"/>
      <c r="K2176" s="69"/>
      <c r="L2176" s="69"/>
      <c r="M2176" s="270" t="str">
        <f>IF(ISTEXT(L2176),VLOOKUP(L2176,'_Keuzelijst Algemeen'!$B$3:$C$74,2),"")</f>
        <v/>
      </c>
      <c r="N2176" s="69"/>
      <c r="O2176" s="85"/>
    </row>
    <row r="2177" spans="1:15" x14ac:dyDescent="0.3">
      <c r="A2177" s="249" t="s">
        <v>832</v>
      </c>
      <c r="B2177" s="86" t="s">
        <v>1012</v>
      </c>
      <c r="C2177" s="86" t="s">
        <v>1100</v>
      </c>
      <c r="D2177" s="86" t="s">
        <v>1016</v>
      </c>
      <c r="E2177" s="87"/>
      <c r="F2177" s="69"/>
      <c r="G2177" s="69"/>
      <c r="H2177" s="85"/>
      <c r="I2177" s="69"/>
      <c r="J2177" s="69"/>
      <c r="K2177" s="69"/>
      <c r="L2177" s="69"/>
      <c r="M2177" s="270" t="str">
        <f>IF(ISTEXT(L2177),VLOOKUP(L2177,'_Keuzelijst Algemeen'!$B$3:$C$74,2),"")</f>
        <v/>
      </c>
      <c r="N2177" s="69"/>
      <c r="O2177" s="85"/>
    </row>
    <row r="2178" spans="1:15" x14ac:dyDescent="0.3">
      <c r="A2178" s="249" t="s">
        <v>832</v>
      </c>
      <c r="B2178" s="86" t="s">
        <v>1012</v>
      </c>
      <c r="C2178" s="86" t="s">
        <v>1100</v>
      </c>
      <c r="D2178" s="86" t="s">
        <v>1016</v>
      </c>
      <c r="E2178" s="87"/>
      <c r="F2178" s="69"/>
      <c r="G2178" s="69"/>
      <c r="H2178" s="85"/>
      <c r="I2178" s="69"/>
      <c r="J2178" s="69"/>
      <c r="K2178" s="69"/>
      <c r="L2178" s="69"/>
      <c r="M2178" s="270" t="str">
        <f>IF(ISTEXT(L2178),VLOOKUP(L2178,'_Keuzelijst Algemeen'!$B$3:$C$74,2),"")</f>
        <v/>
      </c>
      <c r="N2178" s="69"/>
      <c r="O2178" s="85"/>
    </row>
    <row r="2179" spans="1:15" x14ac:dyDescent="0.3">
      <c r="A2179" s="249" t="s">
        <v>832</v>
      </c>
      <c r="B2179" s="86" t="s">
        <v>1012</v>
      </c>
      <c r="C2179" s="86" t="s">
        <v>1100</v>
      </c>
      <c r="D2179" s="86" t="s">
        <v>1016</v>
      </c>
      <c r="E2179" s="87"/>
      <c r="F2179" s="69"/>
      <c r="G2179" s="69"/>
      <c r="H2179" s="85"/>
      <c r="I2179" s="69"/>
      <c r="J2179" s="69"/>
      <c r="K2179" s="69"/>
      <c r="L2179" s="69"/>
      <c r="M2179" s="270" t="str">
        <f>IF(ISTEXT(L2179),VLOOKUP(L2179,'_Keuzelijst Algemeen'!$B$3:$C$74,2),"")</f>
        <v/>
      </c>
      <c r="N2179" s="69"/>
      <c r="O2179" s="85"/>
    </row>
    <row r="2180" spans="1:15" x14ac:dyDescent="0.3">
      <c r="A2180" s="249" t="s">
        <v>832</v>
      </c>
      <c r="B2180" s="86" t="s">
        <v>1012</v>
      </c>
      <c r="C2180" s="86" t="s">
        <v>1100</v>
      </c>
      <c r="D2180" s="86" t="s">
        <v>1016</v>
      </c>
      <c r="E2180" s="87"/>
      <c r="F2180" s="69"/>
      <c r="G2180" s="69"/>
      <c r="H2180" s="85"/>
      <c r="I2180" s="69"/>
      <c r="J2180" s="69"/>
      <c r="K2180" s="69"/>
      <c r="L2180" s="69"/>
      <c r="M2180" s="270" t="str">
        <f>IF(ISTEXT(L2180),VLOOKUP(L2180,'_Keuzelijst Algemeen'!$B$3:$C$74,2),"")</f>
        <v/>
      </c>
      <c r="N2180" s="69"/>
      <c r="O2180" s="85"/>
    </row>
    <row r="2181" spans="1:15" x14ac:dyDescent="0.3">
      <c r="A2181" s="249" t="s">
        <v>832</v>
      </c>
      <c r="B2181" s="86" t="s">
        <v>1012</v>
      </c>
      <c r="C2181" s="86" t="s">
        <v>1100</v>
      </c>
      <c r="D2181" s="86" t="s">
        <v>1016</v>
      </c>
      <c r="E2181" s="87"/>
      <c r="F2181" s="69"/>
      <c r="G2181" s="69"/>
      <c r="H2181" s="85"/>
      <c r="I2181" s="69"/>
      <c r="J2181" s="69"/>
      <c r="K2181" s="69"/>
      <c r="L2181" s="69"/>
      <c r="M2181" s="270" t="str">
        <f>IF(ISTEXT(L2181),VLOOKUP(L2181,'_Keuzelijst Algemeen'!$B$3:$C$74,2),"")</f>
        <v/>
      </c>
      <c r="N2181" s="69"/>
      <c r="O2181" s="85"/>
    </row>
    <row r="2182" spans="1:15" x14ac:dyDescent="0.3">
      <c r="A2182" s="249" t="s">
        <v>832</v>
      </c>
      <c r="B2182" s="86" t="s">
        <v>1012</v>
      </c>
      <c r="C2182" s="86" t="s">
        <v>1100</v>
      </c>
      <c r="D2182" s="86" t="s">
        <v>1016</v>
      </c>
      <c r="E2182" s="87"/>
      <c r="F2182" s="69"/>
      <c r="G2182" s="69"/>
      <c r="H2182" s="85"/>
      <c r="I2182" s="69"/>
      <c r="J2182" s="69"/>
      <c r="K2182" s="69"/>
      <c r="L2182" s="69"/>
      <c r="M2182" s="270" t="str">
        <f>IF(ISTEXT(L2182),VLOOKUP(L2182,'_Keuzelijst Algemeen'!$B$3:$C$74,2),"")</f>
        <v/>
      </c>
      <c r="N2182" s="69"/>
      <c r="O2182" s="85"/>
    </row>
    <row r="2183" spans="1:15" x14ac:dyDescent="0.3">
      <c r="A2183" s="249" t="s">
        <v>832</v>
      </c>
      <c r="B2183" s="86" t="s">
        <v>1012</v>
      </c>
      <c r="C2183" s="86" t="s">
        <v>1100</v>
      </c>
      <c r="D2183" s="86" t="s">
        <v>1016</v>
      </c>
      <c r="E2183" s="87"/>
      <c r="F2183" s="69"/>
      <c r="G2183" s="69"/>
      <c r="H2183" s="85"/>
      <c r="I2183" s="69"/>
      <c r="J2183" s="69"/>
      <c r="K2183" s="69"/>
      <c r="L2183" s="69"/>
      <c r="M2183" s="270" t="str">
        <f>IF(ISTEXT(L2183),VLOOKUP(L2183,'_Keuzelijst Algemeen'!$B$3:$C$74,2),"")</f>
        <v/>
      </c>
      <c r="N2183" s="69"/>
      <c r="O2183" s="85"/>
    </row>
    <row r="2184" spans="1:15" x14ac:dyDescent="0.3">
      <c r="A2184" s="249" t="s">
        <v>832</v>
      </c>
      <c r="B2184" s="86" t="s">
        <v>1012</v>
      </c>
      <c r="C2184" s="86" t="s">
        <v>1100</v>
      </c>
      <c r="D2184" s="86" t="s">
        <v>1016</v>
      </c>
      <c r="E2184" s="87"/>
      <c r="F2184" s="69"/>
      <c r="G2184" s="69"/>
      <c r="H2184" s="85"/>
      <c r="I2184" s="69"/>
      <c r="J2184" s="69"/>
      <c r="K2184" s="69"/>
      <c r="L2184" s="69"/>
      <c r="M2184" s="270" t="str">
        <f>IF(ISTEXT(L2184),VLOOKUP(L2184,'_Keuzelijst Algemeen'!$B$3:$C$74,2),"")</f>
        <v/>
      </c>
      <c r="N2184" s="69"/>
      <c r="O2184" s="85"/>
    </row>
    <row r="2185" spans="1:15" x14ac:dyDescent="0.3">
      <c r="A2185" s="249" t="s">
        <v>832</v>
      </c>
      <c r="B2185" s="86" t="s">
        <v>1012</v>
      </c>
      <c r="C2185" s="86" t="s">
        <v>1100</v>
      </c>
      <c r="D2185" s="86" t="s">
        <v>1016</v>
      </c>
      <c r="E2185" s="87"/>
      <c r="F2185" s="69"/>
      <c r="G2185" s="69"/>
      <c r="H2185" s="85"/>
      <c r="I2185" s="69"/>
      <c r="J2185" s="69"/>
      <c r="K2185" s="69"/>
      <c r="L2185" s="69"/>
      <c r="M2185" s="270" t="str">
        <f>IF(ISTEXT(L2185),VLOOKUP(L2185,'_Keuzelijst Algemeen'!$B$3:$C$74,2),"")</f>
        <v/>
      </c>
      <c r="N2185" s="69"/>
      <c r="O2185" s="85"/>
    </row>
    <row r="2186" spans="1:15" x14ac:dyDescent="0.3">
      <c r="A2186" s="249" t="s">
        <v>832</v>
      </c>
      <c r="B2186" s="86" t="s">
        <v>1012</v>
      </c>
      <c r="C2186" s="86" t="s">
        <v>1100</v>
      </c>
      <c r="D2186" s="86" t="s">
        <v>1016</v>
      </c>
      <c r="E2186" s="87"/>
      <c r="F2186" s="69"/>
      <c r="G2186" s="69"/>
      <c r="H2186" s="85"/>
      <c r="I2186" s="69"/>
      <c r="J2186" s="69"/>
      <c r="K2186" s="69"/>
      <c r="L2186" s="69"/>
      <c r="M2186" s="270" t="str">
        <f>IF(ISTEXT(L2186),VLOOKUP(L2186,'_Keuzelijst Algemeen'!$B$3:$C$74,2),"")</f>
        <v/>
      </c>
      <c r="N2186" s="69"/>
      <c r="O2186" s="85"/>
    </row>
    <row r="2187" spans="1:15" x14ac:dyDescent="0.3">
      <c r="A2187" s="249" t="s">
        <v>832</v>
      </c>
      <c r="B2187" s="86" t="s">
        <v>1012</v>
      </c>
      <c r="C2187" s="86" t="s">
        <v>1100</v>
      </c>
      <c r="D2187" s="86" t="s">
        <v>1016</v>
      </c>
      <c r="E2187" s="87"/>
      <c r="F2187" s="69"/>
      <c r="G2187" s="69"/>
      <c r="H2187" s="85"/>
      <c r="I2187" s="69"/>
      <c r="J2187" s="69"/>
      <c r="K2187" s="69"/>
      <c r="L2187" s="69"/>
      <c r="M2187" s="270" t="str">
        <f>IF(ISTEXT(L2187),VLOOKUP(L2187,'_Keuzelijst Algemeen'!$B$3:$C$74,2),"")</f>
        <v/>
      </c>
      <c r="N2187" s="69"/>
      <c r="O2187" s="85"/>
    </row>
    <row r="2188" spans="1:15" x14ac:dyDescent="0.3">
      <c r="A2188" s="249" t="s">
        <v>832</v>
      </c>
      <c r="B2188" s="86" t="s">
        <v>1012</v>
      </c>
      <c r="C2188" s="86" t="s">
        <v>1100</v>
      </c>
      <c r="D2188" s="86" t="s">
        <v>1016</v>
      </c>
      <c r="E2188" s="87"/>
      <c r="F2188" s="69"/>
      <c r="G2188" s="69"/>
      <c r="H2188" s="85"/>
      <c r="I2188" s="69"/>
      <c r="J2188" s="69"/>
      <c r="K2188" s="69"/>
      <c r="L2188" s="69"/>
      <c r="M2188" s="270" t="str">
        <f>IF(ISTEXT(L2188),VLOOKUP(L2188,'_Keuzelijst Algemeen'!$B$3:$C$74,2),"")</f>
        <v/>
      </c>
      <c r="N2188" s="69"/>
      <c r="O2188" s="85"/>
    </row>
    <row r="2189" spans="1:15" x14ac:dyDescent="0.3">
      <c r="A2189" s="249" t="s">
        <v>832</v>
      </c>
      <c r="B2189" s="86" t="s">
        <v>1012</v>
      </c>
      <c r="C2189" s="86" t="s">
        <v>1100</v>
      </c>
      <c r="D2189" s="86" t="s">
        <v>1016</v>
      </c>
      <c r="E2189" s="87"/>
      <c r="F2189" s="69"/>
      <c r="G2189" s="69"/>
      <c r="H2189" s="85"/>
      <c r="I2189" s="69"/>
      <c r="J2189" s="69"/>
      <c r="K2189" s="69"/>
      <c r="L2189" s="69"/>
      <c r="M2189" s="270" t="str">
        <f>IF(ISTEXT(L2189),VLOOKUP(L2189,'_Keuzelijst Algemeen'!$B$3:$C$74,2),"")</f>
        <v/>
      </c>
      <c r="N2189" s="69"/>
      <c r="O2189" s="85"/>
    </row>
    <row r="2190" spans="1:15" x14ac:dyDescent="0.3">
      <c r="A2190" s="249" t="s">
        <v>832</v>
      </c>
      <c r="B2190" s="86" t="s">
        <v>1012</v>
      </c>
      <c r="C2190" s="86" t="s">
        <v>1100</v>
      </c>
      <c r="D2190" s="86" t="s">
        <v>1016</v>
      </c>
      <c r="E2190" s="87"/>
      <c r="F2190" s="69"/>
      <c r="G2190" s="69"/>
      <c r="H2190" s="85"/>
      <c r="I2190" s="69"/>
      <c r="J2190" s="69"/>
      <c r="K2190" s="69"/>
      <c r="L2190" s="69"/>
      <c r="M2190" s="270" t="str">
        <f>IF(ISTEXT(L2190),VLOOKUP(L2190,'_Keuzelijst Algemeen'!$B$3:$C$74,2),"")</f>
        <v/>
      </c>
      <c r="N2190" s="69"/>
      <c r="O2190" s="85"/>
    </row>
    <row r="2191" spans="1:15" x14ac:dyDescent="0.3">
      <c r="A2191" s="249" t="s">
        <v>832</v>
      </c>
      <c r="B2191" s="86" t="s">
        <v>1012</v>
      </c>
      <c r="C2191" s="86" t="s">
        <v>1100</v>
      </c>
      <c r="D2191" s="86" t="s">
        <v>1016</v>
      </c>
      <c r="E2191" s="87"/>
      <c r="F2191" s="69"/>
      <c r="G2191" s="69"/>
      <c r="H2191" s="85"/>
      <c r="I2191" s="69"/>
      <c r="J2191" s="69"/>
      <c r="K2191" s="69"/>
      <c r="L2191" s="69"/>
      <c r="M2191" s="270" t="str">
        <f>IF(ISTEXT(L2191),VLOOKUP(L2191,'_Keuzelijst Algemeen'!$B$3:$C$74,2),"")</f>
        <v/>
      </c>
      <c r="N2191" s="69"/>
      <c r="O2191" s="85"/>
    </row>
    <row r="2192" spans="1:15" x14ac:dyDescent="0.3">
      <c r="A2192" s="249" t="s">
        <v>832</v>
      </c>
      <c r="B2192" s="86" t="s">
        <v>1012</v>
      </c>
      <c r="C2192" s="86" t="s">
        <v>1100</v>
      </c>
      <c r="D2192" s="86" t="s">
        <v>1016</v>
      </c>
      <c r="E2192" s="87"/>
      <c r="F2192" s="69"/>
      <c r="G2192" s="69"/>
      <c r="H2192" s="85"/>
      <c r="I2192" s="69"/>
      <c r="J2192" s="69"/>
      <c r="K2192" s="69"/>
      <c r="L2192" s="69"/>
      <c r="M2192" s="270" t="str">
        <f>IF(ISTEXT(L2192),VLOOKUP(L2192,'_Keuzelijst Algemeen'!$B$3:$C$74,2),"")</f>
        <v/>
      </c>
      <c r="N2192" s="69"/>
      <c r="O2192" s="85"/>
    </row>
    <row r="2193" spans="1:15" x14ac:dyDescent="0.3">
      <c r="A2193" s="249" t="s">
        <v>832</v>
      </c>
      <c r="B2193" s="86" t="s">
        <v>1012</v>
      </c>
      <c r="C2193" s="86" t="s">
        <v>1100</v>
      </c>
      <c r="D2193" s="86" t="s">
        <v>1016</v>
      </c>
      <c r="E2193" s="87"/>
      <c r="F2193" s="69"/>
      <c r="G2193" s="69"/>
      <c r="H2193" s="85"/>
      <c r="I2193" s="69"/>
      <c r="J2193" s="69"/>
      <c r="K2193" s="69"/>
      <c r="L2193" s="69"/>
      <c r="M2193" s="270" t="str">
        <f>IF(ISTEXT(L2193),VLOOKUP(L2193,'_Keuzelijst Algemeen'!$B$3:$C$74,2),"")</f>
        <v/>
      </c>
      <c r="N2193" s="69"/>
      <c r="O2193" s="85"/>
    </row>
    <row r="2194" spans="1:15" x14ac:dyDescent="0.3">
      <c r="A2194" s="249" t="s">
        <v>832</v>
      </c>
      <c r="B2194" s="86" t="s">
        <v>1012</v>
      </c>
      <c r="C2194" s="86" t="s">
        <v>1100</v>
      </c>
      <c r="D2194" s="86" t="s">
        <v>1016</v>
      </c>
      <c r="E2194" s="87"/>
      <c r="F2194" s="69"/>
      <c r="G2194" s="69"/>
      <c r="H2194" s="85"/>
      <c r="I2194" s="69"/>
      <c r="J2194" s="69"/>
      <c r="K2194" s="69"/>
      <c r="L2194" s="69"/>
      <c r="M2194" s="270" t="str">
        <f>IF(ISTEXT(L2194),VLOOKUP(L2194,'_Keuzelijst Algemeen'!$B$3:$C$74,2),"")</f>
        <v/>
      </c>
      <c r="N2194" s="69"/>
      <c r="O2194" s="85"/>
    </row>
    <row r="2195" spans="1:15" x14ac:dyDescent="0.3">
      <c r="A2195" s="249" t="s">
        <v>832</v>
      </c>
      <c r="B2195" s="86" t="s">
        <v>1012</v>
      </c>
      <c r="C2195" s="86" t="s">
        <v>1100</v>
      </c>
      <c r="D2195" s="86" t="s">
        <v>1016</v>
      </c>
      <c r="E2195" s="87"/>
      <c r="F2195" s="69"/>
      <c r="G2195" s="69"/>
      <c r="H2195" s="85"/>
      <c r="I2195" s="69"/>
      <c r="J2195" s="69"/>
      <c r="K2195" s="69"/>
      <c r="L2195" s="69"/>
      <c r="M2195" s="270" t="str">
        <f>IF(ISTEXT(L2195),VLOOKUP(L2195,'_Keuzelijst Algemeen'!$B$3:$C$74,2),"")</f>
        <v/>
      </c>
      <c r="N2195" s="69"/>
      <c r="O2195" s="85"/>
    </row>
    <row r="2196" spans="1:15" x14ac:dyDescent="0.3">
      <c r="A2196" s="249" t="s">
        <v>832</v>
      </c>
      <c r="B2196" s="86" t="s">
        <v>1012</v>
      </c>
      <c r="C2196" s="86" t="s">
        <v>1100</v>
      </c>
      <c r="D2196" s="86" t="s">
        <v>1016</v>
      </c>
      <c r="E2196" s="87"/>
      <c r="F2196" s="69"/>
      <c r="G2196" s="69"/>
      <c r="H2196" s="85"/>
      <c r="I2196" s="69"/>
      <c r="J2196" s="69"/>
      <c r="K2196" s="69"/>
      <c r="L2196" s="69"/>
      <c r="M2196" s="270" t="str">
        <f>IF(ISTEXT(L2196),VLOOKUP(L2196,'_Keuzelijst Algemeen'!$B$3:$C$74,2),"")</f>
        <v/>
      </c>
      <c r="N2196" s="69"/>
      <c r="O2196" s="85"/>
    </row>
    <row r="2197" spans="1:15" x14ac:dyDescent="0.3">
      <c r="A2197" s="249" t="s">
        <v>832</v>
      </c>
      <c r="B2197" s="86" t="s">
        <v>1012</v>
      </c>
      <c r="C2197" s="86" t="s">
        <v>1100</v>
      </c>
      <c r="D2197" s="86" t="s">
        <v>1016</v>
      </c>
      <c r="E2197" s="87"/>
      <c r="F2197" s="69"/>
      <c r="G2197" s="69"/>
      <c r="H2197" s="85"/>
      <c r="I2197" s="69"/>
      <c r="J2197" s="69"/>
      <c r="K2197" s="69"/>
      <c r="L2197" s="69"/>
      <c r="M2197" s="270" t="str">
        <f>IF(ISTEXT(L2197),VLOOKUP(L2197,'_Keuzelijst Algemeen'!$B$3:$C$74,2),"")</f>
        <v/>
      </c>
      <c r="N2197" s="69"/>
      <c r="O2197" s="85"/>
    </row>
    <row r="2198" spans="1:15" x14ac:dyDescent="0.3">
      <c r="A2198" s="249" t="s">
        <v>832</v>
      </c>
      <c r="B2198" s="86" t="s">
        <v>1012</v>
      </c>
      <c r="C2198" s="86" t="s">
        <v>1100</v>
      </c>
      <c r="D2198" s="86" t="s">
        <v>1016</v>
      </c>
      <c r="E2198" s="87"/>
      <c r="F2198" s="69"/>
      <c r="G2198" s="69"/>
      <c r="H2198" s="85"/>
      <c r="I2198" s="69"/>
      <c r="J2198" s="69"/>
      <c r="K2198" s="69"/>
      <c r="L2198" s="69"/>
      <c r="M2198" s="270" t="str">
        <f>IF(ISTEXT(L2198),VLOOKUP(L2198,'_Keuzelijst Algemeen'!$B$3:$C$74,2),"")</f>
        <v/>
      </c>
      <c r="N2198" s="69"/>
      <c r="O2198" s="85"/>
    </row>
    <row r="2199" spans="1:15" x14ac:dyDescent="0.3">
      <c r="A2199" s="249" t="s">
        <v>832</v>
      </c>
      <c r="B2199" s="86" t="s">
        <v>1012</v>
      </c>
      <c r="C2199" s="86" t="s">
        <v>1100</v>
      </c>
      <c r="D2199" s="86" t="s">
        <v>1016</v>
      </c>
      <c r="E2199" s="87"/>
      <c r="F2199" s="69"/>
      <c r="G2199" s="69"/>
      <c r="H2199" s="85"/>
      <c r="I2199" s="69"/>
      <c r="J2199" s="69"/>
      <c r="K2199" s="69"/>
      <c r="L2199" s="69"/>
      <c r="M2199" s="270" t="str">
        <f>IF(ISTEXT(L2199),VLOOKUP(L2199,'_Keuzelijst Algemeen'!$B$3:$C$74,2),"")</f>
        <v/>
      </c>
      <c r="N2199" s="69"/>
      <c r="O2199" s="85"/>
    </row>
    <row r="2200" spans="1:15" x14ac:dyDescent="0.3">
      <c r="A2200" s="249" t="s">
        <v>832</v>
      </c>
      <c r="B2200" s="86" t="s">
        <v>1012</v>
      </c>
      <c r="C2200" s="86" t="s">
        <v>1100</v>
      </c>
      <c r="D2200" s="86" t="s">
        <v>1016</v>
      </c>
      <c r="E2200" s="87"/>
      <c r="F2200" s="69"/>
      <c r="G2200" s="69"/>
      <c r="H2200" s="85"/>
      <c r="I2200" s="69"/>
      <c r="J2200" s="69"/>
      <c r="K2200" s="69"/>
      <c r="L2200" s="69"/>
      <c r="M2200" s="270" t="str">
        <f>IF(ISTEXT(L2200),VLOOKUP(L2200,'_Keuzelijst Algemeen'!$B$3:$C$74,2),"")</f>
        <v/>
      </c>
      <c r="N2200" s="69"/>
      <c r="O2200" s="85"/>
    </row>
    <row r="2201" spans="1:15" x14ac:dyDescent="0.3">
      <c r="A2201" s="249" t="s">
        <v>832</v>
      </c>
      <c r="B2201" s="86" t="s">
        <v>1012</v>
      </c>
      <c r="C2201" s="86" t="s">
        <v>1100</v>
      </c>
      <c r="D2201" s="86" t="s">
        <v>1016</v>
      </c>
      <c r="E2201" s="87"/>
      <c r="F2201" s="69"/>
      <c r="G2201" s="69"/>
      <c r="H2201" s="85"/>
      <c r="I2201" s="69"/>
      <c r="J2201" s="69"/>
      <c r="K2201" s="69"/>
      <c r="L2201" s="69"/>
      <c r="M2201" s="270" t="str">
        <f>IF(ISTEXT(L2201),VLOOKUP(L2201,'_Keuzelijst Algemeen'!$B$3:$C$74,2),"")</f>
        <v/>
      </c>
      <c r="N2201" s="69"/>
      <c r="O2201" s="85"/>
    </row>
    <row r="2202" spans="1:15" x14ac:dyDescent="0.3">
      <c r="A2202" s="249" t="s">
        <v>832</v>
      </c>
      <c r="B2202" s="86" t="s">
        <v>1012</v>
      </c>
      <c r="C2202" s="86" t="s">
        <v>1100</v>
      </c>
      <c r="D2202" s="86" t="s">
        <v>1016</v>
      </c>
      <c r="E2202" s="87"/>
      <c r="F2202" s="69"/>
      <c r="G2202" s="69"/>
      <c r="H2202" s="85"/>
      <c r="I2202" s="69"/>
      <c r="J2202" s="69"/>
      <c r="K2202" s="69"/>
      <c r="L2202" s="69"/>
      <c r="M2202" s="270" t="str">
        <f>IF(ISTEXT(L2202),VLOOKUP(L2202,'_Keuzelijst Algemeen'!$B$3:$C$74,2),"")</f>
        <v/>
      </c>
      <c r="N2202" s="69"/>
      <c r="O2202" s="85"/>
    </row>
    <row r="2203" spans="1:15" x14ac:dyDescent="0.3">
      <c r="A2203" s="249" t="s">
        <v>832</v>
      </c>
      <c r="B2203" s="86" t="s">
        <v>1012</v>
      </c>
      <c r="C2203" s="86" t="s">
        <v>1100</v>
      </c>
      <c r="D2203" s="86" t="s">
        <v>1016</v>
      </c>
      <c r="E2203" s="87"/>
      <c r="F2203" s="69"/>
      <c r="G2203" s="69"/>
      <c r="H2203" s="85"/>
      <c r="I2203" s="69"/>
      <c r="J2203" s="69"/>
      <c r="K2203" s="69"/>
      <c r="L2203" s="69"/>
      <c r="M2203" s="270" t="str">
        <f>IF(ISTEXT(L2203),VLOOKUP(L2203,'_Keuzelijst Algemeen'!$B$3:$C$74,2),"")</f>
        <v/>
      </c>
      <c r="N2203" s="69"/>
      <c r="O2203" s="85"/>
    </row>
    <row r="2204" spans="1:15" x14ac:dyDescent="0.3">
      <c r="A2204" s="249" t="s">
        <v>832</v>
      </c>
      <c r="B2204" s="86" t="s">
        <v>1012</v>
      </c>
      <c r="C2204" s="86" t="s">
        <v>1100</v>
      </c>
      <c r="D2204" s="86" t="s">
        <v>1016</v>
      </c>
      <c r="E2204" s="87"/>
      <c r="F2204" s="69"/>
      <c r="G2204" s="69"/>
      <c r="H2204" s="85"/>
      <c r="I2204" s="69"/>
      <c r="J2204" s="69"/>
      <c r="K2204" s="69"/>
      <c r="L2204" s="69"/>
      <c r="M2204" s="270" t="str">
        <f>IF(ISTEXT(L2204),VLOOKUP(L2204,'_Keuzelijst Algemeen'!$B$3:$C$74,2),"")</f>
        <v/>
      </c>
      <c r="N2204" s="69"/>
      <c r="O2204" s="85"/>
    </row>
    <row r="2205" spans="1:15" x14ac:dyDescent="0.3">
      <c r="A2205" s="249" t="s">
        <v>832</v>
      </c>
      <c r="B2205" s="86" t="s">
        <v>1012</v>
      </c>
      <c r="C2205" s="86" t="s">
        <v>1100</v>
      </c>
      <c r="D2205" s="86" t="s">
        <v>1016</v>
      </c>
      <c r="E2205" s="87"/>
      <c r="F2205" s="69"/>
      <c r="G2205" s="69"/>
      <c r="H2205" s="85"/>
      <c r="I2205" s="69"/>
      <c r="J2205" s="69"/>
      <c r="K2205" s="69"/>
      <c r="L2205" s="69"/>
      <c r="M2205" s="270" t="str">
        <f>IF(ISTEXT(L2205),VLOOKUP(L2205,'_Keuzelijst Algemeen'!$B$3:$C$74,2),"")</f>
        <v/>
      </c>
      <c r="N2205" s="69"/>
      <c r="O2205" s="85"/>
    </row>
    <row r="2206" spans="1:15" x14ac:dyDescent="0.3">
      <c r="A2206" s="249" t="s">
        <v>832</v>
      </c>
      <c r="B2206" s="86" t="s">
        <v>1012</v>
      </c>
      <c r="C2206" s="86" t="s">
        <v>1100</v>
      </c>
      <c r="D2206" s="86" t="s">
        <v>1016</v>
      </c>
      <c r="E2206" s="87"/>
      <c r="F2206" s="69"/>
      <c r="G2206" s="69"/>
      <c r="H2206" s="85"/>
      <c r="I2206" s="69"/>
      <c r="J2206" s="69"/>
      <c r="K2206" s="69"/>
      <c r="L2206" s="69"/>
      <c r="M2206" s="270" t="str">
        <f>IF(ISTEXT(L2206),VLOOKUP(L2206,'_Keuzelijst Algemeen'!$B$3:$C$74,2),"")</f>
        <v/>
      </c>
      <c r="N2206" s="69"/>
      <c r="O2206" s="85"/>
    </row>
    <row r="2207" spans="1:15" x14ac:dyDescent="0.3">
      <c r="A2207" s="249" t="s">
        <v>832</v>
      </c>
      <c r="B2207" s="86" t="s">
        <v>1012</v>
      </c>
      <c r="C2207" s="86" t="s">
        <v>1100</v>
      </c>
      <c r="D2207" s="86" t="s">
        <v>1016</v>
      </c>
      <c r="E2207" s="87"/>
      <c r="F2207" s="69"/>
      <c r="G2207" s="69"/>
      <c r="H2207" s="85"/>
      <c r="I2207" s="69"/>
      <c r="J2207" s="69"/>
      <c r="K2207" s="69"/>
      <c r="L2207" s="69"/>
      <c r="M2207" s="270" t="str">
        <f>IF(ISTEXT(L2207),VLOOKUP(L2207,'_Keuzelijst Algemeen'!$B$3:$C$74,2),"")</f>
        <v/>
      </c>
      <c r="N2207" s="69"/>
      <c r="O2207" s="85"/>
    </row>
    <row r="2208" spans="1:15" x14ac:dyDescent="0.3">
      <c r="A2208" s="249" t="s">
        <v>832</v>
      </c>
      <c r="B2208" s="86" t="s">
        <v>1012</v>
      </c>
      <c r="C2208" s="86" t="s">
        <v>1100</v>
      </c>
      <c r="D2208" s="86" t="s">
        <v>1016</v>
      </c>
      <c r="E2208" s="87"/>
      <c r="F2208" s="69"/>
      <c r="G2208" s="69"/>
      <c r="H2208" s="85"/>
      <c r="I2208" s="69"/>
      <c r="J2208" s="69"/>
      <c r="K2208" s="69"/>
      <c r="L2208" s="69"/>
      <c r="M2208" s="270" t="str">
        <f>IF(ISTEXT(L2208),VLOOKUP(L2208,'_Keuzelijst Algemeen'!$B$3:$C$74,2),"")</f>
        <v/>
      </c>
      <c r="N2208" s="69"/>
      <c r="O2208" s="85"/>
    </row>
    <row r="2209" spans="1:15" x14ac:dyDescent="0.3">
      <c r="A2209" s="249" t="s">
        <v>832</v>
      </c>
      <c r="B2209" s="86" t="s">
        <v>1012</v>
      </c>
      <c r="C2209" s="86" t="s">
        <v>1100</v>
      </c>
      <c r="D2209" s="86" t="s">
        <v>1016</v>
      </c>
      <c r="E2209" s="87"/>
      <c r="F2209" s="69"/>
      <c r="G2209" s="69"/>
      <c r="H2209" s="85"/>
      <c r="I2209" s="69"/>
      <c r="J2209" s="69"/>
      <c r="K2209" s="69"/>
      <c r="L2209" s="69"/>
      <c r="M2209" s="270" t="str">
        <f>IF(ISTEXT(L2209),VLOOKUP(L2209,'_Keuzelijst Algemeen'!$B$3:$C$74,2),"")</f>
        <v/>
      </c>
      <c r="N2209" s="69"/>
      <c r="O2209" s="85"/>
    </row>
    <row r="2210" spans="1:15" x14ac:dyDescent="0.3">
      <c r="A2210" s="249" t="s">
        <v>832</v>
      </c>
      <c r="B2210" s="86" t="s">
        <v>1012</v>
      </c>
      <c r="C2210" s="86" t="s">
        <v>1100</v>
      </c>
      <c r="D2210" s="86" t="s">
        <v>1016</v>
      </c>
      <c r="E2210" s="87"/>
      <c r="F2210" s="69"/>
      <c r="G2210" s="69"/>
      <c r="H2210" s="85"/>
      <c r="I2210" s="69"/>
      <c r="J2210" s="69"/>
      <c r="K2210" s="69"/>
      <c r="L2210" s="69"/>
      <c r="M2210" s="270" t="str">
        <f>IF(ISTEXT(L2210),VLOOKUP(L2210,'_Keuzelijst Algemeen'!$B$3:$C$74,2),"")</f>
        <v/>
      </c>
      <c r="N2210" s="69"/>
      <c r="O2210" s="85"/>
    </row>
    <row r="2211" spans="1:15" x14ac:dyDescent="0.3">
      <c r="A2211" s="249" t="s">
        <v>832</v>
      </c>
      <c r="B2211" s="86" t="s">
        <v>1012</v>
      </c>
      <c r="C2211" s="86" t="s">
        <v>1100</v>
      </c>
      <c r="D2211" s="86" t="s">
        <v>1016</v>
      </c>
      <c r="E2211" s="87"/>
      <c r="F2211" s="69"/>
      <c r="G2211" s="69"/>
      <c r="H2211" s="85"/>
      <c r="I2211" s="69"/>
      <c r="J2211" s="69"/>
      <c r="K2211" s="69"/>
      <c r="L2211" s="69"/>
      <c r="M2211" s="270" t="str">
        <f>IF(ISTEXT(L2211),VLOOKUP(L2211,'_Keuzelijst Algemeen'!$B$3:$C$74,2),"")</f>
        <v/>
      </c>
      <c r="N2211" s="69"/>
      <c r="O2211" s="85"/>
    </row>
    <row r="2212" spans="1:15" x14ac:dyDescent="0.3">
      <c r="A2212" s="249" t="s">
        <v>832</v>
      </c>
      <c r="B2212" s="86" t="s">
        <v>1012</v>
      </c>
      <c r="C2212" s="86" t="s">
        <v>1100</v>
      </c>
      <c r="D2212" s="86" t="s">
        <v>1016</v>
      </c>
      <c r="E2212" s="87"/>
      <c r="F2212" s="69"/>
      <c r="G2212" s="69"/>
      <c r="H2212" s="85"/>
      <c r="I2212" s="69"/>
      <c r="J2212" s="69"/>
      <c r="K2212" s="69"/>
      <c r="L2212" s="69"/>
      <c r="M2212" s="270" t="str">
        <f>IF(ISTEXT(L2212),VLOOKUP(L2212,'_Keuzelijst Algemeen'!$B$3:$C$74,2),"")</f>
        <v/>
      </c>
      <c r="N2212" s="69"/>
      <c r="O2212" s="85"/>
    </row>
    <row r="2213" spans="1:15" x14ac:dyDescent="0.3">
      <c r="A2213" s="249" t="s">
        <v>832</v>
      </c>
      <c r="B2213" s="86" t="s">
        <v>1012</v>
      </c>
      <c r="C2213" s="86" t="s">
        <v>1100</v>
      </c>
      <c r="D2213" s="86" t="s">
        <v>1016</v>
      </c>
      <c r="E2213" s="87"/>
      <c r="F2213" s="69"/>
      <c r="G2213" s="69"/>
      <c r="H2213" s="85"/>
      <c r="I2213" s="69"/>
      <c r="J2213" s="69"/>
      <c r="K2213" s="69"/>
      <c r="L2213" s="69"/>
      <c r="M2213" s="270" t="str">
        <f>IF(ISTEXT(L2213),VLOOKUP(L2213,'_Keuzelijst Algemeen'!$B$3:$C$74,2),"")</f>
        <v/>
      </c>
      <c r="N2213" s="69"/>
      <c r="O2213" s="85"/>
    </row>
    <row r="2214" spans="1:15" x14ac:dyDescent="0.3">
      <c r="A2214" s="249" t="s">
        <v>832</v>
      </c>
      <c r="B2214" s="86" t="s">
        <v>1012</v>
      </c>
      <c r="C2214" s="86" t="s">
        <v>1100</v>
      </c>
      <c r="D2214" s="86" t="s">
        <v>1016</v>
      </c>
      <c r="E2214" s="87"/>
      <c r="F2214" s="69"/>
      <c r="G2214" s="69"/>
      <c r="H2214" s="85"/>
      <c r="I2214" s="69"/>
      <c r="J2214" s="69"/>
      <c r="K2214" s="69"/>
      <c r="L2214" s="69"/>
      <c r="M2214" s="270" t="str">
        <f>IF(ISTEXT(L2214),VLOOKUP(L2214,'_Keuzelijst Algemeen'!$B$3:$C$74,2),"")</f>
        <v/>
      </c>
      <c r="N2214" s="69"/>
      <c r="O2214" s="85"/>
    </row>
    <row r="2215" spans="1:15" x14ac:dyDescent="0.3">
      <c r="A2215" s="249" t="s">
        <v>832</v>
      </c>
      <c r="B2215" s="86" t="s">
        <v>1012</v>
      </c>
      <c r="C2215" s="86" t="s">
        <v>1100</v>
      </c>
      <c r="D2215" s="86" t="s">
        <v>1016</v>
      </c>
      <c r="E2215" s="87"/>
      <c r="F2215" s="69"/>
      <c r="G2215" s="69"/>
      <c r="H2215" s="85"/>
      <c r="I2215" s="69"/>
      <c r="J2215" s="69"/>
      <c r="K2215" s="69"/>
      <c r="L2215" s="69"/>
      <c r="M2215" s="270" t="str">
        <f>IF(ISTEXT(L2215),VLOOKUP(L2215,'_Keuzelijst Algemeen'!$B$3:$C$74,2),"")</f>
        <v/>
      </c>
      <c r="N2215" s="69"/>
      <c r="O2215" s="85"/>
    </row>
    <row r="2216" spans="1:15" x14ac:dyDescent="0.3">
      <c r="A2216" s="249" t="s">
        <v>832</v>
      </c>
      <c r="B2216" s="86" t="s">
        <v>1012</v>
      </c>
      <c r="C2216" s="86" t="s">
        <v>1100</v>
      </c>
      <c r="D2216" s="86" t="s">
        <v>1016</v>
      </c>
      <c r="E2216" s="87"/>
      <c r="F2216" s="69"/>
      <c r="G2216" s="69"/>
      <c r="H2216" s="85"/>
      <c r="I2216" s="69"/>
      <c r="J2216" s="69"/>
      <c r="K2216" s="69"/>
      <c r="L2216" s="69"/>
      <c r="M2216" s="270" t="str">
        <f>IF(ISTEXT(L2216),VLOOKUP(L2216,'_Keuzelijst Algemeen'!$B$3:$C$74,2),"")</f>
        <v/>
      </c>
      <c r="N2216" s="69"/>
      <c r="O2216" s="85"/>
    </row>
    <row r="2217" spans="1:15" x14ac:dyDescent="0.3">
      <c r="A2217" s="249" t="s">
        <v>832</v>
      </c>
      <c r="B2217" s="86" t="s">
        <v>1012</v>
      </c>
      <c r="C2217" s="86" t="s">
        <v>1100</v>
      </c>
      <c r="D2217" s="86" t="s">
        <v>1016</v>
      </c>
      <c r="E2217" s="87"/>
      <c r="F2217" s="69"/>
      <c r="G2217" s="69"/>
      <c r="H2217" s="85"/>
      <c r="I2217" s="69"/>
      <c r="J2217" s="69"/>
      <c r="K2217" s="69"/>
      <c r="L2217" s="69"/>
      <c r="M2217" s="270" t="str">
        <f>IF(ISTEXT(L2217),VLOOKUP(L2217,'_Keuzelijst Algemeen'!$B$3:$C$74,2),"")</f>
        <v/>
      </c>
      <c r="N2217" s="69"/>
      <c r="O2217" s="85"/>
    </row>
    <row r="2218" spans="1:15" x14ac:dyDescent="0.3">
      <c r="A2218" s="249" t="s">
        <v>832</v>
      </c>
      <c r="B2218" s="86" t="s">
        <v>1012</v>
      </c>
      <c r="C2218" s="86" t="s">
        <v>1100</v>
      </c>
      <c r="D2218" s="86" t="s">
        <v>1016</v>
      </c>
      <c r="E2218" s="87"/>
      <c r="F2218" s="69"/>
      <c r="G2218" s="69"/>
      <c r="H2218" s="85"/>
      <c r="I2218" s="69"/>
      <c r="J2218" s="69"/>
      <c r="K2218" s="69"/>
      <c r="L2218" s="69"/>
      <c r="M2218" s="270" t="str">
        <f>IF(ISTEXT(L2218),VLOOKUP(L2218,'_Keuzelijst Algemeen'!$B$3:$C$74,2),"")</f>
        <v/>
      </c>
      <c r="N2218" s="69"/>
      <c r="O2218" s="85"/>
    </row>
    <row r="2219" spans="1:15" x14ac:dyDescent="0.3">
      <c r="A2219" s="249" t="s">
        <v>832</v>
      </c>
      <c r="B2219" s="86" t="s">
        <v>1012</v>
      </c>
      <c r="C2219" s="86" t="s">
        <v>1100</v>
      </c>
      <c r="D2219" s="86" t="s">
        <v>1016</v>
      </c>
      <c r="E2219" s="87"/>
      <c r="F2219" s="69"/>
      <c r="G2219" s="69"/>
      <c r="H2219" s="85"/>
      <c r="I2219" s="69"/>
      <c r="J2219" s="69"/>
      <c r="K2219" s="69"/>
      <c r="L2219" s="69"/>
      <c r="M2219" s="270" t="str">
        <f>IF(ISTEXT(L2219),VLOOKUP(L2219,'_Keuzelijst Algemeen'!$B$3:$C$74,2),"")</f>
        <v/>
      </c>
      <c r="N2219" s="69"/>
      <c r="O2219" s="85"/>
    </row>
    <row r="2220" spans="1:15" x14ac:dyDescent="0.3">
      <c r="A2220" s="249" t="s">
        <v>832</v>
      </c>
      <c r="B2220" s="86" t="s">
        <v>1012</v>
      </c>
      <c r="C2220" s="86" t="s">
        <v>1100</v>
      </c>
      <c r="D2220" s="86" t="s">
        <v>1016</v>
      </c>
      <c r="E2220" s="87"/>
      <c r="F2220" s="69"/>
      <c r="G2220" s="69"/>
      <c r="H2220" s="85"/>
      <c r="I2220" s="69"/>
      <c r="J2220" s="69"/>
      <c r="K2220" s="69"/>
      <c r="L2220" s="69"/>
      <c r="M2220" s="270" t="str">
        <f>IF(ISTEXT(L2220),VLOOKUP(L2220,'_Keuzelijst Algemeen'!$B$3:$C$74,2),"")</f>
        <v/>
      </c>
      <c r="N2220" s="69"/>
      <c r="O2220" s="85"/>
    </row>
    <row r="2221" spans="1:15" x14ac:dyDescent="0.3">
      <c r="A2221" s="249" t="s">
        <v>832</v>
      </c>
      <c r="B2221" s="86" t="s">
        <v>1012</v>
      </c>
      <c r="C2221" s="86" t="s">
        <v>1100</v>
      </c>
      <c r="D2221" s="86" t="s">
        <v>1016</v>
      </c>
      <c r="E2221" s="87"/>
      <c r="F2221" s="69"/>
      <c r="G2221" s="69"/>
      <c r="H2221" s="85"/>
      <c r="I2221" s="69"/>
      <c r="J2221" s="69"/>
      <c r="K2221" s="69"/>
      <c r="L2221" s="69"/>
      <c r="M2221" s="270" t="str">
        <f>IF(ISTEXT(L2221),VLOOKUP(L2221,'_Keuzelijst Algemeen'!$B$3:$C$74,2),"")</f>
        <v/>
      </c>
      <c r="N2221" s="69"/>
      <c r="O2221" s="85"/>
    </row>
    <row r="2222" spans="1:15" x14ac:dyDescent="0.3">
      <c r="A2222" s="249" t="s">
        <v>832</v>
      </c>
      <c r="B2222" s="86" t="s">
        <v>1012</v>
      </c>
      <c r="C2222" s="86" t="s">
        <v>1100</v>
      </c>
      <c r="D2222" s="86" t="s">
        <v>1016</v>
      </c>
      <c r="E2222" s="87"/>
      <c r="F2222" s="69"/>
      <c r="G2222" s="69"/>
      <c r="H2222" s="85"/>
      <c r="I2222" s="69"/>
      <c r="J2222" s="69"/>
      <c r="K2222" s="69"/>
      <c r="L2222" s="69"/>
      <c r="M2222" s="270" t="str">
        <f>IF(ISTEXT(L2222),VLOOKUP(L2222,'_Keuzelijst Algemeen'!$B$3:$C$74,2),"")</f>
        <v/>
      </c>
      <c r="N2222" s="69"/>
      <c r="O2222" s="85"/>
    </row>
    <row r="2223" spans="1:15" x14ac:dyDescent="0.3">
      <c r="A2223" s="249" t="s">
        <v>832</v>
      </c>
      <c r="B2223" s="86" t="s">
        <v>1012</v>
      </c>
      <c r="C2223" s="86" t="s">
        <v>1100</v>
      </c>
      <c r="D2223" s="86" t="s">
        <v>1016</v>
      </c>
      <c r="E2223" s="87"/>
      <c r="F2223" s="69"/>
      <c r="G2223" s="69"/>
      <c r="H2223" s="85"/>
      <c r="I2223" s="69"/>
      <c r="J2223" s="69"/>
      <c r="K2223" s="69"/>
      <c r="L2223" s="69"/>
      <c r="M2223" s="270" t="str">
        <f>IF(ISTEXT(L2223),VLOOKUP(L2223,'_Keuzelijst Algemeen'!$B$3:$C$74,2),"")</f>
        <v/>
      </c>
      <c r="N2223" s="69"/>
      <c r="O2223" s="85"/>
    </row>
    <row r="2224" spans="1:15" x14ac:dyDescent="0.3">
      <c r="A2224" s="249" t="s">
        <v>832</v>
      </c>
      <c r="B2224" s="86" t="s">
        <v>1012</v>
      </c>
      <c r="C2224" s="86" t="s">
        <v>1100</v>
      </c>
      <c r="D2224" s="86" t="s">
        <v>1016</v>
      </c>
      <c r="E2224" s="87"/>
      <c r="F2224" s="69"/>
      <c r="G2224" s="69"/>
      <c r="H2224" s="85"/>
      <c r="I2224" s="69"/>
      <c r="J2224" s="69"/>
      <c r="K2224" s="69"/>
      <c r="L2224" s="69"/>
      <c r="M2224" s="270" t="str">
        <f>IF(ISTEXT(L2224),VLOOKUP(L2224,'_Keuzelijst Algemeen'!$B$3:$C$74,2),"")</f>
        <v/>
      </c>
      <c r="N2224" s="69"/>
      <c r="O2224" s="85"/>
    </row>
    <row r="2225" spans="1:15" x14ac:dyDescent="0.3">
      <c r="A2225" s="249" t="s">
        <v>832</v>
      </c>
      <c r="B2225" s="86" t="s">
        <v>1012</v>
      </c>
      <c r="C2225" s="86" t="s">
        <v>1100</v>
      </c>
      <c r="D2225" s="86" t="s">
        <v>1016</v>
      </c>
      <c r="E2225" s="87"/>
      <c r="F2225" s="69"/>
      <c r="G2225" s="69"/>
      <c r="H2225" s="85"/>
      <c r="I2225" s="69"/>
      <c r="J2225" s="69"/>
      <c r="K2225" s="69"/>
      <c r="L2225" s="69"/>
      <c r="M2225" s="270" t="str">
        <f>IF(ISTEXT(L2225),VLOOKUP(L2225,'_Keuzelijst Algemeen'!$B$3:$C$74,2),"")</f>
        <v/>
      </c>
      <c r="N2225" s="69"/>
      <c r="O2225" s="85"/>
    </row>
    <row r="2226" spans="1:15" x14ac:dyDescent="0.3">
      <c r="A2226" s="249" t="s">
        <v>832</v>
      </c>
      <c r="B2226" s="86" t="s">
        <v>1012</v>
      </c>
      <c r="C2226" s="86" t="s">
        <v>1100</v>
      </c>
      <c r="D2226" s="86" t="s">
        <v>1016</v>
      </c>
      <c r="E2226" s="87"/>
      <c r="F2226" s="69"/>
      <c r="G2226" s="69"/>
      <c r="H2226" s="85"/>
      <c r="I2226" s="69"/>
      <c r="J2226" s="69"/>
      <c r="K2226" s="69"/>
      <c r="L2226" s="69"/>
      <c r="M2226" s="270" t="str">
        <f>IF(ISTEXT(L2226),VLOOKUP(L2226,'_Keuzelijst Algemeen'!$B$3:$C$74,2),"")</f>
        <v/>
      </c>
      <c r="N2226" s="69"/>
      <c r="O2226" s="85"/>
    </row>
    <row r="2227" spans="1:15" x14ac:dyDescent="0.3">
      <c r="A2227" s="249" t="s">
        <v>832</v>
      </c>
      <c r="B2227" s="86" t="s">
        <v>1012</v>
      </c>
      <c r="C2227" s="86" t="s">
        <v>1100</v>
      </c>
      <c r="D2227" s="86" t="s">
        <v>1016</v>
      </c>
      <c r="E2227" s="87"/>
      <c r="F2227" s="69"/>
      <c r="G2227" s="69"/>
      <c r="H2227" s="85"/>
      <c r="I2227" s="69"/>
      <c r="J2227" s="69"/>
      <c r="K2227" s="69"/>
      <c r="L2227" s="69"/>
      <c r="M2227" s="270" t="str">
        <f>IF(ISTEXT(L2227),VLOOKUP(L2227,'_Keuzelijst Algemeen'!$B$3:$C$74,2),"")</f>
        <v/>
      </c>
      <c r="N2227" s="69"/>
      <c r="O2227" s="85"/>
    </row>
    <row r="2228" spans="1:15" x14ac:dyDescent="0.3">
      <c r="A2228" s="249" t="s">
        <v>832</v>
      </c>
      <c r="B2228" s="86" t="s">
        <v>1012</v>
      </c>
      <c r="C2228" s="86" t="s">
        <v>1100</v>
      </c>
      <c r="D2228" s="86" t="s">
        <v>1016</v>
      </c>
      <c r="E2228" s="87"/>
      <c r="F2228" s="69"/>
      <c r="G2228" s="69"/>
      <c r="H2228" s="85"/>
      <c r="I2228" s="69"/>
      <c r="J2228" s="69"/>
      <c r="K2228" s="69"/>
      <c r="L2228" s="69"/>
      <c r="M2228" s="270" t="str">
        <f>IF(ISTEXT(L2228),VLOOKUP(L2228,'_Keuzelijst Algemeen'!$B$3:$C$74,2),"")</f>
        <v/>
      </c>
      <c r="N2228" s="69"/>
      <c r="O2228" s="85"/>
    </row>
    <row r="2229" spans="1:15" x14ac:dyDescent="0.3">
      <c r="A2229" s="249" t="s">
        <v>832</v>
      </c>
      <c r="B2229" s="86" t="s">
        <v>1012</v>
      </c>
      <c r="C2229" s="86" t="s">
        <v>1100</v>
      </c>
      <c r="D2229" s="86" t="s">
        <v>1016</v>
      </c>
      <c r="E2229" s="87"/>
      <c r="F2229" s="69"/>
      <c r="G2229" s="69"/>
      <c r="H2229" s="85"/>
      <c r="I2229" s="69"/>
      <c r="J2229" s="69"/>
      <c r="K2229" s="69"/>
      <c r="L2229" s="69"/>
      <c r="M2229" s="270" t="str">
        <f>IF(ISTEXT(L2229),VLOOKUP(L2229,'_Keuzelijst Algemeen'!$B$3:$C$74,2),"")</f>
        <v/>
      </c>
      <c r="N2229" s="69"/>
      <c r="O2229" s="85"/>
    </row>
    <row r="2230" spans="1:15" x14ac:dyDescent="0.3">
      <c r="A2230" s="249" t="s">
        <v>832</v>
      </c>
      <c r="B2230" s="86" t="s">
        <v>1012</v>
      </c>
      <c r="C2230" s="86" t="s">
        <v>1100</v>
      </c>
      <c r="D2230" s="86" t="s">
        <v>1016</v>
      </c>
      <c r="E2230" s="87"/>
      <c r="F2230" s="69"/>
      <c r="G2230" s="69"/>
      <c r="H2230" s="85"/>
      <c r="I2230" s="69"/>
      <c r="J2230" s="69"/>
      <c r="K2230" s="69"/>
      <c r="L2230" s="69"/>
      <c r="M2230" s="270" t="str">
        <f>IF(ISTEXT(L2230),VLOOKUP(L2230,'_Keuzelijst Algemeen'!$B$3:$C$74,2),"")</f>
        <v/>
      </c>
      <c r="N2230" s="69"/>
      <c r="O2230" s="85"/>
    </row>
    <row r="2231" spans="1:15" x14ac:dyDescent="0.3">
      <c r="A2231" s="249" t="s">
        <v>832</v>
      </c>
      <c r="B2231" s="86" t="s">
        <v>1012</v>
      </c>
      <c r="C2231" s="86" t="s">
        <v>1100</v>
      </c>
      <c r="D2231" s="86" t="s">
        <v>1016</v>
      </c>
      <c r="E2231" s="87"/>
      <c r="F2231" s="69"/>
      <c r="G2231" s="69"/>
      <c r="H2231" s="85"/>
      <c r="I2231" s="69"/>
      <c r="J2231" s="69"/>
      <c r="K2231" s="69"/>
      <c r="L2231" s="69"/>
      <c r="M2231" s="270" t="str">
        <f>IF(ISTEXT(L2231),VLOOKUP(L2231,'_Keuzelijst Algemeen'!$B$3:$C$74,2),"")</f>
        <v/>
      </c>
      <c r="N2231" s="69"/>
      <c r="O2231" s="85"/>
    </row>
    <row r="2232" spans="1:15" x14ac:dyDescent="0.3">
      <c r="A2232" s="249" t="s">
        <v>832</v>
      </c>
      <c r="B2232" s="86" t="s">
        <v>1012</v>
      </c>
      <c r="C2232" s="86" t="s">
        <v>1100</v>
      </c>
      <c r="D2232" s="86" t="s">
        <v>1016</v>
      </c>
      <c r="E2232" s="87"/>
      <c r="F2232" s="69"/>
      <c r="G2232" s="69"/>
      <c r="H2232" s="85"/>
      <c r="I2232" s="69"/>
      <c r="J2232" s="69"/>
      <c r="K2232" s="69"/>
      <c r="L2232" s="69"/>
      <c r="M2232" s="270" t="str">
        <f>IF(ISTEXT(L2232),VLOOKUP(L2232,'_Keuzelijst Algemeen'!$B$3:$C$74,2),"")</f>
        <v/>
      </c>
      <c r="N2232" s="69"/>
      <c r="O2232" s="85"/>
    </row>
    <row r="2233" spans="1:15" x14ac:dyDescent="0.3">
      <c r="A2233" s="249" t="s">
        <v>832</v>
      </c>
      <c r="B2233" s="86" t="s">
        <v>1012</v>
      </c>
      <c r="C2233" s="86" t="s">
        <v>1100</v>
      </c>
      <c r="D2233" s="86" t="s">
        <v>1016</v>
      </c>
      <c r="E2233" s="87"/>
      <c r="F2233" s="69"/>
      <c r="G2233" s="69"/>
      <c r="H2233" s="85"/>
      <c r="I2233" s="69"/>
      <c r="J2233" s="69"/>
      <c r="K2233" s="69"/>
      <c r="L2233" s="69"/>
      <c r="M2233" s="270" t="str">
        <f>IF(ISTEXT(L2233),VLOOKUP(L2233,'_Keuzelijst Algemeen'!$B$3:$C$74,2),"")</f>
        <v/>
      </c>
      <c r="N2233" s="69"/>
      <c r="O2233" s="85"/>
    </row>
    <row r="2234" spans="1:15" x14ac:dyDescent="0.3">
      <c r="A2234" s="249" t="s">
        <v>832</v>
      </c>
      <c r="B2234" s="86" t="s">
        <v>1012</v>
      </c>
      <c r="C2234" s="86" t="s">
        <v>1100</v>
      </c>
      <c r="D2234" s="86" t="s">
        <v>1016</v>
      </c>
      <c r="E2234" s="87"/>
      <c r="F2234" s="69"/>
      <c r="G2234" s="69"/>
      <c r="H2234" s="85"/>
      <c r="I2234" s="69"/>
      <c r="J2234" s="69"/>
      <c r="K2234" s="69"/>
      <c r="L2234" s="69"/>
      <c r="M2234" s="270" t="str">
        <f>IF(ISTEXT(L2234),VLOOKUP(L2234,'_Keuzelijst Algemeen'!$B$3:$C$74,2),"")</f>
        <v/>
      </c>
      <c r="N2234" s="69"/>
      <c r="O2234" s="85"/>
    </row>
    <row r="2235" spans="1:15" x14ac:dyDescent="0.3">
      <c r="A2235" s="249" t="s">
        <v>832</v>
      </c>
      <c r="B2235" s="86" t="s">
        <v>1012</v>
      </c>
      <c r="C2235" s="86" t="s">
        <v>1100</v>
      </c>
      <c r="D2235" s="86" t="s">
        <v>1016</v>
      </c>
      <c r="E2235" s="87"/>
      <c r="F2235" s="69"/>
      <c r="G2235" s="69"/>
      <c r="H2235" s="85"/>
      <c r="I2235" s="69"/>
      <c r="J2235" s="69"/>
      <c r="K2235" s="69"/>
      <c r="L2235" s="69"/>
      <c r="M2235" s="270" t="str">
        <f>IF(ISTEXT(L2235),VLOOKUP(L2235,'_Keuzelijst Algemeen'!$B$3:$C$74,2),"")</f>
        <v/>
      </c>
      <c r="N2235" s="69"/>
      <c r="O2235" s="85"/>
    </row>
    <row r="2236" spans="1:15" x14ac:dyDescent="0.3">
      <c r="A2236" s="249" t="s">
        <v>832</v>
      </c>
      <c r="B2236" s="86" t="s">
        <v>1012</v>
      </c>
      <c r="C2236" s="86" t="s">
        <v>1100</v>
      </c>
      <c r="D2236" s="86" t="s">
        <v>1016</v>
      </c>
      <c r="E2236" s="87"/>
      <c r="F2236" s="69"/>
      <c r="G2236" s="69"/>
      <c r="H2236" s="85"/>
      <c r="I2236" s="69"/>
      <c r="J2236" s="69"/>
      <c r="K2236" s="69"/>
      <c r="L2236" s="69"/>
      <c r="M2236" s="270" t="str">
        <f>IF(ISTEXT(L2236),VLOOKUP(L2236,'_Keuzelijst Algemeen'!$B$3:$C$74,2),"")</f>
        <v/>
      </c>
      <c r="N2236" s="69"/>
      <c r="O2236" s="85"/>
    </row>
    <row r="2237" spans="1:15" x14ac:dyDescent="0.3">
      <c r="A2237" s="249" t="s">
        <v>832</v>
      </c>
      <c r="B2237" s="86" t="s">
        <v>1012</v>
      </c>
      <c r="C2237" s="86" t="s">
        <v>1100</v>
      </c>
      <c r="D2237" s="86" t="s">
        <v>1016</v>
      </c>
      <c r="E2237" s="87"/>
      <c r="F2237" s="69"/>
      <c r="G2237" s="69"/>
      <c r="H2237" s="85"/>
      <c r="I2237" s="69"/>
      <c r="J2237" s="69"/>
      <c r="K2237" s="69"/>
      <c r="L2237" s="69"/>
      <c r="M2237" s="270" t="str">
        <f>IF(ISTEXT(L2237),VLOOKUP(L2237,'_Keuzelijst Algemeen'!$B$3:$C$74,2),"")</f>
        <v/>
      </c>
      <c r="N2237" s="69"/>
      <c r="O2237" s="85"/>
    </row>
    <row r="2238" spans="1:15" x14ac:dyDescent="0.3">
      <c r="A2238" s="249" t="s">
        <v>832</v>
      </c>
      <c r="B2238" s="86" t="s">
        <v>1012</v>
      </c>
      <c r="C2238" s="86" t="s">
        <v>1100</v>
      </c>
      <c r="D2238" s="86" t="s">
        <v>1016</v>
      </c>
      <c r="E2238" s="87"/>
      <c r="F2238" s="69"/>
      <c r="G2238" s="69"/>
      <c r="H2238" s="85"/>
      <c r="I2238" s="69"/>
      <c r="J2238" s="69"/>
      <c r="K2238" s="69"/>
      <c r="L2238" s="69"/>
      <c r="M2238" s="270" t="str">
        <f>IF(ISTEXT(L2238),VLOOKUP(L2238,'_Keuzelijst Algemeen'!$B$3:$C$74,2),"")</f>
        <v/>
      </c>
      <c r="N2238" s="69"/>
      <c r="O2238" s="85"/>
    </row>
    <row r="2239" spans="1:15" x14ac:dyDescent="0.3">
      <c r="A2239" s="249" t="s">
        <v>832</v>
      </c>
      <c r="B2239" s="86" t="s">
        <v>1012</v>
      </c>
      <c r="C2239" s="86" t="s">
        <v>1100</v>
      </c>
      <c r="D2239" s="86" t="s">
        <v>1016</v>
      </c>
      <c r="E2239" s="87"/>
      <c r="F2239" s="69"/>
      <c r="G2239" s="69"/>
      <c r="H2239" s="85"/>
      <c r="I2239" s="69"/>
      <c r="J2239" s="69"/>
      <c r="K2239" s="69"/>
      <c r="L2239" s="69"/>
      <c r="M2239" s="270" t="str">
        <f>IF(ISTEXT(L2239),VLOOKUP(L2239,'_Keuzelijst Algemeen'!$B$3:$C$74,2),"")</f>
        <v/>
      </c>
      <c r="N2239" s="69"/>
      <c r="O2239" s="85"/>
    </row>
    <row r="2240" spans="1:15" x14ac:dyDescent="0.3">
      <c r="A2240" s="249" t="s">
        <v>832</v>
      </c>
      <c r="B2240" s="86" t="s">
        <v>1012</v>
      </c>
      <c r="C2240" s="86" t="s">
        <v>1100</v>
      </c>
      <c r="D2240" s="86" t="s">
        <v>1016</v>
      </c>
      <c r="E2240" s="87"/>
      <c r="F2240" s="69"/>
      <c r="G2240" s="69"/>
      <c r="H2240" s="85"/>
      <c r="I2240" s="69"/>
      <c r="J2240" s="69"/>
      <c r="K2240" s="69"/>
      <c r="L2240" s="69"/>
      <c r="M2240" s="270" t="str">
        <f>IF(ISTEXT(L2240),VLOOKUP(L2240,'_Keuzelijst Algemeen'!$B$3:$C$74,2),"")</f>
        <v/>
      </c>
      <c r="N2240" s="69"/>
      <c r="O2240" s="85"/>
    </row>
    <row r="2241" spans="1:15" x14ac:dyDescent="0.3">
      <c r="A2241" s="249" t="s">
        <v>832</v>
      </c>
      <c r="B2241" s="86" t="s">
        <v>1012</v>
      </c>
      <c r="C2241" s="86" t="s">
        <v>1100</v>
      </c>
      <c r="D2241" s="86" t="s">
        <v>1016</v>
      </c>
      <c r="E2241" s="87"/>
      <c r="F2241" s="69"/>
      <c r="G2241" s="69"/>
      <c r="H2241" s="85"/>
      <c r="I2241" s="69"/>
      <c r="J2241" s="69"/>
      <c r="K2241" s="69"/>
      <c r="L2241" s="69"/>
      <c r="M2241" s="270" t="str">
        <f>IF(ISTEXT(L2241),VLOOKUP(L2241,'_Keuzelijst Algemeen'!$B$3:$C$74,2),"")</f>
        <v/>
      </c>
      <c r="N2241" s="69"/>
      <c r="O2241" s="85"/>
    </row>
    <row r="2242" spans="1:15" x14ac:dyDescent="0.3">
      <c r="A2242" s="249" t="s">
        <v>832</v>
      </c>
      <c r="B2242" s="86" t="s">
        <v>1012</v>
      </c>
      <c r="C2242" s="86" t="s">
        <v>1100</v>
      </c>
      <c r="D2242" s="86" t="s">
        <v>1016</v>
      </c>
      <c r="E2242" s="87"/>
      <c r="F2242" s="69"/>
      <c r="G2242" s="69"/>
      <c r="H2242" s="85"/>
      <c r="I2242" s="69"/>
      <c r="J2242" s="69"/>
      <c r="K2242" s="69"/>
      <c r="L2242" s="69"/>
      <c r="M2242" s="270" t="str">
        <f>IF(ISTEXT(L2242),VLOOKUP(L2242,'_Keuzelijst Algemeen'!$B$3:$C$74,2),"")</f>
        <v/>
      </c>
      <c r="N2242" s="69"/>
      <c r="O2242" s="85"/>
    </row>
    <row r="2243" spans="1:15" x14ac:dyDescent="0.3">
      <c r="A2243" s="249" t="s">
        <v>832</v>
      </c>
      <c r="B2243" s="86" t="s">
        <v>1012</v>
      </c>
      <c r="C2243" s="86" t="s">
        <v>1100</v>
      </c>
      <c r="D2243" s="86" t="s">
        <v>1016</v>
      </c>
      <c r="E2243" s="87"/>
      <c r="F2243" s="69"/>
      <c r="G2243" s="69"/>
      <c r="H2243" s="85"/>
      <c r="I2243" s="69"/>
      <c r="J2243" s="69"/>
      <c r="K2243" s="69"/>
      <c r="L2243" s="69"/>
      <c r="M2243" s="270" t="str">
        <f>IF(ISTEXT(L2243),VLOOKUP(L2243,'_Keuzelijst Algemeen'!$B$3:$C$74,2),"")</f>
        <v/>
      </c>
      <c r="N2243" s="69"/>
      <c r="O2243" s="85"/>
    </row>
    <row r="2244" spans="1:15" x14ac:dyDescent="0.3">
      <c r="A2244" s="249" t="s">
        <v>832</v>
      </c>
      <c r="B2244" s="86" t="s">
        <v>1012</v>
      </c>
      <c r="C2244" s="86" t="s">
        <v>1100</v>
      </c>
      <c r="D2244" s="86" t="s">
        <v>1016</v>
      </c>
      <c r="E2244" s="87"/>
      <c r="F2244" s="69"/>
      <c r="G2244" s="69"/>
      <c r="H2244" s="85"/>
      <c r="I2244" s="69"/>
      <c r="J2244" s="69"/>
      <c r="K2244" s="69"/>
      <c r="L2244" s="69"/>
      <c r="M2244" s="270" t="str">
        <f>IF(ISTEXT(L2244),VLOOKUP(L2244,'_Keuzelijst Algemeen'!$B$3:$C$74,2),"")</f>
        <v/>
      </c>
      <c r="N2244" s="69"/>
      <c r="O2244" s="85"/>
    </row>
    <row r="2245" spans="1:15" x14ac:dyDescent="0.3">
      <c r="A2245" s="249" t="s">
        <v>832</v>
      </c>
      <c r="B2245" s="86" t="s">
        <v>1012</v>
      </c>
      <c r="C2245" s="86" t="s">
        <v>1100</v>
      </c>
      <c r="D2245" s="86" t="s">
        <v>1016</v>
      </c>
      <c r="E2245" s="87"/>
      <c r="F2245" s="69"/>
      <c r="G2245" s="69"/>
      <c r="H2245" s="85"/>
      <c r="I2245" s="69"/>
      <c r="J2245" s="69"/>
      <c r="K2245" s="69"/>
      <c r="L2245" s="69"/>
      <c r="M2245" s="270" t="str">
        <f>IF(ISTEXT(L2245),VLOOKUP(L2245,'_Keuzelijst Algemeen'!$B$3:$C$74,2),"")</f>
        <v/>
      </c>
      <c r="N2245" s="69"/>
      <c r="O2245" s="85"/>
    </row>
    <row r="2246" spans="1:15" x14ac:dyDescent="0.3">
      <c r="A2246" s="249" t="s">
        <v>832</v>
      </c>
      <c r="B2246" s="86" t="s">
        <v>1012</v>
      </c>
      <c r="C2246" s="86" t="s">
        <v>1100</v>
      </c>
      <c r="D2246" s="86" t="s">
        <v>1016</v>
      </c>
      <c r="E2246" s="87"/>
      <c r="F2246" s="69"/>
      <c r="G2246" s="69"/>
      <c r="H2246" s="85"/>
      <c r="I2246" s="69"/>
      <c r="J2246" s="69"/>
      <c r="K2246" s="69"/>
      <c r="L2246" s="69"/>
      <c r="M2246" s="270" t="str">
        <f>IF(ISTEXT(L2246),VLOOKUP(L2246,'_Keuzelijst Algemeen'!$B$3:$C$74,2),"")</f>
        <v/>
      </c>
      <c r="N2246" s="69"/>
      <c r="O2246" s="85"/>
    </row>
    <row r="2247" spans="1:15" x14ac:dyDescent="0.3">
      <c r="A2247" s="249" t="s">
        <v>832</v>
      </c>
      <c r="B2247" s="86" t="s">
        <v>1012</v>
      </c>
      <c r="C2247" s="86" t="s">
        <v>1100</v>
      </c>
      <c r="D2247" s="86" t="s">
        <v>1016</v>
      </c>
      <c r="E2247" s="87"/>
      <c r="F2247" s="69"/>
      <c r="G2247" s="69"/>
      <c r="H2247" s="85"/>
      <c r="I2247" s="69"/>
      <c r="J2247" s="69"/>
      <c r="K2247" s="69"/>
      <c r="L2247" s="69"/>
      <c r="M2247" s="270" t="str">
        <f>IF(ISTEXT(L2247),VLOOKUP(L2247,'_Keuzelijst Algemeen'!$B$3:$C$74,2),"")</f>
        <v/>
      </c>
      <c r="N2247" s="69"/>
      <c r="O2247" s="85"/>
    </row>
    <row r="2248" spans="1:15" x14ac:dyDescent="0.3">
      <c r="A2248" s="249" t="s">
        <v>832</v>
      </c>
      <c r="B2248" s="86" t="s">
        <v>1012</v>
      </c>
      <c r="C2248" s="86" t="s">
        <v>1100</v>
      </c>
      <c r="D2248" s="86" t="s">
        <v>1016</v>
      </c>
      <c r="E2248" s="87"/>
      <c r="F2248" s="69"/>
      <c r="G2248" s="69"/>
      <c r="H2248" s="85"/>
      <c r="I2248" s="69"/>
      <c r="J2248" s="69"/>
      <c r="K2248" s="69"/>
      <c r="L2248" s="69"/>
      <c r="M2248" s="270" t="str">
        <f>IF(ISTEXT(L2248),VLOOKUP(L2248,'_Keuzelijst Algemeen'!$B$3:$C$74,2),"")</f>
        <v/>
      </c>
      <c r="N2248" s="69"/>
      <c r="O2248" s="85"/>
    </row>
    <row r="2249" spans="1:15" x14ac:dyDescent="0.3">
      <c r="A2249" s="249" t="s">
        <v>832</v>
      </c>
      <c r="B2249" s="86" t="s">
        <v>1012</v>
      </c>
      <c r="C2249" s="86" t="s">
        <v>1100</v>
      </c>
      <c r="D2249" s="86" t="s">
        <v>1016</v>
      </c>
      <c r="E2249" s="87"/>
      <c r="F2249" s="69"/>
      <c r="G2249" s="69"/>
      <c r="H2249" s="85"/>
      <c r="I2249" s="69"/>
      <c r="J2249" s="69"/>
      <c r="K2249" s="69"/>
      <c r="L2249" s="69"/>
      <c r="M2249" s="270" t="str">
        <f>IF(ISTEXT(L2249),VLOOKUP(L2249,'_Keuzelijst Algemeen'!$B$3:$C$74,2),"")</f>
        <v/>
      </c>
      <c r="N2249" s="69"/>
      <c r="O2249" s="85"/>
    </row>
    <row r="2250" spans="1:15" x14ac:dyDescent="0.3">
      <c r="A2250" s="249" t="s">
        <v>832</v>
      </c>
      <c r="B2250" s="86" t="s">
        <v>1012</v>
      </c>
      <c r="C2250" s="86" t="s">
        <v>1100</v>
      </c>
      <c r="D2250" s="86" t="s">
        <v>1016</v>
      </c>
      <c r="E2250" s="87"/>
      <c r="F2250" s="69"/>
      <c r="G2250" s="69"/>
      <c r="H2250" s="85"/>
      <c r="I2250" s="69"/>
      <c r="J2250" s="69"/>
      <c r="K2250" s="69"/>
      <c r="L2250" s="69"/>
      <c r="M2250" s="270" t="str">
        <f>IF(ISTEXT(L2250),VLOOKUP(L2250,'_Keuzelijst Algemeen'!$B$3:$C$74,2),"")</f>
        <v/>
      </c>
      <c r="N2250" s="69"/>
      <c r="O2250" s="85"/>
    </row>
    <row r="2251" spans="1:15" x14ac:dyDescent="0.3">
      <c r="A2251" s="249" t="s">
        <v>832</v>
      </c>
      <c r="B2251" s="86" t="s">
        <v>1012</v>
      </c>
      <c r="C2251" s="86" t="s">
        <v>1100</v>
      </c>
      <c r="D2251" s="86" t="s">
        <v>1016</v>
      </c>
      <c r="E2251" s="87"/>
      <c r="F2251" s="69"/>
      <c r="G2251" s="69"/>
      <c r="H2251" s="85"/>
      <c r="I2251" s="69"/>
      <c r="J2251" s="69"/>
      <c r="K2251" s="69"/>
      <c r="L2251" s="69"/>
      <c r="M2251" s="270" t="str">
        <f>IF(ISTEXT(L2251),VLOOKUP(L2251,'_Keuzelijst Algemeen'!$B$3:$C$74,2),"")</f>
        <v/>
      </c>
      <c r="N2251" s="69"/>
      <c r="O2251" s="85"/>
    </row>
    <row r="2252" spans="1:15" x14ac:dyDescent="0.3">
      <c r="A2252" s="249" t="s">
        <v>832</v>
      </c>
      <c r="B2252" s="86" t="s">
        <v>1012</v>
      </c>
      <c r="C2252" s="86" t="s">
        <v>1100</v>
      </c>
      <c r="D2252" s="86" t="s">
        <v>1016</v>
      </c>
      <c r="E2252" s="87"/>
      <c r="F2252" s="69"/>
      <c r="G2252" s="69"/>
      <c r="H2252" s="85"/>
      <c r="I2252" s="69"/>
      <c r="J2252" s="69"/>
      <c r="K2252" s="69"/>
      <c r="L2252" s="69"/>
      <c r="M2252" s="270" t="str">
        <f>IF(ISTEXT(L2252),VLOOKUP(L2252,'_Keuzelijst Algemeen'!$B$3:$C$74,2),"")</f>
        <v/>
      </c>
      <c r="N2252" s="69"/>
      <c r="O2252" s="85"/>
    </row>
    <row r="2253" spans="1:15" x14ac:dyDescent="0.3">
      <c r="A2253" s="249" t="s">
        <v>832</v>
      </c>
      <c r="B2253" s="86" t="s">
        <v>1012</v>
      </c>
      <c r="C2253" s="86" t="s">
        <v>1100</v>
      </c>
      <c r="D2253" s="86" t="s">
        <v>1016</v>
      </c>
      <c r="E2253" s="87"/>
      <c r="F2253" s="69"/>
      <c r="G2253" s="69"/>
      <c r="H2253" s="85"/>
      <c r="I2253" s="69"/>
      <c r="J2253" s="69"/>
      <c r="K2253" s="69"/>
      <c r="L2253" s="69"/>
      <c r="M2253" s="270" t="str">
        <f>IF(ISTEXT(L2253),VLOOKUP(L2253,'_Keuzelijst Algemeen'!$B$3:$C$74,2),"")</f>
        <v/>
      </c>
      <c r="N2253" s="69"/>
      <c r="O2253" s="85"/>
    </row>
    <row r="2254" spans="1:15" x14ac:dyDescent="0.3">
      <c r="A2254" s="249" t="s">
        <v>832</v>
      </c>
      <c r="B2254" s="86" t="s">
        <v>1012</v>
      </c>
      <c r="C2254" s="86" t="s">
        <v>1100</v>
      </c>
      <c r="D2254" s="86" t="s">
        <v>1016</v>
      </c>
      <c r="E2254" s="87"/>
      <c r="F2254" s="69"/>
      <c r="G2254" s="69"/>
      <c r="H2254" s="85"/>
      <c r="I2254" s="69"/>
      <c r="J2254" s="69"/>
      <c r="K2254" s="69"/>
      <c r="L2254" s="69"/>
      <c r="M2254" s="270" t="str">
        <f>IF(ISTEXT(L2254),VLOOKUP(L2254,'_Keuzelijst Algemeen'!$B$3:$C$74,2),"")</f>
        <v/>
      </c>
      <c r="N2254" s="69"/>
      <c r="O2254" s="85"/>
    </row>
    <row r="2255" spans="1:15" x14ac:dyDescent="0.3">
      <c r="A2255" s="249" t="s">
        <v>832</v>
      </c>
      <c r="B2255" s="86" t="s">
        <v>1012</v>
      </c>
      <c r="C2255" s="86" t="s">
        <v>1100</v>
      </c>
      <c r="D2255" s="86" t="s">
        <v>1016</v>
      </c>
      <c r="E2255" s="87"/>
      <c r="F2255" s="69"/>
      <c r="G2255" s="69"/>
      <c r="H2255" s="85"/>
      <c r="I2255" s="69"/>
      <c r="J2255" s="69"/>
      <c r="K2255" s="69"/>
      <c r="L2255" s="69"/>
      <c r="M2255" s="270" t="str">
        <f>IF(ISTEXT(L2255),VLOOKUP(L2255,'_Keuzelijst Algemeen'!$B$3:$C$74,2),"")</f>
        <v/>
      </c>
      <c r="N2255" s="69"/>
      <c r="O2255" s="85"/>
    </row>
    <row r="2256" spans="1:15" x14ac:dyDescent="0.3">
      <c r="A2256" s="249" t="s">
        <v>832</v>
      </c>
      <c r="B2256" s="86" t="s">
        <v>1012</v>
      </c>
      <c r="C2256" s="86" t="s">
        <v>1100</v>
      </c>
      <c r="D2256" s="86" t="s">
        <v>1016</v>
      </c>
      <c r="E2256" s="87"/>
      <c r="F2256" s="69"/>
      <c r="G2256" s="69"/>
      <c r="H2256" s="85"/>
      <c r="I2256" s="69"/>
      <c r="J2256" s="69"/>
      <c r="K2256" s="69"/>
      <c r="L2256" s="69"/>
      <c r="M2256" s="270" t="str">
        <f>IF(ISTEXT(L2256),VLOOKUP(L2256,'_Keuzelijst Algemeen'!$B$3:$C$74,2),"")</f>
        <v/>
      </c>
      <c r="N2256" s="69"/>
      <c r="O2256" s="85"/>
    </row>
    <row r="2257" spans="1:15" x14ac:dyDescent="0.3">
      <c r="A2257" s="249" t="s">
        <v>832</v>
      </c>
      <c r="B2257" s="86" t="s">
        <v>1012</v>
      </c>
      <c r="C2257" s="86" t="s">
        <v>1100</v>
      </c>
      <c r="D2257" s="86" t="s">
        <v>1016</v>
      </c>
      <c r="E2257" s="87"/>
      <c r="F2257" s="69"/>
      <c r="G2257" s="69"/>
      <c r="H2257" s="85"/>
      <c r="I2257" s="69"/>
      <c r="J2257" s="69"/>
      <c r="K2257" s="69"/>
      <c r="L2257" s="69"/>
      <c r="M2257" s="270" t="str">
        <f>IF(ISTEXT(L2257),VLOOKUP(L2257,'_Keuzelijst Algemeen'!$B$3:$C$74,2),"")</f>
        <v/>
      </c>
      <c r="N2257" s="69"/>
      <c r="O2257" s="85"/>
    </row>
    <row r="2258" spans="1:15" x14ac:dyDescent="0.3">
      <c r="A2258" s="249" t="s">
        <v>832</v>
      </c>
      <c r="B2258" s="86" t="s">
        <v>1012</v>
      </c>
      <c r="C2258" s="86" t="s">
        <v>1100</v>
      </c>
      <c r="D2258" s="86" t="s">
        <v>1016</v>
      </c>
      <c r="E2258" s="87"/>
      <c r="F2258" s="69"/>
      <c r="G2258" s="69"/>
      <c r="H2258" s="85"/>
      <c r="I2258" s="69"/>
      <c r="J2258" s="69"/>
      <c r="K2258" s="69"/>
      <c r="L2258" s="69"/>
      <c r="M2258" s="270" t="str">
        <f>IF(ISTEXT(L2258),VLOOKUP(L2258,'_Keuzelijst Algemeen'!$B$3:$C$74,2),"")</f>
        <v/>
      </c>
      <c r="N2258" s="69"/>
      <c r="O2258" s="85"/>
    </row>
    <row r="2259" spans="1:15" x14ac:dyDescent="0.3">
      <c r="A2259" s="249" t="s">
        <v>832</v>
      </c>
      <c r="B2259" s="86" t="s">
        <v>1012</v>
      </c>
      <c r="C2259" s="86" t="s">
        <v>1100</v>
      </c>
      <c r="D2259" s="86" t="s">
        <v>1016</v>
      </c>
      <c r="E2259" s="87"/>
      <c r="F2259" s="69"/>
      <c r="G2259" s="69"/>
      <c r="H2259" s="85"/>
      <c r="I2259" s="69"/>
      <c r="J2259" s="69"/>
      <c r="K2259" s="69"/>
      <c r="L2259" s="69"/>
      <c r="M2259" s="270" t="str">
        <f>IF(ISTEXT(L2259),VLOOKUP(L2259,'_Keuzelijst Algemeen'!$B$3:$C$74,2),"")</f>
        <v/>
      </c>
      <c r="N2259" s="69"/>
      <c r="O2259" s="85"/>
    </row>
    <row r="2260" spans="1:15" x14ac:dyDescent="0.3">
      <c r="A2260" s="249" t="s">
        <v>832</v>
      </c>
      <c r="B2260" s="86" t="s">
        <v>1012</v>
      </c>
      <c r="C2260" s="86" t="s">
        <v>1100</v>
      </c>
      <c r="D2260" s="86" t="s">
        <v>1016</v>
      </c>
      <c r="E2260" s="87"/>
      <c r="F2260" s="69"/>
      <c r="G2260" s="69"/>
      <c r="H2260" s="85"/>
      <c r="I2260" s="69"/>
      <c r="J2260" s="69"/>
      <c r="K2260" s="69"/>
      <c r="L2260" s="69"/>
      <c r="M2260" s="270" t="str">
        <f>IF(ISTEXT(L2260),VLOOKUP(L2260,'_Keuzelijst Algemeen'!$B$3:$C$74,2),"")</f>
        <v/>
      </c>
      <c r="N2260" s="69"/>
      <c r="O2260" s="85"/>
    </row>
    <row r="2261" spans="1:15" x14ac:dyDescent="0.3">
      <c r="A2261" s="249" t="s">
        <v>832</v>
      </c>
      <c r="B2261" s="86" t="s">
        <v>1012</v>
      </c>
      <c r="C2261" s="86" t="s">
        <v>1100</v>
      </c>
      <c r="D2261" s="86" t="s">
        <v>1016</v>
      </c>
      <c r="E2261" s="87"/>
      <c r="F2261" s="69"/>
      <c r="G2261" s="69"/>
      <c r="H2261" s="85"/>
      <c r="I2261" s="69"/>
      <c r="J2261" s="69"/>
      <c r="K2261" s="69"/>
      <c r="L2261" s="69"/>
      <c r="M2261" s="270" t="str">
        <f>IF(ISTEXT(L2261),VLOOKUP(L2261,'_Keuzelijst Algemeen'!$B$3:$C$74,2),"")</f>
        <v/>
      </c>
      <c r="N2261" s="69"/>
      <c r="O2261" s="85"/>
    </row>
    <row r="2262" spans="1:15" x14ac:dyDescent="0.3">
      <c r="A2262" s="249" t="s">
        <v>832</v>
      </c>
      <c r="B2262" s="86" t="s">
        <v>1012</v>
      </c>
      <c r="C2262" s="86" t="s">
        <v>1100</v>
      </c>
      <c r="D2262" s="86" t="s">
        <v>1016</v>
      </c>
      <c r="E2262" s="87"/>
      <c r="F2262" s="69"/>
      <c r="G2262" s="69"/>
      <c r="H2262" s="85"/>
      <c r="I2262" s="69"/>
      <c r="J2262" s="69"/>
      <c r="K2262" s="69"/>
      <c r="L2262" s="69"/>
      <c r="M2262" s="270" t="str">
        <f>IF(ISTEXT(L2262),VLOOKUP(L2262,'_Keuzelijst Algemeen'!$B$3:$C$74,2),"")</f>
        <v/>
      </c>
      <c r="N2262" s="69"/>
      <c r="O2262" s="85"/>
    </row>
    <row r="2263" spans="1:15" x14ac:dyDescent="0.3">
      <c r="A2263" s="249" t="s">
        <v>832</v>
      </c>
      <c r="B2263" s="86" t="s">
        <v>1012</v>
      </c>
      <c r="C2263" s="86" t="s">
        <v>1100</v>
      </c>
      <c r="D2263" s="86" t="s">
        <v>1016</v>
      </c>
      <c r="E2263" s="87"/>
      <c r="F2263" s="69"/>
      <c r="G2263" s="69"/>
      <c r="H2263" s="85"/>
      <c r="I2263" s="69"/>
      <c r="J2263" s="69"/>
      <c r="K2263" s="69"/>
      <c r="L2263" s="69"/>
      <c r="M2263" s="270" t="str">
        <f>IF(ISTEXT(L2263),VLOOKUP(L2263,'_Keuzelijst Algemeen'!$B$3:$C$74,2),"")</f>
        <v/>
      </c>
      <c r="N2263" s="69"/>
      <c r="O2263" s="85"/>
    </row>
    <row r="2264" spans="1:15" x14ac:dyDescent="0.3">
      <c r="A2264" s="249" t="s">
        <v>832</v>
      </c>
      <c r="B2264" s="86" t="s">
        <v>1012</v>
      </c>
      <c r="C2264" s="86" t="s">
        <v>1100</v>
      </c>
      <c r="D2264" s="86" t="s">
        <v>1016</v>
      </c>
      <c r="E2264" s="87"/>
      <c r="F2264" s="69"/>
      <c r="G2264" s="69"/>
      <c r="H2264" s="85"/>
      <c r="I2264" s="69"/>
      <c r="J2264" s="69"/>
      <c r="K2264" s="69"/>
      <c r="L2264" s="69"/>
      <c r="M2264" s="270" t="str">
        <f>IF(ISTEXT(L2264),VLOOKUP(L2264,'_Keuzelijst Algemeen'!$B$3:$C$74,2),"")</f>
        <v/>
      </c>
      <c r="N2264" s="69"/>
      <c r="O2264" s="85"/>
    </row>
    <row r="2265" spans="1:15" x14ac:dyDescent="0.3">
      <c r="A2265" s="249" t="s">
        <v>832</v>
      </c>
      <c r="B2265" s="86" t="s">
        <v>1012</v>
      </c>
      <c r="C2265" s="86" t="s">
        <v>1100</v>
      </c>
      <c r="D2265" s="86" t="s">
        <v>1016</v>
      </c>
      <c r="E2265" s="87"/>
      <c r="F2265" s="69"/>
      <c r="G2265" s="69"/>
      <c r="H2265" s="85"/>
      <c r="I2265" s="69"/>
      <c r="J2265" s="69"/>
      <c r="K2265" s="69"/>
      <c r="L2265" s="69"/>
      <c r="M2265" s="270" t="str">
        <f>IF(ISTEXT(L2265),VLOOKUP(L2265,'_Keuzelijst Algemeen'!$B$3:$C$74,2),"")</f>
        <v/>
      </c>
      <c r="N2265" s="69"/>
      <c r="O2265" s="85"/>
    </row>
    <row r="2266" spans="1:15" x14ac:dyDescent="0.3">
      <c r="A2266" s="249" t="s">
        <v>832</v>
      </c>
      <c r="B2266" s="86" t="s">
        <v>1012</v>
      </c>
      <c r="C2266" s="86" t="s">
        <v>1100</v>
      </c>
      <c r="D2266" s="86" t="s">
        <v>1016</v>
      </c>
      <c r="E2266" s="87"/>
      <c r="F2266" s="69"/>
      <c r="G2266" s="69"/>
      <c r="H2266" s="85"/>
      <c r="I2266" s="69"/>
      <c r="J2266" s="69"/>
      <c r="K2266" s="69"/>
      <c r="L2266" s="69"/>
      <c r="M2266" s="270" t="str">
        <f>IF(ISTEXT(L2266),VLOOKUP(L2266,'_Keuzelijst Algemeen'!$B$3:$C$74,2),"")</f>
        <v/>
      </c>
      <c r="N2266" s="69"/>
      <c r="O2266" s="85"/>
    </row>
    <row r="2267" spans="1:15" x14ac:dyDescent="0.3">
      <c r="A2267" s="249" t="s">
        <v>832</v>
      </c>
      <c r="B2267" s="86" t="s">
        <v>1012</v>
      </c>
      <c r="C2267" s="86" t="s">
        <v>1100</v>
      </c>
      <c r="D2267" s="86" t="s">
        <v>1016</v>
      </c>
      <c r="E2267" s="87"/>
      <c r="F2267" s="69"/>
      <c r="G2267" s="69"/>
      <c r="H2267" s="85"/>
      <c r="I2267" s="69"/>
      <c r="J2267" s="69"/>
      <c r="K2267" s="69"/>
      <c r="L2267" s="69"/>
      <c r="M2267" s="270" t="str">
        <f>IF(ISTEXT(L2267),VLOOKUP(L2267,'_Keuzelijst Algemeen'!$B$3:$C$74,2),"")</f>
        <v/>
      </c>
      <c r="N2267" s="69"/>
      <c r="O2267" s="85"/>
    </row>
    <row r="2268" spans="1:15" x14ac:dyDescent="0.3">
      <c r="A2268" s="249" t="s">
        <v>832</v>
      </c>
      <c r="B2268" s="86" t="s">
        <v>1012</v>
      </c>
      <c r="C2268" s="86" t="s">
        <v>1100</v>
      </c>
      <c r="D2268" s="86" t="s">
        <v>1016</v>
      </c>
      <c r="E2268" s="87"/>
      <c r="F2268" s="69"/>
      <c r="G2268" s="69"/>
      <c r="H2268" s="85"/>
      <c r="I2268" s="69"/>
      <c r="J2268" s="69"/>
      <c r="K2268" s="69"/>
      <c r="L2268" s="69"/>
      <c r="M2268" s="270" t="str">
        <f>IF(ISTEXT(L2268),VLOOKUP(L2268,'_Keuzelijst Algemeen'!$B$3:$C$74,2),"")</f>
        <v/>
      </c>
      <c r="N2268" s="69"/>
      <c r="O2268" s="85"/>
    </row>
    <row r="2269" spans="1:15" x14ac:dyDescent="0.3">
      <c r="A2269" s="249" t="s">
        <v>832</v>
      </c>
      <c r="B2269" s="86" t="s">
        <v>1012</v>
      </c>
      <c r="C2269" s="86" t="s">
        <v>1100</v>
      </c>
      <c r="D2269" s="86" t="s">
        <v>1016</v>
      </c>
      <c r="E2269" s="87"/>
      <c r="F2269" s="69"/>
      <c r="G2269" s="69"/>
      <c r="H2269" s="85"/>
      <c r="I2269" s="69"/>
      <c r="J2269" s="69"/>
      <c r="K2269" s="69"/>
      <c r="L2269" s="69"/>
      <c r="M2269" s="270" t="str">
        <f>IF(ISTEXT(L2269),VLOOKUP(L2269,'_Keuzelijst Algemeen'!$B$3:$C$74,2),"")</f>
        <v/>
      </c>
      <c r="N2269" s="69"/>
      <c r="O2269" s="85"/>
    </row>
    <row r="2270" spans="1:15" x14ac:dyDescent="0.3">
      <c r="A2270" s="249" t="s">
        <v>832</v>
      </c>
      <c r="B2270" s="86" t="s">
        <v>1012</v>
      </c>
      <c r="C2270" s="86" t="s">
        <v>1100</v>
      </c>
      <c r="D2270" s="86" t="s">
        <v>1016</v>
      </c>
      <c r="E2270" s="87"/>
      <c r="F2270" s="69"/>
      <c r="G2270" s="69"/>
      <c r="H2270" s="85"/>
      <c r="I2270" s="69"/>
      <c r="J2270" s="69"/>
      <c r="K2270" s="69"/>
      <c r="L2270" s="69"/>
      <c r="M2270" s="270" t="str">
        <f>IF(ISTEXT(L2270),VLOOKUP(L2270,'_Keuzelijst Algemeen'!$B$3:$C$74,2),"")</f>
        <v/>
      </c>
      <c r="N2270" s="69"/>
      <c r="O2270" s="85"/>
    </row>
    <row r="2271" spans="1:15" x14ac:dyDescent="0.3">
      <c r="A2271" s="249" t="s">
        <v>832</v>
      </c>
      <c r="B2271" s="86" t="s">
        <v>1012</v>
      </c>
      <c r="C2271" s="86" t="s">
        <v>1100</v>
      </c>
      <c r="D2271" s="86" t="s">
        <v>1016</v>
      </c>
      <c r="E2271" s="87"/>
      <c r="F2271" s="69"/>
      <c r="G2271" s="69"/>
      <c r="H2271" s="85"/>
      <c r="I2271" s="69"/>
      <c r="J2271" s="69"/>
      <c r="K2271" s="69"/>
      <c r="L2271" s="69"/>
      <c r="M2271" s="270" t="str">
        <f>IF(ISTEXT(L2271),VLOOKUP(L2271,'_Keuzelijst Algemeen'!$B$3:$C$74,2),"")</f>
        <v/>
      </c>
      <c r="N2271" s="69"/>
      <c r="O2271" s="85"/>
    </row>
    <row r="2272" spans="1:15" x14ac:dyDescent="0.3">
      <c r="A2272" s="249" t="s">
        <v>832</v>
      </c>
      <c r="B2272" s="86" t="s">
        <v>1012</v>
      </c>
      <c r="C2272" s="86" t="s">
        <v>1100</v>
      </c>
      <c r="D2272" s="86" t="s">
        <v>1016</v>
      </c>
      <c r="E2272" s="87"/>
      <c r="F2272" s="69"/>
      <c r="G2272" s="69"/>
      <c r="H2272" s="85"/>
      <c r="I2272" s="69"/>
      <c r="J2272" s="69"/>
      <c r="K2272" s="69"/>
      <c r="L2272" s="69"/>
      <c r="M2272" s="270" t="str">
        <f>IF(ISTEXT(L2272),VLOOKUP(L2272,'_Keuzelijst Algemeen'!$B$3:$C$74,2),"")</f>
        <v/>
      </c>
      <c r="N2272" s="69"/>
      <c r="O2272" s="85"/>
    </row>
    <row r="2273" spans="1:15" x14ac:dyDescent="0.3">
      <c r="A2273" s="249" t="s">
        <v>832</v>
      </c>
      <c r="B2273" s="86" t="s">
        <v>1012</v>
      </c>
      <c r="C2273" s="86" t="s">
        <v>1100</v>
      </c>
      <c r="D2273" s="86" t="s">
        <v>1016</v>
      </c>
      <c r="E2273" s="87"/>
      <c r="F2273" s="69"/>
      <c r="G2273" s="69"/>
      <c r="H2273" s="85"/>
      <c r="I2273" s="69"/>
      <c r="J2273" s="69"/>
      <c r="K2273" s="69"/>
      <c r="L2273" s="69"/>
      <c r="M2273" s="270" t="str">
        <f>IF(ISTEXT(L2273),VLOOKUP(L2273,'_Keuzelijst Algemeen'!$B$3:$C$74,2),"")</f>
        <v/>
      </c>
      <c r="N2273" s="69"/>
      <c r="O2273" s="85"/>
    </row>
    <row r="2274" spans="1:15" x14ac:dyDescent="0.3">
      <c r="A2274" s="249" t="s">
        <v>832</v>
      </c>
      <c r="B2274" s="86" t="s">
        <v>1012</v>
      </c>
      <c r="C2274" s="86" t="s">
        <v>1100</v>
      </c>
      <c r="D2274" s="86" t="s">
        <v>1016</v>
      </c>
      <c r="E2274" s="87"/>
      <c r="F2274" s="69"/>
      <c r="G2274" s="69"/>
      <c r="H2274" s="85"/>
      <c r="I2274" s="69"/>
      <c r="J2274" s="69"/>
      <c r="K2274" s="69"/>
      <c r="L2274" s="69"/>
      <c r="M2274" s="270" t="str">
        <f>IF(ISTEXT(L2274),VLOOKUP(L2274,'_Keuzelijst Algemeen'!$B$3:$C$74,2),"")</f>
        <v/>
      </c>
      <c r="N2274" s="69"/>
      <c r="O2274" s="85"/>
    </row>
    <row r="2275" spans="1:15" x14ac:dyDescent="0.3">
      <c r="A2275" s="249" t="s">
        <v>832</v>
      </c>
      <c r="B2275" s="86" t="s">
        <v>1012</v>
      </c>
      <c r="C2275" s="86" t="s">
        <v>1100</v>
      </c>
      <c r="D2275" s="86" t="s">
        <v>1016</v>
      </c>
      <c r="E2275" s="87"/>
      <c r="F2275" s="69"/>
      <c r="G2275" s="69"/>
      <c r="H2275" s="85"/>
      <c r="I2275" s="69"/>
      <c r="J2275" s="69"/>
      <c r="K2275" s="69"/>
      <c r="L2275" s="69"/>
      <c r="M2275" s="270" t="str">
        <f>IF(ISTEXT(L2275),VLOOKUP(L2275,'_Keuzelijst Algemeen'!$B$3:$C$74,2),"")</f>
        <v/>
      </c>
      <c r="N2275" s="69"/>
      <c r="O2275" s="85"/>
    </row>
    <row r="2276" spans="1:15" x14ac:dyDescent="0.3">
      <c r="A2276" s="249" t="s">
        <v>832</v>
      </c>
      <c r="B2276" s="86" t="s">
        <v>1012</v>
      </c>
      <c r="C2276" s="86" t="s">
        <v>1100</v>
      </c>
      <c r="D2276" s="86" t="s">
        <v>1016</v>
      </c>
      <c r="E2276" s="87"/>
      <c r="F2276" s="69"/>
      <c r="G2276" s="69"/>
      <c r="H2276" s="85"/>
      <c r="I2276" s="69"/>
      <c r="J2276" s="69"/>
      <c r="K2276" s="69"/>
      <c r="L2276" s="69"/>
      <c r="M2276" s="270" t="str">
        <f>IF(ISTEXT(L2276),VLOOKUP(L2276,'_Keuzelijst Algemeen'!$B$3:$C$74,2),"")</f>
        <v/>
      </c>
      <c r="N2276" s="69"/>
      <c r="O2276" s="85"/>
    </row>
    <row r="2277" spans="1:15" x14ac:dyDescent="0.3">
      <c r="A2277" s="249" t="s">
        <v>832</v>
      </c>
      <c r="B2277" s="86" t="s">
        <v>1012</v>
      </c>
      <c r="C2277" s="86" t="s">
        <v>1100</v>
      </c>
      <c r="D2277" s="86" t="s">
        <v>1016</v>
      </c>
      <c r="E2277" s="87"/>
      <c r="F2277" s="69"/>
      <c r="G2277" s="69"/>
      <c r="H2277" s="85"/>
      <c r="I2277" s="69"/>
      <c r="J2277" s="69"/>
      <c r="K2277" s="69"/>
      <c r="L2277" s="69"/>
      <c r="M2277" s="270" t="str">
        <f>IF(ISTEXT(L2277),VLOOKUP(L2277,'_Keuzelijst Algemeen'!$B$3:$C$74,2),"")</f>
        <v/>
      </c>
      <c r="N2277" s="69"/>
      <c r="O2277" s="85"/>
    </row>
    <row r="2278" spans="1:15" x14ac:dyDescent="0.3">
      <c r="A2278" s="249" t="s">
        <v>832</v>
      </c>
      <c r="B2278" s="86" t="s">
        <v>1012</v>
      </c>
      <c r="C2278" s="86" t="s">
        <v>1100</v>
      </c>
      <c r="D2278" s="86" t="s">
        <v>1016</v>
      </c>
      <c r="E2278" s="87"/>
      <c r="F2278" s="69"/>
      <c r="G2278" s="69"/>
      <c r="H2278" s="85"/>
      <c r="I2278" s="69"/>
      <c r="J2278" s="69"/>
      <c r="K2278" s="69"/>
      <c r="L2278" s="69"/>
      <c r="M2278" s="270" t="str">
        <f>IF(ISTEXT(L2278),VLOOKUP(L2278,'_Keuzelijst Algemeen'!$B$3:$C$74,2),"")</f>
        <v/>
      </c>
      <c r="N2278" s="69"/>
      <c r="O2278" s="85"/>
    </row>
    <row r="2279" spans="1:15" x14ac:dyDescent="0.3">
      <c r="A2279" s="249" t="s">
        <v>832</v>
      </c>
      <c r="B2279" s="86" t="s">
        <v>1012</v>
      </c>
      <c r="C2279" s="86" t="s">
        <v>1100</v>
      </c>
      <c r="D2279" s="86" t="s">
        <v>1016</v>
      </c>
      <c r="E2279" s="87"/>
      <c r="F2279" s="69"/>
      <c r="G2279" s="69"/>
      <c r="H2279" s="85"/>
      <c r="I2279" s="69"/>
      <c r="J2279" s="69"/>
      <c r="K2279" s="69"/>
      <c r="L2279" s="69"/>
      <c r="M2279" s="270" t="str">
        <f>IF(ISTEXT(L2279),VLOOKUP(L2279,'_Keuzelijst Algemeen'!$B$3:$C$74,2),"")</f>
        <v/>
      </c>
      <c r="N2279" s="69"/>
      <c r="O2279" s="85"/>
    </row>
    <row r="2280" spans="1:15" x14ac:dyDescent="0.3">
      <c r="A2280" s="249" t="s">
        <v>832</v>
      </c>
      <c r="B2280" s="86" t="s">
        <v>1012</v>
      </c>
      <c r="C2280" s="86" t="s">
        <v>1100</v>
      </c>
      <c r="D2280" s="86" t="s">
        <v>1016</v>
      </c>
      <c r="E2280" s="87"/>
      <c r="F2280" s="69"/>
      <c r="G2280" s="69"/>
      <c r="H2280" s="85"/>
      <c r="I2280" s="69"/>
      <c r="J2280" s="69"/>
      <c r="K2280" s="69"/>
      <c r="L2280" s="69"/>
      <c r="M2280" s="270" t="str">
        <f>IF(ISTEXT(L2280),VLOOKUP(L2280,'_Keuzelijst Algemeen'!$B$3:$C$74,2),"")</f>
        <v/>
      </c>
      <c r="N2280" s="69"/>
      <c r="O2280" s="85"/>
    </row>
    <row r="2281" spans="1:15" x14ac:dyDescent="0.3">
      <c r="A2281" s="249" t="s">
        <v>832</v>
      </c>
      <c r="B2281" s="86" t="s">
        <v>1012</v>
      </c>
      <c r="C2281" s="86" t="s">
        <v>1100</v>
      </c>
      <c r="D2281" s="86" t="s">
        <v>1016</v>
      </c>
      <c r="E2281" s="87"/>
      <c r="F2281" s="69"/>
      <c r="G2281" s="69"/>
      <c r="H2281" s="85"/>
      <c r="I2281" s="69"/>
      <c r="J2281" s="69"/>
      <c r="K2281" s="69"/>
      <c r="L2281" s="69"/>
      <c r="M2281" s="270" t="str">
        <f>IF(ISTEXT(L2281),VLOOKUP(L2281,'_Keuzelijst Algemeen'!$B$3:$C$74,2),"")</f>
        <v/>
      </c>
      <c r="N2281" s="69"/>
      <c r="O2281" s="85"/>
    </row>
    <row r="2282" spans="1:15" x14ac:dyDescent="0.3">
      <c r="A2282" s="249" t="s">
        <v>832</v>
      </c>
      <c r="B2282" s="86" t="s">
        <v>1012</v>
      </c>
      <c r="C2282" s="86" t="s">
        <v>1100</v>
      </c>
      <c r="D2282" s="86" t="s">
        <v>1016</v>
      </c>
      <c r="E2282" s="87"/>
      <c r="F2282" s="69"/>
      <c r="G2282" s="69"/>
      <c r="H2282" s="85"/>
      <c r="I2282" s="69"/>
      <c r="J2282" s="69"/>
      <c r="K2282" s="69"/>
      <c r="L2282" s="69"/>
      <c r="M2282" s="270" t="str">
        <f>IF(ISTEXT(L2282),VLOOKUP(L2282,'_Keuzelijst Algemeen'!$B$3:$C$74,2),"")</f>
        <v/>
      </c>
      <c r="N2282" s="69"/>
      <c r="O2282" s="85"/>
    </row>
    <row r="2283" spans="1:15" x14ac:dyDescent="0.3">
      <c r="A2283" s="249" t="s">
        <v>832</v>
      </c>
      <c r="B2283" s="86" t="s">
        <v>1012</v>
      </c>
      <c r="C2283" s="86" t="s">
        <v>1100</v>
      </c>
      <c r="D2283" s="86" t="s">
        <v>1016</v>
      </c>
      <c r="E2283" s="87"/>
      <c r="F2283" s="69"/>
      <c r="G2283" s="69"/>
      <c r="H2283" s="85"/>
      <c r="I2283" s="69"/>
      <c r="J2283" s="69"/>
      <c r="K2283" s="69"/>
      <c r="L2283" s="69"/>
      <c r="M2283" s="270" t="str">
        <f>IF(ISTEXT(L2283),VLOOKUP(L2283,'_Keuzelijst Algemeen'!$B$3:$C$74,2),"")</f>
        <v/>
      </c>
      <c r="N2283" s="69"/>
      <c r="O2283" s="85"/>
    </row>
    <row r="2284" spans="1:15" x14ac:dyDescent="0.3">
      <c r="A2284" s="249" t="s">
        <v>832</v>
      </c>
      <c r="B2284" s="86" t="s">
        <v>1012</v>
      </c>
      <c r="C2284" s="86" t="s">
        <v>1100</v>
      </c>
      <c r="D2284" s="86" t="s">
        <v>1016</v>
      </c>
      <c r="E2284" s="87"/>
      <c r="F2284" s="69"/>
      <c r="G2284" s="69"/>
      <c r="H2284" s="85"/>
      <c r="I2284" s="69"/>
      <c r="J2284" s="69"/>
      <c r="K2284" s="69"/>
      <c r="L2284" s="69"/>
      <c r="M2284" s="270" t="str">
        <f>IF(ISTEXT(L2284),VLOOKUP(L2284,'_Keuzelijst Algemeen'!$B$3:$C$74,2),"")</f>
        <v/>
      </c>
      <c r="N2284" s="69"/>
      <c r="O2284" s="85"/>
    </row>
    <row r="2285" spans="1:15" x14ac:dyDescent="0.3">
      <c r="A2285" s="249" t="s">
        <v>832</v>
      </c>
      <c r="B2285" s="86" t="s">
        <v>1012</v>
      </c>
      <c r="C2285" s="86" t="s">
        <v>1100</v>
      </c>
      <c r="D2285" s="86" t="s">
        <v>1016</v>
      </c>
      <c r="E2285" s="87"/>
      <c r="F2285" s="69"/>
      <c r="G2285" s="69"/>
      <c r="H2285" s="85"/>
      <c r="I2285" s="69"/>
      <c r="J2285" s="69"/>
      <c r="K2285" s="69"/>
      <c r="L2285" s="69"/>
      <c r="M2285" s="270" t="str">
        <f>IF(ISTEXT(L2285),VLOOKUP(L2285,'_Keuzelijst Algemeen'!$B$3:$C$74,2),"")</f>
        <v/>
      </c>
      <c r="N2285" s="69"/>
      <c r="O2285" s="85"/>
    </row>
    <row r="2286" spans="1:15" x14ac:dyDescent="0.3">
      <c r="A2286" s="249" t="s">
        <v>832</v>
      </c>
      <c r="B2286" s="86" t="s">
        <v>1012</v>
      </c>
      <c r="C2286" s="86" t="s">
        <v>1100</v>
      </c>
      <c r="D2286" s="86" t="s">
        <v>1016</v>
      </c>
      <c r="E2286" s="87"/>
      <c r="F2286" s="69"/>
      <c r="G2286" s="69"/>
      <c r="H2286" s="85"/>
      <c r="I2286" s="69"/>
      <c r="J2286" s="69"/>
      <c r="K2286" s="69"/>
      <c r="L2286" s="69"/>
      <c r="M2286" s="270" t="str">
        <f>IF(ISTEXT(L2286),VLOOKUP(L2286,'_Keuzelijst Algemeen'!$B$3:$C$74,2),"")</f>
        <v/>
      </c>
      <c r="N2286" s="69"/>
      <c r="O2286" s="85"/>
    </row>
    <row r="2287" spans="1:15" x14ac:dyDescent="0.3">
      <c r="A2287" s="249" t="s">
        <v>832</v>
      </c>
      <c r="B2287" s="86" t="s">
        <v>1012</v>
      </c>
      <c r="C2287" s="86" t="s">
        <v>1100</v>
      </c>
      <c r="D2287" s="86" t="s">
        <v>1016</v>
      </c>
      <c r="E2287" s="87"/>
      <c r="F2287" s="69"/>
      <c r="G2287" s="69"/>
      <c r="H2287" s="85"/>
      <c r="I2287" s="69"/>
      <c r="J2287" s="69"/>
      <c r="K2287" s="69"/>
      <c r="L2287" s="69"/>
      <c r="M2287" s="270" t="str">
        <f>IF(ISTEXT(L2287),VLOOKUP(L2287,'_Keuzelijst Algemeen'!$B$3:$C$74,2),"")</f>
        <v/>
      </c>
      <c r="N2287" s="69"/>
      <c r="O2287" s="85"/>
    </row>
    <row r="2288" spans="1:15" x14ac:dyDescent="0.3">
      <c r="A2288" s="249" t="s">
        <v>832</v>
      </c>
      <c r="B2288" s="86" t="s">
        <v>1012</v>
      </c>
      <c r="C2288" s="86" t="s">
        <v>1100</v>
      </c>
      <c r="D2288" s="86" t="s">
        <v>1016</v>
      </c>
      <c r="E2288" s="87"/>
      <c r="F2288" s="69"/>
      <c r="G2288" s="69"/>
      <c r="H2288" s="85"/>
      <c r="I2288" s="69"/>
      <c r="J2288" s="69"/>
      <c r="K2288" s="69"/>
      <c r="L2288" s="69"/>
      <c r="M2288" s="270" t="str">
        <f>IF(ISTEXT(L2288),VLOOKUP(L2288,'_Keuzelijst Algemeen'!$B$3:$C$74,2),"")</f>
        <v/>
      </c>
      <c r="N2288" s="69"/>
      <c r="O2288" s="85"/>
    </row>
    <row r="2289" spans="1:15" x14ac:dyDescent="0.3">
      <c r="A2289" s="249" t="s">
        <v>832</v>
      </c>
      <c r="B2289" s="86" t="s">
        <v>1012</v>
      </c>
      <c r="C2289" s="86" t="s">
        <v>1100</v>
      </c>
      <c r="D2289" s="86" t="s">
        <v>1016</v>
      </c>
      <c r="E2289" s="87"/>
      <c r="F2289" s="69"/>
      <c r="G2289" s="69"/>
      <c r="H2289" s="85"/>
      <c r="I2289" s="69"/>
      <c r="J2289" s="69"/>
      <c r="K2289" s="69"/>
      <c r="L2289" s="69"/>
      <c r="M2289" s="270" t="str">
        <f>IF(ISTEXT(L2289),VLOOKUP(L2289,'_Keuzelijst Algemeen'!$B$3:$C$74,2),"")</f>
        <v/>
      </c>
      <c r="N2289" s="69"/>
      <c r="O2289" s="85"/>
    </row>
    <row r="2290" spans="1:15" x14ac:dyDescent="0.3">
      <c r="A2290" s="249" t="s">
        <v>832</v>
      </c>
      <c r="B2290" s="86" t="s">
        <v>1012</v>
      </c>
      <c r="C2290" s="86" t="s">
        <v>1100</v>
      </c>
      <c r="D2290" s="86" t="s">
        <v>1016</v>
      </c>
      <c r="E2290" s="87"/>
      <c r="F2290" s="69"/>
      <c r="G2290" s="69"/>
      <c r="H2290" s="85"/>
      <c r="I2290" s="69"/>
      <c r="J2290" s="69"/>
      <c r="K2290" s="69"/>
      <c r="L2290" s="69"/>
      <c r="M2290" s="270" t="str">
        <f>IF(ISTEXT(L2290),VLOOKUP(L2290,'_Keuzelijst Algemeen'!$B$3:$C$74,2),"")</f>
        <v/>
      </c>
      <c r="N2290" s="69"/>
      <c r="O2290" s="85"/>
    </row>
    <row r="2291" spans="1:15" x14ac:dyDescent="0.3">
      <c r="A2291" s="249" t="s">
        <v>832</v>
      </c>
      <c r="B2291" s="86" t="s">
        <v>1012</v>
      </c>
      <c r="C2291" s="86" t="s">
        <v>1100</v>
      </c>
      <c r="D2291" s="86" t="s">
        <v>1016</v>
      </c>
      <c r="E2291" s="87"/>
      <c r="F2291" s="69"/>
      <c r="G2291" s="69"/>
      <c r="H2291" s="85"/>
      <c r="I2291" s="69"/>
      <c r="J2291" s="69"/>
      <c r="K2291" s="69"/>
      <c r="L2291" s="69"/>
      <c r="M2291" s="270" t="str">
        <f>IF(ISTEXT(L2291),VLOOKUP(L2291,'_Keuzelijst Algemeen'!$B$3:$C$74,2),"")</f>
        <v/>
      </c>
      <c r="N2291" s="69"/>
      <c r="O2291" s="85"/>
    </row>
    <row r="2292" spans="1:15" x14ac:dyDescent="0.3">
      <c r="A2292" s="249" t="s">
        <v>832</v>
      </c>
      <c r="B2292" s="86" t="s">
        <v>1012</v>
      </c>
      <c r="C2292" s="86" t="s">
        <v>1100</v>
      </c>
      <c r="D2292" s="86" t="s">
        <v>1016</v>
      </c>
      <c r="E2292" s="87"/>
      <c r="F2292" s="69"/>
      <c r="G2292" s="69"/>
      <c r="H2292" s="85"/>
      <c r="I2292" s="69"/>
      <c r="J2292" s="69"/>
      <c r="K2292" s="69"/>
      <c r="L2292" s="69"/>
      <c r="M2292" s="270" t="str">
        <f>IF(ISTEXT(L2292),VLOOKUP(L2292,'_Keuzelijst Algemeen'!$B$3:$C$74,2),"")</f>
        <v/>
      </c>
      <c r="N2292" s="69"/>
      <c r="O2292" s="85"/>
    </row>
    <row r="2293" spans="1:15" x14ac:dyDescent="0.3">
      <c r="A2293" s="249" t="s">
        <v>832</v>
      </c>
      <c r="B2293" s="86" t="s">
        <v>1012</v>
      </c>
      <c r="C2293" s="86" t="s">
        <v>1100</v>
      </c>
      <c r="D2293" s="86" t="s">
        <v>1016</v>
      </c>
      <c r="E2293" s="87"/>
      <c r="F2293" s="69"/>
      <c r="G2293" s="69"/>
      <c r="H2293" s="85"/>
      <c r="I2293" s="69"/>
      <c r="J2293" s="69"/>
      <c r="K2293" s="69"/>
      <c r="L2293" s="69"/>
      <c r="M2293" s="270" t="str">
        <f>IF(ISTEXT(L2293),VLOOKUP(L2293,'_Keuzelijst Algemeen'!$B$3:$C$74,2),"")</f>
        <v/>
      </c>
      <c r="N2293" s="69"/>
      <c r="O2293" s="85"/>
    </row>
    <row r="2294" spans="1:15" x14ac:dyDescent="0.3">
      <c r="A2294" s="249" t="s">
        <v>832</v>
      </c>
      <c r="B2294" s="86" t="s">
        <v>1012</v>
      </c>
      <c r="C2294" s="86" t="s">
        <v>1100</v>
      </c>
      <c r="D2294" s="86" t="s">
        <v>1016</v>
      </c>
      <c r="E2294" s="87"/>
      <c r="F2294" s="69"/>
      <c r="G2294" s="69"/>
      <c r="H2294" s="85"/>
      <c r="I2294" s="69"/>
      <c r="J2294" s="69"/>
      <c r="K2294" s="69"/>
      <c r="L2294" s="69"/>
      <c r="M2294" s="270" t="str">
        <f>IF(ISTEXT(L2294),VLOOKUP(L2294,'_Keuzelijst Algemeen'!$B$3:$C$74,2),"")</f>
        <v/>
      </c>
      <c r="N2294" s="69"/>
      <c r="O2294" s="85"/>
    </row>
    <row r="2295" spans="1:15" x14ac:dyDescent="0.3">
      <c r="A2295" s="249" t="s">
        <v>832</v>
      </c>
      <c r="B2295" s="86" t="s">
        <v>1012</v>
      </c>
      <c r="C2295" s="86" t="s">
        <v>1100</v>
      </c>
      <c r="D2295" s="86" t="s">
        <v>1016</v>
      </c>
      <c r="E2295" s="87"/>
      <c r="F2295" s="69"/>
      <c r="G2295" s="69"/>
      <c r="H2295" s="85"/>
      <c r="I2295" s="69"/>
      <c r="J2295" s="69"/>
      <c r="K2295" s="69"/>
      <c r="L2295" s="69"/>
      <c r="M2295" s="270" t="str">
        <f>IF(ISTEXT(L2295),VLOOKUP(L2295,'_Keuzelijst Algemeen'!$B$3:$C$74,2),"")</f>
        <v/>
      </c>
      <c r="N2295" s="69"/>
      <c r="O2295" s="85"/>
    </row>
    <row r="2296" spans="1:15" x14ac:dyDescent="0.3">
      <c r="A2296" s="249" t="s">
        <v>832</v>
      </c>
      <c r="B2296" s="86" t="s">
        <v>1012</v>
      </c>
      <c r="C2296" s="86" t="s">
        <v>1100</v>
      </c>
      <c r="D2296" s="86" t="s">
        <v>1016</v>
      </c>
      <c r="E2296" s="87"/>
      <c r="F2296" s="69"/>
      <c r="G2296" s="69"/>
      <c r="H2296" s="85"/>
      <c r="I2296" s="69"/>
      <c r="J2296" s="69"/>
      <c r="K2296" s="69"/>
      <c r="L2296" s="69"/>
      <c r="M2296" s="270" t="str">
        <f>IF(ISTEXT(L2296),VLOOKUP(L2296,'_Keuzelijst Algemeen'!$B$3:$C$74,2),"")</f>
        <v/>
      </c>
      <c r="N2296" s="69"/>
      <c r="O2296" s="85"/>
    </row>
    <row r="2297" spans="1:15" x14ac:dyDescent="0.3">
      <c r="A2297" s="249" t="s">
        <v>832</v>
      </c>
      <c r="B2297" s="86" t="s">
        <v>1012</v>
      </c>
      <c r="C2297" s="86" t="s">
        <v>1100</v>
      </c>
      <c r="D2297" s="86" t="s">
        <v>1016</v>
      </c>
      <c r="E2297" s="87"/>
      <c r="F2297" s="69"/>
      <c r="G2297" s="69"/>
      <c r="H2297" s="85"/>
      <c r="I2297" s="69"/>
      <c r="J2297" s="69"/>
      <c r="K2297" s="69"/>
      <c r="L2297" s="69"/>
      <c r="M2297" s="270" t="str">
        <f>IF(ISTEXT(L2297),VLOOKUP(L2297,'_Keuzelijst Algemeen'!$B$3:$C$74,2),"")</f>
        <v/>
      </c>
      <c r="N2297" s="69"/>
      <c r="O2297" s="85"/>
    </row>
    <row r="2298" spans="1:15" x14ac:dyDescent="0.3">
      <c r="A2298" s="249" t="s">
        <v>832</v>
      </c>
      <c r="B2298" s="86" t="s">
        <v>1012</v>
      </c>
      <c r="C2298" s="86" t="s">
        <v>1100</v>
      </c>
      <c r="D2298" s="86" t="s">
        <v>1016</v>
      </c>
      <c r="E2298" s="87"/>
      <c r="F2298" s="69"/>
      <c r="G2298" s="69"/>
      <c r="H2298" s="85"/>
      <c r="I2298" s="69"/>
      <c r="J2298" s="69"/>
      <c r="K2298" s="69"/>
      <c r="L2298" s="69"/>
      <c r="M2298" s="270" t="str">
        <f>IF(ISTEXT(L2298),VLOOKUP(L2298,'_Keuzelijst Algemeen'!$B$3:$C$74,2),"")</f>
        <v/>
      </c>
      <c r="N2298" s="69"/>
      <c r="O2298" s="85"/>
    </row>
    <row r="2299" spans="1:15" x14ac:dyDescent="0.3">
      <c r="A2299" s="249" t="s">
        <v>832</v>
      </c>
      <c r="B2299" s="86" t="s">
        <v>1012</v>
      </c>
      <c r="C2299" s="86" t="s">
        <v>1100</v>
      </c>
      <c r="D2299" s="86" t="s">
        <v>1016</v>
      </c>
      <c r="E2299" s="87"/>
      <c r="F2299" s="69"/>
      <c r="G2299" s="69"/>
      <c r="H2299" s="85"/>
      <c r="I2299" s="69"/>
      <c r="J2299" s="69"/>
      <c r="K2299" s="69"/>
      <c r="L2299" s="69"/>
      <c r="M2299" s="270" t="str">
        <f>IF(ISTEXT(L2299),VLOOKUP(L2299,'_Keuzelijst Algemeen'!$B$3:$C$74,2),"")</f>
        <v/>
      </c>
      <c r="N2299" s="69"/>
      <c r="O2299" s="85"/>
    </row>
    <row r="2300" spans="1:15" x14ac:dyDescent="0.3">
      <c r="A2300" s="249" t="s">
        <v>832</v>
      </c>
      <c r="B2300" s="86" t="s">
        <v>1012</v>
      </c>
      <c r="C2300" s="86" t="s">
        <v>1100</v>
      </c>
      <c r="D2300" s="86" t="s">
        <v>1016</v>
      </c>
      <c r="E2300" s="87"/>
      <c r="F2300" s="69"/>
      <c r="G2300" s="69"/>
      <c r="H2300" s="85"/>
      <c r="I2300" s="69"/>
      <c r="J2300" s="69"/>
      <c r="K2300" s="69"/>
      <c r="L2300" s="69"/>
      <c r="M2300" s="270" t="str">
        <f>IF(ISTEXT(L2300),VLOOKUP(L2300,'_Keuzelijst Algemeen'!$B$3:$C$74,2),"")</f>
        <v/>
      </c>
      <c r="N2300" s="69"/>
      <c r="O2300" s="85"/>
    </row>
    <row r="2301" spans="1:15" x14ac:dyDescent="0.3">
      <c r="A2301" s="249" t="s">
        <v>832</v>
      </c>
      <c r="B2301" s="86" t="s">
        <v>1012</v>
      </c>
      <c r="C2301" s="86" t="s">
        <v>1100</v>
      </c>
      <c r="D2301" s="86" t="s">
        <v>1016</v>
      </c>
      <c r="E2301" s="87"/>
      <c r="F2301" s="69"/>
      <c r="G2301" s="69"/>
      <c r="H2301" s="85"/>
      <c r="I2301" s="69"/>
      <c r="J2301" s="69"/>
      <c r="K2301" s="69"/>
      <c r="L2301" s="69"/>
      <c r="M2301" s="270" t="str">
        <f>IF(ISTEXT(L2301),VLOOKUP(L2301,'_Keuzelijst Algemeen'!$B$3:$C$74,2),"")</f>
        <v/>
      </c>
      <c r="N2301" s="69"/>
      <c r="O2301" s="85"/>
    </row>
    <row r="2302" spans="1:15" x14ac:dyDescent="0.3">
      <c r="A2302" s="249" t="s">
        <v>832</v>
      </c>
      <c r="B2302" s="86" t="s">
        <v>1012</v>
      </c>
      <c r="C2302" s="86" t="s">
        <v>1100</v>
      </c>
      <c r="D2302" s="86" t="s">
        <v>1016</v>
      </c>
      <c r="E2302" s="87"/>
      <c r="F2302" s="69"/>
      <c r="G2302" s="69"/>
      <c r="H2302" s="85"/>
      <c r="I2302" s="69"/>
      <c r="J2302" s="69"/>
      <c r="K2302" s="69"/>
      <c r="L2302" s="69"/>
      <c r="M2302" s="270" t="str">
        <f>IF(ISTEXT(L2302),VLOOKUP(L2302,'_Keuzelijst Algemeen'!$B$3:$C$74,2),"")</f>
        <v/>
      </c>
      <c r="N2302" s="69"/>
      <c r="O2302" s="85"/>
    </row>
    <row r="2303" spans="1:15" x14ac:dyDescent="0.3">
      <c r="A2303" s="249" t="s">
        <v>832</v>
      </c>
      <c r="B2303" s="86" t="s">
        <v>1012</v>
      </c>
      <c r="C2303" s="86" t="s">
        <v>1100</v>
      </c>
      <c r="D2303" s="86" t="s">
        <v>1016</v>
      </c>
      <c r="E2303" s="87"/>
      <c r="F2303" s="69"/>
      <c r="G2303" s="69"/>
      <c r="H2303" s="85"/>
      <c r="I2303" s="69"/>
      <c r="J2303" s="69"/>
      <c r="K2303" s="69"/>
      <c r="L2303" s="69"/>
      <c r="M2303" s="270" t="str">
        <f>IF(ISTEXT(L2303),VLOOKUP(L2303,'_Keuzelijst Algemeen'!$B$3:$C$74,2),"")</f>
        <v/>
      </c>
      <c r="N2303" s="69"/>
      <c r="O2303" s="85"/>
    </row>
    <row r="2304" spans="1:15" x14ac:dyDescent="0.3">
      <c r="A2304" s="249" t="s">
        <v>832</v>
      </c>
      <c r="B2304" s="86" t="s">
        <v>1012</v>
      </c>
      <c r="C2304" s="86" t="s">
        <v>1100</v>
      </c>
      <c r="D2304" s="86" t="s">
        <v>1016</v>
      </c>
      <c r="E2304" s="87"/>
      <c r="F2304" s="69"/>
      <c r="G2304" s="69"/>
      <c r="H2304" s="85"/>
      <c r="I2304" s="69"/>
      <c r="J2304" s="69"/>
      <c r="K2304" s="69"/>
      <c r="L2304" s="69"/>
      <c r="M2304" s="270" t="str">
        <f>IF(ISTEXT(L2304),VLOOKUP(L2304,'_Keuzelijst Algemeen'!$B$3:$C$74,2),"")</f>
        <v/>
      </c>
      <c r="N2304" s="69"/>
      <c r="O2304" s="85"/>
    </row>
    <row r="2305" spans="1:15" x14ac:dyDescent="0.3">
      <c r="A2305" s="249" t="s">
        <v>832</v>
      </c>
      <c r="B2305" s="86" t="s">
        <v>1012</v>
      </c>
      <c r="C2305" s="86" t="s">
        <v>1100</v>
      </c>
      <c r="D2305" s="86" t="s">
        <v>1016</v>
      </c>
      <c r="E2305" s="87"/>
      <c r="F2305" s="69"/>
      <c r="G2305" s="69"/>
      <c r="H2305" s="85"/>
      <c r="I2305" s="69"/>
      <c r="J2305" s="69"/>
      <c r="K2305" s="69"/>
      <c r="L2305" s="69"/>
      <c r="M2305" s="270" t="str">
        <f>IF(ISTEXT(L2305),VLOOKUP(L2305,'_Keuzelijst Algemeen'!$B$3:$C$74,2),"")</f>
        <v/>
      </c>
      <c r="N2305" s="69"/>
      <c r="O2305" s="85"/>
    </row>
    <row r="2306" spans="1:15" x14ac:dyDescent="0.3">
      <c r="A2306" s="249" t="s">
        <v>832</v>
      </c>
      <c r="B2306" s="86" t="s">
        <v>1012</v>
      </c>
      <c r="C2306" s="86" t="s">
        <v>1100</v>
      </c>
      <c r="D2306" s="86" t="s">
        <v>1016</v>
      </c>
      <c r="E2306" s="87"/>
      <c r="F2306" s="69"/>
      <c r="G2306" s="69"/>
      <c r="H2306" s="85"/>
      <c r="I2306" s="69"/>
      <c r="J2306" s="69"/>
      <c r="K2306" s="69"/>
      <c r="L2306" s="69"/>
      <c r="M2306" s="270" t="str">
        <f>IF(ISTEXT(L2306),VLOOKUP(L2306,'_Keuzelijst Algemeen'!$B$3:$C$74,2),"")</f>
        <v/>
      </c>
      <c r="N2306" s="69"/>
      <c r="O2306" s="85"/>
    </row>
    <row r="2307" spans="1:15" x14ac:dyDescent="0.3">
      <c r="A2307" s="249" t="s">
        <v>832</v>
      </c>
      <c r="B2307" s="86" t="s">
        <v>1012</v>
      </c>
      <c r="C2307" s="86" t="s">
        <v>1100</v>
      </c>
      <c r="D2307" s="86" t="s">
        <v>1016</v>
      </c>
      <c r="E2307" s="87"/>
      <c r="F2307" s="69"/>
      <c r="G2307" s="69"/>
      <c r="H2307" s="85"/>
      <c r="I2307" s="69"/>
      <c r="J2307" s="69"/>
      <c r="K2307" s="69"/>
      <c r="L2307" s="69"/>
      <c r="M2307" s="270" t="str">
        <f>IF(ISTEXT(L2307),VLOOKUP(L2307,'_Keuzelijst Algemeen'!$B$3:$C$74,2),"")</f>
        <v/>
      </c>
      <c r="N2307" s="69"/>
      <c r="O2307" s="85"/>
    </row>
    <row r="2308" spans="1:15" x14ac:dyDescent="0.3">
      <c r="A2308" s="249" t="s">
        <v>832</v>
      </c>
      <c r="B2308" s="86" t="s">
        <v>1012</v>
      </c>
      <c r="C2308" s="86" t="s">
        <v>1100</v>
      </c>
      <c r="D2308" s="86" t="s">
        <v>1016</v>
      </c>
      <c r="E2308" s="87"/>
      <c r="F2308" s="69"/>
      <c r="G2308" s="69"/>
      <c r="H2308" s="85"/>
      <c r="I2308" s="69"/>
      <c r="J2308" s="69"/>
      <c r="K2308" s="69"/>
      <c r="L2308" s="69"/>
      <c r="M2308" s="270" t="str">
        <f>IF(ISTEXT(L2308),VLOOKUP(L2308,'_Keuzelijst Algemeen'!$B$3:$C$74,2),"")</f>
        <v/>
      </c>
      <c r="N2308" s="69"/>
      <c r="O2308" s="85"/>
    </row>
    <row r="2309" spans="1:15" x14ac:dyDescent="0.3">
      <c r="A2309" s="249" t="s">
        <v>832</v>
      </c>
      <c r="B2309" s="86" t="s">
        <v>1012</v>
      </c>
      <c r="C2309" s="86" t="s">
        <v>1100</v>
      </c>
      <c r="D2309" s="86" t="s">
        <v>1016</v>
      </c>
      <c r="E2309" s="87"/>
      <c r="F2309" s="69"/>
      <c r="G2309" s="69"/>
      <c r="H2309" s="85"/>
      <c r="I2309" s="69"/>
      <c r="J2309" s="69"/>
      <c r="K2309" s="69"/>
      <c r="L2309" s="69"/>
      <c r="M2309" s="270" t="str">
        <f>IF(ISTEXT(L2309),VLOOKUP(L2309,'_Keuzelijst Algemeen'!$B$3:$C$74,2),"")</f>
        <v/>
      </c>
      <c r="N2309" s="69"/>
      <c r="O2309" s="85"/>
    </row>
    <row r="2310" spans="1:15" x14ac:dyDescent="0.3">
      <c r="A2310" s="249" t="s">
        <v>832</v>
      </c>
      <c r="B2310" s="86" t="s">
        <v>1012</v>
      </c>
      <c r="C2310" s="86" t="s">
        <v>1100</v>
      </c>
      <c r="D2310" s="86" t="s">
        <v>1016</v>
      </c>
      <c r="E2310" s="87"/>
      <c r="F2310" s="69"/>
      <c r="G2310" s="69"/>
      <c r="H2310" s="85"/>
      <c r="I2310" s="69"/>
      <c r="J2310" s="69"/>
      <c r="K2310" s="69"/>
      <c r="L2310" s="69"/>
      <c r="M2310" s="270" t="str">
        <f>IF(ISTEXT(L2310),VLOOKUP(L2310,'_Keuzelijst Algemeen'!$B$3:$C$74,2),"")</f>
        <v/>
      </c>
      <c r="N2310" s="69"/>
      <c r="O2310" s="85"/>
    </row>
    <row r="2311" spans="1:15" x14ac:dyDescent="0.3">
      <c r="A2311" s="249" t="s">
        <v>832</v>
      </c>
      <c r="B2311" s="86" t="s">
        <v>1012</v>
      </c>
      <c r="C2311" s="86" t="s">
        <v>1100</v>
      </c>
      <c r="D2311" s="86" t="s">
        <v>1016</v>
      </c>
      <c r="E2311" s="87"/>
      <c r="F2311" s="69"/>
      <c r="G2311" s="69"/>
      <c r="H2311" s="85"/>
      <c r="I2311" s="69"/>
      <c r="J2311" s="69"/>
      <c r="K2311" s="69"/>
      <c r="L2311" s="69"/>
      <c r="M2311" s="270" t="str">
        <f>IF(ISTEXT(L2311),VLOOKUP(L2311,'_Keuzelijst Algemeen'!$B$3:$C$74,2),"")</f>
        <v/>
      </c>
      <c r="N2311" s="69"/>
      <c r="O2311" s="85"/>
    </row>
    <row r="2312" spans="1:15" x14ac:dyDescent="0.3">
      <c r="A2312" s="249" t="s">
        <v>832</v>
      </c>
      <c r="B2312" s="86" t="s">
        <v>1012</v>
      </c>
      <c r="C2312" s="86" t="s">
        <v>1100</v>
      </c>
      <c r="D2312" s="86" t="s">
        <v>1016</v>
      </c>
      <c r="E2312" s="87"/>
      <c r="F2312" s="69"/>
      <c r="G2312" s="69"/>
      <c r="H2312" s="85"/>
      <c r="I2312" s="69"/>
      <c r="J2312" s="69"/>
      <c r="K2312" s="69"/>
      <c r="L2312" s="69"/>
      <c r="M2312" s="270" t="str">
        <f>IF(ISTEXT(L2312),VLOOKUP(L2312,'_Keuzelijst Algemeen'!$B$3:$C$74,2),"")</f>
        <v/>
      </c>
      <c r="N2312" s="69"/>
      <c r="O2312" s="85"/>
    </row>
    <row r="2313" spans="1:15" x14ac:dyDescent="0.3">
      <c r="A2313" s="249" t="s">
        <v>832</v>
      </c>
      <c r="B2313" s="86" t="s">
        <v>1012</v>
      </c>
      <c r="C2313" s="86" t="s">
        <v>1100</v>
      </c>
      <c r="D2313" s="86" t="s">
        <v>1016</v>
      </c>
      <c r="E2313" s="87"/>
      <c r="F2313" s="69"/>
      <c r="G2313" s="69"/>
      <c r="H2313" s="85"/>
      <c r="I2313" s="69"/>
      <c r="J2313" s="69"/>
      <c r="K2313" s="69"/>
      <c r="L2313" s="69"/>
      <c r="M2313" s="270" t="str">
        <f>IF(ISTEXT(L2313),VLOOKUP(L2313,'_Keuzelijst Algemeen'!$B$3:$C$74,2),"")</f>
        <v/>
      </c>
      <c r="N2313" s="69"/>
      <c r="O2313" s="85"/>
    </row>
    <row r="2314" spans="1:15" x14ac:dyDescent="0.3">
      <c r="A2314" s="249" t="s">
        <v>832</v>
      </c>
      <c r="B2314" s="86" t="s">
        <v>1012</v>
      </c>
      <c r="C2314" s="86" t="s">
        <v>1100</v>
      </c>
      <c r="D2314" s="86" t="s">
        <v>1016</v>
      </c>
      <c r="E2314" s="87"/>
      <c r="F2314" s="69"/>
      <c r="G2314" s="69"/>
      <c r="H2314" s="85"/>
      <c r="I2314" s="69"/>
      <c r="J2314" s="69"/>
      <c r="K2314" s="69"/>
      <c r="L2314" s="69"/>
      <c r="M2314" s="270" t="str">
        <f>IF(ISTEXT(L2314),VLOOKUP(L2314,'_Keuzelijst Algemeen'!$B$3:$C$74,2),"")</f>
        <v/>
      </c>
      <c r="N2314" s="69"/>
      <c r="O2314" s="85"/>
    </row>
    <row r="2315" spans="1:15" x14ac:dyDescent="0.3">
      <c r="A2315" s="249" t="s">
        <v>832</v>
      </c>
      <c r="B2315" s="86" t="s">
        <v>1012</v>
      </c>
      <c r="C2315" s="86" t="s">
        <v>1100</v>
      </c>
      <c r="D2315" s="86" t="s">
        <v>1016</v>
      </c>
      <c r="E2315" s="87"/>
      <c r="F2315" s="69"/>
      <c r="G2315" s="69"/>
      <c r="H2315" s="85"/>
      <c r="I2315" s="69"/>
      <c r="J2315" s="69"/>
      <c r="K2315" s="69"/>
      <c r="L2315" s="69"/>
      <c r="M2315" s="270" t="str">
        <f>IF(ISTEXT(L2315),VLOOKUP(L2315,'_Keuzelijst Algemeen'!$B$3:$C$74,2),"")</f>
        <v/>
      </c>
      <c r="N2315" s="69"/>
      <c r="O2315" s="85"/>
    </row>
    <row r="2316" spans="1:15" x14ac:dyDescent="0.3">
      <c r="A2316" s="249" t="s">
        <v>832</v>
      </c>
      <c r="B2316" s="86" t="s">
        <v>1012</v>
      </c>
      <c r="C2316" s="86" t="s">
        <v>1100</v>
      </c>
      <c r="D2316" s="86" t="s">
        <v>1016</v>
      </c>
      <c r="E2316" s="87"/>
      <c r="F2316" s="69"/>
      <c r="G2316" s="69"/>
      <c r="H2316" s="85"/>
      <c r="I2316" s="69"/>
      <c r="J2316" s="69"/>
      <c r="K2316" s="69"/>
      <c r="L2316" s="69"/>
      <c r="M2316" s="270" t="str">
        <f>IF(ISTEXT(L2316),VLOOKUP(L2316,'_Keuzelijst Algemeen'!$B$3:$C$74,2),"")</f>
        <v/>
      </c>
      <c r="N2316" s="69"/>
      <c r="O2316" s="85"/>
    </row>
    <row r="2317" spans="1:15" x14ac:dyDescent="0.3">
      <c r="A2317" s="249" t="s">
        <v>832</v>
      </c>
      <c r="B2317" s="86" t="s">
        <v>1012</v>
      </c>
      <c r="C2317" s="86" t="s">
        <v>1100</v>
      </c>
      <c r="D2317" s="86" t="s">
        <v>1016</v>
      </c>
      <c r="E2317" s="87"/>
      <c r="F2317" s="69"/>
      <c r="G2317" s="69"/>
      <c r="H2317" s="85"/>
      <c r="I2317" s="69"/>
      <c r="J2317" s="69"/>
      <c r="K2317" s="69"/>
      <c r="L2317" s="69"/>
      <c r="M2317" s="270" t="str">
        <f>IF(ISTEXT(L2317),VLOOKUP(L2317,'_Keuzelijst Algemeen'!$B$3:$C$74,2),"")</f>
        <v/>
      </c>
      <c r="N2317" s="69"/>
      <c r="O2317" s="85"/>
    </row>
    <row r="2318" spans="1:15" x14ac:dyDescent="0.3">
      <c r="A2318" s="249" t="s">
        <v>832</v>
      </c>
      <c r="B2318" s="86" t="s">
        <v>1012</v>
      </c>
      <c r="C2318" s="86" t="s">
        <v>1100</v>
      </c>
      <c r="D2318" s="86" t="s">
        <v>1016</v>
      </c>
      <c r="E2318" s="87"/>
      <c r="F2318" s="69"/>
      <c r="G2318" s="69"/>
      <c r="H2318" s="85"/>
      <c r="I2318" s="69"/>
      <c r="J2318" s="69"/>
      <c r="K2318" s="69"/>
      <c r="L2318" s="69"/>
      <c r="M2318" s="270" t="str">
        <f>IF(ISTEXT(L2318),VLOOKUP(L2318,'_Keuzelijst Algemeen'!$B$3:$C$74,2),"")</f>
        <v/>
      </c>
      <c r="N2318" s="69"/>
      <c r="O2318" s="85"/>
    </row>
    <row r="2319" spans="1:15" x14ac:dyDescent="0.3">
      <c r="A2319" s="249" t="s">
        <v>832</v>
      </c>
      <c r="B2319" s="86" t="s">
        <v>1012</v>
      </c>
      <c r="C2319" s="86" t="s">
        <v>1100</v>
      </c>
      <c r="D2319" s="86" t="s">
        <v>1016</v>
      </c>
      <c r="E2319" s="87"/>
      <c r="F2319" s="69"/>
      <c r="G2319" s="69"/>
      <c r="H2319" s="85"/>
      <c r="I2319" s="69"/>
      <c r="J2319" s="69"/>
      <c r="K2319" s="69"/>
      <c r="L2319" s="69"/>
      <c r="M2319" s="270" t="str">
        <f>IF(ISTEXT(L2319),VLOOKUP(L2319,'_Keuzelijst Algemeen'!$B$3:$C$74,2),"")</f>
        <v/>
      </c>
      <c r="N2319" s="69"/>
      <c r="O2319" s="85"/>
    </row>
    <row r="2320" spans="1:15" x14ac:dyDescent="0.3">
      <c r="A2320" s="249" t="s">
        <v>832</v>
      </c>
      <c r="B2320" s="86" t="s">
        <v>1012</v>
      </c>
      <c r="C2320" s="86" t="s">
        <v>1100</v>
      </c>
      <c r="D2320" s="86" t="s">
        <v>1016</v>
      </c>
      <c r="E2320" s="87"/>
      <c r="F2320" s="69"/>
      <c r="G2320" s="69"/>
      <c r="H2320" s="85"/>
      <c r="I2320" s="69"/>
      <c r="J2320" s="69"/>
      <c r="K2320" s="69"/>
      <c r="L2320" s="69"/>
      <c r="M2320" s="270" t="str">
        <f>IF(ISTEXT(L2320),VLOOKUP(L2320,'_Keuzelijst Algemeen'!$B$3:$C$74,2),"")</f>
        <v/>
      </c>
      <c r="N2320" s="69"/>
      <c r="O2320" s="85"/>
    </row>
    <row r="2321" spans="1:15" x14ac:dyDescent="0.3">
      <c r="A2321" s="249" t="s">
        <v>832</v>
      </c>
      <c r="B2321" s="86" t="s">
        <v>1012</v>
      </c>
      <c r="C2321" s="86" t="s">
        <v>1100</v>
      </c>
      <c r="D2321" s="86" t="s">
        <v>1016</v>
      </c>
      <c r="E2321" s="87"/>
      <c r="F2321" s="69"/>
      <c r="G2321" s="69"/>
      <c r="H2321" s="85"/>
      <c r="I2321" s="69"/>
      <c r="J2321" s="69"/>
      <c r="K2321" s="69"/>
      <c r="L2321" s="69"/>
      <c r="M2321" s="270" t="str">
        <f>IF(ISTEXT(L2321),VLOOKUP(L2321,'_Keuzelijst Algemeen'!$B$3:$C$74,2),"")</f>
        <v/>
      </c>
      <c r="N2321" s="69"/>
      <c r="O2321" s="85"/>
    </row>
    <row r="2322" spans="1:15" x14ac:dyDescent="0.3">
      <c r="A2322" s="249" t="s">
        <v>832</v>
      </c>
      <c r="B2322" s="86" t="s">
        <v>1012</v>
      </c>
      <c r="C2322" s="86" t="s">
        <v>1100</v>
      </c>
      <c r="D2322" s="86" t="s">
        <v>1016</v>
      </c>
      <c r="E2322" s="87"/>
      <c r="F2322" s="69"/>
      <c r="G2322" s="69"/>
      <c r="H2322" s="85"/>
      <c r="I2322" s="69"/>
      <c r="J2322" s="69"/>
      <c r="K2322" s="69"/>
      <c r="L2322" s="69"/>
      <c r="M2322" s="270" t="str">
        <f>IF(ISTEXT(L2322),VLOOKUP(L2322,'_Keuzelijst Algemeen'!$B$3:$C$74,2),"")</f>
        <v/>
      </c>
      <c r="N2322" s="69"/>
      <c r="O2322" s="85"/>
    </row>
    <row r="2323" spans="1:15" x14ac:dyDescent="0.3">
      <c r="A2323" s="249" t="s">
        <v>832</v>
      </c>
      <c r="B2323" s="86" t="s">
        <v>1012</v>
      </c>
      <c r="C2323" s="86" t="s">
        <v>1100</v>
      </c>
      <c r="D2323" s="86" t="s">
        <v>1016</v>
      </c>
      <c r="E2323" s="87"/>
      <c r="F2323" s="69"/>
      <c r="G2323" s="69"/>
      <c r="H2323" s="85"/>
      <c r="I2323" s="69"/>
      <c r="J2323" s="69"/>
      <c r="K2323" s="69"/>
      <c r="L2323" s="69"/>
      <c r="M2323" s="270" t="str">
        <f>IF(ISTEXT(L2323),VLOOKUP(L2323,'_Keuzelijst Algemeen'!$B$3:$C$74,2),"")</f>
        <v/>
      </c>
      <c r="N2323" s="69"/>
      <c r="O2323" s="85"/>
    </row>
    <row r="2324" spans="1:15" x14ac:dyDescent="0.3">
      <c r="A2324" s="249" t="s">
        <v>832</v>
      </c>
      <c r="B2324" s="86" t="s">
        <v>1012</v>
      </c>
      <c r="C2324" s="86" t="s">
        <v>1100</v>
      </c>
      <c r="D2324" s="86" t="s">
        <v>1016</v>
      </c>
      <c r="E2324" s="87"/>
      <c r="F2324" s="69"/>
      <c r="G2324" s="69"/>
      <c r="H2324" s="85"/>
      <c r="I2324" s="69"/>
      <c r="J2324" s="69"/>
      <c r="K2324" s="69"/>
      <c r="L2324" s="69"/>
      <c r="M2324" s="270" t="str">
        <f>IF(ISTEXT(L2324),VLOOKUP(L2324,'_Keuzelijst Algemeen'!$B$3:$C$74,2),"")</f>
        <v/>
      </c>
      <c r="N2324" s="69"/>
      <c r="O2324" s="85"/>
    </row>
    <row r="2325" spans="1:15" x14ac:dyDescent="0.3">
      <c r="A2325" s="249" t="s">
        <v>832</v>
      </c>
      <c r="B2325" s="86" t="s">
        <v>1012</v>
      </c>
      <c r="C2325" s="86" t="s">
        <v>1100</v>
      </c>
      <c r="D2325" s="86" t="s">
        <v>1016</v>
      </c>
      <c r="E2325" s="87"/>
      <c r="F2325" s="69"/>
      <c r="G2325" s="69"/>
      <c r="H2325" s="85"/>
      <c r="I2325" s="69"/>
      <c r="J2325" s="69"/>
      <c r="K2325" s="69"/>
      <c r="L2325" s="69"/>
      <c r="M2325" s="270" t="str">
        <f>IF(ISTEXT(L2325),VLOOKUP(L2325,'_Keuzelijst Algemeen'!$B$3:$C$74,2),"")</f>
        <v/>
      </c>
      <c r="N2325" s="69"/>
      <c r="O2325" s="85"/>
    </row>
    <row r="2326" spans="1:15" x14ac:dyDescent="0.3">
      <c r="A2326" s="249" t="s">
        <v>832</v>
      </c>
      <c r="B2326" s="86" t="s">
        <v>1012</v>
      </c>
      <c r="C2326" s="86" t="s">
        <v>1100</v>
      </c>
      <c r="D2326" s="86" t="s">
        <v>1016</v>
      </c>
      <c r="E2326" s="87"/>
      <c r="F2326" s="69"/>
      <c r="G2326" s="69"/>
      <c r="H2326" s="85"/>
      <c r="I2326" s="69"/>
      <c r="J2326" s="69"/>
      <c r="K2326" s="69"/>
      <c r="L2326" s="69"/>
      <c r="M2326" s="270" t="str">
        <f>IF(ISTEXT(L2326),VLOOKUP(L2326,'_Keuzelijst Algemeen'!$B$3:$C$74,2),"")</f>
        <v/>
      </c>
      <c r="N2326" s="69"/>
      <c r="O2326" s="85"/>
    </row>
    <row r="2327" spans="1:15" x14ac:dyDescent="0.3">
      <c r="A2327" s="249" t="s">
        <v>832</v>
      </c>
      <c r="B2327" s="86" t="s">
        <v>1012</v>
      </c>
      <c r="C2327" s="86" t="s">
        <v>1100</v>
      </c>
      <c r="D2327" s="86" t="s">
        <v>1016</v>
      </c>
      <c r="E2327" s="87"/>
      <c r="F2327" s="69"/>
      <c r="G2327" s="69"/>
      <c r="H2327" s="85"/>
      <c r="I2327" s="69"/>
      <c r="J2327" s="69"/>
      <c r="K2327" s="69"/>
      <c r="L2327" s="69"/>
      <c r="M2327" s="270" t="str">
        <f>IF(ISTEXT(L2327),VLOOKUP(L2327,'_Keuzelijst Algemeen'!$B$3:$C$74,2),"")</f>
        <v/>
      </c>
      <c r="N2327" s="69"/>
      <c r="O2327" s="85"/>
    </row>
    <row r="2328" spans="1:15" x14ac:dyDescent="0.3">
      <c r="A2328" s="249" t="s">
        <v>832</v>
      </c>
      <c r="B2328" s="86" t="s">
        <v>1012</v>
      </c>
      <c r="C2328" s="86" t="s">
        <v>1100</v>
      </c>
      <c r="D2328" s="86" t="s">
        <v>1016</v>
      </c>
      <c r="E2328" s="87"/>
      <c r="F2328" s="69"/>
      <c r="G2328" s="69"/>
      <c r="H2328" s="85"/>
      <c r="I2328" s="69"/>
      <c r="J2328" s="69"/>
      <c r="K2328" s="69"/>
      <c r="L2328" s="69"/>
      <c r="M2328" s="270" t="str">
        <f>IF(ISTEXT(L2328),VLOOKUP(L2328,'_Keuzelijst Algemeen'!$B$3:$C$74,2),"")</f>
        <v/>
      </c>
      <c r="N2328" s="69"/>
      <c r="O2328" s="85"/>
    </row>
    <row r="2329" spans="1:15" x14ac:dyDescent="0.3">
      <c r="A2329" s="249" t="s">
        <v>832</v>
      </c>
      <c r="B2329" s="86" t="s">
        <v>1012</v>
      </c>
      <c r="C2329" s="86" t="s">
        <v>1100</v>
      </c>
      <c r="D2329" s="86" t="s">
        <v>1016</v>
      </c>
      <c r="E2329" s="87"/>
      <c r="F2329" s="69"/>
      <c r="G2329" s="69"/>
      <c r="H2329" s="85"/>
      <c r="I2329" s="69"/>
      <c r="J2329" s="69"/>
      <c r="K2329" s="69"/>
      <c r="L2329" s="69"/>
      <c r="M2329" s="270" t="str">
        <f>IF(ISTEXT(L2329),VLOOKUP(L2329,'_Keuzelijst Algemeen'!$B$3:$C$74,2),"")</f>
        <v/>
      </c>
      <c r="N2329" s="69"/>
      <c r="O2329" s="85"/>
    </row>
    <row r="2330" spans="1:15" x14ac:dyDescent="0.3">
      <c r="A2330" s="249" t="s">
        <v>832</v>
      </c>
      <c r="B2330" s="86" t="s">
        <v>1012</v>
      </c>
      <c r="C2330" s="86" t="s">
        <v>1100</v>
      </c>
      <c r="D2330" s="86" t="s">
        <v>1016</v>
      </c>
      <c r="E2330" s="87"/>
      <c r="F2330" s="69"/>
      <c r="G2330" s="69"/>
      <c r="H2330" s="85"/>
      <c r="I2330" s="69"/>
      <c r="J2330" s="69"/>
      <c r="K2330" s="69"/>
      <c r="L2330" s="69"/>
      <c r="M2330" s="270" t="str">
        <f>IF(ISTEXT(L2330),VLOOKUP(L2330,'_Keuzelijst Algemeen'!$B$3:$C$74,2),"")</f>
        <v/>
      </c>
      <c r="N2330" s="69"/>
      <c r="O2330" s="85"/>
    </row>
    <row r="2331" spans="1:15" x14ac:dyDescent="0.3">
      <c r="A2331" s="249" t="s">
        <v>832</v>
      </c>
      <c r="B2331" s="86" t="s">
        <v>1012</v>
      </c>
      <c r="C2331" s="86" t="s">
        <v>1100</v>
      </c>
      <c r="D2331" s="86" t="s">
        <v>1016</v>
      </c>
      <c r="E2331" s="87"/>
      <c r="F2331" s="69"/>
      <c r="G2331" s="69"/>
      <c r="H2331" s="85"/>
      <c r="I2331" s="69"/>
      <c r="J2331" s="69"/>
      <c r="K2331" s="69"/>
      <c r="L2331" s="69"/>
      <c r="M2331" s="270" t="str">
        <f>IF(ISTEXT(L2331),VLOOKUP(L2331,'_Keuzelijst Algemeen'!$B$3:$C$74,2),"")</f>
        <v/>
      </c>
      <c r="N2331" s="69"/>
      <c r="O2331" s="85"/>
    </row>
    <row r="2332" spans="1:15" x14ac:dyDescent="0.3">
      <c r="A2332" s="249" t="s">
        <v>832</v>
      </c>
      <c r="B2332" s="86" t="s">
        <v>1012</v>
      </c>
      <c r="C2332" s="86" t="s">
        <v>1100</v>
      </c>
      <c r="D2332" s="86" t="s">
        <v>1016</v>
      </c>
      <c r="E2332" s="87"/>
      <c r="F2332" s="69"/>
      <c r="G2332" s="69"/>
      <c r="H2332" s="85"/>
      <c r="I2332" s="69"/>
      <c r="J2332" s="69"/>
      <c r="K2332" s="69"/>
      <c r="L2332" s="69"/>
      <c r="M2332" s="270" t="str">
        <f>IF(ISTEXT(L2332),VLOOKUP(L2332,'_Keuzelijst Algemeen'!$B$3:$C$74,2),"")</f>
        <v/>
      </c>
      <c r="N2332" s="69"/>
      <c r="O2332" s="85"/>
    </row>
    <row r="2333" spans="1:15" x14ac:dyDescent="0.3">
      <c r="A2333" s="249" t="s">
        <v>832</v>
      </c>
      <c r="B2333" s="86" t="s">
        <v>1012</v>
      </c>
      <c r="C2333" s="86" t="s">
        <v>1100</v>
      </c>
      <c r="D2333" s="86" t="s">
        <v>1016</v>
      </c>
      <c r="E2333" s="87"/>
      <c r="F2333" s="69"/>
      <c r="G2333" s="69"/>
      <c r="H2333" s="85"/>
      <c r="I2333" s="69"/>
      <c r="J2333" s="69"/>
      <c r="K2333" s="69"/>
      <c r="L2333" s="69"/>
      <c r="M2333" s="270" t="str">
        <f>IF(ISTEXT(L2333),VLOOKUP(L2333,'_Keuzelijst Algemeen'!$B$3:$C$74,2),"")</f>
        <v/>
      </c>
      <c r="N2333" s="69"/>
      <c r="O2333" s="85"/>
    </row>
    <row r="2334" spans="1:15" x14ac:dyDescent="0.3">
      <c r="A2334" s="249" t="s">
        <v>832</v>
      </c>
      <c r="B2334" s="86" t="s">
        <v>1012</v>
      </c>
      <c r="C2334" s="86" t="s">
        <v>1100</v>
      </c>
      <c r="D2334" s="86" t="s">
        <v>1016</v>
      </c>
      <c r="E2334" s="87"/>
      <c r="F2334" s="69"/>
      <c r="G2334" s="69"/>
      <c r="H2334" s="85"/>
      <c r="I2334" s="69"/>
      <c r="J2334" s="69"/>
      <c r="K2334" s="69"/>
      <c r="L2334" s="69"/>
      <c r="M2334" s="270" t="str">
        <f>IF(ISTEXT(L2334),VLOOKUP(L2334,'_Keuzelijst Algemeen'!$B$3:$C$74,2),"")</f>
        <v/>
      </c>
      <c r="N2334" s="69"/>
      <c r="O2334" s="85"/>
    </row>
    <row r="2335" spans="1:15" x14ac:dyDescent="0.3">
      <c r="A2335" s="249" t="s">
        <v>832</v>
      </c>
      <c r="B2335" s="86" t="s">
        <v>1012</v>
      </c>
      <c r="C2335" s="86" t="s">
        <v>1100</v>
      </c>
      <c r="D2335" s="86" t="s">
        <v>1016</v>
      </c>
      <c r="E2335" s="87"/>
      <c r="F2335" s="69"/>
      <c r="G2335" s="69"/>
      <c r="H2335" s="85"/>
      <c r="I2335" s="69"/>
      <c r="J2335" s="69"/>
      <c r="K2335" s="69"/>
      <c r="L2335" s="69"/>
      <c r="M2335" s="270" t="str">
        <f>IF(ISTEXT(L2335),VLOOKUP(L2335,'_Keuzelijst Algemeen'!$B$3:$C$74,2),"")</f>
        <v/>
      </c>
      <c r="N2335" s="69"/>
      <c r="O2335" s="85"/>
    </row>
    <row r="2336" spans="1:15" x14ac:dyDescent="0.3">
      <c r="A2336" s="249" t="s">
        <v>832</v>
      </c>
      <c r="B2336" s="86" t="s">
        <v>1012</v>
      </c>
      <c r="C2336" s="86" t="s">
        <v>1100</v>
      </c>
      <c r="D2336" s="86" t="s">
        <v>1016</v>
      </c>
      <c r="E2336" s="87"/>
      <c r="F2336" s="69"/>
      <c r="G2336" s="69"/>
      <c r="H2336" s="85"/>
      <c r="I2336" s="69"/>
      <c r="J2336" s="69"/>
      <c r="K2336" s="69"/>
      <c r="L2336" s="69"/>
      <c r="M2336" s="270" t="str">
        <f>IF(ISTEXT(L2336),VLOOKUP(L2336,'_Keuzelijst Algemeen'!$B$3:$C$74,2),"")</f>
        <v/>
      </c>
      <c r="N2336" s="69"/>
      <c r="O2336" s="85"/>
    </row>
    <row r="2337" spans="1:15" x14ac:dyDescent="0.3">
      <c r="A2337" s="249" t="s">
        <v>832</v>
      </c>
      <c r="B2337" s="86" t="s">
        <v>1012</v>
      </c>
      <c r="C2337" s="86" t="s">
        <v>1100</v>
      </c>
      <c r="D2337" s="86" t="s">
        <v>1016</v>
      </c>
      <c r="E2337" s="87"/>
      <c r="F2337" s="69"/>
      <c r="G2337" s="69"/>
      <c r="H2337" s="85"/>
      <c r="I2337" s="69"/>
      <c r="J2337" s="69"/>
      <c r="K2337" s="69"/>
      <c r="L2337" s="69"/>
      <c r="M2337" s="270" t="str">
        <f>IF(ISTEXT(L2337),VLOOKUP(L2337,'_Keuzelijst Algemeen'!$B$3:$C$74,2),"")</f>
        <v/>
      </c>
      <c r="N2337" s="69"/>
      <c r="O2337" s="85"/>
    </row>
    <row r="2338" spans="1:15" x14ac:dyDescent="0.3">
      <c r="A2338" s="249" t="s">
        <v>832</v>
      </c>
      <c r="B2338" s="86" t="s">
        <v>1012</v>
      </c>
      <c r="C2338" s="86" t="s">
        <v>1100</v>
      </c>
      <c r="D2338" s="86" t="s">
        <v>1016</v>
      </c>
      <c r="E2338" s="87"/>
      <c r="F2338" s="69"/>
      <c r="G2338" s="69"/>
      <c r="H2338" s="85"/>
      <c r="I2338" s="69"/>
      <c r="J2338" s="69"/>
      <c r="K2338" s="69"/>
      <c r="L2338" s="69"/>
      <c r="M2338" s="270" t="str">
        <f>IF(ISTEXT(L2338),VLOOKUP(L2338,'_Keuzelijst Algemeen'!$B$3:$C$74,2),"")</f>
        <v/>
      </c>
      <c r="N2338" s="69"/>
      <c r="O2338" s="85"/>
    </row>
    <row r="2339" spans="1:15" x14ac:dyDescent="0.3">
      <c r="A2339" s="249" t="s">
        <v>832</v>
      </c>
      <c r="B2339" s="86" t="s">
        <v>1012</v>
      </c>
      <c r="C2339" s="86" t="s">
        <v>1100</v>
      </c>
      <c r="D2339" s="86" t="s">
        <v>1016</v>
      </c>
      <c r="E2339" s="87"/>
      <c r="F2339" s="69"/>
      <c r="G2339" s="69"/>
      <c r="H2339" s="85"/>
      <c r="I2339" s="69"/>
      <c r="J2339" s="69"/>
      <c r="K2339" s="69"/>
      <c r="L2339" s="69"/>
      <c r="M2339" s="270" t="str">
        <f>IF(ISTEXT(L2339),VLOOKUP(L2339,'_Keuzelijst Algemeen'!$B$3:$C$74,2),"")</f>
        <v/>
      </c>
      <c r="N2339" s="69"/>
      <c r="O2339" s="85"/>
    </row>
    <row r="2340" spans="1:15" x14ac:dyDescent="0.3">
      <c r="A2340" s="249" t="s">
        <v>832</v>
      </c>
      <c r="B2340" s="86" t="s">
        <v>1012</v>
      </c>
      <c r="C2340" s="86" t="s">
        <v>1100</v>
      </c>
      <c r="D2340" s="86" t="s">
        <v>1016</v>
      </c>
      <c r="E2340" s="87"/>
      <c r="F2340" s="69"/>
      <c r="G2340" s="69"/>
      <c r="H2340" s="85"/>
      <c r="I2340" s="69"/>
      <c r="J2340" s="69"/>
      <c r="K2340" s="69"/>
      <c r="L2340" s="69"/>
      <c r="M2340" s="270" t="str">
        <f>IF(ISTEXT(L2340),VLOOKUP(L2340,'_Keuzelijst Algemeen'!$B$3:$C$74,2),"")</f>
        <v/>
      </c>
      <c r="N2340" s="69"/>
      <c r="O2340" s="85"/>
    </row>
    <row r="2341" spans="1:15" x14ac:dyDescent="0.3">
      <c r="A2341" s="249" t="s">
        <v>832</v>
      </c>
      <c r="B2341" s="86" t="s">
        <v>1012</v>
      </c>
      <c r="C2341" s="86" t="s">
        <v>1100</v>
      </c>
      <c r="D2341" s="86" t="s">
        <v>1016</v>
      </c>
      <c r="E2341" s="87"/>
      <c r="F2341" s="69"/>
      <c r="G2341" s="69"/>
      <c r="H2341" s="85"/>
      <c r="I2341" s="69"/>
      <c r="J2341" s="69"/>
      <c r="K2341" s="69"/>
      <c r="L2341" s="69"/>
      <c r="M2341" s="270" t="str">
        <f>IF(ISTEXT(L2341),VLOOKUP(L2341,'_Keuzelijst Algemeen'!$B$3:$C$74,2),"")</f>
        <v/>
      </c>
      <c r="N2341" s="69"/>
      <c r="O2341" s="85"/>
    </row>
    <row r="2342" spans="1:15" x14ac:dyDescent="0.3">
      <c r="A2342" s="249" t="s">
        <v>832</v>
      </c>
      <c r="B2342" s="86" t="s">
        <v>1012</v>
      </c>
      <c r="C2342" s="86" t="s">
        <v>1100</v>
      </c>
      <c r="D2342" s="86" t="s">
        <v>1016</v>
      </c>
      <c r="E2342" s="87"/>
      <c r="F2342" s="69"/>
      <c r="G2342" s="69"/>
      <c r="H2342" s="85"/>
      <c r="I2342" s="69"/>
      <c r="J2342" s="69"/>
      <c r="K2342" s="69"/>
      <c r="L2342" s="69"/>
      <c r="M2342" s="270" t="str">
        <f>IF(ISTEXT(L2342),VLOOKUP(L2342,'_Keuzelijst Algemeen'!$B$3:$C$74,2),"")</f>
        <v/>
      </c>
      <c r="N2342" s="69"/>
      <c r="O2342" s="85"/>
    </row>
    <row r="2343" spans="1:15" x14ac:dyDescent="0.3">
      <c r="A2343" s="249" t="s">
        <v>832</v>
      </c>
      <c r="B2343" s="86" t="s">
        <v>1012</v>
      </c>
      <c r="C2343" s="86" t="s">
        <v>1100</v>
      </c>
      <c r="D2343" s="86" t="s">
        <v>1016</v>
      </c>
      <c r="E2343" s="87"/>
      <c r="F2343" s="69"/>
      <c r="G2343" s="69"/>
      <c r="H2343" s="85"/>
      <c r="I2343" s="69"/>
      <c r="J2343" s="69"/>
      <c r="K2343" s="69"/>
      <c r="L2343" s="69"/>
      <c r="M2343" s="270" t="str">
        <f>IF(ISTEXT(L2343),VLOOKUP(L2343,'_Keuzelijst Algemeen'!$B$3:$C$74,2),"")</f>
        <v/>
      </c>
      <c r="N2343" s="69"/>
      <c r="O2343" s="85"/>
    </row>
    <row r="2344" spans="1:15" x14ac:dyDescent="0.3">
      <c r="A2344" s="249" t="s">
        <v>832</v>
      </c>
      <c r="B2344" s="86" t="s">
        <v>1012</v>
      </c>
      <c r="C2344" s="86" t="s">
        <v>1100</v>
      </c>
      <c r="D2344" s="86" t="s">
        <v>1016</v>
      </c>
      <c r="E2344" s="87"/>
      <c r="F2344" s="69"/>
      <c r="G2344" s="69"/>
      <c r="H2344" s="85"/>
      <c r="I2344" s="69"/>
      <c r="J2344" s="69"/>
      <c r="K2344" s="69"/>
      <c r="L2344" s="69"/>
      <c r="M2344" s="270" t="str">
        <f>IF(ISTEXT(L2344),VLOOKUP(L2344,'_Keuzelijst Algemeen'!$B$3:$C$74,2),"")</f>
        <v/>
      </c>
      <c r="N2344" s="69"/>
      <c r="O2344" s="85"/>
    </row>
    <row r="2345" spans="1:15" x14ac:dyDescent="0.3">
      <c r="A2345" s="249" t="s">
        <v>832</v>
      </c>
      <c r="B2345" s="86" t="s">
        <v>1012</v>
      </c>
      <c r="C2345" s="86" t="s">
        <v>1100</v>
      </c>
      <c r="D2345" s="86" t="s">
        <v>1016</v>
      </c>
      <c r="E2345" s="87"/>
      <c r="F2345" s="69"/>
      <c r="G2345" s="69"/>
      <c r="H2345" s="85"/>
      <c r="I2345" s="69"/>
      <c r="J2345" s="69"/>
      <c r="K2345" s="69"/>
      <c r="L2345" s="69"/>
      <c r="M2345" s="270" t="str">
        <f>IF(ISTEXT(L2345),VLOOKUP(L2345,'_Keuzelijst Algemeen'!$B$3:$C$74,2),"")</f>
        <v/>
      </c>
      <c r="N2345" s="69"/>
      <c r="O2345" s="85"/>
    </row>
    <row r="2346" spans="1:15" x14ac:dyDescent="0.3">
      <c r="A2346" s="249" t="s">
        <v>832</v>
      </c>
      <c r="B2346" s="86" t="s">
        <v>1012</v>
      </c>
      <c r="C2346" s="86" t="s">
        <v>1100</v>
      </c>
      <c r="D2346" s="86" t="s">
        <v>1016</v>
      </c>
      <c r="E2346" s="87"/>
      <c r="F2346" s="69"/>
      <c r="G2346" s="69"/>
      <c r="H2346" s="85"/>
      <c r="I2346" s="69"/>
      <c r="J2346" s="69"/>
      <c r="K2346" s="69"/>
      <c r="L2346" s="69"/>
      <c r="M2346" s="270" t="str">
        <f>IF(ISTEXT(L2346),VLOOKUP(L2346,'_Keuzelijst Algemeen'!$B$3:$C$74,2),"")</f>
        <v/>
      </c>
      <c r="N2346" s="69"/>
      <c r="O2346" s="85"/>
    </row>
    <row r="2347" spans="1:15" x14ac:dyDescent="0.3">
      <c r="A2347" s="249" t="s">
        <v>832</v>
      </c>
      <c r="B2347" s="86" t="s">
        <v>1012</v>
      </c>
      <c r="C2347" s="86" t="s">
        <v>1100</v>
      </c>
      <c r="D2347" s="86" t="s">
        <v>1016</v>
      </c>
      <c r="E2347" s="87"/>
      <c r="F2347" s="69"/>
      <c r="G2347" s="69"/>
      <c r="H2347" s="85"/>
      <c r="I2347" s="69"/>
      <c r="J2347" s="69"/>
      <c r="K2347" s="69"/>
      <c r="L2347" s="69"/>
      <c r="M2347" s="270" t="str">
        <f>IF(ISTEXT(L2347),VLOOKUP(L2347,'_Keuzelijst Algemeen'!$B$3:$C$74,2),"")</f>
        <v/>
      </c>
      <c r="N2347" s="69"/>
      <c r="O2347" s="85"/>
    </row>
    <row r="2348" spans="1:15" x14ac:dyDescent="0.3">
      <c r="A2348" s="249" t="s">
        <v>832</v>
      </c>
      <c r="B2348" s="86" t="s">
        <v>1012</v>
      </c>
      <c r="C2348" s="86" t="s">
        <v>1100</v>
      </c>
      <c r="D2348" s="86" t="s">
        <v>1016</v>
      </c>
      <c r="E2348" s="87"/>
      <c r="F2348" s="69"/>
      <c r="G2348" s="69"/>
      <c r="H2348" s="85"/>
      <c r="I2348" s="69"/>
      <c r="J2348" s="69"/>
      <c r="K2348" s="69"/>
      <c r="L2348" s="69"/>
      <c r="M2348" s="270" t="str">
        <f>IF(ISTEXT(L2348),VLOOKUP(L2348,'_Keuzelijst Algemeen'!$B$3:$C$74,2),"")</f>
        <v/>
      </c>
      <c r="N2348" s="69"/>
      <c r="O2348" s="85"/>
    </row>
    <row r="2349" spans="1:15" x14ac:dyDescent="0.3">
      <c r="A2349" s="249" t="s">
        <v>832</v>
      </c>
      <c r="B2349" s="86" t="s">
        <v>1012</v>
      </c>
      <c r="C2349" s="86" t="s">
        <v>1100</v>
      </c>
      <c r="D2349" s="86" t="s">
        <v>1016</v>
      </c>
      <c r="E2349" s="87"/>
      <c r="F2349" s="69"/>
      <c r="G2349" s="69"/>
      <c r="H2349" s="85"/>
      <c r="I2349" s="69"/>
      <c r="J2349" s="69"/>
      <c r="K2349" s="69"/>
      <c r="L2349" s="69"/>
      <c r="M2349" s="270" t="str">
        <f>IF(ISTEXT(L2349),VLOOKUP(L2349,'_Keuzelijst Algemeen'!$B$3:$C$74,2),"")</f>
        <v/>
      </c>
      <c r="N2349" s="69"/>
      <c r="O2349" s="85"/>
    </row>
    <row r="2350" spans="1:15" x14ac:dyDescent="0.3">
      <c r="A2350" s="249" t="s">
        <v>832</v>
      </c>
      <c r="B2350" s="86" t="s">
        <v>1012</v>
      </c>
      <c r="C2350" s="86" t="s">
        <v>1100</v>
      </c>
      <c r="D2350" s="86" t="s">
        <v>1016</v>
      </c>
      <c r="E2350" s="87"/>
      <c r="F2350" s="69"/>
      <c r="G2350" s="69"/>
      <c r="H2350" s="85"/>
      <c r="I2350" s="69"/>
      <c r="J2350" s="69"/>
      <c r="K2350" s="69"/>
      <c r="L2350" s="69"/>
      <c r="M2350" s="270" t="str">
        <f>IF(ISTEXT(L2350),VLOOKUP(L2350,'_Keuzelijst Algemeen'!$B$3:$C$74,2),"")</f>
        <v/>
      </c>
      <c r="N2350" s="69"/>
      <c r="O2350" s="85"/>
    </row>
    <row r="2351" spans="1:15" x14ac:dyDescent="0.3">
      <c r="A2351" s="249" t="s">
        <v>832</v>
      </c>
      <c r="B2351" s="86" t="s">
        <v>1012</v>
      </c>
      <c r="C2351" s="86" t="s">
        <v>1100</v>
      </c>
      <c r="D2351" s="86" t="s">
        <v>1016</v>
      </c>
      <c r="E2351" s="87"/>
      <c r="F2351" s="69"/>
      <c r="G2351" s="69"/>
      <c r="H2351" s="85"/>
      <c r="I2351" s="69"/>
      <c r="J2351" s="69"/>
      <c r="K2351" s="69"/>
      <c r="L2351" s="69"/>
      <c r="M2351" s="270" t="str">
        <f>IF(ISTEXT(L2351),VLOOKUP(L2351,'_Keuzelijst Algemeen'!$B$3:$C$74,2),"")</f>
        <v/>
      </c>
      <c r="N2351" s="69"/>
      <c r="O2351" s="85"/>
    </row>
    <row r="2352" spans="1:15" x14ac:dyDescent="0.3">
      <c r="A2352" s="249" t="s">
        <v>832</v>
      </c>
      <c r="B2352" s="86" t="s">
        <v>1012</v>
      </c>
      <c r="C2352" s="86" t="s">
        <v>1100</v>
      </c>
      <c r="D2352" s="86" t="s">
        <v>1016</v>
      </c>
      <c r="E2352" s="87"/>
      <c r="F2352" s="69"/>
      <c r="G2352" s="69"/>
      <c r="H2352" s="85"/>
      <c r="I2352" s="69"/>
      <c r="J2352" s="69"/>
      <c r="K2352" s="69"/>
      <c r="L2352" s="69"/>
      <c r="M2352" s="270" t="str">
        <f>IF(ISTEXT(L2352),VLOOKUP(L2352,'_Keuzelijst Algemeen'!$B$3:$C$74,2),"")</f>
        <v/>
      </c>
      <c r="N2352" s="69"/>
      <c r="O2352" s="85"/>
    </row>
    <row r="2353" spans="1:15" x14ac:dyDescent="0.3">
      <c r="A2353" s="249" t="s">
        <v>832</v>
      </c>
      <c r="B2353" s="86" t="s">
        <v>1012</v>
      </c>
      <c r="C2353" s="86" t="s">
        <v>1100</v>
      </c>
      <c r="D2353" s="86" t="s">
        <v>1016</v>
      </c>
      <c r="E2353" s="87"/>
      <c r="F2353" s="69"/>
      <c r="G2353" s="69"/>
      <c r="H2353" s="85"/>
      <c r="I2353" s="69"/>
      <c r="J2353" s="69"/>
      <c r="K2353" s="69"/>
      <c r="L2353" s="69"/>
      <c r="M2353" s="270" t="str">
        <f>IF(ISTEXT(L2353),VLOOKUP(L2353,'_Keuzelijst Algemeen'!$B$3:$C$74,2),"")</f>
        <v/>
      </c>
      <c r="N2353" s="69"/>
      <c r="O2353" s="85"/>
    </row>
    <row r="2354" spans="1:15" x14ac:dyDescent="0.3">
      <c r="A2354" s="249" t="s">
        <v>832</v>
      </c>
      <c r="B2354" s="86" t="s">
        <v>1012</v>
      </c>
      <c r="C2354" s="86" t="s">
        <v>1100</v>
      </c>
      <c r="D2354" s="86" t="s">
        <v>1016</v>
      </c>
      <c r="E2354" s="87"/>
      <c r="F2354" s="69"/>
      <c r="G2354" s="69"/>
      <c r="H2354" s="85"/>
      <c r="I2354" s="69"/>
      <c r="J2354" s="69"/>
      <c r="K2354" s="69"/>
      <c r="L2354" s="69"/>
      <c r="M2354" s="270" t="str">
        <f>IF(ISTEXT(L2354),VLOOKUP(L2354,'_Keuzelijst Algemeen'!$B$3:$C$74,2),"")</f>
        <v/>
      </c>
      <c r="N2354" s="69"/>
      <c r="O2354" s="85"/>
    </row>
    <row r="2355" spans="1:15" x14ac:dyDescent="0.3">
      <c r="A2355" s="249" t="s">
        <v>832</v>
      </c>
      <c r="B2355" s="86" t="s">
        <v>1012</v>
      </c>
      <c r="C2355" s="86" t="s">
        <v>1100</v>
      </c>
      <c r="D2355" s="86" t="s">
        <v>1016</v>
      </c>
      <c r="E2355" s="87"/>
      <c r="F2355" s="69"/>
      <c r="G2355" s="69"/>
      <c r="H2355" s="85"/>
      <c r="I2355" s="69"/>
      <c r="J2355" s="69"/>
      <c r="K2355" s="69"/>
      <c r="L2355" s="69"/>
      <c r="M2355" s="270" t="str">
        <f>IF(ISTEXT(L2355),VLOOKUP(L2355,'_Keuzelijst Algemeen'!$B$3:$C$74,2),"")</f>
        <v/>
      </c>
      <c r="N2355" s="69"/>
      <c r="O2355" s="85"/>
    </row>
    <row r="2356" spans="1:15" x14ac:dyDescent="0.3">
      <c r="A2356" s="249" t="s">
        <v>832</v>
      </c>
      <c r="B2356" s="86" t="s">
        <v>1012</v>
      </c>
      <c r="C2356" s="86" t="s">
        <v>1100</v>
      </c>
      <c r="D2356" s="86" t="s">
        <v>1016</v>
      </c>
      <c r="E2356" s="87"/>
      <c r="F2356" s="69"/>
      <c r="G2356" s="69"/>
      <c r="H2356" s="85"/>
      <c r="I2356" s="69"/>
      <c r="J2356" s="69"/>
      <c r="K2356" s="69"/>
      <c r="L2356" s="69"/>
      <c r="M2356" s="270" t="str">
        <f>IF(ISTEXT(L2356),VLOOKUP(L2356,'_Keuzelijst Algemeen'!$B$3:$C$74,2),"")</f>
        <v/>
      </c>
      <c r="N2356" s="69"/>
      <c r="O2356" s="85"/>
    </row>
    <row r="2357" spans="1:15" x14ac:dyDescent="0.3">
      <c r="A2357" s="249" t="s">
        <v>832</v>
      </c>
      <c r="B2357" s="86" t="s">
        <v>1012</v>
      </c>
      <c r="C2357" s="86" t="s">
        <v>1100</v>
      </c>
      <c r="D2357" s="86" t="s">
        <v>1016</v>
      </c>
      <c r="E2357" s="87"/>
      <c r="F2357" s="69"/>
      <c r="G2357" s="69"/>
      <c r="H2357" s="85"/>
      <c r="I2357" s="69"/>
      <c r="J2357" s="69"/>
      <c r="K2357" s="69"/>
      <c r="L2357" s="69"/>
      <c r="M2357" s="270" t="str">
        <f>IF(ISTEXT(L2357),VLOOKUP(L2357,'_Keuzelijst Algemeen'!$B$3:$C$74,2),"")</f>
        <v/>
      </c>
      <c r="N2357" s="69"/>
      <c r="O2357" s="85"/>
    </row>
    <row r="2358" spans="1:15" x14ac:dyDescent="0.3">
      <c r="A2358" s="249" t="s">
        <v>832</v>
      </c>
      <c r="B2358" s="86" t="s">
        <v>1012</v>
      </c>
      <c r="C2358" s="86" t="s">
        <v>1100</v>
      </c>
      <c r="D2358" s="86" t="s">
        <v>1016</v>
      </c>
      <c r="E2358" s="87"/>
      <c r="F2358" s="69"/>
      <c r="G2358" s="69"/>
      <c r="H2358" s="85"/>
      <c r="I2358" s="69"/>
      <c r="J2358" s="69"/>
      <c r="K2358" s="69"/>
      <c r="L2358" s="69"/>
      <c r="M2358" s="270" t="str">
        <f>IF(ISTEXT(L2358),VLOOKUP(L2358,'_Keuzelijst Algemeen'!$B$3:$C$74,2),"")</f>
        <v/>
      </c>
      <c r="N2358" s="69"/>
      <c r="O2358" s="85"/>
    </row>
    <row r="2359" spans="1:15" x14ac:dyDescent="0.3">
      <c r="A2359" s="249" t="s">
        <v>832</v>
      </c>
      <c r="B2359" s="86" t="s">
        <v>1012</v>
      </c>
      <c r="C2359" s="86" t="s">
        <v>1100</v>
      </c>
      <c r="D2359" s="86" t="s">
        <v>1016</v>
      </c>
      <c r="E2359" s="87"/>
      <c r="F2359" s="69"/>
      <c r="G2359" s="69"/>
      <c r="H2359" s="85"/>
      <c r="I2359" s="69"/>
      <c r="J2359" s="69"/>
      <c r="K2359" s="69"/>
      <c r="L2359" s="69"/>
      <c r="M2359" s="270" t="str">
        <f>IF(ISTEXT(L2359),VLOOKUP(L2359,'_Keuzelijst Algemeen'!$B$3:$C$74,2),"")</f>
        <v/>
      </c>
      <c r="N2359" s="69"/>
      <c r="O2359" s="85"/>
    </row>
    <row r="2360" spans="1:15" x14ac:dyDescent="0.3">
      <c r="A2360" s="249" t="s">
        <v>832</v>
      </c>
      <c r="B2360" s="86" t="s">
        <v>1012</v>
      </c>
      <c r="C2360" s="86" t="s">
        <v>1100</v>
      </c>
      <c r="D2360" s="86" t="s">
        <v>1016</v>
      </c>
      <c r="E2360" s="87"/>
      <c r="F2360" s="69"/>
      <c r="G2360" s="69"/>
      <c r="H2360" s="85"/>
      <c r="I2360" s="69"/>
      <c r="J2360" s="69"/>
      <c r="K2360" s="69"/>
      <c r="L2360" s="69"/>
      <c r="M2360" s="270" t="str">
        <f>IF(ISTEXT(L2360),VLOOKUP(L2360,'_Keuzelijst Algemeen'!$B$3:$C$74,2),"")</f>
        <v/>
      </c>
      <c r="N2360" s="69"/>
      <c r="O2360" s="85"/>
    </row>
    <row r="2361" spans="1:15" x14ac:dyDescent="0.3">
      <c r="A2361" s="249" t="s">
        <v>832</v>
      </c>
      <c r="B2361" s="86" t="s">
        <v>1012</v>
      </c>
      <c r="C2361" s="86" t="s">
        <v>1100</v>
      </c>
      <c r="D2361" s="86" t="s">
        <v>1016</v>
      </c>
      <c r="E2361" s="87"/>
      <c r="F2361" s="69"/>
      <c r="G2361" s="69"/>
      <c r="H2361" s="85"/>
      <c r="I2361" s="69"/>
      <c r="J2361" s="69"/>
      <c r="K2361" s="69"/>
      <c r="L2361" s="69"/>
      <c r="M2361" s="270" t="str">
        <f>IF(ISTEXT(L2361),VLOOKUP(L2361,'_Keuzelijst Algemeen'!$B$3:$C$74,2),"")</f>
        <v/>
      </c>
      <c r="N2361" s="69"/>
      <c r="O2361" s="85"/>
    </row>
    <row r="2362" spans="1:15" x14ac:dyDescent="0.3">
      <c r="A2362" s="249" t="s">
        <v>832</v>
      </c>
      <c r="B2362" s="86" t="s">
        <v>1012</v>
      </c>
      <c r="C2362" s="86" t="s">
        <v>1100</v>
      </c>
      <c r="D2362" s="86" t="s">
        <v>1016</v>
      </c>
      <c r="E2362" s="87"/>
      <c r="F2362" s="69"/>
      <c r="G2362" s="69"/>
      <c r="H2362" s="85"/>
      <c r="I2362" s="69"/>
      <c r="J2362" s="69"/>
      <c r="K2362" s="69"/>
      <c r="L2362" s="69"/>
      <c r="M2362" s="270" t="str">
        <f>IF(ISTEXT(L2362),VLOOKUP(L2362,'_Keuzelijst Algemeen'!$B$3:$C$74,2),"")</f>
        <v/>
      </c>
      <c r="N2362" s="69"/>
      <c r="O2362" s="85"/>
    </row>
    <row r="2363" spans="1:15" x14ac:dyDescent="0.3">
      <c r="A2363" s="249" t="s">
        <v>832</v>
      </c>
      <c r="B2363" s="86" t="s">
        <v>1012</v>
      </c>
      <c r="C2363" s="86" t="s">
        <v>1100</v>
      </c>
      <c r="D2363" s="86" t="s">
        <v>1016</v>
      </c>
      <c r="E2363" s="87"/>
      <c r="F2363" s="69"/>
      <c r="G2363" s="69"/>
      <c r="H2363" s="85"/>
      <c r="I2363" s="69"/>
      <c r="J2363" s="69"/>
      <c r="K2363" s="69"/>
      <c r="L2363" s="69"/>
      <c r="M2363" s="270" t="str">
        <f>IF(ISTEXT(L2363),VLOOKUP(L2363,'_Keuzelijst Algemeen'!$B$3:$C$74,2),"")</f>
        <v/>
      </c>
      <c r="N2363" s="69"/>
      <c r="O2363" s="85"/>
    </row>
    <row r="2364" spans="1:15" x14ac:dyDescent="0.3">
      <c r="A2364" s="249" t="s">
        <v>832</v>
      </c>
      <c r="B2364" s="86" t="s">
        <v>1012</v>
      </c>
      <c r="C2364" s="86" t="s">
        <v>1100</v>
      </c>
      <c r="D2364" s="86" t="s">
        <v>1016</v>
      </c>
      <c r="E2364" s="87"/>
      <c r="F2364" s="69"/>
      <c r="G2364" s="69"/>
      <c r="H2364" s="85"/>
      <c r="I2364" s="69"/>
      <c r="J2364" s="69"/>
      <c r="K2364" s="69"/>
      <c r="L2364" s="69"/>
      <c r="M2364" s="270" t="str">
        <f>IF(ISTEXT(L2364),VLOOKUP(L2364,'_Keuzelijst Algemeen'!$B$3:$C$74,2),"")</f>
        <v/>
      </c>
      <c r="N2364" s="69"/>
      <c r="O2364" s="85"/>
    </row>
    <row r="2365" spans="1:15" x14ac:dyDescent="0.3">
      <c r="A2365" s="249" t="s">
        <v>832</v>
      </c>
      <c r="B2365" s="86" t="s">
        <v>1012</v>
      </c>
      <c r="C2365" s="86" t="s">
        <v>1100</v>
      </c>
      <c r="D2365" s="86" t="s">
        <v>1016</v>
      </c>
      <c r="E2365" s="87"/>
      <c r="F2365" s="69"/>
      <c r="G2365" s="69"/>
      <c r="H2365" s="85"/>
      <c r="I2365" s="69"/>
      <c r="J2365" s="69"/>
      <c r="K2365" s="69"/>
      <c r="L2365" s="69"/>
      <c r="M2365" s="270" t="str">
        <f>IF(ISTEXT(L2365),VLOOKUP(L2365,'_Keuzelijst Algemeen'!$B$3:$C$74,2),"")</f>
        <v/>
      </c>
      <c r="N2365" s="69"/>
      <c r="O2365" s="85"/>
    </row>
    <row r="2366" spans="1:15" x14ac:dyDescent="0.3">
      <c r="A2366" s="249" t="s">
        <v>832</v>
      </c>
      <c r="B2366" s="86" t="s">
        <v>1012</v>
      </c>
      <c r="C2366" s="86" t="s">
        <v>1100</v>
      </c>
      <c r="D2366" s="86" t="s">
        <v>1016</v>
      </c>
      <c r="E2366" s="87"/>
      <c r="F2366" s="69"/>
      <c r="G2366" s="69"/>
      <c r="H2366" s="85"/>
      <c r="I2366" s="69"/>
      <c r="J2366" s="69"/>
      <c r="K2366" s="69"/>
      <c r="L2366" s="69"/>
      <c r="M2366" s="270" t="str">
        <f>IF(ISTEXT(L2366),VLOOKUP(L2366,'_Keuzelijst Algemeen'!$B$3:$C$74,2),"")</f>
        <v/>
      </c>
      <c r="N2366" s="69"/>
      <c r="O2366" s="85"/>
    </row>
    <row r="2367" spans="1:15" x14ac:dyDescent="0.3">
      <c r="A2367" s="249" t="s">
        <v>832</v>
      </c>
      <c r="B2367" s="86" t="s">
        <v>1012</v>
      </c>
      <c r="C2367" s="86" t="s">
        <v>1100</v>
      </c>
      <c r="D2367" s="86" t="s">
        <v>1016</v>
      </c>
      <c r="E2367" s="87"/>
      <c r="F2367" s="69"/>
      <c r="G2367" s="69"/>
      <c r="H2367" s="85"/>
      <c r="I2367" s="69"/>
      <c r="J2367" s="69"/>
      <c r="K2367" s="69"/>
      <c r="L2367" s="69"/>
      <c r="M2367" s="270" t="str">
        <f>IF(ISTEXT(L2367),VLOOKUP(L2367,'_Keuzelijst Algemeen'!$B$3:$C$74,2),"")</f>
        <v/>
      </c>
      <c r="N2367" s="69"/>
      <c r="O2367" s="85"/>
    </row>
    <row r="2368" spans="1:15" x14ac:dyDescent="0.3">
      <c r="A2368" s="249" t="s">
        <v>832</v>
      </c>
      <c r="B2368" s="86" t="s">
        <v>1012</v>
      </c>
      <c r="C2368" s="86" t="s">
        <v>1100</v>
      </c>
      <c r="D2368" s="86" t="s">
        <v>1016</v>
      </c>
      <c r="E2368" s="87"/>
      <c r="F2368" s="69"/>
      <c r="G2368" s="69"/>
      <c r="H2368" s="85"/>
      <c r="I2368" s="69"/>
      <c r="J2368" s="69"/>
      <c r="K2368" s="69"/>
      <c r="L2368" s="69"/>
      <c r="M2368" s="270" t="str">
        <f>IF(ISTEXT(L2368),VLOOKUP(L2368,'_Keuzelijst Algemeen'!$B$3:$C$74,2),"")</f>
        <v/>
      </c>
      <c r="N2368" s="69"/>
      <c r="O2368" s="85"/>
    </row>
    <row r="2369" spans="1:15" x14ac:dyDescent="0.3">
      <c r="A2369" s="249" t="s">
        <v>832</v>
      </c>
      <c r="B2369" s="86" t="s">
        <v>1012</v>
      </c>
      <c r="C2369" s="86" t="s">
        <v>1100</v>
      </c>
      <c r="D2369" s="86" t="s">
        <v>1016</v>
      </c>
      <c r="E2369" s="87"/>
      <c r="F2369" s="69"/>
      <c r="G2369" s="69"/>
      <c r="H2369" s="85"/>
      <c r="I2369" s="69"/>
      <c r="J2369" s="69"/>
      <c r="K2369" s="69"/>
      <c r="L2369" s="69"/>
      <c r="M2369" s="270" t="str">
        <f>IF(ISTEXT(L2369),VLOOKUP(L2369,'_Keuzelijst Algemeen'!$B$3:$C$74,2),"")</f>
        <v/>
      </c>
      <c r="N2369" s="69"/>
      <c r="O2369" s="85"/>
    </row>
    <row r="2370" spans="1:15" x14ac:dyDescent="0.3">
      <c r="A2370" s="249" t="s">
        <v>832</v>
      </c>
      <c r="B2370" s="86" t="s">
        <v>1012</v>
      </c>
      <c r="C2370" s="86" t="s">
        <v>1100</v>
      </c>
      <c r="D2370" s="86" t="s">
        <v>1016</v>
      </c>
      <c r="E2370" s="87"/>
      <c r="F2370" s="69"/>
      <c r="G2370" s="69"/>
      <c r="H2370" s="85"/>
      <c r="I2370" s="69"/>
      <c r="J2370" s="69"/>
      <c r="K2370" s="69"/>
      <c r="L2370" s="69"/>
      <c r="M2370" s="270" t="str">
        <f>IF(ISTEXT(L2370),VLOOKUP(L2370,'_Keuzelijst Algemeen'!$B$3:$C$74,2),"")</f>
        <v/>
      </c>
      <c r="N2370" s="69"/>
      <c r="O2370" s="85"/>
    </row>
    <row r="2371" spans="1:15" x14ac:dyDescent="0.3">
      <c r="A2371" s="249" t="s">
        <v>832</v>
      </c>
      <c r="B2371" s="86" t="s">
        <v>1012</v>
      </c>
      <c r="C2371" s="86" t="s">
        <v>1100</v>
      </c>
      <c r="D2371" s="86" t="s">
        <v>1016</v>
      </c>
      <c r="E2371" s="87"/>
      <c r="F2371" s="69"/>
      <c r="G2371" s="69"/>
      <c r="H2371" s="85"/>
      <c r="I2371" s="69"/>
      <c r="J2371" s="69"/>
      <c r="K2371" s="69"/>
      <c r="L2371" s="69"/>
      <c r="M2371" s="270" t="str">
        <f>IF(ISTEXT(L2371),VLOOKUP(L2371,'_Keuzelijst Algemeen'!$B$3:$C$74,2),"")</f>
        <v/>
      </c>
      <c r="N2371" s="69"/>
      <c r="O2371" s="85"/>
    </row>
    <row r="2372" spans="1:15" x14ac:dyDescent="0.3">
      <c r="A2372" s="249" t="s">
        <v>832</v>
      </c>
      <c r="B2372" s="86" t="s">
        <v>1012</v>
      </c>
      <c r="C2372" s="86" t="s">
        <v>1100</v>
      </c>
      <c r="D2372" s="86" t="s">
        <v>1016</v>
      </c>
      <c r="E2372" s="87"/>
      <c r="F2372" s="69"/>
      <c r="G2372" s="69"/>
      <c r="H2372" s="85"/>
      <c r="I2372" s="69"/>
      <c r="J2372" s="69"/>
      <c r="K2372" s="69"/>
      <c r="L2372" s="69"/>
      <c r="M2372" s="270" t="str">
        <f>IF(ISTEXT(L2372),VLOOKUP(L2372,'_Keuzelijst Algemeen'!$B$3:$C$74,2),"")</f>
        <v/>
      </c>
      <c r="N2372" s="69"/>
      <c r="O2372" s="85"/>
    </row>
    <row r="2373" spans="1:15" x14ac:dyDescent="0.3">
      <c r="A2373" s="249" t="s">
        <v>832</v>
      </c>
      <c r="B2373" s="86" t="s">
        <v>1012</v>
      </c>
      <c r="C2373" s="86" t="s">
        <v>1100</v>
      </c>
      <c r="D2373" s="86" t="s">
        <v>1016</v>
      </c>
      <c r="E2373" s="87"/>
      <c r="F2373" s="69"/>
      <c r="G2373" s="69"/>
      <c r="H2373" s="85"/>
      <c r="I2373" s="69"/>
      <c r="J2373" s="69"/>
      <c r="K2373" s="69"/>
      <c r="L2373" s="69"/>
      <c r="M2373" s="270" t="str">
        <f>IF(ISTEXT(L2373),VLOOKUP(L2373,'_Keuzelijst Algemeen'!$B$3:$C$74,2),"")</f>
        <v/>
      </c>
      <c r="N2373" s="69"/>
      <c r="O2373" s="85"/>
    </row>
    <row r="2374" spans="1:15" x14ac:dyDescent="0.3">
      <c r="A2374" s="249" t="s">
        <v>832</v>
      </c>
      <c r="B2374" s="86" t="s">
        <v>1012</v>
      </c>
      <c r="C2374" s="86" t="s">
        <v>1100</v>
      </c>
      <c r="D2374" s="86" t="s">
        <v>1016</v>
      </c>
      <c r="E2374" s="87"/>
      <c r="F2374" s="69"/>
      <c r="G2374" s="69"/>
      <c r="H2374" s="85"/>
      <c r="I2374" s="69"/>
      <c r="J2374" s="69"/>
      <c r="K2374" s="69"/>
      <c r="L2374" s="69"/>
      <c r="M2374" s="270" t="str">
        <f>IF(ISTEXT(L2374),VLOOKUP(L2374,'_Keuzelijst Algemeen'!$B$3:$C$74,2),"")</f>
        <v/>
      </c>
      <c r="N2374" s="69"/>
      <c r="O2374" s="85"/>
    </row>
    <row r="2375" spans="1:15" x14ac:dyDescent="0.3">
      <c r="A2375" s="249" t="s">
        <v>832</v>
      </c>
      <c r="B2375" s="86" t="s">
        <v>1012</v>
      </c>
      <c r="C2375" s="86" t="s">
        <v>1100</v>
      </c>
      <c r="D2375" s="86" t="s">
        <v>1016</v>
      </c>
      <c r="E2375" s="87"/>
      <c r="F2375" s="69"/>
      <c r="G2375" s="69"/>
      <c r="H2375" s="85"/>
      <c r="I2375" s="69"/>
      <c r="J2375" s="69"/>
      <c r="K2375" s="69"/>
      <c r="L2375" s="69"/>
      <c r="M2375" s="270" t="str">
        <f>IF(ISTEXT(L2375),VLOOKUP(L2375,'_Keuzelijst Algemeen'!$B$3:$C$74,2),"")</f>
        <v/>
      </c>
      <c r="N2375" s="69"/>
      <c r="O2375" s="85"/>
    </row>
    <row r="2376" spans="1:15" x14ac:dyDescent="0.3">
      <c r="A2376" s="249" t="s">
        <v>832</v>
      </c>
      <c r="B2376" s="86" t="s">
        <v>1012</v>
      </c>
      <c r="C2376" s="86" t="s">
        <v>1100</v>
      </c>
      <c r="D2376" s="86" t="s">
        <v>1016</v>
      </c>
      <c r="E2376" s="87"/>
      <c r="F2376" s="69"/>
      <c r="G2376" s="69"/>
      <c r="H2376" s="85"/>
      <c r="I2376" s="69"/>
      <c r="J2376" s="69"/>
      <c r="K2376" s="69"/>
      <c r="L2376" s="69"/>
      <c r="M2376" s="270" t="str">
        <f>IF(ISTEXT(L2376),VLOOKUP(L2376,'_Keuzelijst Algemeen'!$B$3:$C$74,2),"")</f>
        <v/>
      </c>
      <c r="N2376" s="69"/>
      <c r="O2376" s="85"/>
    </row>
    <row r="2377" spans="1:15" x14ac:dyDescent="0.3">
      <c r="A2377" s="249" t="s">
        <v>832</v>
      </c>
      <c r="B2377" s="86" t="s">
        <v>1012</v>
      </c>
      <c r="C2377" s="86" t="s">
        <v>1100</v>
      </c>
      <c r="D2377" s="86" t="s">
        <v>1016</v>
      </c>
      <c r="E2377" s="87"/>
      <c r="F2377" s="69"/>
      <c r="G2377" s="69"/>
      <c r="H2377" s="85"/>
      <c r="I2377" s="69"/>
      <c r="J2377" s="69"/>
      <c r="K2377" s="69"/>
      <c r="L2377" s="69"/>
      <c r="M2377" s="270" t="str">
        <f>IF(ISTEXT(L2377),VLOOKUP(L2377,'_Keuzelijst Algemeen'!$B$3:$C$74,2),"")</f>
        <v/>
      </c>
      <c r="N2377" s="69"/>
      <c r="O2377" s="85"/>
    </row>
    <row r="2378" spans="1:15" x14ac:dyDescent="0.3">
      <c r="A2378" s="249" t="s">
        <v>832</v>
      </c>
      <c r="B2378" s="86" t="s">
        <v>1012</v>
      </c>
      <c r="C2378" s="86" t="s">
        <v>1100</v>
      </c>
      <c r="D2378" s="86" t="s">
        <v>1016</v>
      </c>
      <c r="E2378" s="87"/>
      <c r="F2378" s="69"/>
      <c r="G2378" s="69"/>
      <c r="H2378" s="85"/>
      <c r="I2378" s="69"/>
      <c r="J2378" s="69"/>
      <c r="K2378" s="69"/>
      <c r="L2378" s="69"/>
      <c r="M2378" s="270" t="str">
        <f>IF(ISTEXT(L2378),VLOOKUP(L2378,'_Keuzelijst Algemeen'!$B$3:$C$74,2),"")</f>
        <v/>
      </c>
      <c r="N2378" s="69"/>
      <c r="O2378" s="85"/>
    </row>
    <row r="2379" spans="1:15" x14ac:dyDescent="0.3">
      <c r="A2379" s="249" t="s">
        <v>832</v>
      </c>
      <c r="B2379" s="86" t="s">
        <v>1012</v>
      </c>
      <c r="C2379" s="86" t="s">
        <v>1100</v>
      </c>
      <c r="D2379" s="86" t="s">
        <v>1016</v>
      </c>
      <c r="E2379" s="87"/>
      <c r="F2379" s="69"/>
      <c r="G2379" s="69"/>
      <c r="H2379" s="85"/>
      <c r="I2379" s="69"/>
      <c r="J2379" s="69"/>
      <c r="K2379" s="69"/>
      <c r="L2379" s="69"/>
      <c r="M2379" s="270" t="str">
        <f>IF(ISTEXT(L2379),VLOOKUP(L2379,'_Keuzelijst Algemeen'!$B$3:$C$74,2),"")</f>
        <v/>
      </c>
      <c r="N2379" s="69"/>
      <c r="O2379" s="85"/>
    </row>
    <row r="2380" spans="1:15" x14ac:dyDescent="0.3">
      <c r="A2380" s="249" t="s">
        <v>832</v>
      </c>
      <c r="B2380" s="86" t="s">
        <v>1012</v>
      </c>
      <c r="C2380" s="86" t="s">
        <v>1100</v>
      </c>
      <c r="D2380" s="86" t="s">
        <v>1016</v>
      </c>
      <c r="E2380" s="87"/>
      <c r="F2380" s="69"/>
      <c r="G2380" s="69"/>
      <c r="H2380" s="85"/>
      <c r="I2380" s="69"/>
      <c r="J2380" s="69"/>
      <c r="K2380" s="69"/>
      <c r="L2380" s="69"/>
      <c r="M2380" s="270" t="str">
        <f>IF(ISTEXT(L2380),VLOOKUP(L2380,'_Keuzelijst Algemeen'!$B$3:$C$74,2),"")</f>
        <v/>
      </c>
      <c r="N2380" s="69"/>
      <c r="O2380" s="85"/>
    </row>
    <row r="2381" spans="1:15" x14ac:dyDescent="0.3">
      <c r="A2381" s="249" t="s">
        <v>832</v>
      </c>
      <c r="B2381" s="86" t="s">
        <v>1012</v>
      </c>
      <c r="C2381" s="86" t="s">
        <v>1100</v>
      </c>
      <c r="D2381" s="86" t="s">
        <v>1016</v>
      </c>
      <c r="E2381" s="87"/>
      <c r="F2381" s="69"/>
      <c r="G2381" s="69"/>
      <c r="H2381" s="85"/>
      <c r="I2381" s="69"/>
      <c r="J2381" s="69"/>
      <c r="K2381" s="69"/>
      <c r="L2381" s="69"/>
      <c r="M2381" s="270" t="str">
        <f>IF(ISTEXT(L2381),VLOOKUP(L2381,'_Keuzelijst Algemeen'!$B$3:$C$74,2),"")</f>
        <v/>
      </c>
      <c r="N2381" s="69"/>
      <c r="O2381" s="85"/>
    </row>
    <row r="2382" spans="1:15" x14ac:dyDescent="0.3">
      <c r="A2382" s="249" t="s">
        <v>832</v>
      </c>
      <c r="B2382" s="86" t="s">
        <v>1012</v>
      </c>
      <c r="C2382" s="86" t="s">
        <v>1100</v>
      </c>
      <c r="D2382" s="86" t="s">
        <v>1016</v>
      </c>
      <c r="E2382" s="87"/>
      <c r="F2382" s="69"/>
      <c r="G2382" s="69"/>
      <c r="H2382" s="85"/>
      <c r="I2382" s="69"/>
      <c r="J2382" s="69"/>
      <c r="K2382" s="69"/>
      <c r="L2382" s="69"/>
      <c r="M2382" s="270" t="str">
        <f>IF(ISTEXT(L2382),VLOOKUP(L2382,'_Keuzelijst Algemeen'!$B$3:$C$74,2),"")</f>
        <v/>
      </c>
      <c r="N2382" s="69"/>
      <c r="O2382" s="85"/>
    </row>
    <row r="2383" spans="1:15" x14ac:dyDescent="0.3">
      <c r="A2383" s="249" t="s">
        <v>832</v>
      </c>
      <c r="B2383" s="86" t="s">
        <v>1012</v>
      </c>
      <c r="C2383" s="86" t="s">
        <v>1100</v>
      </c>
      <c r="D2383" s="86" t="s">
        <v>1016</v>
      </c>
      <c r="E2383" s="87"/>
      <c r="F2383" s="69"/>
      <c r="G2383" s="69"/>
      <c r="H2383" s="85"/>
      <c r="I2383" s="69"/>
      <c r="J2383" s="69"/>
      <c r="K2383" s="69"/>
      <c r="L2383" s="69"/>
      <c r="M2383" s="270" t="str">
        <f>IF(ISTEXT(L2383),VLOOKUP(L2383,'_Keuzelijst Algemeen'!$B$3:$C$74,2),"")</f>
        <v/>
      </c>
      <c r="N2383" s="69"/>
      <c r="O2383" s="85"/>
    </row>
    <row r="2384" spans="1:15" x14ac:dyDescent="0.3">
      <c r="A2384" s="249" t="s">
        <v>832</v>
      </c>
      <c r="B2384" s="86" t="s">
        <v>1012</v>
      </c>
      <c r="C2384" s="86" t="s">
        <v>1100</v>
      </c>
      <c r="D2384" s="86" t="s">
        <v>1016</v>
      </c>
      <c r="E2384" s="87"/>
      <c r="F2384" s="69"/>
      <c r="G2384" s="69"/>
      <c r="H2384" s="85"/>
      <c r="I2384" s="69"/>
      <c r="J2384" s="69"/>
      <c r="K2384" s="69"/>
      <c r="L2384" s="69"/>
      <c r="M2384" s="270" t="str">
        <f>IF(ISTEXT(L2384),VLOOKUP(L2384,'_Keuzelijst Algemeen'!$B$3:$C$74,2),"")</f>
        <v/>
      </c>
      <c r="N2384" s="69"/>
      <c r="O2384" s="85"/>
    </row>
    <row r="2385" spans="1:15" x14ac:dyDescent="0.3">
      <c r="A2385" s="249" t="s">
        <v>832</v>
      </c>
      <c r="B2385" s="86" t="s">
        <v>1012</v>
      </c>
      <c r="C2385" s="86" t="s">
        <v>1100</v>
      </c>
      <c r="D2385" s="86" t="s">
        <v>1016</v>
      </c>
      <c r="E2385" s="87"/>
      <c r="F2385" s="69"/>
      <c r="G2385" s="69"/>
      <c r="H2385" s="85"/>
      <c r="I2385" s="69"/>
      <c r="J2385" s="69"/>
      <c r="K2385" s="69"/>
      <c r="L2385" s="69"/>
      <c r="M2385" s="270" t="str">
        <f>IF(ISTEXT(L2385),VLOOKUP(L2385,'_Keuzelijst Algemeen'!$B$3:$C$74,2),"")</f>
        <v/>
      </c>
      <c r="N2385" s="69"/>
      <c r="O2385" s="85"/>
    </row>
    <row r="2386" spans="1:15" x14ac:dyDescent="0.3">
      <c r="A2386" s="249" t="s">
        <v>832</v>
      </c>
      <c r="B2386" s="86" t="s">
        <v>1012</v>
      </c>
      <c r="C2386" s="86" t="s">
        <v>1100</v>
      </c>
      <c r="D2386" s="86" t="s">
        <v>1016</v>
      </c>
      <c r="E2386" s="87"/>
      <c r="F2386" s="69"/>
      <c r="G2386" s="69"/>
      <c r="H2386" s="85"/>
      <c r="I2386" s="69"/>
      <c r="J2386" s="69"/>
      <c r="K2386" s="69"/>
      <c r="L2386" s="69"/>
      <c r="M2386" s="270" t="str">
        <f>IF(ISTEXT(L2386),VLOOKUP(L2386,'_Keuzelijst Algemeen'!$B$3:$C$74,2),"")</f>
        <v/>
      </c>
      <c r="N2386" s="69"/>
      <c r="O2386" s="85"/>
    </row>
    <row r="2387" spans="1:15" x14ac:dyDescent="0.3">
      <c r="A2387" s="249" t="s">
        <v>832</v>
      </c>
      <c r="B2387" s="86" t="s">
        <v>1012</v>
      </c>
      <c r="C2387" s="86" t="s">
        <v>1100</v>
      </c>
      <c r="D2387" s="86" t="s">
        <v>1016</v>
      </c>
      <c r="E2387" s="87"/>
      <c r="F2387" s="69"/>
      <c r="G2387" s="69"/>
      <c r="H2387" s="85"/>
      <c r="I2387" s="69"/>
      <c r="J2387" s="69"/>
      <c r="K2387" s="69"/>
      <c r="L2387" s="69"/>
      <c r="M2387" s="270" t="str">
        <f>IF(ISTEXT(L2387),VLOOKUP(L2387,'_Keuzelijst Algemeen'!$B$3:$C$74,2),"")</f>
        <v/>
      </c>
      <c r="N2387" s="69"/>
      <c r="O2387" s="85"/>
    </row>
    <row r="2388" spans="1:15" x14ac:dyDescent="0.3">
      <c r="A2388" s="249" t="s">
        <v>832</v>
      </c>
      <c r="B2388" s="86" t="s">
        <v>1012</v>
      </c>
      <c r="C2388" s="86" t="s">
        <v>1100</v>
      </c>
      <c r="D2388" s="86" t="s">
        <v>1016</v>
      </c>
      <c r="E2388" s="87"/>
      <c r="F2388" s="69"/>
      <c r="G2388" s="69"/>
      <c r="H2388" s="85"/>
      <c r="I2388" s="69"/>
      <c r="J2388" s="69"/>
      <c r="K2388" s="69"/>
      <c r="L2388" s="69"/>
      <c r="M2388" s="270" t="str">
        <f>IF(ISTEXT(L2388),VLOOKUP(L2388,'_Keuzelijst Algemeen'!$B$3:$C$74,2),"")</f>
        <v/>
      </c>
      <c r="N2388" s="69"/>
      <c r="O2388" s="85"/>
    </row>
    <row r="2389" spans="1:15" x14ac:dyDescent="0.3">
      <c r="A2389" s="249" t="s">
        <v>832</v>
      </c>
      <c r="B2389" s="86" t="s">
        <v>1012</v>
      </c>
      <c r="C2389" s="86" t="s">
        <v>1100</v>
      </c>
      <c r="D2389" s="86" t="s">
        <v>1016</v>
      </c>
      <c r="E2389" s="87"/>
      <c r="F2389" s="69"/>
      <c r="G2389" s="69"/>
      <c r="H2389" s="85"/>
      <c r="I2389" s="69"/>
      <c r="J2389" s="69"/>
      <c r="K2389" s="69"/>
      <c r="L2389" s="69"/>
      <c r="M2389" s="270" t="str">
        <f>IF(ISTEXT(L2389),VLOOKUP(L2389,'_Keuzelijst Algemeen'!$B$3:$C$74,2),"")</f>
        <v/>
      </c>
      <c r="N2389" s="69"/>
      <c r="O2389" s="85"/>
    </row>
    <row r="2390" spans="1:15" x14ac:dyDescent="0.3">
      <c r="A2390" s="249" t="s">
        <v>832</v>
      </c>
      <c r="B2390" s="86" t="s">
        <v>1012</v>
      </c>
      <c r="C2390" s="86" t="s">
        <v>1100</v>
      </c>
      <c r="D2390" s="86" t="s">
        <v>1016</v>
      </c>
      <c r="E2390" s="87"/>
      <c r="F2390" s="69"/>
      <c r="G2390" s="69"/>
      <c r="H2390" s="85"/>
      <c r="I2390" s="69"/>
      <c r="J2390" s="69"/>
      <c r="K2390" s="69"/>
      <c r="L2390" s="69"/>
      <c r="M2390" s="270" t="str">
        <f>IF(ISTEXT(L2390),VLOOKUP(L2390,'_Keuzelijst Algemeen'!$B$3:$C$74,2),"")</f>
        <v/>
      </c>
      <c r="N2390" s="69"/>
      <c r="O2390" s="85"/>
    </row>
    <row r="2391" spans="1:15" x14ac:dyDescent="0.3">
      <c r="A2391" s="249" t="s">
        <v>832</v>
      </c>
      <c r="B2391" s="86" t="s">
        <v>1012</v>
      </c>
      <c r="C2391" s="86" t="s">
        <v>1100</v>
      </c>
      <c r="D2391" s="86" t="s">
        <v>1016</v>
      </c>
      <c r="E2391" s="87"/>
      <c r="F2391" s="69"/>
      <c r="G2391" s="69"/>
      <c r="H2391" s="85"/>
      <c r="I2391" s="69"/>
      <c r="J2391" s="69"/>
      <c r="K2391" s="69"/>
      <c r="L2391" s="69"/>
      <c r="M2391" s="270" t="str">
        <f>IF(ISTEXT(L2391),VLOOKUP(L2391,'_Keuzelijst Algemeen'!$B$3:$C$74,2),"")</f>
        <v/>
      </c>
      <c r="N2391" s="69"/>
      <c r="O2391" s="85"/>
    </row>
    <row r="2392" spans="1:15" x14ac:dyDescent="0.3">
      <c r="A2392" s="249" t="s">
        <v>832</v>
      </c>
      <c r="B2392" s="86" t="s">
        <v>1012</v>
      </c>
      <c r="C2392" s="86" t="s">
        <v>1100</v>
      </c>
      <c r="D2392" s="86" t="s">
        <v>1016</v>
      </c>
      <c r="E2392" s="87"/>
      <c r="F2392" s="69"/>
      <c r="G2392" s="69"/>
      <c r="H2392" s="85"/>
      <c r="I2392" s="69"/>
      <c r="J2392" s="69"/>
      <c r="K2392" s="69"/>
      <c r="L2392" s="69"/>
      <c r="M2392" s="270" t="str">
        <f>IF(ISTEXT(L2392),VLOOKUP(L2392,'_Keuzelijst Algemeen'!$B$3:$C$74,2),"")</f>
        <v/>
      </c>
      <c r="N2392" s="69"/>
      <c r="O2392" s="85"/>
    </row>
    <row r="2393" spans="1:15" x14ac:dyDescent="0.3">
      <c r="A2393" s="249" t="s">
        <v>832</v>
      </c>
      <c r="B2393" s="86" t="s">
        <v>1012</v>
      </c>
      <c r="C2393" s="86" t="s">
        <v>1100</v>
      </c>
      <c r="D2393" s="86" t="s">
        <v>1016</v>
      </c>
      <c r="E2393" s="87"/>
      <c r="F2393" s="69"/>
      <c r="G2393" s="69"/>
      <c r="H2393" s="85"/>
      <c r="I2393" s="69"/>
      <c r="J2393" s="69"/>
      <c r="K2393" s="69"/>
      <c r="L2393" s="69"/>
      <c r="M2393" s="270" t="str">
        <f>IF(ISTEXT(L2393),VLOOKUP(L2393,'_Keuzelijst Algemeen'!$B$3:$C$74,2),"")</f>
        <v/>
      </c>
      <c r="N2393" s="69"/>
      <c r="O2393" s="85"/>
    </row>
    <row r="2394" spans="1:15" x14ac:dyDescent="0.3">
      <c r="A2394" s="249" t="s">
        <v>832</v>
      </c>
      <c r="B2394" s="86" t="s">
        <v>1012</v>
      </c>
      <c r="C2394" s="86" t="s">
        <v>1100</v>
      </c>
      <c r="D2394" s="86" t="s">
        <v>1016</v>
      </c>
      <c r="E2394" s="87"/>
      <c r="F2394" s="69"/>
      <c r="G2394" s="69"/>
      <c r="H2394" s="85"/>
      <c r="I2394" s="69"/>
      <c r="J2394" s="69"/>
      <c r="K2394" s="69"/>
      <c r="L2394" s="69"/>
      <c r="M2394" s="270" t="str">
        <f>IF(ISTEXT(L2394),VLOOKUP(L2394,'_Keuzelijst Algemeen'!$B$3:$C$74,2),"")</f>
        <v/>
      </c>
      <c r="N2394" s="69"/>
      <c r="O2394" s="85"/>
    </row>
    <row r="2395" spans="1:15" x14ac:dyDescent="0.3">
      <c r="A2395" s="249" t="s">
        <v>832</v>
      </c>
      <c r="B2395" s="86" t="s">
        <v>1012</v>
      </c>
      <c r="C2395" s="86" t="s">
        <v>1100</v>
      </c>
      <c r="D2395" s="86" t="s">
        <v>1016</v>
      </c>
      <c r="E2395" s="87"/>
      <c r="F2395" s="69"/>
      <c r="G2395" s="69"/>
      <c r="H2395" s="85"/>
      <c r="I2395" s="69"/>
      <c r="J2395" s="69"/>
      <c r="K2395" s="69"/>
      <c r="L2395" s="69"/>
      <c r="M2395" s="270" t="str">
        <f>IF(ISTEXT(L2395),VLOOKUP(L2395,'_Keuzelijst Algemeen'!$B$3:$C$74,2),"")</f>
        <v/>
      </c>
      <c r="N2395" s="69"/>
      <c r="O2395" s="85"/>
    </row>
    <row r="2396" spans="1:15" x14ac:dyDescent="0.3">
      <c r="A2396" s="249" t="s">
        <v>832</v>
      </c>
      <c r="B2396" s="86" t="s">
        <v>1012</v>
      </c>
      <c r="C2396" s="86" t="s">
        <v>1100</v>
      </c>
      <c r="D2396" s="86" t="s">
        <v>1016</v>
      </c>
      <c r="E2396" s="87"/>
      <c r="F2396" s="69"/>
      <c r="G2396" s="69"/>
      <c r="H2396" s="85"/>
      <c r="I2396" s="69"/>
      <c r="J2396" s="69"/>
      <c r="K2396" s="69"/>
      <c r="L2396" s="69"/>
      <c r="M2396" s="270" t="str">
        <f>IF(ISTEXT(L2396),VLOOKUP(L2396,'_Keuzelijst Algemeen'!$B$3:$C$74,2),"")</f>
        <v/>
      </c>
      <c r="N2396" s="69"/>
      <c r="O2396" s="85"/>
    </row>
    <row r="2397" spans="1:15" x14ac:dyDescent="0.3">
      <c r="A2397" s="249" t="s">
        <v>832</v>
      </c>
      <c r="B2397" s="86" t="s">
        <v>1012</v>
      </c>
      <c r="C2397" s="86" t="s">
        <v>1100</v>
      </c>
      <c r="D2397" s="86" t="s">
        <v>1016</v>
      </c>
      <c r="E2397" s="87"/>
      <c r="F2397" s="69"/>
      <c r="G2397" s="69"/>
      <c r="H2397" s="85"/>
      <c r="I2397" s="69"/>
      <c r="J2397" s="69"/>
      <c r="K2397" s="69"/>
      <c r="L2397" s="69"/>
      <c r="M2397" s="270" t="str">
        <f>IF(ISTEXT(L2397),VLOOKUP(L2397,'_Keuzelijst Algemeen'!$B$3:$C$74,2),"")</f>
        <v/>
      </c>
      <c r="N2397" s="69"/>
      <c r="O2397" s="85"/>
    </row>
    <row r="2398" spans="1:15" x14ac:dyDescent="0.3">
      <c r="A2398" s="249" t="s">
        <v>832</v>
      </c>
      <c r="B2398" s="86" t="s">
        <v>1012</v>
      </c>
      <c r="C2398" s="86" t="s">
        <v>1100</v>
      </c>
      <c r="D2398" s="86" t="s">
        <v>1016</v>
      </c>
      <c r="E2398" s="87"/>
      <c r="F2398" s="69"/>
      <c r="G2398" s="69"/>
      <c r="H2398" s="85"/>
      <c r="I2398" s="69"/>
      <c r="J2398" s="69"/>
      <c r="K2398" s="69"/>
      <c r="L2398" s="69"/>
      <c r="M2398" s="270" t="str">
        <f>IF(ISTEXT(L2398),VLOOKUP(L2398,'_Keuzelijst Algemeen'!$B$3:$C$74,2),"")</f>
        <v/>
      </c>
      <c r="N2398" s="69"/>
      <c r="O2398" s="85"/>
    </row>
    <row r="2399" spans="1:15" x14ac:dyDescent="0.3">
      <c r="A2399" s="249" t="s">
        <v>832</v>
      </c>
      <c r="B2399" s="86" t="s">
        <v>1012</v>
      </c>
      <c r="C2399" s="86" t="s">
        <v>1100</v>
      </c>
      <c r="D2399" s="86" t="s">
        <v>1016</v>
      </c>
      <c r="E2399" s="87"/>
      <c r="F2399" s="69"/>
      <c r="G2399" s="69"/>
      <c r="H2399" s="85"/>
      <c r="I2399" s="69"/>
      <c r="J2399" s="69"/>
      <c r="K2399" s="69"/>
      <c r="L2399" s="69"/>
      <c r="M2399" s="270" t="str">
        <f>IF(ISTEXT(L2399),VLOOKUP(L2399,'_Keuzelijst Algemeen'!$B$3:$C$74,2),"")</f>
        <v/>
      </c>
      <c r="N2399" s="69"/>
      <c r="O2399" s="85"/>
    </row>
    <row r="2400" spans="1:15" x14ac:dyDescent="0.3">
      <c r="A2400" s="249" t="s">
        <v>832</v>
      </c>
      <c r="B2400" s="86" t="s">
        <v>1012</v>
      </c>
      <c r="C2400" s="86" t="s">
        <v>1100</v>
      </c>
      <c r="D2400" s="86" t="s">
        <v>1016</v>
      </c>
      <c r="E2400" s="87"/>
      <c r="F2400" s="69"/>
      <c r="G2400" s="69"/>
      <c r="H2400" s="85"/>
      <c r="I2400" s="69"/>
      <c r="J2400" s="69"/>
      <c r="K2400" s="69"/>
      <c r="L2400" s="69"/>
      <c r="M2400" s="270" t="str">
        <f>IF(ISTEXT(L2400),VLOOKUP(L2400,'_Keuzelijst Algemeen'!$B$3:$C$74,2),"")</f>
        <v/>
      </c>
      <c r="N2400" s="69"/>
      <c r="O2400" s="85"/>
    </row>
    <row r="2401" spans="1:15" x14ac:dyDescent="0.3">
      <c r="A2401" s="249" t="s">
        <v>832</v>
      </c>
      <c r="B2401" s="86" t="s">
        <v>1012</v>
      </c>
      <c r="C2401" s="86" t="s">
        <v>1100</v>
      </c>
      <c r="D2401" s="86" t="s">
        <v>1016</v>
      </c>
      <c r="E2401" s="87"/>
      <c r="F2401" s="69"/>
      <c r="G2401" s="69"/>
      <c r="H2401" s="85"/>
      <c r="I2401" s="69"/>
      <c r="J2401" s="69"/>
      <c r="K2401" s="69"/>
      <c r="L2401" s="69"/>
      <c r="M2401" s="270" t="str">
        <f>IF(ISTEXT(L2401),VLOOKUP(L2401,'_Keuzelijst Algemeen'!$B$3:$C$74,2),"")</f>
        <v/>
      </c>
      <c r="N2401" s="69"/>
      <c r="O2401" s="85"/>
    </row>
    <row r="2402" spans="1:15" x14ac:dyDescent="0.3">
      <c r="A2402" s="249" t="s">
        <v>832</v>
      </c>
      <c r="B2402" s="86" t="s">
        <v>1012</v>
      </c>
      <c r="C2402" s="86" t="s">
        <v>1100</v>
      </c>
      <c r="D2402" s="86" t="s">
        <v>1016</v>
      </c>
      <c r="E2402" s="87"/>
      <c r="F2402" s="69"/>
      <c r="G2402" s="69"/>
      <c r="H2402" s="85"/>
      <c r="I2402" s="69"/>
      <c r="J2402" s="69"/>
      <c r="K2402" s="69"/>
      <c r="L2402" s="69"/>
      <c r="M2402" s="270" t="str">
        <f>IF(ISTEXT(L2402),VLOOKUP(L2402,'_Keuzelijst Algemeen'!$B$3:$C$74,2),"")</f>
        <v/>
      </c>
      <c r="N2402" s="69"/>
      <c r="O2402" s="85"/>
    </row>
    <row r="2403" spans="1:15" x14ac:dyDescent="0.3">
      <c r="A2403" s="249" t="s">
        <v>832</v>
      </c>
      <c r="B2403" s="86" t="s">
        <v>1012</v>
      </c>
      <c r="C2403" s="86" t="s">
        <v>1100</v>
      </c>
      <c r="D2403" s="86" t="s">
        <v>1016</v>
      </c>
      <c r="E2403" s="87"/>
      <c r="F2403" s="69"/>
      <c r="G2403" s="69"/>
      <c r="H2403" s="85"/>
      <c r="I2403" s="69"/>
      <c r="J2403" s="69"/>
      <c r="K2403" s="69"/>
      <c r="L2403" s="69"/>
      <c r="M2403" s="270" t="str">
        <f>IF(ISTEXT(L2403),VLOOKUP(L2403,'_Keuzelijst Algemeen'!$B$3:$C$74,2),"")</f>
        <v/>
      </c>
      <c r="N2403" s="69"/>
      <c r="O2403" s="85"/>
    </row>
    <row r="2404" spans="1:15" x14ac:dyDescent="0.3">
      <c r="A2404" s="249" t="s">
        <v>832</v>
      </c>
      <c r="B2404" s="86" t="s">
        <v>1012</v>
      </c>
      <c r="C2404" s="86" t="s">
        <v>1100</v>
      </c>
      <c r="D2404" s="86" t="s">
        <v>1016</v>
      </c>
      <c r="E2404" s="87"/>
      <c r="F2404" s="69"/>
      <c r="G2404" s="69"/>
      <c r="H2404" s="85"/>
      <c r="I2404" s="69"/>
      <c r="J2404" s="69"/>
      <c r="K2404" s="69"/>
      <c r="L2404" s="69"/>
      <c r="M2404" s="270" t="str">
        <f>IF(ISTEXT(L2404),VLOOKUP(L2404,'_Keuzelijst Algemeen'!$B$3:$C$74,2),"")</f>
        <v/>
      </c>
      <c r="N2404" s="69"/>
      <c r="O2404" s="85"/>
    </row>
    <row r="2405" spans="1:15" x14ac:dyDescent="0.3">
      <c r="A2405" s="249" t="s">
        <v>832</v>
      </c>
      <c r="B2405" s="86" t="s">
        <v>1012</v>
      </c>
      <c r="C2405" s="86" t="s">
        <v>1100</v>
      </c>
      <c r="D2405" s="86" t="s">
        <v>1016</v>
      </c>
      <c r="E2405" s="87"/>
      <c r="F2405" s="69"/>
      <c r="G2405" s="69"/>
      <c r="H2405" s="85"/>
      <c r="I2405" s="69"/>
      <c r="J2405" s="69"/>
      <c r="K2405" s="69"/>
      <c r="L2405" s="69"/>
      <c r="M2405" s="270" t="str">
        <f>IF(ISTEXT(L2405),VLOOKUP(L2405,'_Keuzelijst Algemeen'!$B$3:$C$74,2),"")</f>
        <v/>
      </c>
      <c r="N2405" s="69"/>
      <c r="O2405" s="85"/>
    </row>
    <row r="2406" spans="1:15" x14ac:dyDescent="0.3">
      <c r="A2406" s="249" t="s">
        <v>832</v>
      </c>
      <c r="B2406" s="86" t="s">
        <v>1012</v>
      </c>
      <c r="C2406" s="86" t="s">
        <v>1100</v>
      </c>
      <c r="D2406" s="86" t="s">
        <v>1016</v>
      </c>
      <c r="E2406" s="87"/>
      <c r="F2406" s="69"/>
      <c r="G2406" s="69"/>
      <c r="H2406" s="85"/>
      <c r="I2406" s="69"/>
      <c r="J2406" s="69"/>
      <c r="K2406" s="69"/>
      <c r="L2406" s="69"/>
      <c r="M2406" s="270" t="str">
        <f>IF(ISTEXT(L2406),VLOOKUP(L2406,'_Keuzelijst Algemeen'!$B$3:$C$74,2),"")</f>
        <v/>
      </c>
      <c r="N2406" s="69"/>
      <c r="O2406" s="85"/>
    </row>
    <row r="2407" spans="1:15" x14ac:dyDescent="0.3">
      <c r="A2407" s="249" t="s">
        <v>832</v>
      </c>
      <c r="B2407" s="86" t="s">
        <v>1012</v>
      </c>
      <c r="C2407" s="86" t="s">
        <v>1100</v>
      </c>
      <c r="D2407" s="86" t="s">
        <v>1016</v>
      </c>
      <c r="E2407" s="87"/>
      <c r="F2407" s="69"/>
      <c r="G2407" s="69"/>
      <c r="H2407" s="85"/>
      <c r="I2407" s="69"/>
      <c r="J2407" s="69"/>
      <c r="K2407" s="69"/>
      <c r="L2407" s="69"/>
      <c r="M2407" s="270" t="str">
        <f>IF(ISTEXT(L2407),VLOOKUP(L2407,'_Keuzelijst Algemeen'!$B$3:$C$74,2),"")</f>
        <v/>
      </c>
      <c r="N2407" s="69"/>
      <c r="O2407" s="85"/>
    </row>
    <row r="2408" spans="1:15" x14ac:dyDescent="0.3">
      <c r="A2408" s="249" t="s">
        <v>832</v>
      </c>
      <c r="B2408" s="86" t="s">
        <v>1012</v>
      </c>
      <c r="C2408" s="86" t="s">
        <v>1100</v>
      </c>
      <c r="D2408" s="86" t="s">
        <v>1016</v>
      </c>
      <c r="E2408" s="87"/>
      <c r="F2408" s="69"/>
      <c r="G2408" s="69"/>
      <c r="H2408" s="85"/>
      <c r="I2408" s="69"/>
      <c r="J2408" s="69"/>
      <c r="K2408" s="69"/>
      <c r="L2408" s="69"/>
      <c r="M2408" s="270" t="str">
        <f>IF(ISTEXT(L2408),VLOOKUP(L2408,'_Keuzelijst Algemeen'!$B$3:$C$74,2),"")</f>
        <v/>
      </c>
      <c r="N2408" s="69"/>
      <c r="O2408" s="85"/>
    </row>
    <row r="2409" spans="1:15" x14ac:dyDescent="0.3">
      <c r="A2409" s="249" t="s">
        <v>832</v>
      </c>
      <c r="B2409" s="86" t="s">
        <v>1012</v>
      </c>
      <c r="C2409" s="86" t="s">
        <v>1100</v>
      </c>
      <c r="D2409" s="86" t="s">
        <v>1016</v>
      </c>
      <c r="E2409" s="87"/>
      <c r="F2409" s="69"/>
      <c r="G2409" s="69"/>
      <c r="H2409" s="85"/>
      <c r="I2409" s="69"/>
      <c r="J2409" s="69"/>
      <c r="K2409" s="69"/>
      <c r="L2409" s="69"/>
      <c r="M2409" s="270" t="str">
        <f>IF(ISTEXT(L2409),VLOOKUP(L2409,'_Keuzelijst Algemeen'!$B$3:$C$74,2),"")</f>
        <v/>
      </c>
      <c r="N2409" s="69"/>
      <c r="O2409" s="85"/>
    </row>
    <row r="2410" spans="1:15" x14ac:dyDescent="0.3">
      <c r="A2410" s="249" t="s">
        <v>832</v>
      </c>
      <c r="B2410" s="86" t="s">
        <v>1012</v>
      </c>
      <c r="C2410" s="86" t="s">
        <v>1100</v>
      </c>
      <c r="D2410" s="86" t="s">
        <v>1016</v>
      </c>
      <c r="E2410" s="87"/>
      <c r="F2410" s="69"/>
      <c r="G2410" s="69"/>
      <c r="H2410" s="85"/>
      <c r="I2410" s="69"/>
      <c r="J2410" s="69"/>
      <c r="K2410" s="69"/>
      <c r="L2410" s="69"/>
      <c r="M2410" s="270" t="str">
        <f>IF(ISTEXT(L2410),VLOOKUP(L2410,'_Keuzelijst Algemeen'!$B$3:$C$74,2),"")</f>
        <v/>
      </c>
      <c r="N2410" s="69"/>
      <c r="O2410" s="85"/>
    </row>
    <row r="2411" spans="1:15" x14ac:dyDescent="0.3">
      <c r="A2411" s="249" t="s">
        <v>832</v>
      </c>
      <c r="B2411" s="86" t="s">
        <v>1012</v>
      </c>
      <c r="C2411" s="86" t="s">
        <v>1100</v>
      </c>
      <c r="D2411" s="86" t="s">
        <v>1016</v>
      </c>
      <c r="E2411" s="87"/>
      <c r="F2411" s="69"/>
      <c r="G2411" s="69"/>
      <c r="H2411" s="85"/>
      <c r="I2411" s="69"/>
      <c r="J2411" s="69"/>
      <c r="K2411" s="69"/>
      <c r="L2411" s="69"/>
      <c r="M2411" s="270" t="str">
        <f>IF(ISTEXT(L2411),VLOOKUP(L2411,'_Keuzelijst Algemeen'!$B$3:$C$74,2),"")</f>
        <v/>
      </c>
      <c r="N2411" s="69"/>
      <c r="O2411" s="85"/>
    </row>
    <row r="2412" spans="1:15" x14ac:dyDescent="0.3">
      <c r="A2412" s="249" t="s">
        <v>832</v>
      </c>
      <c r="B2412" s="86" t="s">
        <v>1012</v>
      </c>
      <c r="C2412" s="86" t="s">
        <v>1100</v>
      </c>
      <c r="D2412" s="86" t="s">
        <v>1016</v>
      </c>
      <c r="E2412" s="87"/>
      <c r="F2412" s="69"/>
      <c r="G2412" s="69"/>
      <c r="H2412" s="85"/>
      <c r="I2412" s="69"/>
      <c r="J2412" s="69"/>
      <c r="K2412" s="69"/>
      <c r="L2412" s="69"/>
      <c r="M2412" s="270" t="str">
        <f>IF(ISTEXT(L2412),VLOOKUP(L2412,'_Keuzelijst Algemeen'!$B$3:$C$74,2),"")</f>
        <v/>
      </c>
      <c r="N2412" s="69"/>
      <c r="O2412" s="85"/>
    </row>
    <row r="2413" spans="1:15" x14ac:dyDescent="0.3">
      <c r="A2413" s="249" t="s">
        <v>832</v>
      </c>
      <c r="B2413" s="86" t="s">
        <v>1012</v>
      </c>
      <c r="C2413" s="86" t="s">
        <v>1100</v>
      </c>
      <c r="D2413" s="86" t="s">
        <v>1016</v>
      </c>
      <c r="E2413" s="87"/>
      <c r="F2413" s="69"/>
      <c r="G2413" s="69"/>
      <c r="H2413" s="85"/>
      <c r="I2413" s="69"/>
      <c r="J2413" s="69"/>
      <c r="K2413" s="69"/>
      <c r="L2413" s="69"/>
      <c r="M2413" s="270" t="str">
        <f>IF(ISTEXT(L2413),VLOOKUP(L2413,'_Keuzelijst Algemeen'!$B$3:$C$74,2),"")</f>
        <v/>
      </c>
      <c r="N2413" s="69"/>
      <c r="O2413" s="85"/>
    </row>
    <row r="2414" spans="1:15" x14ac:dyDescent="0.3">
      <c r="A2414" s="249" t="s">
        <v>832</v>
      </c>
      <c r="B2414" s="86" t="s">
        <v>1012</v>
      </c>
      <c r="C2414" s="86" t="s">
        <v>1100</v>
      </c>
      <c r="D2414" s="86" t="s">
        <v>1016</v>
      </c>
      <c r="E2414" s="87"/>
      <c r="F2414" s="69"/>
      <c r="G2414" s="69"/>
      <c r="H2414" s="85"/>
      <c r="I2414" s="69"/>
      <c r="J2414" s="69"/>
      <c r="K2414" s="69"/>
      <c r="L2414" s="69"/>
      <c r="M2414" s="270" t="str">
        <f>IF(ISTEXT(L2414),VLOOKUP(L2414,'_Keuzelijst Algemeen'!$B$3:$C$74,2),"")</f>
        <v/>
      </c>
      <c r="N2414" s="69"/>
      <c r="O2414" s="85"/>
    </row>
    <row r="2415" spans="1:15" x14ac:dyDescent="0.3">
      <c r="A2415" s="249" t="s">
        <v>832</v>
      </c>
      <c r="B2415" s="86" t="s">
        <v>1012</v>
      </c>
      <c r="C2415" s="86" t="s">
        <v>1100</v>
      </c>
      <c r="D2415" s="86" t="s">
        <v>1016</v>
      </c>
      <c r="E2415" s="87"/>
      <c r="F2415" s="69"/>
      <c r="G2415" s="69"/>
      <c r="H2415" s="85"/>
      <c r="I2415" s="69"/>
      <c r="J2415" s="69"/>
      <c r="K2415" s="69"/>
      <c r="L2415" s="69"/>
      <c r="M2415" s="270" t="str">
        <f>IF(ISTEXT(L2415),VLOOKUP(L2415,'_Keuzelijst Algemeen'!$B$3:$C$74,2),"")</f>
        <v/>
      </c>
      <c r="N2415" s="69"/>
      <c r="O2415" s="85"/>
    </row>
    <row r="2416" spans="1:15" x14ac:dyDescent="0.3">
      <c r="A2416" s="249" t="s">
        <v>832</v>
      </c>
      <c r="B2416" s="86" t="s">
        <v>1012</v>
      </c>
      <c r="C2416" s="86" t="s">
        <v>1100</v>
      </c>
      <c r="D2416" s="86" t="s">
        <v>1016</v>
      </c>
      <c r="E2416" s="87"/>
      <c r="F2416" s="69"/>
      <c r="G2416" s="69"/>
      <c r="H2416" s="85"/>
      <c r="I2416" s="69"/>
      <c r="J2416" s="69"/>
      <c r="K2416" s="69"/>
      <c r="L2416" s="69"/>
      <c r="M2416" s="270" t="str">
        <f>IF(ISTEXT(L2416),VLOOKUP(L2416,'_Keuzelijst Algemeen'!$B$3:$C$74,2),"")</f>
        <v/>
      </c>
      <c r="N2416" s="69"/>
      <c r="O2416" s="85"/>
    </row>
    <row r="2417" spans="1:15" x14ac:dyDescent="0.3">
      <c r="A2417" s="249" t="s">
        <v>832</v>
      </c>
      <c r="B2417" s="86" t="s">
        <v>1012</v>
      </c>
      <c r="C2417" s="86" t="s">
        <v>1100</v>
      </c>
      <c r="D2417" s="86" t="s">
        <v>1016</v>
      </c>
      <c r="E2417" s="87"/>
      <c r="F2417" s="69"/>
      <c r="G2417" s="69"/>
      <c r="H2417" s="85"/>
      <c r="I2417" s="69"/>
      <c r="J2417" s="69"/>
      <c r="K2417" s="69"/>
      <c r="L2417" s="69"/>
      <c r="M2417" s="270" t="str">
        <f>IF(ISTEXT(L2417),VLOOKUP(L2417,'_Keuzelijst Algemeen'!$B$3:$C$74,2),"")</f>
        <v/>
      </c>
      <c r="N2417" s="69"/>
      <c r="O2417" s="85"/>
    </row>
    <row r="2418" spans="1:15" x14ac:dyDescent="0.3">
      <c r="A2418" s="249" t="s">
        <v>832</v>
      </c>
      <c r="B2418" s="86" t="s">
        <v>1012</v>
      </c>
      <c r="C2418" s="86" t="s">
        <v>1100</v>
      </c>
      <c r="D2418" s="86" t="s">
        <v>1016</v>
      </c>
      <c r="E2418" s="87"/>
      <c r="F2418" s="69"/>
      <c r="G2418" s="69"/>
      <c r="H2418" s="85"/>
      <c r="I2418" s="69"/>
      <c r="J2418" s="69"/>
      <c r="K2418" s="69"/>
      <c r="L2418" s="69"/>
      <c r="M2418" s="270" t="str">
        <f>IF(ISTEXT(L2418),VLOOKUP(L2418,'_Keuzelijst Algemeen'!$B$3:$C$74,2),"")</f>
        <v/>
      </c>
      <c r="N2418" s="69"/>
      <c r="O2418" s="85"/>
    </row>
    <row r="2419" spans="1:15" x14ac:dyDescent="0.3">
      <c r="A2419" s="249" t="s">
        <v>832</v>
      </c>
      <c r="B2419" s="86" t="s">
        <v>1012</v>
      </c>
      <c r="C2419" s="86" t="s">
        <v>1100</v>
      </c>
      <c r="D2419" s="86" t="s">
        <v>1016</v>
      </c>
      <c r="E2419" s="87"/>
      <c r="F2419" s="69"/>
      <c r="G2419" s="69"/>
      <c r="H2419" s="85"/>
      <c r="I2419" s="69"/>
      <c r="J2419" s="69"/>
      <c r="K2419" s="69"/>
      <c r="L2419" s="69"/>
      <c r="M2419" s="270" t="str">
        <f>IF(ISTEXT(L2419),VLOOKUP(L2419,'_Keuzelijst Algemeen'!$B$3:$C$74,2),"")</f>
        <v/>
      </c>
      <c r="N2419" s="69"/>
      <c r="O2419" s="85"/>
    </row>
    <row r="2420" spans="1:15" x14ac:dyDescent="0.3">
      <c r="A2420" s="249" t="s">
        <v>832</v>
      </c>
      <c r="B2420" s="86" t="s">
        <v>1012</v>
      </c>
      <c r="C2420" s="86" t="s">
        <v>1100</v>
      </c>
      <c r="D2420" s="86" t="s">
        <v>1016</v>
      </c>
      <c r="E2420" s="87"/>
      <c r="F2420" s="69"/>
      <c r="G2420" s="69"/>
      <c r="H2420" s="85"/>
      <c r="I2420" s="69"/>
      <c r="J2420" s="69"/>
      <c r="K2420" s="69"/>
      <c r="L2420" s="69"/>
      <c r="M2420" s="270" t="str">
        <f>IF(ISTEXT(L2420),VLOOKUP(L2420,'_Keuzelijst Algemeen'!$B$3:$C$74,2),"")</f>
        <v/>
      </c>
      <c r="N2420" s="69"/>
      <c r="O2420" s="85"/>
    </row>
    <row r="2421" spans="1:15" x14ac:dyDescent="0.3">
      <c r="A2421" s="249" t="s">
        <v>832</v>
      </c>
      <c r="B2421" s="86" t="s">
        <v>1012</v>
      </c>
      <c r="C2421" s="86" t="s">
        <v>1100</v>
      </c>
      <c r="D2421" s="86" t="s">
        <v>1016</v>
      </c>
      <c r="E2421" s="87"/>
      <c r="F2421" s="69"/>
      <c r="G2421" s="69"/>
      <c r="H2421" s="85"/>
      <c r="I2421" s="69"/>
      <c r="J2421" s="69"/>
      <c r="K2421" s="69"/>
      <c r="L2421" s="69"/>
      <c r="M2421" s="270" t="str">
        <f>IF(ISTEXT(L2421),VLOOKUP(L2421,'_Keuzelijst Algemeen'!$B$3:$C$74,2),"")</f>
        <v/>
      </c>
      <c r="N2421" s="69"/>
      <c r="O2421" s="85"/>
    </row>
    <row r="2422" spans="1:15" x14ac:dyDescent="0.3">
      <c r="A2422" s="249" t="s">
        <v>832</v>
      </c>
      <c r="B2422" s="86" t="s">
        <v>1012</v>
      </c>
      <c r="C2422" s="86" t="s">
        <v>1100</v>
      </c>
      <c r="D2422" s="86" t="s">
        <v>1016</v>
      </c>
      <c r="E2422" s="87"/>
      <c r="F2422" s="69"/>
      <c r="G2422" s="69"/>
      <c r="H2422" s="85"/>
      <c r="I2422" s="69"/>
      <c r="J2422" s="69"/>
      <c r="K2422" s="69"/>
      <c r="L2422" s="69"/>
      <c r="M2422" s="270" t="str">
        <f>IF(ISTEXT(L2422),VLOOKUP(L2422,'_Keuzelijst Algemeen'!$B$3:$C$74,2),"")</f>
        <v/>
      </c>
      <c r="N2422" s="69"/>
      <c r="O2422" s="85"/>
    </row>
    <row r="2423" spans="1:15" x14ac:dyDescent="0.3">
      <c r="A2423" s="249" t="s">
        <v>832</v>
      </c>
      <c r="B2423" s="86" t="s">
        <v>1012</v>
      </c>
      <c r="C2423" s="86" t="s">
        <v>1100</v>
      </c>
      <c r="D2423" s="86" t="s">
        <v>1016</v>
      </c>
      <c r="E2423" s="87"/>
      <c r="F2423" s="69"/>
      <c r="G2423" s="69"/>
      <c r="H2423" s="85"/>
      <c r="I2423" s="69"/>
      <c r="J2423" s="69"/>
      <c r="K2423" s="69"/>
      <c r="L2423" s="69"/>
      <c r="M2423" s="270" t="str">
        <f>IF(ISTEXT(L2423),VLOOKUP(L2423,'_Keuzelijst Algemeen'!$B$3:$C$74,2),"")</f>
        <v/>
      </c>
      <c r="N2423" s="69"/>
      <c r="O2423" s="85"/>
    </row>
    <row r="2424" spans="1:15" x14ac:dyDescent="0.3">
      <c r="A2424" s="249" t="s">
        <v>832</v>
      </c>
      <c r="B2424" s="86" t="s">
        <v>1012</v>
      </c>
      <c r="C2424" s="86" t="s">
        <v>1100</v>
      </c>
      <c r="D2424" s="86" t="s">
        <v>1016</v>
      </c>
      <c r="E2424" s="87"/>
      <c r="F2424" s="69"/>
      <c r="G2424" s="69"/>
      <c r="H2424" s="85"/>
      <c r="I2424" s="69"/>
      <c r="J2424" s="69"/>
      <c r="K2424" s="69"/>
      <c r="L2424" s="69"/>
      <c r="M2424" s="270" t="str">
        <f>IF(ISTEXT(L2424),VLOOKUP(L2424,'_Keuzelijst Algemeen'!$B$3:$C$74,2),"")</f>
        <v/>
      </c>
      <c r="N2424" s="69"/>
      <c r="O2424" s="85"/>
    </row>
    <row r="2425" spans="1:15" x14ac:dyDescent="0.3">
      <c r="A2425" s="249" t="s">
        <v>832</v>
      </c>
      <c r="B2425" s="86" t="s">
        <v>1012</v>
      </c>
      <c r="C2425" s="86" t="s">
        <v>1100</v>
      </c>
      <c r="D2425" s="86" t="s">
        <v>1016</v>
      </c>
      <c r="E2425" s="87"/>
      <c r="F2425" s="69"/>
      <c r="G2425" s="69"/>
      <c r="H2425" s="85"/>
      <c r="I2425" s="69"/>
      <c r="J2425" s="69"/>
      <c r="K2425" s="69"/>
      <c r="L2425" s="69"/>
      <c r="M2425" s="270" t="str">
        <f>IF(ISTEXT(L2425),VLOOKUP(L2425,'_Keuzelijst Algemeen'!$B$3:$C$74,2),"")</f>
        <v/>
      </c>
      <c r="N2425" s="69"/>
      <c r="O2425" s="85"/>
    </row>
    <row r="2426" spans="1:15" x14ac:dyDescent="0.3">
      <c r="A2426" s="249" t="s">
        <v>832</v>
      </c>
      <c r="B2426" s="86" t="s">
        <v>1012</v>
      </c>
      <c r="C2426" s="86" t="s">
        <v>1100</v>
      </c>
      <c r="D2426" s="86" t="s">
        <v>1016</v>
      </c>
      <c r="E2426" s="87"/>
      <c r="F2426" s="69"/>
      <c r="G2426" s="69"/>
      <c r="H2426" s="85"/>
      <c r="I2426" s="69"/>
      <c r="J2426" s="69"/>
      <c r="K2426" s="69"/>
      <c r="L2426" s="69"/>
      <c r="M2426" s="270" t="str">
        <f>IF(ISTEXT(L2426),VLOOKUP(L2426,'_Keuzelijst Algemeen'!$B$3:$C$74,2),"")</f>
        <v/>
      </c>
      <c r="N2426" s="69"/>
      <c r="O2426" s="85"/>
    </row>
    <row r="2427" spans="1:15" x14ac:dyDescent="0.3">
      <c r="A2427" s="249" t="s">
        <v>832</v>
      </c>
      <c r="B2427" s="86" t="s">
        <v>1012</v>
      </c>
      <c r="C2427" s="86" t="s">
        <v>1100</v>
      </c>
      <c r="D2427" s="86" t="s">
        <v>1016</v>
      </c>
      <c r="E2427" s="87"/>
      <c r="F2427" s="69"/>
      <c r="G2427" s="69"/>
      <c r="H2427" s="85"/>
      <c r="I2427" s="69"/>
      <c r="J2427" s="69"/>
      <c r="K2427" s="69"/>
      <c r="L2427" s="69"/>
      <c r="M2427" s="270" t="str">
        <f>IF(ISTEXT(L2427),VLOOKUP(L2427,'_Keuzelijst Algemeen'!$B$3:$C$74,2),"")</f>
        <v/>
      </c>
      <c r="N2427" s="69"/>
      <c r="O2427" s="85"/>
    </row>
    <row r="2428" spans="1:15" x14ac:dyDescent="0.3">
      <c r="A2428" s="249" t="s">
        <v>832</v>
      </c>
      <c r="B2428" s="86" t="s">
        <v>1012</v>
      </c>
      <c r="C2428" s="86" t="s">
        <v>1100</v>
      </c>
      <c r="D2428" s="86" t="s">
        <v>1016</v>
      </c>
      <c r="E2428" s="87"/>
      <c r="F2428" s="69"/>
      <c r="G2428" s="69"/>
      <c r="H2428" s="85"/>
      <c r="I2428" s="69"/>
      <c r="J2428" s="69"/>
      <c r="K2428" s="69"/>
      <c r="L2428" s="69"/>
      <c r="M2428" s="270" t="str">
        <f>IF(ISTEXT(L2428),VLOOKUP(L2428,'_Keuzelijst Algemeen'!$B$3:$C$74,2),"")</f>
        <v/>
      </c>
      <c r="N2428" s="69"/>
      <c r="O2428" s="85"/>
    </row>
    <row r="2429" spans="1:15" x14ac:dyDescent="0.3">
      <c r="A2429" s="249" t="s">
        <v>832</v>
      </c>
      <c r="B2429" s="86" t="s">
        <v>1012</v>
      </c>
      <c r="C2429" s="86" t="s">
        <v>1100</v>
      </c>
      <c r="D2429" s="86" t="s">
        <v>1016</v>
      </c>
      <c r="E2429" s="87"/>
      <c r="F2429" s="69"/>
      <c r="G2429" s="69"/>
      <c r="H2429" s="85"/>
      <c r="I2429" s="69"/>
      <c r="J2429" s="69"/>
      <c r="K2429" s="69"/>
      <c r="L2429" s="69"/>
      <c r="M2429" s="270" t="str">
        <f>IF(ISTEXT(L2429),VLOOKUP(L2429,'_Keuzelijst Algemeen'!$B$3:$C$74,2),"")</f>
        <v/>
      </c>
      <c r="N2429" s="69"/>
      <c r="O2429" s="85"/>
    </row>
    <row r="2430" spans="1:15" x14ac:dyDescent="0.3">
      <c r="A2430" s="249" t="s">
        <v>832</v>
      </c>
      <c r="B2430" s="86" t="s">
        <v>1012</v>
      </c>
      <c r="C2430" s="86" t="s">
        <v>1100</v>
      </c>
      <c r="D2430" s="86" t="s">
        <v>1016</v>
      </c>
      <c r="E2430" s="87"/>
      <c r="F2430" s="69"/>
      <c r="G2430" s="69"/>
      <c r="H2430" s="85"/>
      <c r="I2430" s="69"/>
      <c r="J2430" s="69"/>
      <c r="K2430" s="69"/>
      <c r="L2430" s="69"/>
      <c r="M2430" s="270" t="str">
        <f>IF(ISTEXT(L2430),VLOOKUP(L2430,'_Keuzelijst Algemeen'!$B$3:$C$74,2),"")</f>
        <v/>
      </c>
      <c r="N2430" s="69"/>
      <c r="O2430" s="85"/>
    </row>
    <row r="2431" spans="1:15" x14ac:dyDescent="0.3">
      <c r="A2431" s="249" t="s">
        <v>832</v>
      </c>
      <c r="B2431" s="86" t="s">
        <v>1012</v>
      </c>
      <c r="C2431" s="86" t="s">
        <v>1100</v>
      </c>
      <c r="D2431" s="86" t="s">
        <v>1016</v>
      </c>
      <c r="E2431" s="87"/>
      <c r="F2431" s="69"/>
      <c r="G2431" s="69"/>
      <c r="H2431" s="85"/>
      <c r="I2431" s="69"/>
      <c r="J2431" s="69"/>
      <c r="K2431" s="69"/>
      <c r="L2431" s="69"/>
      <c r="M2431" s="270" t="str">
        <f>IF(ISTEXT(L2431),VLOOKUP(L2431,'_Keuzelijst Algemeen'!$B$3:$C$74,2),"")</f>
        <v/>
      </c>
      <c r="N2431" s="69"/>
      <c r="O2431" s="85"/>
    </row>
    <row r="2432" spans="1:15" x14ac:dyDescent="0.3">
      <c r="A2432" s="249" t="s">
        <v>832</v>
      </c>
      <c r="B2432" s="86" t="s">
        <v>1012</v>
      </c>
      <c r="C2432" s="86" t="s">
        <v>1100</v>
      </c>
      <c r="D2432" s="86" t="s">
        <v>1016</v>
      </c>
      <c r="E2432" s="87"/>
      <c r="F2432" s="69"/>
      <c r="G2432" s="69"/>
      <c r="H2432" s="85"/>
      <c r="I2432" s="69"/>
      <c r="J2432" s="69"/>
      <c r="K2432" s="69"/>
      <c r="L2432" s="69"/>
      <c r="M2432" s="270" t="str">
        <f>IF(ISTEXT(L2432),VLOOKUP(L2432,'_Keuzelijst Algemeen'!$B$3:$C$74,2),"")</f>
        <v/>
      </c>
      <c r="N2432" s="69"/>
      <c r="O2432" s="85"/>
    </row>
    <row r="2433" spans="1:15" x14ac:dyDescent="0.3">
      <c r="A2433" s="249" t="s">
        <v>832</v>
      </c>
      <c r="B2433" s="86" t="s">
        <v>1012</v>
      </c>
      <c r="C2433" s="86" t="s">
        <v>1100</v>
      </c>
      <c r="D2433" s="86" t="s">
        <v>1016</v>
      </c>
      <c r="E2433" s="87"/>
      <c r="F2433" s="69"/>
      <c r="G2433" s="69"/>
      <c r="H2433" s="85"/>
      <c r="I2433" s="69"/>
      <c r="J2433" s="69"/>
      <c r="K2433" s="69"/>
      <c r="L2433" s="69"/>
      <c r="M2433" s="270" t="str">
        <f>IF(ISTEXT(L2433),VLOOKUP(L2433,'_Keuzelijst Algemeen'!$B$3:$C$74,2),"")</f>
        <v/>
      </c>
      <c r="N2433" s="69"/>
      <c r="O2433" s="85"/>
    </row>
    <row r="2434" spans="1:15" x14ac:dyDescent="0.3">
      <c r="A2434" s="249" t="s">
        <v>832</v>
      </c>
      <c r="B2434" s="86" t="s">
        <v>1012</v>
      </c>
      <c r="C2434" s="86" t="s">
        <v>1100</v>
      </c>
      <c r="D2434" s="86" t="s">
        <v>1016</v>
      </c>
      <c r="E2434" s="87"/>
      <c r="F2434" s="69"/>
      <c r="G2434" s="69"/>
      <c r="H2434" s="85"/>
      <c r="I2434" s="69"/>
      <c r="J2434" s="69"/>
      <c r="K2434" s="69"/>
      <c r="L2434" s="69"/>
      <c r="M2434" s="270" t="str">
        <f>IF(ISTEXT(L2434),VLOOKUP(L2434,'_Keuzelijst Algemeen'!$B$3:$C$74,2),"")</f>
        <v/>
      </c>
      <c r="N2434" s="69"/>
      <c r="O2434" s="85"/>
    </row>
    <row r="2435" spans="1:15" x14ac:dyDescent="0.3">
      <c r="A2435" s="249" t="s">
        <v>832</v>
      </c>
      <c r="B2435" s="86" t="s">
        <v>1012</v>
      </c>
      <c r="C2435" s="86" t="s">
        <v>1100</v>
      </c>
      <c r="D2435" s="86" t="s">
        <v>1016</v>
      </c>
      <c r="E2435" s="87"/>
      <c r="F2435" s="69"/>
      <c r="G2435" s="69"/>
      <c r="H2435" s="85"/>
      <c r="I2435" s="69"/>
      <c r="J2435" s="69"/>
      <c r="K2435" s="69"/>
      <c r="L2435" s="69"/>
      <c r="M2435" s="270" t="str">
        <f>IF(ISTEXT(L2435),VLOOKUP(L2435,'_Keuzelijst Algemeen'!$B$3:$C$74,2),"")</f>
        <v/>
      </c>
      <c r="N2435" s="69"/>
      <c r="O2435" s="85"/>
    </row>
    <row r="2436" spans="1:15" x14ac:dyDescent="0.3">
      <c r="A2436" s="249" t="s">
        <v>832</v>
      </c>
      <c r="B2436" s="86" t="s">
        <v>1012</v>
      </c>
      <c r="C2436" s="86" t="s">
        <v>1100</v>
      </c>
      <c r="D2436" s="86" t="s">
        <v>1016</v>
      </c>
      <c r="E2436" s="87"/>
      <c r="F2436" s="69"/>
      <c r="G2436" s="69"/>
      <c r="H2436" s="85"/>
      <c r="I2436" s="69"/>
      <c r="J2436" s="69"/>
      <c r="K2436" s="69"/>
      <c r="L2436" s="69"/>
      <c r="M2436" s="270" t="str">
        <f>IF(ISTEXT(L2436),VLOOKUP(L2436,'_Keuzelijst Algemeen'!$B$3:$C$74,2),"")</f>
        <v/>
      </c>
      <c r="N2436" s="69"/>
      <c r="O2436" s="85"/>
    </row>
    <row r="2437" spans="1:15" x14ac:dyDescent="0.3">
      <c r="A2437" s="249" t="s">
        <v>832</v>
      </c>
      <c r="B2437" s="86" t="s">
        <v>1012</v>
      </c>
      <c r="C2437" s="86" t="s">
        <v>1100</v>
      </c>
      <c r="D2437" s="86" t="s">
        <v>1016</v>
      </c>
      <c r="E2437" s="87"/>
      <c r="F2437" s="69"/>
      <c r="G2437" s="69"/>
      <c r="H2437" s="85"/>
      <c r="I2437" s="69"/>
      <c r="J2437" s="69"/>
      <c r="K2437" s="69"/>
      <c r="L2437" s="69"/>
      <c r="M2437" s="270" t="str">
        <f>IF(ISTEXT(L2437),VLOOKUP(L2437,'_Keuzelijst Algemeen'!$B$3:$C$74,2),"")</f>
        <v/>
      </c>
      <c r="N2437" s="69"/>
      <c r="O2437" s="85"/>
    </row>
    <row r="2438" spans="1:15" x14ac:dyDescent="0.3">
      <c r="A2438" s="249" t="s">
        <v>832</v>
      </c>
      <c r="B2438" s="86" t="s">
        <v>1012</v>
      </c>
      <c r="C2438" s="86" t="s">
        <v>1100</v>
      </c>
      <c r="D2438" s="86" t="s">
        <v>1016</v>
      </c>
      <c r="E2438" s="87"/>
      <c r="F2438" s="69"/>
      <c r="G2438" s="69"/>
      <c r="H2438" s="85"/>
      <c r="I2438" s="69"/>
      <c r="J2438" s="69"/>
      <c r="K2438" s="69"/>
      <c r="L2438" s="69"/>
      <c r="M2438" s="270" t="str">
        <f>IF(ISTEXT(L2438),VLOOKUP(L2438,'_Keuzelijst Algemeen'!$B$3:$C$74,2),"")</f>
        <v/>
      </c>
      <c r="N2438" s="69"/>
      <c r="O2438" s="85"/>
    </row>
    <row r="2439" spans="1:15" x14ac:dyDescent="0.3">
      <c r="A2439" s="249" t="s">
        <v>832</v>
      </c>
      <c r="B2439" s="86" t="s">
        <v>1012</v>
      </c>
      <c r="C2439" s="86" t="s">
        <v>1100</v>
      </c>
      <c r="D2439" s="86" t="s">
        <v>1016</v>
      </c>
      <c r="E2439" s="87"/>
      <c r="F2439" s="69"/>
      <c r="G2439" s="69"/>
      <c r="H2439" s="85"/>
      <c r="I2439" s="69"/>
      <c r="J2439" s="69"/>
      <c r="K2439" s="69"/>
      <c r="L2439" s="69"/>
      <c r="M2439" s="270" t="str">
        <f>IF(ISTEXT(L2439),VLOOKUP(L2439,'_Keuzelijst Algemeen'!$B$3:$C$74,2),"")</f>
        <v/>
      </c>
      <c r="N2439" s="69"/>
      <c r="O2439" s="85"/>
    </row>
    <row r="2440" spans="1:15" x14ac:dyDescent="0.3">
      <c r="A2440" s="249" t="s">
        <v>832</v>
      </c>
      <c r="B2440" s="86" t="s">
        <v>1012</v>
      </c>
      <c r="C2440" s="86" t="s">
        <v>1100</v>
      </c>
      <c r="D2440" s="86" t="s">
        <v>1016</v>
      </c>
      <c r="E2440" s="87"/>
      <c r="F2440" s="69"/>
      <c r="G2440" s="69"/>
      <c r="H2440" s="85"/>
      <c r="I2440" s="69"/>
      <c r="J2440" s="69"/>
      <c r="K2440" s="69"/>
      <c r="L2440" s="69"/>
      <c r="M2440" s="270" t="str">
        <f>IF(ISTEXT(L2440),VLOOKUP(L2440,'_Keuzelijst Algemeen'!$B$3:$C$74,2),"")</f>
        <v/>
      </c>
      <c r="N2440" s="69"/>
      <c r="O2440" s="85"/>
    </row>
    <row r="2441" spans="1:15" x14ac:dyDescent="0.3">
      <c r="A2441" s="249" t="s">
        <v>832</v>
      </c>
      <c r="B2441" s="86" t="s">
        <v>1012</v>
      </c>
      <c r="C2441" s="86" t="s">
        <v>1100</v>
      </c>
      <c r="D2441" s="86" t="s">
        <v>1016</v>
      </c>
      <c r="E2441" s="87"/>
      <c r="F2441" s="69"/>
      <c r="G2441" s="69"/>
      <c r="H2441" s="85"/>
      <c r="I2441" s="69"/>
      <c r="J2441" s="69"/>
      <c r="K2441" s="69"/>
      <c r="L2441" s="69"/>
      <c r="M2441" s="270" t="str">
        <f>IF(ISTEXT(L2441),VLOOKUP(L2441,'_Keuzelijst Algemeen'!$B$3:$C$74,2),"")</f>
        <v/>
      </c>
      <c r="N2441" s="69"/>
      <c r="O2441" s="85"/>
    </row>
    <row r="2442" spans="1:15" x14ac:dyDescent="0.3">
      <c r="A2442" s="249" t="s">
        <v>832</v>
      </c>
      <c r="B2442" s="86" t="s">
        <v>1012</v>
      </c>
      <c r="C2442" s="86" t="s">
        <v>1100</v>
      </c>
      <c r="D2442" s="86" t="s">
        <v>1016</v>
      </c>
      <c r="E2442" s="87"/>
      <c r="F2442" s="69"/>
      <c r="G2442" s="69"/>
      <c r="H2442" s="85"/>
      <c r="I2442" s="69"/>
      <c r="J2442" s="69"/>
      <c r="K2442" s="69"/>
      <c r="L2442" s="69"/>
      <c r="M2442" s="270" t="str">
        <f>IF(ISTEXT(L2442),VLOOKUP(L2442,'_Keuzelijst Algemeen'!$B$3:$C$74,2),"")</f>
        <v/>
      </c>
      <c r="N2442" s="69"/>
      <c r="O2442" s="85"/>
    </row>
    <row r="2443" spans="1:15" x14ac:dyDescent="0.3">
      <c r="A2443" s="249" t="s">
        <v>832</v>
      </c>
      <c r="B2443" s="86" t="s">
        <v>1012</v>
      </c>
      <c r="C2443" s="86" t="s">
        <v>1100</v>
      </c>
      <c r="D2443" s="86" t="s">
        <v>1016</v>
      </c>
      <c r="E2443" s="87"/>
      <c r="F2443" s="69"/>
      <c r="G2443" s="69"/>
      <c r="H2443" s="85"/>
      <c r="I2443" s="69"/>
      <c r="J2443" s="69"/>
      <c r="K2443" s="69"/>
      <c r="L2443" s="69"/>
      <c r="M2443" s="270" t="str">
        <f>IF(ISTEXT(L2443),VLOOKUP(L2443,'_Keuzelijst Algemeen'!$B$3:$C$74,2),"")</f>
        <v/>
      </c>
      <c r="N2443" s="69"/>
      <c r="O2443" s="85"/>
    </row>
    <row r="2444" spans="1:15" x14ac:dyDescent="0.3">
      <c r="A2444" s="249" t="s">
        <v>832</v>
      </c>
      <c r="B2444" s="86" t="s">
        <v>1012</v>
      </c>
      <c r="C2444" s="86" t="s">
        <v>1100</v>
      </c>
      <c r="D2444" s="86" t="s">
        <v>1016</v>
      </c>
      <c r="E2444" s="87"/>
      <c r="F2444" s="69"/>
      <c r="G2444" s="69"/>
      <c r="H2444" s="85"/>
      <c r="I2444" s="69"/>
      <c r="J2444" s="69"/>
      <c r="K2444" s="69"/>
      <c r="L2444" s="69"/>
      <c r="M2444" s="270" t="str">
        <f>IF(ISTEXT(L2444),VLOOKUP(L2444,'_Keuzelijst Algemeen'!$B$3:$C$74,2),"")</f>
        <v/>
      </c>
      <c r="N2444" s="69"/>
      <c r="O2444" s="85"/>
    </row>
    <row r="2445" spans="1:15" x14ac:dyDescent="0.3">
      <c r="A2445" s="249" t="s">
        <v>832</v>
      </c>
      <c r="B2445" s="86" t="s">
        <v>1012</v>
      </c>
      <c r="C2445" s="86" t="s">
        <v>1100</v>
      </c>
      <c r="D2445" s="86" t="s">
        <v>1016</v>
      </c>
      <c r="E2445" s="87"/>
      <c r="F2445" s="69"/>
      <c r="G2445" s="69"/>
      <c r="H2445" s="85"/>
      <c r="I2445" s="69"/>
      <c r="J2445" s="69"/>
      <c r="K2445" s="69"/>
      <c r="L2445" s="69"/>
      <c r="M2445" s="270" t="str">
        <f>IF(ISTEXT(L2445),VLOOKUP(L2445,'_Keuzelijst Algemeen'!$B$3:$C$74,2),"")</f>
        <v/>
      </c>
      <c r="N2445" s="69"/>
      <c r="O2445" s="85"/>
    </row>
    <row r="2446" spans="1:15" x14ac:dyDescent="0.3">
      <c r="A2446" s="249" t="s">
        <v>832</v>
      </c>
      <c r="B2446" s="86" t="s">
        <v>1012</v>
      </c>
      <c r="C2446" s="86" t="s">
        <v>1100</v>
      </c>
      <c r="D2446" s="86" t="s">
        <v>1016</v>
      </c>
      <c r="E2446" s="87"/>
      <c r="F2446" s="69"/>
      <c r="G2446" s="69"/>
      <c r="H2446" s="85"/>
      <c r="I2446" s="69"/>
      <c r="J2446" s="69"/>
      <c r="K2446" s="69"/>
      <c r="L2446" s="69"/>
      <c r="M2446" s="270" t="str">
        <f>IF(ISTEXT(L2446),VLOOKUP(L2446,'_Keuzelijst Algemeen'!$B$3:$C$74,2),"")</f>
        <v/>
      </c>
      <c r="N2446" s="69"/>
      <c r="O2446" s="85"/>
    </row>
    <row r="2447" spans="1:15" x14ac:dyDescent="0.3">
      <c r="A2447" s="249" t="s">
        <v>832</v>
      </c>
      <c r="B2447" s="86" t="s">
        <v>1012</v>
      </c>
      <c r="C2447" s="86" t="s">
        <v>1100</v>
      </c>
      <c r="D2447" s="86" t="s">
        <v>1016</v>
      </c>
      <c r="E2447" s="87"/>
      <c r="F2447" s="69"/>
      <c r="G2447" s="69"/>
      <c r="H2447" s="85"/>
      <c r="I2447" s="69"/>
      <c r="J2447" s="69"/>
      <c r="K2447" s="69"/>
      <c r="L2447" s="69"/>
      <c r="M2447" s="270" t="str">
        <f>IF(ISTEXT(L2447),VLOOKUP(L2447,'_Keuzelijst Algemeen'!$B$3:$C$74,2),"")</f>
        <v/>
      </c>
      <c r="N2447" s="69"/>
      <c r="O2447" s="85"/>
    </row>
    <row r="2448" spans="1:15" x14ac:dyDescent="0.3">
      <c r="A2448" s="249" t="s">
        <v>832</v>
      </c>
      <c r="B2448" s="86" t="s">
        <v>1012</v>
      </c>
      <c r="C2448" s="86" t="s">
        <v>1100</v>
      </c>
      <c r="D2448" s="86" t="s">
        <v>1016</v>
      </c>
      <c r="E2448" s="87"/>
      <c r="F2448" s="69"/>
      <c r="G2448" s="69"/>
      <c r="H2448" s="85"/>
      <c r="I2448" s="69"/>
      <c r="J2448" s="69"/>
      <c r="K2448" s="69"/>
      <c r="L2448" s="69"/>
      <c r="M2448" s="270" t="str">
        <f>IF(ISTEXT(L2448),VLOOKUP(L2448,'_Keuzelijst Algemeen'!$B$3:$C$74,2),"")</f>
        <v/>
      </c>
      <c r="N2448" s="69"/>
      <c r="O2448" s="85"/>
    </row>
    <row r="2449" spans="1:15" x14ac:dyDescent="0.3">
      <c r="A2449" s="249" t="s">
        <v>832</v>
      </c>
      <c r="B2449" s="86" t="s">
        <v>1012</v>
      </c>
      <c r="C2449" s="86" t="s">
        <v>1100</v>
      </c>
      <c r="D2449" s="86" t="s">
        <v>1016</v>
      </c>
      <c r="E2449" s="87"/>
      <c r="F2449" s="69"/>
      <c r="G2449" s="69"/>
      <c r="H2449" s="85"/>
      <c r="I2449" s="69"/>
      <c r="J2449" s="69"/>
      <c r="K2449" s="69"/>
      <c r="L2449" s="69"/>
      <c r="M2449" s="270" t="str">
        <f>IF(ISTEXT(L2449),VLOOKUP(L2449,'_Keuzelijst Algemeen'!$B$3:$C$74,2),"")</f>
        <v/>
      </c>
      <c r="N2449" s="69"/>
      <c r="O2449" s="85"/>
    </row>
    <row r="2450" spans="1:15" x14ac:dyDescent="0.3">
      <c r="A2450" s="249" t="s">
        <v>832</v>
      </c>
      <c r="B2450" s="86" t="s">
        <v>1012</v>
      </c>
      <c r="C2450" s="86" t="s">
        <v>1100</v>
      </c>
      <c r="D2450" s="86" t="s">
        <v>1016</v>
      </c>
      <c r="E2450" s="87"/>
      <c r="F2450" s="69"/>
      <c r="G2450" s="69"/>
      <c r="H2450" s="85"/>
      <c r="I2450" s="69"/>
      <c r="J2450" s="69"/>
      <c r="K2450" s="69"/>
      <c r="L2450" s="69"/>
      <c r="M2450" s="270" t="str">
        <f>IF(ISTEXT(L2450),VLOOKUP(L2450,'_Keuzelijst Algemeen'!$B$3:$C$74,2),"")</f>
        <v/>
      </c>
      <c r="N2450" s="69"/>
      <c r="O2450" s="85"/>
    </row>
    <row r="2451" spans="1:15" x14ac:dyDescent="0.3">
      <c r="A2451" s="249" t="s">
        <v>832</v>
      </c>
      <c r="B2451" s="86" t="s">
        <v>1012</v>
      </c>
      <c r="C2451" s="86" t="s">
        <v>1100</v>
      </c>
      <c r="D2451" s="86" t="s">
        <v>1016</v>
      </c>
      <c r="E2451" s="87"/>
      <c r="F2451" s="69"/>
      <c r="G2451" s="69"/>
      <c r="H2451" s="85"/>
      <c r="I2451" s="69"/>
      <c r="J2451" s="69"/>
      <c r="K2451" s="69"/>
      <c r="L2451" s="69"/>
      <c r="M2451" s="270" t="str">
        <f>IF(ISTEXT(L2451),VLOOKUP(L2451,'_Keuzelijst Algemeen'!$B$3:$C$74,2),"")</f>
        <v/>
      </c>
      <c r="N2451" s="69"/>
      <c r="O2451" s="85"/>
    </row>
    <row r="2452" spans="1:15" x14ac:dyDescent="0.3">
      <c r="A2452" s="249" t="s">
        <v>832</v>
      </c>
      <c r="B2452" s="86" t="s">
        <v>1012</v>
      </c>
      <c r="C2452" s="86" t="s">
        <v>1100</v>
      </c>
      <c r="D2452" s="86" t="s">
        <v>1016</v>
      </c>
      <c r="E2452" s="87"/>
      <c r="F2452" s="69"/>
      <c r="G2452" s="69"/>
      <c r="H2452" s="85"/>
      <c r="I2452" s="69"/>
      <c r="J2452" s="69"/>
      <c r="K2452" s="69"/>
      <c r="L2452" s="69"/>
      <c r="M2452" s="270" t="str">
        <f>IF(ISTEXT(L2452),VLOOKUP(L2452,'_Keuzelijst Algemeen'!$B$3:$C$74,2),"")</f>
        <v/>
      </c>
      <c r="N2452" s="69"/>
      <c r="O2452" s="85"/>
    </row>
    <row r="2453" spans="1:15" x14ac:dyDescent="0.3">
      <c r="A2453" s="249" t="s">
        <v>832</v>
      </c>
      <c r="B2453" s="86" t="s">
        <v>1012</v>
      </c>
      <c r="C2453" s="86" t="s">
        <v>1100</v>
      </c>
      <c r="D2453" s="86" t="s">
        <v>1016</v>
      </c>
      <c r="E2453" s="87"/>
      <c r="F2453" s="69"/>
      <c r="G2453" s="69"/>
      <c r="H2453" s="85"/>
      <c r="I2453" s="69"/>
      <c r="J2453" s="69"/>
      <c r="K2453" s="69"/>
      <c r="L2453" s="69"/>
      <c r="M2453" s="270" t="str">
        <f>IF(ISTEXT(L2453),VLOOKUP(L2453,'_Keuzelijst Algemeen'!$B$3:$C$74,2),"")</f>
        <v/>
      </c>
      <c r="N2453" s="69"/>
      <c r="O2453" s="85"/>
    </row>
    <row r="2454" spans="1:15" x14ac:dyDescent="0.3">
      <c r="A2454" s="249" t="s">
        <v>832</v>
      </c>
      <c r="B2454" s="86" t="s">
        <v>1012</v>
      </c>
      <c r="C2454" s="86" t="s">
        <v>1100</v>
      </c>
      <c r="D2454" s="86" t="s">
        <v>1016</v>
      </c>
      <c r="E2454" s="87"/>
      <c r="F2454" s="69"/>
      <c r="G2454" s="69"/>
      <c r="H2454" s="85"/>
      <c r="I2454" s="69"/>
      <c r="J2454" s="69"/>
      <c r="K2454" s="69"/>
      <c r="L2454" s="69"/>
      <c r="M2454" s="270" t="str">
        <f>IF(ISTEXT(L2454),VLOOKUP(L2454,'_Keuzelijst Algemeen'!$B$3:$C$74,2),"")</f>
        <v/>
      </c>
      <c r="N2454" s="69"/>
      <c r="O2454" s="85"/>
    </row>
    <row r="2455" spans="1:15" x14ac:dyDescent="0.3">
      <c r="A2455" s="249" t="s">
        <v>832</v>
      </c>
      <c r="B2455" s="86" t="s">
        <v>1012</v>
      </c>
      <c r="C2455" s="86" t="s">
        <v>1100</v>
      </c>
      <c r="D2455" s="86" t="s">
        <v>1016</v>
      </c>
      <c r="E2455" s="87"/>
      <c r="F2455" s="69"/>
      <c r="G2455" s="69"/>
      <c r="H2455" s="85"/>
      <c r="I2455" s="69"/>
      <c r="J2455" s="69"/>
      <c r="K2455" s="69"/>
      <c r="L2455" s="69"/>
      <c r="M2455" s="270" t="str">
        <f>IF(ISTEXT(L2455),VLOOKUP(L2455,'_Keuzelijst Algemeen'!$B$3:$C$74,2),"")</f>
        <v/>
      </c>
      <c r="N2455" s="69"/>
      <c r="O2455" s="85"/>
    </row>
    <row r="2456" spans="1:15" x14ac:dyDescent="0.3">
      <c r="A2456" s="249" t="s">
        <v>832</v>
      </c>
      <c r="B2456" s="86" t="s">
        <v>1012</v>
      </c>
      <c r="C2456" s="86" t="s">
        <v>1100</v>
      </c>
      <c r="D2456" s="86" t="s">
        <v>1016</v>
      </c>
      <c r="E2456" s="87"/>
      <c r="F2456" s="69"/>
      <c r="G2456" s="69"/>
      <c r="H2456" s="85"/>
      <c r="I2456" s="69"/>
      <c r="J2456" s="69"/>
      <c r="K2456" s="69"/>
      <c r="L2456" s="69"/>
      <c r="M2456" s="270" t="str">
        <f>IF(ISTEXT(L2456),VLOOKUP(L2456,'_Keuzelijst Algemeen'!$B$3:$C$74,2),"")</f>
        <v/>
      </c>
      <c r="N2456" s="69"/>
      <c r="O2456" s="85"/>
    </row>
    <row r="2457" spans="1:15" x14ac:dyDescent="0.3">
      <c r="A2457" s="249" t="s">
        <v>832</v>
      </c>
      <c r="B2457" s="86" t="s">
        <v>1012</v>
      </c>
      <c r="C2457" s="86" t="s">
        <v>1100</v>
      </c>
      <c r="D2457" s="86" t="s">
        <v>1016</v>
      </c>
      <c r="E2457" s="87"/>
      <c r="F2457" s="69"/>
      <c r="G2457" s="69"/>
      <c r="H2457" s="85"/>
      <c r="I2457" s="69"/>
      <c r="J2457" s="69"/>
      <c r="K2457" s="69"/>
      <c r="L2457" s="69"/>
      <c r="M2457" s="270" t="str">
        <f>IF(ISTEXT(L2457),VLOOKUP(L2457,'_Keuzelijst Algemeen'!$B$3:$C$74,2),"")</f>
        <v/>
      </c>
      <c r="N2457" s="69"/>
      <c r="O2457" s="85"/>
    </row>
    <row r="2458" spans="1:15" x14ac:dyDescent="0.3">
      <c r="A2458" s="249" t="s">
        <v>832</v>
      </c>
      <c r="B2458" s="86" t="s">
        <v>1012</v>
      </c>
      <c r="C2458" s="86" t="s">
        <v>1100</v>
      </c>
      <c r="D2458" s="86" t="s">
        <v>1016</v>
      </c>
      <c r="E2458" s="87"/>
      <c r="F2458" s="69"/>
      <c r="G2458" s="69"/>
      <c r="H2458" s="85"/>
      <c r="I2458" s="69"/>
      <c r="J2458" s="69"/>
      <c r="K2458" s="69"/>
      <c r="L2458" s="69"/>
      <c r="M2458" s="270" t="str">
        <f>IF(ISTEXT(L2458),VLOOKUP(L2458,'_Keuzelijst Algemeen'!$B$3:$C$74,2),"")</f>
        <v/>
      </c>
      <c r="N2458" s="69"/>
      <c r="O2458" s="85"/>
    </row>
    <row r="2459" spans="1:15" x14ac:dyDescent="0.3">
      <c r="A2459" s="249" t="s">
        <v>832</v>
      </c>
      <c r="B2459" s="86" t="s">
        <v>1012</v>
      </c>
      <c r="C2459" s="86" t="s">
        <v>1100</v>
      </c>
      <c r="D2459" s="86" t="s">
        <v>1016</v>
      </c>
      <c r="E2459" s="87"/>
      <c r="F2459" s="69"/>
      <c r="G2459" s="69"/>
      <c r="H2459" s="85"/>
      <c r="I2459" s="69"/>
      <c r="J2459" s="69"/>
      <c r="K2459" s="69"/>
      <c r="L2459" s="69"/>
      <c r="M2459" s="270" t="str">
        <f>IF(ISTEXT(L2459),VLOOKUP(L2459,'_Keuzelijst Algemeen'!$B$3:$C$74,2),"")</f>
        <v/>
      </c>
      <c r="N2459" s="69"/>
      <c r="O2459" s="85"/>
    </row>
    <row r="2460" spans="1:15" x14ac:dyDescent="0.3">
      <c r="A2460" s="249" t="s">
        <v>832</v>
      </c>
      <c r="B2460" s="86" t="s">
        <v>1012</v>
      </c>
      <c r="C2460" s="86" t="s">
        <v>1100</v>
      </c>
      <c r="D2460" s="86" t="s">
        <v>1016</v>
      </c>
      <c r="E2460" s="87"/>
      <c r="F2460" s="69"/>
      <c r="G2460" s="69"/>
      <c r="H2460" s="85"/>
      <c r="I2460" s="69"/>
      <c r="J2460" s="69"/>
      <c r="K2460" s="69"/>
      <c r="L2460" s="69"/>
      <c r="M2460" s="270" t="str">
        <f>IF(ISTEXT(L2460),VLOOKUP(L2460,'_Keuzelijst Algemeen'!$B$3:$C$74,2),"")</f>
        <v/>
      </c>
      <c r="N2460" s="69"/>
      <c r="O2460" s="85"/>
    </row>
    <row r="2461" spans="1:15" x14ac:dyDescent="0.3">
      <c r="A2461" s="249" t="s">
        <v>832</v>
      </c>
      <c r="B2461" s="86" t="s">
        <v>1012</v>
      </c>
      <c r="C2461" s="86" t="s">
        <v>1100</v>
      </c>
      <c r="D2461" s="86" t="s">
        <v>1016</v>
      </c>
      <c r="E2461" s="87"/>
      <c r="F2461" s="69"/>
      <c r="G2461" s="69"/>
      <c r="H2461" s="85"/>
      <c r="I2461" s="69"/>
      <c r="J2461" s="69"/>
      <c r="K2461" s="69"/>
      <c r="L2461" s="69"/>
      <c r="M2461" s="270" t="str">
        <f>IF(ISTEXT(L2461),VLOOKUP(L2461,'_Keuzelijst Algemeen'!$B$3:$C$74,2),"")</f>
        <v/>
      </c>
      <c r="N2461" s="69"/>
      <c r="O2461" s="85"/>
    </row>
    <row r="2462" spans="1:15" x14ac:dyDescent="0.3">
      <c r="A2462" s="249" t="s">
        <v>832</v>
      </c>
      <c r="B2462" s="86" t="s">
        <v>1012</v>
      </c>
      <c r="C2462" s="86" t="s">
        <v>1100</v>
      </c>
      <c r="D2462" s="86" t="s">
        <v>1016</v>
      </c>
      <c r="E2462" s="87"/>
      <c r="F2462" s="69"/>
      <c r="G2462" s="69"/>
      <c r="H2462" s="85"/>
      <c r="I2462" s="69"/>
      <c r="J2462" s="69"/>
      <c r="K2462" s="69"/>
      <c r="L2462" s="69"/>
      <c r="M2462" s="270" t="str">
        <f>IF(ISTEXT(L2462),VLOOKUP(L2462,'_Keuzelijst Algemeen'!$B$3:$C$74,2),"")</f>
        <v/>
      </c>
      <c r="N2462" s="69"/>
      <c r="O2462" s="85"/>
    </row>
    <row r="2463" spans="1:15" x14ac:dyDescent="0.3">
      <c r="A2463" s="249" t="s">
        <v>832</v>
      </c>
      <c r="B2463" s="86" t="s">
        <v>1012</v>
      </c>
      <c r="C2463" s="86" t="s">
        <v>1100</v>
      </c>
      <c r="D2463" s="86" t="s">
        <v>1016</v>
      </c>
      <c r="E2463" s="87"/>
      <c r="F2463" s="69"/>
      <c r="G2463" s="69"/>
      <c r="H2463" s="85"/>
      <c r="I2463" s="69"/>
      <c r="J2463" s="69"/>
      <c r="K2463" s="69"/>
      <c r="L2463" s="69"/>
      <c r="M2463" s="270" t="str">
        <f>IF(ISTEXT(L2463),VLOOKUP(L2463,'_Keuzelijst Algemeen'!$B$3:$C$74,2),"")</f>
        <v/>
      </c>
      <c r="N2463" s="69"/>
      <c r="O2463" s="85"/>
    </row>
    <row r="2464" spans="1:15" x14ac:dyDescent="0.3">
      <c r="A2464" s="249" t="s">
        <v>832</v>
      </c>
      <c r="B2464" s="86" t="s">
        <v>1012</v>
      </c>
      <c r="C2464" s="86" t="s">
        <v>1100</v>
      </c>
      <c r="D2464" s="86" t="s">
        <v>1016</v>
      </c>
      <c r="E2464" s="87"/>
      <c r="F2464" s="69"/>
      <c r="G2464" s="69"/>
      <c r="H2464" s="85"/>
      <c r="I2464" s="69"/>
      <c r="J2464" s="69"/>
      <c r="K2464" s="69"/>
      <c r="L2464" s="69"/>
      <c r="M2464" s="270" t="str">
        <f>IF(ISTEXT(L2464),VLOOKUP(L2464,'_Keuzelijst Algemeen'!$B$3:$C$74,2),"")</f>
        <v/>
      </c>
      <c r="N2464" s="69"/>
      <c r="O2464" s="85"/>
    </row>
    <row r="2465" spans="1:15" x14ac:dyDescent="0.3">
      <c r="A2465" s="249" t="s">
        <v>832</v>
      </c>
      <c r="B2465" s="86" t="s">
        <v>1012</v>
      </c>
      <c r="C2465" s="86" t="s">
        <v>1100</v>
      </c>
      <c r="D2465" s="86" t="s">
        <v>1016</v>
      </c>
      <c r="E2465" s="87"/>
      <c r="F2465" s="69"/>
      <c r="G2465" s="69"/>
      <c r="H2465" s="85"/>
      <c r="I2465" s="69"/>
      <c r="J2465" s="69"/>
      <c r="K2465" s="69"/>
      <c r="L2465" s="69"/>
      <c r="M2465" s="270" t="str">
        <f>IF(ISTEXT(L2465),VLOOKUP(L2465,'_Keuzelijst Algemeen'!$B$3:$C$74,2),"")</f>
        <v/>
      </c>
      <c r="N2465" s="69"/>
      <c r="O2465" s="85"/>
    </row>
    <row r="2466" spans="1:15" x14ac:dyDescent="0.3">
      <c r="A2466" s="249" t="s">
        <v>832</v>
      </c>
      <c r="B2466" s="86" t="s">
        <v>1012</v>
      </c>
      <c r="C2466" s="86" t="s">
        <v>1100</v>
      </c>
      <c r="D2466" s="86" t="s">
        <v>1016</v>
      </c>
      <c r="E2466" s="87"/>
      <c r="F2466" s="69"/>
      <c r="G2466" s="69"/>
      <c r="H2466" s="85"/>
      <c r="I2466" s="69"/>
      <c r="J2466" s="69"/>
      <c r="K2466" s="69"/>
      <c r="L2466" s="69"/>
      <c r="M2466" s="270" t="str">
        <f>IF(ISTEXT(L2466),VLOOKUP(L2466,'_Keuzelijst Algemeen'!$B$3:$C$74,2),"")</f>
        <v/>
      </c>
      <c r="N2466" s="69"/>
      <c r="O2466" s="85"/>
    </row>
    <row r="2467" spans="1:15" x14ac:dyDescent="0.3">
      <c r="A2467" s="249" t="s">
        <v>832</v>
      </c>
      <c r="B2467" s="86" t="s">
        <v>1012</v>
      </c>
      <c r="C2467" s="86" t="s">
        <v>1100</v>
      </c>
      <c r="D2467" s="86" t="s">
        <v>1016</v>
      </c>
      <c r="E2467" s="87"/>
      <c r="F2467" s="69"/>
      <c r="G2467" s="69"/>
      <c r="H2467" s="85"/>
      <c r="I2467" s="69"/>
      <c r="J2467" s="69"/>
      <c r="K2467" s="69"/>
      <c r="L2467" s="69"/>
      <c r="M2467" s="270" t="str">
        <f>IF(ISTEXT(L2467),VLOOKUP(L2467,'_Keuzelijst Algemeen'!$B$3:$C$74,2),"")</f>
        <v/>
      </c>
      <c r="N2467" s="69"/>
      <c r="O2467" s="85"/>
    </row>
    <row r="2468" spans="1:15" x14ac:dyDescent="0.3">
      <c r="A2468" s="249" t="s">
        <v>832</v>
      </c>
      <c r="B2468" s="86" t="s">
        <v>1012</v>
      </c>
      <c r="C2468" s="86" t="s">
        <v>1100</v>
      </c>
      <c r="D2468" s="86" t="s">
        <v>1016</v>
      </c>
      <c r="E2468" s="87"/>
      <c r="F2468" s="69"/>
      <c r="G2468" s="69"/>
      <c r="H2468" s="85"/>
      <c r="I2468" s="69"/>
      <c r="J2468" s="69"/>
      <c r="K2468" s="69"/>
      <c r="L2468" s="69"/>
      <c r="M2468" s="270" t="str">
        <f>IF(ISTEXT(L2468),VLOOKUP(L2468,'_Keuzelijst Algemeen'!$B$3:$C$74,2),"")</f>
        <v/>
      </c>
      <c r="N2468" s="69"/>
      <c r="O2468" s="85"/>
    </row>
    <row r="2469" spans="1:15" x14ac:dyDescent="0.3">
      <c r="A2469" s="249" t="s">
        <v>832</v>
      </c>
      <c r="B2469" s="86" t="s">
        <v>1012</v>
      </c>
      <c r="C2469" s="86" t="s">
        <v>1100</v>
      </c>
      <c r="D2469" s="86" t="s">
        <v>1016</v>
      </c>
      <c r="E2469" s="87"/>
      <c r="F2469" s="69"/>
      <c r="G2469" s="69"/>
      <c r="H2469" s="85"/>
      <c r="I2469" s="69"/>
      <c r="J2469" s="69"/>
      <c r="K2469" s="69"/>
      <c r="L2469" s="69"/>
      <c r="M2469" s="270" t="str">
        <f>IF(ISTEXT(L2469),VLOOKUP(L2469,'_Keuzelijst Algemeen'!$B$3:$C$74,2),"")</f>
        <v/>
      </c>
      <c r="N2469" s="69"/>
      <c r="O2469" s="85"/>
    </row>
    <row r="2470" spans="1:15" x14ac:dyDescent="0.3">
      <c r="A2470" s="249" t="s">
        <v>832</v>
      </c>
      <c r="B2470" s="86" t="s">
        <v>1012</v>
      </c>
      <c r="C2470" s="86" t="s">
        <v>1100</v>
      </c>
      <c r="D2470" s="86" t="s">
        <v>1016</v>
      </c>
      <c r="E2470" s="87"/>
      <c r="F2470" s="69"/>
      <c r="G2470" s="69"/>
      <c r="H2470" s="85"/>
      <c r="I2470" s="69"/>
      <c r="J2470" s="69"/>
      <c r="K2470" s="69"/>
      <c r="L2470" s="69"/>
      <c r="M2470" s="270" t="str">
        <f>IF(ISTEXT(L2470),VLOOKUP(L2470,'_Keuzelijst Algemeen'!$B$3:$C$74,2),"")</f>
        <v/>
      </c>
      <c r="N2470" s="69"/>
      <c r="O2470" s="85"/>
    </row>
    <row r="2471" spans="1:15" x14ac:dyDescent="0.3">
      <c r="A2471" s="249" t="s">
        <v>832</v>
      </c>
      <c r="B2471" s="86" t="s">
        <v>1012</v>
      </c>
      <c r="C2471" s="86" t="s">
        <v>1100</v>
      </c>
      <c r="D2471" s="86" t="s">
        <v>1016</v>
      </c>
      <c r="E2471" s="87"/>
      <c r="F2471" s="69"/>
      <c r="G2471" s="69"/>
      <c r="H2471" s="85"/>
      <c r="I2471" s="69"/>
      <c r="J2471" s="69"/>
      <c r="K2471" s="69"/>
      <c r="L2471" s="69"/>
      <c r="M2471" s="270" t="str">
        <f>IF(ISTEXT(L2471),VLOOKUP(L2471,'_Keuzelijst Algemeen'!$B$3:$C$74,2),"")</f>
        <v/>
      </c>
      <c r="N2471" s="69"/>
      <c r="O2471" s="85"/>
    </row>
    <row r="2472" spans="1:15" x14ac:dyDescent="0.3">
      <c r="A2472" s="249" t="s">
        <v>832</v>
      </c>
      <c r="B2472" s="86" t="s">
        <v>1012</v>
      </c>
      <c r="C2472" s="86" t="s">
        <v>1100</v>
      </c>
      <c r="D2472" s="86" t="s">
        <v>1016</v>
      </c>
      <c r="E2472" s="87"/>
      <c r="F2472" s="69"/>
      <c r="G2472" s="69"/>
      <c r="H2472" s="85"/>
      <c r="I2472" s="69"/>
      <c r="J2472" s="69"/>
      <c r="K2472" s="69"/>
      <c r="L2472" s="69"/>
      <c r="M2472" s="270" t="str">
        <f>IF(ISTEXT(L2472),VLOOKUP(L2472,'_Keuzelijst Algemeen'!$B$3:$C$74,2),"")</f>
        <v/>
      </c>
      <c r="N2472" s="69"/>
      <c r="O2472" s="85"/>
    </row>
    <row r="2473" spans="1:15" x14ac:dyDescent="0.3">
      <c r="A2473" s="249" t="s">
        <v>832</v>
      </c>
      <c r="B2473" s="86" t="s">
        <v>1012</v>
      </c>
      <c r="C2473" s="86" t="s">
        <v>1100</v>
      </c>
      <c r="D2473" s="86" t="s">
        <v>1016</v>
      </c>
      <c r="E2473" s="87"/>
      <c r="F2473" s="69"/>
      <c r="G2473" s="69"/>
      <c r="H2473" s="85"/>
      <c r="I2473" s="69"/>
      <c r="J2473" s="69"/>
      <c r="K2473" s="69"/>
      <c r="L2473" s="69"/>
      <c r="M2473" s="270" t="str">
        <f>IF(ISTEXT(L2473),VLOOKUP(L2473,'_Keuzelijst Algemeen'!$B$3:$C$74,2),"")</f>
        <v/>
      </c>
      <c r="N2473" s="69"/>
      <c r="O2473" s="85"/>
    </row>
    <row r="2474" spans="1:15" x14ac:dyDescent="0.3">
      <c r="A2474" s="249" t="s">
        <v>832</v>
      </c>
      <c r="B2474" s="86" t="s">
        <v>1012</v>
      </c>
      <c r="C2474" s="86" t="s">
        <v>1100</v>
      </c>
      <c r="D2474" s="86" t="s">
        <v>1016</v>
      </c>
      <c r="E2474" s="87"/>
      <c r="F2474" s="69"/>
      <c r="G2474" s="69"/>
      <c r="H2474" s="85"/>
      <c r="I2474" s="69"/>
      <c r="J2474" s="69"/>
      <c r="K2474" s="69"/>
      <c r="L2474" s="69"/>
      <c r="M2474" s="270" t="str">
        <f>IF(ISTEXT(L2474),VLOOKUP(L2474,'_Keuzelijst Algemeen'!$B$3:$C$74,2),"")</f>
        <v/>
      </c>
      <c r="N2474" s="69"/>
      <c r="O2474" s="85"/>
    </row>
    <row r="2475" spans="1:15" x14ac:dyDescent="0.3">
      <c r="A2475" s="249" t="s">
        <v>832</v>
      </c>
      <c r="B2475" s="86" t="s">
        <v>1012</v>
      </c>
      <c r="C2475" s="86" t="s">
        <v>1100</v>
      </c>
      <c r="D2475" s="86" t="s">
        <v>1016</v>
      </c>
      <c r="E2475" s="87"/>
      <c r="F2475" s="69"/>
      <c r="G2475" s="69"/>
      <c r="H2475" s="85"/>
      <c r="I2475" s="69"/>
      <c r="J2475" s="69"/>
      <c r="K2475" s="69"/>
      <c r="L2475" s="69"/>
      <c r="M2475" s="270" t="str">
        <f>IF(ISTEXT(L2475),VLOOKUP(L2475,'_Keuzelijst Algemeen'!$B$3:$C$74,2),"")</f>
        <v/>
      </c>
      <c r="N2475" s="69"/>
      <c r="O2475" s="85"/>
    </row>
    <row r="2476" spans="1:15" x14ac:dyDescent="0.3">
      <c r="A2476" s="249" t="s">
        <v>832</v>
      </c>
      <c r="B2476" s="86" t="s">
        <v>1012</v>
      </c>
      <c r="C2476" s="86" t="s">
        <v>1100</v>
      </c>
      <c r="D2476" s="86" t="s">
        <v>1016</v>
      </c>
      <c r="E2476" s="87"/>
      <c r="F2476" s="69"/>
      <c r="G2476" s="69"/>
      <c r="H2476" s="85"/>
      <c r="I2476" s="69"/>
      <c r="J2476" s="69"/>
      <c r="K2476" s="69"/>
      <c r="L2476" s="69"/>
      <c r="M2476" s="270" t="str">
        <f>IF(ISTEXT(L2476),VLOOKUP(L2476,'_Keuzelijst Algemeen'!$B$3:$C$74,2),"")</f>
        <v/>
      </c>
      <c r="N2476" s="69"/>
      <c r="O2476" s="85"/>
    </row>
    <row r="2477" spans="1:15" x14ac:dyDescent="0.3">
      <c r="A2477" s="249" t="s">
        <v>832</v>
      </c>
      <c r="B2477" s="86" t="s">
        <v>1012</v>
      </c>
      <c r="C2477" s="86" t="s">
        <v>1100</v>
      </c>
      <c r="D2477" s="86" t="s">
        <v>1016</v>
      </c>
      <c r="E2477" s="87"/>
      <c r="F2477" s="69"/>
      <c r="G2477" s="69"/>
      <c r="H2477" s="85"/>
      <c r="I2477" s="69"/>
      <c r="J2477" s="69"/>
      <c r="K2477" s="69"/>
      <c r="L2477" s="69"/>
      <c r="M2477" s="270" t="str">
        <f>IF(ISTEXT(L2477),VLOOKUP(L2477,'_Keuzelijst Algemeen'!$B$3:$C$74,2),"")</f>
        <v/>
      </c>
      <c r="N2477" s="69"/>
      <c r="O2477" s="85"/>
    </row>
    <row r="2478" spans="1:15" x14ac:dyDescent="0.3">
      <c r="A2478" s="249" t="s">
        <v>832</v>
      </c>
      <c r="B2478" s="86" t="s">
        <v>1012</v>
      </c>
      <c r="C2478" s="86" t="s">
        <v>1100</v>
      </c>
      <c r="D2478" s="86" t="s">
        <v>1016</v>
      </c>
      <c r="E2478" s="87"/>
      <c r="F2478" s="69"/>
      <c r="G2478" s="69"/>
      <c r="H2478" s="85"/>
      <c r="I2478" s="69"/>
      <c r="J2478" s="69"/>
      <c r="K2478" s="69"/>
      <c r="L2478" s="69"/>
      <c r="M2478" s="270" t="str">
        <f>IF(ISTEXT(L2478),VLOOKUP(L2478,'_Keuzelijst Algemeen'!$B$3:$C$74,2),"")</f>
        <v/>
      </c>
      <c r="N2478" s="69"/>
      <c r="O2478" s="85"/>
    </row>
    <row r="2479" spans="1:15" x14ac:dyDescent="0.3">
      <c r="A2479" s="249" t="s">
        <v>832</v>
      </c>
      <c r="B2479" s="86" t="s">
        <v>1012</v>
      </c>
      <c r="C2479" s="86" t="s">
        <v>1100</v>
      </c>
      <c r="D2479" s="86" t="s">
        <v>1016</v>
      </c>
      <c r="E2479" s="87"/>
      <c r="F2479" s="69"/>
      <c r="G2479" s="69"/>
      <c r="H2479" s="85"/>
      <c r="I2479" s="69"/>
      <c r="J2479" s="69"/>
      <c r="K2479" s="69"/>
      <c r="L2479" s="69"/>
      <c r="M2479" s="270" t="str">
        <f>IF(ISTEXT(L2479),VLOOKUP(L2479,'_Keuzelijst Algemeen'!$B$3:$C$74,2),"")</f>
        <v/>
      </c>
      <c r="N2479" s="69"/>
      <c r="O2479" s="85"/>
    </row>
    <row r="2480" spans="1:15" x14ac:dyDescent="0.3">
      <c r="A2480" s="249" t="s">
        <v>832</v>
      </c>
      <c r="B2480" s="86" t="s">
        <v>1012</v>
      </c>
      <c r="C2480" s="86" t="s">
        <v>1100</v>
      </c>
      <c r="D2480" s="86" t="s">
        <v>1016</v>
      </c>
      <c r="E2480" s="87"/>
      <c r="F2480" s="69"/>
      <c r="G2480" s="69"/>
      <c r="H2480" s="85"/>
      <c r="I2480" s="69"/>
      <c r="J2480" s="69"/>
      <c r="K2480" s="69"/>
      <c r="L2480" s="69"/>
      <c r="M2480" s="270" t="str">
        <f>IF(ISTEXT(L2480),VLOOKUP(L2480,'_Keuzelijst Algemeen'!$B$3:$C$74,2),"")</f>
        <v/>
      </c>
      <c r="N2480" s="69"/>
      <c r="O2480" s="85"/>
    </row>
    <row r="2481" spans="1:15" x14ac:dyDescent="0.3">
      <c r="A2481" s="249" t="s">
        <v>832</v>
      </c>
      <c r="B2481" s="86" t="s">
        <v>1012</v>
      </c>
      <c r="C2481" s="86" t="s">
        <v>1100</v>
      </c>
      <c r="D2481" s="86" t="s">
        <v>1016</v>
      </c>
      <c r="E2481" s="87"/>
      <c r="F2481" s="69"/>
      <c r="G2481" s="69"/>
      <c r="H2481" s="85"/>
      <c r="I2481" s="69"/>
      <c r="J2481" s="69"/>
      <c r="K2481" s="69"/>
      <c r="L2481" s="69"/>
      <c r="M2481" s="270" t="str">
        <f>IF(ISTEXT(L2481),VLOOKUP(L2481,'_Keuzelijst Algemeen'!$B$3:$C$74,2),"")</f>
        <v/>
      </c>
      <c r="N2481" s="69"/>
      <c r="O2481" s="85"/>
    </row>
    <row r="2482" spans="1:15" x14ac:dyDescent="0.3">
      <c r="A2482" s="249" t="s">
        <v>832</v>
      </c>
      <c r="B2482" s="86" t="s">
        <v>1012</v>
      </c>
      <c r="C2482" s="86" t="s">
        <v>1100</v>
      </c>
      <c r="D2482" s="86" t="s">
        <v>1016</v>
      </c>
      <c r="E2482" s="87"/>
      <c r="F2482" s="69"/>
      <c r="G2482" s="69"/>
      <c r="H2482" s="85"/>
      <c r="I2482" s="69"/>
      <c r="J2482" s="69"/>
      <c r="K2482" s="69"/>
      <c r="L2482" s="69"/>
      <c r="M2482" s="270" t="str">
        <f>IF(ISTEXT(L2482),VLOOKUP(L2482,'_Keuzelijst Algemeen'!$B$3:$C$74,2),"")</f>
        <v/>
      </c>
      <c r="N2482" s="69"/>
      <c r="O2482" s="85"/>
    </row>
    <row r="2483" spans="1:15" x14ac:dyDescent="0.3">
      <c r="A2483" s="249" t="s">
        <v>832</v>
      </c>
      <c r="B2483" s="86" t="s">
        <v>1012</v>
      </c>
      <c r="C2483" s="86" t="s">
        <v>1100</v>
      </c>
      <c r="D2483" s="86" t="s">
        <v>1016</v>
      </c>
      <c r="E2483" s="87"/>
      <c r="F2483" s="69"/>
      <c r="G2483" s="69"/>
      <c r="H2483" s="85"/>
      <c r="I2483" s="69"/>
      <c r="J2483" s="69"/>
      <c r="K2483" s="69"/>
      <c r="L2483" s="69"/>
      <c r="M2483" s="270" t="str">
        <f>IF(ISTEXT(L2483),VLOOKUP(L2483,'_Keuzelijst Algemeen'!$B$3:$C$74,2),"")</f>
        <v/>
      </c>
      <c r="N2483" s="69"/>
      <c r="O2483" s="85"/>
    </row>
    <row r="2484" spans="1:15" x14ac:dyDescent="0.3">
      <c r="A2484" s="249" t="s">
        <v>832</v>
      </c>
      <c r="B2484" s="86" t="s">
        <v>1012</v>
      </c>
      <c r="C2484" s="86" t="s">
        <v>1100</v>
      </c>
      <c r="D2484" s="86" t="s">
        <v>1016</v>
      </c>
      <c r="E2484" s="87"/>
      <c r="F2484" s="69"/>
      <c r="G2484" s="69"/>
      <c r="H2484" s="85"/>
      <c r="I2484" s="69"/>
      <c r="J2484" s="69"/>
      <c r="K2484" s="69"/>
      <c r="L2484" s="69"/>
      <c r="M2484" s="270" t="str">
        <f>IF(ISTEXT(L2484),VLOOKUP(L2484,'_Keuzelijst Algemeen'!$B$3:$C$74,2),"")</f>
        <v/>
      </c>
      <c r="N2484" s="69"/>
      <c r="O2484" s="85"/>
    </row>
    <row r="2485" spans="1:15" x14ac:dyDescent="0.3">
      <c r="A2485" s="249" t="s">
        <v>832</v>
      </c>
      <c r="B2485" s="86" t="s">
        <v>1012</v>
      </c>
      <c r="C2485" s="86" t="s">
        <v>1100</v>
      </c>
      <c r="D2485" s="86" t="s">
        <v>1016</v>
      </c>
      <c r="E2485" s="87"/>
      <c r="F2485" s="69"/>
      <c r="G2485" s="69"/>
      <c r="H2485" s="85"/>
      <c r="I2485" s="69"/>
      <c r="J2485" s="69"/>
      <c r="K2485" s="69"/>
      <c r="L2485" s="69"/>
      <c r="M2485" s="270" t="str">
        <f>IF(ISTEXT(L2485),VLOOKUP(L2485,'_Keuzelijst Algemeen'!$B$3:$C$74,2),"")</f>
        <v/>
      </c>
      <c r="N2485" s="69"/>
      <c r="O2485" s="85"/>
    </row>
    <row r="2486" spans="1:15" x14ac:dyDescent="0.3">
      <c r="A2486" s="249" t="s">
        <v>832</v>
      </c>
      <c r="B2486" s="86" t="s">
        <v>1012</v>
      </c>
      <c r="C2486" s="86" t="s">
        <v>1100</v>
      </c>
      <c r="D2486" s="86" t="s">
        <v>1016</v>
      </c>
      <c r="E2486" s="87"/>
      <c r="F2486" s="69"/>
      <c r="G2486" s="69"/>
      <c r="H2486" s="85"/>
      <c r="I2486" s="69"/>
      <c r="J2486" s="69"/>
      <c r="K2486" s="69"/>
      <c r="L2486" s="69"/>
      <c r="M2486" s="270" t="str">
        <f>IF(ISTEXT(L2486),VLOOKUP(L2486,'_Keuzelijst Algemeen'!$B$3:$C$74,2),"")</f>
        <v/>
      </c>
      <c r="N2486" s="69"/>
      <c r="O2486" s="85"/>
    </row>
    <row r="2487" spans="1:15" x14ac:dyDescent="0.3">
      <c r="A2487" s="249" t="s">
        <v>832</v>
      </c>
      <c r="B2487" s="86" t="s">
        <v>1012</v>
      </c>
      <c r="C2487" s="86" t="s">
        <v>1100</v>
      </c>
      <c r="D2487" s="86" t="s">
        <v>1016</v>
      </c>
      <c r="E2487" s="87"/>
      <c r="F2487" s="69"/>
      <c r="G2487" s="69"/>
      <c r="H2487" s="85"/>
      <c r="I2487" s="69"/>
      <c r="J2487" s="69"/>
      <c r="K2487" s="69"/>
      <c r="L2487" s="69"/>
      <c r="M2487" s="270" t="str">
        <f>IF(ISTEXT(L2487),VLOOKUP(L2487,'_Keuzelijst Algemeen'!$B$3:$C$74,2),"")</f>
        <v/>
      </c>
      <c r="N2487" s="69"/>
      <c r="O2487" s="85"/>
    </row>
    <row r="2488" spans="1:15" x14ac:dyDescent="0.3">
      <c r="A2488" s="249" t="s">
        <v>832</v>
      </c>
      <c r="B2488" s="86" t="s">
        <v>1012</v>
      </c>
      <c r="C2488" s="86" t="s">
        <v>1100</v>
      </c>
      <c r="D2488" s="86" t="s">
        <v>1016</v>
      </c>
      <c r="E2488" s="87"/>
      <c r="F2488" s="69"/>
      <c r="G2488" s="69"/>
      <c r="H2488" s="85"/>
      <c r="I2488" s="69"/>
      <c r="J2488" s="69"/>
      <c r="K2488" s="69"/>
      <c r="L2488" s="69"/>
      <c r="M2488" s="270" t="str">
        <f>IF(ISTEXT(L2488),VLOOKUP(L2488,'_Keuzelijst Algemeen'!$B$3:$C$74,2),"")</f>
        <v/>
      </c>
      <c r="N2488" s="69"/>
      <c r="O2488" s="85"/>
    </row>
    <row r="2489" spans="1:15" x14ac:dyDescent="0.3">
      <c r="A2489" s="249" t="s">
        <v>832</v>
      </c>
      <c r="B2489" s="86" t="s">
        <v>1012</v>
      </c>
      <c r="C2489" s="86" t="s">
        <v>1100</v>
      </c>
      <c r="D2489" s="86" t="s">
        <v>1016</v>
      </c>
      <c r="E2489" s="87"/>
      <c r="F2489" s="69"/>
      <c r="G2489" s="69"/>
      <c r="H2489" s="85"/>
      <c r="I2489" s="69"/>
      <c r="J2489" s="69"/>
      <c r="K2489" s="69"/>
      <c r="L2489" s="69"/>
      <c r="M2489" s="270" t="str">
        <f>IF(ISTEXT(L2489),VLOOKUP(L2489,'_Keuzelijst Algemeen'!$B$3:$C$74,2),"")</f>
        <v/>
      </c>
      <c r="N2489" s="69"/>
      <c r="O2489" s="85"/>
    </row>
    <row r="2490" spans="1:15" x14ac:dyDescent="0.3">
      <c r="A2490" s="249" t="s">
        <v>832</v>
      </c>
      <c r="B2490" s="86" t="s">
        <v>1012</v>
      </c>
      <c r="C2490" s="86" t="s">
        <v>1100</v>
      </c>
      <c r="D2490" s="86" t="s">
        <v>1016</v>
      </c>
      <c r="E2490" s="87"/>
      <c r="F2490" s="69"/>
      <c r="G2490" s="69"/>
      <c r="H2490" s="85"/>
      <c r="I2490" s="69"/>
      <c r="J2490" s="69"/>
      <c r="K2490" s="69"/>
      <c r="L2490" s="69"/>
      <c r="M2490" s="270" t="str">
        <f>IF(ISTEXT(L2490),VLOOKUP(L2490,'_Keuzelijst Algemeen'!$B$3:$C$74,2),"")</f>
        <v/>
      </c>
      <c r="N2490" s="69"/>
      <c r="O2490" s="85"/>
    </row>
    <row r="2491" spans="1:15" x14ac:dyDescent="0.3">
      <c r="A2491" s="249" t="s">
        <v>832</v>
      </c>
      <c r="B2491" s="86" t="s">
        <v>1012</v>
      </c>
      <c r="C2491" s="86" t="s">
        <v>1100</v>
      </c>
      <c r="D2491" s="86" t="s">
        <v>1016</v>
      </c>
      <c r="E2491" s="87"/>
      <c r="F2491" s="69"/>
      <c r="G2491" s="69"/>
      <c r="H2491" s="85"/>
      <c r="I2491" s="69"/>
      <c r="J2491" s="69"/>
      <c r="K2491" s="69"/>
      <c r="L2491" s="69"/>
      <c r="M2491" s="270" t="str">
        <f>IF(ISTEXT(L2491),VLOOKUP(L2491,'_Keuzelijst Algemeen'!$B$3:$C$74,2),"")</f>
        <v/>
      </c>
      <c r="N2491" s="69"/>
      <c r="O2491" s="85"/>
    </row>
    <row r="2492" spans="1:15" x14ac:dyDescent="0.3">
      <c r="A2492" s="249" t="s">
        <v>832</v>
      </c>
      <c r="B2492" s="86" t="s">
        <v>1012</v>
      </c>
      <c r="C2492" s="86" t="s">
        <v>1100</v>
      </c>
      <c r="D2492" s="86" t="s">
        <v>1016</v>
      </c>
      <c r="E2492" s="87"/>
      <c r="F2492" s="69"/>
      <c r="G2492" s="69"/>
      <c r="H2492" s="85"/>
      <c r="I2492" s="69"/>
      <c r="J2492" s="69"/>
      <c r="K2492" s="69"/>
      <c r="L2492" s="69"/>
      <c r="M2492" s="270" t="str">
        <f>IF(ISTEXT(L2492),VLOOKUP(L2492,'_Keuzelijst Algemeen'!$B$3:$C$74,2),"")</f>
        <v/>
      </c>
      <c r="N2492" s="69"/>
      <c r="O2492" s="85"/>
    </row>
    <row r="2493" spans="1:15" x14ac:dyDescent="0.3">
      <c r="A2493" s="249" t="s">
        <v>832</v>
      </c>
      <c r="B2493" s="86" t="s">
        <v>1012</v>
      </c>
      <c r="C2493" s="86" t="s">
        <v>1100</v>
      </c>
      <c r="D2493" s="86" t="s">
        <v>1016</v>
      </c>
      <c r="E2493" s="87"/>
      <c r="F2493" s="69"/>
      <c r="G2493" s="69"/>
      <c r="H2493" s="85"/>
      <c r="I2493" s="69"/>
      <c r="J2493" s="69"/>
      <c r="K2493" s="69"/>
      <c r="L2493" s="69"/>
      <c r="M2493" s="270" t="str">
        <f>IF(ISTEXT(L2493),VLOOKUP(L2493,'_Keuzelijst Algemeen'!$B$3:$C$74,2),"")</f>
        <v/>
      </c>
      <c r="N2493" s="69"/>
      <c r="O2493" s="85"/>
    </row>
    <row r="2494" spans="1:15" x14ac:dyDescent="0.3">
      <c r="A2494" s="249" t="s">
        <v>832</v>
      </c>
      <c r="B2494" s="86" t="s">
        <v>1012</v>
      </c>
      <c r="C2494" s="86" t="s">
        <v>1100</v>
      </c>
      <c r="D2494" s="86" t="s">
        <v>1016</v>
      </c>
      <c r="E2494" s="87"/>
      <c r="F2494" s="69"/>
      <c r="G2494" s="69"/>
      <c r="H2494" s="85"/>
      <c r="I2494" s="69"/>
      <c r="J2494" s="69"/>
      <c r="K2494" s="69"/>
      <c r="L2494" s="69"/>
      <c r="M2494" s="270" t="str">
        <f>IF(ISTEXT(L2494),VLOOKUP(L2494,'_Keuzelijst Algemeen'!$B$3:$C$74,2),"")</f>
        <v/>
      </c>
      <c r="N2494" s="69"/>
      <c r="O2494" s="85"/>
    </row>
    <row r="2495" spans="1:15" x14ac:dyDescent="0.3">
      <c r="A2495" s="249" t="s">
        <v>832</v>
      </c>
      <c r="B2495" s="86" t="s">
        <v>1012</v>
      </c>
      <c r="C2495" s="86" t="s">
        <v>1100</v>
      </c>
      <c r="D2495" s="86" t="s">
        <v>1016</v>
      </c>
      <c r="E2495" s="87"/>
      <c r="F2495" s="69"/>
      <c r="G2495" s="69"/>
      <c r="H2495" s="85"/>
      <c r="I2495" s="69"/>
      <c r="J2495" s="69"/>
      <c r="K2495" s="69"/>
      <c r="L2495" s="69"/>
      <c r="M2495" s="270" t="str">
        <f>IF(ISTEXT(L2495),VLOOKUP(L2495,'_Keuzelijst Algemeen'!$B$3:$C$74,2),"")</f>
        <v/>
      </c>
      <c r="N2495" s="69"/>
      <c r="O2495" s="85"/>
    </row>
    <row r="2496" spans="1:15" x14ac:dyDescent="0.3">
      <c r="A2496" s="249" t="s">
        <v>832</v>
      </c>
      <c r="B2496" s="86" t="s">
        <v>1012</v>
      </c>
      <c r="C2496" s="86" t="s">
        <v>1100</v>
      </c>
      <c r="D2496" s="86" t="s">
        <v>1016</v>
      </c>
      <c r="E2496" s="87"/>
      <c r="F2496" s="69"/>
      <c r="G2496" s="69"/>
      <c r="H2496" s="85"/>
      <c r="I2496" s="69"/>
      <c r="J2496" s="69"/>
      <c r="K2496" s="69"/>
      <c r="L2496" s="69"/>
      <c r="M2496" s="270" t="str">
        <f>IF(ISTEXT(L2496),VLOOKUP(L2496,'_Keuzelijst Algemeen'!$B$3:$C$74,2),"")</f>
        <v/>
      </c>
      <c r="N2496" s="69"/>
      <c r="O2496" s="85"/>
    </row>
    <row r="2497" spans="1:15" x14ac:dyDescent="0.3">
      <c r="A2497" s="249" t="s">
        <v>832</v>
      </c>
      <c r="B2497" s="86" t="s">
        <v>1012</v>
      </c>
      <c r="C2497" s="86" t="s">
        <v>1100</v>
      </c>
      <c r="D2497" s="86" t="s">
        <v>1016</v>
      </c>
      <c r="E2497" s="87"/>
      <c r="F2497" s="69"/>
      <c r="G2497" s="69"/>
      <c r="H2497" s="85"/>
      <c r="I2497" s="69"/>
      <c r="J2497" s="69"/>
      <c r="K2497" s="69"/>
      <c r="L2497" s="69"/>
      <c r="M2497" s="270" t="str">
        <f>IF(ISTEXT(L2497),VLOOKUP(L2497,'_Keuzelijst Algemeen'!$B$3:$C$74,2),"")</f>
        <v/>
      </c>
      <c r="N2497" s="69"/>
      <c r="O2497" s="85"/>
    </row>
    <row r="2498" spans="1:15" x14ac:dyDescent="0.3">
      <c r="A2498" s="249" t="s">
        <v>832</v>
      </c>
      <c r="B2498" s="86" t="s">
        <v>1012</v>
      </c>
      <c r="C2498" s="86" t="s">
        <v>1100</v>
      </c>
      <c r="D2498" s="86" t="s">
        <v>1016</v>
      </c>
      <c r="E2498" s="87"/>
      <c r="F2498" s="69"/>
      <c r="G2498" s="69"/>
      <c r="H2498" s="85"/>
      <c r="I2498" s="69"/>
      <c r="J2498" s="69"/>
      <c r="K2498" s="69"/>
      <c r="L2498" s="69"/>
      <c r="M2498" s="270" t="str">
        <f>IF(ISTEXT(L2498),VLOOKUP(L2498,'_Keuzelijst Algemeen'!$B$3:$C$74,2),"")</f>
        <v/>
      </c>
      <c r="N2498" s="69"/>
      <c r="O2498" s="85"/>
    </row>
    <row r="2499" spans="1:15" x14ac:dyDescent="0.3">
      <c r="A2499" s="249" t="s">
        <v>832</v>
      </c>
      <c r="B2499" s="86" t="s">
        <v>1012</v>
      </c>
      <c r="C2499" s="86" t="s">
        <v>1100</v>
      </c>
      <c r="D2499" s="86" t="s">
        <v>1016</v>
      </c>
      <c r="E2499" s="87"/>
      <c r="F2499" s="69"/>
      <c r="G2499" s="69"/>
      <c r="H2499" s="85"/>
      <c r="I2499" s="69"/>
      <c r="J2499" s="69"/>
      <c r="K2499" s="69"/>
      <c r="L2499" s="69"/>
      <c r="M2499" s="270" t="str">
        <f>IF(ISTEXT(L2499),VLOOKUP(L2499,'_Keuzelijst Algemeen'!$B$3:$C$74,2),"")</f>
        <v/>
      </c>
      <c r="N2499" s="69"/>
      <c r="O2499" s="85"/>
    </row>
    <row r="2500" spans="1:15" x14ac:dyDescent="0.3">
      <c r="A2500" s="249" t="s">
        <v>832</v>
      </c>
      <c r="B2500" s="86" t="s">
        <v>1012</v>
      </c>
      <c r="C2500" s="86" t="s">
        <v>1100</v>
      </c>
      <c r="D2500" s="86" t="s">
        <v>1016</v>
      </c>
      <c r="E2500" s="87"/>
      <c r="F2500" s="69"/>
      <c r="G2500" s="69"/>
      <c r="H2500" s="85"/>
      <c r="I2500" s="69"/>
      <c r="J2500" s="69"/>
      <c r="K2500" s="69"/>
      <c r="L2500" s="69"/>
      <c r="M2500" s="270" t="str">
        <f>IF(ISTEXT(L2500),VLOOKUP(L2500,'_Keuzelijst Algemeen'!$B$3:$C$74,2),"")</f>
        <v/>
      </c>
      <c r="N2500" s="69"/>
      <c r="O2500" s="85"/>
    </row>
    <row r="2501" spans="1:15" x14ac:dyDescent="0.3">
      <c r="A2501" s="249" t="s">
        <v>832</v>
      </c>
      <c r="B2501" s="86" t="s">
        <v>1012</v>
      </c>
      <c r="C2501" s="86" t="s">
        <v>1100</v>
      </c>
      <c r="D2501" s="86" t="s">
        <v>1016</v>
      </c>
      <c r="E2501" s="87"/>
      <c r="F2501" s="69"/>
      <c r="G2501" s="69"/>
      <c r="H2501" s="85"/>
      <c r="I2501" s="69"/>
      <c r="J2501" s="69"/>
      <c r="K2501" s="69"/>
      <c r="L2501" s="69"/>
      <c r="M2501" s="270" t="str">
        <f>IF(ISTEXT(L2501),VLOOKUP(L2501,'_Keuzelijst Algemeen'!$B$3:$C$74,2),"")</f>
        <v/>
      </c>
      <c r="N2501" s="69"/>
      <c r="O2501" s="85"/>
    </row>
    <row r="2502" spans="1:15" x14ac:dyDescent="0.3">
      <c r="A2502" s="249" t="s">
        <v>832</v>
      </c>
      <c r="B2502" s="86" t="s">
        <v>1012</v>
      </c>
      <c r="C2502" s="86" t="s">
        <v>1100</v>
      </c>
      <c r="D2502" s="86" t="s">
        <v>1016</v>
      </c>
      <c r="E2502" s="87"/>
      <c r="F2502" s="69"/>
      <c r="G2502" s="69"/>
      <c r="H2502" s="85"/>
      <c r="I2502" s="69"/>
      <c r="J2502" s="69"/>
      <c r="K2502" s="69"/>
      <c r="L2502" s="69"/>
      <c r="M2502" s="270" t="str">
        <f>IF(ISTEXT(L2502),VLOOKUP(L2502,'_Keuzelijst Algemeen'!$B$3:$C$74,2),"")</f>
        <v/>
      </c>
      <c r="N2502" s="69"/>
      <c r="O2502" s="85"/>
    </row>
    <row r="2503" spans="1:15" x14ac:dyDescent="0.3">
      <c r="A2503" s="249" t="s">
        <v>832</v>
      </c>
      <c r="B2503" s="86" t="s">
        <v>1012</v>
      </c>
      <c r="C2503" s="86" t="s">
        <v>1100</v>
      </c>
      <c r="D2503" s="86" t="s">
        <v>1016</v>
      </c>
      <c r="E2503" s="87"/>
      <c r="F2503" s="69"/>
      <c r="G2503" s="69"/>
      <c r="H2503" s="85"/>
      <c r="I2503" s="69"/>
      <c r="J2503" s="69"/>
      <c r="K2503" s="69"/>
      <c r="L2503" s="69"/>
      <c r="M2503" s="270" t="str">
        <f>IF(ISTEXT(L2503),VLOOKUP(L2503,'_Keuzelijst Algemeen'!$B$3:$C$74,2),"")</f>
        <v/>
      </c>
      <c r="N2503" s="69"/>
      <c r="O2503" s="85"/>
    </row>
    <row r="2504" spans="1:15" x14ac:dyDescent="0.3">
      <c r="A2504" s="249" t="s">
        <v>832</v>
      </c>
      <c r="B2504" s="86" t="s">
        <v>1012</v>
      </c>
      <c r="C2504" s="86" t="s">
        <v>1100</v>
      </c>
      <c r="D2504" s="86" t="s">
        <v>1016</v>
      </c>
      <c r="E2504" s="87"/>
      <c r="F2504" s="69"/>
      <c r="G2504" s="69"/>
      <c r="H2504" s="85"/>
      <c r="I2504" s="69"/>
      <c r="J2504" s="69"/>
      <c r="K2504" s="69"/>
      <c r="L2504" s="69"/>
      <c r="M2504" s="270" t="str">
        <f>IF(ISTEXT(L2504),VLOOKUP(L2504,'_Keuzelijst Algemeen'!$B$3:$C$74,2),"")</f>
        <v/>
      </c>
      <c r="N2504" s="69"/>
      <c r="O2504" s="85"/>
    </row>
    <row r="2505" spans="1:15" x14ac:dyDescent="0.3">
      <c r="A2505" s="249" t="s">
        <v>832</v>
      </c>
      <c r="B2505" s="86" t="s">
        <v>1012</v>
      </c>
      <c r="C2505" s="86" t="s">
        <v>1100</v>
      </c>
      <c r="D2505" s="86" t="s">
        <v>1016</v>
      </c>
      <c r="E2505" s="87"/>
      <c r="F2505" s="69"/>
      <c r="G2505" s="69"/>
      <c r="H2505" s="85"/>
      <c r="I2505" s="69"/>
      <c r="J2505" s="69"/>
      <c r="K2505" s="69"/>
      <c r="L2505" s="69"/>
      <c r="M2505" s="270" t="str">
        <f>IF(ISTEXT(L2505),VLOOKUP(L2505,'_Keuzelijst Algemeen'!$B$3:$C$74,2),"")</f>
        <v/>
      </c>
      <c r="N2505" s="69"/>
      <c r="O2505" s="85"/>
    </row>
    <row r="2506" spans="1:15" x14ac:dyDescent="0.3">
      <c r="A2506" s="249" t="s">
        <v>832</v>
      </c>
      <c r="B2506" s="86" t="s">
        <v>1012</v>
      </c>
      <c r="C2506" s="86" t="s">
        <v>1100</v>
      </c>
      <c r="D2506" s="86" t="s">
        <v>1016</v>
      </c>
      <c r="E2506" s="87"/>
      <c r="F2506" s="69"/>
      <c r="G2506" s="69"/>
      <c r="H2506" s="85"/>
      <c r="I2506" s="69"/>
      <c r="J2506" s="69"/>
      <c r="K2506" s="69"/>
      <c r="L2506" s="69"/>
      <c r="M2506" s="270" t="str">
        <f>IF(ISTEXT(L2506),VLOOKUP(L2506,'_Keuzelijst Algemeen'!$B$3:$C$74,2),"")</f>
        <v/>
      </c>
      <c r="N2506" s="69"/>
      <c r="O2506" s="85"/>
    </row>
    <row r="2507" spans="1:15" x14ac:dyDescent="0.3">
      <c r="A2507" s="249" t="s">
        <v>832</v>
      </c>
      <c r="B2507" s="86" t="s">
        <v>1012</v>
      </c>
      <c r="C2507" s="86" t="s">
        <v>1100</v>
      </c>
      <c r="D2507" s="86" t="s">
        <v>1016</v>
      </c>
      <c r="E2507" s="87"/>
      <c r="F2507" s="69"/>
      <c r="G2507" s="69"/>
      <c r="H2507" s="85"/>
      <c r="I2507" s="69"/>
      <c r="J2507" s="69"/>
      <c r="K2507" s="69"/>
      <c r="L2507" s="69"/>
      <c r="M2507" s="270" t="str">
        <f>IF(ISTEXT(L2507),VLOOKUP(L2507,'_Keuzelijst Algemeen'!$B$3:$C$74,2),"")</f>
        <v/>
      </c>
      <c r="N2507" s="69"/>
      <c r="O2507" s="85"/>
    </row>
    <row r="2508" spans="1:15" x14ac:dyDescent="0.3">
      <c r="A2508" s="249" t="s">
        <v>832</v>
      </c>
      <c r="B2508" s="86" t="s">
        <v>1012</v>
      </c>
      <c r="C2508" s="86" t="s">
        <v>1100</v>
      </c>
      <c r="D2508" s="86" t="s">
        <v>1016</v>
      </c>
      <c r="E2508" s="87"/>
      <c r="F2508" s="69"/>
      <c r="G2508" s="69"/>
      <c r="H2508" s="85"/>
      <c r="I2508" s="69"/>
      <c r="J2508" s="69"/>
      <c r="K2508" s="69"/>
      <c r="L2508" s="69"/>
      <c r="M2508" s="270" t="str">
        <f>IF(ISTEXT(L2508),VLOOKUP(L2508,'_Keuzelijst Algemeen'!$B$3:$C$74,2),"")</f>
        <v/>
      </c>
      <c r="N2508" s="69"/>
      <c r="O2508" s="85"/>
    </row>
    <row r="2509" spans="1:15" x14ac:dyDescent="0.3">
      <c r="A2509" s="249" t="s">
        <v>832</v>
      </c>
      <c r="B2509" s="86" t="s">
        <v>1012</v>
      </c>
      <c r="C2509" s="86" t="s">
        <v>1100</v>
      </c>
      <c r="D2509" s="86" t="s">
        <v>1016</v>
      </c>
      <c r="E2509" s="87"/>
      <c r="F2509" s="69"/>
      <c r="G2509" s="69"/>
      <c r="H2509" s="85"/>
      <c r="I2509" s="69"/>
      <c r="J2509" s="69"/>
      <c r="K2509" s="69"/>
      <c r="L2509" s="69"/>
      <c r="M2509" s="270" t="str">
        <f>IF(ISTEXT(L2509),VLOOKUP(L2509,'_Keuzelijst Algemeen'!$B$3:$C$74,2),"")</f>
        <v/>
      </c>
      <c r="N2509" s="69"/>
      <c r="O2509" s="85"/>
    </row>
    <row r="2510" spans="1:15" x14ac:dyDescent="0.3">
      <c r="A2510" s="249" t="s">
        <v>832</v>
      </c>
      <c r="B2510" s="86" t="s">
        <v>1012</v>
      </c>
      <c r="C2510" s="86" t="s">
        <v>1100</v>
      </c>
      <c r="D2510" s="86" t="s">
        <v>1016</v>
      </c>
      <c r="E2510" s="87"/>
      <c r="F2510" s="69"/>
      <c r="G2510" s="69"/>
      <c r="H2510" s="85"/>
      <c r="I2510" s="69"/>
      <c r="J2510" s="69"/>
      <c r="K2510" s="69"/>
      <c r="L2510" s="69"/>
      <c r="M2510" s="270" t="str">
        <f>IF(ISTEXT(L2510),VLOOKUP(L2510,'_Keuzelijst Algemeen'!$B$3:$C$74,2),"")</f>
        <v/>
      </c>
      <c r="N2510" s="69"/>
      <c r="O2510" s="85"/>
    </row>
    <row r="2511" spans="1:15" x14ac:dyDescent="0.3">
      <c r="A2511" s="249" t="s">
        <v>832</v>
      </c>
      <c r="B2511" s="86" t="s">
        <v>1012</v>
      </c>
      <c r="C2511" s="86" t="s">
        <v>1100</v>
      </c>
      <c r="D2511" s="86" t="s">
        <v>1016</v>
      </c>
      <c r="E2511" s="87"/>
      <c r="F2511" s="69"/>
      <c r="G2511" s="69"/>
      <c r="H2511" s="85"/>
      <c r="I2511" s="69"/>
      <c r="J2511" s="69"/>
      <c r="K2511" s="69"/>
      <c r="L2511" s="69"/>
      <c r="M2511" s="270" t="str">
        <f>IF(ISTEXT(L2511),VLOOKUP(L2511,'_Keuzelijst Algemeen'!$B$3:$C$74,2),"")</f>
        <v/>
      </c>
      <c r="N2511" s="69"/>
      <c r="O2511" s="85"/>
    </row>
    <row r="2512" spans="1:15" x14ac:dyDescent="0.3">
      <c r="A2512" s="249" t="s">
        <v>832</v>
      </c>
      <c r="B2512" s="86" t="s">
        <v>1012</v>
      </c>
      <c r="C2512" s="86" t="s">
        <v>1100</v>
      </c>
      <c r="D2512" s="86" t="s">
        <v>1016</v>
      </c>
      <c r="E2512" s="87"/>
      <c r="F2512" s="69"/>
      <c r="G2512" s="69"/>
      <c r="H2512" s="85"/>
      <c r="I2512" s="69"/>
      <c r="J2512" s="69"/>
      <c r="K2512" s="69"/>
      <c r="L2512" s="69"/>
      <c r="M2512" s="270" t="str">
        <f>IF(ISTEXT(L2512),VLOOKUP(L2512,'_Keuzelijst Algemeen'!$B$3:$C$74,2),"")</f>
        <v/>
      </c>
      <c r="N2512" s="69"/>
      <c r="O2512" s="85"/>
    </row>
    <row r="2513" spans="1:15" x14ac:dyDescent="0.3">
      <c r="A2513" s="249" t="s">
        <v>832</v>
      </c>
      <c r="B2513" s="86" t="s">
        <v>1012</v>
      </c>
      <c r="C2513" s="86" t="s">
        <v>1100</v>
      </c>
      <c r="D2513" s="86" t="s">
        <v>1016</v>
      </c>
      <c r="E2513" s="87"/>
      <c r="F2513" s="69"/>
      <c r="G2513" s="69"/>
      <c r="H2513" s="85"/>
      <c r="I2513" s="69"/>
      <c r="J2513" s="69"/>
      <c r="K2513" s="69"/>
      <c r="L2513" s="69"/>
      <c r="M2513" s="270" t="str">
        <f>IF(ISTEXT(L2513),VLOOKUP(L2513,'_Keuzelijst Algemeen'!$B$3:$C$74,2),"")</f>
        <v/>
      </c>
      <c r="N2513" s="69"/>
      <c r="O2513" s="85"/>
    </row>
    <row r="2514" spans="1:15" x14ac:dyDescent="0.3">
      <c r="A2514" s="249" t="s">
        <v>832</v>
      </c>
      <c r="B2514" s="86" t="s">
        <v>1012</v>
      </c>
      <c r="C2514" s="86" t="s">
        <v>1100</v>
      </c>
      <c r="D2514" s="86" t="s">
        <v>1016</v>
      </c>
      <c r="E2514" s="87"/>
      <c r="F2514" s="69"/>
      <c r="G2514" s="69"/>
      <c r="H2514" s="85"/>
      <c r="I2514" s="69"/>
      <c r="J2514" s="69"/>
      <c r="K2514" s="69"/>
      <c r="L2514" s="69"/>
      <c r="M2514" s="270" t="str">
        <f>IF(ISTEXT(L2514),VLOOKUP(L2514,'_Keuzelijst Algemeen'!$B$3:$C$74,2),"")</f>
        <v/>
      </c>
      <c r="N2514" s="69"/>
      <c r="O2514" s="85"/>
    </row>
    <row r="2515" spans="1:15" x14ac:dyDescent="0.3">
      <c r="A2515" s="249" t="s">
        <v>832</v>
      </c>
      <c r="B2515" s="86" t="s">
        <v>1012</v>
      </c>
      <c r="C2515" s="86" t="s">
        <v>1100</v>
      </c>
      <c r="D2515" s="86" t="s">
        <v>1016</v>
      </c>
      <c r="E2515" s="87"/>
      <c r="F2515" s="69"/>
      <c r="G2515" s="69"/>
      <c r="H2515" s="85"/>
      <c r="I2515" s="69"/>
      <c r="J2515" s="69"/>
      <c r="K2515" s="69"/>
      <c r="L2515" s="69"/>
      <c r="M2515" s="270" t="str">
        <f>IF(ISTEXT(L2515),VLOOKUP(L2515,'_Keuzelijst Algemeen'!$B$3:$C$74,2),"")</f>
        <v/>
      </c>
      <c r="N2515" s="69"/>
      <c r="O2515" s="85"/>
    </row>
    <row r="2516" spans="1:15" x14ac:dyDescent="0.3">
      <c r="A2516" s="249" t="s">
        <v>832</v>
      </c>
      <c r="B2516" s="86" t="s">
        <v>1012</v>
      </c>
      <c r="C2516" s="86" t="s">
        <v>1100</v>
      </c>
      <c r="D2516" s="86" t="s">
        <v>1016</v>
      </c>
      <c r="E2516" s="87"/>
      <c r="F2516" s="69"/>
      <c r="G2516" s="69"/>
      <c r="H2516" s="85"/>
      <c r="I2516" s="69"/>
      <c r="J2516" s="69"/>
      <c r="K2516" s="69"/>
      <c r="L2516" s="69"/>
      <c r="M2516" s="270" t="str">
        <f>IF(ISTEXT(L2516),VLOOKUP(L2516,'_Keuzelijst Algemeen'!$B$3:$C$74,2),"")</f>
        <v/>
      </c>
      <c r="N2516" s="69"/>
      <c r="O2516" s="85"/>
    </row>
    <row r="2517" spans="1:15" x14ac:dyDescent="0.3">
      <c r="A2517" s="249" t="s">
        <v>832</v>
      </c>
      <c r="B2517" s="86" t="s">
        <v>1012</v>
      </c>
      <c r="C2517" s="86" t="s">
        <v>1100</v>
      </c>
      <c r="D2517" s="86" t="s">
        <v>1016</v>
      </c>
      <c r="E2517" s="87"/>
      <c r="F2517" s="69"/>
      <c r="G2517" s="69"/>
      <c r="H2517" s="85"/>
      <c r="I2517" s="69"/>
      <c r="J2517" s="69"/>
      <c r="K2517" s="69"/>
      <c r="L2517" s="69"/>
      <c r="M2517" s="270" t="str">
        <f>IF(ISTEXT(L2517),VLOOKUP(L2517,'_Keuzelijst Algemeen'!$B$3:$C$74,2),"")</f>
        <v/>
      </c>
      <c r="N2517" s="69"/>
      <c r="O2517" s="85"/>
    </row>
    <row r="2518" spans="1:15" x14ac:dyDescent="0.3">
      <c r="A2518" s="249" t="s">
        <v>832</v>
      </c>
      <c r="B2518" s="86" t="s">
        <v>1012</v>
      </c>
      <c r="C2518" s="86" t="s">
        <v>1100</v>
      </c>
      <c r="D2518" s="86" t="s">
        <v>1016</v>
      </c>
      <c r="E2518" s="87"/>
      <c r="F2518" s="69"/>
      <c r="G2518" s="69"/>
      <c r="H2518" s="85"/>
      <c r="I2518" s="69"/>
      <c r="J2518" s="69"/>
      <c r="K2518" s="69"/>
      <c r="L2518" s="69"/>
      <c r="M2518" s="270" t="str">
        <f>IF(ISTEXT(L2518),VLOOKUP(L2518,'_Keuzelijst Algemeen'!$B$3:$C$74,2),"")</f>
        <v/>
      </c>
      <c r="N2518" s="69"/>
      <c r="O2518" s="85"/>
    </row>
    <row r="2519" spans="1:15" x14ac:dyDescent="0.3">
      <c r="A2519" s="249" t="s">
        <v>832</v>
      </c>
      <c r="B2519" s="86" t="s">
        <v>1012</v>
      </c>
      <c r="C2519" s="86" t="s">
        <v>1100</v>
      </c>
      <c r="D2519" s="86" t="s">
        <v>1016</v>
      </c>
      <c r="E2519" s="87"/>
      <c r="F2519" s="69"/>
      <c r="G2519" s="69"/>
      <c r="H2519" s="85"/>
      <c r="I2519" s="69"/>
      <c r="J2519" s="69"/>
      <c r="K2519" s="69"/>
      <c r="L2519" s="69"/>
      <c r="M2519" s="270" t="str">
        <f>IF(ISTEXT(L2519),VLOOKUP(L2519,'_Keuzelijst Algemeen'!$B$3:$C$74,2),"")</f>
        <v/>
      </c>
      <c r="N2519" s="69"/>
      <c r="O2519" s="85"/>
    </row>
    <row r="2520" spans="1:15" x14ac:dyDescent="0.3">
      <c r="A2520" s="249" t="s">
        <v>832</v>
      </c>
      <c r="B2520" s="86" t="s">
        <v>1012</v>
      </c>
      <c r="C2520" s="86" t="s">
        <v>1100</v>
      </c>
      <c r="D2520" s="86" t="s">
        <v>1016</v>
      </c>
      <c r="E2520" s="87"/>
      <c r="F2520" s="69"/>
      <c r="G2520" s="69"/>
      <c r="H2520" s="85"/>
      <c r="I2520" s="69"/>
      <c r="J2520" s="69"/>
      <c r="K2520" s="69"/>
      <c r="L2520" s="69"/>
      <c r="M2520" s="270" t="str">
        <f>IF(ISTEXT(L2520),VLOOKUP(L2520,'_Keuzelijst Algemeen'!$B$3:$C$74,2),"")</f>
        <v/>
      </c>
      <c r="N2520" s="69"/>
      <c r="O2520" s="85"/>
    </row>
    <row r="2521" spans="1:15" x14ac:dyDescent="0.3">
      <c r="A2521" s="249" t="s">
        <v>832</v>
      </c>
      <c r="B2521" s="86" t="s">
        <v>1012</v>
      </c>
      <c r="C2521" s="86" t="s">
        <v>1100</v>
      </c>
      <c r="D2521" s="86" t="s">
        <v>1016</v>
      </c>
      <c r="E2521" s="87"/>
      <c r="F2521" s="69"/>
      <c r="G2521" s="69"/>
      <c r="H2521" s="85"/>
      <c r="I2521" s="69"/>
      <c r="J2521" s="69"/>
      <c r="K2521" s="69"/>
      <c r="L2521" s="69"/>
      <c r="M2521" s="270" t="str">
        <f>IF(ISTEXT(L2521),VLOOKUP(L2521,'_Keuzelijst Algemeen'!$B$3:$C$74,2),"")</f>
        <v/>
      </c>
      <c r="N2521" s="69"/>
      <c r="O2521" s="85"/>
    </row>
    <row r="2522" spans="1:15" x14ac:dyDescent="0.3">
      <c r="A2522" s="249" t="s">
        <v>832</v>
      </c>
      <c r="B2522" s="86" t="s">
        <v>1012</v>
      </c>
      <c r="C2522" s="86" t="s">
        <v>1100</v>
      </c>
      <c r="D2522" s="86" t="s">
        <v>1016</v>
      </c>
      <c r="E2522" s="87"/>
      <c r="F2522" s="69"/>
      <c r="G2522" s="69"/>
      <c r="H2522" s="85"/>
      <c r="I2522" s="69"/>
      <c r="J2522" s="69"/>
      <c r="K2522" s="69"/>
      <c r="L2522" s="69"/>
      <c r="M2522" s="270" t="str">
        <f>IF(ISTEXT(L2522),VLOOKUP(L2522,'_Keuzelijst Algemeen'!$B$3:$C$74,2),"")</f>
        <v/>
      </c>
      <c r="N2522" s="69"/>
      <c r="O2522" s="85"/>
    </row>
    <row r="2523" spans="1:15" x14ac:dyDescent="0.3">
      <c r="A2523" s="249" t="s">
        <v>832</v>
      </c>
      <c r="B2523" s="86" t="s">
        <v>1012</v>
      </c>
      <c r="C2523" s="86" t="s">
        <v>1100</v>
      </c>
      <c r="D2523" s="86" t="s">
        <v>1016</v>
      </c>
      <c r="E2523" s="87"/>
      <c r="F2523" s="69"/>
      <c r="G2523" s="69"/>
      <c r="H2523" s="85"/>
      <c r="I2523" s="69"/>
      <c r="J2523" s="69"/>
      <c r="K2523" s="69"/>
      <c r="L2523" s="69"/>
      <c r="M2523" s="270" t="str">
        <f>IF(ISTEXT(L2523),VLOOKUP(L2523,'_Keuzelijst Algemeen'!$B$3:$C$74,2),"")</f>
        <v/>
      </c>
      <c r="N2523" s="69"/>
      <c r="O2523" s="85"/>
    </row>
    <row r="2524" spans="1:15" x14ac:dyDescent="0.3">
      <c r="A2524" s="249" t="s">
        <v>832</v>
      </c>
      <c r="B2524" s="86" t="s">
        <v>1012</v>
      </c>
      <c r="C2524" s="86" t="s">
        <v>1100</v>
      </c>
      <c r="D2524" s="86" t="s">
        <v>1016</v>
      </c>
      <c r="E2524" s="87"/>
      <c r="F2524" s="69"/>
      <c r="G2524" s="69"/>
      <c r="H2524" s="85"/>
      <c r="I2524" s="69"/>
      <c r="J2524" s="69"/>
      <c r="K2524" s="69"/>
      <c r="L2524" s="69"/>
      <c r="M2524" s="270" t="str">
        <f>IF(ISTEXT(L2524),VLOOKUP(L2524,'_Keuzelijst Algemeen'!$B$3:$C$74,2),"")</f>
        <v/>
      </c>
      <c r="N2524" s="69"/>
      <c r="O2524" s="85"/>
    </row>
    <row r="2525" spans="1:15" x14ac:dyDescent="0.3">
      <c r="A2525" s="249" t="s">
        <v>832</v>
      </c>
      <c r="B2525" s="86" t="s">
        <v>1012</v>
      </c>
      <c r="C2525" s="86" t="s">
        <v>1100</v>
      </c>
      <c r="D2525" s="86" t="s">
        <v>1016</v>
      </c>
      <c r="E2525" s="87"/>
      <c r="F2525" s="69"/>
      <c r="G2525" s="69"/>
      <c r="H2525" s="85"/>
      <c r="I2525" s="69"/>
      <c r="J2525" s="69"/>
      <c r="K2525" s="69"/>
      <c r="L2525" s="69"/>
      <c r="M2525" s="270" t="str">
        <f>IF(ISTEXT(L2525),VLOOKUP(L2525,'_Keuzelijst Algemeen'!$B$3:$C$74,2),"")</f>
        <v/>
      </c>
      <c r="N2525" s="69"/>
      <c r="O2525" s="85"/>
    </row>
    <row r="2526" spans="1:15" x14ac:dyDescent="0.3">
      <c r="A2526" s="249" t="s">
        <v>832</v>
      </c>
      <c r="B2526" s="86" t="s">
        <v>1012</v>
      </c>
      <c r="C2526" s="86" t="s">
        <v>1100</v>
      </c>
      <c r="D2526" s="86" t="s">
        <v>1016</v>
      </c>
      <c r="E2526" s="87"/>
      <c r="F2526" s="69"/>
      <c r="G2526" s="69"/>
      <c r="H2526" s="85"/>
      <c r="I2526" s="69"/>
      <c r="J2526" s="69"/>
      <c r="K2526" s="69"/>
      <c r="L2526" s="69"/>
      <c r="M2526" s="270" t="str">
        <f>IF(ISTEXT(L2526),VLOOKUP(L2526,'_Keuzelijst Algemeen'!$B$3:$C$74,2),"")</f>
        <v/>
      </c>
      <c r="N2526" s="69"/>
      <c r="O2526" s="85"/>
    </row>
    <row r="2527" spans="1:15" x14ac:dyDescent="0.3">
      <c r="A2527" s="249" t="s">
        <v>832</v>
      </c>
      <c r="B2527" s="86" t="s">
        <v>1012</v>
      </c>
      <c r="C2527" s="86" t="s">
        <v>1100</v>
      </c>
      <c r="D2527" s="86" t="s">
        <v>1016</v>
      </c>
      <c r="E2527" s="87"/>
      <c r="F2527" s="69"/>
      <c r="G2527" s="69"/>
      <c r="H2527" s="85"/>
      <c r="I2527" s="69"/>
      <c r="J2527" s="69"/>
      <c r="K2527" s="69"/>
      <c r="L2527" s="69"/>
      <c r="M2527" s="270" t="str">
        <f>IF(ISTEXT(L2527),VLOOKUP(L2527,'_Keuzelijst Algemeen'!$B$3:$C$74,2),"")</f>
        <v/>
      </c>
      <c r="N2527" s="69"/>
      <c r="O2527" s="85"/>
    </row>
    <row r="2528" spans="1:15" x14ac:dyDescent="0.3">
      <c r="A2528" s="249" t="s">
        <v>832</v>
      </c>
      <c r="B2528" s="86" t="s">
        <v>1012</v>
      </c>
      <c r="C2528" s="86" t="s">
        <v>1100</v>
      </c>
      <c r="D2528" s="86" t="s">
        <v>1016</v>
      </c>
      <c r="E2528" s="87"/>
      <c r="F2528" s="69"/>
      <c r="G2528" s="69"/>
      <c r="H2528" s="85"/>
      <c r="I2528" s="69"/>
      <c r="J2528" s="69"/>
      <c r="K2528" s="69"/>
      <c r="L2528" s="69"/>
      <c r="M2528" s="270" t="str">
        <f>IF(ISTEXT(L2528),VLOOKUP(L2528,'_Keuzelijst Algemeen'!$B$3:$C$74,2),"")</f>
        <v/>
      </c>
      <c r="N2528" s="69"/>
      <c r="O2528" s="85"/>
    </row>
    <row r="2529" spans="1:15" x14ac:dyDescent="0.3">
      <c r="A2529" s="249" t="s">
        <v>832</v>
      </c>
      <c r="B2529" s="86" t="s">
        <v>1012</v>
      </c>
      <c r="C2529" s="86" t="s">
        <v>1100</v>
      </c>
      <c r="D2529" s="86" t="s">
        <v>1016</v>
      </c>
      <c r="E2529" s="87"/>
      <c r="F2529" s="69"/>
      <c r="G2529" s="69"/>
      <c r="H2529" s="85"/>
      <c r="I2529" s="69"/>
      <c r="J2529" s="69"/>
      <c r="K2529" s="69"/>
      <c r="L2529" s="69"/>
      <c r="M2529" s="270" t="str">
        <f>IF(ISTEXT(L2529),VLOOKUP(L2529,'_Keuzelijst Algemeen'!$B$3:$C$74,2),"")</f>
        <v/>
      </c>
      <c r="N2529" s="69"/>
      <c r="O2529" s="85"/>
    </row>
    <row r="2530" spans="1:15" x14ac:dyDescent="0.3">
      <c r="A2530" s="249" t="s">
        <v>832</v>
      </c>
      <c r="B2530" s="86" t="s">
        <v>1012</v>
      </c>
      <c r="C2530" s="86" t="s">
        <v>1100</v>
      </c>
      <c r="D2530" s="86" t="s">
        <v>1016</v>
      </c>
      <c r="E2530" s="87"/>
      <c r="F2530" s="69"/>
      <c r="G2530" s="69"/>
      <c r="H2530" s="85"/>
      <c r="I2530" s="69"/>
      <c r="J2530" s="69"/>
      <c r="K2530" s="69"/>
      <c r="L2530" s="69"/>
      <c r="M2530" s="270" t="str">
        <f>IF(ISTEXT(L2530),VLOOKUP(L2530,'_Keuzelijst Algemeen'!$B$3:$C$74,2),"")</f>
        <v/>
      </c>
      <c r="N2530" s="69"/>
      <c r="O2530" s="85"/>
    </row>
    <row r="2531" spans="1:15" x14ac:dyDescent="0.3">
      <c r="A2531" s="249" t="s">
        <v>832</v>
      </c>
      <c r="B2531" s="86" t="s">
        <v>1012</v>
      </c>
      <c r="C2531" s="86" t="s">
        <v>1100</v>
      </c>
      <c r="D2531" s="86" t="s">
        <v>1016</v>
      </c>
      <c r="E2531" s="87"/>
      <c r="F2531" s="69"/>
      <c r="G2531" s="69"/>
      <c r="H2531" s="85"/>
      <c r="I2531" s="69"/>
      <c r="J2531" s="69"/>
      <c r="K2531" s="69"/>
      <c r="L2531" s="69"/>
      <c r="M2531" s="270" t="str">
        <f>IF(ISTEXT(L2531),VLOOKUP(L2531,'_Keuzelijst Algemeen'!$B$3:$C$74,2),"")</f>
        <v/>
      </c>
      <c r="N2531" s="69"/>
      <c r="O2531" s="85"/>
    </row>
    <row r="2532" spans="1:15" x14ac:dyDescent="0.3">
      <c r="A2532" s="249" t="s">
        <v>832</v>
      </c>
      <c r="B2532" s="86" t="s">
        <v>1012</v>
      </c>
      <c r="C2532" s="86" t="s">
        <v>1100</v>
      </c>
      <c r="D2532" s="86" t="s">
        <v>1016</v>
      </c>
      <c r="E2532" s="87"/>
      <c r="F2532" s="69"/>
      <c r="G2532" s="69"/>
      <c r="H2532" s="85"/>
      <c r="I2532" s="69"/>
      <c r="J2532" s="69"/>
      <c r="K2532" s="69"/>
      <c r="L2532" s="69"/>
      <c r="M2532" s="270" t="str">
        <f>IF(ISTEXT(L2532),VLOOKUP(L2532,'_Keuzelijst Algemeen'!$B$3:$C$74,2),"")</f>
        <v/>
      </c>
      <c r="N2532" s="69"/>
      <c r="O2532" s="85"/>
    </row>
    <row r="2533" spans="1:15" x14ac:dyDescent="0.3">
      <c r="A2533" s="249" t="s">
        <v>832</v>
      </c>
      <c r="B2533" s="86" t="s">
        <v>1012</v>
      </c>
      <c r="C2533" s="86" t="s">
        <v>1100</v>
      </c>
      <c r="D2533" s="86" t="s">
        <v>1016</v>
      </c>
      <c r="E2533" s="87"/>
      <c r="F2533" s="69"/>
      <c r="G2533" s="69"/>
      <c r="H2533" s="85"/>
      <c r="I2533" s="69"/>
      <c r="J2533" s="69"/>
      <c r="K2533" s="69"/>
      <c r="L2533" s="69"/>
      <c r="M2533" s="270" t="str">
        <f>IF(ISTEXT(L2533),VLOOKUP(L2533,'_Keuzelijst Algemeen'!$B$3:$C$74,2),"")</f>
        <v/>
      </c>
      <c r="N2533" s="69"/>
      <c r="O2533" s="85"/>
    </row>
    <row r="2534" spans="1:15" x14ac:dyDescent="0.3">
      <c r="A2534" s="249" t="s">
        <v>832</v>
      </c>
      <c r="B2534" s="86" t="s">
        <v>1012</v>
      </c>
      <c r="C2534" s="86" t="s">
        <v>1100</v>
      </c>
      <c r="D2534" s="86" t="s">
        <v>1016</v>
      </c>
      <c r="E2534" s="87"/>
      <c r="F2534" s="69"/>
      <c r="G2534" s="69"/>
      <c r="H2534" s="85"/>
      <c r="I2534" s="69"/>
      <c r="J2534" s="69"/>
      <c r="K2534" s="69"/>
      <c r="L2534" s="69"/>
      <c r="M2534" s="270" t="str">
        <f>IF(ISTEXT(L2534),VLOOKUP(L2534,'_Keuzelijst Algemeen'!$B$3:$C$74,2),"")</f>
        <v/>
      </c>
      <c r="N2534" s="69"/>
      <c r="O2534" s="85"/>
    </row>
    <row r="2535" spans="1:15" x14ac:dyDescent="0.3">
      <c r="A2535" s="249" t="s">
        <v>832</v>
      </c>
      <c r="B2535" s="86" t="s">
        <v>1012</v>
      </c>
      <c r="C2535" s="86" t="s">
        <v>1100</v>
      </c>
      <c r="D2535" s="86" t="s">
        <v>1016</v>
      </c>
      <c r="E2535" s="87"/>
      <c r="F2535" s="69"/>
      <c r="G2535" s="69"/>
      <c r="H2535" s="85"/>
      <c r="I2535" s="69"/>
      <c r="J2535" s="69"/>
      <c r="K2535" s="69"/>
      <c r="L2535" s="69"/>
      <c r="M2535" s="270" t="str">
        <f>IF(ISTEXT(L2535),VLOOKUP(L2535,'_Keuzelijst Algemeen'!$B$3:$C$74,2),"")</f>
        <v/>
      </c>
      <c r="N2535" s="69"/>
      <c r="O2535" s="85"/>
    </row>
    <row r="2536" spans="1:15" x14ac:dyDescent="0.3">
      <c r="A2536" s="249" t="s">
        <v>832</v>
      </c>
      <c r="B2536" s="86" t="s">
        <v>1012</v>
      </c>
      <c r="C2536" s="86" t="s">
        <v>1100</v>
      </c>
      <c r="D2536" s="86" t="s">
        <v>1016</v>
      </c>
      <c r="E2536" s="87"/>
      <c r="F2536" s="69"/>
      <c r="G2536" s="69"/>
      <c r="H2536" s="85"/>
      <c r="I2536" s="69"/>
      <c r="J2536" s="69"/>
      <c r="K2536" s="69"/>
      <c r="L2536" s="69"/>
      <c r="M2536" s="270" t="str">
        <f>IF(ISTEXT(L2536),VLOOKUP(L2536,'_Keuzelijst Algemeen'!$B$3:$C$74,2),"")</f>
        <v/>
      </c>
      <c r="N2536" s="69"/>
      <c r="O2536" s="85"/>
    </row>
    <row r="2537" spans="1:15" x14ac:dyDescent="0.3">
      <c r="A2537" s="249" t="s">
        <v>832</v>
      </c>
      <c r="B2537" s="86" t="s">
        <v>1012</v>
      </c>
      <c r="C2537" s="86" t="s">
        <v>1100</v>
      </c>
      <c r="D2537" s="86" t="s">
        <v>1016</v>
      </c>
      <c r="E2537" s="87"/>
      <c r="F2537" s="69"/>
      <c r="G2537" s="69"/>
      <c r="H2537" s="85"/>
      <c r="I2537" s="69"/>
      <c r="J2537" s="69"/>
      <c r="K2537" s="69"/>
      <c r="L2537" s="69"/>
      <c r="M2537" s="270" t="str">
        <f>IF(ISTEXT(L2537),VLOOKUP(L2537,'_Keuzelijst Algemeen'!$B$3:$C$74,2),"")</f>
        <v/>
      </c>
      <c r="N2537" s="69"/>
      <c r="O2537" s="85"/>
    </row>
    <row r="2538" spans="1:15" x14ac:dyDescent="0.3">
      <c r="A2538" s="249" t="s">
        <v>832</v>
      </c>
      <c r="B2538" s="86" t="s">
        <v>1012</v>
      </c>
      <c r="C2538" s="86" t="s">
        <v>1100</v>
      </c>
      <c r="D2538" s="86" t="s">
        <v>1016</v>
      </c>
      <c r="E2538" s="87"/>
      <c r="F2538" s="69"/>
      <c r="G2538" s="69"/>
      <c r="H2538" s="85"/>
      <c r="I2538" s="69"/>
      <c r="J2538" s="69"/>
      <c r="K2538" s="69"/>
      <c r="L2538" s="69"/>
      <c r="M2538" s="270" t="str">
        <f>IF(ISTEXT(L2538),VLOOKUP(L2538,'_Keuzelijst Algemeen'!$B$3:$C$74,2),"")</f>
        <v/>
      </c>
      <c r="N2538" s="69"/>
      <c r="O2538" s="85"/>
    </row>
    <row r="2539" spans="1:15" x14ac:dyDescent="0.3">
      <c r="A2539" s="249" t="s">
        <v>832</v>
      </c>
      <c r="B2539" s="86" t="s">
        <v>1012</v>
      </c>
      <c r="C2539" s="86" t="s">
        <v>1100</v>
      </c>
      <c r="D2539" s="86" t="s">
        <v>1016</v>
      </c>
      <c r="E2539" s="87"/>
      <c r="F2539" s="69"/>
      <c r="G2539" s="69"/>
      <c r="H2539" s="85"/>
      <c r="I2539" s="69"/>
      <c r="J2539" s="69"/>
      <c r="K2539" s="69"/>
      <c r="L2539" s="69"/>
      <c r="M2539" s="270" t="str">
        <f>IF(ISTEXT(L2539),VLOOKUP(L2539,'_Keuzelijst Algemeen'!$B$3:$C$74,2),"")</f>
        <v/>
      </c>
      <c r="N2539" s="69"/>
      <c r="O2539" s="85"/>
    </row>
    <row r="2540" spans="1:15" x14ac:dyDescent="0.3">
      <c r="A2540" s="249" t="s">
        <v>832</v>
      </c>
      <c r="B2540" s="86" t="s">
        <v>1012</v>
      </c>
      <c r="C2540" s="86" t="s">
        <v>1100</v>
      </c>
      <c r="D2540" s="86" t="s">
        <v>1016</v>
      </c>
      <c r="E2540" s="87"/>
      <c r="F2540" s="69"/>
      <c r="G2540" s="69"/>
      <c r="H2540" s="85"/>
      <c r="I2540" s="69"/>
      <c r="J2540" s="69"/>
      <c r="K2540" s="69"/>
      <c r="L2540" s="69"/>
      <c r="M2540" s="270" t="str">
        <f>IF(ISTEXT(L2540),VLOOKUP(L2540,'_Keuzelijst Algemeen'!$B$3:$C$74,2),"")</f>
        <v/>
      </c>
      <c r="N2540" s="69"/>
      <c r="O2540" s="85"/>
    </row>
    <row r="2541" spans="1:15" x14ac:dyDescent="0.3">
      <c r="A2541" s="249" t="s">
        <v>832</v>
      </c>
      <c r="B2541" s="86" t="s">
        <v>1012</v>
      </c>
      <c r="C2541" s="86" t="s">
        <v>1100</v>
      </c>
      <c r="D2541" s="86" t="s">
        <v>1016</v>
      </c>
      <c r="E2541" s="87"/>
      <c r="F2541" s="69"/>
      <c r="G2541" s="69"/>
      <c r="H2541" s="85"/>
      <c r="I2541" s="69"/>
      <c r="J2541" s="69"/>
      <c r="K2541" s="69"/>
      <c r="L2541" s="69"/>
      <c r="M2541" s="270" t="str">
        <f>IF(ISTEXT(L2541),VLOOKUP(L2541,'_Keuzelijst Algemeen'!$B$3:$C$74,2),"")</f>
        <v/>
      </c>
      <c r="N2541" s="69"/>
      <c r="O2541" s="85"/>
    </row>
    <row r="2542" spans="1:15" x14ac:dyDescent="0.3">
      <c r="A2542" s="249" t="s">
        <v>832</v>
      </c>
      <c r="B2542" s="86" t="s">
        <v>1012</v>
      </c>
      <c r="C2542" s="86" t="s">
        <v>1100</v>
      </c>
      <c r="D2542" s="86" t="s">
        <v>1016</v>
      </c>
      <c r="E2542" s="87"/>
      <c r="F2542" s="69"/>
      <c r="G2542" s="69"/>
      <c r="H2542" s="85"/>
      <c r="I2542" s="69"/>
      <c r="J2542" s="69"/>
      <c r="K2542" s="69"/>
      <c r="L2542" s="69"/>
      <c r="M2542" s="270" t="str">
        <f>IF(ISTEXT(L2542),VLOOKUP(L2542,'_Keuzelijst Algemeen'!$B$3:$C$74,2),"")</f>
        <v/>
      </c>
      <c r="N2542" s="69"/>
      <c r="O2542" s="85"/>
    </row>
    <row r="2543" spans="1:15" x14ac:dyDescent="0.3">
      <c r="A2543" s="249" t="s">
        <v>832</v>
      </c>
      <c r="B2543" s="86" t="s">
        <v>1012</v>
      </c>
      <c r="C2543" s="86" t="s">
        <v>1100</v>
      </c>
      <c r="D2543" s="86" t="s">
        <v>1016</v>
      </c>
      <c r="E2543" s="87"/>
      <c r="F2543" s="69"/>
      <c r="G2543" s="69"/>
      <c r="H2543" s="85"/>
      <c r="I2543" s="69"/>
      <c r="J2543" s="69"/>
      <c r="K2543" s="69"/>
      <c r="L2543" s="69"/>
      <c r="M2543" s="270" t="str">
        <f>IF(ISTEXT(L2543),VLOOKUP(L2543,'_Keuzelijst Algemeen'!$B$3:$C$74,2),"")</f>
        <v/>
      </c>
      <c r="N2543" s="69"/>
      <c r="O2543" s="85"/>
    </row>
    <row r="2544" spans="1:15" x14ac:dyDescent="0.3">
      <c r="A2544" s="249" t="s">
        <v>832</v>
      </c>
      <c r="B2544" s="86" t="s">
        <v>1012</v>
      </c>
      <c r="C2544" s="86" t="s">
        <v>1100</v>
      </c>
      <c r="D2544" s="86" t="s">
        <v>1016</v>
      </c>
      <c r="E2544" s="87"/>
      <c r="F2544" s="69"/>
      <c r="G2544" s="69"/>
      <c r="H2544" s="85"/>
      <c r="I2544" s="69"/>
      <c r="J2544" s="69"/>
      <c r="K2544" s="69"/>
      <c r="L2544" s="69"/>
      <c r="M2544" s="270" t="str">
        <f>IF(ISTEXT(L2544),VLOOKUP(L2544,'_Keuzelijst Algemeen'!$B$3:$C$74,2),"")</f>
        <v/>
      </c>
      <c r="N2544" s="69"/>
      <c r="O2544" s="85"/>
    </row>
    <row r="2545" spans="1:15" x14ac:dyDescent="0.3">
      <c r="A2545" s="249" t="s">
        <v>832</v>
      </c>
      <c r="B2545" s="86" t="s">
        <v>1012</v>
      </c>
      <c r="C2545" s="86" t="s">
        <v>1100</v>
      </c>
      <c r="D2545" s="86" t="s">
        <v>1016</v>
      </c>
      <c r="E2545" s="87"/>
      <c r="F2545" s="69"/>
      <c r="G2545" s="69"/>
      <c r="H2545" s="85"/>
      <c r="I2545" s="69"/>
      <c r="J2545" s="69"/>
      <c r="K2545" s="69"/>
      <c r="L2545" s="69"/>
      <c r="M2545" s="270" t="str">
        <f>IF(ISTEXT(L2545),VLOOKUP(L2545,'_Keuzelijst Algemeen'!$B$3:$C$74,2),"")</f>
        <v/>
      </c>
      <c r="N2545" s="69"/>
      <c r="O2545" s="85"/>
    </row>
    <row r="2546" spans="1:15" x14ac:dyDescent="0.3">
      <c r="A2546" s="249" t="s">
        <v>832</v>
      </c>
      <c r="B2546" s="86" t="s">
        <v>1012</v>
      </c>
      <c r="C2546" s="86" t="s">
        <v>1100</v>
      </c>
      <c r="D2546" s="86" t="s">
        <v>1016</v>
      </c>
      <c r="E2546" s="87"/>
      <c r="F2546" s="69"/>
      <c r="G2546" s="69"/>
      <c r="H2546" s="85"/>
      <c r="I2546" s="69"/>
      <c r="J2546" s="69"/>
      <c r="K2546" s="69"/>
      <c r="L2546" s="69"/>
      <c r="M2546" s="270" t="str">
        <f>IF(ISTEXT(L2546),VLOOKUP(L2546,'_Keuzelijst Algemeen'!$B$3:$C$74,2),"")</f>
        <v/>
      </c>
      <c r="N2546" s="69"/>
      <c r="O2546" s="85"/>
    </row>
    <row r="2547" spans="1:15" x14ac:dyDescent="0.3">
      <c r="A2547" s="249" t="s">
        <v>832</v>
      </c>
      <c r="B2547" s="86" t="s">
        <v>1012</v>
      </c>
      <c r="C2547" s="86" t="s">
        <v>1100</v>
      </c>
      <c r="D2547" s="86" t="s">
        <v>1016</v>
      </c>
      <c r="E2547" s="87"/>
      <c r="F2547" s="69"/>
      <c r="G2547" s="69"/>
      <c r="H2547" s="85"/>
      <c r="I2547" s="69"/>
      <c r="J2547" s="69"/>
      <c r="K2547" s="69"/>
      <c r="L2547" s="69"/>
      <c r="M2547" s="270" t="str">
        <f>IF(ISTEXT(L2547),VLOOKUP(L2547,'_Keuzelijst Algemeen'!$B$3:$C$74,2),"")</f>
        <v/>
      </c>
      <c r="N2547" s="69"/>
      <c r="O2547" s="85"/>
    </row>
    <row r="2548" spans="1:15" x14ac:dyDescent="0.3">
      <c r="A2548" s="249" t="s">
        <v>832</v>
      </c>
      <c r="B2548" s="86" t="s">
        <v>1012</v>
      </c>
      <c r="C2548" s="86" t="s">
        <v>1100</v>
      </c>
      <c r="D2548" s="86" t="s">
        <v>1016</v>
      </c>
      <c r="E2548" s="87"/>
      <c r="F2548" s="69"/>
      <c r="G2548" s="69"/>
      <c r="H2548" s="85"/>
      <c r="I2548" s="69"/>
      <c r="J2548" s="69"/>
      <c r="K2548" s="69"/>
      <c r="L2548" s="69"/>
      <c r="M2548" s="270" t="str">
        <f>IF(ISTEXT(L2548),VLOOKUP(L2548,'_Keuzelijst Algemeen'!$B$3:$C$74,2),"")</f>
        <v/>
      </c>
      <c r="N2548" s="69"/>
      <c r="O2548" s="85"/>
    </row>
    <row r="2549" spans="1:15" x14ac:dyDescent="0.3">
      <c r="A2549" s="249" t="s">
        <v>832</v>
      </c>
      <c r="B2549" s="86" t="s">
        <v>1012</v>
      </c>
      <c r="C2549" s="86" t="s">
        <v>1100</v>
      </c>
      <c r="D2549" s="86" t="s">
        <v>1016</v>
      </c>
      <c r="E2549" s="87"/>
      <c r="F2549" s="69"/>
      <c r="G2549" s="69"/>
      <c r="H2549" s="85"/>
      <c r="I2549" s="69"/>
      <c r="J2549" s="69"/>
      <c r="K2549" s="69"/>
      <c r="L2549" s="69"/>
      <c r="M2549" s="270" t="str">
        <f>IF(ISTEXT(L2549),VLOOKUP(L2549,'_Keuzelijst Algemeen'!$B$3:$C$74,2),"")</f>
        <v/>
      </c>
      <c r="N2549" s="69"/>
      <c r="O2549" s="85"/>
    </row>
    <row r="2550" spans="1:15" x14ac:dyDescent="0.3">
      <c r="A2550" s="249" t="s">
        <v>832</v>
      </c>
      <c r="B2550" s="86" t="s">
        <v>1012</v>
      </c>
      <c r="C2550" s="86" t="s">
        <v>1100</v>
      </c>
      <c r="D2550" s="86" t="s">
        <v>1016</v>
      </c>
      <c r="E2550" s="87"/>
      <c r="F2550" s="69"/>
      <c r="G2550" s="69"/>
      <c r="H2550" s="85"/>
      <c r="I2550" s="69"/>
      <c r="J2550" s="69"/>
      <c r="K2550" s="69"/>
      <c r="L2550" s="69"/>
      <c r="M2550" s="270" t="str">
        <f>IF(ISTEXT(L2550),VLOOKUP(L2550,'_Keuzelijst Algemeen'!$B$3:$C$74,2),"")</f>
        <v/>
      </c>
      <c r="N2550" s="69"/>
      <c r="O2550" s="85"/>
    </row>
    <row r="2551" spans="1:15" x14ac:dyDescent="0.3">
      <c r="A2551" s="249" t="s">
        <v>832</v>
      </c>
      <c r="B2551" s="86" t="s">
        <v>1012</v>
      </c>
      <c r="C2551" s="86" t="s">
        <v>1100</v>
      </c>
      <c r="D2551" s="86" t="s">
        <v>1016</v>
      </c>
      <c r="E2551" s="87"/>
      <c r="F2551" s="69"/>
      <c r="G2551" s="69"/>
      <c r="H2551" s="85"/>
      <c r="I2551" s="69"/>
      <c r="J2551" s="69"/>
      <c r="K2551" s="69"/>
      <c r="L2551" s="69"/>
      <c r="M2551" s="270" t="str">
        <f>IF(ISTEXT(L2551),VLOOKUP(L2551,'_Keuzelijst Algemeen'!$B$3:$C$74,2),"")</f>
        <v/>
      </c>
      <c r="N2551" s="69"/>
      <c r="O2551" s="85"/>
    </row>
    <row r="2552" spans="1:15" x14ac:dyDescent="0.3">
      <c r="A2552" s="249" t="s">
        <v>832</v>
      </c>
      <c r="B2552" s="86" t="s">
        <v>1012</v>
      </c>
      <c r="C2552" s="86" t="s">
        <v>1100</v>
      </c>
      <c r="D2552" s="86" t="s">
        <v>1016</v>
      </c>
      <c r="E2552" s="87"/>
      <c r="F2552" s="69"/>
      <c r="G2552" s="69"/>
      <c r="H2552" s="85"/>
      <c r="I2552" s="69"/>
      <c r="J2552" s="69"/>
      <c r="K2552" s="69"/>
      <c r="L2552" s="69"/>
      <c r="M2552" s="270" t="str">
        <f>IF(ISTEXT(L2552),VLOOKUP(L2552,'_Keuzelijst Algemeen'!$B$3:$C$74,2),"")</f>
        <v/>
      </c>
      <c r="N2552" s="69"/>
      <c r="O2552" s="85"/>
    </row>
    <row r="2553" spans="1:15" x14ac:dyDescent="0.3">
      <c r="A2553" s="249" t="s">
        <v>832</v>
      </c>
      <c r="B2553" s="86" t="s">
        <v>1012</v>
      </c>
      <c r="C2553" s="86" t="s">
        <v>1100</v>
      </c>
      <c r="D2553" s="86" t="s">
        <v>1016</v>
      </c>
      <c r="E2553" s="87"/>
      <c r="F2553" s="69"/>
      <c r="G2553" s="69"/>
      <c r="H2553" s="85"/>
      <c r="I2553" s="69"/>
      <c r="J2553" s="69"/>
      <c r="K2553" s="69"/>
      <c r="L2553" s="69"/>
      <c r="M2553" s="270" t="str">
        <f>IF(ISTEXT(L2553),VLOOKUP(L2553,'_Keuzelijst Algemeen'!$B$3:$C$74,2),"")</f>
        <v/>
      </c>
      <c r="N2553" s="69"/>
      <c r="O2553" s="85"/>
    </row>
    <row r="2554" spans="1:15" x14ac:dyDescent="0.3">
      <c r="A2554" s="249" t="s">
        <v>832</v>
      </c>
      <c r="B2554" s="86" t="s">
        <v>1012</v>
      </c>
      <c r="C2554" s="86" t="s">
        <v>1100</v>
      </c>
      <c r="D2554" s="86" t="s">
        <v>1016</v>
      </c>
      <c r="E2554" s="87"/>
      <c r="F2554" s="69"/>
      <c r="G2554" s="69"/>
      <c r="H2554" s="85"/>
      <c r="I2554" s="69"/>
      <c r="J2554" s="69"/>
      <c r="K2554" s="69"/>
      <c r="L2554" s="69"/>
      <c r="M2554" s="270" t="str">
        <f>IF(ISTEXT(L2554),VLOOKUP(L2554,'_Keuzelijst Algemeen'!$B$3:$C$74,2),"")</f>
        <v/>
      </c>
      <c r="N2554" s="69"/>
      <c r="O2554" s="85"/>
    </row>
    <row r="2555" spans="1:15" x14ac:dyDescent="0.3">
      <c r="A2555" s="249" t="s">
        <v>832</v>
      </c>
      <c r="B2555" s="86" t="s">
        <v>1012</v>
      </c>
      <c r="C2555" s="86" t="s">
        <v>1100</v>
      </c>
      <c r="D2555" s="86" t="s">
        <v>1016</v>
      </c>
      <c r="E2555" s="87"/>
      <c r="F2555" s="69"/>
      <c r="G2555" s="69"/>
      <c r="H2555" s="85"/>
      <c r="I2555" s="69"/>
      <c r="J2555" s="69"/>
      <c r="K2555" s="69"/>
      <c r="L2555" s="69"/>
      <c r="M2555" s="270" t="str">
        <f>IF(ISTEXT(L2555),VLOOKUP(L2555,'_Keuzelijst Algemeen'!$B$3:$C$74,2),"")</f>
        <v/>
      </c>
      <c r="N2555" s="69"/>
      <c r="O2555" s="85"/>
    </row>
    <row r="2556" spans="1:15" x14ac:dyDescent="0.3">
      <c r="A2556" s="249" t="s">
        <v>832</v>
      </c>
      <c r="B2556" s="86" t="s">
        <v>1012</v>
      </c>
      <c r="C2556" s="86" t="s">
        <v>1100</v>
      </c>
      <c r="D2556" s="86" t="s">
        <v>1016</v>
      </c>
      <c r="E2556" s="87"/>
      <c r="F2556" s="69"/>
      <c r="G2556" s="69"/>
      <c r="H2556" s="85"/>
      <c r="I2556" s="69"/>
      <c r="J2556" s="69"/>
      <c r="K2556" s="69"/>
      <c r="L2556" s="69"/>
      <c r="M2556" s="270" t="str">
        <f>IF(ISTEXT(L2556),VLOOKUP(L2556,'_Keuzelijst Algemeen'!$B$3:$C$74,2),"")</f>
        <v/>
      </c>
      <c r="N2556" s="69"/>
      <c r="O2556" s="85"/>
    </row>
    <row r="2557" spans="1:15" x14ac:dyDescent="0.3">
      <c r="A2557" s="249" t="s">
        <v>832</v>
      </c>
      <c r="B2557" s="86" t="s">
        <v>1012</v>
      </c>
      <c r="C2557" s="86" t="s">
        <v>1100</v>
      </c>
      <c r="D2557" s="86" t="s">
        <v>1016</v>
      </c>
      <c r="E2557" s="87"/>
      <c r="F2557" s="69"/>
      <c r="G2557" s="69"/>
      <c r="H2557" s="85"/>
      <c r="I2557" s="69"/>
      <c r="J2557" s="69"/>
      <c r="K2557" s="69"/>
      <c r="L2557" s="69"/>
      <c r="M2557" s="270" t="str">
        <f>IF(ISTEXT(L2557),VLOOKUP(L2557,'_Keuzelijst Algemeen'!$B$3:$C$74,2),"")</f>
        <v/>
      </c>
      <c r="N2557" s="69"/>
      <c r="O2557" s="85"/>
    </row>
    <row r="2558" spans="1:15" x14ac:dyDescent="0.3">
      <c r="A2558" s="249" t="s">
        <v>832</v>
      </c>
      <c r="B2558" s="86" t="s">
        <v>1012</v>
      </c>
      <c r="C2558" s="86" t="s">
        <v>1100</v>
      </c>
      <c r="D2558" s="86" t="s">
        <v>1016</v>
      </c>
      <c r="E2558" s="87"/>
      <c r="F2558" s="69"/>
      <c r="G2558" s="69"/>
      <c r="H2558" s="85"/>
      <c r="I2558" s="69"/>
      <c r="J2558" s="69"/>
      <c r="K2558" s="69"/>
      <c r="L2558" s="69"/>
      <c r="M2558" s="270" t="str">
        <f>IF(ISTEXT(L2558),VLOOKUP(L2558,'_Keuzelijst Algemeen'!$B$3:$C$74,2),"")</f>
        <v/>
      </c>
      <c r="N2558" s="69"/>
      <c r="O2558" s="85"/>
    </row>
    <row r="2559" spans="1:15" x14ac:dyDescent="0.3">
      <c r="A2559" s="249" t="s">
        <v>832</v>
      </c>
      <c r="B2559" s="86" t="s">
        <v>1012</v>
      </c>
      <c r="C2559" s="86" t="s">
        <v>1100</v>
      </c>
      <c r="D2559" s="86" t="s">
        <v>1016</v>
      </c>
      <c r="E2559" s="87"/>
      <c r="F2559" s="69"/>
      <c r="G2559" s="69"/>
      <c r="H2559" s="85"/>
      <c r="I2559" s="69"/>
      <c r="J2559" s="69"/>
      <c r="K2559" s="69"/>
      <c r="L2559" s="69"/>
      <c r="M2559" s="270" t="str">
        <f>IF(ISTEXT(L2559),VLOOKUP(L2559,'_Keuzelijst Algemeen'!$B$3:$C$74,2),"")</f>
        <v/>
      </c>
      <c r="N2559" s="69"/>
      <c r="O2559" s="85"/>
    </row>
    <row r="2560" spans="1:15" x14ac:dyDescent="0.3">
      <c r="A2560" s="249" t="s">
        <v>832</v>
      </c>
      <c r="B2560" s="86" t="s">
        <v>1012</v>
      </c>
      <c r="C2560" s="86" t="s">
        <v>1100</v>
      </c>
      <c r="D2560" s="86" t="s">
        <v>1016</v>
      </c>
      <c r="E2560" s="87"/>
      <c r="F2560" s="69"/>
      <c r="G2560" s="69"/>
      <c r="H2560" s="85"/>
      <c r="I2560" s="69"/>
      <c r="J2560" s="69"/>
      <c r="K2560" s="69"/>
      <c r="L2560" s="69"/>
      <c r="M2560" s="270" t="str">
        <f>IF(ISTEXT(L2560),VLOOKUP(L2560,'_Keuzelijst Algemeen'!$B$3:$C$74,2),"")</f>
        <v/>
      </c>
      <c r="N2560" s="69"/>
      <c r="O2560" s="85"/>
    </row>
    <row r="2561" spans="1:15" x14ac:dyDescent="0.3">
      <c r="A2561" s="249" t="s">
        <v>832</v>
      </c>
      <c r="B2561" s="86" t="s">
        <v>1012</v>
      </c>
      <c r="C2561" s="86" t="s">
        <v>1100</v>
      </c>
      <c r="D2561" s="86" t="s">
        <v>1016</v>
      </c>
      <c r="E2561" s="87"/>
      <c r="F2561" s="69"/>
      <c r="G2561" s="69"/>
      <c r="H2561" s="85"/>
      <c r="I2561" s="69"/>
      <c r="J2561" s="69"/>
      <c r="K2561" s="69"/>
      <c r="L2561" s="69"/>
      <c r="M2561" s="270" t="str">
        <f>IF(ISTEXT(L2561),VLOOKUP(L2561,'_Keuzelijst Algemeen'!$B$3:$C$74,2),"")</f>
        <v/>
      </c>
      <c r="N2561" s="69"/>
      <c r="O2561" s="85"/>
    </row>
    <row r="2562" spans="1:15" x14ac:dyDescent="0.3">
      <c r="A2562" s="249" t="s">
        <v>832</v>
      </c>
      <c r="B2562" s="86" t="s">
        <v>1012</v>
      </c>
      <c r="C2562" s="86" t="s">
        <v>1100</v>
      </c>
      <c r="D2562" s="86" t="s">
        <v>1016</v>
      </c>
      <c r="E2562" s="87"/>
      <c r="F2562" s="69"/>
      <c r="G2562" s="69"/>
      <c r="H2562" s="85"/>
      <c r="I2562" s="69"/>
      <c r="J2562" s="69"/>
      <c r="K2562" s="69"/>
      <c r="L2562" s="69"/>
      <c r="M2562" s="270" t="str">
        <f>IF(ISTEXT(L2562),VLOOKUP(L2562,'_Keuzelijst Algemeen'!$B$3:$C$74,2),"")</f>
        <v/>
      </c>
      <c r="N2562" s="69"/>
      <c r="O2562" s="85"/>
    </row>
    <row r="2563" spans="1:15" x14ac:dyDescent="0.3">
      <c r="A2563" s="249" t="s">
        <v>832</v>
      </c>
      <c r="B2563" s="86" t="s">
        <v>1012</v>
      </c>
      <c r="C2563" s="86" t="s">
        <v>1100</v>
      </c>
      <c r="D2563" s="86" t="s">
        <v>1016</v>
      </c>
      <c r="E2563" s="87"/>
      <c r="F2563" s="69"/>
      <c r="G2563" s="69"/>
      <c r="H2563" s="85"/>
      <c r="I2563" s="69"/>
      <c r="J2563" s="69"/>
      <c r="K2563" s="69"/>
      <c r="L2563" s="69"/>
      <c r="M2563" s="270" t="str">
        <f>IF(ISTEXT(L2563),VLOOKUP(L2563,'_Keuzelijst Algemeen'!$B$3:$C$74,2),"")</f>
        <v/>
      </c>
      <c r="N2563" s="69"/>
      <c r="O2563" s="85"/>
    </row>
    <row r="2564" spans="1:15" x14ac:dyDescent="0.3">
      <c r="A2564" s="249" t="s">
        <v>832</v>
      </c>
      <c r="B2564" s="86" t="s">
        <v>1012</v>
      </c>
      <c r="C2564" s="86" t="s">
        <v>1100</v>
      </c>
      <c r="D2564" s="86" t="s">
        <v>1016</v>
      </c>
      <c r="E2564" s="87"/>
      <c r="F2564" s="69"/>
      <c r="G2564" s="69"/>
      <c r="H2564" s="85"/>
      <c r="I2564" s="69"/>
      <c r="J2564" s="69"/>
      <c r="K2564" s="69"/>
      <c r="L2564" s="69"/>
      <c r="M2564" s="270" t="str">
        <f>IF(ISTEXT(L2564),VLOOKUP(L2564,'_Keuzelijst Algemeen'!$B$3:$C$74,2),"")</f>
        <v/>
      </c>
      <c r="N2564" s="69"/>
      <c r="O2564" s="85"/>
    </row>
    <row r="2565" spans="1:15" x14ac:dyDescent="0.3">
      <c r="A2565" s="249" t="s">
        <v>832</v>
      </c>
      <c r="B2565" s="86" t="s">
        <v>1012</v>
      </c>
      <c r="C2565" s="86" t="s">
        <v>1100</v>
      </c>
      <c r="D2565" s="86" t="s">
        <v>1016</v>
      </c>
      <c r="E2565" s="87"/>
      <c r="F2565" s="69"/>
      <c r="G2565" s="69"/>
      <c r="H2565" s="85"/>
      <c r="I2565" s="69"/>
      <c r="J2565" s="69"/>
      <c r="K2565" s="69"/>
      <c r="L2565" s="69"/>
      <c r="M2565" s="270" t="str">
        <f>IF(ISTEXT(L2565),VLOOKUP(L2565,'_Keuzelijst Algemeen'!$B$3:$C$74,2),"")</f>
        <v/>
      </c>
      <c r="N2565" s="69"/>
      <c r="O2565" s="85"/>
    </row>
    <row r="2566" spans="1:15" x14ac:dyDescent="0.3">
      <c r="A2566" s="249" t="s">
        <v>832</v>
      </c>
      <c r="B2566" s="86" t="s">
        <v>1012</v>
      </c>
      <c r="C2566" s="86" t="s">
        <v>1100</v>
      </c>
      <c r="D2566" s="86" t="s">
        <v>1016</v>
      </c>
      <c r="E2566" s="87"/>
      <c r="F2566" s="69"/>
      <c r="G2566" s="69"/>
      <c r="H2566" s="85"/>
      <c r="I2566" s="69"/>
      <c r="J2566" s="69"/>
      <c r="K2566" s="69"/>
      <c r="L2566" s="69"/>
      <c r="M2566" s="270" t="str">
        <f>IF(ISTEXT(L2566),VLOOKUP(L2566,'_Keuzelijst Algemeen'!$B$3:$C$74,2),"")</f>
        <v/>
      </c>
      <c r="N2566" s="69"/>
      <c r="O2566" s="85"/>
    </row>
    <row r="2567" spans="1:15" x14ac:dyDescent="0.3">
      <c r="A2567" s="249" t="s">
        <v>832</v>
      </c>
      <c r="B2567" s="86" t="s">
        <v>1012</v>
      </c>
      <c r="C2567" s="86" t="s">
        <v>1100</v>
      </c>
      <c r="D2567" s="86" t="s">
        <v>1016</v>
      </c>
      <c r="E2567" s="87"/>
      <c r="F2567" s="69"/>
      <c r="G2567" s="69"/>
      <c r="H2567" s="85"/>
      <c r="I2567" s="69"/>
      <c r="J2567" s="69"/>
      <c r="K2567" s="69"/>
      <c r="L2567" s="69"/>
      <c r="M2567" s="270" t="str">
        <f>IF(ISTEXT(L2567),VLOOKUP(L2567,'_Keuzelijst Algemeen'!$B$3:$C$74,2),"")</f>
        <v/>
      </c>
      <c r="N2567" s="69"/>
      <c r="O2567" s="85"/>
    </row>
    <row r="2568" spans="1:15" x14ac:dyDescent="0.3">
      <c r="A2568" s="249" t="s">
        <v>832</v>
      </c>
      <c r="B2568" s="86" t="s">
        <v>1012</v>
      </c>
      <c r="C2568" s="86" t="s">
        <v>1100</v>
      </c>
      <c r="D2568" s="86" t="s">
        <v>1016</v>
      </c>
      <c r="E2568" s="87"/>
      <c r="F2568" s="69"/>
      <c r="G2568" s="69"/>
      <c r="H2568" s="85"/>
      <c r="I2568" s="69"/>
      <c r="J2568" s="69"/>
      <c r="K2568" s="69"/>
      <c r="L2568" s="69"/>
      <c r="M2568" s="270" t="str">
        <f>IF(ISTEXT(L2568),VLOOKUP(L2568,'_Keuzelijst Algemeen'!$B$3:$C$74,2),"")</f>
        <v/>
      </c>
      <c r="N2568" s="69"/>
      <c r="O2568" s="85"/>
    </row>
    <row r="2569" spans="1:15" x14ac:dyDescent="0.3">
      <c r="A2569" s="249" t="s">
        <v>832</v>
      </c>
      <c r="B2569" s="86" t="s">
        <v>1012</v>
      </c>
      <c r="C2569" s="86" t="s">
        <v>1100</v>
      </c>
      <c r="D2569" s="86" t="s">
        <v>1016</v>
      </c>
      <c r="E2569" s="87"/>
      <c r="F2569" s="69"/>
      <c r="G2569" s="69"/>
      <c r="H2569" s="85"/>
      <c r="I2569" s="69"/>
      <c r="J2569" s="69"/>
      <c r="K2569" s="69"/>
      <c r="L2569" s="69"/>
      <c r="M2569" s="270" t="str">
        <f>IF(ISTEXT(L2569),VLOOKUP(L2569,'_Keuzelijst Algemeen'!$B$3:$C$74,2),"")</f>
        <v/>
      </c>
      <c r="N2569" s="69"/>
      <c r="O2569" s="85"/>
    </row>
    <row r="2570" spans="1:15" x14ac:dyDescent="0.3">
      <c r="A2570" s="249" t="s">
        <v>832</v>
      </c>
      <c r="B2570" s="86" t="s">
        <v>1012</v>
      </c>
      <c r="C2570" s="86" t="s">
        <v>1100</v>
      </c>
      <c r="D2570" s="86" t="s">
        <v>1016</v>
      </c>
      <c r="E2570" s="87"/>
      <c r="F2570" s="69"/>
      <c r="G2570" s="69"/>
      <c r="H2570" s="85"/>
      <c r="I2570" s="69"/>
      <c r="J2570" s="69"/>
      <c r="K2570" s="69"/>
      <c r="L2570" s="69"/>
      <c r="M2570" s="270" t="str">
        <f>IF(ISTEXT(L2570),VLOOKUP(L2570,'_Keuzelijst Algemeen'!$B$3:$C$74,2),"")</f>
        <v/>
      </c>
      <c r="N2570" s="69"/>
      <c r="O2570" s="85"/>
    </row>
    <row r="2571" spans="1:15" x14ac:dyDescent="0.3">
      <c r="A2571" s="249" t="s">
        <v>832</v>
      </c>
      <c r="B2571" s="86" t="s">
        <v>1012</v>
      </c>
      <c r="C2571" s="86" t="s">
        <v>1100</v>
      </c>
      <c r="D2571" s="86" t="s">
        <v>1016</v>
      </c>
      <c r="E2571" s="87"/>
      <c r="F2571" s="69"/>
      <c r="G2571" s="69"/>
      <c r="H2571" s="85"/>
      <c r="I2571" s="69"/>
      <c r="J2571" s="69"/>
      <c r="K2571" s="69"/>
      <c r="L2571" s="69"/>
      <c r="M2571" s="270" t="str">
        <f>IF(ISTEXT(L2571),VLOOKUP(L2571,'_Keuzelijst Algemeen'!$B$3:$C$74,2),"")</f>
        <v/>
      </c>
      <c r="N2571" s="69"/>
      <c r="O2571" s="85"/>
    </row>
    <row r="2572" spans="1:15" x14ac:dyDescent="0.3">
      <c r="A2572" s="249" t="s">
        <v>832</v>
      </c>
      <c r="B2572" s="86" t="s">
        <v>1012</v>
      </c>
      <c r="C2572" s="86" t="s">
        <v>1100</v>
      </c>
      <c r="D2572" s="86" t="s">
        <v>1016</v>
      </c>
      <c r="E2572" s="87"/>
      <c r="F2572" s="69"/>
      <c r="G2572" s="69"/>
      <c r="H2572" s="85"/>
      <c r="I2572" s="69"/>
      <c r="J2572" s="69"/>
      <c r="K2572" s="69"/>
      <c r="L2572" s="69"/>
      <c r="M2572" s="270" t="str">
        <f>IF(ISTEXT(L2572),VLOOKUP(L2572,'_Keuzelijst Algemeen'!$B$3:$C$74,2),"")</f>
        <v/>
      </c>
      <c r="N2572" s="69"/>
      <c r="O2572" s="85"/>
    </row>
    <row r="2573" spans="1:15" x14ac:dyDescent="0.3">
      <c r="A2573" s="249" t="s">
        <v>832</v>
      </c>
      <c r="B2573" s="86" t="s">
        <v>1012</v>
      </c>
      <c r="C2573" s="86" t="s">
        <v>1100</v>
      </c>
      <c r="D2573" s="86" t="s">
        <v>1016</v>
      </c>
      <c r="E2573" s="87"/>
      <c r="F2573" s="69"/>
      <c r="G2573" s="69"/>
      <c r="H2573" s="85"/>
      <c r="I2573" s="69"/>
      <c r="J2573" s="69"/>
      <c r="K2573" s="69"/>
      <c r="L2573" s="69"/>
      <c r="M2573" s="270" t="str">
        <f>IF(ISTEXT(L2573),VLOOKUP(L2573,'_Keuzelijst Algemeen'!$B$3:$C$74,2),"")</f>
        <v/>
      </c>
      <c r="N2573" s="69"/>
      <c r="O2573" s="85"/>
    </row>
    <row r="2574" spans="1:15" x14ac:dyDescent="0.3">
      <c r="A2574" s="249" t="s">
        <v>832</v>
      </c>
      <c r="B2574" s="86" t="s">
        <v>1012</v>
      </c>
      <c r="C2574" s="86" t="s">
        <v>1100</v>
      </c>
      <c r="D2574" s="86" t="s">
        <v>1016</v>
      </c>
      <c r="E2574" s="87"/>
      <c r="F2574" s="69"/>
      <c r="G2574" s="69"/>
      <c r="H2574" s="85"/>
      <c r="I2574" s="69"/>
      <c r="J2574" s="69"/>
      <c r="K2574" s="69"/>
      <c r="L2574" s="69"/>
      <c r="M2574" s="270" t="str">
        <f>IF(ISTEXT(L2574),VLOOKUP(L2574,'_Keuzelijst Algemeen'!$B$3:$C$74,2),"")</f>
        <v/>
      </c>
      <c r="N2574" s="69"/>
      <c r="O2574" s="85"/>
    </row>
    <row r="2575" spans="1:15" x14ac:dyDescent="0.3">
      <c r="A2575" s="249" t="s">
        <v>832</v>
      </c>
      <c r="B2575" s="86" t="s">
        <v>1012</v>
      </c>
      <c r="C2575" s="86" t="s">
        <v>1100</v>
      </c>
      <c r="D2575" s="86" t="s">
        <v>1016</v>
      </c>
      <c r="E2575" s="87"/>
      <c r="F2575" s="69"/>
      <c r="G2575" s="69"/>
      <c r="H2575" s="85"/>
      <c r="I2575" s="69"/>
      <c r="J2575" s="69"/>
      <c r="K2575" s="69"/>
      <c r="L2575" s="69"/>
      <c r="M2575" s="270" t="str">
        <f>IF(ISTEXT(L2575),VLOOKUP(L2575,'_Keuzelijst Algemeen'!$B$3:$C$74,2),"")</f>
        <v/>
      </c>
      <c r="N2575" s="69"/>
      <c r="O2575" s="85"/>
    </row>
    <row r="2576" spans="1:15" x14ac:dyDescent="0.3">
      <c r="A2576" s="249" t="s">
        <v>832</v>
      </c>
      <c r="B2576" s="86" t="s">
        <v>1012</v>
      </c>
      <c r="C2576" s="86" t="s">
        <v>1100</v>
      </c>
      <c r="D2576" s="86" t="s">
        <v>1016</v>
      </c>
      <c r="E2576" s="87"/>
      <c r="F2576" s="69"/>
      <c r="G2576" s="69"/>
      <c r="H2576" s="85"/>
      <c r="I2576" s="69"/>
      <c r="J2576" s="69"/>
      <c r="K2576" s="69"/>
      <c r="L2576" s="69"/>
      <c r="M2576" s="270" t="str">
        <f>IF(ISTEXT(L2576),VLOOKUP(L2576,'_Keuzelijst Algemeen'!$B$3:$C$74,2),"")</f>
        <v/>
      </c>
      <c r="N2576" s="69"/>
      <c r="O2576" s="85"/>
    </row>
    <row r="2577" spans="1:15" x14ac:dyDescent="0.3">
      <c r="A2577" s="249" t="s">
        <v>832</v>
      </c>
      <c r="B2577" s="86" t="s">
        <v>1012</v>
      </c>
      <c r="C2577" s="86" t="s">
        <v>1100</v>
      </c>
      <c r="D2577" s="86" t="s">
        <v>1016</v>
      </c>
      <c r="E2577" s="87"/>
      <c r="F2577" s="69"/>
      <c r="G2577" s="69"/>
      <c r="H2577" s="85"/>
      <c r="I2577" s="69"/>
      <c r="J2577" s="69"/>
      <c r="K2577" s="69"/>
      <c r="L2577" s="69"/>
      <c r="M2577" s="270" t="str">
        <f>IF(ISTEXT(L2577),VLOOKUP(L2577,'_Keuzelijst Algemeen'!$B$3:$C$74,2),"")</f>
        <v/>
      </c>
      <c r="N2577" s="69"/>
      <c r="O2577" s="85"/>
    </row>
    <row r="2578" spans="1:15" x14ac:dyDescent="0.3">
      <c r="A2578" s="249" t="s">
        <v>832</v>
      </c>
      <c r="B2578" s="86" t="s">
        <v>1012</v>
      </c>
      <c r="C2578" s="86" t="s">
        <v>1100</v>
      </c>
      <c r="D2578" s="86" t="s">
        <v>1016</v>
      </c>
      <c r="E2578" s="87"/>
      <c r="F2578" s="69"/>
      <c r="G2578" s="69"/>
      <c r="H2578" s="85"/>
      <c r="I2578" s="69"/>
      <c r="J2578" s="69"/>
      <c r="K2578" s="69"/>
      <c r="L2578" s="69"/>
      <c r="M2578" s="270" t="str">
        <f>IF(ISTEXT(L2578),VLOOKUP(L2578,'_Keuzelijst Algemeen'!$B$3:$C$74,2),"")</f>
        <v/>
      </c>
      <c r="N2578" s="69"/>
      <c r="O2578" s="85"/>
    </row>
    <row r="2579" spans="1:15" x14ac:dyDescent="0.3">
      <c r="A2579" s="249" t="s">
        <v>832</v>
      </c>
      <c r="B2579" s="86" t="s">
        <v>1012</v>
      </c>
      <c r="C2579" s="86" t="s">
        <v>1100</v>
      </c>
      <c r="D2579" s="86" t="s">
        <v>1016</v>
      </c>
      <c r="E2579" s="87"/>
      <c r="F2579" s="69"/>
      <c r="G2579" s="69"/>
      <c r="H2579" s="85"/>
      <c r="I2579" s="69"/>
      <c r="J2579" s="69"/>
      <c r="K2579" s="69"/>
      <c r="L2579" s="69"/>
      <c r="M2579" s="270" t="str">
        <f>IF(ISTEXT(L2579),VLOOKUP(L2579,'_Keuzelijst Algemeen'!$B$3:$C$74,2),"")</f>
        <v/>
      </c>
      <c r="N2579" s="69"/>
      <c r="O2579" s="85"/>
    </row>
    <row r="2580" spans="1:15" x14ac:dyDescent="0.3">
      <c r="A2580" s="249" t="s">
        <v>832</v>
      </c>
      <c r="B2580" s="86" t="s">
        <v>1012</v>
      </c>
      <c r="C2580" s="86" t="s">
        <v>1100</v>
      </c>
      <c r="D2580" s="86" t="s">
        <v>1016</v>
      </c>
      <c r="E2580" s="87"/>
      <c r="F2580" s="69"/>
      <c r="G2580" s="69"/>
      <c r="H2580" s="85"/>
      <c r="I2580" s="69"/>
      <c r="J2580" s="69"/>
      <c r="K2580" s="69"/>
      <c r="L2580" s="69"/>
      <c r="M2580" s="270" t="str">
        <f>IF(ISTEXT(L2580),VLOOKUP(L2580,'_Keuzelijst Algemeen'!$B$3:$C$74,2),"")</f>
        <v/>
      </c>
      <c r="N2580" s="69"/>
      <c r="O2580" s="85"/>
    </row>
    <row r="2581" spans="1:15" x14ac:dyDescent="0.3">
      <c r="A2581" s="249" t="s">
        <v>832</v>
      </c>
      <c r="B2581" s="86" t="s">
        <v>1012</v>
      </c>
      <c r="C2581" s="86" t="s">
        <v>1100</v>
      </c>
      <c r="D2581" s="86" t="s">
        <v>1016</v>
      </c>
      <c r="E2581" s="87"/>
      <c r="F2581" s="69"/>
      <c r="G2581" s="69"/>
      <c r="H2581" s="85"/>
      <c r="I2581" s="69"/>
      <c r="J2581" s="69"/>
      <c r="K2581" s="69"/>
      <c r="L2581" s="69"/>
      <c r="M2581" s="270" t="str">
        <f>IF(ISTEXT(L2581),VLOOKUP(L2581,'_Keuzelijst Algemeen'!$B$3:$C$74,2),"")</f>
        <v/>
      </c>
      <c r="N2581" s="69"/>
      <c r="O2581" s="85"/>
    </row>
    <row r="2582" spans="1:15" x14ac:dyDescent="0.3">
      <c r="A2582" s="249" t="s">
        <v>832</v>
      </c>
      <c r="B2582" s="86" t="s">
        <v>1012</v>
      </c>
      <c r="C2582" s="86" t="s">
        <v>1100</v>
      </c>
      <c r="D2582" s="86" t="s">
        <v>1016</v>
      </c>
      <c r="E2582" s="87"/>
      <c r="F2582" s="69"/>
      <c r="G2582" s="69"/>
      <c r="H2582" s="85"/>
      <c r="I2582" s="69"/>
      <c r="J2582" s="69"/>
      <c r="K2582" s="69"/>
      <c r="L2582" s="69"/>
      <c r="M2582" s="270" t="str">
        <f>IF(ISTEXT(L2582),VLOOKUP(L2582,'_Keuzelijst Algemeen'!$B$3:$C$74,2),"")</f>
        <v/>
      </c>
      <c r="N2582" s="69"/>
      <c r="O2582" s="85"/>
    </row>
    <row r="2583" spans="1:15" x14ac:dyDescent="0.3">
      <c r="A2583" s="249" t="s">
        <v>832</v>
      </c>
      <c r="B2583" s="86" t="s">
        <v>1012</v>
      </c>
      <c r="C2583" s="86" t="s">
        <v>1100</v>
      </c>
      <c r="D2583" s="86" t="s">
        <v>1016</v>
      </c>
      <c r="E2583" s="87"/>
      <c r="F2583" s="69"/>
      <c r="G2583" s="69"/>
      <c r="H2583" s="85"/>
      <c r="I2583" s="69"/>
      <c r="J2583" s="69"/>
      <c r="K2583" s="69"/>
      <c r="L2583" s="69"/>
      <c r="M2583" s="270" t="str">
        <f>IF(ISTEXT(L2583),VLOOKUP(L2583,'_Keuzelijst Algemeen'!$B$3:$C$74,2),"")</f>
        <v/>
      </c>
      <c r="N2583" s="69"/>
      <c r="O2583" s="85"/>
    </row>
    <row r="2584" spans="1:15" x14ac:dyDescent="0.3">
      <c r="A2584" s="249" t="s">
        <v>832</v>
      </c>
      <c r="B2584" s="86" t="s">
        <v>1012</v>
      </c>
      <c r="C2584" s="86" t="s">
        <v>1100</v>
      </c>
      <c r="D2584" s="86" t="s">
        <v>1016</v>
      </c>
      <c r="E2584" s="87"/>
      <c r="F2584" s="69"/>
      <c r="G2584" s="69"/>
      <c r="H2584" s="85"/>
      <c r="I2584" s="69"/>
      <c r="J2584" s="69"/>
      <c r="K2584" s="69"/>
      <c r="L2584" s="69"/>
      <c r="M2584" s="270" t="str">
        <f>IF(ISTEXT(L2584),VLOOKUP(L2584,'_Keuzelijst Algemeen'!$B$3:$C$74,2),"")</f>
        <v/>
      </c>
      <c r="N2584" s="69"/>
      <c r="O2584" s="85"/>
    </row>
    <row r="2585" spans="1:15" x14ac:dyDescent="0.3">
      <c r="A2585" s="249" t="s">
        <v>832</v>
      </c>
      <c r="B2585" s="86" t="s">
        <v>1012</v>
      </c>
      <c r="C2585" s="86" t="s">
        <v>1100</v>
      </c>
      <c r="D2585" s="86" t="s">
        <v>1016</v>
      </c>
      <c r="E2585" s="87"/>
      <c r="F2585" s="69"/>
      <c r="G2585" s="69"/>
      <c r="H2585" s="85"/>
      <c r="I2585" s="69"/>
      <c r="J2585" s="69"/>
      <c r="K2585" s="69"/>
      <c r="L2585" s="69"/>
      <c r="M2585" s="270" t="str">
        <f>IF(ISTEXT(L2585),VLOOKUP(L2585,'_Keuzelijst Algemeen'!$B$3:$C$74,2),"")</f>
        <v/>
      </c>
      <c r="N2585" s="69"/>
      <c r="O2585" s="85"/>
    </row>
    <row r="2586" spans="1:15" x14ac:dyDescent="0.3">
      <c r="A2586" s="249" t="s">
        <v>832</v>
      </c>
      <c r="B2586" s="86" t="s">
        <v>1012</v>
      </c>
      <c r="C2586" s="86" t="s">
        <v>1100</v>
      </c>
      <c r="D2586" s="86" t="s">
        <v>1016</v>
      </c>
      <c r="E2586" s="87"/>
      <c r="F2586" s="69"/>
      <c r="G2586" s="69"/>
      <c r="H2586" s="85"/>
      <c r="I2586" s="69"/>
      <c r="J2586" s="69"/>
      <c r="K2586" s="69"/>
      <c r="L2586" s="69"/>
      <c r="M2586" s="270" t="str">
        <f>IF(ISTEXT(L2586),VLOOKUP(L2586,'_Keuzelijst Algemeen'!$B$3:$C$74,2),"")</f>
        <v/>
      </c>
      <c r="N2586" s="69"/>
      <c r="O2586" s="85"/>
    </row>
    <row r="2587" spans="1:15" x14ac:dyDescent="0.3">
      <c r="A2587" s="249" t="s">
        <v>832</v>
      </c>
      <c r="B2587" s="86" t="s">
        <v>1012</v>
      </c>
      <c r="C2587" s="86" t="s">
        <v>1100</v>
      </c>
      <c r="D2587" s="86" t="s">
        <v>1016</v>
      </c>
      <c r="E2587" s="87"/>
      <c r="F2587" s="69"/>
      <c r="G2587" s="69"/>
      <c r="H2587" s="85"/>
      <c r="I2587" s="69"/>
      <c r="J2587" s="69"/>
      <c r="K2587" s="69"/>
      <c r="L2587" s="69"/>
      <c r="M2587" s="270" t="str">
        <f>IF(ISTEXT(L2587),VLOOKUP(L2587,'_Keuzelijst Algemeen'!$B$3:$C$74,2),"")</f>
        <v/>
      </c>
      <c r="N2587" s="69"/>
      <c r="O2587" s="85"/>
    </row>
    <row r="2588" spans="1:15" x14ac:dyDescent="0.3">
      <c r="A2588" s="249" t="s">
        <v>832</v>
      </c>
      <c r="B2588" s="86" t="s">
        <v>1012</v>
      </c>
      <c r="C2588" s="86" t="s">
        <v>1100</v>
      </c>
      <c r="D2588" s="86" t="s">
        <v>1016</v>
      </c>
      <c r="E2588" s="87"/>
      <c r="F2588" s="69"/>
      <c r="G2588" s="69"/>
      <c r="H2588" s="85"/>
      <c r="I2588" s="69"/>
      <c r="J2588" s="69"/>
      <c r="K2588" s="69"/>
      <c r="L2588" s="69"/>
      <c r="M2588" s="270" t="str">
        <f>IF(ISTEXT(L2588),VLOOKUP(L2588,'_Keuzelijst Algemeen'!$B$3:$C$74,2),"")</f>
        <v/>
      </c>
      <c r="N2588" s="69"/>
      <c r="O2588" s="85"/>
    </row>
    <row r="2589" spans="1:15" x14ac:dyDescent="0.3">
      <c r="A2589" s="249" t="s">
        <v>832</v>
      </c>
      <c r="B2589" s="86" t="s">
        <v>1012</v>
      </c>
      <c r="C2589" s="86" t="s">
        <v>1100</v>
      </c>
      <c r="D2589" s="86" t="s">
        <v>1016</v>
      </c>
      <c r="E2589" s="87"/>
      <c r="F2589" s="69"/>
      <c r="G2589" s="69"/>
      <c r="H2589" s="85"/>
      <c r="I2589" s="69"/>
      <c r="J2589" s="69"/>
      <c r="K2589" s="69"/>
      <c r="L2589" s="69"/>
      <c r="M2589" s="270" t="str">
        <f>IF(ISTEXT(L2589),VLOOKUP(L2589,'_Keuzelijst Algemeen'!$B$3:$C$74,2),"")</f>
        <v/>
      </c>
      <c r="N2589" s="69"/>
      <c r="O2589" s="85"/>
    </row>
    <row r="2590" spans="1:15" x14ac:dyDescent="0.3">
      <c r="A2590" s="249" t="s">
        <v>832</v>
      </c>
      <c r="B2590" s="86" t="s">
        <v>1012</v>
      </c>
      <c r="C2590" s="86" t="s">
        <v>1100</v>
      </c>
      <c r="D2590" s="86" t="s">
        <v>1016</v>
      </c>
      <c r="E2590" s="87"/>
      <c r="F2590" s="69"/>
      <c r="G2590" s="69"/>
      <c r="H2590" s="85"/>
      <c r="I2590" s="69"/>
      <c r="J2590" s="69"/>
      <c r="K2590" s="69"/>
      <c r="L2590" s="69"/>
      <c r="M2590" s="270" t="str">
        <f>IF(ISTEXT(L2590),VLOOKUP(L2590,'_Keuzelijst Algemeen'!$B$3:$C$74,2),"")</f>
        <v/>
      </c>
      <c r="N2590" s="69"/>
      <c r="O2590" s="85"/>
    </row>
    <row r="2591" spans="1:15" x14ac:dyDescent="0.3">
      <c r="A2591" s="249" t="s">
        <v>832</v>
      </c>
      <c r="B2591" s="86" t="s">
        <v>1012</v>
      </c>
      <c r="C2591" s="86" t="s">
        <v>1100</v>
      </c>
      <c r="D2591" s="86" t="s">
        <v>1016</v>
      </c>
      <c r="E2591" s="87"/>
      <c r="F2591" s="69"/>
      <c r="G2591" s="69"/>
      <c r="H2591" s="85"/>
      <c r="I2591" s="69"/>
      <c r="J2591" s="69"/>
      <c r="K2591" s="69"/>
      <c r="L2591" s="69"/>
      <c r="M2591" s="270" t="str">
        <f>IF(ISTEXT(L2591),VLOOKUP(L2591,'_Keuzelijst Algemeen'!$B$3:$C$74,2),"")</f>
        <v/>
      </c>
      <c r="N2591" s="69"/>
      <c r="O2591" s="85"/>
    </row>
    <row r="2592" spans="1:15" x14ac:dyDescent="0.3">
      <c r="A2592" s="249" t="s">
        <v>832</v>
      </c>
      <c r="B2592" s="86" t="s">
        <v>1012</v>
      </c>
      <c r="C2592" s="86" t="s">
        <v>1100</v>
      </c>
      <c r="D2592" s="86" t="s">
        <v>1016</v>
      </c>
      <c r="E2592" s="87"/>
      <c r="F2592" s="69"/>
      <c r="G2592" s="69"/>
      <c r="H2592" s="85"/>
      <c r="I2592" s="69"/>
      <c r="J2592" s="69"/>
      <c r="K2592" s="69"/>
      <c r="L2592" s="69"/>
      <c r="M2592" s="270" t="str">
        <f>IF(ISTEXT(L2592),VLOOKUP(L2592,'_Keuzelijst Algemeen'!$B$3:$C$74,2),"")</f>
        <v/>
      </c>
      <c r="N2592" s="69"/>
      <c r="O2592" s="85"/>
    </row>
    <row r="2593" spans="1:15" x14ac:dyDescent="0.3">
      <c r="A2593" s="249" t="s">
        <v>832</v>
      </c>
      <c r="B2593" s="86" t="s">
        <v>1012</v>
      </c>
      <c r="C2593" s="86" t="s">
        <v>1100</v>
      </c>
      <c r="D2593" s="86" t="s">
        <v>1016</v>
      </c>
      <c r="E2593" s="87"/>
      <c r="F2593" s="69"/>
      <c r="G2593" s="69"/>
      <c r="H2593" s="85"/>
      <c r="I2593" s="69"/>
      <c r="J2593" s="69"/>
      <c r="K2593" s="69"/>
      <c r="L2593" s="69"/>
      <c r="M2593" s="270" t="str">
        <f>IF(ISTEXT(L2593),VLOOKUP(L2593,'_Keuzelijst Algemeen'!$B$3:$C$74,2),"")</f>
        <v/>
      </c>
      <c r="N2593" s="69"/>
      <c r="O2593" s="85"/>
    </row>
    <row r="2594" spans="1:15" x14ac:dyDescent="0.3">
      <c r="A2594" s="249" t="s">
        <v>832</v>
      </c>
      <c r="B2594" s="86" t="s">
        <v>1012</v>
      </c>
      <c r="C2594" s="86" t="s">
        <v>1100</v>
      </c>
      <c r="D2594" s="86" t="s">
        <v>1016</v>
      </c>
      <c r="E2594" s="87"/>
      <c r="F2594" s="69"/>
      <c r="G2594" s="69"/>
      <c r="H2594" s="85"/>
      <c r="I2594" s="69"/>
      <c r="J2594" s="69"/>
      <c r="K2594" s="69"/>
      <c r="L2594" s="69"/>
      <c r="M2594" s="270" t="str">
        <f>IF(ISTEXT(L2594),VLOOKUP(L2594,'_Keuzelijst Algemeen'!$B$3:$C$74,2),"")</f>
        <v/>
      </c>
      <c r="N2594" s="69"/>
      <c r="O2594" s="85"/>
    </row>
    <row r="2595" spans="1:15" x14ac:dyDescent="0.3">
      <c r="A2595" s="249" t="s">
        <v>832</v>
      </c>
      <c r="B2595" s="86" t="s">
        <v>1012</v>
      </c>
      <c r="C2595" s="86" t="s">
        <v>1100</v>
      </c>
      <c r="D2595" s="86" t="s">
        <v>1016</v>
      </c>
      <c r="E2595" s="87"/>
      <c r="F2595" s="69"/>
      <c r="G2595" s="69"/>
      <c r="H2595" s="85"/>
      <c r="I2595" s="69"/>
      <c r="J2595" s="69"/>
      <c r="K2595" s="69"/>
      <c r="L2595" s="69"/>
      <c r="M2595" s="270" t="str">
        <f>IF(ISTEXT(L2595),VLOOKUP(L2595,'_Keuzelijst Algemeen'!$B$3:$C$74,2),"")</f>
        <v/>
      </c>
      <c r="N2595" s="69"/>
      <c r="O2595" s="85"/>
    </row>
    <row r="2596" spans="1:15" x14ac:dyDescent="0.3">
      <c r="A2596" s="249" t="s">
        <v>832</v>
      </c>
      <c r="B2596" s="86" t="s">
        <v>1012</v>
      </c>
      <c r="C2596" s="86" t="s">
        <v>1100</v>
      </c>
      <c r="D2596" s="86" t="s">
        <v>1016</v>
      </c>
      <c r="E2596" s="87"/>
      <c r="F2596" s="69"/>
      <c r="G2596" s="69"/>
      <c r="H2596" s="85"/>
      <c r="I2596" s="69"/>
      <c r="J2596" s="69"/>
      <c r="K2596" s="69"/>
      <c r="L2596" s="69"/>
      <c r="M2596" s="270" t="str">
        <f>IF(ISTEXT(L2596),VLOOKUP(L2596,'_Keuzelijst Algemeen'!$B$3:$C$74,2),"")</f>
        <v/>
      </c>
      <c r="N2596" s="69"/>
      <c r="O2596" s="85"/>
    </row>
    <row r="2597" spans="1:15" x14ac:dyDescent="0.3">
      <c r="A2597" s="249" t="s">
        <v>832</v>
      </c>
      <c r="B2597" s="86" t="s">
        <v>1012</v>
      </c>
      <c r="C2597" s="86" t="s">
        <v>1100</v>
      </c>
      <c r="D2597" s="86" t="s">
        <v>1016</v>
      </c>
      <c r="E2597" s="87"/>
      <c r="F2597" s="69"/>
      <c r="G2597" s="69"/>
      <c r="H2597" s="85"/>
      <c r="I2597" s="69"/>
      <c r="J2597" s="69"/>
      <c r="K2597" s="69"/>
      <c r="L2597" s="69"/>
      <c r="M2597" s="270" t="str">
        <f>IF(ISTEXT(L2597),VLOOKUP(L2597,'_Keuzelijst Algemeen'!$B$3:$C$74,2),"")</f>
        <v/>
      </c>
      <c r="N2597" s="69"/>
      <c r="O2597" s="85"/>
    </row>
    <row r="2598" spans="1:15" x14ac:dyDescent="0.3">
      <c r="A2598" s="249" t="s">
        <v>832</v>
      </c>
      <c r="B2598" s="86" t="s">
        <v>1012</v>
      </c>
      <c r="C2598" s="86" t="s">
        <v>1100</v>
      </c>
      <c r="D2598" s="86" t="s">
        <v>1016</v>
      </c>
      <c r="E2598" s="87"/>
      <c r="F2598" s="69"/>
      <c r="G2598" s="69"/>
      <c r="H2598" s="85"/>
      <c r="I2598" s="69"/>
      <c r="J2598" s="69"/>
      <c r="K2598" s="69"/>
      <c r="L2598" s="69"/>
      <c r="M2598" s="270" t="str">
        <f>IF(ISTEXT(L2598),VLOOKUP(L2598,'_Keuzelijst Algemeen'!$B$3:$C$74,2),"")</f>
        <v/>
      </c>
      <c r="N2598" s="69"/>
      <c r="O2598" s="85"/>
    </row>
    <row r="2599" spans="1:15" x14ac:dyDescent="0.3">
      <c r="A2599" s="249" t="s">
        <v>832</v>
      </c>
      <c r="B2599" s="86" t="s">
        <v>1012</v>
      </c>
      <c r="C2599" s="86" t="s">
        <v>1100</v>
      </c>
      <c r="D2599" s="86" t="s">
        <v>1016</v>
      </c>
      <c r="E2599" s="87"/>
      <c r="F2599" s="69"/>
      <c r="G2599" s="69"/>
      <c r="H2599" s="85"/>
      <c r="I2599" s="69"/>
      <c r="J2599" s="69"/>
      <c r="K2599" s="69"/>
      <c r="L2599" s="69"/>
      <c r="M2599" s="270" t="str">
        <f>IF(ISTEXT(L2599),VLOOKUP(L2599,'_Keuzelijst Algemeen'!$B$3:$C$74,2),"")</f>
        <v/>
      </c>
      <c r="N2599" s="69"/>
      <c r="O2599" s="85"/>
    </row>
    <row r="2600" spans="1:15" x14ac:dyDescent="0.3">
      <c r="A2600" s="249" t="s">
        <v>832</v>
      </c>
      <c r="B2600" s="86" t="s">
        <v>1012</v>
      </c>
      <c r="C2600" s="86" t="s">
        <v>1100</v>
      </c>
      <c r="D2600" s="86" t="s">
        <v>1016</v>
      </c>
      <c r="E2600" s="87"/>
      <c r="F2600" s="69"/>
      <c r="G2600" s="69"/>
      <c r="H2600" s="85"/>
      <c r="I2600" s="69"/>
      <c r="J2600" s="69"/>
      <c r="K2600" s="69"/>
      <c r="L2600" s="69"/>
      <c r="M2600" s="270" t="str">
        <f>IF(ISTEXT(L2600),VLOOKUP(L2600,'_Keuzelijst Algemeen'!$B$3:$C$74,2),"")</f>
        <v/>
      </c>
      <c r="N2600" s="69"/>
      <c r="O2600" s="85"/>
    </row>
    <row r="2601" spans="1:15" x14ac:dyDescent="0.3">
      <c r="A2601" s="249" t="s">
        <v>832</v>
      </c>
      <c r="B2601" s="86" t="s">
        <v>1012</v>
      </c>
      <c r="C2601" s="86" t="s">
        <v>1100</v>
      </c>
      <c r="D2601" s="86" t="s">
        <v>1016</v>
      </c>
      <c r="E2601" s="87"/>
      <c r="F2601" s="69"/>
      <c r="G2601" s="69"/>
      <c r="H2601" s="85"/>
      <c r="I2601" s="69"/>
      <c r="J2601" s="69"/>
      <c r="K2601" s="69"/>
      <c r="L2601" s="69"/>
      <c r="M2601" s="270" t="str">
        <f>IF(ISTEXT(L2601),VLOOKUP(L2601,'_Keuzelijst Algemeen'!$B$3:$C$74,2),"")</f>
        <v/>
      </c>
      <c r="N2601" s="69"/>
      <c r="O2601" s="85"/>
    </row>
    <row r="2602" spans="1:15" x14ac:dyDescent="0.3">
      <c r="A2602" s="249" t="s">
        <v>832</v>
      </c>
      <c r="B2602" s="86" t="s">
        <v>1012</v>
      </c>
      <c r="C2602" s="86" t="s">
        <v>1100</v>
      </c>
      <c r="D2602" s="86" t="s">
        <v>1016</v>
      </c>
      <c r="E2602" s="87"/>
      <c r="F2602" s="69"/>
      <c r="G2602" s="69"/>
      <c r="H2602" s="85"/>
      <c r="I2602" s="69"/>
      <c r="J2602" s="69"/>
      <c r="K2602" s="69"/>
      <c r="L2602" s="69"/>
      <c r="M2602" s="270" t="str">
        <f>IF(ISTEXT(L2602),VLOOKUP(L2602,'_Keuzelijst Algemeen'!$B$3:$C$74,2),"")</f>
        <v/>
      </c>
      <c r="N2602" s="69"/>
      <c r="O2602" s="85"/>
    </row>
    <row r="2603" spans="1:15" x14ac:dyDescent="0.3">
      <c r="A2603" s="249" t="s">
        <v>832</v>
      </c>
      <c r="B2603" s="86" t="s">
        <v>1012</v>
      </c>
      <c r="C2603" s="86" t="s">
        <v>1100</v>
      </c>
      <c r="D2603" s="86" t="s">
        <v>1016</v>
      </c>
      <c r="E2603" s="87"/>
      <c r="F2603" s="69"/>
      <c r="G2603" s="69"/>
      <c r="H2603" s="85"/>
      <c r="I2603" s="69"/>
      <c r="J2603" s="69"/>
      <c r="K2603" s="69"/>
      <c r="L2603" s="69"/>
      <c r="M2603" s="270" t="str">
        <f>IF(ISTEXT(L2603),VLOOKUP(L2603,'_Keuzelijst Algemeen'!$B$3:$C$74,2),"")</f>
        <v/>
      </c>
      <c r="N2603" s="69"/>
      <c r="O2603" s="85"/>
    </row>
    <row r="2604" spans="1:15" x14ac:dyDescent="0.3">
      <c r="A2604" s="249" t="s">
        <v>832</v>
      </c>
      <c r="B2604" s="86" t="s">
        <v>1012</v>
      </c>
      <c r="C2604" s="86" t="s">
        <v>1100</v>
      </c>
      <c r="D2604" s="86" t="s">
        <v>1016</v>
      </c>
      <c r="E2604" s="87"/>
      <c r="F2604" s="69"/>
      <c r="G2604" s="69"/>
      <c r="H2604" s="85"/>
      <c r="I2604" s="69"/>
      <c r="J2604" s="69"/>
      <c r="K2604" s="69"/>
      <c r="L2604" s="69"/>
      <c r="M2604" s="270" t="str">
        <f>IF(ISTEXT(L2604),VLOOKUP(L2604,'_Keuzelijst Algemeen'!$B$3:$C$74,2),"")</f>
        <v/>
      </c>
      <c r="N2604" s="69"/>
      <c r="O2604" s="85"/>
    </row>
    <row r="2605" spans="1:15" x14ac:dyDescent="0.3">
      <c r="A2605" s="249" t="s">
        <v>832</v>
      </c>
      <c r="B2605" s="86" t="s">
        <v>1012</v>
      </c>
      <c r="C2605" s="86" t="s">
        <v>1100</v>
      </c>
      <c r="D2605" s="86" t="s">
        <v>1016</v>
      </c>
      <c r="E2605" s="87"/>
      <c r="F2605" s="69"/>
      <c r="G2605" s="69"/>
      <c r="H2605" s="85"/>
      <c r="I2605" s="69"/>
      <c r="J2605" s="69"/>
      <c r="K2605" s="69"/>
      <c r="L2605" s="69"/>
      <c r="M2605" s="270" t="str">
        <f>IF(ISTEXT(L2605),VLOOKUP(L2605,'_Keuzelijst Algemeen'!$B$3:$C$74,2),"")</f>
        <v/>
      </c>
      <c r="N2605" s="69"/>
      <c r="O2605" s="85"/>
    </row>
    <row r="2606" spans="1:15" x14ac:dyDescent="0.3">
      <c r="A2606" s="249" t="s">
        <v>832</v>
      </c>
      <c r="B2606" s="86" t="s">
        <v>1012</v>
      </c>
      <c r="C2606" s="86" t="s">
        <v>1100</v>
      </c>
      <c r="D2606" s="86" t="s">
        <v>1016</v>
      </c>
      <c r="E2606" s="87"/>
      <c r="F2606" s="69"/>
      <c r="G2606" s="69"/>
      <c r="H2606" s="85"/>
      <c r="I2606" s="69"/>
      <c r="J2606" s="69"/>
      <c r="K2606" s="69"/>
      <c r="L2606" s="69"/>
      <c r="M2606" s="270" t="str">
        <f>IF(ISTEXT(L2606),VLOOKUP(L2606,'_Keuzelijst Algemeen'!$B$3:$C$74,2),"")</f>
        <v/>
      </c>
      <c r="N2606" s="69"/>
      <c r="O2606" s="85"/>
    </row>
    <row r="2607" spans="1:15" x14ac:dyDescent="0.3">
      <c r="A2607" s="249" t="s">
        <v>832</v>
      </c>
      <c r="B2607" s="86" t="s">
        <v>1012</v>
      </c>
      <c r="C2607" s="86" t="s">
        <v>1100</v>
      </c>
      <c r="D2607" s="86" t="s">
        <v>1016</v>
      </c>
      <c r="E2607" s="87"/>
      <c r="F2607" s="69"/>
      <c r="G2607" s="69"/>
      <c r="H2607" s="85"/>
      <c r="I2607" s="69"/>
      <c r="J2607" s="69"/>
      <c r="K2607" s="69"/>
      <c r="L2607" s="69"/>
      <c r="M2607" s="270" t="str">
        <f>IF(ISTEXT(L2607),VLOOKUP(L2607,'_Keuzelijst Algemeen'!$B$3:$C$74,2),"")</f>
        <v/>
      </c>
      <c r="N2607" s="69"/>
      <c r="O2607" s="85"/>
    </row>
    <row r="2608" spans="1:15" x14ac:dyDescent="0.3">
      <c r="A2608" s="249" t="s">
        <v>832</v>
      </c>
      <c r="B2608" s="86" t="s">
        <v>1012</v>
      </c>
      <c r="C2608" s="86" t="s">
        <v>1100</v>
      </c>
      <c r="D2608" s="86" t="s">
        <v>1016</v>
      </c>
      <c r="E2608" s="87"/>
      <c r="F2608" s="69"/>
      <c r="G2608" s="69"/>
      <c r="H2608" s="85"/>
      <c r="I2608" s="69"/>
      <c r="J2608" s="69"/>
      <c r="K2608" s="69"/>
      <c r="L2608" s="69"/>
      <c r="M2608" s="270" t="str">
        <f>IF(ISTEXT(L2608),VLOOKUP(L2608,'_Keuzelijst Algemeen'!$B$3:$C$74,2),"")</f>
        <v/>
      </c>
      <c r="N2608" s="69"/>
      <c r="O2608" s="85"/>
    </row>
    <row r="2609" spans="1:15" x14ac:dyDescent="0.3">
      <c r="A2609" s="249" t="s">
        <v>832</v>
      </c>
      <c r="B2609" s="86" t="s">
        <v>1012</v>
      </c>
      <c r="C2609" s="86" t="s">
        <v>1100</v>
      </c>
      <c r="D2609" s="86" t="s">
        <v>1016</v>
      </c>
      <c r="E2609" s="87"/>
      <c r="F2609" s="69"/>
      <c r="G2609" s="69"/>
      <c r="H2609" s="85"/>
      <c r="I2609" s="69"/>
      <c r="J2609" s="69"/>
      <c r="K2609" s="69"/>
      <c r="L2609" s="69"/>
      <c r="M2609" s="270" t="str">
        <f>IF(ISTEXT(L2609),VLOOKUP(L2609,'_Keuzelijst Algemeen'!$B$3:$C$74,2),"")</f>
        <v/>
      </c>
      <c r="N2609" s="69"/>
      <c r="O2609" s="85"/>
    </row>
    <row r="2610" spans="1:15" x14ac:dyDescent="0.3">
      <c r="A2610" s="249" t="s">
        <v>832</v>
      </c>
      <c r="B2610" s="86" t="s">
        <v>1012</v>
      </c>
      <c r="C2610" s="86" t="s">
        <v>1100</v>
      </c>
      <c r="D2610" s="86" t="s">
        <v>1016</v>
      </c>
      <c r="E2610" s="87"/>
      <c r="F2610" s="69"/>
      <c r="G2610" s="69"/>
      <c r="H2610" s="85"/>
      <c r="I2610" s="69"/>
      <c r="J2610" s="69"/>
      <c r="K2610" s="69"/>
      <c r="L2610" s="69"/>
      <c r="M2610" s="270" t="str">
        <f>IF(ISTEXT(L2610),VLOOKUP(L2610,'_Keuzelijst Algemeen'!$B$3:$C$74,2),"")</f>
        <v/>
      </c>
      <c r="N2610" s="69"/>
      <c r="O2610" s="85"/>
    </row>
    <row r="2611" spans="1:15" x14ac:dyDescent="0.3">
      <c r="A2611" s="249" t="s">
        <v>832</v>
      </c>
      <c r="B2611" s="86" t="s">
        <v>1012</v>
      </c>
      <c r="C2611" s="86" t="s">
        <v>1100</v>
      </c>
      <c r="D2611" s="86" t="s">
        <v>1016</v>
      </c>
      <c r="E2611" s="87"/>
      <c r="F2611" s="69"/>
      <c r="G2611" s="69"/>
      <c r="H2611" s="85"/>
      <c r="I2611" s="69"/>
      <c r="J2611" s="69"/>
      <c r="K2611" s="69"/>
      <c r="L2611" s="69"/>
      <c r="M2611" s="270" t="str">
        <f>IF(ISTEXT(L2611),VLOOKUP(L2611,'_Keuzelijst Algemeen'!$B$3:$C$74,2),"")</f>
        <v/>
      </c>
      <c r="N2611" s="69"/>
      <c r="O2611" s="85"/>
    </row>
    <row r="2612" spans="1:15" x14ac:dyDescent="0.3">
      <c r="A2612" s="249" t="s">
        <v>832</v>
      </c>
      <c r="B2612" s="86" t="s">
        <v>1012</v>
      </c>
      <c r="C2612" s="86" t="s">
        <v>1100</v>
      </c>
      <c r="D2612" s="86" t="s">
        <v>1016</v>
      </c>
      <c r="E2612" s="87"/>
      <c r="F2612" s="69"/>
      <c r="G2612" s="69"/>
      <c r="H2612" s="85"/>
      <c r="I2612" s="69"/>
      <c r="J2612" s="69"/>
      <c r="K2612" s="69"/>
      <c r="L2612" s="69"/>
      <c r="M2612" s="270" t="str">
        <f>IF(ISTEXT(L2612),VLOOKUP(L2612,'_Keuzelijst Algemeen'!$B$3:$C$74,2),"")</f>
        <v/>
      </c>
      <c r="N2612" s="69"/>
      <c r="O2612" s="85"/>
    </row>
    <row r="2613" spans="1:15" x14ac:dyDescent="0.3">
      <c r="A2613" s="249" t="s">
        <v>832</v>
      </c>
      <c r="B2613" s="86" t="s">
        <v>1012</v>
      </c>
      <c r="C2613" s="86" t="s">
        <v>1100</v>
      </c>
      <c r="D2613" s="86" t="s">
        <v>1016</v>
      </c>
      <c r="E2613" s="87"/>
      <c r="F2613" s="69"/>
      <c r="G2613" s="69"/>
      <c r="H2613" s="85"/>
      <c r="I2613" s="69"/>
      <c r="J2613" s="69"/>
      <c r="K2613" s="69"/>
      <c r="L2613" s="69"/>
      <c r="M2613" s="270" t="str">
        <f>IF(ISTEXT(L2613),VLOOKUP(L2613,'_Keuzelijst Algemeen'!$B$3:$C$74,2),"")</f>
        <v/>
      </c>
      <c r="N2613" s="69"/>
      <c r="O2613" s="85"/>
    </row>
    <row r="2614" spans="1:15" x14ac:dyDescent="0.3">
      <c r="A2614" s="249" t="s">
        <v>832</v>
      </c>
      <c r="B2614" s="86" t="s">
        <v>1012</v>
      </c>
      <c r="C2614" s="86" t="s">
        <v>1100</v>
      </c>
      <c r="D2614" s="86" t="s">
        <v>1016</v>
      </c>
      <c r="E2614" s="87"/>
      <c r="F2614" s="69"/>
      <c r="G2614" s="69"/>
      <c r="H2614" s="85"/>
      <c r="I2614" s="69"/>
      <c r="J2614" s="69"/>
      <c r="K2614" s="69"/>
      <c r="L2614" s="69"/>
      <c r="M2614" s="270" t="str">
        <f>IF(ISTEXT(L2614),VLOOKUP(L2614,'_Keuzelijst Algemeen'!$B$3:$C$74,2),"")</f>
        <v/>
      </c>
      <c r="N2614" s="69"/>
      <c r="O2614" s="85"/>
    </row>
    <row r="2615" spans="1:15" x14ac:dyDescent="0.3">
      <c r="A2615" s="249" t="s">
        <v>832</v>
      </c>
      <c r="B2615" s="86" t="s">
        <v>1012</v>
      </c>
      <c r="C2615" s="86" t="s">
        <v>1100</v>
      </c>
      <c r="D2615" s="86" t="s">
        <v>1016</v>
      </c>
      <c r="E2615" s="87"/>
      <c r="F2615" s="69"/>
      <c r="G2615" s="69"/>
      <c r="H2615" s="85"/>
      <c r="I2615" s="69"/>
      <c r="J2615" s="69"/>
      <c r="K2615" s="69"/>
      <c r="L2615" s="69"/>
      <c r="M2615" s="270" t="str">
        <f>IF(ISTEXT(L2615),VLOOKUP(L2615,'_Keuzelijst Algemeen'!$B$3:$C$74,2),"")</f>
        <v/>
      </c>
      <c r="N2615" s="69"/>
      <c r="O2615" s="85"/>
    </row>
    <row r="2616" spans="1:15" x14ac:dyDescent="0.3">
      <c r="A2616" s="249" t="s">
        <v>832</v>
      </c>
      <c r="B2616" s="86" t="s">
        <v>1012</v>
      </c>
      <c r="C2616" s="86" t="s">
        <v>1100</v>
      </c>
      <c r="D2616" s="86" t="s">
        <v>1016</v>
      </c>
      <c r="E2616" s="87"/>
      <c r="F2616" s="69"/>
      <c r="G2616" s="69"/>
      <c r="H2616" s="85"/>
      <c r="I2616" s="69"/>
      <c r="J2616" s="69"/>
      <c r="K2616" s="69"/>
      <c r="L2616" s="69"/>
      <c r="M2616" s="270" t="str">
        <f>IF(ISTEXT(L2616),VLOOKUP(L2616,'_Keuzelijst Algemeen'!$B$3:$C$74,2),"")</f>
        <v/>
      </c>
      <c r="N2616" s="69"/>
      <c r="O2616" s="85"/>
    </row>
    <row r="2617" spans="1:15" x14ac:dyDescent="0.3">
      <c r="A2617" s="249" t="s">
        <v>832</v>
      </c>
      <c r="B2617" s="86" t="s">
        <v>1012</v>
      </c>
      <c r="C2617" s="86" t="s">
        <v>1100</v>
      </c>
      <c r="D2617" s="86" t="s">
        <v>1016</v>
      </c>
      <c r="E2617" s="87"/>
      <c r="F2617" s="69"/>
      <c r="G2617" s="69"/>
      <c r="H2617" s="85"/>
      <c r="I2617" s="69"/>
      <c r="J2617" s="69"/>
      <c r="K2617" s="69"/>
      <c r="L2617" s="69"/>
      <c r="M2617" s="270" t="str">
        <f>IF(ISTEXT(L2617),VLOOKUP(L2617,'_Keuzelijst Algemeen'!$B$3:$C$74,2),"")</f>
        <v/>
      </c>
      <c r="N2617" s="69"/>
      <c r="O2617" s="85"/>
    </row>
    <row r="2618" spans="1:15" x14ac:dyDescent="0.3">
      <c r="A2618" s="249" t="s">
        <v>832</v>
      </c>
      <c r="B2618" s="86" t="s">
        <v>1012</v>
      </c>
      <c r="C2618" s="86" t="s">
        <v>1100</v>
      </c>
      <c r="D2618" s="86" t="s">
        <v>1016</v>
      </c>
      <c r="E2618" s="87"/>
      <c r="F2618" s="69"/>
      <c r="G2618" s="69"/>
      <c r="H2618" s="85"/>
      <c r="I2618" s="69"/>
      <c r="J2618" s="69"/>
      <c r="K2618" s="69"/>
      <c r="L2618" s="69"/>
      <c r="M2618" s="270" t="str">
        <f>IF(ISTEXT(L2618),VLOOKUP(L2618,'_Keuzelijst Algemeen'!$B$3:$C$74,2),"")</f>
        <v/>
      </c>
      <c r="N2618" s="69"/>
      <c r="O2618" s="85"/>
    </row>
    <row r="2619" spans="1:15" x14ac:dyDescent="0.3">
      <c r="A2619" s="249" t="s">
        <v>832</v>
      </c>
      <c r="B2619" s="86" t="s">
        <v>1012</v>
      </c>
      <c r="C2619" s="86" t="s">
        <v>1100</v>
      </c>
      <c r="D2619" s="86" t="s">
        <v>1016</v>
      </c>
      <c r="E2619" s="87"/>
      <c r="F2619" s="69"/>
      <c r="G2619" s="69"/>
      <c r="H2619" s="85"/>
      <c r="I2619" s="69"/>
      <c r="J2619" s="69"/>
      <c r="K2619" s="69"/>
      <c r="L2619" s="69"/>
      <c r="M2619" s="270" t="str">
        <f>IF(ISTEXT(L2619),VLOOKUP(L2619,'_Keuzelijst Algemeen'!$B$3:$C$74,2),"")</f>
        <v/>
      </c>
      <c r="N2619" s="69"/>
      <c r="O2619" s="85"/>
    </row>
    <row r="2620" spans="1:15" x14ac:dyDescent="0.3">
      <c r="A2620" s="249" t="s">
        <v>832</v>
      </c>
      <c r="B2620" s="86" t="s">
        <v>1012</v>
      </c>
      <c r="C2620" s="86" t="s">
        <v>1100</v>
      </c>
      <c r="D2620" s="86" t="s">
        <v>1016</v>
      </c>
      <c r="E2620" s="87"/>
      <c r="F2620" s="69"/>
      <c r="G2620" s="69"/>
      <c r="H2620" s="85"/>
      <c r="I2620" s="69"/>
      <c r="J2620" s="69"/>
      <c r="K2620" s="69"/>
      <c r="L2620" s="69"/>
      <c r="M2620" s="270" t="str">
        <f>IF(ISTEXT(L2620),VLOOKUP(L2620,'_Keuzelijst Algemeen'!$B$3:$C$74,2),"")</f>
        <v/>
      </c>
      <c r="N2620" s="69"/>
      <c r="O2620" s="85"/>
    </row>
    <row r="2621" spans="1:15" x14ac:dyDescent="0.3">
      <c r="A2621" s="249" t="s">
        <v>832</v>
      </c>
      <c r="B2621" s="86" t="s">
        <v>1012</v>
      </c>
      <c r="C2621" s="86" t="s">
        <v>1100</v>
      </c>
      <c r="D2621" s="86" t="s">
        <v>1016</v>
      </c>
      <c r="E2621" s="87"/>
      <c r="F2621" s="69"/>
      <c r="G2621" s="69"/>
      <c r="H2621" s="85"/>
      <c r="I2621" s="69"/>
      <c r="J2621" s="69"/>
      <c r="K2621" s="69"/>
      <c r="L2621" s="69"/>
      <c r="M2621" s="270" t="str">
        <f>IF(ISTEXT(L2621),VLOOKUP(L2621,'_Keuzelijst Algemeen'!$B$3:$C$74,2),"")</f>
        <v/>
      </c>
      <c r="N2621" s="69"/>
      <c r="O2621" s="85"/>
    </row>
    <row r="2622" spans="1:15" x14ac:dyDescent="0.3">
      <c r="A2622" s="249" t="s">
        <v>832</v>
      </c>
      <c r="B2622" s="86" t="s">
        <v>1012</v>
      </c>
      <c r="C2622" s="86" t="s">
        <v>1100</v>
      </c>
      <c r="D2622" s="86" t="s">
        <v>1016</v>
      </c>
      <c r="E2622" s="87"/>
      <c r="F2622" s="69"/>
      <c r="G2622" s="69"/>
      <c r="H2622" s="85"/>
      <c r="I2622" s="69"/>
      <c r="J2622" s="69"/>
      <c r="K2622" s="69"/>
      <c r="L2622" s="69"/>
      <c r="M2622" s="270" t="str">
        <f>IF(ISTEXT(L2622),VLOOKUP(L2622,'_Keuzelijst Algemeen'!$B$3:$C$74,2),"")</f>
        <v/>
      </c>
      <c r="N2622" s="69"/>
      <c r="O2622" s="85"/>
    </row>
    <row r="2623" spans="1:15" x14ac:dyDescent="0.3">
      <c r="A2623" s="249" t="s">
        <v>832</v>
      </c>
      <c r="B2623" s="86" t="s">
        <v>1012</v>
      </c>
      <c r="C2623" s="86" t="s">
        <v>1100</v>
      </c>
      <c r="D2623" s="86" t="s">
        <v>1016</v>
      </c>
      <c r="E2623" s="87"/>
      <c r="F2623" s="69"/>
      <c r="G2623" s="69"/>
      <c r="H2623" s="85"/>
      <c r="I2623" s="69"/>
      <c r="J2623" s="69"/>
      <c r="K2623" s="69"/>
      <c r="L2623" s="69"/>
      <c r="M2623" s="270" t="str">
        <f>IF(ISTEXT(L2623),VLOOKUP(L2623,'_Keuzelijst Algemeen'!$B$3:$C$74,2),"")</f>
        <v/>
      </c>
      <c r="N2623" s="69"/>
      <c r="O2623" s="85"/>
    </row>
    <row r="2624" spans="1:15" x14ac:dyDescent="0.3">
      <c r="A2624" s="249" t="s">
        <v>832</v>
      </c>
      <c r="B2624" s="86" t="s">
        <v>1012</v>
      </c>
      <c r="C2624" s="86" t="s">
        <v>1100</v>
      </c>
      <c r="D2624" s="86" t="s">
        <v>1016</v>
      </c>
      <c r="E2624" s="87"/>
      <c r="F2624" s="69"/>
      <c r="G2624" s="69"/>
      <c r="H2624" s="85"/>
      <c r="I2624" s="69"/>
      <c r="J2624" s="69"/>
      <c r="K2624" s="69"/>
      <c r="L2624" s="69"/>
      <c r="M2624" s="270" t="str">
        <f>IF(ISTEXT(L2624),VLOOKUP(L2624,'_Keuzelijst Algemeen'!$B$3:$C$74,2),"")</f>
        <v/>
      </c>
      <c r="N2624" s="69"/>
      <c r="O2624" s="85"/>
    </row>
    <row r="2625" spans="1:15" x14ac:dyDescent="0.3">
      <c r="A2625" s="249" t="s">
        <v>832</v>
      </c>
      <c r="B2625" s="86" t="s">
        <v>1012</v>
      </c>
      <c r="C2625" s="86" t="s">
        <v>1100</v>
      </c>
      <c r="D2625" s="86" t="s">
        <v>1016</v>
      </c>
      <c r="E2625" s="87"/>
      <c r="F2625" s="69"/>
      <c r="G2625" s="69"/>
      <c r="H2625" s="85"/>
      <c r="I2625" s="69"/>
      <c r="J2625" s="69"/>
      <c r="K2625" s="69"/>
      <c r="L2625" s="69"/>
      <c r="M2625" s="270" t="str">
        <f>IF(ISTEXT(L2625),VLOOKUP(L2625,'_Keuzelijst Algemeen'!$B$3:$C$74,2),"")</f>
        <v/>
      </c>
      <c r="N2625" s="69"/>
      <c r="O2625" s="85"/>
    </row>
    <row r="2626" spans="1:15" x14ac:dyDescent="0.3">
      <c r="A2626" s="249" t="s">
        <v>832</v>
      </c>
      <c r="B2626" s="86" t="s">
        <v>1012</v>
      </c>
      <c r="C2626" s="86" t="s">
        <v>1100</v>
      </c>
      <c r="D2626" s="86" t="s">
        <v>1016</v>
      </c>
      <c r="E2626" s="87"/>
      <c r="F2626" s="69"/>
      <c r="G2626" s="69"/>
      <c r="H2626" s="85"/>
      <c r="I2626" s="69"/>
      <c r="J2626" s="69"/>
      <c r="K2626" s="69"/>
      <c r="L2626" s="69"/>
      <c r="M2626" s="270" t="str">
        <f>IF(ISTEXT(L2626),VLOOKUP(L2626,'_Keuzelijst Algemeen'!$B$3:$C$74,2),"")</f>
        <v/>
      </c>
      <c r="N2626" s="69"/>
      <c r="O2626" s="85"/>
    </row>
    <row r="2627" spans="1:15" x14ac:dyDescent="0.3">
      <c r="A2627" s="249" t="s">
        <v>832</v>
      </c>
      <c r="B2627" s="86" t="s">
        <v>1012</v>
      </c>
      <c r="C2627" s="86" t="s">
        <v>1100</v>
      </c>
      <c r="D2627" s="86" t="s">
        <v>1016</v>
      </c>
      <c r="E2627" s="87"/>
      <c r="F2627" s="69"/>
      <c r="G2627" s="69"/>
      <c r="H2627" s="85"/>
      <c r="I2627" s="69"/>
      <c r="J2627" s="69"/>
      <c r="K2627" s="69"/>
      <c r="L2627" s="69"/>
      <c r="M2627" s="270" t="str">
        <f>IF(ISTEXT(L2627),VLOOKUP(L2627,'_Keuzelijst Algemeen'!$B$3:$C$74,2),"")</f>
        <v/>
      </c>
      <c r="N2627" s="69"/>
      <c r="O2627" s="85"/>
    </row>
    <row r="2628" spans="1:15" x14ac:dyDescent="0.3">
      <c r="A2628" s="249" t="s">
        <v>832</v>
      </c>
      <c r="B2628" s="86" t="s">
        <v>1012</v>
      </c>
      <c r="C2628" s="86" t="s">
        <v>1100</v>
      </c>
      <c r="D2628" s="86" t="s">
        <v>1016</v>
      </c>
      <c r="E2628" s="87"/>
      <c r="F2628" s="69"/>
      <c r="G2628" s="69"/>
      <c r="H2628" s="85"/>
      <c r="I2628" s="69"/>
      <c r="J2628" s="69"/>
      <c r="K2628" s="69"/>
      <c r="L2628" s="69"/>
      <c r="M2628" s="270" t="str">
        <f>IF(ISTEXT(L2628),VLOOKUP(L2628,'_Keuzelijst Algemeen'!$B$3:$C$74,2),"")</f>
        <v/>
      </c>
      <c r="N2628" s="69"/>
      <c r="O2628" s="85"/>
    </row>
    <row r="2629" spans="1:15" x14ac:dyDescent="0.3">
      <c r="A2629" s="249" t="s">
        <v>832</v>
      </c>
      <c r="B2629" s="86" t="s">
        <v>1012</v>
      </c>
      <c r="C2629" s="86" t="s">
        <v>1100</v>
      </c>
      <c r="D2629" s="86" t="s">
        <v>1016</v>
      </c>
      <c r="E2629" s="87"/>
      <c r="F2629" s="69"/>
      <c r="G2629" s="69"/>
      <c r="H2629" s="85"/>
      <c r="I2629" s="69"/>
      <c r="J2629" s="69"/>
      <c r="K2629" s="69"/>
      <c r="L2629" s="69"/>
      <c r="M2629" s="270" t="str">
        <f>IF(ISTEXT(L2629),VLOOKUP(L2629,'_Keuzelijst Algemeen'!$B$3:$C$74,2),"")</f>
        <v/>
      </c>
      <c r="N2629" s="69"/>
      <c r="O2629" s="85"/>
    </row>
    <row r="2630" spans="1:15" x14ac:dyDescent="0.3">
      <c r="A2630" s="249" t="s">
        <v>832</v>
      </c>
      <c r="B2630" s="86" t="s">
        <v>1012</v>
      </c>
      <c r="C2630" s="86" t="s">
        <v>1100</v>
      </c>
      <c r="D2630" s="86" t="s">
        <v>1016</v>
      </c>
      <c r="E2630" s="87"/>
      <c r="F2630" s="69"/>
      <c r="G2630" s="69"/>
      <c r="H2630" s="85"/>
      <c r="I2630" s="69"/>
      <c r="J2630" s="69"/>
      <c r="K2630" s="69"/>
      <c r="L2630" s="69"/>
      <c r="M2630" s="270" t="str">
        <f>IF(ISTEXT(L2630),VLOOKUP(L2630,'_Keuzelijst Algemeen'!$B$3:$C$74,2),"")</f>
        <v/>
      </c>
      <c r="N2630" s="69"/>
      <c r="O2630" s="85"/>
    </row>
    <row r="2631" spans="1:15" x14ac:dyDescent="0.3">
      <c r="A2631" s="249" t="s">
        <v>832</v>
      </c>
      <c r="B2631" s="86" t="s">
        <v>1012</v>
      </c>
      <c r="C2631" s="86" t="s">
        <v>1100</v>
      </c>
      <c r="D2631" s="86" t="s">
        <v>1016</v>
      </c>
      <c r="E2631" s="87"/>
      <c r="F2631" s="69"/>
      <c r="G2631" s="69"/>
      <c r="H2631" s="85"/>
      <c r="I2631" s="69"/>
      <c r="J2631" s="69"/>
      <c r="K2631" s="69"/>
      <c r="L2631" s="69"/>
      <c r="M2631" s="270" t="str">
        <f>IF(ISTEXT(L2631),VLOOKUP(L2631,'_Keuzelijst Algemeen'!$B$3:$C$74,2),"")</f>
        <v/>
      </c>
      <c r="N2631" s="69"/>
      <c r="O2631" s="85"/>
    </row>
    <row r="2632" spans="1:15" x14ac:dyDescent="0.3">
      <c r="A2632" s="249" t="s">
        <v>832</v>
      </c>
      <c r="B2632" s="86" t="s">
        <v>1012</v>
      </c>
      <c r="C2632" s="86" t="s">
        <v>1100</v>
      </c>
      <c r="D2632" s="86" t="s">
        <v>1016</v>
      </c>
      <c r="E2632" s="87"/>
      <c r="F2632" s="69"/>
      <c r="G2632" s="69"/>
      <c r="H2632" s="85"/>
      <c r="I2632" s="69"/>
      <c r="J2632" s="69"/>
      <c r="K2632" s="69"/>
      <c r="L2632" s="69"/>
      <c r="M2632" s="270" t="str">
        <f>IF(ISTEXT(L2632),VLOOKUP(L2632,'_Keuzelijst Algemeen'!$B$3:$C$74,2),"")</f>
        <v/>
      </c>
      <c r="N2632" s="69"/>
      <c r="O2632" s="85"/>
    </row>
    <row r="2633" spans="1:15" x14ac:dyDescent="0.3">
      <c r="A2633" s="249" t="s">
        <v>832</v>
      </c>
      <c r="B2633" s="86" t="s">
        <v>1012</v>
      </c>
      <c r="C2633" s="86" t="s">
        <v>1100</v>
      </c>
      <c r="D2633" s="86" t="s">
        <v>1016</v>
      </c>
      <c r="E2633" s="87"/>
      <c r="F2633" s="69"/>
      <c r="G2633" s="69"/>
      <c r="H2633" s="85"/>
      <c r="I2633" s="69"/>
      <c r="J2633" s="69"/>
      <c r="K2633" s="69"/>
      <c r="L2633" s="69"/>
      <c r="M2633" s="270" t="str">
        <f>IF(ISTEXT(L2633),VLOOKUP(L2633,'_Keuzelijst Algemeen'!$B$3:$C$74,2),"")</f>
        <v/>
      </c>
      <c r="N2633" s="69"/>
      <c r="O2633" s="85"/>
    </row>
    <row r="2634" spans="1:15" x14ac:dyDescent="0.3">
      <c r="A2634" s="249" t="s">
        <v>832</v>
      </c>
      <c r="B2634" s="86" t="s">
        <v>1012</v>
      </c>
      <c r="C2634" s="86" t="s">
        <v>1100</v>
      </c>
      <c r="D2634" s="86" t="s">
        <v>1016</v>
      </c>
      <c r="E2634" s="87"/>
      <c r="F2634" s="69"/>
      <c r="G2634" s="69"/>
      <c r="H2634" s="85"/>
      <c r="I2634" s="69"/>
      <c r="J2634" s="69"/>
      <c r="K2634" s="69"/>
      <c r="L2634" s="69"/>
      <c r="M2634" s="270" t="str">
        <f>IF(ISTEXT(L2634),VLOOKUP(L2634,'_Keuzelijst Algemeen'!$B$3:$C$74,2),"")</f>
        <v/>
      </c>
      <c r="N2634" s="69"/>
      <c r="O2634" s="85"/>
    </row>
    <row r="2635" spans="1:15" x14ac:dyDescent="0.3">
      <c r="A2635" s="249" t="s">
        <v>832</v>
      </c>
      <c r="B2635" s="86" t="s">
        <v>1012</v>
      </c>
      <c r="C2635" s="86" t="s">
        <v>1100</v>
      </c>
      <c r="D2635" s="86" t="s">
        <v>1016</v>
      </c>
      <c r="E2635" s="87"/>
      <c r="F2635" s="69"/>
      <c r="G2635" s="69"/>
      <c r="H2635" s="85"/>
      <c r="I2635" s="69"/>
      <c r="J2635" s="69"/>
      <c r="K2635" s="69"/>
      <c r="L2635" s="69"/>
      <c r="M2635" s="270" t="str">
        <f>IF(ISTEXT(L2635),VLOOKUP(L2635,'_Keuzelijst Algemeen'!$B$3:$C$74,2),"")</f>
        <v/>
      </c>
      <c r="N2635" s="69"/>
      <c r="O2635" s="85"/>
    </row>
    <row r="2636" spans="1:15" x14ac:dyDescent="0.3">
      <c r="A2636" s="249" t="s">
        <v>832</v>
      </c>
      <c r="B2636" s="86" t="s">
        <v>1012</v>
      </c>
      <c r="C2636" s="86" t="s">
        <v>1100</v>
      </c>
      <c r="D2636" s="86" t="s">
        <v>1016</v>
      </c>
      <c r="E2636" s="87"/>
      <c r="F2636" s="69"/>
      <c r="G2636" s="69"/>
      <c r="H2636" s="85"/>
      <c r="I2636" s="69"/>
      <c r="J2636" s="69"/>
      <c r="K2636" s="69"/>
      <c r="L2636" s="69"/>
      <c r="M2636" s="270" t="str">
        <f>IF(ISTEXT(L2636),VLOOKUP(L2636,'_Keuzelijst Algemeen'!$B$3:$C$74,2),"")</f>
        <v/>
      </c>
      <c r="N2636" s="69"/>
      <c r="O2636" s="85"/>
    </row>
    <row r="2637" spans="1:15" x14ac:dyDescent="0.3">
      <c r="A2637" s="249" t="s">
        <v>832</v>
      </c>
      <c r="B2637" s="86" t="s">
        <v>1012</v>
      </c>
      <c r="C2637" s="86" t="s">
        <v>1100</v>
      </c>
      <c r="D2637" s="86" t="s">
        <v>1016</v>
      </c>
      <c r="E2637" s="87"/>
      <c r="F2637" s="69"/>
      <c r="G2637" s="69"/>
      <c r="H2637" s="85"/>
      <c r="I2637" s="69"/>
      <c r="J2637" s="69"/>
      <c r="K2637" s="69"/>
      <c r="L2637" s="69"/>
      <c r="M2637" s="270" t="str">
        <f>IF(ISTEXT(L2637),VLOOKUP(L2637,'_Keuzelijst Algemeen'!$B$3:$C$74,2),"")</f>
        <v/>
      </c>
      <c r="N2637" s="69"/>
      <c r="O2637" s="85"/>
    </row>
    <row r="2638" spans="1:15" x14ac:dyDescent="0.3">
      <c r="A2638" s="249" t="s">
        <v>832</v>
      </c>
      <c r="B2638" s="86" t="s">
        <v>1012</v>
      </c>
      <c r="C2638" s="86" t="s">
        <v>1100</v>
      </c>
      <c r="D2638" s="86" t="s">
        <v>1016</v>
      </c>
      <c r="E2638" s="87"/>
      <c r="F2638" s="69"/>
      <c r="G2638" s="69"/>
      <c r="H2638" s="85"/>
      <c r="I2638" s="69"/>
      <c r="J2638" s="69"/>
      <c r="K2638" s="69"/>
      <c r="L2638" s="69"/>
      <c r="M2638" s="270" t="str">
        <f>IF(ISTEXT(L2638),VLOOKUP(L2638,'_Keuzelijst Algemeen'!$B$3:$C$74,2),"")</f>
        <v/>
      </c>
      <c r="N2638" s="69"/>
      <c r="O2638" s="85"/>
    </row>
    <row r="2639" spans="1:15" x14ac:dyDescent="0.3">
      <c r="A2639" s="249" t="s">
        <v>832</v>
      </c>
      <c r="B2639" s="86" t="s">
        <v>1012</v>
      </c>
      <c r="C2639" s="86" t="s">
        <v>1100</v>
      </c>
      <c r="D2639" s="86" t="s">
        <v>1016</v>
      </c>
      <c r="E2639" s="87"/>
      <c r="F2639" s="69"/>
      <c r="G2639" s="69"/>
      <c r="H2639" s="85"/>
      <c r="I2639" s="69"/>
      <c r="J2639" s="69"/>
      <c r="K2639" s="69"/>
      <c r="L2639" s="69"/>
      <c r="M2639" s="270" t="str">
        <f>IF(ISTEXT(L2639),VLOOKUP(L2639,'_Keuzelijst Algemeen'!$B$3:$C$74,2),"")</f>
        <v/>
      </c>
      <c r="N2639" s="69"/>
      <c r="O2639" s="85"/>
    </row>
    <row r="2640" spans="1:15" x14ac:dyDescent="0.3">
      <c r="A2640" s="249" t="s">
        <v>832</v>
      </c>
      <c r="B2640" s="86" t="s">
        <v>1012</v>
      </c>
      <c r="C2640" s="86" t="s">
        <v>1100</v>
      </c>
      <c r="D2640" s="86" t="s">
        <v>1016</v>
      </c>
      <c r="E2640" s="87"/>
      <c r="F2640" s="69"/>
      <c r="G2640" s="69"/>
      <c r="H2640" s="85"/>
      <c r="I2640" s="69"/>
      <c r="J2640" s="69"/>
      <c r="K2640" s="69"/>
      <c r="L2640" s="69"/>
      <c r="M2640" s="270" t="str">
        <f>IF(ISTEXT(L2640),VLOOKUP(L2640,'_Keuzelijst Algemeen'!$B$3:$C$74,2),"")</f>
        <v/>
      </c>
      <c r="N2640" s="69"/>
      <c r="O2640" s="85"/>
    </row>
    <row r="2641" spans="1:15" x14ac:dyDescent="0.3">
      <c r="A2641" s="249" t="s">
        <v>832</v>
      </c>
      <c r="B2641" s="86" t="s">
        <v>1012</v>
      </c>
      <c r="C2641" s="86" t="s">
        <v>1100</v>
      </c>
      <c r="D2641" s="86" t="s">
        <v>1016</v>
      </c>
      <c r="E2641" s="87"/>
      <c r="F2641" s="69"/>
      <c r="G2641" s="69"/>
      <c r="H2641" s="85"/>
      <c r="I2641" s="69"/>
      <c r="J2641" s="69"/>
      <c r="K2641" s="69"/>
      <c r="L2641" s="69"/>
      <c r="M2641" s="270" t="str">
        <f>IF(ISTEXT(L2641),VLOOKUP(L2641,'_Keuzelijst Algemeen'!$B$3:$C$74,2),"")</f>
        <v/>
      </c>
      <c r="N2641" s="69"/>
      <c r="O2641" s="85"/>
    </row>
    <row r="2642" spans="1:15" x14ac:dyDescent="0.3">
      <c r="A2642" s="249" t="s">
        <v>832</v>
      </c>
      <c r="B2642" s="86" t="s">
        <v>1012</v>
      </c>
      <c r="C2642" s="86" t="s">
        <v>1100</v>
      </c>
      <c r="D2642" s="86" t="s">
        <v>1016</v>
      </c>
      <c r="E2642" s="87"/>
      <c r="F2642" s="69"/>
      <c r="G2642" s="69"/>
      <c r="H2642" s="85"/>
      <c r="I2642" s="69"/>
      <c r="J2642" s="69"/>
      <c r="K2642" s="69"/>
      <c r="L2642" s="69"/>
      <c r="M2642" s="270" t="str">
        <f>IF(ISTEXT(L2642),VLOOKUP(L2642,'_Keuzelijst Algemeen'!$B$3:$C$74,2),"")</f>
        <v/>
      </c>
      <c r="N2642" s="69"/>
      <c r="O2642" s="85"/>
    </row>
    <row r="2643" spans="1:15" x14ac:dyDescent="0.3">
      <c r="A2643" s="249" t="s">
        <v>832</v>
      </c>
      <c r="B2643" s="86" t="s">
        <v>1012</v>
      </c>
      <c r="C2643" s="86" t="s">
        <v>1100</v>
      </c>
      <c r="D2643" s="86" t="s">
        <v>1016</v>
      </c>
      <c r="E2643" s="87"/>
      <c r="F2643" s="69"/>
      <c r="G2643" s="69"/>
      <c r="H2643" s="85"/>
      <c r="I2643" s="69"/>
      <c r="J2643" s="69"/>
      <c r="K2643" s="69"/>
      <c r="L2643" s="69"/>
      <c r="M2643" s="270" t="str">
        <f>IF(ISTEXT(L2643),VLOOKUP(L2643,'_Keuzelijst Algemeen'!$B$3:$C$74,2),"")</f>
        <v/>
      </c>
      <c r="N2643" s="69"/>
      <c r="O2643" s="85"/>
    </row>
    <row r="2644" spans="1:15" x14ac:dyDescent="0.3">
      <c r="A2644" s="249" t="s">
        <v>832</v>
      </c>
      <c r="B2644" s="86" t="s">
        <v>1012</v>
      </c>
      <c r="C2644" s="86" t="s">
        <v>1100</v>
      </c>
      <c r="D2644" s="86" t="s">
        <v>1016</v>
      </c>
      <c r="E2644" s="87"/>
      <c r="F2644" s="69"/>
      <c r="G2644" s="69"/>
      <c r="H2644" s="85"/>
      <c r="I2644" s="69"/>
      <c r="J2644" s="69"/>
      <c r="K2644" s="69"/>
      <c r="L2644" s="69"/>
      <c r="M2644" s="270" t="str">
        <f>IF(ISTEXT(L2644),VLOOKUP(L2644,'_Keuzelijst Algemeen'!$B$3:$C$74,2),"")</f>
        <v/>
      </c>
      <c r="N2644" s="69"/>
      <c r="O2644" s="85"/>
    </row>
    <row r="2645" spans="1:15" x14ac:dyDescent="0.3">
      <c r="A2645" s="249" t="s">
        <v>832</v>
      </c>
      <c r="B2645" s="86" t="s">
        <v>1012</v>
      </c>
      <c r="C2645" s="86" t="s">
        <v>1100</v>
      </c>
      <c r="D2645" s="86" t="s">
        <v>1016</v>
      </c>
      <c r="E2645" s="87"/>
      <c r="F2645" s="69"/>
      <c r="G2645" s="69"/>
      <c r="H2645" s="85"/>
      <c r="I2645" s="69"/>
      <c r="J2645" s="69"/>
      <c r="K2645" s="69"/>
      <c r="L2645" s="69"/>
      <c r="M2645" s="270" t="str">
        <f>IF(ISTEXT(L2645),VLOOKUP(L2645,'_Keuzelijst Algemeen'!$B$3:$C$74,2),"")</f>
        <v/>
      </c>
      <c r="N2645" s="69"/>
      <c r="O2645" s="85"/>
    </row>
    <row r="2646" spans="1:15" x14ac:dyDescent="0.3">
      <c r="A2646" s="249" t="s">
        <v>832</v>
      </c>
      <c r="B2646" s="86" t="s">
        <v>1012</v>
      </c>
      <c r="C2646" s="86" t="s">
        <v>1100</v>
      </c>
      <c r="D2646" s="86" t="s">
        <v>1016</v>
      </c>
      <c r="E2646" s="87"/>
      <c r="F2646" s="69"/>
      <c r="G2646" s="69"/>
      <c r="H2646" s="85"/>
      <c r="I2646" s="69"/>
      <c r="J2646" s="69"/>
      <c r="K2646" s="69"/>
      <c r="L2646" s="69"/>
      <c r="M2646" s="270" t="str">
        <f>IF(ISTEXT(L2646),VLOOKUP(L2646,'_Keuzelijst Algemeen'!$B$3:$C$74,2),"")</f>
        <v/>
      </c>
      <c r="N2646" s="69"/>
      <c r="O2646" s="85"/>
    </row>
    <row r="2647" spans="1:15" x14ac:dyDescent="0.3">
      <c r="A2647" s="249" t="s">
        <v>832</v>
      </c>
      <c r="B2647" s="86" t="s">
        <v>1012</v>
      </c>
      <c r="C2647" s="86" t="s">
        <v>1100</v>
      </c>
      <c r="D2647" s="86" t="s">
        <v>1016</v>
      </c>
      <c r="E2647" s="87"/>
      <c r="F2647" s="69"/>
      <c r="G2647" s="69"/>
      <c r="H2647" s="85"/>
      <c r="I2647" s="69"/>
      <c r="J2647" s="69"/>
      <c r="K2647" s="69"/>
      <c r="L2647" s="69"/>
      <c r="M2647" s="270" t="str">
        <f>IF(ISTEXT(L2647),VLOOKUP(L2647,'_Keuzelijst Algemeen'!$B$3:$C$74,2),"")</f>
        <v/>
      </c>
      <c r="N2647" s="69"/>
      <c r="O2647" s="85"/>
    </row>
    <row r="2648" spans="1:15" x14ac:dyDescent="0.3">
      <c r="A2648" s="249" t="s">
        <v>832</v>
      </c>
      <c r="B2648" s="86" t="s">
        <v>1012</v>
      </c>
      <c r="C2648" s="86" t="s">
        <v>1100</v>
      </c>
      <c r="D2648" s="86" t="s">
        <v>1016</v>
      </c>
      <c r="E2648" s="87"/>
      <c r="F2648" s="69"/>
      <c r="G2648" s="69"/>
      <c r="H2648" s="85"/>
      <c r="I2648" s="69"/>
      <c r="J2648" s="69"/>
      <c r="K2648" s="69"/>
      <c r="L2648" s="69"/>
      <c r="M2648" s="270" t="str">
        <f>IF(ISTEXT(L2648),VLOOKUP(L2648,'_Keuzelijst Algemeen'!$B$3:$C$74,2),"")</f>
        <v/>
      </c>
      <c r="N2648" s="69"/>
      <c r="O2648" s="85"/>
    </row>
    <row r="2649" spans="1:15" x14ac:dyDescent="0.3">
      <c r="A2649" s="249" t="s">
        <v>832</v>
      </c>
      <c r="B2649" s="86" t="s">
        <v>1012</v>
      </c>
      <c r="C2649" s="86" t="s">
        <v>1100</v>
      </c>
      <c r="D2649" s="86" t="s">
        <v>1016</v>
      </c>
      <c r="E2649" s="87"/>
      <c r="F2649" s="69"/>
      <c r="G2649" s="69"/>
      <c r="H2649" s="85"/>
      <c r="I2649" s="69"/>
      <c r="J2649" s="69"/>
      <c r="K2649" s="69"/>
      <c r="L2649" s="69"/>
      <c r="M2649" s="270" t="str">
        <f>IF(ISTEXT(L2649),VLOOKUP(L2649,'_Keuzelijst Algemeen'!$B$3:$C$74,2),"")</f>
        <v/>
      </c>
      <c r="N2649" s="69"/>
      <c r="O2649" s="85"/>
    </row>
    <row r="2650" spans="1:15" x14ac:dyDescent="0.3">
      <c r="A2650" s="249" t="s">
        <v>832</v>
      </c>
      <c r="B2650" s="86" t="s">
        <v>1012</v>
      </c>
      <c r="C2650" s="86" t="s">
        <v>1100</v>
      </c>
      <c r="D2650" s="86" t="s">
        <v>1016</v>
      </c>
      <c r="E2650" s="87"/>
      <c r="F2650" s="69"/>
      <c r="G2650" s="69"/>
      <c r="H2650" s="85"/>
      <c r="I2650" s="69"/>
      <c r="J2650" s="69"/>
      <c r="K2650" s="69"/>
      <c r="L2650" s="69"/>
      <c r="M2650" s="270" t="str">
        <f>IF(ISTEXT(L2650),VLOOKUP(L2650,'_Keuzelijst Algemeen'!$B$3:$C$74,2),"")</f>
        <v/>
      </c>
      <c r="N2650" s="69"/>
      <c r="O2650" s="85"/>
    </row>
    <row r="2651" spans="1:15" x14ac:dyDescent="0.3">
      <c r="A2651" s="249" t="s">
        <v>832</v>
      </c>
      <c r="B2651" s="86" t="s">
        <v>1012</v>
      </c>
      <c r="C2651" s="86" t="s">
        <v>1100</v>
      </c>
      <c r="D2651" s="86" t="s">
        <v>1016</v>
      </c>
      <c r="E2651" s="87"/>
      <c r="F2651" s="69"/>
      <c r="G2651" s="69"/>
      <c r="H2651" s="85"/>
      <c r="I2651" s="69"/>
      <c r="J2651" s="69"/>
      <c r="K2651" s="69"/>
      <c r="L2651" s="69"/>
      <c r="M2651" s="270" t="str">
        <f>IF(ISTEXT(L2651),VLOOKUP(L2651,'_Keuzelijst Algemeen'!$B$3:$C$74,2),"")</f>
        <v/>
      </c>
      <c r="N2651" s="69"/>
      <c r="O2651" s="85"/>
    </row>
    <row r="2652" spans="1:15" x14ac:dyDescent="0.3">
      <c r="A2652" s="249" t="s">
        <v>832</v>
      </c>
      <c r="B2652" s="86" t="s">
        <v>1012</v>
      </c>
      <c r="C2652" s="86" t="s">
        <v>1100</v>
      </c>
      <c r="D2652" s="86" t="s">
        <v>1016</v>
      </c>
      <c r="E2652" s="87"/>
      <c r="F2652" s="69"/>
      <c r="G2652" s="69"/>
      <c r="H2652" s="85"/>
      <c r="I2652" s="69"/>
      <c r="J2652" s="69"/>
      <c r="K2652" s="69"/>
      <c r="L2652" s="69"/>
      <c r="M2652" s="270" t="str">
        <f>IF(ISTEXT(L2652),VLOOKUP(L2652,'_Keuzelijst Algemeen'!$B$3:$C$74,2),"")</f>
        <v/>
      </c>
      <c r="N2652" s="69"/>
      <c r="O2652" s="85"/>
    </row>
    <row r="2653" spans="1:15" x14ac:dyDescent="0.3">
      <c r="A2653" s="249" t="s">
        <v>832</v>
      </c>
      <c r="B2653" s="86" t="s">
        <v>1012</v>
      </c>
      <c r="C2653" s="86" t="s">
        <v>1100</v>
      </c>
      <c r="D2653" s="86" t="s">
        <v>1016</v>
      </c>
      <c r="E2653" s="87"/>
      <c r="F2653" s="69"/>
      <c r="G2653" s="69"/>
      <c r="H2653" s="85"/>
      <c r="I2653" s="69"/>
      <c r="J2653" s="69"/>
      <c r="K2653" s="69"/>
      <c r="L2653" s="69"/>
      <c r="M2653" s="270" t="str">
        <f>IF(ISTEXT(L2653),VLOOKUP(L2653,'_Keuzelijst Algemeen'!$B$3:$C$74,2),"")</f>
        <v/>
      </c>
      <c r="N2653" s="69"/>
      <c r="O2653" s="85"/>
    </row>
    <row r="2654" spans="1:15" x14ac:dyDescent="0.3">
      <c r="A2654" s="249" t="s">
        <v>832</v>
      </c>
      <c r="B2654" s="86" t="s">
        <v>1012</v>
      </c>
      <c r="C2654" s="86" t="s">
        <v>1100</v>
      </c>
      <c r="D2654" s="86" t="s">
        <v>1016</v>
      </c>
      <c r="E2654" s="87"/>
      <c r="F2654" s="69"/>
      <c r="G2654" s="69"/>
      <c r="H2654" s="85"/>
      <c r="I2654" s="69"/>
      <c r="J2654" s="69"/>
      <c r="K2654" s="69"/>
      <c r="L2654" s="69"/>
      <c r="M2654" s="270" t="str">
        <f>IF(ISTEXT(L2654),VLOOKUP(L2654,'_Keuzelijst Algemeen'!$B$3:$C$74,2),"")</f>
        <v/>
      </c>
      <c r="N2654" s="69"/>
      <c r="O2654" s="85"/>
    </row>
    <row r="2655" spans="1:15" x14ac:dyDescent="0.3">
      <c r="A2655" s="249" t="s">
        <v>832</v>
      </c>
      <c r="B2655" s="86" t="s">
        <v>1012</v>
      </c>
      <c r="C2655" s="86" t="s">
        <v>1100</v>
      </c>
      <c r="D2655" s="86" t="s">
        <v>1016</v>
      </c>
      <c r="E2655" s="87"/>
      <c r="F2655" s="69"/>
      <c r="G2655" s="69"/>
      <c r="H2655" s="85"/>
      <c r="I2655" s="69"/>
      <c r="J2655" s="69"/>
      <c r="K2655" s="69"/>
      <c r="L2655" s="69"/>
      <c r="M2655" s="270" t="str">
        <f>IF(ISTEXT(L2655),VLOOKUP(L2655,'_Keuzelijst Algemeen'!$B$3:$C$74,2),"")</f>
        <v/>
      </c>
      <c r="N2655" s="69"/>
      <c r="O2655" s="85"/>
    </row>
    <row r="2656" spans="1:15" x14ac:dyDescent="0.3">
      <c r="A2656" s="249" t="s">
        <v>832</v>
      </c>
      <c r="B2656" s="86" t="s">
        <v>1012</v>
      </c>
      <c r="C2656" s="86" t="s">
        <v>1100</v>
      </c>
      <c r="D2656" s="86" t="s">
        <v>1016</v>
      </c>
      <c r="E2656" s="87"/>
      <c r="F2656" s="69"/>
      <c r="G2656" s="69"/>
      <c r="H2656" s="85"/>
      <c r="I2656" s="69"/>
      <c r="J2656" s="69"/>
      <c r="K2656" s="69"/>
      <c r="L2656" s="69"/>
      <c r="M2656" s="270" t="str">
        <f>IF(ISTEXT(L2656),VLOOKUP(L2656,'_Keuzelijst Algemeen'!$B$3:$C$74,2),"")</f>
        <v/>
      </c>
      <c r="N2656" s="69"/>
      <c r="O2656" s="85"/>
    </row>
    <row r="2657" spans="1:15" x14ac:dyDescent="0.3">
      <c r="A2657" s="249" t="s">
        <v>832</v>
      </c>
      <c r="B2657" s="86" t="s">
        <v>1012</v>
      </c>
      <c r="C2657" s="86" t="s">
        <v>1100</v>
      </c>
      <c r="D2657" s="86" t="s">
        <v>1016</v>
      </c>
      <c r="E2657" s="87"/>
      <c r="F2657" s="69"/>
      <c r="G2657" s="69"/>
      <c r="H2657" s="85"/>
      <c r="I2657" s="69"/>
      <c r="J2657" s="69"/>
      <c r="K2657" s="69"/>
      <c r="L2657" s="69"/>
      <c r="M2657" s="270" t="str">
        <f>IF(ISTEXT(L2657),VLOOKUP(L2657,'_Keuzelijst Algemeen'!$B$3:$C$74,2),"")</f>
        <v/>
      </c>
      <c r="N2657" s="69"/>
      <c r="O2657" s="85"/>
    </row>
    <row r="2658" spans="1:15" x14ac:dyDescent="0.3">
      <c r="A2658" s="249" t="s">
        <v>832</v>
      </c>
      <c r="B2658" s="86" t="s">
        <v>1012</v>
      </c>
      <c r="C2658" s="86" t="s">
        <v>1100</v>
      </c>
      <c r="D2658" s="86" t="s">
        <v>1016</v>
      </c>
      <c r="E2658" s="87"/>
      <c r="F2658" s="69"/>
      <c r="G2658" s="69"/>
      <c r="H2658" s="85"/>
      <c r="I2658" s="69"/>
      <c r="J2658" s="69"/>
      <c r="K2658" s="69"/>
      <c r="L2658" s="69"/>
      <c r="M2658" s="270" t="str">
        <f>IF(ISTEXT(L2658),VLOOKUP(L2658,'_Keuzelijst Algemeen'!$B$3:$C$74,2),"")</f>
        <v/>
      </c>
      <c r="N2658" s="69"/>
      <c r="O2658" s="85"/>
    </row>
    <row r="2659" spans="1:15" x14ac:dyDescent="0.3">
      <c r="A2659" s="249" t="s">
        <v>832</v>
      </c>
      <c r="B2659" s="86" t="s">
        <v>1012</v>
      </c>
      <c r="C2659" s="86" t="s">
        <v>1100</v>
      </c>
      <c r="D2659" s="86" t="s">
        <v>1016</v>
      </c>
      <c r="E2659" s="87"/>
      <c r="F2659" s="69"/>
      <c r="G2659" s="69"/>
      <c r="H2659" s="85"/>
      <c r="I2659" s="69"/>
      <c r="J2659" s="69"/>
      <c r="K2659" s="69"/>
      <c r="L2659" s="69"/>
      <c r="M2659" s="270" t="str">
        <f>IF(ISTEXT(L2659),VLOOKUP(L2659,'_Keuzelijst Algemeen'!$B$3:$C$74,2),"")</f>
        <v/>
      </c>
      <c r="N2659" s="69"/>
      <c r="O2659" s="85"/>
    </row>
    <row r="2660" spans="1:15" x14ac:dyDescent="0.3">
      <c r="A2660" s="249" t="s">
        <v>832</v>
      </c>
      <c r="B2660" s="86" t="s">
        <v>1012</v>
      </c>
      <c r="C2660" s="86" t="s">
        <v>1100</v>
      </c>
      <c r="D2660" s="86" t="s">
        <v>1016</v>
      </c>
      <c r="E2660" s="87"/>
      <c r="F2660" s="69"/>
      <c r="G2660" s="69"/>
      <c r="H2660" s="85"/>
      <c r="I2660" s="69"/>
      <c r="J2660" s="69"/>
      <c r="K2660" s="69"/>
      <c r="L2660" s="69"/>
      <c r="M2660" s="270" t="str">
        <f>IF(ISTEXT(L2660),VLOOKUP(L2660,'_Keuzelijst Algemeen'!$B$3:$C$74,2),"")</f>
        <v/>
      </c>
      <c r="N2660" s="69"/>
      <c r="O2660" s="85"/>
    </row>
    <row r="2661" spans="1:15" x14ac:dyDescent="0.3">
      <c r="A2661" s="249" t="s">
        <v>832</v>
      </c>
      <c r="B2661" s="86" t="s">
        <v>1012</v>
      </c>
      <c r="C2661" s="86" t="s">
        <v>1100</v>
      </c>
      <c r="D2661" s="86" t="s">
        <v>1016</v>
      </c>
      <c r="E2661" s="87"/>
      <c r="F2661" s="69"/>
      <c r="G2661" s="69"/>
      <c r="H2661" s="85"/>
      <c r="I2661" s="69"/>
      <c r="J2661" s="69"/>
      <c r="K2661" s="69"/>
      <c r="L2661" s="69"/>
      <c r="M2661" s="270" t="str">
        <f>IF(ISTEXT(L2661),VLOOKUP(L2661,'_Keuzelijst Algemeen'!$B$3:$C$74,2),"")</f>
        <v/>
      </c>
      <c r="N2661" s="69"/>
      <c r="O2661" s="85"/>
    </row>
    <row r="2662" spans="1:15" x14ac:dyDescent="0.3">
      <c r="A2662" s="249" t="s">
        <v>832</v>
      </c>
      <c r="B2662" s="86" t="s">
        <v>1012</v>
      </c>
      <c r="C2662" s="86" t="s">
        <v>1100</v>
      </c>
      <c r="D2662" s="86" t="s">
        <v>1016</v>
      </c>
      <c r="E2662" s="87"/>
      <c r="F2662" s="69"/>
      <c r="G2662" s="69"/>
      <c r="H2662" s="85"/>
      <c r="I2662" s="69"/>
      <c r="J2662" s="69"/>
      <c r="K2662" s="69"/>
      <c r="L2662" s="69"/>
      <c r="M2662" s="270" t="str">
        <f>IF(ISTEXT(L2662),VLOOKUP(L2662,'_Keuzelijst Algemeen'!$B$3:$C$74,2),"")</f>
        <v/>
      </c>
      <c r="N2662" s="69"/>
      <c r="O2662" s="85"/>
    </row>
    <row r="2663" spans="1:15" x14ac:dyDescent="0.3">
      <c r="A2663" s="249" t="s">
        <v>832</v>
      </c>
      <c r="B2663" s="86" t="s">
        <v>1012</v>
      </c>
      <c r="C2663" s="86" t="s">
        <v>1100</v>
      </c>
      <c r="D2663" s="86" t="s">
        <v>1016</v>
      </c>
      <c r="E2663" s="87"/>
      <c r="F2663" s="69"/>
      <c r="G2663" s="69"/>
      <c r="H2663" s="85"/>
      <c r="I2663" s="69"/>
      <c r="J2663" s="69"/>
      <c r="K2663" s="69"/>
      <c r="L2663" s="69"/>
      <c r="M2663" s="270" t="str">
        <f>IF(ISTEXT(L2663),VLOOKUP(L2663,'_Keuzelijst Algemeen'!$B$3:$C$74,2),"")</f>
        <v/>
      </c>
      <c r="N2663" s="69"/>
      <c r="O2663" s="85"/>
    </row>
    <row r="2664" spans="1:15" x14ac:dyDescent="0.3">
      <c r="A2664" s="249" t="s">
        <v>832</v>
      </c>
      <c r="B2664" s="86" t="s">
        <v>1012</v>
      </c>
      <c r="C2664" s="86" t="s">
        <v>1100</v>
      </c>
      <c r="D2664" s="86" t="s">
        <v>1016</v>
      </c>
      <c r="E2664" s="87"/>
      <c r="F2664" s="69"/>
      <c r="G2664" s="69"/>
      <c r="H2664" s="85"/>
      <c r="I2664" s="69"/>
      <c r="J2664" s="69"/>
      <c r="K2664" s="69"/>
      <c r="L2664" s="69"/>
      <c r="M2664" s="270" t="str">
        <f>IF(ISTEXT(L2664),VLOOKUP(L2664,'_Keuzelijst Algemeen'!$B$3:$C$74,2),"")</f>
        <v/>
      </c>
      <c r="N2664" s="69"/>
      <c r="O2664" s="85"/>
    </row>
    <row r="2665" spans="1:15" x14ac:dyDescent="0.3">
      <c r="A2665" s="249" t="s">
        <v>832</v>
      </c>
      <c r="B2665" s="86" t="s">
        <v>1012</v>
      </c>
      <c r="C2665" s="86" t="s">
        <v>1100</v>
      </c>
      <c r="D2665" s="86" t="s">
        <v>1016</v>
      </c>
      <c r="E2665" s="87"/>
      <c r="F2665" s="69"/>
      <c r="G2665" s="69"/>
      <c r="H2665" s="85"/>
      <c r="I2665" s="69"/>
      <c r="J2665" s="69"/>
      <c r="K2665" s="69"/>
      <c r="L2665" s="69"/>
      <c r="M2665" s="270" t="str">
        <f>IF(ISTEXT(L2665),VLOOKUP(L2665,'_Keuzelijst Algemeen'!$B$3:$C$74,2),"")</f>
        <v/>
      </c>
      <c r="N2665" s="69"/>
      <c r="O2665" s="85"/>
    </row>
    <row r="2666" spans="1:15" x14ac:dyDescent="0.3">
      <c r="A2666" s="249" t="s">
        <v>832</v>
      </c>
      <c r="B2666" s="86" t="s">
        <v>1012</v>
      </c>
      <c r="C2666" s="86" t="s">
        <v>1100</v>
      </c>
      <c r="D2666" s="86" t="s">
        <v>1016</v>
      </c>
      <c r="E2666" s="87"/>
      <c r="F2666" s="69"/>
      <c r="G2666" s="69"/>
      <c r="H2666" s="85"/>
      <c r="I2666" s="69"/>
      <c r="J2666" s="69"/>
      <c r="K2666" s="69"/>
      <c r="L2666" s="69"/>
      <c r="M2666" s="270" t="str">
        <f>IF(ISTEXT(L2666),VLOOKUP(L2666,'_Keuzelijst Algemeen'!$B$3:$C$74,2),"")</f>
        <v/>
      </c>
      <c r="N2666" s="69"/>
      <c r="O2666" s="85"/>
    </row>
    <row r="2667" spans="1:15" x14ac:dyDescent="0.3">
      <c r="A2667" s="249" t="s">
        <v>832</v>
      </c>
      <c r="B2667" s="86" t="s">
        <v>1012</v>
      </c>
      <c r="C2667" s="86" t="s">
        <v>1100</v>
      </c>
      <c r="D2667" s="86" t="s">
        <v>1016</v>
      </c>
      <c r="E2667" s="87"/>
      <c r="F2667" s="69"/>
      <c r="G2667" s="69"/>
      <c r="H2667" s="85"/>
      <c r="I2667" s="69"/>
      <c r="J2667" s="69"/>
      <c r="K2667" s="69"/>
      <c r="L2667" s="69"/>
      <c r="M2667" s="270" t="str">
        <f>IF(ISTEXT(L2667),VLOOKUP(L2667,'_Keuzelijst Algemeen'!$B$3:$C$74,2),"")</f>
        <v/>
      </c>
      <c r="N2667" s="69"/>
      <c r="O2667" s="85"/>
    </row>
    <row r="2668" spans="1:15" x14ac:dyDescent="0.3">
      <c r="A2668" s="249" t="s">
        <v>832</v>
      </c>
      <c r="B2668" s="86" t="s">
        <v>1012</v>
      </c>
      <c r="C2668" s="86" t="s">
        <v>1100</v>
      </c>
      <c r="D2668" s="86" t="s">
        <v>1016</v>
      </c>
      <c r="E2668" s="87"/>
      <c r="F2668" s="69"/>
      <c r="G2668" s="69"/>
      <c r="H2668" s="85"/>
      <c r="I2668" s="69"/>
      <c r="J2668" s="69"/>
      <c r="K2668" s="69"/>
      <c r="L2668" s="69"/>
      <c r="M2668" s="270" t="str">
        <f>IF(ISTEXT(L2668),VLOOKUP(L2668,'_Keuzelijst Algemeen'!$B$3:$C$74,2),"")</f>
        <v/>
      </c>
      <c r="N2668" s="69"/>
      <c r="O2668" s="85"/>
    </row>
    <row r="2669" spans="1:15" x14ac:dyDescent="0.3">
      <c r="A2669" s="249" t="s">
        <v>832</v>
      </c>
      <c r="B2669" s="86" t="s">
        <v>1012</v>
      </c>
      <c r="C2669" s="86" t="s">
        <v>1100</v>
      </c>
      <c r="D2669" s="86" t="s">
        <v>1016</v>
      </c>
      <c r="E2669" s="87"/>
      <c r="F2669" s="69"/>
      <c r="G2669" s="69"/>
      <c r="H2669" s="85"/>
      <c r="I2669" s="69"/>
      <c r="J2669" s="69"/>
      <c r="K2669" s="69"/>
      <c r="L2669" s="69"/>
      <c r="M2669" s="270" t="str">
        <f>IF(ISTEXT(L2669),VLOOKUP(L2669,'_Keuzelijst Algemeen'!$B$3:$C$74,2),"")</f>
        <v/>
      </c>
      <c r="N2669" s="69"/>
      <c r="O2669" s="85"/>
    </row>
    <row r="2670" spans="1:15" x14ac:dyDescent="0.3">
      <c r="A2670" s="249" t="s">
        <v>832</v>
      </c>
      <c r="B2670" s="86" t="s">
        <v>1012</v>
      </c>
      <c r="C2670" s="86" t="s">
        <v>1100</v>
      </c>
      <c r="D2670" s="86" t="s">
        <v>1016</v>
      </c>
      <c r="E2670" s="87"/>
      <c r="F2670" s="69"/>
      <c r="G2670" s="69"/>
      <c r="H2670" s="85"/>
      <c r="I2670" s="69"/>
      <c r="J2670" s="69"/>
      <c r="K2670" s="69"/>
      <c r="L2670" s="69"/>
      <c r="M2670" s="270" t="str">
        <f>IF(ISTEXT(L2670),VLOOKUP(L2670,'_Keuzelijst Algemeen'!$B$3:$C$74,2),"")</f>
        <v/>
      </c>
      <c r="N2670" s="69"/>
      <c r="O2670" s="85"/>
    </row>
    <row r="2671" spans="1:15" x14ac:dyDescent="0.3">
      <c r="A2671" s="249" t="s">
        <v>832</v>
      </c>
      <c r="B2671" s="86" t="s">
        <v>1012</v>
      </c>
      <c r="C2671" s="86" t="s">
        <v>1100</v>
      </c>
      <c r="D2671" s="86" t="s">
        <v>1016</v>
      </c>
      <c r="E2671" s="87"/>
      <c r="F2671" s="69"/>
      <c r="G2671" s="69"/>
      <c r="H2671" s="85"/>
      <c r="I2671" s="69"/>
      <c r="J2671" s="69"/>
      <c r="K2671" s="69"/>
      <c r="L2671" s="69"/>
      <c r="M2671" s="270" t="str">
        <f>IF(ISTEXT(L2671),VLOOKUP(L2671,'_Keuzelijst Algemeen'!$B$3:$C$74,2),"")</f>
        <v/>
      </c>
      <c r="N2671" s="69"/>
      <c r="O2671" s="85"/>
    </row>
    <row r="2672" spans="1:15" x14ac:dyDescent="0.3">
      <c r="A2672" s="249" t="s">
        <v>832</v>
      </c>
      <c r="B2672" s="86" t="s">
        <v>1012</v>
      </c>
      <c r="C2672" s="86" t="s">
        <v>1100</v>
      </c>
      <c r="D2672" s="86" t="s">
        <v>1016</v>
      </c>
      <c r="E2672" s="87"/>
      <c r="F2672" s="69"/>
      <c r="G2672" s="69"/>
      <c r="H2672" s="85"/>
      <c r="I2672" s="69"/>
      <c r="J2672" s="69"/>
      <c r="K2672" s="69"/>
      <c r="L2672" s="69"/>
      <c r="M2672" s="270" t="str">
        <f>IF(ISTEXT(L2672),VLOOKUP(L2672,'_Keuzelijst Algemeen'!$B$3:$C$74,2),"")</f>
        <v/>
      </c>
      <c r="N2672" s="69"/>
      <c r="O2672" s="85"/>
    </row>
    <row r="2673" spans="1:15" x14ac:dyDescent="0.3">
      <c r="A2673" s="249" t="s">
        <v>832</v>
      </c>
      <c r="B2673" s="86" t="s">
        <v>1012</v>
      </c>
      <c r="C2673" s="86" t="s">
        <v>1100</v>
      </c>
      <c r="D2673" s="86" t="s">
        <v>1016</v>
      </c>
      <c r="E2673" s="87"/>
      <c r="F2673" s="69"/>
      <c r="G2673" s="69"/>
      <c r="H2673" s="85"/>
      <c r="I2673" s="69"/>
      <c r="J2673" s="69"/>
      <c r="K2673" s="69"/>
      <c r="L2673" s="69"/>
      <c r="M2673" s="270" t="str">
        <f>IF(ISTEXT(L2673),VLOOKUP(L2673,'_Keuzelijst Algemeen'!$B$3:$C$74,2),"")</f>
        <v/>
      </c>
      <c r="N2673" s="69"/>
      <c r="O2673" s="85"/>
    </row>
    <row r="2674" spans="1:15" x14ac:dyDescent="0.3">
      <c r="A2674" s="249" t="s">
        <v>832</v>
      </c>
      <c r="B2674" s="86" t="s">
        <v>1012</v>
      </c>
      <c r="C2674" s="86" t="s">
        <v>1100</v>
      </c>
      <c r="D2674" s="86" t="s">
        <v>1016</v>
      </c>
      <c r="E2674" s="87"/>
      <c r="F2674" s="69"/>
      <c r="G2674" s="69"/>
      <c r="H2674" s="85"/>
      <c r="I2674" s="69"/>
      <c r="J2674" s="69"/>
      <c r="K2674" s="69"/>
      <c r="L2674" s="69"/>
      <c r="M2674" s="270" t="str">
        <f>IF(ISTEXT(L2674),VLOOKUP(L2674,'_Keuzelijst Algemeen'!$B$3:$C$74,2),"")</f>
        <v/>
      </c>
      <c r="N2674" s="69"/>
      <c r="O2674" s="85"/>
    </row>
    <row r="2675" spans="1:15" x14ac:dyDescent="0.3">
      <c r="A2675" s="249" t="s">
        <v>832</v>
      </c>
      <c r="B2675" s="86" t="s">
        <v>1012</v>
      </c>
      <c r="C2675" s="86" t="s">
        <v>1100</v>
      </c>
      <c r="D2675" s="86" t="s">
        <v>1016</v>
      </c>
      <c r="E2675" s="87"/>
      <c r="F2675" s="69"/>
      <c r="G2675" s="69"/>
      <c r="H2675" s="85"/>
      <c r="I2675" s="69"/>
      <c r="J2675" s="69"/>
      <c r="K2675" s="69"/>
      <c r="L2675" s="69"/>
      <c r="M2675" s="270" t="str">
        <f>IF(ISTEXT(L2675),VLOOKUP(L2675,'_Keuzelijst Algemeen'!$B$3:$C$74,2),"")</f>
        <v/>
      </c>
      <c r="N2675" s="69"/>
      <c r="O2675" s="85"/>
    </row>
    <row r="2676" spans="1:15" x14ac:dyDescent="0.3">
      <c r="A2676" s="249" t="s">
        <v>832</v>
      </c>
      <c r="B2676" s="86" t="s">
        <v>1012</v>
      </c>
      <c r="C2676" s="86" t="s">
        <v>1100</v>
      </c>
      <c r="D2676" s="86" t="s">
        <v>1016</v>
      </c>
      <c r="E2676" s="87"/>
      <c r="F2676" s="69"/>
      <c r="G2676" s="69"/>
      <c r="H2676" s="85"/>
      <c r="I2676" s="69"/>
      <c r="J2676" s="69"/>
      <c r="K2676" s="69"/>
      <c r="L2676" s="69"/>
      <c r="M2676" s="270" t="str">
        <f>IF(ISTEXT(L2676),VLOOKUP(L2676,'_Keuzelijst Algemeen'!$B$3:$C$74,2),"")</f>
        <v/>
      </c>
      <c r="N2676" s="69"/>
      <c r="O2676" s="85"/>
    </row>
    <row r="2677" spans="1:15" x14ac:dyDescent="0.3">
      <c r="A2677" s="249" t="s">
        <v>832</v>
      </c>
      <c r="B2677" s="86" t="s">
        <v>1012</v>
      </c>
      <c r="C2677" s="86" t="s">
        <v>1100</v>
      </c>
      <c r="D2677" s="86" t="s">
        <v>1016</v>
      </c>
      <c r="E2677" s="87"/>
      <c r="F2677" s="69"/>
      <c r="G2677" s="69"/>
      <c r="H2677" s="85"/>
      <c r="I2677" s="69"/>
      <c r="J2677" s="69"/>
      <c r="K2677" s="69"/>
      <c r="L2677" s="69"/>
      <c r="M2677" s="270" t="str">
        <f>IF(ISTEXT(L2677),VLOOKUP(L2677,'_Keuzelijst Algemeen'!$B$3:$C$74,2),"")</f>
        <v/>
      </c>
      <c r="N2677" s="69"/>
      <c r="O2677" s="85"/>
    </row>
    <row r="2678" spans="1:15" x14ac:dyDescent="0.3">
      <c r="A2678" s="249" t="s">
        <v>832</v>
      </c>
      <c r="B2678" s="86" t="s">
        <v>1012</v>
      </c>
      <c r="C2678" s="86" t="s">
        <v>1100</v>
      </c>
      <c r="D2678" s="86" t="s">
        <v>1016</v>
      </c>
      <c r="E2678" s="87"/>
      <c r="F2678" s="69"/>
      <c r="G2678" s="69"/>
      <c r="H2678" s="85"/>
      <c r="I2678" s="69"/>
      <c r="J2678" s="69"/>
      <c r="K2678" s="69"/>
      <c r="L2678" s="69"/>
      <c r="M2678" s="270" t="str">
        <f>IF(ISTEXT(L2678),VLOOKUP(L2678,'_Keuzelijst Algemeen'!$B$3:$C$74,2),"")</f>
        <v/>
      </c>
      <c r="N2678" s="69"/>
      <c r="O2678" s="85"/>
    </row>
    <row r="2679" spans="1:15" x14ac:dyDescent="0.3">
      <c r="A2679" s="249" t="s">
        <v>832</v>
      </c>
      <c r="B2679" s="86" t="s">
        <v>1012</v>
      </c>
      <c r="C2679" s="86" t="s">
        <v>1100</v>
      </c>
      <c r="D2679" s="86" t="s">
        <v>1016</v>
      </c>
      <c r="E2679" s="87"/>
      <c r="F2679" s="69"/>
      <c r="G2679" s="69"/>
      <c r="H2679" s="85"/>
      <c r="I2679" s="69"/>
      <c r="J2679" s="69"/>
      <c r="K2679" s="69"/>
      <c r="L2679" s="69"/>
      <c r="M2679" s="270" t="str">
        <f>IF(ISTEXT(L2679),VLOOKUP(L2679,'_Keuzelijst Algemeen'!$B$3:$C$74,2),"")</f>
        <v/>
      </c>
      <c r="N2679" s="69"/>
      <c r="O2679" s="85"/>
    </row>
    <row r="2680" spans="1:15" x14ac:dyDescent="0.3">
      <c r="A2680" s="249" t="s">
        <v>832</v>
      </c>
      <c r="B2680" s="86" t="s">
        <v>1012</v>
      </c>
      <c r="C2680" s="86" t="s">
        <v>1100</v>
      </c>
      <c r="D2680" s="86" t="s">
        <v>1016</v>
      </c>
      <c r="E2680" s="87"/>
      <c r="F2680" s="69"/>
      <c r="G2680" s="69"/>
      <c r="H2680" s="85"/>
      <c r="I2680" s="69"/>
      <c r="J2680" s="69"/>
      <c r="K2680" s="69"/>
      <c r="L2680" s="69"/>
      <c r="M2680" s="270" t="str">
        <f>IF(ISTEXT(L2680),VLOOKUP(L2680,'_Keuzelijst Algemeen'!$B$3:$C$74,2),"")</f>
        <v/>
      </c>
      <c r="N2680" s="69"/>
      <c r="O2680" s="85"/>
    </row>
    <row r="2681" spans="1:15" x14ac:dyDescent="0.3">
      <c r="A2681" s="249" t="s">
        <v>832</v>
      </c>
      <c r="B2681" s="86" t="s">
        <v>1012</v>
      </c>
      <c r="C2681" s="86" t="s">
        <v>1100</v>
      </c>
      <c r="D2681" s="86" t="s">
        <v>1016</v>
      </c>
      <c r="E2681" s="87"/>
      <c r="F2681" s="69"/>
      <c r="G2681" s="69"/>
      <c r="H2681" s="85"/>
      <c r="I2681" s="69"/>
      <c r="J2681" s="69"/>
      <c r="K2681" s="69"/>
      <c r="L2681" s="69"/>
      <c r="M2681" s="270" t="str">
        <f>IF(ISTEXT(L2681),VLOOKUP(L2681,'_Keuzelijst Algemeen'!$B$3:$C$74,2),"")</f>
        <v/>
      </c>
      <c r="N2681" s="69"/>
      <c r="O2681" s="85"/>
    </row>
    <row r="2682" spans="1:15" x14ac:dyDescent="0.3">
      <c r="A2682" s="249" t="s">
        <v>832</v>
      </c>
      <c r="B2682" s="86" t="s">
        <v>1012</v>
      </c>
      <c r="C2682" s="86" t="s">
        <v>1100</v>
      </c>
      <c r="D2682" s="86" t="s">
        <v>1016</v>
      </c>
      <c r="E2682" s="87"/>
      <c r="F2682" s="69"/>
      <c r="G2682" s="69"/>
      <c r="H2682" s="85"/>
      <c r="I2682" s="69"/>
      <c r="J2682" s="69"/>
      <c r="K2682" s="69"/>
      <c r="L2682" s="69"/>
      <c r="M2682" s="270" t="str">
        <f>IF(ISTEXT(L2682),VLOOKUP(L2682,'_Keuzelijst Algemeen'!$B$3:$C$74,2),"")</f>
        <v/>
      </c>
      <c r="N2682" s="69"/>
      <c r="O2682" s="85"/>
    </row>
    <row r="2683" spans="1:15" x14ac:dyDescent="0.3">
      <c r="A2683" s="249" t="s">
        <v>832</v>
      </c>
      <c r="B2683" s="86" t="s">
        <v>1012</v>
      </c>
      <c r="C2683" s="86" t="s">
        <v>1100</v>
      </c>
      <c r="D2683" s="86" t="s">
        <v>1016</v>
      </c>
      <c r="E2683" s="87"/>
      <c r="F2683" s="69"/>
      <c r="G2683" s="69"/>
      <c r="H2683" s="85"/>
      <c r="I2683" s="69"/>
      <c r="J2683" s="69"/>
      <c r="K2683" s="69"/>
      <c r="L2683" s="69"/>
      <c r="M2683" s="270" t="str">
        <f>IF(ISTEXT(L2683),VLOOKUP(L2683,'_Keuzelijst Algemeen'!$B$3:$C$74,2),"")</f>
        <v/>
      </c>
      <c r="N2683" s="69"/>
      <c r="O2683" s="85"/>
    </row>
    <row r="2684" spans="1:15" x14ac:dyDescent="0.3">
      <c r="A2684" s="249" t="s">
        <v>832</v>
      </c>
      <c r="B2684" s="86" t="s">
        <v>1012</v>
      </c>
      <c r="C2684" s="86" t="s">
        <v>1100</v>
      </c>
      <c r="D2684" s="86" t="s">
        <v>1016</v>
      </c>
      <c r="E2684" s="87"/>
      <c r="F2684" s="69"/>
      <c r="G2684" s="69"/>
      <c r="H2684" s="85"/>
      <c r="I2684" s="69"/>
      <c r="J2684" s="69"/>
      <c r="K2684" s="69"/>
      <c r="L2684" s="69"/>
      <c r="M2684" s="270" t="str">
        <f>IF(ISTEXT(L2684),VLOOKUP(L2684,'_Keuzelijst Algemeen'!$B$3:$C$74,2),"")</f>
        <v/>
      </c>
      <c r="N2684" s="69"/>
      <c r="O2684" s="85"/>
    </row>
    <row r="2685" spans="1:15" x14ac:dyDescent="0.3">
      <c r="A2685" s="249" t="s">
        <v>832</v>
      </c>
      <c r="B2685" s="86" t="s">
        <v>1012</v>
      </c>
      <c r="C2685" s="86" t="s">
        <v>1100</v>
      </c>
      <c r="D2685" s="86" t="s">
        <v>1016</v>
      </c>
      <c r="E2685" s="87"/>
      <c r="F2685" s="69"/>
      <c r="G2685" s="69"/>
      <c r="H2685" s="85"/>
      <c r="I2685" s="69"/>
      <c r="J2685" s="69"/>
      <c r="K2685" s="69"/>
      <c r="L2685" s="69"/>
      <c r="M2685" s="270" t="str">
        <f>IF(ISTEXT(L2685),VLOOKUP(L2685,'_Keuzelijst Algemeen'!$B$3:$C$74,2),"")</f>
        <v/>
      </c>
      <c r="N2685" s="69"/>
      <c r="O2685" s="85"/>
    </row>
    <row r="2686" spans="1:15" x14ac:dyDescent="0.3">
      <c r="A2686" s="249" t="s">
        <v>832</v>
      </c>
      <c r="B2686" s="86" t="s">
        <v>1012</v>
      </c>
      <c r="C2686" s="86" t="s">
        <v>1100</v>
      </c>
      <c r="D2686" s="86" t="s">
        <v>1016</v>
      </c>
      <c r="E2686" s="87"/>
      <c r="F2686" s="69"/>
      <c r="G2686" s="69"/>
      <c r="H2686" s="85"/>
      <c r="I2686" s="69"/>
      <c r="J2686" s="69"/>
      <c r="K2686" s="69"/>
      <c r="L2686" s="69"/>
      <c r="M2686" s="270" t="str">
        <f>IF(ISTEXT(L2686),VLOOKUP(L2686,'_Keuzelijst Algemeen'!$B$3:$C$74,2),"")</f>
        <v/>
      </c>
      <c r="N2686" s="69"/>
      <c r="O2686" s="85"/>
    </row>
    <row r="2687" spans="1:15" x14ac:dyDescent="0.3">
      <c r="A2687" s="249" t="s">
        <v>832</v>
      </c>
      <c r="B2687" s="86" t="s">
        <v>1012</v>
      </c>
      <c r="C2687" s="86" t="s">
        <v>1100</v>
      </c>
      <c r="D2687" s="86" t="s">
        <v>1016</v>
      </c>
      <c r="E2687" s="87"/>
      <c r="F2687" s="69"/>
      <c r="G2687" s="69"/>
      <c r="H2687" s="85"/>
      <c r="I2687" s="69"/>
      <c r="J2687" s="69"/>
      <c r="K2687" s="69"/>
      <c r="L2687" s="69"/>
      <c r="M2687" s="270" t="str">
        <f>IF(ISTEXT(L2687),VLOOKUP(L2687,'_Keuzelijst Algemeen'!$B$3:$C$74,2),"")</f>
        <v/>
      </c>
      <c r="N2687" s="69"/>
      <c r="O2687" s="85"/>
    </row>
    <row r="2688" spans="1:15" x14ac:dyDescent="0.3">
      <c r="A2688" s="249" t="s">
        <v>832</v>
      </c>
      <c r="B2688" s="86" t="s">
        <v>1012</v>
      </c>
      <c r="C2688" s="86" t="s">
        <v>1100</v>
      </c>
      <c r="D2688" s="86" t="s">
        <v>1016</v>
      </c>
      <c r="E2688" s="87"/>
      <c r="F2688" s="69"/>
      <c r="G2688" s="69"/>
      <c r="H2688" s="85"/>
      <c r="I2688" s="69"/>
      <c r="J2688" s="69"/>
      <c r="K2688" s="69"/>
      <c r="L2688" s="69"/>
      <c r="M2688" s="270" t="str">
        <f>IF(ISTEXT(L2688),VLOOKUP(L2688,'_Keuzelijst Algemeen'!$B$3:$C$74,2),"")</f>
        <v/>
      </c>
      <c r="N2688" s="69"/>
      <c r="O2688" s="85"/>
    </row>
    <row r="2689" spans="1:15" x14ac:dyDescent="0.3">
      <c r="A2689" s="249" t="s">
        <v>832</v>
      </c>
      <c r="B2689" s="86" t="s">
        <v>1012</v>
      </c>
      <c r="C2689" s="86" t="s">
        <v>1100</v>
      </c>
      <c r="D2689" s="86" t="s">
        <v>1016</v>
      </c>
      <c r="E2689" s="87"/>
      <c r="F2689" s="69"/>
      <c r="G2689" s="69"/>
      <c r="H2689" s="85"/>
      <c r="I2689" s="69"/>
      <c r="J2689" s="69"/>
      <c r="K2689" s="69"/>
      <c r="L2689" s="69"/>
      <c r="M2689" s="270" t="str">
        <f>IF(ISTEXT(L2689),VLOOKUP(L2689,'_Keuzelijst Algemeen'!$B$3:$C$74,2),"")</f>
        <v/>
      </c>
      <c r="N2689" s="69"/>
      <c r="O2689" s="85"/>
    </row>
    <row r="2690" spans="1:15" x14ac:dyDescent="0.3">
      <c r="A2690" s="249" t="s">
        <v>832</v>
      </c>
      <c r="B2690" s="86" t="s">
        <v>1012</v>
      </c>
      <c r="C2690" s="86" t="s">
        <v>1100</v>
      </c>
      <c r="D2690" s="86" t="s">
        <v>1016</v>
      </c>
      <c r="E2690" s="87"/>
      <c r="F2690" s="69"/>
      <c r="G2690" s="69"/>
      <c r="H2690" s="85"/>
      <c r="I2690" s="69"/>
      <c r="J2690" s="69"/>
      <c r="K2690" s="69"/>
      <c r="L2690" s="69"/>
      <c r="M2690" s="270" t="str">
        <f>IF(ISTEXT(L2690),VLOOKUP(L2690,'_Keuzelijst Algemeen'!$B$3:$C$74,2),"")</f>
        <v/>
      </c>
      <c r="N2690" s="69"/>
      <c r="O2690" s="85"/>
    </row>
    <row r="2691" spans="1:15" x14ac:dyDescent="0.3">
      <c r="A2691" s="249" t="s">
        <v>832</v>
      </c>
      <c r="B2691" s="86" t="s">
        <v>1012</v>
      </c>
      <c r="C2691" s="86" t="s">
        <v>1100</v>
      </c>
      <c r="D2691" s="86" t="s">
        <v>1016</v>
      </c>
      <c r="E2691" s="87"/>
      <c r="F2691" s="69"/>
      <c r="G2691" s="69"/>
      <c r="H2691" s="85"/>
      <c r="I2691" s="69"/>
      <c r="J2691" s="69"/>
      <c r="K2691" s="69"/>
      <c r="L2691" s="69"/>
      <c r="M2691" s="270" t="str">
        <f>IF(ISTEXT(L2691),VLOOKUP(L2691,'_Keuzelijst Algemeen'!$B$3:$C$74,2),"")</f>
        <v/>
      </c>
      <c r="N2691" s="69"/>
      <c r="O2691" s="85"/>
    </row>
    <row r="2692" spans="1:15" x14ac:dyDescent="0.3">
      <c r="A2692" s="249" t="s">
        <v>832</v>
      </c>
      <c r="B2692" s="86" t="s">
        <v>1012</v>
      </c>
      <c r="C2692" s="86" t="s">
        <v>1100</v>
      </c>
      <c r="D2692" s="86" t="s">
        <v>1016</v>
      </c>
      <c r="E2692" s="87"/>
      <c r="F2692" s="69"/>
      <c r="G2692" s="69"/>
      <c r="H2692" s="85"/>
      <c r="I2692" s="69"/>
      <c r="J2692" s="69"/>
      <c r="K2692" s="69"/>
      <c r="L2692" s="69"/>
      <c r="M2692" s="270" t="str">
        <f>IF(ISTEXT(L2692),VLOOKUP(L2692,'_Keuzelijst Algemeen'!$B$3:$C$74,2),"")</f>
        <v/>
      </c>
      <c r="N2692" s="69"/>
      <c r="O2692" s="85"/>
    </row>
    <row r="2693" spans="1:15" x14ac:dyDescent="0.3">
      <c r="A2693" s="249" t="s">
        <v>832</v>
      </c>
      <c r="B2693" s="86" t="s">
        <v>1012</v>
      </c>
      <c r="C2693" s="86" t="s">
        <v>1100</v>
      </c>
      <c r="D2693" s="86" t="s">
        <v>1016</v>
      </c>
      <c r="E2693" s="87"/>
      <c r="F2693" s="69"/>
      <c r="G2693" s="69"/>
      <c r="H2693" s="85"/>
      <c r="I2693" s="69"/>
      <c r="J2693" s="69"/>
      <c r="K2693" s="69"/>
      <c r="L2693" s="69"/>
      <c r="M2693" s="270" t="str">
        <f>IF(ISTEXT(L2693),VLOOKUP(L2693,'_Keuzelijst Algemeen'!$B$3:$C$74,2),"")</f>
        <v/>
      </c>
      <c r="N2693" s="69"/>
      <c r="O2693" s="85"/>
    </row>
    <row r="2694" spans="1:15" x14ac:dyDescent="0.3">
      <c r="A2694" s="249" t="s">
        <v>832</v>
      </c>
      <c r="B2694" s="86" t="s">
        <v>1012</v>
      </c>
      <c r="C2694" s="86" t="s">
        <v>1100</v>
      </c>
      <c r="D2694" s="86" t="s">
        <v>1016</v>
      </c>
      <c r="E2694" s="87"/>
      <c r="F2694" s="69"/>
      <c r="G2694" s="69"/>
      <c r="H2694" s="85"/>
      <c r="I2694" s="69"/>
      <c r="J2694" s="69"/>
      <c r="K2694" s="69"/>
      <c r="L2694" s="69"/>
      <c r="M2694" s="270" t="str">
        <f>IF(ISTEXT(L2694),VLOOKUP(L2694,'_Keuzelijst Algemeen'!$B$3:$C$74,2),"")</f>
        <v/>
      </c>
      <c r="N2694" s="69"/>
      <c r="O2694" s="85"/>
    </row>
    <row r="2695" spans="1:15" x14ac:dyDescent="0.3">
      <c r="A2695" s="249" t="s">
        <v>832</v>
      </c>
      <c r="B2695" s="86" t="s">
        <v>1012</v>
      </c>
      <c r="C2695" s="86" t="s">
        <v>1100</v>
      </c>
      <c r="D2695" s="86" t="s">
        <v>1016</v>
      </c>
      <c r="E2695" s="87"/>
      <c r="F2695" s="69"/>
      <c r="G2695" s="69"/>
      <c r="H2695" s="85"/>
      <c r="I2695" s="69"/>
      <c r="J2695" s="69"/>
      <c r="K2695" s="69"/>
      <c r="L2695" s="69"/>
      <c r="M2695" s="270" t="str">
        <f>IF(ISTEXT(L2695),VLOOKUP(L2695,'_Keuzelijst Algemeen'!$B$3:$C$74,2),"")</f>
        <v/>
      </c>
      <c r="N2695" s="69"/>
      <c r="O2695" s="85"/>
    </row>
    <row r="2696" spans="1:15" x14ac:dyDescent="0.3">
      <c r="A2696" s="249" t="s">
        <v>832</v>
      </c>
      <c r="B2696" s="86" t="s">
        <v>1012</v>
      </c>
      <c r="C2696" s="86" t="s">
        <v>1100</v>
      </c>
      <c r="D2696" s="86" t="s">
        <v>1016</v>
      </c>
      <c r="E2696" s="87"/>
      <c r="F2696" s="69"/>
      <c r="G2696" s="69"/>
      <c r="H2696" s="85"/>
      <c r="I2696" s="69"/>
      <c r="J2696" s="69"/>
      <c r="K2696" s="69"/>
      <c r="L2696" s="69"/>
      <c r="M2696" s="270" t="str">
        <f>IF(ISTEXT(L2696),VLOOKUP(L2696,'_Keuzelijst Algemeen'!$B$3:$C$74,2),"")</f>
        <v/>
      </c>
      <c r="N2696" s="69"/>
      <c r="O2696" s="85"/>
    </row>
    <row r="2697" spans="1:15" x14ac:dyDescent="0.3">
      <c r="A2697" s="249" t="s">
        <v>832</v>
      </c>
      <c r="B2697" s="86" t="s">
        <v>1012</v>
      </c>
      <c r="C2697" s="86" t="s">
        <v>1100</v>
      </c>
      <c r="D2697" s="86" t="s">
        <v>1016</v>
      </c>
      <c r="E2697" s="87"/>
      <c r="F2697" s="69"/>
      <c r="G2697" s="69"/>
      <c r="H2697" s="85"/>
      <c r="I2697" s="69"/>
      <c r="J2697" s="69"/>
      <c r="K2697" s="69"/>
      <c r="L2697" s="69"/>
      <c r="M2697" s="270" t="str">
        <f>IF(ISTEXT(L2697),VLOOKUP(L2697,'_Keuzelijst Algemeen'!$B$3:$C$74,2),"")</f>
        <v/>
      </c>
      <c r="N2697" s="69"/>
      <c r="O2697" s="85"/>
    </row>
    <row r="2698" spans="1:15" x14ac:dyDescent="0.3">
      <c r="A2698" s="249" t="s">
        <v>832</v>
      </c>
      <c r="B2698" s="86" t="s">
        <v>1012</v>
      </c>
      <c r="C2698" s="86" t="s">
        <v>1100</v>
      </c>
      <c r="D2698" s="86" t="s">
        <v>1016</v>
      </c>
      <c r="E2698" s="87"/>
      <c r="F2698" s="69"/>
      <c r="G2698" s="69"/>
      <c r="H2698" s="85"/>
      <c r="I2698" s="69"/>
      <c r="J2698" s="69"/>
      <c r="K2698" s="69"/>
      <c r="L2698" s="69"/>
      <c r="M2698" s="270" t="str">
        <f>IF(ISTEXT(L2698),VLOOKUP(L2698,'_Keuzelijst Algemeen'!$B$3:$C$74,2),"")</f>
        <v/>
      </c>
      <c r="N2698" s="69"/>
      <c r="O2698" s="85"/>
    </row>
    <row r="2699" spans="1:15" x14ac:dyDescent="0.3">
      <c r="A2699" s="249" t="s">
        <v>832</v>
      </c>
      <c r="B2699" s="86" t="s">
        <v>1012</v>
      </c>
      <c r="C2699" s="86" t="s">
        <v>1100</v>
      </c>
      <c r="D2699" s="86" t="s">
        <v>1016</v>
      </c>
      <c r="E2699" s="87"/>
      <c r="F2699" s="69"/>
      <c r="G2699" s="69"/>
      <c r="H2699" s="85"/>
      <c r="I2699" s="69"/>
      <c r="J2699" s="69"/>
      <c r="K2699" s="69"/>
      <c r="L2699" s="69"/>
      <c r="M2699" s="270" t="str">
        <f>IF(ISTEXT(L2699),VLOOKUP(L2699,'_Keuzelijst Algemeen'!$B$3:$C$74,2),"")</f>
        <v/>
      </c>
      <c r="N2699" s="69"/>
      <c r="O2699" s="85"/>
    </row>
    <row r="2700" spans="1:15" x14ac:dyDescent="0.3">
      <c r="A2700" s="249" t="s">
        <v>832</v>
      </c>
      <c r="B2700" s="86" t="s">
        <v>1012</v>
      </c>
      <c r="C2700" s="86" t="s">
        <v>1100</v>
      </c>
      <c r="D2700" s="86" t="s">
        <v>1016</v>
      </c>
      <c r="E2700" s="87"/>
      <c r="F2700" s="69"/>
      <c r="G2700" s="69"/>
      <c r="H2700" s="85"/>
      <c r="I2700" s="69"/>
      <c r="J2700" s="69"/>
      <c r="K2700" s="69"/>
      <c r="L2700" s="69"/>
      <c r="M2700" s="270" t="str">
        <f>IF(ISTEXT(L2700),VLOOKUP(L2700,'_Keuzelijst Algemeen'!$B$3:$C$74,2),"")</f>
        <v/>
      </c>
      <c r="N2700" s="69"/>
      <c r="O2700" s="85"/>
    </row>
    <row r="2701" spans="1:15" x14ac:dyDescent="0.3">
      <c r="A2701" s="249" t="s">
        <v>832</v>
      </c>
      <c r="B2701" s="86" t="s">
        <v>1012</v>
      </c>
      <c r="C2701" s="86" t="s">
        <v>1100</v>
      </c>
      <c r="D2701" s="86" t="s">
        <v>1016</v>
      </c>
      <c r="E2701" s="87"/>
      <c r="F2701" s="69"/>
      <c r="G2701" s="69"/>
      <c r="H2701" s="85"/>
      <c r="I2701" s="69"/>
      <c r="J2701" s="69"/>
      <c r="K2701" s="69"/>
      <c r="L2701" s="69"/>
      <c r="M2701" s="270" t="str">
        <f>IF(ISTEXT(L2701),VLOOKUP(L2701,'_Keuzelijst Algemeen'!$B$3:$C$74,2),"")</f>
        <v/>
      </c>
      <c r="N2701" s="69"/>
      <c r="O2701" s="85"/>
    </row>
    <row r="2702" spans="1:15" x14ac:dyDescent="0.3">
      <c r="A2702" s="249" t="s">
        <v>832</v>
      </c>
      <c r="B2702" s="86" t="s">
        <v>1012</v>
      </c>
      <c r="C2702" s="86" t="s">
        <v>1100</v>
      </c>
      <c r="D2702" s="86" t="s">
        <v>1016</v>
      </c>
      <c r="E2702" s="87"/>
      <c r="F2702" s="69"/>
      <c r="G2702" s="69"/>
      <c r="H2702" s="85"/>
      <c r="I2702" s="69"/>
      <c r="J2702" s="69"/>
      <c r="K2702" s="69"/>
      <c r="L2702" s="69"/>
      <c r="M2702" s="270" t="str">
        <f>IF(ISTEXT(L2702),VLOOKUP(L2702,'_Keuzelijst Algemeen'!$B$3:$C$74,2),"")</f>
        <v/>
      </c>
      <c r="N2702" s="69"/>
      <c r="O2702" s="85"/>
    </row>
    <row r="2703" spans="1:15" x14ac:dyDescent="0.3">
      <c r="A2703" s="249" t="s">
        <v>832</v>
      </c>
      <c r="B2703" s="86" t="s">
        <v>1012</v>
      </c>
      <c r="C2703" s="86" t="s">
        <v>1100</v>
      </c>
      <c r="D2703" s="86" t="s">
        <v>1016</v>
      </c>
      <c r="E2703" s="87"/>
      <c r="F2703" s="69"/>
      <c r="G2703" s="69"/>
      <c r="H2703" s="85"/>
      <c r="I2703" s="69"/>
      <c r="J2703" s="69"/>
      <c r="K2703" s="69"/>
      <c r="L2703" s="69"/>
      <c r="M2703" s="270" t="str">
        <f>IF(ISTEXT(L2703),VLOOKUP(L2703,'_Keuzelijst Algemeen'!$B$3:$C$74,2),"")</f>
        <v/>
      </c>
      <c r="N2703" s="69"/>
      <c r="O2703" s="85"/>
    </row>
    <row r="2704" spans="1:15" x14ac:dyDescent="0.3">
      <c r="A2704" s="249" t="s">
        <v>832</v>
      </c>
      <c r="B2704" s="86" t="s">
        <v>1012</v>
      </c>
      <c r="C2704" s="86" t="s">
        <v>1100</v>
      </c>
      <c r="D2704" s="86" t="s">
        <v>1016</v>
      </c>
      <c r="E2704" s="87"/>
      <c r="F2704" s="69"/>
      <c r="G2704" s="69"/>
      <c r="H2704" s="85"/>
      <c r="I2704" s="69"/>
      <c r="J2704" s="69"/>
      <c r="K2704" s="69"/>
      <c r="L2704" s="69"/>
      <c r="M2704" s="270" t="str">
        <f>IF(ISTEXT(L2704),VLOOKUP(L2704,'_Keuzelijst Algemeen'!$B$3:$C$74,2),"")</f>
        <v/>
      </c>
      <c r="N2704" s="69"/>
      <c r="O2704" s="85"/>
    </row>
    <row r="2705" spans="1:15" x14ac:dyDescent="0.3">
      <c r="A2705" s="249" t="s">
        <v>832</v>
      </c>
      <c r="B2705" s="86" t="s">
        <v>1012</v>
      </c>
      <c r="C2705" s="86" t="s">
        <v>1100</v>
      </c>
      <c r="D2705" s="86" t="s">
        <v>1016</v>
      </c>
      <c r="E2705" s="87"/>
      <c r="F2705" s="69"/>
      <c r="G2705" s="69"/>
      <c r="H2705" s="85"/>
      <c r="I2705" s="69"/>
      <c r="J2705" s="69"/>
      <c r="K2705" s="69"/>
      <c r="L2705" s="69"/>
      <c r="M2705" s="270" t="str">
        <f>IF(ISTEXT(L2705),VLOOKUP(L2705,'_Keuzelijst Algemeen'!$B$3:$C$74,2),"")</f>
        <v/>
      </c>
      <c r="N2705" s="69"/>
      <c r="O2705" s="85"/>
    </row>
    <row r="2706" spans="1:15" x14ac:dyDescent="0.3">
      <c r="A2706" s="249" t="s">
        <v>832</v>
      </c>
      <c r="B2706" s="86" t="s">
        <v>1012</v>
      </c>
      <c r="C2706" s="86" t="s">
        <v>1100</v>
      </c>
      <c r="D2706" s="86" t="s">
        <v>1016</v>
      </c>
      <c r="E2706" s="87"/>
      <c r="F2706" s="69"/>
      <c r="G2706" s="69"/>
      <c r="H2706" s="85"/>
      <c r="I2706" s="69"/>
      <c r="J2706" s="69"/>
      <c r="K2706" s="69"/>
      <c r="L2706" s="69"/>
      <c r="M2706" s="270" t="str">
        <f>IF(ISTEXT(L2706),VLOOKUP(L2706,'_Keuzelijst Algemeen'!$B$3:$C$74,2),"")</f>
        <v/>
      </c>
      <c r="N2706" s="69"/>
      <c r="O2706" s="85"/>
    </row>
    <row r="2707" spans="1:15" x14ac:dyDescent="0.3">
      <c r="A2707" s="249" t="s">
        <v>832</v>
      </c>
      <c r="B2707" s="86" t="s">
        <v>1012</v>
      </c>
      <c r="C2707" s="86" t="s">
        <v>1100</v>
      </c>
      <c r="D2707" s="86" t="s">
        <v>1016</v>
      </c>
      <c r="E2707" s="87"/>
      <c r="F2707" s="69"/>
      <c r="G2707" s="69"/>
      <c r="H2707" s="85"/>
      <c r="I2707" s="69"/>
      <c r="J2707" s="69"/>
      <c r="K2707" s="69"/>
      <c r="L2707" s="69"/>
      <c r="M2707" s="270" t="str">
        <f>IF(ISTEXT(L2707),VLOOKUP(L2707,'_Keuzelijst Algemeen'!$B$3:$C$74,2),"")</f>
        <v/>
      </c>
      <c r="N2707" s="69"/>
      <c r="O2707" s="85"/>
    </row>
    <row r="2708" spans="1:15" x14ac:dyDescent="0.3">
      <c r="A2708" s="249" t="s">
        <v>832</v>
      </c>
      <c r="B2708" s="86" t="s">
        <v>1012</v>
      </c>
      <c r="C2708" s="86" t="s">
        <v>1100</v>
      </c>
      <c r="D2708" s="86" t="s">
        <v>1016</v>
      </c>
      <c r="E2708" s="87"/>
      <c r="F2708" s="69"/>
      <c r="G2708" s="69"/>
      <c r="H2708" s="85"/>
      <c r="I2708" s="69"/>
      <c r="J2708" s="69"/>
      <c r="K2708" s="69"/>
      <c r="L2708" s="69"/>
      <c r="M2708" s="270" t="str">
        <f>IF(ISTEXT(L2708),VLOOKUP(L2708,'_Keuzelijst Algemeen'!$B$3:$C$74,2),"")</f>
        <v/>
      </c>
      <c r="N2708" s="69"/>
      <c r="O2708" s="85"/>
    </row>
    <row r="2709" spans="1:15" x14ac:dyDescent="0.3">
      <c r="A2709" s="249" t="s">
        <v>832</v>
      </c>
      <c r="B2709" s="86" t="s">
        <v>1012</v>
      </c>
      <c r="C2709" s="86" t="s">
        <v>1100</v>
      </c>
      <c r="D2709" s="86" t="s">
        <v>1016</v>
      </c>
      <c r="E2709" s="87"/>
      <c r="F2709" s="69"/>
      <c r="G2709" s="69"/>
      <c r="H2709" s="85"/>
      <c r="I2709" s="69"/>
      <c r="J2709" s="69"/>
      <c r="K2709" s="69"/>
      <c r="L2709" s="69"/>
      <c r="M2709" s="270" t="str">
        <f>IF(ISTEXT(L2709),VLOOKUP(L2709,'_Keuzelijst Algemeen'!$B$3:$C$74,2),"")</f>
        <v/>
      </c>
      <c r="N2709" s="69"/>
      <c r="O2709" s="85"/>
    </row>
    <row r="2710" spans="1:15" x14ac:dyDescent="0.3">
      <c r="A2710" s="249" t="s">
        <v>832</v>
      </c>
      <c r="B2710" s="86" t="s">
        <v>1012</v>
      </c>
      <c r="C2710" s="86" t="s">
        <v>1100</v>
      </c>
      <c r="D2710" s="86" t="s">
        <v>1016</v>
      </c>
      <c r="E2710" s="87"/>
      <c r="F2710" s="69"/>
      <c r="G2710" s="69"/>
      <c r="H2710" s="85"/>
      <c r="I2710" s="69"/>
      <c r="J2710" s="69"/>
      <c r="K2710" s="69"/>
      <c r="L2710" s="69"/>
      <c r="M2710" s="270" t="str">
        <f>IF(ISTEXT(L2710),VLOOKUP(L2710,'_Keuzelijst Algemeen'!$B$3:$C$74,2),"")</f>
        <v/>
      </c>
      <c r="N2710" s="69"/>
      <c r="O2710" s="85"/>
    </row>
    <row r="2711" spans="1:15" x14ac:dyDescent="0.3">
      <c r="A2711" s="249" t="s">
        <v>832</v>
      </c>
      <c r="B2711" s="86" t="s">
        <v>1012</v>
      </c>
      <c r="C2711" s="86" t="s">
        <v>1100</v>
      </c>
      <c r="D2711" s="86" t="s">
        <v>1016</v>
      </c>
      <c r="E2711" s="87"/>
      <c r="F2711" s="69"/>
      <c r="G2711" s="69"/>
      <c r="H2711" s="85"/>
      <c r="I2711" s="69"/>
      <c r="J2711" s="69"/>
      <c r="K2711" s="69"/>
      <c r="L2711" s="69"/>
      <c r="M2711" s="270" t="str">
        <f>IF(ISTEXT(L2711),VLOOKUP(L2711,'_Keuzelijst Algemeen'!$B$3:$C$74,2),"")</f>
        <v/>
      </c>
      <c r="N2711" s="69"/>
      <c r="O2711" s="85"/>
    </row>
    <row r="2712" spans="1:15" x14ac:dyDescent="0.3">
      <c r="A2712" s="249" t="s">
        <v>832</v>
      </c>
      <c r="B2712" s="86" t="s">
        <v>1012</v>
      </c>
      <c r="C2712" s="86" t="s">
        <v>1100</v>
      </c>
      <c r="D2712" s="86" t="s">
        <v>1016</v>
      </c>
      <c r="E2712" s="87"/>
      <c r="F2712" s="69"/>
      <c r="G2712" s="69"/>
      <c r="H2712" s="85"/>
      <c r="I2712" s="69"/>
      <c r="J2712" s="69"/>
      <c r="K2712" s="69"/>
      <c r="L2712" s="69"/>
      <c r="M2712" s="270" t="str">
        <f>IF(ISTEXT(L2712),VLOOKUP(L2712,'_Keuzelijst Algemeen'!$B$3:$C$74,2),"")</f>
        <v/>
      </c>
      <c r="N2712" s="69"/>
      <c r="O2712" s="85"/>
    </row>
    <row r="2713" spans="1:15" x14ac:dyDescent="0.3">
      <c r="A2713" s="249" t="s">
        <v>832</v>
      </c>
      <c r="B2713" s="86" t="s">
        <v>1012</v>
      </c>
      <c r="C2713" s="86" t="s">
        <v>1100</v>
      </c>
      <c r="D2713" s="86" t="s">
        <v>1016</v>
      </c>
      <c r="E2713" s="87"/>
      <c r="F2713" s="69"/>
      <c r="G2713" s="69"/>
      <c r="H2713" s="85"/>
      <c r="I2713" s="69"/>
      <c r="J2713" s="69"/>
      <c r="K2713" s="69"/>
      <c r="L2713" s="69"/>
      <c r="M2713" s="270" t="str">
        <f>IF(ISTEXT(L2713),VLOOKUP(L2713,'_Keuzelijst Algemeen'!$B$3:$C$74,2),"")</f>
        <v/>
      </c>
      <c r="N2713" s="69"/>
      <c r="O2713" s="85"/>
    </row>
    <row r="2714" spans="1:15" x14ac:dyDescent="0.3">
      <c r="A2714" s="249" t="s">
        <v>832</v>
      </c>
      <c r="B2714" s="86" t="s">
        <v>1012</v>
      </c>
      <c r="C2714" s="86" t="s">
        <v>1100</v>
      </c>
      <c r="D2714" s="86" t="s">
        <v>1016</v>
      </c>
      <c r="E2714" s="87"/>
      <c r="F2714" s="69"/>
      <c r="G2714" s="69"/>
      <c r="H2714" s="85"/>
      <c r="I2714" s="69"/>
      <c r="J2714" s="69"/>
      <c r="K2714" s="69"/>
      <c r="L2714" s="69"/>
      <c r="M2714" s="270" t="str">
        <f>IF(ISTEXT(L2714),VLOOKUP(L2714,'_Keuzelijst Algemeen'!$B$3:$C$74,2),"")</f>
        <v/>
      </c>
      <c r="N2714" s="69"/>
      <c r="O2714" s="85"/>
    </row>
    <row r="2715" spans="1:15" x14ac:dyDescent="0.3">
      <c r="A2715" s="249" t="s">
        <v>832</v>
      </c>
      <c r="B2715" s="86" t="s">
        <v>1012</v>
      </c>
      <c r="C2715" s="86" t="s">
        <v>1100</v>
      </c>
      <c r="D2715" s="86" t="s">
        <v>1016</v>
      </c>
      <c r="E2715" s="87"/>
      <c r="F2715" s="69"/>
      <c r="G2715" s="69"/>
      <c r="H2715" s="85"/>
      <c r="I2715" s="69"/>
      <c r="J2715" s="69"/>
      <c r="K2715" s="69"/>
      <c r="L2715" s="69"/>
      <c r="M2715" s="270" t="str">
        <f>IF(ISTEXT(L2715),VLOOKUP(L2715,'_Keuzelijst Algemeen'!$B$3:$C$74,2),"")</f>
        <v/>
      </c>
      <c r="N2715" s="69"/>
      <c r="O2715" s="85"/>
    </row>
    <row r="2716" spans="1:15" x14ac:dyDescent="0.3">
      <c r="A2716" s="249" t="s">
        <v>832</v>
      </c>
      <c r="B2716" s="86" t="s">
        <v>1012</v>
      </c>
      <c r="C2716" s="86" t="s">
        <v>1100</v>
      </c>
      <c r="D2716" s="86" t="s">
        <v>1016</v>
      </c>
      <c r="E2716" s="87"/>
      <c r="F2716" s="69"/>
      <c r="G2716" s="69"/>
      <c r="H2716" s="85"/>
      <c r="I2716" s="69"/>
      <c r="J2716" s="69"/>
      <c r="K2716" s="69"/>
      <c r="L2716" s="69"/>
      <c r="M2716" s="270" t="str">
        <f>IF(ISTEXT(L2716),VLOOKUP(L2716,'_Keuzelijst Algemeen'!$B$3:$C$74,2),"")</f>
        <v/>
      </c>
      <c r="N2716" s="69"/>
      <c r="O2716" s="85"/>
    </row>
    <row r="2717" spans="1:15" x14ac:dyDescent="0.3">
      <c r="A2717" s="249" t="s">
        <v>832</v>
      </c>
      <c r="B2717" s="86" t="s">
        <v>1012</v>
      </c>
      <c r="C2717" s="86" t="s">
        <v>1100</v>
      </c>
      <c r="D2717" s="86" t="s">
        <v>1016</v>
      </c>
      <c r="E2717" s="87"/>
      <c r="F2717" s="69"/>
      <c r="G2717" s="69"/>
      <c r="H2717" s="85"/>
      <c r="I2717" s="69"/>
      <c r="J2717" s="69"/>
      <c r="K2717" s="69"/>
      <c r="L2717" s="69"/>
      <c r="M2717" s="270" t="str">
        <f>IF(ISTEXT(L2717),VLOOKUP(L2717,'_Keuzelijst Algemeen'!$B$3:$C$74,2),"")</f>
        <v/>
      </c>
      <c r="N2717" s="69"/>
      <c r="O2717" s="85"/>
    </row>
    <row r="2718" spans="1:15" x14ac:dyDescent="0.3">
      <c r="A2718" s="249" t="s">
        <v>832</v>
      </c>
      <c r="B2718" s="86" t="s">
        <v>1012</v>
      </c>
      <c r="C2718" s="86" t="s">
        <v>1100</v>
      </c>
      <c r="D2718" s="86" t="s">
        <v>1016</v>
      </c>
      <c r="E2718" s="87"/>
      <c r="F2718" s="69"/>
      <c r="G2718" s="69"/>
      <c r="H2718" s="85"/>
      <c r="I2718" s="69"/>
      <c r="J2718" s="69"/>
      <c r="K2718" s="69"/>
      <c r="L2718" s="69"/>
      <c r="M2718" s="270" t="str">
        <f>IF(ISTEXT(L2718),VLOOKUP(L2718,'_Keuzelijst Algemeen'!$B$3:$C$74,2),"")</f>
        <v/>
      </c>
      <c r="N2718" s="69"/>
      <c r="O2718" s="85"/>
    </row>
    <row r="2719" spans="1:15" x14ac:dyDescent="0.3">
      <c r="A2719" s="249" t="s">
        <v>832</v>
      </c>
      <c r="B2719" s="86" t="s">
        <v>1012</v>
      </c>
      <c r="C2719" s="86" t="s">
        <v>1100</v>
      </c>
      <c r="D2719" s="86" t="s">
        <v>1016</v>
      </c>
      <c r="E2719" s="87"/>
      <c r="F2719" s="69"/>
      <c r="G2719" s="69"/>
      <c r="H2719" s="85"/>
      <c r="I2719" s="69"/>
      <c r="J2719" s="69"/>
      <c r="K2719" s="69"/>
      <c r="L2719" s="69"/>
      <c r="M2719" s="270" t="str">
        <f>IF(ISTEXT(L2719),VLOOKUP(L2719,'_Keuzelijst Algemeen'!$B$3:$C$74,2),"")</f>
        <v/>
      </c>
      <c r="N2719" s="69"/>
      <c r="O2719" s="85"/>
    </row>
    <row r="2720" spans="1:15" x14ac:dyDescent="0.3">
      <c r="A2720" s="249" t="s">
        <v>832</v>
      </c>
      <c r="B2720" s="86" t="s">
        <v>1012</v>
      </c>
      <c r="C2720" s="86" t="s">
        <v>1100</v>
      </c>
      <c r="D2720" s="86" t="s">
        <v>1016</v>
      </c>
      <c r="E2720" s="87"/>
      <c r="F2720" s="69"/>
      <c r="G2720" s="69"/>
      <c r="H2720" s="85"/>
      <c r="I2720" s="69"/>
      <c r="J2720" s="69"/>
      <c r="K2720" s="69"/>
      <c r="L2720" s="69"/>
      <c r="M2720" s="270" t="str">
        <f>IF(ISTEXT(L2720),VLOOKUP(L2720,'_Keuzelijst Algemeen'!$B$3:$C$74,2),"")</f>
        <v/>
      </c>
      <c r="N2720" s="69"/>
      <c r="O2720" s="85"/>
    </row>
    <row r="2721" spans="1:15" x14ac:dyDescent="0.3">
      <c r="A2721" s="249" t="s">
        <v>832</v>
      </c>
      <c r="B2721" s="86" t="s">
        <v>1012</v>
      </c>
      <c r="C2721" s="86" t="s">
        <v>1100</v>
      </c>
      <c r="D2721" s="86" t="s">
        <v>1016</v>
      </c>
      <c r="E2721" s="87"/>
      <c r="F2721" s="69"/>
      <c r="G2721" s="69"/>
      <c r="H2721" s="85"/>
      <c r="I2721" s="69"/>
      <c r="J2721" s="69"/>
      <c r="K2721" s="69"/>
      <c r="L2721" s="69"/>
      <c r="M2721" s="270" t="str">
        <f>IF(ISTEXT(L2721),VLOOKUP(L2721,'_Keuzelijst Algemeen'!$B$3:$C$74,2),"")</f>
        <v/>
      </c>
      <c r="N2721" s="69"/>
      <c r="O2721" s="85"/>
    </row>
    <row r="2722" spans="1:15" x14ac:dyDescent="0.3">
      <c r="A2722" s="249" t="s">
        <v>832</v>
      </c>
      <c r="B2722" s="86" t="s">
        <v>1012</v>
      </c>
      <c r="C2722" s="86" t="s">
        <v>1100</v>
      </c>
      <c r="D2722" s="86" t="s">
        <v>1016</v>
      </c>
      <c r="E2722" s="87"/>
      <c r="F2722" s="69"/>
      <c r="G2722" s="69"/>
      <c r="H2722" s="85"/>
      <c r="I2722" s="69"/>
      <c r="J2722" s="69"/>
      <c r="K2722" s="69"/>
      <c r="L2722" s="69"/>
      <c r="M2722" s="270" t="str">
        <f>IF(ISTEXT(L2722),VLOOKUP(L2722,'_Keuzelijst Algemeen'!$B$3:$C$74,2),"")</f>
        <v/>
      </c>
      <c r="N2722" s="69"/>
      <c r="O2722" s="85"/>
    </row>
    <row r="2723" spans="1:15" x14ac:dyDescent="0.3">
      <c r="A2723" s="249" t="s">
        <v>832</v>
      </c>
      <c r="B2723" s="86" t="s">
        <v>1012</v>
      </c>
      <c r="C2723" s="86" t="s">
        <v>1100</v>
      </c>
      <c r="D2723" s="86" t="s">
        <v>1016</v>
      </c>
      <c r="E2723" s="87"/>
      <c r="F2723" s="69"/>
      <c r="G2723" s="69"/>
      <c r="H2723" s="85"/>
      <c r="I2723" s="69"/>
      <c r="J2723" s="69"/>
      <c r="K2723" s="69"/>
      <c r="L2723" s="69"/>
      <c r="M2723" s="270" t="str">
        <f>IF(ISTEXT(L2723),VLOOKUP(L2723,'_Keuzelijst Algemeen'!$B$3:$C$74,2),"")</f>
        <v/>
      </c>
      <c r="N2723" s="69"/>
      <c r="O2723" s="85"/>
    </row>
    <row r="2724" spans="1:15" x14ac:dyDescent="0.3">
      <c r="A2724" s="249" t="s">
        <v>832</v>
      </c>
      <c r="B2724" s="86" t="s">
        <v>1012</v>
      </c>
      <c r="C2724" s="86" t="s">
        <v>1100</v>
      </c>
      <c r="D2724" s="86" t="s">
        <v>1016</v>
      </c>
      <c r="E2724" s="87"/>
      <c r="F2724" s="69"/>
      <c r="G2724" s="69"/>
      <c r="H2724" s="85"/>
      <c r="I2724" s="69"/>
      <c r="J2724" s="69"/>
      <c r="K2724" s="69"/>
      <c r="L2724" s="69"/>
      <c r="M2724" s="270" t="str">
        <f>IF(ISTEXT(L2724),VLOOKUP(L2724,'_Keuzelijst Algemeen'!$B$3:$C$74,2),"")</f>
        <v/>
      </c>
      <c r="N2724" s="69"/>
      <c r="O2724" s="85"/>
    </row>
    <row r="2725" spans="1:15" x14ac:dyDescent="0.3">
      <c r="A2725" s="249" t="s">
        <v>832</v>
      </c>
      <c r="B2725" s="86" t="s">
        <v>1012</v>
      </c>
      <c r="C2725" s="86" t="s">
        <v>1100</v>
      </c>
      <c r="D2725" s="86" t="s">
        <v>1016</v>
      </c>
      <c r="E2725" s="87"/>
      <c r="F2725" s="69"/>
      <c r="G2725" s="69"/>
      <c r="H2725" s="85"/>
      <c r="I2725" s="69"/>
      <c r="J2725" s="69"/>
      <c r="K2725" s="69"/>
      <c r="L2725" s="69"/>
      <c r="M2725" s="270" t="str">
        <f>IF(ISTEXT(L2725),VLOOKUP(L2725,'_Keuzelijst Algemeen'!$B$3:$C$74,2),"")</f>
        <v/>
      </c>
      <c r="N2725" s="69"/>
      <c r="O2725" s="85"/>
    </row>
    <row r="2726" spans="1:15" x14ac:dyDescent="0.3">
      <c r="A2726" s="249" t="s">
        <v>832</v>
      </c>
      <c r="B2726" s="86" t="s">
        <v>1012</v>
      </c>
      <c r="C2726" s="86" t="s">
        <v>1100</v>
      </c>
      <c r="D2726" s="86" t="s">
        <v>1016</v>
      </c>
      <c r="E2726" s="87"/>
      <c r="F2726" s="69"/>
      <c r="G2726" s="69"/>
      <c r="H2726" s="85"/>
      <c r="I2726" s="69"/>
      <c r="J2726" s="69"/>
      <c r="K2726" s="69"/>
      <c r="L2726" s="69"/>
      <c r="M2726" s="270" t="str">
        <f>IF(ISTEXT(L2726),VLOOKUP(L2726,'_Keuzelijst Algemeen'!$B$3:$C$74,2),"")</f>
        <v/>
      </c>
      <c r="N2726" s="69"/>
      <c r="O2726" s="85"/>
    </row>
    <row r="2727" spans="1:15" x14ac:dyDescent="0.3">
      <c r="A2727" s="249" t="s">
        <v>832</v>
      </c>
      <c r="B2727" s="86" t="s">
        <v>1012</v>
      </c>
      <c r="C2727" s="86" t="s">
        <v>1100</v>
      </c>
      <c r="D2727" s="86" t="s">
        <v>1016</v>
      </c>
      <c r="E2727" s="87"/>
      <c r="F2727" s="69"/>
      <c r="G2727" s="69"/>
      <c r="H2727" s="85"/>
      <c r="I2727" s="69"/>
      <c r="J2727" s="69"/>
      <c r="K2727" s="69"/>
      <c r="L2727" s="69"/>
      <c r="M2727" s="270" t="str">
        <f>IF(ISTEXT(L2727),VLOOKUP(L2727,'_Keuzelijst Algemeen'!$B$3:$C$74,2),"")</f>
        <v/>
      </c>
      <c r="N2727" s="69"/>
      <c r="O2727" s="85"/>
    </row>
    <row r="2728" spans="1:15" x14ac:dyDescent="0.3">
      <c r="A2728" s="249" t="s">
        <v>832</v>
      </c>
      <c r="B2728" s="86" t="s">
        <v>1012</v>
      </c>
      <c r="C2728" s="86" t="s">
        <v>1100</v>
      </c>
      <c r="D2728" s="86" t="s">
        <v>1016</v>
      </c>
      <c r="E2728" s="87"/>
      <c r="F2728" s="69"/>
      <c r="G2728" s="69"/>
      <c r="H2728" s="85"/>
      <c r="I2728" s="69"/>
      <c r="J2728" s="69"/>
      <c r="K2728" s="69"/>
      <c r="L2728" s="69"/>
      <c r="M2728" s="270" t="str">
        <f>IF(ISTEXT(L2728),VLOOKUP(L2728,'_Keuzelijst Algemeen'!$B$3:$C$74,2),"")</f>
        <v/>
      </c>
      <c r="N2728" s="69"/>
      <c r="O2728" s="85"/>
    </row>
    <row r="2729" spans="1:15" x14ac:dyDescent="0.3">
      <c r="A2729" s="249" t="s">
        <v>832</v>
      </c>
      <c r="B2729" s="86" t="s">
        <v>1012</v>
      </c>
      <c r="C2729" s="86" t="s">
        <v>1100</v>
      </c>
      <c r="D2729" s="86" t="s">
        <v>1016</v>
      </c>
      <c r="E2729" s="87"/>
      <c r="F2729" s="69"/>
      <c r="G2729" s="69"/>
      <c r="H2729" s="85"/>
      <c r="I2729" s="69"/>
      <c r="J2729" s="69"/>
      <c r="K2729" s="69"/>
      <c r="L2729" s="69"/>
      <c r="M2729" s="270" t="str">
        <f>IF(ISTEXT(L2729),VLOOKUP(L2729,'_Keuzelijst Algemeen'!$B$3:$C$74,2),"")</f>
        <v/>
      </c>
      <c r="N2729" s="69"/>
      <c r="O2729" s="85"/>
    </row>
    <row r="2730" spans="1:15" x14ac:dyDescent="0.3">
      <c r="A2730" s="249" t="s">
        <v>832</v>
      </c>
      <c r="B2730" s="86" t="s">
        <v>1012</v>
      </c>
      <c r="C2730" s="86" t="s">
        <v>1100</v>
      </c>
      <c r="D2730" s="86" t="s">
        <v>1016</v>
      </c>
      <c r="E2730" s="87"/>
      <c r="F2730" s="69"/>
      <c r="G2730" s="69"/>
      <c r="H2730" s="85"/>
      <c r="I2730" s="69"/>
      <c r="J2730" s="69"/>
      <c r="K2730" s="69"/>
      <c r="L2730" s="69"/>
      <c r="M2730" s="270" t="str">
        <f>IF(ISTEXT(L2730),VLOOKUP(L2730,'_Keuzelijst Algemeen'!$B$3:$C$74,2),"")</f>
        <v/>
      </c>
      <c r="N2730" s="69"/>
      <c r="O2730" s="85"/>
    </row>
    <row r="2731" spans="1:15" x14ac:dyDescent="0.3">
      <c r="A2731" s="249" t="s">
        <v>832</v>
      </c>
      <c r="B2731" s="86" t="s">
        <v>1012</v>
      </c>
      <c r="C2731" s="86" t="s">
        <v>1100</v>
      </c>
      <c r="D2731" s="86" t="s">
        <v>1016</v>
      </c>
      <c r="E2731" s="87"/>
      <c r="F2731" s="69"/>
      <c r="G2731" s="69"/>
      <c r="H2731" s="85"/>
      <c r="I2731" s="69"/>
      <c r="J2731" s="69"/>
      <c r="K2731" s="69"/>
      <c r="L2731" s="69"/>
      <c r="M2731" s="270" t="str">
        <f>IF(ISTEXT(L2731),VLOOKUP(L2731,'_Keuzelijst Algemeen'!$B$3:$C$74,2),"")</f>
        <v/>
      </c>
      <c r="N2731" s="69"/>
      <c r="O2731" s="85"/>
    </row>
    <row r="2732" spans="1:15" x14ac:dyDescent="0.3">
      <c r="A2732" s="249" t="s">
        <v>832</v>
      </c>
      <c r="B2732" s="86" t="s">
        <v>1012</v>
      </c>
      <c r="C2732" s="86" t="s">
        <v>1100</v>
      </c>
      <c r="D2732" s="86" t="s">
        <v>1016</v>
      </c>
      <c r="E2732" s="87"/>
      <c r="F2732" s="69"/>
      <c r="G2732" s="69"/>
      <c r="H2732" s="85"/>
      <c r="I2732" s="69"/>
      <c r="J2732" s="69"/>
      <c r="K2732" s="69"/>
      <c r="L2732" s="69"/>
      <c r="M2732" s="270" t="str">
        <f>IF(ISTEXT(L2732),VLOOKUP(L2732,'_Keuzelijst Algemeen'!$B$3:$C$74,2),"")</f>
        <v/>
      </c>
      <c r="N2732" s="69"/>
      <c r="O2732" s="85"/>
    </row>
    <row r="2733" spans="1:15" x14ac:dyDescent="0.3">
      <c r="A2733" s="249" t="s">
        <v>832</v>
      </c>
      <c r="B2733" s="86" t="s">
        <v>1012</v>
      </c>
      <c r="C2733" s="86" t="s">
        <v>1100</v>
      </c>
      <c r="D2733" s="86" t="s">
        <v>1016</v>
      </c>
      <c r="E2733" s="87"/>
      <c r="F2733" s="69"/>
      <c r="G2733" s="69"/>
      <c r="H2733" s="85"/>
      <c r="I2733" s="69"/>
      <c r="J2733" s="69"/>
      <c r="K2733" s="69"/>
      <c r="L2733" s="69"/>
      <c r="M2733" s="270" t="str">
        <f>IF(ISTEXT(L2733),VLOOKUP(L2733,'_Keuzelijst Algemeen'!$B$3:$C$74,2),"")</f>
        <v/>
      </c>
      <c r="N2733" s="69"/>
      <c r="O2733" s="85"/>
    </row>
    <row r="2734" spans="1:15" x14ac:dyDescent="0.3">
      <c r="A2734" s="249" t="s">
        <v>832</v>
      </c>
      <c r="B2734" s="86" t="s">
        <v>1012</v>
      </c>
      <c r="C2734" s="86" t="s">
        <v>1100</v>
      </c>
      <c r="D2734" s="86" t="s">
        <v>1016</v>
      </c>
      <c r="E2734" s="87"/>
      <c r="F2734" s="69"/>
      <c r="G2734" s="69"/>
      <c r="H2734" s="85"/>
      <c r="I2734" s="69"/>
      <c r="J2734" s="69"/>
      <c r="K2734" s="69"/>
      <c r="L2734" s="69"/>
      <c r="M2734" s="270" t="str">
        <f>IF(ISTEXT(L2734),VLOOKUP(L2734,'_Keuzelijst Algemeen'!$B$3:$C$74,2),"")</f>
        <v/>
      </c>
      <c r="N2734" s="69"/>
      <c r="O2734" s="85"/>
    </row>
    <row r="2735" spans="1:15" x14ac:dyDescent="0.3">
      <c r="A2735" s="249" t="s">
        <v>832</v>
      </c>
      <c r="B2735" s="86" t="s">
        <v>1012</v>
      </c>
      <c r="C2735" s="86" t="s">
        <v>1100</v>
      </c>
      <c r="D2735" s="86" t="s">
        <v>1016</v>
      </c>
      <c r="E2735" s="87"/>
      <c r="F2735" s="69"/>
      <c r="G2735" s="69"/>
      <c r="H2735" s="85"/>
      <c r="I2735" s="69"/>
      <c r="J2735" s="69"/>
      <c r="K2735" s="69"/>
      <c r="L2735" s="69"/>
      <c r="M2735" s="270" t="str">
        <f>IF(ISTEXT(L2735),VLOOKUP(L2735,'_Keuzelijst Algemeen'!$B$3:$C$74,2),"")</f>
        <v/>
      </c>
      <c r="N2735" s="69"/>
      <c r="O2735" s="85"/>
    </row>
    <row r="2736" spans="1:15" x14ac:dyDescent="0.3">
      <c r="A2736" s="249" t="s">
        <v>832</v>
      </c>
      <c r="B2736" s="86" t="s">
        <v>1012</v>
      </c>
      <c r="C2736" s="86" t="s">
        <v>1100</v>
      </c>
      <c r="D2736" s="86" t="s">
        <v>1016</v>
      </c>
      <c r="E2736" s="87"/>
      <c r="F2736" s="69"/>
      <c r="G2736" s="69"/>
      <c r="H2736" s="85"/>
      <c r="I2736" s="69"/>
      <c r="J2736" s="69"/>
      <c r="K2736" s="69"/>
      <c r="L2736" s="69"/>
      <c r="M2736" s="270" t="str">
        <f>IF(ISTEXT(L2736),VLOOKUP(L2736,'_Keuzelijst Algemeen'!$B$3:$C$74,2),"")</f>
        <v/>
      </c>
      <c r="N2736" s="69"/>
      <c r="O2736" s="85"/>
    </row>
    <row r="2737" spans="1:15" x14ac:dyDescent="0.3">
      <c r="A2737" s="249" t="s">
        <v>832</v>
      </c>
      <c r="B2737" s="86" t="s">
        <v>1012</v>
      </c>
      <c r="C2737" s="86" t="s">
        <v>1100</v>
      </c>
      <c r="D2737" s="86" t="s">
        <v>1016</v>
      </c>
      <c r="E2737" s="87"/>
      <c r="F2737" s="69"/>
      <c r="G2737" s="69"/>
      <c r="H2737" s="85"/>
      <c r="I2737" s="69"/>
      <c r="J2737" s="69"/>
      <c r="K2737" s="69"/>
      <c r="L2737" s="69"/>
      <c r="M2737" s="270" t="str">
        <f>IF(ISTEXT(L2737),VLOOKUP(L2737,'_Keuzelijst Algemeen'!$B$3:$C$74,2),"")</f>
        <v/>
      </c>
      <c r="N2737" s="69"/>
      <c r="O2737" s="85"/>
    </row>
    <row r="2738" spans="1:15" x14ac:dyDescent="0.3">
      <c r="A2738" s="249" t="s">
        <v>832</v>
      </c>
      <c r="B2738" s="86" t="s">
        <v>1012</v>
      </c>
      <c r="C2738" s="86" t="s">
        <v>1100</v>
      </c>
      <c r="D2738" s="86" t="s">
        <v>1016</v>
      </c>
      <c r="E2738" s="87"/>
      <c r="F2738" s="69"/>
      <c r="G2738" s="69"/>
      <c r="H2738" s="85"/>
      <c r="I2738" s="69"/>
      <c r="J2738" s="69"/>
      <c r="K2738" s="69"/>
      <c r="L2738" s="69"/>
      <c r="M2738" s="270" t="str">
        <f>IF(ISTEXT(L2738),VLOOKUP(L2738,'_Keuzelijst Algemeen'!$B$3:$C$74,2),"")</f>
        <v/>
      </c>
      <c r="N2738" s="69"/>
      <c r="O2738" s="85"/>
    </row>
    <row r="2739" spans="1:15" x14ac:dyDescent="0.3">
      <c r="A2739" s="249" t="s">
        <v>832</v>
      </c>
      <c r="B2739" s="86" t="s">
        <v>1012</v>
      </c>
      <c r="C2739" s="86" t="s">
        <v>1100</v>
      </c>
      <c r="D2739" s="86" t="s">
        <v>1016</v>
      </c>
      <c r="E2739" s="87"/>
      <c r="F2739" s="69"/>
      <c r="G2739" s="69"/>
      <c r="H2739" s="85"/>
      <c r="I2739" s="69"/>
      <c r="J2739" s="69"/>
      <c r="K2739" s="69"/>
      <c r="L2739" s="69"/>
      <c r="M2739" s="270" t="str">
        <f>IF(ISTEXT(L2739),VLOOKUP(L2739,'_Keuzelijst Algemeen'!$B$3:$C$74,2),"")</f>
        <v/>
      </c>
      <c r="N2739" s="69"/>
      <c r="O2739" s="85"/>
    </row>
    <row r="2740" spans="1:15" x14ac:dyDescent="0.3">
      <c r="A2740" s="249" t="s">
        <v>832</v>
      </c>
      <c r="B2740" s="86" t="s">
        <v>1012</v>
      </c>
      <c r="C2740" s="86" t="s">
        <v>1100</v>
      </c>
      <c r="D2740" s="86" t="s">
        <v>1016</v>
      </c>
      <c r="E2740" s="87"/>
      <c r="F2740" s="69"/>
      <c r="G2740" s="69"/>
      <c r="H2740" s="85"/>
      <c r="I2740" s="69"/>
      <c r="J2740" s="69"/>
      <c r="K2740" s="69"/>
      <c r="L2740" s="69"/>
      <c r="M2740" s="270" t="str">
        <f>IF(ISTEXT(L2740),VLOOKUP(L2740,'_Keuzelijst Algemeen'!$B$3:$C$74,2),"")</f>
        <v/>
      </c>
      <c r="N2740" s="69"/>
      <c r="O2740" s="85"/>
    </row>
    <row r="2741" spans="1:15" x14ac:dyDescent="0.3">
      <c r="A2741" s="249" t="s">
        <v>832</v>
      </c>
      <c r="B2741" s="86" t="s">
        <v>1012</v>
      </c>
      <c r="C2741" s="86" t="s">
        <v>1100</v>
      </c>
      <c r="D2741" s="86" t="s">
        <v>1016</v>
      </c>
      <c r="E2741" s="87"/>
      <c r="F2741" s="69"/>
      <c r="G2741" s="69"/>
      <c r="H2741" s="85"/>
      <c r="I2741" s="69"/>
      <c r="J2741" s="69"/>
      <c r="K2741" s="69"/>
      <c r="L2741" s="69"/>
      <c r="M2741" s="270" t="str">
        <f>IF(ISTEXT(L2741),VLOOKUP(L2741,'_Keuzelijst Algemeen'!$B$3:$C$74,2),"")</f>
        <v/>
      </c>
      <c r="N2741" s="69"/>
      <c r="O2741" s="85"/>
    </row>
    <row r="2742" spans="1:15" x14ac:dyDescent="0.3">
      <c r="A2742" s="249" t="s">
        <v>832</v>
      </c>
      <c r="B2742" s="86" t="s">
        <v>1012</v>
      </c>
      <c r="C2742" s="86" t="s">
        <v>1100</v>
      </c>
      <c r="D2742" s="86" t="s">
        <v>1016</v>
      </c>
      <c r="E2742" s="87"/>
      <c r="F2742" s="69"/>
      <c r="G2742" s="69"/>
      <c r="H2742" s="85"/>
      <c r="I2742" s="69"/>
      <c r="J2742" s="69"/>
      <c r="K2742" s="69"/>
      <c r="L2742" s="69"/>
      <c r="M2742" s="270" t="str">
        <f>IF(ISTEXT(L2742),VLOOKUP(L2742,'_Keuzelijst Algemeen'!$B$3:$C$74,2),"")</f>
        <v/>
      </c>
      <c r="N2742" s="69"/>
      <c r="O2742" s="85"/>
    </row>
    <row r="2743" spans="1:15" x14ac:dyDescent="0.3">
      <c r="A2743" s="249" t="s">
        <v>832</v>
      </c>
      <c r="B2743" s="86" t="s">
        <v>1012</v>
      </c>
      <c r="C2743" s="86" t="s">
        <v>1100</v>
      </c>
      <c r="D2743" s="86" t="s">
        <v>1016</v>
      </c>
      <c r="E2743" s="87"/>
      <c r="F2743" s="69"/>
      <c r="G2743" s="69"/>
      <c r="H2743" s="85"/>
      <c r="I2743" s="69"/>
      <c r="J2743" s="69"/>
      <c r="K2743" s="69"/>
      <c r="L2743" s="69"/>
      <c r="M2743" s="270" t="str">
        <f>IF(ISTEXT(L2743),VLOOKUP(L2743,'_Keuzelijst Algemeen'!$B$3:$C$74,2),"")</f>
        <v/>
      </c>
      <c r="N2743" s="69"/>
      <c r="O2743" s="85"/>
    </row>
    <row r="2744" spans="1:15" x14ac:dyDescent="0.3">
      <c r="A2744" s="249" t="s">
        <v>832</v>
      </c>
      <c r="B2744" s="86" t="s">
        <v>1012</v>
      </c>
      <c r="C2744" s="86" t="s">
        <v>1100</v>
      </c>
      <c r="D2744" s="86" t="s">
        <v>1016</v>
      </c>
      <c r="E2744" s="87"/>
      <c r="F2744" s="69"/>
      <c r="G2744" s="69"/>
      <c r="H2744" s="85"/>
      <c r="I2744" s="69"/>
      <c r="J2744" s="69"/>
      <c r="K2744" s="69"/>
      <c r="L2744" s="69"/>
      <c r="M2744" s="270" t="str">
        <f>IF(ISTEXT(L2744),VLOOKUP(L2744,'_Keuzelijst Algemeen'!$B$3:$C$74,2),"")</f>
        <v/>
      </c>
      <c r="N2744" s="69"/>
      <c r="O2744" s="85"/>
    </row>
    <row r="2745" spans="1:15" x14ac:dyDescent="0.3">
      <c r="A2745" s="249" t="s">
        <v>832</v>
      </c>
      <c r="B2745" s="86" t="s">
        <v>1012</v>
      </c>
      <c r="C2745" s="86" t="s">
        <v>1100</v>
      </c>
      <c r="D2745" s="86" t="s">
        <v>1016</v>
      </c>
      <c r="E2745" s="87"/>
      <c r="F2745" s="69"/>
      <c r="G2745" s="69"/>
      <c r="H2745" s="85"/>
      <c r="I2745" s="69"/>
      <c r="J2745" s="69"/>
      <c r="K2745" s="69"/>
      <c r="L2745" s="69"/>
      <c r="M2745" s="270" t="str">
        <f>IF(ISTEXT(L2745),VLOOKUP(L2745,'_Keuzelijst Algemeen'!$B$3:$C$74,2),"")</f>
        <v/>
      </c>
      <c r="N2745" s="69"/>
      <c r="O2745" s="85"/>
    </row>
    <row r="2746" spans="1:15" x14ac:dyDescent="0.3">
      <c r="A2746" s="249" t="s">
        <v>832</v>
      </c>
      <c r="B2746" s="86" t="s">
        <v>1012</v>
      </c>
      <c r="C2746" s="86" t="s">
        <v>1100</v>
      </c>
      <c r="D2746" s="86" t="s">
        <v>1016</v>
      </c>
      <c r="E2746" s="87"/>
      <c r="F2746" s="69"/>
      <c r="G2746" s="69"/>
      <c r="H2746" s="85"/>
      <c r="I2746" s="69"/>
      <c r="J2746" s="69"/>
      <c r="K2746" s="69"/>
      <c r="L2746" s="69"/>
      <c r="M2746" s="270" t="str">
        <f>IF(ISTEXT(L2746),VLOOKUP(L2746,'_Keuzelijst Algemeen'!$B$3:$C$74,2),"")</f>
        <v/>
      </c>
      <c r="N2746" s="69"/>
      <c r="O2746" s="85"/>
    </row>
    <row r="2747" spans="1:15" x14ac:dyDescent="0.3">
      <c r="A2747" s="249" t="s">
        <v>832</v>
      </c>
      <c r="B2747" s="86" t="s">
        <v>1012</v>
      </c>
      <c r="C2747" s="86" t="s">
        <v>1100</v>
      </c>
      <c r="D2747" s="86" t="s">
        <v>1016</v>
      </c>
      <c r="E2747" s="87"/>
      <c r="F2747" s="69"/>
      <c r="G2747" s="69"/>
      <c r="H2747" s="85"/>
      <c r="I2747" s="69"/>
      <c r="J2747" s="69"/>
      <c r="K2747" s="69"/>
      <c r="L2747" s="69"/>
      <c r="M2747" s="270" t="str">
        <f>IF(ISTEXT(L2747),VLOOKUP(L2747,'_Keuzelijst Algemeen'!$B$3:$C$74,2),"")</f>
        <v/>
      </c>
      <c r="N2747" s="69"/>
      <c r="O2747" s="85"/>
    </row>
    <row r="2748" spans="1:15" x14ac:dyDescent="0.3">
      <c r="A2748" s="249" t="s">
        <v>832</v>
      </c>
      <c r="B2748" s="86" t="s">
        <v>1012</v>
      </c>
      <c r="C2748" s="86" t="s">
        <v>1100</v>
      </c>
      <c r="D2748" s="86" t="s">
        <v>1016</v>
      </c>
      <c r="E2748" s="87"/>
      <c r="F2748" s="69"/>
      <c r="G2748" s="69"/>
      <c r="H2748" s="85"/>
      <c r="I2748" s="69"/>
      <c r="J2748" s="69"/>
      <c r="K2748" s="69"/>
      <c r="L2748" s="69"/>
      <c r="M2748" s="270" t="str">
        <f>IF(ISTEXT(L2748),VLOOKUP(L2748,'_Keuzelijst Algemeen'!$B$3:$C$74,2),"")</f>
        <v/>
      </c>
      <c r="N2748" s="69"/>
      <c r="O2748" s="85"/>
    </row>
    <row r="2749" spans="1:15" x14ac:dyDescent="0.3">
      <c r="A2749" s="249" t="s">
        <v>832</v>
      </c>
      <c r="B2749" s="86" t="s">
        <v>1012</v>
      </c>
      <c r="C2749" s="86" t="s">
        <v>1100</v>
      </c>
      <c r="D2749" s="86" t="s">
        <v>1016</v>
      </c>
      <c r="E2749" s="87"/>
      <c r="F2749" s="69"/>
      <c r="G2749" s="69"/>
      <c r="H2749" s="85"/>
      <c r="I2749" s="69"/>
      <c r="J2749" s="69"/>
      <c r="K2749" s="69"/>
      <c r="L2749" s="69"/>
      <c r="M2749" s="270" t="str">
        <f>IF(ISTEXT(L2749),VLOOKUP(L2749,'_Keuzelijst Algemeen'!$B$3:$C$74,2),"")</f>
        <v/>
      </c>
      <c r="N2749" s="69"/>
      <c r="O2749" s="85"/>
    </row>
    <row r="2750" spans="1:15" x14ac:dyDescent="0.3">
      <c r="A2750" s="249" t="s">
        <v>832</v>
      </c>
      <c r="B2750" s="86" t="s">
        <v>1012</v>
      </c>
      <c r="C2750" s="86" t="s">
        <v>1100</v>
      </c>
      <c r="D2750" s="86" t="s">
        <v>1016</v>
      </c>
      <c r="E2750" s="87"/>
      <c r="F2750" s="69"/>
      <c r="G2750" s="69"/>
      <c r="H2750" s="85"/>
      <c r="I2750" s="69"/>
      <c r="J2750" s="69"/>
      <c r="K2750" s="69"/>
      <c r="L2750" s="69"/>
      <c r="M2750" s="270" t="str">
        <f>IF(ISTEXT(L2750),VLOOKUP(L2750,'_Keuzelijst Algemeen'!$B$3:$C$74,2),"")</f>
        <v/>
      </c>
      <c r="N2750" s="69"/>
      <c r="O2750" s="85"/>
    </row>
    <row r="2751" spans="1:15" x14ac:dyDescent="0.3">
      <c r="A2751" s="249" t="s">
        <v>832</v>
      </c>
      <c r="B2751" s="86" t="s">
        <v>1012</v>
      </c>
      <c r="C2751" s="86" t="s">
        <v>1100</v>
      </c>
      <c r="D2751" s="86" t="s">
        <v>1016</v>
      </c>
      <c r="E2751" s="87"/>
      <c r="F2751" s="69"/>
      <c r="G2751" s="69"/>
      <c r="H2751" s="85"/>
      <c r="I2751" s="69"/>
      <c r="J2751" s="69"/>
      <c r="K2751" s="69"/>
      <c r="L2751" s="69"/>
      <c r="M2751" s="270" t="str">
        <f>IF(ISTEXT(L2751),VLOOKUP(L2751,'_Keuzelijst Algemeen'!$B$3:$C$74,2),"")</f>
        <v/>
      </c>
      <c r="N2751" s="69"/>
      <c r="O2751" s="85"/>
    </row>
    <row r="2752" spans="1:15" x14ac:dyDescent="0.3">
      <c r="A2752" s="249" t="s">
        <v>832</v>
      </c>
      <c r="B2752" s="86" t="s">
        <v>1012</v>
      </c>
      <c r="C2752" s="86" t="s">
        <v>1100</v>
      </c>
      <c r="D2752" s="86" t="s">
        <v>1016</v>
      </c>
      <c r="E2752" s="87"/>
      <c r="F2752" s="69"/>
      <c r="G2752" s="69"/>
      <c r="H2752" s="85"/>
      <c r="I2752" s="69"/>
      <c r="J2752" s="69"/>
      <c r="K2752" s="69"/>
      <c r="L2752" s="69"/>
      <c r="M2752" s="270" t="str">
        <f>IF(ISTEXT(L2752),VLOOKUP(L2752,'_Keuzelijst Algemeen'!$B$3:$C$74,2),"")</f>
        <v/>
      </c>
      <c r="N2752" s="69"/>
      <c r="O2752" s="85"/>
    </row>
    <row r="2753" spans="1:15" x14ac:dyDescent="0.3">
      <c r="A2753" s="249" t="s">
        <v>832</v>
      </c>
      <c r="B2753" s="86" t="s">
        <v>1012</v>
      </c>
      <c r="C2753" s="86" t="s">
        <v>1100</v>
      </c>
      <c r="D2753" s="86" t="s">
        <v>1016</v>
      </c>
      <c r="E2753" s="87"/>
      <c r="F2753" s="69"/>
      <c r="G2753" s="69"/>
      <c r="H2753" s="85"/>
      <c r="I2753" s="69"/>
      <c r="J2753" s="69"/>
      <c r="K2753" s="69"/>
      <c r="L2753" s="69"/>
      <c r="M2753" s="270" t="str">
        <f>IF(ISTEXT(L2753),VLOOKUP(L2753,'_Keuzelijst Algemeen'!$B$3:$C$74,2),"")</f>
        <v/>
      </c>
      <c r="N2753" s="69"/>
      <c r="O2753" s="85"/>
    </row>
    <row r="2754" spans="1:15" x14ac:dyDescent="0.3">
      <c r="A2754" s="249" t="s">
        <v>832</v>
      </c>
      <c r="B2754" s="86" t="s">
        <v>1012</v>
      </c>
      <c r="C2754" s="86" t="s">
        <v>1100</v>
      </c>
      <c r="D2754" s="86" t="s">
        <v>1016</v>
      </c>
      <c r="E2754" s="87"/>
      <c r="F2754" s="69"/>
      <c r="G2754" s="69"/>
      <c r="H2754" s="85"/>
      <c r="I2754" s="69"/>
      <c r="J2754" s="69"/>
      <c r="K2754" s="69"/>
      <c r="L2754" s="69"/>
      <c r="M2754" s="270" t="str">
        <f>IF(ISTEXT(L2754),VLOOKUP(L2754,'_Keuzelijst Algemeen'!$B$3:$C$74,2),"")</f>
        <v/>
      </c>
      <c r="N2754" s="69"/>
      <c r="O2754" s="85"/>
    </row>
    <row r="2755" spans="1:15" x14ac:dyDescent="0.3">
      <c r="A2755" s="249" t="s">
        <v>832</v>
      </c>
      <c r="B2755" s="86" t="s">
        <v>1012</v>
      </c>
      <c r="C2755" s="86" t="s">
        <v>1100</v>
      </c>
      <c r="D2755" s="86" t="s">
        <v>1016</v>
      </c>
      <c r="E2755" s="87"/>
      <c r="F2755" s="69"/>
      <c r="G2755" s="69"/>
      <c r="H2755" s="85"/>
      <c r="I2755" s="69"/>
      <c r="J2755" s="69"/>
      <c r="K2755" s="69"/>
      <c r="L2755" s="69"/>
      <c r="M2755" s="270" t="str">
        <f>IF(ISTEXT(L2755),VLOOKUP(L2755,'_Keuzelijst Algemeen'!$B$3:$C$74,2),"")</f>
        <v/>
      </c>
      <c r="N2755" s="69"/>
      <c r="O2755" s="85"/>
    </row>
    <row r="2756" spans="1:15" x14ac:dyDescent="0.3">
      <c r="A2756" s="249" t="s">
        <v>832</v>
      </c>
      <c r="B2756" s="86" t="s">
        <v>1012</v>
      </c>
      <c r="C2756" s="86" t="s">
        <v>1100</v>
      </c>
      <c r="D2756" s="86" t="s">
        <v>1016</v>
      </c>
      <c r="E2756" s="87"/>
      <c r="F2756" s="69"/>
      <c r="G2756" s="69"/>
      <c r="H2756" s="85"/>
      <c r="I2756" s="69"/>
      <c r="J2756" s="69"/>
      <c r="K2756" s="69"/>
      <c r="L2756" s="69"/>
      <c r="M2756" s="270" t="str">
        <f>IF(ISTEXT(L2756),VLOOKUP(L2756,'_Keuzelijst Algemeen'!$B$3:$C$74,2),"")</f>
        <v/>
      </c>
      <c r="N2756" s="69"/>
      <c r="O2756" s="85"/>
    </row>
    <row r="2757" spans="1:15" x14ac:dyDescent="0.3">
      <c r="A2757" s="249" t="s">
        <v>832</v>
      </c>
      <c r="B2757" s="86" t="s">
        <v>1012</v>
      </c>
      <c r="C2757" s="86" t="s">
        <v>1100</v>
      </c>
      <c r="D2757" s="86" t="s">
        <v>1016</v>
      </c>
      <c r="E2757" s="87"/>
      <c r="F2757" s="69"/>
      <c r="G2757" s="69"/>
      <c r="H2757" s="85"/>
      <c r="I2757" s="69"/>
      <c r="J2757" s="69"/>
      <c r="K2757" s="69"/>
      <c r="L2757" s="69"/>
      <c r="M2757" s="270" t="str">
        <f>IF(ISTEXT(L2757),VLOOKUP(L2757,'_Keuzelijst Algemeen'!$B$3:$C$74,2),"")</f>
        <v/>
      </c>
      <c r="N2757" s="69"/>
      <c r="O2757" s="85"/>
    </row>
    <row r="2758" spans="1:15" x14ac:dyDescent="0.3">
      <c r="A2758" s="249" t="s">
        <v>832</v>
      </c>
      <c r="B2758" s="86" t="s">
        <v>1012</v>
      </c>
      <c r="C2758" s="86" t="s">
        <v>1100</v>
      </c>
      <c r="D2758" s="86" t="s">
        <v>1016</v>
      </c>
      <c r="E2758" s="87"/>
      <c r="F2758" s="69"/>
      <c r="G2758" s="69"/>
      <c r="H2758" s="85"/>
      <c r="I2758" s="69"/>
      <c r="J2758" s="69"/>
      <c r="K2758" s="69"/>
      <c r="L2758" s="69"/>
      <c r="M2758" s="270" t="str">
        <f>IF(ISTEXT(L2758),VLOOKUP(L2758,'_Keuzelijst Algemeen'!$B$3:$C$74,2),"")</f>
        <v/>
      </c>
      <c r="N2758" s="69"/>
      <c r="O2758" s="85"/>
    </row>
    <row r="2759" spans="1:15" x14ac:dyDescent="0.3">
      <c r="A2759" s="249" t="s">
        <v>832</v>
      </c>
      <c r="B2759" s="86" t="s">
        <v>1012</v>
      </c>
      <c r="C2759" s="86" t="s">
        <v>1100</v>
      </c>
      <c r="D2759" s="86" t="s">
        <v>1016</v>
      </c>
      <c r="E2759" s="87"/>
      <c r="F2759" s="69"/>
      <c r="G2759" s="69"/>
      <c r="H2759" s="85"/>
      <c r="I2759" s="69"/>
      <c r="J2759" s="69"/>
      <c r="K2759" s="69"/>
      <c r="L2759" s="69"/>
      <c r="M2759" s="270" t="str">
        <f>IF(ISTEXT(L2759),VLOOKUP(L2759,'_Keuzelijst Algemeen'!$B$3:$C$74,2),"")</f>
        <v/>
      </c>
      <c r="N2759" s="69"/>
      <c r="O2759" s="85"/>
    </row>
    <row r="2760" spans="1:15" x14ac:dyDescent="0.3">
      <c r="A2760" s="249" t="s">
        <v>832</v>
      </c>
      <c r="B2760" s="86" t="s">
        <v>1012</v>
      </c>
      <c r="C2760" s="86" t="s">
        <v>1100</v>
      </c>
      <c r="D2760" s="86" t="s">
        <v>1016</v>
      </c>
      <c r="E2760" s="87"/>
      <c r="F2760" s="69"/>
      <c r="G2760" s="69"/>
      <c r="H2760" s="85"/>
      <c r="I2760" s="69"/>
      <c r="J2760" s="69"/>
      <c r="K2760" s="69"/>
      <c r="L2760" s="69"/>
      <c r="M2760" s="270" t="str">
        <f>IF(ISTEXT(L2760),VLOOKUP(L2760,'_Keuzelijst Algemeen'!$B$3:$C$74,2),"")</f>
        <v/>
      </c>
      <c r="N2760" s="69"/>
      <c r="O2760" s="85"/>
    </row>
    <row r="2761" spans="1:15" x14ac:dyDescent="0.3">
      <c r="A2761" s="249" t="s">
        <v>832</v>
      </c>
      <c r="B2761" s="86" t="s">
        <v>1012</v>
      </c>
      <c r="C2761" s="86" t="s">
        <v>1100</v>
      </c>
      <c r="D2761" s="86" t="s">
        <v>1016</v>
      </c>
      <c r="E2761" s="87"/>
      <c r="F2761" s="69"/>
      <c r="G2761" s="69"/>
      <c r="H2761" s="85"/>
      <c r="I2761" s="69"/>
      <c r="J2761" s="69"/>
      <c r="K2761" s="69"/>
      <c r="L2761" s="69"/>
      <c r="M2761" s="270" t="str">
        <f>IF(ISTEXT(L2761),VLOOKUP(L2761,'_Keuzelijst Algemeen'!$B$3:$C$74,2),"")</f>
        <v/>
      </c>
      <c r="N2761" s="69"/>
      <c r="O2761" s="85"/>
    </row>
    <row r="2762" spans="1:15" x14ac:dyDescent="0.3">
      <c r="A2762" s="249" t="s">
        <v>832</v>
      </c>
      <c r="B2762" s="86" t="s">
        <v>1012</v>
      </c>
      <c r="C2762" s="86" t="s">
        <v>1100</v>
      </c>
      <c r="D2762" s="86" t="s">
        <v>1016</v>
      </c>
      <c r="E2762" s="87"/>
      <c r="F2762" s="69"/>
      <c r="G2762" s="69"/>
      <c r="H2762" s="85"/>
      <c r="I2762" s="69"/>
      <c r="J2762" s="69"/>
      <c r="K2762" s="69"/>
      <c r="L2762" s="69"/>
      <c r="M2762" s="270" t="str">
        <f>IF(ISTEXT(L2762),VLOOKUP(L2762,'_Keuzelijst Algemeen'!$B$3:$C$74,2),"")</f>
        <v/>
      </c>
      <c r="N2762" s="69"/>
      <c r="O2762" s="85"/>
    </row>
    <row r="2763" spans="1:15" x14ac:dyDescent="0.3">
      <c r="A2763" s="249" t="s">
        <v>832</v>
      </c>
      <c r="B2763" s="86" t="s">
        <v>1012</v>
      </c>
      <c r="C2763" s="86" t="s">
        <v>1100</v>
      </c>
      <c r="D2763" s="86" t="s">
        <v>1016</v>
      </c>
      <c r="E2763" s="87"/>
      <c r="F2763" s="69"/>
      <c r="G2763" s="69"/>
      <c r="H2763" s="85"/>
      <c r="I2763" s="69"/>
      <c r="J2763" s="69"/>
      <c r="K2763" s="69"/>
      <c r="L2763" s="69"/>
      <c r="M2763" s="270" t="str">
        <f>IF(ISTEXT(L2763),VLOOKUP(L2763,'_Keuzelijst Algemeen'!$B$3:$C$74,2),"")</f>
        <v/>
      </c>
      <c r="N2763" s="69"/>
      <c r="O2763" s="85"/>
    </row>
    <row r="2764" spans="1:15" x14ac:dyDescent="0.3">
      <c r="A2764" s="249" t="s">
        <v>832</v>
      </c>
      <c r="B2764" s="86" t="s">
        <v>1012</v>
      </c>
      <c r="C2764" s="86" t="s">
        <v>1100</v>
      </c>
      <c r="D2764" s="86" t="s">
        <v>1016</v>
      </c>
      <c r="E2764" s="87"/>
      <c r="F2764" s="69"/>
      <c r="G2764" s="69"/>
      <c r="H2764" s="85"/>
      <c r="I2764" s="69"/>
      <c r="J2764" s="69"/>
      <c r="K2764" s="69"/>
      <c r="L2764" s="69"/>
      <c r="M2764" s="270" t="str">
        <f>IF(ISTEXT(L2764),VLOOKUP(L2764,'_Keuzelijst Algemeen'!$B$3:$C$74,2),"")</f>
        <v/>
      </c>
      <c r="N2764" s="69"/>
      <c r="O2764" s="85"/>
    </row>
    <row r="2765" spans="1:15" x14ac:dyDescent="0.3">
      <c r="A2765" s="249" t="s">
        <v>832</v>
      </c>
      <c r="B2765" s="86" t="s">
        <v>1012</v>
      </c>
      <c r="C2765" s="86" t="s">
        <v>1100</v>
      </c>
      <c r="D2765" s="86" t="s">
        <v>1016</v>
      </c>
      <c r="E2765" s="87"/>
      <c r="F2765" s="69"/>
      <c r="G2765" s="69"/>
      <c r="H2765" s="85"/>
      <c r="I2765" s="69"/>
      <c r="J2765" s="69"/>
      <c r="K2765" s="69"/>
      <c r="L2765" s="69"/>
      <c r="M2765" s="270" t="str">
        <f>IF(ISTEXT(L2765),VLOOKUP(L2765,'_Keuzelijst Algemeen'!$B$3:$C$74,2),"")</f>
        <v/>
      </c>
      <c r="N2765" s="69"/>
      <c r="O2765" s="85"/>
    </row>
    <row r="2766" spans="1:15" x14ac:dyDescent="0.3">
      <c r="A2766" s="249" t="s">
        <v>832</v>
      </c>
      <c r="B2766" s="86" t="s">
        <v>1012</v>
      </c>
      <c r="C2766" s="86" t="s">
        <v>1100</v>
      </c>
      <c r="D2766" s="86" t="s">
        <v>1016</v>
      </c>
      <c r="E2766" s="87"/>
      <c r="F2766" s="69"/>
      <c r="G2766" s="69"/>
      <c r="H2766" s="85"/>
      <c r="I2766" s="69"/>
      <c r="J2766" s="69"/>
      <c r="K2766" s="69"/>
      <c r="L2766" s="69"/>
      <c r="M2766" s="270" t="str">
        <f>IF(ISTEXT(L2766),VLOOKUP(L2766,'_Keuzelijst Algemeen'!$B$3:$C$74,2),"")</f>
        <v/>
      </c>
      <c r="N2766" s="69"/>
      <c r="O2766" s="85"/>
    </row>
    <row r="2767" spans="1:15" x14ac:dyDescent="0.3">
      <c r="A2767" s="249" t="s">
        <v>832</v>
      </c>
      <c r="B2767" s="86" t="s">
        <v>1012</v>
      </c>
      <c r="C2767" s="86" t="s">
        <v>1100</v>
      </c>
      <c r="D2767" s="86" t="s">
        <v>1016</v>
      </c>
      <c r="E2767" s="87"/>
      <c r="F2767" s="69"/>
      <c r="G2767" s="69"/>
      <c r="H2767" s="85"/>
      <c r="I2767" s="69"/>
      <c r="J2767" s="69"/>
      <c r="K2767" s="69"/>
      <c r="L2767" s="69"/>
      <c r="M2767" s="270" t="str">
        <f>IF(ISTEXT(L2767),VLOOKUP(L2767,'_Keuzelijst Algemeen'!$B$3:$C$74,2),"")</f>
        <v/>
      </c>
      <c r="N2767" s="69"/>
      <c r="O2767" s="85"/>
    </row>
    <row r="2768" spans="1:15" x14ac:dyDescent="0.3">
      <c r="A2768" s="249" t="s">
        <v>832</v>
      </c>
      <c r="B2768" s="86" t="s">
        <v>1012</v>
      </c>
      <c r="C2768" s="86" t="s">
        <v>1100</v>
      </c>
      <c r="D2768" s="86" t="s">
        <v>1016</v>
      </c>
      <c r="E2768" s="87"/>
      <c r="F2768" s="69"/>
      <c r="G2768" s="69"/>
      <c r="H2768" s="85"/>
      <c r="I2768" s="69"/>
      <c r="J2768" s="69"/>
      <c r="K2768" s="69"/>
      <c r="L2768" s="69"/>
      <c r="M2768" s="270" t="str">
        <f>IF(ISTEXT(L2768),VLOOKUP(L2768,'_Keuzelijst Algemeen'!$B$3:$C$74,2),"")</f>
        <v/>
      </c>
      <c r="N2768" s="69"/>
      <c r="O2768" s="85"/>
    </row>
    <row r="2769" spans="1:15" x14ac:dyDescent="0.3">
      <c r="A2769" s="249" t="s">
        <v>832</v>
      </c>
      <c r="B2769" s="86" t="s">
        <v>1012</v>
      </c>
      <c r="C2769" s="86" t="s">
        <v>1100</v>
      </c>
      <c r="D2769" s="86" t="s">
        <v>1016</v>
      </c>
      <c r="E2769" s="87"/>
      <c r="F2769" s="69"/>
      <c r="G2769" s="69"/>
      <c r="H2769" s="85"/>
      <c r="I2769" s="69"/>
      <c r="J2769" s="69"/>
      <c r="K2769" s="69"/>
      <c r="L2769" s="69"/>
      <c r="M2769" s="270" t="str">
        <f>IF(ISTEXT(L2769),VLOOKUP(L2769,'_Keuzelijst Algemeen'!$B$3:$C$74,2),"")</f>
        <v/>
      </c>
      <c r="N2769" s="69"/>
      <c r="O2769" s="85"/>
    </row>
    <row r="2770" spans="1:15" x14ac:dyDescent="0.3">
      <c r="A2770" s="249" t="s">
        <v>832</v>
      </c>
      <c r="B2770" s="86" t="s">
        <v>1012</v>
      </c>
      <c r="C2770" s="86" t="s">
        <v>1100</v>
      </c>
      <c r="D2770" s="86" t="s">
        <v>1016</v>
      </c>
      <c r="E2770" s="87"/>
      <c r="F2770" s="69"/>
      <c r="G2770" s="69"/>
      <c r="H2770" s="85"/>
      <c r="I2770" s="69"/>
      <c r="J2770" s="69"/>
      <c r="K2770" s="69"/>
      <c r="L2770" s="69"/>
      <c r="M2770" s="270" t="str">
        <f>IF(ISTEXT(L2770),VLOOKUP(L2770,'_Keuzelijst Algemeen'!$B$3:$C$74,2),"")</f>
        <v/>
      </c>
      <c r="N2770" s="69"/>
      <c r="O2770" s="85"/>
    </row>
    <row r="2771" spans="1:15" x14ac:dyDescent="0.3">
      <c r="A2771" s="249" t="s">
        <v>832</v>
      </c>
      <c r="B2771" s="86" t="s">
        <v>1012</v>
      </c>
      <c r="C2771" s="86" t="s">
        <v>1100</v>
      </c>
      <c r="D2771" s="86" t="s">
        <v>1016</v>
      </c>
      <c r="E2771" s="87"/>
      <c r="F2771" s="69"/>
      <c r="G2771" s="69"/>
      <c r="H2771" s="85"/>
      <c r="I2771" s="69"/>
      <c r="J2771" s="69"/>
      <c r="K2771" s="69"/>
      <c r="L2771" s="69"/>
      <c r="M2771" s="270" t="str">
        <f>IF(ISTEXT(L2771),VLOOKUP(L2771,'_Keuzelijst Algemeen'!$B$3:$C$74,2),"")</f>
        <v/>
      </c>
      <c r="N2771" s="69"/>
      <c r="O2771" s="85"/>
    </row>
    <row r="2772" spans="1:15" x14ac:dyDescent="0.3">
      <c r="A2772" s="249" t="s">
        <v>832</v>
      </c>
      <c r="B2772" s="86" t="s">
        <v>1012</v>
      </c>
      <c r="C2772" s="86" t="s">
        <v>1100</v>
      </c>
      <c r="D2772" s="86" t="s">
        <v>1016</v>
      </c>
      <c r="E2772" s="87"/>
      <c r="F2772" s="69"/>
      <c r="G2772" s="69"/>
      <c r="H2772" s="85"/>
      <c r="I2772" s="69"/>
      <c r="J2772" s="69"/>
      <c r="K2772" s="69"/>
      <c r="L2772" s="69"/>
      <c r="M2772" s="270" t="str">
        <f>IF(ISTEXT(L2772),VLOOKUP(L2772,'_Keuzelijst Algemeen'!$B$3:$C$74,2),"")</f>
        <v/>
      </c>
      <c r="N2772" s="69"/>
      <c r="O2772" s="85"/>
    </row>
    <row r="2773" spans="1:15" x14ac:dyDescent="0.3">
      <c r="A2773" s="249" t="s">
        <v>832</v>
      </c>
      <c r="B2773" s="86" t="s">
        <v>1012</v>
      </c>
      <c r="C2773" s="86" t="s">
        <v>1100</v>
      </c>
      <c r="D2773" s="86" t="s">
        <v>1016</v>
      </c>
      <c r="E2773" s="87"/>
      <c r="F2773" s="69"/>
      <c r="G2773" s="69"/>
      <c r="H2773" s="85"/>
      <c r="I2773" s="69"/>
      <c r="J2773" s="69"/>
      <c r="K2773" s="69"/>
      <c r="L2773" s="69"/>
      <c r="M2773" s="270" t="str">
        <f>IF(ISTEXT(L2773),VLOOKUP(L2773,'_Keuzelijst Algemeen'!$B$3:$C$74,2),"")</f>
        <v/>
      </c>
      <c r="N2773" s="69"/>
      <c r="O2773" s="85"/>
    </row>
    <row r="2774" spans="1:15" x14ac:dyDescent="0.3">
      <c r="A2774" s="249" t="s">
        <v>832</v>
      </c>
      <c r="B2774" s="86" t="s">
        <v>1012</v>
      </c>
      <c r="C2774" s="86" t="s">
        <v>1100</v>
      </c>
      <c r="D2774" s="86" t="s">
        <v>1016</v>
      </c>
      <c r="E2774" s="87"/>
      <c r="F2774" s="69"/>
      <c r="G2774" s="69"/>
      <c r="H2774" s="85"/>
      <c r="I2774" s="69"/>
      <c r="J2774" s="69"/>
      <c r="K2774" s="69"/>
      <c r="L2774" s="69"/>
      <c r="M2774" s="270" t="str">
        <f>IF(ISTEXT(L2774),VLOOKUP(L2774,'_Keuzelijst Algemeen'!$B$3:$C$74,2),"")</f>
        <v/>
      </c>
      <c r="N2774" s="69"/>
      <c r="O2774" s="85"/>
    </row>
    <row r="2775" spans="1:15" x14ac:dyDescent="0.3">
      <c r="A2775" s="249" t="s">
        <v>832</v>
      </c>
      <c r="B2775" s="86" t="s">
        <v>1012</v>
      </c>
      <c r="C2775" s="86" t="s">
        <v>1100</v>
      </c>
      <c r="D2775" s="86" t="s">
        <v>1016</v>
      </c>
      <c r="E2775" s="87"/>
      <c r="F2775" s="69"/>
      <c r="G2775" s="69"/>
      <c r="H2775" s="85"/>
      <c r="I2775" s="69"/>
      <c r="J2775" s="69"/>
      <c r="K2775" s="69"/>
      <c r="L2775" s="69"/>
      <c r="M2775" s="270" t="str">
        <f>IF(ISTEXT(L2775),VLOOKUP(L2775,'_Keuzelijst Algemeen'!$B$3:$C$74,2),"")</f>
        <v/>
      </c>
      <c r="N2775" s="69"/>
      <c r="O2775" s="85"/>
    </row>
    <row r="2776" spans="1:15" x14ac:dyDescent="0.3">
      <c r="A2776" s="249" t="s">
        <v>832</v>
      </c>
      <c r="B2776" s="86" t="s">
        <v>1012</v>
      </c>
      <c r="C2776" s="86" t="s">
        <v>1100</v>
      </c>
      <c r="D2776" s="86" t="s">
        <v>1016</v>
      </c>
      <c r="E2776" s="87"/>
      <c r="F2776" s="69"/>
      <c r="G2776" s="69"/>
      <c r="H2776" s="85"/>
      <c r="I2776" s="69"/>
      <c r="J2776" s="69"/>
      <c r="K2776" s="69"/>
      <c r="L2776" s="69"/>
      <c r="M2776" s="270" t="str">
        <f>IF(ISTEXT(L2776),VLOOKUP(L2776,'_Keuzelijst Algemeen'!$B$3:$C$74,2),"")</f>
        <v/>
      </c>
      <c r="N2776" s="69"/>
      <c r="O2776" s="85"/>
    </row>
    <row r="2777" spans="1:15" x14ac:dyDescent="0.3">
      <c r="A2777" s="249" t="s">
        <v>832</v>
      </c>
      <c r="B2777" s="86" t="s">
        <v>1012</v>
      </c>
      <c r="C2777" s="86" t="s">
        <v>1100</v>
      </c>
      <c r="D2777" s="86" t="s">
        <v>1016</v>
      </c>
      <c r="E2777" s="87"/>
      <c r="F2777" s="69"/>
      <c r="G2777" s="69"/>
      <c r="H2777" s="85"/>
      <c r="I2777" s="69"/>
      <c r="J2777" s="69"/>
      <c r="K2777" s="69"/>
      <c r="L2777" s="69"/>
      <c r="M2777" s="270" t="str">
        <f>IF(ISTEXT(L2777),VLOOKUP(L2777,'_Keuzelijst Algemeen'!$B$3:$C$74,2),"")</f>
        <v/>
      </c>
      <c r="N2777" s="69"/>
      <c r="O2777" s="85"/>
    </row>
    <row r="2778" spans="1:15" x14ac:dyDescent="0.3">
      <c r="A2778" s="249" t="s">
        <v>832</v>
      </c>
      <c r="B2778" s="86" t="s">
        <v>1012</v>
      </c>
      <c r="C2778" s="86" t="s">
        <v>1100</v>
      </c>
      <c r="D2778" s="86" t="s">
        <v>1016</v>
      </c>
      <c r="E2778" s="87"/>
      <c r="F2778" s="69"/>
      <c r="G2778" s="69"/>
      <c r="H2778" s="85"/>
      <c r="I2778" s="69"/>
      <c r="J2778" s="69"/>
      <c r="K2778" s="69"/>
      <c r="L2778" s="69"/>
      <c r="M2778" s="270" t="str">
        <f>IF(ISTEXT(L2778),VLOOKUP(L2778,'_Keuzelijst Algemeen'!$B$3:$C$74,2),"")</f>
        <v/>
      </c>
      <c r="N2778" s="69"/>
      <c r="O2778" s="85"/>
    </row>
    <row r="2779" spans="1:15" x14ac:dyDescent="0.3">
      <c r="A2779" s="249" t="s">
        <v>832</v>
      </c>
      <c r="B2779" s="86" t="s">
        <v>1012</v>
      </c>
      <c r="C2779" s="86" t="s">
        <v>1100</v>
      </c>
      <c r="D2779" s="86" t="s">
        <v>1016</v>
      </c>
      <c r="E2779" s="87"/>
      <c r="F2779" s="69"/>
      <c r="G2779" s="69"/>
      <c r="H2779" s="85"/>
      <c r="I2779" s="69"/>
      <c r="J2779" s="69"/>
      <c r="K2779" s="69"/>
      <c r="L2779" s="69"/>
      <c r="M2779" s="270" t="str">
        <f>IF(ISTEXT(L2779),VLOOKUP(L2779,'_Keuzelijst Algemeen'!$B$3:$C$74,2),"")</f>
        <v/>
      </c>
      <c r="N2779" s="69"/>
      <c r="O2779" s="85"/>
    </row>
    <row r="2780" spans="1:15" x14ac:dyDescent="0.3">
      <c r="A2780" s="249" t="s">
        <v>832</v>
      </c>
      <c r="B2780" s="86" t="s">
        <v>1012</v>
      </c>
      <c r="C2780" s="86" t="s">
        <v>1100</v>
      </c>
      <c r="D2780" s="86" t="s">
        <v>1016</v>
      </c>
      <c r="E2780" s="87"/>
      <c r="F2780" s="69"/>
      <c r="G2780" s="69"/>
      <c r="H2780" s="85"/>
      <c r="I2780" s="69"/>
      <c r="J2780" s="69"/>
      <c r="K2780" s="69"/>
      <c r="L2780" s="69"/>
      <c r="M2780" s="270" t="str">
        <f>IF(ISTEXT(L2780),VLOOKUP(L2780,'_Keuzelijst Algemeen'!$B$3:$C$74,2),"")</f>
        <v/>
      </c>
      <c r="N2780" s="69"/>
      <c r="O2780" s="85"/>
    </row>
    <row r="2781" spans="1:15" x14ac:dyDescent="0.3">
      <c r="A2781" s="249" t="s">
        <v>832</v>
      </c>
      <c r="B2781" s="86" t="s">
        <v>1012</v>
      </c>
      <c r="C2781" s="86" t="s">
        <v>1100</v>
      </c>
      <c r="D2781" s="86" t="s">
        <v>1016</v>
      </c>
      <c r="E2781" s="87"/>
      <c r="F2781" s="69"/>
      <c r="G2781" s="69"/>
      <c r="H2781" s="85"/>
      <c r="I2781" s="69"/>
      <c r="J2781" s="69"/>
      <c r="K2781" s="69"/>
      <c r="L2781" s="69"/>
      <c r="M2781" s="270" t="str">
        <f>IF(ISTEXT(L2781),VLOOKUP(L2781,'_Keuzelijst Algemeen'!$B$3:$C$74,2),"")</f>
        <v/>
      </c>
      <c r="N2781" s="69"/>
      <c r="O2781" s="85"/>
    </row>
    <row r="2782" spans="1:15" x14ac:dyDescent="0.3">
      <c r="A2782" s="249" t="s">
        <v>832</v>
      </c>
      <c r="B2782" s="86" t="s">
        <v>1012</v>
      </c>
      <c r="C2782" s="86" t="s">
        <v>1100</v>
      </c>
      <c r="D2782" s="86" t="s">
        <v>1016</v>
      </c>
      <c r="E2782" s="87"/>
      <c r="F2782" s="69"/>
      <c r="G2782" s="69"/>
      <c r="H2782" s="85"/>
      <c r="I2782" s="69"/>
      <c r="J2782" s="69"/>
      <c r="K2782" s="69"/>
      <c r="L2782" s="69"/>
      <c r="M2782" s="270" t="str">
        <f>IF(ISTEXT(L2782),VLOOKUP(L2782,'_Keuzelijst Algemeen'!$B$3:$C$74,2),"")</f>
        <v/>
      </c>
      <c r="N2782" s="69"/>
      <c r="O2782" s="85"/>
    </row>
    <row r="2783" spans="1:15" x14ac:dyDescent="0.3">
      <c r="A2783" s="249" t="s">
        <v>832</v>
      </c>
      <c r="B2783" s="86" t="s">
        <v>1012</v>
      </c>
      <c r="C2783" s="86" t="s">
        <v>1100</v>
      </c>
      <c r="D2783" s="86" t="s">
        <v>1016</v>
      </c>
      <c r="E2783" s="87"/>
      <c r="F2783" s="69"/>
      <c r="G2783" s="69"/>
      <c r="H2783" s="85"/>
      <c r="I2783" s="69"/>
      <c r="J2783" s="69"/>
      <c r="K2783" s="69"/>
      <c r="L2783" s="69"/>
      <c r="M2783" s="270" t="str">
        <f>IF(ISTEXT(L2783),VLOOKUP(L2783,'_Keuzelijst Algemeen'!$B$3:$C$74,2),"")</f>
        <v/>
      </c>
      <c r="N2783" s="69"/>
      <c r="O2783" s="85"/>
    </row>
    <row r="2784" spans="1:15" x14ac:dyDescent="0.3">
      <c r="A2784" s="249" t="s">
        <v>832</v>
      </c>
      <c r="B2784" s="86" t="s">
        <v>1012</v>
      </c>
      <c r="C2784" s="86" t="s">
        <v>1100</v>
      </c>
      <c r="D2784" s="86" t="s">
        <v>1016</v>
      </c>
      <c r="E2784" s="87"/>
      <c r="F2784" s="69"/>
      <c r="G2784" s="69"/>
      <c r="H2784" s="85"/>
      <c r="I2784" s="69"/>
      <c r="J2784" s="69"/>
      <c r="K2784" s="69"/>
      <c r="L2784" s="69"/>
      <c r="M2784" s="270" t="str">
        <f>IF(ISTEXT(L2784),VLOOKUP(L2784,'_Keuzelijst Algemeen'!$B$3:$C$74,2),"")</f>
        <v/>
      </c>
      <c r="N2784" s="69"/>
      <c r="O2784" s="85"/>
    </row>
    <row r="2785" spans="1:15" x14ac:dyDescent="0.3">
      <c r="A2785" s="249" t="s">
        <v>832</v>
      </c>
      <c r="B2785" s="86" t="s">
        <v>1012</v>
      </c>
      <c r="C2785" s="86" t="s">
        <v>1100</v>
      </c>
      <c r="D2785" s="86" t="s">
        <v>1016</v>
      </c>
      <c r="E2785" s="87"/>
      <c r="F2785" s="69"/>
      <c r="G2785" s="69"/>
      <c r="H2785" s="85"/>
      <c r="I2785" s="69"/>
      <c r="J2785" s="69"/>
      <c r="K2785" s="69"/>
      <c r="L2785" s="69"/>
      <c r="M2785" s="270" t="str">
        <f>IF(ISTEXT(L2785),VLOOKUP(L2785,'_Keuzelijst Algemeen'!$B$3:$C$74,2),"")</f>
        <v/>
      </c>
      <c r="N2785" s="69"/>
      <c r="O2785" s="85"/>
    </row>
    <row r="2786" spans="1:15" x14ac:dyDescent="0.3">
      <c r="A2786" s="249" t="s">
        <v>832</v>
      </c>
      <c r="B2786" s="86" t="s">
        <v>1012</v>
      </c>
      <c r="C2786" s="86" t="s">
        <v>1100</v>
      </c>
      <c r="D2786" s="86" t="s">
        <v>1016</v>
      </c>
      <c r="E2786" s="87"/>
      <c r="F2786" s="69"/>
      <c r="G2786" s="69"/>
      <c r="H2786" s="85"/>
      <c r="I2786" s="69"/>
      <c r="J2786" s="69"/>
      <c r="K2786" s="69"/>
      <c r="L2786" s="69"/>
      <c r="M2786" s="270" t="str">
        <f>IF(ISTEXT(L2786),VLOOKUP(L2786,'_Keuzelijst Algemeen'!$B$3:$C$74,2),"")</f>
        <v/>
      </c>
      <c r="N2786" s="69"/>
      <c r="O2786" s="85"/>
    </row>
    <row r="2787" spans="1:15" x14ac:dyDescent="0.3">
      <c r="A2787" s="249" t="s">
        <v>832</v>
      </c>
      <c r="B2787" s="86" t="s">
        <v>1012</v>
      </c>
      <c r="C2787" s="86" t="s">
        <v>1100</v>
      </c>
      <c r="D2787" s="86" t="s">
        <v>1016</v>
      </c>
      <c r="E2787" s="87"/>
      <c r="F2787" s="69"/>
      <c r="G2787" s="69"/>
      <c r="H2787" s="85"/>
      <c r="I2787" s="69"/>
      <c r="J2787" s="69"/>
      <c r="K2787" s="69"/>
      <c r="L2787" s="69"/>
      <c r="M2787" s="270" t="str">
        <f>IF(ISTEXT(L2787),VLOOKUP(L2787,'_Keuzelijst Algemeen'!$B$3:$C$74,2),"")</f>
        <v/>
      </c>
      <c r="N2787" s="69"/>
      <c r="O2787" s="85"/>
    </row>
    <row r="2788" spans="1:15" x14ac:dyDescent="0.3">
      <c r="A2788" s="249" t="s">
        <v>832</v>
      </c>
      <c r="B2788" s="86" t="s">
        <v>1012</v>
      </c>
      <c r="C2788" s="86" t="s">
        <v>1100</v>
      </c>
      <c r="D2788" s="86" t="s">
        <v>1016</v>
      </c>
      <c r="E2788" s="87"/>
      <c r="F2788" s="69"/>
      <c r="G2788" s="69"/>
      <c r="H2788" s="85"/>
      <c r="I2788" s="69"/>
      <c r="J2788" s="69"/>
      <c r="K2788" s="69"/>
      <c r="L2788" s="69"/>
      <c r="M2788" s="270" t="str">
        <f>IF(ISTEXT(L2788),VLOOKUP(L2788,'_Keuzelijst Algemeen'!$B$3:$C$74,2),"")</f>
        <v/>
      </c>
      <c r="N2788" s="69"/>
      <c r="O2788" s="85"/>
    </row>
    <row r="2789" spans="1:15" x14ac:dyDescent="0.3">
      <c r="A2789" s="249" t="s">
        <v>832</v>
      </c>
      <c r="B2789" s="86" t="s">
        <v>1012</v>
      </c>
      <c r="C2789" s="86" t="s">
        <v>1100</v>
      </c>
      <c r="D2789" s="86" t="s">
        <v>1016</v>
      </c>
      <c r="E2789" s="87"/>
      <c r="F2789" s="69"/>
      <c r="G2789" s="69"/>
      <c r="H2789" s="85"/>
      <c r="I2789" s="69"/>
      <c r="J2789" s="69"/>
      <c r="K2789" s="69"/>
      <c r="L2789" s="69"/>
      <c r="M2789" s="270" t="str">
        <f>IF(ISTEXT(L2789),VLOOKUP(L2789,'_Keuzelijst Algemeen'!$B$3:$C$74,2),"")</f>
        <v/>
      </c>
      <c r="N2789" s="69"/>
      <c r="O2789" s="85"/>
    </row>
    <row r="2790" spans="1:15" x14ac:dyDescent="0.3">
      <c r="A2790" s="249" t="s">
        <v>832</v>
      </c>
      <c r="B2790" s="86" t="s">
        <v>1012</v>
      </c>
      <c r="C2790" s="86" t="s">
        <v>1100</v>
      </c>
      <c r="D2790" s="86" t="s">
        <v>1016</v>
      </c>
      <c r="E2790" s="87"/>
      <c r="F2790" s="69"/>
      <c r="G2790" s="69"/>
      <c r="H2790" s="85"/>
      <c r="I2790" s="69"/>
      <c r="J2790" s="69"/>
      <c r="K2790" s="69"/>
      <c r="L2790" s="69"/>
      <c r="M2790" s="270" t="str">
        <f>IF(ISTEXT(L2790),VLOOKUP(L2790,'_Keuzelijst Algemeen'!$B$3:$C$74,2),"")</f>
        <v/>
      </c>
      <c r="N2790" s="69"/>
      <c r="O2790" s="85"/>
    </row>
    <row r="2791" spans="1:15" x14ac:dyDescent="0.3">
      <c r="A2791" s="249" t="s">
        <v>832</v>
      </c>
      <c r="B2791" s="86" t="s">
        <v>1012</v>
      </c>
      <c r="C2791" s="86" t="s">
        <v>1100</v>
      </c>
      <c r="D2791" s="86" t="s">
        <v>1016</v>
      </c>
      <c r="E2791" s="87"/>
      <c r="F2791" s="69"/>
      <c r="G2791" s="69"/>
      <c r="H2791" s="85"/>
      <c r="I2791" s="69"/>
      <c r="J2791" s="69"/>
      <c r="K2791" s="69"/>
      <c r="L2791" s="69"/>
      <c r="M2791" s="270" t="str">
        <f>IF(ISTEXT(L2791),VLOOKUP(L2791,'_Keuzelijst Algemeen'!$B$3:$C$74,2),"")</f>
        <v/>
      </c>
      <c r="N2791" s="69"/>
      <c r="O2791" s="85"/>
    </row>
    <row r="2792" spans="1:15" x14ac:dyDescent="0.3">
      <c r="A2792" s="249" t="s">
        <v>832</v>
      </c>
      <c r="B2792" s="86" t="s">
        <v>1012</v>
      </c>
      <c r="C2792" s="86" t="s">
        <v>1100</v>
      </c>
      <c r="D2792" s="86" t="s">
        <v>1016</v>
      </c>
      <c r="E2792" s="87"/>
      <c r="F2792" s="69"/>
      <c r="G2792" s="69"/>
      <c r="H2792" s="85"/>
      <c r="I2792" s="69"/>
      <c r="J2792" s="69"/>
      <c r="K2792" s="69"/>
      <c r="L2792" s="69"/>
      <c r="M2792" s="270" t="str">
        <f>IF(ISTEXT(L2792),VLOOKUP(L2792,'_Keuzelijst Algemeen'!$B$3:$C$74,2),"")</f>
        <v/>
      </c>
      <c r="N2792" s="69"/>
      <c r="O2792" s="85"/>
    </row>
    <row r="2793" spans="1:15" x14ac:dyDescent="0.3">
      <c r="A2793" s="249" t="s">
        <v>832</v>
      </c>
      <c r="B2793" s="86" t="s">
        <v>1012</v>
      </c>
      <c r="C2793" s="86" t="s">
        <v>1100</v>
      </c>
      <c r="D2793" s="86" t="s">
        <v>1016</v>
      </c>
      <c r="E2793" s="87"/>
      <c r="F2793" s="69"/>
      <c r="G2793" s="69"/>
      <c r="H2793" s="85"/>
      <c r="I2793" s="69"/>
      <c r="J2793" s="69"/>
      <c r="K2793" s="69"/>
      <c r="L2793" s="69"/>
      <c r="M2793" s="270" t="str">
        <f>IF(ISTEXT(L2793),VLOOKUP(L2793,'_Keuzelijst Algemeen'!$B$3:$C$74,2),"")</f>
        <v/>
      </c>
      <c r="N2793" s="69"/>
      <c r="O2793" s="85"/>
    </row>
    <row r="2794" spans="1:15" x14ac:dyDescent="0.3">
      <c r="A2794" s="249" t="s">
        <v>832</v>
      </c>
      <c r="B2794" s="86" t="s">
        <v>1012</v>
      </c>
      <c r="C2794" s="86" t="s">
        <v>1100</v>
      </c>
      <c r="D2794" s="86" t="s">
        <v>1016</v>
      </c>
      <c r="E2794" s="87"/>
      <c r="F2794" s="69"/>
      <c r="G2794" s="69"/>
      <c r="H2794" s="85"/>
      <c r="I2794" s="69"/>
      <c r="J2794" s="69"/>
      <c r="K2794" s="69"/>
      <c r="L2794" s="69"/>
      <c r="M2794" s="270" t="str">
        <f>IF(ISTEXT(L2794),VLOOKUP(L2794,'_Keuzelijst Algemeen'!$B$3:$C$74,2),"")</f>
        <v/>
      </c>
      <c r="N2794" s="69"/>
      <c r="O2794" s="85"/>
    </row>
    <row r="2795" spans="1:15" x14ac:dyDescent="0.3">
      <c r="A2795" s="249" t="s">
        <v>832</v>
      </c>
      <c r="B2795" s="86" t="s">
        <v>1012</v>
      </c>
      <c r="C2795" s="86" t="s">
        <v>1100</v>
      </c>
      <c r="D2795" s="86" t="s">
        <v>1016</v>
      </c>
      <c r="E2795" s="87"/>
      <c r="F2795" s="69"/>
      <c r="G2795" s="69"/>
      <c r="H2795" s="85"/>
      <c r="I2795" s="69"/>
      <c r="J2795" s="69"/>
      <c r="K2795" s="69"/>
      <c r="L2795" s="69"/>
      <c r="M2795" s="270" t="str">
        <f>IF(ISTEXT(L2795),VLOOKUP(L2795,'_Keuzelijst Algemeen'!$B$3:$C$74,2),"")</f>
        <v/>
      </c>
      <c r="N2795" s="69"/>
      <c r="O2795" s="85"/>
    </row>
    <row r="2796" spans="1:15" x14ac:dyDescent="0.3">
      <c r="A2796" s="249" t="s">
        <v>832</v>
      </c>
      <c r="B2796" s="86" t="s">
        <v>1012</v>
      </c>
      <c r="C2796" s="86" t="s">
        <v>1100</v>
      </c>
      <c r="D2796" s="86" t="s">
        <v>1016</v>
      </c>
      <c r="E2796" s="87"/>
      <c r="F2796" s="69"/>
      <c r="G2796" s="69"/>
      <c r="H2796" s="85"/>
      <c r="I2796" s="69"/>
      <c r="J2796" s="69"/>
      <c r="K2796" s="69"/>
      <c r="L2796" s="69"/>
      <c r="M2796" s="270" t="str">
        <f>IF(ISTEXT(L2796),VLOOKUP(L2796,'_Keuzelijst Algemeen'!$B$3:$C$74,2),"")</f>
        <v/>
      </c>
      <c r="N2796" s="69"/>
      <c r="O2796" s="85"/>
    </row>
    <row r="2797" spans="1:15" x14ac:dyDescent="0.3">
      <c r="A2797" s="249" t="s">
        <v>832</v>
      </c>
      <c r="B2797" s="86" t="s">
        <v>1012</v>
      </c>
      <c r="C2797" s="86" t="s">
        <v>1100</v>
      </c>
      <c r="D2797" s="86" t="s">
        <v>1016</v>
      </c>
      <c r="E2797" s="87"/>
      <c r="F2797" s="69"/>
      <c r="G2797" s="69"/>
      <c r="H2797" s="85"/>
      <c r="I2797" s="69"/>
      <c r="J2797" s="69"/>
      <c r="K2797" s="69"/>
      <c r="L2797" s="69"/>
      <c r="M2797" s="270" t="str">
        <f>IF(ISTEXT(L2797),VLOOKUP(L2797,'_Keuzelijst Algemeen'!$B$3:$C$74,2),"")</f>
        <v/>
      </c>
      <c r="N2797" s="69"/>
      <c r="O2797" s="85"/>
    </row>
    <row r="2798" spans="1:15" x14ac:dyDescent="0.3">
      <c r="A2798" s="249" t="s">
        <v>832</v>
      </c>
      <c r="B2798" s="86" t="s">
        <v>1012</v>
      </c>
      <c r="C2798" s="86" t="s">
        <v>1100</v>
      </c>
      <c r="D2798" s="86" t="s">
        <v>1016</v>
      </c>
      <c r="E2798" s="87"/>
      <c r="F2798" s="69"/>
      <c r="G2798" s="69"/>
      <c r="H2798" s="85"/>
      <c r="I2798" s="69"/>
      <c r="J2798" s="69"/>
      <c r="K2798" s="69"/>
      <c r="L2798" s="69"/>
      <c r="M2798" s="270" t="str">
        <f>IF(ISTEXT(L2798),VLOOKUP(L2798,'_Keuzelijst Algemeen'!$B$3:$C$74,2),"")</f>
        <v/>
      </c>
      <c r="N2798" s="69"/>
      <c r="O2798" s="85"/>
    </row>
    <row r="2799" spans="1:15" x14ac:dyDescent="0.3">
      <c r="A2799" s="249" t="s">
        <v>832</v>
      </c>
      <c r="B2799" s="86" t="s">
        <v>1012</v>
      </c>
      <c r="C2799" s="86" t="s">
        <v>1100</v>
      </c>
      <c r="D2799" s="86" t="s">
        <v>1016</v>
      </c>
      <c r="E2799" s="87"/>
      <c r="F2799" s="69"/>
      <c r="G2799" s="69"/>
      <c r="H2799" s="85"/>
      <c r="I2799" s="69"/>
      <c r="J2799" s="69"/>
      <c r="K2799" s="69"/>
      <c r="L2799" s="69"/>
      <c r="M2799" s="270" t="str">
        <f>IF(ISTEXT(L2799),VLOOKUP(L2799,'_Keuzelijst Algemeen'!$B$3:$C$74,2),"")</f>
        <v/>
      </c>
      <c r="N2799" s="69"/>
      <c r="O2799" s="85"/>
    </row>
    <row r="2800" spans="1:15" x14ac:dyDescent="0.3">
      <c r="A2800" s="249" t="s">
        <v>832</v>
      </c>
      <c r="B2800" s="86" t="s">
        <v>1012</v>
      </c>
      <c r="C2800" s="86" t="s">
        <v>1100</v>
      </c>
      <c r="D2800" s="86" t="s">
        <v>1016</v>
      </c>
      <c r="E2800" s="87"/>
      <c r="F2800" s="69"/>
      <c r="G2800" s="69"/>
      <c r="H2800" s="85"/>
      <c r="I2800" s="69"/>
      <c r="J2800" s="69"/>
      <c r="K2800" s="69"/>
      <c r="L2800" s="69"/>
      <c r="M2800" s="270" t="str">
        <f>IF(ISTEXT(L2800),VLOOKUP(L2800,'_Keuzelijst Algemeen'!$B$3:$C$74,2),"")</f>
        <v/>
      </c>
      <c r="N2800" s="69"/>
      <c r="O2800" s="85"/>
    </row>
    <row r="2801" spans="1:15" x14ac:dyDescent="0.3">
      <c r="A2801" s="249" t="s">
        <v>832</v>
      </c>
      <c r="B2801" s="86" t="s">
        <v>1012</v>
      </c>
      <c r="C2801" s="86" t="s">
        <v>1100</v>
      </c>
      <c r="D2801" s="86" t="s">
        <v>1016</v>
      </c>
      <c r="E2801" s="87"/>
      <c r="F2801" s="69"/>
      <c r="G2801" s="69"/>
      <c r="H2801" s="85"/>
      <c r="I2801" s="69"/>
      <c r="J2801" s="69"/>
      <c r="K2801" s="69"/>
      <c r="L2801" s="69"/>
      <c r="M2801" s="270" t="str">
        <f>IF(ISTEXT(L2801),VLOOKUP(L2801,'_Keuzelijst Algemeen'!$B$3:$C$74,2),"")</f>
        <v/>
      </c>
      <c r="N2801" s="69"/>
      <c r="O2801" s="85"/>
    </row>
    <row r="2802" spans="1:15" x14ac:dyDescent="0.3">
      <c r="A2802" s="249" t="s">
        <v>832</v>
      </c>
      <c r="B2802" s="86" t="s">
        <v>1012</v>
      </c>
      <c r="C2802" s="86" t="s">
        <v>1100</v>
      </c>
      <c r="D2802" s="86" t="s">
        <v>1016</v>
      </c>
      <c r="E2802" s="87"/>
      <c r="F2802" s="69"/>
      <c r="G2802" s="69"/>
      <c r="H2802" s="85"/>
      <c r="I2802" s="69"/>
      <c r="J2802" s="69"/>
      <c r="K2802" s="69"/>
      <c r="L2802" s="69"/>
      <c r="M2802" s="270" t="str">
        <f>IF(ISTEXT(L2802),VLOOKUP(L2802,'_Keuzelijst Algemeen'!$B$3:$C$74,2),"")</f>
        <v/>
      </c>
      <c r="N2802" s="69"/>
      <c r="O2802" s="85"/>
    </row>
    <row r="2803" spans="1:15" x14ac:dyDescent="0.3">
      <c r="A2803" s="249" t="s">
        <v>832</v>
      </c>
      <c r="B2803" s="86" t="s">
        <v>1012</v>
      </c>
      <c r="C2803" s="86" t="s">
        <v>1100</v>
      </c>
      <c r="D2803" s="86" t="s">
        <v>1016</v>
      </c>
      <c r="E2803" s="87"/>
      <c r="F2803" s="69"/>
      <c r="G2803" s="69"/>
      <c r="H2803" s="85"/>
      <c r="I2803" s="69"/>
      <c r="J2803" s="69"/>
      <c r="K2803" s="69"/>
      <c r="L2803" s="69"/>
      <c r="M2803" s="270" t="str">
        <f>IF(ISTEXT(L2803),VLOOKUP(L2803,'_Keuzelijst Algemeen'!$B$3:$C$74,2),"")</f>
        <v/>
      </c>
      <c r="N2803" s="69"/>
      <c r="O2803" s="85"/>
    </row>
    <row r="2804" spans="1:15" x14ac:dyDescent="0.3">
      <c r="A2804" s="249" t="s">
        <v>832</v>
      </c>
      <c r="B2804" s="86" t="s">
        <v>1012</v>
      </c>
      <c r="C2804" s="86" t="s">
        <v>1100</v>
      </c>
      <c r="D2804" s="86" t="s">
        <v>1016</v>
      </c>
      <c r="E2804" s="87"/>
      <c r="F2804" s="69"/>
      <c r="G2804" s="69"/>
      <c r="H2804" s="85"/>
      <c r="I2804" s="69"/>
      <c r="J2804" s="69"/>
      <c r="K2804" s="69"/>
      <c r="L2804" s="69"/>
      <c r="M2804" s="270" t="str">
        <f>IF(ISTEXT(L2804),VLOOKUP(L2804,'_Keuzelijst Algemeen'!$B$3:$C$74,2),"")</f>
        <v/>
      </c>
      <c r="N2804" s="69"/>
      <c r="O2804" s="85"/>
    </row>
    <row r="2805" spans="1:15" x14ac:dyDescent="0.3">
      <c r="A2805" s="249" t="s">
        <v>832</v>
      </c>
      <c r="B2805" s="86" t="s">
        <v>1012</v>
      </c>
      <c r="C2805" s="86" t="s">
        <v>1100</v>
      </c>
      <c r="D2805" s="86" t="s">
        <v>1016</v>
      </c>
      <c r="E2805" s="87"/>
      <c r="F2805" s="69"/>
      <c r="G2805" s="69"/>
      <c r="H2805" s="85"/>
      <c r="I2805" s="69"/>
      <c r="J2805" s="69"/>
      <c r="K2805" s="69"/>
      <c r="L2805" s="69"/>
      <c r="M2805" s="270" t="str">
        <f>IF(ISTEXT(L2805),VLOOKUP(L2805,'_Keuzelijst Algemeen'!$B$3:$C$74,2),"")</f>
        <v/>
      </c>
      <c r="N2805" s="69"/>
      <c r="O2805" s="85"/>
    </row>
    <row r="2806" spans="1:15" x14ac:dyDescent="0.3">
      <c r="A2806" s="249" t="s">
        <v>832</v>
      </c>
      <c r="B2806" s="86" t="s">
        <v>1012</v>
      </c>
      <c r="C2806" s="86" t="s">
        <v>1100</v>
      </c>
      <c r="D2806" s="86" t="s">
        <v>1016</v>
      </c>
      <c r="E2806" s="87"/>
      <c r="F2806" s="69"/>
      <c r="G2806" s="69"/>
      <c r="H2806" s="85"/>
      <c r="I2806" s="69"/>
      <c r="J2806" s="69"/>
      <c r="K2806" s="69"/>
      <c r="L2806" s="69"/>
      <c r="M2806" s="270" t="str">
        <f>IF(ISTEXT(L2806),VLOOKUP(L2806,'_Keuzelijst Algemeen'!$B$3:$C$74,2),"")</f>
        <v/>
      </c>
      <c r="N2806" s="69"/>
      <c r="O2806" s="85"/>
    </row>
    <row r="2807" spans="1:15" x14ac:dyDescent="0.3">
      <c r="A2807" s="249" t="s">
        <v>832</v>
      </c>
      <c r="B2807" s="86" t="s">
        <v>1012</v>
      </c>
      <c r="C2807" s="86" t="s">
        <v>1100</v>
      </c>
      <c r="D2807" s="86" t="s">
        <v>1016</v>
      </c>
      <c r="E2807" s="87"/>
      <c r="F2807" s="69"/>
      <c r="G2807" s="69"/>
      <c r="H2807" s="85"/>
      <c r="I2807" s="69"/>
      <c r="J2807" s="69"/>
      <c r="K2807" s="69"/>
      <c r="L2807" s="69"/>
      <c r="M2807" s="270" t="str">
        <f>IF(ISTEXT(L2807),VLOOKUP(L2807,'_Keuzelijst Algemeen'!$B$3:$C$74,2),"")</f>
        <v/>
      </c>
      <c r="N2807" s="69"/>
      <c r="O2807" s="85"/>
    </row>
    <row r="2808" spans="1:15" x14ac:dyDescent="0.3">
      <c r="A2808" s="249" t="s">
        <v>832</v>
      </c>
      <c r="B2808" s="86" t="s">
        <v>1012</v>
      </c>
      <c r="C2808" s="86" t="s">
        <v>1100</v>
      </c>
      <c r="D2808" s="86" t="s">
        <v>1016</v>
      </c>
      <c r="E2808" s="87"/>
      <c r="F2808" s="69"/>
      <c r="G2808" s="69"/>
      <c r="H2808" s="85"/>
      <c r="I2808" s="69"/>
      <c r="J2808" s="69"/>
      <c r="K2808" s="69"/>
      <c r="L2808" s="69"/>
      <c r="M2808" s="270" t="str">
        <f>IF(ISTEXT(L2808),VLOOKUP(L2808,'_Keuzelijst Algemeen'!$B$3:$C$74,2),"")</f>
        <v/>
      </c>
      <c r="N2808" s="69"/>
      <c r="O2808" s="85"/>
    </row>
    <row r="2809" spans="1:15" x14ac:dyDescent="0.3">
      <c r="A2809" s="249" t="s">
        <v>832</v>
      </c>
      <c r="B2809" s="86" t="s">
        <v>1012</v>
      </c>
      <c r="C2809" s="86" t="s">
        <v>1100</v>
      </c>
      <c r="D2809" s="86" t="s">
        <v>1016</v>
      </c>
      <c r="E2809" s="87"/>
      <c r="F2809" s="69"/>
      <c r="G2809" s="69"/>
      <c r="H2809" s="85"/>
      <c r="I2809" s="69"/>
      <c r="J2809" s="69"/>
      <c r="K2809" s="69"/>
      <c r="L2809" s="69"/>
      <c r="M2809" s="270" t="str">
        <f>IF(ISTEXT(L2809),VLOOKUP(L2809,'_Keuzelijst Algemeen'!$B$3:$C$74,2),"")</f>
        <v/>
      </c>
      <c r="N2809" s="69"/>
      <c r="O2809" s="85"/>
    </row>
    <row r="2810" spans="1:15" x14ac:dyDescent="0.3">
      <c r="A2810" s="249" t="s">
        <v>832</v>
      </c>
      <c r="B2810" s="86" t="s">
        <v>1012</v>
      </c>
      <c r="C2810" s="86" t="s">
        <v>1100</v>
      </c>
      <c r="D2810" s="86" t="s">
        <v>1016</v>
      </c>
      <c r="E2810" s="87"/>
      <c r="F2810" s="69"/>
      <c r="G2810" s="69"/>
      <c r="H2810" s="85"/>
      <c r="I2810" s="69"/>
      <c r="J2810" s="69"/>
      <c r="K2810" s="69"/>
      <c r="L2810" s="69"/>
      <c r="M2810" s="270" t="str">
        <f>IF(ISTEXT(L2810),VLOOKUP(L2810,'_Keuzelijst Algemeen'!$B$3:$C$74,2),"")</f>
        <v/>
      </c>
      <c r="N2810" s="69"/>
      <c r="O2810" s="85"/>
    </row>
    <row r="2811" spans="1:15" x14ac:dyDescent="0.3">
      <c r="A2811" s="249" t="s">
        <v>832</v>
      </c>
      <c r="B2811" s="86" t="s">
        <v>1012</v>
      </c>
      <c r="C2811" s="86" t="s">
        <v>1100</v>
      </c>
      <c r="D2811" s="86" t="s">
        <v>1016</v>
      </c>
      <c r="E2811" s="87"/>
      <c r="F2811" s="69"/>
      <c r="G2811" s="69"/>
      <c r="H2811" s="85"/>
      <c r="I2811" s="69"/>
      <c r="J2811" s="69"/>
      <c r="K2811" s="69"/>
      <c r="L2811" s="69"/>
      <c r="M2811" s="270" t="str">
        <f>IF(ISTEXT(L2811),VLOOKUP(L2811,'_Keuzelijst Algemeen'!$B$3:$C$74,2),"")</f>
        <v/>
      </c>
      <c r="N2811" s="69"/>
      <c r="O2811" s="85"/>
    </row>
    <row r="2812" spans="1:15" x14ac:dyDescent="0.3">
      <c r="A2812" s="249" t="s">
        <v>832</v>
      </c>
      <c r="B2812" s="86" t="s">
        <v>1012</v>
      </c>
      <c r="C2812" s="86" t="s">
        <v>1100</v>
      </c>
      <c r="D2812" s="86" t="s">
        <v>1016</v>
      </c>
      <c r="E2812" s="87"/>
      <c r="F2812" s="69"/>
      <c r="G2812" s="69"/>
      <c r="H2812" s="85"/>
      <c r="I2812" s="69"/>
      <c r="J2812" s="69"/>
      <c r="K2812" s="69"/>
      <c r="L2812" s="69"/>
      <c r="M2812" s="270" t="str">
        <f>IF(ISTEXT(L2812),VLOOKUP(L2812,'_Keuzelijst Algemeen'!$B$3:$C$74,2),"")</f>
        <v/>
      </c>
      <c r="N2812" s="69"/>
      <c r="O2812" s="85"/>
    </row>
    <row r="2813" spans="1:15" x14ac:dyDescent="0.3">
      <c r="A2813" s="249" t="s">
        <v>832</v>
      </c>
      <c r="B2813" s="86" t="s">
        <v>1012</v>
      </c>
      <c r="C2813" s="86" t="s">
        <v>1100</v>
      </c>
      <c r="D2813" s="86" t="s">
        <v>1016</v>
      </c>
      <c r="E2813" s="87"/>
      <c r="F2813" s="69"/>
      <c r="G2813" s="69"/>
      <c r="H2813" s="85"/>
      <c r="I2813" s="69"/>
      <c r="J2813" s="69"/>
      <c r="K2813" s="69"/>
      <c r="L2813" s="69"/>
      <c r="M2813" s="270" t="str">
        <f>IF(ISTEXT(L2813),VLOOKUP(L2813,'_Keuzelijst Algemeen'!$B$3:$C$74,2),"")</f>
        <v/>
      </c>
      <c r="N2813" s="69"/>
      <c r="O2813" s="85"/>
    </row>
    <row r="2814" spans="1:15" x14ac:dyDescent="0.3">
      <c r="A2814" s="249" t="s">
        <v>832</v>
      </c>
      <c r="B2814" s="86" t="s">
        <v>1012</v>
      </c>
      <c r="C2814" s="86" t="s">
        <v>1100</v>
      </c>
      <c r="D2814" s="86" t="s">
        <v>1016</v>
      </c>
      <c r="E2814" s="87"/>
      <c r="F2814" s="69"/>
      <c r="G2814" s="69"/>
      <c r="H2814" s="85"/>
      <c r="I2814" s="69"/>
      <c r="J2814" s="69"/>
      <c r="K2814" s="69"/>
      <c r="L2814" s="69"/>
      <c r="M2814" s="270" t="str">
        <f>IF(ISTEXT(L2814),VLOOKUP(L2814,'_Keuzelijst Algemeen'!$B$3:$C$74,2),"")</f>
        <v/>
      </c>
      <c r="N2814" s="69"/>
      <c r="O2814" s="85"/>
    </row>
    <row r="2815" spans="1:15" x14ac:dyDescent="0.3">
      <c r="A2815" s="249" t="s">
        <v>832</v>
      </c>
      <c r="B2815" s="86" t="s">
        <v>1012</v>
      </c>
      <c r="C2815" s="86" t="s">
        <v>1100</v>
      </c>
      <c r="D2815" s="86" t="s">
        <v>1016</v>
      </c>
      <c r="E2815" s="87"/>
      <c r="F2815" s="69"/>
      <c r="G2815" s="69"/>
      <c r="H2815" s="85"/>
      <c r="I2815" s="69"/>
      <c r="J2815" s="69"/>
      <c r="K2815" s="69"/>
      <c r="L2815" s="69"/>
      <c r="M2815" s="270" t="str">
        <f>IF(ISTEXT(L2815),VLOOKUP(L2815,'_Keuzelijst Algemeen'!$B$3:$C$74,2),"")</f>
        <v/>
      </c>
      <c r="N2815" s="69"/>
      <c r="O2815" s="85"/>
    </row>
    <row r="2816" spans="1:15" x14ac:dyDescent="0.3">
      <c r="A2816" s="249" t="s">
        <v>832</v>
      </c>
      <c r="B2816" s="86" t="s">
        <v>1012</v>
      </c>
      <c r="C2816" s="86" t="s">
        <v>1100</v>
      </c>
      <c r="D2816" s="86" t="s">
        <v>1016</v>
      </c>
      <c r="E2816" s="87"/>
      <c r="F2816" s="69"/>
      <c r="G2816" s="69"/>
      <c r="H2816" s="85"/>
      <c r="I2816" s="69"/>
      <c r="J2816" s="69"/>
      <c r="K2816" s="69"/>
      <c r="L2816" s="69"/>
      <c r="M2816" s="270" t="str">
        <f>IF(ISTEXT(L2816),VLOOKUP(L2816,'_Keuzelijst Algemeen'!$B$3:$C$74,2),"")</f>
        <v/>
      </c>
      <c r="N2816" s="69"/>
      <c r="O2816" s="85"/>
    </row>
    <row r="2817" spans="1:15" x14ac:dyDescent="0.3">
      <c r="A2817" s="249" t="s">
        <v>832</v>
      </c>
      <c r="B2817" s="86" t="s">
        <v>1012</v>
      </c>
      <c r="C2817" s="86" t="s">
        <v>1100</v>
      </c>
      <c r="D2817" s="86" t="s">
        <v>1016</v>
      </c>
      <c r="E2817" s="87"/>
      <c r="F2817" s="69"/>
      <c r="G2817" s="69"/>
      <c r="H2817" s="85"/>
      <c r="I2817" s="69"/>
      <c r="J2817" s="69"/>
      <c r="K2817" s="69"/>
      <c r="L2817" s="69"/>
      <c r="M2817" s="270" t="str">
        <f>IF(ISTEXT(L2817),VLOOKUP(L2817,'_Keuzelijst Algemeen'!$B$3:$C$74,2),"")</f>
        <v/>
      </c>
      <c r="N2817" s="69"/>
      <c r="O2817" s="85"/>
    </row>
    <row r="2818" spans="1:15" x14ac:dyDescent="0.3">
      <c r="A2818" s="249" t="s">
        <v>832</v>
      </c>
      <c r="B2818" s="86" t="s">
        <v>1012</v>
      </c>
      <c r="C2818" s="86" t="s">
        <v>1100</v>
      </c>
      <c r="D2818" s="86" t="s">
        <v>1016</v>
      </c>
      <c r="E2818" s="87"/>
      <c r="F2818" s="69"/>
      <c r="G2818" s="69"/>
      <c r="H2818" s="85"/>
      <c r="I2818" s="69"/>
      <c r="J2818" s="69"/>
      <c r="K2818" s="69"/>
      <c r="L2818" s="69"/>
      <c r="M2818" s="270" t="str">
        <f>IF(ISTEXT(L2818),VLOOKUP(L2818,'_Keuzelijst Algemeen'!$B$3:$C$74,2),"")</f>
        <v/>
      </c>
      <c r="N2818" s="69"/>
      <c r="O2818" s="85"/>
    </row>
    <row r="2819" spans="1:15" x14ac:dyDescent="0.3">
      <c r="A2819" s="249" t="s">
        <v>832</v>
      </c>
      <c r="B2819" s="86" t="s">
        <v>1012</v>
      </c>
      <c r="C2819" s="86" t="s">
        <v>1100</v>
      </c>
      <c r="D2819" s="86" t="s">
        <v>1016</v>
      </c>
      <c r="E2819" s="87"/>
      <c r="F2819" s="69"/>
      <c r="G2819" s="69"/>
      <c r="H2819" s="85"/>
      <c r="I2819" s="69"/>
      <c r="J2819" s="69"/>
      <c r="K2819" s="69"/>
      <c r="L2819" s="69"/>
      <c r="M2819" s="270" t="str">
        <f>IF(ISTEXT(L2819),VLOOKUP(L2819,'_Keuzelijst Algemeen'!$B$3:$C$74,2),"")</f>
        <v/>
      </c>
      <c r="N2819" s="69"/>
      <c r="O2819" s="85"/>
    </row>
    <row r="2820" spans="1:15" x14ac:dyDescent="0.3">
      <c r="A2820" s="249" t="s">
        <v>832</v>
      </c>
      <c r="B2820" s="86" t="s">
        <v>1012</v>
      </c>
      <c r="C2820" s="86" t="s">
        <v>1100</v>
      </c>
      <c r="D2820" s="86" t="s">
        <v>1016</v>
      </c>
      <c r="E2820" s="87"/>
      <c r="F2820" s="69"/>
      <c r="G2820" s="69"/>
      <c r="H2820" s="85"/>
      <c r="I2820" s="69"/>
      <c r="J2820" s="69"/>
      <c r="K2820" s="69"/>
      <c r="L2820" s="69"/>
      <c r="M2820" s="270" t="str">
        <f>IF(ISTEXT(L2820),VLOOKUP(L2820,'_Keuzelijst Algemeen'!$B$3:$C$74,2),"")</f>
        <v/>
      </c>
      <c r="N2820" s="69"/>
      <c r="O2820" s="85"/>
    </row>
    <row r="2821" spans="1:15" x14ac:dyDescent="0.3">
      <c r="A2821" s="249" t="s">
        <v>832</v>
      </c>
      <c r="B2821" s="86" t="s">
        <v>1012</v>
      </c>
      <c r="C2821" s="86" t="s">
        <v>1100</v>
      </c>
      <c r="D2821" s="86" t="s">
        <v>1016</v>
      </c>
      <c r="E2821" s="87"/>
      <c r="F2821" s="69"/>
      <c r="G2821" s="69"/>
      <c r="H2821" s="85"/>
      <c r="I2821" s="69"/>
      <c r="J2821" s="69"/>
      <c r="K2821" s="69"/>
      <c r="L2821" s="69"/>
      <c r="M2821" s="270" t="str">
        <f>IF(ISTEXT(L2821),VLOOKUP(L2821,'_Keuzelijst Algemeen'!$B$3:$C$74,2),"")</f>
        <v/>
      </c>
      <c r="N2821" s="69"/>
      <c r="O2821" s="85"/>
    </row>
    <row r="2822" spans="1:15" x14ac:dyDescent="0.3">
      <c r="A2822" s="249" t="s">
        <v>832</v>
      </c>
      <c r="B2822" s="86" t="s">
        <v>1012</v>
      </c>
      <c r="C2822" s="86" t="s">
        <v>1100</v>
      </c>
      <c r="D2822" s="86" t="s">
        <v>1016</v>
      </c>
      <c r="E2822" s="87"/>
      <c r="F2822" s="69"/>
      <c r="G2822" s="69"/>
      <c r="H2822" s="85"/>
      <c r="I2822" s="69"/>
      <c r="J2822" s="69"/>
      <c r="K2822" s="69"/>
      <c r="L2822" s="69"/>
      <c r="M2822" s="270" t="str">
        <f>IF(ISTEXT(L2822),VLOOKUP(L2822,'_Keuzelijst Algemeen'!$B$3:$C$74,2),"")</f>
        <v/>
      </c>
      <c r="N2822" s="69"/>
      <c r="O2822" s="85"/>
    </row>
    <row r="2823" spans="1:15" x14ac:dyDescent="0.3">
      <c r="A2823" s="249" t="s">
        <v>832</v>
      </c>
      <c r="B2823" s="86" t="s">
        <v>1012</v>
      </c>
      <c r="C2823" s="86" t="s">
        <v>1100</v>
      </c>
      <c r="D2823" s="86" t="s">
        <v>1016</v>
      </c>
      <c r="E2823" s="87"/>
      <c r="F2823" s="69"/>
      <c r="G2823" s="69"/>
      <c r="H2823" s="85"/>
      <c r="I2823" s="69"/>
      <c r="J2823" s="69"/>
      <c r="K2823" s="69"/>
      <c r="L2823" s="69"/>
      <c r="M2823" s="270" t="str">
        <f>IF(ISTEXT(L2823),VLOOKUP(L2823,'_Keuzelijst Algemeen'!$B$3:$C$74,2),"")</f>
        <v/>
      </c>
      <c r="N2823" s="69"/>
      <c r="O2823" s="85"/>
    </row>
    <row r="2824" spans="1:15" x14ac:dyDescent="0.3">
      <c r="A2824" s="249" t="s">
        <v>832</v>
      </c>
      <c r="B2824" s="86" t="s">
        <v>1012</v>
      </c>
      <c r="C2824" s="86" t="s">
        <v>1100</v>
      </c>
      <c r="D2824" s="86" t="s">
        <v>1016</v>
      </c>
      <c r="E2824" s="87"/>
      <c r="F2824" s="69"/>
      <c r="G2824" s="69"/>
      <c r="H2824" s="85"/>
      <c r="I2824" s="69"/>
      <c r="J2824" s="69"/>
      <c r="K2824" s="69"/>
      <c r="L2824" s="69"/>
      <c r="M2824" s="270" t="str">
        <f>IF(ISTEXT(L2824),VLOOKUP(L2824,'_Keuzelijst Algemeen'!$B$3:$C$74,2),"")</f>
        <v/>
      </c>
      <c r="N2824" s="69"/>
      <c r="O2824" s="85"/>
    </row>
    <row r="2825" spans="1:15" x14ac:dyDescent="0.3">
      <c r="A2825" s="249" t="s">
        <v>832</v>
      </c>
      <c r="B2825" s="86" t="s">
        <v>1012</v>
      </c>
      <c r="C2825" s="86" t="s">
        <v>1100</v>
      </c>
      <c r="D2825" s="86" t="s">
        <v>1016</v>
      </c>
      <c r="E2825" s="87"/>
      <c r="F2825" s="69"/>
      <c r="G2825" s="69"/>
      <c r="H2825" s="85"/>
      <c r="I2825" s="69"/>
      <c r="J2825" s="69"/>
      <c r="K2825" s="69"/>
      <c r="L2825" s="69"/>
      <c r="M2825" s="270" t="str">
        <f>IF(ISTEXT(L2825),VLOOKUP(L2825,'_Keuzelijst Algemeen'!$B$3:$C$74,2),"")</f>
        <v/>
      </c>
      <c r="N2825" s="69"/>
      <c r="O2825" s="85"/>
    </row>
    <row r="2826" spans="1:15" x14ac:dyDescent="0.3">
      <c r="A2826" s="249" t="s">
        <v>832</v>
      </c>
      <c r="B2826" s="86" t="s">
        <v>1012</v>
      </c>
      <c r="C2826" s="86" t="s">
        <v>1100</v>
      </c>
      <c r="D2826" s="86" t="s">
        <v>1016</v>
      </c>
      <c r="E2826" s="87"/>
      <c r="F2826" s="69"/>
      <c r="G2826" s="69"/>
      <c r="H2826" s="85"/>
      <c r="I2826" s="69"/>
      <c r="J2826" s="69"/>
      <c r="K2826" s="69"/>
      <c r="L2826" s="69"/>
      <c r="M2826" s="270" t="str">
        <f>IF(ISTEXT(L2826),VLOOKUP(L2826,'_Keuzelijst Algemeen'!$B$3:$C$74,2),"")</f>
        <v/>
      </c>
      <c r="N2826" s="69"/>
      <c r="O2826" s="85"/>
    </row>
    <row r="2827" spans="1:15" x14ac:dyDescent="0.3">
      <c r="A2827" s="249" t="s">
        <v>832</v>
      </c>
      <c r="B2827" s="86" t="s">
        <v>1012</v>
      </c>
      <c r="C2827" s="86" t="s">
        <v>1100</v>
      </c>
      <c r="D2827" s="86" t="s">
        <v>1016</v>
      </c>
      <c r="E2827" s="87"/>
      <c r="F2827" s="69"/>
      <c r="G2827" s="69"/>
      <c r="H2827" s="85"/>
      <c r="I2827" s="69"/>
      <c r="J2827" s="69"/>
      <c r="K2827" s="69"/>
      <c r="L2827" s="69"/>
      <c r="M2827" s="270" t="str">
        <f>IF(ISTEXT(L2827),VLOOKUP(L2827,'_Keuzelijst Algemeen'!$B$3:$C$74,2),"")</f>
        <v/>
      </c>
      <c r="N2827" s="69"/>
      <c r="O2827" s="85"/>
    </row>
    <row r="2828" spans="1:15" x14ac:dyDescent="0.3">
      <c r="A2828" s="249" t="s">
        <v>832</v>
      </c>
      <c r="B2828" s="86" t="s">
        <v>1012</v>
      </c>
      <c r="C2828" s="86" t="s">
        <v>1100</v>
      </c>
      <c r="D2828" s="86" t="s">
        <v>1016</v>
      </c>
      <c r="E2828" s="87"/>
      <c r="F2828" s="69"/>
      <c r="G2828" s="69"/>
      <c r="H2828" s="85"/>
      <c r="I2828" s="69"/>
      <c r="J2828" s="69"/>
      <c r="K2828" s="69"/>
      <c r="L2828" s="69"/>
      <c r="M2828" s="270" t="str">
        <f>IF(ISTEXT(L2828),VLOOKUP(L2828,'_Keuzelijst Algemeen'!$B$3:$C$74,2),"")</f>
        <v/>
      </c>
      <c r="N2828" s="69"/>
      <c r="O2828" s="85"/>
    </row>
    <row r="2829" spans="1:15" x14ac:dyDescent="0.3">
      <c r="A2829" s="249" t="s">
        <v>832</v>
      </c>
      <c r="B2829" s="86" t="s">
        <v>1012</v>
      </c>
      <c r="C2829" s="86" t="s">
        <v>1100</v>
      </c>
      <c r="D2829" s="86" t="s">
        <v>1016</v>
      </c>
      <c r="E2829" s="87"/>
      <c r="F2829" s="69"/>
      <c r="G2829" s="69"/>
      <c r="H2829" s="85"/>
      <c r="I2829" s="69"/>
      <c r="J2829" s="69"/>
      <c r="K2829" s="69"/>
      <c r="L2829" s="69"/>
      <c r="M2829" s="270" t="str">
        <f>IF(ISTEXT(L2829),VLOOKUP(L2829,'_Keuzelijst Algemeen'!$B$3:$C$74,2),"")</f>
        <v/>
      </c>
      <c r="N2829" s="69"/>
      <c r="O2829" s="85"/>
    </row>
    <row r="2830" spans="1:15" x14ac:dyDescent="0.3">
      <c r="A2830" s="249" t="s">
        <v>832</v>
      </c>
      <c r="B2830" s="86" t="s">
        <v>1012</v>
      </c>
      <c r="C2830" s="86" t="s">
        <v>1100</v>
      </c>
      <c r="D2830" s="86" t="s">
        <v>1016</v>
      </c>
      <c r="E2830" s="87"/>
      <c r="F2830" s="69"/>
      <c r="G2830" s="69"/>
      <c r="H2830" s="85"/>
      <c r="I2830" s="69"/>
      <c r="J2830" s="69"/>
      <c r="K2830" s="69"/>
      <c r="L2830" s="69"/>
      <c r="M2830" s="270" t="str">
        <f>IF(ISTEXT(L2830),VLOOKUP(L2830,'_Keuzelijst Algemeen'!$B$3:$C$74,2),"")</f>
        <v/>
      </c>
      <c r="N2830" s="69"/>
      <c r="O2830" s="85"/>
    </row>
    <row r="2831" spans="1:15" x14ac:dyDescent="0.3">
      <c r="A2831" s="249" t="s">
        <v>832</v>
      </c>
      <c r="B2831" s="86" t="s">
        <v>1012</v>
      </c>
      <c r="C2831" s="86" t="s">
        <v>1100</v>
      </c>
      <c r="D2831" s="86" t="s">
        <v>1016</v>
      </c>
      <c r="E2831" s="87"/>
      <c r="F2831" s="69"/>
      <c r="G2831" s="69"/>
      <c r="H2831" s="85"/>
      <c r="I2831" s="69"/>
      <c r="J2831" s="69"/>
      <c r="K2831" s="69"/>
      <c r="L2831" s="69"/>
      <c r="M2831" s="270" t="str">
        <f>IF(ISTEXT(L2831),VLOOKUP(L2831,'_Keuzelijst Algemeen'!$B$3:$C$74,2),"")</f>
        <v/>
      </c>
      <c r="N2831" s="69"/>
      <c r="O2831" s="85"/>
    </row>
    <row r="2832" spans="1:15" x14ac:dyDescent="0.3">
      <c r="A2832" s="249" t="s">
        <v>832</v>
      </c>
      <c r="B2832" s="86" t="s">
        <v>1012</v>
      </c>
      <c r="C2832" s="86" t="s">
        <v>1100</v>
      </c>
      <c r="D2832" s="86" t="s">
        <v>1016</v>
      </c>
      <c r="E2832" s="87"/>
      <c r="F2832" s="69"/>
      <c r="G2832" s="69"/>
      <c r="H2832" s="85"/>
      <c r="I2832" s="69"/>
      <c r="J2832" s="69"/>
      <c r="K2832" s="69"/>
      <c r="L2832" s="69"/>
      <c r="M2832" s="270" t="str">
        <f>IF(ISTEXT(L2832),VLOOKUP(L2832,'_Keuzelijst Algemeen'!$B$3:$C$74,2),"")</f>
        <v/>
      </c>
      <c r="N2832" s="69"/>
      <c r="O2832" s="85"/>
    </row>
    <row r="2833" spans="1:15" x14ac:dyDescent="0.3">
      <c r="A2833" s="249" t="s">
        <v>832</v>
      </c>
      <c r="B2833" s="86" t="s">
        <v>1012</v>
      </c>
      <c r="C2833" s="86" t="s">
        <v>1100</v>
      </c>
      <c r="D2833" s="86" t="s">
        <v>1016</v>
      </c>
      <c r="E2833" s="87"/>
      <c r="F2833" s="69"/>
      <c r="G2833" s="69"/>
      <c r="H2833" s="85"/>
      <c r="I2833" s="69"/>
      <c r="J2833" s="69"/>
      <c r="K2833" s="69"/>
      <c r="L2833" s="69"/>
      <c r="M2833" s="270" t="str">
        <f>IF(ISTEXT(L2833),VLOOKUP(L2833,'_Keuzelijst Algemeen'!$B$3:$C$74,2),"")</f>
        <v/>
      </c>
      <c r="N2833" s="69"/>
      <c r="O2833" s="85"/>
    </row>
    <row r="2834" spans="1:15" x14ac:dyDescent="0.3">
      <c r="A2834" s="249" t="s">
        <v>832</v>
      </c>
      <c r="B2834" s="86" t="s">
        <v>1012</v>
      </c>
      <c r="C2834" s="86" t="s">
        <v>1100</v>
      </c>
      <c r="D2834" s="86" t="s">
        <v>1016</v>
      </c>
      <c r="E2834" s="87"/>
      <c r="F2834" s="69"/>
      <c r="G2834" s="69"/>
      <c r="H2834" s="85"/>
      <c r="I2834" s="69"/>
      <c r="J2834" s="69"/>
      <c r="K2834" s="69"/>
      <c r="L2834" s="69"/>
      <c r="M2834" s="270" t="str">
        <f>IF(ISTEXT(L2834),VLOOKUP(L2834,'_Keuzelijst Algemeen'!$B$3:$C$74,2),"")</f>
        <v/>
      </c>
      <c r="N2834" s="69"/>
      <c r="O2834" s="85"/>
    </row>
    <row r="2835" spans="1:15" x14ac:dyDescent="0.3">
      <c r="A2835" s="249" t="s">
        <v>832</v>
      </c>
      <c r="B2835" s="86" t="s">
        <v>1012</v>
      </c>
      <c r="C2835" s="86" t="s">
        <v>1100</v>
      </c>
      <c r="D2835" s="86" t="s">
        <v>1016</v>
      </c>
      <c r="E2835" s="87"/>
      <c r="F2835" s="69"/>
      <c r="G2835" s="69"/>
      <c r="H2835" s="85"/>
      <c r="I2835" s="69"/>
      <c r="J2835" s="69"/>
      <c r="K2835" s="69"/>
      <c r="L2835" s="69"/>
      <c r="M2835" s="270" t="str">
        <f>IF(ISTEXT(L2835),VLOOKUP(L2835,'_Keuzelijst Algemeen'!$B$3:$C$74,2),"")</f>
        <v/>
      </c>
      <c r="N2835" s="69"/>
      <c r="O2835" s="85"/>
    </row>
    <row r="2836" spans="1:15" x14ac:dyDescent="0.3">
      <c r="A2836" s="249" t="s">
        <v>832</v>
      </c>
      <c r="B2836" s="86" t="s">
        <v>1012</v>
      </c>
      <c r="C2836" s="86" t="s">
        <v>1100</v>
      </c>
      <c r="D2836" s="86" t="s">
        <v>1016</v>
      </c>
      <c r="E2836" s="87"/>
      <c r="F2836" s="69"/>
      <c r="G2836" s="69"/>
      <c r="H2836" s="85"/>
      <c r="I2836" s="69"/>
      <c r="J2836" s="69"/>
      <c r="K2836" s="69"/>
      <c r="L2836" s="69"/>
      <c r="M2836" s="270" t="str">
        <f>IF(ISTEXT(L2836),VLOOKUP(L2836,'_Keuzelijst Algemeen'!$B$3:$C$74,2),"")</f>
        <v/>
      </c>
      <c r="N2836" s="69"/>
      <c r="O2836" s="85"/>
    </row>
    <row r="2837" spans="1:15" x14ac:dyDescent="0.3">
      <c r="A2837" s="249" t="s">
        <v>832</v>
      </c>
      <c r="B2837" s="86" t="s">
        <v>1012</v>
      </c>
      <c r="C2837" s="86" t="s">
        <v>1100</v>
      </c>
      <c r="D2837" s="86" t="s">
        <v>1016</v>
      </c>
      <c r="E2837" s="87"/>
      <c r="F2837" s="69"/>
      <c r="G2837" s="69"/>
      <c r="H2837" s="85"/>
      <c r="I2837" s="69"/>
      <c r="J2837" s="69"/>
      <c r="K2837" s="69"/>
      <c r="L2837" s="69"/>
      <c r="M2837" s="270" t="str">
        <f>IF(ISTEXT(L2837),VLOOKUP(L2837,'_Keuzelijst Algemeen'!$B$3:$C$74,2),"")</f>
        <v/>
      </c>
      <c r="N2837" s="69"/>
      <c r="O2837" s="85"/>
    </row>
    <row r="2838" spans="1:15" x14ac:dyDescent="0.3">
      <c r="A2838" s="249" t="s">
        <v>832</v>
      </c>
      <c r="B2838" s="86" t="s">
        <v>1012</v>
      </c>
      <c r="C2838" s="86" t="s">
        <v>1100</v>
      </c>
      <c r="D2838" s="86" t="s">
        <v>1016</v>
      </c>
      <c r="E2838" s="87"/>
      <c r="F2838" s="69"/>
      <c r="G2838" s="69"/>
      <c r="H2838" s="85"/>
      <c r="I2838" s="69"/>
      <c r="J2838" s="69"/>
      <c r="K2838" s="69"/>
      <c r="L2838" s="69"/>
      <c r="M2838" s="270" t="str">
        <f>IF(ISTEXT(L2838),VLOOKUP(L2838,'_Keuzelijst Algemeen'!$B$3:$C$74,2),"")</f>
        <v/>
      </c>
      <c r="N2838" s="69"/>
      <c r="O2838" s="85"/>
    </row>
    <row r="2839" spans="1:15" x14ac:dyDescent="0.3">
      <c r="A2839" s="249" t="s">
        <v>832</v>
      </c>
      <c r="B2839" s="86" t="s">
        <v>1012</v>
      </c>
      <c r="C2839" s="86" t="s">
        <v>1100</v>
      </c>
      <c r="D2839" s="86" t="s">
        <v>1016</v>
      </c>
      <c r="E2839" s="87"/>
      <c r="F2839" s="69"/>
      <c r="G2839" s="69"/>
      <c r="H2839" s="85"/>
      <c r="I2839" s="69"/>
      <c r="J2839" s="69"/>
      <c r="K2839" s="69"/>
      <c r="L2839" s="69"/>
      <c r="M2839" s="270" t="str">
        <f>IF(ISTEXT(L2839),VLOOKUP(L2839,'_Keuzelijst Algemeen'!$B$3:$C$74,2),"")</f>
        <v/>
      </c>
      <c r="N2839" s="69"/>
      <c r="O2839" s="85"/>
    </row>
    <row r="2840" spans="1:15" x14ac:dyDescent="0.3">
      <c r="A2840" s="249" t="s">
        <v>832</v>
      </c>
      <c r="B2840" s="86" t="s">
        <v>1012</v>
      </c>
      <c r="C2840" s="86" t="s">
        <v>1100</v>
      </c>
      <c r="D2840" s="86" t="s">
        <v>1016</v>
      </c>
      <c r="E2840" s="87"/>
      <c r="F2840" s="69"/>
      <c r="G2840" s="69"/>
      <c r="H2840" s="85"/>
      <c r="I2840" s="69"/>
      <c r="J2840" s="69"/>
      <c r="K2840" s="69"/>
      <c r="L2840" s="69"/>
      <c r="M2840" s="270" t="str">
        <f>IF(ISTEXT(L2840),VLOOKUP(L2840,'_Keuzelijst Algemeen'!$B$3:$C$74,2),"")</f>
        <v/>
      </c>
      <c r="N2840" s="69"/>
      <c r="O2840" s="85"/>
    </row>
    <row r="2841" spans="1:15" x14ac:dyDescent="0.3">
      <c r="A2841" s="249" t="s">
        <v>832</v>
      </c>
      <c r="B2841" s="86" t="s">
        <v>1012</v>
      </c>
      <c r="C2841" s="86" t="s">
        <v>1100</v>
      </c>
      <c r="D2841" s="86" t="s">
        <v>1016</v>
      </c>
      <c r="E2841" s="87"/>
      <c r="F2841" s="69"/>
      <c r="G2841" s="69"/>
      <c r="H2841" s="85"/>
      <c r="I2841" s="69"/>
      <c r="J2841" s="69"/>
      <c r="K2841" s="69"/>
      <c r="L2841" s="69"/>
      <c r="M2841" s="270" t="str">
        <f>IF(ISTEXT(L2841),VLOOKUP(L2841,'_Keuzelijst Algemeen'!$B$3:$C$74,2),"")</f>
        <v/>
      </c>
      <c r="N2841" s="69"/>
      <c r="O2841" s="85"/>
    </row>
    <row r="2842" spans="1:15" x14ac:dyDescent="0.3">
      <c r="A2842" s="249" t="s">
        <v>832</v>
      </c>
      <c r="B2842" s="86" t="s">
        <v>1012</v>
      </c>
      <c r="C2842" s="86" t="s">
        <v>1100</v>
      </c>
      <c r="D2842" s="86" t="s">
        <v>1016</v>
      </c>
      <c r="E2842" s="87"/>
      <c r="F2842" s="69"/>
      <c r="G2842" s="69"/>
      <c r="H2842" s="85"/>
      <c r="I2842" s="69"/>
      <c r="J2842" s="69"/>
      <c r="K2842" s="69"/>
      <c r="L2842" s="69"/>
      <c r="M2842" s="270" t="str">
        <f>IF(ISTEXT(L2842),VLOOKUP(L2842,'_Keuzelijst Algemeen'!$B$3:$C$74,2),"")</f>
        <v/>
      </c>
      <c r="N2842" s="69"/>
      <c r="O2842" s="85"/>
    </row>
    <row r="2843" spans="1:15" x14ac:dyDescent="0.3">
      <c r="A2843" s="249" t="s">
        <v>832</v>
      </c>
      <c r="B2843" s="86" t="s">
        <v>1012</v>
      </c>
      <c r="C2843" s="86" t="s">
        <v>1100</v>
      </c>
      <c r="D2843" s="86" t="s">
        <v>1016</v>
      </c>
      <c r="E2843" s="87"/>
      <c r="F2843" s="69"/>
      <c r="G2843" s="69"/>
      <c r="H2843" s="85"/>
      <c r="I2843" s="69"/>
      <c r="J2843" s="69"/>
      <c r="K2843" s="69"/>
      <c r="L2843" s="69"/>
      <c r="M2843" s="270" t="str">
        <f>IF(ISTEXT(L2843),VLOOKUP(L2843,'_Keuzelijst Algemeen'!$B$3:$C$74,2),"")</f>
        <v/>
      </c>
      <c r="N2843" s="69"/>
      <c r="O2843" s="85"/>
    </row>
    <row r="2844" spans="1:15" x14ac:dyDescent="0.3">
      <c r="A2844" s="249" t="s">
        <v>832</v>
      </c>
      <c r="B2844" s="86" t="s">
        <v>1012</v>
      </c>
      <c r="C2844" s="86" t="s">
        <v>1100</v>
      </c>
      <c r="D2844" s="86" t="s">
        <v>1016</v>
      </c>
      <c r="E2844" s="87"/>
      <c r="F2844" s="69"/>
      <c r="G2844" s="69"/>
      <c r="H2844" s="85"/>
      <c r="I2844" s="69"/>
      <c r="J2844" s="69"/>
      <c r="K2844" s="69"/>
      <c r="L2844" s="69"/>
      <c r="M2844" s="270" t="str">
        <f>IF(ISTEXT(L2844),VLOOKUP(L2844,'_Keuzelijst Algemeen'!$B$3:$C$74,2),"")</f>
        <v/>
      </c>
      <c r="N2844" s="69"/>
      <c r="O2844" s="85"/>
    </row>
    <row r="2845" spans="1:15" x14ac:dyDescent="0.3">
      <c r="A2845" s="249" t="s">
        <v>832</v>
      </c>
      <c r="B2845" s="86" t="s">
        <v>1012</v>
      </c>
      <c r="C2845" s="86" t="s">
        <v>1100</v>
      </c>
      <c r="D2845" s="86" t="s">
        <v>1016</v>
      </c>
      <c r="E2845" s="87"/>
      <c r="F2845" s="69"/>
      <c r="G2845" s="69"/>
      <c r="H2845" s="85"/>
      <c r="I2845" s="69"/>
      <c r="J2845" s="69"/>
      <c r="K2845" s="69"/>
      <c r="L2845" s="69"/>
      <c r="M2845" s="270" t="str">
        <f>IF(ISTEXT(L2845),VLOOKUP(L2845,'_Keuzelijst Algemeen'!$B$3:$C$74,2),"")</f>
        <v/>
      </c>
      <c r="N2845" s="69"/>
      <c r="O2845" s="85"/>
    </row>
    <row r="2846" spans="1:15" x14ac:dyDescent="0.3">
      <c r="A2846" s="249" t="s">
        <v>832</v>
      </c>
      <c r="B2846" s="86" t="s">
        <v>1012</v>
      </c>
      <c r="C2846" s="86" t="s">
        <v>1100</v>
      </c>
      <c r="D2846" s="86" t="s">
        <v>1016</v>
      </c>
      <c r="E2846" s="87"/>
      <c r="F2846" s="69"/>
      <c r="G2846" s="69"/>
      <c r="H2846" s="85"/>
      <c r="I2846" s="69"/>
      <c r="J2846" s="69"/>
      <c r="K2846" s="69"/>
      <c r="L2846" s="69"/>
      <c r="M2846" s="270" t="str">
        <f>IF(ISTEXT(L2846),VLOOKUP(L2846,'_Keuzelijst Algemeen'!$B$3:$C$74,2),"")</f>
        <v/>
      </c>
      <c r="N2846" s="69"/>
      <c r="O2846" s="85"/>
    </row>
    <row r="2847" spans="1:15" x14ac:dyDescent="0.3">
      <c r="A2847" s="249" t="s">
        <v>832</v>
      </c>
      <c r="B2847" s="86" t="s">
        <v>1012</v>
      </c>
      <c r="C2847" s="86" t="s">
        <v>1100</v>
      </c>
      <c r="D2847" s="86" t="s">
        <v>1016</v>
      </c>
      <c r="E2847" s="87"/>
      <c r="F2847" s="69"/>
      <c r="G2847" s="69"/>
      <c r="H2847" s="85"/>
      <c r="I2847" s="69"/>
      <c r="J2847" s="69"/>
      <c r="K2847" s="69"/>
      <c r="L2847" s="69"/>
      <c r="M2847" s="270" t="str">
        <f>IF(ISTEXT(L2847),VLOOKUP(L2847,'_Keuzelijst Algemeen'!$B$3:$C$74,2),"")</f>
        <v/>
      </c>
      <c r="N2847" s="69"/>
      <c r="O2847" s="85"/>
    </row>
    <row r="2848" spans="1:15" x14ac:dyDescent="0.3">
      <c r="A2848" s="249" t="s">
        <v>832</v>
      </c>
      <c r="B2848" s="86" t="s">
        <v>1012</v>
      </c>
      <c r="C2848" s="86" t="s">
        <v>1100</v>
      </c>
      <c r="D2848" s="86" t="s">
        <v>1016</v>
      </c>
      <c r="E2848" s="87"/>
      <c r="F2848" s="69"/>
      <c r="G2848" s="69"/>
      <c r="H2848" s="85"/>
      <c r="I2848" s="69"/>
      <c r="J2848" s="69"/>
      <c r="K2848" s="69"/>
      <c r="L2848" s="69"/>
      <c r="M2848" s="270" t="str">
        <f>IF(ISTEXT(L2848),VLOOKUP(L2848,'_Keuzelijst Algemeen'!$B$3:$C$74,2),"")</f>
        <v/>
      </c>
      <c r="N2848" s="69"/>
      <c r="O2848" s="85"/>
    </row>
    <row r="2849" spans="1:15" x14ac:dyDescent="0.3">
      <c r="A2849" s="249" t="s">
        <v>832</v>
      </c>
      <c r="B2849" s="86" t="s">
        <v>1012</v>
      </c>
      <c r="C2849" s="86" t="s">
        <v>1100</v>
      </c>
      <c r="D2849" s="86" t="s">
        <v>1016</v>
      </c>
      <c r="E2849" s="87"/>
      <c r="F2849" s="69"/>
      <c r="G2849" s="69"/>
      <c r="H2849" s="85"/>
      <c r="I2849" s="69"/>
      <c r="J2849" s="69"/>
      <c r="K2849" s="69"/>
      <c r="L2849" s="69"/>
      <c r="M2849" s="270" t="str">
        <f>IF(ISTEXT(L2849),VLOOKUP(L2849,'_Keuzelijst Algemeen'!$B$3:$C$74,2),"")</f>
        <v/>
      </c>
      <c r="N2849" s="69"/>
      <c r="O2849" s="85"/>
    </row>
    <row r="2850" spans="1:15" x14ac:dyDescent="0.3">
      <c r="A2850" s="249" t="s">
        <v>832</v>
      </c>
      <c r="B2850" s="86" t="s">
        <v>1012</v>
      </c>
      <c r="C2850" s="86" t="s">
        <v>1100</v>
      </c>
      <c r="D2850" s="86" t="s">
        <v>1016</v>
      </c>
      <c r="E2850" s="87"/>
      <c r="F2850" s="69"/>
      <c r="G2850" s="69"/>
      <c r="H2850" s="85"/>
      <c r="I2850" s="69"/>
      <c r="J2850" s="69"/>
      <c r="K2850" s="69"/>
      <c r="L2850" s="69"/>
      <c r="M2850" s="270" t="str">
        <f>IF(ISTEXT(L2850),VLOOKUP(L2850,'_Keuzelijst Algemeen'!$B$3:$C$74,2),"")</f>
        <v/>
      </c>
      <c r="N2850" s="69"/>
      <c r="O2850" s="85"/>
    </row>
    <row r="2851" spans="1:15" x14ac:dyDescent="0.3">
      <c r="A2851" s="249" t="s">
        <v>832</v>
      </c>
      <c r="B2851" s="86" t="s">
        <v>1012</v>
      </c>
      <c r="C2851" s="86" t="s">
        <v>1100</v>
      </c>
      <c r="D2851" s="86" t="s">
        <v>1016</v>
      </c>
      <c r="E2851" s="87"/>
      <c r="F2851" s="69"/>
      <c r="G2851" s="69"/>
      <c r="H2851" s="85"/>
      <c r="I2851" s="69"/>
      <c r="J2851" s="69"/>
      <c r="K2851" s="69"/>
      <c r="L2851" s="69"/>
      <c r="M2851" s="270" t="str">
        <f>IF(ISTEXT(L2851),VLOOKUP(L2851,'_Keuzelijst Algemeen'!$B$3:$C$74,2),"")</f>
        <v/>
      </c>
      <c r="N2851" s="69"/>
      <c r="O2851" s="85"/>
    </row>
    <row r="2852" spans="1:15" x14ac:dyDescent="0.3">
      <c r="A2852" s="249" t="s">
        <v>832</v>
      </c>
      <c r="B2852" s="86" t="s">
        <v>1012</v>
      </c>
      <c r="C2852" s="86" t="s">
        <v>1100</v>
      </c>
      <c r="D2852" s="86" t="s">
        <v>1016</v>
      </c>
      <c r="E2852" s="87"/>
      <c r="F2852" s="69"/>
      <c r="G2852" s="69"/>
      <c r="H2852" s="85"/>
      <c r="I2852" s="69"/>
      <c r="J2852" s="69"/>
      <c r="K2852" s="69"/>
      <c r="L2852" s="69"/>
      <c r="M2852" s="270" t="str">
        <f>IF(ISTEXT(L2852),VLOOKUP(L2852,'_Keuzelijst Algemeen'!$B$3:$C$74,2),"")</f>
        <v/>
      </c>
      <c r="N2852" s="69"/>
      <c r="O2852" s="85"/>
    </row>
    <row r="2853" spans="1:15" x14ac:dyDescent="0.3">
      <c r="A2853" s="249" t="s">
        <v>832</v>
      </c>
      <c r="B2853" s="86" t="s">
        <v>1012</v>
      </c>
      <c r="C2853" s="86" t="s">
        <v>1100</v>
      </c>
      <c r="D2853" s="86" t="s">
        <v>1016</v>
      </c>
      <c r="E2853" s="87"/>
      <c r="F2853" s="69"/>
      <c r="G2853" s="69"/>
      <c r="H2853" s="85"/>
      <c r="I2853" s="69"/>
      <c r="J2853" s="69"/>
      <c r="K2853" s="69"/>
      <c r="L2853" s="69"/>
      <c r="M2853" s="270" t="str">
        <f>IF(ISTEXT(L2853),VLOOKUP(L2853,'_Keuzelijst Algemeen'!$B$3:$C$74,2),"")</f>
        <v/>
      </c>
      <c r="N2853" s="69"/>
      <c r="O2853" s="85"/>
    </row>
    <row r="2854" spans="1:15" x14ac:dyDescent="0.3">
      <c r="A2854" s="249" t="s">
        <v>832</v>
      </c>
      <c r="B2854" s="86" t="s">
        <v>1012</v>
      </c>
      <c r="C2854" s="86" t="s">
        <v>1100</v>
      </c>
      <c r="D2854" s="86" t="s">
        <v>1016</v>
      </c>
      <c r="E2854" s="87"/>
      <c r="F2854" s="69"/>
      <c r="G2854" s="69"/>
      <c r="H2854" s="85"/>
      <c r="I2854" s="69"/>
      <c r="J2854" s="69"/>
      <c r="K2854" s="69"/>
      <c r="L2854" s="69"/>
      <c r="M2854" s="270" t="str">
        <f>IF(ISTEXT(L2854),VLOOKUP(L2854,'_Keuzelijst Algemeen'!$B$3:$C$74,2),"")</f>
        <v/>
      </c>
      <c r="N2854" s="69"/>
      <c r="O2854" s="85"/>
    </row>
    <row r="2855" spans="1:15" x14ac:dyDescent="0.3">
      <c r="A2855" s="249" t="s">
        <v>832</v>
      </c>
      <c r="B2855" s="86" t="s">
        <v>1012</v>
      </c>
      <c r="C2855" s="86" t="s">
        <v>1100</v>
      </c>
      <c r="D2855" s="86" t="s">
        <v>1016</v>
      </c>
      <c r="E2855" s="87"/>
      <c r="F2855" s="69"/>
      <c r="G2855" s="69"/>
      <c r="H2855" s="85"/>
      <c r="I2855" s="69"/>
      <c r="J2855" s="69"/>
      <c r="K2855" s="69"/>
      <c r="L2855" s="69"/>
      <c r="M2855" s="270" t="str">
        <f>IF(ISTEXT(L2855),VLOOKUP(L2855,'_Keuzelijst Algemeen'!$B$3:$C$74,2),"")</f>
        <v/>
      </c>
      <c r="N2855" s="69"/>
      <c r="O2855" s="85"/>
    </row>
    <row r="2856" spans="1:15" x14ac:dyDescent="0.3">
      <c r="A2856" s="249" t="s">
        <v>832</v>
      </c>
      <c r="B2856" s="86" t="s">
        <v>1012</v>
      </c>
      <c r="C2856" s="86" t="s">
        <v>1100</v>
      </c>
      <c r="D2856" s="86" t="s">
        <v>1016</v>
      </c>
      <c r="E2856" s="87"/>
      <c r="F2856" s="69"/>
      <c r="G2856" s="69"/>
      <c r="H2856" s="85"/>
      <c r="I2856" s="69"/>
      <c r="J2856" s="69"/>
      <c r="K2856" s="69"/>
      <c r="L2856" s="69"/>
      <c r="M2856" s="270" t="str">
        <f>IF(ISTEXT(L2856),VLOOKUP(L2856,'_Keuzelijst Algemeen'!$B$3:$C$74,2),"")</f>
        <v/>
      </c>
      <c r="N2856" s="69"/>
      <c r="O2856" s="85"/>
    </row>
    <row r="2857" spans="1:15" x14ac:dyDescent="0.3">
      <c r="A2857" s="249" t="s">
        <v>832</v>
      </c>
      <c r="B2857" s="86" t="s">
        <v>1012</v>
      </c>
      <c r="C2857" s="86" t="s">
        <v>1100</v>
      </c>
      <c r="D2857" s="86" t="s">
        <v>1016</v>
      </c>
      <c r="E2857" s="87"/>
      <c r="F2857" s="69"/>
      <c r="G2857" s="69"/>
      <c r="H2857" s="85"/>
      <c r="I2857" s="69"/>
      <c r="J2857" s="69"/>
      <c r="K2857" s="69"/>
      <c r="L2857" s="69"/>
      <c r="M2857" s="270" t="str">
        <f>IF(ISTEXT(L2857),VLOOKUP(L2857,'_Keuzelijst Algemeen'!$B$3:$C$74,2),"")</f>
        <v/>
      </c>
      <c r="N2857" s="69"/>
      <c r="O2857" s="85"/>
    </row>
    <row r="2858" spans="1:15" x14ac:dyDescent="0.3">
      <c r="A2858" s="249" t="s">
        <v>832</v>
      </c>
      <c r="B2858" s="86" t="s">
        <v>1012</v>
      </c>
      <c r="C2858" s="86" t="s">
        <v>1100</v>
      </c>
      <c r="D2858" s="86" t="s">
        <v>1016</v>
      </c>
      <c r="E2858" s="87"/>
      <c r="F2858" s="69"/>
      <c r="G2858" s="69"/>
      <c r="H2858" s="85"/>
      <c r="I2858" s="69"/>
      <c r="J2858" s="69"/>
      <c r="K2858" s="69"/>
      <c r="L2858" s="69"/>
      <c r="M2858" s="270" t="str">
        <f>IF(ISTEXT(L2858),VLOOKUP(L2858,'_Keuzelijst Algemeen'!$B$3:$C$74,2),"")</f>
        <v/>
      </c>
      <c r="N2858" s="69"/>
      <c r="O2858" s="85"/>
    </row>
    <row r="2859" spans="1:15" x14ac:dyDescent="0.3">
      <c r="A2859" s="249" t="s">
        <v>832</v>
      </c>
      <c r="B2859" s="86" t="s">
        <v>1012</v>
      </c>
      <c r="C2859" s="86" t="s">
        <v>1100</v>
      </c>
      <c r="D2859" s="86" t="s">
        <v>1016</v>
      </c>
      <c r="E2859" s="87"/>
      <c r="F2859" s="69"/>
      <c r="G2859" s="69"/>
      <c r="H2859" s="85"/>
      <c r="I2859" s="69"/>
      <c r="J2859" s="69"/>
      <c r="K2859" s="69"/>
      <c r="L2859" s="69"/>
      <c r="M2859" s="270" t="str">
        <f>IF(ISTEXT(L2859),VLOOKUP(L2859,'_Keuzelijst Algemeen'!$B$3:$C$74,2),"")</f>
        <v/>
      </c>
      <c r="N2859" s="69"/>
      <c r="O2859" s="85"/>
    </row>
    <row r="2860" spans="1:15" x14ac:dyDescent="0.3">
      <c r="A2860" s="249" t="s">
        <v>832</v>
      </c>
      <c r="B2860" s="86" t="s">
        <v>1012</v>
      </c>
      <c r="C2860" s="86" t="s">
        <v>1100</v>
      </c>
      <c r="D2860" s="86" t="s">
        <v>1016</v>
      </c>
      <c r="E2860" s="87"/>
      <c r="F2860" s="69"/>
      <c r="G2860" s="69"/>
      <c r="H2860" s="85"/>
      <c r="I2860" s="69"/>
      <c r="J2860" s="69"/>
      <c r="K2860" s="69"/>
      <c r="L2860" s="69"/>
      <c r="M2860" s="270" t="str">
        <f>IF(ISTEXT(L2860),VLOOKUP(L2860,'_Keuzelijst Algemeen'!$B$3:$C$74,2),"")</f>
        <v/>
      </c>
      <c r="N2860" s="69"/>
      <c r="O2860" s="85"/>
    </row>
    <row r="2861" spans="1:15" x14ac:dyDescent="0.3">
      <c r="A2861" s="249" t="s">
        <v>832</v>
      </c>
      <c r="B2861" s="86" t="s">
        <v>1012</v>
      </c>
      <c r="C2861" s="86" t="s">
        <v>1100</v>
      </c>
      <c r="D2861" s="86" t="s">
        <v>1016</v>
      </c>
      <c r="E2861" s="87"/>
      <c r="F2861" s="69"/>
      <c r="G2861" s="69"/>
      <c r="H2861" s="85"/>
      <c r="I2861" s="69"/>
      <c r="J2861" s="69"/>
      <c r="K2861" s="69"/>
      <c r="L2861" s="69"/>
      <c r="M2861" s="270" t="str">
        <f>IF(ISTEXT(L2861),VLOOKUP(L2861,'_Keuzelijst Algemeen'!$B$3:$C$74,2),"")</f>
        <v/>
      </c>
      <c r="N2861" s="69"/>
      <c r="O2861" s="85"/>
    </row>
    <row r="2862" spans="1:15" x14ac:dyDescent="0.3">
      <c r="A2862" s="249" t="s">
        <v>832</v>
      </c>
      <c r="B2862" s="86" t="s">
        <v>1012</v>
      </c>
      <c r="C2862" s="86" t="s">
        <v>1100</v>
      </c>
      <c r="D2862" s="86" t="s">
        <v>1016</v>
      </c>
      <c r="E2862" s="87"/>
      <c r="F2862" s="69"/>
      <c r="G2862" s="69"/>
      <c r="H2862" s="85"/>
      <c r="I2862" s="69"/>
      <c r="J2862" s="69"/>
      <c r="K2862" s="69"/>
      <c r="L2862" s="69"/>
      <c r="M2862" s="270" t="str">
        <f>IF(ISTEXT(L2862),VLOOKUP(L2862,'_Keuzelijst Algemeen'!$B$3:$C$74,2),"")</f>
        <v/>
      </c>
      <c r="N2862" s="69"/>
      <c r="O2862" s="85"/>
    </row>
    <row r="2863" spans="1:15" x14ac:dyDescent="0.3">
      <c r="A2863" s="249" t="s">
        <v>832</v>
      </c>
      <c r="B2863" s="86" t="s">
        <v>1012</v>
      </c>
      <c r="C2863" s="86" t="s">
        <v>1100</v>
      </c>
      <c r="D2863" s="86" t="s">
        <v>1016</v>
      </c>
      <c r="E2863" s="87"/>
      <c r="F2863" s="69"/>
      <c r="G2863" s="69"/>
      <c r="H2863" s="85"/>
      <c r="I2863" s="69"/>
      <c r="J2863" s="69"/>
      <c r="K2863" s="69"/>
      <c r="L2863" s="69"/>
      <c r="M2863" s="270" t="str">
        <f>IF(ISTEXT(L2863),VLOOKUP(L2863,'_Keuzelijst Algemeen'!$B$3:$C$74,2),"")</f>
        <v/>
      </c>
      <c r="N2863" s="69"/>
      <c r="O2863" s="85"/>
    </row>
    <row r="2864" spans="1:15" x14ac:dyDescent="0.3">
      <c r="A2864" s="249" t="s">
        <v>832</v>
      </c>
      <c r="B2864" s="86" t="s">
        <v>1012</v>
      </c>
      <c r="C2864" s="86" t="s">
        <v>1100</v>
      </c>
      <c r="D2864" s="86" t="s">
        <v>1016</v>
      </c>
      <c r="E2864" s="87"/>
      <c r="F2864" s="69"/>
      <c r="G2864" s="69"/>
      <c r="H2864" s="85"/>
      <c r="I2864" s="69"/>
      <c r="J2864" s="69"/>
      <c r="K2864" s="69"/>
      <c r="L2864" s="69"/>
      <c r="M2864" s="270" t="str">
        <f>IF(ISTEXT(L2864),VLOOKUP(L2864,'_Keuzelijst Algemeen'!$B$3:$C$74,2),"")</f>
        <v/>
      </c>
      <c r="N2864" s="69"/>
      <c r="O2864" s="85"/>
    </row>
    <row r="2865" spans="1:15" x14ac:dyDescent="0.3">
      <c r="A2865" s="249" t="s">
        <v>832</v>
      </c>
      <c r="B2865" s="86" t="s">
        <v>1012</v>
      </c>
      <c r="C2865" s="86" t="s">
        <v>1100</v>
      </c>
      <c r="D2865" s="86" t="s">
        <v>1016</v>
      </c>
      <c r="E2865" s="87"/>
      <c r="F2865" s="69"/>
      <c r="G2865" s="69"/>
      <c r="H2865" s="85"/>
      <c r="I2865" s="69"/>
      <c r="J2865" s="69"/>
      <c r="K2865" s="69"/>
      <c r="L2865" s="69"/>
      <c r="M2865" s="270" t="str">
        <f>IF(ISTEXT(L2865),VLOOKUP(L2865,'_Keuzelijst Algemeen'!$B$3:$C$74,2),"")</f>
        <v/>
      </c>
      <c r="N2865" s="69"/>
      <c r="O2865" s="85"/>
    </row>
    <row r="2866" spans="1:15" x14ac:dyDescent="0.3">
      <c r="A2866" s="249" t="s">
        <v>832</v>
      </c>
      <c r="B2866" s="86" t="s">
        <v>1012</v>
      </c>
      <c r="C2866" s="86" t="s">
        <v>1100</v>
      </c>
      <c r="D2866" s="86" t="s">
        <v>1016</v>
      </c>
      <c r="E2866" s="87"/>
      <c r="F2866" s="69"/>
      <c r="G2866" s="69"/>
      <c r="H2866" s="85"/>
      <c r="I2866" s="69"/>
      <c r="J2866" s="69"/>
      <c r="K2866" s="69"/>
      <c r="L2866" s="69"/>
      <c r="M2866" s="270" t="str">
        <f>IF(ISTEXT(L2866),VLOOKUP(L2866,'_Keuzelijst Algemeen'!$B$3:$C$74,2),"")</f>
        <v/>
      </c>
      <c r="N2866" s="69"/>
      <c r="O2866" s="85"/>
    </row>
    <row r="2867" spans="1:15" x14ac:dyDescent="0.3">
      <c r="A2867" s="249" t="s">
        <v>832</v>
      </c>
      <c r="B2867" s="86" t="s">
        <v>1012</v>
      </c>
      <c r="C2867" s="86" t="s">
        <v>1100</v>
      </c>
      <c r="D2867" s="86" t="s">
        <v>1016</v>
      </c>
      <c r="E2867" s="87"/>
      <c r="F2867" s="69"/>
      <c r="G2867" s="69"/>
      <c r="H2867" s="85"/>
      <c r="I2867" s="69"/>
      <c r="J2867" s="69"/>
      <c r="K2867" s="69"/>
      <c r="L2867" s="69"/>
      <c r="M2867" s="270" t="str">
        <f>IF(ISTEXT(L2867),VLOOKUP(L2867,'_Keuzelijst Algemeen'!$B$3:$C$74,2),"")</f>
        <v/>
      </c>
      <c r="N2867" s="69"/>
      <c r="O2867" s="85"/>
    </row>
    <row r="2868" spans="1:15" x14ac:dyDescent="0.3">
      <c r="A2868" s="249" t="s">
        <v>832</v>
      </c>
      <c r="B2868" s="86" t="s">
        <v>1012</v>
      </c>
      <c r="C2868" s="86" t="s">
        <v>1100</v>
      </c>
      <c r="D2868" s="86" t="s">
        <v>1016</v>
      </c>
      <c r="E2868" s="87"/>
      <c r="F2868" s="69"/>
      <c r="G2868" s="69"/>
      <c r="H2868" s="85"/>
      <c r="I2868" s="69"/>
      <c r="J2868" s="69"/>
      <c r="K2868" s="69"/>
      <c r="L2868" s="69"/>
      <c r="M2868" s="270" t="str">
        <f>IF(ISTEXT(L2868),VLOOKUP(L2868,'_Keuzelijst Algemeen'!$B$3:$C$74,2),"")</f>
        <v/>
      </c>
      <c r="N2868" s="69"/>
      <c r="O2868" s="85"/>
    </row>
    <row r="2869" spans="1:15" x14ac:dyDescent="0.3">
      <c r="A2869" s="249" t="s">
        <v>832</v>
      </c>
      <c r="B2869" s="86" t="s">
        <v>1012</v>
      </c>
      <c r="C2869" s="86" t="s">
        <v>1100</v>
      </c>
      <c r="D2869" s="86" t="s">
        <v>1016</v>
      </c>
      <c r="E2869" s="87"/>
      <c r="F2869" s="69"/>
      <c r="G2869" s="69"/>
      <c r="H2869" s="85"/>
      <c r="I2869" s="69"/>
      <c r="J2869" s="69"/>
      <c r="K2869" s="69"/>
      <c r="L2869" s="69"/>
      <c r="M2869" s="270" t="str">
        <f>IF(ISTEXT(L2869),VLOOKUP(L2869,'_Keuzelijst Algemeen'!$B$3:$C$74,2),"")</f>
        <v/>
      </c>
      <c r="N2869" s="69"/>
      <c r="O2869" s="85"/>
    </row>
    <row r="2870" spans="1:15" x14ac:dyDescent="0.3">
      <c r="A2870" s="249" t="s">
        <v>832</v>
      </c>
      <c r="B2870" s="86" t="s">
        <v>1012</v>
      </c>
      <c r="C2870" s="86" t="s">
        <v>1100</v>
      </c>
      <c r="D2870" s="86" t="s">
        <v>1016</v>
      </c>
      <c r="E2870" s="87"/>
      <c r="F2870" s="69"/>
      <c r="G2870" s="69"/>
      <c r="H2870" s="85"/>
      <c r="I2870" s="69"/>
      <c r="J2870" s="69"/>
      <c r="K2870" s="69"/>
      <c r="L2870" s="69"/>
      <c r="M2870" s="270" t="str">
        <f>IF(ISTEXT(L2870),VLOOKUP(L2870,'_Keuzelijst Algemeen'!$B$3:$C$74,2),"")</f>
        <v/>
      </c>
      <c r="N2870" s="69"/>
      <c r="O2870" s="85"/>
    </row>
    <row r="2871" spans="1:15" x14ac:dyDescent="0.3">
      <c r="A2871" s="249" t="s">
        <v>832</v>
      </c>
      <c r="B2871" s="86" t="s">
        <v>1012</v>
      </c>
      <c r="C2871" s="86" t="s">
        <v>1100</v>
      </c>
      <c r="D2871" s="86" t="s">
        <v>1016</v>
      </c>
      <c r="E2871" s="87"/>
      <c r="F2871" s="69"/>
      <c r="G2871" s="69"/>
      <c r="H2871" s="85"/>
      <c r="I2871" s="69"/>
      <c r="J2871" s="69"/>
      <c r="K2871" s="69"/>
      <c r="L2871" s="69"/>
      <c r="M2871" s="270" t="str">
        <f>IF(ISTEXT(L2871),VLOOKUP(L2871,'_Keuzelijst Algemeen'!$B$3:$C$74,2),"")</f>
        <v/>
      </c>
      <c r="N2871" s="69"/>
      <c r="O2871" s="85"/>
    </row>
    <row r="2872" spans="1:15" x14ac:dyDescent="0.3">
      <c r="A2872" s="249" t="s">
        <v>832</v>
      </c>
      <c r="B2872" s="86" t="s">
        <v>1012</v>
      </c>
      <c r="C2872" s="86" t="s">
        <v>1100</v>
      </c>
      <c r="D2872" s="86" t="s">
        <v>1016</v>
      </c>
      <c r="E2872" s="87"/>
      <c r="F2872" s="69"/>
      <c r="G2872" s="69"/>
      <c r="H2872" s="85"/>
      <c r="I2872" s="69"/>
      <c r="J2872" s="69"/>
      <c r="K2872" s="69"/>
      <c r="L2872" s="69"/>
      <c r="M2872" s="270" t="str">
        <f>IF(ISTEXT(L2872),VLOOKUP(L2872,'_Keuzelijst Algemeen'!$B$3:$C$74,2),"")</f>
        <v/>
      </c>
      <c r="N2872" s="69"/>
      <c r="O2872" s="85"/>
    </row>
    <row r="2873" spans="1:15" x14ac:dyDescent="0.3">
      <c r="A2873" s="249" t="s">
        <v>832</v>
      </c>
      <c r="B2873" s="86" t="s">
        <v>1012</v>
      </c>
      <c r="C2873" s="86" t="s">
        <v>1100</v>
      </c>
      <c r="D2873" s="86" t="s">
        <v>1016</v>
      </c>
      <c r="E2873" s="87"/>
      <c r="F2873" s="69"/>
      <c r="G2873" s="69"/>
      <c r="H2873" s="85"/>
      <c r="I2873" s="69"/>
      <c r="J2873" s="69"/>
      <c r="K2873" s="69"/>
      <c r="L2873" s="69"/>
      <c r="M2873" s="270" t="str">
        <f>IF(ISTEXT(L2873),VLOOKUP(L2873,'_Keuzelijst Algemeen'!$B$3:$C$74,2),"")</f>
        <v/>
      </c>
      <c r="N2873" s="69"/>
      <c r="O2873" s="85"/>
    </row>
    <row r="2874" spans="1:15" x14ac:dyDescent="0.3">
      <c r="A2874" s="249" t="s">
        <v>832</v>
      </c>
      <c r="B2874" s="86" t="s">
        <v>1012</v>
      </c>
      <c r="C2874" s="86" t="s">
        <v>1100</v>
      </c>
      <c r="D2874" s="86" t="s">
        <v>1016</v>
      </c>
      <c r="E2874" s="87"/>
      <c r="F2874" s="69"/>
      <c r="G2874" s="69"/>
      <c r="H2874" s="85"/>
      <c r="I2874" s="69"/>
      <c r="J2874" s="69"/>
      <c r="K2874" s="69"/>
      <c r="L2874" s="69"/>
      <c r="M2874" s="270" t="str">
        <f>IF(ISTEXT(L2874),VLOOKUP(L2874,'_Keuzelijst Algemeen'!$B$3:$C$74,2),"")</f>
        <v/>
      </c>
      <c r="N2874" s="69"/>
      <c r="O2874" s="85"/>
    </row>
    <row r="2875" spans="1:15" x14ac:dyDescent="0.3">
      <c r="A2875" s="249" t="s">
        <v>832</v>
      </c>
      <c r="B2875" s="86" t="s">
        <v>1012</v>
      </c>
      <c r="C2875" s="86" t="s">
        <v>1100</v>
      </c>
      <c r="D2875" s="86" t="s">
        <v>1016</v>
      </c>
      <c r="E2875" s="87"/>
      <c r="F2875" s="69"/>
      <c r="G2875" s="69"/>
      <c r="H2875" s="85"/>
      <c r="I2875" s="69"/>
      <c r="J2875" s="69"/>
      <c r="K2875" s="69"/>
      <c r="L2875" s="69"/>
      <c r="M2875" s="270" t="str">
        <f>IF(ISTEXT(L2875),VLOOKUP(L2875,'_Keuzelijst Algemeen'!$B$3:$C$74,2),"")</f>
        <v/>
      </c>
      <c r="N2875" s="69"/>
      <c r="O2875" s="85"/>
    </row>
    <row r="2876" spans="1:15" x14ac:dyDescent="0.3">
      <c r="A2876" s="249" t="s">
        <v>832</v>
      </c>
      <c r="B2876" s="86" t="s">
        <v>1012</v>
      </c>
      <c r="C2876" s="86" t="s">
        <v>1100</v>
      </c>
      <c r="D2876" s="86" t="s">
        <v>1016</v>
      </c>
      <c r="E2876" s="87"/>
      <c r="F2876" s="69"/>
      <c r="G2876" s="69"/>
      <c r="H2876" s="85"/>
      <c r="I2876" s="69"/>
      <c r="J2876" s="69"/>
      <c r="K2876" s="69"/>
      <c r="L2876" s="69"/>
      <c r="M2876" s="270" t="str">
        <f>IF(ISTEXT(L2876),VLOOKUP(L2876,'_Keuzelijst Algemeen'!$B$3:$C$74,2),"")</f>
        <v/>
      </c>
      <c r="N2876" s="69"/>
      <c r="O2876" s="85"/>
    </row>
    <row r="2877" spans="1:15" x14ac:dyDescent="0.3">
      <c r="A2877" s="249" t="s">
        <v>832</v>
      </c>
      <c r="B2877" s="86" t="s">
        <v>1012</v>
      </c>
      <c r="C2877" s="86" t="s">
        <v>1100</v>
      </c>
      <c r="D2877" s="86" t="s">
        <v>1016</v>
      </c>
      <c r="E2877" s="87"/>
      <c r="F2877" s="69"/>
      <c r="G2877" s="69"/>
      <c r="H2877" s="85"/>
      <c r="I2877" s="69"/>
      <c r="J2877" s="69"/>
      <c r="K2877" s="69"/>
      <c r="L2877" s="69"/>
      <c r="M2877" s="270" t="str">
        <f>IF(ISTEXT(L2877),VLOOKUP(L2877,'_Keuzelijst Algemeen'!$B$3:$C$74,2),"")</f>
        <v/>
      </c>
      <c r="N2877" s="69"/>
      <c r="O2877" s="85"/>
    </row>
    <row r="2878" spans="1:15" x14ac:dyDescent="0.3">
      <c r="A2878" s="249" t="s">
        <v>832</v>
      </c>
      <c r="B2878" s="86" t="s">
        <v>1012</v>
      </c>
      <c r="C2878" s="86" t="s">
        <v>1100</v>
      </c>
      <c r="D2878" s="86" t="s">
        <v>1016</v>
      </c>
      <c r="E2878" s="87"/>
      <c r="F2878" s="69"/>
      <c r="G2878" s="69"/>
      <c r="H2878" s="85"/>
      <c r="I2878" s="69"/>
      <c r="J2878" s="69"/>
      <c r="K2878" s="69"/>
      <c r="L2878" s="69"/>
      <c r="M2878" s="270" t="str">
        <f>IF(ISTEXT(L2878),VLOOKUP(L2878,'_Keuzelijst Algemeen'!$B$3:$C$74,2),"")</f>
        <v/>
      </c>
      <c r="N2878" s="69"/>
      <c r="O2878" s="85"/>
    </row>
    <row r="2879" spans="1:15" x14ac:dyDescent="0.3">
      <c r="A2879" s="249" t="s">
        <v>832</v>
      </c>
      <c r="B2879" s="86" t="s">
        <v>1012</v>
      </c>
      <c r="C2879" s="86" t="s">
        <v>1100</v>
      </c>
      <c r="D2879" s="86" t="s">
        <v>1016</v>
      </c>
      <c r="E2879" s="87"/>
      <c r="F2879" s="69"/>
      <c r="G2879" s="69"/>
      <c r="H2879" s="85"/>
      <c r="I2879" s="69"/>
      <c r="J2879" s="69"/>
      <c r="K2879" s="69"/>
      <c r="L2879" s="69"/>
      <c r="M2879" s="270" t="str">
        <f>IF(ISTEXT(L2879),VLOOKUP(L2879,'_Keuzelijst Algemeen'!$B$3:$C$74,2),"")</f>
        <v/>
      </c>
      <c r="N2879" s="69"/>
      <c r="O2879" s="85"/>
    </row>
    <row r="2880" spans="1:15" x14ac:dyDescent="0.3">
      <c r="A2880" s="249" t="s">
        <v>832</v>
      </c>
      <c r="B2880" s="86" t="s">
        <v>1012</v>
      </c>
      <c r="C2880" s="86" t="s">
        <v>1100</v>
      </c>
      <c r="D2880" s="86" t="s">
        <v>1016</v>
      </c>
      <c r="E2880" s="87"/>
      <c r="F2880" s="69"/>
      <c r="G2880" s="69"/>
      <c r="H2880" s="85"/>
      <c r="I2880" s="69"/>
      <c r="J2880" s="69"/>
      <c r="K2880" s="69"/>
      <c r="L2880" s="69"/>
      <c r="M2880" s="270" t="str">
        <f>IF(ISTEXT(L2880),VLOOKUP(L2880,'_Keuzelijst Algemeen'!$B$3:$C$74,2),"")</f>
        <v/>
      </c>
      <c r="N2880" s="69"/>
      <c r="O2880" s="85"/>
    </row>
    <row r="2881" spans="1:15" x14ac:dyDescent="0.3">
      <c r="A2881" s="249" t="s">
        <v>832</v>
      </c>
      <c r="B2881" s="86" t="s">
        <v>1012</v>
      </c>
      <c r="C2881" s="86" t="s">
        <v>1100</v>
      </c>
      <c r="D2881" s="86" t="s">
        <v>1016</v>
      </c>
      <c r="E2881" s="87"/>
      <c r="F2881" s="69"/>
      <c r="G2881" s="69"/>
      <c r="H2881" s="85"/>
      <c r="I2881" s="69"/>
      <c r="J2881" s="69"/>
      <c r="K2881" s="69"/>
      <c r="L2881" s="69"/>
      <c r="M2881" s="270" t="str">
        <f>IF(ISTEXT(L2881),VLOOKUP(L2881,'_Keuzelijst Algemeen'!$B$3:$C$74,2),"")</f>
        <v/>
      </c>
      <c r="N2881" s="69"/>
      <c r="O2881" s="85"/>
    </row>
    <row r="2882" spans="1:15" x14ac:dyDescent="0.3">
      <c r="A2882" s="249" t="s">
        <v>832</v>
      </c>
      <c r="B2882" s="86" t="s">
        <v>1012</v>
      </c>
      <c r="C2882" s="86" t="s">
        <v>1100</v>
      </c>
      <c r="D2882" s="86" t="s">
        <v>1016</v>
      </c>
      <c r="E2882" s="87"/>
      <c r="F2882" s="69"/>
      <c r="G2882" s="69"/>
      <c r="H2882" s="85"/>
      <c r="I2882" s="69"/>
      <c r="J2882" s="69"/>
      <c r="K2882" s="69"/>
      <c r="L2882" s="69"/>
      <c r="M2882" s="270" t="str">
        <f>IF(ISTEXT(L2882),VLOOKUP(L2882,'_Keuzelijst Algemeen'!$B$3:$C$74,2),"")</f>
        <v/>
      </c>
      <c r="N2882" s="69"/>
      <c r="O2882" s="85"/>
    </row>
    <row r="2883" spans="1:15" x14ac:dyDescent="0.3">
      <c r="A2883" s="249" t="s">
        <v>832</v>
      </c>
      <c r="B2883" s="86" t="s">
        <v>1012</v>
      </c>
      <c r="C2883" s="86" t="s">
        <v>1100</v>
      </c>
      <c r="D2883" s="86" t="s">
        <v>1016</v>
      </c>
      <c r="E2883" s="87"/>
      <c r="F2883" s="69"/>
      <c r="G2883" s="69"/>
      <c r="H2883" s="85"/>
      <c r="I2883" s="69"/>
      <c r="J2883" s="69"/>
      <c r="K2883" s="69"/>
      <c r="L2883" s="69"/>
      <c r="M2883" s="270" t="str">
        <f>IF(ISTEXT(L2883),VLOOKUP(L2883,'_Keuzelijst Algemeen'!$B$3:$C$74,2),"")</f>
        <v/>
      </c>
      <c r="N2883" s="69"/>
      <c r="O2883" s="85"/>
    </row>
    <row r="2884" spans="1:15" x14ac:dyDescent="0.3">
      <c r="A2884" s="249" t="s">
        <v>832</v>
      </c>
      <c r="B2884" s="86" t="s">
        <v>1012</v>
      </c>
      <c r="C2884" s="86" t="s">
        <v>1100</v>
      </c>
      <c r="D2884" s="86" t="s">
        <v>1016</v>
      </c>
      <c r="E2884" s="87"/>
      <c r="F2884" s="69"/>
      <c r="G2884" s="69"/>
      <c r="H2884" s="85"/>
      <c r="I2884" s="69"/>
      <c r="J2884" s="69"/>
      <c r="K2884" s="69"/>
      <c r="L2884" s="69"/>
      <c r="M2884" s="270" t="str">
        <f>IF(ISTEXT(L2884),VLOOKUP(L2884,'_Keuzelijst Algemeen'!$B$3:$C$74,2),"")</f>
        <v/>
      </c>
      <c r="N2884" s="69"/>
      <c r="O2884" s="85"/>
    </row>
    <row r="2885" spans="1:15" x14ac:dyDescent="0.3">
      <c r="A2885" s="249" t="s">
        <v>832</v>
      </c>
      <c r="B2885" s="86" t="s">
        <v>1012</v>
      </c>
      <c r="C2885" s="86" t="s">
        <v>1100</v>
      </c>
      <c r="D2885" s="86" t="s">
        <v>1016</v>
      </c>
      <c r="E2885" s="87"/>
      <c r="F2885" s="69"/>
      <c r="G2885" s="69"/>
      <c r="H2885" s="85"/>
      <c r="I2885" s="69"/>
      <c r="J2885" s="69"/>
      <c r="K2885" s="69"/>
      <c r="L2885" s="69"/>
      <c r="M2885" s="270" t="str">
        <f>IF(ISTEXT(L2885),VLOOKUP(L2885,'_Keuzelijst Algemeen'!$B$3:$C$74,2),"")</f>
        <v/>
      </c>
      <c r="N2885" s="69"/>
      <c r="O2885" s="85"/>
    </row>
    <row r="2886" spans="1:15" x14ac:dyDescent="0.3">
      <c r="A2886" s="249" t="s">
        <v>832</v>
      </c>
      <c r="B2886" s="86" t="s">
        <v>1012</v>
      </c>
      <c r="C2886" s="86" t="s">
        <v>1100</v>
      </c>
      <c r="D2886" s="86" t="s">
        <v>1016</v>
      </c>
      <c r="E2886" s="87"/>
      <c r="F2886" s="69"/>
      <c r="G2886" s="69"/>
      <c r="H2886" s="85"/>
      <c r="I2886" s="69"/>
      <c r="J2886" s="69"/>
      <c r="K2886" s="69"/>
      <c r="L2886" s="69"/>
      <c r="M2886" s="270" t="str">
        <f>IF(ISTEXT(L2886),VLOOKUP(L2886,'_Keuzelijst Algemeen'!$B$3:$C$74,2),"")</f>
        <v/>
      </c>
      <c r="N2886" s="69"/>
      <c r="O2886" s="85"/>
    </row>
    <row r="2887" spans="1:15" x14ac:dyDescent="0.3">
      <c r="A2887" s="249" t="s">
        <v>832</v>
      </c>
      <c r="B2887" s="86" t="s">
        <v>1012</v>
      </c>
      <c r="C2887" s="86" t="s">
        <v>1100</v>
      </c>
      <c r="D2887" s="86" t="s">
        <v>1016</v>
      </c>
      <c r="E2887" s="87"/>
      <c r="F2887" s="69"/>
      <c r="G2887" s="69"/>
      <c r="H2887" s="85"/>
      <c r="I2887" s="69"/>
      <c r="J2887" s="69"/>
      <c r="K2887" s="69"/>
      <c r="L2887" s="69"/>
      <c r="M2887" s="270" t="str">
        <f>IF(ISTEXT(L2887),VLOOKUP(L2887,'_Keuzelijst Algemeen'!$B$3:$C$74,2),"")</f>
        <v/>
      </c>
      <c r="N2887" s="69"/>
      <c r="O2887" s="85"/>
    </row>
    <row r="2888" spans="1:15" x14ac:dyDescent="0.3">
      <c r="A2888" s="249" t="s">
        <v>832</v>
      </c>
      <c r="B2888" s="86" t="s">
        <v>1012</v>
      </c>
      <c r="C2888" s="86" t="s">
        <v>1100</v>
      </c>
      <c r="D2888" s="86" t="s">
        <v>1016</v>
      </c>
      <c r="E2888" s="87"/>
      <c r="F2888" s="69"/>
      <c r="G2888" s="69"/>
      <c r="H2888" s="85"/>
      <c r="I2888" s="69"/>
      <c r="J2888" s="69"/>
      <c r="K2888" s="69"/>
      <c r="L2888" s="69"/>
      <c r="M2888" s="270" t="str">
        <f>IF(ISTEXT(L2888),VLOOKUP(L2888,'_Keuzelijst Algemeen'!$B$3:$C$74,2),"")</f>
        <v/>
      </c>
      <c r="N2888" s="69"/>
      <c r="O2888" s="85"/>
    </row>
    <row r="2889" spans="1:15" x14ac:dyDescent="0.3">
      <c r="A2889" s="249" t="s">
        <v>832</v>
      </c>
      <c r="B2889" s="86" t="s">
        <v>1012</v>
      </c>
      <c r="C2889" s="86" t="s">
        <v>1100</v>
      </c>
      <c r="D2889" s="86" t="s">
        <v>1016</v>
      </c>
      <c r="E2889" s="87"/>
      <c r="F2889" s="69"/>
      <c r="G2889" s="69"/>
      <c r="H2889" s="85"/>
      <c r="I2889" s="69"/>
      <c r="J2889" s="69"/>
      <c r="K2889" s="69"/>
      <c r="L2889" s="69"/>
      <c r="M2889" s="270" t="str">
        <f>IF(ISTEXT(L2889),VLOOKUP(L2889,'_Keuzelijst Algemeen'!$B$3:$C$74,2),"")</f>
        <v/>
      </c>
      <c r="N2889" s="69"/>
      <c r="O2889" s="85"/>
    </row>
    <row r="2890" spans="1:15" x14ac:dyDescent="0.3">
      <c r="A2890" s="249" t="s">
        <v>832</v>
      </c>
      <c r="B2890" s="86" t="s">
        <v>1012</v>
      </c>
      <c r="C2890" s="86" t="s">
        <v>1100</v>
      </c>
      <c r="D2890" s="86" t="s">
        <v>1016</v>
      </c>
      <c r="E2890" s="87"/>
      <c r="F2890" s="69"/>
      <c r="G2890" s="69"/>
      <c r="H2890" s="85"/>
      <c r="I2890" s="69"/>
      <c r="J2890" s="69"/>
      <c r="K2890" s="69"/>
      <c r="L2890" s="69"/>
      <c r="M2890" s="270" t="str">
        <f>IF(ISTEXT(L2890),VLOOKUP(L2890,'_Keuzelijst Algemeen'!$B$3:$C$74,2),"")</f>
        <v/>
      </c>
      <c r="N2890" s="69"/>
      <c r="O2890" s="85"/>
    </row>
    <row r="2891" spans="1:15" x14ac:dyDescent="0.3">
      <c r="A2891" s="249" t="s">
        <v>832</v>
      </c>
      <c r="B2891" s="86" t="s">
        <v>1012</v>
      </c>
      <c r="C2891" s="86" t="s">
        <v>1100</v>
      </c>
      <c r="D2891" s="86" t="s">
        <v>1016</v>
      </c>
      <c r="E2891" s="87"/>
      <c r="F2891" s="69"/>
      <c r="G2891" s="69"/>
      <c r="H2891" s="85"/>
      <c r="I2891" s="69"/>
      <c r="J2891" s="69"/>
      <c r="K2891" s="69"/>
      <c r="L2891" s="69"/>
      <c r="M2891" s="270" t="str">
        <f>IF(ISTEXT(L2891),VLOOKUP(L2891,'_Keuzelijst Algemeen'!$B$3:$C$74,2),"")</f>
        <v/>
      </c>
      <c r="N2891" s="69"/>
      <c r="O2891" s="85"/>
    </row>
    <row r="2892" spans="1:15" x14ac:dyDescent="0.3">
      <c r="A2892" s="249" t="s">
        <v>832</v>
      </c>
      <c r="B2892" s="86" t="s">
        <v>1012</v>
      </c>
      <c r="C2892" s="86" t="s">
        <v>1100</v>
      </c>
      <c r="D2892" s="86" t="s">
        <v>1016</v>
      </c>
      <c r="E2892" s="87"/>
      <c r="F2892" s="69"/>
      <c r="G2892" s="69"/>
      <c r="H2892" s="85"/>
      <c r="I2892" s="69"/>
      <c r="J2892" s="69"/>
      <c r="K2892" s="69"/>
      <c r="L2892" s="69"/>
      <c r="M2892" s="270" t="str">
        <f>IF(ISTEXT(L2892),VLOOKUP(L2892,'_Keuzelijst Algemeen'!$B$3:$C$74,2),"")</f>
        <v/>
      </c>
      <c r="N2892" s="69"/>
      <c r="O2892" s="85"/>
    </row>
    <row r="2893" spans="1:15" x14ac:dyDescent="0.3">
      <c r="A2893" s="249" t="s">
        <v>832</v>
      </c>
      <c r="B2893" s="86" t="s">
        <v>1012</v>
      </c>
      <c r="C2893" s="86" t="s">
        <v>1100</v>
      </c>
      <c r="D2893" s="86" t="s">
        <v>1016</v>
      </c>
      <c r="E2893" s="87"/>
      <c r="F2893" s="69"/>
      <c r="G2893" s="69"/>
      <c r="H2893" s="85"/>
      <c r="I2893" s="69"/>
      <c r="J2893" s="69"/>
      <c r="K2893" s="69"/>
      <c r="L2893" s="69"/>
      <c r="M2893" s="270" t="str">
        <f>IF(ISTEXT(L2893),VLOOKUP(L2893,'_Keuzelijst Algemeen'!$B$3:$C$74,2),"")</f>
        <v/>
      </c>
      <c r="N2893" s="69"/>
      <c r="O2893" s="85"/>
    </row>
    <row r="2894" spans="1:15" x14ac:dyDescent="0.3">
      <c r="A2894" s="249" t="s">
        <v>832</v>
      </c>
      <c r="B2894" s="86" t="s">
        <v>1012</v>
      </c>
      <c r="C2894" s="86" t="s">
        <v>1100</v>
      </c>
      <c r="D2894" s="86" t="s">
        <v>1016</v>
      </c>
      <c r="E2894" s="87"/>
      <c r="F2894" s="69"/>
      <c r="G2894" s="69"/>
      <c r="H2894" s="85"/>
      <c r="I2894" s="69"/>
      <c r="J2894" s="69"/>
      <c r="K2894" s="69"/>
      <c r="L2894" s="69"/>
      <c r="M2894" s="270" t="str">
        <f>IF(ISTEXT(L2894),VLOOKUP(L2894,'_Keuzelijst Algemeen'!$B$3:$C$74,2),"")</f>
        <v/>
      </c>
      <c r="N2894" s="69"/>
      <c r="O2894" s="85"/>
    </row>
    <row r="2895" spans="1:15" x14ac:dyDescent="0.3">
      <c r="A2895" s="249" t="s">
        <v>832</v>
      </c>
      <c r="B2895" s="86" t="s">
        <v>1012</v>
      </c>
      <c r="C2895" s="86" t="s">
        <v>1100</v>
      </c>
      <c r="D2895" s="86" t="s">
        <v>1016</v>
      </c>
      <c r="E2895" s="87"/>
      <c r="F2895" s="69"/>
      <c r="G2895" s="69"/>
      <c r="H2895" s="85"/>
      <c r="I2895" s="69"/>
      <c r="J2895" s="69"/>
      <c r="K2895" s="69"/>
      <c r="L2895" s="69"/>
      <c r="M2895" s="270" t="str">
        <f>IF(ISTEXT(L2895),VLOOKUP(L2895,'_Keuzelijst Algemeen'!$B$3:$C$74,2),"")</f>
        <v/>
      </c>
      <c r="N2895" s="69"/>
      <c r="O2895" s="85"/>
    </row>
    <row r="2896" spans="1:15" x14ac:dyDescent="0.3">
      <c r="A2896" s="249" t="s">
        <v>832</v>
      </c>
      <c r="B2896" s="86" t="s">
        <v>1012</v>
      </c>
      <c r="C2896" s="86" t="s">
        <v>1100</v>
      </c>
      <c r="D2896" s="86" t="s">
        <v>1016</v>
      </c>
      <c r="E2896" s="87"/>
      <c r="F2896" s="69"/>
      <c r="G2896" s="69"/>
      <c r="H2896" s="85"/>
      <c r="I2896" s="69"/>
      <c r="J2896" s="69"/>
      <c r="K2896" s="69"/>
      <c r="L2896" s="69"/>
      <c r="M2896" s="270" t="str">
        <f>IF(ISTEXT(L2896),VLOOKUP(L2896,'_Keuzelijst Algemeen'!$B$3:$C$74,2),"")</f>
        <v/>
      </c>
      <c r="N2896" s="69"/>
      <c r="O2896" s="85"/>
    </row>
    <row r="2897" spans="1:15" x14ac:dyDescent="0.3">
      <c r="A2897" s="249" t="s">
        <v>832</v>
      </c>
      <c r="B2897" s="86" t="s">
        <v>1012</v>
      </c>
      <c r="C2897" s="86" t="s">
        <v>1100</v>
      </c>
      <c r="D2897" s="86" t="s">
        <v>1016</v>
      </c>
      <c r="E2897" s="87"/>
      <c r="F2897" s="69"/>
      <c r="G2897" s="69"/>
      <c r="H2897" s="85"/>
      <c r="I2897" s="69"/>
      <c r="J2897" s="69"/>
      <c r="K2897" s="69"/>
      <c r="L2897" s="69"/>
      <c r="M2897" s="270" t="str">
        <f>IF(ISTEXT(L2897),VLOOKUP(L2897,'_Keuzelijst Algemeen'!$B$3:$C$74,2),"")</f>
        <v/>
      </c>
      <c r="N2897" s="69"/>
      <c r="O2897" s="85"/>
    </row>
    <row r="2898" spans="1:15" x14ac:dyDescent="0.3">
      <c r="A2898" s="249" t="s">
        <v>832</v>
      </c>
      <c r="B2898" s="86" t="s">
        <v>1012</v>
      </c>
      <c r="C2898" s="86" t="s">
        <v>1100</v>
      </c>
      <c r="D2898" s="86" t="s">
        <v>1016</v>
      </c>
      <c r="E2898" s="87"/>
      <c r="F2898" s="69"/>
      <c r="G2898" s="69"/>
      <c r="H2898" s="85"/>
      <c r="I2898" s="69"/>
      <c r="J2898" s="69"/>
      <c r="K2898" s="69"/>
      <c r="L2898" s="69"/>
      <c r="M2898" s="270" t="str">
        <f>IF(ISTEXT(L2898),VLOOKUP(L2898,'_Keuzelijst Algemeen'!$B$3:$C$74,2),"")</f>
        <v/>
      </c>
      <c r="N2898" s="69"/>
      <c r="O2898" s="85"/>
    </row>
    <row r="2899" spans="1:15" x14ac:dyDescent="0.3">
      <c r="A2899" s="249" t="s">
        <v>832</v>
      </c>
      <c r="B2899" s="86" t="s">
        <v>1012</v>
      </c>
      <c r="C2899" s="86" t="s">
        <v>1100</v>
      </c>
      <c r="D2899" s="86" t="s">
        <v>1016</v>
      </c>
      <c r="E2899" s="87"/>
      <c r="F2899" s="69"/>
      <c r="G2899" s="69"/>
      <c r="H2899" s="85"/>
      <c r="I2899" s="69"/>
      <c r="J2899" s="69"/>
      <c r="K2899" s="69"/>
      <c r="L2899" s="69"/>
      <c r="M2899" s="270" t="str">
        <f>IF(ISTEXT(L2899),VLOOKUP(L2899,'_Keuzelijst Algemeen'!$B$3:$C$74,2),"")</f>
        <v/>
      </c>
      <c r="N2899" s="69"/>
      <c r="O2899" s="85"/>
    </row>
    <row r="2900" spans="1:15" x14ac:dyDescent="0.3">
      <c r="A2900" s="249" t="s">
        <v>832</v>
      </c>
      <c r="B2900" s="86" t="s">
        <v>1012</v>
      </c>
      <c r="C2900" s="86" t="s">
        <v>1100</v>
      </c>
      <c r="D2900" s="86" t="s">
        <v>1016</v>
      </c>
      <c r="E2900" s="87"/>
      <c r="F2900" s="69"/>
      <c r="G2900" s="69"/>
      <c r="H2900" s="85"/>
      <c r="I2900" s="69"/>
      <c r="J2900" s="69"/>
      <c r="K2900" s="69"/>
      <c r="L2900" s="69"/>
      <c r="M2900" s="270" t="str">
        <f>IF(ISTEXT(L2900),VLOOKUP(L2900,'_Keuzelijst Algemeen'!$B$3:$C$74,2),"")</f>
        <v/>
      </c>
      <c r="N2900" s="69"/>
      <c r="O2900" s="85"/>
    </row>
    <row r="2901" spans="1:15" x14ac:dyDescent="0.3">
      <c r="A2901" s="249" t="s">
        <v>832</v>
      </c>
      <c r="B2901" s="86" t="s">
        <v>1012</v>
      </c>
      <c r="C2901" s="86" t="s">
        <v>1100</v>
      </c>
      <c r="D2901" s="86" t="s">
        <v>1016</v>
      </c>
      <c r="E2901" s="87"/>
      <c r="F2901" s="69"/>
      <c r="G2901" s="69"/>
      <c r="H2901" s="85"/>
      <c r="I2901" s="69"/>
      <c r="J2901" s="69"/>
      <c r="K2901" s="69"/>
      <c r="L2901" s="69"/>
      <c r="M2901" s="270" t="str">
        <f>IF(ISTEXT(L2901),VLOOKUP(L2901,'_Keuzelijst Algemeen'!$B$3:$C$74,2),"")</f>
        <v/>
      </c>
      <c r="N2901" s="69"/>
      <c r="O2901" s="85"/>
    </row>
    <row r="2902" spans="1:15" x14ac:dyDescent="0.3">
      <c r="A2902" s="249" t="s">
        <v>832</v>
      </c>
      <c r="B2902" s="86" t="s">
        <v>1012</v>
      </c>
      <c r="C2902" s="86" t="s">
        <v>1100</v>
      </c>
      <c r="D2902" s="86" t="s">
        <v>1016</v>
      </c>
      <c r="E2902" s="87"/>
      <c r="F2902" s="69"/>
      <c r="G2902" s="69"/>
      <c r="H2902" s="85"/>
      <c r="I2902" s="69"/>
      <c r="J2902" s="69"/>
      <c r="K2902" s="69"/>
      <c r="L2902" s="69"/>
      <c r="M2902" s="270" t="str">
        <f>IF(ISTEXT(L2902),VLOOKUP(L2902,'_Keuzelijst Algemeen'!$B$3:$C$74,2),"")</f>
        <v/>
      </c>
      <c r="N2902" s="69"/>
      <c r="O2902" s="85"/>
    </row>
    <row r="2903" spans="1:15" x14ac:dyDescent="0.3">
      <c r="A2903" s="249" t="s">
        <v>832</v>
      </c>
      <c r="B2903" s="86" t="s">
        <v>1012</v>
      </c>
      <c r="C2903" s="86" t="s">
        <v>1100</v>
      </c>
      <c r="D2903" s="86" t="s">
        <v>1016</v>
      </c>
      <c r="E2903" s="87"/>
      <c r="F2903" s="69"/>
      <c r="G2903" s="69"/>
      <c r="H2903" s="85"/>
      <c r="I2903" s="69"/>
      <c r="J2903" s="69"/>
      <c r="K2903" s="69"/>
      <c r="L2903" s="69"/>
      <c r="M2903" s="270" t="str">
        <f>IF(ISTEXT(L2903),VLOOKUP(L2903,'_Keuzelijst Algemeen'!$B$3:$C$74,2),"")</f>
        <v/>
      </c>
      <c r="N2903" s="69"/>
      <c r="O2903" s="85"/>
    </row>
    <row r="2904" spans="1:15" x14ac:dyDescent="0.3">
      <c r="A2904" s="249" t="s">
        <v>832</v>
      </c>
      <c r="B2904" s="86" t="s">
        <v>1012</v>
      </c>
      <c r="C2904" s="86" t="s">
        <v>1100</v>
      </c>
      <c r="D2904" s="86" t="s">
        <v>1016</v>
      </c>
      <c r="E2904" s="87"/>
      <c r="F2904" s="69"/>
      <c r="G2904" s="69"/>
      <c r="H2904" s="85"/>
      <c r="I2904" s="69"/>
      <c r="J2904" s="69"/>
      <c r="K2904" s="69"/>
      <c r="L2904" s="69"/>
      <c r="M2904" s="270" t="str">
        <f>IF(ISTEXT(L2904),VLOOKUP(L2904,'_Keuzelijst Algemeen'!$B$3:$C$74,2),"")</f>
        <v/>
      </c>
      <c r="N2904" s="69"/>
      <c r="O2904" s="85"/>
    </row>
    <row r="2905" spans="1:15" x14ac:dyDescent="0.3">
      <c r="A2905" s="249" t="s">
        <v>832</v>
      </c>
      <c r="B2905" s="86" t="s">
        <v>1012</v>
      </c>
      <c r="C2905" s="86" t="s">
        <v>1100</v>
      </c>
      <c r="D2905" s="86" t="s">
        <v>1016</v>
      </c>
      <c r="E2905" s="87"/>
      <c r="F2905" s="69"/>
      <c r="G2905" s="69"/>
      <c r="H2905" s="85"/>
      <c r="I2905" s="69"/>
      <c r="J2905" s="69"/>
      <c r="K2905" s="69"/>
      <c r="L2905" s="69"/>
      <c r="M2905" s="270" t="str">
        <f>IF(ISTEXT(L2905),VLOOKUP(L2905,'_Keuzelijst Algemeen'!$B$3:$C$74,2),"")</f>
        <v/>
      </c>
      <c r="N2905" s="69"/>
      <c r="O2905" s="85"/>
    </row>
    <row r="2906" spans="1:15" x14ac:dyDescent="0.3">
      <c r="A2906" s="249" t="s">
        <v>832</v>
      </c>
      <c r="B2906" s="86" t="s">
        <v>1012</v>
      </c>
      <c r="C2906" s="86" t="s">
        <v>1100</v>
      </c>
      <c r="D2906" s="86" t="s">
        <v>1016</v>
      </c>
      <c r="E2906" s="87"/>
      <c r="F2906" s="69"/>
      <c r="G2906" s="69"/>
      <c r="H2906" s="85"/>
      <c r="I2906" s="69"/>
      <c r="J2906" s="69"/>
      <c r="K2906" s="69"/>
      <c r="L2906" s="69"/>
      <c r="M2906" s="270" t="str">
        <f>IF(ISTEXT(L2906),VLOOKUP(L2906,'_Keuzelijst Algemeen'!$B$3:$C$74,2),"")</f>
        <v/>
      </c>
      <c r="N2906" s="69"/>
      <c r="O2906" s="85"/>
    </row>
    <row r="2907" spans="1:15" x14ac:dyDescent="0.3">
      <c r="A2907" s="249" t="s">
        <v>832</v>
      </c>
      <c r="B2907" s="86" t="s">
        <v>1012</v>
      </c>
      <c r="C2907" s="86" t="s">
        <v>1100</v>
      </c>
      <c r="D2907" s="86" t="s">
        <v>1016</v>
      </c>
      <c r="E2907" s="87"/>
      <c r="F2907" s="69"/>
      <c r="G2907" s="69"/>
      <c r="H2907" s="85"/>
      <c r="I2907" s="69"/>
      <c r="J2907" s="69"/>
      <c r="K2907" s="69"/>
      <c r="L2907" s="69"/>
      <c r="M2907" s="270" t="str">
        <f>IF(ISTEXT(L2907),VLOOKUP(L2907,'_Keuzelijst Algemeen'!$B$3:$C$74,2),"")</f>
        <v/>
      </c>
      <c r="N2907" s="69"/>
      <c r="O2907" s="85"/>
    </row>
    <row r="2908" spans="1:15" x14ac:dyDescent="0.3">
      <c r="A2908" s="249" t="s">
        <v>832</v>
      </c>
      <c r="B2908" s="86" t="s">
        <v>1012</v>
      </c>
      <c r="C2908" s="86" t="s">
        <v>1100</v>
      </c>
      <c r="D2908" s="86" t="s">
        <v>1016</v>
      </c>
      <c r="E2908" s="87"/>
      <c r="F2908" s="69"/>
      <c r="G2908" s="69"/>
      <c r="H2908" s="85"/>
      <c r="I2908" s="69"/>
      <c r="J2908" s="69"/>
      <c r="K2908" s="69"/>
      <c r="L2908" s="69"/>
      <c r="M2908" s="270" t="str">
        <f>IF(ISTEXT(L2908),VLOOKUP(L2908,'_Keuzelijst Algemeen'!$B$3:$C$74,2),"")</f>
        <v/>
      </c>
      <c r="N2908" s="69"/>
      <c r="O2908" s="85"/>
    </row>
    <row r="2909" spans="1:15" x14ac:dyDescent="0.3">
      <c r="A2909" s="249" t="s">
        <v>832</v>
      </c>
      <c r="B2909" s="86" t="s">
        <v>1012</v>
      </c>
      <c r="C2909" s="86" t="s">
        <v>1100</v>
      </c>
      <c r="D2909" s="86" t="s">
        <v>1016</v>
      </c>
      <c r="E2909" s="87"/>
      <c r="F2909" s="69"/>
      <c r="G2909" s="69"/>
      <c r="H2909" s="85"/>
      <c r="I2909" s="69"/>
      <c r="J2909" s="69"/>
      <c r="K2909" s="69"/>
      <c r="L2909" s="69"/>
      <c r="M2909" s="270" t="str">
        <f>IF(ISTEXT(L2909),VLOOKUP(L2909,'_Keuzelijst Algemeen'!$B$3:$C$74,2),"")</f>
        <v/>
      </c>
      <c r="N2909" s="69"/>
      <c r="O2909" s="85"/>
    </row>
    <row r="2910" spans="1:15" x14ac:dyDescent="0.3">
      <c r="A2910" s="249" t="s">
        <v>832</v>
      </c>
      <c r="B2910" s="86" t="s">
        <v>1012</v>
      </c>
      <c r="C2910" s="86" t="s">
        <v>1100</v>
      </c>
      <c r="D2910" s="86" t="s">
        <v>1016</v>
      </c>
      <c r="E2910" s="87"/>
      <c r="F2910" s="69"/>
      <c r="G2910" s="69"/>
      <c r="H2910" s="85"/>
      <c r="I2910" s="69"/>
      <c r="J2910" s="69"/>
      <c r="K2910" s="69"/>
      <c r="L2910" s="69"/>
      <c r="M2910" s="270" t="str">
        <f>IF(ISTEXT(L2910),VLOOKUP(L2910,'_Keuzelijst Algemeen'!$B$3:$C$74,2),"")</f>
        <v/>
      </c>
      <c r="N2910" s="69"/>
      <c r="O2910" s="85"/>
    </row>
    <row r="2911" spans="1:15" x14ac:dyDescent="0.3">
      <c r="A2911" s="249" t="s">
        <v>832</v>
      </c>
      <c r="B2911" s="86" t="s">
        <v>1012</v>
      </c>
      <c r="C2911" s="86" t="s">
        <v>1100</v>
      </c>
      <c r="D2911" s="86" t="s">
        <v>1016</v>
      </c>
      <c r="E2911" s="87"/>
      <c r="F2911" s="69"/>
      <c r="G2911" s="69"/>
      <c r="H2911" s="85"/>
      <c r="I2911" s="69"/>
      <c r="J2911" s="69"/>
      <c r="K2911" s="69"/>
      <c r="L2911" s="69"/>
      <c r="M2911" s="270" t="str">
        <f>IF(ISTEXT(L2911),VLOOKUP(L2911,'_Keuzelijst Algemeen'!$B$3:$C$74,2),"")</f>
        <v/>
      </c>
      <c r="N2911" s="69"/>
      <c r="O2911" s="85"/>
    </row>
    <row r="2912" spans="1:15" x14ac:dyDescent="0.3">
      <c r="A2912" s="249" t="s">
        <v>832</v>
      </c>
      <c r="B2912" s="86" t="s">
        <v>1012</v>
      </c>
      <c r="C2912" s="86" t="s">
        <v>1100</v>
      </c>
      <c r="D2912" s="86" t="s">
        <v>1016</v>
      </c>
      <c r="E2912" s="87"/>
      <c r="F2912" s="69"/>
      <c r="G2912" s="69"/>
      <c r="H2912" s="85"/>
      <c r="I2912" s="69"/>
      <c r="J2912" s="69"/>
      <c r="K2912" s="69"/>
      <c r="L2912" s="69"/>
      <c r="M2912" s="270" t="str">
        <f>IF(ISTEXT(L2912),VLOOKUP(L2912,'_Keuzelijst Algemeen'!$B$3:$C$74,2),"")</f>
        <v/>
      </c>
      <c r="N2912" s="69"/>
      <c r="O2912" s="85"/>
    </row>
    <row r="2913" spans="1:15" x14ac:dyDescent="0.3">
      <c r="A2913" s="249" t="s">
        <v>832</v>
      </c>
      <c r="B2913" s="86" t="s">
        <v>1012</v>
      </c>
      <c r="C2913" s="86" t="s">
        <v>1100</v>
      </c>
      <c r="D2913" s="86" t="s">
        <v>1016</v>
      </c>
      <c r="E2913" s="87"/>
      <c r="F2913" s="69"/>
      <c r="G2913" s="69"/>
      <c r="H2913" s="85"/>
      <c r="I2913" s="69"/>
      <c r="J2913" s="69"/>
      <c r="K2913" s="69"/>
      <c r="L2913" s="69"/>
      <c r="M2913" s="270" t="str">
        <f>IF(ISTEXT(L2913),VLOOKUP(L2913,'_Keuzelijst Algemeen'!$B$3:$C$74,2),"")</f>
        <v/>
      </c>
      <c r="N2913" s="69"/>
      <c r="O2913" s="85"/>
    </row>
    <row r="2914" spans="1:15" x14ac:dyDescent="0.3">
      <c r="A2914" s="249" t="s">
        <v>832</v>
      </c>
      <c r="B2914" s="86" t="s">
        <v>1012</v>
      </c>
      <c r="C2914" s="86" t="s">
        <v>1100</v>
      </c>
      <c r="D2914" s="86" t="s">
        <v>1016</v>
      </c>
      <c r="E2914" s="87"/>
      <c r="F2914" s="69"/>
      <c r="G2914" s="69"/>
      <c r="H2914" s="85"/>
      <c r="I2914" s="69"/>
      <c r="J2914" s="69"/>
      <c r="K2914" s="69"/>
      <c r="L2914" s="69"/>
      <c r="M2914" s="270" t="str">
        <f>IF(ISTEXT(L2914),VLOOKUP(L2914,'_Keuzelijst Algemeen'!$B$3:$C$74,2),"")</f>
        <v/>
      </c>
      <c r="N2914" s="69"/>
      <c r="O2914" s="85"/>
    </row>
    <row r="2915" spans="1:15" x14ac:dyDescent="0.3">
      <c r="A2915" s="249" t="s">
        <v>832</v>
      </c>
      <c r="B2915" s="86" t="s">
        <v>1012</v>
      </c>
      <c r="C2915" s="86" t="s">
        <v>1100</v>
      </c>
      <c r="D2915" s="86" t="s">
        <v>1016</v>
      </c>
      <c r="E2915" s="87"/>
      <c r="F2915" s="69"/>
      <c r="G2915" s="69"/>
      <c r="H2915" s="85"/>
      <c r="I2915" s="69"/>
      <c r="J2915" s="69"/>
      <c r="K2915" s="69"/>
      <c r="L2915" s="69"/>
      <c r="M2915" s="270" t="str">
        <f>IF(ISTEXT(L2915),VLOOKUP(L2915,'_Keuzelijst Algemeen'!$B$3:$C$74,2),"")</f>
        <v/>
      </c>
      <c r="N2915" s="69"/>
      <c r="O2915" s="85"/>
    </row>
    <row r="2916" spans="1:15" x14ac:dyDescent="0.3">
      <c r="A2916" s="249" t="s">
        <v>832</v>
      </c>
      <c r="B2916" s="86" t="s">
        <v>1012</v>
      </c>
      <c r="C2916" s="86" t="s">
        <v>1100</v>
      </c>
      <c r="D2916" s="86" t="s">
        <v>1016</v>
      </c>
      <c r="E2916" s="87"/>
      <c r="F2916" s="69"/>
      <c r="G2916" s="69"/>
      <c r="H2916" s="85"/>
      <c r="I2916" s="69"/>
      <c r="J2916" s="69"/>
      <c r="K2916" s="69"/>
      <c r="L2916" s="69"/>
      <c r="M2916" s="270" t="str">
        <f>IF(ISTEXT(L2916),VLOOKUP(L2916,'_Keuzelijst Algemeen'!$B$3:$C$74,2),"")</f>
        <v/>
      </c>
      <c r="N2916" s="69"/>
      <c r="O2916" s="85"/>
    </row>
    <row r="2917" spans="1:15" x14ac:dyDescent="0.3">
      <c r="A2917" s="249" t="s">
        <v>832</v>
      </c>
      <c r="B2917" s="86" t="s">
        <v>1012</v>
      </c>
      <c r="C2917" s="86" t="s">
        <v>1100</v>
      </c>
      <c r="D2917" s="86" t="s">
        <v>1016</v>
      </c>
      <c r="E2917" s="87"/>
      <c r="F2917" s="69"/>
      <c r="G2917" s="69"/>
      <c r="H2917" s="85"/>
      <c r="I2917" s="69"/>
      <c r="J2917" s="69"/>
      <c r="K2917" s="69"/>
      <c r="L2917" s="69"/>
      <c r="M2917" s="270" t="str">
        <f>IF(ISTEXT(L2917),VLOOKUP(L2917,'_Keuzelijst Algemeen'!$B$3:$C$74,2),"")</f>
        <v/>
      </c>
      <c r="N2917" s="69"/>
      <c r="O2917" s="85"/>
    </row>
    <row r="2918" spans="1:15" x14ac:dyDescent="0.3">
      <c r="A2918" s="249" t="s">
        <v>832</v>
      </c>
      <c r="B2918" s="86" t="s">
        <v>1012</v>
      </c>
      <c r="C2918" s="86" t="s">
        <v>1100</v>
      </c>
      <c r="D2918" s="86" t="s">
        <v>1016</v>
      </c>
      <c r="E2918" s="87"/>
      <c r="F2918" s="69"/>
      <c r="G2918" s="69"/>
      <c r="H2918" s="85"/>
      <c r="I2918" s="69"/>
      <c r="J2918" s="69"/>
      <c r="K2918" s="69"/>
      <c r="L2918" s="69"/>
      <c r="M2918" s="270" t="str">
        <f>IF(ISTEXT(L2918),VLOOKUP(L2918,'_Keuzelijst Algemeen'!$B$3:$C$74,2),"")</f>
        <v/>
      </c>
      <c r="N2918" s="69"/>
      <c r="O2918" s="85"/>
    </row>
    <row r="2919" spans="1:15" x14ac:dyDescent="0.3">
      <c r="A2919" s="249" t="s">
        <v>832</v>
      </c>
      <c r="B2919" s="86" t="s">
        <v>1012</v>
      </c>
      <c r="C2919" s="86" t="s">
        <v>1100</v>
      </c>
      <c r="D2919" s="86" t="s">
        <v>1016</v>
      </c>
      <c r="E2919" s="87"/>
      <c r="F2919" s="69"/>
      <c r="G2919" s="69"/>
      <c r="H2919" s="85"/>
      <c r="I2919" s="69"/>
      <c r="J2919" s="69"/>
      <c r="K2919" s="69"/>
      <c r="L2919" s="69"/>
      <c r="M2919" s="270" t="str">
        <f>IF(ISTEXT(L2919),VLOOKUP(L2919,'_Keuzelijst Algemeen'!$B$3:$C$74,2),"")</f>
        <v/>
      </c>
      <c r="N2919" s="69"/>
      <c r="O2919" s="85"/>
    </row>
    <row r="2920" spans="1:15" x14ac:dyDescent="0.3">
      <c r="A2920" s="249" t="s">
        <v>832</v>
      </c>
      <c r="B2920" s="86" t="s">
        <v>1012</v>
      </c>
      <c r="C2920" s="86" t="s">
        <v>1100</v>
      </c>
      <c r="D2920" s="86" t="s">
        <v>1016</v>
      </c>
      <c r="E2920" s="87"/>
      <c r="F2920" s="69"/>
      <c r="G2920" s="69"/>
      <c r="H2920" s="85"/>
      <c r="I2920" s="69"/>
      <c r="J2920" s="69"/>
      <c r="K2920" s="69"/>
      <c r="L2920" s="69"/>
      <c r="M2920" s="270" t="str">
        <f>IF(ISTEXT(L2920),VLOOKUP(L2920,'_Keuzelijst Algemeen'!$B$3:$C$74,2),"")</f>
        <v/>
      </c>
      <c r="N2920" s="69"/>
      <c r="O2920" s="85"/>
    </row>
    <row r="2921" spans="1:15" x14ac:dyDescent="0.3">
      <c r="A2921" s="249" t="s">
        <v>832</v>
      </c>
      <c r="B2921" s="86" t="s">
        <v>1012</v>
      </c>
      <c r="C2921" s="86" t="s">
        <v>1100</v>
      </c>
      <c r="D2921" s="86" t="s">
        <v>1016</v>
      </c>
      <c r="E2921" s="87"/>
      <c r="F2921" s="69"/>
      <c r="G2921" s="69"/>
      <c r="H2921" s="85"/>
      <c r="I2921" s="69"/>
      <c r="J2921" s="69"/>
      <c r="K2921" s="69"/>
      <c r="L2921" s="69"/>
      <c r="M2921" s="270" t="str">
        <f>IF(ISTEXT(L2921),VLOOKUP(L2921,'_Keuzelijst Algemeen'!$B$3:$C$74,2),"")</f>
        <v/>
      </c>
      <c r="N2921" s="69"/>
      <c r="O2921" s="85"/>
    </row>
    <row r="2922" spans="1:15" x14ac:dyDescent="0.3">
      <c r="A2922" s="249" t="s">
        <v>832</v>
      </c>
      <c r="B2922" s="86" t="s">
        <v>1012</v>
      </c>
      <c r="C2922" s="86" t="s">
        <v>1100</v>
      </c>
      <c r="D2922" s="86" t="s">
        <v>1016</v>
      </c>
      <c r="E2922" s="87"/>
      <c r="F2922" s="69"/>
      <c r="G2922" s="69"/>
      <c r="H2922" s="85"/>
      <c r="I2922" s="69"/>
      <c r="J2922" s="69"/>
      <c r="K2922" s="69"/>
      <c r="L2922" s="69"/>
      <c r="M2922" s="270" t="str">
        <f>IF(ISTEXT(L2922),VLOOKUP(L2922,'_Keuzelijst Algemeen'!$B$3:$C$74,2),"")</f>
        <v/>
      </c>
      <c r="N2922" s="69"/>
      <c r="O2922" s="85"/>
    </row>
    <row r="2923" spans="1:15" x14ac:dyDescent="0.3">
      <c r="A2923" s="249" t="s">
        <v>832</v>
      </c>
      <c r="B2923" s="86" t="s">
        <v>1012</v>
      </c>
      <c r="C2923" s="86" t="s">
        <v>1100</v>
      </c>
      <c r="D2923" s="86" t="s">
        <v>1016</v>
      </c>
      <c r="E2923" s="87"/>
      <c r="F2923" s="69"/>
      <c r="G2923" s="69"/>
      <c r="H2923" s="85"/>
      <c r="I2923" s="69"/>
      <c r="J2923" s="69"/>
      <c r="K2923" s="69"/>
      <c r="L2923" s="69"/>
      <c r="M2923" s="270" t="str">
        <f>IF(ISTEXT(L2923),VLOOKUP(L2923,'_Keuzelijst Algemeen'!$B$3:$C$74,2),"")</f>
        <v/>
      </c>
      <c r="N2923" s="69"/>
      <c r="O2923" s="85"/>
    </row>
    <row r="2924" spans="1:15" x14ac:dyDescent="0.3">
      <c r="A2924" s="249" t="s">
        <v>832</v>
      </c>
      <c r="B2924" s="86" t="s">
        <v>1012</v>
      </c>
      <c r="C2924" s="86" t="s">
        <v>1100</v>
      </c>
      <c r="D2924" s="86" t="s">
        <v>1016</v>
      </c>
      <c r="E2924" s="87"/>
      <c r="F2924" s="69"/>
      <c r="G2924" s="69"/>
      <c r="H2924" s="85"/>
      <c r="I2924" s="69"/>
      <c r="J2924" s="69"/>
      <c r="K2924" s="69"/>
      <c r="L2924" s="69"/>
      <c r="M2924" s="270" t="str">
        <f>IF(ISTEXT(L2924),VLOOKUP(L2924,'_Keuzelijst Algemeen'!$B$3:$C$74,2),"")</f>
        <v/>
      </c>
      <c r="N2924" s="69"/>
      <c r="O2924" s="85"/>
    </row>
    <row r="2925" spans="1:15" x14ac:dyDescent="0.3">
      <c r="A2925" s="249" t="s">
        <v>832</v>
      </c>
      <c r="B2925" s="86" t="s">
        <v>1012</v>
      </c>
      <c r="C2925" s="86" t="s">
        <v>1100</v>
      </c>
      <c r="D2925" s="86" t="s">
        <v>1016</v>
      </c>
      <c r="E2925" s="87"/>
      <c r="F2925" s="69"/>
      <c r="G2925" s="69"/>
      <c r="H2925" s="85"/>
      <c r="I2925" s="69"/>
      <c r="J2925" s="69"/>
      <c r="K2925" s="69"/>
      <c r="L2925" s="69"/>
      <c r="M2925" s="270" t="str">
        <f>IF(ISTEXT(L2925),VLOOKUP(L2925,'_Keuzelijst Algemeen'!$B$3:$C$74,2),"")</f>
        <v/>
      </c>
      <c r="N2925" s="69"/>
      <c r="O2925" s="85"/>
    </row>
    <row r="2926" spans="1:15" x14ac:dyDescent="0.3">
      <c r="A2926" s="249" t="s">
        <v>832</v>
      </c>
      <c r="B2926" s="86" t="s">
        <v>1012</v>
      </c>
      <c r="C2926" s="86" t="s">
        <v>1100</v>
      </c>
      <c r="D2926" s="86" t="s">
        <v>1016</v>
      </c>
      <c r="E2926" s="87"/>
      <c r="F2926" s="69"/>
      <c r="G2926" s="69"/>
      <c r="H2926" s="85"/>
      <c r="I2926" s="69"/>
      <c r="J2926" s="69"/>
      <c r="K2926" s="69"/>
      <c r="L2926" s="69"/>
      <c r="M2926" s="270" t="str">
        <f>IF(ISTEXT(L2926),VLOOKUP(L2926,'_Keuzelijst Algemeen'!$B$3:$C$74,2),"")</f>
        <v/>
      </c>
      <c r="N2926" s="69"/>
      <c r="O2926" s="85"/>
    </row>
    <row r="2927" spans="1:15" x14ac:dyDescent="0.3">
      <c r="A2927" s="249" t="s">
        <v>832</v>
      </c>
      <c r="B2927" s="86" t="s">
        <v>1012</v>
      </c>
      <c r="C2927" s="86" t="s">
        <v>1100</v>
      </c>
      <c r="D2927" s="86" t="s">
        <v>1016</v>
      </c>
      <c r="E2927" s="87"/>
      <c r="F2927" s="69"/>
      <c r="G2927" s="69"/>
      <c r="H2927" s="85"/>
      <c r="I2927" s="69"/>
      <c r="J2927" s="69"/>
      <c r="K2927" s="69"/>
      <c r="L2927" s="69"/>
      <c r="M2927" s="270" t="str">
        <f>IF(ISTEXT(L2927),VLOOKUP(L2927,'_Keuzelijst Algemeen'!$B$3:$C$74,2),"")</f>
        <v/>
      </c>
      <c r="N2927" s="69"/>
      <c r="O2927" s="85"/>
    </row>
    <row r="2928" spans="1:15" x14ac:dyDescent="0.3">
      <c r="A2928" s="249" t="s">
        <v>832</v>
      </c>
      <c r="B2928" s="86" t="s">
        <v>1012</v>
      </c>
      <c r="C2928" s="86" t="s">
        <v>1100</v>
      </c>
      <c r="D2928" s="86" t="s">
        <v>1016</v>
      </c>
      <c r="E2928" s="87"/>
      <c r="F2928" s="69"/>
      <c r="G2928" s="69"/>
      <c r="H2928" s="85"/>
      <c r="I2928" s="69"/>
      <c r="J2928" s="69"/>
      <c r="K2928" s="69"/>
      <c r="L2928" s="69"/>
      <c r="M2928" s="270" t="str">
        <f>IF(ISTEXT(L2928),VLOOKUP(L2928,'_Keuzelijst Algemeen'!$B$3:$C$74,2),"")</f>
        <v/>
      </c>
      <c r="N2928" s="69"/>
      <c r="O2928" s="85"/>
    </row>
    <row r="2929" spans="1:15" x14ac:dyDescent="0.3">
      <c r="A2929" s="249" t="s">
        <v>832</v>
      </c>
      <c r="B2929" s="86" t="s">
        <v>1012</v>
      </c>
      <c r="C2929" s="86" t="s">
        <v>1100</v>
      </c>
      <c r="D2929" s="86" t="s">
        <v>1016</v>
      </c>
      <c r="E2929" s="87"/>
      <c r="F2929" s="69"/>
      <c r="G2929" s="69"/>
      <c r="H2929" s="85"/>
      <c r="I2929" s="69"/>
      <c r="J2929" s="69"/>
      <c r="K2929" s="69"/>
      <c r="L2929" s="69"/>
      <c r="M2929" s="270" t="str">
        <f>IF(ISTEXT(L2929),VLOOKUP(L2929,'_Keuzelijst Algemeen'!$B$3:$C$74,2),"")</f>
        <v/>
      </c>
      <c r="N2929" s="69"/>
      <c r="O2929" s="85"/>
    </row>
    <row r="2930" spans="1:15" x14ac:dyDescent="0.3">
      <c r="A2930" s="249" t="s">
        <v>832</v>
      </c>
      <c r="B2930" s="86" t="s">
        <v>1012</v>
      </c>
      <c r="C2930" s="86" t="s">
        <v>1100</v>
      </c>
      <c r="D2930" s="86" t="s">
        <v>1016</v>
      </c>
      <c r="E2930" s="87"/>
      <c r="F2930" s="69"/>
      <c r="G2930" s="69"/>
      <c r="H2930" s="85"/>
      <c r="I2930" s="69"/>
      <c r="J2930" s="69"/>
      <c r="K2930" s="69"/>
      <c r="L2930" s="69"/>
      <c r="M2930" s="270" t="str">
        <f>IF(ISTEXT(L2930),VLOOKUP(L2930,'_Keuzelijst Algemeen'!$B$3:$C$74,2),"")</f>
        <v/>
      </c>
      <c r="N2930" s="69"/>
      <c r="O2930" s="85"/>
    </row>
    <row r="2931" spans="1:15" x14ac:dyDescent="0.3">
      <c r="A2931" s="249" t="s">
        <v>832</v>
      </c>
      <c r="B2931" s="86" t="s">
        <v>1012</v>
      </c>
      <c r="C2931" s="86" t="s">
        <v>1100</v>
      </c>
      <c r="D2931" s="86" t="s">
        <v>1016</v>
      </c>
      <c r="E2931" s="87"/>
      <c r="F2931" s="69"/>
      <c r="G2931" s="69"/>
      <c r="H2931" s="85"/>
      <c r="I2931" s="69"/>
      <c r="J2931" s="69"/>
      <c r="K2931" s="69"/>
      <c r="L2931" s="69"/>
      <c r="M2931" s="270" t="str">
        <f>IF(ISTEXT(L2931),VLOOKUP(L2931,'_Keuzelijst Algemeen'!$B$3:$C$74,2),"")</f>
        <v/>
      </c>
      <c r="N2931" s="69"/>
      <c r="O2931" s="85"/>
    </row>
    <row r="2932" spans="1:15" x14ac:dyDescent="0.3">
      <c r="A2932" s="249" t="s">
        <v>832</v>
      </c>
      <c r="B2932" s="86" t="s">
        <v>1012</v>
      </c>
      <c r="C2932" s="86" t="s">
        <v>1100</v>
      </c>
      <c r="D2932" s="86" t="s">
        <v>1016</v>
      </c>
      <c r="E2932" s="87"/>
      <c r="F2932" s="69"/>
      <c r="G2932" s="69"/>
      <c r="H2932" s="85"/>
      <c r="I2932" s="69"/>
      <c r="J2932" s="69"/>
      <c r="K2932" s="69"/>
      <c r="L2932" s="69"/>
      <c r="M2932" s="270" t="str">
        <f>IF(ISTEXT(L2932),VLOOKUP(L2932,'_Keuzelijst Algemeen'!$B$3:$C$74,2),"")</f>
        <v/>
      </c>
      <c r="N2932" s="69"/>
      <c r="O2932" s="85"/>
    </row>
    <row r="2933" spans="1:15" x14ac:dyDescent="0.3">
      <c r="A2933" s="249" t="s">
        <v>832</v>
      </c>
      <c r="B2933" s="86" t="s">
        <v>1012</v>
      </c>
      <c r="C2933" s="86" t="s">
        <v>1100</v>
      </c>
      <c r="D2933" s="86" t="s">
        <v>1016</v>
      </c>
      <c r="E2933" s="87"/>
      <c r="F2933" s="69"/>
      <c r="G2933" s="69"/>
      <c r="H2933" s="85"/>
      <c r="I2933" s="69"/>
      <c r="J2933" s="69"/>
      <c r="K2933" s="69"/>
      <c r="L2933" s="69"/>
      <c r="M2933" s="270" t="str">
        <f>IF(ISTEXT(L2933),VLOOKUP(L2933,'_Keuzelijst Algemeen'!$B$3:$C$74,2),"")</f>
        <v/>
      </c>
      <c r="N2933" s="69"/>
      <c r="O2933" s="85"/>
    </row>
    <row r="2934" spans="1:15" x14ac:dyDescent="0.3">
      <c r="A2934" s="249" t="s">
        <v>832</v>
      </c>
      <c r="B2934" s="86" t="s">
        <v>1012</v>
      </c>
      <c r="C2934" s="86" t="s">
        <v>1100</v>
      </c>
      <c r="D2934" s="86" t="s">
        <v>1016</v>
      </c>
      <c r="E2934" s="87"/>
      <c r="F2934" s="69"/>
      <c r="G2934" s="69"/>
      <c r="H2934" s="85"/>
      <c r="I2934" s="69"/>
      <c r="J2934" s="69"/>
      <c r="K2934" s="69"/>
      <c r="L2934" s="69"/>
      <c r="M2934" s="270" t="str">
        <f>IF(ISTEXT(L2934),VLOOKUP(L2934,'_Keuzelijst Algemeen'!$B$3:$C$74,2),"")</f>
        <v/>
      </c>
      <c r="N2934" s="69"/>
      <c r="O2934" s="85"/>
    </row>
    <row r="2935" spans="1:15" x14ac:dyDescent="0.3">
      <c r="A2935" s="249" t="s">
        <v>832</v>
      </c>
      <c r="B2935" s="86" t="s">
        <v>1012</v>
      </c>
      <c r="C2935" s="86" t="s">
        <v>1100</v>
      </c>
      <c r="D2935" s="86" t="s">
        <v>1016</v>
      </c>
      <c r="E2935" s="87"/>
      <c r="F2935" s="69"/>
      <c r="G2935" s="69"/>
      <c r="H2935" s="85"/>
      <c r="I2935" s="69"/>
      <c r="J2935" s="69"/>
      <c r="K2935" s="69"/>
      <c r="L2935" s="69"/>
      <c r="M2935" s="270" t="str">
        <f>IF(ISTEXT(L2935),VLOOKUP(L2935,'_Keuzelijst Algemeen'!$B$3:$C$74,2),"")</f>
        <v/>
      </c>
      <c r="N2935" s="69"/>
      <c r="O2935" s="85"/>
    </row>
    <row r="2936" spans="1:15" x14ac:dyDescent="0.3">
      <c r="A2936" s="249" t="s">
        <v>832</v>
      </c>
      <c r="B2936" s="86" t="s">
        <v>1012</v>
      </c>
      <c r="C2936" s="86" t="s">
        <v>1100</v>
      </c>
      <c r="D2936" s="86" t="s">
        <v>1016</v>
      </c>
      <c r="E2936" s="87"/>
      <c r="F2936" s="69"/>
      <c r="G2936" s="69"/>
      <c r="H2936" s="85"/>
      <c r="I2936" s="69"/>
      <c r="J2936" s="69"/>
      <c r="K2936" s="69"/>
      <c r="L2936" s="69"/>
      <c r="M2936" s="270" t="str">
        <f>IF(ISTEXT(L2936),VLOOKUP(L2936,'_Keuzelijst Algemeen'!$B$3:$C$74,2),"")</f>
        <v/>
      </c>
      <c r="N2936" s="69"/>
      <c r="O2936" s="85"/>
    </row>
    <row r="2937" spans="1:15" x14ac:dyDescent="0.3">
      <c r="A2937" s="249" t="s">
        <v>832</v>
      </c>
      <c r="B2937" s="86" t="s">
        <v>1012</v>
      </c>
      <c r="C2937" s="86" t="s">
        <v>1100</v>
      </c>
      <c r="D2937" s="86" t="s">
        <v>1016</v>
      </c>
      <c r="E2937" s="87"/>
      <c r="F2937" s="69"/>
      <c r="G2937" s="69"/>
      <c r="H2937" s="85"/>
      <c r="I2937" s="69"/>
      <c r="J2937" s="69"/>
      <c r="K2937" s="69"/>
      <c r="L2937" s="69"/>
      <c r="M2937" s="270" t="str">
        <f>IF(ISTEXT(L2937),VLOOKUP(L2937,'_Keuzelijst Algemeen'!$B$3:$C$74,2),"")</f>
        <v/>
      </c>
      <c r="N2937" s="69"/>
      <c r="O2937" s="85"/>
    </row>
    <row r="2938" spans="1:15" x14ac:dyDescent="0.3">
      <c r="A2938" s="249" t="s">
        <v>832</v>
      </c>
      <c r="B2938" s="86" t="s">
        <v>1012</v>
      </c>
      <c r="C2938" s="86" t="s">
        <v>1100</v>
      </c>
      <c r="D2938" s="86" t="s">
        <v>1016</v>
      </c>
      <c r="E2938" s="87"/>
      <c r="F2938" s="69"/>
      <c r="G2938" s="69"/>
      <c r="H2938" s="85"/>
      <c r="I2938" s="69"/>
      <c r="J2938" s="69"/>
      <c r="K2938" s="69"/>
      <c r="L2938" s="69"/>
      <c r="M2938" s="270" t="str">
        <f>IF(ISTEXT(L2938),VLOOKUP(L2938,'_Keuzelijst Algemeen'!$B$3:$C$74,2),"")</f>
        <v/>
      </c>
      <c r="N2938" s="69"/>
      <c r="O2938" s="85"/>
    </row>
    <row r="2939" spans="1:15" x14ac:dyDescent="0.3">
      <c r="A2939" s="249" t="s">
        <v>832</v>
      </c>
      <c r="B2939" s="86" t="s">
        <v>1012</v>
      </c>
      <c r="C2939" s="86" t="s">
        <v>1100</v>
      </c>
      <c r="D2939" s="86" t="s">
        <v>1016</v>
      </c>
      <c r="E2939" s="87"/>
      <c r="F2939" s="69"/>
      <c r="G2939" s="69"/>
      <c r="H2939" s="85"/>
      <c r="I2939" s="69"/>
      <c r="J2939" s="69"/>
      <c r="K2939" s="69"/>
      <c r="L2939" s="69"/>
      <c r="M2939" s="270" t="str">
        <f>IF(ISTEXT(L2939),VLOOKUP(L2939,'_Keuzelijst Algemeen'!$B$3:$C$74,2),"")</f>
        <v/>
      </c>
      <c r="N2939" s="69"/>
      <c r="O2939" s="85"/>
    </row>
    <row r="2940" spans="1:15" x14ac:dyDescent="0.3">
      <c r="A2940" s="249" t="s">
        <v>832</v>
      </c>
      <c r="B2940" s="86" t="s">
        <v>1012</v>
      </c>
      <c r="C2940" s="86" t="s">
        <v>1100</v>
      </c>
      <c r="D2940" s="86" t="s">
        <v>1016</v>
      </c>
      <c r="E2940" s="87"/>
      <c r="F2940" s="69"/>
      <c r="G2940" s="69"/>
      <c r="H2940" s="85"/>
      <c r="I2940" s="69"/>
      <c r="J2940" s="69"/>
      <c r="K2940" s="69"/>
      <c r="L2940" s="69"/>
      <c r="M2940" s="270" t="str">
        <f>IF(ISTEXT(L2940),VLOOKUP(L2940,'_Keuzelijst Algemeen'!$B$3:$C$74,2),"")</f>
        <v/>
      </c>
      <c r="N2940" s="69"/>
      <c r="O2940" s="85"/>
    </row>
    <row r="2941" spans="1:15" x14ac:dyDescent="0.3">
      <c r="A2941" s="249" t="s">
        <v>832</v>
      </c>
      <c r="B2941" s="86" t="s">
        <v>1012</v>
      </c>
      <c r="C2941" s="86" t="s">
        <v>1100</v>
      </c>
      <c r="D2941" s="86" t="s">
        <v>1016</v>
      </c>
      <c r="E2941" s="87"/>
      <c r="F2941" s="69"/>
      <c r="G2941" s="69"/>
      <c r="H2941" s="85"/>
      <c r="I2941" s="69"/>
      <c r="J2941" s="69"/>
      <c r="K2941" s="69"/>
      <c r="L2941" s="69"/>
      <c r="M2941" s="270" t="str">
        <f>IF(ISTEXT(L2941),VLOOKUP(L2941,'_Keuzelijst Algemeen'!$B$3:$C$74,2),"")</f>
        <v/>
      </c>
      <c r="N2941" s="69"/>
      <c r="O2941" s="85"/>
    </row>
    <row r="2942" spans="1:15" x14ac:dyDescent="0.3">
      <c r="A2942" s="249" t="s">
        <v>832</v>
      </c>
      <c r="B2942" s="86" t="s">
        <v>1012</v>
      </c>
      <c r="C2942" s="86" t="s">
        <v>1100</v>
      </c>
      <c r="D2942" s="86" t="s">
        <v>1016</v>
      </c>
      <c r="E2942" s="87"/>
      <c r="F2942" s="69"/>
      <c r="G2942" s="69"/>
      <c r="H2942" s="85"/>
      <c r="I2942" s="69"/>
      <c r="J2942" s="69"/>
      <c r="K2942" s="69"/>
      <c r="L2942" s="69"/>
      <c r="M2942" s="270" t="str">
        <f>IF(ISTEXT(L2942),VLOOKUP(L2942,'_Keuzelijst Algemeen'!$B$3:$C$74,2),"")</f>
        <v/>
      </c>
      <c r="N2942" s="69"/>
      <c r="O2942" s="85"/>
    </row>
    <row r="2943" spans="1:15" x14ac:dyDescent="0.3">
      <c r="A2943" s="249" t="s">
        <v>832</v>
      </c>
      <c r="B2943" s="86" t="s">
        <v>1012</v>
      </c>
      <c r="C2943" s="86" t="s">
        <v>1100</v>
      </c>
      <c r="D2943" s="86" t="s">
        <v>1016</v>
      </c>
      <c r="E2943" s="87"/>
      <c r="F2943" s="69"/>
      <c r="G2943" s="69"/>
      <c r="H2943" s="85"/>
      <c r="I2943" s="69"/>
      <c r="J2943" s="69"/>
      <c r="K2943" s="69"/>
      <c r="L2943" s="69"/>
      <c r="M2943" s="270" t="str">
        <f>IF(ISTEXT(L2943),VLOOKUP(L2943,'_Keuzelijst Algemeen'!$B$3:$C$74,2),"")</f>
        <v/>
      </c>
      <c r="N2943" s="69"/>
      <c r="O2943" s="85"/>
    </row>
    <row r="2944" spans="1:15" x14ac:dyDescent="0.3">
      <c r="A2944" s="249" t="s">
        <v>832</v>
      </c>
      <c r="B2944" s="86" t="s">
        <v>1012</v>
      </c>
      <c r="C2944" s="86" t="s">
        <v>1100</v>
      </c>
      <c r="D2944" s="86" t="s">
        <v>1016</v>
      </c>
      <c r="E2944" s="87"/>
      <c r="F2944" s="69"/>
      <c r="G2944" s="69"/>
      <c r="H2944" s="85"/>
      <c r="I2944" s="69"/>
      <c r="J2944" s="69"/>
      <c r="K2944" s="69"/>
      <c r="L2944" s="69"/>
      <c r="M2944" s="270" t="str">
        <f>IF(ISTEXT(L2944),VLOOKUP(L2944,'_Keuzelijst Algemeen'!$B$3:$C$74,2),"")</f>
        <v/>
      </c>
      <c r="N2944" s="69"/>
      <c r="O2944" s="85"/>
    </row>
    <row r="2945" spans="1:15" x14ac:dyDescent="0.3">
      <c r="A2945" s="249" t="s">
        <v>832</v>
      </c>
      <c r="B2945" s="86" t="s">
        <v>1012</v>
      </c>
      <c r="C2945" s="86" t="s">
        <v>1100</v>
      </c>
      <c r="D2945" s="86" t="s">
        <v>1016</v>
      </c>
      <c r="E2945" s="87"/>
      <c r="F2945" s="69"/>
      <c r="G2945" s="69"/>
      <c r="H2945" s="85"/>
      <c r="I2945" s="69"/>
      <c r="J2945" s="69"/>
      <c r="K2945" s="69"/>
      <c r="L2945" s="69"/>
      <c r="M2945" s="270" t="str">
        <f>IF(ISTEXT(L2945),VLOOKUP(L2945,'_Keuzelijst Algemeen'!$B$3:$C$74,2),"")</f>
        <v/>
      </c>
      <c r="N2945" s="69"/>
      <c r="O2945" s="85"/>
    </row>
    <row r="2946" spans="1:15" x14ac:dyDescent="0.3">
      <c r="A2946" s="249" t="s">
        <v>832</v>
      </c>
      <c r="B2946" s="86" t="s">
        <v>1012</v>
      </c>
      <c r="C2946" s="86" t="s">
        <v>1100</v>
      </c>
      <c r="D2946" s="86" t="s">
        <v>1016</v>
      </c>
      <c r="E2946" s="87"/>
      <c r="F2946" s="69"/>
      <c r="G2946" s="69"/>
      <c r="H2946" s="85"/>
      <c r="I2946" s="69"/>
      <c r="J2946" s="69"/>
      <c r="K2946" s="69"/>
      <c r="L2946" s="69"/>
      <c r="M2946" s="270" t="str">
        <f>IF(ISTEXT(L2946),VLOOKUP(L2946,'_Keuzelijst Algemeen'!$B$3:$C$74,2),"")</f>
        <v/>
      </c>
      <c r="N2946" s="69"/>
      <c r="O2946" s="85"/>
    </row>
    <row r="2947" spans="1:15" x14ac:dyDescent="0.3">
      <c r="A2947" s="249" t="s">
        <v>832</v>
      </c>
      <c r="B2947" s="86" t="s">
        <v>1012</v>
      </c>
      <c r="C2947" s="86" t="s">
        <v>1100</v>
      </c>
      <c r="D2947" s="86" t="s">
        <v>1016</v>
      </c>
      <c r="E2947" s="87"/>
      <c r="F2947" s="69"/>
      <c r="G2947" s="69"/>
      <c r="H2947" s="85"/>
      <c r="I2947" s="69"/>
      <c r="J2947" s="69"/>
      <c r="K2947" s="69"/>
      <c r="L2947" s="69"/>
      <c r="M2947" s="270" t="str">
        <f>IF(ISTEXT(L2947),VLOOKUP(L2947,'_Keuzelijst Algemeen'!$B$3:$C$74,2),"")</f>
        <v/>
      </c>
      <c r="N2947" s="69"/>
      <c r="O2947" s="85"/>
    </row>
    <row r="2948" spans="1:15" x14ac:dyDescent="0.3">
      <c r="A2948" s="249" t="s">
        <v>832</v>
      </c>
      <c r="B2948" s="86" t="s">
        <v>1012</v>
      </c>
      <c r="C2948" s="86" t="s">
        <v>1100</v>
      </c>
      <c r="D2948" s="86" t="s">
        <v>1016</v>
      </c>
      <c r="E2948" s="87"/>
      <c r="F2948" s="69"/>
      <c r="G2948" s="69"/>
      <c r="H2948" s="85"/>
      <c r="I2948" s="69"/>
      <c r="J2948" s="69"/>
      <c r="K2948" s="69"/>
      <c r="L2948" s="69"/>
      <c r="M2948" s="270" t="str">
        <f>IF(ISTEXT(L2948),VLOOKUP(L2948,'_Keuzelijst Algemeen'!$B$3:$C$74,2),"")</f>
        <v/>
      </c>
      <c r="N2948" s="69"/>
      <c r="O2948" s="85"/>
    </row>
    <row r="2949" spans="1:15" x14ac:dyDescent="0.3">
      <c r="A2949" s="249" t="s">
        <v>832</v>
      </c>
      <c r="B2949" s="86" t="s">
        <v>1012</v>
      </c>
      <c r="C2949" s="86" t="s">
        <v>1100</v>
      </c>
      <c r="D2949" s="86" t="s">
        <v>1016</v>
      </c>
      <c r="E2949" s="87"/>
      <c r="F2949" s="69"/>
      <c r="G2949" s="69"/>
      <c r="H2949" s="85"/>
      <c r="I2949" s="69"/>
      <c r="J2949" s="69"/>
      <c r="K2949" s="69"/>
      <c r="L2949" s="69"/>
      <c r="M2949" s="270" t="str">
        <f>IF(ISTEXT(L2949),VLOOKUP(L2949,'_Keuzelijst Algemeen'!$B$3:$C$74,2),"")</f>
        <v/>
      </c>
      <c r="N2949" s="69"/>
      <c r="O2949" s="85"/>
    </row>
    <row r="2950" spans="1:15" x14ac:dyDescent="0.3">
      <c r="A2950" s="249" t="s">
        <v>832</v>
      </c>
      <c r="B2950" s="86" t="s">
        <v>1012</v>
      </c>
      <c r="C2950" s="86" t="s">
        <v>1100</v>
      </c>
      <c r="D2950" s="86" t="s">
        <v>1016</v>
      </c>
      <c r="E2950" s="87"/>
      <c r="F2950" s="69"/>
      <c r="G2950" s="69"/>
      <c r="H2950" s="85"/>
      <c r="I2950" s="69"/>
      <c r="J2950" s="69"/>
      <c r="K2950" s="69"/>
      <c r="L2950" s="69"/>
      <c r="M2950" s="270" t="str">
        <f>IF(ISTEXT(L2950),VLOOKUP(L2950,'_Keuzelijst Algemeen'!$B$3:$C$74,2),"")</f>
        <v/>
      </c>
      <c r="N2950" s="69"/>
      <c r="O2950" s="85"/>
    </row>
    <row r="2951" spans="1:15" x14ac:dyDescent="0.3">
      <c r="A2951" s="249" t="s">
        <v>832</v>
      </c>
      <c r="B2951" s="86" t="s">
        <v>1012</v>
      </c>
      <c r="C2951" s="86" t="s">
        <v>1100</v>
      </c>
      <c r="D2951" s="86" t="s">
        <v>1016</v>
      </c>
      <c r="E2951" s="87"/>
      <c r="F2951" s="69"/>
      <c r="G2951" s="69"/>
      <c r="H2951" s="85"/>
      <c r="I2951" s="69"/>
      <c r="J2951" s="69"/>
      <c r="K2951" s="69"/>
      <c r="L2951" s="69"/>
      <c r="M2951" s="270" t="str">
        <f>IF(ISTEXT(L2951),VLOOKUP(L2951,'_Keuzelijst Algemeen'!$B$3:$C$74,2),"")</f>
        <v/>
      </c>
      <c r="N2951" s="69"/>
      <c r="O2951" s="85"/>
    </row>
    <row r="2952" spans="1:15" x14ac:dyDescent="0.3">
      <c r="A2952" s="249" t="s">
        <v>832</v>
      </c>
      <c r="B2952" s="86" t="s">
        <v>1012</v>
      </c>
      <c r="C2952" s="86" t="s">
        <v>1100</v>
      </c>
      <c r="D2952" s="86" t="s">
        <v>1016</v>
      </c>
      <c r="E2952" s="87"/>
      <c r="F2952" s="69"/>
      <c r="G2952" s="69"/>
      <c r="H2952" s="85"/>
      <c r="I2952" s="69"/>
      <c r="J2952" s="69"/>
      <c r="K2952" s="69"/>
      <c r="L2952" s="69"/>
      <c r="M2952" s="270" t="str">
        <f>IF(ISTEXT(L2952),VLOOKUP(L2952,'_Keuzelijst Algemeen'!$B$3:$C$74,2),"")</f>
        <v/>
      </c>
      <c r="N2952" s="69"/>
      <c r="O2952" s="85"/>
    </row>
    <row r="2953" spans="1:15" x14ac:dyDescent="0.3">
      <c r="A2953" s="249" t="s">
        <v>832</v>
      </c>
      <c r="B2953" s="86" t="s">
        <v>1012</v>
      </c>
      <c r="C2953" s="86" t="s">
        <v>1100</v>
      </c>
      <c r="D2953" s="86" t="s">
        <v>1016</v>
      </c>
      <c r="E2953" s="87"/>
      <c r="F2953" s="69"/>
      <c r="G2953" s="69"/>
      <c r="H2953" s="85"/>
      <c r="I2953" s="69"/>
      <c r="J2953" s="69"/>
      <c r="K2953" s="69"/>
      <c r="L2953" s="69"/>
      <c r="M2953" s="270" t="str">
        <f>IF(ISTEXT(L2953),VLOOKUP(L2953,'_Keuzelijst Algemeen'!$B$3:$C$74,2),"")</f>
        <v/>
      </c>
      <c r="N2953" s="69"/>
      <c r="O2953" s="85"/>
    </row>
    <row r="2954" spans="1:15" x14ac:dyDescent="0.3">
      <c r="A2954" s="249" t="s">
        <v>832</v>
      </c>
      <c r="B2954" s="86" t="s">
        <v>1012</v>
      </c>
      <c r="C2954" s="86" t="s">
        <v>1100</v>
      </c>
      <c r="D2954" s="86" t="s">
        <v>1016</v>
      </c>
      <c r="E2954" s="87"/>
      <c r="F2954" s="69"/>
      <c r="G2954" s="69"/>
      <c r="H2954" s="85"/>
      <c r="I2954" s="69"/>
      <c r="J2954" s="69"/>
      <c r="K2954" s="69"/>
      <c r="L2954" s="69"/>
      <c r="M2954" s="270" t="str">
        <f>IF(ISTEXT(L2954),VLOOKUP(L2954,'_Keuzelijst Algemeen'!$B$3:$C$74,2),"")</f>
        <v/>
      </c>
      <c r="N2954" s="69"/>
      <c r="O2954" s="85"/>
    </row>
    <row r="2955" spans="1:15" x14ac:dyDescent="0.3">
      <c r="A2955" s="249" t="s">
        <v>832</v>
      </c>
      <c r="B2955" s="86" t="s">
        <v>1012</v>
      </c>
      <c r="C2955" s="86" t="s">
        <v>1100</v>
      </c>
      <c r="D2955" s="86" t="s">
        <v>1016</v>
      </c>
      <c r="E2955" s="87"/>
      <c r="F2955" s="69"/>
      <c r="G2955" s="69"/>
      <c r="H2955" s="85"/>
      <c r="I2955" s="69"/>
      <c r="J2955" s="69"/>
      <c r="K2955" s="69"/>
      <c r="L2955" s="69"/>
      <c r="M2955" s="270" t="str">
        <f>IF(ISTEXT(L2955),VLOOKUP(L2955,'_Keuzelijst Algemeen'!$B$3:$C$74,2),"")</f>
        <v/>
      </c>
      <c r="N2955" s="69"/>
      <c r="O2955" s="85"/>
    </row>
    <row r="2956" spans="1:15" x14ac:dyDescent="0.3">
      <c r="A2956" s="249" t="s">
        <v>832</v>
      </c>
      <c r="B2956" s="86" t="s">
        <v>1012</v>
      </c>
      <c r="C2956" s="86" t="s">
        <v>1100</v>
      </c>
      <c r="D2956" s="86" t="s">
        <v>1016</v>
      </c>
      <c r="E2956" s="87"/>
      <c r="F2956" s="69"/>
      <c r="G2956" s="69"/>
      <c r="H2956" s="85"/>
      <c r="I2956" s="69"/>
      <c r="J2956" s="69"/>
      <c r="K2956" s="69"/>
      <c r="L2956" s="69"/>
      <c r="M2956" s="270" t="str">
        <f>IF(ISTEXT(L2956),VLOOKUP(L2956,'_Keuzelijst Algemeen'!$B$3:$C$74,2),"")</f>
        <v/>
      </c>
      <c r="N2956" s="69"/>
      <c r="O2956" s="85"/>
    </row>
    <row r="2957" spans="1:15" x14ac:dyDescent="0.3">
      <c r="A2957" s="249" t="s">
        <v>832</v>
      </c>
      <c r="B2957" s="86" t="s">
        <v>1012</v>
      </c>
      <c r="C2957" s="86" t="s">
        <v>1100</v>
      </c>
      <c r="D2957" s="86" t="s">
        <v>1016</v>
      </c>
      <c r="E2957" s="87"/>
      <c r="F2957" s="69"/>
      <c r="G2957" s="69"/>
      <c r="H2957" s="85"/>
      <c r="I2957" s="69"/>
      <c r="J2957" s="69"/>
      <c r="K2957" s="69"/>
      <c r="L2957" s="69"/>
      <c r="M2957" s="270" t="str">
        <f>IF(ISTEXT(L2957),VLOOKUP(L2957,'_Keuzelijst Algemeen'!$B$3:$C$74,2),"")</f>
        <v/>
      </c>
      <c r="N2957" s="69"/>
      <c r="O2957" s="85"/>
    </row>
    <row r="2958" spans="1:15" x14ac:dyDescent="0.3">
      <c r="A2958" s="249" t="s">
        <v>832</v>
      </c>
      <c r="B2958" s="86" t="s">
        <v>1012</v>
      </c>
      <c r="C2958" s="86" t="s">
        <v>1100</v>
      </c>
      <c r="D2958" s="86" t="s">
        <v>1016</v>
      </c>
      <c r="E2958" s="87"/>
      <c r="F2958" s="69"/>
      <c r="G2958" s="69"/>
      <c r="H2958" s="85"/>
      <c r="I2958" s="69"/>
      <c r="J2958" s="69"/>
      <c r="K2958" s="69"/>
      <c r="L2958" s="69"/>
      <c r="M2958" s="270" t="str">
        <f>IF(ISTEXT(L2958),VLOOKUP(L2958,'_Keuzelijst Algemeen'!$B$3:$C$74,2),"")</f>
        <v/>
      </c>
      <c r="N2958" s="69"/>
      <c r="O2958" s="85"/>
    </row>
    <row r="2959" spans="1:15" x14ac:dyDescent="0.3">
      <c r="A2959" s="249" t="s">
        <v>832</v>
      </c>
      <c r="B2959" s="86" t="s">
        <v>1012</v>
      </c>
      <c r="C2959" s="86" t="s">
        <v>1100</v>
      </c>
      <c r="D2959" s="86" t="s">
        <v>1016</v>
      </c>
      <c r="E2959" s="87"/>
      <c r="F2959" s="69"/>
      <c r="G2959" s="69"/>
      <c r="H2959" s="85"/>
      <c r="I2959" s="69"/>
      <c r="J2959" s="69"/>
      <c r="K2959" s="69"/>
      <c r="L2959" s="69"/>
      <c r="M2959" s="270" t="str">
        <f>IF(ISTEXT(L2959),VLOOKUP(L2959,'_Keuzelijst Algemeen'!$B$3:$C$74,2),"")</f>
        <v/>
      </c>
      <c r="N2959" s="69"/>
      <c r="O2959" s="85"/>
    </row>
    <row r="2960" spans="1:15" x14ac:dyDescent="0.3">
      <c r="A2960" s="249" t="s">
        <v>832</v>
      </c>
      <c r="B2960" s="86" t="s">
        <v>1012</v>
      </c>
      <c r="C2960" s="86" t="s">
        <v>1100</v>
      </c>
      <c r="D2960" s="86" t="s">
        <v>1016</v>
      </c>
      <c r="E2960" s="87"/>
      <c r="F2960" s="69"/>
      <c r="G2960" s="69"/>
      <c r="H2960" s="85"/>
      <c r="I2960" s="69"/>
      <c r="J2960" s="69"/>
      <c r="K2960" s="69"/>
      <c r="L2960" s="69"/>
      <c r="M2960" s="270" t="str">
        <f>IF(ISTEXT(L2960),VLOOKUP(L2960,'_Keuzelijst Algemeen'!$B$3:$C$74,2),"")</f>
        <v/>
      </c>
      <c r="N2960" s="69"/>
      <c r="O2960" s="85"/>
    </row>
    <row r="2961" spans="1:15" x14ac:dyDescent="0.3">
      <c r="A2961" s="249" t="s">
        <v>832</v>
      </c>
      <c r="B2961" s="86" t="s">
        <v>1012</v>
      </c>
      <c r="C2961" s="86" t="s">
        <v>1100</v>
      </c>
      <c r="D2961" s="86" t="s">
        <v>1016</v>
      </c>
      <c r="E2961" s="87"/>
      <c r="F2961" s="69"/>
      <c r="G2961" s="69"/>
      <c r="H2961" s="85"/>
      <c r="I2961" s="69"/>
      <c r="J2961" s="69"/>
      <c r="K2961" s="69"/>
      <c r="L2961" s="69"/>
      <c r="M2961" s="270" t="str">
        <f>IF(ISTEXT(L2961),VLOOKUP(L2961,'_Keuzelijst Algemeen'!$B$3:$C$74,2),"")</f>
        <v/>
      </c>
      <c r="N2961" s="69"/>
      <c r="O2961" s="85"/>
    </row>
    <row r="2962" spans="1:15" x14ac:dyDescent="0.3">
      <c r="A2962" s="249" t="s">
        <v>832</v>
      </c>
      <c r="B2962" s="86" t="s">
        <v>1012</v>
      </c>
      <c r="C2962" s="86" t="s">
        <v>1100</v>
      </c>
      <c r="D2962" s="86" t="s">
        <v>1016</v>
      </c>
      <c r="E2962" s="87"/>
      <c r="F2962" s="69"/>
      <c r="G2962" s="69"/>
      <c r="H2962" s="85"/>
      <c r="I2962" s="69"/>
      <c r="J2962" s="69"/>
      <c r="K2962" s="69"/>
      <c r="L2962" s="69"/>
      <c r="M2962" s="270" t="str">
        <f>IF(ISTEXT(L2962),VLOOKUP(L2962,'_Keuzelijst Algemeen'!$B$3:$C$74,2),"")</f>
        <v/>
      </c>
      <c r="N2962" s="69"/>
      <c r="O2962" s="85"/>
    </row>
    <row r="2963" spans="1:15" x14ac:dyDescent="0.3">
      <c r="A2963" s="249" t="s">
        <v>832</v>
      </c>
      <c r="B2963" s="86" t="s">
        <v>1012</v>
      </c>
      <c r="C2963" s="86" t="s">
        <v>1100</v>
      </c>
      <c r="D2963" s="86" t="s">
        <v>1016</v>
      </c>
      <c r="E2963" s="87"/>
      <c r="F2963" s="69"/>
      <c r="G2963" s="69"/>
      <c r="H2963" s="85"/>
      <c r="I2963" s="69"/>
      <c r="J2963" s="69"/>
      <c r="K2963" s="69"/>
      <c r="L2963" s="69"/>
      <c r="M2963" s="270" t="str">
        <f>IF(ISTEXT(L2963),VLOOKUP(L2963,'_Keuzelijst Algemeen'!$B$3:$C$74,2),"")</f>
        <v/>
      </c>
      <c r="N2963" s="69"/>
      <c r="O2963" s="85"/>
    </row>
    <row r="2964" spans="1:15" x14ac:dyDescent="0.3">
      <c r="A2964" s="249" t="s">
        <v>832</v>
      </c>
      <c r="B2964" s="86" t="s">
        <v>1012</v>
      </c>
      <c r="C2964" s="86" t="s">
        <v>1100</v>
      </c>
      <c r="D2964" s="86" t="s">
        <v>1016</v>
      </c>
      <c r="E2964" s="87"/>
      <c r="F2964" s="69"/>
      <c r="G2964" s="69"/>
      <c r="H2964" s="85"/>
      <c r="I2964" s="69"/>
      <c r="J2964" s="69"/>
      <c r="K2964" s="69"/>
      <c r="L2964" s="69"/>
      <c r="M2964" s="270" t="str">
        <f>IF(ISTEXT(L2964),VLOOKUP(L2964,'_Keuzelijst Algemeen'!$B$3:$C$74,2),"")</f>
        <v/>
      </c>
      <c r="N2964" s="69"/>
      <c r="O2964" s="85"/>
    </row>
    <row r="2965" spans="1:15" x14ac:dyDescent="0.3">
      <c r="A2965" s="249" t="s">
        <v>832</v>
      </c>
      <c r="B2965" s="86" t="s">
        <v>1012</v>
      </c>
      <c r="C2965" s="86" t="s">
        <v>1100</v>
      </c>
      <c r="D2965" s="86" t="s">
        <v>1016</v>
      </c>
      <c r="E2965" s="87"/>
      <c r="F2965" s="69"/>
      <c r="G2965" s="69"/>
      <c r="H2965" s="85"/>
      <c r="I2965" s="69"/>
      <c r="J2965" s="69"/>
      <c r="K2965" s="69"/>
      <c r="L2965" s="69"/>
      <c r="M2965" s="270" t="str">
        <f>IF(ISTEXT(L2965),VLOOKUP(L2965,'_Keuzelijst Algemeen'!$B$3:$C$74,2),"")</f>
        <v/>
      </c>
      <c r="N2965" s="69"/>
      <c r="O2965" s="85"/>
    </row>
    <row r="2966" spans="1:15" x14ac:dyDescent="0.3">
      <c r="A2966" s="249" t="s">
        <v>832</v>
      </c>
      <c r="B2966" s="86" t="s">
        <v>1012</v>
      </c>
      <c r="C2966" s="86" t="s">
        <v>1100</v>
      </c>
      <c r="D2966" s="86" t="s">
        <v>1016</v>
      </c>
      <c r="E2966" s="87"/>
      <c r="F2966" s="69"/>
      <c r="G2966" s="69"/>
      <c r="H2966" s="85"/>
      <c r="I2966" s="69"/>
      <c r="J2966" s="69"/>
      <c r="K2966" s="69"/>
      <c r="L2966" s="69"/>
      <c r="M2966" s="270" t="str">
        <f>IF(ISTEXT(L2966),VLOOKUP(L2966,'_Keuzelijst Algemeen'!$B$3:$C$74,2),"")</f>
        <v/>
      </c>
      <c r="N2966" s="69"/>
      <c r="O2966" s="85"/>
    </row>
    <row r="2967" spans="1:15" x14ac:dyDescent="0.3">
      <c r="A2967" s="249" t="s">
        <v>832</v>
      </c>
      <c r="B2967" s="86" t="s">
        <v>1012</v>
      </c>
      <c r="C2967" s="86" t="s">
        <v>1100</v>
      </c>
      <c r="D2967" s="86" t="s">
        <v>1016</v>
      </c>
      <c r="E2967" s="87"/>
      <c r="F2967" s="69"/>
      <c r="G2967" s="69"/>
      <c r="H2967" s="85"/>
      <c r="I2967" s="69"/>
      <c r="J2967" s="69"/>
      <c r="K2967" s="69"/>
      <c r="L2967" s="69"/>
      <c r="M2967" s="270" t="str">
        <f>IF(ISTEXT(L2967),VLOOKUP(L2967,'_Keuzelijst Algemeen'!$B$3:$C$74,2),"")</f>
        <v/>
      </c>
      <c r="N2967" s="69"/>
      <c r="O2967" s="85"/>
    </row>
    <row r="2968" spans="1:15" x14ac:dyDescent="0.3">
      <c r="A2968" s="249" t="s">
        <v>832</v>
      </c>
      <c r="B2968" s="86" t="s">
        <v>1012</v>
      </c>
      <c r="C2968" s="86" t="s">
        <v>1100</v>
      </c>
      <c r="D2968" s="86" t="s">
        <v>1016</v>
      </c>
      <c r="E2968" s="87"/>
      <c r="F2968" s="69"/>
      <c r="G2968" s="69"/>
      <c r="H2968" s="85"/>
      <c r="I2968" s="69"/>
      <c r="J2968" s="69"/>
      <c r="K2968" s="69"/>
      <c r="L2968" s="69"/>
      <c r="M2968" s="270" t="str">
        <f>IF(ISTEXT(L2968),VLOOKUP(L2968,'_Keuzelijst Algemeen'!$B$3:$C$74,2),"")</f>
        <v/>
      </c>
      <c r="N2968" s="69"/>
      <c r="O2968" s="85"/>
    </row>
    <row r="2969" spans="1:15" x14ac:dyDescent="0.3">
      <c r="A2969" s="249" t="s">
        <v>832</v>
      </c>
      <c r="B2969" s="86" t="s">
        <v>1012</v>
      </c>
      <c r="C2969" s="86" t="s">
        <v>1100</v>
      </c>
      <c r="D2969" s="86" t="s">
        <v>1016</v>
      </c>
      <c r="E2969" s="87"/>
      <c r="F2969" s="69"/>
      <c r="G2969" s="69"/>
      <c r="H2969" s="85"/>
      <c r="I2969" s="69"/>
      <c r="J2969" s="69"/>
      <c r="K2969" s="69"/>
      <c r="L2969" s="69"/>
      <c r="M2969" s="270" t="str">
        <f>IF(ISTEXT(L2969),VLOOKUP(L2969,'_Keuzelijst Algemeen'!$B$3:$C$74,2),"")</f>
        <v/>
      </c>
      <c r="N2969" s="69"/>
      <c r="O2969" s="85"/>
    </row>
    <row r="2970" spans="1:15" x14ac:dyDescent="0.3">
      <c r="A2970" s="249" t="s">
        <v>832</v>
      </c>
      <c r="B2970" s="86" t="s">
        <v>1012</v>
      </c>
      <c r="C2970" s="86" t="s">
        <v>1100</v>
      </c>
      <c r="D2970" s="86" t="s">
        <v>1016</v>
      </c>
      <c r="E2970" s="87"/>
      <c r="F2970" s="69"/>
      <c r="G2970" s="69"/>
      <c r="H2970" s="85"/>
      <c r="I2970" s="69"/>
      <c r="J2970" s="69"/>
      <c r="K2970" s="69"/>
      <c r="L2970" s="69"/>
      <c r="M2970" s="270" t="str">
        <f>IF(ISTEXT(L2970),VLOOKUP(L2970,'_Keuzelijst Algemeen'!$B$3:$C$74,2),"")</f>
        <v/>
      </c>
      <c r="N2970" s="69"/>
      <c r="O2970" s="85"/>
    </row>
    <row r="2971" spans="1:15" x14ac:dyDescent="0.3">
      <c r="A2971" s="249" t="s">
        <v>832</v>
      </c>
      <c r="B2971" s="86" t="s">
        <v>1012</v>
      </c>
      <c r="C2971" s="86" t="s">
        <v>1100</v>
      </c>
      <c r="D2971" s="86" t="s">
        <v>1016</v>
      </c>
      <c r="E2971" s="87"/>
      <c r="F2971" s="69"/>
      <c r="G2971" s="69"/>
      <c r="H2971" s="85"/>
      <c r="I2971" s="69"/>
      <c r="J2971" s="69"/>
      <c r="K2971" s="69"/>
      <c r="L2971" s="69"/>
      <c r="M2971" s="270" t="str">
        <f>IF(ISTEXT(L2971),VLOOKUP(L2971,'_Keuzelijst Algemeen'!$B$3:$C$74,2),"")</f>
        <v/>
      </c>
      <c r="N2971" s="69"/>
      <c r="O2971" s="85"/>
    </row>
    <row r="2972" spans="1:15" x14ac:dyDescent="0.3">
      <c r="A2972" s="249" t="s">
        <v>832</v>
      </c>
      <c r="B2972" s="86" t="s">
        <v>1012</v>
      </c>
      <c r="C2972" s="86" t="s">
        <v>1100</v>
      </c>
      <c r="D2972" s="86" t="s">
        <v>1016</v>
      </c>
      <c r="E2972" s="87"/>
      <c r="F2972" s="69"/>
      <c r="G2972" s="69"/>
      <c r="H2972" s="85"/>
      <c r="I2972" s="69"/>
      <c r="J2972" s="69"/>
      <c r="K2972" s="69"/>
      <c r="L2972" s="69"/>
      <c r="M2972" s="270" t="str">
        <f>IF(ISTEXT(L2972),VLOOKUP(L2972,'_Keuzelijst Algemeen'!$B$3:$C$74,2),"")</f>
        <v/>
      </c>
      <c r="N2972" s="69"/>
      <c r="O2972" s="85"/>
    </row>
    <row r="2973" spans="1:15" x14ac:dyDescent="0.3">
      <c r="A2973" s="249" t="s">
        <v>832</v>
      </c>
      <c r="B2973" s="86" t="s">
        <v>1012</v>
      </c>
      <c r="C2973" s="86" t="s">
        <v>1100</v>
      </c>
      <c r="D2973" s="86" t="s">
        <v>1016</v>
      </c>
      <c r="E2973" s="87"/>
      <c r="F2973" s="69"/>
      <c r="G2973" s="69"/>
      <c r="H2973" s="85"/>
      <c r="I2973" s="69"/>
      <c r="J2973" s="69"/>
      <c r="K2973" s="69"/>
      <c r="L2973" s="69"/>
      <c r="M2973" s="270" t="str">
        <f>IF(ISTEXT(L2973),VLOOKUP(L2973,'_Keuzelijst Algemeen'!$B$3:$C$74,2),"")</f>
        <v/>
      </c>
      <c r="N2973" s="69"/>
      <c r="O2973" s="85"/>
    </row>
    <row r="2974" spans="1:15" x14ac:dyDescent="0.3">
      <c r="A2974" s="249" t="s">
        <v>832</v>
      </c>
      <c r="B2974" s="86" t="s">
        <v>1012</v>
      </c>
      <c r="C2974" s="86" t="s">
        <v>1100</v>
      </c>
      <c r="D2974" s="86" t="s">
        <v>1016</v>
      </c>
      <c r="E2974" s="87"/>
      <c r="F2974" s="69"/>
      <c r="G2974" s="69"/>
      <c r="H2974" s="85"/>
      <c r="I2974" s="69"/>
      <c r="J2974" s="69"/>
      <c r="K2974" s="69"/>
      <c r="L2974" s="69"/>
      <c r="M2974" s="270" t="str">
        <f>IF(ISTEXT(L2974),VLOOKUP(L2974,'_Keuzelijst Algemeen'!$B$3:$C$74,2),"")</f>
        <v/>
      </c>
      <c r="N2974" s="69"/>
      <c r="O2974" s="85"/>
    </row>
    <row r="2975" spans="1:15" x14ac:dyDescent="0.3">
      <c r="A2975" s="249" t="s">
        <v>832</v>
      </c>
      <c r="B2975" s="86" t="s">
        <v>1012</v>
      </c>
      <c r="C2975" s="86" t="s">
        <v>1100</v>
      </c>
      <c r="D2975" s="86" t="s">
        <v>1016</v>
      </c>
      <c r="E2975" s="87"/>
      <c r="F2975" s="69"/>
      <c r="G2975" s="69"/>
      <c r="H2975" s="85"/>
      <c r="I2975" s="69"/>
      <c r="J2975" s="69"/>
      <c r="K2975" s="69"/>
      <c r="L2975" s="69"/>
      <c r="M2975" s="270" t="str">
        <f>IF(ISTEXT(L2975),VLOOKUP(L2975,'_Keuzelijst Algemeen'!$B$3:$C$74,2),"")</f>
        <v/>
      </c>
      <c r="N2975" s="69"/>
      <c r="O2975" s="85"/>
    </row>
    <row r="2976" spans="1:15" x14ac:dyDescent="0.3">
      <c r="A2976" s="249" t="s">
        <v>832</v>
      </c>
      <c r="B2976" s="86" t="s">
        <v>1012</v>
      </c>
      <c r="C2976" s="86" t="s">
        <v>1100</v>
      </c>
      <c r="D2976" s="86" t="s">
        <v>1016</v>
      </c>
      <c r="E2976" s="87"/>
      <c r="F2976" s="69"/>
      <c r="G2976" s="69"/>
      <c r="H2976" s="85"/>
      <c r="I2976" s="69"/>
      <c r="J2976" s="69"/>
      <c r="K2976" s="69"/>
      <c r="L2976" s="69"/>
      <c r="M2976" s="270" t="str">
        <f>IF(ISTEXT(L2976),VLOOKUP(L2976,'_Keuzelijst Algemeen'!$B$3:$C$74,2),"")</f>
        <v/>
      </c>
      <c r="N2976" s="69"/>
      <c r="O2976" s="85"/>
    </row>
    <row r="2977" spans="1:15" x14ac:dyDescent="0.3">
      <c r="A2977" s="249" t="s">
        <v>832</v>
      </c>
      <c r="B2977" s="86" t="s">
        <v>1012</v>
      </c>
      <c r="C2977" s="86" t="s">
        <v>1100</v>
      </c>
      <c r="D2977" s="86" t="s">
        <v>1016</v>
      </c>
      <c r="E2977" s="87"/>
      <c r="F2977" s="69"/>
      <c r="G2977" s="69"/>
      <c r="H2977" s="85"/>
      <c r="I2977" s="69"/>
      <c r="J2977" s="69"/>
      <c r="K2977" s="69"/>
      <c r="L2977" s="69"/>
      <c r="M2977" s="270" t="str">
        <f>IF(ISTEXT(L2977),VLOOKUP(L2977,'_Keuzelijst Algemeen'!$B$3:$C$74,2),"")</f>
        <v/>
      </c>
      <c r="N2977" s="69"/>
      <c r="O2977" s="85"/>
    </row>
    <row r="2978" spans="1:15" x14ac:dyDescent="0.3">
      <c r="A2978" s="249" t="s">
        <v>832</v>
      </c>
      <c r="B2978" s="86" t="s">
        <v>1012</v>
      </c>
      <c r="C2978" s="86" t="s">
        <v>1100</v>
      </c>
      <c r="D2978" s="86" t="s">
        <v>1016</v>
      </c>
      <c r="E2978" s="87"/>
      <c r="F2978" s="69"/>
      <c r="G2978" s="69"/>
      <c r="H2978" s="85"/>
      <c r="I2978" s="69"/>
      <c r="J2978" s="69"/>
      <c r="K2978" s="69"/>
      <c r="L2978" s="69"/>
      <c r="M2978" s="270" t="str">
        <f>IF(ISTEXT(L2978),VLOOKUP(L2978,'_Keuzelijst Algemeen'!$B$3:$C$74,2),"")</f>
        <v/>
      </c>
      <c r="N2978" s="69"/>
      <c r="O2978" s="85"/>
    </row>
    <row r="2979" spans="1:15" x14ac:dyDescent="0.3">
      <c r="A2979" s="249" t="s">
        <v>832</v>
      </c>
      <c r="B2979" s="86" t="s">
        <v>1012</v>
      </c>
      <c r="C2979" s="86" t="s">
        <v>1100</v>
      </c>
      <c r="D2979" s="86" t="s">
        <v>1016</v>
      </c>
      <c r="E2979" s="87"/>
      <c r="F2979" s="69"/>
      <c r="G2979" s="69"/>
      <c r="H2979" s="85"/>
      <c r="I2979" s="69"/>
      <c r="J2979" s="69"/>
      <c r="K2979" s="69"/>
      <c r="L2979" s="69"/>
      <c r="M2979" s="270" t="str">
        <f>IF(ISTEXT(L2979),VLOOKUP(L2979,'_Keuzelijst Algemeen'!$B$3:$C$74,2),"")</f>
        <v/>
      </c>
      <c r="N2979" s="69"/>
      <c r="O2979" s="85"/>
    </row>
    <row r="2980" spans="1:15" x14ac:dyDescent="0.3">
      <c r="A2980" s="249" t="s">
        <v>832</v>
      </c>
      <c r="B2980" s="86" t="s">
        <v>1012</v>
      </c>
      <c r="C2980" s="86" t="s">
        <v>1100</v>
      </c>
      <c r="D2980" s="86" t="s">
        <v>1016</v>
      </c>
      <c r="E2980" s="87"/>
      <c r="F2980" s="69"/>
      <c r="G2980" s="69"/>
      <c r="H2980" s="85"/>
      <c r="I2980" s="69"/>
      <c r="J2980" s="69"/>
      <c r="K2980" s="69"/>
      <c r="L2980" s="69"/>
      <c r="M2980" s="270" t="str">
        <f>IF(ISTEXT(L2980),VLOOKUP(L2980,'_Keuzelijst Algemeen'!$B$3:$C$74,2),"")</f>
        <v/>
      </c>
      <c r="N2980" s="69"/>
      <c r="O2980" s="85"/>
    </row>
    <row r="2981" spans="1:15" x14ac:dyDescent="0.3">
      <c r="A2981" s="249" t="s">
        <v>832</v>
      </c>
      <c r="B2981" s="86" t="s">
        <v>1012</v>
      </c>
      <c r="C2981" s="86" t="s">
        <v>1100</v>
      </c>
      <c r="D2981" s="86" t="s">
        <v>1016</v>
      </c>
      <c r="E2981" s="87"/>
      <c r="F2981" s="69"/>
      <c r="G2981" s="69"/>
      <c r="H2981" s="85"/>
      <c r="I2981" s="69"/>
      <c r="J2981" s="69"/>
      <c r="K2981" s="69"/>
      <c r="L2981" s="69"/>
      <c r="M2981" s="270" t="str">
        <f>IF(ISTEXT(L2981),VLOOKUP(L2981,'_Keuzelijst Algemeen'!$B$3:$C$74,2),"")</f>
        <v/>
      </c>
      <c r="N2981" s="69"/>
      <c r="O2981" s="85"/>
    </row>
    <row r="2982" spans="1:15" x14ac:dyDescent="0.3">
      <c r="A2982" s="249" t="s">
        <v>832</v>
      </c>
      <c r="B2982" s="86" t="s">
        <v>1012</v>
      </c>
      <c r="C2982" s="86" t="s">
        <v>1100</v>
      </c>
      <c r="D2982" s="86" t="s">
        <v>1016</v>
      </c>
      <c r="E2982" s="87"/>
      <c r="F2982" s="69"/>
      <c r="G2982" s="69"/>
      <c r="H2982" s="85"/>
      <c r="I2982" s="69"/>
      <c r="J2982" s="69"/>
      <c r="K2982" s="69"/>
      <c r="L2982" s="69"/>
      <c r="M2982" s="270" t="str">
        <f>IF(ISTEXT(L2982),VLOOKUP(L2982,'_Keuzelijst Algemeen'!$B$3:$C$74,2),"")</f>
        <v/>
      </c>
      <c r="N2982" s="69"/>
      <c r="O2982" s="85"/>
    </row>
    <row r="2983" spans="1:15" x14ac:dyDescent="0.3">
      <c r="A2983" s="249" t="s">
        <v>832</v>
      </c>
      <c r="B2983" s="86" t="s">
        <v>1012</v>
      </c>
      <c r="C2983" s="86" t="s">
        <v>1100</v>
      </c>
      <c r="D2983" s="86" t="s">
        <v>1016</v>
      </c>
      <c r="E2983" s="87"/>
      <c r="F2983" s="69"/>
      <c r="G2983" s="69"/>
      <c r="H2983" s="85"/>
      <c r="I2983" s="69"/>
      <c r="J2983" s="69"/>
      <c r="K2983" s="69"/>
      <c r="L2983" s="69"/>
      <c r="M2983" s="270" t="str">
        <f>IF(ISTEXT(L2983),VLOOKUP(L2983,'_Keuzelijst Algemeen'!$B$3:$C$74,2),"")</f>
        <v/>
      </c>
      <c r="N2983" s="69"/>
      <c r="O2983" s="85"/>
    </row>
    <row r="2984" spans="1:15" x14ac:dyDescent="0.3">
      <c r="A2984" s="249" t="s">
        <v>832</v>
      </c>
      <c r="B2984" s="86" t="s">
        <v>1012</v>
      </c>
      <c r="C2984" s="86" t="s">
        <v>1100</v>
      </c>
      <c r="D2984" s="86" t="s">
        <v>1016</v>
      </c>
      <c r="E2984" s="87"/>
      <c r="F2984" s="69"/>
      <c r="G2984" s="69"/>
      <c r="H2984" s="85"/>
      <c r="I2984" s="69"/>
      <c r="J2984" s="69"/>
      <c r="K2984" s="69"/>
      <c r="L2984" s="69"/>
      <c r="M2984" s="270" t="str">
        <f>IF(ISTEXT(L2984),VLOOKUP(L2984,'_Keuzelijst Algemeen'!$B$3:$C$74,2),"")</f>
        <v/>
      </c>
      <c r="N2984" s="69"/>
      <c r="O2984" s="85"/>
    </row>
    <row r="2985" spans="1:15" x14ac:dyDescent="0.3">
      <c r="A2985" s="249" t="s">
        <v>832</v>
      </c>
      <c r="B2985" s="86" t="s">
        <v>1012</v>
      </c>
      <c r="C2985" s="86" t="s">
        <v>1100</v>
      </c>
      <c r="D2985" s="86" t="s">
        <v>1016</v>
      </c>
      <c r="E2985" s="87"/>
      <c r="F2985" s="69"/>
      <c r="G2985" s="69"/>
      <c r="H2985" s="85"/>
      <c r="I2985" s="69"/>
      <c r="J2985" s="69"/>
      <c r="K2985" s="69"/>
      <c r="L2985" s="69"/>
      <c r="M2985" s="270" t="str">
        <f>IF(ISTEXT(L2985),VLOOKUP(L2985,'_Keuzelijst Algemeen'!$B$3:$C$74,2),"")</f>
        <v/>
      </c>
      <c r="N2985" s="69"/>
      <c r="O2985" s="85"/>
    </row>
    <row r="2986" spans="1:15" x14ac:dyDescent="0.3">
      <c r="A2986" s="249" t="s">
        <v>832</v>
      </c>
      <c r="B2986" s="86" t="s">
        <v>1012</v>
      </c>
      <c r="C2986" s="86" t="s">
        <v>1100</v>
      </c>
      <c r="D2986" s="86" t="s">
        <v>1016</v>
      </c>
      <c r="E2986" s="87"/>
      <c r="F2986" s="69"/>
      <c r="G2986" s="69"/>
      <c r="H2986" s="85"/>
      <c r="I2986" s="69"/>
      <c r="J2986" s="69"/>
      <c r="K2986" s="69"/>
      <c r="L2986" s="69"/>
      <c r="M2986" s="270" t="str">
        <f>IF(ISTEXT(L2986),VLOOKUP(L2986,'_Keuzelijst Algemeen'!$B$3:$C$74,2),"")</f>
        <v/>
      </c>
      <c r="N2986" s="69"/>
      <c r="O2986" s="85"/>
    </row>
    <row r="2987" spans="1:15" x14ac:dyDescent="0.3">
      <c r="A2987" s="249" t="s">
        <v>832</v>
      </c>
      <c r="B2987" s="86" t="s">
        <v>1012</v>
      </c>
      <c r="C2987" s="86" t="s">
        <v>1100</v>
      </c>
      <c r="D2987" s="86" t="s">
        <v>1016</v>
      </c>
      <c r="E2987" s="87"/>
      <c r="F2987" s="69"/>
      <c r="G2987" s="69"/>
      <c r="H2987" s="85"/>
      <c r="I2987" s="69"/>
      <c r="J2987" s="69"/>
      <c r="K2987" s="69"/>
      <c r="L2987" s="69"/>
      <c r="M2987" s="270" t="str">
        <f>IF(ISTEXT(L2987),VLOOKUP(L2987,'_Keuzelijst Algemeen'!$B$3:$C$74,2),"")</f>
        <v/>
      </c>
      <c r="N2987" s="69"/>
      <c r="O2987" s="85"/>
    </row>
    <row r="2988" spans="1:15" x14ac:dyDescent="0.3">
      <c r="A2988" s="249" t="s">
        <v>832</v>
      </c>
      <c r="B2988" s="86" t="s">
        <v>1012</v>
      </c>
      <c r="C2988" s="86" t="s">
        <v>1100</v>
      </c>
      <c r="D2988" s="86" t="s">
        <v>1016</v>
      </c>
      <c r="E2988" s="87"/>
      <c r="F2988" s="69"/>
      <c r="G2988" s="69"/>
      <c r="H2988" s="85"/>
      <c r="I2988" s="69"/>
      <c r="J2988" s="69"/>
      <c r="K2988" s="69"/>
      <c r="L2988" s="69"/>
      <c r="M2988" s="270" t="str">
        <f>IF(ISTEXT(L2988),VLOOKUP(L2988,'_Keuzelijst Algemeen'!$B$3:$C$74,2),"")</f>
        <v/>
      </c>
      <c r="N2988" s="69"/>
      <c r="O2988" s="85"/>
    </row>
    <row r="2989" spans="1:15" x14ac:dyDescent="0.3">
      <c r="A2989" s="249" t="s">
        <v>832</v>
      </c>
      <c r="B2989" s="86" t="s">
        <v>1012</v>
      </c>
      <c r="C2989" s="86" t="s">
        <v>1100</v>
      </c>
      <c r="D2989" s="86" t="s">
        <v>1016</v>
      </c>
      <c r="E2989" s="87"/>
      <c r="F2989" s="69"/>
      <c r="G2989" s="69"/>
      <c r="H2989" s="85"/>
      <c r="I2989" s="69"/>
      <c r="J2989" s="69"/>
      <c r="K2989" s="69"/>
      <c r="L2989" s="69"/>
      <c r="M2989" s="270" t="str">
        <f>IF(ISTEXT(L2989),VLOOKUP(L2989,'_Keuzelijst Algemeen'!$B$3:$C$74,2),"")</f>
        <v/>
      </c>
      <c r="N2989" s="69"/>
      <c r="O2989" s="85"/>
    </row>
    <row r="2990" spans="1:15" x14ac:dyDescent="0.3">
      <c r="A2990" s="249" t="s">
        <v>832</v>
      </c>
      <c r="B2990" s="86" t="s">
        <v>1012</v>
      </c>
      <c r="C2990" s="86" t="s">
        <v>1100</v>
      </c>
      <c r="D2990" s="86" t="s">
        <v>1016</v>
      </c>
      <c r="E2990" s="87"/>
      <c r="F2990" s="69"/>
      <c r="G2990" s="69"/>
      <c r="H2990" s="85"/>
      <c r="I2990" s="69"/>
      <c r="J2990" s="69"/>
      <c r="K2990" s="69"/>
      <c r="L2990" s="69"/>
      <c r="M2990" s="270" t="str">
        <f>IF(ISTEXT(L2990),VLOOKUP(L2990,'_Keuzelijst Algemeen'!$B$3:$C$74,2),"")</f>
        <v/>
      </c>
      <c r="N2990" s="69"/>
      <c r="O2990" s="85"/>
    </row>
    <row r="2991" spans="1:15" x14ac:dyDescent="0.3">
      <c r="A2991" s="249" t="s">
        <v>832</v>
      </c>
      <c r="B2991" s="86" t="s">
        <v>1012</v>
      </c>
      <c r="C2991" s="86" t="s">
        <v>1100</v>
      </c>
      <c r="D2991" s="86" t="s">
        <v>1016</v>
      </c>
      <c r="E2991" s="87"/>
      <c r="F2991" s="69"/>
      <c r="G2991" s="69"/>
      <c r="H2991" s="85"/>
      <c r="I2991" s="69"/>
      <c r="J2991" s="69"/>
      <c r="K2991" s="69"/>
      <c r="L2991" s="69"/>
      <c r="M2991" s="270" t="str">
        <f>IF(ISTEXT(L2991),VLOOKUP(L2991,'_Keuzelijst Algemeen'!$B$3:$C$74,2),"")</f>
        <v/>
      </c>
      <c r="N2991" s="69"/>
      <c r="O2991" s="85"/>
    </row>
    <row r="2992" spans="1:15" x14ac:dyDescent="0.3">
      <c r="A2992" s="249" t="s">
        <v>832</v>
      </c>
      <c r="B2992" s="86" t="s">
        <v>1012</v>
      </c>
      <c r="C2992" s="86" t="s">
        <v>1100</v>
      </c>
      <c r="D2992" s="86" t="s">
        <v>1016</v>
      </c>
      <c r="E2992" s="87"/>
      <c r="F2992" s="69"/>
      <c r="G2992" s="69"/>
      <c r="H2992" s="85"/>
      <c r="I2992" s="69"/>
      <c r="J2992" s="69"/>
      <c r="K2992" s="69"/>
      <c r="L2992" s="69"/>
      <c r="M2992" s="270" t="str">
        <f>IF(ISTEXT(L2992),VLOOKUP(L2992,'_Keuzelijst Algemeen'!$B$3:$C$74,2),"")</f>
        <v/>
      </c>
      <c r="N2992" s="69"/>
      <c r="O2992" s="85"/>
    </row>
    <row r="2993" spans="1:15" x14ac:dyDescent="0.3">
      <c r="A2993" s="249" t="s">
        <v>832</v>
      </c>
      <c r="B2993" s="86" t="s">
        <v>1012</v>
      </c>
      <c r="C2993" s="86" t="s">
        <v>1100</v>
      </c>
      <c r="D2993" s="86" t="s">
        <v>1016</v>
      </c>
      <c r="E2993" s="87"/>
      <c r="F2993" s="69"/>
      <c r="G2993" s="69"/>
      <c r="H2993" s="85"/>
      <c r="I2993" s="69"/>
      <c r="J2993" s="69"/>
      <c r="K2993" s="69"/>
      <c r="L2993" s="69"/>
      <c r="M2993" s="270" t="str">
        <f>IF(ISTEXT(L2993),VLOOKUP(L2993,'_Keuzelijst Algemeen'!$B$3:$C$74,2),"")</f>
        <v/>
      </c>
      <c r="N2993" s="69"/>
      <c r="O2993" s="85"/>
    </row>
    <row r="2994" spans="1:15" x14ac:dyDescent="0.3">
      <c r="A2994" s="249" t="s">
        <v>832</v>
      </c>
      <c r="B2994" s="86" t="s">
        <v>1012</v>
      </c>
      <c r="C2994" s="86" t="s">
        <v>1100</v>
      </c>
      <c r="D2994" s="86" t="s">
        <v>1016</v>
      </c>
      <c r="E2994" s="87"/>
      <c r="F2994" s="69"/>
      <c r="G2994" s="69"/>
      <c r="H2994" s="85"/>
      <c r="I2994" s="69"/>
      <c r="J2994" s="69"/>
      <c r="K2994" s="69"/>
      <c r="L2994" s="69"/>
      <c r="M2994" s="270" t="str">
        <f>IF(ISTEXT(L2994),VLOOKUP(L2994,'_Keuzelijst Algemeen'!$B$3:$C$74,2),"")</f>
        <v/>
      </c>
      <c r="N2994" s="69"/>
      <c r="O2994" s="85"/>
    </row>
    <row r="2995" spans="1:15" x14ac:dyDescent="0.3">
      <c r="A2995" s="249" t="s">
        <v>832</v>
      </c>
      <c r="B2995" s="86" t="s">
        <v>1012</v>
      </c>
      <c r="C2995" s="86" t="s">
        <v>1100</v>
      </c>
      <c r="D2995" s="86" t="s">
        <v>1016</v>
      </c>
      <c r="E2995" s="87"/>
      <c r="F2995" s="69"/>
      <c r="G2995" s="69"/>
      <c r="H2995" s="85"/>
      <c r="I2995" s="69"/>
      <c r="J2995" s="69"/>
      <c r="K2995" s="69"/>
      <c r="L2995" s="69"/>
      <c r="M2995" s="270" t="str">
        <f>IF(ISTEXT(L2995),VLOOKUP(L2995,'_Keuzelijst Algemeen'!$B$3:$C$74,2),"")</f>
        <v/>
      </c>
      <c r="N2995" s="69"/>
      <c r="O2995" s="85"/>
    </row>
    <row r="2996" spans="1:15" x14ac:dyDescent="0.3">
      <c r="A2996" s="249" t="s">
        <v>832</v>
      </c>
      <c r="B2996" s="86" t="s">
        <v>1012</v>
      </c>
      <c r="C2996" s="86" t="s">
        <v>1100</v>
      </c>
      <c r="D2996" s="86" t="s">
        <v>1016</v>
      </c>
      <c r="E2996" s="87"/>
      <c r="F2996" s="69"/>
      <c r="G2996" s="69"/>
      <c r="H2996" s="85"/>
      <c r="I2996" s="69"/>
      <c r="J2996" s="69"/>
      <c r="K2996" s="69"/>
      <c r="L2996" s="69"/>
      <c r="M2996" s="270" t="str">
        <f>IF(ISTEXT(L2996),VLOOKUP(L2996,'_Keuzelijst Algemeen'!$B$3:$C$74,2),"")</f>
        <v/>
      </c>
      <c r="N2996" s="69"/>
      <c r="O2996" s="85"/>
    </row>
    <row r="2997" spans="1:15" x14ac:dyDescent="0.3">
      <c r="A2997" s="249" t="s">
        <v>832</v>
      </c>
      <c r="B2997" s="86" t="s">
        <v>1012</v>
      </c>
      <c r="C2997" s="86" t="s">
        <v>1100</v>
      </c>
      <c r="D2997" s="86" t="s">
        <v>1016</v>
      </c>
      <c r="E2997" s="87"/>
      <c r="F2997" s="69"/>
      <c r="G2997" s="69"/>
      <c r="H2997" s="85"/>
      <c r="I2997" s="69"/>
      <c r="J2997" s="69"/>
      <c r="K2997" s="69"/>
      <c r="L2997" s="69"/>
      <c r="M2997" s="270" t="str">
        <f>IF(ISTEXT(L2997),VLOOKUP(L2997,'_Keuzelijst Algemeen'!$B$3:$C$74,2),"")</f>
        <v/>
      </c>
      <c r="N2997" s="69"/>
      <c r="O2997" s="85"/>
    </row>
    <row r="2998" spans="1:15" x14ac:dyDescent="0.3">
      <c r="A2998" s="249" t="s">
        <v>832</v>
      </c>
      <c r="B2998" s="86" t="s">
        <v>1012</v>
      </c>
      <c r="C2998" s="86" t="s">
        <v>1100</v>
      </c>
      <c r="D2998" s="86" t="s">
        <v>1016</v>
      </c>
      <c r="E2998" s="87"/>
      <c r="F2998" s="69"/>
      <c r="G2998" s="69"/>
      <c r="H2998" s="85"/>
      <c r="I2998" s="69"/>
      <c r="J2998" s="69"/>
      <c r="K2998" s="69"/>
      <c r="L2998" s="69"/>
      <c r="M2998" s="270" t="str">
        <f>IF(ISTEXT(L2998),VLOOKUP(L2998,'_Keuzelijst Algemeen'!$B$3:$C$74,2),"")</f>
        <v/>
      </c>
      <c r="N2998" s="69"/>
      <c r="O2998" s="85"/>
    </row>
    <row r="2999" spans="1:15" x14ac:dyDescent="0.3">
      <c r="A2999" s="249" t="s">
        <v>832</v>
      </c>
      <c r="B2999" s="86" t="s">
        <v>1012</v>
      </c>
      <c r="C2999" s="86" t="s">
        <v>1100</v>
      </c>
      <c r="D2999" s="86" t="s">
        <v>1016</v>
      </c>
      <c r="E2999" s="87"/>
      <c r="F2999" s="69"/>
      <c r="G2999" s="69"/>
      <c r="H2999" s="85"/>
      <c r="I2999" s="69"/>
      <c r="J2999" s="69"/>
      <c r="K2999" s="69"/>
      <c r="L2999" s="69"/>
      <c r="M2999" s="270" t="str">
        <f>IF(ISTEXT(L2999),VLOOKUP(L2999,'_Keuzelijst Algemeen'!$B$3:$C$74,2),"")</f>
        <v/>
      </c>
      <c r="N2999" s="69"/>
      <c r="O2999" s="85"/>
    </row>
    <row r="3000" spans="1:15" x14ac:dyDescent="0.3">
      <c r="A3000" s="249" t="s">
        <v>832</v>
      </c>
      <c r="B3000" s="86" t="s">
        <v>1012</v>
      </c>
      <c r="C3000" s="86" t="s">
        <v>1100</v>
      </c>
      <c r="D3000" s="86" t="s">
        <v>1016</v>
      </c>
      <c r="E3000" s="87"/>
      <c r="F3000" s="69"/>
      <c r="G3000" s="69"/>
      <c r="H3000" s="85"/>
      <c r="I3000" s="69"/>
      <c r="J3000" s="69"/>
      <c r="K3000" s="69"/>
      <c r="L3000" s="69"/>
      <c r="M3000" s="270" t="str">
        <f>IF(ISTEXT(L3000),VLOOKUP(L3000,'_Keuzelijst Algemeen'!$B$3:$C$74,2),"")</f>
        <v/>
      </c>
      <c r="N3000" s="69"/>
      <c r="O3000" s="85"/>
    </row>
    <row r="3001" spans="1:15" x14ac:dyDescent="0.3">
      <c r="A3001" s="249" t="s">
        <v>832</v>
      </c>
      <c r="B3001" s="86" t="s">
        <v>1012</v>
      </c>
      <c r="C3001" s="86" t="s">
        <v>1100</v>
      </c>
      <c r="D3001" s="86" t="s">
        <v>1016</v>
      </c>
      <c r="E3001" s="87"/>
      <c r="F3001" s="69"/>
      <c r="G3001" s="69"/>
      <c r="H3001" s="85"/>
      <c r="I3001" s="69"/>
      <c r="J3001" s="69"/>
      <c r="K3001" s="69"/>
      <c r="L3001" s="69"/>
      <c r="M3001" s="270" t="str">
        <f>IF(ISTEXT(L3001),VLOOKUP(L3001,'_Keuzelijst Algemeen'!$B$3:$C$74,2),"")</f>
        <v/>
      </c>
      <c r="N3001" s="69"/>
      <c r="O3001" s="85"/>
    </row>
    <row r="3002" spans="1:15" x14ac:dyDescent="0.3">
      <c r="A3002" s="249" t="s">
        <v>832</v>
      </c>
      <c r="B3002" s="86" t="s">
        <v>1012</v>
      </c>
      <c r="C3002" s="86" t="s">
        <v>1100</v>
      </c>
      <c r="D3002" s="86" t="s">
        <v>1016</v>
      </c>
      <c r="E3002" s="87"/>
      <c r="F3002" s="69"/>
      <c r="G3002" s="69"/>
      <c r="H3002" s="85"/>
      <c r="I3002" s="69"/>
      <c r="J3002" s="69"/>
      <c r="K3002" s="69"/>
      <c r="L3002" s="69"/>
      <c r="M3002" s="270" t="str">
        <f>IF(ISTEXT(L3002),VLOOKUP(L3002,'_Keuzelijst Algemeen'!$B$3:$C$74,2),"")</f>
        <v/>
      </c>
      <c r="N3002" s="69"/>
      <c r="O3002" s="85"/>
    </row>
    <row r="3003" spans="1:15" x14ac:dyDescent="0.3">
      <c r="A3003" s="249" t="s">
        <v>832</v>
      </c>
      <c r="B3003" s="86" t="s">
        <v>1012</v>
      </c>
      <c r="C3003" s="86" t="s">
        <v>1100</v>
      </c>
      <c r="D3003" s="86" t="s">
        <v>1016</v>
      </c>
      <c r="E3003" s="87"/>
      <c r="F3003" s="69"/>
      <c r="G3003" s="69"/>
      <c r="H3003" s="85"/>
      <c r="I3003" s="69"/>
      <c r="J3003" s="69"/>
      <c r="K3003" s="69"/>
      <c r="L3003" s="69"/>
      <c r="M3003" s="270" t="str">
        <f>IF(ISTEXT(L3003),VLOOKUP(L3003,'_Keuzelijst Algemeen'!$B$3:$C$74,2),"")</f>
        <v/>
      </c>
      <c r="N3003" s="69"/>
      <c r="O3003" s="85"/>
    </row>
    <row r="3004" spans="1:15" x14ac:dyDescent="0.3">
      <c r="A3004" s="249" t="s">
        <v>832</v>
      </c>
      <c r="B3004" s="86" t="s">
        <v>1012</v>
      </c>
      <c r="C3004" s="86" t="s">
        <v>1100</v>
      </c>
      <c r="D3004" s="86" t="s">
        <v>1016</v>
      </c>
      <c r="E3004" s="87"/>
      <c r="F3004" s="69"/>
      <c r="G3004" s="69"/>
      <c r="H3004" s="85"/>
      <c r="I3004" s="69"/>
      <c r="J3004" s="69"/>
      <c r="K3004" s="69"/>
      <c r="L3004" s="69"/>
      <c r="M3004" s="270" t="str">
        <f>IF(ISTEXT(L3004),VLOOKUP(L3004,'_Keuzelijst Algemeen'!$B$3:$C$74,2),"")</f>
        <v/>
      </c>
      <c r="N3004" s="69"/>
      <c r="O3004" s="85"/>
    </row>
    <row r="3005" spans="1:15" x14ac:dyDescent="0.3">
      <c r="A3005" s="249" t="s">
        <v>832</v>
      </c>
      <c r="B3005" s="86" t="s">
        <v>1012</v>
      </c>
      <c r="C3005" s="86" t="s">
        <v>1100</v>
      </c>
      <c r="D3005" s="86" t="s">
        <v>1016</v>
      </c>
      <c r="E3005" s="87"/>
      <c r="F3005" s="69"/>
      <c r="G3005" s="69"/>
      <c r="H3005" s="85"/>
      <c r="I3005" s="69"/>
      <c r="J3005" s="69"/>
      <c r="K3005" s="69"/>
      <c r="L3005" s="69"/>
      <c r="M3005" s="270" t="str">
        <f>IF(ISTEXT(L3005),VLOOKUP(L3005,'_Keuzelijst Algemeen'!$B$3:$C$74,2),"")</f>
        <v/>
      </c>
      <c r="N3005" s="69"/>
      <c r="O3005" s="85"/>
    </row>
    <row r="3006" spans="1:15" x14ac:dyDescent="0.3">
      <c r="A3006" s="249" t="s">
        <v>832</v>
      </c>
      <c r="B3006" s="86" t="s">
        <v>1012</v>
      </c>
      <c r="C3006" s="86" t="s">
        <v>1100</v>
      </c>
      <c r="D3006" s="86" t="s">
        <v>1016</v>
      </c>
      <c r="E3006" s="87"/>
      <c r="F3006" s="69"/>
      <c r="G3006" s="69"/>
      <c r="H3006" s="85"/>
      <c r="I3006" s="69"/>
      <c r="J3006" s="69"/>
      <c r="K3006" s="69"/>
      <c r="L3006" s="69"/>
      <c r="M3006" s="270" t="str">
        <f>IF(ISTEXT(L3006),VLOOKUP(L3006,'_Keuzelijst Algemeen'!$B$3:$C$74,2),"")</f>
        <v/>
      </c>
      <c r="N3006" s="69"/>
      <c r="O3006" s="85"/>
    </row>
    <row r="3007" spans="1:15" x14ac:dyDescent="0.3">
      <c r="A3007" s="249" t="s">
        <v>832</v>
      </c>
      <c r="B3007" s="86" t="s">
        <v>1012</v>
      </c>
      <c r="C3007" s="86" t="s">
        <v>1100</v>
      </c>
      <c r="D3007" s="86" t="s">
        <v>1016</v>
      </c>
      <c r="E3007" s="87"/>
      <c r="F3007" s="69"/>
      <c r="G3007" s="69"/>
      <c r="H3007" s="85"/>
      <c r="I3007" s="69"/>
      <c r="J3007" s="69"/>
      <c r="K3007" s="69"/>
      <c r="L3007" s="69"/>
      <c r="M3007" s="270" t="str">
        <f>IF(ISTEXT(L3007),VLOOKUP(L3007,'_Keuzelijst Algemeen'!$B$3:$C$74,2),"")</f>
        <v/>
      </c>
      <c r="N3007" s="69"/>
      <c r="O3007" s="85"/>
    </row>
    <row r="3008" spans="1:15" x14ac:dyDescent="0.3">
      <c r="A3008" s="249" t="s">
        <v>832</v>
      </c>
      <c r="B3008" s="86" t="s">
        <v>1012</v>
      </c>
      <c r="C3008" s="86" t="s">
        <v>1100</v>
      </c>
      <c r="D3008" s="86" t="s">
        <v>1016</v>
      </c>
      <c r="E3008" s="87"/>
      <c r="F3008" s="69"/>
      <c r="G3008" s="69"/>
      <c r="H3008" s="85"/>
      <c r="I3008" s="69"/>
      <c r="J3008" s="69"/>
      <c r="K3008" s="69"/>
      <c r="L3008" s="69"/>
      <c r="M3008" s="270" t="str">
        <f>IF(ISTEXT(L3008),VLOOKUP(L3008,'_Keuzelijst Algemeen'!$B$3:$C$74,2),"")</f>
        <v/>
      </c>
      <c r="N3008" s="69"/>
      <c r="O3008" s="85"/>
    </row>
    <row r="3009" spans="1:15" x14ac:dyDescent="0.3">
      <c r="A3009" s="249" t="s">
        <v>832</v>
      </c>
      <c r="B3009" s="86" t="s">
        <v>1012</v>
      </c>
      <c r="C3009" s="86" t="s">
        <v>1100</v>
      </c>
      <c r="D3009" s="86" t="s">
        <v>1016</v>
      </c>
      <c r="E3009" s="87"/>
      <c r="F3009" s="69"/>
      <c r="G3009" s="69"/>
      <c r="H3009" s="85"/>
      <c r="I3009" s="69"/>
      <c r="J3009" s="69"/>
      <c r="K3009" s="69"/>
      <c r="L3009" s="69"/>
      <c r="M3009" s="270" t="str">
        <f>IF(ISTEXT(L3009),VLOOKUP(L3009,'_Keuzelijst Algemeen'!$B$3:$C$74,2),"")</f>
        <v/>
      </c>
      <c r="N3009" s="69"/>
      <c r="O3009" s="85"/>
    </row>
    <row r="3010" spans="1:15" x14ac:dyDescent="0.3">
      <c r="A3010" s="249" t="s">
        <v>832</v>
      </c>
      <c r="B3010" s="86" t="s">
        <v>1012</v>
      </c>
      <c r="C3010" s="86" t="s">
        <v>1100</v>
      </c>
      <c r="D3010" s="86" t="s">
        <v>1016</v>
      </c>
      <c r="E3010" s="87"/>
      <c r="F3010" s="69"/>
      <c r="G3010" s="69"/>
      <c r="H3010" s="85"/>
      <c r="I3010" s="69"/>
      <c r="J3010" s="69"/>
      <c r="K3010" s="69"/>
      <c r="L3010" s="69"/>
      <c r="M3010" s="270" t="str">
        <f>IF(ISTEXT(L3010),VLOOKUP(L3010,'_Keuzelijst Algemeen'!$B$3:$C$74,2),"")</f>
        <v/>
      </c>
      <c r="N3010" s="69"/>
      <c r="O3010" s="85"/>
    </row>
    <row r="3011" spans="1:15" x14ac:dyDescent="0.3">
      <c r="A3011" s="249" t="s">
        <v>832</v>
      </c>
      <c r="B3011" s="86" t="s">
        <v>1012</v>
      </c>
      <c r="C3011" s="86" t="s">
        <v>1100</v>
      </c>
      <c r="D3011" s="86" t="s">
        <v>1016</v>
      </c>
      <c r="E3011" s="87"/>
      <c r="F3011" s="69"/>
      <c r="G3011" s="69"/>
      <c r="H3011" s="85"/>
      <c r="I3011" s="69"/>
      <c r="J3011" s="69"/>
      <c r="K3011" s="69"/>
      <c r="L3011" s="69"/>
      <c r="M3011" s="270" t="str">
        <f>IF(ISTEXT(L3011),VLOOKUP(L3011,'_Keuzelijst Algemeen'!$B$3:$C$74,2),"")</f>
        <v/>
      </c>
      <c r="N3011" s="69"/>
      <c r="O3011" s="85"/>
    </row>
    <row r="3012" spans="1:15" x14ac:dyDescent="0.3">
      <c r="A3012" s="249" t="s">
        <v>832</v>
      </c>
      <c r="B3012" s="86" t="s">
        <v>1012</v>
      </c>
      <c r="C3012" s="86" t="s">
        <v>1100</v>
      </c>
      <c r="D3012" s="86" t="s">
        <v>1016</v>
      </c>
      <c r="E3012" s="87"/>
      <c r="F3012" s="69"/>
      <c r="G3012" s="69"/>
      <c r="H3012" s="85"/>
      <c r="I3012" s="69"/>
      <c r="J3012" s="69"/>
      <c r="K3012" s="69"/>
      <c r="L3012" s="69"/>
      <c r="M3012" s="270" t="str">
        <f>IF(ISTEXT(L3012),VLOOKUP(L3012,'_Keuzelijst Algemeen'!$B$3:$C$74,2),"")</f>
        <v/>
      </c>
      <c r="N3012" s="69"/>
      <c r="O3012" s="85"/>
    </row>
    <row r="3013" spans="1:15" x14ac:dyDescent="0.3">
      <c r="A3013" s="249" t="s">
        <v>832</v>
      </c>
      <c r="B3013" s="86" t="s">
        <v>1012</v>
      </c>
      <c r="C3013" s="86" t="s">
        <v>1100</v>
      </c>
      <c r="D3013" s="86" t="s">
        <v>1016</v>
      </c>
      <c r="E3013" s="87"/>
      <c r="F3013" s="69"/>
      <c r="G3013" s="69"/>
      <c r="H3013" s="85"/>
      <c r="I3013" s="69"/>
      <c r="J3013" s="69"/>
      <c r="K3013" s="69"/>
      <c r="L3013" s="69"/>
      <c r="M3013" s="270" t="str">
        <f>IF(ISTEXT(L3013),VLOOKUP(L3013,'_Keuzelijst Algemeen'!$B$3:$C$74,2),"")</f>
        <v/>
      </c>
      <c r="N3013" s="69"/>
      <c r="O3013" s="85"/>
    </row>
    <row r="3014" spans="1:15" x14ac:dyDescent="0.3">
      <c r="A3014" s="249" t="s">
        <v>832</v>
      </c>
      <c r="B3014" s="86" t="s">
        <v>1012</v>
      </c>
      <c r="C3014" s="86" t="s">
        <v>1100</v>
      </c>
      <c r="D3014" s="86" t="s">
        <v>1016</v>
      </c>
      <c r="E3014" s="87"/>
      <c r="F3014" s="69"/>
      <c r="G3014" s="69"/>
      <c r="H3014" s="85"/>
      <c r="I3014" s="69"/>
      <c r="J3014" s="69"/>
      <c r="K3014" s="69"/>
      <c r="L3014" s="69"/>
      <c r="M3014" s="270" t="str">
        <f>IF(ISTEXT(L3014),VLOOKUP(L3014,'_Keuzelijst Algemeen'!$B$3:$C$74,2),"")</f>
        <v/>
      </c>
      <c r="N3014" s="69"/>
      <c r="O3014" s="85"/>
    </row>
    <row r="3015" spans="1:15" x14ac:dyDescent="0.3">
      <c r="A3015" s="249" t="s">
        <v>832</v>
      </c>
      <c r="B3015" s="86" t="s">
        <v>1012</v>
      </c>
      <c r="C3015" s="86" t="s">
        <v>1100</v>
      </c>
      <c r="D3015" s="86" t="s">
        <v>1016</v>
      </c>
      <c r="E3015" s="87"/>
      <c r="F3015" s="69"/>
      <c r="G3015" s="69"/>
      <c r="H3015" s="85"/>
      <c r="I3015" s="69"/>
      <c r="J3015" s="69"/>
      <c r="K3015" s="69"/>
      <c r="L3015" s="69"/>
      <c r="M3015" s="270" t="str">
        <f>IF(ISTEXT(L3015),VLOOKUP(L3015,'_Keuzelijst Algemeen'!$B$3:$C$74,2),"")</f>
        <v/>
      </c>
      <c r="N3015" s="69"/>
      <c r="O3015" s="85"/>
    </row>
    <row r="3016" spans="1:15" x14ac:dyDescent="0.3">
      <c r="A3016" s="249" t="s">
        <v>832</v>
      </c>
      <c r="B3016" s="86" t="s">
        <v>1012</v>
      </c>
      <c r="C3016" s="86" t="s">
        <v>1100</v>
      </c>
      <c r="D3016" s="86" t="s">
        <v>1016</v>
      </c>
      <c r="E3016" s="87"/>
      <c r="F3016" s="69"/>
      <c r="G3016" s="69"/>
      <c r="H3016" s="85"/>
      <c r="I3016" s="69"/>
      <c r="J3016" s="69"/>
      <c r="K3016" s="69"/>
      <c r="L3016" s="69"/>
      <c r="M3016" s="270" t="str">
        <f>IF(ISTEXT(L3016),VLOOKUP(L3016,'_Keuzelijst Algemeen'!$B$3:$C$74,2),"")</f>
        <v/>
      </c>
      <c r="N3016" s="69"/>
      <c r="O3016" s="85"/>
    </row>
    <row r="3017" spans="1:15" x14ac:dyDescent="0.3">
      <c r="A3017" s="249" t="s">
        <v>832</v>
      </c>
      <c r="B3017" s="86" t="s">
        <v>1012</v>
      </c>
      <c r="C3017" s="86" t="s">
        <v>1100</v>
      </c>
      <c r="D3017" s="86" t="s">
        <v>1016</v>
      </c>
      <c r="E3017" s="87"/>
      <c r="F3017" s="69"/>
      <c r="G3017" s="69"/>
      <c r="H3017" s="85"/>
      <c r="I3017" s="69"/>
      <c r="J3017" s="69"/>
      <c r="K3017" s="69"/>
      <c r="L3017" s="69"/>
      <c r="M3017" s="270" t="str">
        <f>IF(ISTEXT(L3017),VLOOKUP(L3017,'_Keuzelijst Algemeen'!$B$3:$C$74,2),"")</f>
        <v/>
      </c>
      <c r="N3017" s="69"/>
      <c r="O3017" s="85"/>
    </row>
    <row r="3018" spans="1:15" x14ac:dyDescent="0.3">
      <c r="A3018" s="249" t="s">
        <v>832</v>
      </c>
      <c r="B3018" s="86" t="s">
        <v>1012</v>
      </c>
      <c r="C3018" s="86" t="s">
        <v>1100</v>
      </c>
      <c r="D3018" s="86" t="s">
        <v>1016</v>
      </c>
      <c r="E3018" s="87"/>
      <c r="F3018" s="69"/>
      <c r="G3018" s="69"/>
      <c r="H3018" s="85"/>
      <c r="I3018" s="69"/>
      <c r="J3018" s="69"/>
      <c r="K3018" s="69"/>
      <c r="L3018" s="69"/>
      <c r="M3018" s="270" t="str">
        <f>IF(ISTEXT(L3018),VLOOKUP(L3018,'_Keuzelijst Algemeen'!$B$3:$C$74,2),"")</f>
        <v/>
      </c>
      <c r="N3018" s="69"/>
      <c r="O3018" s="85"/>
    </row>
    <row r="3019" spans="1:15" x14ac:dyDescent="0.3">
      <c r="A3019" s="249" t="s">
        <v>832</v>
      </c>
      <c r="B3019" s="86" t="s">
        <v>1012</v>
      </c>
      <c r="C3019" s="86" t="s">
        <v>1100</v>
      </c>
      <c r="D3019" s="86" t="s">
        <v>1016</v>
      </c>
      <c r="E3019" s="87"/>
      <c r="F3019" s="69"/>
      <c r="G3019" s="69"/>
      <c r="H3019" s="85"/>
      <c r="I3019" s="69"/>
      <c r="J3019" s="69"/>
      <c r="K3019" s="69"/>
      <c r="L3019" s="69"/>
      <c r="M3019" s="270" t="str">
        <f>IF(ISTEXT(L3019),VLOOKUP(L3019,'_Keuzelijst Algemeen'!$B$3:$C$74,2),"")</f>
        <v/>
      </c>
      <c r="N3019" s="69"/>
      <c r="O3019" s="85"/>
    </row>
    <row r="3020" spans="1:15" x14ac:dyDescent="0.3">
      <c r="A3020" s="249" t="s">
        <v>832</v>
      </c>
      <c r="B3020" s="86" t="s">
        <v>1012</v>
      </c>
      <c r="C3020" s="86" t="s">
        <v>1100</v>
      </c>
      <c r="D3020" s="86" t="s">
        <v>1016</v>
      </c>
      <c r="E3020" s="87"/>
      <c r="F3020" s="69"/>
      <c r="G3020" s="69"/>
      <c r="H3020" s="85"/>
      <c r="I3020" s="69"/>
      <c r="J3020" s="69"/>
      <c r="K3020" s="69"/>
      <c r="L3020" s="69"/>
      <c r="M3020" s="270" t="str">
        <f>IF(ISTEXT(L3020),VLOOKUP(L3020,'_Keuzelijst Algemeen'!$B$3:$C$74,2),"")</f>
        <v/>
      </c>
      <c r="N3020" s="69"/>
      <c r="O3020" s="85"/>
    </row>
    <row r="3021" spans="1:15" x14ac:dyDescent="0.3">
      <c r="A3021" s="249" t="s">
        <v>832</v>
      </c>
      <c r="B3021" s="86" t="s">
        <v>1012</v>
      </c>
      <c r="C3021" s="86" t="s">
        <v>1100</v>
      </c>
      <c r="D3021" s="86" t="s">
        <v>1016</v>
      </c>
      <c r="E3021" s="87"/>
      <c r="F3021" s="69"/>
      <c r="G3021" s="69"/>
      <c r="H3021" s="85"/>
      <c r="I3021" s="69"/>
      <c r="J3021" s="69"/>
      <c r="K3021" s="69"/>
      <c r="L3021" s="69"/>
      <c r="M3021" s="270" t="str">
        <f>IF(ISTEXT(L3021),VLOOKUP(L3021,'_Keuzelijst Algemeen'!$B$3:$C$74,2),"")</f>
        <v/>
      </c>
      <c r="N3021" s="69"/>
      <c r="O3021" s="85"/>
    </row>
    <row r="3022" spans="1:15" x14ac:dyDescent="0.3">
      <c r="A3022" s="249" t="s">
        <v>832</v>
      </c>
      <c r="B3022" s="86" t="s">
        <v>1012</v>
      </c>
      <c r="C3022" s="86" t="s">
        <v>1100</v>
      </c>
      <c r="D3022" s="86" t="s">
        <v>1016</v>
      </c>
      <c r="E3022" s="87"/>
      <c r="F3022" s="69"/>
      <c r="G3022" s="69"/>
      <c r="H3022" s="85"/>
      <c r="I3022" s="69"/>
      <c r="J3022" s="69"/>
      <c r="K3022" s="69"/>
      <c r="L3022" s="69"/>
      <c r="M3022" s="270" t="str">
        <f>IF(ISTEXT(L3022),VLOOKUP(L3022,'_Keuzelijst Algemeen'!$B$3:$C$74,2),"")</f>
        <v/>
      </c>
      <c r="N3022" s="69"/>
      <c r="O3022" s="85"/>
    </row>
    <row r="3023" spans="1:15" x14ac:dyDescent="0.3">
      <c r="A3023" s="249" t="s">
        <v>832</v>
      </c>
      <c r="B3023" s="86" t="s">
        <v>1012</v>
      </c>
      <c r="C3023" s="86" t="s">
        <v>1100</v>
      </c>
      <c r="D3023" s="86" t="s">
        <v>1016</v>
      </c>
      <c r="E3023" s="87"/>
      <c r="F3023" s="69"/>
      <c r="G3023" s="69"/>
      <c r="H3023" s="85"/>
      <c r="I3023" s="69"/>
      <c r="J3023" s="69"/>
      <c r="K3023" s="69"/>
      <c r="L3023" s="69"/>
      <c r="M3023" s="270" t="str">
        <f>IF(ISTEXT(L3023),VLOOKUP(L3023,'_Keuzelijst Algemeen'!$B$3:$C$74,2),"")</f>
        <v/>
      </c>
      <c r="N3023" s="69"/>
      <c r="O3023" s="85"/>
    </row>
    <row r="3024" spans="1:15" x14ac:dyDescent="0.3">
      <c r="A3024" s="249" t="s">
        <v>832</v>
      </c>
      <c r="B3024" s="86" t="s">
        <v>1012</v>
      </c>
      <c r="C3024" s="86" t="s">
        <v>1100</v>
      </c>
      <c r="D3024" s="86" t="s">
        <v>1016</v>
      </c>
      <c r="E3024" s="87"/>
      <c r="F3024" s="69"/>
      <c r="G3024" s="69"/>
      <c r="H3024" s="85"/>
      <c r="I3024" s="69"/>
      <c r="J3024" s="69"/>
      <c r="K3024" s="69"/>
      <c r="L3024" s="69"/>
      <c r="M3024" s="270" t="str">
        <f>IF(ISTEXT(L3024),VLOOKUP(L3024,'_Keuzelijst Algemeen'!$B$3:$C$74,2),"")</f>
        <v/>
      </c>
      <c r="N3024" s="69"/>
      <c r="O3024" s="85"/>
    </row>
    <row r="3025" spans="1:15" x14ac:dyDescent="0.3">
      <c r="A3025" s="249" t="s">
        <v>832</v>
      </c>
      <c r="B3025" s="86" t="s">
        <v>1012</v>
      </c>
      <c r="C3025" s="86" t="s">
        <v>1100</v>
      </c>
      <c r="D3025" s="86" t="s">
        <v>1016</v>
      </c>
      <c r="E3025" s="87"/>
      <c r="F3025" s="69"/>
      <c r="G3025" s="69"/>
      <c r="H3025" s="85"/>
      <c r="I3025" s="69"/>
      <c r="J3025" s="69"/>
      <c r="K3025" s="69"/>
      <c r="L3025" s="69"/>
      <c r="M3025" s="270" t="str">
        <f>IF(ISTEXT(L3025),VLOOKUP(L3025,'_Keuzelijst Algemeen'!$B$3:$C$74,2),"")</f>
        <v/>
      </c>
      <c r="N3025" s="69"/>
      <c r="O3025" s="85"/>
    </row>
    <row r="3026" spans="1:15" x14ac:dyDescent="0.3">
      <c r="A3026" s="249" t="s">
        <v>832</v>
      </c>
      <c r="B3026" s="86" t="s">
        <v>1012</v>
      </c>
      <c r="C3026" s="86" t="s">
        <v>1100</v>
      </c>
      <c r="D3026" s="86" t="s">
        <v>1016</v>
      </c>
      <c r="E3026" s="87"/>
      <c r="F3026" s="69"/>
      <c r="G3026" s="69"/>
      <c r="H3026" s="85"/>
      <c r="I3026" s="69"/>
      <c r="J3026" s="69"/>
      <c r="K3026" s="69"/>
      <c r="L3026" s="69"/>
      <c r="M3026" s="270" t="str">
        <f>IF(ISTEXT(L3026),VLOOKUP(L3026,'_Keuzelijst Algemeen'!$B$3:$C$74,2),"")</f>
        <v/>
      </c>
      <c r="N3026" s="69"/>
      <c r="O3026" s="85"/>
    </row>
    <row r="3027" spans="1:15" x14ac:dyDescent="0.3">
      <c r="A3027" s="249" t="s">
        <v>832</v>
      </c>
      <c r="B3027" s="86" t="s">
        <v>1012</v>
      </c>
      <c r="C3027" s="86" t="s">
        <v>1100</v>
      </c>
      <c r="D3027" s="86" t="s">
        <v>1016</v>
      </c>
      <c r="E3027" s="87"/>
      <c r="F3027" s="69"/>
      <c r="G3027" s="69"/>
      <c r="H3027" s="85"/>
      <c r="I3027" s="69"/>
      <c r="J3027" s="69"/>
      <c r="K3027" s="69"/>
      <c r="L3027" s="69"/>
      <c r="M3027" s="270" t="str">
        <f>IF(ISTEXT(L3027),VLOOKUP(L3027,'_Keuzelijst Algemeen'!$B$3:$C$74,2),"")</f>
        <v/>
      </c>
      <c r="N3027" s="69"/>
      <c r="O3027" s="85"/>
    </row>
    <row r="3028" spans="1:15" x14ac:dyDescent="0.3">
      <c r="A3028" s="249" t="s">
        <v>832</v>
      </c>
      <c r="B3028" s="86" t="s">
        <v>1012</v>
      </c>
      <c r="C3028" s="86" t="s">
        <v>1100</v>
      </c>
      <c r="D3028" s="86" t="s">
        <v>1016</v>
      </c>
      <c r="E3028" s="87"/>
      <c r="F3028" s="69"/>
      <c r="G3028" s="69"/>
      <c r="H3028" s="85"/>
      <c r="I3028" s="69"/>
      <c r="J3028" s="69"/>
      <c r="K3028" s="69"/>
      <c r="L3028" s="69"/>
      <c r="M3028" s="270" t="str">
        <f>IF(ISTEXT(L3028),VLOOKUP(L3028,'_Keuzelijst Algemeen'!$B$3:$C$74,2),"")</f>
        <v/>
      </c>
      <c r="N3028" s="69"/>
      <c r="O3028" s="85"/>
    </row>
    <row r="3029" spans="1:15" x14ac:dyDescent="0.3">
      <c r="A3029" s="249" t="s">
        <v>832</v>
      </c>
      <c r="B3029" s="86" t="s">
        <v>1012</v>
      </c>
      <c r="C3029" s="86" t="s">
        <v>1100</v>
      </c>
      <c r="D3029" s="86" t="s">
        <v>1016</v>
      </c>
      <c r="E3029" s="87"/>
      <c r="F3029" s="69"/>
      <c r="G3029" s="69"/>
      <c r="H3029" s="85"/>
      <c r="I3029" s="69"/>
      <c r="J3029" s="69"/>
      <c r="K3029" s="69"/>
      <c r="L3029" s="69"/>
      <c r="M3029" s="270" t="str">
        <f>IF(ISTEXT(L3029),VLOOKUP(L3029,'_Keuzelijst Algemeen'!$B$3:$C$74,2),"")</f>
        <v/>
      </c>
      <c r="N3029" s="69"/>
      <c r="O3029" s="85"/>
    </row>
    <row r="3030" spans="1:15" x14ac:dyDescent="0.3">
      <c r="A3030" s="249" t="s">
        <v>832</v>
      </c>
      <c r="B3030" s="86" t="s">
        <v>1012</v>
      </c>
      <c r="C3030" s="86" t="s">
        <v>1100</v>
      </c>
      <c r="D3030" s="86" t="s">
        <v>1016</v>
      </c>
      <c r="E3030" s="87"/>
      <c r="F3030" s="69"/>
      <c r="G3030" s="69"/>
      <c r="H3030" s="85"/>
      <c r="I3030" s="69"/>
      <c r="J3030" s="69"/>
      <c r="K3030" s="69"/>
      <c r="L3030" s="69"/>
      <c r="M3030" s="270" t="str">
        <f>IF(ISTEXT(L3030),VLOOKUP(L3030,'_Keuzelijst Algemeen'!$B$3:$C$74,2),"")</f>
        <v/>
      </c>
      <c r="N3030" s="69"/>
      <c r="O3030" s="85"/>
    </row>
    <row r="3031" spans="1:15" x14ac:dyDescent="0.3">
      <c r="A3031" s="249" t="s">
        <v>832</v>
      </c>
      <c r="B3031" s="86" t="s">
        <v>1012</v>
      </c>
      <c r="C3031" s="86" t="s">
        <v>1100</v>
      </c>
      <c r="D3031" s="86" t="s">
        <v>1016</v>
      </c>
      <c r="E3031" s="87"/>
      <c r="F3031" s="69"/>
      <c r="G3031" s="69"/>
      <c r="H3031" s="85"/>
      <c r="I3031" s="69"/>
      <c r="J3031" s="69"/>
      <c r="K3031" s="69"/>
      <c r="L3031" s="69"/>
      <c r="M3031" s="270" t="str">
        <f>IF(ISTEXT(L3031),VLOOKUP(L3031,'_Keuzelijst Algemeen'!$B$3:$C$74,2),"")</f>
        <v/>
      </c>
      <c r="N3031" s="69"/>
      <c r="O3031" s="85"/>
    </row>
    <row r="3032" spans="1:15" x14ac:dyDescent="0.3">
      <c r="A3032" s="249" t="s">
        <v>832</v>
      </c>
      <c r="B3032" s="86" t="s">
        <v>1012</v>
      </c>
      <c r="C3032" s="86" t="s">
        <v>1100</v>
      </c>
      <c r="D3032" s="86" t="s">
        <v>1016</v>
      </c>
      <c r="E3032" s="87"/>
      <c r="F3032" s="69"/>
      <c r="G3032" s="69"/>
      <c r="H3032" s="85"/>
      <c r="I3032" s="69"/>
      <c r="J3032" s="69"/>
      <c r="K3032" s="69"/>
      <c r="L3032" s="69"/>
      <c r="M3032" s="270" t="str">
        <f>IF(ISTEXT(L3032),VLOOKUP(L3032,'_Keuzelijst Algemeen'!$B$3:$C$74,2),"")</f>
        <v/>
      </c>
      <c r="N3032" s="69"/>
      <c r="O3032" s="85"/>
    </row>
    <row r="3033" spans="1:15" x14ac:dyDescent="0.3">
      <c r="A3033" s="249" t="s">
        <v>832</v>
      </c>
      <c r="B3033" s="86" t="s">
        <v>1012</v>
      </c>
      <c r="C3033" s="86" t="s">
        <v>1100</v>
      </c>
      <c r="D3033" s="86" t="s">
        <v>1016</v>
      </c>
      <c r="E3033" s="87"/>
      <c r="F3033" s="69"/>
      <c r="G3033" s="69"/>
      <c r="H3033" s="85"/>
      <c r="I3033" s="69"/>
      <c r="J3033" s="69"/>
      <c r="K3033" s="69"/>
      <c r="L3033" s="69"/>
      <c r="M3033" s="270" t="str">
        <f>IF(ISTEXT(L3033),VLOOKUP(L3033,'_Keuzelijst Algemeen'!$B$3:$C$74,2),"")</f>
        <v/>
      </c>
      <c r="N3033" s="69"/>
      <c r="O3033" s="85"/>
    </row>
    <row r="3034" spans="1:15" x14ac:dyDescent="0.3">
      <c r="A3034" s="249" t="s">
        <v>832</v>
      </c>
      <c r="B3034" s="86" t="s">
        <v>1012</v>
      </c>
      <c r="C3034" s="86" t="s">
        <v>1100</v>
      </c>
      <c r="D3034" s="86" t="s">
        <v>1016</v>
      </c>
      <c r="E3034" s="87"/>
      <c r="F3034" s="69"/>
      <c r="G3034" s="69"/>
      <c r="H3034" s="85"/>
      <c r="I3034" s="69"/>
      <c r="J3034" s="69"/>
      <c r="K3034" s="69"/>
      <c r="L3034" s="69"/>
      <c r="M3034" s="270" t="str">
        <f>IF(ISTEXT(L3034),VLOOKUP(L3034,'_Keuzelijst Algemeen'!$B$3:$C$74,2),"")</f>
        <v/>
      </c>
      <c r="N3034" s="69"/>
      <c r="O3034" s="85"/>
    </row>
    <row r="3035" spans="1:15" x14ac:dyDescent="0.3">
      <c r="A3035" s="249" t="s">
        <v>832</v>
      </c>
      <c r="B3035" s="86" t="s">
        <v>1012</v>
      </c>
      <c r="C3035" s="86" t="s">
        <v>1100</v>
      </c>
      <c r="D3035" s="86" t="s">
        <v>1016</v>
      </c>
      <c r="E3035" s="87"/>
      <c r="F3035" s="69"/>
      <c r="G3035" s="69"/>
      <c r="H3035" s="85"/>
      <c r="I3035" s="69"/>
      <c r="J3035" s="69"/>
      <c r="K3035" s="69"/>
      <c r="L3035" s="69"/>
      <c r="M3035" s="270" t="str">
        <f>IF(ISTEXT(L3035),VLOOKUP(L3035,'_Keuzelijst Algemeen'!$B$3:$C$74,2),"")</f>
        <v/>
      </c>
      <c r="N3035" s="69"/>
      <c r="O3035" s="85"/>
    </row>
    <row r="3036" spans="1:15" x14ac:dyDescent="0.3">
      <c r="A3036" s="249" t="s">
        <v>832</v>
      </c>
      <c r="B3036" s="86" t="s">
        <v>1012</v>
      </c>
      <c r="C3036" s="86" t="s">
        <v>1100</v>
      </c>
      <c r="D3036" s="86" t="s">
        <v>1016</v>
      </c>
      <c r="E3036" s="87"/>
      <c r="F3036" s="69"/>
      <c r="G3036" s="69"/>
      <c r="H3036" s="85"/>
      <c r="I3036" s="69"/>
      <c r="J3036" s="69"/>
      <c r="K3036" s="69"/>
      <c r="L3036" s="69"/>
      <c r="M3036" s="270" t="str">
        <f>IF(ISTEXT(L3036),VLOOKUP(L3036,'_Keuzelijst Algemeen'!$B$3:$C$74,2),"")</f>
        <v/>
      </c>
      <c r="N3036" s="69"/>
      <c r="O3036" s="85"/>
    </row>
    <row r="3037" spans="1:15" x14ac:dyDescent="0.3">
      <c r="A3037" s="249" t="s">
        <v>832</v>
      </c>
      <c r="B3037" s="86" t="s">
        <v>1012</v>
      </c>
      <c r="C3037" s="86" t="s">
        <v>1100</v>
      </c>
      <c r="D3037" s="86" t="s">
        <v>1016</v>
      </c>
      <c r="E3037" s="87"/>
      <c r="F3037" s="69"/>
      <c r="G3037" s="69"/>
      <c r="H3037" s="85"/>
      <c r="I3037" s="69"/>
      <c r="J3037" s="69"/>
      <c r="K3037" s="69"/>
      <c r="L3037" s="69"/>
      <c r="M3037" s="270" t="str">
        <f>IF(ISTEXT(L3037),VLOOKUP(L3037,'_Keuzelijst Algemeen'!$B$3:$C$74,2),"")</f>
        <v/>
      </c>
      <c r="N3037" s="69"/>
      <c r="O3037" s="85"/>
    </row>
    <row r="3038" spans="1:15" x14ac:dyDescent="0.3">
      <c r="A3038" s="249" t="s">
        <v>832</v>
      </c>
      <c r="B3038" s="86" t="s">
        <v>1012</v>
      </c>
      <c r="C3038" s="86" t="s">
        <v>1100</v>
      </c>
      <c r="D3038" s="86" t="s">
        <v>1016</v>
      </c>
      <c r="E3038" s="87"/>
      <c r="F3038" s="69"/>
      <c r="G3038" s="69"/>
      <c r="H3038" s="85"/>
      <c r="I3038" s="69"/>
      <c r="J3038" s="69"/>
      <c r="K3038" s="69"/>
      <c r="L3038" s="69"/>
      <c r="M3038" s="270" t="str">
        <f>IF(ISTEXT(L3038),VLOOKUP(L3038,'_Keuzelijst Algemeen'!$B$3:$C$74,2),"")</f>
        <v/>
      </c>
      <c r="N3038" s="69"/>
      <c r="O3038" s="85"/>
    </row>
    <row r="3039" spans="1:15" x14ac:dyDescent="0.3">
      <c r="A3039" s="249" t="s">
        <v>832</v>
      </c>
      <c r="B3039" s="86" t="s">
        <v>1012</v>
      </c>
      <c r="C3039" s="86" t="s">
        <v>1100</v>
      </c>
      <c r="D3039" s="86" t="s">
        <v>1016</v>
      </c>
      <c r="E3039" s="87"/>
      <c r="F3039" s="69"/>
      <c r="G3039" s="69"/>
      <c r="H3039" s="85"/>
      <c r="I3039" s="69"/>
      <c r="J3039" s="69"/>
      <c r="K3039" s="69"/>
      <c r="L3039" s="69"/>
      <c r="M3039" s="270" t="str">
        <f>IF(ISTEXT(L3039),VLOOKUP(L3039,'_Keuzelijst Algemeen'!$B$3:$C$74,2),"")</f>
        <v/>
      </c>
      <c r="N3039" s="69"/>
      <c r="O3039" s="85"/>
    </row>
    <row r="3040" spans="1:15" x14ac:dyDescent="0.3">
      <c r="A3040" s="249" t="s">
        <v>832</v>
      </c>
      <c r="B3040" s="86" t="s">
        <v>1012</v>
      </c>
      <c r="C3040" s="86" t="s">
        <v>1100</v>
      </c>
      <c r="D3040" s="86" t="s">
        <v>1016</v>
      </c>
      <c r="E3040" s="87"/>
      <c r="F3040" s="69"/>
      <c r="G3040" s="69"/>
      <c r="H3040" s="85"/>
      <c r="I3040" s="69"/>
      <c r="J3040" s="69"/>
      <c r="K3040" s="69"/>
      <c r="L3040" s="69"/>
      <c r="M3040" s="270" t="str">
        <f>IF(ISTEXT(L3040),VLOOKUP(L3040,'_Keuzelijst Algemeen'!$B$3:$C$74,2),"")</f>
        <v/>
      </c>
      <c r="N3040" s="69"/>
      <c r="O3040" s="85"/>
    </row>
    <row r="3041" spans="1:15" x14ac:dyDescent="0.3">
      <c r="A3041" s="249" t="s">
        <v>832</v>
      </c>
      <c r="B3041" s="86" t="s">
        <v>1012</v>
      </c>
      <c r="C3041" s="86" t="s">
        <v>1100</v>
      </c>
      <c r="D3041" s="86" t="s">
        <v>1016</v>
      </c>
      <c r="E3041" s="87"/>
      <c r="F3041" s="69"/>
      <c r="G3041" s="69"/>
      <c r="H3041" s="85"/>
      <c r="I3041" s="69"/>
      <c r="J3041" s="69"/>
      <c r="K3041" s="69"/>
      <c r="L3041" s="69"/>
      <c r="M3041" s="270" t="str">
        <f>IF(ISTEXT(L3041),VLOOKUP(L3041,'_Keuzelijst Algemeen'!$B$3:$C$74,2),"")</f>
        <v/>
      </c>
      <c r="N3041" s="69"/>
      <c r="O3041" s="85"/>
    </row>
    <row r="3042" spans="1:15" x14ac:dyDescent="0.3">
      <c r="A3042" s="249" t="s">
        <v>832</v>
      </c>
      <c r="B3042" s="86" t="s">
        <v>1012</v>
      </c>
      <c r="C3042" s="86" t="s">
        <v>1100</v>
      </c>
      <c r="D3042" s="86" t="s">
        <v>1016</v>
      </c>
      <c r="E3042" s="87"/>
      <c r="F3042" s="69"/>
      <c r="G3042" s="69"/>
      <c r="H3042" s="85"/>
      <c r="I3042" s="69"/>
      <c r="J3042" s="69"/>
      <c r="K3042" s="69"/>
      <c r="L3042" s="69"/>
      <c r="M3042" s="270" t="str">
        <f>IF(ISTEXT(L3042),VLOOKUP(L3042,'_Keuzelijst Algemeen'!$B$3:$C$74,2),"")</f>
        <v/>
      </c>
      <c r="N3042" s="69"/>
      <c r="O3042" s="85"/>
    </row>
    <row r="3043" spans="1:15" x14ac:dyDescent="0.3">
      <c r="A3043" s="249" t="s">
        <v>832</v>
      </c>
      <c r="B3043" s="86" t="s">
        <v>1012</v>
      </c>
      <c r="C3043" s="86" t="s">
        <v>1100</v>
      </c>
      <c r="D3043" s="86" t="s">
        <v>1016</v>
      </c>
      <c r="E3043" s="87"/>
      <c r="F3043" s="69"/>
      <c r="G3043" s="69"/>
      <c r="H3043" s="85"/>
      <c r="I3043" s="69"/>
      <c r="J3043" s="69"/>
      <c r="K3043" s="69"/>
      <c r="L3043" s="69"/>
      <c r="M3043" s="270" t="str">
        <f>IF(ISTEXT(L3043),VLOOKUP(L3043,'_Keuzelijst Algemeen'!$B$3:$C$74,2),"")</f>
        <v/>
      </c>
      <c r="N3043" s="69"/>
      <c r="O3043" s="85"/>
    </row>
    <row r="3044" spans="1:15" x14ac:dyDescent="0.3">
      <c r="A3044" s="249" t="s">
        <v>832</v>
      </c>
      <c r="B3044" s="86" t="s">
        <v>1012</v>
      </c>
      <c r="C3044" s="86" t="s">
        <v>1100</v>
      </c>
      <c r="D3044" s="86" t="s">
        <v>1016</v>
      </c>
      <c r="E3044" s="87"/>
      <c r="F3044" s="69"/>
      <c r="G3044" s="69"/>
      <c r="H3044" s="85"/>
      <c r="I3044" s="69"/>
      <c r="J3044" s="69"/>
      <c r="K3044" s="69"/>
      <c r="L3044" s="69"/>
      <c r="M3044" s="270" t="str">
        <f>IF(ISTEXT(L3044),VLOOKUP(L3044,'_Keuzelijst Algemeen'!$B$3:$C$74,2),"")</f>
        <v/>
      </c>
      <c r="N3044" s="69"/>
      <c r="O3044" s="85"/>
    </row>
    <row r="3045" spans="1:15" x14ac:dyDescent="0.3">
      <c r="A3045" s="249" t="s">
        <v>832</v>
      </c>
      <c r="B3045" s="86" t="s">
        <v>1012</v>
      </c>
      <c r="C3045" s="86" t="s">
        <v>1100</v>
      </c>
      <c r="D3045" s="86" t="s">
        <v>1016</v>
      </c>
      <c r="E3045" s="87"/>
      <c r="F3045" s="69"/>
      <c r="G3045" s="69"/>
      <c r="H3045" s="85"/>
      <c r="I3045" s="69"/>
      <c r="J3045" s="69"/>
      <c r="K3045" s="69"/>
      <c r="L3045" s="69"/>
      <c r="M3045" s="270" t="str">
        <f>IF(ISTEXT(L3045),VLOOKUP(L3045,'_Keuzelijst Algemeen'!$B$3:$C$74,2),"")</f>
        <v/>
      </c>
      <c r="N3045" s="69"/>
      <c r="O3045" s="85"/>
    </row>
    <row r="3046" spans="1:15" x14ac:dyDescent="0.3">
      <c r="A3046" s="249" t="s">
        <v>832</v>
      </c>
      <c r="B3046" s="86" t="s">
        <v>1012</v>
      </c>
      <c r="C3046" s="86" t="s">
        <v>1100</v>
      </c>
      <c r="D3046" s="86" t="s">
        <v>1016</v>
      </c>
      <c r="E3046" s="87"/>
      <c r="F3046" s="69"/>
      <c r="G3046" s="69"/>
      <c r="H3046" s="85"/>
      <c r="I3046" s="69"/>
      <c r="J3046" s="69"/>
      <c r="K3046" s="69"/>
      <c r="L3046" s="69"/>
      <c r="M3046" s="270" t="str">
        <f>IF(ISTEXT(L3046),VLOOKUP(L3046,'_Keuzelijst Algemeen'!$B$3:$C$74,2),"")</f>
        <v/>
      </c>
      <c r="N3046" s="69"/>
      <c r="O3046" s="85"/>
    </row>
    <row r="3047" spans="1:15" x14ac:dyDescent="0.3">
      <c r="A3047" s="249" t="s">
        <v>832</v>
      </c>
      <c r="B3047" s="86" t="s">
        <v>1012</v>
      </c>
      <c r="C3047" s="86" t="s">
        <v>1100</v>
      </c>
      <c r="D3047" s="86" t="s">
        <v>1016</v>
      </c>
      <c r="E3047" s="87"/>
      <c r="F3047" s="69"/>
      <c r="G3047" s="69"/>
      <c r="H3047" s="85"/>
      <c r="I3047" s="69"/>
      <c r="J3047" s="69"/>
      <c r="K3047" s="69"/>
      <c r="L3047" s="69"/>
      <c r="M3047" s="270" t="str">
        <f>IF(ISTEXT(L3047),VLOOKUP(L3047,'_Keuzelijst Algemeen'!$B$3:$C$74,2),"")</f>
        <v/>
      </c>
      <c r="N3047" s="69"/>
      <c r="O3047" s="85"/>
    </row>
    <row r="3048" spans="1:15" x14ac:dyDescent="0.3">
      <c r="A3048" s="249" t="s">
        <v>832</v>
      </c>
      <c r="B3048" s="86" t="s">
        <v>1012</v>
      </c>
      <c r="C3048" s="86" t="s">
        <v>1100</v>
      </c>
      <c r="D3048" s="86" t="s">
        <v>1016</v>
      </c>
      <c r="E3048" s="87"/>
      <c r="F3048" s="69"/>
      <c r="G3048" s="69"/>
      <c r="H3048" s="85"/>
      <c r="I3048" s="69"/>
      <c r="J3048" s="69"/>
      <c r="K3048" s="69"/>
      <c r="L3048" s="69"/>
      <c r="M3048" s="270" t="str">
        <f>IF(ISTEXT(L3048),VLOOKUP(L3048,'_Keuzelijst Algemeen'!$B$3:$C$74,2),"")</f>
        <v/>
      </c>
      <c r="N3048" s="69"/>
      <c r="O3048" s="85"/>
    </row>
    <row r="3049" spans="1:15" x14ac:dyDescent="0.3">
      <c r="A3049" s="249" t="s">
        <v>832</v>
      </c>
      <c r="B3049" s="86" t="s">
        <v>1012</v>
      </c>
      <c r="C3049" s="86" t="s">
        <v>1100</v>
      </c>
      <c r="D3049" s="86" t="s">
        <v>1016</v>
      </c>
      <c r="E3049" s="87"/>
      <c r="F3049" s="69"/>
      <c r="G3049" s="69"/>
      <c r="H3049" s="85"/>
      <c r="I3049" s="69"/>
      <c r="J3049" s="69"/>
      <c r="K3049" s="69"/>
      <c r="L3049" s="69"/>
      <c r="M3049" s="270" t="str">
        <f>IF(ISTEXT(L3049),VLOOKUP(L3049,'_Keuzelijst Algemeen'!$B$3:$C$74,2),"")</f>
        <v/>
      </c>
      <c r="N3049" s="69"/>
      <c r="O3049" s="85"/>
    </row>
    <row r="3050" spans="1:15" x14ac:dyDescent="0.3">
      <c r="A3050" s="249" t="s">
        <v>832</v>
      </c>
      <c r="B3050" s="86" t="s">
        <v>1012</v>
      </c>
      <c r="C3050" s="86" t="s">
        <v>1100</v>
      </c>
      <c r="D3050" s="86" t="s">
        <v>1016</v>
      </c>
      <c r="E3050" s="87"/>
      <c r="F3050" s="69"/>
      <c r="G3050" s="69"/>
      <c r="H3050" s="85"/>
      <c r="I3050" s="69"/>
      <c r="J3050" s="69"/>
      <c r="K3050" s="69"/>
      <c r="L3050" s="69"/>
      <c r="M3050" s="270" t="str">
        <f>IF(ISTEXT(L3050),VLOOKUP(L3050,'_Keuzelijst Algemeen'!$B$3:$C$74,2),"")</f>
        <v/>
      </c>
      <c r="N3050" s="69"/>
      <c r="O3050" s="85"/>
    </row>
    <row r="3051" spans="1:15" x14ac:dyDescent="0.3">
      <c r="A3051" s="249" t="s">
        <v>832</v>
      </c>
      <c r="B3051" s="86" t="s">
        <v>1012</v>
      </c>
      <c r="C3051" s="86" t="s">
        <v>1100</v>
      </c>
      <c r="D3051" s="86" t="s">
        <v>1016</v>
      </c>
      <c r="E3051" s="87"/>
      <c r="F3051" s="69"/>
      <c r="G3051" s="69"/>
      <c r="H3051" s="85"/>
      <c r="I3051" s="69"/>
      <c r="J3051" s="69"/>
      <c r="K3051" s="69"/>
      <c r="L3051" s="69"/>
      <c r="M3051" s="270" t="str">
        <f>IF(ISTEXT(L3051),VLOOKUP(L3051,'_Keuzelijst Algemeen'!$B$3:$C$74,2),"")</f>
        <v/>
      </c>
      <c r="N3051" s="69"/>
      <c r="O3051" s="85"/>
    </row>
    <row r="3052" spans="1:15" x14ac:dyDescent="0.3">
      <c r="A3052" s="249" t="s">
        <v>832</v>
      </c>
      <c r="B3052" s="86" t="s">
        <v>1012</v>
      </c>
      <c r="C3052" s="86" t="s">
        <v>1100</v>
      </c>
      <c r="D3052" s="86" t="s">
        <v>1016</v>
      </c>
      <c r="E3052" s="87"/>
      <c r="F3052" s="69"/>
      <c r="G3052" s="69"/>
      <c r="H3052" s="85"/>
      <c r="I3052" s="69"/>
      <c r="J3052" s="69"/>
      <c r="K3052" s="69"/>
      <c r="L3052" s="69"/>
      <c r="M3052" s="270" t="str">
        <f>IF(ISTEXT(L3052),VLOOKUP(L3052,'_Keuzelijst Algemeen'!$B$3:$C$74,2),"")</f>
        <v/>
      </c>
      <c r="N3052" s="69"/>
      <c r="O3052" s="85"/>
    </row>
    <row r="3053" spans="1:15" x14ac:dyDescent="0.3">
      <c r="A3053" s="249" t="s">
        <v>832</v>
      </c>
      <c r="B3053" s="86" t="s">
        <v>1012</v>
      </c>
      <c r="C3053" s="86" t="s">
        <v>1100</v>
      </c>
      <c r="D3053" s="86" t="s">
        <v>1016</v>
      </c>
      <c r="E3053" s="87"/>
      <c r="F3053" s="69"/>
      <c r="G3053" s="69"/>
      <c r="H3053" s="85"/>
      <c r="I3053" s="69"/>
      <c r="J3053" s="69"/>
      <c r="K3053" s="69"/>
      <c r="L3053" s="69"/>
      <c r="M3053" s="270" t="str">
        <f>IF(ISTEXT(L3053),VLOOKUP(L3053,'_Keuzelijst Algemeen'!$B$3:$C$74,2),"")</f>
        <v/>
      </c>
      <c r="N3053" s="69"/>
      <c r="O3053" s="85"/>
    </row>
    <row r="3054" spans="1:15" x14ac:dyDescent="0.3">
      <c r="A3054" s="249" t="s">
        <v>832</v>
      </c>
      <c r="B3054" s="86" t="s">
        <v>1012</v>
      </c>
      <c r="C3054" s="86" t="s">
        <v>1100</v>
      </c>
      <c r="D3054" s="86" t="s">
        <v>1016</v>
      </c>
      <c r="E3054" s="87"/>
      <c r="F3054" s="69"/>
      <c r="G3054" s="69"/>
      <c r="H3054" s="85"/>
      <c r="I3054" s="69"/>
      <c r="J3054" s="69"/>
      <c r="K3054" s="69"/>
      <c r="L3054" s="69"/>
      <c r="M3054" s="270" t="str">
        <f>IF(ISTEXT(L3054),VLOOKUP(L3054,'_Keuzelijst Algemeen'!$B$3:$C$74,2),"")</f>
        <v/>
      </c>
      <c r="N3054" s="69"/>
      <c r="O3054" s="85"/>
    </row>
    <row r="3055" spans="1:15" x14ac:dyDescent="0.3">
      <c r="A3055" s="249" t="s">
        <v>832</v>
      </c>
      <c r="B3055" s="86" t="s">
        <v>1012</v>
      </c>
      <c r="C3055" s="86" t="s">
        <v>1100</v>
      </c>
      <c r="D3055" s="86" t="s">
        <v>1016</v>
      </c>
      <c r="E3055" s="87"/>
      <c r="F3055" s="69"/>
      <c r="G3055" s="69"/>
      <c r="H3055" s="85"/>
      <c r="I3055" s="69"/>
      <c r="J3055" s="69"/>
      <c r="K3055" s="69"/>
      <c r="L3055" s="69"/>
      <c r="M3055" s="270" t="str">
        <f>IF(ISTEXT(L3055),VLOOKUP(L3055,'_Keuzelijst Algemeen'!$B$3:$C$74,2),"")</f>
        <v/>
      </c>
      <c r="N3055" s="69"/>
      <c r="O3055" s="85"/>
    </row>
    <row r="3056" spans="1:15" x14ac:dyDescent="0.3">
      <c r="A3056" s="249" t="s">
        <v>832</v>
      </c>
      <c r="B3056" s="86" t="s">
        <v>1012</v>
      </c>
      <c r="C3056" s="86" t="s">
        <v>1100</v>
      </c>
      <c r="D3056" s="86" t="s">
        <v>1016</v>
      </c>
      <c r="E3056" s="87"/>
      <c r="F3056" s="69"/>
      <c r="G3056" s="69"/>
      <c r="H3056" s="85"/>
      <c r="I3056" s="69"/>
      <c r="J3056" s="69"/>
      <c r="K3056" s="69"/>
      <c r="L3056" s="69"/>
      <c r="M3056" s="270" t="str">
        <f>IF(ISTEXT(L3056),VLOOKUP(L3056,'_Keuzelijst Algemeen'!$B$3:$C$74,2),"")</f>
        <v/>
      </c>
      <c r="N3056" s="69"/>
      <c r="O3056" s="85"/>
    </row>
    <row r="3057" spans="1:15" x14ac:dyDescent="0.3">
      <c r="A3057" s="249" t="s">
        <v>832</v>
      </c>
      <c r="B3057" s="86" t="s">
        <v>1012</v>
      </c>
      <c r="C3057" s="86" t="s">
        <v>1100</v>
      </c>
      <c r="D3057" s="86" t="s">
        <v>1016</v>
      </c>
      <c r="E3057" s="87"/>
      <c r="F3057" s="69"/>
      <c r="G3057" s="69"/>
      <c r="H3057" s="85"/>
      <c r="I3057" s="69"/>
      <c r="J3057" s="69"/>
      <c r="K3057" s="69"/>
      <c r="L3057" s="69"/>
      <c r="M3057" s="270" t="str">
        <f>IF(ISTEXT(L3057),VLOOKUP(L3057,'_Keuzelijst Algemeen'!$B$3:$C$74,2),"")</f>
        <v/>
      </c>
      <c r="N3057" s="69"/>
      <c r="O3057" s="85"/>
    </row>
    <row r="3058" spans="1:15" x14ac:dyDescent="0.3">
      <c r="A3058" s="249" t="s">
        <v>832</v>
      </c>
      <c r="B3058" s="86" t="s">
        <v>1012</v>
      </c>
      <c r="C3058" s="86" t="s">
        <v>1100</v>
      </c>
      <c r="D3058" s="86" t="s">
        <v>1016</v>
      </c>
      <c r="E3058" s="87"/>
      <c r="F3058" s="69"/>
      <c r="G3058" s="69"/>
      <c r="H3058" s="85"/>
      <c r="I3058" s="69"/>
      <c r="J3058" s="69"/>
      <c r="K3058" s="69"/>
      <c r="L3058" s="69"/>
      <c r="M3058" s="270" t="str">
        <f>IF(ISTEXT(L3058),VLOOKUP(L3058,'_Keuzelijst Algemeen'!$B$3:$C$74,2),"")</f>
        <v/>
      </c>
      <c r="N3058" s="69"/>
      <c r="O3058" s="85"/>
    </row>
    <row r="3059" spans="1:15" x14ac:dyDescent="0.3">
      <c r="A3059" s="249" t="s">
        <v>832</v>
      </c>
      <c r="B3059" s="86" t="s">
        <v>1012</v>
      </c>
      <c r="C3059" s="86" t="s">
        <v>1100</v>
      </c>
      <c r="D3059" s="86" t="s">
        <v>1016</v>
      </c>
      <c r="E3059" s="87"/>
      <c r="F3059" s="69"/>
      <c r="G3059" s="69"/>
      <c r="H3059" s="85"/>
      <c r="I3059" s="69"/>
      <c r="J3059" s="69"/>
      <c r="K3059" s="69"/>
      <c r="L3059" s="69"/>
      <c r="M3059" s="270" t="str">
        <f>IF(ISTEXT(L3059),VLOOKUP(L3059,'_Keuzelijst Algemeen'!$B$3:$C$74,2),"")</f>
        <v/>
      </c>
      <c r="N3059" s="69"/>
      <c r="O3059" s="85"/>
    </row>
    <row r="3060" spans="1:15" x14ac:dyDescent="0.3">
      <c r="A3060" s="249" t="s">
        <v>832</v>
      </c>
      <c r="B3060" s="86" t="s">
        <v>1012</v>
      </c>
      <c r="C3060" s="86" t="s">
        <v>1100</v>
      </c>
      <c r="D3060" s="86" t="s">
        <v>1016</v>
      </c>
      <c r="E3060" s="87"/>
      <c r="F3060" s="69"/>
      <c r="G3060" s="69"/>
      <c r="H3060" s="85"/>
      <c r="I3060" s="69"/>
      <c r="J3060" s="69"/>
      <c r="K3060" s="69"/>
      <c r="L3060" s="69"/>
      <c r="M3060" s="270" t="str">
        <f>IF(ISTEXT(L3060),VLOOKUP(L3060,'_Keuzelijst Algemeen'!$B$3:$C$74,2),"")</f>
        <v/>
      </c>
      <c r="N3060" s="69"/>
      <c r="O3060" s="85"/>
    </row>
    <row r="3061" spans="1:15" x14ac:dyDescent="0.3">
      <c r="A3061" s="249" t="s">
        <v>832</v>
      </c>
      <c r="B3061" s="86" t="s">
        <v>1012</v>
      </c>
      <c r="C3061" s="86" t="s">
        <v>1100</v>
      </c>
      <c r="D3061" s="86" t="s">
        <v>1016</v>
      </c>
      <c r="E3061" s="87"/>
      <c r="F3061" s="69"/>
      <c r="G3061" s="69"/>
      <c r="H3061" s="85"/>
      <c r="I3061" s="69"/>
      <c r="J3061" s="69"/>
      <c r="K3061" s="69"/>
      <c r="L3061" s="69"/>
      <c r="M3061" s="270" t="str">
        <f>IF(ISTEXT(L3061),VLOOKUP(L3061,'_Keuzelijst Algemeen'!$B$3:$C$74,2),"")</f>
        <v/>
      </c>
      <c r="N3061" s="69"/>
      <c r="O3061" s="85"/>
    </row>
    <row r="3062" spans="1:15" x14ac:dyDescent="0.3">
      <c r="A3062" s="249" t="s">
        <v>832</v>
      </c>
      <c r="B3062" s="86" t="s">
        <v>1012</v>
      </c>
      <c r="C3062" s="86" t="s">
        <v>1100</v>
      </c>
      <c r="D3062" s="86" t="s">
        <v>1016</v>
      </c>
      <c r="E3062" s="87"/>
      <c r="F3062" s="69"/>
      <c r="G3062" s="69"/>
      <c r="H3062" s="85"/>
      <c r="I3062" s="69"/>
      <c r="J3062" s="69"/>
      <c r="K3062" s="69"/>
      <c r="L3062" s="69"/>
      <c r="M3062" s="270" t="str">
        <f>IF(ISTEXT(L3062),VLOOKUP(L3062,'_Keuzelijst Algemeen'!$B$3:$C$74,2),"")</f>
        <v/>
      </c>
      <c r="N3062" s="69"/>
      <c r="O3062" s="85"/>
    </row>
    <row r="3063" spans="1:15" x14ac:dyDescent="0.3">
      <c r="A3063" s="249" t="s">
        <v>832</v>
      </c>
      <c r="B3063" s="86" t="s">
        <v>1012</v>
      </c>
      <c r="C3063" s="86" t="s">
        <v>1100</v>
      </c>
      <c r="D3063" s="86" t="s">
        <v>1016</v>
      </c>
      <c r="E3063" s="87"/>
      <c r="F3063" s="69"/>
      <c r="G3063" s="69"/>
      <c r="H3063" s="85"/>
      <c r="I3063" s="69"/>
      <c r="J3063" s="69"/>
      <c r="K3063" s="69"/>
      <c r="L3063" s="69"/>
      <c r="M3063" s="270" t="str">
        <f>IF(ISTEXT(L3063),VLOOKUP(L3063,'_Keuzelijst Algemeen'!$B$3:$C$74,2),"")</f>
        <v/>
      </c>
      <c r="N3063" s="69"/>
      <c r="O3063" s="85"/>
    </row>
    <row r="3064" spans="1:15" x14ac:dyDescent="0.3">
      <c r="A3064" s="249" t="s">
        <v>832</v>
      </c>
      <c r="B3064" s="86" t="s">
        <v>1012</v>
      </c>
      <c r="C3064" s="86" t="s">
        <v>1100</v>
      </c>
      <c r="D3064" s="86" t="s">
        <v>1016</v>
      </c>
      <c r="E3064" s="87"/>
      <c r="F3064" s="69"/>
      <c r="G3064" s="69"/>
      <c r="H3064" s="85"/>
      <c r="I3064" s="69"/>
      <c r="J3064" s="69"/>
      <c r="K3064" s="69"/>
      <c r="L3064" s="69"/>
      <c r="M3064" s="270" t="str">
        <f>IF(ISTEXT(L3064),VLOOKUP(L3064,'_Keuzelijst Algemeen'!$B$3:$C$74,2),"")</f>
        <v/>
      </c>
      <c r="N3064" s="69"/>
      <c r="O3064" s="85"/>
    </row>
    <row r="3065" spans="1:15" x14ac:dyDescent="0.3">
      <c r="A3065" s="249" t="s">
        <v>832</v>
      </c>
      <c r="B3065" s="86" t="s">
        <v>1012</v>
      </c>
      <c r="C3065" s="86" t="s">
        <v>1100</v>
      </c>
      <c r="D3065" s="86" t="s">
        <v>1016</v>
      </c>
      <c r="E3065" s="87"/>
      <c r="F3065" s="69"/>
      <c r="G3065" s="69"/>
      <c r="H3065" s="85"/>
      <c r="I3065" s="69"/>
      <c r="J3065" s="69"/>
      <c r="K3065" s="69"/>
      <c r="L3065" s="69"/>
      <c r="M3065" s="270" t="str">
        <f>IF(ISTEXT(L3065),VLOOKUP(L3065,'_Keuzelijst Algemeen'!$B$3:$C$74,2),"")</f>
        <v/>
      </c>
      <c r="N3065" s="69"/>
      <c r="O3065" s="85"/>
    </row>
    <row r="3066" spans="1:15" x14ac:dyDescent="0.3">
      <c r="A3066" s="249" t="s">
        <v>832</v>
      </c>
      <c r="B3066" s="86" t="s">
        <v>1012</v>
      </c>
      <c r="C3066" s="86" t="s">
        <v>1100</v>
      </c>
      <c r="D3066" s="86" t="s">
        <v>1016</v>
      </c>
      <c r="E3066" s="87"/>
      <c r="F3066" s="69"/>
      <c r="G3066" s="69"/>
      <c r="H3066" s="85"/>
      <c r="I3066" s="69"/>
      <c r="J3066" s="69"/>
      <c r="K3066" s="69"/>
      <c r="L3066" s="69"/>
      <c r="M3066" s="270" t="str">
        <f>IF(ISTEXT(L3066),VLOOKUP(L3066,'_Keuzelijst Algemeen'!$B$3:$C$74,2),"")</f>
        <v/>
      </c>
      <c r="N3066" s="69"/>
      <c r="O3066" s="85"/>
    </row>
    <row r="3067" spans="1:15" x14ac:dyDescent="0.3">
      <c r="A3067" s="249" t="s">
        <v>832</v>
      </c>
      <c r="B3067" s="86" t="s">
        <v>1012</v>
      </c>
      <c r="C3067" s="86" t="s">
        <v>1100</v>
      </c>
      <c r="D3067" s="86" t="s">
        <v>1016</v>
      </c>
      <c r="E3067" s="87"/>
      <c r="F3067" s="69"/>
      <c r="G3067" s="69"/>
      <c r="H3067" s="85"/>
      <c r="I3067" s="69"/>
      <c r="J3067" s="69"/>
      <c r="K3067" s="69"/>
      <c r="L3067" s="69"/>
      <c r="M3067" s="270" t="str">
        <f>IF(ISTEXT(L3067),VLOOKUP(L3067,'_Keuzelijst Algemeen'!$B$3:$C$74,2),"")</f>
        <v/>
      </c>
      <c r="N3067" s="69"/>
      <c r="O3067" s="85"/>
    </row>
    <row r="3068" spans="1:15" x14ac:dyDescent="0.3">
      <c r="A3068" s="249" t="s">
        <v>832</v>
      </c>
      <c r="B3068" s="86" t="s">
        <v>1012</v>
      </c>
      <c r="C3068" s="86" t="s">
        <v>1100</v>
      </c>
      <c r="D3068" s="86" t="s">
        <v>1016</v>
      </c>
      <c r="E3068" s="87"/>
      <c r="F3068" s="69"/>
      <c r="G3068" s="69"/>
      <c r="H3068" s="85"/>
      <c r="I3068" s="69"/>
      <c r="J3068" s="69"/>
      <c r="K3068" s="69"/>
      <c r="L3068" s="69"/>
      <c r="M3068" s="270" t="str">
        <f>IF(ISTEXT(L3068),VLOOKUP(L3068,'_Keuzelijst Algemeen'!$B$3:$C$74,2),"")</f>
        <v/>
      </c>
      <c r="N3068" s="69"/>
      <c r="O3068" s="85"/>
    </row>
    <row r="3069" spans="1:15" x14ac:dyDescent="0.3">
      <c r="A3069" s="249" t="s">
        <v>832</v>
      </c>
      <c r="B3069" s="86" t="s">
        <v>1012</v>
      </c>
      <c r="C3069" s="86" t="s">
        <v>1100</v>
      </c>
      <c r="D3069" s="86" t="s">
        <v>1016</v>
      </c>
      <c r="E3069" s="87"/>
      <c r="F3069" s="69"/>
      <c r="G3069" s="69"/>
      <c r="H3069" s="85"/>
      <c r="I3069" s="69"/>
      <c r="J3069" s="69"/>
      <c r="K3069" s="69"/>
      <c r="L3069" s="69"/>
      <c r="M3069" s="270" t="str">
        <f>IF(ISTEXT(L3069),VLOOKUP(L3069,'_Keuzelijst Algemeen'!$B$3:$C$74,2),"")</f>
        <v/>
      </c>
      <c r="N3069" s="69"/>
      <c r="O3069" s="85"/>
    </row>
    <row r="3070" spans="1:15" x14ac:dyDescent="0.3">
      <c r="A3070" s="249" t="s">
        <v>832</v>
      </c>
      <c r="B3070" s="86" t="s">
        <v>1012</v>
      </c>
      <c r="C3070" s="86" t="s">
        <v>1100</v>
      </c>
      <c r="D3070" s="86" t="s">
        <v>1016</v>
      </c>
      <c r="E3070" s="87"/>
      <c r="F3070" s="69"/>
      <c r="G3070" s="69"/>
      <c r="H3070" s="85"/>
      <c r="I3070" s="69"/>
      <c r="J3070" s="69"/>
      <c r="K3070" s="69"/>
      <c r="L3070" s="69"/>
      <c r="M3070" s="270" t="str">
        <f>IF(ISTEXT(L3070),VLOOKUP(L3070,'_Keuzelijst Algemeen'!$B$3:$C$74,2),"")</f>
        <v/>
      </c>
      <c r="N3070" s="69"/>
      <c r="O3070" s="85"/>
    </row>
    <row r="3071" spans="1:15" x14ac:dyDescent="0.3">
      <c r="A3071" s="249" t="s">
        <v>832</v>
      </c>
      <c r="B3071" s="86" t="s">
        <v>1012</v>
      </c>
      <c r="C3071" s="86" t="s">
        <v>1100</v>
      </c>
      <c r="D3071" s="86" t="s">
        <v>1016</v>
      </c>
      <c r="E3071" s="87"/>
      <c r="F3071" s="69"/>
      <c r="G3071" s="69"/>
      <c r="H3071" s="85"/>
      <c r="I3071" s="69"/>
      <c r="J3071" s="69"/>
      <c r="K3071" s="69"/>
      <c r="L3071" s="69"/>
      <c r="M3071" s="270" t="str">
        <f>IF(ISTEXT(L3071),VLOOKUP(L3071,'_Keuzelijst Algemeen'!$B$3:$C$74,2),"")</f>
        <v/>
      </c>
      <c r="N3071" s="69"/>
      <c r="O3071" s="85"/>
    </row>
    <row r="3072" spans="1:15" x14ac:dyDescent="0.3">
      <c r="A3072" s="249" t="s">
        <v>832</v>
      </c>
      <c r="B3072" s="86" t="s">
        <v>1012</v>
      </c>
      <c r="C3072" s="86" t="s">
        <v>1100</v>
      </c>
      <c r="D3072" s="86" t="s">
        <v>1016</v>
      </c>
      <c r="E3072" s="87"/>
      <c r="F3072" s="69"/>
      <c r="G3072" s="69"/>
      <c r="H3072" s="85"/>
      <c r="I3072" s="69"/>
      <c r="J3072" s="69"/>
      <c r="K3072" s="69"/>
      <c r="L3072" s="69"/>
      <c r="M3072" s="270" t="str">
        <f>IF(ISTEXT(L3072),VLOOKUP(L3072,'_Keuzelijst Algemeen'!$B$3:$C$74,2),"")</f>
        <v/>
      </c>
      <c r="N3072" s="69"/>
      <c r="O3072" s="85"/>
    </row>
    <row r="3073" spans="1:15" x14ac:dyDescent="0.3">
      <c r="A3073" s="249" t="s">
        <v>832</v>
      </c>
      <c r="B3073" s="86" t="s">
        <v>1012</v>
      </c>
      <c r="C3073" s="86" t="s">
        <v>1100</v>
      </c>
      <c r="D3073" s="86" t="s">
        <v>1016</v>
      </c>
      <c r="E3073" s="87"/>
      <c r="F3073" s="69"/>
      <c r="G3073" s="69"/>
      <c r="H3073" s="85"/>
      <c r="I3073" s="69"/>
      <c r="J3073" s="69"/>
      <c r="K3073" s="69"/>
      <c r="L3073" s="69"/>
      <c r="M3073" s="270" t="str">
        <f>IF(ISTEXT(L3073),VLOOKUP(L3073,'_Keuzelijst Algemeen'!$B$3:$C$74,2),"")</f>
        <v/>
      </c>
      <c r="N3073" s="69"/>
      <c r="O3073" s="85"/>
    </row>
    <row r="3074" spans="1:15" x14ac:dyDescent="0.3">
      <c r="A3074" s="249" t="s">
        <v>832</v>
      </c>
      <c r="B3074" s="86" t="s">
        <v>1012</v>
      </c>
      <c r="C3074" s="86" t="s">
        <v>1100</v>
      </c>
      <c r="D3074" s="86" t="s">
        <v>1016</v>
      </c>
      <c r="E3074" s="87"/>
      <c r="F3074" s="69"/>
      <c r="G3074" s="69"/>
      <c r="H3074" s="85"/>
      <c r="I3074" s="69"/>
      <c r="J3074" s="69"/>
      <c r="K3074" s="69"/>
      <c r="L3074" s="69"/>
      <c r="M3074" s="270" t="str">
        <f>IF(ISTEXT(L3074),VLOOKUP(L3074,'_Keuzelijst Algemeen'!$B$3:$C$74,2),"")</f>
        <v/>
      </c>
      <c r="N3074" s="69"/>
      <c r="O3074" s="85"/>
    </row>
    <row r="3075" spans="1:15" x14ac:dyDescent="0.3">
      <c r="A3075" s="249" t="s">
        <v>832</v>
      </c>
      <c r="B3075" s="86" t="s">
        <v>1012</v>
      </c>
      <c r="C3075" s="86" t="s">
        <v>1100</v>
      </c>
      <c r="D3075" s="86" t="s">
        <v>1016</v>
      </c>
      <c r="E3075" s="87"/>
      <c r="F3075" s="69"/>
      <c r="G3075" s="69"/>
      <c r="H3075" s="85"/>
      <c r="I3075" s="69"/>
      <c r="J3075" s="69"/>
      <c r="K3075" s="69"/>
      <c r="L3075" s="69"/>
      <c r="M3075" s="270" t="str">
        <f>IF(ISTEXT(L3075),VLOOKUP(L3075,'_Keuzelijst Algemeen'!$B$3:$C$74,2),"")</f>
        <v/>
      </c>
      <c r="N3075" s="69"/>
      <c r="O3075" s="85"/>
    </row>
    <row r="3076" spans="1:15" x14ac:dyDescent="0.3">
      <c r="A3076" s="249" t="s">
        <v>832</v>
      </c>
      <c r="B3076" s="86" t="s">
        <v>1012</v>
      </c>
      <c r="C3076" s="86" t="s">
        <v>1100</v>
      </c>
      <c r="D3076" s="86" t="s">
        <v>1016</v>
      </c>
      <c r="E3076" s="87"/>
      <c r="F3076" s="69"/>
      <c r="G3076" s="69"/>
      <c r="H3076" s="85"/>
      <c r="I3076" s="69"/>
      <c r="J3076" s="69"/>
      <c r="K3076" s="69"/>
      <c r="L3076" s="69"/>
      <c r="M3076" s="270" t="str">
        <f>IF(ISTEXT(L3076),VLOOKUP(L3076,'_Keuzelijst Algemeen'!$B$3:$C$74,2),"")</f>
        <v/>
      </c>
      <c r="N3076" s="69"/>
      <c r="O3076" s="85"/>
    </row>
    <row r="3077" spans="1:15" x14ac:dyDescent="0.3">
      <c r="A3077" s="249" t="s">
        <v>832</v>
      </c>
      <c r="B3077" s="86" t="s">
        <v>1012</v>
      </c>
      <c r="C3077" s="86" t="s">
        <v>1100</v>
      </c>
      <c r="D3077" s="86" t="s">
        <v>1016</v>
      </c>
      <c r="E3077" s="87"/>
      <c r="F3077" s="69"/>
      <c r="G3077" s="69"/>
      <c r="H3077" s="85"/>
      <c r="I3077" s="69"/>
      <c r="J3077" s="69"/>
      <c r="K3077" s="69"/>
      <c r="L3077" s="69"/>
      <c r="M3077" s="270" t="str">
        <f>IF(ISTEXT(L3077),VLOOKUP(L3077,'_Keuzelijst Algemeen'!$B$3:$C$74,2),"")</f>
        <v/>
      </c>
      <c r="N3077" s="69"/>
      <c r="O3077" s="85"/>
    </row>
    <row r="3078" spans="1:15" x14ac:dyDescent="0.3">
      <c r="A3078" s="249" t="s">
        <v>832</v>
      </c>
      <c r="B3078" s="86" t="s">
        <v>1012</v>
      </c>
      <c r="C3078" s="86" t="s">
        <v>1100</v>
      </c>
      <c r="D3078" s="86" t="s">
        <v>1016</v>
      </c>
      <c r="E3078" s="87"/>
      <c r="F3078" s="69"/>
      <c r="G3078" s="69"/>
      <c r="H3078" s="85"/>
      <c r="I3078" s="69"/>
      <c r="J3078" s="69"/>
      <c r="K3078" s="69"/>
      <c r="L3078" s="69"/>
      <c r="M3078" s="270" t="str">
        <f>IF(ISTEXT(L3078),VLOOKUP(L3078,'_Keuzelijst Algemeen'!$B$3:$C$74,2),"")</f>
        <v/>
      </c>
      <c r="N3078" s="69"/>
      <c r="O3078" s="85"/>
    </row>
    <row r="3079" spans="1:15" x14ac:dyDescent="0.3">
      <c r="A3079" s="249" t="s">
        <v>832</v>
      </c>
      <c r="B3079" s="86" t="s">
        <v>1012</v>
      </c>
      <c r="C3079" s="86" t="s">
        <v>1100</v>
      </c>
      <c r="D3079" s="86" t="s">
        <v>1016</v>
      </c>
      <c r="E3079" s="87"/>
      <c r="F3079" s="69"/>
      <c r="G3079" s="69"/>
      <c r="H3079" s="85"/>
      <c r="I3079" s="69"/>
      <c r="J3079" s="69"/>
      <c r="K3079" s="69"/>
      <c r="L3079" s="69"/>
      <c r="M3079" s="270" t="str">
        <f>IF(ISTEXT(L3079),VLOOKUP(L3079,'_Keuzelijst Algemeen'!$B$3:$C$74,2),"")</f>
        <v/>
      </c>
      <c r="N3079" s="69"/>
      <c r="O3079" s="85"/>
    </row>
    <row r="3080" spans="1:15" x14ac:dyDescent="0.3">
      <c r="A3080" s="249" t="s">
        <v>832</v>
      </c>
      <c r="B3080" s="86" t="s">
        <v>1012</v>
      </c>
      <c r="C3080" s="86" t="s">
        <v>1100</v>
      </c>
      <c r="D3080" s="86" t="s">
        <v>1016</v>
      </c>
      <c r="E3080" s="87"/>
      <c r="F3080" s="69"/>
      <c r="G3080" s="69"/>
      <c r="H3080" s="85"/>
      <c r="I3080" s="69"/>
      <c r="J3080" s="69"/>
      <c r="K3080" s="69"/>
      <c r="L3080" s="69"/>
      <c r="M3080" s="270" t="str">
        <f>IF(ISTEXT(L3080),VLOOKUP(L3080,'_Keuzelijst Algemeen'!$B$3:$C$74,2),"")</f>
        <v/>
      </c>
      <c r="N3080" s="69"/>
      <c r="O3080" s="85"/>
    </row>
    <row r="3081" spans="1:15" x14ac:dyDescent="0.3">
      <c r="A3081" s="249" t="s">
        <v>832</v>
      </c>
      <c r="B3081" s="86" t="s">
        <v>1012</v>
      </c>
      <c r="C3081" s="86" t="s">
        <v>1100</v>
      </c>
      <c r="D3081" s="86" t="s">
        <v>1016</v>
      </c>
      <c r="E3081" s="87"/>
      <c r="F3081" s="69"/>
      <c r="G3081" s="69"/>
      <c r="H3081" s="85"/>
      <c r="I3081" s="69"/>
      <c r="J3081" s="69"/>
      <c r="K3081" s="69"/>
      <c r="L3081" s="69"/>
      <c r="M3081" s="270" t="str">
        <f>IF(ISTEXT(L3081),VLOOKUP(L3081,'_Keuzelijst Algemeen'!$B$3:$C$74,2),"")</f>
        <v/>
      </c>
      <c r="N3081" s="69"/>
      <c r="O3081" s="85"/>
    </row>
    <row r="3082" spans="1:15" x14ac:dyDescent="0.3">
      <c r="A3082" s="249" t="s">
        <v>832</v>
      </c>
      <c r="B3082" s="86" t="s">
        <v>1012</v>
      </c>
      <c r="C3082" s="86" t="s">
        <v>1100</v>
      </c>
      <c r="D3082" s="86" t="s">
        <v>1016</v>
      </c>
      <c r="E3082" s="87"/>
      <c r="F3082" s="69"/>
      <c r="G3082" s="69"/>
      <c r="H3082" s="85"/>
      <c r="I3082" s="69"/>
      <c r="J3082" s="69"/>
      <c r="K3082" s="69"/>
      <c r="L3082" s="69"/>
      <c r="M3082" s="270" t="str">
        <f>IF(ISTEXT(L3082),VLOOKUP(L3082,'_Keuzelijst Algemeen'!$B$3:$C$74,2),"")</f>
        <v/>
      </c>
      <c r="N3082" s="69"/>
      <c r="O3082" s="85"/>
    </row>
    <row r="3083" spans="1:15" x14ac:dyDescent="0.3">
      <c r="A3083" s="249" t="s">
        <v>832</v>
      </c>
      <c r="B3083" s="86" t="s">
        <v>1012</v>
      </c>
      <c r="C3083" s="86" t="s">
        <v>1100</v>
      </c>
      <c r="D3083" s="86" t="s">
        <v>1016</v>
      </c>
      <c r="E3083" s="87"/>
      <c r="F3083" s="69"/>
      <c r="G3083" s="69"/>
      <c r="H3083" s="85"/>
      <c r="I3083" s="69"/>
      <c r="J3083" s="69"/>
      <c r="K3083" s="69"/>
      <c r="L3083" s="69"/>
      <c r="M3083" s="270" t="str">
        <f>IF(ISTEXT(L3083),VLOOKUP(L3083,'_Keuzelijst Algemeen'!$B$3:$C$74,2),"")</f>
        <v/>
      </c>
      <c r="N3083" s="69"/>
      <c r="O3083" s="85"/>
    </row>
    <row r="3084" spans="1:15" x14ac:dyDescent="0.3">
      <c r="A3084" s="249" t="s">
        <v>832</v>
      </c>
      <c r="B3084" s="86" t="s">
        <v>1012</v>
      </c>
      <c r="C3084" s="86" t="s">
        <v>1100</v>
      </c>
      <c r="D3084" s="86" t="s">
        <v>1016</v>
      </c>
      <c r="E3084" s="87"/>
      <c r="F3084" s="69"/>
      <c r="G3084" s="69"/>
      <c r="H3084" s="85"/>
      <c r="I3084" s="69"/>
      <c r="J3084" s="69"/>
      <c r="K3084" s="69"/>
      <c r="L3084" s="69"/>
      <c r="M3084" s="270" t="str">
        <f>IF(ISTEXT(L3084),VLOOKUP(L3084,'_Keuzelijst Algemeen'!$B$3:$C$74,2),"")</f>
        <v/>
      </c>
      <c r="N3084" s="69"/>
      <c r="O3084" s="85"/>
    </row>
    <row r="3085" spans="1:15" x14ac:dyDescent="0.3">
      <c r="A3085" s="249" t="s">
        <v>832</v>
      </c>
      <c r="B3085" s="86" t="s">
        <v>1012</v>
      </c>
      <c r="C3085" s="86" t="s">
        <v>1100</v>
      </c>
      <c r="D3085" s="86" t="s">
        <v>1016</v>
      </c>
      <c r="E3085" s="87"/>
      <c r="F3085" s="69"/>
      <c r="G3085" s="69"/>
      <c r="H3085" s="85"/>
      <c r="I3085" s="69"/>
      <c r="J3085" s="69"/>
      <c r="K3085" s="69"/>
      <c r="L3085" s="69"/>
      <c r="M3085" s="270" t="str">
        <f>IF(ISTEXT(L3085),VLOOKUP(L3085,'_Keuzelijst Algemeen'!$B$3:$C$74,2),"")</f>
        <v/>
      </c>
      <c r="N3085" s="69"/>
      <c r="O3085" s="85"/>
    </row>
    <row r="3086" spans="1:15" x14ac:dyDescent="0.3">
      <c r="A3086" s="249" t="s">
        <v>832</v>
      </c>
      <c r="B3086" s="86" t="s">
        <v>1012</v>
      </c>
      <c r="C3086" s="86" t="s">
        <v>1100</v>
      </c>
      <c r="D3086" s="86" t="s">
        <v>1016</v>
      </c>
      <c r="E3086" s="87"/>
      <c r="F3086" s="69"/>
      <c r="G3086" s="69"/>
      <c r="H3086" s="85"/>
      <c r="I3086" s="69"/>
      <c r="J3086" s="69"/>
      <c r="K3086" s="69"/>
      <c r="L3086" s="69"/>
      <c r="M3086" s="270" t="str">
        <f>IF(ISTEXT(L3086),VLOOKUP(L3086,'_Keuzelijst Algemeen'!$B$3:$C$74,2),"")</f>
        <v/>
      </c>
      <c r="N3086" s="69"/>
      <c r="O3086" s="85"/>
    </row>
    <row r="3087" spans="1:15" x14ac:dyDescent="0.3">
      <c r="A3087" s="249" t="s">
        <v>832</v>
      </c>
      <c r="B3087" s="86" t="s">
        <v>1012</v>
      </c>
      <c r="C3087" s="86" t="s">
        <v>1100</v>
      </c>
      <c r="D3087" s="86" t="s">
        <v>1016</v>
      </c>
      <c r="E3087" s="87"/>
      <c r="F3087" s="69"/>
      <c r="G3087" s="69"/>
      <c r="H3087" s="85"/>
      <c r="I3087" s="69"/>
      <c r="J3087" s="69"/>
      <c r="K3087" s="69"/>
      <c r="L3087" s="69"/>
      <c r="M3087" s="270" t="str">
        <f>IF(ISTEXT(L3087),VLOOKUP(L3087,'_Keuzelijst Algemeen'!$B$3:$C$74,2),"")</f>
        <v/>
      </c>
      <c r="N3087" s="69"/>
      <c r="O3087" s="85"/>
    </row>
    <row r="3088" spans="1:15" x14ac:dyDescent="0.3">
      <c r="A3088" s="249" t="s">
        <v>832</v>
      </c>
      <c r="B3088" s="86" t="s">
        <v>1012</v>
      </c>
      <c r="C3088" s="86" t="s">
        <v>1100</v>
      </c>
      <c r="D3088" s="86" t="s">
        <v>1016</v>
      </c>
      <c r="E3088" s="87"/>
      <c r="F3088" s="69"/>
      <c r="G3088" s="69"/>
      <c r="H3088" s="85"/>
      <c r="I3088" s="69"/>
      <c r="J3088" s="69"/>
      <c r="K3088" s="69"/>
      <c r="L3088" s="69"/>
      <c r="M3088" s="270" t="str">
        <f>IF(ISTEXT(L3088),VLOOKUP(L3088,'_Keuzelijst Algemeen'!$B$3:$C$74,2),"")</f>
        <v/>
      </c>
      <c r="N3088" s="69"/>
      <c r="O3088" s="85"/>
    </row>
    <row r="3089" spans="1:15" x14ac:dyDescent="0.3">
      <c r="A3089" s="249" t="s">
        <v>832</v>
      </c>
      <c r="B3089" s="86" t="s">
        <v>1012</v>
      </c>
      <c r="C3089" s="86" t="s">
        <v>1100</v>
      </c>
      <c r="D3089" s="86" t="s">
        <v>1016</v>
      </c>
      <c r="E3089" s="87"/>
      <c r="F3089" s="69"/>
      <c r="G3089" s="69"/>
      <c r="H3089" s="85"/>
      <c r="I3089" s="69"/>
      <c r="J3089" s="69"/>
      <c r="K3089" s="69"/>
      <c r="L3089" s="69"/>
      <c r="M3089" s="270" t="str">
        <f>IF(ISTEXT(L3089),VLOOKUP(L3089,'_Keuzelijst Algemeen'!$B$3:$C$74,2),"")</f>
        <v/>
      </c>
      <c r="N3089" s="69"/>
      <c r="O3089" s="85"/>
    </row>
    <row r="3090" spans="1:15" x14ac:dyDescent="0.3">
      <c r="A3090" s="249" t="s">
        <v>832</v>
      </c>
      <c r="B3090" s="86" t="s">
        <v>1012</v>
      </c>
      <c r="C3090" s="86" t="s">
        <v>1100</v>
      </c>
      <c r="D3090" s="86" t="s">
        <v>1016</v>
      </c>
      <c r="E3090" s="87"/>
      <c r="F3090" s="69"/>
      <c r="G3090" s="69"/>
      <c r="H3090" s="85"/>
      <c r="I3090" s="69"/>
      <c r="J3090" s="69"/>
      <c r="K3090" s="69"/>
      <c r="L3090" s="69"/>
      <c r="M3090" s="270" t="str">
        <f>IF(ISTEXT(L3090),VLOOKUP(L3090,'_Keuzelijst Algemeen'!$B$3:$C$74,2),"")</f>
        <v/>
      </c>
      <c r="N3090" s="69"/>
      <c r="O3090" s="85"/>
    </row>
    <row r="3091" spans="1:15" x14ac:dyDescent="0.3">
      <c r="A3091" s="249" t="s">
        <v>832</v>
      </c>
      <c r="B3091" s="86" t="s">
        <v>1012</v>
      </c>
      <c r="C3091" s="86" t="s">
        <v>1100</v>
      </c>
      <c r="D3091" s="86" t="s">
        <v>1016</v>
      </c>
      <c r="E3091" s="87"/>
      <c r="F3091" s="69"/>
      <c r="G3091" s="69"/>
      <c r="H3091" s="85"/>
      <c r="I3091" s="69"/>
      <c r="J3091" s="69"/>
      <c r="K3091" s="69"/>
      <c r="L3091" s="69"/>
      <c r="M3091" s="270" t="str">
        <f>IF(ISTEXT(L3091),VLOOKUP(L3091,'_Keuzelijst Algemeen'!$B$3:$C$74,2),"")</f>
        <v/>
      </c>
      <c r="N3091" s="69"/>
      <c r="O3091" s="85"/>
    </row>
    <row r="3092" spans="1:15" x14ac:dyDescent="0.3">
      <c r="A3092" s="249" t="s">
        <v>832</v>
      </c>
      <c r="B3092" s="86" t="s">
        <v>1012</v>
      </c>
      <c r="C3092" s="86" t="s">
        <v>1100</v>
      </c>
      <c r="D3092" s="86" t="s">
        <v>1016</v>
      </c>
      <c r="E3092" s="87"/>
      <c r="F3092" s="69"/>
      <c r="G3092" s="69"/>
      <c r="H3092" s="85"/>
      <c r="I3092" s="69"/>
      <c r="J3092" s="69"/>
      <c r="K3092" s="69"/>
      <c r="L3092" s="69"/>
      <c r="M3092" s="270" t="str">
        <f>IF(ISTEXT(L3092),VLOOKUP(L3092,'_Keuzelijst Algemeen'!$B$3:$C$74,2),"")</f>
        <v/>
      </c>
      <c r="N3092" s="69"/>
      <c r="O3092" s="85"/>
    </row>
    <row r="3093" spans="1:15" x14ac:dyDescent="0.3">
      <c r="A3093" s="249" t="s">
        <v>832</v>
      </c>
      <c r="B3093" s="86" t="s">
        <v>1012</v>
      </c>
      <c r="C3093" s="86" t="s">
        <v>1100</v>
      </c>
      <c r="D3093" s="86" t="s">
        <v>1016</v>
      </c>
      <c r="E3093" s="87"/>
      <c r="F3093" s="69"/>
      <c r="G3093" s="69"/>
      <c r="H3093" s="85"/>
      <c r="I3093" s="69"/>
      <c r="J3093" s="69"/>
      <c r="K3093" s="69"/>
      <c r="L3093" s="69"/>
      <c r="M3093" s="270" t="str">
        <f>IF(ISTEXT(L3093),VLOOKUP(L3093,'_Keuzelijst Algemeen'!$B$3:$C$74,2),"")</f>
        <v/>
      </c>
      <c r="N3093" s="69"/>
      <c r="O3093" s="85"/>
    </row>
    <row r="3094" spans="1:15" x14ac:dyDescent="0.3">
      <c r="A3094" s="249" t="s">
        <v>832</v>
      </c>
      <c r="B3094" s="86" t="s">
        <v>1012</v>
      </c>
      <c r="C3094" s="86" t="s">
        <v>1100</v>
      </c>
      <c r="D3094" s="86" t="s">
        <v>1016</v>
      </c>
      <c r="E3094" s="87"/>
      <c r="F3094" s="69"/>
      <c r="G3094" s="69"/>
      <c r="H3094" s="85"/>
      <c r="I3094" s="69"/>
      <c r="J3094" s="69"/>
      <c r="K3094" s="69"/>
      <c r="L3094" s="69"/>
      <c r="M3094" s="270" t="str">
        <f>IF(ISTEXT(L3094),VLOOKUP(L3094,'_Keuzelijst Algemeen'!$B$3:$C$74,2),"")</f>
        <v/>
      </c>
      <c r="N3094" s="69"/>
      <c r="O3094" s="85"/>
    </row>
    <row r="3095" spans="1:15" x14ac:dyDescent="0.3">
      <c r="A3095" s="249" t="s">
        <v>832</v>
      </c>
      <c r="B3095" s="86" t="s">
        <v>1012</v>
      </c>
      <c r="C3095" s="86" t="s">
        <v>1100</v>
      </c>
      <c r="D3095" s="86" t="s">
        <v>1016</v>
      </c>
      <c r="E3095" s="87"/>
      <c r="F3095" s="69"/>
      <c r="G3095" s="69"/>
      <c r="H3095" s="85"/>
      <c r="I3095" s="69"/>
      <c r="J3095" s="69"/>
      <c r="K3095" s="69"/>
      <c r="L3095" s="69"/>
      <c r="M3095" s="270" t="str">
        <f>IF(ISTEXT(L3095),VLOOKUP(L3095,'_Keuzelijst Algemeen'!$B$3:$C$74,2),"")</f>
        <v/>
      </c>
      <c r="N3095" s="69"/>
      <c r="O3095" s="85"/>
    </row>
    <row r="3096" spans="1:15" x14ac:dyDescent="0.3">
      <c r="A3096" s="249" t="s">
        <v>832</v>
      </c>
      <c r="B3096" s="86" t="s">
        <v>1012</v>
      </c>
      <c r="C3096" s="86" t="s">
        <v>1100</v>
      </c>
      <c r="D3096" s="86" t="s">
        <v>1016</v>
      </c>
      <c r="E3096" s="87"/>
      <c r="F3096" s="69"/>
      <c r="G3096" s="69"/>
      <c r="H3096" s="85"/>
      <c r="I3096" s="69"/>
      <c r="J3096" s="69"/>
      <c r="K3096" s="69"/>
      <c r="L3096" s="69"/>
      <c r="M3096" s="270" t="str">
        <f>IF(ISTEXT(L3096),VLOOKUP(L3096,'_Keuzelijst Algemeen'!$B$3:$C$74,2),"")</f>
        <v/>
      </c>
      <c r="N3096" s="69"/>
      <c r="O3096" s="85"/>
    </row>
    <row r="3097" spans="1:15" x14ac:dyDescent="0.3">
      <c r="A3097" s="249" t="s">
        <v>832</v>
      </c>
      <c r="B3097" s="86" t="s">
        <v>1012</v>
      </c>
      <c r="C3097" s="86" t="s">
        <v>1100</v>
      </c>
      <c r="D3097" s="86" t="s">
        <v>1016</v>
      </c>
      <c r="E3097" s="87"/>
      <c r="F3097" s="69"/>
      <c r="G3097" s="69"/>
      <c r="H3097" s="85"/>
      <c r="I3097" s="69"/>
      <c r="J3097" s="69"/>
      <c r="K3097" s="69"/>
      <c r="L3097" s="69"/>
      <c r="M3097" s="270" t="str">
        <f>IF(ISTEXT(L3097),VLOOKUP(L3097,'_Keuzelijst Algemeen'!$B$3:$C$74,2),"")</f>
        <v/>
      </c>
      <c r="N3097" s="69"/>
      <c r="O3097" s="85"/>
    </row>
    <row r="3098" spans="1:15" x14ac:dyDescent="0.3">
      <c r="A3098" s="249" t="s">
        <v>832</v>
      </c>
      <c r="B3098" s="86" t="s">
        <v>1012</v>
      </c>
      <c r="C3098" s="86" t="s">
        <v>1100</v>
      </c>
      <c r="D3098" s="86" t="s">
        <v>1016</v>
      </c>
      <c r="E3098" s="87"/>
      <c r="F3098" s="69"/>
      <c r="G3098" s="69"/>
      <c r="H3098" s="85"/>
      <c r="I3098" s="69"/>
      <c r="J3098" s="69"/>
      <c r="K3098" s="69"/>
      <c r="L3098" s="69"/>
      <c r="M3098" s="270" t="str">
        <f>IF(ISTEXT(L3098),VLOOKUP(L3098,'_Keuzelijst Algemeen'!$B$3:$C$74,2),"")</f>
        <v/>
      </c>
      <c r="N3098" s="69"/>
      <c r="O3098" s="85"/>
    </row>
    <row r="3099" spans="1:15" x14ac:dyDescent="0.3">
      <c r="A3099" s="249" t="s">
        <v>832</v>
      </c>
      <c r="B3099" s="86" t="s">
        <v>1012</v>
      </c>
      <c r="C3099" s="86" t="s">
        <v>1100</v>
      </c>
      <c r="D3099" s="86" t="s">
        <v>1016</v>
      </c>
      <c r="E3099" s="87"/>
      <c r="F3099" s="69"/>
      <c r="G3099" s="69"/>
      <c r="H3099" s="85"/>
      <c r="I3099" s="69"/>
      <c r="J3099" s="69"/>
      <c r="K3099" s="69"/>
      <c r="L3099" s="69"/>
      <c r="M3099" s="270" t="str">
        <f>IF(ISTEXT(L3099),VLOOKUP(L3099,'_Keuzelijst Algemeen'!$B$3:$C$74,2),"")</f>
        <v/>
      </c>
      <c r="N3099" s="69"/>
      <c r="O3099" s="85"/>
    </row>
    <row r="3100" spans="1:15" x14ac:dyDescent="0.3">
      <c r="A3100" s="249" t="s">
        <v>832</v>
      </c>
      <c r="B3100" s="86" t="s">
        <v>1012</v>
      </c>
      <c r="C3100" s="86" t="s">
        <v>1100</v>
      </c>
      <c r="D3100" s="86" t="s">
        <v>1016</v>
      </c>
      <c r="E3100" s="87"/>
      <c r="F3100" s="69"/>
      <c r="G3100" s="69"/>
      <c r="H3100" s="85"/>
      <c r="I3100" s="69"/>
      <c r="J3100" s="69"/>
      <c r="K3100" s="69"/>
      <c r="L3100" s="69"/>
      <c r="M3100" s="270" t="str">
        <f>IF(ISTEXT(L3100),VLOOKUP(L3100,'_Keuzelijst Algemeen'!$B$3:$C$74,2),"")</f>
        <v/>
      </c>
      <c r="N3100" s="69"/>
      <c r="O3100" s="85"/>
    </row>
    <row r="3101" spans="1:15" x14ac:dyDescent="0.3">
      <c r="A3101" s="249" t="s">
        <v>832</v>
      </c>
      <c r="B3101" s="86" t="s">
        <v>1012</v>
      </c>
      <c r="C3101" s="86" t="s">
        <v>1100</v>
      </c>
      <c r="D3101" s="86" t="s">
        <v>1016</v>
      </c>
      <c r="E3101" s="87"/>
      <c r="F3101" s="69"/>
      <c r="G3101" s="69"/>
      <c r="H3101" s="85"/>
      <c r="I3101" s="69"/>
      <c r="J3101" s="69"/>
      <c r="K3101" s="69"/>
      <c r="L3101" s="69"/>
      <c r="M3101" s="270" t="str">
        <f>IF(ISTEXT(L3101),VLOOKUP(L3101,'_Keuzelijst Algemeen'!$B$3:$C$74,2),"")</f>
        <v/>
      </c>
      <c r="N3101" s="69"/>
      <c r="O3101" s="85"/>
    </row>
    <row r="3102" spans="1:15" x14ac:dyDescent="0.3">
      <c r="A3102" s="249" t="s">
        <v>832</v>
      </c>
      <c r="B3102" s="86" t="s">
        <v>1012</v>
      </c>
      <c r="C3102" s="86" t="s">
        <v>1100</v>
      </c>
      <c r="D3102" s="86" t="s">
        <v>1016</v>
      </c>
      <c r="E3102" s="87"/>
      <c r="F3102" s="69"/>
      <c r="G3102" s="69"/>
      <c r="H3102" s="85"/>
      <c r="I3102" s="69"/>
      <c r="J3102" s="69"/>
      <c r="K3102" s="69"/>
      <c r="L3102" s="69"/>
      <c r="M3102" s="270" t="str">
        <f>IF(ISTEXT(L3102),VLOOKUP(L3102,'_Keuzelijst Algemeen'!$B$3:$C$74,2),"")</f>
        <v/>
      </c>
      <c r="N3102" s="69"/>
      <c r="O3102" s="85"/>
    </row>
    <row r="3103" spans="1:15" x14ac:dyDescent="0.3">
      <c r="A3103" s="249" t="s">
        <v>832</v>
      </c>
      <c r="B3103" s="86" t="s">
        <v>1012</v>
      </c>
      <c r="C3103" s="86" t="s">
        <v>1100</v>
      </c>
      <c r="D3103" s="86" t="s">
        <v>1016</v>
      </c>
      <c r="E3103" s="87"/>
      <c r="F3103" s="69"/>
      <c r="G3103" s="69"/>
      <c r="H3103" s="85"/>
      <c r="I3103" s="69"/>
      <c r="J3103" s="69"/>
      <c r="K3103" s="69"/>
      <c r="L3103" s="69"/>
      <c r="M3103" s="270" t="str">
        <f>IF(ISTEXT(L3103),VLOOKUP(L3103,'_Keuzelijst Algemeen'!$B$3:$C$74,2),"")</f>
        <v/>
      </c>
      <c r="N3103" s="69"/>
      <c r="O3103" s="85"/>
    </row>
    <row r="3104" spans="1:15" x14ac:dyDescent="0.3">
      <c r="A3104" s="249" t="s">
        <v>832</v>
      </c>
      <c r="B3104" s="86" t="s">
        <v>1012</v>
      </c>
      <c r="C3104" s="86" t="s">
        <v>1100</v>
      </c>
      <c r="D3104" s="86" t="s">
        <v>1016</v>
      </c>
      <c r="E3104" s="87"/>
      <c r="F3104" s="69"/>
      <c r="G3104" s="69"/>
      <c r="H3104" s="85"/>
      <c r="I3104" s="69"/>
      <c r="J3104" s="69"/>
      <c r="K3104" s="69"/>
      <c r="L3104" s="69"/>
      <c r="M3104" s="270" t="str">
        <f>IF(ISTEXT(L3104),VLOOKUP(L3104,'_Keuzelijst Algemeen'!$B$3:$C$74,2),"")</f>
        <v/>
      </c>
      <c r="N3104" s="69"/>
      <c r="O3104" s="85"/>
    </row>
    <row r="3105" spans="1:15" x14ac:dyDescent="0.3">
      <c r="A3105" s="249" t="s">
        <v>832</v>
      </c>
      <c r="B3105" s="86" t="s">
        <v>1012</v>
      </c>
      <c r="C3105" s="86" t="s">
        <v>1100</v>
      </c>
      <c r="D3105" s="86" t="s">
        <v>1016</v>
      </c>
      <c r="E3105" s="87"/>
      <c r="F3105" s="69"/>
      <c r="G3105" s="69"/>
      <c r="H3105" s="85"/>
      <c r="I3105" s="69"/>
      <c r="J3105" s="69"/>
      <c r="K3105" s="69"/>
      <c r="L3105" s="69"/>
      <c r="M3105" s="270" t="str">
        <f>IF(ISTEXT(L3105),VLOOKUP(L3105,'_Keuzelijst Algemeen'!$B$3:$C$74,2),"")</f>
        <v/>
      </c>
      <c r="N3105" s="69"/>
      <c r="O3105" s="85"/>
    </row>
    <row r="3106" spans="1:15" x14ac:dyDescent="0.3">
      <c r="A3106" s="249" t="s">
        <v>832</v>
      </c>
      <c r="B3106" s="86" t="s">
        <v>1012</v>
      </c>
      <c r="C3106" s="86" t="s">
        <v>1100</v>
      </c>
      <c r="D3106" s="86" t="s">
        <v>1016</v>
      </c>
      <c r="E3106" s="87"/>
      <c r="F3106" s="69"/>
      <c r="G3106" s="69"/>
      <c r="H3106" s="85"/>
      <c r="I3106" s="69"/>
      <c r="J3106" s="69"/>
      <c r="K3106" s="69"/>
      <c r="L3106" s="69"/>
      <c r="M3106" s="270" t="str">
        <f>IF(ISTEXT(L3106),VLOOKUP(L3106,'_Keuzelijst Algemeen'!$B$3:$C$74,2),"")</f>
        <v/>
      </c>
      <c r="N3106" s="69"/>
      <c r="O3106" s="85"/>
    </row>
    <row r="3107" spans="1:15" x14ac:dyDescent="0.3">
      <c r="A3107" s="249" t="s">
        <v>832</v>
      </c>
      <c r="B3107" s="86" t="s">
        <v>1012</v>
      </c>
      <c r="C3107" s="86" t="s">
        <v>1100</v>
      </c>
      <c r="D3107" s="86" t="s">
        <v>1016</v>
      </c>
      <c r="E3107" s="87"/>
      <c r="F3107" s="69"/>
      <c r="G3107" s="69"/>
      <c r="H3107" s="85"/>
      <c r="I3107" s="69"/>
      <c r="J3107" s="69"/>
      <c r="K3107" s="69"/>
      <c r="L3107" s="69"/>
      <c r="M3107" s="270" t="str">
        <f>IF(ISTEXT(L3107),VLOOKUP(L3107,'_Keuzelijst Algemeen'!$B$3:$C$74,2),"")</f>
        <v/>
      </c>
      <c r="N3107" s="69"/>
      <c r="O3107" s="85"/>
    </row>
    <row r="3108" spans="1:15" x14ac:dyDescent="0.3">
      <c r="A3108" s="249" t="s">
        <v>832</v>
      </c>
      <c r="B3108" s="86" t="s">
        <v>1012</v>
      </c>
      <c r="C3108" s="86" t="s">
        <v>1100</v>
      </c>
      <c r="D3108" s="86" t="s">
        <v>1016</v>
      </c>
      <c r="E3108" s="87"/>
      <c r="F3108" s="69"/>
      <c r="G3108" s="69"/>
      <c r="H3108" s="85"/>
      <c r="I3108" s="69"/>
      <c r="J3108" s="69"/>
      <c r="K3108" s="69"/>
      <c r="L3108" s="69"/>
      <c r="M3108" s="270" t="str">
        <f>IF(ISTEXT(L3108),VLOOKUP(L3108,'_Keuzelijst Algemeen'!$B$3:$C$74,2),"")</f>
        <v/>
      </c>
      <c r="N3108" s="69"/>
      <c r="O3108" s="85"/>
    </row>
    <row r="3109" spans="1:15" x14ac:dyDescent="0.3">
      <c r="A3109" s="249" t="s">
        <v>832</v>
      </c>
      <c r="B3109" s="86" t="s">
        <v>1012</v>
      </c>
      <c r="C3109" s="86" t="s">
        <v>1100</v>
      </c>
      <c r="D3109" s="86" t="s">
        <v>1016</v>
      </c>
      <c r="E3109" s="87"/>
      <c r="F3109" s="69"/>
      <c r="G3109" s="69"/>
      <c r="H3109" s="85"/>
      <c r="I3109" s="69"/>
      <c r="J3109" s="69"/>
      <c r="K3109" s="69"/>
      <c r="L3109" s="69"/>
      <c r="M3109" s="270" t="str">
        <f>IF(ISTEXT(L3109),VLOOKUP(L3109,'_Keuzelijst Algemeen'!$B$3:$C$74,2),"")</f>
        <v/>
      </c>
      <c r="N3109" s="69"/>
      <c r="O3109" s="85"/>
    </row>
    <row r="3110" spans="1:15" x14ac:dyDescent="0.3">
      <c r="A3110" s="249" t="s">
        <v>832</v>
      </c>
      <c r="B3110" s="86" t="s">
        <v>1012</v>
      </c>
      <c r="C3110" s="86" t="s">
        <v>1100</v>
      </c>
      <c r="D3110" s="86" t="s">
        <v>1016</v>
      </c>
      <c r="E3110" s="87"/>
      <c r="F3110" s="69"/>
      <c r="G3110" s="69"/>
      <c r="H3110" s="85"/>
      <c r="I3110" s="69"/>
      <c r="J3110" s="69"/>
      <c r="K3110" s="69"/>
      <c r="L3110" s="69"/>
      <c r="M3110" s="270" t="str">
        <f>IF(ISTEXT(L3110),VLOOKUP(L3110,'_Keuzelijst Algemeen'!$B$3:$C$74,2),"")</f>
        <v/>
      </c>
      <c r="N3110" s="69"/>
      <c r="O3110" s="85"/>
    </row>
    <row r="3111" spans="1:15" x14ac:dyDescent="0.3">
      <c r="A3111" s="249" t="s">
        <v>832</v>
      </c>
      <c r="B3111" s="86" t="s">
        <v>1012</v>
      </c>
      <c r="C3111" s="86" t="s">
        <v>1100</v>
      </c>
      <c r="D3111" s="86" t="s">
        <v>1016</v>
      </c>
      <c r="E3111" s="87"/>
      <c r="F3111" s="69"/>
      <c r="G3111" s="69"/>
      <c r="H3111" s="85"/>
      <c r="I3111" s="69"/>
      <c r="J3111" s="69"/>
      <c r="K3111" s="69"/>
      <c r="L3111" s="69"/>
      <c r="M3111" s="270" t="str">
        <f>IF(ISTEXT(L3111),VLOOKUP(L3111,'_Keuzelijst Algemeen'!$B$3:$C$74,2),"")</f>
        <v/>
      </c>
      <c r="N3111" s="69"/>
      <c r="O3111" s="85"/>
    </row>
    <row r="3112" spans="1:15" x14ac:dyDescent="0.3">
      <c r="A3112" s="249" t="s">
        <v>832</v>
      </c>
      <c r="B3112" s="86" t="s">
        <v>1012</v>
      </c>
      <c r="C3112" s="86" t="s">
        <v>1100</v>
      </c>
      <c r="D3112" s="86" t="s">
        <v>1016</v>
      </c>
      <c r="E3112" s="87"/>
      <c r="F3112" s="69"/>
      <c r="G3112" s="69"/>
      <c r="H3112" s="85"/>
      <c r="I3112" s="69"/>
      <c r="J3112" s="69"/>
      <c r="K3112" s="69"/>
      <c r="L3112" s="69"/>
      <c r="M3112" s="270" t="str">
        <f>IF(ISTEXT(L3112),VLOOKUP(L3112,'_Keuzelijst Algemeen'!$B$3:$C$74,2),"")</f>
        <v/>
      </c>
      <c r="N3112" s="69"/>
      <c r="O3112" s="85"/>
    </row>
    <row r="3113" spans="1:15" x14ac:dyDescent="0.3">
      <c r="A3113" s="249" t="s">
        <v>832</v>
      </c>
      <c r="B3113" s="86" t="s">
        <v>1012</v>
      </c>
      <c r="C3113" s="86" t="s">
        <v>1100</v>
      </c>
      <c r="D3113" s="86" t="s">
        <v>1016</v>
      </c>
      <c r="E3113" s="87"/>
      <c r="F3113" s="69"/>
      <c r="G3113" s="69"/>
      <c r="H3113" s="85"/>
      <c r="I3113" s="69"/>
      <c r="J3113" s="69"/>
      <c r="K3113" s="69"/>
      <c r="L3113" s="69"/>
      <c r="M3113" s="270" t="str">
        <f>IF(ISTEXT(L3113),VLOOKUP(L3113,'_Keuzelijst Algemeen'!$B$3:$C$74,2),"")</f>
        <v/>
      </c>
      <c r="N3113" s="69"/>
      <c r="O3113" s="85"/>
    </row>
    <row r="3114" spans="1:15" x14ac:dyDescent="0.3">
      <c r="A3114" s="249" t="s">
        <v>832</v>
      </c>
      <c r="B3114" s="86" t="s">
        <v>1012</v>
      </c>
      <c r="C3114" s="86" t="s">
        <v>1100</v>
      </c>
      <c r="D3114" s="86" t="s">
        <v>1016</v>
      </c>
      <c r="E3114" s="87"/>
      <c r="F3114" s="69"/>
      <c r="G3114" s="69"/>
      <c r="H3114" s="85"/>
      <c r="I3114" s="69"/>
      <c r="J3114" s="69"/>
      <c r="K3114" s="69"/>
      <c r="L3114" s="69"/>
      <c r="M3114" s="270" t="str">
        <f>IF(ISTEXT(L3114),VLOOKUP(L3114,'_Keuzelijst Algemeen'!$B$3:$C$74,2),"")</f>
        <v/>
      </c>
      <c r="N3114" s="69"/>
      <c r="O3114" s="85"/>
    </row>
    <row r="3115" spans="1:15" x14ac:dyDescent="0.3">
      <c r="A3115" s="249" t="s">
        <v>832</v>
      </c>
      <c r="B3115" s="86" t="s">
        <v>1012</v>
      </c>
      <c r="C3115" s="86" t="s">
        <v>1100</v>
      </c>
      <c r="D3115" s="86" t="s">
        <v>1016</v>
      </c>
      <c r="E3115" s="87"/>
      <c r="F3115" s="69"/>
      <c r="G3115" s="69"/>
      <c r="H3115" s="85"/>
      <c r="I3115" s="69"/>
      <c r="J3115" s="69"/>
      <c r="K3115" s="69"/>
      <c r="L3115" s="69"/>
      <c r="M3115" s="270" t="str">
        <f>IF(ISTEXT(L3115),VLOOKUP(L3115,'_Keuzelijst Algemeen'!$B$3:$C$74,2),"")</f>
        <v/>
      </c>
      <c r="N3115" s="69"/>
      <c r="O3115" s="85"/>
    </row>
    <row r="3116" spans="1:15" x14ac:dyDescent="0.3">
      <c r="A3116" s="249" t="s">
        <v>832</v>
      </c>
      <c r="B3116" s="86" t="s">
        <v>1012</v>
      </c>
      <c r="C3116" s="86" t="s">
        <v>1100</v>
      </c>
      <c r="D3116" s="86" t="s">
        <v>1016</v>
      </c>
      <c r="E3116" s="87"/>
      <c r="F3116" s="69"/>
      <c r="G3116" s="69"/>
      <c r="H3116" s="85"/>
      <c r="I3116" s="69"/>
      <c r="J3116" s="69"/>
      <c r="K3116" s="69"/>
      <c r="L3116" s="69"/>
      <c r="M3116" s="270" t="str">
        <f>IF(ISTEXT(L3116),VLOOKUP(L3116,'_Keuzelijst Algemeen'!$B$3:$C$74,2),"")</f>
        <v/>
      </c>
      <c r="N3116" s="69"/>
      <c r="O3116" s="85"/>
    </row>
    <row r="3117" spans="1:15" x14ac:dyDescent="0.3">
      <c r="A3117" s="249" t="s">
        <v>832</v>
      </c>
      <c r="B3117" s="86" t="s">
        <v>1012</v>
      </c>
      <c r="C3117" s="86" t="s">
        <v>1100</v>
      </c>
      <c r="D3117" s="86" t="s">
        <v>1016</v>
      </c>
      <c r="E3117" s="87"/>
      <c r="F3117" s="69"/>
      <c r="G3117" s="69"/>
      <c r="H3117" s="85"/>
      <c r="I3117" s="69"/>
      <c r="J3117" s="69"/>
      <c r="K3117" s="69"/>
      <c r="L3117" s="69"/>
      <c r="M3117" s="270" t="str">
        <f>IF(ISTEXT(L3117),VLOOKUP(L3117,'_Keuzelijst Algemeen'!$B$3:$C$74,2),"")</f>
        <v/>
      </c>
      <c r="N3117" s="69"/>
      <c r="O3117" s="85"/>
    </row>
    <row r="3118" spans="1:15" x14ac:dyDescent="0.3">
      <c r="A3118" s="249" t="s">
        <v>832</v>
      </c>
      <c r="B3118" s="86" t="s">
        <v>1012</v>
      </c>
      <c r="C3118" s="86" t="s">
        <v>1100</v>
      </c>
      <c r="D3118" s="86" t="s">
        <v>1016</v>
      </c>
      <c r="E3118" s="87"/>
      <c r="F3118" s="69"/>
      <c r="G3118" s="69"/>
      <c r="H3118" s="85"/>
      <c r="I3118" s="69"/>
      <c r="J3118" s="69"/>
      <c r="K3118" s="69"/>
      <c r="L3118" s="69"/>
      <c r="M3118" s="270" t="str">
        <f>IF(ISTEXT(L3118),VLOOKUP(L3118,'_Keuzelijst Algemeen'!$B$3:$C$74,2),"")</f>
        <v/>
      </c>
      <c r="N3118" s="69"/>
      <c r="O3118" s="85"/>
    </row>
    <row r="3119" spans="1:15" x14ac:dyDescent="0.3">
      <c r="A3119" s="249" t="s">
        <v>832</v>
      </c>
      <c r="B3119" s="86" t="s">
        <v>1012</v>
      </c>
      <c r="C3119" s="86" t="s">
        <v>1100</v>
      </c>
      <c r="D3119" s="86" t="s">
        <v>1016</v>
      </c>
      <c r="E3119" s="87"/>
      <c r="F3119" s="69"/>
      <c r="G3119" s="69"/>
      <c r="H3119" s="85"/>
      <c r="I3119" s="69"/>
      <c r="J3119" s="69"/>
      <c r="K3119" s="69"/>
      <c r="L3119" s="69"/>
      <c r="M3119" s="270" t="str">
        <f>IF(ISTEXT(L3119),VLOOKUP(L3119,'_Keuzelijst Algemeen'!$B$3:$C$74,2),"")</f>
        <v/>
      </c>
      <c r="N3119" s="69"/>
      <c r="O3119" s="85"/>
    </row>
    <row r="3120" spans="1:15" x14ac:dyDescent="0.3">
      <c r="A3120" s="249" t="s">
        <v>832</v>
      </c>
      <c r="B3120" s="86" t="s">
        <v>1012</v>
      </c>
      <c r="C3120" s="86" t="s">
        <v>1100</v>
      </c>
      <c r="D3120" s="86" t="s">
        <v>1016</v>
      </c>
      <c r="E3120" s="87"/>
      <c r="F3120" s="69"/>
      <c r="G3120" s="69"/>
      <c r="H3120" s="85"/>
      <c r="I3120" s="69"/>
      <c r="J3120" s="69"/>
      <c r="K3120" s="69"/>
      <c r="L3120" s="69"/>
      <c r="M3120" s="270" t="str">
        <f>IF(ISTEXT(L3120),VLOOKUP(L3120,'_Keuzelijst Algemeen'!$B$3:$C$74,2),"")</f>
        <v/>
      </c>
      <c r="N3120" s="69"/>
      <c r="O3120" s="85"/>
    </row>
    <row r="3121" spans="1:15" x14ac:dyDescent="0.3">
      <c r="A3121" s="249" t="s">
        <v>832</v>
      </c>
      <c r="B3121" s="86" t="s">
        <v>1012</v>
      </c>
      <c r="C3121" s="86" t="s">
        <v>1100</v>
      </c>
      <c r="D3121" s="86" t="s">
        <v>1016</v>
      </c>
      <c r="E3121" s="87"/>
      <c r="F3121" s="69"/>
      <c r="G3121" s="69"/>
      <c r="H3121" s="85"/>
      <c r="I3121" s="69"/>
      <c r="J3121" s="69"/>
      <c r="K3121" s="69"/>
      <c r="L3121" s="69"/>
      <c r="M3121" s="270" t="str">
        <f>IF(ISTEXT(L3121),VLOOKUP(L3121,'_Keuzelijst Algemeen'!$B$3:$C$74,2),"")</f>
        <v/>
      </c>
      <c r="N3121" s="69"/>
      <c r="O3121" s="85"/>
    </row>
    <row r="3122" spans="1:15" x14ac:dyDescent="0.3">
      <c r="A3122" s="249" t="s">
        <v>832</v>
      </c>
      <c r="B3122" s="86" t="s">
        <v>1012</v>
      </c>
      <c r="C3122" s="86" t="s">
        <v>1100</v>
      </c>
      <c r="D3122" s="86" t="s">
        <v>1016</v>
      </c>
      <c r="E3122" s="87"/>
      <c r="F3122" s="69"/>
      <c r="G3122" s="69"/>
      <c r="H3122" s="85"/>
      <c r="I3122" s="69"/>
      <c r="J3122" s="69"/>
      <c r="K3122" s="69"/>
      <c r="L3122" s="69"/>
      <c r="M3122" s="270" t="str">
        <f>IF(ISTEXT(L3122),VLOOKUP(L3122,'_Keuzelijst Algemeen'!$B$3:$C$74,2),"")</f>
        <v/>
      </c>
      <c r="N3122" s="69"/>
      <c r="O3122" s="85"/>
    </row>
    <row r="3123" spans="1:15" x14ac:dyDescent="0.3">
      <c r="A3123" s="249" t="s">
        <v>832</v>
      </c>
      <c r="B3123" s="86" t="s">
        <v>1012</v>
      </c>
      <c r="C3123" s="86" t="s">
        <v>1100</v>
      </c>
      <c r="D3123" s="86" t="s">
        <v>1016</v>
      </c>
      <c r="E3123" s="87"/>
      <c r="F3123" s="69"/>
      <c r="G3123" s="69"/>
      <c r="H3123" s="85"/>
      <c r="I3123" s="69"/>
      <c r="J3123" s="69"/>
      <c r="K3123" s="69"/>
      <c r="L3123" s="69"/>
      <c r="M3123" s="270" t="str">
        <f>IF(ISTEXT(L3123),VLOOKUP(L3123,'_Keuzelijst Algemeen'!$B$3:$C$74,2),"")</f>
        <v/>
      </c>
      <c r="N3123" s="69"/>
      <c r="O3123" s="85"/>
    </row>
    <row r="3124" spans="1:15" x14ac:dyDescent="0.3">
      <c r="A3124" s="249" t="s">
        <v>832</v>
      </c>
      <c r="B3124" s="86" t="s">
        <v>1012</v>
      </c>
      <c r="C3124" s="86" t="s">
        <v>1100</v>
      </c>
      <c r="D3124" s="86" t="s">
        <v>1016</v>
      </c>
      <c r="E3124" s="87"/>
      <c r="F3124" s="69"/>
      <c r="G3124" s="69"/>
      <c r="H3124" s="85"/>
      <c r="I3124" s="69"/>
      <c r="J3124" s="69"/>
      <c r="K3124" s="69"/>
      <c r="L3124" s="69"/>
      <c r="M3124" s="270" t="str">
        <f>IF(ISTEXT(L3124),VLOOKUP(L3124,'_Keuzelijst Algemeen'!$B$3:$C$74,2),"")</f>
        <v/>
      </c>
      <c r="N3124" s="69"/>
      <c r="O3124" s="85"/>
    </row>
    <row r="3125" spans="1:15" x14ac:dyDescent="0.3">
      <c r="A3125" s="249" t="s">
        <v>832</v>
      </c>
      <c r="B3125" s="86" t="s">
        <v>1012</v>
      </c>
      <c r="C3125" s="86" t="s">
        <v>1100</v>
      </c>
      <c r="D3125" s="86" t="s">
        <v>1016</v>
      </c>
      <c r="E3125" s="87"/>
      <c r="F3125" s="69"/>
      <c r="G3125" s="69"/>
      <c r="H3125" s="85"/>
      <c r="I3125" s="69"/>
      <c r="J3125" s="69"/>
      <c r="K3125" s="69"/>
      <c r="L3125" s="69"/>
      <c r="M3125" s="270" t="str">
        <f>IF(ISTEXT(L3125),VLOOKUP(L3125,'_Keuzelijst Algemeen'!$B$3:$C$74,2),"")</f>
        <v/>
      </c>
      <c r="N3125" s="69"/>
      <c r="O3125" s="85"/>
    </row>
    <row r="3126" spans="1:15" x14ac:dyDescent="0.3">
      <c r="A3126" s="249" t="s">
        <v>832</v>
      </c>
      <c r="B3126" s="86" t="s">
        <v>1012</v>
      </c>
      <c r="C3126" s="86" t="s">
        <v>1100</v>
      </c>
      <c r="D3126" s="86" t="s">
        <v>1016</v>
      </c>
      <c r="E3126" s="87"/>
      <c r="F3126" s="69"/>
      <c r="G3126" s="69"/>
      <c r="H3126" s="85"/>
      <c r="I3126" s="69"/>
      <c r="J3126" s="69"/>
      <c r="K3126" s="69"/>
      <c r="L3126" s="69"/>
      <c r="M3126" s="270" t="str">
        <f>IF(ISTEXT(L3126),VLOOKUP(L3126,'_Keuzelijst Algemeen'!$B$3:$C$74,2),"")</f>
        <v/>
      </c>
      <c r="N3126" s="69"/>
      <c r="O3126" s="85"/>
    </row>
    <row r="3127" spans="1:15" x14ac:dyDescent="0.3">
      <c r="A3127" s="249" t="s">
        <v>832</v>
      </c>
      <c r="B3127" s="86" t="s">
        <v>1012</v>
      </c>
      <c r="C3127" s="86" t="s">
        <v>1100</v>
      </c>
      <c r="D3127" s="86" t="s">
        <v>1016</v>
      </c>
      <c r="E3127" s="87"/>
      <c r="F3127" s="69"/>
      <c r="G3127" s="69"/>
      <c r="H3127" s="85"/>
      <c r="I3127" s="69"/>
      <c r="J3127" s="69"/>
      <c r="K3127" s="69"/>
      <c r="L3127" s="69"/>
      <c r="M3127" s="270" t="str">
        <f>IF(ISTEXT(L3127),VLOOKUP(L3127,'_Keuzelijst Algemeen'!$B$3:$C$74,2),"")</f>
        <v/>
      </c>
      <c r="N3127" s="69"/>
      <c r="O3127" s="85"/>
    </row>
    <row r="3128" spans="1:15" x14ac:dyDescent="0.3">
      <c r="A3128" s="249" t="s">
        <v>832</v>
      </c>
      <c r="B3128" s="86" t="s">
        <v>1012</v>
      </c>
      <c r="C3128" s="86" t="s">
        <v>1100</v>
      </c>
      <c r="D3128" s="86" t="s">
        <v>1016</v>
      </c>
      <c r="E3128" s="87"/>
      <c r="F3128" s="69"/>
      <c r="G3128" s="69"/>
      <c r="H3128" s="85"/>
      <c r="I3128" s="69"/>
      <c r="J3128" s="69"/>
      <c r="K3128" s="69"/>
      <c r="L3128" s="69"/>
      <c r="M3128" s="270" t="str">
        <f>IF(ISTEXT(L3128),VLOOKUP(L3128,'_Keuzelijst Algemeen'!$B$3:$C$74,2),"")</f>
        <v/>
      </c>
      <c r="N3128" s="69"/>
      <c r="O3128" s="85"/>
    </row>
    <row r="3129" spans="1:15" x14ac:dyDescent="0.3">
      <c r="A3129" s="249" t="s">
        <v>832</v>
      </c>
      <c r="B3129" s="86" t="s">
        <v>1012</v>
      </c>
      <c r="C3129" s="86" t="s">
        <v>1100</v>
      </c>
      <c r="D3129" s="86" t="s">
        <v>1016</v>
      </c>
      <c r="E3129" s="87"/>
      <c r="F3129" s="69"/>
      <c r="G3129" s="69"/>
      <c r="H3129" s="85"/>
      <c r="I3129" s="69"/>
      <c r="J3129" s="69"/>
      <c r="K3129" s="69"/>
      <c r="L3129" s="69"/>
      <c r="M3129" s="270" t="str">
        <f>IF(ISTEXT(L3129),VLOOKUP(L3129,'_Keuzelijst Algemeen'!$B$3:$C$74,2),"")</f>
        <v/>
      </c>
      <c r="N3129" s="69"/>
      <c r="O3129" s="85"/>
    </row>
    <row r="3130" spans="1:15" x14ac:dyDescent="0.3">
      <c r="A3130" s="249" t="s">
        <v>832</v>
      </c>
      <c r="B3130" s="86" t="s">
        <v>1012</v>
      </c>
      <c r="C3130" s="86" t="s">
        <v>1100</v>
      </c>
      <c r="D3130" s="86" t="s">
        <v>1016</v>
      </c>
      <c r="E3130" s="87"/>
      <c r="F3130" s="69"/>
      <c r="G3130" s="69"/>
      <c r="H3130" s="85"/>
      <c r="I3130" s="69"/>
      <c r="J3130" s="69"/>
      <c r="K3130" s="69"/>
      <c r="L3130" s="69"/>
      <c r="M3130" s="270" t="str">
        <f>IF(ISTEXT(L3130),VLOOKUP(L3130,'_Keuzelijst Algemeen'!$B$3:$C$74,2),"")</f>
        <v/>
      </c>
      <c r="N3130" s="69"/>
      <c r="O3130" s="85"/>
    </row>
    <row r="3131" spans="1:15" x14ac:dyDescent="0.3">
      <c r="A3131" s="249" t="s">
        <v>832</v>
      </c>
      <c r="B3131" s="86" t="s">
        <v>1012</v>
      </c>
      <c r="C3131" s="86" t="s">
        <v>1100</v>
      </c>
      <c r="D3131" s="86" t="s">
        <v>1016</v>
      </c>
      <c r="E3131" s="87"/>
      <c r="F3131" s="69"/>
      <c r="G3131" s="69"/>
      <c r="H3131" s="85"/>
      <c r="I3131" s="69"/>
      <c r="J3131" s="69"/>
      <c r="K3131" s="69"/>
      <c r="L3131" s="69"/>
      <c r="M3131" s="270" t="str">
        <f>IF(ISTEXT(L3131),VLOOKUP(L3131,'_Keuzelijst Algemeen'!$B$3:$C$74,2),"")</f>
        <v/>
      </c>
      <c r="N3131" s="69"/>
      <c r="O3131" s="85"/>
    </row>
    <row r="3132" spans="1:15" x14ac:dyDescent="0.3">
      <c r="A3132" s="249" t="s">
        <v>832</v>
      </c>
      <c r="B3132" s="86" t="s">
        <v>1012</v>
      </c>
      <c r="C3132" s="86" t="s">
        <v>1100</v>
      </c>
      <c r="D3132" s="86" t="s">
        <v>1016</v>
      </c>
      <c r="E3132" s="87"/>
      <c r="F3132" s="69"/>
      <c r="G3132" s="69"/>
      <c r="H3132" s="85"/>
      <c r="I3132" s="69"/>
      <c r="J3132" s="69"/>
      <c r="K3132" s="69"/>
      <c r="L3132" s="69"/>
      <c r="M3132" s="270" t="str">
        <f>IF(ISTEXT(L3132),VLOOKUP(L3132,'_Keuzelijst Algemeen'!$B$3:$C$74,2),"")</f>
        <v/>
      </c>
      <c r="N3132" s="69"/>
      <c r="O3132" s="85"/>
    </row>
    <row r="3133" spans="1:15" x14ac:dyDescent="0.3">
      <c r="A3133" s="249" t="s">
        <v>832</v>
      </c>
      <c r="B3133" s="86" t="s">
        <v>1012</v>
      </c>
      <c r="C3133" s="86" t="s">
        <v>1100</v>
      </c>
      <c r="D3133" s="86" t="s">
        <v>1016</v>
      </c>
      <c r="E3133" s="87"/>
      <c r="F3133" s="69"/>
      <c r="G3133" s="69"/>
      <c r="H3133" s="85"/>
      <c r="I3133" s="69"/>
      <c r="J3133" s="69"/>
      <c r="K3133" s="69"/>
      <c r="L3133" s="69"/>
      <c r="M3133" s="270" t="str">
        <f>IF(ISTEXT(L3133),VLOOKUP(L3133,'_Keuzelijst Algemeen'!$B$3:$C$74,2),"")</f>
        <v/>
      </c>
      <c r="N3133" s="69"/>
      <c r="O3133" s="85"/>
    </row>
    <row r="3134" spans="1:15" x14ac:dyDescent="0.3">
      <c r="A3134" s="249" t="s">
        <v>832</v>
      </c>
      <c r="B3134" s="86" t="s">
        <v>1012</v>
      </c>
      <c r="C3134" s="86" t="s">
        <v>1100</v>
      </c>
      <c r="D3134" s="86" t="s">
        <v>1016</v>
      </c>
      <c r="E3134" s="87"/>
      <c r="F3134" s="69"/>
      <c r="G3134" s="69"/>
      <c r="H3134" s="85"/>
      <c r="I3134" s="69"/>
      <c r="J3134" s="69"/>
      <c r="K3134" s="69"/>
      <c r="L3134" s="69"/>
      <c r="M3134" s="270" t="str">
        <f>IF(ISTEXT(L3134),VLOOKUP(L3134,'_Keuzelijst Algemeen'!$B$3:$C$74,2),"")</f>
        <v/>
      </c>
      <c r="N3134" s="69"/>
      <c r="O3134" s="85"/>
    </row>
    <row r="3135" spans="1:15" x14ac:dyDescent="0.3">
      <c r="A3135" s="249" t="s">
        <v>832</v>
      </c>
      <c r="B3135" s="86" t="s">
        <v>1012</v>
      </c>
      <c r="C3135" s="86" t="s">
        <v>1100</v>
      </c>
      <c r="D3135" s="86" t="s">
        <v>1016</v>
      </c>
      <c r="E3135" s="87"/>
      <c r="F3135" s="69"/>
      <c r="G3135" s="69"/>
      <c r="H3135" s="85"/>
      <c r="I3135" s="69"/>
      <c r="J3135" s="69"/>
      <c r="K3135" s="69"/>
      <c r="L3135" s="69"/>
      <c r="M3135" s="270" t="str">
        <f>IF(ISTEXT(L3135),VLOOKUP(L3135,'_Keuzelijst Algemeen'!$B$3:$C$74,2),"")</f>
        <v/>
      </c>
      <c r="N3135" s="69"/>
      <c r="O3135" s="85"/>
    </row>
    <row r="3136" spans="1:15" x14ac:dyDescent="0.3">
      <c r="A3136" s="249" t="s">
        <v>832</v>
      </c>
      <c r="B3136" s="86" t="s">
        <v>1012</v>
      </c>
      <c r="C3136" s="86" t="s">
        <v>1100</v>
      </c>
      <c r="D3136" s="86" t="s">
        <v>1016</v>
      </c>
      <c r="E3136" s="87"/>
      <c r="F3136" s="69"/>
      <c r="G3136" s="69"/>
      <c r="H3136" s="85"/>
      <c r="I3136" s="69"/>
      <c r="J3136" s="69"/>
      <c r="K3136" s="69"/>
      <c r="L3136" s="69"/>
      <c r="M3136" s="270" t="str">
        <f>IF(ISTEXT(L3136),VLOOKUP(L3136,'_Keuzelijst Algemeen'!$B$3:$C$74,2),"")</f>
        <v/>
      </c>
      <c r="N3136" s="69"/>
      <c r="O3136" s="85"/>
    </row>
    <row r="3137" spans="1:15" x14ac:dyDescent="0.3">
      <c r="A3137" s="249" t="s">
        <v>832</v>
      </c>
      <c r="B3137" s="86" t="s">
        <v>1012</v>
      </c>
      <c r="C3137" s="86" t="s">
        <v>1100</v>
      </c>
      <c r="D3137" s="86" t="s">
        <v>1016</v>
      </c>
      <c r="E3137" s="87"/>
      <c r="F3137" s="69"/>
      <c r="G3137" s="69"/>
      <c r="H3137" s="85"/>
      <c r="I3137" s="69"/>
      <c r="J3137" s="69"/>
      <c r="K3137" s="69"/>
      <c r="L3137" s="69"/>
      <c r="M3137" s="270" t="str">
        <f>IF(ISTEXT(L3137),VLOOKUP(L3137,'_Keuzelijst Algemeen'!$B$3:$C$74,2),"")</f>
        <v/>
      </c>
      <c r="N3137" s="69"/>
      <c r="O3137" s="85"/>
    </row>
    <row r="3138" spans="1:15" x14ac:dyDescent="0.3">
      <c r="A3138" s="249" t="s">
        <v>832</v>
      </c>
      <c r="B3138" s="86" t="s">
        <v>1012</v>
      </c>
      <c r="C3138" s="86" t="s">
        <v>1100</v>
      </c>
      <c r="D3138" s="86" t="s">
        <v>1016</v>
      </c>
      <c r="E3138" s="87"/>
      <c r="F3138" s="69"/>
      <c r="G3138" s="69"/>
      <c r="H3138" s="85"/>
      <c r="I3138" s="69"/>
      <c r="J3138" s="69"/>
      <c r="K3138" s="69"/>
      <c r="L3138" s="69"/>
      <c r="M3138" s="270" t="str">
        <f>IF(ISTEXT(L3138),VLOOKUP(L3138,'_Keuzelijst Algemeen'!$B$3:$C$74,2),"")</f>
        <v/>
      </c>
      <c r="N3138" s="69"/>
      <c r="O3138" s="85"/>
    </row>
    <row r="3139" spans="1:15" x14ac:dyDescent="0.3">
      <c r="A3139" s="249" t="s">
        <v>832</v>
      </c>
      <c r="B3139" s="86" t="s">
        <v>1012</v>
      </c>
      <c r="C3139" s="86" t="s">
        <v>1100</v>
      </c>
      <c r="D3139" s="86" t="s">
        <v>1016</v>
      </c>
      <c r="E3139" s="87"/>
      <c r="F3139" s="69"/>
      <c r="G3139" s="69"/>
      <c r="H3139" s="85"/>
      <c r="I3139" s="69"/>
      <c r="J3139" s="69"/>
      <c r="K3139" s="69"/>
      <c r="L3139" s="69"/>
      <c r="M3139" s="270" t="str">
        <f>IF(ISTEXT(L3139),VLOOKUP(L3139,'_Keuzelijst Algemeen'!$B$3:$C$74,2),"")</f>
        <v/>
      </c>
      <c r="N3139" s="69"/>
      <c r="O3139" s="85"/>
    </row>
    <row r="3140" spans="1:15" x14ac:dyDescent="0.3">
      <c r="A3140" s="249" t="s">
        <v>832</v>
      </c>
      <c r="B3140" s="86" t="s">
        <v>1012</v>
      </c>
      <c r="C3140" s="86" t="s">
        <v>1100</v>
      </c>
      <c r="D3140" s="86" t="s">
        <v>1016</v>
      </c>
      <c r="E3140" s="87"/>
      <c r="F3140" s="69"/>
      <c r="G3140" s="69"/>
      <c r="H3140" s="85"/>
      <c r="I3140" s="69"/>
      <c r="J3140" s="69"/>
      <c r="K3140" s="69"/>
      <c r="L3140" s="69"/>
      <c r="M3140" s="270" t="str">
        <f>IF(ISTEXT(L3140),VLOOKUP(L3140,'_Keuzelijst Algemeen'!$B$3:$C$74,2),"")</f>
        <v/>
      </c>
      <c r="N3140" s="69"/>
      <c r="O3140" s="85"/>
    </row>
    <row r="3141" spans="1:15" x14ac:dyDescent="0.3">
      <c r="A3141" s="249" t="s">
        <v>832</v>
      </c>
      <c r="B3141" s="86" t="s">
        <v>1012</v>
      </c>
      <c r="C3141" s="86" t="s">
        <v>1100</v>
      </c>
      <c r="D3141" s="86" t="s">
        <v>1016</v>
      </c>
      <c r="E3141" s="87"/>
      <c r="F3141" s="69"/>
      <c r="G3141" s="69"/>
      <c r="H3141" s="85"/>
      <c r="I3141" s="69"/>
      <c r="J3141" s="69"/>
      <c r="K3141" s="69"/>
      <c r="L3141" s="69"/>
      <c r="M3141" s="270" t="str">
        <f>IF(ISTEXT(L3141),VLOOKUP(L3141,'_Keuzelijst Algemeen'!$B$3:$C$74,2),"")</f>
        <v/>
      </c>
      <c r="N3141" s="69"/>
      <c r="O3141" s="85"/>
    </row>
    <row r="3142" spans="1:15" x14ac:dyDescent="0.3">
      <c r="A3142" s="249" t="s">
        <v>832</v>
      </c>
      <c r="B3142" s="86" t="s">
        <v>1012</v>
      </c>
      <c r="C3142" s="86" t="s">
        <v>1100</v>
      </c>
      <c r="D3142" s="86" t="s">
        <v>1016</v>
      </c>
      <c r="E3142" s="87"/>
      <c r="F3142" s="69"/>
      <c r="G3142" s="69"/>
      <c r="H3142" s="85"/>
      <c r="I3142" s="69"/>
      <c r="J3142" s="69"/>
      <c r="K3142" s="69"/>
      <c r="L3142" s="69"/>
      <c r="M3142" s="270" t="str">
        <f>IF(ISTEXT(L3142),VLOOKUP(L3142,'_Keuzelijst Algemeen'!$B$3:$C$74,2),"")</f>
        <v/>
      </c>
      <c r="N3142" s="69"/>
      <c r="O3142" s="85"/>
    </row>
    <row r="3143" spans="1:15" x14ac:dyDescent="0.3">
      <c r="A3143" s="249" t="s">
        <v>832</v>
      </c>
      <c r="B3143" s="86" t="s">
        <v>1012</v>
      </c>
      <c r="C3143" s="86" t="s">
        <v>1100</v>
      </c>
      <c r="D3143" s="86" t="s">
        <v>1016</v>
      </c>
      <c r="E3143" s="87"/>
      <c r="F3143" s="69"/>
      <c r="G3143" s="69"/>
      <c r="H3143" s="85"/>
      <c r="I3143" s="69"/>
      <c r="J3143" s="69"/>
      <c r="K3143" s="69"/>
      <c r="L3143" s="69"/>
      <c r="M3143" s="270" t="str">
        <f>IF(ISTEXT(L3143),VLOOKUP(L3143,'_Keuzelijst Algemeen'!$B$3:$C$74,2),"")</f>
        <v/>
      </c>
      <c r="N3143" s="69"/>
      <c r="O3143" s="85"/>
    </row>
    <row r="3144" spans="1:15" x14ac:dyDescent="0.3">
      <c r="A3144" s="249" t="s">
        <v>832</v>
      </c>
      <c r="B3144" s="86" t="s">
        <v>1012</v>
      </c>
      <c r="C3144" s="86" t="s">
        <v>1100</v>
      </c>
      <c r="D3144" s="86" t="s">
        <v>1016</v>
      </c>
      <c r="E3144" s="87"/>
      <c r="F3144" s="69"/>
      <c r="G3144" s="69"/>
      <c r="H3144" s="85"/>
      <c r="I3144" s="69"/>
      <c r="J3144" s="69"/>
      <c r="K3144" s="69"/>
      <c r="L3144" s="69"/>
      <c r="M3144" s="270" t="str">
        <f>IF(ISTEXT(L3144),VLOOKUP(L3144,'_Keuzelijst Algemeen'!$B$3:$C$74,2),"")</f>
        <v/>
      </c>
      <c r="N3144" s="69"/>
      <c r="O3144" s="85"/>
    </row>
    <row r="3145" spans="1:15" x14ac:dyDescent="0.3">
      <c r="A3145" s="249" t="s">
        <v>832</v>
      </c>
      <c r="B3145" s="86" t="s">
        <v>1012</v>
      </c>
      <c r="C3145" s="86" t="s">
        <v>1100</v>
      </c>
      <c r="D3145" s="86" t="s">
        <v>1016</v>
      </c>
      <c r="E3145" s="87"/>
      <c r="F3145" s="69"/>
      <c r="G3145" s="69"/>
      <c r="H3145" s="85"/>
      <c r="I3145" s="69"/>
      <c r="J3145" s="69"/>
      <c r="K3145" s="69"/>
      <c r="L3145" s="69"/>
      <c r="M3145" s="270" t="str">
        <f>IF(ISTEXT(L3145),VLOOKUP(L3145,'_Keuzelijst Algemeen'!$B$3:$C$74,2),"")</f>
        <v/>
      </c>
      <c r="N3145" s="69"/>
      <c r="O3145" s="85"/>
    </row>
    <row r="3146" spans="1:15" x14ac:dyDescent="0.3">
      <c r="A3146" s="249" t="s">
        <v>832</v>
      </c>
      <c r="B3146" s="86" t="s">
        <v>1012</v>
      </c>
      <c r="C3146" s="86" t="s">
        <v>1100</v>
      </c>
      <c r="D3146" s="86" t="s">
        <v>1016</v>
      </c>
      <c r="E3146" s="87"/>
      <c r="F3146" s="69"/>
      <c r="G3146" s="69"/>
      <c r="H3146" s="85"/>
      <c r="I3146" s="69"/>
      <c r="J3146" s="69"/>
      <c r="K3146" s="69"/>
      <c r="L3146" s="69"/>
      <c r="M3146" s="270" t="str">
        <f>IF(ISTEXT(L3146),VLOOKUP(L3146,'_Keuzelijst Algemeen'!$B$3:$C$74,2),"")</f>
        <v/>
      </c>
      <c r="N3146" s="69"/>
      <c r="O3146" s="85"/>
    </row>
    <row r="3147" spans="1:15" x14ac:dyDescent="0.3">
      <c r="A3147" s="249" t="s">
        <v>832</v>
      </c>
      <c r="B3147" s="86" t="s">
        <v>1012</v>
      </c>
      <c r="C3147" s="86" t="s">
        <v>1100</v>
      </c>
      <c r="D3147" s="86" t="s">
        <v>1016</v>
      </c>
      <c r="E3147" s="87"/>
      <c r="F3147" s="69"/>
      <c r="G3147" s="69"/>
      <c r="H3147" s="85"/>
      <c r="I3147" s="69"/>
      <c r="J3147" s="69"/>
      <c r="K3147" s="69"/>
      <c r="L3147" s="69"/>
      <c r="M3147" s="270" t="str">
        <f>IF(ISTEXT(L3147),VLOOKUP(L3147,'_Keuzelijst Algemeen'!$B$3:$C$74,2),"")</f>
        <v/>
      </c>
      <c r="N3147" s="69"/>
      <c r="O3147" s="85"/>
    </row>
    <row r="3148" spans="1:15" x14ac:dyDescent="0.3">
      <c r="A3148" s="249" t="s">
        <v>832</v>
      </c>
      <c r="B3148" s="86" t="s">
        <v>1012</v>
      </c>
      <c r="C3148" s="86" t="s">
        <v>1100</v>
      </c>
      <c r="D3148" s="86" t="s">
        <v>1016</v>
      </c>
      <c r="E3148" s="87"/>
      <c r="F3148" s="69"/>
      <c r="G3148" s="69"/>
      <c r="H3148" s="85"/>
      <c r="I3148" s="69"/>
      <c r="J3148" s="69"/>
      <c r="K3148" s="69"/>
      <c r="L3148" s="69"/>
      <c r="M3148" s="270" t="str">
        <f>IF(ISTEXT(L3148),VLOOKUP(L3148,'_Keuzelijst Algemeen'!$B$3:$C$74,2),"")</f>
        <v/>
      </c>
      <c r="N3148" s="69"/>
      <c r="O3148" s="85"/>
    </row>
    <row r="3149" spans="1:15" x14ac:dyDescent="0.3">
      <c r="A3149" s="249" t="s">
        <v>832</v>
      </c>
      <c r="B3149" s="86" t="s">
        <v>1012</v>
      </c>
      <c r="C3149" s="86" t="s">
        <v>1100</v>
      </c>
      <c r="D3149" s="86" t="s">
        <v>1016</v>
      </c>
      <c r="E3149" s="87"/>
      <c r="F3149" s="69"/>
      <c r="G3149" s="69"/>
      <c r="H3149" s="85"/>
      <c r="I3149" s="69"/>
      <c r="J3149" s="69"/>
      <c r="K3149" s="69"/>
      <c r="L3149" s="69"/>
      <c r="M3149" s="270" t="str">
        <f>IF(ISTEXT(L3149),VLOOKUP(L3149,'_Keuzelijst Algemeen'!$B$3:$C$74,2),"")</f>
        <v/>
      </c>
      <c r="N3149" s="69"/>
      <c r="O3149" s="85"/>
    </row>
    <row r="3150" spans="1:15" x14ac:dyDescent="0.3">
      <c r="A3150" s="249" t="s">
        <v>832</v>
      </c>
      <c r="B3150" s="86" t="s">
        <v>1012</v>
      </c>
      <c r="C3150" s="86" t="s">
        <v>1100</v>
      </c>
      <c r="D3150" s="86" t="s">
        <v>1016</v>
      </c>
      <c r="E3150" s="87"/>
      <c r="F3150" s="69"/>
      <c r="G3150" s="69"/>
      <c r="H3150" s="85"/>
      <c r="I3150" s="69"/>
      <c r="J3150" s="69"/>
      <c r="K3150" s="69"/>
      <c r="L3150" s="69"/>
      <c r="M3150" s="270" t="str">
        <f>IF(ISTEXT(L3150),VLOOKUP(L3150,'_Keuzelijst Algemeen'!$B$3:$C$74,2),"")</f>
        <v/>
      </c>
      <c r="N3150" s="69"/>
      <c r="O3150" s="85"/>
    </row>
    <row r="3151" spans="1:15" x14ac:dyDescent="0.3">
      <c r="A3151" s="249" t="s">
        <v>832</v>
      </c>
      <c r="B3151" s="86" t="s">
        <v>1012</v>
      </c>
      <c r="C3151" s="86" t="s">
        <v>1100</v>
      </c>
      <c r="D3151" s="86" t="s">
        <v>1016</v>
      </c>
      <c r="E3151" s="87"/>
      <c r="F3151" s="69"/>
      <c r="G3151" s="69"/>
      <c r="H3151" s="85"/>
      <c r="I3151" s="69"/>
      <c r="J3151" s="69"/>
      <c r="K3151" s="69"/>
      <c r="L3151" s="69"/>
      <c r="M3151" s="270" t="str">
        <f>IF(ISTEXT(L3151),VLOOKUP(L3151,'_Keuzelijst Algemeen'!$B$3:$C$74,2),"")</f>
        <v/>
      </c>
      <c r="N3151" s="69"/>
      <c r="O3151" s="85"/>
    </row>
    <row r="3152" spans="1:15" x14ac:dyDescent="0.3">
      <c r="A3152" s="249" t="s">
        <v>832</v>
      </c>
      <c r="B3152" s="86" t="s">
        <v>1012</v>
      </c>
      <c r="C3152" s="86" t="s">
        <v>1100</v>
      </c>
      <c r="D3152" s="86" t="s">
        <v>1016</v>
      </c>
      <c r="E3152" s="87"/>
      <c r="F3152" s="69"/>
      <c r="G3152" s="69"/>
      <c r="H3152" s="85"/>
      <c r="I3152" s="69"/>
      <c r="J3152" s="69"/>
      <c r="K3152" s="69"/>
      <c r="L3152" s="69"/>
      <c r="M3152" s="270" t="str">
        <f>IF(ISTEXT(L3152),VLOOKUP(L3152,'_Keuzelijst Algemeen'!$B$3:$C$74,2),"")</f>
        <v/>
      </c>
      <c r="N3152" s="69"/>
      <c r="O3152" s="85"/>
    </row>
    <row r="3153" spans="1:15" x14ac:dyDescent="0.3">
      <c r="A3153" s="249" t="s">
        <v>832</v>
      </c>
      <c r="B3153" s="86" t="s">
        <v>1012</v>
      </c>
      <c r="C3153" s="86" t="s">
        <v>1100</v>
      </c>
      <c r="D3153" s="86" t="s">
        <v>1016</v>
      </c>
      <c r="E3153" s="87"/>
      <c r="F3153" s="69"/>
      <c r="G3153" s="69"/>
      <c r="H3153" s="85"/>
      <c r="I3153" s="69"/>
      <c r="J3153" s="69"/>
      <c r="K3153" s="69"/>
      <c r="L3153" s="69"/>
      <c r="M3153" s="270" t="str">
        <f>IF(ISTEXT(L3153),VLOOKUP(L3153,'_Keuzelijst Algemeen'!$B$3:$C$74,2),"")</f>
        <v/>
      </c>
      <c r="N3153" s="69"/>
      <c r="O3153" s="85"/>
    </row>
    <row r="3154" spans="1:15" x14ac:dyDescent="0.3">
      <c r="A3154" s="249" t="s">
        <v>832</v>
      </c>
      <c r="B3154" s="86" t="s">
        <v>1012</v>
      </c>
      <c r="C3154" s="86" t="s">
        <v>1100</v>
      </c>
      <c r="D3154" s="86" t="s">
        <v>1016</v>
      </c>
      <c r="E3154" s="87"/>
      <c r="F3154" s="69"/>
      <c r="G3154" s="69"/>
      <c r="H3154" s="85"/>
      <c r="I3154" s="69"/>
      <c r="J3154" s="69"/>
      <c r="K3154" s="69"/>
      <c r="L3154" s="69"/>
      <c r="M3154" s="270" t="str">
        <f>IF(ISTEXT(L3154),VLOOKUP(L3154,'_Keuzelijst Algemeen'!$B$3:$C$74,2),"")</f>
        <v/>
      </c>
      <c r="N3154" s="69"/>
      <c r="O3154" s="85"/>
    </row>
    <row r="3155" spans="1:15" x14ac:dyDescent="0.3">
      <c r="A3155" s="249" t="s">
        <v>832</v>
      </c>
      <c r="B3155" s="86" t="s">
        <v>1012</v>
      </c>
      <c r="C3155" s="86" t="s">
        <v>1100</v>
      </c>
      <c r="D3155" s="86" t="s">
        <v>1016</v>
      </c>
      <c r="E3155" s="87"/>
      <c r="F3155" s="69"/>
      <c r="G3155" s="69"/>
      <c r="H3155" s="85"/>
      <c r="I3155" s="69"/>
      <c r="J3155" s="69"/>
      <c r="K3155" s="69"/>
      <c r="L3155" s="69"/>
      <c r="M3155" s="270" t="str">
        <f>IF(ISTEXT(L3155),VLOOKUP(L3155,'_Keuzelijst Algemeen'!$B$3:$C$74,2),"")</f>
        <v/>
      </c>
      <c r="N3155" s="69"/>
      <c r="O3155" s="85"/>
    </row>
    <row r="3156" spans="1:15" x14ac:dyDescent="0.3">
      <c r="A3156" s="249" t="s">
        <v>832</v>
      </c>
      <c r="B3156" s="86" t="s">
        <v>1012</v>
      </c>
      <c r="C3156" s="86" t="s">
        <v>1100</v>
      </c>
      <c r="D3156" s="86" t="s">
        <v>1016</v>
      </c>
      <c r="E3156" s="87"/>
      <c r="F3156" s="69"/>
      <c r="G3156" s="69"/>
      <c r="H3156" s="85"/>
      <c r="I3156" s="69"/>
      <c r="J3156" s="69"/>
      <c r="K3156" s="69"/>
      <c r="L3156" s="69"/>
      <c r="M3156" s="270" t="str">
        <f>IF(ISTEXT(L3156),VLOOKUP(L3156,'_Keuzelijst Algemeen'!$B$3:$C$74,2),"")</f>
        <v/>
      </c>
      <c r="N3156" s="69"/>
      <c r="O3156" s="85"/>
    </row>
    <row r="3157" spans="1:15" x14ac:dyDescent="0.3">
      <c r="A3157" s="249" t="s">
        <v>832</v>
      </c>
      <c r="B3157" s="86" t="s">
        <v>1012</v>
      </c>
      <c r="C3157" s="86" t="s">
        <v>1100</v>
      </c>
      <c r="D3157" s="86" t="s">
        <v>1016</v>
      </c>
      <c r="E3157" s="87"/>
      <c r="F3157" s="69"/>
      <c r="G3157" s="69"/>
      <c r="H3157" s="85"/>
      <c r="I3157" s="69"/>
      <c r="J3157" s="69"/>
      <c r="K3157" s="69"/>
      <c r="L3157" s="69"/>
      <c r="M3157" s="270" t="str">
        <f>IF(ISTEXT(L3157),VLOOKUP(L3157,'_Keuzelijst Algemeen'!$B$3:$C$74,2),"")</f>
        <v/>
      </c>
      <c r="N3157" s="69"/>
      <c r="O3157" s="85"/>
    </row>
    <row r="3158" spans="1:15" x14ac:dyDescent="0.3">
      <c r="A3158" s="249" t="s">
        <v>832</v>
      </c>
      <c r="B3158" s="86" t="s">
        <v>1012</v>
      </c>
      <c r="C3158" s="86" t="s">
        <v>1100</v>
      </c>
      <c r="D3158" s="86" t="s">
        <v>1016</v>
      </c>
      <c r="E3158" s="87"/>
      <c r="F3158" s="69"/>
      <c r="G3158" s="69"/>
      <c r="H3158" s="85"/>
      <c r="I3158" s="69"/>
      <c r="J3158" s="69"/>
      <c r="K3158" s="69"/>
      <c r="L3158" s="69"/>
      <c r="M3158" s="270" t="str">
        <f>IF(ISTEXT(L3158),VLOOKUP(L3158,'_Keuzelijst Algemeen'!$B$3:$C$74,2),"")</f>
        <v/>
      </c>
      <c r="N3158" s="69"/>
      <c r="O3158" s="85"/>
    </row>
    <row r="3159" spans="1:15" x14ac:dyDescent="0.3">
      <c r="A3159" s="249" t="s">
        <v>832</v>
      </c>
      <c r="B3159" s="86" t="s">
        <v>1012</v>
      </c>
      <c r="C3159" s="86" t="s">
        <v>1100</v>
      </c>
      <c r="D3159" s="86" t="s">
        <v>1016</v>
      </c>
      <c r="E3159" s="87"/>
      <c r="F3159" s="69"/>
      <c r="G3159" s="69"/>
      <c r="H3159" s="85"/>
      <c r="I3159" s="69"/>
      <c r="J3159" s="69"/>
      <c r="K3159" s="69"/>
      <c r="L3159" s="69"/>
      <c r="M3159" s="270" t="str">
        <f>IF(ISTEXT(L3159),VLOOKUP(L3159,'_Keuzelijst Algemeen'!$B$3:$C$74,2),"")</f>
        <v/>
      </c>
      <c r="N3159" s="69"/>
      <c r="O3159" s="85"/>
    </row>
    <row r="3160" spans="1:15" x14ac:dyDescent="0.3">
      <c r="A3160" s="249" t="s">
        <v>832</v>
      </c>
      <c r="B3160" s="86" t="s">
        <v>1012</v>
      </c>
      <c r="C3160" s="86" t="s">
        <v>1100</v>
      </c>
      <c r="D3160" s="86" t="s">
        <v>1016</v>
      </c>
      <c r="E3160" s="87"/>
      <c r="F3160" s="69"/>
      <c r="G3160" s="69"/>
      <c r="H3160" s="85"/>
      <c r="I3160" s="69"/>
      <c r="J3160" s="69"/>
      <c r="K3160" s="69"/>
      <c r="L3160" s="69"/>
      <c r="M3160" s="270" t="str">
        <f>IF(ISTEXT(L3160),VLOOKUP(L3160,'_Keuzelijst Algemeen'!$B$3:$C$74,2),"")</f>
        <v/>
      </c>
      <c r="N3160" s="69"/>
      <c r="O3160" s="85"/>
    </row>
    <row r="3161" spans="1:15" x14ac:dyDescent="0.3">
      <c r="A3161" s="249" t="s">
        <v>832</v>
      </c>
      <c r="B3161" s="86" t="s">
        <v>1012</v>
      </c>
      <c r="C3161" s="86" t="s">
        <v>1100</v>
      </c>
      <c r="D3161" s="86" t="s">
        <v>1016</v>
      </c>
      <c r="E3161" s="87"/>
      <c r="F3161" s="69"/>
      <c r="G3161" s="69"/>
      <c r="H3161" s="85"/>
      <c r="I3161" s="69"/>
      <c r="J3161" s="69"/>
      <c r="K3161" s="69"/>
      <c r="L3161" s="69"/>
      <c r="M3161" s="270" t="str">
        <f>IF(ISTEXT(L3161),VLOOKUP(L3161,'_Keuzelijst Algemeen'!$B$3:$C$74,2),"")</f>
        <v/>
      </c>
      <c r="N3161" s="69"/>
      <c r="O3161" s="85"/>
    </row>
    <row r="3162" spans="1:15" x14ac:dyDescent="0.3">
      <c r="A3162" s="249" t="s">
        <v>832</v>
      </c>
      <c r="B3162" s="86" t="s">
        <v>1012</v>
      </c>
      <c r="C3162" s="86" t="s">
        <v>1100</v>
      </c>
      <c r="D3162" s="86" t="s">
        <v>1016</v>
      </c>
      <c r="E3162" s="87"/>
      <c r="F3162" s="69"/>
      <c r="G3162" s="69"/>
      <c r="H3162" s="85"/>
      <c r="I3162" s="69"/>
      <c r="J3162" s="69"/>
      <c r="K3162" s="69"/>
      <c r="L3162" s="69"/>
      <c r="M3162" s="270" t="str">
        <f>IF(ISTEXT(L3162),VLOOKUP(L3162,'_Keuzelijst Algemeen'!$B$3:$C$74,2),"")</f>
        <v/>
      </c>
      <c r="N3162" s="69"/>
      <c r="O3162" s="85"/>
    </row>
    <row r="3163" spans="1:15" x14ac:dyDescent="0.3">
      <c r="A3163" s="249" t="s">
        <v>832</v>
      </c>
      <c r="B3163" s="86" t="s">
        <v>1012</v>
      </c>
      <c r="C3163" s="86" t="s">
        <v>1100</v>
      </c>
      <c r="D3163" s="86" t="s">
        <v>1016</v>
      </c>
      <c r="E3163" s="87"/>
      <c r="F3163" s="69"/>
      <c r="G3163" s="69"/>
      <c r="H3163" s="85"/>
      <c r="I3163" s="69"/>
      <c r="J3163" s="69"/>
      <c r="K3163" s="69"/>
      <c r="L3163" s="69"/>
      <c r="M3163" s="270" t="str">
        <f>IF(ISTEXT(L3163),VLOOKUP(L3163,'_Keuzelijst Algemeen'!$B$3:$C$74,2),"")</f>
        <v/>
      </c>
      <c r="N3163" s="69"/>
      <c r="O3163" s="85"/>
    </row>
    <row r="3164" spans="1:15" x14ac:dyDescent="0.3">
      <c r="A3164" s="249" t="s">
        <v>832</v>
      </c>
      <c r="B3164" s="86" t="s">
        <v>1012</v>
      </c>
      <c r="C3164" s="86" t="s">
        <v>1100</v>
      </c>
      <c r="D3164" s="86" t="s">
        <v>1016</v>
      </c>
      <c r="E3164" s="87"/>
      <c r="F3164" s="69"/>
      <c r="G3164" s="69"/>
      <c r="H3164" s="85"/>
      <c r="I3164" s="69"/>
      <c r="J3164" s="69"/>
      <c r="K3164" s="69"/>
      <c r="L3164" s="69"/>
      <c r="M3164" s="270" t="str">
        <f>IF(ISTEXT(L3164),VLOOKUP(L3164,'_Keuzelijst Algemeen'!$B$3:$C$74,2),"")</f>
        <v/>
      </c>
      <c r="N3164" s="69"/>
      <c r="O3164" s="85"/>
    </row>
    <row r="3165" spans="1:15" x14ac:dyDescent="0.3">
      <c r="A3165" s="249" t="s">
        <v>832</v>
      </c>
      <c r="B3165" s="86" t="s">
        <v>1012</v>
      </c>
      <c r="C3165" s="86" t="s">
        <v>1100</v>
      </c>
      <c r="D3165" s="86" t="s">
        <v>1016</v>
      </c>
      <c r="E3165" s="87"/>
      <c r="F3165" s="69"/>
      <c r="G3165" s="69"/>
      <c r="H3165" s="85"/>
      <c r="I3165" s="69"/>
      <c r="J3165" s="69"/>
      <c r="K3165" s="69"/>
      <c r="L3165" s="69"/>
      <c r="M3165" s="270" t="str">
        <f>IF(ISTEXT(L3165),VLOOKUP(L3165,'_Keuzelijst Algemeen'!$B$3:$C$74,2),"")</f>
        <v/>
      </c>
      <c r="N3165" s="69"/>
      <c r="O3165" s="85"/>
    </row>
    <row r="3166" spans="1:15" x14ac:dyDescent="0.3">
      <c r="A3166" s="249" t="s">
        <v>832</v>
      </c>
      <c r="B3166" s="86" t="s">
        <v>1012</v>
      </c>
      <c r="C3166" s="86" t="s">
        <v>1100</v>
      </c>
      <c r="D3166" s="86" t="s">
        <v>1016</v>
      </c>
      <c r="E3166" s="87"/>
      <c r="F3166" s="69"/>
      <c r="G3166" s="69"/>
      <c r="H3166" s="85"/>
      <c r="I3166" s="69"/>
      <c r="J3166" s="69"/>
      <c r="K3166" s="69"/>
      <c r="L3166" s="69"/>
      <c r="M3166" s="270" t="str">
        <f>IF(ISTEXT(L3166),VLOOKUP(L3166,'_Keuzelijst Algemeen'!$B$3:$C$74,2),"")</f>
        <v/>
      </c>
      <c r="N3166" s="69"/>
      <c r="O3166" s="85"/>
    </row>
    <row r="3167" spans="1:15" x14ac:dyDescent="0.3">
      <c r="A3167" s="249" t="s">
        <v>832</v>
      </c>
      <c r="B3167" s="86" t="s">
        <v>1012</v>
      </c>
      <c r="C3167" s="86" t="s">
        <v>1100</v>
      </c>
      <c r="D3167" s="86" t="s">
        <v>1016</v>
      </c>
      <c r="E3167" s="87"/>
      <c r="F3167" s="69"/>
      <c r="G3167" s="69"/>
      <c r="H3167" s="85"/>
      <c r="I3167" s="69"/>
      <c r="J3167" s="69"/>
      <c r="K3167" s="69"/>
      <c r="L3167" s="69"/>
      <c r="M3167" s="270" t="str">
        <f>IF(ISTEXT(L3167),VLOOKUP(L3167,'_Keuzelijst Algemeen'!$B$3:$C$74,2),"")</f>
        <v/>
      </c>
      <c r="N3167" s="69"/>
      <c r="O3167" s="85"/>
    </row>
    <row r="3168" spans="1:15" x14ac:dyDescent="0.3">
      <c r="A3168" s="249" t="s">
        <v>832</v>
      </c>
      <c r="B3168" s="86" t="s">
        <v>1012</v>
      </c>
      <c r="C3168" s="86" t="s">
        <v>1100</v>
      </c>
      <c r="D3168" s="86" t="s">
        <v>1016</v>
      </c>
      <c r="E3168" s="87"/>
      <c r="F3168" s="69"/>
      <c r="G3168" s="69"/>
      <c r="H3168" s="85"/>
      <c r="I3168" s="69"/>
      <c r="J3168" s="69"/>
      <c r="K3168" s="69"/>
      <c r="L3168" s="69"/>
      <c r="M3168" s="270" t="str">
        <f>IF(ISTEXT(L3168),VLOOKUP(L3168,'_Keuzelijst Algemeen'!$B$3:$C$74,2),"")</f>
        <v/>
      </c>
      <c r="N3168" s="69"/>
      <c r="O3168" s="85"/>
    </row>
    <row r="3169" spans="1:15" x14ac:dyDescent="0.3">
      <c r="A3169" s="249" t="s">
        <v>832</v>
      </c>
      <c r="B3169" s="86" t="s">
        <v>1012</v>
      </c>
      <c r="C3169" s="86" t="s">
        <v>1100</v>
      </c>
      <c r="D3169" s="86" t="s">
        <v>1016</v>
      </c>
      <c r="E3169" s="87"/>
      <c r="F3169" s="69"/>
      <c r="G3169" s="69"/>
      <c r="H3169" s="85"/>
      <c r="I3169" s="69"/>
      <c r="J3169" s="69"/>
      <c r="K3169" s="69"/>
      <c r="L3169" s="69"/>
      <c r="M3169" s="270" t="str">
        <f>IF(ISTEXT(L3169),VLOOKUP(L3169,'_Keuzelijst Algemeen'!$B$3:$C$74,2),"")</f>
        <v/>
      </c>
      <c r="N3169" s="69"/>
      <c r="O3169" s="85"/>
    </row>
    <row r="3170" spans="1:15" x14ac:dyDescent="0.3">
      <c r="A3170" s="249" t="s">
        <v>832</v>
      </c>
      <c r="B3170" s="86" t="s">
        <v>1012</v>
      </c>
      <c r="C3170" s="86" t="s">
        <v>1100</v>
      </c>
      <c r="D3170" s="86" t="s">
        <v>1016</v>
      </c>
      <c r="E3170" s="87"/>
      <c r="F3170" s="69"/>
      <c r="G3170" s="69"/>
      <c r="H3170" s="85"/>
      <c r="I3170" s="69"/>
      <c r="J3170" s="69"/>
      <c r="K3170" s="69"/>
      <c r="L3170" s="69"/>
      <c r="M3170" s="270" t="str">
        <f>IF(ISTEXT(L3170),VLOOKUP(L3170,'_Keuzelijst Algemeen'!$B$3:$C$74,2),"")</f>
        <v/>
      </c>
      <c r="N3170" s="69"/>
      <c r="O3170" s="85"/>
    </row>
    <row r="3171" spans="1:15" x14ac:dyDescent="0.3">
      <c r="A3171" s="249" t="s">
        <v>832</v>
      </c>
      <c r="B3171" s="86" t="s">
        <v>1012</v>
      </c>
      <c r="C3171" s="86" t="s">
        <v>1100</v>
      </c>
      <c r="D3171" s="86" t="s">
        <v>1016</v>
      </c>
      <c r="E3171" s="87"/>
      <c r="F3171" s="69"/>
      <c r="G3171" s="69"/>
      <c r="H3171" s="85"/>
      <c r="I3171" s="69"/>
      <c r="J3171" s="69"/>
      <c r="K3171" s="69"/>
      <c r="L3171" s="69"/>
      <c r="M3171" s="270" t="str">
        <f>IF(ISTEXT(L3171),VLOOKUP(L3171,'_Keuzelijst Algemeen'!$B$3:$C$74,2),"")</f>
        <v/>
      </c>
      <c r="N3171" s="69"/>
      <c r="O3171" s="85"/>
    </row>
    <row r="3172" spans="1:15" x14ac:dyDescent="0.3">
      <c r="A3172" s="249" t="s">
        <v>832</v>
      </c>
      <c r="B3172" s="86" t="s">
        <v>1012</v>
      </c>
      <c r="C3172" s="86" t="s">
        <v>1100</v>
      </c>
      <c r="D3172" s="86" t="s">
        <v>1016</v>
      </c>
      <c r="E3172" s="87"/>
      <c r="F3172" s="69"/>
      <c r="G3172" s="69"/>
      <c r="H3172" s="85"/>
      <c r="I3172" s="69"/>
      <c r="J3172" s="69"/>
      <c r="K3172" s="69"/>
      <c r="L3172" s="69"/>
      <c r="M3172" s="270" t="str">
        <f>IF(ISTEXT(L3172),VLOOKUP(L3172,'_Keuzelijst Algemeen'!$B$3:$C$74,2),"")</f>
        <v/>
      </c>
      <c r="N3172" s="69"/>
      <c r="O3172" s="85"/>
    </row>
    <row r="3173" spans="1:15" x14ac:dyDescent="0.3">
      <c r="A3173" s="249" t="s">
        <v>832</v>
      </c>
      <c r="B3173" s="86" t="s">
        <v>1012</v>
      </c>
      <c r="C3173" s="86" t="s">
        <v>1100</v>
      </c>
      <c r="D3173" s="86" t="s">
        <v>1016</v>
      </c>
      <c r="E3173" s="87"/>
      <c r="F3173" s="69"/>
      <c r="G3173" s="69"/>
      <c r="H3173" s="85"/>
      <c r="I3173" s="69"/>
      <c r="J3173" s="69"/>
      <c r="K3173" s="69"/>
      <c r="L3173" s="69"/>
      <c r="M3173" s="270" t="str">
        <f>IF(ISTEXT(L3173),VLOOKUP(L3173,'_Keuzelijst Algemeen'!$B$3:$C$74,2),"")</f>
        <v/>
      </c>
      <c r="N3173" s="69"/>
      <c r="O3173" s="85"/>
    </row>
    <row r="3174" spans="1:15" x14ac:dyDescent="0.3">
      <c r="A3174" s="249" t="s">
        <v>832</v>
      </c>
      <c r="B3174" s="86" t="s">
        <v>1012</v>
      </c>
      <c r="C3174" s="86" t="s">
        <v>1100</v>
      </c>
      <c r="D3174" s="86" t="s">
        <v>1016</v>
      </c>
      <c r="E3174" s="87"/>
      <c r="F3174" s="69"/>
      <c r="G3174" s="69"/>
      <c r="H3174" s="85"/>
      <c r="I3174" s="69"/>
      <c r="J3174" s="69"/>
      <c r="K3174" s="69"/>
      <c r="L3174" s="69"/>
      <c r="M3174" s="270" t="str">
        <f>IF(ISTEXT(L3174),VLOOKUP(L3174,'_Keuzelijst Algemeen'!$B$3:$C$74,2),"")</f>
        <v/>
      </c>
      <c r="N3174" s="69"/>
      <c r="O3174" s="85"/>
    </row>
    <row r="3175" spans="1:15" x14ac:dyDescent="0.3">
      <c r="A3175" s="249" t="s">
        <v>832</v>
      </c>
      <c r="B3175" s="86" t="s">
        <v>1012</v>
      </c>
      <c r="C3175" s="86" t="s">
        <v>1100</v>
      </c>
      <c r="D3175" s="86" t="s">
        <v>1016</v>
      </c>
      <c r="E3175" s="87"/>
      <c r="F3175" s="69"/>
      <c r="G3175" s="69"/>
      <c r="H3175" s="85"/>
      <c r="I3175" s="69"/>
      <c r="J3175" s="69"/>
      <c r="K3175" s="69"/>
      <c r="L3175" s="69"/>
      <c r="M3175" s="270" t="str">
        <f>IF(ISTEXT(L3175),VLOOKUP(L3175,'_Keuzelijst Algemeen'!$B$3:$C$74,2),"")</f>
        <v/>
      </c>
      <c r="N3175" s="69"/>
      <c r="O3175" s="85"/>
    </row>
    <row r="3176" spans="1:15" x14ac:dyDescent="0.3">
      <c r="A3176" s="249" t="s">
        <v>832</v>
      </c>
      <c r="B3176" s="86" t="s">
        <v>1012</v>
      </c>
      <c r="C3176" s="86" t="s">
        <v>1100</v>
      </c>
      <c r="D3176" s="86" t="s">
        <v>1016</v>
      </c>
      <c r="E3176" s="87"/>
      <c r="F3176" s="69"/>
      <c r="G3176" s="69"/>
      <c r="H3176" s="85"/>
      <c r="I3176" s="69"/>
      <c r="J3176" s="69"/>
      <c r="K3176" s="69"/>
      <c r="L3176" s="69"/>
      <c r="M3176" s="270" t="str">
        <f>IF(ISTEXT(L3176),VLOOKUP(L3176,'_Keuzelijst Algemeen'!$B$3:$C$74,2),"")</f>
        <v/>
      </c>
      <c r="N3176" s="69"/>
      <c r="O3176" s="85"/>
    </row>
    <row r="3177" spans="1:15" x14ac:dyDescent="0.3">
      <c r="A3177" s="249" t="s">
        <v>832</v>
      </c>
      <c r="B3177" s="86" t="s">
        <v>1012</v>
      </c>
      <c r="C3177" s="86" t="s">
        <v>1100</v>
      </c>
      <c r="D3177" s="86" t="s">
        <v>1016</v>
      </c>
      <c r="E3177" s="87"/>
      <c r="F3177" s="69"/>
      <c r="G3177" s="69"/>
      <c r="H3177" s="85"/>
      <c r="I3177" s="69"/>
      <c r="J3177" s="69"/>
      <c r="K3177" s="69"/>
      <c r="L3177" s="69"/>
      <c r="M3177" s="270" t="str">
        <f>IF(ISTEXT(L3177),VLOOKUP(L3177,'_Keuzelijst Algemeen'!$B$3:$C$74,2),"")</f>
        <v/>
      </c>
      <c r="N3177" s="69"/>
      <c r="O3177" s="85"/>
    </row>
    <row r="3178" spans="1:15" x14ac:dyDescent="0.3">
      <c r="A3178" s="249" t="s">
        <v>832</v>
      </c>
      <c r="B3178" s="86" t="s">
        <v>1012</v>
      </c>
      <c r="C3178" s="86" t="s">
        <v>1100</v>
      </c>
      <c r="D3178" s="86" t="s">
        <v>1016</v>
      </c>
      <c r="E3178" s="87"/>
      <c r="F3178" s="69"/>
      <c r="G3178" s="69"/>
      <c r="H3178" s="85"/>
      <c r="I3178" s="69"/>
      <c r="J3178" s="69"/>
      <c r="K3178" s="69"/>
      <c r="L3178" s="69"/>
      <c r="M3178" s="270" t="str">
        <f>IF(ISTEXT(L3178),VLOOKUP(L3178,'_Keuzelijst Algemeen'!$B$3:$C$74,2),"")</f>
        <v/>
      </c>
      <c r="N3178" s="69"/>
      <c r="O3178" s="85"/>
    </row>
    <row r="3179" spans="1:15" x14ac:dyDescent="0.3">
      <c r="A3179" s="249" t="s">
        <v>832</v>
      </c>
      <c r="B3179" s="86" t="s">
        <v>1012</v>
      </c>
      <c r="C3179" s="86" t="s">
        <v>1100</v>
      </c>
      <c r="D3179" s="86" t="s">
        <v>1016</v>
      </c>
      <c r="E3179" s="87"/>
      <c r="F3179" s="69"/>
      <c r="G3179" s="69"/>
      <c r="H3179" s="85"/>
      <c r="I3179" s="69"/>
      <c r="J3179" s="69"/>
      <c r="K3179" s="69"/>
      <c r="L3179" s="69"/>
      <c r="M3179" s="270" t="str">
        <f>IF(ISTEXT(L3179),VLOOKUP(L3179,'_Keuzelijst Algemeen'!$B$3:$C$74,2),"")</f>
        <v/>
      </c>
      <c r="N3179" s="69"/>
      <c r="O3179" s="85"/>
    </row>
    <row r="3180" spans="1:15" x14ac:dyDescent="0.3">
      <c r="A3180" s="249" t="s">
        <v>832</v>
      </c>
      <c r="B3180" s="86" t="s">
        <v>1012</v>
      </c>
      <c r="C3180" s="86" t="s">
        <v>1100</v>
      </c>
      <c r="D3180" s="86" t="s">
        <v>1016</v>
      </c>
      <c r="E3180" s="87"/>
      <c r="F3180" s="69"/>
      <c r="G3180" s="69"/>
      <c r="H3180" s="85"/>
      <c r="I3180" s="69"/>
      <c r="J3180" s="69"/>
      <c r="K3180" s="69"/>
      <c r="L3180" s="69"/>
      <c r="M3180" s="270" t="str">
        <f>IF(ISTEXT(L3180),VLOOKUP(L3180,'_Keuzelijst Algemeen'!$B$3:$C$74,2),"")</f>
        <v/>
      </c>
      <c r="N3180" s="69"/>
      <c r="O3180" s="85"/>
    </row>
    <row r="3181" spans="1:15" x14ac:dyDescent="0.3">
      <c r="A3181" s="249" t="s">
        <v>832</v>
      </c>
      <c r="B3181" s="86" t="s">
        <v>1012</v>
      </c>
      <c r="C3181" s="86" t="s">
        <v>1100</v>
      </c>
      <c r="D3181" s="86" t="s">
        <v>1016</v>
      </c>
      <c r="E3181" s="87"/>
      <c r="F3181" s="69"/>
      <c r="G3181" s="69"/>
      <c r="H3181" s="85"/>
      <c r="I3181" s="69"/>
      <c r="J3181" s="69"/>
      <c r="K3181" s="69"/>
      <c r="L3181" s="69"/>
      <c r="M3181" s="270" t="str">
        <f>IF(ISTEXT(L3181),VLOOKUP(L3181,'_Keuzelijst Algemeen'!$B$3:$C$74,2),"")</f>
        <v/>
      </c>
      <c r="N3181" s="69"/>
      <c r="O3181" s="85"/>
    </row>
    <row r="3182" spans="1:15" x14ac:dyDescent="0.3">
      <c r="A3182" s="249" t="s">
        <v>832</v>
      </c>
      <c r="B3182" s="86" t="s">
        <v>1012</v>
      </c>
      <c r="C3182" s="86" t="s">
        <v>1100</v>
      </c>
      <c r="D3182" s="86" t="s">
        <v>1016</v>
      </c>
      <c r="E3182" s="87"/>
      <c r="F3182" s="69"/>
      <c r="G3182" s="69"/>
      <c r="H3182" s="85"/>
      <c r="I3182" s="69"/>
      <c r="J3182" s="69"/>
      <c r="K3182" s="69"/>
      <c r="L3182" s="69"/>
      <c r="M3182" s="270" t="str">
        <f>IF(ISTEXT(L3182),VLOOKUP(L3182,'_Keuzelijst Algemeen'!$B$3:$C$74,2),"")</f>
        <v/>
      </c>
      <c r="N3182" s="69"/>
      <c r="O3182" s="85"/>
    </row>
    <row r="3183" spans="1:15" x14ac:dyDescent="0.3">
      <c r="A3183" s="249" t="s">
        <v>832</v>
      </c>
      <c r="B3183" s="86" t="s">
        <v>1012</v>
      </c>
      <c r="C3183" s="86" t="s">
        <v>1100</v>
      </c>
      <c r="D3183" s="86" t="s">
        <v>1016</v>
      </c>
      <c r="E3183" s="87"/>
      <c r="F3183" s="69"/>
      <c r="G3183" s="69"/>
      <c r="H3183" s="85"/>
      <c r="I3183" s="69"/>
      <c r="J3183" s="69"/>
      <c r="K3183" s="69"/>
      <c r="L3183" s="69"/>
      <c r="M3183" s="270" t="str">
        <f>IF(ISTEXT(L3183),VLOOKUP(L3183,'_Keuzelijst Algemeen'!$B$3:$C$74,2),"")</f>
        <v/>
      </c>
      <c r="N3183" s="69"/>
      <c r="O3183" s="85"/>
    </row>
    <row r="3184" spans="1:15" x14ac:dyDescent="0.3">
      <c r="A3184" s="249" t="s">
        <v>832</v>
      </c>
      <c r="B3184" s="86" t="s">
        <v>1012</v>
      </c>
      <c r="C3184" s="86" t="s">
        <v>1100</v>
      </c>
      <c r="D3184" s="86" t="s">
        <v>1016</v>
      </c>
      <c r="E3184" s="87"/>
      <c r="F3184" s="69"/>
      <c r="G3184" s="69"/>
      <c r="H3184" s="85"/>
      <c r="I3184" s="69"/>
      <c r="J3184" s="69"/>
      <c r="K3184" s="69"/>
      <c r="L3184" s="69"/>
      <c r="M3184" s="270" t="str">
        <f>IF(ISTEXT(L3184),VLOOKUP(L3184,'_Keuzelijst Algemeen'!$B$3:$C$74,2),"")</f>
        <v/>
      </c>
      <c r="N3184" s="69"/>
      <c r="O3184" s="85"/>
    </row>
    <row r="3185" spans="1:15" x14ac:dyDescent="0.3">
      <c r="A3185" s="249" t="s">
        <v>832</v>
      </c>
      <c r="B3185" s="86" t="s">
        <v>1012</v>
      </c>
      <c r="C3185" s="86" t="s">
        <v>1100</v>
      </c>
      <c r="D3185" s="86" t="s">
        <v>1016</v>
      </c>
      <c r="E3185" s="87"/>
      <c r="F3185" s="69"/>
      <c r="G3185" s="69"/>
      <c r="H3185" s="85"/>
      <c r="I3185" s="69"/>
      <c r="J3185" s="69"/>
      <c r="K3185" s="69"/>
      <c r="L3185" s="69"/>
      <c r="M3185" s="270" t="str">
        <f>IF(ISTEXT(L3185),VLOOKUP(L3185,'_Keuzelijst Algemeen'!$B$3:$C$74,2),"")</f>
        <v/>
      </c>
      <c r="N3185" s="69"/>
      <c r="O3185" s="85"/>
    </row>
    <row r="3186" spans="1:15" x14ac:dyDescent="0.3">
      <c r="A3186" s="249" t="s">
        <v>832</v>
      </c>
      <c r="B3186" s="86" t="s">
        <v>1012</v>
      </c>
      <c r="C3186" s="86" t="s">
        <v>1100</v>
      </c>
      <c r="D3186" s="86" t="s">
        <v>1016</v>
      </c>
      <c r="E3186" s="87"/>
      <c r="F3186" s="69"/>
      <c r="G3186" s="69"/>
      <c r="H3186" s="85"/>
      <c r="I3186" s="69"/>
      <c r="J3186" s="69"/>
      <c r="K3186" s="69"/>
      <c r="L3186" s="69"/>
      <c r="M3186" s="270" t="str">
        <f>IF(ISTEXT(L3186),VLOOKUP(L3186,'_Keuzelijst Algemeen'!$B$3:$C$74,2),"")</f>
        <v/>
      </c>
      <c r="N3186" s="69"/>
      <c r="O3186" s="85"/>
    </row>
    <row r="3187" spans="1:15" x14ac:dyDescent="0.3">
      <c r="A3187" s="249" t="s">
        <v>832</v>
      </c>
      <c r="B3187" s="86" t="s">
        <v>1012</v>
      </c>
      <c r="C3187" s="86" t="s">
        <v>1100</v>
      </c>
      <c r="D3187" s="86" t="s">
        <v>1016</v>
      </c>
      <c r="E3187" s="87"/>
      <c r="F3187" s="69"/>
      <c r="G3187" s="69"/>
      <c r="H3187" s="85"/>
      <c r="I3187" s="69"/>
      <c r="J3187" s="69"/>
      <c r="K3187" s="69"/>
      <c r="L3187" s="69"/>
      <c r="M3187" s="270" t="str">
        <f>IF(ISTEXT(L3187),VLOOKUP(L3187,'_Keuzelijst Algemeen'!$B$3:$C$74,2),"")</f>
        <v/>
      </c>
      <c r="N3187" s="69"/>
      <c r="O3187" s="85"/>
    </row>
    <row r="3188" spans="1:15" x14ac:dyDescent="0.3">
      <c r="A3188" s="249" t="s">
        <v>832</v>
      </c>
      <c r="B3188" s="86" t="s">
        <v>1012</v>
      </c>
      <c r="C3188" s="86" t="s">
        <v>1100</v>
      </c>
      <c r="D3188" s="86" t="s">
        <v>1016</v>
      </c>
      <c r="E3188" s="87"/>
      <c r="F3188" s="69"/>
      <c r="G3188" s="69"/>
      <c r="H3188" s="85"/>
      <c r="I3188" s="69"/>
      <c r="J3188" s="69"/>
      <c r="K3188" s="69"/>
      <c r="L3188" s="69"/>
      <c r="M3188" s="270" t="str">
        <f>IF(ISTEXT(L3188),VLOOKUP(L3188,'_Keuzelijst Algemeen'!$B$3:$C$74,2),"")</f>
        <v/>
      </c>
      <c r="N3188" s="69"/>
      <c r="O3188" s="85"/>
    </row>
    <row r="3189" spans="1:15" x14ac:dyDescent="0.3">
      <c r="A3189" s="249" t="s">
        <v>832</v>
      </c>
      <c r="B3189" s="86" t="s">
        <v>1012</v>
      </c>
      <c r="C3189" s="86" t="s">
        <v>1100</v>
      </c>
      <c r="D3189" s="86" t="s">
        <v>1016</v>
      </c>
      <c r="E3189" s="87"/>
      <c r="F3189" s="69"/>
      <c r="G3189" s="69"/>
      <c r="H3189" s="85"/>
      <c r="I3189" s="69"/>
      <c r="J3189" s="69"/>
      <c r="K3189" s="69"/>
      <c r="L3189" s="69"/>
      <c r="M3189" s="270" t="str">
        <f>IF(ISTEXT(L3189),VLOOKUP(L3189,'_Keuzelijst Algemeen'!$B$3:$C$74,2),"")</f>
        <v/>
      </c>
      <c r="N3189" s="69"/>
      <c r="O3189" s="85"/>
    </row>
    <row r="3190" spans="1:15" x14ac:dyDescent="0.3">
      <c r="A3190" s="249" t="s">
        <v>832</v>
      </c>
      <c r="B3190" s="86" t="s">
        <v>1012</v>
      </c>
      <c r="C3190" s="86" t="s">
        <v>1100</v>
      </c>
      <c r="D3190" s="86" t="s">
        <v>1016</v>
      </c>
      <c r="E3190" s="87"/>
      <c r="F3190" s="69"/>
      <c r="G3190" s="69"/>
      <c r="H3190" s="85"/>
      <c r="I3190" s="69"/>
      <c r="J3190" s="69"/>
      <c r="K3190" s="69"/>
      <c r="L3190" s="69"/>
      <c r="M3190" s="270" t="str">
        <f>IF(ISTEXT(L3190),VLOOKUP(L3190,'_Keuzelijst Algemeen'!$B$3:$C$74,2),"")</f>
        <v/>
      </c>
      <c r="N3190" s="69"/>
      <c r="O3190" s="85"/>
    </row>
    <row r="3191" spans="1:15" x14ac:dyDescent="0.3">
      <c r="A3191" s="249" t="s">
        <v>832</v>
      </c>
      <c r="B3191" s="86" t="s">
        <v>1012</v>
      </c>
      <c r="C3191" s="86" t="s">
        <v>1100</v>
      </c>
      <c r="D3191" s="86" t="s">
        <v>1016</v>
      </c>
      <c r="E3191" s="87"/>
      <c r="F3191" s="69"/>
      <c r="G3191" s="69"/>
      <c r="H3191" s="85"/>
      <c r="I3191" s="69"/>
      <c r="J3191" s="69"/>
      <c r="K3191" s="69"/>
      <c r="L3191" s="69"/>
      <c r="M3191" s="270" t="str">
        <f>IF(ISTEXT(L3191),VLOOKUP(L3191,'_Keuzelijst Algemeen'!$B$3:$C$74,2),"")</f>
        <v/>
      </c>
      <c r="N3191" s="69"/>
      <c r="O3191" s="85"/>
    </row>
    <row r="3192" spans="1:15" x14ac:dyDescent="0.3">
      <c r="A3192" s="249" t="s">
        <v>832</v>
      </c>
      <c r="B3192" s="86" t="s">
        <v>1012</v>
      </c>
      <c r="C3192" s="86" t="s">
        <v>1100</v>
      </c>
      <c r="D3192" s="86" t="s">
        <v>1016</v>
      </c>
      <c r="E3192" s="87"/>
      <c r="F3192" s="69"/>
      <c r="G3192" s="69"/>
      <c r="H3192" s="85"/>
      <c r="I3192" s="69"/>
      <c r="J3192" s="69"/>
      <c r="K3192" s="69"/>
      <c r="L3192" s="69"/>
      <c r="M3192" s="270" t="str">
        <f>IF(ISTEXT(L3192),VLOOKUP(L3192,'_Keuzelijst Algemeen'!$B$3:$C$74,2),"")</f>
        <v/>
      </c>
      <c r="N3192" s="69"/>
      <c r="O3192" s="85"/>
    </row>
    <row r="3193" spans="1:15" x14ac:dyDescent="0.3">
      <c r="A3193" s="249" t="s">
        <v>832</v>
      </c>
      <c r="B3193" s="86" t="s">
        <v>1012</v>
      </c>
      <c r="C3193" s="86" t="s">
        <v>1100</v>
      </c>
      <c r="D3193" s="86" t="s">
        <v>1016</v>
      </c>
      <c r="E3193" s="87"/>
      <c r="F3193" s="69"/>
      <c r="G3193" s="69"/>
      <c r="H3193" s="85"/>
      <c r="I3193" s="69"/>
      <c r="J3193" s="69"/>
      <c r="K3193" s="69"/>
      <c r="L3193" s="69"/>
      <c r="M3193" s="270" t="str">
        <f>IF(ISTEXT(L3193),VLOOKUP(L3193,'_Keuzelijst Algemeen'!$B$3:$C$74,2),"")</f>
        <v/>
      </c>
      <c r="N3193" s="69"/>
      <c r="O3193" s="85"/>
    </row>
    <row r="3194" spans="1:15" x14ac:dyDescent="0.3">
      <c r="A3194" s="249" t="s">
        <v>832</v>
      </c>
      <c r="B3194" s="86" t="s">
        <v>1012</v>
      </c>
      <c r="C3194" s="86" t="s">
        <v>1100</v>
      </c>
      <c r="D3194" s="86" t="s">
        <v>1016</v>
      </c>
      <c r="E3194" s="87"/>
      <c r="F3194" s="69"/>
      <c r="G3194" s="69"/>
      <c r="H3194" s="85"/>
      <c r="I3194" s="69"/>
      <c r="J3194" s="69"/>
      <c r="K3194" s="69"/>
      <c r="L3194" s="69"/>
      <c r="M3194" s="270" t="str">
        <f>IF(ISTEXT(L3194),VLOOKUP(L3194,'_Keuzelijst Algemeen'!$B$3:$C$74,2),"")</f>
        <v/>
      </c>
      <c r="N3194" s="69"/>
      <c r="O3194" s="85"/>
    </row>
    <row r="3195" spans="1:15" x14ac:dyDescent="0.3">
      <c r="A3195" s="249" t="s">
        <v>832</v>
      </c>
      <c r="B3195" s="86" t="s">
        <v>1012</v>
      </c>
      <c r="C3195" s="86" t="s">
        <v>1100</v>
      </c>
      <c r="D3195" s="86" t="s">
        <v>1016</v>
      </c>
      <c r="E3195" s="87"/>
      <c r="F3195" s="69"/>
      <c r="G3195" s="69"/>
      <c r="H3195" s="85"/>
      <c r="I3195" s="69"/>
      <c r="J3195" s="69"/>
      <c r="K3195" s="69"/>
      <c r="L3195" s="69"/>
      <c r="M3195" s="270" t="str">
        <f>IF(ISTEXT(L3195),VLOOKUP(L3195,'_Keuzelijst Algemeen'!$B$3:$C$74,2),"")</f>
        <v/>
      </c>
      <c r="N3195" s="69"/>
      <c r="O3195" s="85"/>
    </row>
    <row r="3196" spans="1:15" x14ac:dyDescent="0.3">
      <c r="A3196" s="249" t="s">
        <v>832</v>
      </c>
      <c r="B3196" s="86" t="s">
        <v>1012</v>
      </c>
      <c r="C3196" s="86" t="s">
        <v>1100</v>
      </c>
      <c r="D3196" s="86" t="s">
        <v>1016</v>
      </c>
      <c r="E3196" s="87"/>
      <c r="F3196" s="69"/>
      <c r="G3196" s="69"/>
      <c r="H3196" s="85"/>
      <c r="I3196" s="69"/>
      <c r="J3196" s="69"/>
      <c r="K3196" s="69"/>
      <c r="L3196" s="69"/>
      <c r="M3196" s="270" t="str">
        <f>IF(ISTEXT(L3196),VLOOKUP(L3196,'_Keuzelijst Algemeen'!$B$3:$C$74,2),"")</f>
        <v/>
      </c>
      <c r="N3196" s="69"/>
      <c r="O3196" s="85"/>
    </row>
    <row r="3197" spans="1:15" x14ac:dyDescent="0.3">
      <c r="A3197" s="249" t="s">
        <v>832</v>
      </c>
      <c r="B3197" s="86" t="s">
        <v>1012</v>
      </c>
      <c r="C3197" s="86" t="s">
        <v>1100</v>
      </c>
      <c r="D3197" s="86" t="s">
        <v>1016</v>
      </c>
      <c r="E3197" s="87"/>
      <c r="F3197" s="69"/>
      <c r="G3197" s="69"/>
      <c r="H3197" s="85"/>
      <c r="I3197" s="69"/>
      <c r="J3197" s="69"/>
      <c r="K3197" s="69"/>
      <c r="L3197" s="69"/>
      <c r="M3197" s="270" t="str">
        <f>IF(ISTEXT(L3197),VLOOKUP(L3197,'_Keuzelijst Algemeen'!$B$3:$C$74,2),"")</f>
        <v/>
      </c>
      <c r="N3197" s="69"/>
      <c r="O3197" s="85"/>
    </row>
    <row r="3198" spans="1:15" x14ac:dyDescent="0.3">
      <c r="A3198" s="249" t="s">
        <v>832</v>
      </c>
      <c r="B3198" s="86" t="s">
        <v>1012</v>
      </c>
      <c r="C3198" s="86" t="s">
        <v>1100</v>
      </c>
      <c r="D3198" s="86" t="s">
        <v>1016</v>
      </c>
      <c r="E3198" s="87"/>
      <c r="F3198" s="69"/>
      <c r="G3198" s="69"/>
      <c r="H3198" s="85"/>
      <c r="I3198" s="69"/>
      <c r="J3198" s="69"/>
      <c r="K3198" s="69"/>
      <c r="L3198" s="69"/>
      <c r="M3198" s="270" t="str">
        <f>IF(ISTEXT(L3198),VLOOKUP(L3198,'_Keuzelijst Algemeen'!$B$3:$C$74,2),"")</f>
        <v/>
      </c>
      <c r="N3198" s="69"/>
      <c r="O3198" s="85"/>
    </row>
    <row r="3199" spans="1:15" x14ac:dyDescent="0.3">
      <c r="A3199" s="249" t="s">
        <v>832</v>
      </c>
      <c r="B3199" s="86" t="s">
        <v>1012</v>
      </c>
      <c r="C3199" s="86" t="s">
        <v>1100</v>
      </c>
      <c r="D3199" s="86" t="s">
        <v>1016</v>
      </c>
      <c r="E3199" s="87"/>
      <c r="F3199" s="69"/>
      <c r="G3199" s="69"/>
      <c r="H3199" s="85"/>
      <c r="I3199" s="69"/>
      <c r="J3199" s="69"/>
      <c r="K3199" s="69"/>
      <c r="L3199" s="69"/>
      <c r="M3199" s="270" t="str">
        <f>IF(ISTEXT(L3199),VLOOKUP(L3199,'_Keuzelijst Algemeen'!$B$3:$C$74,2),"")</f>
        <v/>
      </c>
      <c r="N3199" s="69"/>
      <c r="O3199" s="85"/>
    </row>
    <row r="3200" spans="1:15" x14ac:dyDescent="0.3">
      <c r="A3200" s="249" t="s">
        <v>832</v>
      </c>
      <c r="B3200" s="86" t="s">
        <v>1012</v>
      </c>
      <c r="C3200" s="86" t="s">
        <v>1100</v>
      </c>
      <c r="D3200" s="86" t="s">
        <v>1016</v>
      </c>
      <c r="E3200" s="87"/>
      <c r="F3200" s="69"/>
      <c r="G3200" s="69"/>
      <c r="H3200" s="85"/>
      <c r="I3200" s="69"/>
      <c r="J3200" s="69"/>
      <c r="K3200" s="69"/>
      <c r="L3200" s="69"/>
      <c r="M3200" s="270" t="str">
        <f>IF(ISTEXT(L3200),VLOOKUP(L3200,'_Keuzelijst Algemeen'!$B$3:$C$74,2),"")</f>
        <v/>
      </c>
      <c r="N3200" s="69"/>
      <c r="O3200" s="85"/>
    </row>
    <row r="3201" spans="1:15" x14ac:dyDescent="0.3">
      <c r="A3201" s="249" t="s">
        <v>832</v>
      </c>
      <c r="B3201" s="86" t="s">
        <v>1012</v>
      </c>
      <c r="C3201" s="86" t="s">
        <v>1100</v>
      </c>
      <c r="D3201" s="86" t="s">
        <v>1016</v>
      </c>
      <c r="E3201" s="87"/>
      <c r="F3201" s="69"/>
      <c r="G3201" s="69"/>
      <c r="H3201" s="85"/>
      <c r="I3201" s="69"/>
      <c r="J3201" s="69"/>
      <c r="K3201" s="69"/>
      <c r="L3201" s="69"/>
      <c r="M3201" s="270" t="str">
        <f>IF(ISTEXT(L3201),VLOOKUP(L3201,'_Keuzelijst Algemeen'!$B$3:$C$74,2),"")</f>
        <v/>
      </c>
      <c r="N3201" s="69"/>
      <c r="O3201" s="85"/>
    </row>
    <row r="3202" spans="1:15" x14ac:dyDescent="0.3">
      <c r="A3202" s="249" t="s">
        <v>832</v>
      </c>
      <c r="B3202" s="86" t="s">
        <v>1012</v>
      </c>
      <c r="C3202" s="86" t="s">
        <v>1100</v>
      </c>
      <c r="D3202" s="86" t="s">
        <v>1016</v>
      </c>
      <c r="E3202" s="87"/>
      <c r="F3202" s="69"/>
      <c r="G3202" s="69"/>
      <c r="H3202" s="85"/>
      <c r="I3202" s="69"/>
      <c r="J3202" s="69"/>
      <c r="K3202" s="69"/>
      <c r="L3202" s="69"/>
      <c r="M3202" s="270" t="str">
        <f>IF(ISTEXT(L3202),VLOOKUP(L3202,'_Keuzelijst Algemeen'!$B$3:$C$74,2),"")</f>
        <v/>
      </c>
      <c r="N3202" s="69"/>
      <c r="O3202" s="85"/>
    </row>
    <row r="3203" spans="1:15" x14ac:dyDescent="0.3">
      <c r="A3203" s="249" t="s">
        <v>832</v>
      </c>
      <c r="B3203" s="86" t="s">
        <v>1012</v>
      </c>
      <c r="C3203" s="86" t="s">
        <v>1100</v>
      </c>
      <c r="D3203" s="86" t="s">
        <v>1016</v>
      </c>
      <c r="E3203" s="87"/>
      <c r="F3203" s="69"/>
      <c r="G3203" s="69"/>
      <c r="H3203" s="85"/>
      <c r="I3203" s="69"/>
      <c r="J3203" s="69"/>
      <c r="K3203" s="69"/>
      <c r="L3203" s="69"/>
      <c r="M3203" s="270" t="str">
        <f>IF(ISTEXT(L3203),VLOOKUP(L3203,'_Keuzelijst Algemeen'!$B$3:$C$74,2),"")</f>
        <v/>
      </c>
      <c r="N3203" s="69"/>
      <c r="O3203" s="85"/>
    </row>
    <row r="3204" spans="1:15" x14ac:dyDescent="0.3">
      <c r="A3204" s="249" t="s">
        <v>832</v>
      </c>
      <c r="B3204" s="86" t="s">
        <v>1012</v>
      </c>
      <c r="C3204" s="86" t="s">
        <v>1100</v>
      </c>
      <c r="D3204" s="86" t="s">
        <v>1016</v>
      </c>
      <c r="E3204" s="87"/>
      <c r="F3204" s="69"/>
      <c r="G3204" s="69"/>
      <c r="H3204" s="85"/>
      <c r="I3204" s="69"/>
      <c r="J3204" s="69"/>
      <c r="K3204" s="69"/>
      <c r="L3204" s="69"/>
      <c r="M3204" s="270" t="str">
        <f>IF(ISTEXT(L3204),VLOOKUP(L3204,'_Keuzelijst Algemeen'!$B$3:$C$74,2),"")</f>
        <v/>
      </c>
      <c r="N3204" s="69"/>
      <c r="O3204" s="85"/>
    </row>
    <row r="3205" spans="1:15" x14ac:dyDescent="0.3">
      <c r="A3205" s="249" t="s">
        <v>832</v>
      </c>
      <c r="B3205" s="86" t="s">
        <v>1012</v>
      </c>
      <c r="C3205" s="86" t="s">
        <v>1100</v>
      </c>
      <c r="D3205" s="86" t="s">
        <v>1016</v>
      </c>
      <c r="E3205" s="87"/>
      <c r="F3205" s="69"/>
      <c r="G3205" s="69"/>
      <c r="H3205" s="85"/>
      <c r="I3205" s="69"/>
      <c r="J3205" s="69"/>
      <c r="K3205" s="69"/>
      <c r="L3205" s="69"/>
      <c r="M3205" s="270" t="str">
        <f>IF(ISTEXT(L3205),VLOOKUP(L3205,'_Keuzelijst Algemeen'!$B$3:$C$74,2),"")</f>
        <v/>
      </c>
      <c r="N3205" s="69"/>
      <c r="O3205" s="85"/>
    </row>
    <row r="3206" spans="1:15" x14ac:dyDescent="0.3">
      <c r="A3206" s="249" t="s">
        <v>832</v>
      </c>
      <c r="B3206" s="86" t="s">
        <v>1012</v>
      </c>
      <c r="C3206" s="86" t="s">
        <v>1100</v>
      </c>
      <c r="D3206" s="86" t="s">
        <v>1016</v>
      </c>
      <c r="E3206" s="87"/>
      <c r="F3206" s="69"/>
      <c r="G3206" s="69"/>
      <c r="H3206" s="85"/>
      <c r="I3206" s="69"/>
      <c r="J3206" s="69"/>
      <c r="K3206" s="69"/>
      <c r="L3206" s="69"/>
      <c r="M3206" s="270" t="str">
        <f>IF(ISTEXT(L3206),VLOOKUP(L3206,'_Keuzelijst Algemeen'!$B$3:$C$74,2),"")</f>
        <v/>
      </c>
      <c r="N3206" s="69"/>
      <c r="O3206" s="85"/>
    </row>
    <row r="3207" spans="1:15" x14ac:dyDescent="0.3">
      <c r="A3207" s="249" t="s">
        <v>832</v>
      </c>
      <c r="B3207" s="86" t="s">
        <v>1012</v>
      </c>
      <c r="C3207" s="86" t="s">
        <v>1100</v>
      </c>
      <c r="D3207" s="86" t="s">
        <v>1016</v>
      </c>
      <c r="E3207" s="87"/>
      <c r="F3207" s="69"/>
      <c r="G3207" s="69"/>
      <c r="H3207" s="85"/>
      <c r="I3207" s="69"/>
      <c r="J3207" s="69"/>
      <c r="K3207" s="69"/>
      <c r="L3207" s="69"/>
      <c r="M3207" s="270" t="str">
        <f>IF(ISTEXT(L3207),VLOOKUP(L3207,'_Keuzelijst Algemeen'!$B$3:$C$74,2),"")</f>
        <v/>
      </c>
      <c r="N3207" s="69"/>
      <c r="O3207" s="85"/>
    </row>
    <row r="3208" spans="1:15" x14ac:dyDescent="0.3">
      <c r="A3208" s="249" t="s">
        <v>832</v>
      </c>
      <c r="B3208" s="86" t="s">
        <v>1012</v>
      </c>
      <c r="C3208" s="86" t="s">
        <v>1100</v>
      </c>
      <c r="D3208" s="86" t="s">
        <v>1016</v>
      </c>
      <c r="E3208" s="87"/>
      <c r="F3208" s="69"/>
      <c r="G3208" s="69"/>
      <c r="H3208" s="85"/>
      <c r="I3208" s="69"/>
      <c r="J3208" s="69"/>
      <c r="K3208" s="69"/>
      <c r="L3208" s="69"/>
      <c r="M3208" s="270" t="str">
        <f>IF(ISTEXT(L3208),VLOOKUP(L3208,'_Keuzelijst Algemeen'!$B$3:$C$74,2),"")</f>
        <v/>
      </c>
      <c r="N3208" s="69"/>
      <c r="O3208" s="85"/>
    </row>
    <row r="3209" spans="1:15" x14ac:dyDescent="0.3">
      <c r="A3209" s="249" t="s">
        <v>832</v>
      </c>
      <c r="B3209" s="86" t="s">
        <v>1012</v>
      </c>
      <c r="C3209" s="86" t="s">
        <v>1100</v>
      </c>
      <c r="D3209" s="86" t="s">
        <v>1016</v>
      </c>
      <c r="E3209" s="87"/>
      <c r="F3209" s="69"/>
      <c r="G3209" s="69"/>
      <c r="H3209" s="85"/>
      <c r="I3209" s="69"/>
      <c r="J3209" s="69"/>
      <c r="K3209" s="69"/>
      <c r="L3209" s="69"/>
      <c r="M3209" s="270" t="str">
        <f>IF(ISTEXT(L3209),VLOOKUP(L3209,'_Keuzelijst Algemeen'!$B$3:$C$74,2),"")</f>
        <v/>
      </c>
      <c r="N3209" s="69"/>
      <c r="O3209" s="85"/>
    </row>
    <row r="3210" spans="1:15" x14ac:dyDescent="0.3">
      <c r="A3210" s="249" t="s">
        <v>832</v>
      </c>
      <c r="B3210" s="86" t="s">
        <v>1012</v>
      </c>
      <c r="C3210" s="86" t="s">
        <v>1100</v>
      </c>
      <c r="D3210" s="86" t="s">
        <v>1016</v>
      </c>
      <c r="E3210" s="87"/>
      <c r="F3210" s="69"/>
      <c r="G3210" s="69"/>
      <c r="H3210" s="85"/>
      <c r="I3210" s="69"/>
      <c r="J3210" s="69"/>
      <c r="K3210" s="69"/>
      <c r="L3210" s="69"/>
      <c r="M3210" s="270" t="str">
        <f>IF(ISTEXT(L3210),VLOOKUP(L3210,'_Keuzelijst Algemeen'!$B$3:$C$74,2),"")</f>
        <v/>
      </c>
      <c r="N3210" s="69"/>
      <c r="O3210" s="85"/>
    </row>
    <row r="3211" spans="1:15" x14ac:dyDescent="0.3">
      <c r="A3211" s="249" t="s">
        <v>832</v>
      </c>
      <c r="B3211" s="86" t="s">
        <v>1012</v>
      </c>
      <c r="C3211" s="86" t="s">
        <v>1100</v>
      </c>
      <c r="D3211" s="86" t="s">
        <v>1016</v>
      </c>
      <c r="E3211" s="87"/>
      <c r="F3211" s="69"/>
      <c r="G3211" s="69"/>
      <c r="H3211" s="85"/>
      <c r="I3211" s="69"/>
      <c r="J3211" s="69"/>
      <c r="K3211" s="69"/>
      <c r="L3211" s="69"/>
      <c r="M3211" s="270" t="str">
        <f>IF(ISTEXT(L3211),VLOOKUP(L3211,'_Keuzelijst Algemeen'!$B$3:$C$74,2),"")</f>
        <v/>
      </c>
      <c r="N3211" s="69"/>
      <c r="O3211" s="85"/>
    </row>
    <row r="3212" spans="1:15" x14ac:dyDescent="0.3">
      <c r="A3212" s="249" t="s">
        <v>832</v>
      </c>
      <c r="B3212" s="86" t="s">
        <v>1012</v>
      </c>
      <c r="C3212" s="86" t="s">
        <v>1100</v>
      </c>
      <c r="D3212" s="86" t="s">
        <v>1016</v>
      </c>
      <c r="E3212" s="87"/>
      <c r="F3212" s="69"/>
      <c r="G3212" s="69"/>
      <c r="H3212" s="85"/>
      <c r="I3212" s="69"/>
      <c r="J3212" s="69"/>
      <c r="K3212" s="69"/>
      <c r="L3212" s="69"/>
      <c r="M3212" s="270" t="str">
        <f>IF(ISTEXT(L3212),VLOOKUP(L3212,'_Keuzelijst Algemeen'!$B$3:$C$74,2),"")</f>
        <v/>
      </c>
      <c r="N3212" s="69"/>
      <c r="O3212" s="85"/>
    </row>
    <row r="3213" spans="1:15" x14ac:dyDescent="0.3">
      <c r="A3213" s="249" t="s">
        <v>832</v>
      </c>
      <c r="B3213" s="86" t="s">
        <v>1012</v>
      </c>
      <c r="C3213" s="86" t="s">
        <v>1100</v>
      </c>
      <c r="D3213" s="86" t="s">
        <v>1016</v>
      </c>
      <c r="E3213" s="87"/>
      <c r="F3213" s="69"/>
      <c r="G3213" s="69"/>
      <c r="H3213" s="85"/>
      <c r="I3213" s="69"/>
      <c r="J3213" s="69"/>
      <c r="K3213" s="69"/>
      <c r="L3213" s="69"/>
      <c r="M3213" s="270" t="str">
        <f>IF(ISTEXT(L3213),VLOOKUP(L3213,'_Keuzelijst Algemeen'!$B$3:$C$74,2),"")</f>
        <v/>
      </c>
      <c r="N3213" s="69"/>
      <c r="O3213" s="85"/>
    </row>
    <row r="3214" spans="1:15" x14ac:dyDescent="0.3">
      <c r="A3214" s="249" t="s">
        <v>832</v>
      </c>
      <c r="B3214" s="86" t="s">
        <v>1012</v>
      </c>
      <c r="C3214" s="86" t="s">
        <v>1100</v>
      </c>
      <c r="D3214" s="86" t="s">
        <v>1016</v>
      </c>
      <c r="E3214" s="87"/>
      <c r="F3214" s="69"/>
      <c r="G3214" s="69"/>
      <c r="H3214" s="85"/>
      <c r="I3214" s="69"/>
      <c r="J3214" s="69"/>
      <c r="K3214" s="69"/>
      <c r="L3214" s="69"/>
      <c r="M3214" s="270" t="str">
        <f>IF(ISTEXT(L3214),VLOOKUP(L3214,'_Keuzelijst Algemeen'!$B$3:$C$74,2),"")</f>
        <v/>
      </c>
      <c r="N3214" s="69"/>
      <c r="O3214" s="85"/>
    </row>
    <row r="3215" spans="1:15" x14ac:dyDescent="0.3">
      <c r="A3215" s="249" t="s">
        <v>832</v>
      </c>
      <c r="B3215" s="86" t="s">
        <v>1012</v>
      </c>
      <c r="C3215" s="86" t="s">
        <v>1100</v>
      </c>
      <c r="D3215" s="86" t="s">
        <v>1016</v>
      </c>
      <c r="E3215" s="87"/>
      <c r="F3215" s="69"/>
      <c r="G3215" s="69"/>
      <c r="H3215" s="85"/>
      <c r="I3215" s="69"/>
      <c r="J3215" s="69"/>
      <c r="K3215" s="69"/>
      <c r="L3215" s="69"/>
      <c r="M3215" s="270" t="str">
        <f>IF(ISTEXT(L3215),VLOOKUP(L3215,'_Keuzelijst Algemeen'!$B$3:$C$74,2),"")</f>
        <v/>
      </c>
      <c r="N3215" s="69"/>
      <c r="O3215" s="85"/>
    </row>
    <row r="3216" spans="1:15" x14ac:dyDescent="0.3">
      <c r="A3216" s="249" t="s">
        <v>832</v>
      </c>
      <c r="B3216" s="86" t="s">
        <v>1012</v>
      </c>
      <c r="C3216" s="86" t="s">
        <v>1100</v>
      </c>
      <c r="D3216" s="86" t="s">
        <v>1016</v>
      </c>
      <c r="E3216" s="87"/>
      <c r="F3216" s="69"/>
      <c r="G3216" s="69"/>
      <c r="H3216" s="85"/>
      <c r="I3216" s="69"/>
      <c r="J3216" s="69"/>
      <c r="K3216" s="69"/>
      <c r="L3216" s="69"/>
      <c r="M3216" s="270" t="str">
        <f>IF(ISTEXT(L3216),VLOOKUP(L3216,'_Keuzelijst Algemeen'!$B$3:$C$74,2),"")</f>
        <v/>
      </c>
      <c r="N3216" s="69"/>
      <c r="O3216" s="85"/>
    </row>
    <row r="3217" spans="1:15" x14ac:dyDescent="0.3">
      <c r="A3217" s="249" t="s">
        <v>832</v>
      </c>
      <c r="B3217" s="86" t="s">
        <v>1012</v>
      </c>
      <c r="C3217" s="86" t="s">
        <v>1100</v>
      </c>
      <c r="D3217" s="86" t="s">
        <v>1016</v>
      </c>
      <c r="E3217" s="87"/>
      <c r="F3217" s="69"/>
      <c r="G3217" s="69"/>
      <c r="H3217" s="85"/>
      <c r="I3217" s="69"/>
      <c r="J3217" s="69"/>
      <c r="K3217" s="69"/>
      <c r="L3217" s="69"/>
      <c r="M3217" s="270" t="str">
        <f>IF(ISTEXT(L3217),VLOOKUP(L3217,'_Keuzelijst Algemeen'!$B$3:$C$74,2),"")</f>
        <v/>
      </c>
      <c r="N3217" s="69"/>
      <c r="O3217" s="85"/>
    </row>
    <row r="3218" spans="1:15" x14ac:dyDescent="0.3">
      <c r="A3218" s="249" t="s">
        <v>832</v>
      </c>
      <c r="B3218" s="86" t="s">
        <v>1012</v>
      </c>
      <c r="C3218" s="86" t="s">
        <v>1100</v>
      </c>
      <c r="D3218" s="86" t="s">
        <v>1016</v>
      </c>
      <c r="E3218" s="87"/>
      <c r="F3218" s="69"/>
      <c r="G3218" s="69"/>
      <c r="H3218" s="85"/>
      <c r="I3218" s="69"/>
      <c r="J3218" s="69"/>
      <c r="K3218" s="69"/>
      <c r="L3218" s="69"/>
      <c r="M3218" s="270" t="str">
        <f>IF(ISTEXT(L3218),VLOOKUP(L3218,'_Keuzelijst Algemeen'!$B$3:$C$74,2),"")</f>
        <v/>
      </c>
      <c r="N3218" s="69"/>
      <c r="O3218" s="85"/>
    </row>
    <row r="3219" spans="1:15" x14ac:dyDescent="0.3">
      <c r="A3219" s="249" t="s">
        <v>832</v>
      </c>
      <c r="B3219" s="86" t="s">
        <v>1012</v>
      </c>
      <c r="C3219" s="86" t="s">
        <v>1100</v>
      </c>
      <c r="D3219" s="86" t="s">
        <v>1016</v>
      </c>
      <c r="E3219" s="87"/>
      <c r="F3219" s="69"/>
      <c r="G3219" s="69"/>
      <c r="H3219" s="85"/>
      <c r="I3219" s="69"/>
      <c r="J3219" s="69"/>
      <c r="K3219" s="69"/>
      <c r="L3219" s="69"/>
      <c r="M3219" s="270" t="str">
        <f>IF(ISTEXT(L3219),VLOOKUP(L3219,'_Keuzelijst Algemeen'!$B$3:$C$74,2),"")</f>
        <v/>
      </c>
      <c r="N3219" s="69"/>
      <c r="O3219" s="85"/>
    </row>
    <row r="3220" spans="1:15" x14ac:dyDescent="0.3">
      <c r="A3220" s="249" t="s">
        <v>832</v>
      </c>
      <c r="B3220" s="86" t="s">
        <v>1012</v>
      </c>
      <c r="C3220" s="86" t="s">
        <v>1100</v>
      </c>
      <c r="D3220" s="86" t="s">
        <v>1016</v>
      </c>
      <c r="E3220" s="87"/>
      <c r="F3220" s="69"/>
      <c r="G3220" s="69"/>
      <c r="H3220" s="85"/>
      <c r="I3220" s="69"/>
      <c r="J3220" s="69"/>
      <c r="K3220" s="69"/>
      <c r="L3220" s="69"/>
      <c r="M3220" s="270" t="str">
        <f>IF(ISTEXT(L3220),VLOOKUP(L3220,'_Keuzelijst Algemeen'!$B$3:$C$74,2),"")</f>
        <v/>
      </c>
      <c r="N3220" s="69"/>
      <c r="O3220" s="85"/>
    </row>
    <row r="3221" spans="1:15" x14ac:dyDescent="0.3">
      <c r="A3221" s="249" t="s">
        <v>832</v>
      </c>
      <c r="B3221" s="86" t="s">
        <v>1012</v>
      </c>
      <c r="C3221" s="86" t="s">
        <v>1100</v>
      </c>
      <c r="D3221" s="86" t="s">
        <v>1016</v>
      </c>
      <c r="E3221" s="87"/>
      <c r="F3221" s="69"/>
      <c r="G3221" s="69"/>
      <c r="H3221" s="85"/>
      <c r="I3221" s="69"/>
      <c r="J3221" s="69"/>
      <c r="K3221" s="69"/>
      <c r="L3221" s="69"/>
      <c r="M3221" s="270" t="str">
        <f>IF(ISTEXT(L3221),VLOOKUP(L3221,'_Keuzelijst Algemeen'!$B$3:$C$74,2),"")</f>
        <v/>
      </c>
      <c r="N3221" s="69"/>
      <c r="O3221" s="85"/>
    </row>
    <row r="3222" spans="1:15" x14ac:dyDescent="0.3">
      <c r="A3222" s="249" t="s">
        <v>832</v>
      </c>
      <c r="B3222" s="86" t="s">
        <v>1012</v>
      </c>
      <c r="C3222" s="86" t="s">
        <v>1100</v>
      </c>
      <c r="D3222" s="86" t="s">
        <v>1016</v>
      </c>
      <c r="E3222" s="87"/>
      <c r="F3222" s="69"/>
      <c r="G3222" s="69"/>
      <c r="H3222" s="85"/>
      <c r="I3222" s="69"/>
      <c r="J3222" s="69"/>
      <c r="K3222" s="69"/>
      <c r="L3222" s="69"/>
      <c r="M3222" s="270" t="str">
        <f>IF(ISTEXT(L3222),VLOOKUP(L3222,'_Keuzelijst Algemeen'!$B$3:$C$74,2),"")</f>
        <v/>
      </c>
      <c r="N3222" s="69"/>
      <c r="O3222" s="85"/>
    </row>
    <row r="3223" spans="1:15" x14ac:dyDescent="0.3">
      <c r="A3223" s="249" t="s">
        <v>832</v>
      </c>
      <c r="B3223" s="86" t="s">
        <v>1012</v>
      </c>
      <c r="C3223" s="86" t="s">
        <v>1100</v>
      </c>
      <c r="D3223" s="86" t="s">
        <v>1016</v>
      </c>
      <c r="E3223" s="87"/>
      <c r="F3223" s="69"/>
      <c r="G3223" s="69"/>
      <c r="H3223" s="85"/>
      <c r="I3223" s="69"/>
      <c r="J3223" s="69"/>
      <c r="K3223" s="69"/>
      <c r="L3223" s="69"/>
      <c r="M3223" s="270" t="str">
        <f>IF(ISTEXT(L3223),VLOOKUP(L3223,'_Keuzelijst Algemeen'!$B$3:$C$74,2),"")</f>
        <v/>
      </c>
      <c r="N3223" s="69"/>
      <c r="O3223" s="85"/>
    </row>
    <row r="3224" spans="1:15" x14ac:dyDescent="0.3">
      <c r="A3224" s="249" t="s">
        <v>832</v>
      </c>
      <c r="B3224" s="86" t="s">
        <v>1012</v>
      </c>
      <c r="C3224" s="86" t="s">
        <v>1100</v>
      </c>
      <c r="D3224" s="86" t="s">
        <v>1016</v>
      </c>
      <c r="E3224" s="87"/>
      <c r="F3224" s="69"/>
      <c r="G3224" s="69"/>
      <c r="H3224" s="85"/>
      <c r="I3224" s="69"/>
      <c r="J3224" s="69"/>
      <c r="K3224" s="69"/>
      <c r="L3224" s="69"/>
      <c r="M3224" s="270" t="str">
        <f>IF(ISTEXT(L3224),VLOOKUP(L3224,'_Keuzelijst Algemeen'!$B$3:$C$74,2),"")</f>
        <v/>
      </c>
      <c r="N3224" s="69"/>
      <c r="O3224" s="85"/>
    </row>
    <row r="3225" spans="1:15" x14ac:dyDescent="0.3">
      <c r="A3225" s="249" t="s">
        <v>832</v>
      </c>
      <c r="B3225" s="86" t="s">
        <v>1012</v>
      </c>
      <c r="C3225" s="86" t="s">
        <v>1100</v>
      </c>
      <c r="D3225" s="86" t="s">
        <v>1016</v>
      </c>
      <c r="E3225" s="87"/>
      <c r="F3225" s="69"/>
      <c r="G3225" s="69"/>
      <c r="H3225" s="85"/>
      <c r="I3225" s="69"/>
      <c r="J3225" s="69"/>
      <c r="K3225" s="69"/>
      <c r="L3225" s="69"/>
      <c r="M3225" s="270" t="str">
        <f>IF(ISTEXT(L3225),VLOOKUP(L3225,'_Keuzelijst Algemeen'!$B$3:$C$74,2),"")</f>
        <v/>
      </c>
      <c r="N3225" s="69"/>
      <c r="O3225" s="85"/>
    </row>
    <row r="3226" spans="1:15" x14ac:dyDescent="0.3">
      <c r="A3226" s="249" t="s">
        <v>832</v>
      </c>
      <c r="B3226" s="86" t="s">
        <v>1012</v>
      </c>
      <c r="C3226" s="86" t="s">
        <v>1100</v>
      </c>
      <c r="D3226" s="86" t="s">
        <v>1016</v>
      </c>
      <c r="E3226" s="87"/>
      <c r="F3226" s="69"/>
      <c r="G3226" s="69"/>
      <c r="H3226" s="85"/>
      <c r="I3226" s="69"/>
      <c r="J3226" s="69"/>
      <c r="K3226" s="69"/>
      <c r="L3226" s="69"/>
      <c r="M3226" s="270" t="str">
        <f>IF(ISTEXT(L3226),VLOOKUP(L3226,'_Keuzelijst Algemeen'!$B$3:$C$74,2),"")</f>
        <v/>
      </c>
      <c r="N3226" s="69"/>
      <c r="O3226" s="85"/>
    </row>
    <row r="3227" spans="1:15" x14ac:dyDescent="0.3">
      <c r="A3227" s="249" t="s">
        <v>832</v>
      </c>
      <c r="B3227" s="86" t="s">
        <v>1012</v>
      </c>
      <c r="C3227" s="86" t="s">
        <v>1100</v>
      </c>
      <c r="D3227" s="86" t="s">
        <v>1016</v>
      </c>
      <c r="E3227" s="87"/>
      <c r="F3227" s="69"/>
      <c r="G3227" s="69"/>
      <c r="H3227" s="85"/>
      <c r="I3227" s="69"/>
      <c r="J3227" s="69"/>
      <c r="K3227" s="69"/>
      <c r="L3227" s="69"/>
      <c r="M3227" s="270" t="str">
        <f>IF(ISTEXT(L3227),VLOOKUP(L3227,'_Keuzelijst Algemeen'!$B$3:$C$74,2),"")</f>
        <v/>
      </c>
      <c r="N3227" s="69"/>
      <c r="O3227" s="85"/>
    </row>
    <row r="3228" spans="1:15" x14ac:dyDescent="0.3">
      <c r="A3228" s="249" t="s">
        <v>832</v>
      </c>
      <c r="B3228" s="86" t="s">
        <v>1012</v>
      </c>
      <c r="C3228" s="86" t="s">
        <v>1100</v>
      </c>
      <c r="D3228" s="86" t="s">
        <v>1016</v>
      </c>
      <c r="E3228" s="87"/>
      <c r="F3228" s="69"/>
      <c r="G3228" s="69"/>
      <c r="H3228" s="85"/>
      <c r="I3228" s="69"/>
      <c r="J3228" s="69"/>
      <c r="K3228" s="69"/>
      <c r="L3228" s="69"/>
      <c r="M3228" s="270" t="str">
        <f>IF(ISTEXT(L3228),VLOOKUP(L3228,'_Keuzelijst Algemeen'!$B$3:$C$74,2),"")</f>
        <v/>
      </c>
      <c r="N3228" s="69"/>
      <c r="O3228" s="85"/>
    </row>
    <row r="3229" spans="1:15" x14ac:dyDescent="0.3">
      <c r="A3229" s="249" t="s">
        <v>832</v>
      </c>
      <c r="B3229" s="86" t="s">
        <v>1012</v>
      </c>
      <c r="C3229" s="86" t="s">
        <v>1100</v>
      </c>
      <c r="D3229" s="86" t="s">
        <v>1016</v>
      </c>
      <c r="E3229" s="87"/>
      <c r="F3229" s="69"/>
      <c r="G3229" s="69"/>
      <c r="H3229" s="85"/>
      <c r="I3229" s="69"/>
      <c r="J3229" s="69"/>
      <c r="K3229" s="69"/>
      <c r="L3229" s="69"/>
      <c r="M3229" s="270" t="str">
        <f>IF(ISTEXT(L3229),VLOOKUP(L3229,'_Keuzelijst Algemeen'!$B$3:$C$74,2),"")</f>
        <v/>
      </c>
      <c r="N3229" s="69"/>
      <c r="O3229" s="85"/>
    </row>
    <row r="3230" spans="1:15" x14ac:dyDescent="0.3">
      <c r="A3230" s="249" t="s">
        <v>832</v>
      </c>
      <c r="B3230" s="86" t="s">
        <v>1012</v>
      </c>
      <c r="C3230" s="86" t="s">
        <v>1100</v>
      </c>
      <c r="D3230" s="86" t="s">
        <v>1016</v>
      </c>
      <c r="E3230" s="87"/>
      <c r="F3230" s="69"/>
      <c r="G3230" s="69"/>
      <c r="H3230" s="85"/>
      <c r="I3230" s="69"/>
      <c r="J3230" s="69"/>
      <c r="K3230" s="69"/>
      <c r="L3230" s="69"/>
      <c r="M3230" s="270" t="str">
        <f>IF(ISTEXT(L3230),VLOOKUP(L3230,'_Keuzelijst Algemeen'!$B$3:$C$74,2),"")</f>
        <v/>
      </c>
      <c r="N3230" s="69"/>
      <c r="O3230" s="85"/>
    </row>
    <row r="3231" spans="1:15" x14ac:dyDescent="0.3">
      <c r="A3231" s="249" t="s">
        <v>832</v>
      </c>
      <c r="B3231" s="86" t="s">
        <v>1012</v>
      </c>
      <c r="C3231" s="86" t="s">
        <v>1100</v>
      </c>
      <c r="D3231" s="86" t="s">
        <v>1016</v>
      </c>
      <c r="E3231" s="87"/>
      <c r="F3231" s="69"/>
      <c r="G3231" s="69"/>
      <c r="H3231" s="85"/>
      <c r="I3231" s="69"/>
      <c r="J3231" s="69"/>
      <c r="K3231" s="69"/>
      <c r="L3231" s="69"/>
      <c r="M3231" s="270" t="str">
        <f>IF(ISTEXT(L3231),VLOOKUP(L3231,'_Keuzelijst Algemeen'!$B$3:$C$74,2),"")</f>
        <v/>
      </c>
      <c r="N3231" s="69"/>
      <c r="O3231" s="85"/>
    </row>
    <row r="3232" spans="1:15" x14ac:dyDescent="0.3">
      <c r="A3232" s="249" t="s">
        <v>832</v>
      </c>
      <c r="B3232" s="86" t="s">
        <v>1012</v>
      </c>
      <c r="C3232" s="86" t="s">
        <v>1100</v>
      </c>
      <c r="D3232" s="86" t="s">
        <v>1016</v>
      </c>
      <c r="E3232" s="87"/>
      <c r="F3232" s="69"/>
      <c r="G3232" s="69"/>
      <c r="H3232" s="85"/>
      <c r="I3232" s="69"/>
      <c r="J3232" s="69"/>
      <c r="K3232" s="69"/>
      <c r="L3232" s="69"/>
      <c r="M3232" s="270" t="str">
        <f>IF(ISTEXT(L3232),VLOOKUP(L3232,'_Keuzelijst Algemeen'!$B$3:$C$74,2),"")</f>
        <v/>
      </c>
      <c r="N3232" s="69"/>
      <c r="O3232" s="85"/>
    </row>
    <row r="3233" spans="1:15" x14ac:dyDescent="0.3">
      <c r="A3233" s="249" t="s">
        <v>832</v>
      </c>
      <c r="B3233" s="86" t="s">
        <v>1012</v>
      </c>
      <c r="C3233" s="86" t="s">
        <v>1100</v>
      </c>
      <c r="D3233" s="86" t="s">
        <v>1016</v>
      </c>
      <c r="E3233" s="87"/>
      <c r="F3233" s="69"/>
      <c r="G3233" s="69"/>
      <c r="H3233" s="85"/>
      <c r="I3233" s="69"/>
      <c r="J3233" s="69"/>
      <c r="K3233" s="69"/>
      <c r="L3233" s="69"/>
      <c r="M3233" s="270" t="str">
        <f>IF(ISTEXT(L3233),VLOOKUP(L3233,'_Keuzelijst Algemeen'!$B$3:$C$74,2),"")</f>
        <v/>
      </c>
      <c r="N3233" s="69"/>
      <c r="O3233" s="85"/>
    </row>
    <row r="3234" spans="1:15" x14ac:dyDescent="0.3">
      <c r="A3234" s="249" t="s">
        <v>832</v>
      </c>
      <c r="B3234" s="86" t="s">
        <v>1012</v>
      </c>
      <c r="C3234" s="86" t="s">
        <v>1100</v>
      </c>
      <c r="D3234" s="86" t="s">
        <v>1016</v>
      </c>
      <c r="E3234" s="87"/>
      <c r="F3234" s="69"/>
      <c r="G3234" s="69"/>
      <c r="H3234" s="85"/>
      <c r="I3234" s="69"/>
      <c r="J3234" s="69"/>
      <c r="K3234" s="69"/>
      <c r="L3234" s="69"/>
      <c r="M3234" s="270" t="str">
        <f>IF(ISTEXT(L3234),VLOOKUP(L3234,'_Keuzelijst Algemeen'!$B$3:$C$74,2),"")</f>
        <v/>
      </c>
      <c r="N3234" s="69"/>
      <c r="O3234" s="85"/>
    </row>
    <row r="3235" spans="1:15" x14ac:dyDescent="0.3">
      <c r="A3235" s="249" t="s">
        <v>832</v>
      </c>
      <c r="B3235" s="86" t="s">
        <v>1012</v>
      </c>
      <c r="C3235" s="86" t="s">
        <v>1100</v>
      </c>
      <c r="D3235" s="86" t="s">
        <v>1016</v>
      </c>
      <c r="E3235" s="87"/>
      <c r="F3235" s="69"/>
      <c r="G3235" s="69"/>
      <c r="H3235" s="85"/>
      <c r="I3235" s="69"/>
      <c r="J3235" s="69"/>
      <c r="K3235" s="69"/>
      <c r="L3235" s="69"/>
      <c r="M3235" s="270" t="str">
        <f>IF(ISTEXT(L3235),VLOOKUP(L3235,'_Keuzelijst Algemeen'!$B$3:$C$74,2),"")</f>
        <v/>
      </c>
      <c r="N3235" s="69"/>
      <c r="O3235" s="85"/>
    </row>
    <row r="3236" spans="1:15" x14ac:dyDescent="0.3">
      <c r="A3236" s="249" t="s">
        <v>832</v>
      </c>
      <c r="B3236" s="86" t="s">
        <v>1012</v>
      </c>
      <c r="C3236" s="86" t="s">
        <v>1100</v>
      </c>
      <c r="D3236" s="86" t="s">
        <v>1016</v>
      </c>
      <c r="E3236" s="87"/>
      <c r="F3236" s="69"/>
      <c r="G3236" s="69"/>
      <c r="H3236" s="85"/>
      <c r="I3236" s="69"/>
      <c r="J3236" s="69"/>
      <c r="K3236" s="69"/>
      <c r="L3236" s="69"/>
      <c r="M3236" s="270" t="str">
        <f>IF(ISTEXT(L3236),VLOOKUP(L3236,'_Keuzelijst Algemeen'!$B$3:$C$74,2),"")</f>
        <v/>
      </c>
      <c r="N3236" s="69"/>
      <c r="O3236" s="85"/>
    </row>
    <row r="3237" spans="1:15" x14ac:dyDescent="0.3">
      <c r="A3237" s="249" t="s">
        <v>832</v>
      </c>
      <c r="B3237" s="86" t="s">
        <v>1012</v>
      </c>
      <c r="C3237" s="86" t="s">
        <v>1100</v>
      </c>
      <c r="D3237" s="86" t="s">
        <v>1016</v>
      </c>
      <c r="E3237" s="87"/>
      <c r="F3237" s="69"/>
      <c r="G3237" s="69"/>
      <c r="H3237" s="85"/>
      <c r="I3237" s="69"/>
      <c r="J3237" s="69"/>
      <c r="K3237" s="69"/>
      <c r="L3237" s="69"/>
      <c r="M3237" s="270" t="str">
        <f>IF(ISTEXT(L3237),VLOOKUP(L3237,'_Keuzelijst Algemeen'!$B$3:$C$74,2),"")</f>
        <v/>
      </c>
      <c r="N3237" s="69"/>
      <c r="O3237" s="85"/>
    </row>
    <row r="3238" spans="1:15" x14ac:dyDescent="0.3">
      <c r="A3238" s="249" t="s">
        <v>832</v>
      </c>
      <c r="B3238" s="86" t="s">
        <v>1012</v>
      </c>
      <c r="C3238" s="86" t="s">
        <v>1100</v>
      </c>
      <c r="D3238" s="86" t="s">
        <v>1016</v>
      </c>
      <c r="E3238" s="87"/>
      <c r="F3238" s="69"/>
      <c r="G3238" s="69"/>
      <c r="H3238" s="85"/>
      <c r="I3238" s="69"/>
      <c r="J3238" s="69"/>
      <c r="K3238" s="69"/>
      <c r="L3238" s="69"/>
      <c r="M3238" s="270" t="str">
        <f>IF(ISTEXT(L3238),VLOOKUP(L3238,'_Keuzelijst Algemeen'!$B$3:$C$74,2),"")</f>
        <v/>
      </c>
      <c r="N3238" s="69"/>
      <c r="O3238" s="85"/>
    </row>
    <row r="3239" spans="1:15" x14ac:dyDescent="0.3">
      <c r="A3239" s="249" t="s">
        <v>832</v>
      </c>
      <c r="B3239" s="86" t="s">
        <v>1012</v>
      </c>
      <c r="C3239" s="86" t="s">
        <v>1100</v>
      </c>
      <c r="D3239" s="86" t="s">
        <v>1016</v>
      </c>
      <c r="E3239" s="87"/>
      <c r="F3239" s="69"/>
      <c r="G3239" s="69"/>
      <c r="H3239" s="85"/>
      <c r="I3239" s="69"/>
      <c r="J3239" s="69"/>
      <c r="K3239" s="69"/>
      <c r="L3239" s="69"/>
      <c r="M3239" s="270" t="str">
        <f>IF(ISTEXT(L3239),VLOOKUP(L3239,'_Keuzelijst Algemeen'!$B$3:$C$74,2),"")</f>
        <v/>
      </c>
      <c r="N3239" s="69"/>
      <c r="O3239" s="85"/>
    </row>
    <row r="3240" spans="1:15" x14ac:dyDescent="0.3">
      <c r="A3240" s="249" t="s">
        <v>832</v>
      </c>
      <c r="B3240" s="86" t="s">
        <v>1012</v>
      </c>
      <c r="C3240" s="86" t="s">
        <v>1100</v>
      </c>
      <c r="D3240" s="86" t="s">
        <v>1016</v>
      </c>
      <c r="E3240" s="87"/>
      <c r="F3240" s="69"/>
      <c r="G3240" s="69"/>
      <c r="H3240" s="85"/>
      <c r="I3240" s="69"/>
      <c r="J3240" s="69"/>
      <c r="K3240" s="69"/>
      <c r="L3240" s="69"/>
      <c r="M3240" s="270" t="str">
        <f>IF(ISTEXT(L3240),VLOOKUP(L3240,'_Keuzelijst Algemeen'!$B$3:$C$74,2),"")</f>
        <v/>
      </c>
      <c r="N3240" s="69"/>
      <c r="O3240" s="85"/>
    </row>
    <row r="3241" spans="1:15" x14ac:dyDescent="0.3">
      <c r="A3241" s="249" t="s">
        <v>832</v>
      </c>
      <c r="B3241" s="86" t="s">
        <v>1012</v>
      </c>
      <c r="C3241" s="86" t="s">
        <v>1100</v>
      </c>
      <c r="D3241" s="86" t="s">
        <v>1016</v>
      </c>
      <c r="E3241" s="87"/>
      <c r="F3241" s="69"/>
      <c r="G3241" s="69"/>
      <c r="H3241" s="85"/>
      <c r="I3241" s="69"/>
      <c r="J3241" s="69"/>
      <c r="K3241" s="69"/>
      <c r="L3241" s="69"/>
      <c r="M3241" s="270" t="str">
        <f>IF(ISTEXT(L3241),VLOOKUP(L3241,'_Keuzelijst Algemeen'!$B$3:$C$74,2),"")</f>
        <v/>
      </c>
      <c r="N3241" s="69"/>
      <c r="O3241" s="85"/>
    </row>
    <row r="3242" spans="1:15" x14ac:dyDescent="0.3">
      <c r="A3242" s="249" t="s">
        <v>832</v>
      </c>
      <c r="B3242" s="86" t="s">
        <v>1012</v>
      </c>
      <c r="C3242" s="86" t="s">
        <v>1100</v>
      </c>
      <c r="D3242" s="86" t="s">
        <v>1016</v>
      </c>
      <c r="E3242" s="87"/>
      <c r="F3242" s="69"/>
      <c r="G3242" s="69"/>
      <c r="H3242" s="85"/>
      <c r="I3242" s="69"/>
      <c r="J3242" s="69"/>
      <c r="K3242" s="69"/>
      <c r="L3242" s="69"/>
      <c r="M3242" s="270" t="str">
        <f>IF(ISTEXT(L3242),VLOOKUP(L3242,'_Keuzelijst Algemeen'!$B$3:$C$74,2),"")</f>
        <v/>
      </c>
      <c r="N3242" s="69"/>
      <c r="O3242" s="85"/>
    </row>
    <row r="3243" spans="1:15" x14ac:dyDescent="0.3">
      <c r="A3243" s="249" t="s">
        <v>832</v>
      </c>
      <c r="B3243" s="86" t="s">
        <v>1012</v>
      </c>
      <c r="C3243" s="86" t="s">
        <v>1100</v>
      </c>
      <c r="D3243" s="86" t="s">
        <v>1016</v>
      </c>
      <c r="E3243" s="87"/>
      <c r="F3243" s="69"/>
      <c r="G3243" s="69"/>
      <c r="H3243" s="85"/>
      <c r="I3243" s="69"/>
      <c r="J3243" s="69"/>
      <c r="K3243" s="69"/>
      <c r="L3243" s="69"/>
      <c r="M3243" s="270" t="str">
        <f>IF(ISTEXT(L3243),VLOOKUP(L3243,'_Keuzelijst Algemeen'!$B$3:$C$74,2),"")</f>
        <v/>
      </c>
      <c r="N3243" s="69"/>
      <c r="O3243" s="85"/>
    </row>
    <row r="3244" spans="1:15" x14ac:dyDescent="0.3">
      <c r="A3244" s="249" t="s">
        <v>832</v>
      </c>
      <c r="B3244" s="86" t="s">
        <v>1012</v>
      </c>
      <c r="C3244" s="86" t="s">
        <v>1100</v>
      </c>
      <c r="D3244" s="86" t="s">
        <v>1016</v>
      </c>
      <c r="E3244" s="87"/>
      <c r="F3244" s="69"/>
      <c r="G3244" s="69"/>
      <c r="H3244" s="85"/>
      <c r="I3244" s="69"/>
      <c r="J3244" s="69"/>
      <c r="K3244" s="69"/>
      <c r="L3244" s="69"/>
      <c r="M3244" s="270" t="str">
        <f>IF(ISTEXT(L3244),VLOOKUP(L3244,'_Keuzelijst Algemeen'!$B$3:$C$74,2),"")</f>
        <v/>
      </c>
      <c r="N3244" s="69"/>
      <c r="O3244" s="85"/>
    </row>
    <row r="3245" spans="1:15" x14ac:dyDescent="0.3">
      <c r="A3245" s="249" t="s">
        <v>832</v>
      </c>
      <c r="B3245" s="86" t="s">
        <v>1012</v>
      </c>
      <c r="C3245" s="86" t="s">
        <v>1100</v>
      </c>
      <c r="D3245" s="86" t="s">
        <v>1016</v>
      </c>
      <c r="E3245" s="87"/>
      <c r="F3245" s="69"/>
      <c r="G3245" s="69"/>
      <c r="H3245" s="85"/>
      <c r="I3245" s="69"/>
      <c r="J3245" s="69"/>
      <c r="K3245" s="69"/>
      <c r="L3245" s="69"/>
      <c r="M3245" s="270" t="str">
        <f>IF(ISTEXT(L3245),VLOOKUP(L3245,'_Keuzelijst Algemeen'!$B$3:$C$74,2),"")</f>
        <v/>
      </c>
      <c r="N3245" s="69"/>
      <c r="O3245" s="85"/>
    </row>
    <row r="3246" spans="1:15" x14ac:dyDescent="0.3">
      <c r="A3246" s="249" t="s">
        <v>832</v>
      </c>
      <c r="B3246" s="86" t="s">
        <v>1012</v>
      </c>
      <c r="C3246" s="86" t="s">
        <v>1100</v>
      </c>
      <c r="D3246" s="86" t="s">
        <v>1016</v>
      </c>
      <c r="E3246" s="87"/>
      <c r="F3246" s="69"/>
      <c r="G3246" s="69"/>
      <c r="H3246" s="85"/>
      <c r="I3246" s="69"/>
      <c r="J3246" s="69"/>
      <c r="K3246" s="69"/>
      <c r="L3246" s="69"/>
      <c r="M3246" s="270" t="str">
        <f>IF(ISTEXT(L3246),VLOOKUP(L3246,'_Keuzelijst Algemeen'!$B$3:$C$74,2),"")</f>
        <v/>
      </c>
      <c r="N3246" s="69"/>
      <c r="O3246" s="85"/>
    </row>
    <row r="3247" spans="1:15" x14ac:dyDescent="0.3">
      <c r="A3247" s="249" t="s">
        <v>832</v>
      </c>
      <c r="B3247" s="86" t="s">
        <v>1012</v>
      </c>
      <c r="C3247" s="86" t="s">
        <v>1100</v>
      </c>
      <c r="D3247" s="86" t="s">
        <v>1016</v>
      </c>
      <c r="E3247" s="87"/>
      <c r="F3247" s="69"/>
      <c r="G3247" s="69"/>
      <c r="H3247" s="85"/>
      <c r="I3247" s="69"/>
      <c r="J3247" s="69"/>
      <c r="K3247" s="69"/>
      <c r="L3247" s="69"/>
      <c r="M3247" s="270" t="str">
        <f>IF(ISTEXT(L3247),VLOOKUP(L3247,'_Keuzelijst Algemeen'!$B$3:$C$74,2),"")</f>
        <v/>
      </c>
      <c r="N3247" s="69"/>
      <c r="O3247" s="85"/>
    </row>
    <row r="3248" spans="1:15" x14ac:dyDescent="0.3">
      <c r="A3248" s="249" t="s">
        <v>832</v>
      </c>
      <c r="B3248" s="86" t="s">
        <v>1012</v>
      </c>
      <c r="C3248" s="86" t="s">
        <v>1100</v>
      </c>
      <c r="D3248" s="86" t="s">
        <v>1016</v>
      </c>
      <c r="E3248" s="87"/>
      <c r="F3248" s="69"/>
      <c r="G3248" s="69"/>
      <c r="H3248" s="85"/>
      <c r="I3248" s="69"/>
      <c r="J3248" s="69"/>
      <c r="K3248" s="69"/>
      <c r="L3248" s="69"/>
      <c r="M3248" s="270" t="str">
        <f>IF(ISTEXT(L3248),VLOOKUP(L3248,'_Keuzelijst Algemeen'!$B$3:$C$74,2),"")</f>
        <v/>
      </c>
      <c r="N3248" s="69"/>
      <c r="O3248" s="85"/>
    </row>
    <row r="3249" spans="1:15" x14ac:dyDescent="0.3">
      <c r="A3249" s="249" t="s">
        <v>832</v>
      </c>
      <c r="B3249" s="86" t="s">
        <v>1012</v>
      </c>
      <c r="C3249" s="86" t="s">
        <v>1100</v>
      </c>
      <c r="D3249" s="86" t="s">
        <v>1016</v>
      </c>
      <c r="E3249" s="87"/>
      <c r="F3249" s="69"/>
      <c r="G3249" s="69"/>
      <c r="H3249" s="85"/>
      <c r="I3249" s="69"/>
      <c r="J3249" s="69"/>
      <c r="K3249" s="69"/>
      <c r="L3249" s="69"/>
      <c r="M3249" s="270" t="str">
        <f>IF(ISTEXT(L3249),VLOOKUP(L3249,'_Keuzelijst Algemeen'!$B$3:$C$74,2),"")</f>
        <v/>
      </c>
      <c r="N3249" s="69"/>
      <c r="O3249" s="85"/>
    </row>
    <row r="3250" spans="1:15" x14ac:dyDescent="0.3">
      <c r="A3250" s="249" t="s">
        <v>832</v>
      </c>
      <c r="B3250" s="86" t="s">
        <v>1012</v>
      </c>
      <c r="C3250" s="86" t="s">
        <v>1100</v>
      </c>
      <c r="D3250" s="86" t="s">
        <v>1016</v>
      </c>
      <c r="E3250" s="87"/>
      <c r="F3250" s="69"/>
      <c r="G3250" s="69"/>
      <c r="H3250" s="85"/>
      <c r="I3250" s="69"/>
      <c r="J3250" s="69"/>
      <c r="K3250" s="69"/>
      <c r="L3250" s="69"/>
      <c r="M3250" s="270" t="str">
        <f>IF(ISTEXT(L3250),VLOOKUP(L3250,'_Keuzelijst Algemeen'!$B$3:$C$74,2),"")</f>
        <v/>
      </c>
      <c r="N3250" s="69"/>
      <c r="O3250" s="85"/>
    </row>
    <row r="3251" spans="1:15" x14ac:dyDescent="0.3">
      <c r="A3251" s="249" t="s">
        <v>832</v>
      </c>
      <c r="B3251" s="86" t="s">
        <v>1012</v>
      </c>
      <c r="C3251" s="86" t="s">
        <v>1100</v>
      </c>
      <c r="D3251" s="86" t="s">
        <v>1016</v>
      </c>
      <c r="E3251" s="87"/>
      <c r="F3251" s="69"/>
      <c r="G3251" s="69"/>
      <c r="H3251" s="85"/>
      <c r="I3251" s="69"/>
      <c r="J3251" s="69"/>
      <c r="K3251" s="69"/>
      <c r="L3251" s="69"/>
      <c r="M3251" s="270" t="str">
        <f>IF(ISTEXT(L3251),VLOOKUP(L3251,'_Keuzelijst Algemeen'!$B$3:$C$74,2),"")</f>
        <v/>
      </c>
      <c r="N3251" s="69"/>
      <c r="O3251" s="85"/>
    </row>
    <row r="3252" spans="1:15" x14ac:dyDescent="0.3">
      <c r="A3252" s="249" t="s">
        <v>832</v>
      </c>
      <c r="B3252" s="86" t="s">
        <v>1012</v>
      </c>
      <c r="C3252" s="86" t="s">
        <v>1100</v>
      </c>
      <c r="D3252" s="86" t="s">
        <v>1016</v>
      </c>
      <c r="E3252" s="87"/>
      <c r="F3252" s="69"/>
      <c r="G3252" s="69"/>
      <c r="H3252" s="85"/>
      <c r="I3252" s="69"/>
      <c r="J3252" s="69"/>
      <c r="K3252" s="69"/>
      <c r="L3252" s="69"/>
      <c r="M3252" s="270" t="str">
        <f>IF(ISTEXT(L3252),VLOOKUP(L3252,'_Keuzelijst Algemeen'!$B$3:$C$74,2),"")</f>
        <v/>
      </c>
      <c r="N3252" s="69"/>
      <c r="O3252" s="85"/>
    </row>
    <row r="3253" spans="1:15" x14ac:dyDescent="0.3">
      <c r="A3253" s="249" t="s">
        <v>832</v>
      </c>
      <c r="B3253" s="86" t="s">
        <v>1012</v>
      </c>
      <c r="C3253" s="86" t="s">
        <v>1100</v>
      </c>
      <c r="D3253" s="86" t="s">
        <v>1016</v>
      </c>
      <c r="E3253" s="87"/>
      <c r="F3253" s="69"/>
      <c r="G3253" s="69"/>
      <c r="H3253" s="85"/>
      <c r="I3253" s="69"/>
      <c r="J3253" s="69"/>
      <c r="K3253" s="69"/>
      <c r="L3253" s="69"/>
      <c r="M3253" s="270" t="str">
        <f>IF(ISTEXT(L3253),VLOOKUP(L3253,'_Keuzelijst Algemeen'!$B$3:$C$74,2),"")</f>
        <v/>
      </c>
      <c r="N3253" s="69"/>
      <c r="O3253" s="85"/>
    </row>
    <row r="3254" spans="1:15" x14ac:dyDescent="0.3">
      <c r="A3254" s="249" t="s">
        <v>832</v>
      </c>
      <c r="B3254" s="86" t="s">
        <v>1012</v>
      </c>
      <c r="C3254" s="86" t="s">
        <v>1100</v>
      </c>
      <c r="D3254" s="86" t="s">
        <v>1016</v>
      </c>
      <c r="E3254" s="87"/>
      <c r="F3254" s="69"/>
      <c r="G3254" s="69"/>
      <c r="H3254" s="85"/>
      <c r="I3254" s="69"/>
      <c r="J3254" s="69"/>
      <c r="K3254" s="69"/>
      <c r="L3254" s="69"/>
      <c r="M3254" s="270" t="str">
        <f>IF(ISTEXT(L3254),VLOOKUP(L3254,'_Keuzelijst Algemeen'!$B$3:$C$74,2),"")</f>
        <v/>
      </c>
      <c r="N3254" s="69"/>
      <c r="O3254" s="85"/>
    </row>
    <row r="3255" spans="1:15" x14ac:dyDescent="0.3">
      <c r="A3255" s="249" t="s">
        <v>832</v>
      </c>
      <c r="B3255" s="86" t="s">
        <v>1012</v>
      </c>
      <c r="C3255" s="86" t="s">
        <v>1100</v>
      </c>
      <c r="D3255" s="86" t="s">
        <v>1016</v>
      </c>
      <c r="E3255" s="87"/>
      <c r="F3255" s="69"/>
      <c r="G3255" s="69"/>
      <c r="H3255" s="85"/>
      <c r="I3255" s="69"/>
      <c r="J3255" s="69"/>
      <c r="K3255" s="69"/>
      <c r="L3255" s="69"/>
      <c r="M3255" s="270" t="str">
        <f>IF(ISTEXT(L3255),VLOOKUP(L3255,'_Keuzelijst Algemeen'!$B$3:$C$74,2),"")</f>
        <v/>
      </c>
      <c r="N3255" s="69"/>
      <c r="O3255" s="85"/>
    </row>
    <row r="3256" spans="1:15" x14ac:dyDescent="0.3">
      <c r="A3256" s="249" t="s">
        <v>832</v>
      </c>
      <c r="B3256" s="86" t="s">
        <v>1012</v>
      </c>
      <c r="C3256" s="86" t="s">
        <v>1100</v>
      </c>
      <c r="D3256" s="86" t="s">
        <v>1016</v>
      </c>
      <c r="E3256" s="87"/>
      <c r="F3256" s="69"/>
      <c r="G3256" s="69"/>
      <c r="H3256" s="85"/>
      <c r="I3256" s="69"/>
      <c r="J3256" s="69"/>
      <c r="K3256" s="69"/>
      <c r="L3256" s="69"/>
      <c r="M3256" s="270" t="str">
        <f>IF(ISTEXT(L3256),VLOOKUP(L3256,'_Keuzelijst Algemeen'!$B$3:$C$74,2),"")</f>
        <v/>
      </c>
      <c r="N3256" s="69"/>
      <c r="O3256" s="85"/>
    </row>
    <row r="3257" spans="1:15" x14ac:dyDescent="0.3">
      <c r="A3257" s="249" t="s">
        <v>832</v>
      </c>
      <c r="B3257" s="86" t="s">
        <v>1012</v>
      </c>
      <c r="C3257" s="86" t="s">
        <v>1100</v>
      </c>
      <c r="D3257" s="86" t="s">
        <v>1016</v>
      </c>
      <c r="E3257" s="87"/>
      <c r="F3257" s="69"/>
      <c r="G3257" s="69"/>
      <c r="H3257" s="85"/>
      <c r="I3257" s="69"/>
      <c r="J3257" s="69"/>
      <c r="K3257" s="69"/>
      <c r="L3257" s="69"/>
      <c r="M3257" s="270" t="str">
        <f>IF(ISTEXT(L3257),VLOOKUP(L3257,'_Keuzelijst Algemeen'!$B$3:$C$74,2),"")</f>
        <v/>
      </c>
      <c r="N3257" s="69"/>
      <c r="O3257" s="85"/>
    </row>
    <row r="3258" spans="1:15" x14ac:dyDescent="0.3">
      <c r="A3258" s="249" t="s">
        <v>832</v>
      </c>
      <c r="B3258" s="86" t="s">
        <v>1012</v>
      </c>
      <c r="C3258" s="86" t="s">
        <v>1100</v>
      </c>
      <c r="D3258" s="86" t="s">
        <v>1016</v>
      </c>
      <c r="E3258" s="87"/>
      <c r="F3258" s="69"/>
      <c r="G3258" s="69"/>
      <c r="H3258" s="85"/>
      <c r="I3258" s="69"/>
      <c r="J3258" s="69"/>
      <c r="K3258" s="69"/>
      <c r="L3258" s="69"/>
      <c r="M3258" s="270" t="str">
        <f>IF(ISTEXT(L3258),VLOOKUP(L3258,'_Keuzelijst Algemeen'!$B$3:$C$74,2),"")</f>
        <v/>
      </c>
      <c r="N3258" s="69"/>
      <c r="O3258" s="85"/>
    </row>
    <row r="3259" spans="1:15" x14ac:dyDescent="0.3">
      <c r="A3259" s="249" t="s">
        <v>832</v>
      </c>
      <c r="B3259" s="86" t="s">
        <v>1012</v>
      </c>
      <c r="C3259" s="86" t="s">
        <v>1100</v>
      </c>
      <c r="D3259" s="86" t="s">
        <v>1016</v>
      </c>
      <c r="E3259" s="87"/>
      <c r="F3259" s="69"/>
      <c r="G3259" s="69"/>
      <c r="H3259" s="85"/>
      <c r="I3259" s="69"/>
      <c r="J3259" s="69"/>
      <c r="K3259" s="69"/>
      <c r="L3259" s="69"/>
      <c r="M3259" s="270" t="str">
        <f>IF(ISTEXT(L3259),VLOOKUP(L3259,'_Keuzelijst Algemeen'!$B$3:$C$74,2),"")</f>
        <v/>
      </c>
      <c r="N3259" s="69"/>
      <c r="O3259" s="85"/>
    </row>
    <row r="3260" spans="1:15" x14ac:dyDescent="0.3">
      <c r="A3260" s="249" t="s">
        <v>832</v>
      </c>
      <c r="B3260" s="86" t="s">
        <v>1012</v>
      </c>
      <c r="C3260" s="86" t="s">
        <v>1100</v>
      </c>
      <c r="D3260" s="86" t="s">
        <v>1016</v>
      </c>
      <c r="E3260" s="87"/>
      <c r="F3260" s="69"/>
      <c r="G3260" s="69"/>
      <c r="H3260" s="85"/>
      <c r="I3260" s="69"/>
      <c r="J3260" s="69"/>
      <c r="K3260" s="69"/>
      <c r="L3260" s="69"/>
      <c r="M3260" s="270" t="str">
        <f>IF(ISTEXT(L3260),VLOOKUP(L3260,'_Keuzelijst Algemeen'!$B$3:$C$74,2),"")</f>
        <v/>
      </c>
      <c r="N3260" s="69"/>
      <c r="O3260" s="85"/>
    </row>
    <row r="3261" spans="1:15" x14ac:dyDescent="0.3">
      <c r="A3261" s="249" t="s">
        <v>832</v>
      </c>
      <c r="B3261" s="86" t="s">
        <v>1012</v>
      </c>
      <c r="C3261" s="86" t="s">
        <v>1100</v>
      </c>
      <c r="D3261" s="86" t="s">
        <v>1016</v>
      </c>
      <c r="E3261" s="87"/>
      <c r="F3261" s="69"/>
      <c r="G3261" s="69"/>
      <c r="H3261" s="85"/>
      <c r="I3261" s="69"/>
      <c r="J3261" s="69"/>
      <c r="K3261" s="69"/>
      <c r="L3261" s="69"/>
      <c r="M3261" s="270" t="str">
        <f>IF(ISTEXT(L3261),VLOOKUP(L3261,'_Keuzelijst Algemeen'!$B$3:$C$74,2),"")</f>
        <v/>
      </c>
      <c r="N3261" s="69"/>
      <c r="O3261" s="85"/>
    </row>
    <row r="3262" spans="1:15" x14ac:dyDescent="0.3">
      <c r="A3262" s="249" t="s">
        <v>832</v>
      </c>
      <c r="B3262" s="86" t="s">
        <v>1012</v>
      </c>
      <c r="C3262" s="86" t="s">
        <v>1100</v>
      </c>
      <c r="D3262" s="86" t="s">
        <v>1016</v>
      </c>
      <c r="E3262" s="87"/>
      <c r="F3262" s="69"/>
      <c r="G3262" s="69"/>
      <c r="H3262" s="85"/>
      <c r="I3262" s="69"/>
      <c r="J3262" s="69"/>
      <c r="K3262" s="69"/>
      <c r="L3262" s="69"/>
      <c r="M3262" s="270" t="str">
        <f>IF(ISTEXT(L3262),VLOOKUP(L3262,'_Keuzelijst Algemeen'!$B$3:$C$74,2),"")</f>
        <v/>
      </c>
      <c r="N3262" s="69"/>
      <c r="O3262" s="85"/>
    </row>
    <row r="3263" spans="1:15" x14ac:dyDescent="0.3">
      <c r="A3263" s="249" t="s">
        <v>832</v>
      </c>
      <c r="B3263" s="86" t="s">
        <v>1012</v>
      </c>
      <c r="C3263" s="86" t="s">
        <v>1100</v>
      </c>
      <c r="D3263" s="86" t="s">
        <v>1016</v>
      </c>
      <c r="E3263" s="87"/>
      <c r="F3263" s="69"/>
      <c r="G3263" s="69"/>
      <c r="H3263" s="85"/>
      <c r="I3263" s="69"/>
      <c r="J3263" s="69"/>
      <c r="K3263" s="69"/>
      <c r="L3263" s="69"/>
      <c r="M3263" s="270" t="str">
        <f>IF(ISTEXT(L3263),VLOOKUP(L3263,'_Keuzelijst Algemeen'!$B$3:$C$74,2),"")</f>
        <v/>
      </c>
      <c r="N3263" s="69"/>
      <c r="O3263" s="85"/>
    </row>
    <row r="3264" spans="1:15" x14ac:dyDescent="0.3">
      <c r="A3264" s="249" t="s">
        <v>832</v>
      </c>
      <c r="B3264" s="86" t="s">
        <v>1012</v>
      </c>
      <c r="C3264" s="86" t="s">
        <v>1100</v>
      </c>
      <c r="D3264" s="86" t="s">
        <v>1016</v>
      </c>
      <c r="E3264" s="87"/>
      <c r="F3264" s="69"/>
      <c r="G3264" s="69"/>
      <c r="H3264" s="85"/>
      <c r="I3264" s="69"/>
      <c r="J3264" s="69"/>
      <c r="K3264" s="69"/>
      <c r="L3264" s="69"/>
      <c r="M3264" s="270" t="str">
        <f>IF(ISTEXT(L3264),VLOOKUP(L3264,'_Keuzelijst Algemeen'!$B$3:$C$74,2),"")</f>
        <v/>
      </c>
      <c r="N3264" s="69"/>
      <c r="O3264" s="85"/>
    </row>
    <row r="3265" spans="1:15" x14ac:dyDescent="0.3">
      <c r="A3265" s="249" t="s">
        <v>832</v>
      </c>
      <c r="B3265" s="86" t="s">
        <v>1012</v>
      </c>
      <c r="C3265" s="86" t="s">
        <v>1100</v>
      </c>
      <c r="D3265" s="86" t="s">
        <v>1016</v>
      </c>
      <c r="E3265" s="87"/>
      <c r="F3265" s="69"/>
      <c r="G3265" s="69"/>
      <c r="H3265" s="85"/>
      <c r="I3265" s="69"/>
      <c r="J3265" s="69"/>
      <c r="K3265" s="69"/>
      <c r="L3265" s="69"/>
      <c r="M3265" s="270" t="str">
        <f>IF(ISTEXT(L3265),VLOOKUP(L3265,'_Keuzelijst Algemeen'!$B$3:$C$74,2),"")</f>
        <v/>
      </c>
      <c r="N3265" s="69"/>
      <c r="O3265" s="85"/>
    </row>
    <row r="3266" spans="1:15" x14ac:dyDescent="0.3">
      <c r="A3266" s="249" t="s">
        <v>832</v>
      </c>
      <c r="B3266" s="86" t="s">
        <v>1012</v>
      </c>
      <c r="C3266" s="86" t="s">
        <v>1100</v>
      </c>
      <c r="D3266" s="86" t="s">
        <v>1016</v>
      </c>
      <c r="E3266" s="87"/>
      <c r="F3266" s="69"/>
      <c r="G3266" s="69"/>
      <c r="H3266" s="85"/>
      <c r="I3266" s="69"/>
      <c r="J3266" s="69"/>
      <c r="K3266" s="69"/>
      <c r="L3266" s="69"/>
      <c r="M3266" s="270" t="str">
        <f>IF(ISTEXT(L3266),VLOOKUP(L3266,'_Keuzelijst Algemeen'!$B$3:$C$74,2),"")</f>
        <v/>
      </c>
      <c r="N3266" s="69"/>
      <c r="O3266" s="85"/>
    </row>
    <row r="3267" spans="1:15" x14ac:dyDescent="0.3">
      <c r="A3267" s="249" t="s">
        <v>832</v>
      </c>
      <c r="B3267" s="86" t="s">
        <v>1012</v>
      </c>
      <c r="C3267" s="86" t="s">
        <v>1100</v>
      </c>
      <c r="D3267" s="86" t="s">
        <v>1016</v>
      </c>
      <c r="E3267" s="87"/>
      <c r="F3267" s="69"/>
      <c r="G3267" s="69"/>
      <c r="H3267" s="85"/>
      <c r="I3267" s="69"/>
      <c r="J3267" s="69"/>
      <c r="K3267" s="69"/>
      <c r="L3267" s="69"/>
      <c r="M3267" s="270" t="str">
        <f>IF(ISTEXT(L3267),VLOOKUP(L3267,'_Keuzelijst Algemeen'!$B$3:$C$74,2),"")</f>
        <v/>
      </c>
      <c r="N3267" s="69"/>
      <c r="O3267" s="85"/>
    </row>
    <row r="3268" spans="1:15" x14ac:dyDescent="0.3">
      <c r="A3268" s="249" t="s">
        <v>832</v>
      </c>
      <c r="B3268" s="86" t="s">
        <v>1012</v>
      </c>
      <c r="C3268" s="86" t="s">
        <v>1100</v>
      </c>
      <c r="D3268" s="86" t="s">
        <v>1016</v>
      </c>
      <c r="E3268" s="87"/>
      <c r="F3268" s="69"/>
      <c r="G3268" s="69"/>
      <c r="H3268" s="85"/>
      <c r="I3268" s="69"/>
      <c r="J3268" s="69"/>
      <c r="K3268" s="69"/>
      <c r="L3268" s="69"/>
      <c r="M3268" s="270" t="str">
        <f>IF(ISTEXT(L3268),VLOOKUP(L3268,'_Keuzelijst Algemeen'!$B$3:$C$74,2),"")</f>
        <v/>
      </c>
      <c r="N3268" s="69"/>
      <c r="O3268" s="85"/>
    </row>
    <row r="3269" spans="1:15" x14ac:dyDescent="0.3">
      <c r="A3269" s="249" t="s">
        <v>832</v>
      </c>
      <c r="B3269" s="86" t="s">
        <v>1012</v>
      </c>
      <c r="C3269" s="86" t="s">
        <v>1100</v>
      </c>
      <c r="D3269" s="86" t="s">
        <v>1016</v>
      </c>
      <c r="E3269" s="87"/>
      <c r="F3269" s="69"/>
      <c r="G3269" s="69"/>
      <c r="H3269" s="85"/>
      <c r="I3269" s="69"/>
      <c r="J3269" s="69"/>
      <c r="K3269" s="69"/>
      <c r="L3269" s="69"/>
      <c r="M3269" s="270" t="str">
        <f>IF(ISTEXT(L3269),VLOOKUP(L3269,'_Keuzelijst Algemeen'!$B$3:$C$74,2),"")</f>
        <v/>
      </c>
      <c r="N3269" s="69"/>
      <c r="O3269" s="85"/>
    </row>
    <row r="3270" spans="1:15" x14ac:dyDescent="0.3">
      <c r="A3270" s="249" t="s">
        <v>832</v>
      </c>
      <c r="B3270" s="86" t="s">
        <v>1012</v>
      </c>
      <c r="C3270" s="86" t="s">
        <v>1100</v>
      </c>
      <c r="D3270" s="86" t="s">
        <v>1016</v>
      </c>
      <c r="E3270" s="87"/>
      <c r="F3270" s="69"/>
      <c r="G3270" s="69"/>
      <c r="H3270" s="85"/>
      <c r="I3270" s="69"/>
      <c r="J3270" s="69"/>
      <c r="K3270" s="69"/>
      <c r="L3270" s="69"/>
      <c r="M3270" s="270" t="str">
        <f>IF(ISTEXT(L3270),VLOOKUP(L3270,'_Keuzelijst Algemeen'!$B$3:$C$74,2),"")</f>
        <v/>
      </c>
      <c r="N3270" s="69"/>
      <c r="O3270" s="85"/>
    </row>
    <row r="3271" spans="1:15" x14ac:dyDescent="0.3">
      <c r="A3271" s="249" t="s">
        <v>832</v>
      </c>
      <c r="B3271" s="86" t="s">
        <v>1012</v>
      </c>
      <c r="C3271" s="86" t="s">
        <v>1100</v>
      </c>
      <c r="D3271" s="86" t="s">
        <v>1016</v>
      </c>
      <c r="E3271" s="87"/>
      <c r="F3271" s="69"/>
      <c r="G3271" s="69"/>
      <c r="H3271" s="85"/>
      <c r="I3271" s="69"/>
      <c r="J3271" s="69"/>
      <c r="K3271" s="69"/>
      <c r="L3271" s="69"/>
      <c r="M3271" s="270" t="str">
        <f>IF(ISTEXT(L3271),VLOOKUP(L3271,'_Keuzelijst Algemeen'!$B$3:$C$74,2),"")</f>
        <v/>
      </c>
      <c r="N3271" s="69"/>
      <c r="O3271" s="85"/>
    </row>
    <row r="3272" spans="1:15" x14ac:dyDescent="0.3">
      <c r="A3272" s="249" t="s">
        <v>832</v>
      </c>
      <c r="B3272" s="86" t="s">
        <v>1012</v>
      </c>
      <c r="C3272" s="86" t="s">
        <v>1100</v>
      </c>
      <c r="D3272" s="86" t="s">
        <v>1016</v>
      </c>
      <c r="E3272" s="87"/>
      <c r="F3272" s="69"/>
      <c r="G3272" s="69"/>
      <c r="H3272" s="85"/>
      <c r="I3272" s="69"/>
      <c r="J3272" s="69"/>
      <c r="K3272" s="69"/>
      <c r="L3272" s="69"/>
      <c r="M3272" s="270" t="str">
        <f>IF(ISTEXT(L3272),VLOOKUP(L3272,'_Keuzelijst Algemeen'!$B$3:$C$74,2),"")</f>
        <v/>
      </c>
      <c r="N3272" s="69"/>
      <c r="O3272" s="85"/>
    </row>
    <row r="3273" spans="1:15" x14ac:dyDescent="0.3">
      <c r="A3273" s="249" t="s">
        <v>832</v>
      </c>
      <c r="B3273" s="86" t="s">
        <v>1012</v>
      </c>
      <c r="C3273" s="86" t="s">
        <v>1100</v>
      </c>
      <c r="D3273" s="86" t="s">
        <v>1016</v>
      </c>
      <c r="E3273" s="87"/>
      <c r="F3273" s="69"/>
      <c r="G3273" s="69"/>
      <c r="H3273" s="85"/>
      <c r="I3273" s="69"/>
      <c r="J3273" s="69"/>
      <c r="K3273" s="69"/>
      <c r="L3273" s="69"/>
      <c r="M3273" s="270" t="str">
        <f>IF(ISTEXT(L3273),VLOOKUP(L3273,'_Keuzelijst Algemeen'!$B$3:$C$74,2),"")</f>
        <v/>
      </c>
      <c r="N3273" s="69"/>
      <c r="O3273" s="85"/>
    </row>
    <row r="3274" spans="1:15" x14ac:dyDescent="0.3">
      <c r="A3274" s="249" t="s">
        <v>832</v>
      </c>
      <c r="B3274" s="86" t="s">
        <v>1012</v>
      </c>
      <c r="C3274" s="86" t="s">
        <v>1100</v>
      </c>
      <c r="D3274" s="86" t="s">
        <v>1016</v>
      </c>
      <c r="E3274" s="87"/>
      <c r="F3274" s="69"/>
      <c r="G3274" s="69"/>
      <c r="H3274" s="85"/>
      <c r="I3274" s="69"/>
      <c r="J3274" s="69"/>
      <c r="K3274" s="69"/>
      <c r="L3274" s="69"/>
      <c r="M3274" s="270" t="str">
        <f>IF(ISTEXT(L3274),VLOOKUP(L3274,'_Keuzelijst Algemeen'!$B$3:$C$74,2),"")</f>
        <v/>
      </c>
      <c r="N3274" s="69"/>
      <c r="O3274" s="85"/>
    </row>
    <row r="3275" spans="1:15" x14ac:dyDescent="0.3">
      <c r="A3275" s="249" t="s">
        <v>832</v>
      </c>
      <c r="B3275" s="86" t="s">
        <v>1012</v>
      </c>
      <c r="C3275" s="86" t="s">
        <v>1100</v>
      </c>
      <c r="D3275" s="86" t="s">
        <v>1016</v>
      </c>
      <c r="E3275" s="87"/>
      <c r="F3275" s="69"/>
      <c r="G3275" s="69"/>
      <c r="H3275" s="85"/>
      <c r="I3275" s="69"/>
      <c r="J3275" s="69"/>
      <c r="K3275" s="69"/>
      <c r="L3275" s="69"/>
      <c r="M3275" s="270" t="str">
        <f>IF(ISTEXT(L3275),VLOOKUP(L3275,'_Keuzelijst Algemeen'!$B$3:$C$74,2),"")</f>
        <v/>
      </c>
      <c r="N3275" s="69"/>
      <c r="O3275" s="85"/>
    </row>
    <row r="3276" spans="1:15" x14ac:dyDescent="0.3">
      <c r="A3276" s="249" t="s">
        <v>832</v>
      </c>
      <c r="B3276" s="86" t="s">
        <v>1012</v>
      </c>
      <c r="C3276" s="86" t="s">
        <v>1100</v>
      </c>
      <c r="D3276" s="86" t="s">
        <v>1016</v>
      </c>
      <c r="E3276" s="87"/>
      <c r="F3276" s="69"/>
      <c r="G3276" s="69"/>
      <c r="H3276" s="85"/>
      <c r="I3276" s="69"/>
      <c r="J3276" s="69"/>
      <c r="K3276" s="69"/>
      <c r="L3276" s="69"/>
      <c r="M3276" s="270" t="str">
        <f>IF(ISTEXT(L3276),VLOOKUP(L3276,'_Keuzelijst Algemeen'!$B$3:$C$74,2),"")</f>
        <v/>
      </c>
      <c r="N3276" s="69"/>
      <c r="O3276" s="85"/>
    </row>
    <row r="3277" spans="1:15" x14ac:dyDescent="0.3">
      <c r="A3277" s="249" t="s">
        <v>832</v>
      </c>
      <c r="B3277" s="86" t="s">
        <v>1012</v>
      </c>
      <c r="C3277" s="86" t="s">
        <v>1100</v>
      </c>
      <c r="D3277" s="86" t="s">
        <v>1016</v>
      </c>
      <c r="E3277" s="87"/>
      <c r="F3277" s="69"/>
      <c r="G3277" s="69"/>
      <c r="H3277" s="85"/>
      <c r="I3277" s="69"/>
      <c r="J3277" s="69"/>
      <c r="K3277" s="69"/>
      <c r="L3277" s="69"/>
      <c r="M3277" s="270" t="str">
        <f>IF(ISTEXT(L3277),VLOOKUP(L3277,'_Keuzelijst Algemeen'!$B$3:$C$74,2),"")</f>
        <v/>
      </c>
      <c r="N3277" s="69"/>
      <c r="O3277" s="85"/>
    </row>
    <row r="3278" spans="1:15" x14ac:dyDescent="0.3">
      <c r="A3278" s="249" t="s">
        <v>832</v>
      </c>
      <c r="B3278" s="86" t="s">
        <v>1012</v>
      </c>
      <c r="C3278" s="86" t="s">
        <v>1100</v>
      </c>
      <c r="D3278" s="86" t="s">
        <v>1016</v>
      </c>
      <c r="E3278" s="87"/>
      <c r="F3278" s="69"/>
      <c r="G3278" s="69"/>
      <c r="H3278" s="85"/>
      <c r="I3278" s="69"/>
      <c r="J3278" s="69"/>
      <c r="K3278" s="69"/>
      <c r="L3278" s="69"/>
      <c r="M3278" s="270" t="str">
        <f>IF(ISTEXT(L3278),VLOOKUP(L3278,'_Keuzelijst Algemeen'!$B$3:$C$74,2),"")</f>
        <v/>
      </c>
      <c r="N3278" s="69"/>
      <c r="O3278" s="85"/>
    </row>
    <row r="3279" spans="1:15" x14ac:dyDescent="0.3">
      <c r="A3279" s="249" t="s">
        <v>832</v>
      </c>
      <c r="B3279" s="86" t="s">
        <v>1012</v>
      </c>
      <c r="C3279" s="86" t="s">
        <v>1100</v>
      </c>
      <c r="D3279" s="86" t="s">
        <v>1016</v>
      </c>
      <c r="E3279" s="87"/>
      <c r="F3279" s="69"/>
      <c r="G3279" s="69"/>
      <c r="H3279" s="85"/>
      <c r="I3279" s="69"/>
      <c r="J3279" s="69"/>
      <c r="K3279" s="69"/>
      <c r="L3279" s="69"/>
      <c r="M3279" s="270" t="str">
        <f>IF(ISTEXT(L3279),VLOOKUP(L3279,'_Keuzelijst Algemeen'!$B$3:$C$74,2),"")</f>
        <v/>
      </c>
      <c r="N3279" s="69"/>
      <c r="O3279" s="85"/>
    </row>
    <row r="3280" spans="1:15" x14ac:dyDescent="0.3">
      <c r="A3280" s="249" t="s">
        <v>832</v>
      </c>
      <c r="B3280" s="86" t="s">
        <v>1012</v>
      </c>
      <c r="C3280" s="86" t="s">
        <v>1100</v>
      </c>
      <c r="D3280" s="86" t="s">
        <v>1016</v>
      </c>
      <c r="E3280" s="87"/>
      <c r="F3280" s="69"/>
      <c r="G3280" s="69"/>
      <c r="H3280" s="85"/>
      <c r="I3280" s="69"/>
      <c r="J3280" s="69"/>
      <c r="K3280" s="69"/>
      <c r="L3280" s="69"/>
      <c r="M3280" s="270" t="str">
        <f>IF(ISTEXT(L3280),VLOOKUP(L3280,'_Keuzelijst Algemeen'!$B$3:$C$74,2),"")</f>
        <v/>
      </c>
      <c r="N3280" s="69"/>
      <c r="O3280" s="85"/>
    </row>
    <row r="3281" spans="1:15" x14ac:dyDescent="0.3">
      <c r="A3281" s="249" t="s">
        <v>832</v>
      </c>
      <c r="B3281" s="86" t="s">
        <v>1012</v>
      </c>
      <c r="C3281" s="86" t="s">
        <v>1100</v>
      </c>
      <c r="D3281" s="86" t="s">
        <v>1016</v>
      </c>
      <c r="E3281" s="87"/>
      <c r="F3281" s="69"/>
      <c r="G3281" s="69"/>
      <c r="H3281" s="85"/>
      <c r="I3281" s="69"/>
      <c r="J3281" s="69"/>
      <c r="K3281" s="69"/>
      <c r="L3281" s="69"/>
      <c r="M3281" s="270" t="str">
        <f>IF(ISTEXT(L3281),VLOOKUP(L3281,'_Keuzelijst Algemeen'!$B$3:$C$74,2),"")</f>
        <v/>
      </c>
      <c r="N3281" s="69"/>
      <c r="O3281" s="85"/>
    </row>
    <row r="3282" spans="1:15" x14ac:dyDescent="0.3">
      <c r="A3282" s="249" t="s">
        <v>832</v>
      </c>
      <c r="B3282" s="86" t="s">
        <v>1012</v>
      </c>
      <c r="C3282" s="86" t="s">
        <v>1100</v>
      </c>
      <c r="D3282" s="86" t="s">
        <v>1016</v>
      </c>
      <c r="E3282" s="87"/>
      <c r="F3282" s="69"/>
      <c r="G3282" s="69"/>
      <c r="H3282" s="85"/>
      <c r="I3282" s="69"/>
      <c r="J3282" s="69"/>
      <c r="K3282" s="69"/>
      <c r="L3282" s="69"/>
      <c r="M3282" s="270" t="str">
        <f>IF(ISTEXT(L3282),VLOOKUP(L3282,'_Keuzelijst Algemeen'!$B$3:$C$74,2),"")</f>
        <v/>
      </c>
      <c r="N3282" s="69"/>
      <c r="O3282" s="85"/>
    </row>
    <row r="3283" spans="1:15" x14ac:dyDescent="0.3">
      <c r="A3283" s="249" t="s">
        <v>832</v>
      </c>
      <c r="B3283" s="86" t="s">
        <v>1012</v>
      </c>
      <c r="C3283" s="86" t="s">
        <v>1100</v>
      </c>
      <c r="D3283" s="86" t="s">
        <v>1016</v>
      </c>
      <c r="E3283" s="87"/>
      <c r="F3283" s="69"/>
      <c r="G3283" s="69"/>
      <c r="H3283" s="85"/>
      <c r="I3283" s="69"/>
      <c r="J3283" s="69"/>
      <c r="K3283" s="69"/>
      <c r="L3283" s="69"/>
      <c r="M3283" s="270" t="str">
        <f>IF(ISTEXT(L3283),VLOOKUP(L3283,'_Keuzelijst Algemeen'!$B$3:$C$74,2),"")</f>
        <v/>
      </c>
      <c r="N3283" s="69"/>
      <c r="O3283" s="85"/>
    </row>
    <row r="3284" spans="1:15" x14ac:dyDescent="0.3">
      <c r="A3284" s="249" t="s">
        <v>832</v>
      </c>
      <c r="B3284" s="86" t="s">
        <v>1012</v>
      </c>
      <c r="C3284" s="86" t="s">
        <v>1100</v>
      </c>
      <c r="D3284" s="86" t="s">
        <v>1016</v>
      </c>
      <c r="E3284" s="87"/>
      <c r="F3284" s="69"/>
      <c r="G3284" s="69"/>
      <c r="H3284" s="85"/>
      <c r="I3284" s="69"/>
      <c r="J3284" s="69"/>
      <c r="K3284" s="69"/>
      <c r="L3284" s="69"/>
      <c r="M3284" s="270" t="str">
        <f>IF(ISTEXT(L3284),VLOOKUP(L3284,'_Keuzelijst Algemeen'!$B$3:$C$74,2),"")</f>
        <v/>
      </c>
      <c r="N3284" s="69"/>
      <c r="O3284" s="85"/>
    </row>
    <row r="3285" spans="1:15" x14ac:dyDescent="0.3">
      <c r="A3285" s="249" t="s">
        <v>832</v>
      </c>
      <c r="B3285" s="86" t="s">
        <v>1012</v>
      </c>
      <c r="C3285" s="86" t="s">
        <v>1100</v>
      </c>
      <c r="D3285" s="86" t="s">
        <v>1016</v>
      </c>
      <c r="E3285" s="87"/>
      <c r="F3285" s="69"/>
      <c r="G3285" s="69"/>
      <c r="H3285" s="85"/>
      <c r="I3285" s="69"/>
      <c r="J3285" s="69"/>
      <c r="K3285" s="69"/>
      <c r="L3285" s="69"/>
      <c r="M3285" s="270" t="str">
        <f>IF(ISTEXT(L3285),VLOOKUP(L3285,'_Keuzelijst Algemeen'!$B$3:$C$74,2),"")</f>
        <v/>
      </c>
      <c r="N3285" s="69"/>
      <c r="O3285" s="85"/>
    </row>
    <row r="3286" spans="1:15" x14ac:dyDescent="0.3">
      <c r="A3286" s="249" t="s">
        <v>832</v>
      </c>
      <c r="B3286" s="86" t="s">
        <v>1012</v>
      </c>
      <c r="C3286" s="86" t="s">
        <v>1100</v>
      </c>
      <c r="D3286" s="86" t="s">
        <v>1016</v>
      </c>
      <c r="E3286" s="87"/>
      <c r="F3286" s="69"/>
      <c r="G3286" s="69"/>
      <c r="H3286" s="85"/>
      <c r="I3286" s="69"/>
      <c r="J3286" s="69"/>
      <c r="K3286" s="69"/>
      <c r="L3286" s="69"/>
      <c r="M3286" s="270" t="str">
        <f>IF(ISTEXT(L3286),VLOOKUP(L3286,'_Keuzelijst Algemeen'!$B$3:$C$74,2),"")</f>
        <v/>
      </c>
      <c r="N3286" s="69"/>
      <c r="O3286" s="85"/>
    </row>
    <row r="3287" spans="1:15" x14ac:dyDescent="0.3">
      <c r="A3287" s="249" t="s">
        <v>832</v>
      </c>
      <c r="B3287" s="86" t="s">
        <v>1012</v>
      </c>
      <c r="C3287" s="86" t="s">
        <v>1100</v>
      </c>
      <c r="D3287" s="86" t="s">
        <v>1016</v>
      </c>
      <c r="E3287" s="87"/>
      <c r="F3287" s="69"/>
      <c r="G3287" s="69"/>
      <c r="H3287" s="85"/>
      <c r="I3287" s="69"/>
      <c r="J3287" s="69"/>
      <c r="K3287" s="69"/>
      <c r="L3287" s="69"/>
      <c r="M3287" s="270" t="str">
        <f>IF(ISTEXT(L3287),VLOOKUP(L3287,'_Keuzelijst Algemeen'!$B$3:$C$74,2),"")</f>
        <v/>
      </c>
      <c r="N3287" s="69"/>
      <c r="O3287" s="85"/>
    </row>
    <row r="3288" spans="1:15" x14ac:dyDescent="0.3">
      <c r="A3288" s="249" t="s">
        <v>832</v>
      </c>
      <c r="B3288" s="86" t="s">
        <v>1012</v>
      </c>
      <c r="C3288" s="86" t="s">
        <v>1100</v>
      </c>
      <c r="D3288" s="86" t="s">
        <v>1016</v>
      </c>
      <c r="E3288" s="87"/>
      <c r="F3288" s="69"/>
      <c r="G3288" s="69"/>
      <c r="H3288" s="85"/>
      <c r="I3288" s="69"/>
      <c r="J3288" s="69"/>
      <c r="K3288" s="69"/>
      <c r="L3288" s="69"/>
      <c r="M3288" s="270" t="str">
        <f>IF(ISTEXT(L3288),VLOOKUP(L3288,'_Keuzelijst Algemeen'!$B$3:$C$74,2),"")</f>
        <v/>
      </c>
      <c r="N3288" s="69"/>
      <c r="O3288" s="85"/>
    </row>
    <row r="3289" spans="1:15" x14ac:dyDescent="0.3">
      <c r="A3289" s="249" t="s">
        <v>832</v>
      </c>
      <c r="B3289" s="86" t="s">
        <v>1012</v>
      </c>
      <c r="C3289" s="86" t="s">
        <v>1100</v>
      </c>
      <c r="D3289" s="86" t="s">
        <v>1016</v>
      </c>
      <c r="E3289" s="87"/>
      <c r="F3289" s="69"/>
      <c r="G3289" s="69"/>
      <c r="H3289" s="85"/>
      <c r="I3289" s="69"/>
      <c r="J3289" s="69"/>
      <c r="K3289" s="69"/>
      <c r="L3289" s="69"/>
      <c r="M3289" s="270" t="str">
        <f>IF(ISTEXT(L3289),VLOOKUP(L3289,'_Keuzelijst Algemeen'!$B$3:$C$74,2),"")</f>
        <v/>
      </c>
      <c r="N3289" s="69"/>
      <c r="O3289" s="85"/>
    </row>
    <row r="3290" spans="1:15" x14ac:dyDescent="0.3">
      <c r="A3290" s="249" t="s">
        <v>832</v>
      </c>
      <c r="B3290" s="86" t="s">
        <v>1012</v>
      </c>
      <c r="C3290" s="86" t="s">
        <v>1100</v>
      </c>
      <c r="D3290" s="86" t="s">
        <v>1016</v>
      </c>
      <c r="E3290" s="87"/>
      <c r="F3290" s="69"/>
      <c r="G3290" s="69"/>
      <c r="H3290" s="85"/>
      <c r="I3290" s="69"/>
      <c r="J3290" s="69"/>
      <c r="K3290" s="69"/>
      <c r="L3290" s="69"/>
      <c r="M3290" s="270" t="str">
        <f>IF(ISTEXT(L3290),VLOOKUP(L3290,'_Keuzelijst Algemeen'!$B$3:$C$74,2),"")</f>
        <v/>
      </c>
      <c r="N3290" s="69"/>
      <c r="O3290" s="85"/>
    </row>
    <row r="3291" spans="1:15" x14ac:dyDescent="0.3">
      <c r="A3291" s="249" t="s">
        <v>832</v>
      </c>
      <c r="B3291" s="86" t="s">
        <v>1012</v>
      </c>
      <c r="C3291" s="86" t="s">
        <v>1100</v>
      </c>
      <c r="D3291" s="86" t="s">
        <v>1016</v>
      </c>
      <c r="E3291" s="87"/>
      <c r="F3291" s="69"/>
      <c r="G3291" s="69"/>
      <c r="H3291" s="85"/>
      <c r="I3291" s="69"/>
      <c r="J3291" s="69"/>
      <c r="K3291" s="69"/>
      <c r="L3291" s="69"/>
      <c r="M3291" s="270" t="str">
        <f>IF(ISTEXT(L3291),VLOOKUP(L3291,'_Keuzelijst Algemeen'!$B$3:$C$74,2),"")</f>
        <v/>
      </c>
      <c r="N3291" s="69"/>
      <c r="O3291" s="85"/>
    </row>
    <row r="3292" spans="1:15" x14ac:dyDescent="0.3">
      <c r="A3292" s="249" t="s">
        <v>832</v>
      </c>
      <c r="B3292" s="86" t="s">
        <v>1012</v>
      </c>
      <c r="C3292" s="86" t="s">
        <v>1100</v>
      </c>
      <c r="D3292" s="86" t="s">
        <v>1016</v>
      </c>
      <c r="E3292" s="87"/>
      <c r="F3292" s="69"/>
      <c r="G3292" s="69"/>
      <c r="H3292" s="85"/>
      <c r="I3292" s="69"/>
      <c r="J3292" s="69"/>
      <c r="K3292" s="69"/>
      <c r="L3292" s="69"/>
      <c r="M3292" s="270" t="str">
        <f>IF(ISTEXT(L3292),VLOOKUP(L3292,'_Keuzelijst Algemeen'!$B$3:$C$74,2),"")</f>
        <v/>
      </c>
      <c r="N3292" s="69"/>
      <c r="O3292" s="85"/>
    </row>
    <row r="3293" spans="1:15" x14ac:dyDescent="0.3">
      <c r="A3293" s="249" t="s">
        <v>832</v>
      </c>
      <c r="B3293" s="86" t="s">
        <v>1012</v>
      </c>
      <c r="C3293" s="86" t="s">
        <v>1100</v>
      </c>
      <c r="D3293" s="86" t="s">
        <v>1016</v>
      </c>
      <c r="E3293" s="87"/>
      <c r="F3293" s="69"/>
      <c r="G3293" s="69"/>
      <c r="H3293" s="85"/>
      <c r="I3293" s="69"/>
      <c r="J3293" s="69"/>
      <c r="K3293" s="69"/>
      <c r="L3293" s="69"/>
      <c r="M3293" s="270" t="str">
        <f>IF(ISTEXT(L3293),VLOOKUP(L3293,'_Keuzelijst Algemeen'!$B$3:$C$74,2),"")</f>
        <v/>
      </c>
      <c r="N3293" s="69"/>
      <c r="O3293" s="85"/>
    </row>
    <row r="3294" spans="1:15" x14ac:dyDescent="0.3">
      <c r="A3294" s="249" t="s">
        <v>832</v>
      </c>
      <c r="B3294" s="86" t="s">
        <v>1012</v>
      </c>
      <c r="C3294" s="86" t="s">
        <v>1100</v>
      </c>
      <c r="D3294" s="86" t="s">
        <v>1016</v>
      </c>
      <c r="E3294" s="87"/>
      <c r="F3294" s="69"/>
      <c r="G3294" s="69"/>
      <c r="H3294" s="85"/>
      <c r="I3294" s="69"/>
      <c r="J3294" s="69"/>
      <c r="K3294" s="69"/>
      <c r="L3294" s="69"/>
      <c r="M3294" s="270" t="str">
        <f>IF(ISTEXT(L3294),VLOOKUP(L3294,'_Keuzelijst Algemeen'!$B$3:$C$74,2),"")</f>
        <v/>
      </c>
      <c r="N3294" s="69"/>
      <c r="O3294" s="85"/>
    </row>
    <row r="3295" spans="1:15" x14ac:dyDescent="0.3">
      <c r="A3295" s="249" t="s">
        <v>832</v>
      </c>
      <c r="B3295" s="86" t="s">
        <v>1012</v>
      </c>
      <c r="C3295" s="86" t="s">
        <v>1100</v>
      </c>
      <c r="D3295" s="86" t="s">
        <v>1016</v>
      </c>
      <c r="E3295" s="87"/>
      <c r="F3295" s="69"/>
      <c r="G3295" s="69"/>
      <c r="H3295" s="85"/>
      <c r="I3295" s="69"/>
      <c r="J3295" s="69"/>
      <c r="K3295" s="69"/>
      <c r="L3295" s="69"/>
      <c r="M3295" s="270" t="str">
        <f>IF(ISTEXT(L3295),VLOOKUP(L3295,'_Keuzelijst Algemeen'!$B$3:$C$74,2),"")</f>
        <v/>
      </c>
      <c r="N3295" s="69"/>
      <c r="O3295" s="85"/>
    </row>
    <row r="3296" spans="1:15" x14ac:dyDescent="0.3">
      <c r="A3296" s="249" t="s">
        <v>832</v>
      </c>
      <c r="B3296" s="86" t="s">
        <v>1012</v>
      </c>
      <c r="C3296" s="86" t="s">
        <v>1100</v>
      </c>
      <c r="D3296" s="86" t="s">
        <v>1016</v>
      </c>
      <c r="E3296" s="87"/>
      <c r="F3296" s="69"/>
      <c r="G3296" s="69"/>
      <c r="H3296" s="85"/>
      <c r="I3296" s="69"/>
      <c r="J3296" s="69"/>
      <c r="K3296" s="69"/>
      <c r="L3296" s="69"/>
      <c r="M3296" s="270" t="str">
        <f>IF(ISTEXT(L3296),VLOOKUP(L3296,'_Keuzelijst Algemeen'!$B$3:$C$74,2),"")</f>
        <v/>
      </c>
      <c r="N3296" s="69"/>
      <c r="O3296" s="85"/>
    </row>
    <row r="3297" spans="1:15" x14ac:dyDescent="0.3">
      <c r="A3297" s="249" t="s">
        <v>832</v>
      </c>
      <c r="B3297" s="86" t="s">
        <v>1012</v>
      </c>
      <c r="C3297" s="86" t="s">
        <v>1100</v>
      </c>
      <c r="D3297" s="86" t="s">
        <v>1016</v>
      </c>
      <c r="E3297" s="87"/>
      <c r="F3297" s="69"/>
      <c r="G3297" s="69"/>
      <c r="H3297" s="85"/>
      <c r="I3297" s="69"/>
      <c r="J3297" s="69"/>
      <c r="K3297" s="69"/>
      <c r="L3297" s="69"/>
      <c r="M3297" s="270" t="str">
        <f>IF(ISTEXT(L3297),VLOOKUP(L3297,'_Keuzelijst Algemeen'!$B$3:$C$74,2),"")</f>
        <v/>
      </c>
      <c r="N3297" s="69"/>
      <c r="O3297" s="85"/>
    </row>
    <row r="3298" spans="1:15" x14ac:dyDescent="0.3">
      <c r="A3298" s="249" t="s">
        <v>832</v>
      </c>
      <c r="B3298" s="86" t="s">
        <v>1012</v>
      </c>
      <c r="C3298" s="86" t="s">
        <v>1100</v>
      </c>
      <c r="D3298" s="86" t="s">
        <v>1016</v>
      </c>
      <c r="E3298" s="87"/>
      <c r="F3298" s="69"/>
      <c r="G3298" s="69"/>
      <c r="H3298" s="85"/>
      <c r="I3298" s="69"/>
      <c r="J3298" s="69"/>
      <c r="K3298" s="69"/>
      <c r="L3298" s="69"/>
      <c r="M3298" s="270" t="str">
        <f>IF(ISTEXT(L3298),VLOOKUP(L3298,'_Keuzelijst Algemeen'!$B$3:$C$74,2),"")</f>
        <v/>
      </c>
      <c r="N3298" s="69"/>
      <c r="O3298" s="85"/>
    </row>
    <row r="3299" spans="1:15" x14ac:dyDescent="0.3">
      <c r="A3299" s="249" t="s">
        <v>832</v>
      </c>
      <c r="B3299" s="86" t="s">
        <v>1012</v>
      </c>
      <c r="C3299" s="86" t="s">
        <v>1100</v>
      </c>
      <c r="D3299" s="86" t="s">
        <v>1016</v>
      </c>
      <c r="E3299" s="87"/>
      <c r="F3299" s="69"/>
      <c r="G3299" s="69"/>
      <c r="H3299" s="85"/>
      <c r="I3299" s="69"/>
      <c r="J3299" s="69"/>
      <c r="K3299" s="69"/>
      <c r="L3299" s="69"/>
      <c r="M3299" s="270" t="str">
        <f>IF(ISTEXT(L3299),VLOOKUP(L3299,'_Keuzelijst Algemeen'!$B$3:$C$74,2),"")</f>
        <v/>
      </c>
      <c r="N3299" s="69"/>
      <c r="O3299" s="85"/>
    </row>
    <row r="3300" spans="1:15" x14ac:dyDescent="0.3">
      <c r="A3300" s="249" t="s">
        <v>832</v>
      </c>
      <c r="B3300" s="86" t="s">
        <v>1012</v>
      </c>
      <c r="C3300" s="86" t="s">
        <v>1100</v>
      </c>
      <c r="D3300" s="86" t="s">
        <v>1016</v>
      </c>
      <c r="E3300" s="87"/>
      <c r="F3300" s="69"/>
      <c r="G3300" s="69"/>
      <c r="H3300" s="85"/>
      <c r="I3300" s="69"/>
      <c r="J3300" s="69"/>
      <c r="K3300" s="69"/>
      <c r="L3300" s="69"/>
      <c r="M3300" s="270" t="str">
        <f>IF(ISTEXT(L3300),VLOOKUP(L3300,'_Keuzelijst Algemeen'!$B$3:$C$74,2),"")</f>
        <v/>
      </c>
      <c r="N3300" s="69"/>
      <c r="O3300" s="85"/>
    </row>
    <row r="3301" spans="1:15" x14ac:dyDescent="0.3">
      <c r="A3301" s="249" t="s">
        <v>832</v>
      </c>
      <c r="B3301" s="86" t="s">
        <v>1012</v>
      </c>
      <c r="C3301" s="86" t="s">
        <v>1100</v>
      </c>
      <c r="D3301" s="86" t="s">
        <v>1016</v>
      </c>
      <c r="E3301" s="87"/>
      <c r="F3301" s="69"/>
      <c r="G3301" s="69"/>
      <c r="H3301" s="85"/>
      <c r="I3301" s="69"/>
      <c r="J3301" s="69"/>
      <c r="K3301" s="69"/>
      <c r="L3301" s="69"/>
      <c r="M3301" s="270" t="str">
        <f>IF(ISTEXT(L3301),VLOOKUP(L3301,'_Keuzelijst Algemeen'!$B$3:$C$74,2),"")</f>
        <v/>
      </c>
      <c r="N3301" s="69"/>
      <c r="O3301" s="85"/>
    </row>
    <row r="3302" spans="1:15" x14ac:dyDescent="0.3">
      <c r="A3302" s="249" t="s">
        <v>832</v>
      </c>
      <c r="B3302" s="86" t="s">
        <v>1012</v>
      </c>
      <c r="C3302" s="86" t="s">
        <v>1100</v>
      </c>
      <c r="D3302" s="86" t="s">
        <v>1016</v>
      </c>
      <c r="E3302" s="87"/>
      <c r="F3302" s="69"/>
      <c r="G3302" s="69"/>
      <c r="H3302" s="85"/>
      <c r="I3302" s="69"/>
      <c r="J3302" s="69"/>
      <c r="K3302" s="69"/>
      <c r="L3302" s="69"/>
      <c r="M3302" s="270" t="str">
        <f>IF(ISTEXT(L3302),VLOOKUP(L3302,'_Keuzelijst Algemeen'!$B$3:$C$74,2),"")</f>
        <v/>
      </c>
      <c r="N3302" s="69"/>
      <c r="O3302" s="85"/>
    </row>
    <row r="3303" spans="1:15" x14ac:dyDescent="0.3">
      <c r="A3303" s="249" t="s">
        <v>832</v>
      </c>
      <c r="B3303" s="86" t="s">
        <v>1012</v>
      </c>
      <c r="C3303" s="86" t="s">
        <v>1100</v>
      </c>
      <c r="D3303" s="86" t="s">
        <v>1016</v>
      </c>
      <c r="E3303" s="87"/>
      <c r="F3303" s="69"/>
      <c r="G3303" s="69"/>
      <c r="H3303" s="85"/>
      <c r="I3303" s="69"/>
      <c r="J3303" s="69"/>
      <c r="K3303" s="69"/>
      <c r="L3303" s="69"/>
      <c r="M3303" s="270" t="str">
        <f>IF(ISTEXT(L3303),VLOOKUP(L3303,'_Keuzelijst Algemeen'!$B$3:$C$74,2),"")</f>
        <v/>
      </c>
      <c r="N3303" s="69"/>
      <c r="O3303" s="85"/>
    </row>
    <row r="3304" spans="1:15" x14ac:dyDescent="0.3">
      <c r="A3304" s="249" t="s">
        <v>832</v>
      </c>
      <c r="B3304" s="86" t="s">
        <v>1012</v>
      </c>
      <c r="C3304" s="86" t="s">
        <v>1100</v>
      </c>
      <c r="D3304" s="86" t="s">
        <v>1016</v>
      </c>
      <c r="E3304" s="87"/>
      <c r="F3304" s="69"/>
      <c r="G3304" s="69"/>
      <c r="H3304" s="85"/>
      <c r="I3304" s="69"/>
      <c r="J3304" s="69"/>
      <c r="K3304" s="69"/>
      <c r="L3304" s="69"/>
      <c r="M3304" s="270" t="str">
        <f>IF(ISTEXT(L3304),VLOOKUP(L3304,'_Keuzelijst Algemeen'!$B$3:$C$74,2),"")</f>
        <v/>
      </c>
      <c r="N3304" s="69"/>
      <c r="O3304" s="85"/>
    </row>
    <row r="3305" spans="1:15" x14ac:dyDescent="0.3">
      <c r="A3305" s="249" t="s">
        <v>832</v>
      </c>
      <c r="B3305" s="86" t="s">
        <v>1012</v>
      </c>
      <c r="C3305" s="86" t="s">
        <v>1100</v>
      </c>
      <c r="D3305" s="86" t="s">
        <v>1016</v>
      </c>
      <c r="E3305" s="87"/>
      <c r="F3305" s="69"/>
      <c r="G3305" s="69"/>
      <c r="H3305" s="85"/>
      <c r="I3305" s="69"/>
      <c r="J3305" s="69"/>
      <c r="K3305" s="69"/>
      <c r="L3305" s="69"/>
      <c r="M3305" s="270" t="str">
        <f>IF(ISTEXT(L3305),VLOOKUP(L3305,'_Keuzelijst Algemeen'!$B$3:$C$74,2),"")</f>
        <v/>
      </c>
      <c r="N3305" s="69"/>
      <c r="O3305" s="85"/>
    </row>
    <row r="3306" spans="1:15" x14ac:dyDescent="0.3">
      <c r="A3306" s="249" t="s">
        <v>832</v>
      </c>
      <c r="B3306" s="86" t="s">
        <v>1012</v>
      </c>
      <c r="C3306" s="86" t="s">
        <v>1100</v>
      </c>
      <c r="D3306" s="86" t="s">
        <v>1016</v>
      </c>
      <c r="E3306" s="87"/>
      <c r="F3306" s="69"/>
      <c r="G3306" s="69"/>
      <c r="H3306" s="85"/>
      <c r="I3306" s="69"/>
      <c r="J3306" s="69"/>
      <c r="K3306" s="69"/>
      <c r="L3306" s="69"/>
      <c r="M3306" s="270" t="str">
        <f>IF(ISTEXT(L3306),VLOOKUP(L3306,'_Keuzelijst Algemeen'!$B$3:$C$74,2),"")</f>
        <v/>
      </c>
      <c r="N3306" s="69"/>
      <c r="O3306" s="85"/>
    </row>
    <row r="3307" spans="1:15" x14ac:dyDescent="0.3">
      <c r="A3307" s="249" t="s">
        <v>832</v>
      </c>
      <c r="B3307" s="86" t="s">
        <v>1012</v>
      </c>
      <c r="C3307" s="86" t="s">
        <v>1100</v>
      </c>
      <c r="D3307" s="86" t="s">
        <v>1016</v>
      </c>
      <c r="E3307" s="87"/>
      <c r="F3307" s="69"/>
      <c r="G3307" s="69"/>
      <c r="H3307" s="85"/>
      <c r="I3307" s="69"/>
      <c r="J3307" s="69"/>
      <c r="K3307" s="69"/>
      <c r="L3307" s="69"/>
      <c r="M3307" s="270" t="str">
        <f>IF(ISTEXT(L3307),VLOOKUP(L3307,'_Keuzelijst Algemeen'!$B$3:$C$74,2),"")</f>
        <v/>
      </c>
      <c r="N3307" s="69"/>
      <c r="O3307" s="85"/>
    </row>
    <row r="3308" spans="1:15" x14ac:dyDescent="0.3">
      <c r="A3308" s="249" t="s">
        <v>832</v>
      </c>
      <c r="B3308" s="86" t="s">
        <v>1012</v>
      </c>
      <c r="C3308" s="86" t="s">
        <v>1100</v>
      </c>
      <c r="D3308" s="86" t="s">
        <v>1016</v>
      </c>
      <c r="E3308" s="87"/>
      <c r="F3308" s="69"/>
      <c r="G3308" s="69"/>
      <c r="H3308" s="85"/>
      <c r="I3308" s="69"/>
      <c r="J3308" s="69"/>
      <c r="K3308" s="69"/>
      <c r="L3308" s="69"/>
      <c r="M3308" s="270" t="str">
        <f>IF(ISTEXT(L3308),VLOOKUP(L3308,'_Keuzelijst Algemeen'!$B$3:$C$74,2),"")</f>
        <v/>
      </c>
      <c r="N3308" s="69"/>
      <c r="O3308" s="85"/>
    </row>
    <row r="3309" spans="1:15" x14ac:dyDescent="0.3">
      <c r="A3309" s="249" t="s">
        <v>832</v>
      </c>
      <c r="B3309" s="86" t="s">
        <v>1012</v>
      </c>
      <c r="C3309" s="86" t="s">
        <v>1100</v>
      </c>
      <c r="D3309" s="86" t="s">
        <v>1016</v>
      </c>
      <c r="E3309" s="87"/>
      <c r="F3309" s="69"/>
      <c r="G3309" s="69"/>
      <c r="H3309" s="85"/>
      <c r="I3309" s="69"/>
      <c r="J3309" s="69"/>
      <c r="K3309" s="69"/>
      <c r="L3309" s="69"/>
      <c r="M3309" s="270" t="str">
        <f>IF(ISTEXT(L3309),VLOOKUP(L3309,'_Keuzelijst Algemeen'!$B$3:$C$74,2),"")</f>
        <v/>
      </c>
      <c r="N3309" s="69"/>
      <c r="O3309" s="85"/>
    </row>
    <row r="3310" spans="1:15" x14ac:dyDescent="0.3">
      <c r="A3310" s="249" t="s">
        <v>832</v>
      </c>
      <c r="B3310" s="86" t="s">
        <v>1012</v>
      </c>
      <c r="C3310" s="86" t="s">
        <v>1100</v>
      </c>
      <c r="D3310" s="86" t="s">
        <v>1016</v>
      </c>
      <c r="E3310" s="87"/>
      <c r="F3310" s="69"/>
      <c r="G3310" s="69"/>
      <c r="H3310" s="85"/>
      <c r="I3310" s="69"/>
      <c r="J3310" s="69"/>
      <c r="K3310" s="69"/>
      <c r="L3310" s="69"/>
      <c r="M3310" s="270" t="str">
        <f>IF(ISTEXT(L3310),VLOOKUP(L3310,'_Keuzelijst Algemeen'!$B$3:$C$74,2),"")</f>
        <v/>
      </c>
      <c r="N3310" s="69"/>
      <c r="O3310" s="85"/>
    </row>
    <row r="3311" spans="1:15" x14ac:dyDescent="0.3">
      <c r="A3311" s="249" t="s">
        <v>832</v>
      </c>
      <c r="B3311" s="86" t="s">
        <v>1012</v>
      </c>
      <c r="C3311" s="86" t="s">
        <v>1100</v>
      </c>
      <c r="D3311" s="86" t="s">
        <v>1016</v>
      </c>
      <c r="E3311" s="87"/>
      <c r="F3311" s="69"/>
      <c r="G3311" s="69"/>
      <c r="H3311" s="85"/>
      <c r="I3311" s="69"/>
      <c r="J3311" s="69"/>
      <c r="K3311" s="69"/>
      <c r="L3311" s="69"/>
      <c r="M3311" s="270" t="str">
        <f>IF(ISTEXT(L3311),VLOOKUP(L3311,'_Keuzelijst Algemeen'!$B$3:$C$74,2),"")</f>
        <v/>
      </c>
      <c r="N3311" s="69"/>
      <c r="O3311" s="85"/>
    </row>
    <row r="3312" spans="1:15" x14ac:dyDescent="0.3">
      <c r="A3312" s="249" t="s">
        <v>832</v>
      </c>
      <c r="B3312" s="86" t="s">
        <v>1012</v>
      </c>
      <c r="C3312" s="86" t="s">
        <v>1100</v>
      </c>
      <c r="D3312" s="86" t="s">
        <v>1016</v>
      </c>
      <c r="E3312" s="87"/>
      <c r="F3312" s="69"/>
      <c r="G3312" s="69"/>
      <c r="H3312" s="85"/>
      <c r="I3312" s="69"/>
      <c r="J3312" s="69"/>
      <c r="K3312" s="69"/>
      <c r="L3312" s="69"/>
      <c r="M3312" s="270" t="str">
        <f>IF(ISTEXT(L3312),VLOOKUP(L3312,'_Keuzelijst Algemeen'!$B$3:$C$74,2),"")</f>
        <v/>
      </c>
      <c r="N3312" s="69"/>
      <c r="O3312" s="85"/>
    </row>
    <row r="3313" spans="1:15" x14ac:dyDescent="0.3">
      <c r="A3313" s="249" t="s">
        <v>832</v>
      </c>
      <c r="B3313" s="86" t="s">
        <v>1012</v>
      </c>
      <c r="C3313" s="86" t="s">
        <v>1100</v>
      </c>
      <c r="D3313" s="86" t="s">
        <v>1016</v>
      </c>
      <c r="E3313" s="87"/>
      <c r="F3313" s="69"/>
      <c r="G3313" s="69"/>
      <c r="H3313" s="85"/>
      <c r="I3313" s="69"/>
      <c r="J3313" s="69"/>
      <c r="K3313" s="69"/>
      <c r="L3313" s="69"/>
      <c r="M3313" s="270" t="str">
        <f>IF(ISTEXT(L3313),VLOOKUP(L3313,'_Keuzelijst Algemeen'!$B$3:$C$74,2),"")</f>
        <v/>
      </c>
      <c r="N3313" s="69"/>
      <c r="O3313" s="85"/>
    </row>
    <row r="3314" spans="1:15" x14ac:dyDescent="0.3">
      <c r="A3314" s="249" t="s">
        <v>832</v>
      </c>
      <c r="B3314" s="86" t="s">
        <v>1012</v>
      </c>
      <c r="C3314" s="86" t="s">
        <v>1100</v>
      </c>
      <c r="D3314" s="86" t="s">
        <v>1016</v>
      </c>
      <c r="E3314" s="87"/>
      <c r="F3314" s="69"/>
      <c r="G3314" s="69"/>
      <c r="H3314" s="85"/>
      <c r="I3314" s="69"/>
      <c r="J3314" s="69"/>
      <c r="K3314" s="69"/>
      <c r="L3314" s="69"/>
      <c r="M3314" s="270" t="str">
        <f>IF(ISTEXT(L3314),VLOOKUP(L3314,'_Keuzelijst Algemeen'!$B$3:$C$74,2),"")</f>
        <v/>
      </c>
      <c r="N3314" s="69"/>
      <c r="O3314" s="85"/>
    </row>
    <row r="3315" spans="1:15" x14ac:dyDescent="0.3">
      <c r="A3315" s="249" t="s">
        <v>832</v>
      </c>
      <c r="B3315" s="86" t="s">
        <v>1012</v>
      </c>
      <c r="C3315" s="86" t="s">
        <v>1100</v>
      </c>
      <c r="D3315" s="86" t="s">
        <v>1016</v>
      </c>
      <c r="E3315" s="87"/>
      <c r="F3315" s="69"/>
      <c r="G3315" s="69"/>
      <c r="H3315" s="85"/>
      <c r="I3315" s="69"/>
      <c r="J3315" s="69"/>
      <c r="K3315" s="69"/>
      <c r="L3315" s="69"/>
      <c r="M3315" s="270" t="str">
        <f>IF(ISTEXT(L3315),VLOOKUP(L3315,'_Keuzelijst Algemeen'!$B$3:$C$74,2),"")</f>
        <v/>
      </c>
      <c r="N3315" s="69"/>
      <c r="O3315" s="85"/>
    </row>
    <row r="3316" spans="1:15" x14ac:dyDescent="0.3">
      <c r="A3316" s="249" t="s">
        <v>832</v>
      </c>
      <c r="B3316" s="86" t="s">
        <v>1012</v>
      </c>
      <c r="C3316" s="86" t="s">
        <v>1100</v>
      </c>
      <c r="D3316" s="86" t="s">
        <v>1016</v>
      </c>
      <c r="E3316" s="87"/>
      <c r="F3316" s="69"/>
      <c r="G3316" s="69"/>
      <c r="H3316" s="85"/>
      <c r="I3316" s="69"/>
      <c r="J3316" s="69"/>
      <c r="K3316" s="69"/>
      <c r="L3316" s="69"/>
      <c r="M3316" s="270" t="str">
        <f>IF(ISTEXT(L3316),VLOOKUP(L3316,'_Keuzelijst Algemeen'!$B$3:$C$74,2),"")</f>
        <v/>
      </c>
      <c r="N3316" s="69"/>
      <c r="O3316" s="85"/>
    </row>
    <row r="3317" spans="1:15" x14ac:dyDescent="0.3">
      <c r="A3317" s="249" t="s">
        <v>832</v>
      </c>
      <c r="B3317" s="86" t="s">
        <v>1012</v>
      </c>
      <c r="C3317" s="86" t="s">
        <v>1100</v>
      </c>
      <c r="D3317" s="86" t="s">
        <v>1016</v>
      </c>
      <c r="E3317" s="87"/>
      <c r="F3317" s="69"/>
      <c r="G3317" s="69"/>
      <c r="H3317" s="85"/>
      <c r="I3317" s="69"/>
      <c r="J3317" s="69"/>
      <c r="K3317" s="69"/>
      <c r="L3317" s="69"/>
      <c r="M3317" s="270" t="str">
        <f>IF(ISTEXT(L3317),VLOOKUP(L3317,'_Keuzelijst Algemeen'!$B$3:$C$74,2),"")</f>
        <v/>
      </c>
      <c r="N3317" s="69"/>
      <c r="O3317" s="85"/>
    </row>
    <row r="3318" spans="1:15" x14ac:dyDescent="0.3">
      <c r="A3318" s="249" t="s">
        <v>832</v>
      </c>
      <c r="B3318" s="86" t="s">
        <v>1012</v>
      </c>
      <c r="C3318" s="86" t="s">
        <v>1100</v>
      </c>
      <c r="D3318" s="86" t="s">
        <v>1016</v>
      </c>
      <c r="E3318" s="87"/>
      <c r="F3318" s="69"/>
      <c r="G3318" s="69"/>
      <c r="H3318" s="85"/>
      <c r="I3318" s="69"/>
      <c r="J3318" s="69"/>
      <c r="K3318" s="69"/>
      <c r="L3318" s="69"/>
      <c r="M3318" s="270" t="str">
        <f>IF(ISTEXT(L3318),VLOOKUP(L3318,'_Keuzelijst Algemeen'!$B$3:$C$74,2),"")</f>
        <v/>
      </c>
      <c r="N3318" s="69"/>
      <c r="O3318" s="85"/>
    </row>
    <row r="3319" spans="1:15" x14ac:dyDescent="0.3">
      <c r="A3319" s="249" t="s">
        <v>832</v>
      </c>
      <c r="B3319" s="86" t="s">
        <v>1012</v>
      </c>
      <c r="C3319" s="86" t="s">
        <v>1100</v>
      </c>
      <c r="D3319" s="86" t="s">
        <v>1016</v>
      </c>
      <c r="E3319" s="87"/>
      <c r="F3319" s="69"/>
      <c r="G3319" s="69"/>
      <c r="H3319" s="85"/>
      <c r="I3319" s="69"/>
      <c r="J3319" s="69"/>
      <c r="K3319" s="69"/>
      <c r="L3319" s="69"/>
      <c r="M3319" s="270" t="str">
        <f>IF(ISTEXT(L3319),VLOOKUP(L3319,'_Keuzelijst Algemeen'!$B$3:$C$74,2),"")</f>
        <v/>
      </c>
      <c r="N3319" s="69"/>
      <c r="O3319" s="85"/>
    </row>
    <row r="3320" spans="1:15" x14ac:dyDescent="0.3">
      <c r="A3320" s="249" t="s">
        <v>832</v>
      </c>
      <c r="B3320" s="86" t="s">
        <v>1012</v>
      </c>
      <c r="C3320" s="86" t="s">
        <v>1100</v>
      </c>
      <c r="D3320" s="86" t="s">
        <v>1016</v>
      </c>
      <c r="E3320" s="87"/>
      <c r="F3320" s="69"/>
      <c r="G3320" s="69"/>
      <c r="H3320" s="85"/>
      <c r="I3320" s="69"/>
      <c r="J3320" s="69"/>
      <c r="K3320" s="69"/>
      <c r="L3320" s="69"/>
      <c r="M3320" s="270" t="str">
        <f>IF(ISTEXT(L3320),VLOOKUP(L3320,'_Keuzelijst Algemeen'!$B$3:$C$74,2),"")</f>
        <v/>
      </c>
      <c r="N3320" s="69"/>
      <c r="O3320" s="85"/>
    </row>
    <row r="3321" spans="1:15" x14ac:dyDescent="0.3">
      <c r="A3321" s="249" t="s">
        <v>832</v>
      </c>
      <c r="B3321" s="86" t="s">
        <v>1012</v>
      </c>
      <c r="C3321" s="86" t="s">
        <v>1100</v>
      </c>
      <c r="D3321" s="86" t="s">
        <v>1016</v>
      </c>
      <c r="E3321" s="87"/>
      <c r="F3321" s="69"/>
      <c r="G3321" s="69"/>
      <c r="H3321" s="85"/>
      <c r="I3321" s="69"/>
      <c r="J3321" s="69"/>
      <c r="K3321" s="69"/>
      <c r="L3321" s="69"/>
      <c r="M3321" s="270" t="str">
        <f>IF(ISTEXT(L3321),VLOOKUP(L3321,'_Keuzelijst Algemeen'!$B$3:$C$74,2),"")</f>
        <v/>
      </c>
      <c r="N3321" s="69"/>
      <c r="O3321" s="85"/>
    </row>
    <row r="3322" spans="1:15" x14ac:dyDescent="0.3">
      <c r="A3322" s="249" t="s">
        <v>832</v>
      </c>
      <c r="B3322" s="86" t="s">
        <v>1012</v>
      </c>
      <c r="C3322" s="86" t="s">
        <v>1100</v>
      </c>
      <c r="D3322" s="86" t="s">
        <v>1016</v>
      </c>
      <c r="E3322" s="87"/>
      <c r="F3322" s="69"/>
      <c r="G3322" s="69"/>
      <c r="H3322" s="85"/>
      <c r="I3322" s="69"/>
      <c r="J3322" s="69"/>
      <c r="K3322" s="69"/>
      <c r="L3322" s="69"/>
      <c r="M3322" s="270" t="str">
        <f>IF(ISTEXT(L3322),VLOOKUP(L3322,'_Keuzelijst Algemeen'!$B$3:$C$74,2),"")</f>
        <v/>
      </c>
      <c r="N3322" s="69"/>
      <c r="O3322" s="85"/>
    </row>
    <row r="3323" spans="1:15" x14ac:dyDescent="0.3">
      <c r="A3323" s="249" t="s">
        <v>832</v>
      </c>
      <c r="B3323" s="86" t="s">
        <v>1012</v>
      </c>
      <c r="C3323" s="86" t="s">
        <v>1100</v>
      </c>
      <c r="D3323" s="86" t="s">
        <v>1016</v>
      </c>
      <c r="E3323" s="87"/>
      <c r="F3323" s="69"/>
      <c r="G3323" s="69"/>
      <c r="H3323" s="85"/>
      <c r="I3323" s="69"/>
      <c r="J3323" s="69"/>
      <c r="K3323" s="69"/>
      <c r="L3323" s="69"/>
      <c r="M3323" s="270" t="str">
        <f>IF(ISTEXT(L3323),VLOOKUP(L3323,'_Keuzelijst Algemeen'!$B$3:$C$74,2),"")</f>
        <v/>
      </c>
      <c r="N3323" s="69"/>
      <c r="O3323" s="85"/>
    </row>
    <row r="3324" spans="1:15" x14ac:dyDescent="0.3">
      <c r="A3324" s="249" t="s">
        <v>832</v>
      </c>
      <c r="B3324" s="86" t="s">
        <v>1012</v>
      </c>
      <c r="C3324" s="86" t="s">
        <v>1100</v>
      </c>
      <c r="D3324" s="86" t="s">
        <v>1016</v>
      </c>
      <c r="E3324" s="87"/>
      <c r="F3324" s="69"/>
      <c r="G3324" s="69"/>
      <c r="H3324" s="85"/>
      <c r="I3324" s="69"/>
      <c r="J3324" s="69"/>
      <c r="K3324" s="69"/>
      <c r="L3324" s="69"/>
      <c r="M3324" s="270" t="str">
        <f>IF(ISTEXT(L3324),VLOOKUP(L3324,'_Keuzelijst Algemeen'!$B$3:$C$74,2),"")</f>
        <v/>
      </c>
      <c r="N3324" s="69"/>
      <c r="O3324" s="85"/>
    </row>
    <row r="3325" spans="1:15" x14ac:dyDescent="0.3">
      <c r="A3325" s="249" t="s">
        <v>832</v>
      </c>
      <c r="B3325" s="86" t="s">
        <v>1012</v>
      </c>
      <c r="C3325" s="86" t="s">
        <v>1100</v>
      </c>
      <c r="D3325" s="86" t="s">
        <v>1016</v>
      </c>
      <c r="E3325" s="87"/>
      <c r="F3325" s="69"/>
      <c r="G3325" s="69"/>
      <c r="H3325" s="85"/>
      <c r="I3325" s="69"/>
      <c r="J3325" s="69"/>
      <c r="K3325" s="69"/>
      <c r="L3325" s="69"/>
      <c r="M3325" s="270" t="str">
        <f>IF(ISTEXT(L3325),VLOOKUP(L3325,'_Keuzelijst Algemeen'!$B$3:$C$74,2),"")</f>
        <v/>
      </c>
      <c r="N3325" s="69"/>
      <c r="O3325" s="85"/>
    </row>
    <row r="3326" spans="1:15" x14ac:dyDescent="0.3">
      <c r="A3326" s="249" t="s">
        <v>832</v>
      </c>
      <c r="B3326" s="86" t="s">
        <v>1012</v>
      </c>
      <c r="C3326" s="86" t="s">
        <v>1100</v>
      </c>
      <c r="D3326" s="86" t="s">
        <v>1016</v>
      </c>
      <c r="E3326" s="87"/>
      <c r="F3326" s="69"/>
      <c r="G3326" s="69"/>
      <c r="H3326" s="85"/>
      <c r="I3326" s="69"/>
      <c r="J3326" s="69"/>
      <c r="K3326" s="69"/>
      <c r="L3326" s="69"/>
      <c r="M3326" s="270" t="str">
        <f>IF(ISTEXT(L3326),VLOOKUP(L3326,'_Keuzelijst Algemeen'!$B$3:$C$74,2),"")</f>
        <v/>
      </c>
      <c r="N3326" s="69"/>
      <c r="O3326" s="85"/>
    </row>
    <row r="3327" spans="1:15" x14ac:dyDescent="0.3">
      <c r="A3327" s="249" t="s">
        <v>832</v>
      </c>
      <c r="B3327" s="86" t="s">
        <v>1012</v>
      </c>
      <c r="C3327" s="86" t="s">
        <v>1100</v>
      </c>
      <c r="D3327" s="86" t="s">
        <v>1016</v>
      </c>
      <c r="E3327" s="87"/>
      <c r="F3327" s="69"/>
      <c r="G3327" s="69"/>
      <c r="H3327" s="85"/>
      <c r="I3327" s="69"/>
      <c r="J3327" s="69"/>
      <c r="K3327" s="69"/>
      <c r="L3327" s="69"/>
      <c r="M3327" s="270" t="str">
        <f>IF(ISTEXT(L3327),VLOOKUP(L3327,'_Keuzelijst Algemeen'!$B$3:$C$74,2),"")</f>
        <v/>
      </c>
      <c r="N3327" s="69"/>
      <c r="O3327" s="85"/>
    </row>
    <row r="3328" spans="1:15" x14ac:dyDescent="0.3">
      <c r="A3328" s="249" t="s">
        <v>832</v>
      </c>
      <c r="B3328" s="86" t="s">
        <v>1012</v>
      </c>
      <c r="C3328" s="86" t="s">
        <v>1100</v>
      </c>
      <c r="D3328" s="86" t="s">
        <v>1016</v>
      </c>
      <c r="E3328" s="87"/>
      <c r="F3328" s="69"/>
      <c r="G3328" s="69"/>
      <c r="H3328" s="85"/>
      <c r="I3328" s="69"/>
      <c r="J3328" s="69"/>
      <c r="K3328" s="69"/>
      <c r="L3328" s="69"/>
      <c r="M3328" s="270" t="str">
        <f>IF(ISTEXT(L3328),VLOOKUP(L3328,'_Keuzelijst Algemeen'!$B$3:$C$74,2),"")</f>
        <v/>
      </c>
      <c r="N3328" s="69"/>
      <c r="O3328" s="85"/>
    </row>
    <row r="3329" spans="1:15" x14ac:dyDescent="0.3">
      <c r="A3329" s="249" t="s">
        <v>832</v>
      </c>
      <c r="B3329" s="86" t="s">
        <v>1012</v>
      </c>
      <c r="C3329" s="86" t="s">
        <v>1100</v>
      </c>
      <c r="D3329" s="86" t="s">
        <v>1016</v>
      </c>
      <c r="E3329" s="87"/>
      <c r="F3329" s="69"/>
      <c r="G3329" s="69"/>
      <c r="H3329" s="85"/>
      <c r="I3329" s="69"/>
      <c r="J3329" s="69"/>
      <c r="K3329" s="69"/>
      <c r="L3329" s="69"/>
      <c r="M3329" s="270" t="str">
        <f>IF(ISTEXT(L3329),VLOOKUP(L3329,'_Keuzelijst Algemeen'!$B$3:$C$74,2),"")</f>
        <v/>
      </c>
      <c r="N3329" s="69"/>
      <c r="O3329" s="85"/>
    </row>
    <row r="3330" spans="1:15" x14ac:dyDescent="0.3">
      <c r="A3330" s="249" t="s">
        <v>832</v>
      </c>
      <c r="B3330" s="86" t="s">
        <v>1012</v>
      </c>
      <c r="C3330" s="86" t="s">
        <v>1100</v>
      </c>
      <c r="D3330" s="86" t="s">
        <v>1016</v>
      </c>
      <c r="E3330" s="87"/>
      <c r="F3330" s="69"/>
      <c r="G3330" s="69"/>
      <c r="H3330" s="85"/>
      <c r="I3330" s="69"/>
      <c r="J3330" s="69"/>
      <c r="K3330" s="69"/>
      <c r="L3330" s="69"/>
      <c r="M3330" s="270" t="str">
        <f>IF(ISTEXT(L3330),VLOOKUP(L3330,'_Keuzelijst Algemeen'!$B$3:$C$74,2),"")</f>
        <v/>
      </c>
      <c r="N3330" s="69"/>
      <c r="O3330" s="85"/>
    </row>
    <row r="3331" spans="1:15" x14ac:dyDescent="0.3">
      <c r="A3331" s="249" t="s">
        <v>832</v>
      </c>
      <c r="B3331" s="86" t="s">
        <v>1012</v>
      </c>
      <c r="C3331" s="86" t="s">
        <v>1100</v>
      </c>
      <c r="D3331" s="86" t="s">
        <v>1016</v>
      </c>
      <c r="E3331" s="87"/>
      <c r="F3331" s="69"/>
      <c r="G3331" s="69"/>
      <c r="H3331" s="85"/>
      <c r="I3331" s="69"/>
      <c r="J3331" s="69"/>
      <c r="K3331" s="69"/>
      <c r="L3331" s="69"/>
      <c r="M3331" s="270" t="str">
        <f>IF(ISTEXT(L3331),VLOOKUP(L3331,'_Keuzelijst Algemeen'!$B$3:$C$74,2),"")</f>
        <v/>
      </c>
      <c r="N3331" s="69"/>
      <c r="O3331" s="85"/>
    </row>
    <row r="3332" spans="1:15" x14ac:dyDescent="0.3">
      <c r="A3332" s="249" t="s">
        <v>832</v>
      </c>
      <c r="B3332" s="86" t="s">
        <v>1012</v>
      </c>
      <c r="C3332" s="86" t="s">
        <v>1100</v>
      </c>
      <c r="D3332" s="86" t="s">
        <v>1016</v>
      </c>
      <c r="E3332" s="87"/>
      <c r="F3332" s="69"/>
      <c r="G3332" s="69"/>
      <c r="H3332" s="85"/>
      <c r="I3332" s="69"/>
      <c r="J3332" s="69"/>
      <c r="K3332" s="69"/>
      <c r="L3332" s="69"/>
      <c r="M3332" s="270" t="str">
        <f>IF(ISTEXT(L3332),VLOOKUP(L3332,'_Keuzelijst Algemeen'!$B$3:$C$74,2),"")</f>
        <v/>
      </c>
      <c r="N3332" s="69"/>
      <c r="O3332" s="85"/>
    </row>
    <row r="3333" spans="1:15" x14ac:dyDescent="0.3">
      <c r="A3333" s="249" t="s">
        <v>832</v>
      </c>
      <c r="B3333" s="86" t="s">
        <v>1012</v>
      </c>
      <c r="C3333" s="86" t="s">
        <v>1100</v>
      </c>
      <c r="D3333" s="86" t="s">
        <v>1016</v>
      </c>
      <c r="E3333" s="87"/>
      <c r="F3333" s="69"/>
      <c r="G3333" s="69"/>
      <c r="H3333" s="85"/>
      <c r="I3333" s="69"/>
      <c r="J3333" s="69"/>
      <c r="K3333" s="69"/>
      <c r="L3333" s="69"/>
      <c r="M3333" s="270" t="str">
        <f>IF(ISTEXT(L3333),VLOOKUP(L3333,'_Keuzelijst Algemeen'!$B$3:$C$74,2),"")</f>
        <v/>
      </c>
      <c r="N3333" s="69"/>
      <c r="O3333" s="85"/>
    </row>
    <row r="3334" spans="1:15" x14ac:dyDescent="0.3">
      <c r="A3334" s="249" t="s">
        <v>832</v>
      </c>
      <c r="B3334" s="86" t="s">
        <v>1012</v>
      </c>
      <c r="C3334" s="86" t="s">
        <v>1100</v>
      </c>
      <c r="D3334" s="86" t="s">
        <v>1016</v>
      </c>
      <c r="E3334" s="87"/>
      <c r="F3334" s="69"/>
      <c r="G3334" s="69"/>
      <c r="H3334" s="85"/>
      <c r="I3334" s="69"/>
      <c r="J3334" s="69"/>
      <c r="K3334" s="69"/>
      <c r="L3334" s="69"/>
      <c r="M3334" s="270" t="str">
        <f>IF(ISTEXT(L3334),VLOOKUP(L3334,'_Keuzelijst Algemeen'!$B$3:$C$74,2),"")</f>
        <v/>
      </c>
      <c r="N3334" s="69"/>
      <c r="O3334" s="85"/>
    </row>
    <row r="3335" spans="1:15" x14ac:dyDescent="0.3">
      <c r="A3335" s="249" t="s">
        <v>832</v>
      </c>
      <c r="B3335" s="86" t="s">
        <v>1012</v>
      </c>
      <c r="C3335" s="86" t="s">
        <v>1100</v>
      </c>
      <c r="D3335" s="86" t="s">
        <v>1016</v>
      </c>
      <c r="E3335" s="87"/>
      <c r="F3335" s="69"/>
      <c r="G3335" s="69"/>
      <c r="H3335" s="85"/>
      <c r="I3335" s="69"/>
      <c r="J3335" s="69"/>
      <c r="K3335" s="69"/>
      <c r="L3335" s="69"/>
      <c r="M3335" s="270" t="str">
        <f>IF(ISTEXT(L3335),VLOOKUP(L3335,'_Keuzelijst Algemeen'!$B$3:$C$74,2),"")</f>
        <v/>
      </c>
      <c r="N3335" s="69"/>
      <c r="O3335" s="85"/>
    </row>
    <row r="3336" spans="1:15" x14ac:dyDescent="0.3">
      <c r="A3336" s="249" t="s">
        <v>832</v>
      </c>
      <c r="B3336" s="86" t="s">
        <v>1012</v>
      </c>
      <c r="C3336" s="86" t="s">
        <v>1100</v>
      </c>
      <c r="D3336" s="86" t="s">
        <v>1016</v>
      </c>
      <c r="E3336" s="87"/>
      <c r="F3336" s="69"/>
      <c r="G3336" s="69"/>
      <c r="H3336" s="85"/>
      <c r="I3336" s="69"/>
      <c r="J3336" s="69"/>
      <c r="K3336" s="69"/>
      <c r="L3336" s="69"/>
      <c r="M3336" s="270" t="str">
        <f>IF(ISTEXT(L3336),VLOOKUP(L3336,'_Keuzelijst Algemeen'!$B$3:$C$74,2),"")</f>
        <v/>
      </c>
      <c r="N3336" s="69"/>
      <c r="O3336" s="85"/>
    </row>
    <row r="3337" spans="1:15" x14ac:dyDescent="0.3">
      <c r="A3337" s="249" t="s">
        <v>832</v>
      </c>
      <c r="B3337" s="86" t="s">
        <v>1012</v>
      </c>
      <c r="C3337" s="86" t="s">
        <v>1100</v>
      </c>
      <c r="D3337" s="86" t="s">
        <v>1016</v>
      </c>
      <c r="E3337" s="87"/>
      <c r="F3337" s="69"/>
      <c r="G3337" s="69"/>
      <c r="H3337" s="85"/>
      <c r="I3337" s="69"/>
      <c r="J3337" s="69"/>
      <c r="K3337" s="69"/>
      <c r="L3337" s="69"/>
      <c r="M3337" s="270" t="str">
        <f>IF(ISTEXT(L3337),VLOOKUP(L3337,'_Keuzelijst Algemeen'!$B$3:$C$74,2),"")</f>
        <v/>
      </c>
      <c r="N3337" s="69"/>
      <c r="O3337" s="85"/>
    </row>
    <row r="3338" spans="1:15" x14ac:dyDescent="0.3">
      <c r="A3338" s="249" t="s">
        <v>832</v>
      </c>
      <c r="B3338" s="86" t="s">
        <v>1012</v>
      </c>
      <c r="C3338" s="86" t="s">
        <v>1100</v>
      </c>
      <c r="D3338" s="86" t="s">
        <v>1016</v>
      </c>
      <c r="E3338" s="87"/>
      <c r="F3338" s="69"/>
      <c r="G3338" s="69"/>
      <c r="H3338" s="85"/>
      <c r="I3338" s="69"/>
      <c r="J3338" s="69"/>
      <c r="K3338" s="69"/>
      <c r="L3338" s="69"/>
      <c r="M3338" s="270" t="str">
        <f>IF(ISTEXT(L3338),VLOOKUP(L3338,'_Keuzelijst Algemeen'!$B$3:$C$74,2),"")</f>
        <v/>
      </c>
      <c r="N3338" s="69"/>
      <c r="O3338" s="85"/>
    </row>
    <row r="3339" spans="1:15" x14ac:dyDescent="0.3">
      <c r="A3339" s="249" t="s">
        <v>832</v>
      </c>
      <c r="B3339" s="86" t="s">
        <v>1012</v>
      </c>
      <c r="C3339" s="86" t="s">
        <v>1100</v>
      </c>
      <c r="D3339" s="86" t="s">
        <v>1016</v>
      </c>
      <c r="E3339" s="87"/>
      <c r="F3339" s="69"/>
      <c r="G3339" s="69"/>
      <c r="H3339" s="85"/>
      <c r="I3339" s="69"/>
      <c r="J3339" s="69"/>
      <c r="K3339" s="69"/>
      <c r="L3339" s="69"/>
      <c r="M3339" s="270" t="str">
        <f>IF(ISTEXT(L3339),VLOOKUP(L3339,'_Keuzelijst Algemeen'!$B$3:$C$74,2),"")</f>
        <v/>
      </c>
      <c r="N3339" s="69"/>
      <c r="O3339" s="85"/>
    </row>
    <row r="3340" spans="1:15" x14ac:dyDescent="0.3">
      <c r="A3340" s="249" t="s">
        <v>832</v>
      </c>
      <c r="B3340" s="86" t="s">
        <v>1012</v>
      </c>
      <c r="C3340" s="86" t="s">
        <v>1100</v>
      </c>
      <c r="D3340" s="86" t="s">
        <v>1016</v>
      </c>
      <c r="E3340" s="87"/>
      <c r="F3340" s="69"/>
      <c r="G3340" s="69"/>
      <c r="H3340" s="85"/>
      <c r="I3340" s="69"/>
      <c r="J3340" s="69"/>
      <c r="K3340" s="69"/>
      <c r="L3340" s="69"/>
      <c r="M3340" s="270" t="str">
        <f>IF(ISTEXT(L3340),VLOOKUP(L3340,'_Keuzelijst Algemeen'!$B$3:$C$74,2),"")</f>
        <v/>
      </c>
      <c r="N3340" s="69"/>
      <c r="O3340" s="85"/>
    </row>
    <row r="3341" spans="1:15" x14ac:dyDescent="0.3">
      <c r="A3341" s="249" t="s">
        <v>832</v>
      </c>
      <c r="B3341" s="86" t="s">
        <v>1012</v>
      </c>
      <c r="C3341" s="86" t="s">
        <v>1100</v>
      </c>
      <c r="D3341" s="86" t="s">
        <v>1016</v>
      </c>
      <c r="E3341" s="87"/>
      <c r="F3341" s="69"/>
      <c r="G3341" s="69"/>
      <c r="H3341" s="85"/>
      <c r="I3341" s="69"/>
      <c r="J3341" s="69"/>
      <c r="K3341" s="69"/>
      <c r="L3341" s="69"/>
      <c r="M3341" s="270" t="str">
        <f>IF(ISTEXT(L3341),VLOOKUP(L3341,'_Keuzelijst Algemeen'!$B$3:$C$74,2),"")</f>
        <v/>
      </c>
      <c r="N3341" s="69"/>
      <c r="O3341" s="85"/>
    </row>
    <row r="3342" spans="1:15" x14ac:dyDescent="0.3">
      <c r="A3342" s="249" t="s">
        <v>832</v>
      </c>
      <c r="B3342" s="86" t="s">
        <v>1012</v>
      </c>
      <c r="C3342" s="86" t="s">
        <v>1100</v>
      </c>
      <c r="D3342" s="86" t="s">
        <v>1016</v>
      </c>
      <c r="E3342" s="87"/>
      <c r="F3342" s="69"/>
      <c r="G3342" s="69"/>
      <c r="H3342" s="85"/>
      <c r="I3342" s="69"/>
      <c r="J3342" s="69"/>
      <c r="K3342" s="69"/>
      <c r="L3342" s="69"/>
      <c r="M3342" s="270" t="str">
        <f>IF(ISTEXT(L3342),VLOOKUP(L3342,'_Keuzelijst Algemeen'!$B$3:$C$74,2),"")</f>
        <v/>
      </c>
      <c r="N3342" s="69"/>
      <c r="O3342" s="85"/>
    </row>
    <row r="3343" spans="1:15" x14ac:dyDescent="0.3">
      <c r="A3343" s="249" t="s">
        <v>832</v>
      </c>
      <c r="B3343" s="86" t="s">
        <v>1012</v>
      </c>
      <c r="C3343" s="86" t="s">
        <v>1100</v>
      </c>
      <c r="D3343" s="86" t="s">
        <v>1016</v>
      </c>
      <c r="E3343" s="87"/>
      <c r="F3343" s="69"/>
      <c r="G3343" s="69"/>
      <c r="H3343" s="85"/>
      <c r="I3343" s="69"/>
      <c r="J3343" s="69"/>
      <c r="K3343" s="69"/>
      <c r="L3343" s="69"/>
      <c r="M3343" s="270" t="str">
        <f>IF(ISTEXT(L3343),VLOOKUP(L3343,'_Keuzelijst Algemeen'!$B$3:$C$74,2),"")</f>
        <v/>
      </c>
      <c r="N3343" s="69"/>
      <c r="O3343" s="85"/>
    </row>
    <row r="3344" spans="1:15" x14ac:dyDescent="0.3">
      <c r="A3344" s="249" t="s">
        <v>832</v>
      </c>
      <c r="B3344" s="86" t="s">
        <v>1012</v>
      </c>
      <c r="C3344" s="86" t="s">
        <v>1100</v>
      </c>
      <c r="D3344" s="86" t="s">
        <v>1016</v>
      </c>
      <c r="E3344" s="87"/>
      <c r="F3344" s="69"/>
      <c r="G3344" s="69"/>
      <c r="H3344" s="85"/>
      <c r="I3344" s="69"/>
      <c r="J3344" s="69"/>
      <c r="K3344" s="69"/>
      <c r="L3344" s="69"/>
      <c r="M3344" s="270" t="str">
        <f>IF(ISTEXT(L3344),VLOOKUP(L3344,'_Keuzelijst Algemeen'!$B$3:$C$74,2),"")</f>
        <v/>
      </c>
      <c r="N3344" s="69"/>
      <c r="O3344" s="85"/>
    </row>
    <row r="3345" spans="1:15" x14ac:dyDescent="0.3">
      <c r="A3345" s="249" t="s">
        <v>832</v>
      </c>
      <c r="B3345" s="86" t="s">
        <v>1012</v>
      </c>
      <c r="C3345" s="86" t="s">
        <v>1100</v>
      </c>
      <c r="D3345" s="86" t="s">
        <v>1016</v>
      </c>
      <c r="E3345" s="87"/>
      <c r="F3345" s="69"/>
      <c r="G3345" s="69"/>
      <c r="H3345" s="85"/>
      <c r="I3345" s="69"/>
      <c r="J3345" s="69"/>
      <c r="K3345" s="69"/>
      <c r="L3345" s="69"/>
      <c r="M3345" s="270" t="str">
        <f>IF(ISTEXT(L3345),VLOOKUP(L3345,'_Keuzelijst Algemeen'!$B$3:$C$74,2),"")</f>
        <v/>
      </c>
      <c r="N3345" s="69"/>
      <c r="O3345" s="85"/>
    </row>
    <row r="3346" spans="1:15" x14ac:dyDescent="0.3">
      <c r="A3346" s="249" t="s">
        <v>832</v>
      </c>
      <c r="B3346" s="86" t="s">
        <v>1012</v>
      </c>
      <c r="C3346" s="86" t="s">
        <v>1100</v>
      </c>
      <c r="D3346" s="86" t="s">
        <v>1016</v>
      </c>
      <c r="E3346" s="87"/>
      <c r="F3346" s="69"/>
      <c r="G3346" s="69"/>
      <c r="H3346" s="85"/>
      <c r="I3346" s="69"/>
      <c r="J3346" s="69"/>
      <c r="K3346" s="69"/>
      <c r="L3346" s="69"/>
      <c r="M3346" s="270" t="str">
        <f>IF(ISTEXT(L3346),VLOOKUP(L3346,'_Keuzelijst Algemeen'!$B$3:$C$74,2),"")</f>
        <v/>
      </c>
      <c r="N3346" s="69"/>
      <c r="O3346" s="85"/>
    </row>
    <row r="3347" spans="1:15" x14ac:dyDescent="0.3">
      <c r="A3347" s="249" t="s">
        <v>832</v>
      </c>
      <c r="B3347" s="86" t="s">
        <v>1012</v>
      </c>
      <c r="C3347" s="86" t="s">
        <v>1100</v>
      </c>
      <c r="D3347" s="86" t="s">
        <v>1016</v>
      </c>
      <c r="E3347" s="87"/>
      <c r="F3347" s="69"/>
      <c r="G3347" s="69"/>
      <c r="H3347" s="85"/>
      <c r="I3347" s="69"/>
      <c r="J3347" s="69"/>
      <c r="K3347" s="69"/>
      <c r="L3347" s="69"/>
      <c r="M3347" s="270" t="str">
        <f>IF(ISTEXT(L3347),VLOOKUP(L3347,'_Keuzelijst Algemeen'!$B$3:$C$74,2),"")</f>
        <v/>
      </c>
      <c r="N3347" s="69"/>
      <c r="O3347" s="85"/>
    </row>
    <row r="3348" spans="1:15" x14ac:dyDescent="0.3">
      <c r="A3348" s="249" t="s">
        <v>832</v>
      </c>
      <c r="B3348" s="86" t="s">
        <v>1012</v>
      </c>
      <c r="C3348" s="86" t="s">
        <v>1100</v>
      </c>
      <c r="D3348" s="86" t="s">
        <v>1016</v>
      </c>
      <c r="E3348" s="87"/>
      <c r="F3348" s="69"/>
      <c r="G3348" s="69"/>
      <c r="H3348" s="85"/>
      <c r="I3348" s="69"/>
      <c r="J3348" s="69"/>
      <c r="K3348" s="69"/>
      <c r="L3348" s="69"/>
      <c r="M3348" s="270" t="str">
        <f>IF(ISTEXT(L3348),VLOOKUP(L3348,'_Keuzelijst Algemeen'!$B$3:$C$74,2),"")</f>
        <v/>
      </c>
      <c r="N3348" s="69"/>
      <c r="O3348" s="85"/>
    </row>
    <row r="3349" spans="1:15" x14ac:dyDescent="0.3">
      <c r="A3349" s="249" t="s">
        <v>832</v>
      </c>
      <c r="B3349" s="86" t="s">
        <v>1012</v>
      </c>
      <c r="C3349" s="86" t="s">
        <v>1100</v>
      </c>
      <c r="D3349" s="86" t="s">
        <v>1016</v>
      </c>
      <c r="E3349" s="87"/>
      <c r="F3349" s="69"/>
      <c r="G3349" s="69"/>
      <c r="H3349" s="85"/>
      <c r="I3349" s="69"/>
      <c r="J3349" s="69"/>
      <c r="K3349" s="69"/>
      <c r="L3349" s="69"/>
      <c r="M3349" s="270" t="str">
        <f>IF(ISTEXT(L3349),VLOOKUP(L3349,'_Keuzelijst Algemeen'!$B$3:$C$74,2),"")</f>
        <v/>
      </c>
      <c r="N3349" s="69"/>
      <c r="O3349" s="85"/>
    </row>
    <row r="3350" spans="1:15" x14ac:dyDescent="0.3">
      <c r="A3350" s="249" t="s">
        <v>832</v>
      </c>
      <c r="B3350" s="86" t="s">
        <v>1012</v>
      </c>
      <c r="C3350" s="86" t="s">
        <v>1100</v>
      </c>
      <c r="D3350" s="86" t="s">
        <v>1016</v>
      </c>
      <c r="E3350" s="87"/>
      <c r="F3350" s="69"/>
      <c r="G3350" s="69"/>
      <c r="H3350" s="85"/>
      <c r="I3350" s="69"/>
      <c r="J3350" s="69"/>
      <c r="K3350" s="69"/>
      <c r="L3350" s="69"/>
      <c r="M3350" s="270" t="str">
        <f>IF(ISTEXT(L3350),VLOOKUP(L3350,'_Keuzelijst Algemeen'!$B$3:$C$74,2),"")</f>
        <v/>
      </c>
      <c r="N3350" s="69"/>
      <c r="O3350" s="85"/>
    </row>
    <row r="3351" spans="1:15" x14ac:dyDescent="0.3">
      <c r="A3351" s="249" t="s">
        <v>832</v>
      </c>
      <c r="B3351" s="86" t="s">
        <v>1012</v>
      </c>
      <c r="C3351" s="86" t="s">
        <v>1100</v>
      </c>
      <c r="D3351" s="86" t="s">
        <v>1016</v>
      </c>
      <c r="E3351" s="87"/>
      <c r="F3351" s="69"/>
      <c r="G3351" s="69"/>
      <c r="H3351" s="85"/>
      <c r="I3351" s="69"/>
      <c r="J3351" s="69"/>
      <c r="K3351" s="69"/>
      <c r="L3351" s="69"/>
      <c r="M3351" s="270" t="str">
        <f>IF(ISTEXT(L3351),VLOOKUP(L3351,'_Keuzelijst Algemeen'!$B$3:$C$74,2),"")</f>
        <v/>
      </c>
      <c r="N3351" s="69"/>
      <c r="O3351" s="85"/>
    </row>
    <row r="3352" spans="1:15" x14ac:dyDescent="0.3">
      <c r="A3352" s="249" t="s">
        <v>832</v>
      </c>
      <c r="B3352" s="86" t="s">
        <v>1012</v>
      </c>
      <c r="C3352" s="86" t="s">
        <v>1100</v>
      </c>
      <c r="D3352" s="86" t="s">
        <v>1016</v>
      </c>
      <c r="E3352" s="87"/>
      <c r="F3352" s="69"/>
      <c r="G3352" s="69"/>
      <c r="H3352" s="85"/>
      <c r="I3352" s="69"/>
      <c r="J3352" s="69"/>
      <c r="K3352" s="69"/>
      <c r="L3352" s="69"/>
      <c r="M3352" s="270" t="str">
        <f>IF(ISTEXT(L3352),VLOOKUP(L3352,'_Keuzelijst Algemeen'!$B$3:$C$74,2),"")</f>
        <v/>
      </c>
      <c r="N3352" s="69"/>
      <c r="O3352" s="85"/>
    </row>
    <row r="3353" spans="1:15" x14ac:dyDescent="0.3">
      <c r="A3353" s="249" t="s">
        <v>832</v>
      </c>
      <c r="B3353" s="86" t="s">
        <v>1012</v>
      </c>
      <c r="C3353" s="86" t="s">
        <v>1100</v>
      </c>
      <c r="D3353" s="86" t="s">
        <v>1016</v>
      </c>
      <c r="E3353" s="87"/>
      <c r="F3353" s="69"/>
      <c r="G3353" s="69"/>
      <c r="H3353" s="85"/>
      <c r="I3353" s="69"/>
      <c r="J3353" s="69"/>
      <c r="K3353" s="69"/>
      <c r="L3353" s="69"/>
      <c r="M3353" s="270" t="str">
        <f>IF(ISTEXT(L3353),VLOOKUP(L3353,'_Keuzelijst Algemeen'!$B$3:$C$74,2),"")</f>
        <v/>
      </c>
      <c r="N3353" s="69"/>
      <c r="O3353" s="85"/>
    </row>
    <row r="3354" spans="1:15" x14ac:dyDescent="0.3">
      <c r="A3354" s="249" t="s">
        <v>832</v>
      </c>
      <c r="B3354" s="86" t="s">
        <v>1012</v>
      </c>
      <c r="C3354" s="86" t="s">
        <v>1100</v>
      </c>
      <c r="D3354" s="86" t="s">
        <v>1016</v>
      </c>
      <c r="E3354" s="87"/>
      <c r="F3354" s="69"/>
      <c r="G3354" s="69"/>
      <c r="H3354" s="85"/>
      <c r="I3354" s="69"/>
      <c r="J3354" s="69"/>
      <c r="K3354" s="69"/>
      <c r="L3354" s="69"/>
      <c r="M3354" s="270" t="str">
        <f>IF(ISTEXT(L3354),VLOOKUP(L3354,'_Keuzelijst Algemeen'!$B$3:$C$74,2),"")</f>
        <v/>
      </c>
      <c r="N3354" s="69"/>
      <c r="O3354" s="85"/>
    </row>
    <row r="3355" spans="1:15" x14ac:dyDescent="0.3">
      <c r="A3355" s="249" t="s">
        <v>832</v>
      </c>
      <c r="B3355" s="86" t="s">
        <v>1012</v>
      </c>
      <c r="C3355" s="86" t="s">
        <v>1100</v>
      </c>
      <c r="D3355" s="86" t="s">
        <v>1016</v>
      </c>
      <c r="E3355" s="87"/>
      <c r="F3355" s="69"/>
      <c r="G3355" s="69"/>
      <c r="H3355" s="85"/>
      <c r="I3355" s="69"/>
      <c r="J3355" s="69"/>
      <c r="K3355" s="69"/>
      <c r="L3355" s="69"/>
      <c r="M3355" s="270" t="str">
        <f>IF(ISTEXT(L3355),VLOOKUP(L3355,'_Keuzelijst Algemeen'!$B$3:$C$74,2),"")</f>
        <v/>
      </c>
      <c r="N3355" s="69"/>
      <c r="O3355" s="85"/>
    </row>
    <row r="3356" spans="1:15" x14ac:dyDescent="0.3">
      <c r="A3356" s="249" t="s">
        <v>832</v>
      </c>
      <c r="B3356" s="86" t="s">
        <v>1012</v>
      </c>
      <c r="C3356" s="86" t="s">
        <v>1100</v>
      </c>
      <c r="D3356" s="86" t="s">
        <v>1016</v>
      </c>
      <c r="E3356" s="87"/>
      <c r="F3356" s="69"/>
      <c r="G3356" s="69"/>
      <c r="H3356" s="85"/>
      <c r="I3356" s="69"/>
      <c r="J3356" s="69"/>
      <c r="K3356" s="69"/>
      <c r="L3356" s="69"/>
      <c r="M3356" s="270" t="str">
        <f>IF(ISTEXT(L3356),VLOOKUP(L3356,'_Keuzelijst Algemeen'!$B$3:$C$74,2),"")</f>
        <v/>
      </c>
      <c r="N3356" s="69"/>
      <c r="O3356" s="85"/>
    </row>
    <row r="3357" spans="1:15" x14ac:dyDescent="0.3">
      <c r="A3357" s="249" t="s">
        <v>832</v>
      </c>
      <c r="B3357" s="86" t="s">
        <v>1012</v>
      </c>
      <c r="C3357" s="86" t="s">
        <v>1100</v>
      </c>
      <c r="D3357" s="86" t="s">
        <v>1016</v>
      </c>
      <c r="E3357" s="87"/>
      <c r="F3357" s="69"/>
      <c r="G3357" s="69"/>
      <c r="H3357" s="85"/>
      <c r="I3357" s="69"/>
      <c r="J3357" s="69"/>
      <c r="K3357" s="69"/>
      <c r="L3357" s="69"/>
      <c r="M3357" s="270" t="str">
        <f>IF(ISTEXT(L3357),VLOOKUP(L3357,'_Keuzelijst Algemeen'!$B$3:$C$74,2),"")</f>
        <v/>
      </c>
      <c r="N3357" s="69"/>
      <c r="O3357" s="85"/>
    </row>
    <row r="3358" spans="1:15" x14ac:dyDescent="0.3">
      <c r="A3358" s="249" t="s">
        <v>832</v>
      </c>
      <c r="B3358" s="86" t="s">
        <v>1012</v>
      </c>
      <c r="C3358" s="86" t="s">
        <v>1100</v>
      </c>
      <c r="D3358" s="86" t="s">
        <v>1016</v>
      </c>
      <c r="E3358" s="87"/>
      <c r="F3358" s="69"/>
      <c r="G3358" s="69"/>
      <c r="H3358" s="85"/>
      <c r="I3358" s="69"/>
      <c r="J3358" s="69"/>
      <c r="K3358" s="69"/>
      <c r="L3358" s="69"/>
      <c r="M3358" s="270" t="str">
        <f>IF(ISTEXT(L3358),VLOOKUP(L3358,'_Keuzelijst Algemeen'!$B$3:$C$74,2),"")</f>
        <v/>
      </c>
      <c r="N3358" s="69"/>
      <c r="O3358" s="85"/>
    </row>
    <row r="3359" spans="1:15" x14ac:dyDescent="0.3">
      <c r="A3359" s="249" t="s">
        <v>832</v>
      </c>
      <c r="B3359" s="86" t="s">
        <v>1012</v>
      </c>
      <c r="C3359" s="86" t="s">
        <v>1100</v>
      </c>
      <c r="D3359" s="86" t="s">
        <v>1016</v>
      </c>
      <c r="E3359" s="87"/>
      <c r="F3359" s="69"/>
      <c r="G3359" s="69"/>
      <c r="H3359" s="85"/>
      <c r="I3359" s="69"/>
      <c r="J3359" s="69"/>
      <c r="K3359" s="69"/>
      <c r="L3359" s="69"/>
      <c r="M3359" s="270" t="str">
        <f>IF(ISTEXT(L3359),VLOOKUP(L3359,'_Keuzelijst Algemeen'!$B$3:$C$74,2),"")</f>
        <v/>
      </c>
      <c r="N3359" s="69"/>
      <c r="O3359" s="85"/>
    </row>
    <row r="3360" spans="1:15" x14ac:dyDescent="0.3">
      <c r="A3360" s="249" t="s">
        <v>832</v>
      </c>
      <c r="B3360" s="86" t="s">
        <v>1012</v>
      </c>
      <c r="C3360" s="86" t="s">
        <v>1100</v>
      </c>
      <c r="D3360" s="86" t="s">
        <v>1016</v>
      </c>
      <c r="E3360" s="87"/>
      <c r="F3360" s="69"/>
      <c r="G3360" s="69"/>
      <c r="H3360" s="85"/>
      <c r="I3360" s="69"/>
      <c r="J3360" s="69"/>
      <c r="K3360" s="69"/>
      <c r="L3360" s="69"/>
      <c r="M3360" s="270" t="str">
        <f>IF(ISTEXT(L3360),VLOOKUP(L3360,'_Keuzelijst Algemeen'!$B$3:$C$74,2),"")</f>
        <v/>
      </c>
      <c r="N3360" s="69"/>
      <c r="O3360" s="85"/>
    </row>
    <row r="3361" spans="1:15" x14ac:dyDescent="0.3">
      <c r="A3361" s="249" t="s">
        <v>832</v>
      </c>
      <c r="B3361" s="86" t="s">
        <v>1012</v>
      </c>
      <c r="C3361" s="86" t="s">
        <v>1100</v>
      </c>
      <c r="D3361" s="86" t="s">
        <v>1016</v>
      </c>
      <c r="E3361" s="87"/>
      <c r="F3361" s="69"/>
      <c r="G3361" s="69"/>
      <c r="H3361" s="85"/>
      <c r="I3361" s="69"/>
      <c r="J3361" s="69"/>
      <c r="K3361" s="69"/>
      <c r="L3361" s="69"/>
      <c r="M3361" s="270" t="str">
        <f>IF(ISTEXT(L3361),VLOOKUP(L3361,'_Keuzelijst Algemeen'!$B$3:$C$74,2),"")</f>
        <v/>
      </c>
      <c r="N3361" s="69"/>
      <c r="O3361" s="85"/>
    </row>
    <row r="3362" spans="1:15" x14ac:dyDescent="0.3">
      <c r="A3362" s="249" t="s">
        <v>832</v>
      </c>
      <c r="B3362" s="86" t="s">
        <v>1012</v>
      </c>
      <c r="C3362" s="86" t="s">
        <v>1100</v>
      </c>
      <c r="D3362" s="86" t="s">
        <v>1016</v>
      </c>
      <c r="E3362" s="87"/>
      <c r="F3362" s="69"/>
      <c r="G3362" s="69"/>
      <c r="H3362" s="85"/>
      <c r="I3362" s="69"/>
      <c r="J3362" s="69"/>
      <c r="K3362" s="69"/>
      <c r="L3362" s="69"/>
      <c r="M3362" s="270" t="str">
        <f>IF(ISTEXT(L3362),VLOOKUP(L3362,'_Keuzelijst Algemeen'!$B$3:$C$74,2),"")</f>
        <v/>
      </c>
      <c r="N3362" s="69"/>
      <c r="O3362" s="85"/>
    </row>
    <row r="3363" spans="1:15" x14ac:dyDescent="0.3">
      <c r="A3363" s="249" t="s">
        <v>832</v>
      </c>
      <c r="B3363" s="86" t="s">
        <v>1012</v>
      </c>
      <c r="C3363" s="86" t="s">
        <v>1100</v>
      </c>
      <c r="D3363" s="86" t="s">
        <v>1016</v>
      </c>
      <c r="E3363" s="87"/>
      <c r="F3363" s="69"/>
      <c r="G3363" s="69"/>
      <c r="H3363" s="85"/>
      <c r="I3363" s="69"/>
      <c r="J3363" s="69"/>
      <c r="K3363" s="69"/>
      <c r="L3363" s="69"/>
      <c r="M3363" s="270" t="str">
        <f>IF(ISTEXT(L3363),VLOOKUP(L3363,'_Keuzelijst Algemeen'!$B$3:$C$74,2),"")</f>
        <v/>
      </c>
      <c r="N3363" s="69"/>
      <c r="O3363" s="85"/>
    </row>
    <row r="3364" spans="1:15" x14ac:dyDescent="0.3">
      <c r="A3364" s="249" t="s">
        <v>832</v>
      </c>
      <c r="B3364" s="86" t="s">
        <v>1012</v>
      </c>
      <c r="C3364" s="86" t="s">
        <v>1100</v>
      </c>
      <c r="D3364" s="86" t="s">
        <v>1016</v>
      </c>
      <c r="E3364" s="87"/>
      <c r="F3364" s="69"/>
      <c r="G3364" s="69"/>
      <c r="H3364" s="85"/>
      <c r="I3364" s="69"/>
      <c r="J3364" s="69"/>
      <c r="K3364" s="69"/>
      <c r="L3364" s="69"/>
      <c r="M3364" s="270" t="str">
        <f>IF(ISTEXT(L3364),VLOOKUP(L3364,'_Keuzelijst Algemeen'!$B$3:$C$74,2),"")</f>
        <v/>
      </c>
      <c r="N3364" s="69"/>
      <c r="O3364" s="85"/>
    </row>
    <row r="3365" spans="1:15" x14ac:dyDescent="0.3">
      <c r="A3365" s="249" t="s">
        <v>832</v>
      </c>
      <c r="B3365" s="86" t="s">
        <v>1012</v>
      </c>
      <c r="C3365" s="86" t="s">
        <v>1100</v>
      </c>
      <c r="D3365" s="86" t="s">
        <v>1016</v>
      </c>
      <c r="E3365" s="87"/>
      <c r="F3365" s="69"/>
      <c r="G3365" s="69"/>
      <c r="H3365" s="85"/>
      <c r="I3365" s="69"/>
      <c r="J3365" s="69"/>
      <c r="K3365" s="69"/>
      <c r="L3365" s="69"/>
      <c r="M3365" s="270" t="str">
        <f>IF(ISTEXT(L3365),VLOOKUP(L3365,'_Keuzelijst Algemeen'!$B$3:$C$74,2),"")</f>
        <v/>
      </c>
      <c r="N3365" s="69"/>
      <c r="O3365" s="85"/>
    </row>
    <row r="3366" spans="1:15" x14ac:dyDescent="0.3">
      <c r="A3366" s="249" t="s">
        <v>832</v>
      </c>
      <c r="B3366" s="86" t="s">
        <v>1012</v>
      </c>
      <c r="C3366" s="86" t="s">
        <v>1100</v>
      </c>
      <c r="D3366" s="86" t="s">
        <v>1016</v>
      </c>
      <c r="E3366" s="87"/>
      <c r="F3366" s="69"/>
      <c r="G3366" s="69"/>
      <c r="H3366" s="85"/>
      <c r="I3366" s="69"/>
      <c r="J3366" s="69"/>
      <c r="K3366" s="69"/>
      <c r="L3366" s="69"/>
      <c r="M3366" s="270" t="str">
        <f>IF(ISTEXT(L3366),VLOOKUP(L3366,'_Keuzelijst Algemeen'!$B$3:$C$74,2),"")</f>
        <v/>
      </c>
      <c r="N3366" s="69"/>
      <c r="O3366" s="85"/>
    </row>
    <row r="3367" spans="1:15" x14ac:dyDescent="0.3">
      <c r="A3367" s="249" t="s">
        <v>832</v>
      </c>
      <c r="B3367" s="86" t="s">
        <v>1012</v>
      </c>
      <c r="C3367" s="86" t="s">
        <v>1100</v>
      </c>
      <c r="D3367" s="86" t="s">
        <v>1016</v>
      </c>
      <c r="E3367" s="87"/>
      <c r="F3367" s="69"/>
      <c r="G3367" s="69"/>
      <c r="H3367" s="85"/>
      <c r="I3367" s="69"/>
      <c r="J3367" s="69"/>
      <c r="K3367" s="69"/>
      <c r="L3367" s="69"/>
      <c r="M3367" s="270" t="str">
        <f>IF(ISTEXT(L3367),VLOOKUP(L3367,'_Keuzelijst Algemeen'!$B$3:$C$74,2),"")</f>
        <v/>
      </c>
      <c r="N3367" s="69"/>
      <c r="O3367" s="85"/>
    </row>
    <row r="3368" spans="1:15" x14ac:dyDescent="0.3">
      <c r="A3368" s="249" t="s">
        <v>832</v>
      </c>
      <c r="B3368" s="86" t="s">
        <v>1012</v>
      </c>
      <c r="C3368" s="86" t="s">
        <v>1100</v>
      </c>
      <c r="D3368" s="86" t="s">
        <v>1016</v>
      </c>
      <c r="E3368" s="87"/>
      <c r="F3368" s="69"/>
      <c r="G3368" s="69"/>
      <c r="H3368" s="85"/>
      <c r="I3368" s="69"/>
      <c r="J3368" s="69"/>
      <c r="K3368" s="69"/>
      <c r="L3368" s="69"/>
      <c r="M3368" s="270" t="str">
        <f>IF(ISTEXT(L3368),VLOOKUP(L3368,'_Keuzelijst Algemeen'!$B$3:$C$74,2),"")</f>
        <v/>
      </c>
      <c r="N3368" s="69"/>
      <c r="O3368" s="85"/>
    </row>
    <row r="3369" spans="1:15" x14ac:dyDescent="0.3">
      <c r="A3369" s="249" t="s">
        <v>832</v>
      </c>
      <c r="B3369" s="86" t="s">
        <v>1012</v>
      </c>
      <c r="C3369" s="86" t="s">
        <v>1100</v>
      </c>
      <c r="D3369" s="86" t="s">
        <v>1016</v>
      </c>
      <c r="E3369" s="87"/>
      <c r="F3369" s="69"/>
      <c r="G3369" s="69"/>
      <c r="H3369" s="85"/>
      <c r="I3369" s="69"/>
      <c r="J3369" s="69"/>
      <c r="K3369" s="69"/>
      <c r="L3369" s="69"/>
      <c r="M3369" s="270" t="str">
        <f>IF(ISTEXT(L3369),VLOOKUP(L3369,'_Keuzelijst Algemeen'!$B$3:$C$74,2),"")</f>
        <v/>
      </c>
      <c r="N3369" s="69"/>
      <c r="O3369" s="85"/>
    </row>
    <row r="3370" spans="1:15" x14ac:dyDescent="0.3">
      <c r="A3370" s="249" t="s">
        <v>832</v>
      </c>
      <c r="B3370" s="86" t="s">
        <v>1012</v>
      </c>
      <c r="C3370" s="86" t="s">
        <v>1100</v>
      </c>
      <c r="D3370" s="86" t="s">
        <v>1016</v>
      </c>
      <c r="E3370" s="87"/>
      <c r="F3370" s="69"/>
      <c r="G3370" s="69"/>
      <c r="H3370" s="85"/>
      <c r="I3370" s="69"/>
      <c r="J3370" s="69"/>
      <c r="K3370" s="69"/>
      <c r="L3370" s="69"/>
      <c r="M3370" s="270" t="str">
        <f>IF(ISTEXT(L3370),VLOOKUP(L3370,'_Keuzelijst Algemeen'!$B$3:$C$74,2),"")</f>
        <v/>
      </c>
      <c r="N3370" s="69"/>
      <c r="O3370" s="85"/>
    </row>
    <row r="3371" spans="1:15" x14ac:dyDescent="0.3">
      <c r="A3371" s="249" t="s">
        <v>832</v>
      </c>
      <c r="B3371" s="86" t="s">
        <v>1012</v>
      </c>
      <c r="C3371" s="86" t="s">
        <v>1100</v>
      </c>
      <c r="D3371" s="86" t="s">
        <v>1016</v>
      </c>
      <c r="E3371" s="87"/>
      <c r="F3371" s="69"/>
      <c r="G3371" s="69"/>
      <c r="H3371" s="85"/>
      <c r="I3371" s="69"/>
      <c r="J3371" s="69"/>
      <c r="K3371" s="69"/>
      <c r="L3371" s="69"/>
      <c r="M3371" s="270" t="str">
        <f>IF(ISTEXT(L3371),VLOOKUP(L3371,'_Keuzelijst Algemeen'!$B$3:$C$74,2),"")</f>
        <v/>
      </c>
      <c r="N3371" s="69"/>
      <c r="O3371" s="85"/>
    </row>
    <row r="3372" spans="1:15" x14ac:dyDescent="0.3">
      <c r="A3372" s="249" t="s">
        <v>832</v>
      </c>
      <c r="B3372" s="86" t="s">
        <v>1012</v>
      </c>
      <c r="C3372" s="86" t="s">
        <v>1100</v>
      </c>
      <c r="D3372" s="86" t="s">
        <v>1016</v>
      </c>
      <c r="E3372" s="87"/>
      <c r="F3372" s="69"/>
      <c r="G3372" s="69"/>
      <c r="H3372" s="85"/>
      <c r="I3372" s="69"/>
      <c r="J3372" s="69"/>
      <c r="K3372" s="69"/>
      <c r="L3372" s="69"/>
      <c r="M3372" s="270" t="str">
        <f>IF(ISTEXT(L3372),VLOOKUP(L3372,'_Keuzelijst Algemeen'!$B$3:$C$74,2),"")</f>
        <v/>
      </c>
      <c r="N3372" s="69"/>
      <c r="O3372" s="85"/>
    </row>
    <row r="3373" spans="1:15" x14ac:dyDescent="0.3">
      <c r="A3373" s="249" t="s">
        <v>832</v>
      </c>
      <c r="B3373" s="86" t="s">
        <v>1012</v>
      </c>
      <c r="C3373" s="86" t="s">
        <v>1100</v>
      </c>
      <c r="D3373" s="86" t="s">
        <v>1016</v>
      </c>
      <c r="E3373" s="87"/>
      <c r="F3373" s="69"/>
      <c r="G3373" s="69"/>
      <c r="H3373" s="85"/>
      <c r="I3373" s="69"/>
      <c r="J3373" s="69"/>
      <c r="K3373" s="69"/>
      <c r="L3373" s="69"/>
      <c r="M3373" s="270" t="str">
        <f>IF(ISTEXT(L3373),VLOOKUP(L3373,'_Keuzelijst Algemeen'!$B$3:$C$74,2),"")</f>
        <v/>
      </c>
      <c r="N3373" s="69"/>
      <c r="O3373" s="85"/>
    </row>
    <row r="3374" spans="1:15" x14ac:dyDescent="0.3">
      <c r="A3374" s="249" t="s">
        <v>832</v>
      </c>
      <c r="B3374" s="86" t="s">
        <v>1012</v>
      </c>
      <c r="C3374" s="86" t="s">
        <v>1100</v>
      </c>
      <c r="D3374" s="86" t="s">
        <v>1016</v>
      </c>
      <c r="E3374" s="87"/>
      <c r="F3374" s="69"/>
      <c r="G3374" s="69"/>
      <c r="H3374" s="85"/>
      <c r="I3374" s="69"/>
      <c r="J3374" s="69"/>
      <c r="K3374" s="69"/>
      <c r="L3374" s="69"/>
      <c r="M3374" s="270" t="str">
        <f>IF(ISTEXT(L3374),VLOOKUP(L3374,'_Keuzelijst Algemeen'!$B$3:$C$74,2),"")</f>
        <v/>
      </c>
      <c r="N3374" s="69"/>
      <c r="O3374" s="85"/>
    </row>
    <row r="3375" spans="1:15" x14ac:dyDescent="0.3">
      <c r="A3375" s="249" t="s">
        <v>832</v>
      </c>
      <c r="B3375" s="86" t="s">
        <v>1012</v>
      </c>
      <c r="C3375" s="86" t="s">
        <v>1100</v>
      </c>
      <c r="D3375" s="86" t="s">
        <v>1016</v>
      </c>
      <c r="E3375" s="87"/>
      <c r="F3375" s="69"/>
      <c r="G3375" s="69"/>
      <c r="H3375" s="85"/>
      <c r="I3375" s="69"/>
      <c r="J3375" s="69"/>
      <c r="K3375" s="69"/>
      <c r="L3375" s="69"/>
      <c r="M3375" s="270" t="str">
        <f>IF(ISTEXT(L3375),VLOOKUP(L3375,'_Keuzelijst Algemeen'!$B$3:$C$74,2),"")</f>
        <v/>
      </c>
      <c r="N3375" s="69"/>
      <c r="O3375" s="85"/>
    </row>
    <row r="3376" spans="1:15" x14ac:dyDescent="0.3">
      <c r="A3376" s="249" t="s">
        <v>832</v>
      </c>
      <c r="B3376" s="86" t="s">
        <v>1012</v>
      </c>
      <c r="C3376" s="86" t="s">
        <v>1100</v>
      </c>
      <c r="D3376" s="86" t="s">
        <v>1016</v>
      </c>
      <c r="E3376" s="87"/>
      <c r="F3376" s="69"/>
      <c r="G3376" s="69"/>
      <c r="H3376" s="85"/>
      <c r="I3376" s="69"/>
      <c r="J3376" s="69"/>
      <c r="K3376" s="69"/>
      <c r="L3376" s="69"/>
      <c r="M3376" s="270" t="str">
        <f>IF(ISTEXT(L3376),VLOOKUP(L3376,'_Keuzelijst Algemeen'!$B$3:$C$74,2),"")</f>
        <v/>
      </c>
      <c r="N3376" s="69"/>
      <c r="O3376" s="85"/>
    </row>
    <row r="3377" spans="1:15" x14ac:dyDescent="0.3">
      <c r="A3377" s="249" t="s">
        <v>832</v>
      </c>
      <c r="B3377" s="86" t="s">
        <v>1012</v>
      </c>
      <c r="C3377" s="86" t="s">
        <v>1100</v>
      </c>
      <c r="D3377" s="86" t="s">
        <v>1016</v>
      </c>
      <c r="E3377" s="87"/>
      <c r="F3377" s="69"/>
      <c r="G3377" s="69"/>
      <c r="H3377" s="85"/>
      <c r="I3377" s="69"/>
      <c r="J3377" s="69"/>
      <c r="K3377" s="69"/>
      <c r="L3377" s="69"/>
      <c r="M3377" s="270" t="str">
        <f>IF(ISTEXT(L3377),VLOOKUP(L3377,'_Keuzelijst Algemeen'!$B$3:$C$74,2),"")</f>
        <v/>
      </c>
      <c r="N3377" s="69"/>
      <c r="O3377" s="85"/>
    </row>
    <row r="3378" spans="1:15" x14ac:dyDescent="0.3">
      <c r="A3378" s="249" t="s">
        <v>832</v>
      </c>
      <c r="B3378" s="86" t="s">
        <v>1012</v>
      </c>
      <c r="C3378" s="86" t="s">
        <v>1100</v>
      </c>
      <c r="D3378" s="86" t="s">
        <v>1016</v>
      </c>
      <c r="E3378" s="87"/>
      <c r="F3378" s="69"/>
      <c r="G3378" s="69"/>
      <c r="H3378" s="85"/>
      <c r="I3378" s="69"/>
      <c r="J3378" s="69"/>
      <c r="K3378" s="69"/>
      <c r="L3378" s="69"/>
      <c r="M3378" s="270" t="str">
        <f>IF(ISTEXT(L3378),VLOOKUP(L3378,'_Keuzelijst Algemeen'!$B$3:$C$74,2),"")</f>
        <v/>
      </c>
      <c r="N3378" s="69"/>
      <c r="O3378" s="85"/>
    </row>
    <row r="3379" spans="1:15" x14ac:dyDescent="0.3">
      <c r="A3379" s="249" t="s">
        <v>832</v>
      </c>
      <c r="B3379" s="86" t="s">
        <v>1012</v>
      </c>
      <c r="C3379" s="86" t="s">
        <v>1100</v>
      </c>
      <c r="D3379" s="86" t="s">
        <v>1016</v>
      </c>
      <c r="E3379" s="87"/>
      <c r="F3379" s="69"/>
      <c r="G3379" s="69"/>
      <c r="H3379" s="85"/>
      <c r="I3379" s="69"/>
      <c r="J3379" s="69"/>
      <c r="K3379" s="69"/>
      <c r="L3379" s="69"/>
      <c r="M3379" s="270" t="str">
        <f>IF(ISTEXT(L3379),VLOOKUP(L3379,'_Keuzelijst Algemeen'!$B$3:$C$74,2),"")</f>
        <v/>
      </c>
      <c r="N3379" s="69"/>
      <c r="O3379" s="85"/>
    </row>
    <row r="3380" spans="1:15" x14ac:dyDescent="0.3">
      <c r="A3380" s="249" t="s">
        <v>832</v>
      </c>
      <c r="B3380" s="86" t="s">
        <v>1012</v>
      </c>
      <c r="C3380" s="86" t="s">
        <v>1100</v>
      </c>
      <c r="D3380" s="86" t="s">
        <v>1016</v>
      </c>
      <c r="E3380" s="87"/>
      <c r="F3380" s="69"/>
      <c r="G3380" s="69"/>
      <c r="H3380" s="85"/>
      <c r="I3380" s="69"/>
      <c r="J3380" s="69"/>
      <c r="K3380" s="69"/>
      <c r="L3380" s="69"/>
      <c r="M3380" s="270" t="str">
        <f>IF(ISTEXT(L3380),VLOOKUP(L3380,'_Keuzelijst Algemeen'!$B$3:$C$74,2),"")</f>
        <v/>
      </c>
      <c r="N3380" s="69"/>
      <c r="O3380" s="85"/>
    </row>
    <row r="3381" spans="1:15" x14ac:dyDescent="0.3">
      <c r="A3381" s="249" t="s">
        <v>832</v>
      </c>
      <c r="B3381" s="86" t="s">
        <v>1012</v>
      </c>
      <c r="C3381" s="86" t="s">
        <v>1100</v>
      </c>
      <c r="D3381" s="86" t="s">
        <v>1016</v>
      </c>
      <c r="E3381" s="87"/>
      <c r="F3381" s="69"/>
      <c r="G3381" s="69"/>
      <c r="H3381" s="85"/>
      <c r="I3381" s="69"/>
      <c r="J3381" s="69"/>
      <c r="K3381" s="69"/>
      <c r="L3381" s="69"/>
      <c r="M3381" s="270" t="str">
        <f>IF(ISTEXT(L3381),VLOOKUP(L3381,'_Keuzelijst Algemeen'!$B$3:$C$74,2),"")</f>
        <v/>
      </c>
      <c r="N3381" s="69"/>
      <c r="O3381" s="85"/>
    </row>
    <row r="3382" spans="1:15" x14ac:dyDescent="0.3">
      <c r="A3382" s="249" t="s">
        <v>832</v>
      </c>
      <c r="B3382" s="86" t="s">
        <v>1012</v>
      </c>
      <c r="C3382" s="86" t="s">
        <v>1100</v>
      </c>
      <c r="D3382" s="86" t="s">
        <v>1016</v>
      </c>
      <c r="E3382" s="87"/>
      <c r="F3382" s="69"/>
      <c r="G3382" s="69"/>
      <c r="H3382" s="85"/>
      <c r="I3382" s="69"/>
      <c r="J3382" s="69"/>
      <c r="K3382" s="69"/>
      <c r="L3382" s="69"/>
      <c r="M3382" s="270" t="str">
        <f>IF(ISTEXT(L3382),VLOOKUP(L3382,'_Keuzelijst Algemeen'!$B$3:$C$74,2),"")</f>
        <v/>
      </c>
      <c r="N3382" s="69"/>
      <c r="O3382" s="85"/>
    </row>
    <row r="3383" spans="1:15" x14ac:dyDescent="0.3">
      <c r="A3383" s="249" t="s">
        <v>832</v>
      </c>
      <c r="B3383" s="86" t="s">
        <v>1012</v>
      </c>
      <c r="C3383" s="86" t="s">
        <v>1100</v>
      </c>
      <c r="D3383" s="86" t="s">
        <v>1016</v>
      </c>
      <c r="E3383" s="87"/>
      <c r="F3383" s="69"/>
      <c r="G3383" s="69"/>
      <c r="H3383" s="85"/>
      <c r="I3383" s="69"/>
      <c r="J3383" s="69"/>
      <c r="K3383" s="69"/>
      <c r="L3383" s="69"/>
      <c r="M3383" s="270" t="str">
        <f>IF(ISTEXT(L3383),VLOOKUP(L3383,'_Keuzelijst Algemeen'!$B$3:$C$74,2),"")</f>
        <v/>
      </c>
      <c r="N3383" s="69"/>
      <c r="O3383" s="85"/>
    </row>
    <row r="3384" spans="1:15" x14ac:dyDescent="0.3">
      <c r="A3384" s="249" t="s">
        <v>832</v>
      </c>
      <c r="B3384" s="86" t="s">
        <v>1012</v>
      </c>
      <c r="C3384" s="86" t="s">
        <v>1100</v>
      </c>
      <c r="D3384" s="86" t="s">
        <v>1016</v>
      </c>
      <c r="E3384" s="87"/>
      <c r="F3384" s="69"/>
      <c r="G3384" s="69"/>
      <c r="H3384" s="85"/>
      <c r="I3384" s="69"/>
      <c r="J3384" s="69"/>
      <c r="K3384" s="69"/>
      <c r="L3384" s="69"/>
      <c r="M3384" s="270" t="str">
        <f>IF(ISTEXT(L3384),VLOOKUP(L3384,'_Keuzelijst Algemeen'!$B$3:$C$74,2),"")</f>
        <v/>
      </c>
      <c r="N3384" s="69"/>
      <c r="O3384" s="85"/>
    </row>
    <row r="3385" spans="1:15" x14ac:dyDescent="0.3">
      <c r="A3385" s="249" t="s">
        <v>832</v>
      </c>
      <c r="B3385" s="86" t="s">
        <v>1012</v>
      </c>
      <c r="C3385" s="86" t="s">
        <v>1100</v>
      </c>
      <c r="D3385" s="86" t="s">
        <v>1016</v>
      </c>
      <c r="E3385" s="87"/>
      <c r="F3385" s="69"/>
      <c r="G3385" s="69"/>
      <c r="H3385" s="85"/>
      <c r="I3385" s="69"/>
      <c r="J3385" s="69"/>
      <c r="K3385" s="69"/>
      <c r="L3385" s="69"/>
      <c r="M3385" s="270" t="str">
        <f>IF(ISTEXT(L3385),VLOOKUP(L3385,'_Keuzelijst Algemeen'!$B$3:$C$74,2),"")</f>
        <v/>
      </c>
      <c r="N3385" s="69"/>
      <c r="O3385" s="85"/>
    </row>
    <row r="3386" spans="1:15" x14ac:dyDescent="0.3">
      <c r="A3386" s="249" t="s">
        <v>832</v>
      </c>
      <c r="B3386" s="86" t="s">
        <v>1012</v>
      </c>
      <c r="C3386" s="86" t="s">
        <v>1100</v>
      </c>
      <c r="D3386" s="86" t="s">
        <v>1016</v>
      </c>
      <c r="E3386" s="87"/>
      <c r="F3386" s="69"/>
      <c r="G3386" s="69"/>
      <c r="H3386" s="85"/>
      <c r="I3386" s="69"/>
      <c r="J3386" s="69"/>
      <c r="K3386" s="69"/>
      <c r="L3386" s="69"/>
      <c r="M3386" s="270" t="str">
        <f>IF(ISTEXT(L3386),VLOOKUP(L3386,'_Keuzelijst Algemeen'!$B$3:$C$74,2),"")</f>
        <v/>
      </c>
      <c r="N3386" s="69"/>
      <c r="O3386" s="85"/>
    </row>
    <row r="3387" spans="1:15" x14ac:dyDescent="0.3">
      <c r="A3387" s="249" t="s">
        <v>832</v>
      </c>
      <c r="B3387" s="86" t="s">
        <v>1012</v>
      </c>
      <c r="C3387" s="86" t="s">
        <v>1100</v>
      </c>
      <c r="D3387" s="86" t="s">
        <v>1016</v>
      </c>
      <c r="E3387" s="87"/>
      <c r="F3387" s="69"/>
      <c r="G3387" s="69"/>
      <c r="H3387" s="85"/>
      <c r="I3387" s="69"/>
      <c r="J3387" s="69"/>
      <c r="K3387" s="69"/>
      <c r="L3387" s="69"/>
      <c r="M3387" s="270" t="str">
        <f>IF(ISTEXT(L3387),VLOOKUP(L3387,'_Keuzelijst Algemeen'!$B$3:$C$74,2),"")</f>
        <v/>
      </c>
      <c r="N3387" s="69"/>
      <c r="O3387" s="85"/>
    </row>
    <row r="3388" spans="1:15" x14ac:dyDescent="0.3">
      <c r="A3388" s="249" t="s">
        <v>832</v>
      </c>
      <c r="B3388" s="86" t="s">
        <v>1012</v>
      </c>
      <c r="C3388" s="86" t="s">
        <v>1100</v>
      </c>
      <c r="D3388" s="86" t="s">
        <v>1016</v>
      </c>
      <c r="E3388" s="87"/>
      <c r="F3388" s="69"/>
      <c r="G3388" s="69"/>
      <c r="H3388" s="85"/>
      <c r="I3388" s="69"/>
      <c r="J3388" s="69"/>
      <c r="K3388" s="69"/>
      <c r="L3388" s="69"/>
      <c r="M3388" s="270" t="str">
        <f>IF(ISTEXT(L3388),VLOOKUP(L3388,'_Keuzelijst Algemeen'!$B$3:$C$74,2),"")</f>
        <v/>
      </c>
      <c r="N3388" s="69"/>
      <c r="O3388" s="85"/>
    </row>
    <row r="3389" spans="1:15" x14ac:dyDescent="0.3">
      <c r="A3389" s="249" t="s">
        <v>832</v>
      </c>
      <c r="B3389" s="86" t="s">
        <v>1012</v>
      </c>
      <c r="C3389" s="86" t="s">
        <v>1100</v>
      </c>
      <c r="D3389" s="86" t="s">
        <v>1016</v>
      </c>
      <c r="E3389" s="87"/>
      <c r="F3389" s="69"/>
      <c r="G3389" s="69"/>
      <c r="H3389" s="85"/>
      <c r="I3389" s="69"/>
      <c r="J3389" s="69"/>
      <c r="K3389" s="69"/>
      <c r="L3389" s="69"/>
      <c r="M3389" s="270" t="str">
        <f>IF(ISTEXT(L3389),VLOOKUP(L3389,'_Keuzelijst Algemeen'!$B$3:$C$74,2),"")</f>
        <v/>
      </c>
      <c r="N3389" s="69"/>
      <c r="O3389" s="85"/>
    </row>
    <row r="3390" spans="1:15" x14ac:dyDescent="0.3">
      <c r="A3390" s="249" t="s">
        <v>832</v>
      </c>
      <c r="B3390" s="86" t="s">
        <v>1012</v>
      </c>
      <c r="C3390" s="86" t="s">
        <v>1100</v>
      </c>
      <c r="D3390" s="86" t="s">
        <v>1016</v>
      </c>
      <c r="E3390" s="87"/>
      <c r="F3390" s="69"/>
      <c r="G3390" s="69"/>
      <c r="H3390" s="85"/>
      <c r="I3390" s="69"/>
      <c r="J3390" s="69"/>
      <c r="K3390" s="69"/>
      <c r="L3390" s="69"/>
      <c r="M3390" s="270" t="str">
        <f>IF(ISTEXT(L3390),VLOOKUP(L3390,'_Keuzelijst Algemeen'!$B$3:$C$74,2),"")</f>
        <v/>
      </c>
      <c r="N3390" s="69"/>
      <c r="O3390" s="85"/>
    </row>
    <row r="3391" spans="1:15" x14ac:dyDescent="0.3">
      <c r="A3391" s="249" t="s">
        <v>832</v>
      </c>
      <c r="B3391" s="86" t="s">
        <v>1012</v>
      </c>
      <c r="C3391" s="86" t="s">
        <v>1100</v>
      </c>
      <c r="D3391" s="86" t="s">
        <v>1016</v>
      </c>
      <c r="E3391" s="87"/>
      <c r="F3391" s="69"/>
      <c r="G3391" s="69"/>
      <c r="H3391" s="85"/>
      <c r="I3391" s="69"/>
      <c r="J3391" s="69"/>
      <c r="K3391" s="69"/>
      <c r="L3391" s="69"/>
      <c r="M3391" s="270" t="str">
        <f>IF(ISTEXT(L3391),VLOOKUP(L3391,'_Keuzelijst Algemeen'!$B$3:$C$74,2),"")</f>
        <v/>
      </c>
      <c r="N3391" s="69"/>
      <c r="O3391" s="85"/>
    </row>
    <row r="3392" spans="1:15" x14ac:dyDescent="0.3">
      <c r="A3392" s="249" t="s">
        <v>832</v>
      </c>
      <c r="B3392" s="86" t="s">
        <v>1012</v>
      </c>
      <c r="C3392" s="86" t="s">
        <v>1100</v>
      </c>
      <c r="D3392" s="86" t="s">
        <v>1016</v>
      </c>
      <c r="E3392" s="87"/>
      <c r="F3392" s="69"/>
      <c r="G3392" s="69"/>
      <c r="H3392" s="85"/>
      <c r="I3392" s="69"/>
      <c r="J3392" s="69"/>
      <c r="K3392" s="69"/>
      <c r="L3392" s="69"/>
      <c r="M3392" s="270" t="str">
        <f>IF(ISTEXT(L3392),VLOOKUP(L3392,'_Keuzelijst Algemeen'!$B$3:$C$74,2),"")</f>
        <v/>
      </c>
      <c r="N3392" s="69"/>
      <c r="O3392" s="85"/>
    </row>
    <row r="3393" spans="1:15" x14ac:dyDescent="0.3">
      <c r="A3393" s="249" t="s">
        <v>832</v>
      </c>
      <c r="B3393" s="86" t="s">
        <v>1012</v>
      </c>
      <c r="C3393" s="86" t="s">
        <v>1100</v>
      </c>
      <c r="D3393" s="86" t="s">
        <v>1016</v>
      </c>
      <c r="E3393" s="87"/>
      <c r="F3393" s="69"/>
      <c r="G3393" s="69"/>
      <c r="H3393" s="85"/>
      <c r="I3393" s="69"/>
      <c r="J3393" s="69"/>
      <c r="K3393" s="69"/>
      <c r="L3393" s="69"/>
      <c r="M3393" s="270" t="str">
        <f>IF(ISTEXT(L3393),VLOOKUP(L3393,'_Keuzelijst Algemeen'!$B$3:$C$74,2),"")</f>
        <v/>
      </c>
      <c r="N3393" s="69"/>
      <c r="O3393" s="85"/>
    </row>
    <row r="3394" spans="1:15" x14ac:dyDescent="0.3">
      <c r="A3394" s="249" t="s">
        <v>832</v>
      </c>
      <c r="B3394" s="86" t="s">
        <v>1012</v>
      </c>
      <c r="C3394" s="86" t="s">
        <v>1100</v>
      </c>
      <c r="D3394" s="86" t="s">
        <v>1016</v>
      </c>
      <c r="E3394" s="87"/>
      <c r="F3394" s="69"/>
      <c r="G3394" s="69"/>
      <c r="H3394" s="85"/>
      <c r="I3394" s="69"/>
      <c r="J3394" s="69"/>
      <c r="K3394" s="69"/>
      <c r="L3394" s="69"/>
      <c r="M3394" s="270" t="str">
        <f>IF(ISTEXT(L3394),VLOOKUP(L3394,'_Keuzelijst Algemeen'!$B$3:$C$74,2),"")</f>
        <v/>
      </c>
      <c r="N3394" s="69"/>
      <c r="O3394" s="85"/>
    </row>
    <row r="3395" spans="1:15" x14ac:dyDescent="0.3">
      <c r="A3395" s="249" t="s">
        <v>832</v>
      </c>
      <c r="B3395" s="86" t="s">
        <v>1012</v>
      </c>
      <c r="C3395" s="86" t="s">
        <v>1100</v>
      </c>
      <c r="D3395" s="86" t="s">
        <v>1016</v>
      </c>
      <c r="E3395" s="87"/>
      <c r="F3395" s="69"/>
      <c r="G3395" s="69"/>
      <c r="H3395" s="85"/>
      <c r="I3395" s="69"/>
      <c r="J3395" s="69"/>
      <c r="K3395" s="69"/>
      <c r="L3395" s="69"/>
      <c r="M3395" s="270" t="str">
        <f>IF(ISTEXT(L3395),VLOOKUP(L3395,'_Keuzelijst Algemeen'!$B$3:$C$74,2),"")</f>
        <v/>
      </c>
      <c r="N3395" s="69"/>
      <c r="O3395" s="85"/>
    </row>
    <row r="3396" spans="1:15" x14ac:dyDescent="0.3">
      <c r="A3396" s="249" t="s">
        <v>832</v>
      </c>
      <c r="B3396" s="86" t="s">
        <v>1012</v>
      </c>
      <c r="C3396" s="86" t="s">
        <v>1100</v>
      </c>
      <c r="D3396" s="86" t="s">
        <v>1016</v>
      </c>
      <c r="E3396" s="87"/>
      <c r="F3396" s="69"/>
      <c r="G3396" s="69"/>
      <c r="H3396" s="85"/>
      <c r="I3396" s="69"/>
      <c r="J3396" s="69"/>
      <c r="K3396" s="69"/>
      <c r="L3396" s="69"/>
      <c r="M3396" s="270" t="str">
        <f>IF(ISTEXT(L3396),VLOOKUP(L3396,'_Keuzelijst Algemeen'!$B$3:$C$74,2),"")</f>
        <v/>
      </c>
      <c r="N3396" s="69"/>
      <c r="O3396" s="85"/>
    </row>
    <row r="3397" spans="1:15" x14ac:dyDescent="0.3">
      <c r="A3397" s="249" t="s">
        <v>832</v>
      </c>
      <c r="B3397" s="86" t="s">
        <v>1012</v>
      </c>
      <c r="C3397" s="86" t="s">
        <v>1100</v>
      </c>
      <c r="D3397" s="86" t="s">
        <v>1016</v>
      </c>
      <c r="E3397" s="87"/>
      <c r="F3397" s="69"/>
      <c r="G3397" s="69"/>
      <c r="H3397" s="85"/>
      <c r="I3397" s="69"/>
      <c r="J3397" s="69"/>
      <c r="K3397" s="69"/>
      <c r="L3397" s="69"/>
      <c r="M3397" s="270" t="str">
        <f>IF(ISTEXT(L3397),VLOOKUP(L3397,'_Keuzelijst Algemeen'!$B$3:$C$74,2),"")</f>
        <v/>
      </c>
      <c r="N3397" s="69"/>
      <c r="O3397" s="85"/>
    </row>
    <row r="3398" spans="1:15" x14ac:dyDescent="0.3">
      <c r="A3398" s="249" t="s">
        <v>832</v>
      </c>
      <c r="B3398" s="86" t="s">
        <v>1012</v>
      </c>
      <c r="C3398" s="86" t="s">
        <v>1100</v>
      </c>
      <c r="D3398" s="86" t="s">
        <v>1016</v>
      </c>
      <c r="E3398" s="87"/>
      <c r="F3398" s="69"/>
      <c r="G3398" s="69"/>
      <c r="H3398" s="85"/>
      <c r="I3398" s="69"/>
      <c r="J3398" s="69"/>
      <c r="K3398" s="69"/>
      <c r="L3398" s="69"/>
      <c r="M3398" s="270" t="str">
        <f>IF(ISTEXT(L3398),VLOOKUP(L3398,'_Keuzelijst Algemeen'!$B$3:$C$74,2),"")</f>
        <v/>
      </c>
      <c r="N3398" s="69"/>
      <c r="O3398" s="85"/>
    </row>
    <row r="3399" spans="1:15" x14ac:dyDescent="0.3">
      <c r="A3399" s="249" t="s">
        <v>832</v>
      </c>
      <c r="B3399" s="86" t="s">
        <v>1012</v>
      </c>
      <c r="C3399" s="86" t="s">
        <v>1100</v>
      </c>
      <c r="D3399" s="86" t="s">
        <v>1016</v>
      </c>
      <c r="E3399" s="87"/>
      <c r="F3399" s="69"/>
      <c r="G3399" s="69"/>
      <c r="H3399" s="85"/>
      <c r="I3399" s="69"/>
      <c r="J3399" s="69"/>
      <c r="K3399" s="69"/>
      <c r="L3399" s="69"/>
      <c r="M3399" s="270" t="str">
        <f>IF(ISTEXT(L3399),VLOOKUP(L3399,'_Keuzelijst Algemeen'!$B$3:$C$74,2),"")</f>
        <v/>
      </c>
      <c r="N3399" s="69"/>
      <c r="O3399" s="85"/>
    </row>
    <row r="3400" spans="1:15" x14ac:dyDescent="0.3">
      <c r="A3400" s="249" t="s">
        <v>832</v>
      </c>
      <c r="B3400" s="86" t="s">
        <v>1012</v>
      </c>
      <c r="C3400" s="86" t="s">
        <v>1100</v>
      </c>
      <c r="D3400" s="86" t="s">
        <v>1016</v>
      </c>
      <c r="E3400" s="87"/>
      <c r="F3400" s="69"/>
      <c r="G3400" s="69"/>
      <c r="H3400" s="85"/>
      <c r="I3400" s="69"/>
      <c r="J3400" s="69"/>
      <c r="K3400" s="69"/>
      <c r="L3400" s="69"/>
      <c r="M3400" s="270" t="str">
        <f>IF(ISTEXT(L3400),VLOOKUP(L3400,'_Keuzelijst Algemeen'!$B$3:$C$74,2),"")</f>
        <v/>
      </c>
      <c r="N3400" s="69"/>
      <c r="O3400" s="85"/>
    </row>
    <row r="3401" spans="1:15" x14ac:dyDescent="0.3">
      <c r="A3401" s="249" t="s">
        <v>832</v>
      </c>
      <c r="B3401" s="86" t="s">
        <v>1012</v>
      </c>
      <c r="C3401" s="86" t="s">
        <v>1100</v>
      </c>
      <c r="D3401" s="86" t="s">
        <v>1016</v>
      </c>
      <c r="E3401" s="87"/>
      <c r="F3401" s="69"/>
      <c r="G3401" s="69"/>
      <c r="H3401" s="85"/>
      <c r="I3401" s="69"/>
      <c r="J3401" s="69"/>
      <c r="K3401" s="69"/>
      <c r="L3401" s="69"/>
      <c r="M3401" s="270" t="str">
        <f>IF(ISTEXT(L3401),VLOOKUP(L3401,'_Keuzelijst Algemeen'!$B$3:$C$74,2),"")</f>
        <v/>
      </c>
      <c r="N3401" s="69"/>
      <c r="O3401" s="85"/>
    </row>
    <row r="3402" spans="1:15" x14ac:dyDescent="0.3">
      <c r="A3402" s="249" t="s">
        <v>832</v>
      </c>
      <c r="B3402" s="86" t="s">
        <v>1012</v>
      </c>
      <c r="C3402" s="86" t="s">
        <v>1100</v>
      </c>
      <c r="D3402" s="86" t="s">
        <v>1016</v>
      </c>
      <c r="E3402" s="87"/>
      <c r="F3402" s="69"/>
      <c r="G3402" s="69"/>
      <c r="H3402" s="85"/>
      <c r="I3402" s="69"/>
      <c r="J3402" s="69"/>
      <c r="K3402" s="69"/>
      <c r="L3402" s="69"/>
      <c r="M3402" s="270" t="str">
        <f>IF(ISTEXT(L3402),VLOOKUP(L3402,'_Keuzelijst Algemeen'!$B$3:$C$74,2),"")</f>
        <v/>
      </c>
      <c r="N3402" s="69"/>
      <c r="O3402" s="85"/>
    </row>
    <row r="3403" spans="1:15" x14ac:dyDescent="0.3">
      <c r="A3403" s="249" t="s">
        <v>832</v>
      </c>
      <c r="B3403" s="86" t="s">
        <v>1012</v>
      </c>
      <c r="C3403" s="86" t="s">
        <v>1100</v>
      </c>
      <c r="D3403" s="86" t="s">
        <v>1016</v>
      </c>
      <c r="E3403" s="87"/>
      <c r="F3403" s="69"/>
      <c r="G3403" s="69"/>
      <c r="H3403" s="85"/>
      <c r="I3403" s="69"/>
      <c r="J3403" s="69"/>
      <c r="K3403" s="69"/>
      <c r="L3403" s="69"/>
      <c r="M3403" s="270" t="str">
        <f>IF(ISTEXT(L3403),VLOOKUP(L3403,'_Keuzelijst Algemeen'!$B$3:$C$74,2),"")</f>
        <v/>
      </c>
      <c r="N3403" s="69"/>
      <c r="O3403" s="85"/>
    </row>
    <row r="3404" spans="1:15" x14ac:dyDescent="0.3">
      <c r="A3404" s="249" t="s">
        <v>832</v>
      </c>
      <c r="B3404" s="86" t="s">
        <v>1012</v>
      </c>
      <c r="C3404" s="86" t="s">
        <v>1100</v>
      </c>
      <c r="D3404" s="86" t="s">
        <v>1016</v>
      </c>
      <c r="E3404" s="87"/>
      <c r="F3404" s="69"/>
      <c r="G3404" s="69"/>
      <c r="H3404" s="85"/>
      <c r="I3404" s="69"/>
      <c r="J3404" s="69"/>
      <c r="K3404" s="69"/>
      <c r="L3404" s="69"/>
      <c r="M3404" s="270" t="str">
        <f>IF(ISTEXT(L3404),VLOOKUP(L3404,'_Keuzelijst Algemeen'!$B$3:$C$74,2),"")</f>
        <v/>
      </c>
      <c r="N3404" s="69"/>
      <c r="O3404" s="85"/>
    </row>
    <row r="3405" spans="1:15" x14ac:dyDescent="0.3">
      <c r="A3405" s="249" t="s">
        <v>832</v>
      </c>
      <c r="B3405" s="86" t="s">
        <v>1012</v>
      </c>
      <c r="C3405" s="86" t="s">
        <v>1100</v>
      </c>
      <c r="D3405" s="86" t="s">
        <v>1016</v>
      </c>
      <c r="E3405" s="87"/>
      <c r="F3405" s="69"/>
      <c r="G3405" s="69"/>
      <c r="H3405" s="85"/>
      <c r="I3405" s="69"/>
      <c r="J3405" s="69"/>
      <c r="K3405" s="69"/>
      <c r="L3405" s="69"/>
      <c r="M3405" s="270" t="str">
        <f>IF(ISTEXT(L3405),VLOOKUP(L3405,'_Keuzelijst Algemeen'!$B$3:$C$74,2),"")</f>
        <v/>
      </c>
      <c r="N3405" s="69"/>
      <c r="O3405" s="85"/>
    </row>
    <row r="3406" spans="1:15" x14ac:dyDescent="0.3">
      <c r="A3406" s="249" t="s">
        <v>832</v>
      </c>
      <c r="B3406" s="86" t="s">
        <v>1012</v>
      </c>
      <c r="C3406" s="86" t="s">
        <v>1100</v>
      </c>
      <c r="D3406" s="86" t="s">
        <v>1016</v>
      </c>
      <c r="E3406" s="87"/>
      <c r="F3406" s="69"/>
      <c r="G3406" s="69"/>
      <c r="H3406" s="85"/>
      <c r="I3406" s="69"/>
      <c r="J3406" s="69"/>
      <c r="K3406" s="69"/>
      <c r="L3406" s="69"/>
      <c r="M3406" s="270" t="str">
        <f>IF(ISTEXT(L3406),VLOOKUP(L3406,'_Keuzelijst Algemeen'!$B$3:$C$74,2),"")</f>
        <v/>
      </c>
      <c r="N3406" s="69"/>
      <c r="O3406" s="85"/>
    </row>
    <row r="3407" spans="1:15" x14ac:dyDescent="0.3">
      <c r="A3407" s="249" t="s">
        <v>832</v>
      </c>
      <c r="B3407" s="86" t="s">
        <v>1012</v>
      </c>
      <c r="C3407" s="86" t="s">
        <v>1100</v>
      </c>
      <c r="D3407" s="86" t="s">
        <v>1016</v>
      </c>
      <c r="E3407" s="87"/>
      <c r="F3407" s="69"/>
      <c r="G3407" s="69"/>
      <c r="H3407" s="85"/>
      <c r="I3407" s="69"/>
      <c r="J3407" s="69"/>
      <c r="K3407" s="69"/>
      <c r="L3407" s="69"/>
      <c r="M3407" s="270" t="str">
        <f>IF(ISTEXT(L3407),VLOOKUP(L3407,'_Keuzelijst Algemeen'!$B$3:$C$74,2),"")</f>
        <v/>
      </c>
      <c r="N3407" s="69"/>
      <c r="O3407" s="85"/>
    </row>
    <row r="3408" spans="1:15" x14ac:dyDescent="0.3">
      <c r="A3408" s="249" t="s">
        <v>832</v>
      </c>
      <c r="B3408" s="86" t="s">
        <v>1012</v>
      </c>
      <c r="C3408" s="86" t="s">
        <v>1100</v>
      </c>
      <c r="D3408" s="86" t="s">
        <v>1016</v>
      </c>
      <c r="E3408" s="87"/>
      <c r="F3408" s="69"/>
      <c r="G3408" s="69"/>
      <c r="H3408" s="85"/>
      <c r="I3408" s="69"/>
      <c r="J3408" s="69"/>
      <c r="K3408" s="69"/>
      <c r="L3408" s="69"/>
      <c r="M3408" s="270" t="str">
        <f>IF(ISTEXT(L3408),VLOOKUP(L3408,'_Keuzelijst Algemeen'!$B$3:$C$74,2),"")</f>
        <v/>
      </c>
      <c r="N3408" s="69"/>
      <c r="O3408" s="85"/>
    </row>
    <row r="3409" spans="1:15" x14ac:dyDescent="0.3">
      <c r="A3409" s="249" t="s">
        <v>832</v>
      </c>
      <c r="B3409" s="86" t="s">
        <v>1012</v>
      </c>
      <c r="C3409" s="86" t="s">
        <v>1100</v>
      </c>
      <c r="D3409" s="86" t="s">
        <v>1016</v>
      </c>
      <c r="E3409" s="87"/>
      <c r="F3409" s="69"/>
      <c r="G3409" s="69"/>
      <c r="H3409" s="85"/>
      <c r="I3409" s="69"/>
      <c r="J3409" s="69"/>
      <c r="K3409" s="69"/>
      <c r="L3409" s="69"/>
      <c r="M3409" s="270" t="str">
        <f>IF(ISTEXT(L3409),VLOOKUP(L3409,'_Keuzelijst Algemeen'!$B$3:$C$74,2),"")</f>
        <v/>
      </c>
      <c r="N3409" s="69"/>
      <c r="O3409" s="85"/>
    </row>
    <row r="3410" spans="1:15" x14ac:dyDescent="0.3">
      <c r="A3410" s="249" t="s">
        <v>832</v>
      </c>
      <c r="B3410" s="86" t="s">
        <v>1012</v>
      </c>
      <c r="C3410" s="86" t="s">
        <v>1100</v>
      </c>
      <c r="D3410" s="86" t="s">
        <v>1016</v>
      </c>
      <c r="E3410" s="87"/>
      <c r="F3410" s="69"/>
      <c r="G3410" s="69"/>
      <c r="H3410" s="85"/>
      <c r="I3410" s="69"/>
      <c r="J3410" s="69"/>
      <c r="K3410" s="69"/>
      <c r="L3410" s="69"/>
      <c r="M3410" s="270" t="str">
        <f>IF(ISTEXT(L3410),VLOOKUP(L3410,'_Keuzelijst Algemeen'!$B$3:$C$74,2),"")</f>
        <v/>
      </c>
      <c r="N3410" s="69"/>
      <c r="O3410" s="85"/>
    </row>
    <row r="3411" spans="1:15" x14ac:dyDescent="0.3">
      <c r="A3411" s="249" t="s">
        <v>832</v>
      </c>
      <c r="B3411" s="86" t="s">
        <v>1012</v>
      </c>
      <c r="C3411" s="86" t="s">
        <v>1100</v>
      </c>
      <c r="D3411" s="86" t="s">
        <v>1016</v>
      </c>
      <c r="E3411" s="87"/>
      <c r="F3411" s="69"/>
      <c r="G3411" s="69"/>
      <c r="H3411" s="85"/>
      <c r="I3411" s="69"/>
      <c r="J3411" s="69"/>
      <c r="K3411" s="69"/>
      <c r="L3411" s="69"/>
      <c r="M3411" s="270" t="str">
        <f>IF(ISTEXT(L3411),VLOOKUP(L3411,'_Keuzelijst Algemeen'!$B$3:$C$74,2),"")</f>
        <v/>
      </c>
      <c r="N3411" s="69"/>
      <c r="O3411" s="85"/>
    </row>
    <row r="3412" spans="1:15" x14ac:dyDescent="0.3">
      <c r="A3412" s="249" t="s">
        <v>832</v>
      </c>
      <c r="B3412" s="86" t="s">
        <v>1012</v>
      </c>
      <c r="C3412" s="86" t="s">
        <v>1100</v>
      </c>
      <c r="D3412" s="86" t="s">
        <v>1016</v>
      </c>
      <c r="E3412" s="87"/>
      <c r="F3412" s="69"/>
      <c r="G3412" s="69"/>
      <c r="H3412" s="85"/>
      <c r="I3412" s="69"/>
      <c r="J3412" s="69"/>
      <c r="K3412" s="69"/>
      <c r="L3412" s="69"/>
      <c r="M3412" s="270" t="str">
        <f>IF(ISTEXT(L3412),VLOOKUP(L3412,'_Keuzelijst Algemeen'!$B$3:$C$74,2),"")</f>
        <v/>
      </c>
      <c r="N3412" s="69"/>
      <c r="O3412" s="85"/>
    </row>
    <row r="3413" spans="1:15" x14ac:dyDescent="0.3">
      <c r="A3413" s="249" t="s">
        <v>832</v>
      </c>
      <c r="B3413" s="86" t="s">
        <v>1012</v>
      </c>
      <c r="C3413" s="86" t="s">
        <v>1100</v>
      </c>
      <c r="D3413" s="86" t="s">
        <v>1016</v>
      </c>
      <c r="E3413" s="87"/>
      <c r="F3413" s="69"/>
      <c r="G3413" s="69"/>
      <c r="H3413" s="85"/>
      <c r="I3413" s="69"/>
      <c r="J3413" s="69"/>
      <c r="K3413" s="69"/>
      <c r="L3413" s="69"/>
      <c r="M3413" s="270" t="str">
        <f>IF(ISTEXT(L3413),VLOOKUP(L3413,'_Keuzelijst Algemeen'!$B$3:$C$74,2),"")</f>
        <v/>
      </c>
      <c r="N3413" s="69"/>
      <c r="O3413" s="85"/>
    </row>
    <row r="3414" spans="1:15" x14ac:dyDescent="0.3">
      <c r="A3414" s="249" t="s">
        <v>832</v>
      </c>
      <c r="B3414" s="86" t="s">
        <v>1012</v>
      </c>
      <c r="C3414" s="86" t="s">
        <v>1100</v>
      </c>
      <c r="D3414" s="86" t="s">
        <v>1016</v>
      </c>
      <c r="E3414" s="87"/>
      <c r="F3414" s="69"/>
      <c r="G3414" s="69"/>
      <c r="H3414" s="85"/>
      <c r="I3414" s="69"/>
      <c r="J3414" s="69"/>
      <c r="K3414" s="69"/>
      <c r="L3414" s="69"/>
      <c r="M3414" s="270" t="str">
        <f>IF(ISTEXT(L3414),VLOOKUP(L3414,'_Keuzelijst Algemeen'!$B$3:$C$74,2),"")</f>
        <v/>
      </c>
      <c r="N3414" s="69"/>
      <c r="O3414" s="85"/>
    </row>
    <row r="3415" spans="1:15" x14ac:dyDescent="0.3">
      <c r="A3415" s="249" t="s">
        <v>832</v>
      </c>
      <c r="B3415" s="86" t="s">
        <v>1012</v>
      </c>
      <c r="C3415" s="86" t="s">
        <v>1100</v>
      </c>
      <c r="D3415" s="86" t="s">
        <v>1016</v>
      </c>
      <c r="E3415" s="87"/>
      <c r="F3415" s="69"/>
      <c r="G3415" s="69"/>
      <c r="H3415" s="85"/>
      <c r="I3415" s="69"/>
      <c r="J3415" s="69"/>
      <c r="K3415" s="69"/>
      <c r="L3415" s="69"/>
      <c r="M3415" s="270" t="str">
        <f>IF(ISTEXT(L3415),VLOOKUP(L3415,'_Keuzelijst Algemeen'!$B$3:$C$74,2),"")</f>
        <v/>
      </c>
      <c r="N3415" s="69"/>
      <c r="O3415" s="85"/>
    </row>
    <row r="3416" spans="1:15" x14ac:dyDescent="0.3">
      <c r="A3416" s="249" t="s">
        <v>832</v>
      </c>
      <c r="B3416" s="86" t="s">
        <v>1012</v>
      </c>
      <c r="C3416" s="86" t="s">
        <v>1100</v>
      </c>
      <c r="D3416" s="86" t="s">
        <v>1016</v>
      </c>
      <c r="E3416" s="87"/>
      <c r="F3416" s="69"/>
      <c r="G3416" s="69"/>
      <c r="H3416" s="85"/>
      <c r="I3416" s="69"/>
      <c r="J3416" s="69"/>
      <c r="K3416" s="69"/>
      <c r="L3416" s="69"/>
      <c r="M3416" s="270" t="str">
        <f>IF(ISTEXT(L3416),VLOOKUP(L3416,'_Keuzelijst Algemeen'!$B$3:$C$74,2),"")</f>
        <v/>
      </c>
      <c r="N3416" s="69"/>
      <c r="O3416" s="85"/>
    </row>
    <row r="3417" spans="1:15" x14ac:dyDescent="0.3">
      <c r="A3417" s="249" t="s">
        <v>832</v>
      </c>
      <c r="B3417" s="86" t="s">
        <v>1012</v>
      </c>
      <c r="C3417" s="86" t="s">
        <v>1100</v>
      </c>
      <c r="D3417" s="86" t="s">
        <v>1016</v>
      </c>
      <c r="E3417" s="87"/>
      <c r="F3417" s="69"/>
      <c r="G3417" s="69"/>
      <c r="H3417" s="85"/>
      <c r="I3417" s="69"/>
      <c r="J3417" s="69"/>
      <c r="K3417" s="69"/>
      <c r="L3417" s="69"/>
      <c r="M3417" s="270" t="str">
        <f>IF(ISTEXT(L3417),VLOOKUP(L3417,'_Keuzelijst Algemeen'!$B$3:$C$74,2),"")</f>
        <v/>
      </c>
      <c r="N3417" s="69"/>
      <c r="O3417" s="85"/>
    </row>
    <row r="3418" spans="1:15" x14ac:dyDescent="0.3">
      <c r="A3418" s="249" t="s">
        <v>832</v>
      </c>
      <c r="B3418" s="86" t="s">
        <v>1012</v>
      </c>
      <c r="C3418" s="86" t="s">
        <v>1100</v>
      </c>
      <c r="D3418" s="86" t="s">
        <v>1016</v>
      </c>
      <c r="E3418" s="87"/>
      <c r="F3418" s="69"/>
      <c r="G3418" s="69"/>
      <c r="H3418" s="85"/>
      <c r="I3418" s="69"/>
      <c r="J3418" s="69"/>
      <c r="K3418" s="69"/>
      <c r="L3418" s="69"/>
      <c r="M3418" s="270" t="str">
        <f>IF(ISTEXT(L3418),VLOOKUP(L3418,'_Keuzelijst Algemeen'!$B$3:$C$74,2),"")</f>
        <v/>
      </c>
      <c r="N3418" s="69"/>
      <c r="O3418" s="85"/>
    </row>
    <row r="3419" spans="1:15" x14ac:dyDescent="0.3">
      <c r="A3419" s="249" t="s">
        <v>832</v>
      </c>
      <c r="B3419" s="86" t="s">
        <v>1012</v>
      </c>
      <c r="C3419" s="86" t="s">
        <v>1100</v>
      </c>
      <c r="D3419" s="86" t="s">
        <v>1016</v>
      </c>
      <c r="E3419" s="87"/>
      <c r="F3419" s="69"/>
      <c r="G3419" s="69"/>
      <c r="H3419" s="85"/>
      <c r="I3419" s="69"/>
      <c r="J3419" s="69"/>
      <c r="K3419" s="69"/>
      <c r="L3419" s="69"/>
      <c r="M3419" s="270" t="str">
        <f>IF(ISTEXT(L3419),VLOOKUP(L3419,'_Keuzelijst Algemeen'!$B$3:$C$74,2),"")</f>
        <v/>
      </c>
      <c r="N3419" s="69"/>
      <c r="O3419" s="85"/>
    </row>
    <row r="3420" spans="1:15" x14ac:dyDescent="0.3">
      <c r="A3420" s="249" t="s">
        <v>832</v>
      </c>
      <c r="B3420" s="86" t="s">
        <v>1012</v>
      </c>
      <c r="C3420" s="86" t="s">
        <v>1100</v>
      </c>
      <c r="D3420" s="86" t="s">
        <v>1016</v>
      </c>
      <c r="E3420" s="87"/>
      <c r="F3420" s="69"/>
      <c r="G3420" s="69"/>
      <c r="H3420" s="85"/>
      <c r="I3420" s="69"/>
      <c r="J3420" s="69"/>
      <c r="K3420" s="69"/>
      <c r="L3420" s="69"/>
      <c r="M3420" s="270" t="str">
        <f>IF(ISTEXT(L3420),VLOOKUP(L3420,'_Keuzelijst Algemeen'!$B$3:$C$74,2),"")</f>
        <v/>
      </c>
      <c r="N3420" s="69"/>
      <c r="O3420" s="85"/>
    </row>
    <row r="3421" spans="1:15" x14ac:dyDescent="0.3">
      <c r="A3421" s="249" t="s">
        <v>832</v>
      </c>
      <c r="B3421" s="86" t="s">
        <v>1012</v>
      </c>
      <c r="C3421" s="86" t="s">
        <v>1100</v>
      </c>
      <c r="D3421" s="86" t="s">
        <v>1016</v>
      </c>
      <c r="E3421" s="87"/>
      <c r="F3421" s="69"/>
      <c r="G3421" s="69"/>
      <c r="H3421" s="85"/>
      <c r="I3421" s="69"/>
      <c r="J3421" s="69"/>
      <c r="K3421" s="69"/>
      <c r="L3421" s="69"/>
      <c r="M3421" s="270" t="str">
        <f>IF(ISTEXT(L3421),VLOOKUP(L3421,'_Keuzelijst Algemeen'!$B$3:$C$74,2),"")</f>
        <v/>
      </c>
      <c r="N3421" s="69"/>
      <c r="O3421" s="85"/>
    </row>
    <row r="3422" spans="1:15" x14ac:dyDescent="0.3">
      <c r="A3422" s="249" t="s">
        <v>832</v>
      </c>
      <c r="B3422" s="86" t="s">
        <v>1012</v>
      </c>
      <c r="C3422" s="86" t="s">
        <v>1100</v>
      </c>
      <c r="D3422" s="86" t="s">
        <v>1016</v>
      </c>
      <c r="E3422" s="87"/>
      <c r="F3422" s="69"/>
      <c r="G3422" s="69"/>
      <c r="H3422" s="85"/>
      <c r="I3422" s="69"/>
      <c r="J3422" s="69"/>
      <c r="K3422" s="69"/>
      <c r="L3422" s="69"/>
      <c r="M3422" s="270" t="str">
        <f>IF(ISTEXT(L3422),VLOOKUP(L3422,'_Keuzelijst Algemeen'!$B$3:$C$74,2),"")</f>
        <v/>
      </c>
      <c r="N3422" s="69"/>
      <c r="O3422" s="85"/>
    </row>
    <row r="3423" spans="1:15" x14ac:dyDescent="0.3">
      <c r="A3423" s="249" t="s">
        <v>832</v>
      </c>
      <c r="B3423" s="86" t="s">
        <v>1012</v>
      </c>
      <c r="C3423" s="86" t="s">
        <v>1100</v>
      </c>
      <c r="D3423" s="86" t="s">
        <v>1016</v>
      </c>
      <c r="E3423" s="87"/>
      <c r="F3423" s="69"/>
      <c r="G3423" s="69"/>
      <c r="H3423" s="85"/>
      <c r="I3423" s="69"/>
      <c r="J3423" s="69"/>
      <c r="K3423" s="69"/>
      <c r="L3423" s="69"/>
      <c r="M3423" s="270" t="str">
        <f>IF(ISTEXT(L3423),VLOOKUP(L3423,'_Keuzelijst Algemeen'!$B$3:$C$74,2),"")</f>
        <v/>
      </c>
      <c r="N3423" s="69"/>
      <c r="O3423" s="85"/>
    </row>
    <row r="3424" spans="1:15" x14ac:dyDescent="0.3">
      <c r="A3424" s="249" t="s">
        <v>832</v>
      </c>
      <c r="B3424" s="86" t="s">
        <v>1012</v>
      </c>
      <c r="C3424" s="86" t="s">
        <v>1100</v>
      </c>
      <c r="D3424" s="86" t="s">
        <v>1016</v>
      </c>
      <c r="E3424" s="87"/>
      <c r="F3424" s="69"/>
      <c r="G3424" s="69"/>
      <c r="H3424" s="85"/>
      <c r="I3424" s="69"/>
      <c r="J3424" s="69"/>
      <c r="K3424" s="69"/>
      <c r="L3424" s="69"/>
      <c r="M3424" s="270" t="str">
        <f>IF(ISTEXT(L3424),VLOOKUP(L3424,'_Keuzelijst Algemeen'!$B$3:$C$74,2),"")</f>
        <v/>
      </c>
      <c r="N3424" s="69"/>
      <c r="O3424" s="85"/>
    </row>
    <row r="3425" spans="1:15" x14ac:dyDescent="0.3">
      <c r="A3425" s="249" t="s">
        <v>832</v>
      </c>
      <c r="B3425" s="86" t="s">
        <v>1012</v>
      </c>
      <c r="C3425" s="86" t="s">
        <v>1100</v>
      </c>
      <c r="D3425" s="86" t="s">
        <v>1016</v>
      </c>
      <c r="E3425" s="87"/>
      <c r="F3425" s="69"/>
      <c r="G3425" s="69"/>
      <c r="H3425" s="85"/>
      <c r="I3425" s="69"/>
      <c r="J3425" s="69"/>
      <c r="K3425" s="69"/>
      <c r="L3425" s="69"/>
      <c r="M3425" s="270" t="str">
        <f>IF(ISTEXT(L3425),VLOOKUP(L3425,'_Keuzelijst Algemeen'!$B$3:$C$74,2),"")</f>
        <v/>
      </c>
      <c r="N3425" s="69"/>
      <c r="O3425" s="85"/>
    </row>
    <row r="3426" spans="1:15" x14ac:dyDescent="0.3">
      <c r="A3426" s="249" t="s">
        <v>832</v>
      </c>
      <c r="B3426" s="86" t="s">
        <v>1012</v>
      </c>
      <c r="C3426" s="86" t="s">
        <v>1100</v>
      </c>
      <c r="D3426" s="86" t="s">
        <v>1016</v>
      </c>
      <c r="E3426" s="87"/>
      <c r="F3426" s="69"/>
      <c r="G3426" s="69"/>
      <c r="H3426" s="85"/>
      <c r="I3426" s="69"/>
      <c r="J3426" s="69"/>
      <c r="K3426" s="69"/>
      <c r="L3426" s="69"/>
      <c r="M3426" s="270" t="str">
        <f>IF(ISTEXT(L3426),VLOOKUP(L3426,'_Keuzelijst Algemeen'!$B$3:$C$74,2),"")</f>
        <v/>
      </c>
      <c r="N3426" s="69"/>
      <c r="O3426" s="85"/>
    </row>
    <row r="3427" spans="1:15" x14ac:dyDescent="0.3">
      <c r="A3427" s="249" t="s">
        <v>832</v>
      </c>
      <c r="B3427" s="86" t="s">
        <v>1012</v>
      </c>
      <c r="C3427" s="86" t="s">
        <v>1100</v>
      </c>
      <c r="D3427" s="86" t="s">
        <v>1016</v>
      </c>
      <c r="E3427" s="87"/>
      <c r="F3427" s="69"/>
      <c r="G3427" s="69"/>
      <c r="H3427" s="85"/>
      <c r="I3427" s="69"/>
      <c r="J3427" s="69"/>
      <c r="K3427" s="69"/>
      <c r="L3427" s="69"/>
      <c r="M3427" s="270" t="str">
        <f>IF(ISTEXT(L3427),VLOOKUP(L3427,'_Keuzelijst Algemeen'!$B$3:$C$74,2),"")</f>
        <v/>
      </c>
      <c r="N3427" s="69"/>
      <c r="O3427" s="85"/>
    </row>
    <row r="3428" spans="1:15" x14ac:dyDescent="0.3">
      <c r="A3428" s="249" t="s">
        <v>832</v>
      </c>
      <c r="B3428" s="86" t="s">
        <v>1012</v>
      </c>
      <c r="C3428" s="86" t="s">
        <v>1100</v>
      </c>
      <c r="D3428" s="86" t="s">
        <v>1016</v>
      </c>
      <c r="E3428" s="87"/>
      <c r="F3428" s="69"/>
      <c r="G3428" s="69"/>
      <c r="H3428" s="85"/>
      <c r="I3428" s="69"/>
      <c r="J3428" s="69"/>
      <c r="K3428" s="69"/>
      <c r="L3428" s="69"/>
      <c r="M3428" s="270" t="str">
        <f>IF(ISTEXT(L3428),VLOOKUP(L3428,'_Keuzelijst Algemeen'!$B$3:$C$74,2),"")</f>
        <v/>
      </c>
      <c r="N3428" s="69"/>
      <c r="O3428" s="85"/>
    </row>
    <row r="3429" spans="1:15" x14ac:dyDescent="0.3">
      <c r="A3429" s="249" t="s">
        <v>832</v>
      </c>
      <c r="B3429" s="86" t="s">
        <v>1012</v>
      </c>
      <c r="C3429" s="86" t="s">
        <v>1100</v>
      </c>
      <c r="D3429" s="86" t="s">
        <v>1016</v>
      </c>
      <c r="E3429" s="87"/>
      <c r="F3429" s="69"/>
      <c r="G3429" s="69"/>
      <c r="H3429" s="85"/>
      <c r="I3429" s="69"/>
      <c r="J3429" s="69"/>
      <c r="K3429" s="69"/>
      <c r="L3429" s="69"/>
      <c r="M3429" s="270" t="str">
        <f>IF(ISTEXT(L3429),VLOOKUP(L3429,'_Keuzelijst Algemeen'!$B$3:$C$74,2),"")</f>
        <v/>
      </c>
      <c r="N3429" s="69"/>
      <c r="O3429" s="85"/>
    </row>
    <row r="3430" spans="1:15" x14ac:dyDescent="0.3">
      <c r="A3430" s="249" t="s">
        <v>832</v>
      </c>
      <c r="B3430" s="86" t="s">
        <v>1012</v>
      </c>
      <c r="C3430" s="86" t="s">
        <v>1100</v>
      </c>
      <c r="D3430" s="86" t="s">
        <v>1016</v>
      </c>
      <c r="E3430" s="87"/>
      <c r="F3430" s="69"/>
      <c r="G3430" s="69"/>
      <c r="H3430" s="85"/>
      <c r="I3430" s="69"/>
      <c r="J3430" s="69"/>
      <c r="K3430" s="69"/>
      <c r="L3430" s="69"/>
      <c r="M3430" s="270" t="str">
        <f>IF(ISTEXT(L3430),VLOOKUP(L3430,'_Keuzelijst Algemeen'!$B$3:$C$74,2),"")</f>
        <v/>
      </c>
      <c r="N3430" s="69"/>
      <c r="O3430" s="85"/>
    </row>
    <row r="3431" spans="1:15" x14ac:dyDescent="0.3">
      <c r="A3431" s="249" t="s">
        <v>832</v>
      </c>
      <c r="B3431" s="86" t="s">
        <v>1012</v>
      </c>
      <c r="C3431" s="86" t="s">
        <v>1100</v>
      </c>
      <c r="D3431" s="86" t="s">
        <v>1016</v>
      </c>
      <c r="E3431" s="87"/>
      <c r="F3431" s="69"/>
      <c r="G3431" s="69"/>
      <c r="H3431" s="85"/>
      <c r="I3431" s="69"/>
      <c r="J3431" s="69"/>
      <c r="K3431" s="69"/>
      <c r="L3431" s="69"/>
      <c r="M3431" s="270" t="str">
        <f>IF(ISTEXT(L3431),VLOOKUP(L3431,'_Keuzelijst Algemeen'!$B$3:$C$74,2),"")</f>
        <v/>
      </c>
      <c r="N3431" s="69"/>
      <c r="O3431" s="85"/>
    </row>
    <row r="3432" spans="1:15" x14ac:dyDescent="0.3">
      <c r="A3432" s="249" t="s">
        <v>832</v>
      </c>
      <c r="B3432" s="86" t="s">
        <v>1012</v>
      </c>
      <c r="C3432" s="86" t="s">
        <v>1100</v>
      </c>
      <c r="D3432" s="86" t="s">
        <v>1016</v>
      </c>
      <c r="E3432" s="87"/>
      <c r="F3432" s="69"/>
      <c r="G3432" s="69"/>
      <c r="H3432" s="85"/>
      <c r="I3432" s="69"/>
      <c r="J3432" s="69"/>
      <c r="K3432" s="69"/>
      <c r="L3432" s="69"/>
      <c r="M3432" s="270" t="str">
        <f>IF(ISTEXT(L3432),VLOOKUP(L3432,'_Keuzelijst Algemeen'!$B$3:$C$74,2),"")</f>
        <v/>
      </c>
      <c r="N3432" s="69"/>
      <c r="O3432" s="85"/>
    </row>
    <row r="3433" spans="1:15" x14ac:dyDescent="0.3">
      <c r="A3433" s="249" t="s">
        <v>832</v>
      </c>
      <c r="B3433" s="86" t="s">
        <v>1012</v>
      </c>
      <c r="C3433" s="86" t="s">
        <v>1100</v>
      </c>
      <c r="D3433" s="86" t="s">
        <v>1016</v>
      </c>
      <c r="E3433" s="87"/>
      <c r="F3433" s="69"/>
      <c r="G3433" s="69"/>
      <c r="H3433" s="85"/>
      <c r="I3433" s="69"/>
      <c r="J3433" s="69"/>
      <c r="K3433" s="69"/>
      <c r="L3433" s="69"/>
      <c r="M3433" s="270" t="str">
        <f>IF(ISTEXT(L3433),VLOOKUP(L3433,'_Keuzelijst Algemeen'!$B$3:$C$74,2),"")</f>
        <v/>
      </c>
      <c r="N3433" s="69"/>
      <c r="O3433" s="85"/>
    </row>
    <row r="3434" spans="1:15" x14ac:dyDescent="0.3">
      <c r="A3434" s="249" t="s">
        <v>832</v>
      </c>
      <c r="B3434" s="86" t="s">
        <v>1012</v>
      </c>
      <c r="C3434" s="86" t="s">
        <v>1100</v>
      </c>
      <c r="D3434" s="86" t="s">
        <v>1016</v>
      </c>
      <c r="E3434" s="87"/>
      <c r="F3434" s="69"/>
      <c r="G3434" s="69"/>
      <c r="H3434" s="85"/>
      <c r="I3434" s="69"/>
      <c r="J3434" s="69"/>
      <c r="K3434" s="69"/>
      <c r="L3434" s="69"/>
      <c r="M3434" s="270" t="str">
        <f>IF(ISTEXT(L3434),VLOOKUP(L3434,'_Keuzelijst Algemeen'!$B$3:$C$74,2),"")</f>
        <v/>
      </c>
      <c r="N3434" s="69"/>
      <c r="O3434" s="85"/>
    </row>
    <row r="3435" spans="1:15" x14ac:dyDescent="0.3">
      <c r="A3435" s="249" t="s">
        <v>832</v>
      </c>
      <c r="B3435" s="86" t="s">
        <v>1012</v>
      </c>
      <c r="C3435" s="86" t="s">
        <v>1100</v>
      </c>
      <c r="D3435" s="86" t="s">
        <v>1016</v>
      </c>
      <c r="E3435" s="87"/>
      <c r="F3435" s="69"/>
      <c r="G3435" s="69"/>
      <c r="H3435" s="85"/>
      <c r="I3435" s="69"/>
      <c r="J3435" s="69"/>
      <c r="K3435" s="69"/>
      <c r="L3435" s="69"/>
      <c r="M3435" s="270" t="str">
        <f>IF(ISTEXT(L3435),VLOOKUP(L3435,'_Keuzelijst Algemeen'!$B$3:$C$74,2),"")</f>
        <v/>
      </c>
      <c r="N3435" s="69"/>
      <c r="O3435" s="85"/>
    </row>
    <row r="3436" spans="1:15" x14ac:dyDescent="0.3">
      <c r="A3436" s="249" t="s">
        <v>832</v>
      </c>
      <c r="B3436" s="86" t="s">
        <v>1012</v>
      </c>
      <c r="C3436" s="86" t="s">
        <v>1100</v>
      </c>
      <c r="D3436" s="86" t="s">
        <v>1016</v>
      </c>
      <c r="E3436" s="87"/>
      <c r="F3436" s="69"/>
      <c r="G3436" s="69"/>
      <c r="H3436" s="85"/>
      <c r="I3436" s="69"/>
      <c r="J3436" s="69"/>
      <c r="K3436" s="69"/>
      <c r="L3436" s="69"/>
      <c r="M3436" s="270" t="str">
        <f>IF(ISTEXT(L3436),VLOOKUP(L3436,'_Keuzelijst Algemeen'!$B$3:$C$74,2),"")</f>
        <v/>
      </c>
      <c r="N3436" s="69"/>
      <c r="O3436" s="85"/>
    </row>
    <row r="3437" spans="1:15" x14ac:dyDescent="0.3">
      <c r="A3437" s="249" t="s">
        <v>832</v>
      </c>
      <c r="B3437" s="86" t="s">
        <v>1012</v>
      </c>
      <c r="C3437" s="86" t="s">
        <v>1100</v>
      </c>
      <c r="D3437" s="86" t="s">
        <v>1016</v>
      </c>
      <c r="E3437" s="87"/>
      <c r="F3437" s="69"/>
      <c r="G3437" s="69"/>
      <c r="H3437" s="85"/>
      <c r="I3437" s="69"/>
      <c r="J3437" s="69"/>
      <c r="K3437" s="69"/>
      <c r="L3437" s="69"/>
      <c r="M3437" s="270" t="str">
        <f>IF(ISTEXT(L3437),VLOOKUP(L3437,'_Keuzelijst Algemeen'!$B$3:$C$74,2),"")</f>
        <v/>
      </c>
      <c r="N3437" s="69"/>
      <c r="O3437" s="85"/>
    </row>
    <row r="3438" spans="1:15" x14ac:dyDescent="0.3">
      <c r="A3438" s="249" t="s">
        <v>832</v>
      </c>
      <c r="B3438" s="86" t="s">
        <v>1012</v>
      </c>
      <c r="C3438" s="86" t="s">
        <v>1100</v>
      </c>
      <c r="D3438" s="86" t="s">
        <v>1016</v>
      </c>
      <c r="E3438" s="87"/>
      <c r="F3438" s="69"/>
      <c r="G3438" s="69"/>
      <c r="H3438" s="85"/>
      <c r="I3438" s="69"/>
      <c r="J3438" s="69"/>
      <c r="K3438" s="69"/>
      <c r="L3438" s="69"/>
      <c r="M3438" s="270" t="str">
        <f>IF(ISTEXT(L3438),VLOOKUP(L3438,'_Keuzelijst Algemeen'!$B$3:$C$74,2),"")</f>
        <v/>
      </c>
      <c r="N3438" s="69"/>
      <c r="O3438" s="85"/>
    </row>
    <row r="3439" spans="1:15" x14ac:dyDescent="0.3">
      <c r="A3439" s="249" t="s">
        <v>832</v>
      </c>
      <c r="B3439" s="86" t="s">
        <v>1012</v>
      </c>
      <c r="C3439" s="86" t="s">
        <v>1100</v>
      </c>
      <c r="D3439" s="86" t="s">
        <v>1016</v>
      </c>
      <c r="E3439" s="87"/>
      <c r="F3439" s="69"/>
      <c r="G3439" s="69"/>
      <c r="H3439" s="85"/>
      <c r="I3439" s="69"/>
      <c r="J3439" s="69"/>
      <c r="K3439" s="69"/>
      <c r="L3439" s="69"/>
      <c r="M3439" s="270" t="str">
        <f>IF(ISTEXT(L3439),VLOOKUP(L3439,'_Keuzelijst Algemeen'!$B$3:$C$74,2),"")</f>
        <v/>
      </c>
      <c r="N3439" s="69"/>
      <c r="O3439" s="85"/>
    </row>
    <row r="3440" spans="1:15" x14ac:dyDescent="0.3">
      <c r="A3440" s="249" t="s">
        <v>832</v>
      </c>
      <c r="B3440" s="86" t="s">
        <v>1012</v>
      </c>
      <c r="C3440" s="86" t="s">
        <v>1100</v>
      </c>
      <c r="D3440" s="86" t="s">
        <v>1016</v>
      </c>
      <c r="E3440" s="87"/>
      <c r="F3440" s="69"/>
      <c r="G3440" s="69"/>
      <c r="H3440" s="85"/>
      <c r="I3440" s="69"/>
      <c r="J3440" s="69"/>
      <c r="K3440" s="69"/>
      <c r="L3440" s="69"/>
      <c r="M3440" s="270" t="str">
        <f>IF(ISTEXT(L3440),VLOOKUP(L3440,'_Keuzelijst Algemeen'!$B$3:$C$74,2),"")</f>
        <v/>
      </c>
      <c r="N3440" s="69"/>
      <c r="O3440" s="85"/>
    </row>
    <row r="3441" spans="1:15" x14ac:dyDescent="0.3">
      <c r="A3441" s="249" t="s">
        <v>832</v>
      </c>
      <c r="B3441" s="86" t="s">
        <v>1012</v>
      </c>
      <c r="C3441" s="86" t="s">
        <v>1100</v>
      </c>
      <c r="D3441" s="86" t="s">
        <v>1016</v>
      </c>
      <c r="E3441" s="87"/>
      <c r="F3441" s="69"/>
      <c r="G3441" s="69"/>
      <c r="H3441" s="85"/>
      <c r="I3441" s="69"/>
      <c r="J3441" s="69"/>
      <c r="K3441" s="69"/>
      <c r="L3441" s="69"/>
      <c r="M3441" s="270" t="str">
        <f>IF(ISTEXT(L3441),VLOOKUP(L3441,'_Keuzelijst Algemeen'!$B$3:$C$74,2),"")</f>
        <v/>
      </c>
      <c r="N3441" s="69"/>
      <c r="O3441" s="85"/>
    </row>
    <row r="3442" spans="1:15" x14ac:dyDescent="0.3">
      <c r="A3442" s="249" t="s">
        <v>832</v>
      </c>
      <c r="B3442" s="86" t="s">
        <v>1012</v>
      </c>
      <c r="C3442" s="86" t="s">
        <v>1100</v>
      </c>
      <c r="D3442" s="86" t="s">
        <v>1016</v>
      </c>
      <c r="E3442" s="87"/>
      <c r="F3442" s="69"/>
      <c r="G3442" s="69"/>
      <c r="H3442" s="85"/>
      <c r="I3442" s="69"/>
      <c r="J3442" s="69"/>
      <c r="K3442" s="69"/>
      <c r="L3442" s="69"/>
      <c r="M3442" s="270" t="str">
        <f>IF(ISTEXT(L3442),VLOOKUP(L3442,'_Keuzelijst Algemeen'!$B$3:$C$74,2),"")</f>
        <v/>
      </c>
      <c r="N3442" s="69"/>
      <c r="O3442" s="85"/>
    </row>
    <row r="3443" spans="1:15" x14ac:dyDescent="0.3">
      <c r="A3443" s="249" t="s">
        <v>832</v>
      </c>
      <c r="B3443" s="86" t="s">
        <v>1012</v>
      </c>
      <c r="C3443" s="86" t="s">
        <v>1100</v>
      </c>
      <c r="D3443" s="86" t="s">
        <v>1016</v>
      </c>
      <c r="E3443" s="87"/>
      <c r="F3443" s="69"/>
      <c r="G3443" s="69"/>
      <c r="H3443" s="85"/>
      <c r="I3443" s="69"/>
      <c r="J3443" s="69"/>
      <c r="K3443" s="69"/>
      <c r="L3443" s="69"/>
      <c r="M3443" s="270" t="str">
        <f>IF(ISTEXT(L3443),VLOOKUP(L3443,'_Keuzelijst Algemeen'!$B$3:$C$74,2),"")</f>
        <v/>
      </c>
      <c r="N3443" s="69"/>
      <c r="O3443" s="85"/>
    </row>
    <row r="3444" spans="1:15" x14ac:dyDescent="0.3">
      <c r="A3444" s="249" t="s">
        <v>832</v>
      </c>
      <c r="B3444" s="86" t="s">
        <v>1012</v>
      </c>
      <c r="C3444" s="86" t="s">
        <v>1100</v>
      </c>
      <c r="D3444" s="86" t="s">
        <v>1016</v>
      </c>
      <c r="E3444" s="87"/>
      <c r="F3444" s="69"/>
      <c r="G3444" s="69"/>
      <c r="H3444" s="85"/>
      <c r="I3444" s="69"/>
      <c r="J3444" s="69"/>
      <c r="K3444" s="69"/>
      <c r="L3444" s="69"/>
      <c r="M3444" s="270" t="str">
        <f>IF(ISTEXT(L3444),VLOOKUP(L3444,'_Keuzelijst Algemeen'!$B$3:$C$74,2),"")</f>
        <v/>
      </c>
      <c r="N3444" s="69"/>
      <c r="O3444" s="85"/>
    </row>
    <row r="3445" spans="1:15" x14ac:dyDescent="0.3">
      <c r="A3445" s="249" t="s">
        <v>832</v>
      </c>
      <c r="B3445" s="86" t="s">
        <v>1012</v>
      </c>
      <c r="C3445" s="86" t="s">
        <v>1100</v>
      </c>
      <c r="D3445" s="86" t="s">
        <v>1016</v>
      </c>
      <c r="E3445" s="87"/>
      <c r="F3445" s="69"/>
      <c r="G3445" s="69"/>
      <c r="H3445" s="85"/>
      <c r="I3445" s="69"/>
      <c r="J3445" s="69"/>
      <c r="K3445" s="69"/>
      <c r="L3445" s="69"/>
      <c r="M3445" s="270" t="str">
        <f>IF(ISTEXT(L3445),VLOOKUP(L3445,'_Keuzelijst Algemeen'!$B$3:$C$74,2),"")</f>
        <v/>
      </c>
      <c r="N3445" s="69"/>
      <c r="O3445" s="85"/>
    </row>
    <row r="3446" spans="1:15" x14ac:dyDescent="0.3">
      <c r="A3446" s="249" t="s">
        <v>832</v>
      </c>
      <c r="B3446" s="86" t="s">
        <v>1012</v>
      </c>
      <c r="C3446" s="86" t="s">
        <v>1100</v>
      </c>
      <c r="D3446" s="86" t="s">
        <v>1016</v>
      </c>
      <c r="E3446" s="87"/>
      <c r="F3446" s="69"/>
      <c r="G3446" s="69"/>
      <c r="H3446" s="85"/>
      <c r="I3446" s="69"/>
      <c r="J3446" s="69"/>
      <c r="K3446" s="69"/>
      <c r="L3446" s="69"/>
      <c r="M3446" s="270" t="str">
        <f>IF(ISTEXT(L3446),VLOOKUP(L3446,'_Keuzelijst Algemeen'!$B$3:$C$74,2),"")</f>
        <v/>
      </c>
      <c r="N3446" s="69"/>
      <c r="O3446" s="85"/>
    </row>
    <row r="3447" spans="1:15" x14ac:dyDescent="0.3">
      <c r="A3447" s="249" t="s">
        <v>832</v>
      </c>
      <c r="B3447" s="86" t="s">
        <v>1012</v>
      </c>
      <c r="C3447" s="86" t="s">
        <v>1100</v>
      </c>
      <c r="D3447" s="86" t="s">
        <v>1016</v>
      </c>
      <c r="E3447" s="87"/>
      <c r="F3447" s="69"/>
      <c r="G3447" s="69"/>
      <c r="H3447" s="85"/>
      <c r="I3447" s="69"/>
      <c r="J3447" s="69"/>
      <c r="K3447" s="69"/>
      <c r="L3447" s="69"/>
      <c r="M3447" s="270" t="str">
        <f>IF(ISTEXT(L3447),VLOOKUP(L3447,'_Keuzelijst Algemeen'!$B$3:$C$74,2),"")</f>
        <v/>
      </c>
      <c r="N3447" s="69"/>
      <c r="O3447" s="85"/>
    </row>
    <row r="3448" spans="1:15" x14ac:dyDescent="0.3">
      <c r="A3448" s="249" t="s">
        <v>832</v>
      </c>
      <c r="B3448" s="86" t="s">
        <v>1012</v>
      </c>
      <c r="C3448" s="86" t="s">
        <v>1100</v>
      </c>
      <c r="D3448" s="86" t="s">
        <v>1016</v>
      </c>
      <c r="E3448" s="87"/>
      <c r="F3448" s="69"/>
      <c r="G3448" s="69"/>
      <c r="H3448" s="85"/>
      <c r="I3448" s="69"/>
      <c r="J3448" s="69"/>
      <c r="K3448" s="69"/>
      <c r="L3448" s="69"/>
      <c r="M3448" s="270" t="str">
        <f>IF(ISTEXT(L3448),VLOOKUP(L3448,'_Keuzelijst Algemeen'!$B$3:$C$74,2),"")</f>
        <v/>
      </c>
      <c r="N3448" s="69"/>
      <c r="O3448" s="85"/>
    </row>
    <row r="3449" spans="1:15" x14ac:dyDescent="0.3">
      <c r="A3449" s="249" t="s">
        <v>832</v>
      </c>
      <c r="B3449" s="86" t="s">
        <v>1012</v>
      </c>
      <c r="C3449" s="86" t="s">
        <v>1100</v>
      </c>
      <c r="D3449" s="86" t="s">
        <v>1016</v>
      </c>
      <c r="E3449" s="87"/>
      <c r="F3449" s="69"/>
      <c r="G3449" s="69"/>
      <c r="H3449" s="85"/>
      <c r="I3449" s="69"/>
      <c r="J3449" s="69"/>
      <c r="K3449" s="69"/>
      <c r="L3449" s="69"/>
      <c r="M3449" s="270" t="str">
        <f>IF(ISTEXT(L3449),VLOOKUP(L3449,'_Keuzelijst Algemeen'!$B$3:$C$74,2),"")</f>
        <v/>
      </c>
      <c r="N3449" s="69"/>
      <c r="O3449" s="85"/>
    </row>
    <row r="3450" spans="1:15" x14ac:dyDescent="0.3">
      <c r="A3450" s="249" t="s">
        <v>832</v>
      </c>
      <c r="B3450" s="86" t="s">
        <v>1012</v>
      </c>
      <c r="C3450" s="86" t="s">
        <v>1100</v>
      </c>
      <c r="D3450" s="86" t="s">
        <v>1016</v>
      </c>
      <c r="E3450" s="87"/>
      <c r="F3450" s="69"/>
      <c r="G3450" s="69"/>
      <c r="H3450" s="85"/>
      <c r="I3450" s="69"/>
      <c r="J3450" s="69"/>
      <c r="K3450" s="69"/>
      <c r="L3450" s="69"/>
      <c r="M3450" s="270" t="str">
        <f>IF(ISTEXT(L3450),VLOOKUP(L3450,'_Keuzelijst Algemeen'!$B$3:$C$74,2),"")</f>
        <v/>
      </c>
      <c r="N3450" s="69"/>
      <c r="O3450" s="85"/>
    </row>
    <row r="3451" spans="1:15" x14ac:dyDescent="0.3">
      <c r="A3451" s="249" t="s">
        <v>832</v>
      </c>
      <c r="B3451" s="86" t="s">
        <v>1012</v>
      </c>
      <c r="C3451" s="86" t="s">
        <v>1100</v>
      </c>
      <c r="D3451" s="86" t="s">
        <v>1016</v>
      </c>
      <c r="E3451" s="87"/>
      <c r="F3451" s="69"/>
      <c r="G3451" s="69"/>
      <c r="H3451" s="85"/>
      <c r="I3451" s="69"/>
      <c r="J3451" s="69"/>
      <c r="K3451" s="69"/>
      <c r="L3451" s="69"/>
      <c r="M3451" s="270" t="str">
        <f>IF(ISTEXT(L3451),VLOOKUP(L3451,'_Keuzelijst Algemeen'!$B$3:$C$74,2),"")</f>
        <v/>
      </c>
      <c r="N3451" s="69"/>
      <c r="O3451" s="85"/>
    </row>
    <row r="3452" spans="1:15" x14ac:dyDescent="0.3">
      <c r="A3452" s="249" t="s">
        <v>832</v>
      </c>
      <c r="B3452" s="86" t="s">
        <v>1012</v>
      </c>
      <c r="C3452" s="86" t="s">
        <v>1100</v>
      </c>
      <c r="D3452" s="86" t="s">
        <v>1016</v>
      </c>
      <c r="E3452" s="87"/>
      <c r="F3452" s="69"/>
      <c r="G3452" s="69"/>
      <c r="H3452" s="85"/>
      <c r="I3452" s="69"/>
      <c r="J3452" s="69"/>
      <c r="K3452" s="69"/>
      <c r="L3452" s="69"/>
      <c r="M3452" s="270" t="str">
        <f>IF(ISTEXT(L3452),VLOOKUP(L3452,'_Keuzelijst Algemeen'!$B$3:$C$74,2),"")</f>
        <v/>
      </c>
      <c r="N3452" s="69"/>
      <c r="O3452" s="85"/>
    </row>
    <row r="3453" spans="1:15" x14ac:dyDescent="0.3">
      <c r="A3453" s="249" t="s">
        <v>832</v>
      </c>
      <c r="B3453" s="86" t="s">
        <v>1012</v>
      </c>
      <c r="C3453" s="86" t="s">
        <v>1100</v>
      </c>
      <c r="D3453" s="86" t="s">
        <v>1016</v>
      </c>
      <c r="E3453" s="87"/>
      <c r="F3453" s="69"/>
      <c r="G3453" s="69"/>
      <c r="H3453" s="85"/>
      <c r="I3453" s="69"/>
      <c r="J3453" s="69"/>
      <c r="K3453" s="69"/>
      <c r="L3453" s="69"/>
      <c r="M3453" s="270" t="str">
        <f>IF(ISTEXT(L3453),VLOOKUP(L3453,'_Keuzelijst Algemeen'!$B$3:$C$74,2),"")</f>
        <v/>
      </c>
      <c r="N3453" s="69"/>
      <c r="O3453" s="85"/>
    </row>
    <row r="3454" spans="1:15" x14ac:dyDescent="0.3">
      <c r="A3454" s="249" t="s">
        <v>832</v>
      </c>
      <c r="B3454" s="86" t="s">
        <v>1012</v>
      </c>
      <c r="C3454" s="86" t="s">
        <v>1100</v>
      </c>
      <c r="D3454" s="86" t="s">
        <v>1016</v>
      </c>
      <c r="E3454" s="87"/>
      <c r="F3454" s="69"/>
      <c r="G3454" s="69"/>
      <c r="H3454" s="85"/>
      <c r="I3454" s="69"/>
      <c r="J3454" s="69"/>
      <c r="K3454" s="69"/>
      <c r="L3454" s="69"/>
      <c r="M3454" s="270" t="str">
        <f>IF(ISTEXT(L3454),VLOOKUP(L3454,'_Keuzelijst Algemeen'!$B$3:$C$74,2),"")</f>
        <v/>
      </c>
      <c r="N3454" s="69"/>
      <c r="O3454" s="85"/>
    </row>
    <row r="3455" spans="1:15" x14ac:dyDescent="0.3">
      <c r="A3455" s="249" t="s">
        <v>832</v>
      </c>
      <c r="B3455" s="86" t="s">
        <v>1012</v>
      </c>
      <c r="C3455" s="86" t="s">
        <v>1100</v>
      </c>
      <c r="D3455" s="86" t="s">
        <v>1016</v>
      </c>
      <c r="E3455" s="87"/>
      <c r="F3455" s="69"/>
      <c r="G3455" s="69"/>
      <c r="H3455" s="85"/>
      <c r="I3455" s="69"/>
      <c r="J3455" s="69"/>
      <c r="K3455" s="69"/>
      <c r="L3455" s="69"/>
      <c r="M3455" s="270" t="str">
        <f>IF(ISTEXT(L3455),VLOOKUP(L3455,'_Keuzelijst Algemeen'!$B$3:$C$74,2),"")</f>
        <v/>
      </c>
      <c r="N3455" s="69"/>
      <c r="O3455" s="85"/>
    </row>
    <row r="3456" spans="1:15" x14ac:dyDescent="0.3">
      <c r="A3456" s="249" t="s">
        <v>832</v>
      </c>
      <c r="B3456" s="86" t="s">
        <v>1012</v>
      </c>
      <c r="C3456" s="86" t="s">
        <v>1100</v>
      </c>
      <c r="D3456" s="86" t="s">
        <v>1016</v>
      </c>
      <c r="E3456" s="87"/>
      <c r="F3456" s="69"/>
      <c r="G3456" s="69"/>
      <c r="H3456" s="85"/>
      <c r="I3456" s="69"/>
      <c r="J3456" s="69"/>
      <c r="K3456" s="69"/>
      <c r="L3456" s="69"/>
      <c r="M3456" s="270" t="str">
        <f>IF(ISTEXT(L3456),VLOOKUP(L3456,'_Keuzelijst Algemeen'!$B$3:$C$74,2),"")</f>
        <v/>
      </c>
      <c r="N3456" s="69"/>
      <c r="O3456" s="85"/>
    </row>
    <row r="3457" spans="1:15" x14ac:dyDescent="0.3">
      <c r="A3457" s="249" t="s">
        <v>832</v>
      </c>
      <c r="B3457" s="86" t="s">
        <v>1012</v>
      </c>
      <c r="C3457" s="86" t="s">
        <v>1100</v>
      </c>
      <c r="D3457" s="86" t="s">
        <v>1016</v>
      </c>
      <c r="E3457" s="87"/>
      <c r="F3457" s="69"/>
      <c r="G3457" s="69"/>
      <c r="H3457" s="85"/>
      <c r="I3457" s="69"/>
      <c r="J3457" s="69"/>
      <c r="K3457" s="69"/>
      <c r="L3457" s="69"/>
      <c r="M3457" s="270" t="str">
        <f>IF(ISTEXT(L3457),VLOOKUP(L3457,'_Keuzelijst Algemeen'!$B$3:$C$74,2),"")</f>
        <v/>
      </c>
      <c r="N3457" s="69"/>
      <c r="O3457" s="85"/>
    </row>
    <row r="3458" spans="1:15" x14ac:dyDescent="0.3">
      <c r="A3458" s="249" t="s">
        <v>832</v>
      </c>
      <c r="B3458" s="86" t="s">
        <v>1012</v>
      </c>
      <c r="C3458" s="86" t="s">
        <v>1100</v>
      </c>
      <c r="D3458" s="86" t="s">
        <v>1016</v>
      </c>
      <c r="E3458" s="87"/>
      <c r="F3458" s="69"/>
      <c r="G3458" s="69"/>
      <c r="H3458" s="85"/>
      <c r="I3458" s="69"/>
      <c r="J3458" s="69"/>
      <c r="K3458" s="69"/>
      <c r="L3458" s="69"/>
      <c r="M3458" s="270" t="str">
        <f>IF(ISTEXT(L3458),VLOOKUP(L3458,'_Keuzelijst Algemeen'!$B$3:$C$74,2),"")</f>
        <v/>
      </c>
      <c r="N3458" s="69"/>
      <c r="O3458" s="85"/>
    </row>
    <row r="3459" spans="1:15" x14ac:dyDescent="0.3">
      <c r="A3459" s="249" t="s">
        <v>832</v>
      </c>
      <c r="B3459" s="86" t="s">
        <v>1012</v>
      </c>
      <c r="C3459" s="86" t="s">
        <v>1100</v>
      </c>
      <c r="D3459" s="86" t="s">
        <v>1016</v>
      </c>
      <c r="E3459" s="87"/>
      <c r="F3459" s="69"/>
      <c r="G3459" s="69"/>
      <c r="H3459" s="85"/>
      <c r="I3459" s="69"/>
      <c r="J3459" s="69"/>
      <c r="K3459" s="69"/>
      <c r="L3459" s="69"/>
      <c r="M3459" s="270" t="str">
        <f>IF(ISTEXT(L3459),VLOOKUP(L3459,'_Keuzelijst Algemeen'!$B$3:$C$74,2),"")</f>
        <v/>
      </c>
      <c r="N3459" s="69"/>
      <c r="O3459" s="85"/>
    </row>
    <row r="3460" spans="1:15" x14ac:dyDescent="0.3">
      <c r="A3460" s="249" t="s">
        <v>832</v>
      </c>
      <c r="B3460" s="86" t="s">
        <v>1012</v>
      </c>
      <c r="C3460" s="86" t="s">
        <v>1100</v>
      </c>
      <c r="D3460" s="86" t="s">
        <v>1016</v>
      </c>
      <c r="E3460" s="87"/>
      <c r="F3460" s="69"/>
      <c r="G3460" s="69"/>
      <c r="H3460" s="85"/>
      <c r="I3460" s="69"/>
      <c r="J3460" s="69"/>
      <c r="K3460" s="69"/>
      <c r="L3460" s="69"/>
      <c r="M3460" s="270" t="str">
        <f>IF(ISTEXT(L3460),VLOOKUP(L3460,'_Keuzelijst Algemeen'!$B$3:$C$74,2),"")</f>
        <v/>
      </c>
      <c r="N3460" s="69"/>
      <c r="O3460" s="85"/>
    </row>
    <row r="3461" spans="1:15" x14ac:dyDescent="0.3">
      <c r="A3461" s="249" t="s">
        <v>832</v>
      </c>
      <c r="B3461" s="86" t="s">
        <v>1012</v>
      </c>
      <c r="C3461" s="86" t="s">
        <v>1100</v>
      </c>
      <c r="D3461" s="86" t="s">
        <v>1016</v>
      </c>
      <c r="E3461" s="87"/>
      <c r="F3461" s="69"/>
      <c r="G3461" s="69"/>
      <c r="H3461" s="85"/>
      <c r="I3461" s="69"/>
      <c r="J3461" s="69"/>
      <c r="K3461" s="69"/>
      <c r="L3461" s="69"/>
      <c r="M3461" s="270" t="str">
        <f>IF(ISTEXT(L3461),VLOOKUP(L3461,'_Keuzelijst Algemeen'!$B$3:$C$74,2),"")</f>
        <v/>
      </c>
      <c r="N3461" s="69"/>
      <c r="O3461" s="85"/>
    </row>
    <row r="3462" spans="1:15" x14ac:dyDescent="0.3">
      <c r="A3462" s="249" t="s">
        <v>832</v>
      </c>
      <c r="B3462" s="86" t="s">
        <v>1012</v>
      </c>
      <c r="C3462" s="86" t="s">
        <v>1100</v>
      </c>
      <c r="D3462" s="86" t="s">
        <v>1016</v>
      </c>
      <c r="E3462" s="87"/>
      <c r="F3462" s="69"/>
      <c r="G3462" s="69"/>
      <c r="H3462" s="85"/>
      <c r="I3462" s="69"/>
      <c r="J3462" s="69"/>
      <c r="K3462" s="69"/>
      <c r="L3462" s="69"/>
      <c r="M3462" s="270" t="str">
        <f>IF(ISTEXT(L3462),VLOOKUP(L3462,'_Keuzelijst Algemeen'!$B$3:$C$74,2),"")</f>
        <v/>
      </c>
      <c r="N3462" s="69"/>
      <c r="O3462" s="85"/>
    </row>
    <row r="3463" spans="1:15" x14ac:dyDescent="0.3">
      <c r="A3463" s="249" t="s">
        <v>832</v>
      </c>
      <c r="B3463" s="86" t="s">
        <v>1012</v>
      </c>
      <c r="C3463" s="86" t="s">
        <v>1100</v>
      </c>
      <c r="D3463" s="86" t="s">
        <v>1016</v>
      </c>
      <c r="E3463" s="87"/>
      <c r="F3463" s="69"/>
      <c r="G3463" s="69"/>
      <c r="H3463" s="85"/>
      <c r="I3463" s="69"/>
      <c r="J3463" s="69"/>
      <c r="K3463" s="69"/>
      <c r="L3463" s="69"/>
      <c r="M3463" s="270" t="str">
        <f>IF(ISTEXT(L3463),VLOOKUP(L3463,'_Keuzelijst Algemeen'!$B$3:$C$74,2),"")</f>
        <v/>
      </c>
      <c r="N3463" s="69"/>
      <c r="O3463" s="85"/>
    </row>
    <row r="3464" spans="1:15" x14ac:dyDescent="0.3">
      <c r="A3464" s="249" t="s">
        <v>832</v>
      </c>
      <c r="B3464" s="86" t="s">
        <v>1012</v>
      </c>
      <c r="C3464" s="86" t="s">
        <v>1100</v>
      </c>
      <c r="D3464" s="86" t="s">
        <v>1016</v>
      </c>
      <c r="E3464" s="87"/>
      <c r="F3464" s="69"/>
      <c r="G3464" s="69"/>
      <c r="H3464" s="85"/>
      <c r="I3464" s="69"/>
      <c r="J3464" s="69"/>
      <c r="K3464" s="69"/>
      <c r="L3464" s="69"/>
      <c r="M3464" s="270" t="str">
        <f>IF(ISTEXT(L3464),VLOOKUP(L3464,'_Keuzelijst Algemeen'!$B$3:$C$74,2),"")</f>
        <v/>
      </c>
      <c r="N3464" s="69"/>
      <c r="O3464" s="85"/>
    </row>
    <row r="3465" spans="1:15" x14ac:dyDescent="0.3">
      <c r="A3465" s="249" t="s">
        <v>832</v>
      </c>
      <c r="B3465" s="86" t="s">
        <v>1012</v>
      </c>
      <c r="C3465" s="86" t="s">
        <v>1100</v>
      </c>
      <c r="D3465" s="86" t="s">
        <v>1016</v>
      </c>
      <c r="E3465" s="87"/>
      <c r="F3465" s="69"/>
      <c r="G3465" s="69"/>
      <c r="H3465" s="85"/>
      <c r="I3465" s="69"/>
      <c r="J3465" s="69"/>
      <c r="K3465" s="69"/>
      <c r="L3465" s="69"/>
      <c r="M3465" s="270" t="str">
        <f>IF(ISTEXT(L3465),VLOOKUP(L3465,'_Keuzelijst Algemeen'!$B$3:$C$74,2),"")</f>
        <v/>
      </c>
      <c r="N3465" s="69"/>
      <c r="O3465" s="85"/>
    </row>
    <row r="3466" spans="1:15" x14ac:dyDescent="0.3">
      <c r="A3466" s="249" t="s">
        <v>832</v>
      </c>
      <c r="B3466" s="86" t="s">
        <v>1012</v>
      </c>
      <c r="C3466" s="86" t="s">
        <v>1100</v>
      </c>
      <c r="D3466" s="86" t="s">
        <v>1016</v>
      </c>
      <c r="E3466" s="87"/>
      <c r="F3466" s="69"/>
      <c r="G3466" s="69"/>
      <c r="H3466" s="85"/>
      <c r="I3466" s="69"/>
      <c r="J3466" s="69"/>
      <c r="K3466" s="69"/>
      <c r="L3466" s="69"/>
      <c r="M3466" s="270" t="str">
        <f>IF(ISTEXT(L3466),VLOOKUP(L3466,'_Keuzelijst Algemeen'!$B$3:$C$74,2),"")</f>
        <v/>
      </c>
      <c r="N3466" s="69"/>
      <c r="O3466" s="85"/>
    </row>
    <row r="3467" spans="1:15" x14ac:dyDescent="0.3">
      <c r="A3467" s="249" t="s">
        <v>832</v>
      </c>
      <c r="B3467" s="86" t="s">
        <v>1012</v>
      </c>
      <c r="C3467" s="86" t="s">
        <v>1100</v>
      </c>
      <c r="D3467" s="86" t="s">
        <v>1016</v>
      </c>
      <c r="E3467" s="87"/>
      <c r="F3467" s="69"/>
      <c r="G3467" s="69"/>
      <c r="H3467" s="85"/>
      <c r="I3467" s="69"/>
      <c r="J3467" s="69"/>
      <c r="K3467" s="69"/>
      <c r="L3467" s="69"/>
      <c r="M3467" s="270" t="str">
        <f>IF(ISTEXT(L3467),VLOOKUP(L3467,'_Keuzelijst Algemeen'!$B$3:$C$74,2),"")</f>
        <v/>
      </c>
      <c r="N3467" s="69"/>
      <c r="O3467" s="85"/>
    </row>
    <row r="3468" spans="1:15" x14ac:dyDescent="0.3">
      <c r="A3468" s="249" t="s">
        <v>832</v>
      </c>
      <c r="B3468" s="86" t="s">
        <v>1012</v>
      </c>
      <c r="C3468" s="86" t="s">
        <v>1100</v>
      </c>
      <c r="D3468" s="86" t="s">
        <v>1016</v>
      </c>
      <c r="E3468" s="87"/>
      <c r="F3468" s="69"/>
      <c r="G3468" s="69"/>
      <c r="H3468" s="85"/>
      <c r="I3468" s="69"/>
      <c r="J3468" s="69"/>
      <c r="K3468" s="69"/>
      <c r="L3468" s="69"/>
      <c r="M3468" s="270" t="str">
        <f>IF(ISTEXT(L3468),VLOOKUP(L3468,'_Keuzelijst Algemeen'!$B$3:$C$74,2),"")</f>
        <v/>
      </c>
      <c r="N3468" s="69"/>
      <c r="O3468" s="85"/>
    </row>
    <row r="3469" spans="1:15" x14ac:dyDescent="0.3">
      <c r="A3469" s="249" t="s">
        <v>832</v>
      </c>
      <c r="B3469" s="86" t="s">
        <v>1012</v>
      </c>
      <c r="C3469" s="86" t="s">
        <v>1100</v>
      </c>
      <c r="D3469" s="86" t="s">
        <v>1016</v>
      </c>
      <c r="E3469" s="87"/>
      <c r="F3469" s="69"/>
      <c r="G3469" s="69"/>
      <c r="H3469" s="85"/>
      <c r="I3469" s="69"/>
      <c r="J3469" s="69"/>
      <c r="K3469" s="69"/>
      <c r="L3469" s="69"/>
      <c r="M3469" s="270" t="str">
        <f>IF(ISTEXT(L3469),VLOOKUP(L3469,'_Keuzelijst Algemeen'!$B$3:$C$74,2),"")</f>
        <v/>
      </c>
      <c r="N3469" s="69"/>
      <c r="O3469" s="85"/>
    </row>
    <row r="3470" spans="1:15" x14ac:dyDescent="0.3">
      <c r="A3470" s="249" t="s">
        <v>832</v>
      </c>
      <c r="B3470" s="86" t="s">
        <v>1012</v>
      </c>
      <c r="C3470" s="86" t="s">
        <v>1100</v>
      </c>
      <c r="D3470" s="86" t="s">
        <v>1016</v>
      </c>
      <c r="E3470" s="87"/>
      <c r="F3470" s="69"/>
      <c r="G3470" s="69"/>
      <c r="H3470" s="85"/>
      <c r="I3470" s="69"/>
      <c r="J3470" s="69"/>
      <c r="K3470" s="69"/>
      <c r="L3470" s="69"/>
      <c r="M3470" s="270" t="str">
        <f>IF(ISTEXT(L3470),VLOOKUP(L3470,'_Keuzelijst Algemeen'!$B$3:$C$74,2),"")</f>
        <v/>
      </c>
      <c r="N3470" s="69"/>
      <c r="O3470" s="85"/>
    </row>
    <row r="3471" spans="1:15" x14ac:dyDescent="0.3">
      <c r="A3471" s="249" t="s">
        <v>832</v>
      </c>
      <c r="B3471" s="86" t="s">
        <v>1012</v>
      </c>
      <c r="C3471" s="86" t="s">
        <v>1100</v>
      </c>
      <c r="D3471" s="86" t="s">
        <v>1016</v>
      </c>
      <c r="E3471" s="87"/>
      <c r="F3471" s="69"/>
      <c r="G3471" s="69"/>
      <c r="H3471" s="85"/>
      <c r="I3471" s="69"/>
      <c r="J3471" s="69"/>
      <c r="K3471" s="69"/>
      <c r="L3471" s="69"/>
      <c r="M3471" s="270" t="str">
        <f>IF(ISTEXT(L3471),VLOOKUP(L3471,'_Keuzelijst Algemeen'!$B$3:$C$74,2),"")</f>
        <v/>
      </c>
      <c r="N3471" s="69"/>
      <c r="O3471" s="85"/>
    </row>
    <row r="3472" spans="1:15" x14ac:dyDescent="0.3">
      <c r="A3472" s="249" t="s">
        <v>832</v>
      </c>
      <c r="B3472" s="86" t="s">
        <v>1012</v>
      </c>
      <c r="C3472" s="86" t="s">
        <v>1100</v>
      </c>
      <c r="D3472" s="86" t="s">
        <v>1016</v>
      </c>
      <c r="E3472" s="87"/>
      <c r="F3472" s="69"/>
      <c r="G3472" s="69"/>
      <c r="H3472" s="85"/>
      <c r="I3472" s="69"/>
      <c r="J3472" s="69"/>
      <c r="K3472" s="69"/>
      <c r="L3472" s="69"/>
      <c r="M3472" s="270" t="str">
        <f>IF(ISTEXT(L3472),VLOOKUP(L3472,'_Keuzelijst Algemeen'!$B$3:$C$74,2),"")</f>
        <v/>
      </c>
      <c r="N3472" s="69"/>
      <c r="O3472" s="85"/>
    </row>
    <row r="3473" spans="1:15" x14ac:dyDescent="0.3">
      <c r="A3473" s="249" t="s">
        <v>832</v>
      </c>
      <c r="B3473" s="86" t="s">
        <v>1012</v>
      </c>
      <c r="C3473" s="86" t="s">
        <v>1100</v>
      </c>
      <c r="D3473" s="86" t="s">
        <v>1016</v>
      </c>
      <c r="E3473" s="87"/>
      <c r="F3473" s="69"/>
      <c r="G3473" s="69"/>
      <c r="H3473" s="85"/>
      <c r="I3473" s="69"/>
      <c r="J3473" s="69"/>
      <c r="K3473" s="69"/>
      <c r="L3473" s="69"/>
      <c r="M3473" s="270" t="str">
        <f>IF(ISTEXT(L3473),VLOOKUP(L3473,'_Keuzelijst Algemeen'!$B$3:$C$74,2),"")</f>
        <v/>
      </c>
      <c r="N3473" s="69"/>
      <c r="O3473" s="85"/>
    </row>
    <row r="3474" spans="1:15" x14ac:dyDescent="0.3">
      <c r="A3474" s="249" t="s">
        <v>832</v>
      </c>
      <c r="B3474" s="86" t="s">
        <v>1012</v>
      </c>
      <c r="C3474" s="86" t="s">
        <v>1100</v>
      </c>
      <c r="D3474" s="86" t="s">
        <v>1016</v>
      </c>
      <c r="E3474" s="87"/>
      <c r="F3474" s="69"/>
      <c r="G3474" s="69"/>
      <c r="H3474" s="85"/>
      <c r="I3474" s="69"/>
      <c r="J3474" s="69"/>
      <c r="K3474" s="69"/>
      <c r="L3474" s="69"/>
      <c r="M3474" s="270" t="str">
        <f>IF(ISTEXT(L3474),VLOOKUP(L3474,'_Keuzelijst Algemeen'!$B$3:$C$74,2),"")</f>
        <v/>
      </c>
      <c r="N3474" s="69"/>
      <c r="O3474" s="85"/>
    </row>
    <row r="3475" spans="1:15" x14ac:dyDescent="0.3">
      <c r="A3475" s="249" t="s">
        <v>832</v>
      </c>
      <c r="B3475" s="86" t="s">
        <v>1012</v>
      </c>
      <c r="C3475" s="86" t="s">
        <v>1100</v>
      </c>
      <c r="D3475" s="86" t="s">
        <v>1016</v>
      </c>
      <c r="E3475" s="87"/>
      <c r="F3475" s="69"/>
      <c r="G3475" s="69"/>
      <c r="H3475" s="85"/>
      <c r="I3475" s="69"/>
      <c r="J3475" s="69"/>
      <c r="K3475" s="69"/>
      <c r="L3475" s="69"/>
      <c r="M3475" s="270" t="str">
        <f>IF(ISTEXT(L3475),VLOOKUP(L3475,'_Keuzelijst Algemeen'!$B$3:$C$74,2),"")</f>
        <v/>
      </c>
      <c r="N3475" s="69"/>
      <c r="O3475" s="85"/>
    </row>
    <row r="3476" spans="1:15" x14ac:dyDescent="0.3">
      <c r="A3476" s="249" t="s">
        <v>832</v>
      </c>
      <c r="B3476" s="86" t="s">
        <v>1012</v>
      </c>
      <c r="C3476" s="86" t="s">
        <v>1100</v>
      </c>
      <c r="D3476" s="86" t="s">
        <v>1016</v>
      </c>
      <c r="E3476" s="87"/>
      <c r="F3476" s="69"/>
      <c r="G3476" s="69"/>
      <c r="H3476" s="85"/>
      <c r="I3476" s="69"/>
      <c r="J3476" s="69"/>
      <c r="K3476" s="69"/>
      <c r="L3476" s="69"/>
      <c r="M3476" s="270" t="str">
        <f>IF(ISTEXT(L3476),VLOOKUP(L3476,'_Keuzelijst Algemeen'!$B$3:$C$74,2),"")</f>
        <v/>
      </c>
      <c r="N3476" s="69"/>
      <c r="O3476" s="85"/>
    </row>
    <row r="3477" spans="1:15" x14ac:dyDescent="0.3">
      <c r="A3477" s="249" t="s">
        <v>832</v>
      </c>
      <c r="B3477" s="86" t="s">
        <v>1012</v>
      </c>
      <c r="C3477" s="86" t="s">
        <v>1100</v>
      </c>
      <c r="D3477" s="86" t="s">
        <v>1016</v>
      </c>
      <c r="E3477" s="87"/>
      <c r="F3477" s="69"/>
      <c r="G3477" s="69"/>
      <c r="H3477" s="85"/>
      <c r="I3477" s="69"/>
      <c r="J3477" s="69"/>
      <c r="K3477" s="69"/>
      <c r="L3477" s="69"/>
      <c r="M3477" s="270" t="str">
        <f>IF(ISTEXT(L3477),VLOOKUP(L3477,'_Keuzelijst Algemeen'!$B$3:$C$74,2),"")</f>
        <v/>
      </c>
      <c r="N3477" s="69"/>
      <c r="O3477" s="85"/>
    </row>
    <row r="3478" spans="1:15" x14ac:dyDescent="0.3">
      <c r="A3478" s="249" t="s">
        <v>832</v>
      </c>
      <c r="B3478" s="86" t="s">
        <v>1012</v>
      </c>
      <c r="C3478" s="86" t="s">
        <v>1100</v>
      </c>
      <c r="D3478" s="86" t="s">
        <v>1016</v>
      </c>
      <c r="E3478" s="87"/>
      <c r="F3478" s="69"/>
      <c r="G3478" s="69"/>
      <c r="H3478" s="85"/>
      <c r="I3478" s="69"/>
      <c r="J3478" s="69"/>
      <c r="K3478" s="69"/>
      <c r="L3478" s="69"/>
      <c r="M3478" s="270" t="str">
        <f>IF(ISTEXT(L3478),VLOOKUP(L3478,'_Keuzelijst Algemeen'!$B$3:$C$74,2),"")</f>
        <v/>
      </c>
      <c r="N3478" s="69"/>
      <c r="O3478" s="85"/>
    </row>
    <row r="3479" spans="1:15" x14ac:dyDescent="0.3">
      <c r="A3479" s="249" t="s">
        <v>832</v>
      </c>
      <c r="B3479" s="86" t="s">
        <v>1012</v>
      </c>
      <c r="C3479" s="86" t="s">
        <v>1100</v>
      </c>
      <c r="D3479" s="86" t="s">
        <v>1016</v>
      </c>
      <c r="E3479" s="87"/>
      <c r="F3479" s="69"/>
      <c r="G3479" s="69"/>
      <c r="H3479" s="85"/>
      <c r="I3479" s="69"/>
      <c r="J3479" s="69"/>
      <c r="K3479" s="69"/>
      <c r="L3479" s="69"/>
      <c r="M3479" s="270" t="str">
        <f>IF(ISTEXT(L3479),VLOOKUP(L3479,'_Keuzelijst Algemeen'!$B$3:$C$74,2),"")</f>
        <v/>
      </c>
      <c r="N3479" s="69"/>
      <c r="O3479" s="85"/>
    </row>
    <row r="3480" spans="1:15" x14ac:dyDescent="0.3">
      <c r="A3480" s="249" t="s">
        <v>832</v>
      </c>
      <c r="B3480" s="86" t="s">
        <v>1012</v>
      </c>
      <c r="C3480" s="86" t="s">
        <v>1100</v>
      </c>
      <c r="D3480" s="86" t="s">
        <v>1016</v>
      </c>
      <c r="E3480" s="87"/>
      <c r="F3480" s="69"/>
      <c r="G3480" s="69"/>
      <c r="H3480" s="85"/>
      <c r="I3480" s="69"/>
      <c r="J3480" s="69"/>
      <c r="K3480" s="69"/>
      <c r="L3480" s="69"/>
      <c r="M3480" s="270" t="str">
        <f>IF(ISTEXT(L3480),VLOOKUP(L3480,'_Keuzelijst Algemeen'!$B$3:$C$74,2),"")</f>
        <v/>
      </c>
      <c r="N3480" s="69"/>
      <c r="O3480" s="85"/>
    </row>
    <row r="3481" spans="1:15" x14ac:dyDescent="0.3">
      <c r="A3481" s="249" t="s">
        <v>832</v>
      </c>
      <c r="B3481" s="86" t="s">
        <v>1012</v>
      </c>
      <c r="C3481" s="86" t="s">
        <v>1100</v>
      </c>
      <c r="D3481" s="86" t="s">
        <v>1016</v>
      </c>
      <c r="E3481" s="87"/>
      <c r="F3481" s="69"/>
      <c r="G3481" s="69"/>
      <c r="H3481" s="85"/>
      <c r="I3481" s="69"/>
      <c r="J3481" s="69"/>
      <c r="K3481" s="69"/>
      <c r="L3481" s="69"/>
      <c r="M3481" s="270" t="str">
        <f>IF(ISTEXT(L3481),VLOOKUP(L3481,'_Keuzelijst Algemeen'!$B$3:$C$74,2),"")</f>
        <v/>
      </c>
      <c r="N3481" s="69"/>
      <c r="O3481" s="85"/>
    </row>
    <row r="3482" spans="1:15" x14ac:dyDescent="0.3">
      <c r="A3482" s="249" t="s">
        <v>832</v>
      </c>
      <c r="B3482" s="86" t="s">
        <v>1012</v>
      </c>
      <c r="C3482" s="86" t="s">
        <v>1100</v>
      </c>
      <c r="D3482" s="86" t="s">
        <v>1016</v>
      </c>
      <c r="E3482" s="87"/>
      <c r="F3482" s="69"/>
      <c r="G3482" s="69"/>
      <c r="H3482" s="85"/>
      <c r="I3482" s="69"/>
      <c r="J3482" s="69"/>
      <c r="K3482" s="69"/>
      <c r="L3482" s="69"/>
      <c r="M3482" s="270" t="str">
        <f>IF(ISTEXT(L3482),VLOOKUP(L3482,'_Keuzelijst Algemeen'!$B$3:$C$74,2),"")</f>
        <v/>
      </c>
      <c r="N3482" s="69"/>
      <c r="O3482" s="85"/>
    </row>
    <row r="3483" spans="1:15" x14ac:dyDescent="0.3">
      <c r="A3483" s="249" t="s">
        <v>832</v>
      </c>
      <c r="B3483" s="86" t="s">
        <v>1012</v>
      </c>
      <c r="C3483" s="86" t="s">
        <v>1100</v>
      </c>
      <c r="D3483" s="86" t="s">
        <v>1016</v>
      </c>
      <c r="E3483" s="87"/>
      <c r="F3483" s="69"/>
      <c r="G3483" s="69"/>
      <c r="H3483" s="85"/>
      <c r="I3483" s="69"/>
      <c r="J3483" s="69"/>
      <c r="K3483" s="69"/>
      <c r="L3483" s="69"/>
      <c r="M3483" s="270" t="str">
        <f>IF(ISTEXT(L3483),VLOOKUP(L3483,'_Keuzelijst Algemeen'!$B$3:$C$74,2),"")</f>
        <v/>
      </c>
      <c r="N3483" s="69"/>
      <c r="O3483" s="85"/>
    </row>
    <row r="3484" spans="1:15" x14ac:dyDescent="0.3">
      <c r="A3484" s="249" t="s">
        <v>832</v>
      </c>
      <c r="B3484" s="86" t="s">
        <v>1012</v>
      </c>
      <c r="C3484" s="86" t="s">
        <v>1100</v>
      </c>
      <c r="D3484" s="86" t="s">
        <v>1016</v>
      </c>
      <c r="E3484" s="87"/>
      <c r="F3484" s="69"/>
      <c r="G3484" s="69"/>
      <c r="H3484" s="85"/>
      <c r="I3484" s="69"/>
      <c r="J3484" s="69"/>
      <c r="K3484" s="69"/>
      <c r="L3484" s="69"/>
      <c r="M3484" s="270" t="str">
        <f>IF(ISTEXT(L3484),VLOOKUP(L3484,'_Keuzelijst Algemeen'!$B$3:$C$74,2),"")</f>
        <v/>
      </c>
      <c r="N3484" s="69"/>
      <c r="O3484" s="85"/>
    </row>
    <row r="3485" spans="1:15" x14ac:dyDescent="0.3">
      <c r="A3485" s="249" t="s">
        <v>832</v>
      </c>
      <c r="B3485" s="86" t="s">
        <v>1012</v>
      </c>
      <c r="C3485" s="86" t="s">
        <v>1100</v>
      </c>
      <c r="D3485" s="86" t="s">
        <v>1016</v>
      </c>
      <c r="E3485" s="87"/>
      <c r="F3485" s="69"/>
      <c r="G3485" s="69"/>
      <c r="H3485" s="85"/>
      <c r="I3485" s="69"/>
      <c r="J3485" s="69"/>
      <c r="K3485" s="69"/>
      <c r="L3485" s="69"/>
      <c r="M3485" s="270" t="str">
        <f>IF(ISTEXT(L3485),VLOOKUP(L3485,'_Keuzelijst Algemeen'!$B$3:$C$74,2),"")</f>
        <v/>
      </c>
      <c r="N3485" s="69"/>
      <c r="O3485" s="85"/>
    </row>
    <row r="3486" spans="1:15" x14ac:dyDescent="0.3">
      <c r="A3486" s="249" t="s">
        <v>832</v>
      </c>
      <c r="B3486" s="86" t="s">
        <v>1012</v>
      </c>
      <c r="C3486" s="86" t="s">
        <v>1100</v>
      </c>
      <c r="D3486" s="86" t="s">
        <v>1016</v>
      </c>
      <c r="E3486" s="87"/>
      <c r="F3486" s="69"/>
      <c r="G3486" s="69"/>
      <c r="H3486" s="85"/>
      <c r="I3486" s="69"/>
      <c r="J3486" s="69"/>
      <c r="K3486" s="69"/>
      <c r="L3486" s="69"/>
      <c r="M3486" s="270" t="str">
        <f>IF(ISTEXT(L3486),VLOOKUP(L3486,'_Keuzelijst Algemeen'!$B$3:$C$74,2),"")</f>
        <v/>
      </c>
      <c r="N3486" s="69"/>
      <c r="O3486" s="85"/>
    </row>
    <row r="3487" spans="1:15" x14ac:dyDescent="0.3">
      <c r="A3487" s="249" t="s">
        <v>832</v>
      </c>
      <c r="B3487" s="86" t="s">
        <v>1012</v>
      </c>
      <c r="C3487" s="86" t="s">
        <v>1100</v>
      </c>
      <c r="D3487" s="86" t="s">
        <v>1016</v>
      </c>
      <c r="E3487" s="87"/>
      <c r="F3487" s="69"/>
      <c r="G3487" s="69"/>
      <c r="H3487" s="85"/>
      <c r="I3487" s="69"/>
      <c r="J3487" s="69"/>
      <c r="K3487" s="69"/>
      <c r="L3487" s="69"/>
      <c r="M3487" s="270" t="str">
        <f>IF(ISTEXT(L3487),VLOOKUP(L3487,'_Keuzelijst Algemeen'!$B$3:$C$74,2),"")</f>
        <v/>
      </c>
      <c r="N3487" s="69"/>
      <c r="O3487" s="85"/>
    </row>
    <row r="3488" spans="1:15" x14ac:dyDescent="0.3">
      <c r="A3488" s="249" t="s">
        <v>832</v>
      </c>
      <c r="B3488" s="86" t="s">
        <v>1012</v>
      </c>
      <c r="C3488" s="86" t="s">
        <v>1100</v>
      </c>
      <c r="D3488" s="86" t="s">
        <v>1016</v>
      </c>
      <c r="E3488" s="87"/>
      <c r="F3488" s="69"/>
      <c r="G3488" s="69"/>
      <c r="H3488" s="85"/>
      <c r="I3488" s="69"/>
      <c r="J3488" s="69"/>
      <c r="K3488" s="69"/>
      <c r="L3488" s="69"/>
      <c r="M3488" s="270" t="str">
        <f>IF(ISTEXT(L3488),VLOOKUP(L3488,'_Keuzelijst Algemeen'!$B$3:$C$74,2),"")</f>
        <v/>
      </c>
      <c r="N3488" s="69"/>
      <c r="O3488" s="85"/>
    </row>
    <row r="3489" spans="1:15" x14ac:dyDescent="0.3">
      <c r="A3489" s="249" t="s">
        <v>832</v>
      </c>
      <c r="B3489" s="86" t="s">
        <v>1012</v>
      </c>
      <c r="C3489" s="86" t="s">
        <v>1100</v>
      </c>
      <c r="D3489" s="86" t="s">
        <v>1016</v>
      </c>
      <c r="E3489" s="87"/>
      <c r="F3489" s="69"/>
      <c r="G3489" s="69"/>
      <c r="H3489" s="85"/>
      <c r="I3489" s="69"/>
      <c r="J3489" s="69"/>
      <c r="K3489" s="69"/>
      <c r="L3489" s="69"/>
      <c r="M3489" s="270" t="str">
        <f>IF(ISTEXT(L3489),VLOOKUP(L3489,'_Keuzelijst Algemeen'!$B$3:$C$74,2),"")</f>
        <v/>
      </c>
      <c r="N3489" s="69"/>
      <c r="O3489" s="85"/>
    </row>
    <row r="3490" spans="1:15" x14ac:dyDescent="0.3">
      <c r="A3490" s="249" t="s">
        <v>832</v>
      </c>
      <c r="B3490" s="86" t="s">
        <v>1012</v>
      </c>
      <c r="C3490" s="86" t="s">
        <v>1100</v>
      </c>
      <c r="D3490" s="86" t="s">
        <v>1016</v>
      </c>
      <c r="E3490" s="87"/>
      <c r="F3490" s="69"/>
      <c r="G3490" s="69"/>
      <c r="H3490" s="85"/>
      <c r="I3490" s="69"/>
      <c r="J3490" s="69"/>
      <c r="K3490" s="69"/>
      <c r="L3490" s="69"/>
      <c r="M3490" s="270" t="str">
        <f>IF(ISTEXT(L3490),VLOOKUP(L3490,'_Keuzelijst Algemeen'!$B$3:$C$74,2),"")</f>
        <v/>
      </c>
      <c r="N3490" s="69"/>
      <c r="O3490" s="85"/>
    </row>
    <row r="3491" spans="1:15" x14ac:dyDescent="0.3">
      <c r="A3491" s="249" t="s">
        <v>832</v>
      </c>
      <c r="B3491" s="86" t="s">
        <v>1012</v>
      </c>
      <c r="C3491" s="86" t="s">
        <v>1100</v>
      </c>
      <c r="D3491" s="86" t="s">
        <v>1016</v>
      </c>
      <c r="E3491" s="87"/>
      <c r="F3491" s="69"/>
      <c r="G3491" s="69"/>
      <c r="H3491" s="85"/>
      <c r="I3491" s="69"/>
      <c r="J3491" s="69"/>
      <c r="K3491" s="69"/>
      <c r="L3491" s="69"/>
      <c r="M3491" s="270" t="str">
        <f>IF(ISTEXT(L3491),VLOOKUP(L3491,'_Keuzelijst Algemeen'!$B$3:$C$74,2),"")</f>
        <v/>
      </c>
      <c r="N3491" s="69"/>
      <c r="O3491" s="85"/>
    </row>
    <row r="3492" spans="1:15" x14ac:dyDescent="0.3">
      <c r="A3492" s="249" t="s">
        <v>832</v>
      </c>
      <c r="B3492" s="86" t="s">
        <v>1012</v>
      </c>
      <c r="C3492" s="86" t="s">
        <v>1100</v>
      </c>
      <c r="D3492" s="86" t="s">
        <v>1016</v>
      </c>
      <c r="E3492" s="87"/>
      <c r="F3492" s="69"/>
      <c r="G3492" s="69"/>
      <c r="H3492" s="85"/>
      <c r="I3492" s="69"/>
      <c r="J3492" s="69"/>
      <c r="K3492" s="69"/>
      <c r="L3492" s="69"/>
      <c r="M3492" s="270" t="str">
        <f>IF(ISTEXT(L3492),VLOOKUP(L3492,'_Keuzelijst Algemeen'!$B$3:$C$74,2),"")</f>
        <v/>
      </c>
      <c r="N3492" s="69"/>
      <c r="O3492" s="85"/>
    </row>
    <row r="3493" spans="1:15" x14ac:dyDescent="0.3">
      <c r="A3493" s="249" t="s">
        <v>832</v>
      </c>
      <c r="B3493" s="86" t="s">
        <v>1012</v>
      </c>
      <c r="C3493" s="86" t="s">
        <v>1100</v>
      </c>
      <c r="D3493" s="86" t="s">
        <v>1016</v>
      </c>
      <c r="E3493" s="87"/>
      <c r="F3493" s="69"/>
      <c r="G3493" s="69"/>
      <c r="H3493" s="85"/>
      <c r="I3493" s="69"/>
      <c r="J3493" s="69"/>
      <c r="K3493" s="69"/>
      <c r="L3493" s="69"/>
      <c r="M3493" s="270" t="str">
        <f>IF(ISTEXT(L3493),VLOOKUP(L3493,'_Keuzelijst Algemeen'!$B$3:$C$74,2),"")</f>
        <v/>
      </c>
      <c r="N3493" s="69"/>
      <c r="O3493" s="85"/>
    </row>
    <row r="3494" spans="1:15" x14ac:dyDescent="0.3">
      <c r="A3494" s="249" t="s">
        <v>832</v>
      </c>
      <c r="B3494" s="86" t="s">
        <v>1012</v>
      </c>
      <c r="C3494" s="86" t="s">
        <v>1100</v>
      </c>
      <c r="D3494" s="86" t="s">
        <v>1016</v>
      </c>
      <c r="E3494" s="87"/>
      <c r="F3494" s="69"/>
      <c r="G3494" s="69"/>
      <c r="H3494" s="85"/>
      <c r="I3494" s="69"/>
      <c r="J3494" s="69"/>
      <c r="K3494" s="69"/>
      <c r="L3494" s="69"/>
      <c r="M3494" s="270" t="str">
        <f>IF(ISTEXT(L3494),VLOOKUP(L3494,'_Keuzelijst Algemeen'!$B$3:$C$74,2),"")</f>
        <v/>
      </c>
      <c r="N3494" s="69"/>
      <c r="O3494" s="85"/>
    </row>
    <row r="3495" spans="1:15" x14ac:dyDescent="0.3">
      <c r="A3495" s="249" t="s">
        <v>832</v>
      </c>
      <c r="B3495" s="86" t="s">
        <v>1012</v>
      </c>
      <c r="C3495" s="86" t="s">
        <v>1100</v>
      </c>
      <c r="D3495" s="86" t="s">
        <v>1016</v>
      </c>
      <c r="E3495" s="87"/>
      <c r="F3495" s="69"/>
      <c r="G3495" s="69"/>
      <c r="H3495" s="85"/>
      <c r="I3495" s="69"/>
      <c r="J3495" s="69"/>
      <c r="K3495" s="69"/>
      <c r="L3495" s="69"/>
      <c r="M3495" s="270" t="str">
        <f>IF(ISTEXT(L3495),VLOOKUP(L3495,'_Keuzelijst Algemeen'!$B$3:$C$74,2),"")</f>
        <v/>
      </c>
      <c r="N3495" s="69"/>
      <c r="O3495" s="85"/>
    </row>
    <row r="3496" spans="1:15" x14ac:dyDescent="0.3">
      <c r="A3496" s="249" t="s">
        <v>832</v>
      </c>
      <c r="B3496" s="86" t="s">
        <v>1012</v>
      </c>
      <c r="C3496" s="86" t="s">
        <v>1100</v>
      </c>
      <c r="D3496" s="86" t="s">
        <v>1016</v>
      </c>
      <c r="E3496" s="87"/>
      <c r="F3496" s="69"/>
      <c r="G3496" s="69"/>
      <c r="H3496" s="85"/>
      <c r="I3496" s="69"/>
      <c r="J3496" s="69"/>
      <c r="K3496" s="69"/>
      <c r="L3496" s="69"/>
      <c r="M3496" s="270" t="str">
        <f>IF(ISTEXT(L3496),VLOOKUP(L3496,'_Keuzelijst Algemeen'!$B$3:$C$74,2),"")</f>
        <v/>
      </c>
      <c r="N3496" s="69"/>
      <c r="O3496" s="85"/>
    </row>
    <row r="3497" spans="1:15" x14ac:dyDescent="0.3">
      <c r="A3497" s="249" t="s">
        <v>832</v>
      </c>
      <c r="B3497" s="86" t="s">
        <v>1012</v>
      </c>
      <c r="C3497" s="86" t="s">
        <v>1100</v>
      </c>
      <c r="D3497" s="86" t="s">
        <v>1016</v>
      </c>
      <c r="E3497" s="87"/>
      <c r="F3497" s="69"/>
      <c r="G3497" s="69"/>
      <c r="H3497" s="85"/>
      <c r="I3497" s="69"/>
      <c r="J3497" s="69"/>
      <c r="K3497" s="69"/>
      <c r="L3497" s="69"/>
      <c r="M3497" s="270" t="str">
        <f>IF(ISTEXT(L3497),VLOOKUP(L3497,'_Keuzelijst Algemeen'!$B$3:$C$74,2),"")</f>
        <v/>
      </c>
      <c r="N3497" s="69"/>
      <c r="O3497" s="85"/>
    </row>
    <row r="3498" spans="1:15" x14ac:dyDescent="0.3">
      <c r="A3498" s="249" t="s">
        <v>832</v>
      </c>
      <c r="B3498" s="86" t="s">
        <v>1012</v>
      </c>
      <c r="C3498" s="86" t="s">
        <v>1100</v>
      </c>
      <c r="D3498" s="86" t="s">
        <v>1016</v>
      </c>
      <c r="E3498" s="87"/>
      <c r="F3498" s="69"/>
      <c r="G3498" s="69"/>
      <c r="H3498" s="85"/>
      <c r="I3498" s="69"/>
      <c r="J3498" s="69"/>
      <c r="K3498" s="69"/>
      <c r="L3498" s="69"/>
      <c r="M3498" s="270" t="str">
        <f>IF(ISTEXT(L3498),VLOOKUP(L3498,'_Keuzelijst Algemeen'!$B$3:$C$74,2),"")</f>
        <v/>
      </c>
      <c r="N3498" s="69"/>
      <c r="O3498" s="85"/>
    </row>
    <row r="3499" spans="1:15" x14ac:dyDescent="0.3">
      <c r="A3499" s="249" t="s">
        <v>832</v>
      </c>
      <c r="B3499" s="86" t="s">
        <v>1012</v>
      </c>
      <c r="C3499" s="86" t="s">
        <v>1100</v>
      </c>
      <c r="D3499" s="86" t="s">
        <v>1016</v>
      </c>
      <c r="E3499" s="87"/>
      <c r="F3499" s="69"/>
      <c r="G3499" s="69"/>
      <c r="H3499" s="85"/>
      <c r="I3499" s="69"/>
      <c r="J3499" s="69"/>
      <c r="K3499" s="69"/>
      <c r="L3499" s="69"/>
      <c r="M3499" s="270" t="str">
        <f>IF(ISTEXT(L3499),VLOOKUP(L3499,'_Keuzelijst Algemeen'!$B$3:$C$74,2),"")</f>
        <v/>
      </c>
      <c r="N3499" s="69"/>
      <c r="O3499" s="85"/>
    </row>
    <row r="3500" spans="1:15" s="47" customFormat="1" ht="15" thickBot="1" x14ac:dyDescent="0.35">
      <c r="A3500" s="249" t="s">
        <v>832</v>
      </c>
      <c r="B3500" s="226" t="s">
        <v>1012</v>
      </c>
      <c r="C3500" s="226" t="s">
        <v>1100</v>
      </c>
      <c r="D3500" s="226" t="s">
        <v>1016</v>
      </c>
      <c r="E3500" s="138"/>
      <c r="F3500" s="146"/>
      <c r="G3500" s="146"/>
      <c r="H3500" s="227"/>
      <c r="I3500" s="146"/>
      <c r="J3500" s="146"/>
      <c r="K3500" s="146"/>
      <c r="L3500" s="146"/>
      <c r="M3500" s="271" t="str">
        <f>IF(ISTEXT(L3500),VLOOKUP(L3500,'_Keuzelijst Algemeen'!$B$3:$C$74,2),"")</f>
        <v/>
      </c>
      <c r="N3500" s="146"/>
      <c r="O3500" s="227"/>
    </row>
    <row r="3501" spans="1:15" ht="15" thickTop="1" x14ac:dyDescent="0.3"/>
  </sheetData>
  <sheetProtection algorithmName="SHA-512" hashValue="ryGQmLCH5fHAbqV3fmkKDrzi0kEJ0qBvPzEK8YWQHwIk5XwcbzCJ9iHQYLXHDK01ILxebofPmSFCpbBHGJbMCg==" saltValue="o3w5xhhrr4ol0twUv+j38g==" spinCount="100000" sheet="1" objects="1" scenarios="1"/>
  <phoneticPr fontId="19" type="noConversion"/>
  <dataValidations xWindow="574" yWindow="311" count="11">
    <dataValidation type="list" allowBlank="1" showInputMessage="1" showErrorMessage="1" sqref="J4:J3500" xr:uid="{DD773A86-DD8F-4C63-B98F-7BDD84EFC2FB}">
      <formula1>INDIRECT($J$1)</formula1>
    </dataValidation>
    <dataValidation type="list" allowBlank="1" showInputMessage="1" showErrorMessage="1" sqref="K4:K3500" xr:uid="{EC955333-2BBB-4E44-AF07-41C2D515E1AE}">
      <formula1>INDIRECT($K$1)</formula1>
    </dataValidation>
    <dataValidation type="list" allowBlank="1" showInputMessage="1" showErrorMessage="1" sqref="L4:L3500" xr:uid="{E73237C7-6522-4264-A081-5111A8A3DA68}">
      <formula1>INDIRECT($L$1)</formula1>
    </dataValidation>
    <dataValidation type="list" allowBlank="1" showInputMessage="1" showErrorMessage="1" sqref="O4:O3500" xr:uid="{A2DEA8D9-871B-4137-B3F2-C05745E09D5B}">
      <formula1>INDIRECT($O$1)</formula1>
    </dataValidation>
    <dataValidation type="list" allowBlank="1" showInputMessage="1" showErrorMessage="1" sqref="I4:I3500" xr:uid="{60B1CE8A-2D03-4ED5-B239-00217262745A}">
      <formula1>INDIRECT($I$2)</formula1>
    </dataValidation>
    <dataValidation type="list" allowBlank="1" showInputMessage="1" sqref="H4:H3500" xr:uid="{EE4A5BAF-16CB-4E5D-8930-EB0E9890CD91}">
      <formula1>INDIRECT($H$2)</formula1>
    </dataValidation>
    <dataValidation type="list" allowBlank="1" showInputMessage="1" showErrorMessage="1" sqref="G4:G3500" xr:uid="{DD39E3D6-BD60-454C-B132-18DA0FF28AC1}">
      <formula1>INDIRECT($G$2)</formula1>
    </dataValidation>
    <dataValidation type="list" allowBlank="1" showInputMessage="1" showErrorMessage="1" sqref="F4:F3500" xr:uid="{275A366C-5E19-45FD-B832-D60671DB7AE9}">
      <formula1>INDIRECT($F$2)</formula1>
    </dataValidation>
    <dataValidation type="list" allowBlank="1" showInputMessage="1" showErrorMessage="1" sqref="N4:N3500" xr:uid="{CBEAE25A-55BF-4003-BCF9-9F9C8215A448}">
      <formula1>INDIRECT($N$2)</formula1>
    </dataValidation>
    <dataValidation allowBlank="1" showInputMessage="1" showErrorMessage="1" promptTitle="RDS Coordinaten" prompt="Voer hier de RDS coordinaten in WKT formaat in." sqref="E4:E3500" xr:uid="{F4905BF9-4036-44EB-971F-2F4902ED70FA}"/>
    <dataValidation allowBlank="1" showInputMessage="1" showErrorMessage="1" promptTitle="Vooraf gedefinieerd" prompt="Deze waardes zijn vooraf gedefinieerd en hoeven niet te worden aangepast." sqref="A4:A3500" xr:uid="{959F9617-0C97-4120-A030-F47C1C22DF38}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xWindow="574" yWindow="311" count="1">
        <x14:dataValidation type="list" allowBlank="1" showInputMessage="1" showErrorMessage="1" xr:uid="{578D7A42-2CB6-456E-93B0-F5B190D6CDB8}">
          <x14:formula1>
            <xm:f>'_Keuzelijst Extra'!$A$3:$A$34</xm:f>
          </x14:formula1>
          <xm:sqref>N4:N3500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79A46-76CF-4C8E-958F-5FFEE4646DA4}">
  <sheetPr>
    <tabColor rgb="FF92D050"/>
  </sheetPr>
  <dimension ref="A1:AB11000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9" sqref="C9"/>
    </sheetView>
  </sheetViews>
  <sheetFormatPr defaultRowHeight="14.4" x14ac:dyDescent="0.3"/>
  <cols>
    <col min="1" max="1" width="21.109375" customWidth="1"/>
    <col min="2" max="2" width="23.77734375" style="70" bestFit="1" customWidth="1"/>
    <col min="3" max="3" width="23.88671875" customWidth="1"/>
    <col min="4" max="4" width="20.109375" style="70" customWidth="1"/>
    <col min="5" max="5" width="17.44140625" style="70" hidden="1" customWidth="1"/>
    <col min="6" max="6" width="19.88671875" style="70" hidden="1" customWidth="1"/>
    <col min="7" max="7" width="22.44140625" style="70" hidden="1" customWidth="1"/>
    <col min="8" max="8" width="9.5546875" style="70" hidden="1" customWidth="1"/>
    <col min="9" max="9" width="31.33203125" style="70" hidden="1" customWidth="1"/>
    <col min="10" max="10" width="16.109375" style="70" hidden="1" customWidth="1"/>
    <col min="11" max="11" width="11.109375" style="70" customWidth="1"/>
    <col min="12" max="12" width="13.33203125" style="70" customWidth="1"/>
    <col min="13" max="13" width="15.44140625" style="70" hidden="1" customWidth="1"/>
    <col min="14" max="14" width="17.6640625" style="70" customWidth="1"/>
    <col min="15" max="15" width="11.109375" style="70" customWidth="1"/>
    <col min="16" max="16" width="18.44140625" style="70" hidden="1" customWidth="1"/>
    <col min="17" max="17" width="13.6640625" style="70" customWidth="1"/>
    <col min="18" max="18" width="21.6640625" style="70" hidden="1" customWidth="1"/>
    <col min="19" max="19" width="12.44140625" style="70" hidden="1" customWidth="1"/>
    <col min="20" max="20" width="18.5546875" style="70" hidden="1" customWidth="1"/>
    <col min="21" max="21" width="20.33203125" style="70" hidden="1" customWidth="1"/>
    <col min="22" max="22" width="18.6640625" style="70" hidden="1" customWidth="1"/>
    <col min="23" max="23" width="20.5546875" style="70" hidden="1" customWidth="1"/>
    <col min="24" max="24" width="12" style="70" customWidth="1"/>
    <col min="25" max="25" width="0" style="70" hidden="1" customWidth="1"/>
    <col min="26" max="26" width="15.109375" style="70" customWidth="1"/>
    <col min="27" max="27" width="12" bestFit="1" customWidth="1"/>
    <col min="28" max="28" width="18.6640625" hidden="1" customWidth="1"/>
  </cols>
  <sheetData>
    <row r="1" spans="1:28" ht="15" thickBot="1" x14ac:dyDescent="0.35">
      <c r="A1" s="247" t="str">
        <f>_Lijsten!A85</f>
        <v>Thema</v>
      </c>
      <c r="B1" s="266" t="str">
        <f>_Lijsten!A83</f>
        <v>Subthema</v>
      </c>
      <c r="C1" s="268" t="str">
        <f>_Lijsten!A43</f>
        <v>Identificatie objecttype</v>
      </c>
      <c r="D1" s="268" t="str">
        <f>_Lijsten!A75</f>
        <v>RDS coordinaten</v>
      </c>
      <c r="E1" s="266" t="str">
        <f>_Lijsten!A112</f>
        <v>Ligging type 1</v>
      </c>
      <c r="F1" s="266" t="str">
        <f>_Lijsten!A113</f>
        <v>Ligging wegnummer 1</v>
      </c>
      <c r="G1" s="266" t="str">
        <f>_Lijsten!A114</f>
        <v>Ligging hectometrering 1</v>
      </c>
      <c r="H1" s="266" t="str">
        <f>_Lijsten!A143</f>
        <v>plaats</v>
      </c>
      <c r="I1" s="268" t="str">
        <f>_Lijsten!A104</f>
        <v>NEN2767 beheerobject</v>
      </c>
      <c r="J1" s="266" t="str">
        <f>_Lijsten!A150</f>
        <v>type kabel leiding</v>
      </c>
      <c r="K1" s="266" t="str">
        <f>_Lijsten!A151</f>
        <v>diameter</v>
      </c>
      <c r="L1" s="266" t="str">
        <f>_Lijsten!A108</f>
        <v>Totale lengte</v>
      </c>
      <c r="M1" s="266" t="str">
        <f>_Lijsten!A152</f>
        <v>grondwaterstand</v>
      </c>
      <c r="N1" s="266" t="str">
        <f>_Lijsten!A153</f>
        <v>diepte</v>
      </c>
      <c r="O1" s="247" t="str">
        <f>_Lijsten!A154</f>
        <v>Bouwjaar</v>
      </c>
      <c r="P1" s="266" t="str">
        <f>_Lijsten!A89</f>
        <v>Verhardingssoort</v>
      </c>
      <c r="Q1" s="266" t="str">
        <f>_Lijsten!A58</f>
        <v>Materiaal</v>
      </c>
      <c r="R1" s="266" t="str">
        <f>_Lijsten!A162</f>
        <v>Verhoogd risico</v>
      </c>
      <c r="S1" s="266" t="str">
        <f>_Lijsten!A163</f>
        <v>Aantal kabels</v>
      </c>
      <c r="T1" s="266" t="str">
        <f>_Lijsten!A164</f>
        <v>Aantal mantelbuizen</v>
      </c>
      <c r="U1" s="266" t="str">
        <f>_Lijsten!A165</f>
        <v>Bovengronds zichtbaar</v>
      </c>
      <c r="V1" s="275" t="str">
        <f>_Lijsten!A166</f>
        <v>Type leiding</v>
      </c>
      <c r="W1" s="266" t="str">
        <f>_Lijsten!A77</f>
        <v>relatieveHoogteligging</v>
      </c>
      <c r="X1" s="266" t="str">
        <f>_Lijsten!A81</f>
        <v>Status</v>
      </c>
      <c r="Y1" s="266" t="str">
        <f>_Lijsten!A76</f>
        <v>Regio</v>
      </c>
      <c r="Z1" s="266" t="str">
        <f>_Lijsten!A96</f>
        <v>Wegnaam</v>
      </c>
      <c r="AA1" s="266" t="str">
        <f>_Lijsten!A97</f>
        <v>Wegnummer</v>
      </c>
      <c r="AB1" s="93" t="s">
        <v>1092</v>
      </c>
    </row>
    <row r="2" spans="1:28" ht="15" hidden="1" thickTop="1" x14ac:dyDescent="0.3">
      <c r="A2" s="86"/>
      <c r="B2" s="69" t="s">
        <v>1104</v>
      </c>
      <c r="C2" s="92"/>
      <c r="D2" s="77"/>
      <c r="E2" s="69" t="s">
        <v>1113</v>
      </c>
      <c r="F2" s="69"/>
      <c r="I2" s="85" t="s">
        <v>1181</v>
      </c>
      <c r="P2" s="69"/>
      <c r="Q2" s="69"/>
      <c r="R2" s="69" t="s">
        <v>1176</v>
      </c>
      <c r="V2" s="71"/>
      <c r="W2" s="69"/>
      <c r="X2" s="69"/>
      <c r="Y2" s="69"/>
      <c r="Z2" s="69"/>
      <c r="AA2" s="86"/>
      <c r="AB2" s="85" t="str">
        <f>_Lijsten!A30</f>
        <v>Eigenaar</v>
      </c>
    </row>
    <row r="3" spans="1:28" ht="15" hidden="1" thickBot="1" x14ac:dyDescent="0.35">
      <c r="A3" s="86"/>
      <c r="B3" s="69"/>
      <c r="C3" s="92"/>
      <c r="D3" s="77"/>
      <c r="E3" s="69"/>
      <c r="F3" s="69"/>
      <c r="I3" s="85"/>
      <c r="P3" s="69"/>
      <c r="Q3" s="69"/>
      <c r="R3" s="69"/>
      <c r="V3" s="71"/>
      <c r="W3" s="69"/>
      <c r="X3" s="69"/>
      <c r="Y3" s="69"/>
      <c r="Z3" s="69"/>
      <c r="AA3" s="86"/>
      <c r="AB3" s="85"/>
    </row>
    <row r="4" spans="1:28" ht="15" thickTop="1" x14ac:dyDescent="0.3">
      <c r="A4" s="272" t="s">
        <v>1103</v>
      </c>
      <c r="B4" s="72"/>
      <c r="C4" s="273" t="str">
        <f>IF(ISTEXT(B4),VLOOKUP(B4,'_Keuzelijst Algemeen'!$CC$3:$CD$10,2),"")</f>
        <v/>
      </c>
      <c r="D4" s="88"/>
      <c r="E4" s="72"/>
      <c r="F4" s="72"/>
      <c r="G4" s="73"/>
      <c r="H4" s="73"/>
      <c r="I4" s="83"/>
      <c r="J4" s="73"/>
      <c r="K4" s="73"/>
      <c r="L4" s="73"/>
      <c r="M4" s="73"/>
      <c r="N4" s="73"/>
      <c r="O4" s="73"/>
      <c r="P4" s="72"/>
      <c r="Q4" s="72"/>
      <c r="R4" s="72"/>
      <c r="S4" s="73"/>
      <c r="T4" s="73"/>
      <c r="U4" s="73"/>
      <c r="V4" s="74"/>
      <c r="W4" s="72"/>
      <c r="X4" s="72"/>
      <c r="Y4" s="72"/>
      <c r="Z4" s="72"/>
      <c r="AA4" s="269" t="str">
        <f>IF(ISTEXT(Z4),VLOOKUP(Z4,'_Keuzelijst Algemeen'!$B$3:$C$74,2),"")</f>
        <v/>
      </c>
      <c r="AB4" s="83"/>
    </row>
    <row r="5" spans="1:28" x14ac:dyDescent="0.3">
      <c r="A5" s="249" t="s">
        <v>1103</v>
      </c>
      <c r="B5" s="69"/>
      <c r="C5" s="274" t="str">
        <f>IF(ISTEXT(B5),VLOOKUP(B5,'_Keuzelijst Algemeen'!$CC$3:$CD$10,2),"")</f>
        <v/>
      </c>
      <c r="D5" s="87"/>
      <c r="E5" s="69"/>
      <c r="F5" s="69"/>
      <c r="I5" s="85"/>
      <c r="P5" s="69"/>
      <c r="Q5" s="69"/>
      <c r="R5" s="69"/>
      <c r="V5" s="71"/>
      <c r="W5" s="69"/>
      <c r="X5" s="69"/>
      <c r="Y5" s="69"/>
      <c r="Z5" s="69"/>
      <c r="AA5" s="270" t="str">
        <f>IF(ISTEXT(Z5),VLOOKUP(Z5,'_Keuzelijst Algemeen'!$B$3:$C$74,2),"")</f>
        <v/>
      </c>
      <c r="AB5" s="85"/>
    </row>
    <row r="6" spans="1:28" x14ac:dyDescent="0.3">
      <c r="A6" s="249" t="s">
        <v>1103</v>
      </c>
      <c r="B6" s="69"/>
      <c r="C6" s="274" t="str">
        <f>IF(ISTEXT(B6),VLOOKUP(B6,'_Keuzelijst Algemeen'!$CC$3:$CD$10,2),"")</f>
        <v/>
      </c>
      <c r="D6" s="87"/>
      <c r="E6" s="69"/>
      <c r="F6" s="69"/>
      <c r="I6" s="85"/>
      <c r="P6" s="69"/>
      <c r="Q6" s="69"/>
      <c r="R6" s="69"/>
      <c r="V6" s="71"/>
      <c r="W6" s="69"/>
      <c r="X6" s="69"/>
      <c r="Y6" s="69"/>
      <c r="Z6" s="69"/>
      <c r="AA6" s="270" t="str">
        <f>IF(ISTEXT(Z6),VLOOKUP(Z6,'_Keuzelijst Algemeen'!$B$3:$C$74,2),"")</f>
        <v/>
      </c>
      <c r="AB6" s="85"/>
    </row>
    <row r="7" spans="1:28" x14ac:dyDescent="0.3">
      <c r="A7" s="249" t="s">
        <v>1103</v>
      </c>
      <c r="B7" s="69"/>
      <c r="C7" s="274" t="str">
        <f>IF(ISTEXT(B7),VLOOKUP(B7,'_Keuzelijst Algemeen'!$CC$3:$CD$10,2),"")</f>
        <v/>
      </c>
      <c r="D7" s="87"/>
      <c r="E7" s="69"/>
      <c r="F7" s="69"/>
      <c r="I7" s="85"/>
      <c r="P7" s="69"/>
      <c r="Q7" s="69"/>
      <c r="R7" s="69"/>
      <c r="V7" s="71"/>
      <c r="W7" s="69"/>
      <c r="X7" s="69"/>
      <c r="Y7" s="69"/>
      <c r="Z7" s="69"/>
      <c r="AA7" s="270" t="str">
        <f>IF(ISTEXT(Z7),VLOOKUP(Z7,'_Keuzelijst Algemeen'!$B$3:$C$74,2),"")</f>
        <v/>
      </c>
      <c r="AB7" s="85"/>
    </row>
    <row r="8" spans="1:28" x14ac:dyDescent="0.3">
      <c r="A8" s="249" t="s">
        <v>1103</v>
      </c>
      <c r="B8" s="69"/>
      <c r="C8" s="274" t="str">
        <f>IF(ISTEXT(B8),VLOOKUP(B8,'_Keuzelijst Algemeen'!$CC$3:$CD$10,2),"")</f>
        <v/>
      </c>
      <c r="D8" s="87"/>
      <c r="E8" s="69"/>
      <c r="F8" s="69"/>
      <c r="I8" s="85"/>
      <c r="P8" s="69"/>
      <c r="Q8" s="69"/>
      <c r="R8" s="69"/>
      <c r="V8" s="71"/>
      <c r="W8" s="69"/>
      <c r="X8" s="69"/>
      <c r="Y8" s="69"/>
      <c r="Z8" s="69"/>
      <c r="AA8" s="270" t="str">
        <f>IF(ISTEXT(Z8),VLOOKUP(Z8,'_Keuzelijst Algemeen'!$B$3:$C$74,2),"")</f>
        <v/>
      </c>
      <c r="AB8" s="85"/>
    </row>
    <row r="9" spans="1:28" x14ac:dyDescent="0.3">
      <c r="A9" s="249" t="s">
        <v>1103</v>
      </c>
      <c r="B9" s="69"/>
      <c r="C9" s="274" t="str">
        <f>IF(ISTEXT(B9),VLOOKUP(B9,'_Keuzelijst Algemeen'!$CC$3:$CD$10,2),"")</f>
        <v/>
      </c>
      <c r="D9" s="87"/>
      <c r="E9" s="69"/>
      <c r="F9" s="69"/>
      <c r="I9" s="85"/>
      <c r="P9" s="69"/>
      <c r="Q9" s="69"/>
      <c r="R9" s="69"/>
      <c r="V9" s="71"/>
      <c r="W9" s="69"/>
      <c r="X9" s="69"/>
      <c r="Y9" s="69"/>
      <c r="Z9" s="69"/>
      <c r="AA9" s="270" t="str">
        <f>IF(ISTEXT(Z9),VLOOKUP(Z9,'_Keuzelijst Algemeen'!$B$3:$C$74,2),"")</f>
        <v/>
      </c>
      <c r="AB9" s="85"/>
    </row>
    <row r="10" spans="1:28" x14ac:dyDescent="0.3">
      <c r="A10" s="249" t="s">
        <v>1103</v>
      </c>
      <c r="B10" s="69"/>
      <c r="C10" s="274" t="str">
        <f>IF(ISTEXT(B10),VLOOKUP(B10,'_Keuzelijst Algemeen'!$CC$3:$CD$10,2),"")</f>
        <v/>
      </c>
      <c r="D10" s="87"/>
      <c r="E10" s="69"/>
      <c r="F10" s="69"/>
      <c r="I10" s="85"/>
      <c r="P10" s="69"/>
      <c r="Q10" s="69"/>
      <c r="R10" s="69"/>
      <c r="V10" s="71"/>
      <c r="W10" s="69"/>
      <c r="X10" s="69"/>
      <c r="Y10" s="69"/>
      <c r="Z10" s="69"/>
      <c r="AA10" s="270" t="str">
        <f>IF(ISTEXT(Z10),VLOOKUP(Z10,'_Keuzelijst Algemeen'!$B$3:$C$74,2),"")</f>
        <v/>
      </c>
      <c r="AB10" s="85"/>
    </row>
    <row r="11" spans="1:28" x14ac:dyDescent="0.3">
      <c r="A11" s="249" t="s">
        <v>1103</v>
      </c>
      <c r="B11" s="69"/>
      <c r="C11" s="274" t="str">
        <f>IF(ISTEXT(B11),VLOOKUP(B11,'_Keuzelijst Algemeen'!$CC$3:$CD$10,2),"")</f>
        <v/>
      </c>
      <c r="D11" s="87"/>
      <c r="E11" s="69"/>
      <c r="F11" s="69"/>
      <c r="I11" s="85"/>
      <c r="P11" s="69"/>
      <c r="Q11" s="69"/>
      <c r="R11" s="69"/>
      <c r="V11" s="71"/>
      <c r="W11" s="69"/>
      <c r="X11" s="69"/>
      <c r="Y11" s="69"/>
      <c r="Z11" s="69"/>
      <c r="AA11" s="270" t="str">
        <f>IF(ISTEXT(Z11),VLOOKUP(Z11,'_Keuzelijst Algemeen'!$B$3:$C$74,2),"")</f>
        <v/>
      </c>
      <c r="AB11" s="85"/>
    </row>
    <row r="12" spans="1:28" x14ac:dyDescent="0.3">
      <c r="A12" s="249" t="s">
        <v>1103</v>
      </c>
      <c r="B12" s="69"/>
      <c r="C12" s="274" t="str">
        <f>IF(ISTEXT(B12),VLOOKUP(B12,'_Keuzelijst Algemeen'!$CC$3:$CD$10,2),"")</f>
        <v/>
      </c>
      <c r="D12" s="87"/>
      <c r="E12" s="69"/>
      <c r="F12" s="69"/>
      <c r="I12" s="85"/>
      <c r="P12" s="69"/>
      <c r="Q12" s="69"/>
      <c r="R12" s="69"/>
      <c r="V12" s="71"/>
      <c r="W12" s="69"/>
      <c r="X12" s="69"/>
      <c r="Y12" s="69"/>
      <c r="Z12" s="69"/>
      <c r="AA12" s="270" t="str">
        <f>IF(ISTEXT(Z12),VLOOKUP(Z12,'_Keuzelijst Algemeen'!$B$3:$C$74,2),"")</f>
        <v/>
      </c>
      <c r="AB12" s="85"/>
    </row>
    <row r="13" spans="1:28" x14ac:dyDescent="0.3">
      <c r="A13" s="249" t="s">
        <v>1103</v>
      </c>
      <c r="B13" s="69"/>
      <c r="C13" s="274" t="str">
        <f>IF(ISTEXT(B13),VLOOKUP(B13,'_Keuzelijst Algemeen'!$CC$3:$CD$10,2),"")</f>
        <v/>
      </c>
      <c r="D13" s="87"/>
      <c r="E13" s="69"/>
      <c r="F13" s="69"/>
      <c r="I13" s="85"/>
      <c r="P13" s="69"/>
      <c r="Q13" s="69"/>
      <c r="R13" s="69"/>
      <c r="V13" s="71"/>
      <c r="W13" s="69"/>
      <c r="X13" s="69"/>
      <c r="Y13" s="69"/>
      <c r="Z13" s="69"/>
      <c r="AA13" s="270" t="str">
        <f>IF(ISTEXT(Z13),VLOOKUP(Z13,'_Keuzelijst Algemeen'!$B$3:$C$74,2),"")</f>
        <v/>
      </c>
      <c r="AB13" s="85"/>
    </row>
    <row r="14" spans="1:28" x14ac:dyDescent="0.3">
      <c r="A14" s="249" t="s">
        <v>1103</v>
      </c>
      <c r="B14" s="69"/>
      <c r="C14" s="274" t="str">
        <f>IF(ISTEXT(B14),VLOOKUP(B14,'_Keuzelijst Algemeen'!$CC$3:$CD$10,2),"")</f>
        <v/>
      </c>
      <c r="D14" s="87"/>
      <c r="E14" s="69"/>
      <c r="F14" s="69"/>
      <c r="I14" s="85"/>
      <c r="P14" s="69"/>
      <c r="Q14" s="69"/>
      <c r="R14" s="69"/>
      <c r="V14" s="71"/>
      <c r="W14" s="69"/>
      <c r="X14" s="69"/>
      <c r="Y14" s="69"/>
      <c r="Z14" s="69"/>
      <c r="AA14" s="270" t="str">
        <f>IF(ISTEXT(Z14),VLOOKUP(Z14,'_Keuzelijst Algemeen'!$B$3:$C$74,2),"")</f>
        <v/>
      </c>
      <c r="AB14" s="85"/>
    </row>
    <row r="15" spans="1:28" x14ac:dyDescent="0.3">
      <c r="A15" s="249" t="s">
        <v>1103</v>
      </c>
      <c r="B15" s="69"/>
      <c r="C15" s="274" t="str">
        <f>IF(ISTEXT(B15),VLOOKUP(B15,'_Keuzelijst Algemeen'!$CC$3:$CD$10,2),"")</f>
        <v/>
      </c>
      <c r="D15" s="87"/>
      <c r="E15" s="69"/>
      <c r="F15" s="69"/>
      <c r="I15" s="85"/>
      <c r="P15" s="69"/>
      <c r="Q15" s="69"/>
      <c r="R15" s="69"/>
      <c r="V15" s="71"/>
      <c r="W15" s="69"/>
      <c r="X15" s="69"/>
      <c r="Y15" s="69"/>
      <c r="Z15" s="69"/>
      <c r="AA15" s="270" t="str">
        <f>IF(ISTEXT(Z15),VLOOKUP(Z15,'_Keuzelijst Algemeen'!$B$3:$C$74,2),"")</f>
        <v/>
      </c>
      <c r="AB15" s="85"/>
    </row>
    <row r="16" spans="1:28" x14ac:dyDescent="0.3">
      <c r="A16" s="249" t="s">
        <v>1103</v>
      </c>
      <c r="B16" s="69"/>
      <c r="C16" s="274" t="str">
        <f>IF(ISTEXT(B16),VLOOKUP(B16,'_Keuzelijst Algemeen'!$CC$3:$CD$10,2),"")</f>
        <v/>
      </c>
      <c r="D16" s="87"/>
      <c r="E16" s="69"/>
      <c r="F16" s="69"/>
      <c r="I16" s="85"/>
      <c r="P16" s="69"/>
      <c r="Q16" s="69"/>
      <c r="R16" s="69"/>
      <c r="V16" s="71"/>
      <c r="W16" s="69"/>
      <c r="X16" s="69"/>
      <c r="Y16" s="69"/>
      <c r="Z16" s="69"/>
      <c r="AA16" s="270" t="str">
        <f>IF(ISTEXT(Z16),VLOOKUP(Z16,'_Keuzelijst Algemeen'!$B$3:$C$74,2),"")</f>
        <v/>
      </c>
      <c r="AB16" s="85"/>
    </row>
    <row r="17" spans="1:28" x14ac:dyDescent="0.3">
      <c r="A17" s="249" t="s">
        <v>1103</v>
      </c>
      <c r="B17" s="69"/>
      <c r="C17" s="274" t="str">
        <f>IF(ISTEXT(B17),VLOOKUP(B17,'_Keuzelijst Algemeen'!$CC$3:$CD$10,2),"")</f>
        <v/>
      </c>
      <c r="D17" s="87"/>
      <c r="E17" s="69"/>
      <c r="F17" s="69"/>
      <c r="I17" s="85"/>
      <c r="P17" s="69"/>
      <c r="Q17" s="69"/>
      <c r="R17" s="69"/>
      <c r="V17" s="71"/>
      <c r="W17" s="69"/>
      <c r="X17" s="69"/>
      <c r="Y17" s="69"/>
      <c r="Z17" s="69"/>
      <c r="AA17" s="270" t="str">
        <f>IF(ISTEXT(Z17),VLOOKUP(Z17,'_Keuzelijst Algemeen'!$B$3:$C$74,2),"")</f>
        <v/>
      </c>
      <c r="AB17" s="85"/>
    </row>
    <row r="18" spans="1:28" x14ac:dyDescent="0.3">
      <c r="A18" s="249" t="s">
        <v>1103</v>
      </c>
      <c r="B18" s="69"/>
      <c r="C18" s="274" t="str">
        <f>IF(ISTEXT(B18),VLOOKUP(B18,'_Keuzelijst Algemeen'!$CC$3:$CD$10,2),"")</f>
        <v/>
      </c>
      <c r="D18" s="87"/>
      <c r="E18" s="69"/>
      <c r="F18" s="69"/>
      <c r="I18" s="85"/>
      <c r="P18" s="69"/>
      <c r="Q18" s="69"/>
      <c r="R18" s="69"/>
      <c r="V18" s="71"/>
      <c r="W18" s="69"/>
      <c r="X18" s="69"/>
      <c r="Y18" s="69"/>
      <c r="Z18" s="69"/>
      <c r="AA18" s="270" t="str">
        <f>IF(ISTEXT(Z18),VLOOKUP(Z18,'_Keuzelijst Algemeen'!$B$3:$C$74,2),"")</f>
        <v/>
      </c>
      <c r="AB18" s="85"/>
    </row>
    <row r="19" spans="1:28" x14ac:dyDescent="0.3">
      <c r="A19" s="249" t="s">
        <v>1103</v>
      </c>
      <c r="B19" s="69"/>
      <c r="C19" s="274" t="str">
        <f>IF(ISTEXT(B19),VLOOKUP(B19,'_Keuzelijst Algemeen'!$CC$3:$CD$10,2),"")</f>
        <v/>
      </c>
      <c r="D19" s="87"/>
      <c r="E19" s="69"/>
      <c r="F19" s="69"/>
      <c r="I19" s="85"/>
      <c r="P19" s="69"/>
      <c r="Q19" s="69"/>
      <c r="R19" s="69"/>
      <c r="V19" s="71"/>
      <c r="W19" s="69"/>
      <c r="X19" s="69"/>
      <c r="Y19" s="69"/>
      <c r="Z19" s="69"/>
      <c r="AA19" s="270" t="str">
        <f>IF(ISTEXT(Z19),VLOOKUP(Z19,'_Keuzelijst Algemeen'!$B$3:$C$74,2),"")</f>
        <v/>
      </c>
      <c r="AB19" s="85"/>
    </row>
    <row r="20" spans="1:28" x14ac:dyDescent="0.3">
      <c r="A20" s="249" t="s">
        <v>1103</v>
      </c>
      <c r="B20" s="69"/>
      <c r="C20" s="274" t="str">
        <f>IF(ISTEXT(B20),VLOOKUP(B20,'_Keuzelijst Algemeen'!$CC$3:$CD$10,2),"")</f>
        <v/>
      </c>
      <c r="D20" s="87"/>
      <c r="E20" s="69"/>
      <c r="F20" s="69"/>
      <c r="I20" s="85"/>
      <c r="P20" s="69"/>
      <c r="Q20" s="69"/>
      <c r="R20" s="69"/>
      <c r="V20" s="71"/>
      <c r="W20" s="69"/>
      <c r="X20" s="69"/>
      <c r="Y20" s="69"/>
      <c r="Z20" s="69"/>
      <c r="AA20" s="270" t="str">
        <f>IF(ISTEXT(Z20),VLOOKUP(Z20,'_Keuzelijst Algemeen'!$B$3:$C$74,2),"")</f>
        <v/>
      </c>
      <c r="AB20" s="85"/>
    </row>
    <row r="21" spans="1:28" x14ac:dyDescent="0.3">
      <c r="A21" s="249" t="s">
        <v>1103</v>
      </c>
      <c r="B21" s="69"/>
      <c r="C21" s="274" t="str">
        <f>IF(ISTEXT(B21),VLOOKUP(B21,'_Keuzelijst Algemeen'!$CC$3:$CD$10,2),"")</f>
        <v/>
      </c>
      <c r="D21" s="87"/>
      <c r="E21" s="69"/>
      <c r="F21" s="69"/>
      <c r="I21" s="85"/>
      <c r="P21" s="69"/>
      <c r="Q21" s="69"/>
      <c r="R21" s="69"/>
      <c r="V21" s="71"/>
      <c r="W21" s="69"/>
      <c r="X21" s="69"/>
      <c r="Y21" s="69"/>
      <c r="Z21" s="69"/>
      <c r="AA21" s="270" t="str">
        <f>IF(ISTEXT(Z21),VLOOKUP(Z21,'_Keuzelijst Algemeen'!$B$3:$C$74,2),"")</f>
        <v/>
      </c>
      <c r="AB21" s="85"/>
    </row>
    <row r="22" spans="1:28" x14ac:dyDescent="0.3">
      <c r="A22" s="249" t="s">
        <v>1103</v>
      </c>
      <c r="B22" s="69"/>
      <c r="C22" s="274" t="str">
        <f>IF(ISTEXT(B22),VLOOKUP(B22,'_Keuzelijst Algemeen'!$CC$3:$CD$10,2),"")</f>
        <v/>
      </c>
      <c r="D22" s="87"/>
      <c r="E22" s="69"/>
      <c r="F22" s="69"/>
      <c r="I22" s="85"/>
      <c r="P22" s="69"/>
      <c r="Q22" s="69"/>
      <c r="R22" s="69"/>
      <c r="V22" s="71"/>
      <c r="W22" s="69"/>
      <c r="X22" s="69"/>
      <c r="Y22" s="69"/>
      <c r="Z22" s="69"/>
      <c r="AA22" s="270" t="str">
        <f>IF(ISTEXT(Z22),VLOOKUP(Z22,'_Keuzelijst Algemeen'!$B$3:$C$74,2),"")</f>
        <v/>
      </c>
      <c r="AB22" s="85"/>
    </row>
    <row r="23" spans="1:28" x14ac:dyDescent="0.3">
      <c r="A23" s="249" t="s">
        <v>1103</v>
      </c>
      <c r="B23" s="69"/>
      <c r="C23" s="274" t="str">
        <f>IF(ISTEXT(B23),VLOOKUP(B23,'_Keuzelijst Algemeen'!$CC$3:$CD$10,2),"")</f>
        <v/>
      </c>
      <c r="D23" s="87"/>
      <c r="E23" s="69"/>
      <c r="F23" s="69"/>
      <c r="I23" s="85"/>
      <c r="P23" s="69"/>
      <c r="Q23" s="69"/>
      <c r="R23" s="69"/>
      <c r="V23" s="71"/>
      <c r="W23" s="69"/>
      <c r="X23" s="69"/>
      <c r="Y23" s="69"/>
      <c r="Z23" s="69"/>
      <c r="AA23" s="270" t="str">
        <f>IF(ISTEXT(Z23),VLOOKUP(Z23,'_Keuzelijst Algemeen'!$B$3:$C$74,2),"")</f>
        <v/>
      </c>
      <c r="AB23" s="85"/>
    </row>
    <row r="24" spans="1:28" x14ac:dyDescent="0.3">
      <c r="A24" s="249" t="s">
        <v>1103</v>
      </c>
      <c r="B24" s="69"/>
      <c r="C24" s="274" t="str">
        <f>IF(ISTEXT(B24),VLOOKUP(B24,'_Keuzelijst Algemeen'!$CC$3:$CD$10,2),"")</f>
        <v/>
      </c>
      <c r="D24" s="87"/>
      <c r="E24" s="69"/>
      <c r="F24" s="69"/>
      <c r="I24" s="85"/>
      <c r="P24" s="69"/>
      <c r="Q24" s="69"/>
      <c r="R24" s="69"/>
      <c r="V24" s="71"/>
      <c r="W24" s="69"/>
      <c r="X24" s="69"/>
      <c r="Y24" s="69"/>
      <c r="Z24" s="69"/>
      <c r="AA24" s="270" t="str">
        <f>IF(ISTEXT(Z24),VLOOKUP(Z24,'_Keuzelijst Algemeen'!$B$3:$C$74,2),"")</f>
        <v/>
      </c>
      <c r="AB24" s="85"/>
    </row>
    <row r="25" spans="1:28" x14ac:dyDescent="0.3">
      <c r="A25" s="249" t="s">
        <v>1103</v>
      </c>
      <c r="B25" s="69"/>
      <c r="C25" s="274" t="str">
        <f>IF(ISTEXT(B25),VLOOKUP(B25,'_Keuzelijst Algemeen'!$CC$3:$CD$10,2),"")</f>
        <v/>
      </c>
      <c r="D25" s="87"/>
      <c r="E25" s="69"/>
      <c r="F25" s="69"/>
      <c r="I25" s="85"/>
      <c r="P25" s="69"/>
      <c r="Q25" s="69"/>
      <c r="R25" s="69"/>
      <c r="V25" s="71"/>
      <c r="W25" s="69"/>
      <c r="X25" s="69"/>
      <c r="Y25" s="69"/>
      <c r="Z25" s="69"/>
      <c r="AA25" s="270" t="str">
        <f>IF(ISTEXT(Z25),VLOOKUP(Z25,'_Keuzelijst Algemeen'!$B$3:$C$74,2),"")</f>
        <v/>
      </c>
      <c r="AB25" s="85"/>
    </row>
    <row r="26" spans="1:28" x14ac:dyDescent="0.3">
      <c r="A26" s="249" t="s">
        <v>1103</v>
      </c>
      <c r="B26" s="69"/>
      <c r="C26" s="274" t="str">
        <f>IF(ISTEXT(B26),VLOOKUP(B26,'_Keuzelijst Algemeen'!$CC$3:$CD$10,2),"")</f>
        <v/>
      </c>
      <c r="D26" s="87"/>
      <c r="E26" s="69"/>
      <c r="F26" s="69"/>
      <c r="I26" s="85"/>
      <c r="P26" s="69"/>
      <c r="Q26" s="69"/>
      <c r="R26" s="69"/>
      <c r="V26" s="71"/>
      <c r="W26" s="69"/>
      <c r="X26" s="69"/>
      <c r="Y26" s="69"/>
      <c r="Z26" s="69"/>
      <c r="AA26" s="270" t="str">
        <f>IF(ISTEXT(Z26),VLOOKUP(Z26,'_Keuzelijst Algemeen'!$B$3:$C$74,2),"")</f>
        <v/>
      </c>
      <c r="AB26" s="85"/>
    </row>
    <row r="27" spans="1:28" x14ac:dyDescent="0.3">
      <c r="A27" s="249" t="s">
        <v>1103</v>
      </c>
      <c r="B27" s="69"/>
      <c r="C27" s="274" t="str">
        <f>IF(ISTEXT(B27),VLOOKUP(B27,'_Keuzelijst Algemeen'!$CC$3:$CD$10,2),"")</f>
        <v/>
      </c>
      <c r="D27" s="87"/>
      <c r="E27" s="69"/>
      <c r="F27" s="69"/>
      <c r="I27" s="85"/>
      <c r="P27" s="69"/>
      <c r="Q27" s="69"/>
      <c r="R27" s="69"/>
      <c r="V27" s="71"/>
      <c r="W27" s="69"/>
      <c r="X27" s="69"/>
      <c r="Y27" s="69"/>
      <c r="Z27" s="69"/>
      <c r="AA27" s="270" t="str">
        <f>IF(ISTEXT(Z27),VLOOKUP(Z27,'_Keuzelijst Algemeen'!$B$3:$C$74,2),"")</f>
        <v/>
      </c>
      <c r="AB27" s="85"/>
    </row>
    <row r="28" spans="1:28" x14ac:dyDescent="0.3">
      <c r="A28" s="249" t="s">
        <v>1103</v>
      </c>
      <c r="B28" s="69"/>
      <c r="C28" s="274" t="str">
        <f>IF(ISTEXT(B28),VLOOKUP(B28,'_Keuzelijst Algemeen'!$CC$3:$CD$10,2),"")</f>
        <v/>
      </c>
      <c r="D28" s="87"/>
      <c r="E28" s="69"/>
      <c r="F28" s="69"/>
      <c r="I28" s="85"/>
      <c r="P28" s="69"/>
      <c r="Q28" s="69"/>
      <c r="R28" s="69"/>
      <c r="V28" s="71"/>
      <c r="W28" s="69"/>
      <c r="X28" s="69"/>
      <c r="Y28" s="69"/>
      <c r="Z28" s="69"/>
      <c r="AA28" s="270" t="str">
        <f>IF(ISTEXT(Z28),VLOOKUP(Z28,'_Keuzelijst Algemeen'!$B$3:$C$74,2),"")</f>
        <v/>
      </c>
      <c r="AB28" s="85"/>
    </row>
    <row r="29" spans="1:28" x14ac:dyDescent="0.3">
      <c r="A29" s="249" t="s">
        <v>1103</v>
      </c>
      <c r="B29" s="69"/>
      <c r="C29" s="274" t="str">
        <f>IF(ISTEXT(B29),VLOOKUP(B29,'_Keuzelijst Algemeen'!$CC$3:$CD$10,2),"")</f>
        <v/>
      </c>
      <c r="D29" s="87"/>
      <c r="E29" s="69"/>
      <c r="F29" s="69"/>
      <c r="I29" s="85"/>
      <c r="P29" s="69"/>
      <c r="Q29" s="69"/>
      <c r="R29" s="69"/>
      <c r="V29" s="71"/>
      <c r="W29" s="69"/>
      <c r="X29" s="69"/>
      <c r="Y29" s="69"/>
      <c r="Z29" s="69"/>
      <c r="AA29" s="270" t="str">
        <f>IF(ISTEXT(Z29),VLOOKUP(Z29,'_Keuzelijst Algemeen'!$B$3:$C$74,2),"")</f>
        <v/>
      </c>
      <c r="AB29" s="85"/>
    </row>
    <row r="30" spans="1:28" x14ac:dyDescent="0.3">
      <c r="A30" s="249" t="s">
        <v>1103</v>
      </c>
      <c r="B30" s="69"/>
      <c r="C30" s="274" t="str">
        <f>IF(ISTEXT(B30),VLOOKUP(B30,'_Keuzelijst Algemeen'!$CC$3:$CD$10,2),"")</f>
        <v/>
      </c>
      <c r="D30" s="87"/>
      <c r="E30" s="69"/>
      <c r="F30" s="69"/>
      <c r="I30" s="85"/>
      <c r="P30" s="69"/>
      <c r="Q30" s="69"/>
      <c r="R30" s="69"/>
      <c r="V30" s="71"/>
      <c r="W30" s="69"/>
      <c r="X30" s="69"/>
      <c r="Y30" s="69"/>
      <c r="Z30" s="69"/>
      <c r="AA30" s="270" t="str">
        <f>IF(ISTEXT(Z30),VLOOKUP(Z30,'_Keuzelijst Algemeen'!$B$3:$C$74,2),"")</f>
        <v/>
      </c>
      <c r="AB30" s="85"/>
    </row>
    <row r="31" spans="1:28" x14ac:dyDescent="0.3">
      <c r="A31" s="249" t="s">
        <v>1103</v>
      </c>
      <c r="B31" s="69"/>
      <c r="C31" s="274" t="str">
        <f>IF(ISTEXT(B31),VLOOKUP(B31,'_Keuzelijst Algemeen'!$CC$3:$CD$10,2),"")</f>
        <v/>
      </c>
      <c r="D31" s="87"/>
      <c r="E31" s="69"/>
      <c r="F31" s="69"/>
      <c r="I31" s="85"/>
      <c r="P31" s="69"/>
      <c r="Q31" s="69"/>
      <c r="R31" s="69"/>
      <c r="V31" s="71"/>
      <c r="W31" s="69"/>
      <c r="X31" s="69"/>
      <c r="Y31" s="69"/>
      <c r="Z31" s="69"/>
      <c r="AA31" s="270" t="str">
        <f>IF(ISTEXT(Z31),VLOOKUP(Z31,'_Keuzelijst Algemeen'!$B$3:$C$74,2),"")</f>
        <v/>
      </c>
      <c r="AB31" s="85"/>
    </row>
    <row r="32" spans="1:28" x14ac:dyDescent="0.3">
      <c r="A32" s="249" t="s">
        <v>1103</v>
      </c>
      <c r="B32" s="69"/>
      <c r="C32" s="274" t="str">
        <f>IF(ISTEXT(B32),VLOOKUP(B32,'_Keuzelijst Algemeen'!$CC$3:$CD$10,2),"")</f>
        <v/>
      </c>
      <c r="D32" s="87"/>
      <c r="E32" s="69"/>
      <c r="F32" s="69"/>
      <c r="I32" s="85"/>
      <c r="P32" s="69"/>
      <c r="Q32" s="69"/>
      <c r="R32" s="69"/>
      <c r="V32" s="71"/>
      <c r="W32" s="69"/>
      <c r="X32" s="69"/>
      <c r="Y32" s="69"/>
      <c r="Z32" s="69"/>
      <c r="AA32" s="270" t="str">
        <f>IF(ISTEXT(Z32),VLOOKUP(Z32,'_Keuzelijst Algemeen'!$B$3:$C$74,2),"")</f>
        <v/>
      </c>
      <c r="AB32" s="85"/>
    </row>
    <row r="33" spans="1:28" x14ac:dyDescent="0.3">
      <c r="A33" s="249" t="s">
        <v>1103</v>
      </c>
      <c r="B33" s="69"/>
      <c r="C33" s="274" t="str">
        <f>IF(ISTEXT(B33),VLOOKUP(B33,'_Keuzelijst Algemeen'!$CC$3:$CD$10,2),"")</f>
        <v/>
      </c>
      <c r="D33" s="87"/>
      <c r="E33" s="69"/>
      <c r="F33" s="69"/>
      <c r="I33" s="85"/>
      <c r="P33" s="69"/>
      <c r="Q33" s="69"/>
      <c r="R33" s="69"/>
      <c r="V33" s="71"/>
      <c r="W33" s="69"/>
      <c r="X33" s="69"/>
      <c r="Y33" s="69"/>
      <c r="Z33" s="69"/>
      <c r="AA33" s="270" t="str">
        <f>IF(ISTEXT(Z33),VLOOKUP(Z33,'_Keuzelijst Algemeen'!$B$3:$C$74,2),"")</f>
        <v/>
      </c>
      <c r="AB33" s="85"/>
    </row>
    <row r="34" spans="1:28" x14ac:dyDescent="0.3">
      <c r="A34" s="249" t="s">
        <v>1103</v>
      </c>
      <c r="B34" s="69"/>
      <c r="C34" s="274" t="str">
        <f>IF(ISTEXT(B34),VLOOKUP(B34,'_Keuzelijst Algemeen'!$CC$3:$CD$10,2),"")</f>
        <v/>
      </c>
      <c r="D34" s="87"/>
      <c r="E34" s="69"/>
      <c r="F34" s="69"/>
      <c r="I34" s="85"/>
      <c r="P34" s="69"/>
      <c r="Q34" s="69"/>
      <c r="R34" s="69"/>
      <c r="V34" s="71"/>
      <c r="W34" s="69"/>
      <c r="X34" s="69"/>
      <c r="Y34" s="69"/>
      <c r="Z34" s="69"/>
      <c r="AA34" s="270" t="str">
        <f>IF(ISTEXT(Z34),VLOOKUP(Z34,'_Keuzelijst Algemeen'!$B$3:$C$74,2),"")</f>
        <v/>
      </c>
      <c r="AB34" s="85"/>
    </row>
    <row r="35" spans="1:28" x14ac:dyDescent="0.3">
      <c r="A35" s="249" t="s">
        <v>1103</v>
      </c>
      <c r="B35" s="69"/>
      <c r="C35" s="274" t="str">
        <f>IF(ISTEXT(B35),VLOOKUP(B35,'_Keuzelijst Algemeen'!$CC$3:$CD$10,2),"")</f>
        <v/>
      </c>
      <c r="D35" s="87"/>
      <c r="E35" s="69"/>
      <c r="F35" s="69"/>
      <c r="I35" s="85"/>
      <c r="P35" s="69"/>
      <c r="Q35" s="69"/>
      <c r="R35" s="69"/>
      <c r="V35" s="71"/>
      <c r="W35" s="69"/>
      <c r="X35" s="69"/>
      <c r="Y35" s="69"/>
      <c r="Z35" s="69"/>
      <c r="AA35" s="270" t="str">
        <f>IF(ISTEXT(Z35),VLOOKUP(Z35,'_Keuzelijst Algemeen'!$B$3:$C$74,2),"")</f>
        <v/>
      </c>
      <c r="AB35" s="85"/>
    </row>
    <row r="36" spans="1:28" x14ac:dyDescent="0.3">
      <c r="A36" s="249" t="s">
        <v>1103</v>
      </c>
      <c r="B36" s="69"/>
      <c r="C36" s="274" t="str">
        <f>IF(ISTEXT(B36),VLOOKUP(B36,'_Keuzelijst Algemeen'!$CC$3:$CD$10,2),"")</f>
        <v/>
      </c>
      <c r="D36" s="87"/>
      <c r="E36" s="69"/>
      <c r="F36" s="69"/>
      <c r="I36" s="85"/>
      <c r="P36" s="69"/>
      <c r="Q36" s="69"/>
      <c r="R36" s="69"/>
      <c r="V36" s="71"/>
      <c r="W36" s="69"/>
      <c r="X36" s="69"/>
      <c r="Y36" s="69"/>
      <c r="Z36" s="69"/>
      <c r="AA36" s="270" t="str">
        <f>IF(ISTEXT(Z36),VLOOKUP(Z36,'_Keuzelijst Algemeen'!$B$3:$C$74,2),"")</f>
        <v/>
      </c>
      <c r="AB36" s="85"/>
    </row>
    <row r="37" spans="1:28" x14ac:dyDescent="0.3">
      <c r="A37" s="249" t="s">
        <v>1103</v>
      </c>
      <c r="B37" s="69"/>
      <c r="C37" s="274" t="str">
        <f>IF(ISTEXT(B37),VLOOKUP(B37,'_Keuzelijst Algemeen'!$CC$3:$CD$10,2),"")</f>
        <v/>
      </c>
      <c r="D37" s="87"/>
      <c r="E37" s="69"/>
      <c r="F37" s="69"/>
      <c r="I37" s="85"/>
      <c r="P37" s="69"/>
      <c r="Q37" s="69"/>
      <c r="R37" s="69"/>
      <c r="V37" s="71"/>
      <c r="W37" s="69"/>
      <c r="X37" s="69"/>
      <c r="Y37" s="69"/>
      <c r="Z37" s="69"/>
      <c r="AA37" s="270" t="str">
        <f>IF(ISTEXT(Z37),VLOOKUP(Z37,'_Keuzelijst Algemeen'!$B$3:$C$74,2),"")</f>
        <v/>
      </c>
      <c r="AB37" s="85"/>
    </row>
    <row r="38" spans="1:28" x14ac:dyDescent="0.3">
      <c r="A38" s="249" t="s">
        <v>1103</v>
      </c>
      <c r="B38" s="69"/>
      <c r="C38" s="274" t="str">
        <f>IF(ISTEXT(B38),VLOOKUP(B38,'_Keuzelijst Algemeen'!$CC$3:$CD$10,2),"")</f>
        <v/>
      </c>
      <c r="D38" s="87"/>
      <c r="E38" s="69"/>
      <c r="F38" s="69"/>
      <c r="I38" s="85"/>
      <c r="P38" s="69"/>
      <c r="Q38" s="69"/>
      <c r="R38" s="69"/>
      <c r="V38" s="71"/>
      <c r="W38" s="69"/>
      <c r="X38" s="69"/>
      <c r="Y38" s="69"/>
      <c r="Z38" s="69"/>
      <c r="AA38" s="270" t="str">
        <f>IF(ISTEXT(Z38),VLOOKUP(Z38,'_Keuzelijst Algemeen'!$B$3:$C$74,2),"")</f>
        <v/>
      </c>
      <c r="AB38" s="85"/>
    </row>
    <row r="39" spans="1:28" x14ac:dyDescent="0.3">
      <c r="A39" s="249" t="s">
        <v>1103</v>
      </c>
      <c r="B39" s="69"/>
      <c r="C39" s="274" t="str">
        <f>IF(ISTEXT(B39),VLOOKUP(B39,'_Keuzelijst Algemeen'!$CC$3:$CD$10,2),"")</f>
        <v/>
      </c>
      <c r="D39" s="87"/>
      <c r="E39" s="69"/>
      <c r="F39" s="69"/>
      <c r="I39" s="85"/>
      <c r="P39" s="69"/>
      <c r="Q39" s="69"/>
      <c r="R39" s="69"/>
      <c r="V39" s="71"/>
      <c r="W39" s="69"/>
      <c r="X39" s="69"/>
      <c r="Y39" s="69"/>
      <c r="Z39" s="69"/>
      <c r="AA39" s="270" t="str">
        <f>IF(ISTEXT(Z39),VLOOKUP(Z39,'_Keuzelijst Algemeen'!$B$3:$C$74,2),"")</f>
        <v/>
      </c>
      <c r="AB39" s="85"/>
    </row>
    <row r="40" spans="1:28" x14ac:dyDescent="0.3">
      <c r="A40" s="249" t="s">
        <v>1103</v>
      </c>
      <c r="B40" s="69"/>
      <c r="C40" s="274" t="str">
        <f>IF(ISTEXT(B40),VLOOKUP(B40,'_Keuzelijst Algemeen'!$CC$3:$CD$10,2),"")</f>
        <v/>
      </c>
      <c r="D40" s="87"/>
      <c r="E40" s="69"/>
      <c r="F40" s="69"/>
      <c r="I40" s="85"/>
      <c r="P40" s="69"/>
      <c r="Q40" s="69"/>
      <c r="R40" s="69"/>
      <c r="V40" s="71"/>
      <c r="W40" s="69"/>
      <c r="X40" s="69"/>
      <c r="Y40" s="69"/>
      <c r="Z40" s="69"/>
      <c r="AA40" s="270" t="str">
        <f>IF(ISTEXT(Z40),VLOOKUP(Z40,'_Keuzelijst Algemeen'!$B$3:$C$74,2),"")</f>
        <v/>
      </c>
      <c r="AB40" s="85"/>
    </row>
    <row r="41" spans="1:28" x14ac:dyDescent="0.3">
      <c r="A41" s="249" t="s">
        <v>1103</v>
      </c>
      <c r="B41" s="69"/>
      <c r="C41" s="274" t="str">
        <f>IF(ISTEXT(B41),VLOOKUP(B41,'_Keuzelijst Algemeen'!$CC$3:$CD$10,2),"")</f>
        <v/>
      </c>
      <c r="D41" s="87"/>
      <c r="E41" s="69"/>
      <c r="F41" s="69"/>
      <c r="I41" s="85"/>
      <c r="P41" s="69"/>
      <c r="Q41" s="69"/>
      <c r="R41" s="69"/>
      <c r="V41" s="71"/>
      <c r="W41" s="69"/>
      <c r="X41" s="69"/>
      <c r="Y41" s="69"/>
      <c r="Z41" s="69"/>
      <c r="AA41" s="270" t="str">
        <f>IF(ISTEXT(Z41),VLOOKUP(Z41,'_Keuzelijst Algemeen'!$B$3:$C$74,2),"")</f>
        <v/>
      </c>
      <c r="AB41" s="85"/>
    </row>
    <row r="42" spans="1:28" x14ac:dyDescent="0.3">
      <c r="A42" s="249" t="s">
        <v>1103</v>
      </c>
      <c r="B42" s="69"/>
      <c r="C42" s="274" t="str">
        <f>IF(ISTEXT(B42),VLOOKUP(B42,'_Keuzelijst Algemeen'!$CC$3:$CD$10,2),"")</f>
        <v/>
      </c>
      <c r="D42" s="87"/>
      <c r="E42" s="69"/>
      <c r="F42" s="69"/>
      <c r="I42" s="85"/>
      <c r="P42" s="69"/>
      <c r="Q42" s="69"/>
      <c r="R42" s="69"/>
      <c r="V42" s="71"/>
      <c r="W42" s="69"/>
      <c r="X42" s="69"/>
      <c r="Y42" s="69"/>
      <c r="Z42" s="69"/>
      <c r="AA42" s="270" t="str">
        <f>IF(ISTEXT(Z42),VLOOKUP(Z42,'_Keuzelijst Algemeen'!$B$3:$C$74,2),"")</f>
        <v/>
      </c>
      <c r="AB42" s="85"/>
    </row>
    <row r="43" spans="1:28" x14ac:dyDescent="0.3">
      <c r="A43" s="249" t="s">
        <v>1103</v>
      </c>
      <c r="B43" s="69"/>
      <c r="C43" s="274" t="str">
        <f>IF(ISTEXT(B43),VLOOKUP(B43,'_Keuzelijst Algemeen'!$CC$3:$CD$10,2),"")</f>
        <v/>
      </c>
      <c r="D43" s="87"/>
      <c r="E43" s="69"/>
      <c r="F43" s="69"/>
      <c r="I43" s="85"/>
      <c r="P43" s="69"/>
      <c r="Q43" s="69"/>
      <c r="R43" s="69"/>
      <c r="V43" s="71"/>
      <c r="W43" s="69"/>
      <c r="X43" s="69"/>
      <c r="Y43" s="69"/>
      <c r="Z43" s="69"/>
      <c r="AA43" s="270" t="str">
        <f>IF(ISTEXT(Z43),VLOOKUP(Z43,'_Keuzelijst Algemeen'!$B$3:$C$74,2),"")</f>
        <v/>
      </c>
      <c r="AB43" s="85"/>
    </row>
    <row r="44" spans="1:28" x14ac:dyDescent="0.3">
      <c r="A44" s="249" t="s">
        <v>1103</v>
      </c>
      <c r="B44" s="69"/>
      <c r="C44" s="274" t="str">
        <f>IF(ISTEXT(B44),VLOOKUP(B44,'_Keuzelijst Algemeen'!$CC$3:$CD$10,2),"")</f>
        <v/>
      </c>
      <c r="D44" s="87"/>
      <c r="E44" s="69"/>
      <c r="F44" s="69"/>
      <c r="I44" s="85"/>
      <c r="P44" s="69"/>
      <c r="Q44" s="69"/>
      <c r="R44" s="69"/>
      <c r="V44" s="71"/>
      <c r="W44" s="69"/>
      <c r="X44" s="69"/>
      <c r="Y44" s="69"/>
      <c r="Z44" s="69"/>
      <c r="AA44" s="270" t="str">
        <f>IF(ISTEXT(Z44),VLOOKUP(Z44,'_Keuzelijst Algemeen'!$B$3:$C$74,2),"")</f>
        <v/>
      </c>
      <c r="AB44" s="85"/>
    </row>
    <row r="45" spans="1:28" x14ac:dyDescent="0.3">
      <c r="A45" s="249" t="s">
        <v>1103</v>
      </c>
      <c r="B45" s="69"/>
      <c r="C45" s="274" t="str">
        <f>IF(ISTEXT(B45),VLOOKUP(B45,'_Keuzelijst Algemeen'!$CC$3:$CD$10,2),"")</f>
        <v/>
      </c>
      <c r="D45" s="87"/>
      <c r="E45" s="69"/>
      <c r="F45" s="69"/>
      <c r="I45" s="85"/>
      <c r="P45" s="69"/>
      <c r="Q45" s="69"/>
      <c r="R45" s="69"/>
      <c r="V45" s="71"/>
      <c r="W45" s="69"/>
      <c r="X45" s="69"/>
      <c r="Y45" s="69"/>
      <c r="Z45" s="69"/>
      <c r="AA45" s="270" t="str">
        <f>IF(ISTEXT(Z45),VLOOKUP(Z45,'_Keuzelijst Algemeen'!$B$3:$C$74,2),"")</f>
        <v/>
      </c>
      <c r="AB45" s="85"/>
    </row>
    <row r="46" spans="1:28" x14ac:dyDescent="0.3">
      <c r="A46" s="249" t="s">
        <v>1103</v>
      </c>
      <c r="B46" s="69"/>
      <c r="C46" s="274" t="str">
        <f>IF(ISTEXT(B46),VLOOKUP(B46,'_Keuzelijst Algemeen'!$CC$3:$CD$10,2),"")</f>
        <v/>
      </c>
      <c r="D46" s="87"/>
      <c r="E46" s="69"/>
      <c r="F46" s="69"/>
      <c r="I46" s="85"/>
      <c r="P46" s="69"/>
      <c r="Q46" s="69"/>
      <c r="R46" s="69"/>
      <c r="V46" s="71"/>
      <c r="W46" s="69"/>
      <c r="X46" s="69"/>
      <c r="Y46" s="69"/>
      <c r="Z46" s="69"/>
      <c r="AA46" s="270" t="str">
        <f>IF(ISTEXT(Z46),VLOOKUP(Z46,'_Keuzelijst Algemeen'!$B$3:$C$74,2),"")</f>
        <v/>
      </c>
      <c r="AB46" s="85"/>
    </row>
    <row r="47" spans="1:28" x14ac:dyDescent="0.3">
      <c r="A47" s="249" t="s">
        <v>1103</v>
      </c>
      <c r="B47" s="69"/>
      <c r="C47" s="274" t="str">
        <f>IF(ISTEXT(B47),VLOOKUP(B47,'_Keuzelijst Algemeen'!$CC$3:$CD$10,2),"")</f>
        <v/>
      </c>
      <c r="D47" s="87"/>
      <c r="E47" s="69"/>
      <c r="F47" s="69"/>
      <c r="I47" s="85"/>
      <c r="P47" s="69"/>
      <c r="Q47" s="69"/>
      <c r="R47" s="69"/>
      <c r="V47" s="71"/>
      <c r="W47" s="69"/>
      <c r="X47" s="69"/>
      <c r="Y47" s="69"/>
      <c r="Z47" s="69"/>
      <c r="AA47" s="270" t="str">
        <f>IF(ISTEXT(Z47),VLOOKUP(Z47,'_Keuzelijst Algemeen'!$B$3:$C$74,2),"")</f>
        <v/>
      </c>
      <c r="AB47" s="85"/>
    </row>
    <row r="48" spans="1:28" x14ac:dyDescent="0.3">
      <c r="A48" s="249" t="s">
        <v>1103</v>
      </c>
      <c r="B48" s="69"/>
      <c r="C48" s="274" t="str">
        <f>IF(ISTEXT(B48),VLOOKUP(B48,'_Keuzelijst Algemeen'!$CC$3:$CD$10,2),"")</f>
        <v/>
      </c>
      <c r="D48" s="87"/>
      <c r="E48" s="69"/>
      <c r="F48" s="69"/>
      <c r="I48" s="85"/>
      <c r="P48" s="69"/>
      <c r="Q48" s="69"/>
      <c r="R48" s="69"/>
      <c r="V48" s="71"/>
      <c r="W48" s="69"/>
      <c r="X48" s="69"/>
      <c r="Y48" s="69"/>
      <c r="Z48" s="69"/>
      <c r="AA48" s="270" t="str">
        <f>IF(ISTEXT(Z48),VLOOKUP(Z48,'_Keuzelijst Algemeen'!$B$3:$C$74,2),"")</f>
        <v/>
      </c>
      <c r="AB48" s="85"/>
    </row>
    <row r="49" spans="1:28" x14ac:dyDescent="0.3">
      <c r="A49" s="249" t="s">
        <v>1103</v>
      </c>
      <c r="B49" s="69"/>
      <c r="C49" s="274" t="str">
        <f>IF(ISTEXT(B49),VLOOKUP(B49,'_Keuzelijst Algemeen'!$CC$3:$CD$10,2),"")</f>
        <v/>
      </c>
      <c r="D49" s="87"/>
      <c r="E49" s="69"/>
      <c r="F49" s="69"/>
      <c r="I49" s="85"/>
      <c r="P49" s="69"/>
      <c r="Q49" s="69"/>
      <c r="R49" s="69"/>
      <c r="V49" s="71"/>
      <c r="W49" s="69"/>
      <c r="X49" s="69"/>
      <c r="Y49" s="69"/>
      <c r="Z49" s="69"/>
      <c r="AA49" s="270" t="str">
        <f>IF(ISTEXT(Z49),VLOOKUP(Z49,'_Keuzelijst Algemeen'!$B$3:$C$74,2),"")</f>
        <v/>
      </c>
      <c r="AB49" s="85"/>
    </row>
    <row r="50" spans="1:28" x14ac:dyDescent="0.3">
      <c r="A50" s="249" t="s">
        <v>1103</v>
      </c>
      <c r="B50" s="69"/>
      <c r="C50" s="274" t="str">
        <f>IF(ISTEXT(B50),VLOOKUP(B50,'_Keuzelijst Algemeen'!$CC$3:$CD$10,2),"")</f>
        <v/>
      </c>
      <c r="D50" s="87"/>
      <c r="E50" s="69"/>
      <c r="F50" s="69"/>
      <c r="I50" s="85"/>
      <c r="P50" s="69"/>
      <c r="Q50" s="69"/>
      <c r="R50" s="69"/>
      <c r="V50" s="71"/>
      <c r="W50" s="69"/>
      <c r="X50" s="69"/>
      <c r="Y50" s="69"/>
      <c r="Z50" s="69"/>
      <c r="AA50" s="270" t="str">
        <f>IF(ISTEXT(Z50),VLOOKUP(Z50,'_Keuzelijst Algemeen'!$B$3:$C$74,2),"")</f>
        <v/>
      </c>
      <c r="AB50" s="85"/>
    </row>
    <row r="51" spans="1:28" x14ac:dyDescent="0.3">
      <c r="A51" s="249" t="s">
        <v>1103</v>
      </c>
      <c r="B51" s="69"/>
      <c r="C51" s="274" t="str">
        <f>IF(ISTEXT(B51),VLOOKUP(B51,'_Keuzelijst Algemeen'!$CC$3:$CD$10,2),"")</f>
        <v/>
      </c>
      <c r="D51" s="87"/>
      <c r="E51" s="69"/>
      <c r="F51" s="69"/>
      <c r="I51" s="85"/>
      <c r="P51" s="69"/>
      <c r="Q51" s="69"/>
      <c r="R51" s="69"/>
      <c r="V51" s="71"/>
      <c r="W51" s="69"/>
      <c r="X51" s="69"/>
      <c r="Y51" s="69"/>
      <c r="Z51" s="69"/>
      <c r="AA51" s="270" t="str">
        <f>IF(ISTEXT(Z51),VLOOKUP(Z51,'_Keuzelijst Algemeen'!$B$3:$C$74,2),"")</f>
        <v/>
      </c>
      <c r="AB51" s="85"/>
    </row>
    <row r="52" spans="1:28" x14ac:dyDescent="0.3">
      <c r="A52" s="249" t="s">
        <v>1103</v>
      </c>
      <c r="B52" s="69"/>
      <c r="C52" s="274" t="str">
        <f>IF(ISTEXT(B52),VLOOKUP(B52,'_Keuzelijst Algemeen'!$CC$3:$CD$10,2),"")</f>
        <v/>
      </c>
      <c r="D52" s="87"/>
      <c r="E52" s="69"/>
      <c r="F52" s="69"/>
      <c r="I52" s="85"/>
      <c r="P52" s="69"/>
      <c r="Q52" s="69"/>
      <c r="R52" s="69"/>
      <c r="V52" s="71"/>
      <c r="W52" s="69"/>
      <c r="X52" s="69"/>
      <c r="Y52" s="69"/>
      <c r="Z52" s="69"/>
      <c r="AA52" s="270" t="str">
        <f>IF(ISTEXT(Z52),VLOOKUP(Z52,'_Keuzelijst Algemeen'!$B$3:$C$74,2),"")</f>
        <v/>
      </c>
      <c r="AB52" s="85"/>
    </row>
    <row r="53" spans="1:28" x14ac:dyDescent="0.3">
      <c r="A53" s="249" t="s">
        <v>1103</v>
      </c>
      <c r="B53" s="69"/>
      <c r="C53" s="274" t="str">
        <f>IF(ISTEXT(B53),VLOOKUP(B53,'_Keuzelijst Algemeen'!$CC$3:$CD$10,2),"")</f>
        <v/>
      </c>
      <c r="D53" s="87"/>
      <c r="E53" s="69"/>
      <c r="F53" s="69"/>
      <c r="I53" s="85"/>
      <c r="P53" s="69"/>
      <c r="Q53" s="69"/>
      <c r="R53" s="69"/>
      <c r="V53" s="71"/>
      <c r="W53" s="69"/>
      <c r="X53" s="69"/>
      <c r="Y53" s="69"/>
      <c r="Z53" s="69"/>
      <c r="AA53" s="270" t="str">
        <f>IF(ISTEXT(Z53),VLOOKUP(Z53,'_Keuzelijst Algemeen'!$B$3:$C$74,2),"")</f>
        <v/>
      </c>
      <c r="AB53" s="85"/>
    </row>
    <row r="54" spans="1:28" x14ac:dyDescent="0.3">
      <c r="A54" s="249" t="s">
        <v>1103</v>
      </c>
      <c r="B54" s="69"/>
      <c r="C54" s="274" t="str">
        <f>IF(ISTEXT(B54),VLOOKUP(B54,'_Keuzelijst Algemeen'!$CC$3:$CD$10,2),"")</f>
        <v/>
      </c>
      <c r="D54" s="87"/>
      <c r="E54" s="69"/>
      <c r="F54" s="69"/>
      <c r="I54" s="85"/>
      <c r="P54" s="69"/>
      <c r="Q54" s="69"/>
      <c r="R54" s="69"/>
      <c r="V54" s="71"/>
      <c r="W54" s="69"/>
      <c r="X54" s="69"/>
      <c r="Y54" s="69"/>
      <c r="Z54" s="69"/>
      <c r="AA54" s="270" t="str">
        <f>IF(ISTEXT(Z54),VLOOKUP(Z54,'_Keuzelijst Algemeen'!$B$3:$C$74,2),"")</f>
        <v/>
      </c>
      <c r="AB54" s="85"/>
    </row>
    <row r="55" spans="1:28" x14ac:dyDescent="0.3">
      <c r="A55" s="249" t="s">
        <v>1103</v>
      </c>
      <c r="B55" s="69"/>
      <c r="C55" s="274" t="str">
        <f>IF(ISTEXT(B55),VLOOKUP(B55,'_Keuzelijst Algemeen'!$CC$3:$CD$10,2),"")</f>
        <v/>
      </c>
      <c r="D55" s="87"/>
      <c r="E55" s="69"/>
      <c r="F55" s="69"/>
      <c r="I55" s="85"/>
      <c r="P55" s="69"/>
      <c r="Q55" s="69"/>
      <c r="R55" s="69"/>
      <c r="V55" s="71"/>
      <c r="W55" s="69"/>
      <c r="X55" s="69"/>
      <c r="Y55" s="69"/>
      <c r="Z55" s="69"/>
      <c r="AA55" s="270" t="str">
        <f>IF(ISTEXT(Z55),VLOOKUP(Z55,'_Keuzelijst Algemeen'!$B$3:$C$74,2),"")</f>
        <v/>
      </c>
      <c r="AB55" s="85"/>
    </row>
    <row r="56" spans="1:28" x14ac:dyDescent="0.3">
      <c r="A56" s="249" t="s">
        <v>1103</v>
      </c>
      <c r="B56" s="69"/>
      <c r="C56" s="274" t="str">
        <f>IF(ISTEXT(B56),VLOOKUP(B56,'_Keuzelijst Algemeen'!$CC$3:$CD$10,2),"")</f>
        <v/>
      </c>
      <c r="D56" s="87"/>
      <c r="E56" s="69"/>
      <c r="F56" s="69"/>
      <c r="I56" s="85"/>
      <c r="P56" s="69"/>
      <c r="Q56" s="69"/>
      <c r="R56" s="69"/>
      <c r="V56" s="71"/>
      <c r="W56" s="69"/>
      <c r="X56" s="69"/>
      <c r="Y56" s="69"/>
      <c r="Z56" s="69"/>
      <c r="AA56" s="270" t="str">
        <f>IF(ISTEXT(Z56),VLOOKUP(Z56,'_Keuzelijst Algemeen'!$B$3:$C$74,2),"")</f>
        <v/>
      </c>
      <c r="AB56" s="85"/>
    </row>
    <row r="57" spans="1:28" x14ac:dyDescent="0.3">
      <c r="A57" s="249" t="s">
        <v>1103</v>
      </c>
      <c r="B57" s="69"/>
      <c r="C57" s="274" t="str">
        <f>IF(ISTEXT(B57),VLOOKUP(B57,'_Keuzelijst Algemeen'!$CC$3:$CD$10,2),"")</f>
        <v/>
      </c>
      <c r="D57" s="87"/>
      <c r="E57" s="69"/>
      <c r="F57" s="69"/>
      <c r="I57" s="85"/>
      <c r="P57" s="69"/>
      <c r="Q57" s="69"/>
      <c r="R57" s="69"/>
      <c r="V57" s="71"/>
      <c r="W57" s="69"/>
      <c r="X57" s="69"/>
      <c r="Y57" s="69"/>
      <c r="Z57" s="69"/>
      <c r="AA57" s="270" t="str">
        <f>IF(ISTEXT(Z57),VLOOKUP(Z57,'_Keuzelijst Algemeen'!$B$3:$C$74,2),"")</f>
        <v/>
      </c>
      <c r="AB57" s="85"/>
    </row>
    <row r="58" spans="1:28" x14ac:dyDescent="0.3">
      <c r="A58" s="249" t="s">
        <v>1103</v>
      </c>
      <c r="B58" s="69"/>
      <c r="C58" s="274" t="str">
        <f>IF(ISTEXT(B58),VLOOKUP(B58,'_Keuzelijst Algemeen'!$CC$3:$CD$10,2),"")</f>
        <v/>
      </c>
      <c r="D58" s="87"/>
      <c r="E58" s="69"/>
      <c r="F58" s="69"/>
      <c r="I58" s="85"/>
      <c r="P58" s="69"/>
      <c r="Q58" s="69"/>
      <c r="R58" s="69"/>
      <c r="V58" s="71"/>
      <c r="W58" s="69"/>
      <c r="X58" s="69"/>
      <c r="Y58" s="69"/>
      <c r="Z58" s="69"/>
      <c r="AA58" s="270" t="str">
        <f>IF(ISTEXT(Z58),VLOOKUP(Z58,'_Keuzelijst Algemeen'!$B$3:$C$74,2),"")</f>
        <v/>
      </c>
      <c r="AB58" s="85"/>
    </row>
    <row r="59" spans="1:28" x14ac:dyDescent="0.3">
      <c r="A59" s="249" t="s">
        <v>1103</v>
      </c>
      <c r="B59" s="69"/>
      <c r="C59" s="274" t="str">
        <f>IF(ISTEXT(B59),VLOOKUP(B59,'_Keuzelijst Algemeen'!$CC$3:$CD$10,2),"")</f>
        <v/>
      </c>
      <c r="D59" s="87"/>
      <c r="E59" s="69"/>
      <c r="F59" s="69"/>
      <c r="I59" s="85"/>
      <c r="P59" s="69"/>
      <c r="Q59" s="69"/>
      <c r="R59" s="69"/>
      <c r="V59" s="71"/>
      <c r="W59" s="69"/>
      <c r="X59" s="69"/>
      <c r="Y59" s="69"/>
      <c r="Z59" s="69"/>
      <c r="AA59" s="270" t="str">
        <f>IF(ISTEXT(Z59),VLOOKUP(Z59,'_Keuzelijst Algemeen'!$B$3:$C$74,2),"")</f>
        <v/>
      </c>
      <c r="AB59" s="85"/>
    </row>
    <row r="60" spans="1:28" x14ac:dyDescent="0.3">
      <c r="A60" s="249" t="s">
        <v>1103</v>
      </c>
      <c r="B60" s="69"/>
      <c r="C60" s="274" t="str">
        <f>IF(ISTEXT(B60),VLOOKUP(B60,'_Keuzelijst Algemeen'!$CC$3:$CD$10,2),"")</f>
        <v/>
      </c>
      <c r="D60" s="87"/>
      <c r="E60" s="69"/>
      <c r="F60" s="69"/>
      <c r="I60" s="85"/>
      <c r="P60" s="69"/>
      <c r="Q60" s="69"/>
      <c r="R60" s="69"/>
      <c r="V60" s="71"/>
      <c r="W60" s="69"/>
      <c r="X60" s="69"/>
      <c r="Y60" s="69"/>
      <c r="Z60" s="69"/>
      <c r="AA60" s="270" t="str">
        <f>IF(ISTEXT(Z60),VLOOKUP(Z60,'_Keuzelijst Algemeen'!$B$3:$C$74,2),"")</f>
        <v/>
      </c>
      <c r="AB60" s="85"/>
    </row>
    <row r="61" spans="1:28" x14ac:dyDescent="0.3">
      <c r="A61" s="249" t="s">
        <v>1103</v>
      </c>
      <c r="B61" s="69"/>
      <c r="C61" s="274" t="str">
        <f>IF(ISTEXT(B61),VLOOKUP(B61,'_Keuzelijst Algemeen'!$CC$3:$CD$10,2),"")</f>
        <v/>
      </c>
      <c r="D61" s="87"/>
      <c r="E61" s="69"/>
      <c r="F61" s="69"/>
      <c r="I61" s="85"/>
      <c r="P61" s="69"/>
      <c r="Q61" s="69"/>
      <c r="R61" s="69"/>
      <c r="V61" s="71"/>
      <c r="W61" s="69"/>
      <c r="X61" s="69"/>
      <c r="Y61" s="69"/>
      <c r="Z61" s="69"/>
      <c r="AA61" s="270" t="str">
        <f>IF(ISTEXT(Z61),VLOOKUP(Z61,'_Keuzelijst Algemeen'!$B$3:$C$74,2),"")</f>
        <v/>
      </c>
      <c r="AB61" s="85"/>
    </row>
    <row r="62" spans="1:28" x14ac:dyDescent="0.3">
      <c r="A62" s="249" t="s">
        <v>1103</v>
      </c>
      <c r="B62" s="69"/>
      <c r="C62" s="274" t="str">
        <f>IF(ISTEXT(B62),VLOOKUP(B62,'_Keuzelijst Algemeen'!$CC$3:$CD$10,2),"")</f>
        <v/>
      </c>
      <c r="D62" s="87"/>
      <c r="E62" s="69"/>
      <c r="F62" s="69"/>
      <c r="I62" s="85"/>
      <c r="P62" s="69"/>
      <c r="Q62" s="69"/>
      <c r="R62" s="69"/>
      <c r="V62" s="71"/>
      <c r="W62" s="69"/>
      <c r="X62" s="69"/>
      <c r="Y62" s="69"/>
      <c r="Z62" s="69"/>
      <c r="AA62" s="270" t="str">
        <f>IF(ISTEXT(Z62),VLOOKUP(Z62,'_Keuzelijst Algemeen'!$B$3:$C$74,2),"")</f>
        <v/>
      </c>
      <c r="AB62" s="85"/>
    </row>
    <row r="63" spans="1:28" x14ac:dyDescent="0.3">
      <c r="A63" s="249" t="s">
        <v>1103</v>
      </c>
      <c r="B63" s="69"/>
      <c r="C63" s="274" t="str">
        <f>IF(ISTEXT(B63),VLOOKUP(B63,'_Keuzelijst Algemeen'!$CC$3:$CD$10,2),"")</f>
        <v/>
      </c>
      <c r="D63" s="87"/>
      <c r="E63" s="69"/>
      <c r="F63" s="69"/>
      <c r="I63" s="85"/>
      <c r="P63" s="69"/>
      <c r="Q63" s="69"/>
      <c r="R63" s="69"/>
      <c r="V63" s="71"/>
      <c r="W63" s="69"/>
      <c r="X63" s="69"/>
      <c r="Y63" s="69"/>
      <c r="Z63" s="69"/>
      <c r="AA63" s="270" t="str">
        <f>IF(ISTEXT(Z63),VLOOKUP(Z63,'_Keuzelijst Algemeen'!$B$3:$C$74,2),"")</f>
        <v/>
      </c>
      <c r="AB63" s="85"/>
    </row>
    <row r="64" spans="1:28" x14ac:dyDescent="0.3">
      <c r="A64" s="249" t="s">
        <v>1103</v>
      </c>
      <c r="B64" s="69"/>
      <c r="C64" s="274" t="str">
        <f>IF(ISTEXT(B64),VLOOKUP(B64,'_Keuzelijst Algemeen'!$CC$3:$CD$10,2),"")</f>
        <v/>
      </c>
      <c r="D64" s="87"/>
      <c r="E64" s="69"/>
      <c r="F64" s="69"/>
      <c r="I64" s="85"/>
      <c r="P64" s="69"/>
      <c r="Q64" s="69"/>
      <c r="R64" s="69"/>
      <c r="V64" s="71"/>
      <c r="W64" s="69"/>
      <c r="X64" s="69"/>
      <c r="Y64" s="69"/>
      <c r="Z64" s="69"/>
      <c r="AA64" s="270" t="str">
        <f>IF(ISTEXT(Z64),VLOOKUP(Z64,'_Keuzelijst Algemeen'!$B$3:$C$74,2),"")</f>
        <v/>
      </c>
      <c r="AB64" s="85"/>
    </row>
    <row r="65" spans="1:28" x14ac:dyDescent="0.3">
      <c r="A65" s="249" t="s">
        <v>1103</v>
      </c>
      <c r="B65" s="69"/>
      <c r="C65" s="274" t="str">
        <f>IF(ISTEXT(B65),VLOOKUP(B65,'_Keuzelijst Algemeen'!$CC$3:$CD$10,2),"")</f>
        <v/>
      </c>
      <c r="D65" s="87"/>
      <c r="E65" s="69"/>
      <c r="F65" s="69"/>
      <c r="I65" s="85"/>
      <c r="P65" s="69"/>
      <c r="Q65" s="69"/>
      <c r="R65" s="69"/>
      <c r="V65" s="71"/>
      <c r="W65" s="69"/>
      <c r="X65" s="69"/>
      <c r="Y65" s="69"/>
      <c r="Z65" s="69"/>
      <c r="AA65" s="270" t="str">
        <f>IF(ISTEXT(Z65),VLOOKUP(Z65,'_Keuzelijst Algemeen'!$B$3:$C$74,2),"")</f>
        <v/>
      </c>
      <c r="AB65" s="85"/>
    </row>
    <row r="66" spans="1:28" x14ac:dyDescent="0.3">
      <c r="A66" s="249" t="s">
        <v>1103</v>
      </c>
      <c r="B66" s="69"/>
      <c r="C66" s="274" t="str">
        <f>IF(ISTEXT(B66),VLOOKUP(B66,'_Keuzelijst Algemeen'!$CC$3:$CD$10,2),"")</f>
        <v/>
      </c>
      <c r="D66" s="87"/>
      <c r="E66" s="69"/>
      <c r="F66" s="69"/>
      <c r="I66" s="85"/>
      <c r="P66" s="69"/>
      <c r="Q66" s="69"/>
      <c r="R66" s="69"/>
      <c r="V66" s="71"/>
      <c r="W66" s="69"/>
      <c r="X66" s="69"/>
      <c r="Y66" s="69"/>
      <c r="Z66" s="69"/>
      <c r="AA66" s="270" t="str">
        <f>IF(ISTEXT(Z66),VLOOKUP(Z66,'_Keuzelijst Algemeen'!$B$3:$C$74,2),"")</f>
        <v/>
      </c>
      <c r="AB66" s="85"/>
    </row>
    <row r="67" spans="1:28" x14ac:dyDescent="0.3">
      <c r="A67" s="249" t="s">
        <v>1103</v>
      </c>
      <c r="B67" s="69"/>
      <c r="C67" s="274" t="str">
        <f>IF(ISTEXT(B67),VLOOKUP(B67,'_Keuzelijst Algemeen'!$CC$3:$CD$10,2),"")</f>
        <v/>
      </c>
      <c r="D67" s="87"/>
      <c r="E67" s="69"/>
      <c r="F67" s="69"/>
      <c r="I67" s="85"/>
      <c r="P67" s="69"/>
      <c r="Q67" s="69"/>
      <c r="R67" s="69"/>
      <c r="V67" s="71"/>
      <c r="W67" s="69"/>
      <c r="X67" s="69"/>
      <c r="Y67" s="69"/>
      <c r="Z67" s="69"/>
      <c r="AA67" s="270" t="str">
        <f>IF(ISTEXT(Z67),VLOOKUP(Z67,'_Keuzelijst Algemeen'!$B$3:$C$74,2),"")</f>
        <v/>
      </c>
      <c r="AB67" s="85"/>
    </row>
    <row r="68" spans="1:28" x14ac:dyDescent="0.3">
      <c r="A68" s="249" t="s">
        <v>1103</v>
      </c>
      <c r="B68" s="69"/>
      <c r="C68" s="274" t="str">
        <f>IF(ISTEXT(B68),VLOOKUP(B68,'_Keuzelijst Algemeen'!$CC$3:$CD$10,2),"")</f>
        <v/>
      </c>
      <c r="D68" s="87"/>
      <c r="E68" s="69"/>
      <c r="F68" s="69"/>
      <c r="I68" s="85"/>
      <c r="P68" s="69"/>
      <c r="Q68" s="69"/>
      <c r="R68" s="69"/>
      <c r="V68" s="71"/>
      <c r="W68" s="69"/>
      <c r="X68" s="69"/>
      <c r="Y68" s="69"/>
      <c r="Z68" s="69"/>
      <c r="AA68" s="270" t="str">
        <f>IF(ISTEXT(Z68),VLOOKUP(Z68,'_Keuzelijst Algemeen'!$B$3:$C$74,2),"")</f>
        <v/>
      </c>
      <c r="AB68" s="85"/>
    </row>
    <row r="69" spans="1:28" x14ac:dyDescent="0.3">
      <c r="A69" s="249" t="s">
        <v>1103</v>
      </c>
      <c r="B69" s="69"/>
      <c r="C69" s="274" t="str">
        <f>IF(ISTEXT(B69),VLOOKUP(B69,'_Keuzelijst Algemeen'!$CC$3:$CD$10,2),"")</f>
        <v/>
      </c>
      <c r="D69" s="87"/>
      <c r="E69" s="69"/>
      <c r="F69" s="69"/>
      <c r="I69" s="85"/>
      <c r="P69" s="69"/>
      <c r="Q69" s="69"/>
      <c r="R69" s="69"/>
      <c r="V69" s="71"/>
      <c r="W69" s="69"/>
      <c r="X69" s="69"/>
      <c r="Y69" s="69"/>
      <c r="Z69" s="69"/>
      <c r="AA69" s="270" t="str">
        <f>IF(ISTEXT(Z69),VLOOKUP(Z69,'_Keuzelijst Algemeen'!$B$3:$C$74,2),"")</f>
        <v/>
      </c>
      <c r="AB69" s="85"/>
    </row>
    <row r="70" spans="1:28" x14ac:dyDescent="0.3">
      <c r="A70" s="249" t="s">
        <v>1103</v>
      </c>
      <c r="B70" s="69"/>
      <c r="C70" s="274" t="str">
        <f>IF(ISTEXT(B70),VLOOKUP(B70,'_Keuzelijst Algemeen'!$CC$3:$CD$10,2),"")</f>
        <v/>
      </c>
      <c r="D70" s="87"/>
      <c r="E70" s="69"/>
      <c r="F70" s="69"/>
      <c r="I70" s="85"/>
      <c r="P70" s="69"/>
      <c r="Q70" s="69"/>
      <c r="R70" s="69"/>
      <c r="V70" s="71"/>
      <c r="W70" s="69"/>
      <c r="X70" s="69"/>
      <c r="Y70" s="69"/>
      <c r="Z70" s="69"/>
      <c r="AA70" s="270" t="str">
        <f>IF(ISTEXT(Z70),VLOOKUP(Z70,'_Keuzelijst Algemeen'!$B$3:$C$74,2),"")</f>
        <v/>
      </c>
      <c r="AB70" s="85"/>
    </row>
    <row r="71" spans="1:28" x14ac:dyDescent="0.3">
      <c r="A71" s="249" t="s">
        <v>1103</v>
      </c>
      <c r="B71" s="69"/>
      <c r="C71" s="274" t="str">
        <f>IF(ISTEXT(B71),VLOOKUP(B71,'_Keuzelijst Algemeen'!$CC$3:$CD$10,2),"")</f>
        <v/>
      </c>
      <c r="D71" s="87"/>
      <c r="E71" s="69"/>
      <c r="F71" s="69"/>
      <c r="I71" s="85"/>
      <c r="P71" s="69"/>
      <c r="Q71" s="69"/>
      <c r="R71" s="69"/>
      <c r="V71" s="71"/>
      <c r="W71" s="69"/>
      <c r="X71" s="69"/>
      <c r="Y71" s="69"/>
      <c r="Z71" s="69"/>
      <c r="AA71" s="270" t="str">
        <f>IF(ISTEXT(Z71),VLOOKUP(Z71,'_Keuzelijst Algemeen'!$B$3:$C$74,2),"")</f>
        <v/>
      </c>
      <c r="AB71" s="85"/>
    </row>
    <row r="72" spans="1:28" x14ac:dyDescent="0.3">
      <c r="A72" s="249" t="s">
        <v>1103</v>
      </c>
      <c r="B72" s="69"/>
      <c r="C72" s="274" t="str">
        <f>IF(ISTEXT(B72),VLOOKUP(B72,'_Keuzelijst Algemeen'!$CC$3:$CD$10,2),"")</f>
        <v/>
      </c>
      <c r="D72" s="87"/>
      <c r="E72" s="69"/>
      <c r="F72" s="69"/>
      <c r="I72" s="85"/>
      <c r="P72" s="69"/>
      <c r="Q72" s="69"/>
      <c r="R72" s="69"/>
      <c r="V72" s="71"/>
      <c r="W72" s="69"/>
      <c r="X72" s="69"/>
      <c r="Y72" s="69"/>
      <c r="Z72" s="69"/>
      <c r="AA72" s="270" t="str">
        <f>IF(ISTEXT(Z72),VLOOKUP(Z72,'_Keuzelijst Algemeen'!$B$3:$C$74,2),"")</f>
        <v/>
      </c>
      <c r="AB72" s="85"/>
    </row>
    <row r="73" spans="1:28" x14ac:dyDescent="0.3">
      <c r="A73" s="249" t="s">
        <v>1103</v>
      </c>
      <c r="B73" s="69"/>
      <c r="C73" s="274" t="str">
        <f>IF(ISTEXT(B73),VLOOKUP(B73,'_Keuzelijst Algemeen'!$CC$3:$CD$10,2),"")</f>
        <v/>
      </c>
      <c r="D73" s="87"/>
      <c r="E73" s="69"/>
      <c r="F73" s="69"/>
      <c r="I73" s="85"/>
      <c r="P73" s="69"/>
      <c r="Q73" s="69"/>
      <c r="R73" s="69"/>
      <c r="V73" s="71"/>
      <c r="W73" s="69"/>
      <c r="X73" s="69"/>
      <c r="Y73" s="69"/>
      <c r="Z73" s="69"/>
      <c r="AA73" s="270" t="str">
        <f>IF(ISTEXT(Z73),VLOOKUP(Z73,'_Keuzelijst Algemeen'!$B$3:$C$74,2),"")</f>
        <v/>
      </c>
      <c r="AB73" s="85"/>
    </row>
    <row r="74" spans="1:28" x14ac:dyDescent="0.3">
      <c r="A74" s="249" t="s">
        <v>1103</v>
      </c>
      <c r="B74" s="69"/>
      <c r="C74" s="274" t="str">
        <f>IF(ISTEXT(B74),VLOOKUP(B74,'_Keuzelijst Algemeen'!$CC$3:$CD$10,2),"")</f>
        <v/>
      </c>
      <c r="D74" s="87"/>
      <c r="E74" s="69"/>
      <c r="F74" s="69"/>
      <c r="I74" s="85"/>
      <c r="P74" s="69"/>
      <c r="Q74" s="69"/>
      <c r="R74" s="69"/>
      <c r="V74" s="71"/>
      <c r="W74" s="69"/>
      <c r="X74" s="69"/>
      <c r="Y74" s="69"/>
      <c r="Z74" s="69"/>
      <c r="AA74" s="270" t="str">
        <f>IF(ISTEXT(Z74),VLOOKUP(Z74,'_Keuzelijst Algemeen'!$B$3:$C$74,2),"")</f>
        <v/>
      </c>
      <c r="AB74" s="85"/>
    </row>
    <row r="75" spans="1:28" x14ac:dyDescent="0.3">
      <c r="A75" s="249" t="s">
        <v>1103</v>
      </c>
      <c r="B75" s="69"/>
      <c r="C75" s="274" t="str">
        <f>IF(ISTEXT(B75),VLOOKUP(B75,'_Keuzelijst Algemeen'!$CC$3:$CD$10,2),"")</f>
        <v/>
      </c>
      <c r="D75" s="87"/>
      <c r="E75" s="69"/>
      <c r="F75" s="69"/>
      <c r="I75" s="85"/>
      <c r="P75" s="69"/>
      <c r="Q75" s="69"/>
      <c r="R75" s="69"/>
      <c r="V75" s="71"/>
      <c r="W75" s="69"/>
      <c r="X75" s="69"/>
      <c r="Y75" s="69"/>
      <c r="Z75" s="69"/>
      <c r="AA75" s="270" t="str">
        <f>IF(ISTEXT(Z75),VLOOKUP(Z75,'_Keuzelijst Algemeen'!$B$3:$C$74,2),"")</f>
        <v/>
      </c>
      <c r="AB75" s="85"/>
    </row>
    <row r="76" spans="1:28" x14ac:dyDescent="0.3">
      <c r="A76" s="249" t="s">
        <v>1103</v>
      </c>
      <c r="B76" s="69"/>
      <c r="C76" s="274" t="str">
        <f>IF(ISTEXT(B76),VLOOKUP(B76,'_Keuzelijst Algemeen'!$CC$3:$CD$10,2),"")</f>
        <v/>
      </c>
      <c r="D76" s="87"/>
      <c r="E76" s="69"/>
      <c r="F76" s="69"/>
      <c r="I76" s="85"/>
      <c r="P76" s="69"/>
      <c r="Q76" s="69"/>
      <c r="R76" s="69"/>
      <c r="V76" s="71"/>
      <c r="W76" s="69"/>
      <c r="X76" s="69"/>
      <c r="Y76" s="69"/>
      <c r="Z76" s="69"/>
      <c r="AA76" s="270" t="str">
        <f>IF(ISTEXT(Z76),VLOOKUP(Z76,'_Keuzelijst Algemeen'!$B$3:$C$74,2),"")</f>
        <v/>
      </c>
      <c r="AB76" s="85"/>
    </row>
    <row r="77" spans="1:28" x14ac:dyDescent="0.3">
      <c r="A77" s="249" t="s">
        <v>1103</v>
      </c>
      <c r="B77" s="69"/>
      <c r="C77" s="274" t="str">
        <f>IF(ISTEXT(B77),VLOOKUP(B77,'_Keuzelijst Algemeen'!$CC$3:$CD$10,2),"")</f>
        <v/>
      </c>
      <c r="D77" s="87"/>
      <c r="E77" s="69"/>
      <c r="F77" s="69"/>
      <c r="I77" s="85"/>
      <c r="P77" s="69"/>
      <c r="Q77" s="69"/>
      <c r="R77" s="69"/>
      <c r="V77" s="71"/>
      <c r="W77" s="69"/>
      <c r="X77" s="69"/>
      <c r="Y77" s="69"/>
      <c r="Z77" s="69"/>
      <c r="AA77" s="270" t="str">
        <f>IF(ISTEXT(Z77),VLOOKUP(Z77,'_Keuzelijst Algemeen'!$B$3:$C$74,2),"")</f>
        <v/>
      </c>
      <c r="AB77" s="85"/>
    </row>
    <row r="78" spans="1:28" x14ac:dyDescent="0.3">
      <c r="A78" s="249" t="s">
        <v>1103</v>
      </c>
      <c r="B78" s="69"/>
      <c r="C78" s="274" t="str">
        <f>IF(ISTEXT(B78),VLOOKUP(B78,'_Keuzelijst Algemeen'!$CC$3:$CD$10,2),"")</f>
        <v/>
      </c>
      <c r="D78" s="87"/>
      <c r="E78" s="69"/>
      <c r="F78" s="69"/>
      <c r="I78" s="85"/>
      <c r="P78" s="69"/>
      <c r="Q78" s="69"/>
      <c r="R78" s="69"/>
      <c r="V78" s="71"/>
      <c r="W78" s="69"/>
      <c r="X78" s="69"/>
      <c r="Y78" s="69"/>
      <c r="Z78" s="69"/>
      <c r="AA78" s="270" t="str">
        <f>IF(ISTEXT(Z78),VLOOKUP(Z78,'_Keuzelijst Algemeen'!$B$3:$C$74,2),"")</f>
        <v/>
      </c>
      <c r="AB78" s="85"/>
    </row>
    <row r="79" spans="1:28" x14ac:dyDescent="0.3">
      <c r="A79" s="249" t="s">
        <v>1103</v>
      </c>
      <c r="B79" s="69"/>
      <c r="C79" s="274" t="str">
        <f>IF(ISTEXT(B79),VLOOKUP(B79,'_Keuzelijst Algemeen'!$CC$3:$CD$10,2),"")</f>
        <v/>
      </c>
      <c r="D79" s="87"/>
      <c r="E79" s="69"/>
      <c r="F79" s="69"/>
      <c r="I79" s="85"/>
      <c r="P79" s="69"/>
      <c r="Q79" s="69"/>
      <c r="R79" s="69"/>
      <c r="V79" s="71"/>
      <c r="W79" s="69"/>
      <c r="X79" s="69"/>
      <c r="Y79" s="69"/>
      <c r="Z79" s="69"/>
      <c r="AA79" s="270" t="str">
        <f>IF(ISTEXT(Z79),VLOOKUP(Z79,'_Keuzelijst Algemeen'!$B$3:$C$74,2),"")</f>
        <v/>
      </c>
      <c r="AB79" s="85"/>
    </row>
    <row r="80" spans="1:28" x14ac:dyDescent="0.3">
      <c r="A80" s="249" t="s">
        <v>1103</v>
      </c>
      <c r="B80" s="69"/>
      <c r="C80" s="274" t="str">
        <f>IF(ISTEXT(B80),VLOOKUP(B80,'_Keuzelijst Algemeen'!$CC$3:$CD$10,2),"")</f>
        <v/>
      </c>
      <c r="D80" s="87"/>
      <c r="E80" s="69"/>
      <c r="F80" s="69"/>
      <c r="I80" s="85"/>
      <c r="P80" s="69"/>
      <c r="Q80" s="69"/>
      <c r="R80" s="69"/>
      <c r="V80" s="71"/>
      <c r="W80" s="69"/>
      <c r="X80" s="69"/>
      <c r="Y80" s="69"/>
      <c r="Z80" s="69"/>
      <c r="AA80" s="270" t="str">
        <f>IF(ISTEXT(Z80),VLOOKUP(Z80,'_Keuzelijst Algemeen'!$B$3:$C$74,2),"")</f>
        <v/>
      </c>
      <c r="AB80" s="85"/>
    </row>
    <row r="81" spans="1:28" x14ac:dyDescent="0.3">
      <c r="A81" s="249" t="s">
        <v>1103</v>
      </c>
      <c r="B81" s="69"/>
      <c r="C81" s="274" t="str">
        <f>IF(ISTEXT(B81),VLOOKUP(B81,'_Keuzelijst Algemeen'!$CC$3:$CD$10,2),"")</f>
        <v/>
      </c>
      <c r="D81" s="87"/>
      <c r="E81" s="69"/>
      <c r="F81" s="69"/>
      <c r="I81" s="85"/>
      <c r="P81" s="69"/>
      <c r="Q81" s="69"/>
      <c r="R81" s="69"/>
      <c r="V81" s="71"/>
      <c r="W81" s="69"/>
      <c r="X81" s="69"/>
      <c r="Y81" s="69"/>
      <c r="Z81" s="69"/>
      <c r="AA81" s="270" t="str">
        <f>IF(ISTEXT(Z81),VLOOKUP(Z81,'_Keuzelijst Algemeen'!$B$3:$C$74,2),"")</f>
        <v/>
      </c>
      <c r="AB81" s="85"/>
    </row>
    <row r="82" spans="1:28" x14ac:dyDescent="0.3">
      <c r="A82" s="249" t="s">
        <v>1103</v>
      </c>
      <c r="B82" s="69"/>
      <c r="C82" s="274" t="str">
        <f>IF(ISTEXT(B82),VLOOKUP(B82,'_Keuzelijst Algemeen'!$CC$3:$CD$10,2),"")</f>
        <v/>
      </c>
      <c r="D82" s="87"/>
      <c r="E82" s="69"/>
      <c r="F82" s="69"/>
      <c r="I82" s="85"/>
      <c r="P82" s="69"/>
      <c r="Q82" s="69"/>
      <c r="R82" s="69"/>
      <c r="V82" s="71"/>
      <c r="W82" s="69"/>
      <c r="X82" s="69"/>
      <c r="Y82" s="69"/>
      <c r="Z82" s="69"/>
      <c r="AA82" s="270" t="str">
        <f>IF(ISTEXT(Z82),VLOOKUP(Z82,'_Keuzelijst Algemeen'!$B$3:$C$74,2),"")</f>
        <v/>
      </c>
      <c r="AB82" s="85"/>
    </row>
    <row r="83" spans="1:28" x14ac:dyDescent="0.3">
      <c r="A83" s="249" t="s">
        <v>1103</v>
      </c>
      <c r="B83" s="69"/>
      <c r="C83" s="274" t="str">
        <f>IF(ISTEXT(B83),VLOOKUP(B83,'_Keuzelijst Algemeen'!$CC$3:$CD$10,2),"")</f>
        <v/>
      </c>
      <c r="D83" s="87"/>
      <c r="E83" s="69"/>
      <c r="F83" s="69"/>
      <c r="I83" s="85"/>
      <c r="P83" s="69"/>
      <c r="Q83" s="69"/>
      <c r="R83" s="69"/>
      <c r="V83" s="71"/>
      <c r="W83" s="69"/>
      <c r="X83" s="69"/>
      <c r="Y83" s="69"/>
      <c r="Z83" s="69"/>
      <c r="AA83" s="270" t="str">
        <f>IF(ISTEXT(Z83),VLOOKUP(Z83,'_Keuzelijst Algemeen'!$B$3:$C$74,2),"")</f>
        <v/>
      </c>
      <c r="AB83" s="85"/>
    </row>
    <row r="84" spans="1:28" x14ac:dyDescent="0.3">
      <c r="A84" s="249" t="s">
        <v>1103</v>
      </c>
      <c r="B84" s="69"/>
      <c r="C84" s="274" t="str">
        <f>IF(ISTEXT(B84),VLOOKUP(B84,'_Keuzelijst Algemeen'!$CC$3:$CD$10,2),"")</f>
        <v/>
      </c>
      <c r="D84" s="87"/>
      <c r="E84" s="69"/>
      <c r="F84" s="69"/>
      <c r="I84" s="85"/>
      <c r="P84" s="69"/>
      <c r="Q84" s="69"/>
      <c r="R84" s="69"/>
      <c r="V84" s="71"/>
      <c r="W84" s="69"/>
      <c r="X84" s="69"/>
      <c r="Y84" s="69"/>
      <c r="Z84" s="69"/>
      <c r="AA84" s="270" t="str">
        <f>IF(ISTEXT(Z84),VLOOKUP(Z84,'_Keuzelijst Algemeen'!$B$3:$C$74,2),"")</f>
        <v/>
      </c>
      <c r="AB84" s="85"/>
    </row>
    <row r="85" spans="1:28" x14ac:dyDescent="0.3">
      <c r="A85" s="249" t="s">
        <v>1103</v>
      </c>
      <c r="B85" s="69"/>
      <c r="C85" s="274" t="str">
        <f>IF(ISTEXT(B85),VLOOKUP(B85,'_Keuzelijst Algemeen'!$CC$3:$CD$10,2),"")</f>
        <v/>
      </c>
      <c r="D85" s="87"/>
      <c r="E85" s="69"/>
      <c r="F85" s="69"/>
      <c r="I85" s="85"/>
      <c r="P85" s="69"/>
      <c r="Q85" s="69"/>
      <c r="R85" s="69"/>
      <c r="V85" s="71"/>
      <c r="W85" s="69"/>
      <c r="X85" s="69"/>
      <c r="Y85" s="69"/>
      <c r="Z85" s="69"/>
      <c r="AA85" s="270" t="str">
        <f>IF(ISTEXT(Z85),VLOOKUP(Z85,'_Keuzelijst Algemeen'!$B$3:$C$74,2),"")</f>
        <v/>
      </c>
      <c r="AB85" s="85"/>
    </row>
    <row r="86" spans="1:28" x14ac:dyDescent="0.3">
      <c r="A86" s="249" t="s">
        <v>1103</v>
      </c>
      <c r="B86" s="69"/>
      <c r="C86" s="274" t="str">
        <f>IF(ISTEXT(B86),VLOOKUP(B86,'_Keuzelijst Algemeen'!$CC$3:$CD$10,2),"")</f>
        <v/>
      </c>
      <c r="D86" s="87"/>
      <c r="E86" s="69"/>
      <c r="F86" s="69"/>
      <c r="I86" s="85"/>
      <c r="P86" s="69"/>
      <c r="Q86" s="69"/>
      <c r="R86" s="69"/>
      <c r="V86" s="71"/>
      <c r="W86" s="69"/>
      <c r="X86" s="69"/>
      <c r="Y86" s="69"/>
      <c r="Z86" s="69"/>
      <c r="AA86" s="270" t="str">
        <f>IF(ISTEXT(Z86),VLOOKUP(Z86,'_Keuzelijst Algemeen'!$B$3:$C$74,2),"")</f>
        <v/>
      </c>
      <c r="AB86" s="85"/>
    </row>
    <row r="87" spans="1:28" x14ac:dyDescent="0.3">
      <c r="A87" s="249" t="s">
        <v>1103</v>
      </c>
      <c r="B87" s="69"/>
      <c r="C87" s="274" t="str">
        <f>IF(ISTEXT(B87),VLOOKUP(B87,'_Keuzelijst Algemeen'!$CC$3:$CD$10,2),"")</f>
        <v/>
      </c>
      <c r="D87" s="87"/>
      <c r="E87" s="69"/>
      <c r="F87" s="69"/>
      <c r="I87" s="85"/>
      <c r="P87" s="69"/>
      <c r="Q87" s="69"/>
      <c r="R87" s="69"/>
      <c r="V87" s="71"/>
      <c r="W87" s="69"/>
      <c r="X87" s="69"/>
      <c r="Y87" s="69"/>
      <c r="Z87" s="69"/>
      <c r="AA87" s="270" t="str">
        <f>IF(ISTEXT(Z87),VLOOKUP(Z87,'_Keuzelijst Algemeen'!$B$3:$C$74,2),"")</f>
        <v/>
      </c>
      <c r="AB87" s="85"/>
    </row>
    <row r="88" spans="1:28" x14ac:dyDescent="0.3">
      <c r="A88" s="249" t="s">
        <v>1103</v>
      </c>
      <c r="B88" s="69"/>
      <c r="C88" s="274" t="str">
        <f>IF(ISTEXT(B88),VLOOKUP(B88,'_Keuzelijst Algemeen'!$CC$3:$CD$10,2),"")</f>
        <v/>
      </c>
      <c r="D88" s="87"/>
      <c r="E88" s="69"/>
      <c r="F88" s="69"/>
      <c r="I88" s="85"/>
      <c r="P88" s="69"/>
      <c r="Q88" s="69"/>
      <c r="R88" s="69"/>
      <c r="V88" s="71"/>
      <c r="W88" s="69"/>
      <c r="X88" s="69"/>
      <c r="Y88" s="69"/>
      <c r="Z88" s="69"/>
      <c r="AA88" s="270" t="str">
        <f>IF(ISTEXT(Z88),VLOOKUP(Z88,'_Keuzelijst Algemeen'!$B$3:$C$74,2),"")</f>
        <v/>
      </c>
      <c r="AB88" s="85"/>
    </row>
    <row r="89" spans="1:28" x14ac:dyDescent="0.3">
      <c r="A89" s="249" t="s">
        <v>1103</v>
      </c>
      <c r="B89" s="69"/>
      <c r="C89" s="274" t="str">
        <f>IF(ISTEXT(B89),VLOOKUP(B89,'_Keuzelijst Algemeen'!$CC$3:$CD$10,2),"")</f>
        <v/>
      </c>
      <c r="D89" s="87"/>
      <c r="E89" s="69"/>
      <c r="F89" s="69"/>
      <c r="I89" s="85"/>
      <c r="P89" s="69"/>
      <c r="Q89" s="69"/>
      <c r="R89" s="69"/>
      <c r="V89" s="71"/>
      <c r="W89" s="69"/>
      <c r="X89" s="69"/>
      <c r="Y89" s="69"/>
      <c r="Z89" s="69"/>
      <c r="AA89" s="270" t="str">
        <f>IF(ISTEXT(Z89),VLOOKUP(Z89,'_Keuzelijst Algemeen'!$B$3:$C$74,2),"")</f>
        <v/>
      </c>
      <c r="AB89" s="85"/>
    </row>
    <row r="90" spans="1:28" x14ac:dyDescent="0.3">
      <c r="A90" s="249" t="s">
        <v>1103</v>
      </c>
      <c r="B90" s="69"/>
      <c r="C90" s="274" t="str">
        <f>IF(ISTEXT(B90),VLOOKUP(B90,'_Keuzelijst Algemeen'!$CC$3:$CD$10,2),"")</f>
        <v/>
      </c>
      <c r="D90" s="87"/>
      <c r="E90" s="69"/>
      <c r="F90" s="69"/>
      <c r="I90" s="85"/>
      <c r="P90" s="69"/>
      <c r="Q90" s="69"/>
      <c r="R90" s="69"/>
      <c r="V90" s="71"/>
      <c r="W90" s="69"/>
      <c r="X90" s="69"/>
      <c r="Y90" s="69"/>
      <c r="Z90" s="69"/>
      <c r="AA90" s="270" t="str">
        <f>IF(ISTEXT(Z90),VLOOKUP(Z90,'_Keuzelijst Algemeen'!$B$3:$C$74,2),"")</f>
        <v/>
      </c>
      <c r="AB90" s="85"/>
    </row>
    <row r="91" spans="1:28" x14ac:dyDescent="0.3">
      <c r="A91" s="249" t="s">
        <v>1103</v>
      </c>
      <c r="B91" s="69"/>
      <c r="C91" s="274" t="str">
        <f>IF(ISTEXT(B91),VLOOKUP(B91,'_Keuzelijst Algemeen'!$CC$3:$CD$10,2),"")</f>
        <v/>
      </c>
      <c r="D91" s="87"/>
      <c r="E91" s="69"/>
      <c r="F91" s="69"/>
      <c r="I91" s="85"/>
      <c r="P91" s="69"/>
      <c r="Q91" s="69"/>
      <c r="R91" s="69"/>
      <c r="V91" s="71"/>
      <c r="W91" s="69"/>
      <c r="X91" s="69"/>
      <c r="Y91" s="69"/>
      <c r="Z91" s="69"/>
      <c r="AA91" s="270" t="str">
        <f>IF(ISTEXT(Z91),VLOOKUP(Z91,'_Keuzelijst Algemeen'!$B$3:$C$74,2),"")</f>
        <v/>
      </c>
      <c r="AB91" s="85"/>
    </row>
    <row r="92" spans="1:28" x14ac:dyDescent="0.3">
      <c r="A92" s="249" t="s">
        <v>1103</v>
      </c>
      <c r="B92" s="69"/>
      <c r="C92" s="274" t="str">
        <f>IF(ISTEXT(B92),VLOOKUP(B92,'_Keuzelijst Algemeen'!$CC$3:$CD$10,2),"")</f>
        <v/>
      </c>
      <c r="D92" s="87"/>
      <c r="E92" s="69"/>
      <c r="F92" s="69"/>
      <c r="I92" s="85"/>
      <c r="P92" s="69"/>
      <c r="Q92" s="69"/>
      <c r="R92" s="69"/>
      <c r="V92" s="71"/>
      <c r="W92" s="69"/>
      <c r="X92" s="69"/>
      <c r="Y92" s="69"/>
      <c r="Z92" s="69"/>
      <c r="AA92" s="270" t="str">
        <f>IF(ISTEXT(Z92),VLOOKUP(Z92,'_Keuzelijst Algemeen'!$B$3:$C$74,2),"")</f>
        <v/>
      </c>
      <c r="AB92" s="85"/>
    </row>
    <row r="93" spans="1:28" x14ac:dyDescent="0.3">
      <c r="A93" s="249" t="s">
        <v>1103</v>
      </c>
      <c r="B93" s="69"/>
      <c r="C93" s="274" t="str">
        <f>IF(ISTEXT(B93),VLOOKUP(B93,'_Keuzelijst Algemeen'!$CC$3:$CD$10,2),"")</f>
        <v/>
      </c>
      <c r="D93" s="87"/>
      <c r="E93" s="69"/>
      <c r="F93" s="69"/>
      <c r="I93" s="85"/>
      <c r="P93" s="69"/>
      <c r="Q93" s="69"/>
      <c r="R93" s="69"/>
      <c r="V93" s="71"/>
      <c r="W93" s="69"/>
      <c r="X93" s="69"/>
      <c r="Y93" s="69"/>
      <c r="Z93" s="69"/>
      <c r="AA93" s="270" t="str">
        <f>IF(ISTEXT(Z93),VLOOKUP(Z93,'_Keuzelijst Algemeen'!$B$3:$C$74,2),"")</f>
        <v/>
      </c>
      <c r="AB93" s="85"/>
    </row>
    <row r="94" spans="1:28" x14ac:dyDescent="0.3">
      <c r="A94" s="249" t="s">
        <v>1103</v>
      </c>
      <c r="B94" s="69"/>
      <c r="C94" s="274" t="str">
        <f>IF(ISTEXT(B94),VLOOKUP(B94,'_Keuzelijst Algemeen'!$CC$3:$CD$10,2),"")</f>
        <v/>
      </c>
      <c r="D94" s="87"/>
      <c r="E94" s="69"/>
      <c r="F94" s="69"/>
      <c r="I94" s="85"/>
      <c r="P94" s="69"/>
      <c r="Q94" s="69"/>
      <c r="R94" s="69"/>
      <c r="V94" s="71"/>
      <c r="W94" s="69"/>
      <c r="X94" s="69"/>
      <c r="Y94" s="69"/>
      <c r="Z94" s="69"/>
      <c r="AA94" s="270" t="str">
        <f>IF(ISTEXT(Z94),VLOOKUP(Z94,'_Keuzelijst Algemeen'!$B$3:$C$74,2),"")</f>
        <v/>
      </c>
      <c r="AB94" s="85"/>
    </row>
    <row r="95" spans="1:28" x14ac:dyDescent="0.3">
      <c r="A95" s="249" t="s">
        <v>1103</v>
      </c>
      <c r="B95" s="69"/>
      <c r="C95" s="274" t="str">
        <f>IF(ISTEXT(B95),VLOOKUP(B95,'_Keuzelijst Algemeen'!$CC$3:$CD$10,2),"")</f>
        <v/>
      </c>
      <c r="D95" s="87"/>
      <c r="E95" s="69"/>
      <c r="F95" s="69"/>
      <c r="I95" s="85"/>
      <c r="P95" s="69"/>
      <c r="Q95" s="69"/>
      <c r="R95" s="69"/>
      <c r="V95" s="71"/>
      <c r="W95" s="69"/>
      <c r="X95" s="69"/>
      <c r="Y95" s="69"/>
      <c r="Z95" s="69"/>
      <c r="AA95" s="270" t="str">
        <f>IF(ISTEXT(Z95),VLOOKUP(Z95,'_Keuzelijst Algemeen'!$B$3:$C$74,2),"")</f>
        <v/>
      </c>
      <c r="AB95" s="85"/>
    </row>
    <row r="96" spans="1:28" x14ac:dyDescent="0.3">
      <c r="A96" s="249" t="s">
        <v>1103</v>
      </c>
      <c r="B96" s="69"/>
      <c r="C96" s="274" t="str">
        <f>IF(ISTEXT(B96),VLOOKUP(B96,'_Keuzelijst Algemeen'!$CC$3:$CD$10,2),"")</f>
        <v/>
      </c>
      <c r="D96" s="87"/>
      <c r="E96" s="69"/>
      <c r="F96" s="69"/>
      <c r="I96" s="85"/>
      <c r="P96" s="69"/>
      <c r="Q96" s="69"/>
      <c r="R96" s="69"/>
      <c r="V96" s="71"/>
      <c r="W96" s="69"/>
      <c r="X96" s="69"/>
      <c r="Y96" s="69"/>
      <c r="Z96" s="69"/>
      <c r="AA96" s="270" t="str">
        <f>IF(ISTEXT(Z96),VLOOKUP(Z96,'_Keuzelijst Algemeen'!$B$3:$C$74,2),"")</f>
        <v/>
      </c>
      <c r="AB96" s="85"/>
    </row>
    <row r="97" spans="1:28" x14ac:dyDescent="0.3">
      <c r="A97" s="249" t="s">
        <v>1103</v>
      </c>
      <c r="B97" s="69"/>
      <c r="C97" s="274" t="str">
        <f>IF(ISTEXT(B97),VLOOKUP(B97,'_Keuzelijst Algemeen'!$CC$3:$CD$10,2),"")</f>
        <v/>
      </c>
      <c r="D97" s="87"/>
      <c r="E97" s="69"/>
      <c r="F97" s="69"/>
      <c r="I97" s="85"/>
      <c r="P97" s="69"/>
      <c r="Q97" s="69"/>
      <c r="R97" s="69"/>
      <c r="V97" s="71"/>
      <c r="W97" s="69"/>
      <c r="X97" s="69"/>
      <c r="Y97" s="69"/>
      <c r="Z97" s="69"/>
      <c r="AA97" s="270" t="str">
        <f>IF(ISTEXT(Z97),VLOOKUP(Z97,'_Keuzelijst Algemeen'!$B$3:$C$74,2),"")</f>
        <v/>
      </c>
      <c r="AB97" s="85"/>
    </row>
    <row r="98" spans="1:28" x14ac:dyDescent="0.3">
      <c r="A98" s="249" t="s">
        <v>1103</v>
      </c>
      <c r="B98" s="69"/>
      <c r="C98" s="274" t="str">
        <f>IF(ISTEXT(B98),VLOOKUP(B98,'_Keuzelijst Algemeen'!$CC$3:$CD$10,2),"")</f>
        <v/>
      </c>
      <c r="D98" s="87"/>
      <c r="E98" s="69"/>
      <c r="F98" s="69"/>
      <c r="I98" s="85"/>
      <c r="P98" s="69"/>
      <c r="Q98" s="69"/>
      <c r="R98" s="69"/>
      <c r="V98" s="71"/>
      <c r="W98" s="69"/>
      <c r="X98" s="69"/>
      <c r="Y98" s="69"/>
      <c r="Z98" s="69"/>
      <c r="AA98" s="270" t="str">
        <f>IF(ISTEXT(Z98),VLOOKUP(Z98,'_Keuzelijst Algemeen'!$B$3:$C$74,2),"")</f>
        <v/>
      </c>
      <c r="AB98" s="85"/>
    </row>
    <row r="99" spans="1:28" x14ac:dyDescent="0.3">
      <c r="A99" s="249" t="s">
        <v>1103</v>
      </c>
      <c r="B99" s="69"/>
      <c r="C99" s="274" t="str">
        <f>IF(ISTEXT(B99),VLOOKUP(B99,'_Keuzelijst Algemeen'!$CC$3:$CD$10,2),"")</f>
        <v/>
      </c>
      <c r="D99" s="87"/>
      <c r="E99" s="69"/>
      <c r="F99" s="69"/>
      <c r="I99" s="85"/>
      <c r="P99" s="69"/>
      <c r="Q99" s="69"/>
      <c r="R99" s="69"/>
      <c r="V99" s="71"/>
      <c r="W99" s="69"/>
      <c r="X99" s="69"/>
      <c r="Y99" s="69"/>
      <c r="Z99" s="69"/>
      <c r="AA99" s="270" t="str">
        <f>IF(ISTEXT(Z99),VLOOKUP(Z99,'_Keuzelijst Algemeen'!$B$3:$C$74,2),"")</f>
        <v/>
      </c>
      <c r="AB99" s="85"/>
    </row>
    <row r="100" spans="1:28" x14ac:dyDescent="0.3">
      <c r="A100" s="249" t="s">
        <v>1103</v>
      </c>
      <c r="B100" s="69"/>
      <c r="C100" s="274" t="str">
        <f>IF(ISTEXT(B100),VLOOKUP(B100,'_Keuzelijst Algemeen'!$CC$3:$CD$10,2),"")</f>
        <v/>
      </c>
      <c r="D100" s="87"/>
      <c r="E100" s="69"/>
      <c r="F100" s="69"/>
      <c r="I100" s="85"/>
      <c r="P100" s="69"/>
      <c r="Q100" s="69"/>
      <c r="R100" s="69"/>
      <c r="V100" s="71"/>
      <c r="W100" s="69"/>
      <c r="X100" s="69"/>
      <c r="Y100" s="69"/>
      <c r="Z100" s="69"/>
      <c r="AA100" s="270" t="str">
        <f>IF(ISTEXT(Z100),VLOOKUP(Z100,'_Keuzelijst Algemeen'!$B$3:$C$74,2),"")</f>
        <v/>
      </c>
      <c r="AB100" s="85"/>
    </row>
    <row r="101" spans="1:28" x14ac:dyDescent="0.3">
      <c r="A101" s="249" t="s">
        <v>1103</v>
      </c>
      <c r="B101" s="69"/>
      <c r="C101" s="274" t="str">
        <f>IF(ISTEXT(B101),VLOOKUP(B101,'_Keuzelijst Algemeen'!$CC$3:$CD$10,2),"")</f>
        <v/>
      </c>
      <c r="D101" s="87"/>
      <c r="E101" s="69"/>
      <c r="F101" s="69"/>
      <c r="I101" s="85"/>
      <c r="P101" s="69"/>
      <c r="Q101" s="69"/>
      <c r="R101" s="69"/>
      <c r="V101" s="71"/>
      <c r="W101" s="69"/>
      <c r="X101" s="69"/>
      <c r="Y101" s="69"/>
      <c r="Z101" s="69"/>
      <c r="AA101" s="270" t="str">
        <f>IF(ISTEXT(Z101),VLOOKUP(Z101,'_Keuzelijst Algemeen'!$B$3:$C$74,2),"")</f>
        <v/>
      </c>
      <c r="AB101" s="85"/>
    </row>
    <row r="102" spans="1:28" x14ac:dyDescent="0.3">
      <c r="A102" s="249" t="s">
        <v>1103</v>
      </c>
      <c r="B102" s="69"/>
      <c r="C102" s="274" t="str">
        <f>IF(ISTEXT(B102),VLOOKUP(B102,'_Keuzelijst Algemeen'!$CC$3:$CD$10,2),"")</f>
        <v/>
      </c>
      <c r="D102" s="87"/>
      <c r="E102" s="69"/>
      <c r="F102" s="69"/>
      <c r="I102" s="85"/>
      <c r="P102" s="69"/>
      <c r="Q102" s="69"/>
      <c r="R102" s="69"/>
      <c r="V102" s="71"/>
      <c r="W102" s="69"/>
      <c r="X102" s="69"/>
      <c r="Y102" s="69"/>
      <c r="Z102" s="69"/>
      <c r="AA102" s="270" t="str">
        <f>IF(ISTEXT(Z102),VLOOKUP(Z102,'_Keuzelijst Algemeen'!$B$3:$C$74,2),"")</f>
        <v/>
      </c>
      <c r="AB102" s="85"/>
    </row>
    <row r="103" spans="1:28" x14ac:dyDescent="0.3">
      <c r="A103" s="249" t="s">
        <v>1103</v>
      </c>
      <c r="B103" s="69"/>
      <c r="C103" s="274" t="str">
        <f>IF(ISTEXT(B103),VLOOKUP(B103,'_Keuzelijst Algemeen'!$CC$3:$CD$10,2),"")</f>
        <v/>
      </c>
      <c r="D103" s="87"/>
      <c r="E103" s="69"/>
      <c r="F103" s="69"/>
      <c r="I103" s="85"/>
      <c r="P103" s="69"/>
      <c r="Q103" s="69"/>
      <c r="R103" s="69"/>
      <c r="V103" s="71"/>
      <c r="W103" s="69"/>
      <c r="X103" s="69"/>
      <c r="Y103" s="69"/>
      <c r="Z103" s="69"/>
      <c r="AA103" s="270" t="str">
        <f>IF(ISTEXT(Z103),VLOOKUP(Z103,'_Keuzelijst Algemeen'!$B$3:$C$74,2),"")</f>
        <v/>
      </c>
      <c r="AB103" s="85"/>
    </row>
    <row r="104" spans="1:28" x14ac:dyDescent="0.3">
      <c r="A104" s="249" t="s">
        <v>1103</v>
      </c>
      <c r="B104" s="69"/>
      <c r="C104" s="274" t="str">
        <f>IF(ISTEXT(B104),VLOOKUP(B104,'_Keuzelijst Algemeen'!$CC$3:$CD$10,2),"")</f>
        <v/>
      </c>
      <c r="D104" s="87"/>
      <c r="E104" s="69"/>
      <c r="F104" s="69"/>
      <c r="I104" s="85"/>
      <c r="P104" s="69"/>
      <c r="Q104" s="69"/>
      <c r="R104" s="69"/>
      <c r="V104" s="71"/>
      <c r="W104" s="69"/>
      <c r="X104" s="69"/>
      <c r="Y104" s="69"/>
      <c r="Z104" s="69"/>
      <c r="AA104" s="270" t="str">
        <f>IF(ISTEXT(Z104),VLOOKUP(Z104,'_Keuzelijst Algemeen'!$B$3:$C$74,2),"")</f>
        <v/>
      </c>
      <c r="AB104" s="85"/>
    </row>
    <row r="105" spans="1:28" x14ac:dyDescent="0.3">
      <c r="A105" s="249" t="s">
        <v>1103</v>
      </c>
      <c r="B105" s="69"/>
      <c r="C105" s="274" t="str">
        <f>IF(ISTEXT(B105),VLOOKUP(B105,'_Keuzelijst Algemeen'!$CC$3:$CD$10,2),"")</f>
        <v/>
      </c>
      <c r="D105" s="87"/>
      <c r="E105" s="69"/>
      <c r="F105" s="69"/>
      <c r="I105" s="85"/>
      <c r="P105" s="69"/>
      <c r="Q105" s="69"/>
      <c r="R105" s="69"/>
      <c r="V105" s="71"/>
      <c r="W105" s="69"/>
      <c r="X105" s="69"/>
      <c r="Y105" s="69"/>
      <c r="Z105" s="69"/>
      <c r="AA105" s="270" t="str">
        <f>IF(ISTEXT(Z105),VLOOKUP(Z105,'_Keuzelijst Algemeen'!$B$3:$C$74,2),"")</f>
        <v/>
      </c>
      <c r="AB105" s="85"/>
    </row>
    <row r="106" spans="1:28" x14ac:dyDescent="0.3">
      <c r="A106" s="249" t="s">
        <v>1103</v>
      </c>
      <c r="B106" s="69"/>
      <c r="C106" s="274" t="str">
        <f>IF(ISTEXT(B106),VLOOKUP(B106,'_Keuzelijst Algemeen'!$CC$3:$CD$10,2),"")</f>
        <v/>
      </c>
      <c r="D106" s="87"/>
      <c r="E106" s="69"/>
      <c r="F106" s="69"/>
      <c r="I106" s="85"/>
      <c r="P106" s="69"/>
      <c r="Q106" s="69"/>
      <c r="R106" s="69"/>
      <c r="V106" s="71"/>
      <c r="W106" s="69"/>
      <c r="X106" s="69"/>
      <c r="Y106" s="69"/>
      <c r="Z106" s="69"/>
      <c r="AA106" s="270" t="str">
        <f>IF(ISTEXT(Z106),VLOOKUP(Z106,'_Keuzelijst Algemeen'!$B$3:$C$74,2),"")</f>
        <v/>
      </c>
      <c r="AB106" s="85"/>
    </row>
    <row r="107" spans="1:28" x14ac:dyDescent="0.3">
      <c r="A107" s="249" t="s">
        <v>1103</v>
      </c>
      <c r="B107" s="69"/>
      <c r="C107" s="274" t="str">
        <f>IF(ISTEXT(B107),VLOOKUP(B107,'_Keuzelijst Algemeen'!$CC$3:$CD$10,2),"")</f>
        <v/>
      </c>
      <c r="D107" s="87"/>
      <c r="E107" s="69"/>
      <c r="F107" s="69"/>
      <c r="I107" s="85"/>
      <c r="P107" s="69"/>
      <c r="Q107" s="69"/>
      <c r="R107" s="69"/>
      <c r="V107" s="71"/>
      <c r="W107" s="69"/>
      <c r="X107" s="69"/>
      <c r="Y107" s="69"/>
      <c r="Z107" s="69"/>
      <c r="AA107" s="270" t="str">
        <f>IF(ISTEXT(Z107),VLOOKUP(Z107,'_Keuzelijst Algemeen'!$B$3:$C$74,2),"")</f>
        <v/>
      </c>
      <c r="AB107" s="85"/>
    </row>
    <row r="108" spans="1:28" x14ac:dyDescent="0.3">
      <c r="A108" s="249" t="s">
        <v>1103</v>
      </c>
      <c r="B108" s="69"/>
      <c r="C108" s="274" t="str">
        <f>IF(ISTEXT(B108),VLOOKUP(B108,'_Keuzelijst Algemeen'!$CC$3:$CD$10,2),"")</f>
        <v/>
      </c>
      <c r="D108" s="87"/>
      <c r="E108" s="69"/>
      <c r="F108" s="69"/>
      <c r="I108" s="85"/>
      <c r="P108" s="69"/>
      <c r="Q108" s="69"/>
      <c r="R108" s="69"/>
      <c r="V108" s="71"/>
      <c r="W108" s="69"/>
      <c r="X108" s="69"/>
      <c r="Y108" s="69"/>
      <c r="Z108" s="69"/>
      <c r="AA108" s="270" t="str">
        <f>IF(ISTEXT(Z108),VLOOKUP(Z108,'_Keuzelijst Algemeen'!$B$3:$C$74,2),"")</f>
        <v/>
      </c>
      <c r="AB108" s="85"/>
    </row>
    <row r="109" spans="1:28" x14ac:dyDescent="0.3">
      <c r="A109" s="249" t="s">
        <v>1103</v>
      </c>
      <c r="B109" s="69"/>
      <c r="C109" s="274" t="str">
        <f>IF(ISTEXT(B109),VLOOKUP(B109,'_Keuzelijst Algemeen'!$CC$3:$CD$10,2),"")</f>
        <v/>
      </c>
      <c r="D109" s="87"/>
      <c r="E109" s="69"/>
      <c r="F109" s="69"/>
      <c r="I109" s="85"/>
      <c r="P109" s="69"/>
      <c r="Q109" s="69"/>
      <c r="R109" s="69"/>
      <c r="V109" s="71"/>
      <c r="W109" s="69"/>
      <c r="X109" s="69"/>
      <c r="Y109" s="69"/>
      <c r="Z109" s="69"/>
      <c r="AA109" s="270" t="str">
        <f>IF(ISTEXT(Z109),VLOOKUP(Z109,'_Keuzelijst Algemeen'!$B$3:$C$74,2),"")</f>
        <v/>
      </c>
      <c r="AB109" s="85"/>
    </row>
    <row r="110" spans="1:28" x14ac:dyDescent="0.3">
      <c r="A110" s="249" t="s">
        <v>1103</v>
      </c>
      <c r="B110" s="69"/>
      <c r="C110" s="274" t="str">
        <f>IF(ISTEXT(B110),VLOOKUP(B110,'_Keuzelijst Algemeen'!$CC$3:$CD$10,2),"")</f>
        <v/>
      </c>
      <c r="D110" s="87"/>
      <c r="E110" s="69"/>
      <c r="F110" s="69"/>
      <c r="I110" s="85"/>
      <c r="P110" s="69"/>
      <c r="Q110" s="69"/>
      <c r="R110" s="69"/>
      <c r="V110" s="71"/>
      <c r="W110" s="69"/>
      <c r="X110" s="69"/>
      <c r="Y110" s="69"/>
      <c r="Z110" s="69"/>
      <c r="AA110" s="270" t="str">
        <f>IF(ISTEXT(Z110),VLOOKUP(Z110,'_Keuzelijst Algemeen'!$B$3:$C$74,2),"")</f>
        <v/>
      </c>
      <c r="AB110" s="85"/>
    </row>
    <row r="111" spans="1:28" x14ac:dyDescent="0.3">
      <c r="A111" s="249" t="s">
        <v>1103</v>
      </c>
      <c r="B111" s="69"/>
      <c r="C111" s="274" t="str">
        <f>IF(ISTEXT(B111),VLOOKUP(B111,'_Keuzelijst Algemeen'!$CC$3:$CD$10,2),"")</f>
        <v/>
      </c>
      <c r="D111" s="87"/>
      <c r="E111" s="69"/>
      <c r="F111" s="69"/>
      <c r="I111" s="85"/>
      <c r="P111" s="69"/>
      <c r="Q111" s="69"/>
      <c r="R111" s="69"/>
      <c r="V111" s="71"/>
      <c r="W111" s="69"/>
      <c r="X111" s="69"/>
      <c r="Y111" s="69"/>
      <c r="Z111" s="69"/>
      <c r="AA111" s="270" t="str">
        <f>IF(ISTEXT(Z111),VLOOKUP(Z111,'_Keuzelijst Algemeen'!$B$3:$C$74,2),"")</f>
        <v/>
      </c>
      <c r="AB111" s="85"/>
    </row>
    <row r="112" spans="1:28" x14ac:dyDescent="0.3">
      <c r="A112" s="249" t="s">
        <v>1103</v>
      </c>
      <c r="B112" s="69"/>
      <c r="C112" s="274" t="str">
        <f>IF(ISTEXT(B112),VLOOKUP(B112,'_Keuzelijst Algemeen'!$CC$3:$CD$10,2),"")</f>
        <v/>
      </c>
      <c r="D112" s="87"/>
      <c r="E112" s="69"/>
      <c r="F112" s="69"/>
      <c r="I112" s="85"/>
      <c r="P112" s="69"/>
      <c r="Q112" s="69"/>
      <c r="R112" s="69"/>
      <c r="V112" s="71"/>
      <c r="W112" s="69"/>
      <c r="X112" s="69"/>
      <c r="Y112" s="69"/>
      <c r="Z112" s="69"/>
      <c r="AA112" s="270" t="str">
        <f>IF(ISTEXT(Z112),VLOOKUP(Z112,'_Keuzelijst Algemeen'!$B$3:$C$74,2),"")</f>
        <v/>
      </c>
      <c r="AB112" s="85"/>
    </row>
    <row r="113" spans="1:28" x14ac:dyDescent="0.3">
      <c r="A113" s="249" t="s">
        <v>1103</v>
      </c>
      <c r="B113" s="69"/>
      <c r="C113" s="274" t="str">
        <f>IF(ISTEXT(B113),VLOOKUP(B113,'_Keuzelijst Algemeen'!$CC$3:$CD$10,2),"")</f>
        <v/>
      </c>
      <c r="D113" s="87"/>
      <c r="E113" s="69"/>
      <c r="F113" s="69"/>
      <c r="I113" s="85"/>
      <c r="P113" s="69"/>
      <c r="Q113" s="69"/>
      <c r="R113" s="69"/>
      <c r="V113" s="71"/>
      <c r="W113" s="69"/>
      <c r="X113" s="69"/>
      <c r="Y113" s="69"/>
      <c r="Z113" s="69"/>
      <c r="AA113" s="270" t="str">
        <f>IF(ISTEXT(Z113),VLOOKUP(Z113,'_Keuzelijst Algemeen'!$B$3:$C$74,2),"")</f>
        <v/>
      </c>
      <c r="AB113" s="85"/>
    </row>
    <row r="114" spans="1:28" x14ac:dyDescent="0.3">
      <c r="A114" s="249" t="s">
        <v>1103</v>
      </c>
      <c r="B114" s="69"/>
      <c r="C114" s="274" t="str">
        <f>IF(ISTEXT(B114),VLOOKUP(B114,'_Keuzelijst Algemeen'!$CC$3:$CD$10,2),"")</f>
        <v/>
      </c>
      <c r="D114" s="87"/>
      <c r="E114" s="69"/>
      <c r="F114" s="69"/>
      <c r="I114" s="85"/>
      <c r="P114" s="69"/>
      <c r="Q114" s="69"/>
      <c r="R114" s="69"/>
      <c r="V114" s="71"/>
      <c r="W114" s="69"/>
      <c r="X114" s="69"/>
      <c r="Y114" s="69"/>
      <c r="Z114" s="69"/>
      <c r="AA114" s="270" t="str">
        <f>IF(ISTEXT(Z114),VLOOKUP(Z114,'_Keuzelijst Algemeen'!$B$3:$C$74,2),"")</f>
        <v/>
      </c>
      <c r="AB114" s="85"/>
    </row>
    <row r="115" spans="1:28" x14ac:dyDescent="0.3">
      <c r="A115" s="249" t="s">
        <v>1103</v>
      </c>
      <c r="B115" s="69"/>
      <c r="C115" s="274" t="str">
        <f>IF(ISTEXT(B115),VLOOKUP(B115,'_Keuzelijst Algemeen'!$CC$3:$CD$10,2),"")</f>
        <v/>
      </c>
      <c r="D115" s="87"/>
      <c r="E115" s="69"/>
      <c r="F115" s="69"/>
      <c r="I115" s="85"/>
      <c r="P115" s="69"/>
      <c r="Q115" s="69"/>
      <c r="R115" s="69"/>
      <c r="V115" s="71"/>
      <c r="W115" s="69"/>
      <c r="X115" s="69"/>
      <c r="Y115" s="69"/>
      <c r="Z115" s="69"/>
      <c r="AA115" s="270" t="str">
        <f>IF(ISTEXT(Z115),VLOOKUP(Z115,'_Keuzelijst Algemeen'!$B$3:$C$74,2),"")</f>
        <v/>
      </c>
      <c r="AB115" s="85"/>
    </row>
    <row r="116" spans="1:28" x14ac:dyDescent="0.3">
      <c r="A116" s="249" t="s">
        <v>1103</v>
      </c>
      <c r="B116" s="69"/>
      <c r="C116" s="274" t="str">
        <f>IF(ISTEXT(B116),VLOOKUP(B116,'_Keuzelijst Algemeen'!$CC$3:$CD$10,2),"")</f>
        <v/>
      </c>
      <c r="D116" s="87"/>
      <c r="E116" s="69"/>
      <c r="F116" s="69"/>
      <c r="I116" s="85"/>
      <c r="P116" s="69"/>
      <c r="Q116" s="69"/>
      <c r="R116" s="69"/>
      <c r="V116" s="71"/>
      <c r="W116" s="69"/>
      <c r="X116" s="69"/>
      <c r="Y116" s="69"/>
      <c r="Z116" s="69"/>
      <c r="AA116" s="270" t="str">
        <f>IF(ISTEXT(Z116),VLOOKUP(Z116,'_Keuzelijst Algemeen'!$B$3:$C$74,2),"")</f>
        <v/>
      </c>
      <c r="AB116" s="85"/>
    </row>
    <row r="117" spans="1:28" x14ac:dyDescent="0.3">
      <c r="A117" s="249" t="s">
        <v>1103</v>
      </c>
      <c r="B117" s="69"/>
      <c r="C117" s="274" t="str">
        <f>IF(ISTEXT(B117),VLOOKUP(B117,'_Keuzelijst Algemeen'!$CC$3:$CD$10,2),"")</f>
        <v/>
      </c>
      <c r="D117" s="87"/>
      <c r="E117" s="69"/>
      <c r="F117" s="69"/>
      <c r="I117" s="85"/>
      <c r="P117" s="69"/>
      <c r="Q117" s="69"/>
      <c r="R117" s="69"/>
      <c r="V117" s="71"/>
      <c r="W117" s="69"/>
      <c r="X117" s="69"/>
      <c r="Y117" s="69"/>
      <c r="Z117" s="69"/>
      <c r="AA117" s="270" t="str">
        <f>IF(ISTEXT(Z117),VLOOKUP(Z117,'_Keuzelijst Algemeen'!$B$3:$C$74,2),"")</f>
        <v/>
      </c>
      <c r="AB117" s="85"/>
    </row>
    <row r="118" spans="1:28" x14ac:dyDescent="0.3">
      <c r="A118" s="249" t="s">
        <v>1103</v>
      </c>
      <c r="B118" s="69"/>
      <c r="C118" s="274" t="str">
        <f>IF(ISTEXT(B118),VLOOKUP(B118,'_Keuzelijst Algemeen'!$CC$3:$CD$10,2),"")</f>
        <v/>
      </c>
      <c r="D118" s="87"/>
      <c r="E118" s="69"/>
      <c r="F118" s="69"/>
      <c r="I118" s="85"/>
      <c r="P118" s="69"/>
      <c r="Q118" s="69"/>
      <c r="R118" s="69"/>
      <c r="V118" s="71"/>
      <c r="W118" s="69"/>
      <c r="X118" s="69"/>
      <c r="Y118" s="69"/>
      <c r="Z118" s="69"/>
      <c r="AA118" s="270" t="str">
        <f>IF(ISTEXT(Z118),VLOOKUP(Z118,'_Keuzelijst Algemeen'!$B$3:$C$74,2),"")</f>
        <v/>
      </c>
      <c r="AB118" s="85"/>
    </row>
    <row r="119" spans="1:28" x14ac:dyDescent="0.3">
      <c r="A119" s="249" t="s">
        <v>1103</v>
      </c>
      <c r="B119" s="69"/>
      <c r="C119" s="274" t="str">
        <f>IF(ISTEXT(B119),VLOOKUP(B119,'_Keuzelijst Algemeen'!$CC$3:$CD$10,2),"")</f>
        <v/>
      </c>
      <c r="D119" s="87"/>
      <c r="E119" s="69"/>
      <c r="F119" s="69"/>
      <c r="I119" s="85"/>
      <c r="P119" s="69"/>
      <c r="Q119" s="69"/>
      <c r="R119" s="69"/>
      <c r="V119" s="71"/>
      <c r="W119" s="69"/>
      <c r="X119" s="69"/>
      <c r="Y119" s="69"/>
      <c r="Z119" s="69"/>
      <c r="AA119" s="270" t="str">
        <f>IF(ISTEXT(Z119),VLOOKUP(Z119,'_Keuzelijst Algemeen'!$B$3:$C$74,2),"")</f>
        <v/>
      </c>
      <c r="AB119" s="85"/>
    </row>
    <row r="120" spans="1:28" x14ac:dyDescent="0.3">
      <c r="A120" s="249" t="s">
        <v>1103</v>
      </c>
      <c r="B120" s="69"/>
      <c r="C120" s="274" t="str">
        <f>IF(ISTEXT(B120),VLOOKUP(B120,'_Keuzelijst Algemeen'!$CC$3:$CD$10,2),"")</f>
        <v/>
      </c>
      <c r="D120" s="87"/>
      <c r="E120" s="69"/>
      <c r="F120" s="69"/>
      <c r="I120" s="85"/>
      <c r="P120" s="69"/>
      <c r="Q120" s="69"/>
      <c r="R120" s="69"/>
      <c r="V120" s="71"/>
      <c r="W120" s="69"/>
      <c r="X120" s="69"/>
      <c r="Y120" s="69"/>
      <c r="Z120" s="69"/>
      <c r="AA120" s="270" t="str">
        <f>IF(ISTEXT(Z120),VLOOKUP(Z120,'_Keuzelijst Algemeen'!$B$3:$C$74,2),"")</f>
        <v/>
      </c>
      <c r="AB120" s="85"/>
    </row>
    <row r="121" spans="1:28" x14ac:dyDescent="0.3">
      <c r="A121" s="249" t="s">
        <v>1103</v>
      </c>
      <c r="B121" s="69"/>
      <c r="C121" s="274" t="str">
        <f>IF(ISTEXT(B121),VLOOKUP(B121,'_Keuzelijst Algemeen'!$CC$3:$CD$10,2),"")</f>
        <v/>
      </c>
      <c r="D121" s="87"/>
      <c r="E121" s="69"/>
      <c r="F121" s="69"/>
      <c r="I121" s="85"/>
      <c r="P121" s="69"/>
      <c r="Q121" s="69"/>
      <c r="R121" s="69"/>
      <c r="V121" s="71"/>
      <c r="W121" s="69"/>
      <c r="X121" s="69"/>
      <c r="Y121" s="69"/>
      <c r="Z121" s="69"/>
      <c r="AA121" s="270" t="str">
        <f>IF(ISTEXT(Z121),VLOOKUP(Z121,'_Keuzelijst Algemeen'!$B$3:$C$74,2),"")</f>
        <v/>
      </c>
      <c r="AB121" s="85"/>
    </row>
    <row r="122" spans="1:28" x14ac:dyDescent="0.3">
      <c r="A122" s="249" t="s">
        <v>1103</v>
      </c>
      <c r="B122" s="69"/>
      <c r="C122" s="274" t="str">
        <f>IF(ISTEXT(B122),VLOOKUP(B122,'_Keuzelijst Algemeen'!$CC$3:$CD$10,2),"")</f>
        <v/>
      </c>
      <c r="D122" s="87"/>
      <c r="E122" s="69"/>
      <c r="F122" s="69"/>
      <c r="I122" s="85"/>
      <c r="P122" s="69"/>
      <c r="Q122" s="69"/>
      <c r="R122" s="69"/>
      <c r="V122" s="71"/>
      <c r="W122" s="69"/>
      <c r="X122" s="69"/>
      <c r="Y122" s="69"/>
      <c r="Z122" s="69"/>
      <c r="AA122" s="270" t="str">
        <f>IF(ISTEXT(Z122),VLOOKUP(Z122,'_Keuzelijst Algemeen'!$B$3:$C$74,2),"")</f>
        <v/>
      </c>
      <c r="AB122" s="85"/>
    </row>
    <row r="123" spans="1:28" x14ac:dyDescent="0.3">
      <c r="A123" s="249" t="s">
        <v>1103</v>
      </c>
      <c r="B123" s="69"/>
      <c r="C123" s="274" t="str">
        <f>IF(ISTEXT(B123),VLOOKUP(B123,'_Keuzelijst Algemeen'!$CC$3:$CD$10,2),"")</f>
        <v/>
      </c>
      <c r="D123" s="87"/>
      <c r="E123" s="69"/>
      <c r="F123" s="69"/>
      <c r="I123" s="85"/>
      <c r="P123" s="69"/>
      <c r="Q123" s="69"/>
      <c r="R123" s="69"/>
      <c r="V123" s="71"/>
      <c r="W123" s="69"/>
      <c r="X123" s="69"/>
      <c r="Y123" s="69"/>
      <c r="Z123" s="69"/>
      <c r="AA123" s="270" t="str">
        <f>IF(ISTEXT(Z123),VLOOKUP(Z123,'_Keuzelijst Algemeen'!$B$3:$C$74,2),"")</f>
        <v/>
      </c>
      <c r="AB123" s="85"/>
    </row>
    <row r="124" spans="1:28" x14ac:dyDescent="0.3">
      <c r="A124" s="249" t="s">
        <v>1103</v>
      </c>
      <c r="B124" s="69"/>
      <c r="C124" s="274" t="str">
        <f>IF(ISTEXT(B124),VLOOKUP(B124,'_Keuzelijst Algemeen'!$CC$3:$CD$10,2),"")</f>
        <v/>
      </c>
      <c r="D124" s="87"/>
      <c r="E124" s="69"/>
      <c r="F124" s="69"/>
      <c r="I124" s="85"/>
      <c r="P124" s="69"/>
      <c r="Q124" s="69"/>
      <c r="R124" s="69"/>
      <c r="V124" s="71"/>
      <c r="W124" s="69"/>
      <c r="X124" s="69"/>
      <c r="Y124" s="69"/>
      <c r="Z124" s="69"/>
      <c r="AA124" s="270" t="str">
        <f>IF(ISTEXT(Z124),VLOOKUP(Z124,'_Keuzelijst Algemeen'!$B$3:$C$74,2),"")</f>
        <v/>
      </c>
      <c r="AB124" s="85"/>
    </row>
    <row r="125" spans="1:28" x14ac:dyDescent="0.3">
      <c r="A125" s="249" t="s">
        <v>1103</v>
      </c>
      <c r="B125" s="69"/>
      <c r="C125" s="274" t="str">
        <f>IF(ISTEXT(B125),VLOOKUP(B125,'_Keuzelijst Algemeen'!$CC$3:$CD$10,2),"")</f>
        <v/>
      </c>
      <c r="D125" s="87"/>
      <c r="E125" s="69"/>
      <c r="F125" s="69"/>
      <c r="I125" s="85"/>
      <c r="P125" s="69"/>
      <c r="Q125" s="69"/>
      <c r="R125" s="69"/>
      <c r="V125" s="71"/>
      <c r="W125" s="69"/>
      <c r="X125" s="69"/>
      <c r="Y125" s="69"/>
      <c r="Z125" s="69"/>
      <c r="AA125" s="270" t="str">
        <f>IF(ISTEXT(Z125),VLOOKUP(Z125,'_Keuzelijst Algemeen'!$B$3:$C$74,2),"")</f>
        <v/>
      </c>
      <c r="AB125" s="85"/>
    </row>
    <row r="126" spans="1:28" x14ac:dyDescent="0.3">
      <c r="A126" s="249" t="s">
        <v>1103</v>
      </c>
      <c r="B126" s="69"/>
      <c r="C126" s="274" t="str">
        <f>IF(ISTEXT(B126),VLOOKUP(B126,'_Keuzelijst Algemeen'!$CC$3:$CD$10,2),"")</f>
        <v/>
      </c>
      <c r="D126" s="87"/>
      <c r="E126" s="69"/>
      <c r="F126" s="69"/>
      <c r="I126" s="85"/>
      <c r="P126" s="69"/>
      <c r="Q126" s="69"/>
      <c r="R126" s="69"/>
      <c r="V126" s="71"/>
      <c r="W126" s="69"/>
      <c r="X126" s="69"/>
      <c r="Y126" s="69"/>
      <c r="Z126" s="69"/>
      <c r="AA126" s="270" t="str">
        <f>IF(ISTEXT(Z126),VLOOKUP(Z126,'_Keuzelijst Algemeen'!$B$3:$C$74,2),"")</f>
        <v/>
      </c>
      <c r="AB126" s="85"/>
    </row>
    <row r="127" spans="1:28" x14ac:dyDescent="0.3">
      <c r="A127" s="249" t="s">
        <v>1103</v>
      </c>
      <c r="B127" s="69"/>
      <c r="C127" s="274" t="str">
        <f>IF(ISTEXT(B127),VLOOKUP(B127,'_Keuzelijst Algemeen'!$CC$3:$CD$10,2),"")</f>
        <v/>
      </c>
      <c r="D127" s="87"/>
      <c r="E127" s="69"/>
      <c r="F127" s="69"/>
      <c r="I127" s="85"/>
      <c r="P127" s="69"/>
      <c r="Q127" s="69"/>
      <c r="R127" s="69"/>
      <c r="V127" s="71"/>
      <c r="W127" s="69"/>
      <c r="X127" s="69"/>
      <c r="Y127" s="69"/>
      <c r="Z127" s="69"/>
      <c r="AA127" s="270" t="str">
        <f>IF(ISTEXT(Z127),VLOOKUP(Z127,'_Keuzelijst Algemeen'!$B$3:$C$74,2),"")</f>
        <v/>
      </c>
      <c r="AB127" s="85"/>
    </row>
    <row r="128" spans="1:28" x14ac:dyDescent="0.3">
      <c r="A128" s="249" t="s">
        <v>1103</v>
      </c>
      <c r="B128" s="69"/>
      <c r="C128" s="274" t="str">
        <f>IF(ISTEXT(B128),VLOOKUP(B128,'_Keuzelijst Algemeen'!$CC$3:$CD$10,2),"")</f>
        <v/>
      </c>
      <c r="D128" s="87"/>
      <c r="E128" s="69"/>
      <c r="F128" s="69"/>
      <c r="I128" s="85"/>
      <c r="P128" s="69"/>
      <c r="Q128" s="69"/>
      <c r="R128" s="69"/>
      <c r="V128" s="71"/>
      <c r="W128" s="69"/>
      <c r="X128" s="69"/>
      <c r="Y128" s="69"/>
      <c r="Z128" s="69"/>
      <c r="AA128" s="270" t="str">
        <f>IF(ISTEXT(Z128),VLOOKUP(Z128,'_Keuzelijst Algemeen'!$B$3:$C$74,2),"")</f>
        <v/>
      </c>
      <c r="AB128" s="85"/>
    </row>
    <row r="129" spans="1:28" x14ac:dyDescent="0.3">
      <c r="A129" s="249" t="s">
        <v>1103</v>
      </c>
      <c r="B129" s="69"/>
      <c r="C129" s="274" t="str">
        <f>IF(ISTEXT(B129),VLOOKUP(B129,'_Keuzelijst Algemeen'!$CC$3:$CD$10,2),"")</f>
        <v/>
      </c>
      <c r="D129" s="87"/>
      <c r="E129" s="69"/>
      <c r="F129" s="69"/>
      <c r="I129" s="85"/>
      <c r="P129" s="69"/>
      <c r="Q129" s="69"/>
      <c r="R129" s="69"/>
      <c r="V129" s="71"/>
      <c r="W129" s="69"/>
      <c r="X129" s="69"/>
      <c r="Y129" s="69"/>
      <c r="Z129" s="69"/>
      <c r="AA129" s="270" t="str">
        <f>IF(ISTEXT(Z129),VLOOKUP(Z129,'_Keuzelijst Algemeen'!$B$3:$C$74,2),"")</f>
        <v/>
      </c>
      <c r="AB129" s="85"/>
    </row>
    <row r="130" spans="1:28" x14ac:dyDescent="0.3">
      <c r="A130" s="249" t="s">
        <v>1103</v>
      </c>
      <c r="B130" s="69"/>
      <c r="C130" s="274" t="str">
        <f>IF(ISTEXT(B130),VLOOKUP(B130,'_Keuzelijst Algemeen'!$CC$3:$CD$10,2),"")</f>
        <v/>
      </c>
      <c r="D130" s="87"/>
      <c r="E130" s="69"/>
      <c r="F130" s="69"/>
      <c r="I130" s="85"/>
      <c r="P130" s="69"/>
      <c r="Q130" s="69"/>
      <c r="R130" s="69"/>
      <c r="V130" s="71"/>
      <c r="W130" s="69"/>
      <c r="X130" s="69"/>
      <c r="Y130" s="69"/>
      <c r="Z130" s="69"/>
      <c r="AA130" s="270" t="str">
        <f>IF(ISTEXT(Z130),VLOOKUP(Z130,'_Keuzelijst Algemeen'!$B$3:$C$74,2),"")</f>
        <v/>
      </c>
      <c r="AB130" s="85"/>
    </row>
    <row r="131" spans="1:28" x14ac:dyDescent="0.3">
      <c r="A131" s="249" t="s">
        <v>1103</v>
      </c>
      <c r="B131" s="69"/>
      <c r="C131" s="274" t="str">
        <f>IF(ISTEXT(B131),VLOOKUP(B131,'_Keuzelijst Algemeen'!$CC$3:$CD$10,2),"")</f>
        <v/>
      </c>
      <c r="D131" s="87"/>
      <c r="E131" s="69"/>
      <c r="F131" s="69"/>
      <c r="I131" s="85"/>
      <c r="P131" s="69"/>
      <c r="Q131" s="69"/>
      <c r="R131" s="69"/>
      <c r="V131" s="71"/>
      <c r="W131" s="69"/>
      <c r="X131" s="69"/>
      <c r="Y131" s="69"/>
      <c r="Z131" s="69"/>
      <c r="AA131" s="270" t="str">
        <f>IF(ISTEXT(Z131),VLOOKUP(Z131,'_Keuzelijst Algemeen'!$B$3:$C$74,2),"")</f>
        <v/>
      </c>
      <c r="AB131" s="85"/>
    </row>
    <row r="132" spans="1:28" x14ac:dyDescent="0.3">
      <c r="A132" s="249" t="s">
        <v>1103</v>
      </c>
      <c r="B132" s="69"/>
      <c r="C132" s="274" t="str">
        <f>IF(ISTEXT(B132),VLOOKUP(B132,'_Keuzelijst Algemeen'!$CC$3:$CD$10,2),"")</f>
        <v/>
      </c>
      <c r="D132" s="87"/>
      <c r="E132" s="69"/>
      <c r="F132" s="69"/>
      <c r="I132" s="85"/>
      <c r="P132" s="69"/>
      <c r="Q132" s="69"/>
      <c r="R132" s="69"/>
      <c r="V132" s="71"/>
      <c r="W132" s="69"/>
      <c r="X132" s="69"/>
      <c r="Y132" s="69"/>
      <c r="Z132" s="69"/>
      <c r="AA132" s="270" t="str">
        <f>IF(ISTEXT(Z132),VLOOKUP(Z132,'_Keuzelijst Algemeen'!$B$3:$C$74,2),"")</f>
        <v/>
      </c>
      <c r="AB132" s="85"/>
    </row>
    <row r="133" spans="1:28" x14ac:dyDescent="0.3">
      <c r="A133" s="249" t="s">
        <v>1103</v>
      </c>
      <c r="B133" s="69"/>
      <c r="C133" s="274" t="str">
        <f>IF(ISTEXT(B133),VLOOKUP(B133,'_Keuzelijst Algemeen'!$CC$3:$CD$10,2),"")</f>
        <v/>
      </c>
      <c r="D133" s="87"/>
      <c r="E133" s="69"/>
      <c r="F133" s="69"/>
      <c r="I133" s="85"/>
      <c r="P133" s="69"/>
      <c r="Q133" s="69"/>
      <c r="R133" s="69"/>
      <c r="V133" s="71"/>
      <c r="W133" s="69"/>
      <c r="X133" s="69"/>
      <c r="Y133" s="69"/>
      <c r="Z133" s="69"/>
      <c r="AA133" s="270" t="str">
        <f>IF(ISTEXT(Z133),VLOOKUP(Z133,'_Keuzelijst Algemeen'!$B$3:$C$74,2),"")</f>
        <v/>
      </c>
      <c r="AB133" s="85"/>
    </row>
    <row r="134" spans="1:28" x14ac:dyDescent="0.3">
      <c r="A134" s="249" t="s">
        <v>1103</v>
      </c>
      <c r="B134" s="69"/>
      <c r="C134" s="274" t="str">
        <f>IF(ISTEXT(B134),VLOOKUP(B134,'_Keuzelijst Algemeen'!$CC$3:$CD$10,2),"")</f>
        <v/>
      </c>
      <c r="D134" s="87"/>
      <c r="E134" s="69"/>
      <c r="F134" s="69"/>
      <c r="I134" s="85"/>
      <c r="P134" s="69"/>
      <c r="Q134" s="69"/>
      <c r="R134" s="69"/>
      <c r="V134" s="71"/>
      <c r="W134" s="69"/>
      <c r="X134" s="69"/>
      <c r="Y134" s="69"/>
      <c r="Z134" s="69"/>
      <c r="AA134" s="270" t="str">
        <f>IF(ISTEXT(Z134),VLOOKUP(Z134,'_Keuzelijst Algemeen'!$B$3:$C$74,2),"")</f>
        <v/>
      </c>
      <c r="AB134" s="85"/>
    </row>
    <row r="135" spans="1:28" x14ac:dyDescent="0.3">
      <c r="A135" s="249" t="s">
        <v>1103</v>
      </c>
      <c r="B135" s="69"/>
      <c r="C135" s="274" t="str">
        <f>IF(ISTEXT(B135),VLOOKUP(B135,'_Keuzelijst Algemeen'!$CC$3:$CD$10,2),"")</f>
        <v/>
      </c>
      <c r="D135" s="87"/>
      <c r="E135" s="69"/>
      <c r="F135" s="69"/>
      <c r="I135" s="85"/>
      <c r="P135" s="69"/>
      <c r="Q135" s="69"/>
      <c r="R135" s="69"/>
      <c r="V135" s="71"/>
      <c r="W135" s="69"/>
      <c r="X135" s="69"/>
      <c r="Y135" s="69"/>
      <c r="Z135" s="69"/>
      <c r="AA135" s="270" t="str">
        <f>IF(ISTEXT(Z135),VLOOKUP(Z135,'_Keuzelijst Algemeen'!$B$3:$C$74,2),"")</f>
        <v/>
      </c>
      <c r="AB135" s="85"/>
    </row>
    <row r="136" spans="1:28" x14ac:dyDescent="0.3">
      <c r="A136" s="249" t="s">
        <v>1103</v>
      </c>
      <c r="B136" s="69"/>
      <c r="C136" s="274" t="str">
        <f>IF(ISTEXT(B136),VLOOKUP(B136,'_Keuzelijst Algemeen'!$CC$3:$CD$10,2),"")</f>
        <v/>
      </c>
      <c r="D136" s="87"/>
      <c r="E136" s="69"/>
      <c r="F136" s="69"/>
      <c r="I136" s="85"/>
      <c r="P136" s="69"/>
      <c r="Q136" s="69"/>
      <c r="R136" s="69"/>
      <c r="V136" s="71"/>
      <c r="W136" s="69"/>
      <c r="X136" s="69"/>
      <c r="Y136" s="69"/>
      <c r="Z136" s="69"/>
      <c r="AA136" s="270" t="str">
        <f>IF(ISTEXT(Z136),VLOOKUP(Z136,'_Keuzelijst Algemeen'!$B$3:$C$74,2),"")</f>
        <v/>
      </c>
      <c r="AB136" s="85"/>
    </row>
    <row r="137" spans="1:28" x14ac:dyDescent="0.3">
      <c r="A137" s="249" t="s">
        <v>1103</v>
      </c>
      <c r="B137" s="69"/>
      <c r="C137" s="274" t="str">
        <f>IF(ISTEXT(B137),VLOOKUP(B137,'_Keuzelijst Algemeen'!$CC$3:$CD$10,2),"")</f>
        <v/>
      </c>
      <c r="D137" s="87"/>
      <c r="E137" s="69"/>
      <c r="F137" s="69"/>
      <c r="I137" s="85"/>
      <c r="P137" s="69"/>
      <c r="Q137" s="69"/>
      <c r="R137" s="69"/>
      <c r="V137" s="71"/>
      <c r="W137" s="69"/>
      <c r="X137" s="69"/>
      <c r="Y137" s="69"/>
      <c r="Z137" s="69"/>
      <c r="AA137" s="270" t="str">
        <f>IF(ISTEXT(Z137),VLOOKUP(Z137,'_Keuzelijst Algemeen'!$B$3:$C$74,2),"")</f>
        <v/>
      </c>
      <c r="AB137" s="85"/>
    </row>
    <row r="138" spans="1:28" x14ac:dyDescent="0.3">
      <c r="A138" s="249" t="s">
        <v>1103</v>
      </c>
      <c r="B138" s="69"/>
      <c r="C138" s="274" t="str">
        <f>IF(ISTEXT(B138),VLOOKUP(B138,'_Keuzelijst Algemeen'!$CC$3:$CD$10,2),"")</f>
        <v/>
      </c>
      <c r="D138" s="87"/>
      <c r="E138" s="69"/>
      <c r="F138" s="69"/>
      <c r="I138" s="85"/>
      <c r="P138" s="69"/>
      <c r="Q138" s="69"/>
      <c r="R138" s="69"/>
      <c r="V138" s="71"/>
      <c r="W138" s="69"/>
      <c r="X138" s="69"/>
      <c r="Y138" s="69"/>
      <c r="Z138" s="69"/>
      <c r="AA138" s="270" t="str">
        <f>IF(ISTEXT(Z138),VLOOKUP(Z138,'_Keuzelijst Algemeen'!$B$3:$C$74,2),"")</f>
        <v/>
      </c>
      <c r="AB138" s="85"/>
    </row>
    <row r="139" spans="1:28" x14ac:dyDescent="0.3">
      <c r="A139" s="249" t="s">
        <v>1103</v>
      </c>
      <c r="B139" s="69"/>
      <c r="C139" s="274" t="str">
        <f>IF(ISTEXT(B139),VLOOKUP(B139,'_Keuzelijst Algemeen'!$CC$3:$CD$10,2),"")</f>
        <v/>
      </c>
      <c r="D139" s="87"/>
      <c r="E139" s="69"/>
      <c r="F139" s="69"/>
      <c r="I139" s="85"/>
      <c r="P139" s="69"/>
      <c r="Q139" s="69"/>
      <c r="R139" s="69"/>
      <c r="V139" s="71"/>
      <c r="W139" s="69"/>
      <c r="X139" s="69"/>
      <c r="Y139" s="69"/>
      <c r="Z139" s="69"/>
      <c r="AA139" s="270" t="str">
        <f>IF(ISTEXT(Z139),VLOOKUP(Z139,'_Keuzelijst Algemeen'!$B$3:$C$74,2),"")</f>
        <v/>
      </c>
      <c r="AB139" s="85"/>
    </row>
    <row r="140" spans="1:28" x14ac:dyDescent="0.3">
      <c r="A140" s="249" t="s">
        <v>1103</v>
      </c>
      <c r="B140" s="69"/>
      <c r="C140" s="274" t="str">
        <f>IF(ISTEXT(B140),VLOOKUP(B140,'_Keuzelijst Algemeen'!$CC$3:$CD$10,2),"")</f>
        <v/>
      </c>
      <c r="D140" s="87"/>
      <c r="E140" s="69"/>
      <c r="F140" s="69"/>
      <c r="I140" s="85"/>
      <c r="P140" s="69"/>
      <c r="Q140" s="69"/>
      <c r="R140" s="69"/>
      <c r="V140" s="71"/>
      <c r="W140" s="69"/>
      <c r="X140" s="69"/>
      <c r="Y140" s="69"/>
      <c r="Z140" s="69"/>
      <c r="AA140" s="270" t="str">
        <f>IF(ISTEXT(Z140),VLOOKUP(Z140,'_Keuzelijst Algemeen'!$B$3:$C$74,2),"")</f>
        <v/>
      </c>
      <c r="AB140" s="85"/>
    </row>
    <row r="141" spans="1:28" x14ac:dyDescent="0.3">
      <c r="A141" s="249" t="s">
        <v>1103</v>
      </c>
      <c r="B141" s="69"/>
      <c r="C141" s="274" t="str">
        <f>IF(ISTEXT(B141),VLOOKUP(B141,'_Keuzelijst Algemeen'!$CC$3:$CD$10,2),"")</f>
        <v/>
      </c>
      <c r="D141" s="87"/>
      <c r="E141" s="69"/>
      <c r="F141" s="69"/>
      <c r="I141" s="85"/>
      <c r="P141" s="69"/>
      <c r="Q141" s="69"/>
      <c r="R141" s="69"/>
      <c r="V141" s="71"/>
      <c r="W141" s="69"/>
      <c r="X141" s="69"/>
      <c r="Y141" s="69"/>
      <c r="Z141" s="69"/>
      <c r="AA141" s="270" t="str">
        <f>IF(ISTEXT(Z141),VLOOKUP(Z141,'_Keuzelijst Algemeen'!$B$3:$C$74,2),"")</f>
        <v/>
      </c>
      <c r="AB141" s="85"/>
    </row>
    <row r="142" spans="1:28" x14ac:dyDescent="0.3">
      <c r="A142" s="249" t="s">
        <v>1103</v>
      </c>
      <c r="B142" s="69"/>
      <c r="C142" s="274" t="str">
        <f>IF(ISTEXT(B142),VLOOKUP(B142,'_Keuzelijst Algemeen'!$CC$3:$CD$10,2),"")</f>
        <v/>
      </c>
      <c r="D142" s="87"/>
      <c r="E142" s="69"/>
      <c r="F142" s="69"/>
      <c r="I142" s="85"/>
      <c r="P142" s="69"/>
      <c r="Q142" s="69"/>
      <c r="R142" s="69"/>
      <c r="V142" s="71"/>
      <c r="W142" s="69"/>
      <c r="X142" s="69"/>
      <c r="Y142" s="69"/>
      <c r="Z142" s="69"/>
      <c r="AA142" s="270" t="str">
        <f>IF(ISTEXT(Z142),VLOOKUP(Z142,'_Keuzelijst Algemeen'!$B$3:$C$74,2),"")</f>
        <v/>
      </c>
      <c r="AB142" s="85"/>
    </row>
    <row r="143" spans="1:28" x14ac:dyDescent="0.3">
      <c r="A143" s="249" t="s">
        <v>1103</v>
      </c>
      <c r="B143" s="69"/>
      <c r="C143" s="274" t="str">
        <f>IF(ISTEXT(B143),VLOOKUP(B143,'_Keuzelijst Algemeen'!$CC$3:$CD$10,2),"")</f>
        <v/>
      </c>
      <c r="D143" s="87"/>
      <c r="E143" s="69"/>
      <c r="F143" s="69"/>
      <c r="I143" s="85"/>
      <c r="P143" s="69"/>
      <c r="Q143" s="69"/>
      <c r="R143" s="69"/>
      <c r="V143" s="71"/>
      <c r="W143" s="69"/>
      <c r="X143" s="69"/>
      <c r="Y143" s="69"/>
      <c r="Z143" s="69"/>
      <c r="AA143" s="270" t="str">
        <f>IF(ISTEXT(Z143),VLOOKUP(Z143,'_Keuzelijst Algemeen'!$B$3:$C$74,2),"")</f>
        <v/>
      </c>
      <c r="AB143" s="85"/>
    </row>
    <row r="144" spans="1:28" x14ac:dyDescent="0.3">
      <c r="A144" s="249" t="s">
        <v>1103</v>
      </c>
      <c r="B144" s="69"/>
      <c r="C144" s="274" t="str">
        <f>IF(ISTEXT(B144),VLOOKUP(B144,'_Keuzelijst Algemeen'!$CC$3:$CD$10,2),"")</f>
        <v/>
      </c>
      <c r="D144" s="87"/>
      <c r="E144" s="69"/>
      <c r="F144" s="69"/>
      <c r="I144" s="85"/>
      <c r="P144" s="69"/>
      <c r="Q144" s="69"/>
      <c r="R144" s="69"/>
      <c r="V144" s="71"/>
      <c r="W144" s="69"/>
      <c r="X144" s="69"/>
      <c r="Y144" s="69"/>
      <c r="Z144" s="69"/>
      <c r="AA144" s="270" t="str">
        <f>IF(ISTEXT(Z144),VLOOKUP(Z144,'_Keuzelijst Algemeen'!$B$3:$C$74,2),"")</f>
        <v/>
      </c>
      <c r="AB144" s="85"/>
    </row>
    <row r="145" spans="1:28" x14ac:dyDescent="0.3">
      <c r="A145" s="249" t="s">
        <v>1103</v>
      </c>
      <c r="B145" s="69"/>
      <c r="C145" s="274" t="str">
        <f>IF(ISTEXT(B145),VLOOKUP(B145,'_Keuzelijst Algemeen'!$CC$3:$CD$10,2),"")</f>
        <v/>
      </c>
      <c r="D145" s="87"/>
      <c r="E145" s="69"/>
      <c r="F145" s="69"/>
      <c r="I145" s="85"/>
      <c r="P145" s="69"/>
      <c r="Q145" s="69"/>
      <c r="R145" s="69"/>
      <c r="V145" s="71"/>
      <c r="W145" s="69"/>
      <c r="X145" s="69"/>
      <c r="Y145" s="69"/>
      <c r="Z145" s="69"/>
      <c r="AA145" s="270" t="str">
        <f>IF(ISTEXT(Z145),VLOOKUP(Z145,'_Keuzelijst Algemeen'!$B$3:$C$74,2),"")</f>
        <v/>
      </c>
      <c r="AB145" s="85"/>
    </row>
    <row r="146" spans="1:28" x14ac:dyDescent="0.3">
      <c r="A146" s="249" t="s">
        <v>1103</v>
      </c>
      <c r="B146" s="69"/>
      <c r="C146" s="274" t="str">
        <f>IF(ISTEXT(B146),VLOOKUP(B146,'_Keuzelijst Algemeen'!$CC$3:$CD$10,2),"")</f>
        <v/>
      </c>
      <c r="D146" s="87"/>
      <c r="E146" s="69"/>
      <c r="F146" s="69"/>
      <c r="I146" s="85"/>
      <c r="P146" s="69"/>
      <c r="Q146" s="69"/>
      <c r="R146" s="69"/>
      <c r="V146" s="71"/>
      <c r="W146" s="69"/>
      <c r="X146" s="69"/>
      <c r="Y146" s="69"/>
      <c r="Z146" s="69"/>
      <c r="AA146" s="270" t="str">
        <f>IF(ISTEXT(Z146),VLOOKUP(Z146,'_Keuzelijst Algemeen'!$B$3:$C$74,2),"")</f>
        <v/>
      </c>
      <c r="AB146" s="85"/>
    </row>
    <row r="147" spans="1:28" x14ac:dyDescent="0.3">
      <c r="A147" s="249" t="s">
        <v>1103</v>
      </c>
      <c r="B147" s="69"/>
      <c r="C147" s="274" t="str">
        <f>IF(ISTEXT(B147),VLOOKUP(B147,'_Keuzelijst Algemeen'!$CC$3:$CD$10,2),"")</f>
        <v/>
      </c>
      <c r="D147" s="87"/>
      <c r="E147" s="69"/>
      <c r="F147" s="69"/>
      <c r="I147" s="85"/>
      <c r="P147" s="69"/>
      <c r="Q147" s="69"/>
      <c r="R147" s="69"/>
      <c r="V147" s="71"/>
      <c r="W147" s="69"/>
      <c r="X147" s="69"/>
      <c r="Y147" s="69"/>
      <c r="Z147" s="69"/>
      <c r="AA147" s="270" t="str">
        <f>IF(ISTEXT(Z147),VLOOKUP(Z147,'_Keuzelijst Algemeen'!$B$3:$C$74,2),"")</f>
        <v/>
      </c>
      <c r="AB147" s="85"/>
    </row>
    <row r="148" spans="1:28" x14ac:dyDescent="0.3">
      <c r="A148" s="249" t="s">
        <v>1103</v>
      </c>
      <c r="B148" s="69"/>
      <c r="C148" s="274" t="str">
        <f>IF(ISTEXT(B148),VLOOKUP(B148,'_Keuzelijst Algemeen'!$CC$3:$CD$10,2),"")</f>
        <v/>
      </c>
      <c r="D148" s="87"/>
      <c r="E148" s="69"/>
      <c r="F148" s="69"/>
      <c r="I148" s="85"/>
      <c r="P148" s="69"/>
      <c r="Q148" s="69"/>
      <c r="R148" s="69"/>
      <c r="V148" s="71"/>
      <c r="W148" s="69"/>
      <c r="X148" s="69"/>
      <c r="Y148" s="69"/>
      <c r="Z148" s="69"/>
      <c r="AA148" s="270" t="str">
        <f>IF(ISTEXT(Z148),VLOOKUP(Z148,'_Keuzelijst Algemeen'!$B$3:$C$74,2),"")</f>
        <v/>
      </c>
      <c r="AB148" s="85"/>
    </row>
    <row r="149" spans="1:28" x14ac:dyDescent="0.3">
      <c r="A149" s="249" t="s">
        <v>1103</v>
      </c>
      <c r="B149" s="69"/>
      <c r="C149" s="274" t="str">
        <f>IF(ISTEXT(B149),VLOOKUP(B149,'_Keuzelijst Algemeen'!$CC$3:$CD$10,2),"")</f>
        <v/>
      </c>
      <c r="D149" s="87"/>
      <c r="E149" s="69"/>
      <c r="F149" s="69"/>
      <c r="I149" s="85"/>
      <c r="P149" s="69"/>
      <c r="Q149" s="69"/>
      <c r="R149" s="69"/>
      <c r="V149" s="71"/>
      <c r="W149" s="69"/>
      <c r="X149" s="69"/>
      <c r="Y149" s="69"/>
      <c r="Z149" s="69"/>
      <c r="AA149" s="270" t="str">
        <f>IF(ISTEXT(Z149),VLOOKUP(Z149,'_Keuzelijst Algemeen'!$B$3:$C$74,2),"")</f>
        <v/>
      </c>
      <c r="AB149" s="85"/>
    </row>
    <row r="150" spans="1:28" x14ac:dyDescent="0.3">
      <c r="A150" s="249" t="s">
        <v>1103</v>
      </c>
      <c r="B150" s="69"/>
      <c r="C150" s="274" t="str">
        <f>IF(ISTEXT(B150),VLOOKUP(B150,'_Keuzelijst Algemeen'!$CC$3:$CD$10,2),"")</f>
        <v/>
      </c>
      <c r="D150" s="87"/>
      <c r="E150" s="69"/>
      <c r="F150" s="69"/>
      <c r="I150" s="85"/>
      <c r="P150" s="69"/>
      <c r="Q150" s="69"/>
      <c r="R150" s="69"/>
      <c r="V150" s="71"/>
      <c r="W150" s="69"/>
      <c r="X150" s="69"/>
      <c r="Y150" s="69"/>
      <c r="Z150" s="69"/>
      <c r="AA150" s="270" t="str">
        <f>IF(ISTEXT(Z150),VLOOKUP(Z150,'_Keuzelijst Algemeen'!$B$3:$C$74,2),"")</f>
        <v/>
      </c>
      <c r="AB150" s="85"/>
    </row>
    <row r="151" spans="1:28" x14ac:dyDescent="0.3">
      <c r="A151" s="249" t="s">
        <v>1103</v>
      </c>
      <c r="B151" s="69"/>
      <c r="C151" s="274" t="str">
        <f>IF(ISTEXT(B151),VLOOKUP(B151,'_Keuzelijst Algemeen'!$CC$3:$CD$10,2),"")</f>
        <v/>
      </c>
      <c r="D151" s="87"/>
      <c r="E151" s="69"/>
      <c r="F151" s="69"/>
      <c r="I151" s="85"/>
      <c r="P151" s="69"/>
      <c r="Q151" s="69"/>
      <c r="R151" s="69"/>
      <c r="V151" s="71"/>
      <c r="W151" s="69"/>
      <c r="X151" s="69"/>
      <c r="Y151" s="69"/>
      <c r="Z151" s="69"/>
      <c r="AA151" s="270" t="str">
        <f>IF(ISTEXT(Z151),VLOOKUP(Z151,'_Keuzelijst Algemeen'!$B$3:$C$74,2),"")</f>
        <v/>
      </c>
      <c r="AB151" s="85"/>
    </row>
    <row r="152" spans="1:28" x14ac:dyDescent="0.3">
      <c r="A152" s="249" t="s">
        <v>1103</v>
      </c>
      <c r="B152" s="69"/>
      <c r="C152" s="274" t="str">
        <f>IF(ISTEXT(B152),VLOOKUP(B152,'_Keuzelijst Algemeen'!$CC$3:$CD$10,2),"")</f>
        <v/>
      </c>
      <c r="D152" s="87"/>
      <c r="E152" s="69"/>
      <c r="F152" s="69"/>
      <c r="I152" s="85"/>
      <c r="P152" s="69"/>
      <c r="Q152" s="69"/>
      <c r="R152" s="69"/>
      <c r="V152" s="71"/>
      <c r="W152" s="69"/>
      <c r="X152" s="69"/>
      <c r="Y152" s="69"/>
      <c r="Z152" s="69"/>
      <c r="AA152" s="270" t="str">
        <f>IF(ISTEXT(Z152),VLOOKUP(Z152,'_Keuzelijst Algemeen'!$B$3:$C$74,2),"")</f>
        <v/>
      </c>
      <c r="AB152" s="85"/>
    </row>
    <row r="153" spans="1:28" x14ac:dyDescent="0.3">
      <c r="A153" s="249" t="s">
        <v>1103</v>
      </c>
      <c r="B153" s="69"/>
      <c r="C153" s="274" t="str">
        <f>IF(ISTEXT(B153),VLOOKUP(B153,'_Keuzelijst Algemeen'!$CC$3:$CD$10,2),"")</f>
        <v/>
      </c>
      <c r="D153" s="87"/>
      <c r="E153" s="69"/>
      <c r="F153" s="69"/>
      <c r="I153" s="85"/>
      <c r="P153" s="69"/>
      <c r="Q153" s="69"/>
      <c r="R153" s="69"/>
      <c r="V153" s="71"/>
      <c r="W153" s="69"/>
      <c r="X153" s="69"/>
      <c r="Y153" s="69"/>
      <c r="Z153" s="69"/>
      <c r="AA153" s="270" t="str">
        <f>IF(ISTEXT(Z153),VLOOKUP(Z153,'_Keuzelijst Algemeen'!$B$3:$C$74,2),"")</f>
        <v/>
      </c>
      <c r="AB153" s="85"/>
    </row>
    <row r="154" spans="1:28" x14ac:dyDescent="0.3">
      <c r="A154" s="249" t="s">
        <v>1103</v>
      </c>
      <c r="B154" s="69"/>
      <c r="C154" s="274" t="str">
        <f>IF(ISTEXT(B154),VLOOKUP(B154,'_Keuzelijst Algemeen'!$CC$3:$CD$10,2),"")</f>
        <v/>
      </c>
      <c r="D154" s="87"/>
      <c r="E154" s="69"/>
      <c r="F154" s="69"/>
      <c r="I154" s="85"/>
      <c r="P154" s="69"/>
      <c r="Q154" s="69"/>
      <c r="R154" s="69"/>
      <c r="V154" s="71"/>
      <c r="W154" s="69"/>
      <c r="X154" s="69"/>
      <c r="Y154" s="69"/>
      <c r="Z154" s="69"/>
      <c r="AA154" s="270" t="str">
        <f>IF(ISTEXT(Z154),VLOOKUP(Z154,'_Keuzelijst Algemeen'!$B$3:$C$74,2),"")</f>
        <v/>
      </c>
      <c r="AB154" s="85"/>
    </row>
    <row r="155" spans="1:28" x14ac:dyDescent="0.3">
      <c r="A155" s="249" t="s">
        <v>1103</v>
      </c>
      <c r="B155" s="69"/>
      <c r="C155" s="274" t="str">
        <f>IF(ISTEXT(B155),VLOOKUP(B155,'_Keuzelijst Algemeen'!$CC$3:$CD$10,2),"")</f>
        <v/>
      </c>
      <c r="D155" s="87"/>
      <c r="E155" s="69"/>
      <c r="F155" s="69"/>
      <c r="I155" s="85"/>
      <c r="P155" s="69"/>
      <c r="Q155" s="69"/>
      <c r="R155" s="69"/>
      <c r="V155" s="71"/>
      <c r="W155" s="69"/>
      <c r="X155" s="69"/>
      <c r="Y155" s="69"/>
      <c r="Z155" s="69"/>
      <c r="AA155" s="270" t="str">
        <f>IF(ISTEXT(Z155),VLOOKUP(Z155,'_Keuzelijst Algemeen'!$B$3:$C$74,2),"")</f>
        <v/>
      </c>
      <c r="AB155" s="85"/>
    </row>
    <row r="156" spans="1:28" x14ac:dyDescent="0.3">
      <c r="A156" s="249" t="s">
        <v>1103</v>
      </c>
      <c r="B156" s="69"/>
      <c r="C156" s="274" t="str">
        <f>IF(ISTEXT(B156),VLOOKUP(B156,'_Keuzelijst Algemeen'!$CC$3:$CD$10,2),"")</f>
        <v/>
      </c>
      <c r="D156" s="87"/>
      <c r="E156" s="69"/>
      <c r="F156" s="69"/>
      <c r="I156" s="85"/>
      <c r="P156" s="69"/>
      <c r="Q156" s="69"/>
      <c r="R156" s="69"/>
      <c r="V156" s="71"/>
      <c r="W156" s="69"/>
      <c r="X156" s="69"/>
      <c r="Y156" s="69"/>
      <c r="Z156" s="69"/>
      <c r="AA156" s="270" t="str">
        <f>IF(ISTEXT(Z156),VLOOKUP(Z156,'_Keuzelijst Algemeen'!$B$3:$C$74,2),"")</f>
        <v/>
      </c>
      <c r="AB156" s="85"/>
    </row>
    <row r="157" spans="1:28" x14ac:dyDescent="0.3">
      <c r="A157" s="249" t="s">
        <v>1103</v>
      </c>
      <c r="B157" s="69"/>
      <c r="C157" s="274" t="str">
        <f>IF(ISTEXT(B157),VLOOKUP(B157,'_Keuzelijst Algemeen'!$CC$3:$CD$10,2),"")</f>
        <v/>
      </c>
      <c r="D157" s="87"/>
      <c r="E157" s="69"/>
      <c r="F157" s="69"/>
      <c r="I157" s="85"/>
      <c r="P157" s="69"/>
      <c r="Q157" s="69"/>
      <c r="R157" s="69"/>
      <c r="V157" s="71"/>
      <c r="W157" s="69"/>
      <c r="X157" s="69"/>
      <c r="Y157" s="69"/>
      <c r="Z157" s="69"/>
      <c r="AA157" s="270" t="str">
        <f>IF(ISTEXT(Z157),VLOOKUP(Z157,'_Keuzelijst Algemeen'!$B$3:$C$74,2),"")</f>
        <v/>
      </c>
      <c r="AB157" s="85"/>
    </row>
    <row r="158" spans="1:28" x14ac:dyDescent="0.3">
      <c r="A158" s="249" t="s">
        <v>1103</v>
      </c>
      <c r="B158" s="69"/>
      <c r="C158" s="274" t="str">
        <f>IF(ISTEXT(B158),VLOOKUP(B158,'_Keuzelijst Algemeen'!$CC$3:$CD$10,2),"")</f>
        <v/>
      </c>
      <c r="D158" s="87"/>
      <c r="E158" s="69"/>
      <c r="F158" s="69"/>
      <c r="I158" s="85"/>
      <c r="P158" s="69"/>
      <c r="Q158" s="69"/>
      <c r="R158" s="69"/>
      <c r="V158" s="71"/>
      <c r="W158" s="69"/>
      <c r="X158" s="69"/>
      <c r="Y158" s="69"/>
      <c r="Z158" s="69"/>
      <c r="AA158" s="270" t="str">
        <f>IF(ISTEXT(Z158),VLOOKUP(Z158,'_Keuzelijst Algemeen'!$B$3:$C$74,2),"")</f>
        <v/>
      </c>
      <c r="AB158" s="85"/>
    </row>
    <row r="159" spans="1:28" x14ac:dyDescent="0.3">
      <c r="A159" s="249" t="s">
        <v>1103</v>
      </c>
      <c r="B159" s="69"/>
      <c r="C159" s="274" t="str">
        <f>IF(ISTEXT(B159),VLOOKUP(B159,'_Keuzelijst Algemeen'!$CC$3:$CD$10,2),"")</f>
        <v/>
      </c>
      <c r="D159" s="87"/>
      <c r="E159" s="69"/>
      <c r="F159" s="69"/>
      <c r="I159" s="85"/>
      <c r="P159" s="69"/>
      <c r="Q159" s="69"/>
      <c r="R159" s="69"/>
      <c r="V159" s="71"/>
      <c r="W159" s="69"/>
      <c r="X159" s="69"/>
      <c r="Y159" s="69"/>
      <c r="Z159" s="69"/>
      <c r="AA159" s="270" t="str">
        <f>IF(ISTEXT(Z159),VLOOKUP(Z159,'_Keuzelijst Algemeen'!$B$3:$C$74,2),"")</f>
        <v/>
      </c>
      <c r="AB159" s="85"/>
    </row>
    <row r="160" spans="1:28" x14ac:dyDescent="0.3">
      <c r="A160" s="249" t="s">
        <v>1103</v>
      </c>
      <c r="B160" s="69"/>
      <c r="C160" s="274" t="str">
        <f>IF(ISTEXT(B160),VLOOKUP(B160,'_Keuzelijst Algemeen'!$CC$3:$CD$10,2),"")</f>
        <v/>
      </c>
      <c r="D160" s="87"/>
      <c r="E160" s="69"/>
      <c r="F160" s="69"/>
      <c r="I160" s="85"/>
      <c r="P160" s="69"/>
      <c r="Q160" s="69"/>
      <c r="R160" s="69"/>
      <c r="V160" s="71"/>
      <c r="W160" s="69"/>
      <c r="X160" s="69"/>
      <c r="Y160" s="69"/>
      <c r="Z160" s="69"/>
      <c r="AA160" s="270" t="str">
        <f>IF(ISTEXT(Z160),VLOOKUP(Z160,'_Keuzelijst Algemeen'!$B$3:$C$74,2),"")</f>
        <v/>
      </c>
      <c r="AB160" s="85"/>
    </row>
    <row r="161" spans="1:28" x14ac:dyDescent="0.3">
      <c r="A161" s="249" t="s">
        <v>1103</v>
      </c>
      <c r="B161" s="69"/>
      <c r="C161" s="274" t="str">
        <f>IF(ISTEXT(B161),VLOOKUP(B161,'_Keuzelijst Algemeen'!$CC$3:$CD$10,2),"")</f>
        <v/>
      </c>
      <c r="D161" s="87"/>
      <c r="E161" s="69"/>
      <c r="F161" s="69"/>
      <c r="I161" s="85"/>
      <c r="P161" s="69"/>
      <c r="Q161" s="69"/>
      <c r="R161" s="69"/>
      <c r="V161" s="71"/>
      <c r="W161" s="69"/>
      <c r="X161" s="69"/>
      <c r="Y161" s="69"/>
      <c r="Z161" s="69"/>
      <c r="AA161" s="270" t="str">
        <f>IF(ISTEXT(Z161),VLOOKUP(Z161,'_Keuzelijst Algemeen'!$B$3:$C$74,2),"")</f>
        <v/>
      </c>
      <c r="AB161" s="85"/>
    </row>
    <row r="162" spans="1:28" x14ac:dyDescent="0.3">
      <c r="A162" s="249" t="s">
        <v>1103</v>
      </c>
      <c r="B162" s="69"/>
      <c r="C162" s="274" t="str">
        <f>IF(ISTEXT(B162),VLOOKUP(B162,'_Keuzelijst Algemeen'!$CC$3:$CD$10,2),"")</f>
        <v/>
      </c>
      <c r="D162" s="87"/>
      <c r="E162" s="69"/>
      <c r="F162" s="69"/>
      <c r="I162" s="85"/>
      <c r="P162" s="69"/>
      <c r="Q162" s="69"/>
      <c r="R162" s="69"/>
      <c r="V162" s="71"/>
      <c r="W162" s="69"/>
      <c r="X162" s="69"/>
      <c r="Y162" s="69"/>
      <c r="Z162" s="69"/>
      <c r="AA162" s="270" t="str">
        <f>IF(ISTEXT(Z162),VLOOKUP(Z162,'_Keuzelijst Algemeen'!$B$3:$C$74,2),"")</f>
        <v/>
      </c>
      <c r="AB162" s="85"/>
    </row>
    <row r="163" spans="1:28" x14ac:dyDescent="0.3">
      <c r="A163" s="249" t="s">
        <v>1103</v>
      </c>
      <c r="B163" s="69"/>
      <c r="C163" s="274" t="str">
        <f>IF(ISTEXT(B163),VLOOKUP(B163,'_Keuzelijst Algemeen'!$CC$3:$CD$10,2),"")</f>
        <v/>
      </c>
      <c r="D163" s="87"/>
      <c r="E163" s="69"/>
      <c r="F163" s="69"/>
      <c r="I163" s="85"/>
      <c r="P163" s="69"/>
      <c r="Q163" s="69"/>
      <c r="R163" s="69"/>
      <c r="V163" s="71"/>
      <c r="W163" s="69"/>
      <c r="X163" s="69"/>
      <c r="Y163" s="69"/>
      <c r="Z163" s="69"/>
      <c r="AA163" s="270" t="str">
        <f>IF(ISTEXT(Z163),VLOOKUP(Z163,'_Keuzelijst Algemeen'!$B$3:$C$74,2),"")</f>
        <v/>
      </c>
      <c r="AB163" s="85"/>
    </row>
    <row r="164" spans="1:28" x14ac:dyDescent="0.3">
      <c r="A164" s="249" t="s">
        <v>1103</v>
      </c>
      <c r="B164" s="69"/>
      <c r="C164" s="274" t="str">
        <f>IF(ISTEXT(B164),VLOOKUP(B164,'_Keuzelijst Algemeen'!$CC$3:$CD$10,2),"")</f>
        <v/>
      </c>
      <c r="D164" s="87"/>
      <c r="E164" s="69"/>
      <c r="F164" s="69"/>
      <c r="I164" s="85"/>
      <c r="P164" s="69"/>
      <c r="Q164" s="69"/>
      <c r="R164" s="69"/>
      <c r="V164" s="71"/>
      <c r="W164" s="69"/>
      <c r="X164" s="69"/>
      <c r="Y164" s="69"/>
      <c r="Z164" s="69"/>
      <c r="AA164" s="270" t="str">
        <f>IF(ISTEXT(Z164),VLOOKUP(Z164,'_Keuzelijst Algemeen'!$B$3:$C$74,2),"")</f>
        <v/>
      </c>
      <c r="AB164" s="85"/>
    </row>
    <row r="165" spans="1:28" x14ac:dyDescent="0.3">
      <c r="A165" s="249" t="s">
        <v>1103</v>
      </c>
      <c r="B165" s="69"/>
      <c r="C165" s="274" t="str">
        <f>IF(ISTEXT(B165),VLOOKUP(B165,'_Keuzelijst Algemeen'!$CC$3:$CD$10,2),"")</f>
        <v/>
      </c>
      <c r="D165" s="87"/>
      <c r="E165" s="69"/>
      <c r="F165" s="69"/>
      <c r="I165" s="85"/>
      <c r="P165" s="69"/>
      <c r="Q165" s="69"/>
      <c r="R165" s="69"/>
      <c r="V165" s="71"/>
      <c r="W165" s="69"/>
      <c r="X165" s="69"/>
      <c r="Y165" s="69"/>
      <c r="Z165" s="69"/>
      <c r="AA165" s="270" t="str">
        <f>IF(ISTEXT(Z165),VLOOKUP(Z165,'_Keuzelijst Algemeen'!$B$3:$C$74,2),"")</f>
        <v/>
      </c>
      <c r="AB165" s="85"/>
    </row>
    <row r="166" spans="1:28" x14ac:dyDescent="0.3">
      <c r="A166" s="249" t="s">
        <v>1103</v>
      </c>
      <c r="B166" s="69"/>
      <c r="C166" s="274" t="str">
        <f>IF(ISTEXT(B166),VLOOKUP(B166,'_Keuzelijst Algemeen'!$CC$3:$CD$10,2),"")</f>
        <v/>
      </c>
      <c r="D166" s="87"/>
      <c r="E166" s="69"/>
      <c r="F166" s="69"/>
      <c r="I166" s="85"/>
      <c r="P166" s="69"/>
      <c r="Q166" s="69"/>
      <c r="R166" s="69"/>
      <c r="V166" s="71"/>
      <c r="W166" s="69"/>
      <c r="X166" s="69"/>
      <c r="Y166" s="69"/>
      <c r="Z166" s="69"/>
      <c r="AA166" s="270" t="str">
        <f>IF(ISTEXT(Z166),VLOOKUP(Z166,'_Keuzelijst Algemeen'!$B$3:$C$74,2),"")</f>
        <v/>
      </c>
      <c r="AB166" s="85"/>
    </row>
    <row r="167" spans="1:28" x14ac:dyDescent="0.3">
      <c r="A167" s="249" t="s">
        <v>1103</v>
      </c>
      <c r="B167" s="69"/>
      <c r="C167" s="274" t="str">
        <f>IF(ISTEXT(B167),VLOOKUP(B167,'_Keuzelijst Algemeen'!$CC$3:$CD$10,2),"")</f>
        <v/>
      </c>
      <c r="D167" s="87"/>
      <c r="E167" s="69"/>
      <c r="F167" s="69"/>
      <c r="I167" s="85"/>
      <c r="P167" s="69"/>
      <c r="Q167" s="69"/>
      <c r="R167" s="69"/>
      <c r="V167" s="71"/>
      <c r="W167" s="69"/>
      <c r="X167" s="69"/>
      <c r="Y167" s="69"/>
      <c r="Z167" s="69"/>
      <c r="AA167" s="270" t="str">
        <f>IF(ISTEXT(Z167),VLOOKUP(Z167,'_Keuzelijst Algemeen'!$B$3:$C$74,2),"")</f>
        <v/>
      </c>
      <c r="AB167" s="85"/>
    </row>
    <row r="168" spans="1:28" x14ac:dyDescent="0.3">
      <c r="A168" s="249" t="s">
        <v>1103</v>
      </c>
      <c r="B168" s="69"/>
      <c r="C168" s="274" t="str">
        <f>IF(ISTEXT(B168),VLOOKUP(B168,'_Keuzelijst Algemeen'!$CC$3:$CD$10,2),"")</f>
        <v/>
      </c>
      <c r="D168" s="87"/>
      <c r="E168" s="69"/>
      <c r="F168" s="69"/>
      <c r="I168" s="85"/>
      <c r="P168" s="69"/>
      <c r="Q168" s="69"/>
      <c r="R168" s="69"/>
      <c r="V168" s="71"/>
      <c r="W168" s="69"/>
      <c r="X168" s="69"/>
      <c r="Y168" s="69"/>
      <c r="Z168" s="69"/>
      <c r="AA168" s="270" t="str">
        <f>IF(ISTEXT(Z168),VLOOKUP(Z168,'_Keuzelijst Algemeen'!$B$3:$C$74,2),"")</f>
        <v/>
      </c>
      <c r="AB168" s="85"/>
    </row>
    <row r="169" spans="1:28" x14ac:dyDescent="0.3">
      <c r="A169" s="249" t="s">
        <v>1103</v>
      </c>
      <c r="B169" s="69"/>
      <c r="C169" s="274" t="str">
        <f>IF(ISTEXT(B169),VLOOKUP(B169,'_Keuzelijst Algemeen'!$CC$3:$CD$10,2),"")</f>
        <v/>
      </c>
      <c r="D169" s="87"/>
      <c r="E169" s="69"/>
      <c r="F169" s="69"/>
      <c r="I169" s="85"/>
      <c r="P169" s="69"/>
      <c r="Q169" s="69"/>
      <c r="R169" s="69"/>
      <c r="V169" s="71"/>
      <c r="W169" s="69"/>
      <c r="X169" s="69"/>
      <c r="Y169" s="69"/>
      <c r="Z169" s="69"/>
      <c r="AA169" s="270" t="str">
        <f>IF(ISTEXT(Z169),VLOOKUP(Z169,'_Keuzelijst Algemeen'!$B$3:$C$74,2),"")</f>
        <v/>
      </c>
      <c r="AB169" s="85"/>
    </row>
    <row r="170" spans="1:28" x14ac:dyDescent="0.3">
      <c r="A170" s="249" t="s">
        <v>1103</v>
      </c>
      <c r="B170" s="69"/>
      <c r="C170" s="274" t="str">
        <f>IF(ISTEXT(B170),VLOOKUP(B170,'_Keuzelijst Algemeen'!$CC$3:$CD$10,2),"")</f>
        <v/>
      </c>
      <c r="D170" s="87"/>
      <c r="E170" s="69"/>
      <c r="F170" s="69"/>
      <c r="I170" s="85"/>
      <c r="P170" s="69"/>
      <c r="Q170" s="69"/>
      <c r="R170" s="69"/>
      <c r="V170" s="71"/>
      <c r="W170" s="69"/>
      <c r="X170" s="69"/>
      <c r="Y170" s="69"/>
      <c r="Z170" s="69"/>
      <c r="AA170" s="270" t="str">
        <f>IF(ISTEXT(Z170),VLOOKUP(Z170,'_Keuzelijst Algemeen'!$B$3:$C$74,2),"")</f>
        <v/>
      </c>
      <c r="AB170" s="85"/>
    </row>
    <row r="171" spans="1:28" x14ac:dyDescent="0.3">
      <c r="A171" s="249" t="s">
        <v>1103</v>
      </c>
      <c r="B171" s="69"/>
      <c r="C171" s="274" t="str">
        <f>IF(ISTEXT(B171),VLOOKUP(B171,'_Keuzelijst Algemeen'!$CC$3:$CD$10,2),"")</f>
        <v/>
      </c>
      <c r="D171" s="87"/>
      <c r="E171" s="69"/>
      <c r="F171" s="69"/>
      <c r="I171" s="85"/>
      <c r="P171" s="69"/>
      <c r="Q171" s="69"/>
      <c r="R171" s="69"/>
      <c r="V171" s="71"/>
      <c r="W171" s="69"/>
      <c r="X171" s="69"/>
      <c r="Y171" s="69"/>
      <c r="Z171" s="69"/>
      <c r="AA171" s="270" t="str">
        <f>IF(ISTEXT(Z171),VLOOKUP(Z171,'_Keuzelijst Algemeen'!$B$3:$C$74,2),"")</f>
        <v/>
      </c>
      <c r="AB171" s="85"/>
    </row>
    <row r="172" spans="1:28" x14ac:dyDescent="0.3">
      <c r="A172" s="249" t="s">
        <v>1103</v>
      </c>
      <c r="B172" s="69"/>
      <c r="C172" s="274" t="str">
        <f>IF(ISTEXT(B172),VLOOKUP(B172,'_Keuzelijst Algemeen'!$CC$3:$CD$10,2),"")</f>
        <v/>
      </c>
      <c r="D172" s="87"/>
      <c r="E172" s="69"/>
      <c r="F172" s="69"/>
      <c r="I172" s="85"/>
      <c r="P172" s="69"/>
      <c r="Q172" s="69"/>
      <c r="R172" s="69"/>
      <c r="V172" s="71"/>
      <c r="W172" s="69"/>
      <c r="X172" s="69"/>
      <c r="Y172" s="69"/>
      <c r="Z172" s="69"/>
      <c r="AA172" s="270" t="str">
        <f>IF(ISTEXT(Z172),VLOOKUP(Z172,'_Keuzelijst Algemeen'!$B$3:$C$74,2),"")</f>
        <v/>
      </c>
      <c r="AB172" s="85"/>
    </row>
    <row r="173" spans="1:28" x14ac:dyDescent="0.3">
      <c r="A173" s="249" t="s">
        <v>1103</v>
      </c>
      <c r="B173" s="69"/>
      <c r="C173" s="274" t="str">
        <f>IF(ISTEXT(B173),VLOOKUP(B173,'_Keuzelijst Algemeen'!$CC$3:$CD$10,2),"")</f>
        <v/>
      </c>
      <c r="D173" s="87"/>
      <c r="E173" s="69"/>
      <c r="F173" s="69"/>
      <c r="I173" s="85"/>
      <c r="P173" s="69"/>
      <c r="Q173" s="69"/>
      <c r="R173" s="69"/>
      <c r="V173" s="71"/>
      <c r="W173" s="69"/>
      <c r="X173" s="69"/>
      <c r="Y173" s="69"/>
      <c r="Z173" s="69"/>
      <c r="AA173" s="270" t="str">
        <f>IF(ISTEXT(Z173),VLOOKUP(Z173,'_Keuzelijst Algemeen'!$B$3:$C$74,2),"")</f>
        <v/>
      </c>
      <c r="AB173" s="85"/>
    </row>
    <row r="174" spans="1:28" x14ac:dyDescent="0.3">
      <c r="A174" s="249" t="s">
        <v>1103</v>
      </c>
      <c r="B174" s="69"/>
      <c r="C174" s="274" t="str">
        <f>IF(ISTEXT(B174),VLOOKUP(B174,'_Keuzelijst Algemeen'!$CC$3:$CD$10,2),"")</f>
        <v/>
      </c>
      <c r="D174" s="87"/>
      <c r="E174" s="69"/>
      <c r="F174" s="69"/>
      <c r="I174" s="85"/>
      <c r="P174" s="69"/>
      <c r="Q174" s="69"/>
      <c r="R174" s="69"/>
      <c r="V174" s="71"/>
      <c r="W174" s="69"/>
      <c r="X174" s="69"/>
      <c r="Y174" s="69"/>
      <c r="Z174" s="69"/>
      <c r="AA174" s="270" t="str">
        <f>IF(ISTEXT(Z174),VLOOKUP(Z174,'_Keuzelijst Algemeen'!$B$3:$C$74,2),"")</f>
        <v/>
      </c>
      <c r="AB174" s="85"/>
    </row>
    <row r="175" spans="1:28" x14ac:dyDescent="0.3">
      <c r="A175" s="249" t="s">
        <v>1103</v>
      </c>
      <c r="B175" s="69"/>
      <c r="C175" s="274" t="str">
        <f>IF(ISTEXT(B175),VLOOKUP(B175,'_Keuzelijst Algemeen'!$CC$3:$CD$10,2),"")</f>
        <v/>
      </c>
      <c r="D175" s="87"/>
      <c r="E175" s="69"/>
      <c r="F175" s="69"/>
      <c r="I175" s="85"/>
      <c r="P175" s="69"/>
      <c r="Q175" s="69"/>
      <c r="R175" s="69"/>
      <c r="V175" s="71"/>
      <c r="W175" s="69"/>
      <c r="X175" s="69"/>
      <c r="Y175" s="69"/>
      <c r="Z175" s="69"/>
      <c r="AA175" s="270" t="str">
        <f>IF(ISTEXT(Z175),VLOOKUP(Z175,'_Keuzelijst Algemeen'!$B$3:$C$74,2),"")</f>
        <v/>
      </c>
      <c r="AB175" s="85"/>
    </row>
    <row r="176" spans="1:28" x14ac:dyDescent="0.3">
      <c r="A176" s="249" t="s">
        <v>1103</v>
      </c>
      <c r="B176" s="69"/>
      <c r="C176" s="274" t="str">
        <f>IF(ISTEXT(B176),VLOOKUP(B176,'_Keuzelijst Algemeen'!$CC$3:$CD$10,2),"")</f>
        <v/>
      </c>
      <c r="D176" s="87"/>
      <c r="E176" s="69"/>
      <c r="F176" s="69"/>
      <c r="I176" s="85"/>
      <c r="P176" s="69"/>
      <c r="Q176" s="69"/>
      <c r="R176" s="69"/>
      <c r="V176" s="71"/>
      <c r="W176" s="69"/>
      <c r="X176" s="69"/>
      <c r="Y176" s="69"/>
      <c r="Z176" s="69"/>
      <c r="AA176" s="270" t="str">
        <f>IF(ISTEXT(Z176),VLOOKUP(Z176,'_Keuzelijst Algemeen'!$B$3:$C$74,2),"")</f>
        <v/>
      </c>
      <c r="AB176" s="85"/>
    </row>
    <row r="177" spans="1:28" x14ac:dyDescent="0.3">
      <c r="A177" s="249" t="s">
        <v>1103</v>
      </c>
      <c r="B177" s="69"/>
      <c r="C177" s="274" t="str">
        <f>IF(ISTEXT(B177),VLOOKUP(B177,'_Keuzelijst Algemeen'!$CC$3:$CD$10,2),"")</f>
        <v/>
      </c>
      <c r="D177" s="87"/>
      <c r="E177" s="69"/>
      <c r="F177" s="69"/>
      <c r="I177" s="85"/>
      <c r="P177" s="69"/>
      <c r="Q177" s="69"/>
      <c r="R177" s="69"/>
      <c r="V177" s="71"/>
      <c r="W177" s="69"/>
      <c r="X177" s="69"/>
      <c r="Y177" s="69"/>
      <c r="Z177" s="69"/>
      <c r="AA177" s="270" t="str">
        <f>IF(ISTEXT(Z177),VLOOKUP(Z177,'_Keuzelijst Algemeen'!$B$3:$C$74,2),"")</f>
        <v/>
      </c>
      <c r="AB177" s="85"/>
    </row>
    <row r="178" spans="1:28" x14ac:dyDescent="0.3">
      <c r="A178" s="249" t="s">
        <v>1103</v>
      </c>
      <c r="B178" s="69"/>
      <c r="C178" s="274" t="str">
        <f>IF(ISTEXT(B178),VLOOKUP(B178,'_Keuzelijst Algemeen'!$CC$3:$CD$10,2),"")</f>
        <v/>
      </c>
      <c r="D178" s="87"/>
      <c r="E178" s="69"/>
      <c r="F178" s="69"/>
      <c r="I178" s="85"/>
      <c r="P178" s="69"/>
      <c r="Q178" s="69"/>
      <c r="R178" s="69"/>
      <c r="V178" s="71"/>
      <c r="W178" s="69"/>
      <c r="X178" s="69"/>
      <c r="Y178" s="69"/>
      <c r="Z178" s="69"/>
      <c r="AA178" s="270" t="str">
        <f>IF(ISTEXT(Z178),VLOOKUP(Z178,'_Keuzelijst Algemeen'!$B$3:$C$74,2),"")</f>
        <v/>
      </c>
      <c r="AB178" s="85"/>
    </row>
    <row r="179" spans="1:28" x14ac:dyDescent="0.3">
      <c r="A179" s="249" t="s">
        <v>1103</v>
      </c>
      <c r="B179" s="69"/>
      <c r="C179" s="274" t="str">
        <f>IF(ISTEXT(B179),VLOOKUP(B179,'_Keuzelijst Algemeen'!$CC$3:$CD$10,2),"")</f>
        <v/>
      </c>
      <c r="D179" s="87"/>
      <c r="E179" s="69"/>
      <c r="F179" s="69"/>
      <c r="I179" s="85"/>
      <c r="P179" s="69"/>
      <c r="Q179" s="69"/>
      <c r="R179" s="69"/>
      <c r="V179" s="71"/>
      <c r="W179" s="69"/>
      <c r="X179" s="69"/>
      <c r="Y179" s="69"/>
      <c r="Z179" s="69"/>
      <c r="AA179" s="270" t="str">
        <f>IF(ISTEXT(Z179),VLOOKUP(Z179,'_Keuzelijst Algemeen'!$B$3:$C$74,2),"")</f>
        <v/>
      </c>
      <c r="AB179" s="85"/>
    </row>
    <row r="180" spans="1:28" x14ac:dyDescent="0.3">
      <c r="A180" s="249" t="s">
        <v>1103</v>
      </c>
      <c r="B180" s="69"/>
      <c r="C180" s="274" t="str">
        <f>IF(ISTEXT(B180),VLOOKUP(B180,'_Keuzelijst Algemeen'!$CC$3:$CD$10,2),"")</f>
        <v/>
      </c>
      <c r="D180" s="87"/>
      <c r="E180" s="69"/>
      <c r="F180" s="69"/>
      <c r="I180" s="85"/>
      <c r="P180" s="69"/>
      <c r="Q180" s="69"/>
      <c r="R180" s="69"/>
      <c r="V180" s="71"/>
      <c r="W180" s="69"/>
      <c r="X180" s="69"/>
      <c r="Y180" s="69"/>
      <c r="Z180" s="69"/>
      <c r="AA180" s="270" t="str">
        <f>IF(ISTEXT(Z180),VLOOKUP(Z180,'_Keuzelijst Algemeen'!$B$3:$C$74,2),"")</f>
        <v/>
      </c>
      <c r="AB180" s="85"/>
    </row>
    <row r="181" spans="1:28" x14ac:dyDescent="0.3">
      <c r="A181" s="249" t="s">
        <v>1103</v>
      </c>
      <c r="B181" s="69"/>
      <c r="C181" s="274" t="str">
        <f>IF(ISTEXT(B181),VLOOKUP(B181,'_Keuzelijst Algemeen'!$CC$3:$CD$10,2),"")</f>
        <v/>
      </c>
      <c r="D181" s="87"/>
      <c r="E181" s="69"/>
      <c r="F181" s="69"/>
      <c r="I181" s="85"/>
      <c r="P181" s="69"/>
      <c r="Q181" s="69"/>
      <c r="R181" s="69"/>
      <c r="V181" s="71"/>
      <c r="W181" s="69"/>
      <c r="X181" s="69"/>
      <c r="Y181" s="69"/>
      <c r="Z181" s="69"/>
      <c r="AA181" s="270" t="str">
        <f>IF(ISTEXT(Z181),VLOOKUP(Z181,'_Keuzelijst Algemeen'!$B$3:$C$74,2),"")</f>
        <v/>
      </c>
      <c r="AB181" s="85"/>
    </row>
    <row r="182" spans="1:28" x14ac:dyDescent="0.3">
      <c r="A182" s="249" t="s">
        <v>1103</v>
      </c>
      <c r="B182" s="69"/>
      <c r="C182" s="274" t="str">
        <f>IF(ISTEXT(B182),VLOOKUP(B182,'_Keuzelijst Algemeen'!$CC$3:$CD$10,2),"")</f>
        <v/>
      </c>
      <c r="D182" s="87"/>
      <c r="E182" s="69"/>
      <c r="F182" s="69"/>
      <c r="I182" s="85"/>
      <c r="P182" s="69"/>
      <c r="Q182" s="69"/>
      <c r="R182" s="69"/>
      <c r="V182" s="71"/>
      <c r="W182" s="69"/>
      <c r="X182" s="69"/>
      <c r="Y182" s="69"/>
      <c r="Z182" s="69"/>
      <c r="AA182" s="270" t="str">
        <f>IF(ISTEXT(Z182),VLOOKUP(Z182,'_Keuzelijst Algemeen'!$B$3:$C$74,2),"")</f>
        <v/>
      </c>
      <c r="AB182" s="85"/>
    </row>
    <row r="183" spans="1:28" x14ac:dyDescent="0.3">
      <c r="A183" s="249" t="s">
        <v>1103</v>
      </c>
      <c r="B183" s="69"/>
      <c r="C183" s="274" t="str">
        <f>IF(ISTEXT(B183),VLOOKUP(B183,'_Keuzelijst Algemeen'!$CC$3:$CD$10,2),"")</f>
        <v/>
      </c>
      <c r="D183" s="87"/>
      <c r="E183" s="69"/>
      <c r="F183" s="69"/>
      <c r="I183" s="85"/>
      <c r="P183" s="69"/>
      <c r="Q183" s="69"/>
      <c r="R183" s="69"/>
      <c r="V183" s="71"/>
      <c r="W183" s="69"/>
      <c r="X183" s="69"/>
      <c r="Y183" s="69"/>
      <c r="Z183" s="69"/>
      <c r="AA183" s="270" t="str">
        <f>IF(ISTEXT(Z183),VLOOKUP(Z183,'_Keuzelijst Algemeen'!$B$3:$C$74,2),"")</f>
        <v/>
      </c>
      <c r="AB183" s="85"/>
    </row>
    <row r="184" spans="1:28" x14ac:dyDescent="0.3">
      <c r="A184" s="249" t="s">
        <v>1103</v>
      </c>
      <c r="B184" s="69"/>
      <c r="C184" s="274" t="str">
        <f>IF(ISTEXT(B184),VLOOKUP(B184,'_Keuzelijst Algemeen'!$CC$3:$CD$10,2),"")</f>
        <v/>
      </c>
      <c r="D184" s="87"/>
      <c r="E184" s="69"/>
      <c r="F184" s="69"/>
      <c r="I184" s="85"/>
      <c r="P184" s="69"/>
      <c r="Q184" s="69"/>
      <c r="R184" s="69"/>
      <c r="V184" s="71"/>
      <c r="W184" s="69"/>
      <c r="X184" s="69"/>
      <c r="Y184" s="69"/>
      <c r="Z184" s="69"/>
      <c r="AA184" s="270" t="str">
        <f>IF(ISTEXT(Z184),VLOOKUP(Z184,'_Keuzelijst Algemeen'!$B$3:$C$74,2),"")</f>
        <v/>
      </c>
      <c r="AB184" s="85"/>
    </row>
    <row r="185" spans="1:28" x14ac:dyDescent="0.3">
      <c r="A185" s="249" t="s">
        <v>1103</v>
      </c>
      <c r="B185" s="69"/>
      <c r="C185" s="274" t="str">
        <f>IF(ISTEXT(B185),VLOOKUP(B185,'_Keuzelijst Algemeen'!$CC$3:$CD$10,2),"")</f>
        <v/>
      </c>
      <c r="D185" s="87"/>
      <c r="E185" s="69"/>
      <c r="F185" s="69"/>
      <c r="I185" s="85"/>
      <c r="P185" s="69"/>
      <c r="Q185" s="69"/>
      <c r="R185" s="69"/>
      <c r="V185" s="71"/>
      <c r="W185" s="69"/>
      <c r="X185" s="69"/>
      <c r="Y185" s="69"/>
      <c r="Z185" s="69"/>
      <c r="AA185" s="270" t="str">
        <f>IF(ISTEXT(Z185),VLOOKUP(Z185,'_Keuzelijst Algemeen'!$B$3:$C$74,2),"")</f>
        <v/>
      </c>
      <c r="AB185" s="85"/>
    </row>
    <row r="186" spans="1:28" x14ac:dyDescent="0.3">
      <c r="A186" s="249" t="s">
        <v>1103</v>
      </c>
      <c r="B186" s="69"/>
      <c r="C186" s="274" t="str">
        <f>IF(ISTEXT(B186),VLOOKUP(B186,'_Keuzelijst Algemeen'!$CC$3:$CD$10,2),"")</f>
        <v/>
      </c>
      <c r="D186" s="87"/>
      <c r="E186" s="69"/>
      <c r="F186" s="69"/>
      <c r="I186" s="85"/>
      <c r="P186" s="69"/>
      <c r="Q186" s="69"/>
      <c r="R186" s="69"/>
      <c r="V186" s="71"/>
      <c r="W186" s="69"/>
      <c r="X186" s="69"/>
      <c r="Y186" s="69"/>
      <c r="Z186" s="69"/>
      <c r="AA186" s="270" t="str">
        <f>IF(ISTEXT(Z186),VLOOKUP(Z186,'_Keuzelijst Algemeen'!$B$3:$C$74,2),"")</f>
        <v/>
      </c>
      <c r="AB186" s="85"/>
    </row>
    <row r="187" spans="1:28" x14ac:dyDescent="0.3">
      <c r="A187" s="249" t="s">
        <v>1103</v>
      </c>
      <c r="B187" s="69"/>
      <c r="C187" s="274" t="str">
        <f>IF(ISTEXT(B187),VLOOKUP(B187,'_Keuzelijst Algemeen'!$CC$3:$CD$10,2),"")</f>
        <v/>
      </c>
      <c r="D187" s="87"/>
      <c r="E187" s="69"/>
      <c r="F187" s="69"/>
      <c r="I187" s="85"/>
      <c r="P187" s="69"/>
      <c r="Q187" s="69"/>
      <c r="R187" s="69"/>
      <c r="V187" s="71"/>
      <c r="W187" s="69"/>
      <c r="X187" s="69"/>
      <c r="Y187" s="69"/>
      <c r="Z187" s="69"/>
      <c r="AA187" s="270" t="str">
        <f>IF(ISTEXT(Z187),VLOOKUP(Z187,'_Keuzelijst Algemeen'!$B$3:$C$74,2),"")</f>
        <v/>
      </c>
      <c r="AB187" s="85"/>
    </row>
    <row r="188" spans="1:28" x14ac:dyDescent="0.3">
      <c r="A188" s="249" t="s">
        <v>1103</v>
      </c>
      <c r="B188" s="69"/>
      <c r="C188" s="274" t="str">
        <f>IF(ISTEXT(B188),VLOOKUP(B188,'_Keuzelijst Algemeen'!$CC$3:$CD$10,2),"")</f>
        <v/>
      </c>
      <c r="D188" s="87"/>
      <c r="E188" s="69"/>
      <c r="F188" s="69"/>
      <c r="I188" s="85"/>
      <c r="P188" s="69"/>
      <c r="Q188" s="69"/>
      <c r="R188" s="69"/>
      <c r="V188" s="71"/>
      <c r="W188" s="69"/>
      <c r="X188" s="69"/>
      <c r="Y188" s="69"/>
      <c r="Z188" s="69"/>
      <c r="AA188" s="270" t="str">
        <f>IF(ISTEXT(Z188),VLOOKUP(Z188,'_Keuzelijst Algemeen'!$B$3:$C$74,2),"")</f>
        <v/>
      </c>
      <c r="AB188" s="85"/>
    </row>
    <row r="189" spans="1:28" x14ac:dyDescent="0.3">
      <c r="A189" s="249" t="s">
        <v>1103</v>
      </c>
      <c r="B189" s="69"/>
      <c r="C189" s="274" t="str">
        <f>IF(ISTEXT(B189),VLOOKUP(B189,'_Keuzelijst Algemeen'!$CC$3:$CD$10,2),"")</f>
        <v/>
      </c>
      <c r="D189" s="87"/>
      <c r="E189" s="69"/>
      <c r="F189" s="69"/>
      <c r="I189" s="85"/>
      <c r="P189" s="69"/>
      <c r="Q189" s="69"/>
      <c r="R189" s="69"/>
      <c r="V189" s="71"/>
      <c r="W189" s="69"/>
      <c r="X189" s="69"/>
      <c r="Y189" s="69"/>
      <c r="Z189" s="69"/>
      <c r="AA189" s="270" t="str">
        <f>IF(ISTEXT(Z189),VLOOKUP(Z189,'_Keuzelijst Algemeen'!$B$3:$C$74,2),"")</f>
        <v/>
      </c>
      <c r="AB189" s="85"/>
    </row>
    <row r="190" spans="1:28" x14ac:dyDescent="0.3">
      <c r="A190" s="249" t="s">
        <v>1103</v>
      </c>
      <c r="B190" s="69"/>
      <c r="C190" s="274" t="str">
        <f>IF(ISTEXT(B190),VLOOKUP(B190,'_Keuzelijst Algemeen'!$CC$3:$CD$10,2),"")</f>
        <v/>
      </c>
      <c r="D190" s="87"/>
      <c r="E190" s="69"/>
      <c r="F190" s="69"/>
      <c r="I190" s="85"/>
      <c r="P190" s="69"/>
      <c r="Q190" s="69"/>
      <c r="R190" s="69"/>
      <c r="V190" s="71"/>
      <c r="W190" s="69"/>
      <c r="X190" s="69"/>
      <c r="Y190" s="69"/>
      <c r="Z190" s="69"/>
      <c r="AA190" s="270" t="str">
        <f>IF(ISTEXT(Z190),VLOOKUP(Z190,'_Keuzelijst Algemeen'!$B$3:$C$74,2),"")</f>
        <v/>
      </c>
      <c r="AB190" s="85"/>
    </row>
    <row r="191" spans="1:28" x14ac:dyDescent="0.3">
      <c r="A191" s="249" t="s">
        <v>1103</v>
      </c>
      <c r="B191" s="69"/>
      <c r="C191" s="274" t="str">
        <f>IF(ISTEXT(B191),VLOOKUP(B191,'_Keuzelijst Algemeen'!$CC$3:$CD$10,2),"")</f>
        <v/>
      </c>
      <c r="D191" s="87"/>
      <c r="E191" s="69"/>
      <c r="F191" s="69"/>
      <c r="I191" s="85"/>
      <c r="P191" s="69"/>
      <c r="Q191" s="69"/>
      <c r="R191" s="69"/>
      <c r="V191" s="71"/>
      <c r="W191" s="69"/>
      <c r="X191" s="69"/>
      <c r="Y191" s="69"/>
      <c r="Z191" s="69"/>
      <c r="AA191" s="270" t="str">
        <f>IF(ISTEXT(Z191),VLOOKUP(Z191,'_Keuzelijst Algemeen'!$B$3:$C$74,2),"")</f>
        <v/>
      </c>
      <c r="AB191" s="85"/>
    </row>
    <row r="192" spans="1:28" x14ac:dyDescent="0.3">
      <c r="A192" s="249" t="s">
        <v>1103</v>
      </c>
      <c r="B192" s="69"/>
      <c r="C192" s="274" t="str">
        <f>IF(ISTEXT(B192),VLOOKUP(B192,'_Keuzelijst Algemeen'!$CC$3:$CD$10,2),"")</f>
        <v/>
      </c>
      <c r="D192" s="87"/>
      <c r="E192" s="69"/>
      <c r="F192" s="69"/>
      <c r="I192" s="85"/>
      <c r="P192" s="69"/>
      <c r="Q192" s="69"/>
      <c r="R192" s="69"/>
      <c r="V192" s="71"/>
      <c r="W192" s="69"/>
      <c r="X192" s="69"/>
      <c r="Y192" s="69"/>
      <c r="Z192" s="69"/>
      <c r="AA192" s="270" t="str">
        <f>IF(ISTEXT(Z192),VLOOKUP(Z192,'_Keuzelijst Algemeen'!$B$3:$C$74,2),"")</f>
        <v/>
      </c>
      <c r="AB192" s="85"/>
    </row>
    <row r="193" spans="1:28" x14ac:dyDescent="0.3">
      <c r="A193" s="249" t="s">
        <v>1103</v>
      </c>
      <c r="B193" s="69"/>
      <c r="C193" s="274" t="str">
        <f>IF(ISTEXT(B193),VLOOKUP(B193,'_Keuzelijst Algemeen'!$CC$3:$CD$10,2),"")</f>
        <v/>
      </c>
      <c r="D193" s="87"/>
      <c r="E193" s="69"/>
      <c r="F193" s="69"/>
      <c r="I193" s="85"/>
      <c r="P193" s="69"/>
      <c r="Q193" s="69"/>
      <c r="R193" s="69"/>
      <c r="V193" s="71"/>
      <c r="W193" s="69"/>
      <c r="X193" s="69"/>
      <c r="Y193" s="69"/>
      <c r="Z193" s="69"/>
      <c r="AA193" s="270" t="str">
        <f>IF(ISTEXT(Z193),VLOOKUP(Z193,'_Keuzelijst Algemeen'!$B$3:$C$74,2),"")</f>
        <v/>
      </c>
      <c r="AB193" s="85"/>
    </row>
    <row r="194" spans="1:28" x14ac:dyDescent="0.3">
      <c r="A194" s="249" t="s">
        <v>1103</v>
      </c>
      <c r="B194" s="69"/>
      <c r="C194" s="274" t="str">
        <f>IF(ISTEXT(B194),VLOOKUP(B194,'_Keuzelijst Algemeen'!$CC$3:$CD$10,2),"")</f>
        <v/>
      </c>
      <c r="D194" s="87"/>
      <c r="E194" s="69"/>
      <c r="F194" s="69"/>
      <c r="I194" s="85"/>
      <c r="P194" s="69"/>
      <c r="Q194" s="69"/>
      <c r="R194" s="69"/>
      <c r="V194" s="71"/>
      <c r="W194" s="69"/>
      <c r="X194" s="69"/>
      <c r="Y194" s="69"/>
      <c r="Z194" s="69"/>
      <c r="AA194" s="270" t="str">
        <f>IF(ISTEXT(Z194),VLOOKUP(Z194,'_Keuzelijst Algemeen'!$B$3:$C$74,2),"")</f>
        <v/>
      </c>
      <c r="AB194" s="85"/>
    </row>
    <row r="195" spans="1:28" x14ac:dyDescent="0.3">
      <c r="A195" s="249" t="s">
        <v>1103</v>
      </c>
      <c r="B195" s="69"/>
      <c r="C195" s="274" t="str">
        <f>IF(ISTEXT(B195),VLOOKUP(B195,'_Keuzelijst Algemeen'!$CC$3:$CD$10,2),"")</f>
        <v/>
      </c>
      <c r="D195" s="87"/>
      <c r="E195" s="69"/>
      <c r="F195" s="69"/>
      <c r="I195" s="85"/>
      <c r="P195" s="69"/>
      <c r="Q195" s="69"/>
      <c r="R195" s="69"/>
      <c r="V195" s="71"/>
      <c r="W195" s="69"/>
      <c r="X195" s="69"/>
      <c r="Y195" s="69"/>
      <c r="Z195" s="69"/>
      <c r="AA195" s="270" t="str">
        <f>IF(ISTEXT(Z195),VLOOKUP(Z195,'_Keuzelijst Algemeen'!$B$3:$C$74,2),"")</f>
        <v/>
      </c>
      <c r="AB195" s="85"/>
    </row>
    <row r="196" spans="1:28" x14ac:dyDescent="0.3">
      <c r="A196" s="249" t="s">
        <v>1103</v>
      </c>
      <c r="B196" s="69"/>
      <c r="C196" s="274" t="str">
        <f>IF(ISTEXT(B196),VLOOKUP(B196,'_Keuzelijst Algemeen'!$CC$3:$CD$10,2),"")</f>
        <v/>
      </c>
      <c r="D196" s="87"/>
      <c r="E196" s="69"/>
      <c r="F196" s="69"/>
      <c r="I196" s="85"/>
      <c r="P196" s="69"/>
      <c r="Q196" s="69"/>
      <c r="R196" s="69"/>
      <c r="V196" s="71"/>
      <c r="W196" s="69"/>
      <c r="X196" s="69"/>
      <c r="Y196" s="69"/>
      <c r="Z196" s="69"/>
      <c r="AA196" s="270" t="str">
        <f>IF(ISTEXT(Z196),VLOOKUP(Z196,'_Keuzelijst Algemeen'!$B$3:$C$74,2),"")</f>
        <v/>
      </c>
      <c r="AB196" s="85"/>
    </row>
    <row r="197" spans="1:28" x14ac:dyDescent="0.3">
      <c r="A197" s="249" t="s">
        <v>1103</v>
      </c>
      <c r="B197" s="69"/>
      <c r="C197" s="274" t="str">
        <f>IF(ISTEXT(B197),VLOOKUP(B197,'_Keuzelijst Algemeen'!$CC$3:$CD$10,2),"")</f>
        <v/>
      </c>
      <c r="D197" s="87"/>
      <c r="E197" s="69"/>
      <c r="F197" s="69"/>
      <c r="I197" s="85"/>
      <c r="P197" s="69"/>
      <c r="Q197" s="69"/>
      <c r="R197" s="69"/>
      <c r="V197" s="71"/>
      <c r="W197" s="69"/>
      <c r="X197" s="69"/>
      <c r="Y197" s="69"/>
      <c r="Z197" s="69"/>
      <c r="AA197" s="270" t="str">
        <f>IF(ISTEXT(Z197),VLOOKUP(Z197,'_Keuzelijst Algemeen'!$B$3:$C$74,2),"")</f>
        <v/>
      </c>
      <c r="AB197" s="85"/>
    </row>
    <row r="198" spans="1:28" x14ac:dyDescent="0.3">
      <c r="A198" s="249" t="s">
        <v>1103</v>
      </c>
      <c r="B198" s="69"/>
      <c r="C198" s="274" t="str">
        <f>IF(ISTEXT(B198),VLOOKUP(B198,'_Keuzelijst Algemeen'!$CC$3:$CD$10,2),"")</f>
        <v/>
      </c>
      <c r="D198" s="87"/>
      <c r="E198" s="69"/>
      <c r="F198" s="69"/>
      <c r="I198" s="85"/>
      <c r="P198" s="69"/>
      <c r="Q198" s="69"/>
      <c r="R198" s="69"/>
      <c r="V198" s="71"/>
      <c r="W198" s="69"/>
      <c r="X198" s="69"/>
      <c r="Y198" s="69"/>
      <c r="Z198" s="69"/>
      <c r="AA198" s="270" t="str">
        <f>IF(ISTEXT(Z198),VLOOKUP(Z198,'_Keuzelijst Algemeen'!$B$3:$C$74,2),"")</f>
        <v/>
      </c>
      <c r="AB198" s="85"/>
    </row>
    <row r="199" spans="1:28" x14ac:dyDescent="0.3">
      <c r="A199" s="249" t="s">
        <v>1103</v>
      </c>
      <c r="B199" s="69"/>
      <c r="C199" s="274" t="str">
        <f>IF(ISTEXT(B199),VLOOKUP(B199,'_Keuzelijst Algemeen'!$CC$3:$CD$10,2),"")</f>
        <v/>
      </c>
      <c r="D199" s="87"/>
      <c r="E199" s="69"/>
      <c r="F199" s="69"/>
      <c r="I199" s="85"/>
      <c r="P199" s="69"/>
      <c r="Q199" s="69"/>
      <c r="R199" s="69"/>
      <c r="V199" s="71"/>
      <c r="W199" s="69"/>
      <c r="X199" s="69"/>
      <c r="Y199" s="69"/>
      <c r="Z199" s="69"/>
      <c r="AA199" s="270" t="str">
        <f>IF(ISTEXT(Z199),VLOOKUP(Z199,'_Keuzelijst Algemeen'!$B$3:$C$74,2),"")</f>
        <v/>
      </c>
      <c r="AB199" s="85"/>
    </row>
    <row r="200" spans="1:28" x14ac:dyDescent="0.3">
      <c r="A200" s="249" t="s">
        <v>1103</v>
      </c>
      <c r="B200" s="69"/>
      <c r="C200" s="274" t="str">
        <f>IF(ISTEXT(B200),VLOOKUP(B200,'_Keuzelijst Algemeen'!$CC$3:$CD$10,2),"")</f>
        <v/>
      </c>
      <c r="D200" s="87"/>
      <c r="E200" s="69"/>
      <c r="F200" s="69"/>
      <c r="I200" s="85"/>
      <c r="P200" s="69"/>
      <c r="Q200" s="69"/>
      <c r="R200" s="69"/>
      <c r="V200" s="71"/>
      <c r="W200" s="69"/>
      <c r="X200" s="69"/>
      <c r="Y200" s="69"/>
      <c r="Z200" s="69"/>
      <c r="AA200" s="270" t="str">
        <f>IF(ISTEXT(Z200),VLOOKUP(Z200,'_Keuzelijst Algemeen'!$B$3:$C$74,2),"")</f>
        <v/>
      </c>
      <c r="AB200" s="85"/>
    </row>
    <row r="201" spans="1:28" x14ac:dyDescent="0.3">
      <c r="A201" s="249" t="s">
        <v>1103</v>
      </c>
      <c r="B201" s="69"/>
      <c r="C201" s="274" t="str">
        <f>IF(ISTEXT(B201),VLOOKUP(B201,'_Keuzelijst Algemeen'!$CC$3:$CD$10,2),"")</f>
        <v/>
      </c>
      <c r="D201" s="87"/>
      <c r="E201" s="69"/>
      <c r="F201" s="69"/>
      <c r="I201" s="85"/>
      <c r="P201" s="69"/>
      <c r="Q201" s="69"/>
      <c r="R201" s="69"/>
      <c r="V201" s="71"/>
      <c r="W201" s="69"/>
      <c r="X201" s="69"/>
      <c r="Y201" s="69"/>
      <c r="Z201" s="69"/>
      <c r="AA201" s="270" t="str">
        <f>IF(ISTEXT(Z201),VLOOKUP(Z201,'_Keuzelijst Algemeen'!$B$3:$C$74,2),"")</f>
        <v/>
      </c>
      <c r="AB201" s="85"/>
    </row>
    <row r="202" spans="1:28" x14ac:dyDescent="0.3">
      <c r="A202" s="249" t="s">
        <v>1103</v>
      </c>
      <c r="B202" s="69"/>
      <c r="C202" s="274" t="str">
        <f>IF(ISTEXT(B202),VLOOKUP(B202,'_Keuzelijst Algemeen'!$CC$3:$CD$10,2),"")</f>
        <v/>
      </c>
      <c r="D202" s="87"/>
      <c r="E202" s="69"/>
      <c r="F202" s="69"/>
      <c r="I202" s="85"/>
      <c r="P202" s="69"/>
      <c r="Q202" s="69"/>
      <c r="R202" s="69"/>
      <c r="V202" s="71"/>
      <c r="W202" s="69"/>
      <c r="X202" s="69"/>
      <c r="Y202" s="69"/>
      <c r="Z202" s="69"/>
      <c r="AA202" s="270" t="str">
        <f>IF(ISTEXT(Z202),VLOOKUP(Z202,'_Keuzelijst Algemeen'!$B$3:$C$74,2),"")</f>
        <v/>
      </c>
      <c r="AB202" s="85"/>
    </row>
    <row r="203" spans="1:28" x14ac:dyDescent="0.3">
      <c r="A203" s="249" t="s">
        <v>1103</v>
      </c>
      <c r="B203" s="69"/>
      <c r="C203" s="274" t="str">
        <f>IF(ISTEXT(B203),VLOOKUP(B203,'_Keuzelijst Algemeen'!$CC$3:$CD$10,2),"")</f>
        <v/>
      </c>
      <c r="D203" s="87"/>
      <c r="E203" s="69"/>
      <c r="F203" s="69"/>
      <c r="I203" s="85"/>
      <c r="P203" s="69"/>
      <c r="Q203" s="69"/>
      <c r="R203" s="69"/>
      <c r="V203" s="71"/>
      <c r="W203" s="69"/>
      <c r="X203" s="69"/>
      <c r="Y203" s="69"/>
      <c r="Z203" s="69"/>
      <c r="AA203" s="270" t="str">
        <f>IF(ISTEXT(Z203),VLOOKUP(Z203,'_Keuzelijst Algemeen'!$B$3:$C$74,2),"")</f>
        <v/>
      </c>
      <c r="AB203" s="85"/>
    </row>
    <row r="204" spans="1:28" x14ac:dyDescent="0.3">
      <c r="A204" s="249" t="s">
        <v>1103</v>
      </c>
      <c r="B204" s="69"/>
      <c r="C204" s="274" t="str">
        <f>IF(ISTEXT(B204),VLOOKUP(B204,'_Keuzelijst Algemeen'!$CC$3:$CD$10,2),"")</f>
        <v/>
      </c>
      <c r="D204" s="87"/>
      <c r="E204" s="69"/>
      <c r="F204" s="69"/>
      <c r="I204" s="85"/>
      <c r="P204" s="69"/>
      <c r="Q204" s="69"/>
      <c r="R204" s="69"/>
      <c r="V204" s="71"/>
      <c r="W204" s="69"/>
      <c r="X204" s="69"/>
      <c r="Y204" s="69"/>
      <c r="Z204" s="69"/>
      <c r="AA204" s="270" t="str">
        <f>IF(ISTEXT(Z204),VLOOKUP(Z204,'_Keuzelijst Algemeen'!$B$3:$C$74,2),"")</f>
        <v/>
      </c>
      <c r="AB204" s="85"/>
    </row>
    <row r="205" spans="1:28" x14ac:dyDescent="0.3">
      <c r="A205" s="249" t="s">
        <v>1103</v>
      </c>
      <c r="B205" s="69"/>
      <c r="C205" s="274" t="str">
        <f>IF(ISTEXT(B205),VLOOKUP(B205,'_Keuzelijst Algemeen'!$CC$3:$CD$10,2),"")</f>
        <v/>
      </c>
      <c r="D205" s="87"/>
      <c r="E205" s="69"/>
      <c r="F205" s="69"/>
      <c r="I205" s="85"/>
      <c r="P205" s="69"/>
      <c r="Q205" s="69"/>
      <c r="R205" s="69"/>
      <c r="V205" s="71"/>
      <c r="W205" s="69"/>
      <c r="X205" s="69"/>
      <c r="Y205" s="69"/>
      <c r="Z205" s="69"/>
      <c r="AA205" s="270" t="str">
        <f>IF(ISTEXT(Z205),VLOOKUP(Z205,'_Keuzelijst Algemeen'!$B$3:$C$74,2),"")</f>
        <v/>
      </c>
      <c r="AB205" s="85"/>
    </row>
    <row r="206" spans="1:28" x14ac:dyDescent="0.3">
      <c r="A206" s="249" t="s">
        <v>1103</v>
      </c>
      <c r="B206" s="69"/>
      <c r="C206" s="274" t="str">
        <f>IF(ISTEXT(B206),VLOOKUP(B206,'_Keuzelijst Algemeen'!$CC$3:$CD$10,2),"")</f>
        <v/>
      </c>
      <c r="D206" s="87"/>
      <c r="E206" s="69"/>
      <c r="F206" s="69"/>
      <c r="I206" s="85"/>
      <c r="P206" s="69"/>
      <c r="Q206" s="69"/>
      <c r="R206" s="69"/>
      <c r="V206" s="71"/>
      <c r="W206" s="69"/>
      <c r="X206" s="69"/>
      <c r="Y206" s="69"/>
      <c r="Z206" s="69"/>
      <c r="AA206" s="270" t="str">
        <f>IF(ISTEXT(Z206),VLOOKUP(Z206,'_Keuzelijst Algemeen'!$B$3:$C$74,2),"")</f>
        <v/>
      </c>
      <c r="AB206" s="85"/>
    </row>
    <row r="207" spans="1:28" x14ac:dyDescent="0.3">
      <c r="A207" s="249" t="s">
        <v>1103</v>
      </c>
      <c r="B207" s="69"/>
      <c r="C207" s="274" t="str">
        <f>IF(ISTEXT(B207),VLOOKUP(B207,'_Keuzelijst Algemeen'!$CC$3:$CD$10,2),"")</f>
        <v/>
      </c>
      <c r="D207" s="87"/>
      <c r="E207" s="69"/>
      <c r="F207" s="69"/>
      <c r="I207" s="85"/>
      <c r="P207" s="69"/>
      <c r="Q207" s="69"/>
      <c r="R207" s="69"/>
      <c r="V207" s="71"/>
      <c r="W207" s="69"/>
      <c r="X207" s="69"/>
      <c r="Y207" s="69"/>
      <c r="Z207" s="69"/>
      <c r="AA207" s="270" t="str">
        <f>IF(ISTEXT(Z207),VLOOKUP(Z207,'_Keuzelijst Algemeen'!$B$3:$C$74,2),"")</f>
        <v/>
      </c>
      <c r="AB207" s="85"/>
    </row>
    <row r="208" spans="1:28" x14ac:dyDescent="0.3">
      <c r="A208" s="249" t="s">
        <v>1103</v>
      </c>
      <c r="B208" s="69"/>
      <c r="C208" s="274" t="str">
        <f>IF(ISTEXT(B208),VLOOKUP(B208,'_Keuzelijst Algemeen'!$CC$3:$CD$10,2),"")</f>
        <v/>
      </c>
      <c r="D208" s="87"/>
      <c r="E208" s="69"/>
      <c r="F208" s="69"/>
      <c r="I208" s="85"/>
      <c r="P208" s="69"/>
      <c r="Q208" s="69"/>
      <c r="R208" s="69"/>
      <c r="V208" s="71"/>
      <c r="W208" s="69"/>
      <c r="X208" s="69"/>
      <c r="Y208" s="69"/>
      <c r="Z208" s="69"/>
      <c r="AA208" s="270" t="str">
        <f>IF(ISTEXT(Z208),VLOOKUP(Z208,'_Keuzelijst Algemeen'!$B$3:$C$74,2),"")</f>
        <v/>
      </c>
      <c r="AB208" s="85"/>
    </row>
    <row r="209" spans="1:28" x14ac:dyDescent="0.3">
      <c r="A209" s="249" t="s">
        <v>1103</v>
      </c>
      <c r="B209" s="69"/>
      <c r="C209" s="274" t="str">
        <f>IF(ISTEXT(B209),VLOOKUP(B209,'_Keuzelijst Algemeen'!$CC$3:$CD$10,2),"")</f>
        <v/>
      </c>
      <c r="D209" s="87"/>
      <c r="E209" s="69"/>
      <c r="F209" s="69"/>
      <c r="I209" s="85"/>
      <c r="P209" s="69"/>
      <c r="Q209" s="69"/>
      <c r="R209" s="69"/>
      <c r="V209" s="71"/>
      <c r="W209" s="69"/>
      <c r="X209" s="69"/>
      <c r="Y209" s="69"/>
      <c r="Z209" s="69"/>
      <c r="AA209" s="270" t="str">
        <f>IF(ISTEXT(Z209),VLOOKUP(Z209,'_Keuzelijst Algemeen'!$B$3:$C$74,2),"")</f>
        <v/>
      </c>
      <c r="AB209" s="85"/>
    </row>
    <row r="210" spans="1:28" x14ac:dyDescent="0.3">
      <c r="A210" s="249" t="s">
        <v>1103</v>
      </c>
      <c r="B210" s="69"/>
      <c r="C210" s="274" t="str">
        <f>IF(ISTEXT(B210),VLOOKUP(B210,'_Keuzelijst Algemeen'!$CC$3:$CD$10,2),"")</f>
        <v/>
      </c>
      <c r="D210" s="87"/>
      <c r="E210" s="69"/>
      <c r="F210" s="69"/>
      <c r="I210" s="85"/>
      <c r="P210" s="69"/>
      <c r="Q210" s="69"/>
      <c r="R210" s="69"/>
      <c r="V210" s="71"/>
      <c r="W210" s="69"/>
      <c r="X210" s="69"/>
      <c r="Y210" s="69"/>
      <c r="Z210" s="69"/>
      <c r="AA210" s="270" t="str">
        <f>IF(ISTEXT(Z210),VLOOKUP(Z210,'_Keuzelijst Algemeen'!$B$3:$C$74,2),"")</f>
        <v/>
      </c>
      <c r="AB210" s="85"/>
    </row>
    <row r="211" spans="1:28" x14ac:dyDescent="0.3">
      <c r="A211" s="249" t="s">
        <v>1103</v>
      </c>
      <c r="B211" s="69"/>
      <c r="C211" s="274" t="str">
        <f>IF(ISTEXT(B211),VLOOKUP(B211,'_Keuzelijst Algemeen'!$CC$3:$CD$10,2),"")</f>
        <v/>
      </c>
      <c r="D211" s="87"/>
      <c r="E211" s="69"/>
      <c r="F211" s="69"/>
      <c r="I211" s="85"/>
      <c r="P211" s="69"/>
      <c r="Q211" s="69"/>
      <c r="R211" s="69"/>
      <c r="V211" s="71"/>
      <c r="W211" s="69"/>
      <c r="X211" s="69"/>
      <c r="Y211" s="69"/>
      <c r="Z211" s="69"/>
      <c r="AA211" s="270" t="str">
        <f>IF(ISTEXT(Z211),VLOOKUP(Z211,'_Keuzelijst Algemeen'!$B$3:$C$74,2),"")</f>
        <v/>
      </c>
      <c r="AB211" s="85"/>
    </row>
    <row r="212" spans="1:28" x14ac:dyDescent="0.3">
      <c r="A212" s="249" t="s">
        <v>1103</v>
      </c>
      <c r="B212" s="69"/>
      <c r="C212" s="274" t="str">
        <f>IF(ISTEXT(B212),VLOOKUP(B212,'_Keuzelijst Algemeen'!$CC$3:$CD$10,2),"")</f>
        <v/>
      </c>
      <c r="D212" s="87"/>
      <c r="E212" s="69"/>
      <c r="F212" s="69"/>
      <c r="I212" s="85"/>
      <c r="P212" s="69"/>
      <c r="Q212" s="69"/>
      <c r="R212" s="69"/>
      <c r="V212" s="71"/>
      <c r="W212" s="69"/>
      <c r="X212" s="69"/>
      <c r="Y212" s="69"/>
      <c r="Z212" s="69"/>
      <c r="AA212" s="270" t="str">
        <f>IF(ISTEXT(Z212),VLOOKUP(Z212,'_Keuzelijst Algemeen'!$B$3:$C$74,2),"")</f>
        <v/>
      </c>
      <c r="AB212" s="85"/>
    </row>
    <row r="213" spans="1:28" x14ac:dyDescent="0.3">
      <c r="A213" s="249" t="s">
        <v>1103</v>
      </c>
      <c r="B213" s="69"/>
      <c r="C213" s="274" t="str">
        <f>IF(ISTEXT(B213),VLOOKUP(B213,'_Keuzelijst Algemeen'!$CC$3:$CD$10,2),"")</f>
        <v/>
      </c>
      <c r="D213" s="87"/>
      <c r="E213" s="69"/>
      <c r="F213" s="69"/>
      <c r="I213" s="85"/>
      <c r="P213" s="69"/>
      <c r="Q213" s="69"/>
      <c r="R213" s="69"/>
      <c r="V213" s="71"/>
      <c r="W213" s="69"/>
      <c r="X213" s="69"/>
      <c r="Y213" s="69"/>
      <c r="Z213" s="69"/>
      <c r="AA213" s="270" t="str">
        <f>IF(ISTEXT(Z213),VLOOKUP(Z213,'_Keuzelijst Algemeen'!$B$3:$C$74,2),"")</f>
        <v/>
      </c>
      <c r="AB213" s="85"/>
    </row>
    <row r="214" spans="1:28" x14ac:dyDescent="0.3">
      <c r="A214" s="249" t="s">
        <v>1103</v>
      </c>
      <c r="B214" s="69"/>
      <c r="C214" s="274" t="str">
        <f>IF(ISTEXT(B214),VLOOKUP(B214,'_Keuzelijst Algemeen'!$CC$3:$CD$10,2),"")</f>
        <v/>
      </c>
      <c r="D214" s="87"/>
      <c r="E214" s="69"/>
      <c r="F214" s="69"/>
      <c r="I214" s="85"/>
      <c r="P214" s="69"/>
      <c r="Q214" s="69"/>
      <c r="R214" s="69"/>
      <c r="V214" s="71"/>
      <c r="W214" s="69"/>
      <c r="X214" s="69"/>
      <c r="Y214" s="69"/>
      <c r="Z214" s="69"/>
      <c r="AA214" s="270" t="str">
        <f>IF(ISTEXT(Z214),VLOOKUP(Z214,'_Keuzelijst Algemeen'!$B$3:$C$74,2),"")</f>
        <v/>
      </c>
      <c r="AB214" s="85"/>
    </row>
    <row r="215" spans="1:28" x14ac:dyDescent="0.3">
      <c r="A215" s="249" t="s">
        <v>1103</v>
      </c>
      <c r="B215" s="69"/>
      <c r="C215" s="274" t="str">
        <f>IF(ISTEXT(B215),VLOOKUP(B215,'_Keuzelijst Algemeen'!$CC$3:$CD$10,2),"")</f>
        <v/>
      </c>
      <c r="D215" s="87"/>
      <c r="E215" s="69"/>
      <c r="F215" s="69"/>
      <c r="I215" s="85"/>
      <c r="P215" s="69"/>
      <c r="Q215" s="69"/>
      <c r="R215" s="69"/>
      <c r="V215" s="71"/>
      <c r="W215" s="69"/>
      <c r="X215" s="69"/>
      <c r="Y215" s="69"/>
      <c r="Z215" s="69"/>
      <c r="AA215" s="270" t="str">
        <f>IF(ISTEXT(Z215),VLOOKUP(Z215,'_Keuzelijst Algemeen'!$B$3:$C$74,2),"")</f>
        <v/>
      </c>
      <c r="AB215" s="85"/>
    </row>
    <row r="216" spans="1:28" x14ac:dyDescent="0.3">
      <c r="A216" s="249" t="s">
        <v>1103</v>
      </c>
      <c r="B216" s="69"/>
      <c r="C216" s="274" t="str">
        <f>IF(ISTEXT(B216),VLOOKUP(B216,'_Keuzelijst Algemeen'!$CC$3:$CD$10,2),"")</f>
        <v/>
      </c>
      <c r="D216" s="87"/>
      <c r="E216" s="69"/>
      <c r="F216" s="69"/>
      <c r="I216" s="85"/>
      <c r="P216" s="69"/>
      <c r="Q216" s="69"/>
      <c r="R216" s="69"/>
      <c r="V216" s="71"/>
      <c r="W216" s="69"/>
      <c r="X216" s="69"/>
      <c r="Y216" s="69"/>
      <c r="Z216" s="69"/>
      <c r="AA216" s="270" t="str">
        <f>IF(ISTEXT(Z216),VLOOKUP(Z216,'_Keuzelijst Algemeen'!$B$3:$C$74,2),"")</f>
        <v/>
      </c>
      <c r="AB216" s="85"/>
    </row>
    <row r="217" spans="1:28" x14ac:dyDescent="0.3">
      <c r="A217" s="249" t="s">
        <v>1103</v>
      </c>
      <c r="B217" s="69"/>
      <c r="C217" s="274" t="str">
        <f>IF(ISTEXT(B217),VLOOKUP(B217,'_Keuzelijst Algemeen'!$CC$3:$CD$10,2),"")</f>
        <v/>
      </c>
      <c r="D217" s="87"/>
      <c r="E217" s="69"/>
      <c r="F217" s="69"/>
      <c r="I217" s="85"/>
      <c r="P217" s="69"/>
      <c r="Q217" s="69"/>
      <c r="R217" s="69"/>
      <c r="V217" s="71"/>
      <c r="W217" s="69"/>
      <c r="X217" s="69"/>
      <c r="Y217" s="69"/>
      <c r="Z217" s="69"/>
      <c r="AA217" s="270" t="str">
        <f>IF(ISTEXT(Z217),VLOOKUP(Z217,'_Keuzelijst Algemeen'!$B$3:$C$74,2),"")</f>
        <v/>
      </c>
      <c r="AB217" s="85"/>
    </row>
    <row r="218" spans="1:28" x14ac:dyDescent="0.3">
      <c r="A218" s="249" t="s">
        <v>1103</v>
      </c>
      <c r="B218" s="69"/>
      <c r="C218" s="274" t="str">
        <f>IF(ISTEXT(B218),VLOOKUP(B218,'_Keuzelijst Algemeen'!$CC$3:$CD$10,2),"")</f>
        <v/>
      </c>
      <c r="D218" s="87"/>
      <c r="E218" s="69"/>
      <c r="F218" s="69"/>
      <c r="I218" s="85"/>
      <c r="P218" s="69"/>
      <c r="Q218" s="69"/>
      <c r="R218" s="69"/>
      <c r="V218" s="71"/>
      <c r="W218" s="69"/>
      <c r="X218" s="69"/>
      <c r="Y218" s="69"/>
      <c r="Z218" s="69"/>
      <c r="AA218" s="270" t="str">
        <f>IF(ISTEXT(Z218),VLOOKUP(Z218,'_Keuzelijst Algemeen'!$B$3:$C$74,2),"")</f>
        <v/>
      </c>
      <c r="AB218" s="85"/>
    </row>
    <row r="219" spans="1:28" x14ac:dyDescent="0.3">
      <c r="A219" s="249" t="s">
        <v>1103</v>
      </c>
      <c r="B219" s="69"/>
      <c r="C219" s="274" t="str">
        <f>IF(ISTEXT(B219),VLOOKUP(B219,'_Keuzelijst Algemeen'!$CC$3:$CD$10,2),"")</f>
        <v/>
      </c>
      <c r="D219" s="87"/>
      <c r="E219" s="69"/>
      <c r="F219" s="69"/>
      <c r="I219" s="85"/>
      <c r="P219" s="69"/>
      <c r="Q219" s="69"/>
      <c r="R219" s="69"/>
      <c r="V219" s="71"/>
      <c r="W219" s="69"/>
      <c r="X219" s="69"/>
      <c r="Y219" s="69"/>
      <c r="Z219" s="69"/>
      <c r="AA219" s="270" t="str">
        <f>IF(ISTEXT(Z219),VLOOKUP(Z219,'_Keuzelijst Algemeen'!$B$3:$C$74,2),"")</f>
        <v/>
      </c>
      <c r="AB219" s="85"/>
    </row>
    <row r="220" spans="1:28" x14ac:dyDescent="0.3">
      <c r="A220" s="249" t="s">
        <v>1103</v>
      </c>
      <c r="B220" s="69"/>
      <c r="C220" s="274" t="str">
        <f>IF(ISTEXT(B220),VLOOKUP(B220,'_Keuzelijst Algemeen'!$CC$3:$CD$10,2),"")</f>
        <v/>
      </c>
      <c r="D220" s="87"/>
      <c r="E220" s="69"/>
      <c r="F220" s="69"/>
      <c r="I220" s="85"/>
      <c r="P220" s="69"/>
      <c r="Q220" s="69"/>
      <c r="R220" s="69"/>
      <c r="V220" s="71"/>
      <c r="W220" s="69"/>
      <c r="X220" s="69"/>
      <c r="Y220" s="69"/>
      <c r="Z220" s="69"/>
      <c r="AA220" s="270" t="str">
        <f>IF(ISTEXT(Z220),VLOOKUP(Z220,'_Keuzelijst Algemeen'!$B$3:$C$74,2),"")</f>
        <v/>
      </c>
      <c r="AB220" s="85"/>
    </row>
    <row r="221" spans="1:28" x14ac:dyDescent="0.3">
      <c r="A221" s="249" t="s">
        <v>1103</v>
      </c>
      <c r="B221" s="69"/>
      <c r="C221" s="274" t="str">
        <f>IF(ISTEXT(B221),VLOOKUP(B221,'_Keuzelijst Algemeen'!$CC$3:$CD$10,2),"")</f>
        <v/>
      </c>
      <c r="D221" s="87"/>
      <c r="E221" s="69"/>
      <c r="F221" s="69"/>
      <c r="I221" s="85"/>
      <c r="P221" s="69"/>
      <c r="Q221" s="69"/>
      <c r="R221" s="69"/>
      <c r="V221" s="71"/>
      <c r="W221" s="69"/>
      <c r="X221" s="69"/>
      <c r="Y221" s="69"/>
      <c r="Z221" s="69"/>
      <c r="AA221" s="270" t="str">
        <f>IF(ISTEXT(Z221),VLOOKUP(Z221,'_Keuzelijst Algemeen'!$B$3:$C$74,2),"")</f>
        <v/>
      </c>
      <c r="AB221" s="85"/>
    </row>
    <row r="222" spans="1:28" x14ac:dyDescent="0.3">
      <c r="A222" s="249" t="s">
        <v>1103</v>
      </c>
      <c r="B222" s="69"/>
      <c r="C222" s="274" t="str">
        <f>IF(ISTEXT(B222),VLOOKUP(B222,'_Keuzelijst Algemeen'!$CC$3:$CD$10,2),"")</f>
        <v/>
      </c>
      <c r="D222" s="87"/>
      <c r="E222" s="69"/>
      <c r="F222" s="69"/>
      <c r="I222" s="85"/>
      <c r="P222" s="69"/>
      <c r="Q222" s="69"/>
      <c r="R222" s="69"/>
      <c r="V222" s="71"/>
      <c r="W222" s="69"/>
      <c r="X222" s="69"/>
      <c r="Y222" s="69"/>
      <c r="Z222" s="69"/>
      <c r="AA222" s="270" t="str">
        <f>IF(ISTEXT(Z222),VLOOKUP(Z222,'_Keuzelijst Algemeen'!$B$3:$C$74,2),"")</f>
        <v/>
      </c>
      <c r="AB222" s="85"/>
    </row>
    <row r="223" spans="1:28" x14ac:dyDescent="0.3">
      <c r="A223" s="249" t="s">
        <v>1103</v>
      </c>
      <c r="B223" s="69"/>
      <c r="C223" s="274" t="str">
        <f>IF(ISTEXT(B223),VLOOKUP(B223,'_Keuzelijst Algemeen'!$CC$3:$CD$10,2),"")</f>
        <v/>
      </c>
      <c r="D223" s="87"/>
      <c r="E223" s="69"/>
      <c r="F223" s="69"/>
      <c r="I223" s="85"/>
      <c r="P223" s="69"/>
      <c r="Q223" s="69"/>
      <c r="R223" s="69"/>
      <c r="V223" s="71"/>
      <c r="W223" s="69"/>
      <c r="X223" s="69"/>
      <c r="Y223" s="69"/>
      <c r="Z223" s="69"/>
      <c r="AA223" s="270" t="str">
        <f>IF(ISTEXT(Z223),VLOOKUP(Z223,'_Keuzelijst Algemeen'!$B$3:$C$74,2),"")</f>
        <v/>
      </c>
      <c r="AB223" s="85"/>
    </row>
    <row r="224" spans="1:28" x14ac:dyDescent="0.3">
      <c r="A224" s="249" t="s">
        <v>1103</v>
      </c>
      <c r="B224" s="69"/>
      <c r="C224" s="274" t="str">
        <f>IF(ISTEXT(B224),VLOOKUP(B224,'_Keuzelijst Algemeen'!$CC$3:$CD$10,2),"")</f>
        <v/>
      </c>
      <c r="D224" s="87"/>
      <c r="E224" s="69"/>
      <c r="F224" s="69"/>
      <c r="I224" s="85"/>
      <c r="P224" s="69"/>
      <c r="Q224" s="69"/>
      <c r="R224" s="69"/>
      <c r="V224" s="71"/>
      <c r="W224" s="69"/>
      <c r="X224" s="69"/>
      <c r="Y224" s="69"/>
      <c r="Z224" s="69"/>
      <c r="AA224" s="270" t="str">
        <f>IF(ISTEXT(Z224),VLOOKUP(Z224,'_Keuzelijst Algemeen'!$B$3:$C$74,2),"")</f>
        <v/>
      </c>
      <c r="AB224" s="85"/>
    </row>
    <row r="225" spans="1:28" x14ac:dyDescent="0.3">
      <c r="A225" s="249" t="s">
        <v>1103</v>
      </c>
      <c r="B225" s="69"/>
      <c r="C225" s="274" t="str">
        <f>IF(ISTEXT(B225),VLOOKUP(B225,'_Keuzelijst Algemeen'!$CC$3:$CD$10,2),"")</f>
        <v/>
      </c>
      <c r="D225" s="87"/>
      <c r="E225" s="69"/>
      <c r="F225" s="69"/>
      <c r="I225" s="85"/>
      <c r="P225" s="69"/>
      <c r="Q225" s="69"/>
      <c r="R225" s="69"/>
      <c r="V225" s="71"/>
      <c r="W225" s="69"/>
      <c r="X225" s="69"/>
      <c r="Y225" s="69"/>
      <c r="Z225" s="69"/>
      <c r="AA225" s="270" t="str">
        <f>IF(ISTEXT(Z225),VLOOKUP(Z225,'_Keuzelijst Algemeen'!$B$3:$C$74,2),"")</f>
        <v/>
      </c>
      <c r="AB225" s="85"/>
    </row>
    <row r="226" spans="1:28" x14ac:dyDescent="0.3">
      <c r="A226" s="249" t="s">
        <v>1103</v>
      </c>
      <c r="B226" s="69"/>
      <c r="C226" s="274" t="str">
        <f>IF(ISTEXT(B226),VLOOKUP(B226,'_Keuzelijst Algemeen'!$CC$3:$CD$10,2),"")</f>
        <v/>
      </c>
      <c r="D226" s="87"/>
      <c r="E226" s="69"/>
      <c r="F226" s="69"/>
      <c r="I226" s="85"/>
      <c r="P226" s="69"/>
      <c r="Q226" s="69"/>
      <c r="R226" s="69"/>
      <c r="V226" s="71"/>
      <c r="W226" s="69"/>
      <c r="X226" s="69"/>
      <c r="Y226" s="69"/>
      <c r="Z226" s="69"/>
      <c r="AA226" s="270" t="str">
        <f>IF(ISTEXT(Z226),VLOOKUP(Z226,'_Keuzelijst Algemeen'!$B$3:$C$74,2),"")</f>
        <v/>
      </c>
      <c r="AB226" s="85"/>
    </row>
    <row r="227" spans="1:28" x14ac:dyDescent="0.3">
      <c r="A227" s="249" t="s">
        <v>1103</v>
      </c>
      <c r="B227" s="69"/>
      <c r="C227" s="274" t="str">
        <f>IF(ISTEXT(B227),VLOOKUP(B227,'_Keuzelijst Algemeen'!$CC$3:$CD$10,2),"")</f>
        <v/>
      </c>
      <c r="D227" s="87"/>
      <c r="E227" s="69"/>
      <c r="F227" s="69"/>
      <c r="I227" s="85"/>
      <c r="P227" s="69"/>
      <c r="Q227" s="69"/>
      <c r="R227" s="69"/>
      <c r="V227" s="71"/>
      <c r="W227" s="69"/>
      <c r="X227" s="69"/>
      <c r="Y227" s="69"/>
      <c r="Z227" s="69"/>
      <c r="AA227" s="270" t="str">
        <f>IF(ISTEXT(Z227),VLOOKUP(Z227,'_Keuzelijst Algemeen'!$B$3:$C$74,2),"")</f>
        <v/>
      </c>
      <c r="AB227" s="85"/>
    </row>
    <row r="228" spans="1:28" x14ac:dyDescent="0.3">
      <c r="A228" s="249" t="s">
        <v>1103</v>
      </c>
      <c r="B228" s="69"/>
      <c r="C228" s="274" t="str">
        <f>IF(ISTEXT(B228),VLOOKUP(B228,'_Keuzelijst Algemeen'!$CC$3:$CD$10,2),"")</f>
        <v/>
      </c>
      <c r="D228" s="87"/>
      <c r="E228" s="69"/>
      <c r="F228" s="69"/>
      <c r="I228" s="85"/>
      <c r="P228" s="69"/>
      <c r="Q228" s="69"/>
      <c r="R228" s="69"/>
      <c r="V228" s="71"/>
      <c r="W228" s="69"/>
      <c r="X228" s="69"/>
      <c r="Y228" s="69"/>
      <c r="Z228" s="69"/>
      <c r="AA228" s="270" t="str">
        <f>IF(ISTEXT(Z228),VLOOKUP(Z228,'_Keuzelijst Algemeen'!$B$3:$C$74,2),"")</f>
        <v/>
      </c>
      <c r="AB228" s="85"/>
    </row>
    <row r="229" spans="1:28" x14ac:dyDescent="0.3">
      <c r="A229" s="249" t="s">
        <v>1103</v>
      </c>
      <c r="B229" s="69"/>
      <c r="C229" s="274" t="str">
        <f>IF(ISTEXT(B229),VLOOKUP(B229,'_Keuzelijst Algemeen'!$CC$3:$CD$10,2),"")</f>
        <v/>
      </c>
      <c r="D229" s="87"/>
      <c r="E229" s="69"/>
      <c r="F229" s="69"/>
      <c r="I229" s="85"/>
      <c r="P229" s="69"/>
      <c r="Q229" s="69"/>
      <c r="R229" s="69"/>
      <c r="V229" s="71"/>
      <c r="W229" s="69"/>
      <c r="X229" s="69"/>
      <c r="Y229" s="69"/>
      <c r="Z229" s="69"/>
      <c r="AA229" s="270" t="str">
        <f>IF(ISTEXT(Z229),VLOOKUP(Z229,'_Keuzelijst Algemeen'!$B$3:$C$74,2),"")</f>
        <v/>
      </c>
      <c r="AB229" s="85"/>
    </row>
    <row r="230" spans="1:28" x14ac:dyDescent="0.3">
      <c r="A230" s="249" t="s">
        <v>1103</v>
      </c>
      <c r="B230" s="69"/>
      <c r="C230" s="274" t="str">
        <f>IF(ISTEXT(B230),VLOOKUP(B230,'_Keuzelijst Algemeen'!$CC$3:$CD$10,2),"")</f>
        <v/>
      </c>
      <c r="D230" s="87"/>
      <c r="E230" s="69"/>
      <c r="F230" s="69"/>
      <c r="I230" s="85"/>
      <c r="P230" s="69"/>
      <c r="Q230" s="69"/>
      <c r="R230" s="69"/>
      <c r="V230" s="71"/>
      <c r="W230" s="69"/>
      <c r="X230" s="69"/>
      <c r="Y230" s="69"/>
      <c r="Z230" s="69"/>
      <c r="AA230" s="270" t="str">
        <f>IF(ISTEXT(Z230),VLOOKUP(Z230,'_Keuzelijst Algemeen'!$B$3:$C$74,2),"")</f>
        <v/>
      </c>
      <c r="AB230" s="85"/>
    </row>
    <row r="231" spans="1:28" x14ac:dyDescent="0.3">
      <c r="A231" s="249" t="s">
        <v>1103</v>
      </c>
      <c r="B231" s="69"/>
      <c r="C231" s="274" t="str">
        <f>IF(ISTEXT(B231),VLOOKUP(B231,'_Keuzelijst Algemeen'!$CC$3:$CD$10,2),"")</f>
        <v/>
      </c>
      <c r="D231" s="87"/>
      <c r="E231" s="69"/>
      <c r="F231" s="69"/>
      <c r="I231" s="85"/>
      <c r="P231" s="69"/>
      <c r="Q231" s="69"/>
      <c r="R231" s="69"/>
      <c r="V231" s="71"/>
      <c r="W231" s="69"/>
      <c r="X231" s="69"/>
      <c r="Y231" s="69"/>
      <c r="Z231" s="69"/>
      <c r="AA231" s="270" t="str">
        <f>IF(ISTEXT(Z231),VLOOKUP(Z231,'_Keuzelijst Algemeen'!$B$3:$C$74,2),"")</f>
        <v/>
      </c>
      <c r="AB231" s="85"/>
    </row>
    <row r="232" spans="1:28" x14ac:dyDescent="0.3">
      <c r="A232" s="249" t="s">
        <v>1103</v>
      </c>
      <c r="B232" s="69"/>
      <c r="C232" s="274" t="str">
        <f>IF(ISTEXT(B232),VLOOKUP(B232,'_Keuzelijst Algemeen'!$CC$3:$CD$10,2),"")</f>
        <v/>
      </c>
      <c r="D232" s="87"/>
      <c r="E232" s="69"/>
      <c r="F232" s="69"/>
      <c r="I232" s="85"/>
      <c r="P232" s="69"/>
      <c r="Q232" s="69"/>
      <c r="R232" s="69"/>
      <c r="V232" s="71"/>
      <c r="W232" s="69"/>
      <c r="X232" s="69"/>
      <c r="Y232" s="69"/>
      <c r="Z232" s="69"/>
      <c r="AA232" s="270" t="str">
        <f>IF(ISTEXT(Z232),VLOOKUP(Z232,'_Keuzelijst Algemeen'!$B$3:$C$74,2),"")</f>
        <v/>
      </c>
      <c r="AB232" s="85"/>
    </row>
    <row r="233" spans="1:28" x14ac:dyDescent="0.3">
      <c r="A233" s="249" t="s">
        <v>1103</v>
      </c>
      <c r="B233" s="69"/>
      <c r="C233" s="274" t="str">
        <f>IF(ISTEXT(B233),VLOOKUP(B233,'_Keuzelijst Algemeen'!$CC$3:$CD$10,2),"")</f>
        <v/>
      </c>
      <c r="D233" s="87"/>
      <c r="E233" s="69"/>
      <c r="F233" s="69"/>
      <c r="I233" s="85"/>
      <c r="P233" s="69"/>
      <c r="Q233" s="69"/>
      <c r="R233" s="69"/>
      <c r="V233" s="71"/>
      <c r="W233" s="69"/>
      <c r="X233" s="69"/>
      <c r="Y233" s="69"/>
      <c r="Z233" s="69"/>
      <c r="AA233" s="270" t="str">
        <f>IF(ISTEXT(Z233),VLOOKUP(Z233,'_Keuzelijst Algemeen'!$B$3:$C$74,2),"")</f>
        <v/>
      </c>
      <c r="AB233" s="85"/>
    </row>
    <row r="234" spans="1:28" x14ac:dyDescent="0.3">
      <c r="A234" s="249" t="s">
        <v>1103</v>
      </c>
      <c r="B234" s="69"/>
      <c r="C234" s="274" t="str">
        <f>IF(ISTEXT(B234),VLOOKUP(B234,'_Keuzelijst Algemeen'!$CC$3:$CD$10,2),"")</f>
        <v/>
      </c>
      <c r="D234" s="87"/>
      <c r="E234" s="69"/>
      <c r="F234" s="69"/>
      <c r="I234" s="85"/>
      <c r="P234" s="69"/>
      <c r="Q234" s="69"/>
      <c r="R234" s="69"/>
      <c r="V234" s="71"/>
      <c r="W234" s="69"/>
      <c r="X234" s="69"/>
      <c r="Y234" s="69"/>
      <c r="Z234" s="69"/>
      <c r="AA234" s="270" t="str">
        <f>IF(ISTEXT(Z234),VLOOKUP(Z234,'_Keuzelijst Algemeen'!$B$3:$C$74,2),"")</f>
        <v/>
      </c>
      <c r="AB234" s="85"/>
    </row>
    <row r="235" spans="1:28" x14ac:dyDescent="0.3">
      <c r="A235" s="249" t="s">
        <v>1103</v>
      </c>
      <c r="B235" s="69"/>
      <c r="C235" s="274" t="str">
        <f>IF(ISTEXT(B235),VLOOKUP(B235,'_Keuzelijst Algemeen'!$CC$3:$CD$10,2),"")</f>
        <v/>
      </c>
      <c r="D235" s="87"/>
      <c r="E235" s="69"/>
      <c r="F235" s="69"/>
      <c r="I235" s="85"/>
      <c r="P235" s="69"/>
      <c r="Q235" s="69"/>
      <c r="R235" s="69"/>
      <c r="V235" s="71"/>
      <c r="W235" s="69"/>
      <c r="X235" s="69"/>
      <c r="Y235" s="69"/>
      <c r="Z235" s="69"/>
      <c r="AA235" s="270" t="str">
        <f>IF(ISTEXT(Z235),VLOOKUP(Z235,'_Keuzelijst Algemeen'!$B$3:$C$74,2),"")</f>
        <v/>
      </c>
      <c r="AB235" s="85"/>
    </row>
    <row r="236" spans="1:28" x14ac:dyDescent="0.3">
      <c r="A236" s="249" t="s">
        <v>1103</v>
      </c>
      <c r="B236" s="69"/>
      <c r="C236" s="274" t="str">
        <f>IF(ISTEXT(B236),VLOOKUP(B236,'_Keuzelijst Algemeen'!$CC$3:$CD$10,2),"")</f>
        <v/>
      </c>
      <c r="D236" s="87"/>
      <c r="E236" s="69"/>
      <c r="F236" s="69"/>
      <c r="I236" s="85"/>
      <c r="P236" s="69"/>
      <c r="Q236" s="69"/>
      <c r="R236" s="69"/>
      <c r="V236" s="71"/>
      <c r="W236" s="69"/>
      <c r="X236" s="69"/>
      <c r="Y236" s="69"/>
      <c r="Z236" s="69"/>
      <c r="AA236" s="270" t="str">
        <f>IF(ISTEXT(Z236),VLOOKUP(Z236,'_Keuzelijst Algemeen'!$B$3:$C$74,2),"")</f>
        <v/>
      </c>
      <c r="AB236" s="85"/>
    </row>
    <row r="237" spans="1:28" x14ac:dyDescent="0.3">
      <c r="A237" s="249" t="s">
        <v>1103</v>
      </c>
      <c r="B237" s="69"/>
      <c r="C237" s="274" t="str">
        <f>IF(ISTEXT(B237),VLOOKUP(B237,'_Keuzelijst Algemeen'!$CC$3:$CD$10,2),"")</f>
        <v/>
      </c>
      <c r="D237" s="87"/>
      <c r="E237" s="69"/>
      <c r="F237" s="69"/>
      <c r="I237" s="85"/>
      <c r="P237" s="69"/>
      <c r="Q237" s="69"/>
      <c r="R237" s="69"/>
      <c r="V237" s="71"/>
      <c r="W237" s="69"/>
      <c r="X237" s="69"/>
      <c r="Y237" s="69"/>
      <c r="Z237" s="69"/>
      <c r="AA237" s="270" t="str">
        <f>IF(ISTEXT(Z237),VLOOKUP(Z237,'_Keuzelijst Algemeen'!$B$3:$C$74,2),"")</f>
        <v/>
      </c>
      <c r="AB237" s="85"/>
    </row>
    <row r="238" spans="1:28" x14ac:dyDescent="0.3">
      <c r="A238" s="249" t="s">
        <v>1103</v>
      </c>
      <c r="B238" s="69"/>
      <c r="C238" s="274" t="str">
        <f>IF(ISTEXT(B238),VLOOKUP(B238,'_Keuzelijst Algemeen'!$CC$3:$CD$10,2),"")</f>
        <v/>
      </c>
      <c r="D238" s="87"/>
      <c r="E238" s="69"/>
      <c r="F238" s="69"/>
      <c r="I238" s="85"/>
      <c r="P238" s="69"/>
      <c r="Q238" s="69"/>
      <c r="R238" s="69"/>
      <c r="V238" s="71"/>
      <c r="W238" s="69"/>
      <c r="X238" s="69"/>
      <c r="Y238" s="69"/>
      <c r="Z238" s="69"/>
      <c r="AA238" s="270" t="str">
        <f>IF(ISTEXT(Z238),VLOOKUP(Z238,'_Keuzelijst Algemeen'!$B$3:$C$74,2),"")</f>
        <v/>
      </c>
      <c r="AB238" s="85"/>
    </row>
    <row r="239" spans="1:28" x14ac:dyDescent="0.3">
      <c r="A239" s="249" t="s">
        <v>1103</v>
      </c>
      <c r="B239" s="69"/>
      <c r="C239" s="274" t="str">
        <f>IF(ISTEXT(B239),VLOOKUP(B239,'_Keuzelijst Algemeen'!$CC$3:$CD$10,2),"")</f>
        <v/>
      </c>
      <c r="D239" s="87"/>
      <c r="E239" s="69"/>
      <c r="F239" s="69"/>
      <c r="I239" s="85"/>
      <c r="P239" s="69"/>
      <c r="Q239" s="69"/>
      <c r="R239" s="69"/>
      <c r="V239" s="71"/>
      <c r="W239" s="69"/>
      <c r="X239" s="69"/>
      <c r="Y239" s="69"/>
      <c r="Z239" s="69"/>
      <c r="AA239" s="270" t="str">
        <f>IF(ISTEXT(Z239),VLOOKUP(Z239,'_Keuzelijst Algemeen'!$B$3:$C$74,2),"")</f>
        <v/>
      </c>
      <c r="AB239" s="85"/>
    </row>
    <row r="240" spans="1:28" x14ac:dyDescent="0.3">
      <c r="A240" s="249" t="s">
        <v>1103</v>
      </c>
      <c r="B240" s="69"/>
      <c r="C240" s="274" t="str">
        <f>IF(ISTEXT(B240),VLOOKUP(B240,'_Keuzelijst Algemeen'!$CC$3:$CD$10,2),"")</f>
        <v/>
      </c>
      <c r="D240" s="87"/>
      <c r="E240" s="69"/>
      <c r="F240" s="69"/>
      <c r="I240" s="85"/>
      <c r="P240" s="69"/>
      <c r="Q240" s="69"/>
      <c r="R240" s="69"/>
      <c r="V240" s="71"/>
      <c r="W240" s="69"/>
      <c r="X240" s="69"/>
      <c r="Y240" s="69"/>
      <c r="Z240" s="69"/>
      <c r="AA240" s="270" t="str">
        <f>IF(ISTEXT(Z240),VLOOKUP(Z240,'_Keuzelijst Algemeen'!$B$3:$C$74,2),"")</f>
        <v/>
      </c>
      <c r="AB240" s="85"/>
    </row>
    <row r="241" spans="1:28" x14ac:dyDescent="0.3">
      <c r="A241" s="249" t="s">
        <v>1103</v>
      </c>
      <c r="B241" s="69"/>
      <c r="C241" s="274" t="str">
        <f>IF(ISTEXT(B241),VLOOKUP(B241,'_Keuzelijst Algemeen'!$CC$3:$CD$10,2),"")</f>
        <v/>
      </c>
      <c r="D241" s="87"/>
      <c r="E241" s="69"/>
      <c r="F241" s="69"/>
      <c r="I241" s="85"/>
      <c r="P241" s="69"/>
      <c r="Q241" s="69"/>
      <c r="R241" s="69"/>
      <c r="V241" s="71"/>
      <c r="W241" s="69"/>
      <c r="X241" s="69"/>
      <c r="Y241" s="69"/>
      <c r="Z241" s="69"/>
      <c r="AA241" s="270" t="str">
        <f>IF(ISTEXT(Z241),VLOOKUP(Z241,'_Keuzelijst Algemeen'!$B$3:$C$74,2),"")</f>
        <v/>
      </c>
      <c r="AB241" s="85"/>
    </row>
    <row r="242" spans="1:28" x14ac:dyDescent="0.3">
      <c r="A242" s="249" t="s">
        <v>1103</v>
      </c>
      <c r="B242" s="69"/>
      <c r="C242" s="274" t="str">
        <f>IF(ISTEXT(B242),VLOOKUP(B242,'_Keuzelijst Algemeen'!$CC$3:$CD$10,2),"")</f>
        <v/>
      </c>
      <c r="D242" s="87"/>
      <c r="E242" s="69"/>
      <c r="F242" s="69"/>
      <c r="I242" s="85"/>
      <c r="P242" s="69"/>
      <c r="Q242" s="69"/>
      <c r="R242" s="69"/>
      <c r="V242" s="71"/>
      <c r="W242" s="69"/>
      <c r="X242" s="69"/>
      <c r="Y242" s="69"/>
      <c r="Z242" s="69"/>
      <c r="AA242" s="270" t="str">
        <f>IF(ISTEXT(Z242),VLOOKUP(Z242,'_Keuzelijst Algemeen'!$B$3:$C$74,2),"")</f>
        <v/>
      </c>
      <c r="AB242" s="85"/>
    </row>
    <row r="243" spans="1:28" x14ac:dyDescent="0.3">
      <c r="A243" s="249" t="s">
        <v>1103</v>
      </c>
      <c r="B243" s="69"/>
      <c r="C243" s="274" t="str">
        <f>IF(ISTEXT(B243),VLOOKUP(B243,'_Keuzelijst Algemeen'!$CC$3:$CD$10,2),"")</f>
        <v/>
      </c>
      <c r="D243" s="87"/>
      <c r="E243" s="69"/>
      <c r="F243" s="69"/>
      <c r="I243" s="85"/>
      <c r="P243" s="69"/>
      <c r="Q243" s="69"/>
      <c r="R243" s="69"/>
      <c r="V243" s="71"/>
      <c r="W243" s="69"/>
      <c r="X243" s="69"/>
      <c r="Y243" s="69"/>
      <c r="Z243" s="69"/>
      <c r="AA243" s="270" t="str">
        <f>IF(ISTEXT(Z243),VLOOKUP(Z243,'_Keuzelijst Algemeen'!$B$3:$C$74,2),"")</f>
        <v/>
      </c>
      <c r="AB243" s="85"/>
    </row>
    <row r="244" spans="1:28" x14ac:dyDescent="0.3">
      <c r="A244" s="249" t="s">
        <v>1103</v>
      </c>
      <c r="B244" s="69"/>
      <c r="C244" s="274" t="str">
        <f>IF(ISTEXT(B244),VLOOKUP(B244,'_Keuzelijst Algemeen'!$CC$3:$CD$10,2),"")</f>
        <v/>
      </c>
      <c r="D244" s="87"/>
      <c r="E244" s="69"/>
      <c r="F244" s="69"/>
      <c r="I244" s="85"/>
      <c r="P244" s="69"/>
      <c r="Q244" s="69"/>
      <c r="R244" s="69"/>
      <c r="V244" s="71"/>
      <c r="W244" s="69"/>
      <c r="X244" s="69"/>
      <c r="Y244" s="69"/>
      <c r="Z244" s="69"/>
      <c r="AA244" s="270" t="str">
        <f>IF(ISTEXT(Z244),VLOOKUP(Z244,'_Keuzelijst Algemeen'!$B$3:$C$74,2),"")</f>
        <v/>
      </c>
      <c r="AB244" s="85"/>
    </row>
    <row r="245" spans="1:28" x14ac:dyDescent="0.3">
      <c r="A245" s="249" t="s">
        <v>1103</v>
      </c>
      <c r="B245" s="69"/>
      <c r="C245" s="274" t="str">
        <f>IF(ISTEXT(B245),VLOOKUP(B245,'_Keuzelijst Algemeen'!$CC$3:$CD$10,2),"")</f>
        <v/>
      </c>
      <c r="D245" s="87"/>
      <c r="E245" s="69"/>
      <c r="F245" s="69"/>
      <c r="I245" s="85"/>
      <c r="P245" s="69"/>
      <c r="Q245" s="69"/>
      <c r="R245" s="69"/>
      <c r="V245" s="71"/>
      <c r="W245" s="69"/>
      <c r="X245" s="69"/>
      <c r="Y245" s="69"/>
      <c r="Z245" s="69"/>
      <c r="AA245" s="270" t="str">
        <f>IF(ISTEXT(Z245),VLOOKUP(Z245,'_Keuzelijst Algemeen'!$B$3:$C$74,2),"")</f>
        <v/>
      </c>
      <c r="AB245" s="85"/>
    </row>
    <row r="246" spans="1:28" x14ac:dyDescent="0.3">
      <c r="A246" s="249" t="s">
        <v>1103</v>
      </c>
      <c r="B246" s="69"/>
      <c r="C246" s="274" t="str">
        <f>IF(ISTEXT(B246),VLOOKUP(B246,'_Keuzelijst Algemeen'!$CC$3:$CD$10,2),"")</f>
        <v/>
      </c>
      <c r="D246" s="87"/>
      <c r="E246" s="69"/>
      <c r="F246" s="69"/>
      <c r="I246" s="85"/>
      <c r="P246" s="69"/>
      <c r="Q246" s="69"/>
      <c r="R246" s="69"/>
      <c r="V246" s="71"/>
      <c r="W246" s="69"/>
      <c r="X246" s="69"/>
      <c r="Y246" s="69"/>
      <c r="Z246" s="69"/>
      <c r="AA246" s="270" t="str">
        <f>IF(ISTEXT(Z246),VLOOKUP(Z246,'_Keuzelijst Algemeen'!$B$3:$C$74,2),"")</f>
        <v/>
      </c>
      <c r="AB246" s="85"/>
    </row>
    <row r="247" spans="1:28" x14ac:dyDescent="0.3">
      <c r="A247" s="249" t="s">
        <v>1103</v>
      </c>
      <c r="B247" s="69"/>
      <c r="C247" s="274" t="str">
        <f>IF(ISTEXT(B247),VLOOKUP(B247,'_Keuzelijst Algemeen'!$CC$3:$CD$10,2),"")</f>
        <v/>
      </c>
      <c r="D247" s="87"/>
      <c r="E247" s="69"/>
      <c r="F247" s="69"/>
      <c r="I247" s="85"/>
      <c r="P247" s="69"/>
      <c r="Q247" s="69"/>
      <c r="R247" s="69"/>
      <c r="V247" s="71"/>
      <c r="W247" s="69"/>
      <c r="X247" s="69"/>
      <c r="Y247" s="69"/>
      <c r="Z247" s="69"/>
      <c r="AA247" s="270" t="str">
        <f>IF(ISTEXT(Z247),VLOOKUP(Z247,'_Keuzelijst Algemeen'!$B$3:$C$74,2),"")</f>
        <v/>
      </c>
      <c r="AB247" s="85"/>
    </row>
    <row r="248" spans="1:28" x14ac:dyDescent="0.3">
      <c r="A248" s="249" t="s">
        <v>1103</v>
      </c>
      <c r="B248" s="69"/>
      <c r="C248" s="274" t="str">
        <f>IF(ISTEXT(B248),VLOOKUP(B248,'_Keuzelijst Algemeen'!$CC$3:$CD$10,2),"")</f>
        <v/>
      </c>
      <c r="D248" s="87"/>
      <c r="E248" s="69"/>
      <c r="F248" s="69"/>
      <c r="I248" s="85"/>
      <c r="P248" s="69"/>
      <c r="Q248" s="69"/>
      <c r="R248" s="69"/>
      <c r="V248" s="71"/>
      <c r="W248" s="69"/>
      <c r="X248" s="69"/>
      <c r="Y248" s="69"/>
      <c r="Z248" s="69"/>
      <c r="AA248" s="270" t="str">
        <f>IF(ISTEXT(Z248),VLOOKUP(Z248,'_Keuzelijst Algemeen'!$B$3:$C$74,2),"")</f>
        <v/>
      </c>
      <c r="AB248" s="85"/>
    </row>
    <row r="249" spans="1:28" x14ac:dyDescent="0.3">
      <c r="A249" s="249" t="s">
        <v>1103</v>
      </c>
      <c r="B249" s="69"/>
      <c r="C249" s="274" t="str">
        <f>IF(ISTEXT(B249),VLOOKUP(B249,'_Keuzelijst Algemeen'!$CC$3:$CD$10,2),"")</f>
        <v/>
      </c>
      <c r="D249" s="87"/>
      <c r="E249" s="69"/>
      <c r="F249" s="69"/>
      <c r="I249" s="85"/>
      <c r="P249" s="69"/>
      <c r="Q249" s="69"/>
      <c r="R249" s="69"/>
      <c r="V249" s="71"/>
      <c r="W249" s="69"/>
      <c r="X249" s="69"/>
      <c r="Y249" s="69"/>
      <c r="Z249" s="69"/>
      <c r="AA249" s="270" t="str">
        <f>IF(ISTEXT(Z249),VLOOKUP(Z249,'_Keuzelijst Algemeen'!$B$3:$C$74,2),"")</f>
        <v/>
      </c>
      <c r="AB249" s="85"/>
    </row>
    <row r="250" spans="1:28" x14ac:dyDescent="0.3">
      <c r="A250" s="249" t="s">
        <v>1103</v>
      </c>
      <c r="B250" s="69"/>
      <c r="C250" s="274" t="str">
        <f>IF(ISTEXT(B250),VLOOKUP(B250,'_Keuzelijst Algemeen'!$CC$3:$CD$10,2),"")</f>
        <v/>
      </c>
      <c r="D250" s="87"/>
      <c r="E250" s="69"/>
      <c r="F250" s="69"/>
      <c r="I250" s="85"/>
      <c r="P250" s="69"/>
      <c r="Q250" s="69"/>
      <c r="R250" s="69"/>
      <c r="V250" s="71"/>
      <c r="W250" s="69"/>
      <c r="X250" s="69"/>
      <c r="Y250" s="69"/>
      <c r="Z250" s="69"/>
      <c r="AA250" s="270" t="str">
        <f>IF(ISTEXT(Z250),VLOOKUP(Z250,'_Keuzelijst Algemeen'!$B$3:$C$74,2),"")</f>
        <v/>
      </c>
      <c r="AB250" s="85"/>
    </row>
    <row r="251" spans="1:28" x14ac:dyDescent="0.3">
      <c r="A251" s="249" t="s">
        <v>1103</v>
      </c>
      <c r="B251" s="69"/>
      <c r="C251" s="274" t="str">
        <f>IF(ISTEXT(B251),VLOOKUP(B251,'_Keuzelijst Algemeen'!$CC$3:$CD$10,2),"")</f>
        <v/>
      </c>
      <c r="D251" s="87"/>
      <c r="E251" s="69"/>
      <c r="F251" s="69"/>
      <c r="I251" s="85"/>
      <c r="P251" s="69"/>
      <c r="Q251" s="69"/>
      <c r="R251" s="69"/>
      <c r="V251" s="71"/>
      <c r="W251" s="69"/>
      <c r="X251" s="69"/>
      <c r="Y251" s="69"/>
      <c r="Z251" s="69"/>
      <c r="AA251" s="270" t="str">
        <f>IF(ISTEXT(Z251),VLOOKUP(Z251,'_Keuzelijst Algemeen'!$B$3:$C$74,2),"")</f>
        <v/>
      </c>
      <c r="AB251" s="85"/>
    </row>
    <row r="252" spans="1:28" x14ac:dyDescent="0.3">
      <c r="A252" s="249" t="s">
        <v>1103</v>
      </c>
      <c r="B252" s="69"/>
      <c r="C252" s="274" t="str">
        <f>IF(ISTEXT(B252),VLOOKUP(B252,'_Keuzelijst Algemeen'!$CC$3:$CD$10,2),"")</f>
        <v/>
      </c>
      <c r="D252" s="87"/>
      <c r="E252" s="69"/>
      <c r="F252" s="69"/>
      <c r="I252" s="85"/>
      <c r="P252" s="69"/>
      <c r="Q252" s="69"/>
      <c r="R252" s="69"/>
      <c r="V252" s="71"/>
      <c r="W252" s="69"/>
      <c r="X252" s="69"/>
      <c r="Y252" s="69"/>
      <c r="Z252" s="69"/>
      <c r="AA252" s="270" t="str">
        <f>IF(ISTEXT(Z252),VLOOKUP(Z252,'_Keuzelijst Algemeen'!$B$3:$C$74,2),"")</f>
        <v/>
      </c>
      <c r="AB252" s="85"/>
    </row>
    <row r="253" spans="1:28" x14ac:dyDescent="0.3">
      <c r="A253" s="249" t="s">
        <v>1103</v>
      </c>
      <c r="B253" s="69"/>
      <c r="C253" s="274" t="str">
        <f>IF(ISTEXT(B253),VLOOKUP(B253,'_Keuzelijst Algemeen'!$CC$3:$CD$10,2),"")</f>
        <v/>
      </c>
      <c r="D253" s="87"/>
      <c r="E253" s="69"/>
      <c r="F253" s="69"/>
      <c r="I253" s="85"/>
      <c r="P253" s="69"/>
      <c r="Q253" s="69"/>
      <c r="R253" s="69"/>
      <c r="V253" s="71"/>
      <c r="W253" s="69"/>
      <c r="X253" s="69"/>
      <c r="Y253" s="69"/>
      <c r="Z253" s="69"/>
      <c r="AA253" s="270" t="str">
        <f>IF(ISTEXT(Z253),VLOOKUP(Z253,'_Keuzelijst Algemeen'!$B$3:$C$74,2),"")</f>
        <v/>
      </c>
      <c r="AB253" s="85"/>
    </row>
    <row r="254" spans="1:28" x14ac:dyDescent="0.3">
      <c r="A254" s="249" t="s">
        <v>1103</v>
      </c>
      <c r="B254" s="69"/>
      <c r="C254" s="274" t="str">
        <f>IF(ISTEXT(B254),VLOOKUP(B254,'_Keuzelijst Algemeen'!$CC$3:$CD$10,2),"")</f>
        <v/>
      </c>
      <c r="D254" s="87"/>
      <c r="E254" s="69"/>
      <c r="F254" s="69"/>
      <c r="I254" s="85"/>
      <c r="P254" s="69"/>
      <c r="Q254" s="69"/>
      <c r="R254" s="69"/>
      <c r="V254" s="71"/>
      <c r="W254" s="69"/>
      <c r="X254" s="69"/>
      <c r="Y254" s="69"/>
      <c r="Z254" s="69"/>
      <c r="AA254" s="270" t="str">
        <f>IF(ISTEXT(Z254),VLOOKUP(Z254,'_Keuzelijst Algemeen'!$B$3:$C$74,2),"")</f>
        <v/>
      </c>
      <c r="AB254" s="85"/>
    </row>
    <row r="255" spans="1:28" x14ac:dyDescent="0.3">
      <c r="A255" s="249" t="s">
        <v>1103</v>
      </c>
      <c r="B255" s="69"/>
      <c r="C255" s="274" t="str">
        <f>IF(ISTEXT(B255),VLOOKUP(B255,'_Keuzelijst Algemeen'!$CC$3:$CD$10,2),"")</f>
        <v/>
      </c>
      <c r="D255" s="87"/>
      <c r="E255" s="69"/>
      <c r="F255" s="69"/>
      <c r="I255" s="85"/>
      <c r="P255" s="69"/>
      <c r="Q255" s="69"/>
      <c r="R255" s="69"/>
      <c r="V255" s="71"/>
      <c r="W255" s="69"/>
      <c r="X255" s="69"/>
      <c r="Y255" s="69"/>
      <c r="Z255" s="69"/>
      <c r="AA255" s="270" t="str">
        <f>IF(ISTEXT(Z255),VLOOKUP(Z255,'_Keuzelijst Algemeen'!$B$3:$C$74,2),"")</f>
        <v/>
      </c>
      <c r="AB255" s="85"/>
    </row>
    <row r="256" spans="1:28" x14ac:dyDescent="0.3">
      <c r="A256" s="249" t="s">
        <v>1103</v>
      </c>
      <c r="B256" s="69"/>
      <c r="C256" s="274" t="str">
        <f>IF(ISTEXT(B256),VLOOKUP(B256,'_Keuzelijst Algemeen'!$CC$3:$CD$10,2),"")</f>
        <v/>
      </c>
      <c r="D256" s="87"/>
      <c r="E256" s="69"/>
      <c r="F256" s="69"/>
      <c r="I256" s="85"/>
      <c r="P256" s="69"/>
      <c r="Q256" s="69"/>
      <c r="R256" s="69"/>
      <c r="V256" s="71"/>
      <c r="W256" s="69"/>
      <c r="X256" s="69"/>
      <c r="Y256" s="69"/>
      <c r="Z256" s="69"/>
      <c r="AA256" s="270" t="str">
        <f>IF(ISTEXT(Z256),VLOOKUP(Z256,'_Keuzelijst Algemeen'!$B$3:$C$74,2),"")</f>
        <v/>
      </c>
      <c r="AB256" s="85"/>
    </row>
    <row r="257" spans="1:28" x14ac:dyDescent="0.3">
      <c r="A257" s="249" t="s">
        <v>1103</v>
      </c>
      <c r="B257" s="69"/>
      <c r="C257" s="274" t="str">
        <f>IF(ISTEXT(B257),VLOOKUP(B257,'_Keuzelijst Algemeen'!$CC$3:$CD$10,2),"")</f>
        <v/>
      </c>
      <c r="D257" s="87"/>
      <c r="E257" s="69"/>
      <c r="F257" s="69"/>
      <c r="I257" s="85"/>
      <c r="P257" s="69"/>
      <c r="Q257" s="69"/>
      <c r="R257" s="69"/>
      <c r="V257" s="71"/>
      <c r="W257" s="69"/>
      <c r="X257" s="69"/>
      <c r="Y257" s="69"/>
      <c r="Z257" s="69"/>
      <c r="AA257" s="270" t="str">
        <f>IF(ISTEXT(Z257),VLOOKUP(Z257,'_Keuzelijst Algemeen'!$B$3:$C$74,2),"")</f>
        <v/>
      </c>
      <c r="AB257" s="85"/>
    </row>
    <row r="258" spans="1:28" x14ac:dyDescent="0.3">
      <c r="A258" s="249" t="s">
        <v>1103</v>
      </c>
      <c r="B258" s="69"/>
      <c r="C258" s="274" t="str">
        <f>IF(ISTEXT(B258),VLOOKUP(B258,'_Keuzelijst Algemeen'!$CC$3:$CD$10,2),"")</f>
        <v/>
      </c>
      <c r="D258" s="87"/>
      <c r="E258" s="69"/>
      <c r="F258" s="69"/>
      <c r="I258" s="85"/>
      <c r="P258" s="69"/>
      <c r="Q258" s="69"/>
      <c r="R258" s="69"/>
      <c r="V258" s="71"/>
      <c r="W258" s="69"/>
      <c r="X258" s="69"/>
      <c r="Y258" s="69"/>
      <c r="Z258" s="69"/>
      <c r="AA258" s="270" t="str">
        <f>IF(ISTEXT(Z258),VLOOKUP(Z258,'_Keuzelijst Algemeen'!$B$3:$C$74,2),"")</f>
        <v/>
      </c>
      <c r="AB258" s="85"/>
    </row>
    <row r="259" spans="1:28" x14ac:dyDescent="0.3">
      <c r="A259" s="249" t="s">
        <v>1103</v>
      </c>
      <c r="B259" s="69"/>
      <c r="C259" s="274" t="str">
        <f>IF(ISTEXT(B259),VLOOKUP(B259,'_Keuzelijst Algemeen'!$CC$3:$CD$10,2),"")</f>
        <v/>
      </c>
      <c r="D259" s="87"/>
      <c r="E259" s="69"/>
      <c r="F259" s="69"/>
      <c r="I259" s="85"/>
      <c r="P259" s="69"/>
      <c r="Q259" s="69"/>
      <c r="R259" s="69"/>
      <c r="V259" s="71"/>
      <c r="W259" s="69"/>
      <c r="X259" s="69"/>
      <c r="Y259" s="69"/>
      <c r="Z259" s="69"/>
      <c r="AA259" s="270" t="str">
        <f>IF(ISTEXT(Z259),VLOOKUP(Z259,'_Keuzelijst Algemeen'!$B$3:$C$74,2),"")</f>
        <v/>
      </c>
      <c r="AB259" s="85"/>
    </row>
    <row r="260" spans="1:28" x14ac:dyDescent="0.3">
      <c r="A260" s="249" t="s">
        <v>1103</v>
      </c>
      <c r="B260" s="69"/>
      <c r="C260" s="274" t="str">
        <f>IF(ISTEXT(B260),VLOOKUP(B260,'_Keuzelijst Algemeen'!$CC$3:$CD$10,2),"")</f>
        <v/>
      </c>
      <c r="D260" s="87"/>
      <c r="E260" s="69"/>
      <c r="F260" s="69"/>
      <c r="I260" s="85"/>
      <c r="P260" s="69"/>
      <c r="Q260" s="69"/>
      <c r="R260" s="69"/>
      <c r="V260" s="71"/>
      <c r="W260" s="69"/>
      <c r="X260" s="69"/>
      <c r="Y260" s="69"/>
      <c r="Z260" s="69"/>
      <c r="AA260" s="270" t="str">
        <f>IF(ISTEXT(Z260),VLOOKUP(Z260,'_Keuzelijst Algemeen'!$B$3:$C$74,2),"")</f>
        <v/>
      </c>
      <c r="AB260" s="85"/>
    </row>
    <row r="261" spans="1:28" x14ac:dyDescent="0.3">
      <c r="A261" s="249" t="s">
        <v>1103</v>
      </c>
      <c r="B261" s="69"/>
      <c r="C261" s="274" t="str">
        <f>IF(ISTEXT(B261),VLOOKUP(B261,'_Keuzelijst Algemeen'!$CC$3:$CD$10,2),"")</f>
        <v/>
      </c>
      <c r="D261" s="87"/>
      <c r="E261" s="69"/>
      <c r="F261" s="69"/>
      <c r="I261" s="85"/>
      <c r="P261" s="69"/>
      <c r="Q261" s="69"/>
      <c r="R261" s="69"/>
      <c r="V261" s="71"/>
      <c r="W261" s="69"/>
      <c r="X261" s="69"/>
      <c r="Y261" s="69"/>
      <c r="Z261" s="69"/>
      <c r="AA261" s="270" t="str">
        <f>IF(ISTEXT(Z261),VLOOKUP(Z261,'_Keuzelijst Algemeen'!$B$3:$C$74,2),"")</f>
        <v/>
      </c>
      <c r="AB261" s="85"/>
    </row>
    <row r="262" spans="1:28" x14ac:dyDescent="0.3">
      <c r="A262" s="249" t="s">
        <v>1103</v>
      </c>
      <c r="B262" s="69"/>
      <c r="C262" s="274" t="str">
        <f>IF(ISTEXT(B262),VLOOKUP(B262,'_Keuzelijst Algemeen'!$CC$3:$CD$10,2),"")</f>
        <v/>
      </c>
      <c r="D262" s="87"/>
      <c r="E262" s="69"/>
      <c r="F262" s="69"/>
      <c r="I262" s="85"/>
      <c r="P262" s="69"/>
      <c r="Q262" s="69"/>
      <c r="R262" s="69"/>
      <c r="V262" s="71"/>
      <c r="W262" s="69"/>
      <c r="X262" s="69"/>
      <c r="Y262" s="69"/>
      <c r="Z262" s="69"/>
      <c r="AA262" s="270" t="str">
        <f>IF(ISTEXT(Z262),VLOOKUP(Z262,'_Keuzelijst Algemeen'!$B$3:$C$74,2),"")</f>
        <v/>
      </c>
      <c r="AB262" s="85"/>
    </row>
    <row r="263" spans="1:28" x14ac:dyDescent="0.3">
      <c r="A263" s="249" t="s">
        <v>1103</v>
      </c>
      <c r="B263" s="69"/>
      <c r="C263" s="274" t="str">
        <f>IF(ISTEXT(B263),VLOOKUP(B263,'_Keuzelijst Algemeen'!$CC$3:$CD$10,2),"")</f>
        <v/>
      </c>
      <c r="D263" s="87"/>
      <c r="E263" s="69"/>
      <c r="F263" s="69"/>
      <c r="I263" s="85"/>
      <c r="P263" s="69"/>
      <c r="Q263" s="69"/>
      <c r="R263" s="69"/>
      <c r="V263" s="71"/>
      <c r="W263" s="69"/>
      <c r="X263" s="69"/>
      <c r="Y263" s="69"/>
      <c r="Z263" s="69"/>
      <c r="AA263" s="270" t="str">
        <f>IF(ISTEXT(Z263),VLOOKUP(Z263,'_Keuzelijst Algemeen'!$B$3:$C$74,2),"")</f>
        <v/>
      </c>
      <c r="AB263" s="85"/>
    </row>
    <row r="264" spans="1:28" x14ac:dyDescent="0.3">
      <c r="A264" s="249" t="s">
        <v>1103</v>
      </c>
      <c r="B264" s="69"/>
      <c r="C264" s="274" t="str">
        <f>IF(ISTEXT(B264),VLOOKUP(B264,'_Keuzelijst Algemeen'!$CC$3:$CD$10,2),"")</f>
        <v/>
      </c>
      <c r="D264" s="87"/>
      <c r="E264" s="69"/>
      <c r="F264" s="69"/>
      <c r="I264" s="85"/>
      <c r="P264" s="69"/>
      <c r="Q264" s="69"/>
      <c r="R264" s="69"/>
      <c r="V264" s="71"/>
      <c r="W264" s="69"/>
      <c r="X264" s="69"/>
      <c r="Y264" s="69"/>
      <c r="Z264" s="69"/>
      <c r="AA264" s="270" t="str">
        <f>IF(ISTEXT(Z264),VLOOKUP(Z264,'_Keuzelijst Algemeen'!$B$3:$C$74,2),"")</f>
        <v/>
      </c>
      <c r="AB264" s="85"/>
    </row>
    <row r="265" spans="1:28" x14ac:dyDescent="0.3">
      <c r="A265" s="249" t="s">
        <v>1103</v>
      </c>
      <c r="B265" s="69"/>
      <c r="C265" s="274" t="str">
        <f>IF(ISTEXT(B265),VLOOKUP(B265,'_Keuzelijst Algemeen'!$CC$3:$CD$10,2),"")</f>
        <v/>
      </c>
      <c r="D265" s="87"/>
      <c r="E265" s="69"/>
      <c r="F265" s="69"/>
      <c r="I265" s="85"/>
      <c r="P265" s="69"/>
      <c r="Q265" s="69"/>
      <c r="R265" s="69"/>
      <c r="V265" s="71"/>
      <c r="W265" s="69"/>
      <c r="X265" s="69"/>
      <c r="Y265" s="69"/>
      <c r="Z265" s="69"/>
      <c r="AA265" s="270" t="str">
        <f>IF(ISTEXT(Z265),VLOOKUP(Z265,'_Keuzelijst Algemeen'!$B$3:$C$74,2),"")</f>
        <v/>
      </c>
      <c r="AB265" s="85"/>
    </row>
    <row r="266" spans="1:28" x14ac:dyDescent="0.3">
      <c r="A266" s="249" t="s">
        <v>1103</v>
      </c>
      <c r="B266" s="69"/>
      <c r="C266" s="274" t="str">
        <f>IF(ISTEXT(B266),VLOOKUP(B266,'_Keuzelijst Algemeen'!$CC$3:$CD$10,2),"")</f>
        <v/>
      </c>
      <c r="D266" s="87"/>
      <c r="E266" s="69"/>
      <c r="F266" s="69"/>
      <c r="I266" s="85"/>
      <c r="P266" s="69"/>
      <c r="Q266" s="69"/>
      <c r="R266" s="69"/>
      <c r="V266" s="71"/>
      <c r="W266" s="69"/>
      <c r="X266" s="69"/>
      <c r="Y266" s="69"/>
      <c r="Z266" s="69"/>
      <c r="AA266" s="270" t="str">
        <f>IF(ISTEXT(Z266),VLOOKUP(Z266,'_Keuzelijst Algemeen'!$B$3:$C$74,2),"")</f>
        <v/>
      </c>
      <c r="AB266" s="85"/>
    </row>
    <row r="267" spans="1:28" x14ac:dyDescent="0.3">
      <c r="A267" s="249" t="s">
        <v>1103</v>
      </c>
      <c r="B267" s="69"/>
      <c r="C267" s="274" t="str">
        <f>IF(ISTEXT(B267),VLOOKUP(B267,'_Keuzelijst Algemeen'!$CC$3:$CD$10,2),"")</f>
        <v/>
      </c>
      <c r="D267" s="87"/>
      <c r="E267" s="69"/>
      <c r="F267" s="69"/>
      <c r="I267" s="85"/>
      <c r="P267" s="69"/>
      <c r="Q267" s="69"/>
      <c r="R267" s="69"/>
      <c r="V267" s="71"/>
      <c r="W267" s="69"/>
      <c r="X267" s="69"/>
      <c r="Y267" s="69"/>
      <c r="Z267" s="69"/>
      <c r="AA267" s="270" t="str">
        <f>IF(ISTEXT(Z267),VLOOKUP(Z267,'_Keuzelijst Algemeen'!$B$3:$C$74,2),"")</f>
        <v/>
      </c>
      <c r="AB267" s="85"/>
    </row>
    <row r="268" spans="1:28" x14ac:dyDescent="0.3">
      <c r="A268" s="249" t="s">
        <v>1103</v>
      </c>
      <c r="B268" s="69"/>
      <c r="C268" s="274" t="str">
        <f>IF(ISTEXT(B268),VLOOKUP(B268,'_Keuzelijst Algemeen'!$CC$3:$CD$10,2),"")</f>
        <v/>
      </c>
      <c r="D268" s="87"/>
      <c r="E268" s="69"/>
      <c r="F268" s="69"/>
      <c r="I268" s="85"/>
      <c r="P268" s="69"/>
      <c r="Q268" s="69"/>
      <c r="R268" s="69"/>
      <c r="V268" s="71"/>
      <c r="W268" s="69"/>
      <c r="X268" s="69"/>
      <c r="Y268" s="69"/>
      <c r="Z268" s="69"/>
      <c r="AA268" s="270" t="str">
        <f>IF(ISTEXT(Z268),VLOOKUP(Z268,'_Keuzelijst Algemeen'!$B$3:$C$74,2),"")</f>
        <v/>
      </c>
      <c r="AB268" s="85"/>
    </row>
    <row r="269" spans="1:28" x14ac:dyDescent="0.3">
      <c r="A269" s="249" t="s">
        <v>1103</v>
      </c>
      <c r="B269" s="69"/>
      <c r="C269" s="274" t="str">
        <f>IF(ISTEXT(B269),VLOOKUP(B269,'_Keuzelijst Algemeen'!$CC$3:$CD$10,2),"")</f>
        <v/>
      </c>
      <c r="D269" s="87"/>
      <c r="E269" s="69"/>
      <c r="F269" s="69"/>
      <c r="I269" s="85"/>
      <c r="P269" s="69"/>
      <c r="Q269" s="69"/>
      <c r="R269" s="69"/>
      <c r="V269" s="71"/>
      <c r="W269" s="69"/>
      <c r="X269" s="69"/>
      <c r="Y269" s="69"/>
      <c r="Z269" s="69"/>
      <c r="AA269" s="270" t="str">
        <f>IF(ISTEXT(Z269),VLOOKUP(Z269,'_Keuzelijst Algemeen'!$B$3:$C$74,2),"")</f>
        <v/>
      </c>
      <c r="AB269" s="85"/>
    </row>
    <row r="270" spans="1:28" x14ac:dyDescent="0.3">
      <c r="A270" s="249" t="s">
        <v>1103</v>
      </c>
      <c r="B270" s="69"/>
      <c r="C270" s="274" t="str">
        <f>IF(ISTEXT(B270),VLOOKUP(B270,'_Keuzelijst Algemeen'!$CC$3:$CD$10,2),"")</f>
        <v/>
      </c>
      <c r="D270" s="87"/>
      <c r="E270" s="69"/>
      <c r="F270" s="69"/>
      <c r="I270" s="85"/>
      <c r="P270" s="69"/>
      <c r="Q270" s="69"/>
      <c r="R270" s="69"/>
      <c r="V270" s="71"/>
      <c r="W270" s="69"/>
      <c r="X270" s="69"/>
      <c r="Y270" s="69"/>
      <c r="Z270" s="69"/>
      <c r="AA270" s="270" t="str">
        <f>IF(ISTEXT(Z270),VLOOKUP(Z270,'_Keuzelijst Algemeen'!$B$3:$C$74,2),"")</f>
        <v/>
      </c>
      <c r="AB270" s="85"/>
    </row>
    <row r="271" spans="1:28" x14ac:dyDescent="0.3">
      <c r="A271" s="249" t="s">
        <v>1103</v>
      </c>
      <c r="B271" s="69"/>
      <c r="C271" s="274" t="str">
        <f>IF(ISTEXT(B271),VLOOKUP(B271,'_Keuzelijst Algemeen'!$CC$3:$CD$10,2),"")</f>
        <v/>
      </c>
      <c r="D271" s="87"/>
      <c r="E271" s="69"/>
      <c r="F271" s="69"/>
      <c r="I271" s="85"/>
      <c r="P271" s="69"/>
      <c r="Q271" s="69"/>
      <c r="R271" s="69"/>
      <c r="V271" s="71"/>
      <c r="W271" s="69"/>
      <c r="X271" s="69"/>
      <c r="Y271" s="69"/>
      <c r="Z271" s="69"/>
      <c r="AA271" s="270" t="str">
        <f>IF(ISTEXT(Z271),VLOOKUP(Z271,'_Keuzelijst Algemeen'!$B$3:$C$74,2),"")</f>
        <v/>
      </c>
      <c r="AB271" s="85"/>
    </row>
    <row r="272" spans="1:28" x14ac:dyDescent="0.3">
      <c r="A272" s="249" t="s">
        <v>1103</v>
      </c>
      <c r="B272" s="69"/>
      <c r="C272" s="274" t="str">
        <f>IF(ISTEXT(B272),VLOOKUP(B272,'_Keuzelijst Algemeen'!$CC$3:$CD$10,2),"")</f>
        <v/>
      </c>
      <c r="D272" s="87"/>
      <c r="E272" s="69"/>
      <c r="F272" s="69"/>
      <c r="I272" s="85"/>
      <c r="P272" s="69"/>
      <c r="Q272" s="69"/>
      <c r="R272" s="69"/>
      <c r="V272" s="71"/>
      <c r="W272" s="69"/>
      <c r="X272" s="69"/>
      <c r="Y272" s="69"/>
      <c r="Z272" s="69"/>
      <c r="AA272" s="270" t="str">
        <f>IF(ISTEXT(Z272),VLOOKUP(Z272,'_Keuzelijst Algemeen'!$B$3:$C$74,2),"")</f>
        <v/>
      </c>
      <c r="AB272" s="85"/>
    </row>
    <row r="273" spans="1:28" x14ac:dyDescent="0.3">
      <c r="A273" s="249" t="s">
        <v>1103</v>
      </c>
      <c r="B273" s="69"/>
      <c r="C273" s="274" t="str">
        <f>IF(ISTEXT(B273),VLOOKUP(B273,'_Keuzelijst Algemeen'!$CC$3:$CD$10,2),"")</f>
        <v/>
      </c>
      <c r="D273" s="87"/>
      <c r="E273" s="69"/>
      <c r="F273" s="69"/>
      <c r="I273" s="85"/>
      <c r="P273" s="69"/>
      <c r="Q273" s="69"/>
      <c r="R273" s="69"/>
      <c r="V273" s="71"/>
      <c r="W273" s="69"/>
      <c r="X273" s="69"/>
      <c r="Y273" s="69"/>
      <c r="Z273" s="69"/>
      <c r="AA273" s="270" t="str">
        <f>IF(ISTEXT(Z273),VLOOKUP(Z273,'_Keuzelijst Algemeen'!$B$3:$C$74,2),"")</f>
        <v/>
      </c>
      <c r="AB273" s="85"/>
    </row>
    <row r="274" spans="1:28" x14ac:dyDescent="0.3">
      <c r="A274" s="249" t="s">
        <v>1103</v>
      </c>
      <c r="B274" s="69"/>
      <c r="C274" s="274" t="str">
        <f>IF(ISTEXT(B274),VLOOKUP(B274,'_Keuzelijst Algemeen'!$CC$3:$CD$10,2),"")</f>
        <v/>
      </c>
      <c r="D274" s="87"/>
      <c r="E274" s="69"/>
      <c r="F274" s="69"/>
      <c r="I274" s="85"/>
      <c r="P274" s="69"/>
      <c r="Q274" s="69"/>
      <c r="R274" s="69"/>
      <c r="V274" s="71"/>
      <c r="W274" s="69"/>
      <c r="X274" s="69"/>
      <c r="Y274" s="69"/>
      <c r="Z274" s="69"/>
      <c r="AA274" s="270" t="str">
        <f>IF(ISTEXT(Z274),VLOOKUP(Z274,'_Keuzelijst Algemeen'!$B$3:$C$74,2),"")</f>
        <v/>
      </c>
      <c r="AB274" s="85"/>
    </row>
    <row r="275" spans="1:28" x14ac:dyDescent="0.3">
      <c r="A275" s="249" t="s">
        <v>1103</v>
      </c>
      <c r="B275" s="69"/>
      <c r="C275" s="274" t="str">
        <f>IF(ISTEXT(B275),VLOOKUP(B275,'_Keuzelijst Algemeen'!$CC$3:$CD$10,2),"")</f>
        <v/>
      </c>
      <c r="D275" s="87"/>
      <c r="E275" s="69"/>
      <c r="F275" s="69"/>
      <c r="I275" s="85"/>
      <c r="P275" s="69"/>
      <c r="Q275" s="69"/>
      <c r="R275" s="69"/>
      <c r="V275" s="71"/>
      <c r="W275" s="69"/>
      <c r="X275" s="69"/>
      <c r="Y275" s="69"/>
      <c r="Z275" s="69"/>
      <c r="AA275" s="270" t="str">
        <f>IF(ISTEXT(Z275),VLOOKUP(Z275,'_Keuzelijst Algemeen'!$B$3:$C$74,2),"")</f>
        <v/>
      </c>
      <c r="AB275" s="85"/>
    </row>
    <row r="276" spans="1:28" x14ac:dyDescent="0.3">
      <c r="A276" s="249" t="s">
        <v>1103</v>
      </c>
      <c r="B276" s="69"/>
      <c r="C276" s="274" t="str">
        <f>IF(ISTEXT(B276),VLOOKUP(B276,'_Keuzelijst Algemeen'!$CC$3:$CD$10,2),"")</f>
        <v/>
      </c>
      <c r="D276" s="87"/>
      <c r="E276" s="69"/>
      <c r="F276" s="69"/>
      <c r="I276" s="85"/>
      <c r="P276" s="69"/>
      <c r="Q276" s="69"/>
      <c r="R276" s="69"/>
      <c r="V276" s="71"/>
      <c r="W276" s="69"/>
      <c r="X276" s="69"/>
      <c r="Y276" s="69"/>
      <c r="Z276" s="69"/>
      <c r="AA276" s="270" t="str">
        <f>IF(ISTEXT(Z276),VLOOKUP(Z276,'_Keuzelijst Algemeen'!$B$3:$C$74,2),"")</f>
        <v/>
      </c>
      <c r="AB276" s="85"/>
    </row>
    <row r="277" spans="1:28" x14ac:dyDescent="0.3">
      <c r="A277" s="249" t="s">
        <v>1103</v>
      </c>
      <c r="B277" s="69"/>
      <c r="C277" s="274" t="str">
        <f>IF(ISTEXT(B277),VLOOKUP(B277,'_Keuzelijst Algemeen'!$CC$3:$CD$10,2),"")</f>
        <v/>
      </c>
      <c r="D277" s="87"/>
      <c r="E277" s="69"/>
      <c r="F277" s="69"/>
      <c r="I277" s="85"/>
      <c r="P277" s="69"/>
      <c r="Q277" s="69"/>
      <c r="R277" s="69"/>
      <c r="V277" s="71"/>
      <c r="W277" s="69"/>
      <c r="X277" s="69"/>
      <c r="Y277" s="69"/>
      <c r="Z277" s="69"/>
      <c r="AA277" s="270" t="str">
        <f>IF(ISTEXT(Z277),VLOOKUP(Z277,'_Keuzelijst Algemeen'!$B$3:$C$74,2),"")</f>
        <v/>
      </c>
      <c r="AB277" s="85"/>
    </row>
    <row r="278" spans="1:28" x14ac:dyDescent="0.3">
      <c r="A278" s="249" t="s">
        <v>1103</v>
      </c>
      <c r="B278" s="69"/>
      <c r="C278" s="274" t="str">
        <f>IF(ISTEXT(B278),VLOOKUP(B278,'_Keuzelijst Algemeen'!$CC$3:$CD$10,2),"")</f>
        <v/>
      </c>
      <c r="D278" s="87"/>
      <c r="E278" s="69"/>
      <c r="F278" s="69"/>
      <c r="I278" s="85"/>
      <c r="P278" s="69"/>
      <c r="Q278" s="69"/>
      <c r="R278" s="69"/>
      <c r="V278" s="71"/>
      <c r="W278" s="69"/>
      <c r="X278" s="69"/>
      <c r="Y278" s="69"/>
      <c r="Z278" s="69"/>
      <c r="AA278" s="270" t="str">
        <f>IF(ISTEXT(Z278),VLOOKUP(Z278,'_Keuzelijst Algemeen'!$B$3:$C$74,2),"")</f>
        <v/>
      </c>
      <c r="AB278" s="85"/>
    </row>
    <row r="279" spans="1:28" x14ac:dyDescent="0.3">
      <c r="A279" s="249" t="s">
        <v>1103</v>
      </c>
      <c r="B279" s="69"/>
      <c r="C279" s="274" t="str">
        <f>IF(ISTEXT(B279),VLOOKUP(B279,'_Keuzelijst Algemeen'!$CC$3:$CD$10,2),"")</f>
        <v/>
      </c>
      <c r="D279" s="87"/>
      <c r="E279" s="69"/>
      <c r="F279" s="69"/>
      <c r="I279" s="85"/>
      <c r="P279" s="69"/>
      <c r="Q279" s="69"/>
      <c r="R279" s="69"/>
      <c r="V279" s="71"/>
      <c r="W279" s="69"/>
      <c r="X279" s="69"/>
      <c r="Y279" s="69"/>
      <c r="Z279" s="69"/>
      <c r="AA279" s="270" t="str">
        <f>IF(ISTEXT(Z279),VLOOKUP(Z279,'_Keuzelijst Algemeen'!$B$3:$C$74,2),"")</f>
        <v/>
      </c>
      <c r="AB279" s="85"/>
    </row>
    <row r="280" spans="1:28" x14ac:dyDescent="0.3">
      <c r="A280" s="249" t="s">
        <v>1103</v>
      </c>
      <c r="B280" s="69"/>
      <c r="C280" s="274" t="str">
        <f>IF(ISTEXT(B280),VLOOKUP(B280,'_Keuzelijst Algemeen'!$CC$3:$CD$10,2),"")</f>
        <v/>
      </c>
      <c r="D280" s="87"/>
      <c r="E280" s="69"/>
      <c r="F280" s="69"/>
      <c r="I280" s="85"/>
      <c r="P280" s="69"/>
      <c r="Q280" s="69"/>
      <c r="R280" s="69"/>
      <c r="V280" s="71"/>
      <c r="W280" s="69"/>
      <c r="X280" s="69"/>
      <c r="Y280" s="69"/>
      <c r="Z280" s="69"/>
      <c r="AA280" s="270" t="str">
        <f>IF(ISTEXT(Z280),VLOOKUP(Z280,'_Keuzelijst Algemeen'!$B$3:$C$74,2),"")</f>
        <v/>
      </c>
      <c r="AB280" s="85"/>
    </row>
    <row r="281" spans="1:28" x14ac:dyDescent="0.3">
      <c r="A281" s="249" t="s">
        <v>1103</v>
      </c>
      <c r="B281" s="69"/>
      <c r="C281" s="274" t="str">
        <f>IF(ISTEXT(B281),VLOOKUP(B281,'_Keuzelijst Algemeen'!$CC$3:$CD$10,2),"")</f>
        <v/>
      </c>
      <c r="D281" s="87"/>
      <c r="E281" s="69"/>
      <c r="F281" s="69"/>
      <c r="I281" s="85"/>
      <c r="P281" s="69"/>
      <c r="Q281" s="69"/>
      <c r="R281" s="69"/>
      <c r="V281" s="71"/>
      <c r="W281" s="69"/>
      <c r="X281" s="69"/>
      <c r="Y281" s="69"/>
      <c r="Z281" s="69"/>
      <c r="AA281" s="270" t="str">
        <f>IF(ISTEXT(Z281),VLOOKUP(Z281,'_Keuzelijst Algemeen'!$B$3:$C$74,2),"")</f>
        <v/>
      </c>
      <c r="AB281" s="85"/>
    </row>
    <row r="282" spans="1:28" x14ac:dyDescent="0.3">
      <c r="A282" s="249" t="s">
        <v>1103</v>
      </c>
      <c r="B282" s="69"/>
      <c r="C282" s="274" t="str">
        <f>IF(ISTEXT(B282),VLOOKUP(B282,'_Keuzelijst Algemeen'!$CC$3:$CD$10,2),"")</f>
        <v/>
      </c>
      <c r="D282" s="87"/>
      <c r="E282" s="69"/>
      <c r="F282" s="69"/>
      <c r="I282" s="85"/>
      <c r="P282" s="69"/>
      <c r="Q282" s="69"/>
      <c r="R282" s="69"/>
      <c r="V282" s="71"/>
      <c r="W282" s="69"/>
      <c r="X282" s="69"/>
      <c r="Y282" s="69"/>
      <c r="Z282" s="69"/>
      <c r="AA282" s="270" t="str">
        <f>IF(ISTEXT(Z282),VLOOKUP(Z282,'_Keuzelijst Algemeen'!$B$3:$C$74,2),"")</f>
        <v/>
      </c>
      <c r="AB282" s="85"/>
    </row>
    <row r="283" spans="1:28" x14ac:dyDescent="0.3">
      <c r="A283" s="249" t="s">
        <v>1103</v>
      </c>
      <c r="B283" s="69"/>
      <c r="C283" s="274" t="str">
        <f>IF(ISTEXT(B283),VLOOKUP(B283,'_Keuzelijst Algemeen'!$CC$3:$CD$10,2),"")</f>
        <v/>
      </c>
      <c r="D283" s="87"/>
      <c r="E283" s="69"/>
      <c r="F283" s="69"/>
      <c r="I283" s="85"/>
      <c r="P283" s="69"/>
      <c r="Q283" s="69"/>
      <c r="R283" s="69"/>
      <c r="V283" s="71"/>
      <c r="W283" s="69"/>
      <c r="X283" s="69"/>
      <c r="Y283" s="69"/>
      <c r="Z283" s="69"/>
      <c r="AA283" s="270" t="str">
        <f>IF(ISTEXT(Z283),VLOOKUP(Z283,'_Keuzelijst Algemeen'!$B$3:$C$74,2),"")</f>
        <v/>
      </c>
      <c r="AB283" s="85"/>
    </row>
    <row r="284" spans="1:28" x14ac:dyDescent="0.3">
      <c r="A284" s="249" t="s">
        <v>1103</v>
      </c>
      <c r="B284" s="69"/>
      <c r="C284" s="274" t="str">
        <f>IF(ISTEXT(B284),VLOOKUP(B284,'_Keuzelijst Algemeen'!$CC$3:$CD$10,2),"")</f>
        <v/>
      </c>
      <c r="D284" s="87"/>
      <c r="E284" s="69"/>
      <c r="F284" s="69"/>
      <c r="I284" s="85"/>
      <c r="P284" s="69"/>
      <c r="Q284" s="69"/>
      <c r="R284" s="69"/>
      <c r="V284" s="71"/>
      <c r="W284" s="69"/>
      <c r="X284" s="69"/>
      <c r="Y284" s="69"/>
      <c r="Z284" s="69"/>
      <c r="AA284" s="270" t="str">
        <f>IF(ISTEXT(Z284),VLOOKUP(Z284,'_Keuzelijst Algemeen'!$B$3:$C$74,2),"")</f>
        <v/>
      </c>
      <c r="AB284" s="85"/>
    </row>
    <row r="285" spans="1:28" x14ac:dyDescent="0.3">
      <c r="A285" s="249" t="s">
        <v>1103</v>
      </c>
      <c r="B285" s="69"/>
      <c r="C285" s="274" t="str">
        <f>IF(ISTEXT(B285),VLOOKUP(B285,'_Keuzelijst Algemeen'!$CC$3:$CD$10,2),"")</f>
        <v/>
      </c>
      <c r="D285" s="87"/>
      <c r="E285" s="69"/>
      <c r="F285" s="69"/>
      <c r="I285" s="85"/>
      <c r="P285" s="69"/>
      <c r="Q285" s="69"/>
      <c r="R285" s="69"/>
      <c r="V285" s="71"/>
      <c r="W285" s="69"/>
      <c r="X285" s="69"/>
      <c r="Y285" s="69"/>
      <c r="Z285" s="69"/>
      <c r="AA285" s="270" t="str">
        <f>IF(ISTEXT(Z285),VLOOKUP(Z285,'_Keuzelijst Algemeen'!$B$3:$C$74,2),"")</f>
        <v/>
      </c>
      <c r="AB285" s="85"/>
    </row>
    <row r="286" spans="1:28" x14ac:dyDescent="0.3">
      <c r="A286" s="249" t="s">
        <v>1103</v>
      </c>
      <c r="B286" s="69"/>
      <c r="C286" s="274" t="str">
        <f>IF(ISTEXT(B286),VLOOKUP(B286,'_Keuzelijst Algemeen'!$CC$3:$CD$10,2),"")</f>
        <v/>
      </c>
      <c r="D286" s="87"/>
      <c r="E286" s="69"/>
      <c r="F286" s="69"/>
      <c r="I286" s="85"/>
      <c r="P286" s="69"/>
      <c r="Q286" s="69"/>
      <c r="R286" s="69"/>
      <c r="V286" s="71"/>
      <c r="W286" s="69"/>
      <c r="X286" s="69"/>
      <c r="Y286" s="69"/>
      <c r="Z286" s="69"/>
      <c r="AA286" s="270" t="str">
        <f>IF(ISTEXT(Z286),VLOOKUP(Z286,'_Keuzelijst Algemeen'!$B$3:$C$74,2),"")</f>
        <v/>
      </c>
      <c r="AB286" s="85"/>
    </row>
    <row r="287" spans="1:28" x14ac:dyDescent="0.3">
      <c r="A287" s="249" t="s">
        <v>1103</v>
      </c>
      <c r="B287" s="69"/>
      <c r="C287" s="274" t="str">
        <f>IF(ISTEXT(B287),VLOOKUP(B287,'_Keuzelijst Algemeen'!$CC$3:$CD$10,2),"")</f>
        <v/>
      </c>
      <c r="D287" s="87"/>
      <c r="E287" s="69"/>
      <c r="F287" s="69"/>
      <c r="I287" s="85"/>
      <c r="P287" s="69"/>
      <c r="Q287" s="69"/>
      <c r="R287" s="69"/>
      <c r="V287" s="71"/>
      <c r="W287" s="69"/>
      <c r="X287" s="69"/>
      <c r="Y287" s="69"/>
      <c r="Z287" s="69"/>
      <c r="AA287" s="270" t="str">
        <f>IF(ISTEXT(Z287),VLOOKUP(Z287,'_Keuzelijst Algemeen'!$B$3:$C$74,2),"")</f>
        <v/>
      </c>
      <c r="AB287" s="85"/>
    </row>
    <row r="288" spans="1:28" x14ac:dyDescent="0.3">
      <c r="A288" s="249" t="s">
        <v>1103</v>
      </c>
      <c r="B288" s="69"/>
      <c r="C288" s="274" t="str">
        <f>IF(ISTEXT(B288),VLOOKUP(B288,'_Keuzelijst Algemeen'!$CC$3:$CD$10,2),"")</f>
        <v/>
      </c>
      <c r="D288" s="87"/>
      <c r="E288" s="69"/>
      <c r="F288" s="69"/>
      <c r="I288" s="85"/>
      <c r="P288" s="69"/>
      <c r="Q288" s="69"/>
      <c r="R288" s="69"/>
      <c r="V288" s="71"/>
      <c r="W288" s="69"/>
      <c r="X288" s="69"/>
      <c r="Y288" s="69"/>
      <c r="Z288" s="69"/>
      <c r="AA288" s="270" t="str">
        <f>IF(ISTEXT(Z288),VLOOKUP(Z288,'_Keuzelijst Algemeen'!$B$3:$C$74,2),"")</f>
        <v/>
      </c>
      <c r="AB288" s="85"/>
    </row>
    <row r="289" spans="1:28" x14ac:dyDescent="0.3">
      <c r="A289" s="249" t="s">
        <v>1103</v>
      </c>
      <c r="B289" s="69"/>
      <c r="C289" s="274" t="str">
        <f>IF(ISTEXT(B289),VLOOKUP(B289,'_Keuzelijst Algemeen'!$CC$3:$CD$10,2),"")</f>
        <v/>
      </c>
      <c r="D289" s="87"/>
      <c r="E289" s="69"/>
      <c r="F289" s="69"/>
      <c r="I289" s="85"/>
      <c r="P289" s="69"/>
      <c r="Q289" s="69"/>
      <c r="R289" s="69"/>
      <c r="V289" s="71"/>
      <c r="W289" s="69"/>
      <c r="X289" s="69"/>
      <c r="Y289" s="69"/>
      <c r="Z289" s="69"/>
      <c r="AA289" s="270" t="str">
        <f>IF(ISTEXT(Z289),VLOOKUP(Z289,'_Keuzelijst Algemeen'!$B$3:$C$74,2),"")</f>
        <v/>
      </c>
      <c r="AB289" s="85"/>
    </row>
    <row r="290" spans="1:28" x14ac:dyDescent="0.3">
      <c r="A290" s="249" t="s">
        <v>1103</v>
      </c>
      <c r="B290" s="69"/>
      <c r="C290" s="274" t="str">
        <f>IF(ISTEXT(B290),VLOOKUP(B290,'_Keuzelijst Algemeen'!$CC$3:$CD$10,2),"")</f>
        <v/>
      </c>
      <c r="D290" s="87"/>
      <c r="E290" s="69"/>
      <c r="F290" s="69"/>
      <c r="I290" s="85"/>
      <c r="P290" s="69"/>
      <c r="Q290" s="69"/>
      <c r="R290" s="69"/>
      <c r="V290" s="71"/>
      <c r="W290" s="69"/>
      <c r="X290" s="69"/>
      <c r="Y290" s="69"/>
      <c r="Z290" s="69"/>
      <c r="AA290" s="270" t="str">
        <f>IF(ISTEXT(Z290),VLOOKUP(Z290,'_Keuzelijst Algemeen'!$B$3:$C$74,2),"")</f>
        <v/>
      </c>
      <c r="AB290" s="85"/>
    </row>
    <row r="291" spans="1:28" x14ac:dyDescent="0.3">
      <c r="A291" s="249" t="s">
        <v>1103</v>
      </c>
      <c r="B291" s="69"/>
      <c r="C291" s="274" t="str">
        <f>IF(ISTEXT(B291),VLOOKUP(B291,'_Keuzelijst Algemeen'!$CC$3:$CD$10,2),"")</f>
        <v/>
      </c>
      <c r="D291" s="87"/>
      <c r="E291" s="69"/>
      <c r="F291" s="69"/>
      <c r="I291" s="85"/>
      <c r="P291" s="69"/>
      <c r="Q291" s="69"/>
      <c r="R291" s="69"/>
      <c r="V291" s="71"/>
      <c r="W291" s="69"/>
      <c r="X291" s="69"/>
      <c r="Y291" s="69"/>
      <c r="Z291" s="69"/>
      <c r="AA291" s="270" t="str">
        <f>IF(ISTEXT(Z291),VLOOKUP(Z291,'_Keuzelijst Algemeen'!$B$3:$C$74,2),"")</f>
        <v/>
      </c>
      <c r="AB291" s="85"/>
    </row>
    <row r="292" spans="1:28" x14ac:dyDescent="0.3">
      <c r="A292" s="249" t="s">
        <v>1103</v>
      </c>
      <c r="B292" s="69"/>
      <c r="C292" s="274" t="str">
        <f>IF(ISTEXT(B292),VLOOKUP(B292,'_Keuzelijst Algemeen'!$CC$3:$CD$10,2),"")</f>
        <v/>
      </c>
      <c r="D292" s="87"/>
      <c r="E292" s="69"/>
      <c r="F292" s="69"/>
      <c r="I292" s="85"/>
      <c r="P292" s="69"/>
      <c r="Q292" s="69"/>
      <c r="R292" s="69"/>
      <c r="V292" s="71"/>
      <c r="W292" s="69"/>
      <c r="X292" s="69"/>
      <c r="Y292" s="69"/>
      <c r="Z292" s="69"/>
      <c r="AA292" s="270" t="str">
        <f>IF(ISTEXT(Z292),VLOOKUP(Z292,'_Keuzelijst Algemeen'!$B$3:$C$74,2),"")</f>
        <v/>
      </c>
      <c r="AB292" s="85"/>
    </row>
    <row r="293" spans="1:28" x14ac:dyDescent="0.3">
      <c r="A293" s="249" t="s">
        <v>1103</v>
      </c>
      <c r="B293" s="69"/>
      <c r="C293" s="274" t="str">
        <f>IF(ISTEXT(B293),VLOOKUP(B293,'_Keuzelijst Algemeen'!$CC$3:$CD$10,2),"")</f>
        <v/>
      </c>
      <c r="D293" s="87"/>
      <c r="E293" s="69"/>
      <c r="F293" s="69"/>
      <c r="I293" s="85"/>
      <c r="P293" s="69"/>
      <c r="Q293" s="69"/>
      <c r="R293" s="69"/>
      <c r="V293" s="71"/>
      <c r="W293" s="69"/>
      <c r="X293" s="69"/>
      <c r="Y293" s="69"/>
      <c r="Z293" s="69"/>
      <c r="AA293" s="270" t="str">
        <f>IF(ISTEXT(Z293),VLOOKUP(Z293,'_Keuzelijst Algemeen'!$B$3:$C$74,2),"")</f>
        <v/>
      </c>
      <c r="AB293" s="85"/>
    </row>
    <row r="294" spans="1:28" x14ac:dyDescent="0.3">
      <c r="A294" s="249" t="s">
        <v>1103</v>
      </c>
      <c r="B294" s="69"/>
      <c r="C294" s="274" t="str">
        <f>IF(ISTEXT(B294),VLOOKUP(B294,'_Keuzelijst Algemeen'!$CC$3:$CD$10,2),"")</f>
        <v/>
      </c>
      <c r="D294" s="87"/>
      <c r="E294" s="69"/>
      <c r="F294" s="69"/>
      <c r="I294" s="85"/>
      <c r="P294" s="69"/>
      <c r="Q294" s="69"/>
      <c r="R294" s="69"/>
      <c r="V294" s="71"/>
      <c r="W294" s="69"/>
      <c r="X294" s="69"/>
      <c r="Y294" s="69"/>
      <c r="Z294" s="69"/>
      <c r="AA294" s="270" t="str">
        <f>IF(ISTEXT(Z294),VLOOKUP(Z294,'_Keuzelijst Algemeen'!$B$3:$C$74,2),"")</f>
        <v/>
      </c>
      <c r="AB294" s="85"/>
    </row>
    <row r="295" spans="1:28" x14ac:dyDescent="0.3">
      <c r="A295" s="249" t="s">
        <v>1103</v>
      </c>
      <c r="B295" s="69"/>
      <c r="C295" s="274" t="str">
        <f>IF(ISTEXT(B295),VLOOKUP(B295,'_Keuzelijst Algemeen'!$CC$3:$CD$10,2),"")</f>
        <v/>
      </c>
      <c r="D295" s="87"/>
      <c r="E295" s="69"/>
      <c r="F295" s="69"/>
      <c r="I295" s="85"/>
      <c r="P295" s="69"/>
      <c r="Q295" s="69"/>
      <c r="R295" s="69"/>
      <c r="V295" s="71"/>
      <c r="W295" s="69"/>
      <c r="X295" s="69"/>
      <c r="Y295" s="69"/>
      <c r="Z295" s="69"/>
      <c r="AA295" s="270" t="str">
        <f>IF(ISTEXT(Z295),VLOOKUP(Z295,'_Keuzelijst Algemeen'!$B$3:$C$74,2),"")</f>
        <v/>
      </c>
      <c r="AB295" s="85"/>
    </row>
    <row r="296" spans="1:28" x14ac:dyDescent="0.3">
      <c r="A296" s="249" t="s">
        <v>1103</v>
      </c>
      <c r="B296" s="69"/>
      <c r="C296" s="274" t="str">
        <f>IF(ISTEXT(B296),VLOOKUP(B296,'_Keuzelijst Algemeen'!$CC$3:$CD$10,2),"")</f>
        <v/>
      </c>
      <c r="D296" s="87"/>
      <c r="E296" s="69"/>
      <c r="F296" s="69"/>
      <c r="I296" s="85"/>
      <c r="P296" s="69"/>
      <c r="Q296" s="69"/>
      <c r="R296" s="69"/>
      <c r="V296" s="71"/>
      <c r="W296" s="69"/>
      <c r="X296" s="69"/>
      <c r="Y296" s="69"/>
      <c r="Z296" s="69"/>
      <c r="AA296" s="270" t="str">
        <f>IF(ISTEXT(Z296),VLOOKUP(Z296,'_Keuzelijst Algemeen'!$B$3:$C$74,2),"")</f>
        <v/>
      </c>
      <c r="AB296" s="85"/>
    </row>
    <row r="297" spans="1:28" x14ac:dyDescent="0.3">
      <c r="A297" s="249" t="s">
        <v>1103</v>
      </c>
      <c r="B297" s="69"/>
      <c r="C297" s="274" t="str">
        <f>IF(ISTEXT(B297),VLOOKUP(B297,'_Keuzelijst Algemeen'!$CC$3:$CD$10,2),"")</f>
        <v/>
      </c>
      <c r="D297" s="87"/>
      <c r="E297" s="69"/>
      <c r="F297" s="69"/>
      <c r="I297" s="85"/>
      <c r="P297" s="69"/>
      <c r="Q297" s="69"/>
      <c r="R297" s="69"/>
      <c r="V297" s="71"/>
      <c r="W297" s="69"/>
      <c r="X297" s="69"/>
      <c r="Y297" s="69"/>
      <c r="Z297" s="69"/>
      <c r="AA297" s="270" t="str">
        <f>IF(ISTEXT(Z297),VLOOKUP(Z297,'_Keuzelijst Algemeen'!$B$3:$C$74,2),"")</f>
        <v/>
      </c>
      <c r="AB297" s="85"/>
    </row>
    <row r="298" spans="1:28" x14ac:dyDescent="0.3">
      <c r="A298" s="249" t="s">
        <v>1103</v>
      </c>
      <c r="B298" s="69"/>
      <c r="C298" s="274" t="str">
        <f>IF(ISTEXT(B298),VLOOKUP(B298,'_Keuzelijst Algemeen'!$CC$3:$CD$10,2),"")</f>
        <v/>
      </c>
      <c r="D298" s="87"/>
      <c r="E298" s="69"/>
      <c r="F298" s="69"/>
      <c r="I298" s="85"/>
      <c r="P298" s="69"/>
      <c r="Q298" s="69"/>
      <c r="R298" s="69"/>
      <c r="V298" s="71"/>
      <c r="W298" s="69"/>
      <c r="X298" s="69"/>
      <c r="Y298" s="69"/>
      <c r="Z298" s="69"/>
      <c r="AA298" s="270" t="str">
        <f>IF(ISTEXT(Z298),VLOOKUP(Z298,'_Keuzelijst Algemeen'!$B$3:$C$74,2),"")</f>
        <v/>
      </c>
      <c r="AB298" s="85"/>
    </row>
    <row r="299" spans="1:28" x14ac:dyDescent="0.3">
      <c r="A299" s="249" t="s">
        <v>1103</v>
      </c>
      <c r="B299" s="69"/>
      <c r="C299" s="274" t="str">
        <f>IF(ISTEXT(B299),VLOOKUP(B299,'_Keuzelijst Algemeen'!$CC$3:$CD$10,2),"")</f>
        <v/>
      </c>
      <c r="D299" s="87"/>
      <c r="E299" s="69"/>
      <c r="F299" s="69"/>
      <c r="I299" s="85"/>
      <c r="P299" s="69"/>
      <c r="Q299" s="69"/>
      <c r="R299" s="69"/>
      <c r="V299" s="71"/>
      <c r="W299" s="69"/>
      <c r="X299" s="69"/>
      <c r="Y299" s="69"/>
      <c r="Z299" s="69"/>
      <c r="AA299" s="270" t="str">
        <f>IF(ISTEXT(Z299),VLOOKUP(Z299,'_Keuzelijst Algemeen'!$B$3:$C$74,2),"")</f>
        <v/>
      </c>
      <c r="AB299" s="85"/>
    </row>
    <row r="300" spans="1:28" x14ac:dyDescent="0.3">
      <c r="A300" s="249" t="s">
        <v>1103</v>
      </c>
      <c r="B300" s="69"/>
      <c r="C300" s="274" t="str">
        <f>IF(ISTEXT(B300),VLOOKUP(B300,'_Keuzelijst Algemeen'!$CC$3:$CD$10,2),"")</f>
        <v/>
      </c>
      <c r="D300" s="87"/>
      <c r="E300" s="69"/>
      <c r="F300" s="69"/>
      <c r="I300" s="85"/>
      <c r="P300" s="69"/>
      <c r="Q300" s="69"/>
      <c r="R300" s="69"/>
      <c r="V300" s="71"/>
      <c r="W300" s="69"/>
      <c r="X300" s="69"/>
      <c r="Y300" s="69"/>
      <c r="Z300" s="69"/>
      <c r="AA300" s="270" t="str">
        <f>IF(ISTEXT(Z300),VLOOKUP(Z300,'_Keuzelijst Algemeen'!$B$3:$C$74,2),"")</f>
        <v/>
      </c>
      <c r="AB300" s="85"/>
    </row>
    <row r="301" spans="1:28" x14ac:dyDescent="0.3">
      <c r="A301" s="249" t="s">
        <v>1103</v>
      </c>
      <c r="B301" s="69"/>
      <c r="C301" s="274" t="str">
        <f>IF(ISTEXT(B301),VLOOKUP(B301,'_Keuzelijst Algemeen'!$CC$3:$CD$10,2),"")</f>
        <v/>
      </c>
      <c r="D301" s="87"/>
      <c r="E301" s="69"/>
      <c r="F301" s="69"/>
      <c r="I301" s="85"/>
      <c r="P301" s="69"/>
      <c r="Q301" s="69"/>
      <c r="R301" s="69"/>
      <c r="V301" s="71"/>
      <c r="W301" s="69"/>
      <c r="X301" s="69"/>
      <c r="Y301" s="69"/>
      <c r="Z301" s="69"/>
      <c r="AA301" s="270" t="str">
        <f>IF(ISTEXT(Z301),VLOOKUP(Z301,'_Keuzelijst Algemeen'!$B$3:$C$74,2),"")</f>
        <v/>
      </c>
      <c r="AB301" s="85"/>
    </row>
    <row r="302" spans="1:28" x14ac:dyDescent="0.3">
      <c r="A302" s="249" t="s">
        <v>1103</v>
      </c>
      <c r="B302" s="69"/>
      <c r="C302" s="274" t="str">
        <f>IF(ISTEXT(B302),VLOOKUP(B302,'_Keuzelijst Algemeen'!$CC$3:$CD$10,2),"")</f>
        <v/>
      </c>
      <c r="D302" s="87"/>
      <c r="E302" s="69"/>
      <c r="F302" s="69"/>
      <c r="I302" s="85"/>
      <c r="P302" s="69"/>
      <c r="Q302" s="69"/>
      <c r="R302" s="69"/>
      <c r="V302" s="71"/>
      <c r="W302" s="69"/>
      <c r="X302" s="69"/>
      <c r="Y302" s="69"/>
      <c r="Z302" s="69"/>
      <c r="AA302" s="270" t="str">
        <f>IF(ISTEXT(Z302),VLOOKUP(Z302,'_Keuzelijst Algemeen'!$B$3:$C$74,2),"")</f>
        <v/>
      </c>
      <c r="AB302" s="85"/>
    </row>
    <row r="303" spans="1:28" x14ac:dyDescent="0.3">
      <c r="A303" s="249" t="s">
        <v>1103</v>
      </c>
      <c r="B303" s="69"/>
      <c r="C303" s="274" t="str">
        <f>IF(ISTEXT(B303),VLOOKUP(B303,'_Keuzelijst Algemeen'!$CC$3:$CD$10,2),"")</f>
        <v/>
      </c>
      <c r="D303" s="87"/>
      <c r="E303" s="69"/>
      <c r="F303" s="69"/>
      <c r="I303" s="85"/>
      <c r="P303" s="69"/>
      <c r="Q303" s="69"/>
      <c r="R303" s="69"/>
      <c r="V303" s="71"/>
      <c r="W303" s="69"/>
      <c r="X303" s="69"/>
      <c r="Y303" s="69"/>
      <c r="Z303" s="69"/>
      <c r="AA303" s="270" t="str">
        <f>IF(ISTEXT(Z303),VLOOKUP(Z303,'_Keuzelijst Algemeen'!$B$3:$C$74,2),"")</f>
        <v/>
      </c>
      <c r="AB303" s="85"/>
    </row>
    <row r="304" spans="1:28" x14ac:dyDescent="0.3">
      <c r="A304" s="249" t="s">
        <v>1103</v>
      </c>
      <c r="B304" s="69"/>
      <c r="C304" s="274" t="str">
        <f>IF(ISTEXT(B304),VLOOKUP(B304,'_Keuzelijst Algemeen'!$CC$3:$CD$10,2),"")</f>
        <v/>
      </c>
      <c r="D304" s="87"/>
      <c r="E304" s="69"/>
      <c r="F304" s="69"/>
      <c r="I304" s="85"/>
      <c r="P304" s="69"/>
      <c r="Q304" s="69"/>
      <c r="R304" s="69"/>
      <c r="V304" s="71"/>
      <c r="W304" s="69"/>
      <c r="X304" s="69"/>
      <c r="Y304" s="69"/>
      <c r="Z304" s="69"/>
      <c r="AA304" s="270" t="str">
        <f>IF(ISTEXT(Z304),VLOOKUP(Z304,'_Keuzelijst Algemeen'!$B$3:$C$74,2),"")</f>
        <v/>
      </c>
      <c r="AB304" s="85"/>
    </row>
    <row r="305" spans="1:28" x14ac:dyDescent="0.3">
      <c r="A305" s="249" t="s">
        <v>1103</v>
      </c>
      <c r="B305" s="69"/>
      <c r="C305" s="274" t="str">
        <f>IF(ISTEXT(B305),VLOOKUP(B305,'_Keuzelijst Algemeen'!$CC$3:$CD$10,2),"")</f>
        <v/>
      </c>
      <c r="D305" s="87"/>
      <c r="E305" s="69"/>
      <c r="F305" s="69"/>
      <c r="I305" s="85"/>
      <c r="P305" s="69"/>
      <c r="Q305" s="69"/>
      <c r="R305" s="69"/>
      <c r="V305" s="71"/>
      <c r="W305" s="69"/>
      <c r="X305" s="69"/>
      <c r="Y305" s="69"/>
      <c r="Z305" s="69"/>
      <c r="AA305" s="270" t="str">
        <f>IF(ISTEXT(Z305),VLOOKUP(Z305,'_Keuzelijst Algemeen'!$B$3:$C$74,2),"")</f>
        <v/>
      </c>
      <c r="AB305" s="85"/>
    </row>
    <row r="306" spans="1:28" x14ac:dyDescent="0.3">
      <c r="A306" s="249" t="s">
        <v>1103</v>
      </c>
      <c r="B306" s="69"/>
      <c r="C306" s="274" t="str">
        <f>IF(ISTEXT(B306),VLOOKUP(B306,'_Keuzelijst Algemeen'!$CC$3:$CD$10,2),"")</f>
        <v/>
      </c>
      <c r="D306" s="87"/>
      <c r="E306" s="69"/>
      <c r="F306" s="69"/>
      <c r="I306" s="85"/>
      <c r="P306" s="69"/>
      <c r="Q306" s="69"/>
      <c r="R306" s="69"/>
      <c r="V306" s="71"/>
      <c r="W306" s="69"/>
      <c r="X306" s="69"/>
      <c r="Y306" s="69"/>
      <c r="Z306" s="69"/>
      <c r="AA306" s="270" t="str">
        <f>IF(ISTEXT(Z306),VLOOKUP(Z306,'_Keuzelijst Algemeen'!$B$3:$C$74,2),"")</f>
        <v/>
      </c>
      <c r="AB306" s="85"/>
    </row>
    <row r="307" spans="1:28" x14ac:dyDescent="0.3">
      <c r="A307" s="249" t="s">
        <v>1103</v>
      </c>
      <c r="B307" s="69"/>
      <c r="C307" s="274" t="str">
        <f>IF(ISTEXT(B307),VLOOKUP(B307,'_Keuzelijst Algemeen'!$CC$3:$CD$10,2),"")</f>
        <v/>
      </c>
      <c r="D307" s="87"/>
      <c r="E307" s="69"/>
      <c r="F307" s="69"/>
      <c r="I307" s="85"/>
      <c r="P307" s="69"/>
      <c r="Q307" s="69"/>
      <c r="R307" s="69"/>
      <c r="V307" s="71"/>
      <c r="W307" s="69"/>
      <c r="X307" s="69"/>
      <c r="Y307" s="69"/>
      <c r="Z307" s="69"/>
      <c r="AA307" s="270" t="str">
        <f>IF(ISTEXT(Z307),VLOOKUP(Z307,'_Keuzelijst Algemeen'!$B$3:$C$74,2),"")</f>
        <v/>
      </c>
      <c r="AB307" s="85"/>
    </row>
    <row r="308" spans="1:28" x14ac:dyDescent="0.3">
      <c r="A308" s="249" t="s">
        <v>1103</v>
      </c>
      <c r="B308" s="69"/>
      <c r="C308" s="274" t="str">
        <f>IF(ISTEXT(B308),VLOOKUP(B308,'_Keuzelijst Algemeen'!$CC$3:$CD$10,2),"")</f>
        <v/>
      </c>
      <c r="D308" s="87"/>
      <c r="E308" s="69"/>
      <c r="F308" s="69"/>
      <c r="I308" s="85"/>
      <c r="P308" s="69"/>
      <c r="Q308" s="69"/>
      <c r="R308" s="69"/>
      <c r="V308" s="71"/>
      <c r="W308" s="69"/>
      <c r="X308" s="69"/>
      <c r="Y308" s="69"/>
      <c r="Z308" s="69"/>
      <c r="AA308" s="270" t="str">
        <f>IF(ISTEXT(Z308),VLOOKUP(Z308,'_Keuzelijst Algemeen'!$B$3:$C$74,2),"")</f>
        <v/>
      </c>
      <c r="AB308" s="85"/>
    </row>
    <row r="309" spans="1:28" x14ac:dyDescent="0.3">
      <c r="A309" s="249" t="s">
        <v>1103</v>
      </c>
      <c r="B309" s="69"/>
      <c r="C309" s="274" t="str">
        <f>IF(ISTEXT(B309),VLOOKUP(B309,'_Keuzelijst Algemeen'!$CC$3:$CD$10,2),"")</f>
        <v/>
      </c>
      <c r="D309" s="87"/>
      <c r="E309" s="69"/>
      <c r="F309" s="69"/>
      <c r="I309" s="85"/>
      <c r="P309" s="69"/>
      <c r="Q309" s="69"/>
      <c r="R309" s="69"/>
      <c r="V309" s="71"/>
      <c r="W309" s="69"/>
      <c r="X309" s="69"/>
      <c r="Y309" s="69"/>
      <c r="Z309" s="69"/>
      <c r="AA309" s="270" t="str">
        <f>IF(ISTEXT(Z309),VLOOKUP(Z309,'_Keuzelijst Algemeen'!$B$3:$C$74,2),"")</f>
        <v/>
      </c>
      <c r="AB309" s="85"/>
    </row>
    <row r="310" spans="1:28" x14ac:dyDescent="0.3">
      <c r="A310" s="249" t="s">
        <v>1103</v>
      </c>
      <c r="B310" s="69"/>
      <c r="C310" s="274" t="str">
        <f>IF(ISTEXT(B310),VLOOKUP(B310,'_Keuzelijst Algemeen'!$CC$3:$CD$10,2),"")</f>
        <v/>
      </c>
      <c r="D310" s="87"/>
      <c r="E310" s="69"/>
      <c r="F310" s="69"/>
      <c r="I310" s="85"/>
      <c r="P310" s="69"/>
      <c r="Q310" s="69"/>
      <c r="R310" s="69"/>
      <c r="V310" s="71"/>
      <c r="W310" s="69"/>
      <c r="X310" s="69"/>
      <c r="Y310" s="69"/>
      <c r="Z310" s="69"/>
      <c r="AA310" s="270" t="str">
        <f>IF(ISTEXT(Z310),VLOOKUP(Z310,'_Keuzelijst Algemeen'!$B$3:$C$74,2),"")</f>
        <v/>
      </c>
      <c r="AB310" s="85"/>
    </row>
    <row r="311" spans="1:28" x14ac:dyDescent="0.3">
      <c r="A311" s="249" t="s">
        <v>1103</v>
      </c>
      <c r="B311" s="69"/>
      <c r="C311" s="274" t="str">
        <f>IF(ISTEXT(B311),VLOOKUP(B311,'_Keuzelijst Algemeen'!$CC$3:$CD$10,2),"")</f>
        <v/>
      </c>
      <c r="D311" s="87"/>
      <c r="E311" s="69"/>
      <c r="F311" s="69"/>
      <c r="I311" s="85"/>
      <c r="P311" s="69"/>
      <c r="Q311" s="69"/>
      <c r="R311" s="69"/>
      <c r="V311" s="71"/>
      <c r="W311" s="69"/>
      <c r="X311" s="69"/>
      <c r="Y311" s="69"/>
      <c r="Z311" s="69"/>
      <c r="AA311" s="270" t="str">
        <f>IF(ISTEXT(Z311),VLOOKUP(Z311,'_Keuzelijst Algemeen'!$B$3:$C$74,2),"")</f>
        <v/>
      </c>
      <c r="AB311" s="85"/>
    </row>
    <row r="312" spans="1:28" x14ac:dyDescent="0.3">
      <c r="A312" s="249" t="s">
        <v>1103</v>
      </c>
      <c r="B312" s="69"/>
      <c r="C312" s="274" t="str">
        <f>IF(ISTEXT(B312),VLOOKUP(B312,'_Keuzelijst Algemeen'!$CC$3:$CD$10,2),"")</f>
        <v/>
      </c>
      <c r="D312" s="87"/>
      <c r="E312" s="69"/>
      <c r="F312" s="69"/>
      <c r="I312" s="85"/>
      <c r="P312" s="69"/>
      <c r="Q312" s="69"/>
      <c r="R312" s="69"/>
      <c r="V312" s="71"/>
      <c r="W312" s="69"/>
      <c r="X312" s="69"/>
      <c r="Y312" s="69"/>
      <c r="Z312" s="69"/>
      <c r="AA312" s="270" t="str">
        <f>IF(ISTEXT(Z312),VLOOKUP(Z312,'_Keuzelijst Algemeen'!$B$3:$C$74,2),"")</f>
        <v/>
      </c>
      <c r="AB312" s="85"/>
    </row>
    <row r="313" spans="1:28" x14ac:dyDescent="0.3">
      <c r="A313" s="249" t="s">
        <v>1103</v>
      </c>
      <c r="B313" s="69"/>
      <c r="C313" s="274" t="str">
        <f>IF(ISTEXT(B313),VLOOKUP(B313,'_Keuzelijst Algemeen'!$CC$3:$CD$10,2),"")</f>
        <v/>
      </c>
      <c r="D313" s="87"/>
      <c r="E313" s="69"/>
      <c r="F313" s="69"/>
      <c r="I313" s="85"/>
      <c r="P313" s="69"/>
      <c r="Q313" s="69"/>
      <c r="R313" s="69"/>
      <c r="V313" s="71"/>
      <c r="W313" s="69"/>
      <c r="X313" s="69"/>
      <c r="Y313" s="69"/>
      <c r="Z313" s="69"/>
      <c r="AA313" s="270" t="str">
        <f>IF(ISTEXT(Z313),VLOOKUP(Z313,'_Keuzelijst Algemeen'!$B$3:$C$74,2),"")</f>
        <v/>
      </c>
      <c r="AB313" s="85"/>
    </row>
    <row r="314" spans="1:28" x14ac:dyDescent="0.3">
      <c r="A314" s="249" t="s">
        <v>1103</v>
      </c>
      <c r="B314" s="69"/>
      <c r="C314" s="274" t="str">
        <f>IF(ISTEXT(B314),VLOOKUP(B314,'_Keuzelijst Algemeen'!$CC$3:$CD$10,2),"")</f>
        <v/>
      </c>
      <c r="D314" s="87"/>
      <c r="E314" s="69"/>
      <c r="F314" s="69"/>
      <c r="I314" s="85"/>
      <c r="P314" s="69"/>
      <c r="Q314" s="69"/>
      <c r="R314" s="69"/>
      <c r="V314" s="71"/>
      <c r="W314" s="69"/>
      <c r="X314" s="69"/>
      <c r="Y314" s="69"/>
      <c r="Z314" s="69"/>
      <c r="AA314" s="270" t="str">
        <f>IF(ISTEXT(Z314),VLOOKUP(Z314,'_Keuzelijst Algemeen'!$B$3:$C$74,2),"")</f>
        <v/>
      </c>
      <c r="AB314" s="85"/>
    </row>
    <row r="315" spans="1:28" x14ac:dyDescent="0.3">
      <c r="A315" s="249" t="s">
        <v>1103</v>
      </c>
      <c r="B315" s="69"/>
      <c r="C315" s="274" t="str">
        <f>IF(ISTEXT(B315),VLOOKUP(B315,'_Keuzelijst Algemeen'!$CC$3:$CD$10,2),"")</f>
        <v/>
      </c>
      <c r="D315" s="87"/>
      <c r="E315" s="69"/>
      <c r="F315" s="69"/>
      <c r="I315" s="85"/>
      <c r="P315" s="69"/>
      <c r="Q315" s="69"/>
      <c r="R315" s="69"/>
      <c r="V315" s="71"/>
      <c r="W315" s="69"/>
      <c r="X315" s="69"/>
      <c r="Y315" s="69"/>
      <c r="Z315" s="69"/>
      <c r="AA315" s="270" t="str">
        <f>IF(ISTEXT(Z315),VLOOKUP(Z315,'_Keuzelijst Algemeen'!$B$3:$C$74,2),"")</f>
        <v/>
      </c>
      <c r="AB315" s="85"/>
    </row>
    <row r="316" spans="1:28" x14ac:dyDescent="0.3">
      <c r="A316" s="249" t="s">
        <v>1103</v>
      </c>
      <c r="B316" s="69"/>
      <c r="C316" s="274" t="str">
        <f>IF(ISTEXT(B316),VLOOKUP(B316,'_Keuzelijst Algemeen'!$CC$3:$CD$10,2),"")</f>
        <v/>
      </c>
      <c r="D316" s="87"/>
      <c r="E316" s="69"/>
      <c r="F316" s="69"/>
      <c r="I316" s="85"/>
      <c r="P316" s="69"/>
      <c r="Q316" s="69"/>
      <c r="R316" s="69"/>
      <c r="V316" s="71"/>
      <c r="W316" s="69"/>
      <c r="X316" s="69"/>
      <c r="Y316" s="69"/>
      <c r="Z316" s="69"/>
      <c r="AA316" s="270" t="str">
        <f>IF(ISTEXT(Z316),VLOOKUP(Z316,'_Keuzelijst Algemeen'!$B$3:$C$74,2),"")</f>
        <v/>
      </c>
      <c r="AB316" s="85"/>
    </row>
    <row r="317" spans="1:28" x14ac:dyDescent="0.3">
      <c r="A317" s="249" t="s">
        <v>1103</v>
      </c>
      <c r="B317" s="69"/>
      <c r="C317" s="274" t="str">
        <f>IF(ISTEXT(B317),VLOOKUP(B317,'_Keuzelijst Algemeen'!$CC$3:$CD$10,2),"")</f>
        <v/>
      </c>
      <c r="D317" s="87"/>
      <c r="E317" s="69"/>
      <c r="F317" s="69"/>
      <c r="I317" s="85"/>
      <c r="P317" s="69"/>
      <c r="Q317" s="69"/>
      <c r="R317" s="69"/>
      <c r="V317" s="71"/>
      <c r="W317" s="69"/>
      <c r="X317" s="69"/>
      <c r="Y317" s="69"/>
      <c r="Z317" s="69"/>
      <c r="AA317" s="270" t="str">
        <f>IF(ISTEXT(Z317),VLOOKUP(Z317,'_Keuzelijst Algemeen'!$B$3:$C$74,2),"")</f>
        <v/>
      </c>
      <c r="AB317" s="85"/>
    </row>
    <row r="318" spans="1:28" x14ac:dyDescent="0.3">
      <c r="A318" s="249" t="s">
        <v>1103</v>
      </c>
      <c r="B318" s="69"/>
      <c r="C318" s="274" t="str">
        <f>IF(ISTEXT(B318),VLOOKUP(B318,'_Keuzelijst Algemeen'!$CC$3:$CD$10,2),"")</f>
        <v/>
      </c>
      <c r="D318" s="87"/>
      <c r="E318" s="69"/>
      <c r="F318" s="69"/>
      <c r="I318" s="85"/>
      <c r="P318" s="69"/>
      <c r="Q318" s="69"/>
      <c r="R318" s="69"/>
      <c r="V318" s="71"/>
      <c r="W318" s="69"/>
      <c r="X318" s="69"/>
      <c r="Y318" s="69"/>
      <c r="Z318" s="69"/>
      <c r="AA318" s="270" t="str">
        <f>IF(ISTEXT(Z318),VLOOKUP(Z318,'_Keuzelijst Algemeen'!$B$3:$C$74,2),"")</f>
        <v/>
      </c>
      <c r="AB318" s="85"/>
    </row>
    <row r="319" spans="1:28" x14ac:dyDescent="0.3">
      <c r="A319" s="249" t="s">
        <v>1103</v>
      </c>
      <c r="B319" s="69"/>
      <c r="C319" s="274" t="str">
        <f>IF(ISTEXT(B319),VLOOKUP(B319,'_Keuzelijst Algemeen'!$CC$3:$CD$10,2),"")</f>
        <v/>
      </c>
      <c r="D319" s="87"/>
      <c r="E319" s="69"/>
      <c r="F319" s="69"/>
      <c r="I319" s="85"/>
      <c r="P319" s="69"/>
      <c r="Q319" s="69"/>
      <c r="R319" s="69"/>
      <c r="V319" s="71"/>
      <c r="W319" s="69"/>
      <c r="X319" s="69"/>
      <c r="Y319" s="69"/>
      <c r="Z319" s="69"/>
      <c r="AA319" s="270" t="str">
        <f>IF(ISTEXT(Z319),VLOOKUP(Z319,'_Keuzelijst Algemeen'!$B$3:$C$74,2),"")</f>
        <v/>
      </c>
      <c r="AB319" s="85"/>
    </row>
    <row r="320" spans="1:28" x14ac:dyDescent="0.3">
      <c r="A320" s="249" t="s">
        <v>1103</v>
      </c>
      <c r="B320" s="69"/>
      <c r="C320" s="274" t="str">
        <f>IF(ISTEXT(B320),VLOOKUP(B320,'_Keuzelijst Algemeen'!$CC$3:$CD$10,2),"")</f>
        <v/>
      </c>
      <c r="D320" s="87"/>
      <c r="E320" s="69"/>
      <c r="F320" s="69"/>
      <c r="I320" s="85"/>
      <c r="P320" s="69"/>
      <c r="Q320" s="69"/>
      <c r="R320" s="69"/>
      <c r="V320" s="71"/>
      <c r="W320" s="69"/>
      <c r="X320" s="69"/>
      <c r="Y320" s="69"/>
      <c r="Z320" s="69"/>
      <c r="AA320" s="270" t="str">
        <f>IF(ISTEXT(Z320),VLOOKUP(Z320,'_Keuzelijst Algemeen'!$B$3:$C$74,2),"")</f>
        <v/>
      </c>
      <c r="AB320" s="85"/>
    </row>
    <row r="321" spans="1:28" x14ac:dyDescent="0.3">
      <c r="A321" s="249" t="s">
        <v>1103</v>
      </c>
      <c r="B321" s="69"/>
      <c r="C321" s="274" t="str">
        <f>IF(ISTEXT(B321),VLOOKUP(B321,'_Keuzelijst Algemeen'!$CC$3:$CD$10,2),"")</f>
        <v/>
      </c>
      <c r="D321" s="87"/>
      <c r="E321" s="69"/>
      <c r="F321" s="69"/>
      <c r="I321" s="85"/>
      <c r="P321" s="69"/>
      <c r="Q321" s="69"/>
      <c r="R321" s="69"/>
      <c r="V321" s="71"/>
      <c r="W321" s="69"/>
      <c r="X321" s="69"/>
      <c r="Y321" s="69"/>
      <c r="Z321" s="69"/>
      <c r="AA321" s="270" t="str">
        <f>IF(ISTEXT(Z321),VLOOKUP(Z321,'_Keuzelijst Algemeen'!$B$3:$C$74,2),"")</f>
        <v/>
      </c>
      <c r="AB321" s="85"/>
    </row>
    <row r="322" spans="1:28" x14ac:dyDescent="0.3">
      <c r="A322" s="249" t="s">
        <v>1103</v>
      </c>
      <c r="B322" s="69"/>
      <c r="C322" s="274" t="str">
        <f>IF(ISTEXT(B322),VLOOKUP(B322,'_Keuzelijst Algemeen'!$CC$3:$CD$10,2),"")</f>
        <v/>
      </c>
      <c r="D322" s="87"/>
      <c r="E322" s="69"/>
      <c r="F322" s="69"/>
      <c r="I322" s="85"/>
      <c r="P322" s="69"/>
      <c r="Q322" s="69"/>
      <c r="R322" s="69"/>
      <c r="V322" s="71"/>
      <c r="W322" s="69"/>
      <c r="X322" s="69"/>
      <c r="Y322" s="69"/>
      <c r="Z322" s="69"/>
      <c r="AA322" s="270" t="str">
        <f>IF(ISTEXT(Z322),VLOOKUP(Z322,'_Keuzelijst Algemeen'!$B$3:$C$74,2),"")</f>
        <v/>
      </c>
      <c r="AB322" s="85"/>
    </row>
    <row r="323" spans="1:28" x14ac:dyDescent="0.3">
      <c r="A323" s="249" t="s">
        <v>1103</v>
      </c>
      <c r="B323" s="69"/>
      <c r="C323" s="274" t="str">
        <f>IF(ISTEXT(B323),VLOOKUP(B323,'_Keuzelijst Algemeen'!$CC$3:$CD$10,2),"")</f>
        <v/>
      </c>
      <c r="D323" s="87"/>
      <c r="E323" s="69"/>
      <c r="F323" s="69"/>
      <c r="I323" s="85"/>
      <c r="P323" s="69"/>
      <c r="Q323" s="69"/>
      <c r="R323" s="69"/>
      <c r="V323" s="71"/>
      <c r="W323" s="69"/>
      <c r="X323" s="69"/>
      <c r="Y323" s="69"/>
      <c r="Z323" s="69"/>
      <c r="AA323" s="270" t="str">
        <f>IF(ISTEXT(Z323),VLOOKUP(Z323,'_Keuzelijst Algemeen'!$B$3:$C$74,2),"")</f>
        <v/>
      </c>
      <c r="AB323" s="85"/>
    </row>
    <row r="324" spans="1:28" x14ac:dyDescent="0.3">
      <c r="A324" s="249" t="s">
        <v>1103</v>
      </c>
      <c r="B324" s="69"/>
      <c r="C324" s="274" t="str">
        <f>IF(ISTEXT(B324),VLOOKUP(B324,'_Keuzelijst Algemeen'!$CC$3:$CD$10,2),"")</f>
        <v/>
      </c>
      <c r="D324" s="87"/>
      <c r="E324" s="69"/>
      <c r="F324" s="69"/>
      <c r="I324" s="85"/>
      <c r="P324" s="69"/>
      <c r="Q324" s="69"/>
      <c r="R324" s="69"/>
      <c r="V324" s="71"/>
      <c r="W324" s="69"/>
      <c r="X324" s="69"/>
      <c r="Y324" s="69"/>
      <c r="Z324" s="69"/>
      <c r="AA324" s="270" t="str">
        <f>IF(ISTEXT(Z324),VLOOKUP(Z324,'_Keuzelijst Algemeen'!$B$3:$C$74,2),"")</f>
        <v/>
      </c>
      <c r="AB324" s="85"/>
    </row>
    <row r="325" spans="1:28" x14ac:dyDescent="0.3">
      <c r="A325" s="249" t="s">
        <v>1103</v>
      </c>
      <c r="B325" s="69"/>
      <c r="C325" s="274" t="str">
        <f>IF(ISTEXT(B325),VLOOKUP(B325,'_Keuzelijst Algemeen'!$CC$3:$CD$10,2),"")</f>
        <v/>
      </c>
      <c r="D325" s="87"/>
      <c r="E325" s="69"/>
      <c r="F325" s="69"/>
      <c r="I325" s="85"/>
      <c r="P325" s="69"/>
      <c r="Q325" s="69"/>
      <c r="R325" s="69"/>
      <c r="V325" s="71"/>
      <c r="W325" s="69"/>
      <c r="X325" s="69"/>
      <c r="Y325" s="69"/>
      <c r="Z325" s="69"/>
      <c r="AA325" s="270" t="str">
        <f>IF(ISTEXT(Z325),VLOOKUP(Z325,'_Keuzelijst Algemeen'!$B$3:$C$74,2),"")</f>
        <v/>
      </c>
      <c r="AB325" s="85"/>
    </row>
    <row r="326" spans="1:28" x14ac:dyDescent="0.3">
      <c r="A326" s="249" t="s">
        <v>1103</v>
      </c>
      <c r="B326" s="69"/>
      <c r="C326" s="274" t="str">
        <f>IF(ISTEXT(B326),VLOOKUP(B326,'_Keuzelijst Algemeen'!$CC$3:$CD$10,2),"")</f>
        <v/>
      </c>
      <c r="D326" s="87"/>
      <c r="E326" s="69"/>
      <c r="F326" s="69"/>
      <c r="I326" s="85"/>
      <c r="P326" s="69"/>
      <c r="Q326" s="69"/>
      <c r="R326" s="69"/>
      <c r="V326" s="71"/>
      <c r="W326" s="69"/>
      <c r="X326" s="69"/>
      <c r="Y326" s="69"/>
      <c r="Z326" s="69"/>
      <c r="AA326" s="270" t="str">
        <f>IF(ISTEXT(Z326),VLOOKUP(Z326,'_Keuzelijst Algemeen'!$B$3:$C$74,2),"")</f>
        <v/>
      </c>
      <c r="AB326" s="85"/>
    </row>
    <row r="327" spans="1:28" x14ac:dyDescent="0.3">
      <c r="A327" s="249" t="s">
        <v>1103</v>
      </c>
      <c r="B327" s="69"/>
      <c r="C327" s="274" t="str">
        <f>IF(ISTEXT(B327),VLOOKUP(B327,'_Keuzelijst Algemeen'!$CC$3:$CD$10,2),"")</f>
        <v/>
      </c>
      <c r="D327" s="87"/>
      <c r="E327" s="69"/>
      <c r="F327" s="69"/>
      <c r="I327" s="85"/>
      <c r="P327" s="69"/>
      <c r="Q327" s="69"/>
      <c r="R327" s="69"/>
      <c r="V327" s="71"/>
      <c r="W327" s="69"/>
      <c r="X327" s="69"/>
      <c r="Y327" s="69"/>
      <c r="Z327" s="69"/>
      <c r="AA327" s="270" t="str">
        <f>IF(ISTEXT(Z327),VLOOKUP(Z327,'_Keuzelijst Algemeen'!$B$3:$C$74,2),"")</f>
        <v/>
      </c>
      <c r="AB327" s="85"/>
    </row>
    <row r="328" spans="1:28" x14ac:dyDescent="0.3">
      <c r="A328" s="249" t="s">
        <v>1103</v>
      </c>
      <c r="B328" s="69"/>
      <c r="C328" s="274" t="str">
        <f>IF(ISTEXT(B328),VLOOKUP(B328,'_Keuzelijst Algemeen'!$CC$3:$CD$10,2),"")</f>
        <v/>
      </c>
      <c r="D328" s="87"/>
      <c r="E328" s="69"/>
      <c r="F328" s="69"/>
      <c r="I328" s="85"/>
      <c r="P328" s="69"/>
      <c r="Q328" s="69"/>
      <c r="R328" s="69"/>
      <c r="V328" s="71"/>
      <c r="W328" s="69"/>
      <c r="X328" s="69"/>
      <c r="Y328" s="69"/>
      <c r="Z328" s="69"/>
      <c r="AA328" s="270" t="str">
        <f>IF(ISTEXT(Z328),VLOOKUP(Z328,'_Keuzelijst Algemeen'!$B$3:$C$74,2),"")</f>
        <v/>
      </c>
      <c r="AB328" s="85"/>
    </row>
    <row r="329" spans="1:28" x14ac:dyDescent="0.3">
      <c r="A329" s="249" t="s">
        <v>1103</v>
      </c>
      <c r="B329" s="69"/>
      <c r="C329" s="274" t="str">
        <f>IF(ISTEXT(B329),VLOOKUP(B329,'_Keuzelijst Algemeen'!$CC$3:$CD$10,2),"")</f>
        <v/>
      </c>
      <c r="D329" s="87"/>
      <c r="E329" s="69"/>
      <c r="F329" s="69"/>
      <c r="I329" s="85"/>
      <c r="P329" s="69"/>
      <c r="Q329" s="69"/>
      <c r="R329" s="69"/>
      <c r="V329" s="71"/>
      <c r="W329" s="69"/>
      <c r="X329" s="69"/>
      <c r="Y329" s="69"/>
      <c r="Z329" s="69"/>
      <c r="AA329" s="270" t="str">
        <f>IF(ISTEXT(Z329),VLOOKUP(Z329,'_Keuzelijst Algemeen'!$B$3:$C$74,2),"")</f>
        <v/>
      </c>
      <c r="AB329" s="85"/>
    </row>
    <row r="330" spans="1:28" x14ac:dyDescent="0.3">
      <c r="A330" s="249" t="s">
        <v>1103</v>
      </c>
      <c r="B330" s="69"/>
      <c r="C330" s="274" t="str">
        <f>IF(ISTEXT(B330),VLOOKUP(B330,'_Keuzelijst Algemeen'!$CC$3:$CD$10,2),"")</f>
        <v/>
      </c>
      <c r="D330" s="87"/>
      <c r="E330" s="69"/>
      <c r="F330" s="69"/>
      <c r="I330" s="85"/>
      <c r="P330" s="69"/>
      <c r="Q330" s="69"/>
      <c r="R330" s="69"/>
      <c r="V330" s="71"/>
      <c r="W330" s="69"/>
      <c r="X330" s="69"/>
      <c r="Y330" s="69"/>
      <c r="Z330" s="69"/>
      <c r="AA330" s="270" t="str">
        <f>IF(ISTEXT(Z330),VLOOKUP(Z330,'_Keuzelijst Algemeen'!$B$3:$C$74,2),"")</f>
        <v/>
      </c>
      <c r="AB330" s="85"/>
    </row>
    <row r="331" spans="1:28" x14ac:dyDescent="0.3">
      <c r="A331" s="249" t="s">
        <v>1103</v>
      </c>
      <c r="B331" s="69"/>
      <c r="C331" s="274" t="str">
        <f>IF(ISTEXT(B331),VLOOKUP(B331,'_Keuzelijst Algemeen'!$CC$3:$CD$10,2),"")</f>
        <v/>
      </c>
      <c r="D331" s="87"/>
      <c r="E331" s="69"/>
      <c r="F331" s="69"/>
      <c r="I331" s="85"/>
      <c r="P331" s="69"/>
      <c r="Q331" s="69"/>
      <c r="R331" s="69"/>
      <c r="V331" s="71"/>
      <c r="W331" s="69"/>
      <c r="X331" s="69"/>
      <c r="Y331" s="69"/>
      <c r="Z331" s="69"/>
      <c r="AA331" s="270" t="str">
        <f>IF(ISTEXT(Z331),VLOOKUP(Z331,'_Keuzelijst Algemeen'!$B$3:$C$74,2),"")</f>
        <v/>
      </c>
      <c r="AB331" s="85"/>
    </row>
    <row r="332" spans="1:28" x14ac:dyDescent="0.3">
      <c r="A332" s="249" t="s">
        <v>1103</v>
      </c>
      <c r="B332" s="69"/>
      <c r="C332" s="274" t="str">
        <f>IF(ISTEXT(B332),VLOOKUP(B332,'_Keuzelijst Algemeen'!$CC$3:$CD$10,2),"")</f>
        <v/>
      </c>
      <c r="D332" s="87"/>
      <c r="E332" s="69"/>
      <c r="F332" s="69"/>
      <c r="I332" s="85"/>
      <c r="P332" s="69"/>
      <c r="Q332" s="69"/>
      <c r="R332" s="69"/>
      <c r="V332" s="71"/>
      <c r="W332" s="69"/>
      <c r="X332" s="69"/>
      <c r="Y332" s="69"/>
      <c r="Z332" s="69"/>
      <c r="AA332" s="270" t="str">
        <f>IF(ISTEXT(Z332),VLOOKUP(Z332,'_Keuzelijst Algemeen'!$B$3:$C$74,2),"")</f>
        <v/>
      </c>
      <c r="AB332" s="85"/>
    </row>
    <row r="333" spans="1:28" x14ac:dyDescent="0.3">
      <c r="A333" s="249" t="s">
        <v>1103</v>
      </c>
      <c r="B333" s="69"/>
      <c r="C333" s="274" t="str">
        <f>IF(ISTEXT(B333),VLOOKUP(B333,'_Keuzelijst Algemeen'!$CC$3:$CD$10,2),"")</f>
        <v/>
      </c>
      <c r="D333" s="87"/>
      <c r="E333" s="69"/>
      <c r="F333" s="69"/>
      <c r="I333" s="85"/>
      <c r="P333" s="69"/>
      <c r="Q333" s="69"/>
      <c r="R333" s="69"/>
      <c r="V333" s="71"/>
      <c r="W333" s="69"/>
      <c r="X333" s="69"/>
      <c r="Y333" s="69"/>
      <c r="Z333" s="69"/>
      <c r="AA333" s="270" t="str">
        <f>IF(ISTEXT(Z333),VLOOKUP(Z333,'_Keuzelijst Algemeen'!$B$3:$C$74,2),"")</f>
        <v/>
      </c>
      <c r="AB333" s="85"/>
    </row>
    <row r="334" spans="1:28" x14ac:dyDescent="0.3">
      <c r="A334" s="249" t="s">
        <v>1103</v>
      </c>
      <c r="B334" s="69"/>
      <c r="C334" s="274" t="str">
        <f>IF(ISTEXT(B334),VLOOKUP(B334,'_Keuzelijst Algemeen'!$CC$3:$CD$10,2),"")</f>
        <v/>
      </c>
      <c r="D334" s="87"/>
      <c r="E334" s="69"/>
      <c r="F334" s="69"/>
      <c r="I334" s="85"/>
      <c r="P334" s="69"/>
      <c r="Q334" s="69"/>
      <c r="R334" s="69"/>
      <c r="V334" s="71"/>
      <c r="W334" s="69"/>
      <c r="X334" s="69"/>
      <c r="Y334" s="69"/>
      <c r="Z334" s="69"/>
      <c r="AA334" s="270" t="str">
        <f>IF(ISTEXT(Z334),VLOOKUP(Z334,'_Keuzelijst Algemeen'!$B$3:$C$74,2),"")</f>
        <v/>
      </c>
      <c r="AB334" s="85"/>
    </row>
    <row r="335" spans="1:28" x14ac:dyDescent="0.3">
      <c r="A335" s="249" t="s">
        <v>1103</v>
      </c>
      <c r="B335" s="69"/>
      <c r="C335" s="274" t="str">
        <f>IF(ISTEXT(B335),VLOOKUP(B335,'_Keuzelijst Algemeen'!$CC$3:$CD$10,2),"")</f>
        <v/>
      </c>
      <c r="D335" s="87"/>
      <c r="E335" s="69"/>
      <c r="F335" s="69"/>
      <c r="I335" s="85"/>
      <c r="P335" s="69"/>
      <c r="Q335" s="69"/>
      <c r="R335" s="69"/>
      <c r="V335" s="71"/>
      <c r="W335" s="69"/>
      <c r="X335" s="69"/>
      <c r="Y335" s="69"/>
      <c r="Z335" s="69"/>
      <c r="AA335" s="270" t="str">
        <f>IF(ISTEXT(Z335),VLOOKUP(Z335,'_Keuzelijst Algemeen'!$B$3:$C$74,2),"")</f>
        <v/>
      </c>
      <c r="AB335" s="85"/>
    </row>
    <row r="336" spans="1:28" x14ac:dyDescent="0.3">
      <c r="A336" s="249" t="s">
        <v>1103</v>
      </c>
      <c r="B336" s="69"/>
      <c r="C336" s="274" t="str">
        <f>IF(ISTEXT(B336),VLOOKUP(B336,'_Keuzelijst Algemeen'!$CC$3:$CD$10,2),"")</f>
        <v/>
      </c>
      <c r="D336" s="87"/>
      <c r="E336" s="69"/>
      <c r="F336" s="69"/>
      <c r="I336" s="85"/>
      <c r="P336" s="69"/>
      <c r="Q336" s="69"/>
      <c r="R336" s="69"/>
      <c r="V336" s="71"/>
      <c r="W336" s="69"/>
      <c r="X336" s="69"/>
      <c r="Y336" s="69"/>
      <c r="Z336" s="69"/>
      <c r="AA336" s="270" t="str">
        <f>IF(ISTEXT(Z336),VLOOKUP(Z336,'_Keuzelijst Algemeen'!$B$3:$C$74,2),"")</f>
        <v/>
      </c>
      <c r="AB336" s="85"/>
    </row>
    <row r="337" spans="1:28" x14ac:dyDescent="0.3">
      <c r="A337" s="249" t="s">
        <v>1103</v>
      </c>
      <c r="B337" s="69"/>
      <c r="C337" s="274" t="str">
        <f>IF(ISTEXT(B337),VLOOKUP(B337,'_Keuzelijst Algemeen'!$CC$3:$CD$10,2),"")</f>
        <v/>
      </c>
      <c r="D337" s="87"/>
      <c r="E337" s="69"/>
      <c r="F337" s="69"/>
      <c r="I337" s="85"/>
      <c r="P337" s="69"/>
      <c r="Q337" s="69"/>
      <c r="R337" s="69"/>
      <c r="V337" s="71"/>
      <c r="W337" s="69"/>
      <c r="X337" s="69"/>
      <c r="Y337" s="69"/>
      <c r="Z337" s="69"/>
      <c r="AA337" s="270" t="str">
        <f>IF(ISTEXT(Z337),VLOOKUP(Z337,'_Keuzelijst Algemeen'!$B$3:$C$74,2),"")</f>
        <v/>
      </c>
      <c r="AB337" s="85"/>
    </row>
    <row r="338" spans="1:28" x14ac:dyDescent="0.3">
      <c r="A338" s="249" t="s">
        <v>1103</v>
      </c>
      <c r="B338" s="69"/>
      <c r="C338" s="274" t="str">
        <f>IF(ISTEXT(B338),VLOOKUP(B338,'_Keuzelijst Algemeen'!$CC$3:$CD$10,2),"")</f>
        <v/>
      </c>
      <c r="D338" s="87"/>
      <c r="E338" s="69"/>
      <c r="F338" s="69"/>
      <c r="I338" s="85"/>
      <c r="P338" s="69"/>
      <c r="Q338" s="69"/>
      <c r="R338" s="69"/>
      <c r="V338" s="71"/>
      <c r="W338" s="69"/>
      <c r="X338" s="69"/>
      <c r="Y338" s="69"/>
      <c r="Z338" s="69"/>
      <c r="AA338" s="270" t="str">
        <f>IF(ISTEXT(Z338),VLOOKUP(Z338,'_Keuzelijst Algemeen'!$B$3:$C$74,2),"")</f>
        <v/>
      </c>
      <c r="AB338" s="85"/>
    </row>
    <row r="339" spans="1:28" x14ac:dyDescent="0.3">
      <c r="A339" s="249" t="s">
        <v>1103</v>
      </c>
      <c r="B339" s="69"/>
      <c r="C339" s="274" t="str">
        <f>IF(ISTEXT(B339),VLOOKUP(B339,'_Keuzelijst Algemeen'!$CC$3:$CD$10,2),"")</f>
        <v/>
      </c>
      <c r="D339" s="87"/>
      <c r="E339" s="69"/>
      <c r="F339" s="69"/>
      <c r="I339" s="85"/>
      <c r="P339" s="69"/>
      <c r="Q339" s="69"/>
      <c r="R339" s="69"/>
      <c r="V339" s="71"/>
      <c r="W339" s="69"/>
      <c r="X339" s="69"/>
      <c r="Y339" s="69"/>
      <c r="Z339" s="69"/>
      <c r="AA339" s="270" t="str">
        <f>IF(ISTEXT(Z339),VLOOKUP(Z339,'_Keuzelijst Algemeen'!$B$3:$C$74,2),"")</f>
        <v/>
      </c>
      <c r="AB339" s="85"/>
    </row>
    <row r="340" spans="1:28" x14ac:dyDescent="0.3">
      <c r="A340" s="249" t="s">
        <v>1103</v>
      </c>
      <c r="B340" s="69"/>
      <c r="C340" s="274" t="str">
        <f>IF(ISTEXT(B340),VLOOKUP(B340,'_Keuzelijst Algemeen'!$CC$3:$CD$10,2),"")</f>
        <v/>
      </c>
      <c r="D340" s="87"/>
      <c r="E340" s="69"/>
      <c r="F340" s="69"/>
      <c r="I340" s="85"/>
      <c r="P340" s="69"/>
      <c r="Q340" s="69"/>
      <c r="R340" s="69"/>
      <c r="V340" s="71"/>
      <c r="W340" s="69"/>
      <c r="X340" s="69"/>
      <c r="Y340" s="69"/>
      <c r="Z340" s="69"/>
      <c r="AA340" s="270" t="str">
        <f>IF(ISTEXT(Z340),VLOOKUP(Z340,'_Keuzelijst Algemeen'!$B$3:$C$74,2),"")</f>
        <v/>
      </c>
      <c r="AB340" s="85"/>
    </row>
    <row r="341" spans="1:28" x14ac:dyDescent="0.3">
      <c r="A341" s="249" t="s">
        <v>1103</v>
      </c>
      <c r="B341" s="69"/>
      <c r="C341" s="274" t="str">
        <f>IF(ISTEXT(B341),VLOOKUP(B341,'_Keuzelijst Algemeen'!$CC$3:$CD$10,2),"")</f>
        <v/>
      </c>
      <c r="D341" s="87"/>
      <c r="E341" s="69"/>
      <c r="F341" s="69"/>
      <c r="I341" s="85"/>
      <c r="P341" s="69"/>
      <c r="Q341" s="69"/>
      <c r="R341" s="69"/>
      <c r="V341" s="71"/>
      <c r="W341" s="69"/>
      <c r="X341" s="69"/>
      <c r="Y341" s="69"/>
      <c r="Z341" s="69"/>
      <c r="AA341" s="270" t="str">
        <f>IF(ISTEXT(Z341),VLOOKUP(Z341,'_Keuzelijst Algemeen'!$B$3:$C$74,2),"")</f>
        <v/>
      </c>
      <c r="AB341" s="85"/>
    </row>
    <row r="342" spans="1:28" x14ac:dyDescent="0.3">
      <c r="A342" s="249" t="s">
        <v>1103</v>
      </c>
      <c r="B342" s="69"/>
      <c r="C342" s="274" t="str">
        <f>IF(ISTEXT(B342),VLOOKUP(B342,'_Keuzelijst Algemeen'!$CC$3:$CD$10,2),"")</f>
        <v/>
      </c>
      <c r="D342" s="87"/>
      <c r="E342" s="69"/>
      <c r="F342" s="69"/>
      <c r="I342" s="85"/>
      <c r="P342" s="69"/>
      <c r="Q342" s="69"/>
      <c r="R342" s="69"/>
      <c r="V342" s="71"/>
      <c r="W342" s="69"/>
      <c r="X342" s="69"/>
      <c r="Y342" s="69"/>
      <c r="Z342" s="69"/>
      <c r="AA342" s="270" t="str">
        <f>IF(ISTEXT(Z342),VLOOKUP(Z342,'_Keuzelijst Algemeen'!$B$3:$C$74,2),"")</f>
        <v/>
      </c>
      <c r="AB342" s="85"/>
    </row>
    <row r="343" spans="1:28" x14ac:dyDescent="0.3">
      <c r="A343" s="249" t="s">
        <v>1103</v>
      </c>
      <c r="B343" s="69"/>
      <c r="C343" s="274" t="str">
        <f>IF(ISTEXT(B343),VLOOKUP(B343,'_Keuzelijst Algemeen'!$CC$3:$CD$10,2),"")</f>
        <v/>
      </c>
      <c r="D343" s="87"/>
      <c r="E343" s="69"/>
      <c r="F343" s="69"/>
      <c r="I343" s="85"/>
      <c r="P343" s="69"/>
      <c r="Q343" s="69"/>
      <c r="R343" s="69"/>
      <c r="V343" s="71"/>
      <c r="W343" s="69"/>
      <c r="X343" s="69"/>
      <c r="Y343" s="69"/>
      <c r="Z343" s="69"/>
      <c r="AA343" s="270" t="str">
        <f>IF(ISTEXT(Z343),VLOOKUP(Z343,'_Keuzelijst Algemeen'!$B$3:$C$74,2),"")</f>
        <v/>
      </c>
      <c r="AB343" s="85"/>
    </row>
    <row r="344" spans="1:28" x14ac:dyDescent="0.3">
      <c r="A344" s="249" t="s">
        <v>1103</v>
      </c>
      <c r="B344" s="69"/>
      <c r="C344" s="274" t="str">
        <f>IF(ISTEXT(B344),VLOOKUP(B344,'_Keuzelijst Algemeen'!$CC$3:$CD$10,2),"")</f>
        <v/>
      </c>
      <c r="D344" s="87"/>
      <c r="E344" s="69"/>
      <c r="F344" s="69"/>
      <c r="I344" s="85"/>
      <c r="P344" s="69"/>
      <c r="Q344" s="69"/>
      <c r="R344" s="69"/>
      <c r="V344" s="71"/>
      <c r="W344" s="69"/>
      <c r="X344" s="69"/>
      <c r="Y344" s="69"/>
      <c r="Z344" s="69"/>
      <c r="AA344" s="270" t="str">
        <f>IF(ISTEXT(Z344),VLOOKUP(Z344,'_Keuzelijst Algemeen'!$B$3:$C$74,2),"")</f>
        <v/>
      </c>
      <c r="AB344" s="85"/>
    </row>
    <row r="345" spans="1:28" x14ac:dyDescent="0.3">
      <c r="A345" s="249" t="s">
        <v>1103</v>
      </c>
      <c r="B345" s="69"/>
      <c r="C345" s="274" t="str">
        <f>IF(ISTEXT(B345),VLOOKUP(B345,'_Keuzelijst Algemeen'!$CC$3:$CD$10,2),"")</f>
        <v/>
      </c>
      <c r="D345" s="87"/>
      <c r="E345" s="69"/>
      <c r="F345" s="69"/>
      <c r="I345" s="85"/>
      <c r="P345" s="69"/>
      <c r="Q345" s="69"/>
      <c r="R345" s="69"/>
      <c r="V345" s="71"/>
      <c r="W345" s="69"/>
      <c r="X345" s="69"/>
      <c r="Y345" s="69"/>
      <c r="Z345" s="69"/>
      <c r="AA345" s="270" t="str">
        <f>IF(ISTEXT(Z345),VLOOKUP(Z345,'_Keuzelijst Algemeen'!$B$3:$C$74,2),"")</f>
        <v/>
      </c>
      <c r="AB345" s="85"/>
    </row>
    <row r="346" spans="1:28" x14ac:dyDescent="0.3">
      <c r="A346" s="249" t="s">
        <v>1103</v>
      </c>
      <c r="B346" s="69"/>
      <c r="C346" s="274" t="str">
        <f>IF(ISTEXT(B346),VLOOKUP(B346,'_Keuzelijst Algemeen'!$CC$3:$CD$10,2),"")</f>
        <v/>
      </c>
      <c r="D346" s="87"/>
      <c r="E346" s="69"/>
      <c r="F346" s="69"/>
      <c r="I346" s="85"/>
      <c r="P346" s="69"/>
      <c r="Q346" s="69"/>
      <c r="R346" s="69"/>
      <c r="V346" s="71"/>
      <c r="W346" s="69"/>
      <c r="X346" s="69"/>
      <c r="Y346" s="69"/>
      <c r="Z346" s="69"/>
      <c r="AA346" s="270" t="str">
        <f>IF(ISTEXT(Z346),VLOOKUP(Z346,'_Keuzelijst Algemeen'!$B$3:$C$74,2),"")</f>
        <v/>
      </c>
      <c r="AB346" s="85"/>
    </row>
    <row r="347" spans="1:28" x14ac:dyDescent="0.3">
      <c r="A347" s="249" t="s">
        <v>1103</v>
      </c>
      <c r="B347" s="69"/>
      <c r="C347" s="274" t="str">
        <f>IF(ISTEXT(B347),VLOOKUP(B347,'_Keuzelijst Algemeen'!$CC$3:$CD$10,2),"")</f>
        <v/>
      </c>
      <c r="D347" s="87"/>
      <c r="E347" s="69"/>
      <c r="F347" s="69"/>
      <c r="I347" s="85"/>
      <c r="P347" s="69"/>
      <c r="Q347" s="69"/>
      <c r="R347" s="69"/>
      <c r="V347" s="71"/>
      <c r="W347" s="69"/>
      <c r="X347" s="69"/>
      <c r="Y347" s="69"/>
      <c r="Z347" s="69"/>
      <c r="AA347" s="270" t="str">
        <f>IF(ISTEXT(Z347),VLOOKUP(Z347,'_Keuzelijst Algemeen'!$B$3:$C$74,2),"")</f>
        <v/>
      </c>
      <c r="AB347" s="85"/>
    </row>
    <row r="348" spans="1:28" x14ac:dyDescent="0.3">
      <c r="A348" s="249" t="s">
        <v>1103</v>
      </c>
      <c r="B348" s="69"/>
      <c r="C348" s="274" t="str">
        <f>IF(ISTEXT(B348),VLOOKUP(B348,'_Keuzelijst Algemeen'!$CC$3:$CD$10,2),"")</f>
        <v/>
      </c>
      <c r="D348" s="87"/>
      <c r="E348" s="69"/>
      <c r="F348" s="69"/>
      <c r="I348" s="85"/>
      <c r="P348" s="69"/>
      <c r="Q348" s="69"/>
      <c r="R348" s="69"/>
      <c r="V348" s="71"/>
      <c r="W348" s="69"/>
      <c r="X348" s="69"/>
      <c r="Y348" s="69"/>
      <c r="Z348" s="69"/>
      <c r="AA348" s="270" t="str">
        <f>IF(ISTEXT(Z348),VLOOKUP(Z348,'_Keuzelijst Algemeen'!$B$3:$C$74,2),"")</f>
        <v/>
      </c>
      <c r="AB348" s="85"/>
    </row>
    <row r="349" spans="1:28" x14ac:dyDescent="0.3">
      <c r="A349" s="249" t="s">
        <v>1103</v>
      </c>
      <c r="B349" s="69"/>
      <c r="C349" s="274" t="str">
        <f>IF(ISTEXT(B349),VLOOKUP(B349,'_Keuzelijst Algemeen'!$CC$3:$CD$10,2),"")</f>
        <v/>
      </c>
      <c r="D349" s="87"/>
      <c r="E349" s="69"/>
      <c r="F349" s="69"/>
      <c r="I349" s="85"/>
      <c r="P349" s="69"/>
      <c r="Q349" s="69"/>
      <c r="R349" s="69"/>
      <c r="V349" s="71"/>
      <c r="W349" s="69"/>
      <c r="X349" s="69"/>
      <c r="Y349" s="69"/>
      <c r="Z349" s="69"/>
      <c r="AA349" s="270" t="str">
        <f>IF(ISTEXT(Z349),VLOOKUP(Z349,'_Keuzelijst Algemeen'!$B$3:$C$74,2),"")</f>
        <v/>
      </c>
      <c r="AB349" s="85"/>
    </row>
    <row r="350" spans="1:28" x14ac:dyDescent="0.3">
      <c r="A350" s="249" t="s">
        <v>1103</v>
      </c>
      <c r="B350" s="69"/>
      <c r="C350" s="274" t="str">
        <f>IF(ISTEXT(B350),VLOOKUP(B350,'_Keuzelijst Algemeen'!$CC$3:$CD$10,2),"")</f>
        <v/>
      </c>
      <c r="D350" s="87"/>
      <c r="E350" s="69"/>
      <c r="F350" s="69"/>
      <c r="I350" s="85"/>
      <c r="P350" s="69"/>
      <c r="Q350" s="69"/>
      <c r="R350" s="69"/>
      <c r="V350" s="71"/>
      <c r="W350" s="69"/>
      <c r="X350" s="69"/>
      <c r="Y350" s="69"/>
      <c r="Z350" s="69"/>
      <c r="AA350" s="270" t="str">
        <f>IF(ISTEXT(Z350),VLOOKUP(Z350,'_Keuzelijst Algemeen'!$B$3:$C$74,2),"")</f>
        <v/>
      </c>
      <c r="AB350" s="85"/>
    </row>
    <row r="351" spans="1:28" x14ac:dyDescent="0.3">
      <c r="A351" s="249" t="s">
        <v>1103</v>
      </c>
      <c r="B351" s="69"/>
      <c r="C351" s="274" t="str">
        <f>IF(ISTEXT(B351),VLOOKUP(B351,'_Keuzelijst Algemeen'!$CC$3:$CD$10,2),"")</f>
        <v/>
      </c>
      <c r="D351" s="87"/>
      <c r="E351" s="69"/>
      <c r="F351" s="69"/>
      <c r="I351" s="85"/>
      <c r="P351" s="69"/>
      <c r="Q351" s="69"/>
      <c r="R351" s="69"/>
      <c r="V351" s="71"/>
      <c r="W351" s="69"/>
      <c r="X351" s="69"/>
      <c r="Y351" s="69"/>
      <c r="Z351" s="69"/>
      <c r="AA351" s="270" t="str">
        <f>IF(ISTEXT(Z351),VLOOKUP(Z351,'_Keuzelijst Algemeen'!$B$3:$C$74,2),"")</f>
        <v/>
      </c>
      <c r="AB351" s="85"/>
    </row>
    <row r="352" spans="1:28" x14ac:dyDescent="0.3">
      <c r="A352" s="249" t="s">
        <v>1103</v>
      </c>
      <c r="B352" s="69"/>
      <c r="C352" s="274" t="str">
        <f>IF(ISTEXT(B352),VLOOKUP(B352,'_Keuzelijst Algemeen'!$CC$3:$CD$10,2),"")</f>
        <v/>
      </c>
      <c r="D352" s="87"/>
      <c r="E352" s="69"/>
      <c r="F352" s="69"/>
      <c r="I352" s="85"/>
      <c r="P352" s="69"/>
      <c r="Q352" s="69"/>
      <c r="R352" s="69"/>
      <c r="V352" s="71"/>
      <c r="W352" s="69"/>
      <c r="X352" s="69"/>
      <c r="Y352" s="69"/>
      <c r="Z352" s="69"/>
      <c r="AA352" s="270" t="str">
        <f>IF(ISTEXT(Z352),VLOOKUP(Z352,'_Keuzelijst Algemeen'!$B$3:$C$74,2),"")</f>
        <v/>
      </c>
      <c r="AB352" s="85"/>
    </row>
    <row r="353" spans="1:28" x14ac:dyDescent="0.3">
      <c r="A353" s="249" t="s">
        <v>1103</v>
      </c>
      <c r="B353" s="69"/>
      <c r="C353" s="274" t="str">
        <f>IF(ISTEXT(B353),VLOOKUP(B353,'_Keuzelijst Algemeen'!$CC$3:$CD$10,2),"")</f>
        <v/>
      </c>
      <c r="D353" s="87"/>
      <c r="E353" s="69"/>
      <c r="F353" s="69"/>
      <c r="I353" s="85"/>
      <c r="P353" s="69"/>
      <c r="Q353" s="69"/>
      <c r="R353" s="69"/>
      <c r="V353" s="71"/>
      <c r="W353" s="69"/>
      <c r="X353" s="69"/>
      <c r="Y353" s="69"/>
      <c r="Z353" s="69"/>
      <c r="AA353" s="270" t="str">
        <f>IF(ISTEXT(Z353),VLOOKUP(Z353,'_Keuzelijst Algemeen'!$B$3:$C$74,2),"")</f>
        <v/>
      </c>
      <c r="AB353" s="85"/>
    </row>
    <row r="354" spans="1:28" x14ac:dyDescent="0.3">
      <c r="A354" s="249" t="s">
        <v>1103</v>
      </c>
      <c r="B354" s="69"/>
      <c r="C354" s="274" t="str">
        <f>IF(ISTEXT(B354),VLOOKUP(B354,'_Keuzelijst Algemeen'!$CC$3:$CD$10,2),"")</f>
        <v/>
      </c>
      <c r="D354" s="87"/>
      <c r="E354" s="69"/>
      <c r="F354" s="69"/>
      <c r="I354" s="85"/>
      <c r="P354" s="69"/>
      <c r="Q354" s="69"/>
      <c r="R354" s="69"/>
      <c r="V354" s="71"/>
      <c r="W354" s="69"/>
      <c r="X354" s="69"/>
      <c r="Y354" s="69"/>
      <c r="Z354" s="69"/>
      <c r="AA354" s="270" t="str">
        <f>IF(ISTEXT(Z354),VLOOKUP(Z354,'_Keuzelijst Algemeen'!$B$3:$C$74,2),"")</f>
        <v/>
      </c>
      <c r="AB354" s="85"/>
    </row>
    <row r="355" spans="1:28" x14ac:dyDescent="0.3">
      <c r="A355" s="249" t="s">
        <v>1103</v>
      </c>
      <c r="B355" s="69"/>
      <c r="C355" s="274" t="str">
        <f>IF(ISTEXT(B355),VLOOKUP(B355,'_Keuzelijst Algemeen'!$CC$3:$CD$10,2),"")</f>
        <v/>
      </c>
      <c r="D355" s="87"/>
      <c r="E355" s="69"/>
      <c r="F355" s="69"/>
      <c r="I355" s="85"/>
      <c r="P355" s="69"/>
      <c r="Q355" s="69"/>
      <c r="R355" s="69"/>
      <c r="V355" s="71"/>
      <c r="W355" s="69"/>
      <c r="X355" s="69"/>
      <c r="Y355" s="69"/>
      <c r="Z355" s="69"/>
      <c r="AA355" s="270" t="str">
        <f>IF(ISTEXT(Z355),VLOOKUP(Z355,'_Keuzelijst Algemeen'!$B$3:$C$74,2),"")</f>
        <v/>
      </c>
      <c r="AB355" s="85"/>
    </row>
    <row r="356" spans="1:28" x14ac:dyDescent="0.3">
      <c r="A356" s="249" t="s">
        <v>1103</v>
      </c>
      <c r="B356" s="69"/>
      <c r="C356" s="274" t="str">
        <f>IF(ISTEXT(B356),VLOOKUP(B356,'_Keuzelijst Algemeen'!$CC$3:$CD$10,2),"")</f>
        <v/>
      </c>
      <c r="D356" s="87"/>
      <c r="E356" s="69"/>
      <c r="F356" s="69"/>
      <c r="I356" s="85"/>
      <c r="P356" s="69"/>
      <c r="Q356" s="69"/>
      <c r="R356" s="69"/>
      <c r="V356" s="71"/>
      <c r="W356" s="69"/>
      <c r="X356" s="69"/>
      <c r="Y356" s="69"/>
      <c r="Z356" s="69"/>
      <c r="AA356" s="270" t="str">
        <f>IF(ISTEXT(Z356),VLOOKUP(Z356,'_Keuzelijst Algemeen'!$B$3:$C$74,2),"")</f>
        <v/>
      </c>
      <c r="AB356" s="85"/>
    </row>
    <row r="357" spans="1:28" x14ac:dyDescent="0.3">
      <c r="A357" s="249" t="s">
        <v>1103</v>
      </c>
      <c r="B357" s="69"/>
      <c r="C357" s="274" t="str">
        <f>IF(ISTEXT(B357),VLOOKUP(B357,'_Keuzelijst Algemeen'!$CC$3:$CD$10,2),"")</f>
        <v/>
      </c>
      <c r="D357" s="87"/>
      <c r="E357" s="69"/>
      <c r="F357" s="69"/>
      <c r="I357" s="85"/>
      <c r="P357" s="69"/>
      <c r="Q357" s="69"/>
      <c r="R357" s="69"/>
      <c r="V357" s="71"/>
      <c r="W357" s="69"/>
      <c r="X357" s="69"/>
      <c r="Y357" s="69"/>
      <c r="Z357" s="69"/>
      <c r="AA357" s="270" t="str">
        <f>IF(ISTEXT(Z357),VLOOKUP(Z357,'_Keuzelijst Algemeen'!$B$3:$C$74,2),"")</f>
        <v/>
      </c>
      <c r="AB357" s="85"/>
    </row>
    <row r="358" spans="1:28" x14ac:dyDescent="0.3">
      <c r="A358" s="249" t="s">
        <v>1103</v>
      </c>
      <c r="B358" s="69"/>
      <c r="C358" s="274" t="str">
        <f>IF(ISTEXT(B358),VLOOKUP(B358,'_Keuzelijst Algemeen'!$CC$3:$CD$10,2),"")</f>
        <v/>
      </c>
      <c r="D358" s="87"/>
      <c r="E358" s="69"/>
      <c r="F358" s="69"/>
      <c r="I358" s="85"/>
      <c r="P358" s="69"/>
      <c r="Q358" s="69"/>
      <c r="R358" s="69"/>
      <c r="V358" s="71"/>
      <c r="W358" s="69"/>
      <c r="X358" s="69"/>
      <c r="Y358" s="69"/>
      <c r="Z358" s="69"/>
      <c r="AA358" s="270" t="str">
        <f>IF(ISTEXT(Z358),VLOOKUP(Z358,'_Keuzelijst Algemeen'!$B$3:$C$74,2),"")</f>
        <v/>
      </c>
      <c r="AB358" s="85"/>
    </row>
    <row r="359" spans="1:28" x14ac:dyDescent="0.3">
      <c r="A359" s="249" t="s">
        <v>1103</v>
      </c>
      <c r="B359" s="69"/>
      <c r="C359" s="274" t="str">
        <f>IF(ISTEXT(B359),VLOOKUP(B359,'_Keuzelijst Algemeen'!$CC$3:$CD$10,2),"")</f>
        <v/>
      </c>
      <c r="D359" s="87"/>
      <c r="E359" s="69"/>
      <c r="F359" s="69"/>
      <c r="I359" s="85"/>
      <c r="P359" s="69"/>
      <c r="Q359" s="69"/>
      <c r="R359" s="69"/>
      <c r="V359" s="71"/>
      <c r="W359" s="69"/>
      <c r="X359" s="69"/>
      <c r="Y359" s="69"/>
      <c r="Z359" s="69"/>
      <c r="AA359" s="270" t="str">
        <f>IF(ISTEXT(Z359),VLOOKUP(Z359,'_Keuzelijst Algemeen'!$B$3:$C$74,2),"")</f>
        <v/>
      </c>
      <c r="AB359" s="85"/>
    </row>
    <row r="360" spans="1:28" x14ac:dyDescent="0.3">
      <c r="A360" s="249" t="s">
        <v>1103</v>
      </c>
      <c r="B360" s="69"/>
      <c r="C360" s="274" t="str">
        <f>IF(ISTEXT(B360),VLOOKUP(B360,'_Keuzelijst Algemeen'!$CC$3:$CD$10,2),"")</f>
        <v/>
      </c>
      <c r="D360" s="87"/>
      <c r="E360" s="69"/>
      <c r="F360" s="69"/>
      <c r="I360" s="85"/>
      <c r="P360" s="69"/>
      <c r="Q360" s="69"/>
      <c r="R360" s="69"/>
      <c r="V360" s="71"/>
      <c r="W360" s="69"/>
      <c r="X360" s="69"/>
      <c r="Y360" s="69"/>
      <c r="Z360" s="69"/>
      <c r="AA360" s="270" t="str">
        <f>IF(ISTEXT(Z360),VLOOKUP(Z360,'_Keuzelijst Algemeen'!$B$3:$C$74,2),"")</f>
        <v/>
      </c>
      <c r="AB360" s="85"/>
    </row>
    <row r="361" spans="1:28" x14ac:dyDescent="0.3">
      <c r="A361" s="249" t="s">
        <v>1103</v>
      </c>
      <c r="B361" s="69"/>
      <c r="C361" s="274" t="str">
        <f>IF(ISTEXT(B361),VLOOKUP(B361,'_Keuzelijst Algemeen'!$CC$3:$CD$10,2),"")</f>
        <v/>
      </c>
      <c r="D361" s="87"/>
      <c r="E361" s="69"/>
      <c r="F361" s="69"/>
      <c r="I361" s="85"/>
      <c r="P361" s="69"/>
      <c r="Q361" s="69"/>
      <c r="R361" s="69"/>
      <c r="V361" s="71"/>
      <c r="W361" s="69"/>
      <c r="X361" s="69"/>
      <c r="Y361" s="69"/>
      <c r="Z361" s="69"/>
      <c r="AA361" s="270" t="str">
        <f>IF(ISTEXT(Z361),VLOOKUP(Z361,'_Keuzelijst Algemeen'!$B$3:$C$74,2),"")</f>
        <v/>
      </c>
      <c r="AB361" s="85"/>
    </row>
    <row r="362" spans="1:28" x14ac:dyDescent="0.3">
      <c r="A362" s="249" t="s">
        <v>1103</v>
      </c>
      <c r="B362" s="69"/>
      <c r="C362" s="274" t="str">
        <f>IF(ISTEXT(B362),VLOOKUP(B362,'_Keuzelijst Algemeen'!$CC$3:$CD$10,2),"")</f>
        <v/>
      </c>
      <c r="D362" s="87"/>
      <c r="E362" s="69"/>
      <c r="F362" s="69"/>
      <c r="I362" s="85"/>
      <c r="P362" s="69"/>
      <c r="Q362" s="69"/>
      <c r="R362" s="69"/>
      <c r="V362" s="71"/>
      <c r="W362" s="69"/>
      <c r="X362" s="69"/>
      <c r="Y362" s="69"/>
      <c r="Z362" s="69"/>
      <c r="AA362" s="270" t="str">
        <f>IF(ISTEXT(Z362),VLOOKUP(Z362,'_Keuzelijst Algemeen'!$B$3:$C$74,2),"")</f>
        <v/>
      </c>
      <c r="AB362" s="85"/>
    </row>
    <row r="363" spans="1:28" x14ac:dyDescent="0.3">
      <c r="A363" s="249" t="s">
        <v>1103</v>
      </c>
      <c r="B363" s="69"/>
      <c r="C363" s="274" t="str">
        <f>IF(ISTEXT(B363),VLOOKUP(B363,'_Keuzelijst Algemeen'!$CC$3:$CD$10,2),"")</f>
        <v/>
      </c>
      <c r="D363" s="87"/>
      <c r="E363" s="69"/>
      <c r="F363" s="69"/>
      <c r="I363" s="85"/>
      <c r="P363" s="69"/>
      <c r="Q363" s="69"/>
      <c r="R363" s="69"/>
      <c r="V363" s="71"/>
      <c r="W363" s="69"/>
      <c r="X363" s="69"/>
      <c r="Y363" s="69"/>
      <c r="Z363" s="69"/>
      <c r="AA363" s="270" t="str">
        <f>IF(ISTEXT(Z363),VLOOKUP(Z363,'_Keuzelijst Algemeen'!$B$3:$C$74,2),"")</f>
        <v/>
      </c>
      <c r="AB363" s="85"/>
    </row>
    <row r="364" spans="1:28" x14ac:dyDescent="0.3">
      <c r="A364" s="249" t="s">
        <v>1103</v>
      </c>
      <c r="B364" s="69"/>
      <c r="C364" s="274" t="str">
        <f>IF(ISTEXT(B364),VLOOKUP(B364,'_Keuzelijst Algemeen'!$CC$3:$CD$10,2),"")</f>
        <v/>
      </c>
      <c r="D364" s="87"/>
      <c r="E364" s="69"/>
      <c r="F364" s="69"/>
      <c r="I364" s="85"/>
      <c r="P364" s="69"/>
      <c r="Q364" s="69"/>
      <c r="R364" s="69"/>
      <c r="V364" s="71"/>
      <c r="W364" s="69"/>
      <c r="X364" s="69"/>
      <c r="Y364" s="69"/>
      <c r="Z364" s="69"/>
      <c r="AA364" s="270" t="str">
        <f>IF(ISTEXT(Z364),VLOOKUP(Z364,'_Keuzelijst Algemeen'!$B$3:$C$74,2),"")</f>
        <v/>
      </c>
      <c r="AB364" s="85"/>
    </row>
    <row r="365" spans="1:28" x14ac:dyDescent="0.3">
      <c r="A365" s="249" t="s">
        <v>1103</v>
      </c>
      <c r="B365" s="69"/>
      <c r="C365" s="274" t="str">
        <f>IF(ISTEXT(B365),VLOOKUP(B365,'_Keuzelijst Algemeen'!$CC$3:$CD$10,2),"")</f>
        <v/>
      </c>
      <c r="D365" s="87"/>
      <c r="E365" s="69"/>
      <c r="F365" s="69"/>
      <c r="I365" s="85"/>
      <c r="P365" s="69"/>
      <c r="Q365" s="69"/>
      <c r="R365" s="69"/>
      <c r="V365" s="71"/>
      <c r="W365" s="69"/>
      <c r="X365" s="69"/>
      <c r="Y365" s="69"/>
      <c r="Z365" s="69"/>
      <c r="AA365" s="270" t="str">
        <f>IF(ISTEXT(Z365),VLOOKUP(Z365,'_Keuzelijst Algemeen'!$B$3:$C$74,2),"")</f>
        <v/>
      </c>
      <c r="AB365" s="85"/>
    </row>
    <row r="366" spans="1:28" x14ac:dyDescent="0.3">
      <c r="A366" s="249" t="s">
        <v>1103</v>
      </c>
      <c r="B366" s="69"/>
      <c r="C366" s="274" t="str">
        <f>IF(ISTEXT(B366),VLOOKUP(B366,'_Keuzelijst Algemeen'!$CC$3:$CD$10,2),"")</f>
        <v/>
      </c>
      <c r="D366" s="87"/>
      <c r="E366" s="69"/>
      <c r="F366" s="69"/>
      <c r="I366" s="85"/>
      <c r="P366" s="69"/>
      <c r="Q366" s="69"/>
      <c r="R366" s="69"/>
      <c r="V366" s="71"/>
      <c r="W366" s="69"/>
      <c r="X366" s="69"/>
      <c r="Y366" s="69"/>
      <c r="Z366" s="69"/>
      <c r="AA366" s="270" t="str">
        <f>IF(ISTEXT(Z366),VLOOKUP(Z366,'_Keuzelijst Algemeen'!$B$3:$C$74,2),"")</f>
        <v/>
      </c>
      <c r="AB366" s="85"/>
    </row>
    <row r="367" spans="1:28" x14ac:dyDescent="0.3">
      <c r="A367" s="249" t="s">
        <v>1103</v>
      </c>
      <c r="B367" s="69"/>
      <c r="C367" s="274" t="str">
        <f>IF(ISTEXT(B367),VLOOKUP(B367,'_Keuzelijst Algemeen'!$CC$3:$CD$10,2),"")</f>
        <v/>
      </c>
      <c r="D367" s="87"/>
      <c r="E367" s="69"/>
      <c r="F367" s="69"/>
      <c r="I367" s="85"/>
      <c r="P367" s="69"/>
      <c r="Q367" s="69"/>
      <c r="R367" s="69"/>
      <c r="V367" s="71"/>
      <c r="W367" s="69"/>
      <c r="X367" s="69"/>
      <c r="Y367" s="69"/>
      <c r="Z367" s="69"/>
      <c r="AA367" s="270" t="str">
        <f>IF(ISTEXT(Z367),VLOOKUP(Z367,'_Keuzelijst Algemeen'!$B$3:$C$74,2),"")</f>
        <v/>
      </c>
      <c r="AB367" s="85"/>
    </row>
    <row r="368" spans="1:28" x14ac:dyDescent="0.3">
      <c r="A368" s="249" t="s">
        <v>1103</v>
      </c>
      <c r="B368" s="69"/>
      <c r="C368" s="274" t="str">
        <f>IF(ISTEXT(B368),VLOOKUP(B368,'_Keuzelijst Algemeen'!$CC$3:$CD$10,2),"")</f>
        <v/>
      </c>
      <c r="D368" s="87"/>
      <c r="E368" s="69"/>
      <c r="F368" s="69"/>
      <c r="I368" s="85"/>
      <c r="P368" s="69"/>
      <c r="Q368" s="69"/>
      <c r="R368" s="69"/>
      <c r="V368" s="71"/>
      <c r="W368" s="69"/>
      <c r="X368" s="69"/>
      <c r="Y368" s="69"/>
      <c r="Z368" s="69"/>
      <c r="AA368" s="270" t="str">
        <f>IF(ISTEXT(Z368),VLOOKUP(Z368,'_Keuzelijst Algemeen'!$B$3:$C$74,2),"")</f>
        <v/>
      </c>
      <c r="AB368" s="85"/>
    </row>
    <row r="369" spans="1:28" x14ac:dyDescent="0.3">
      <c r="A369" s="249" t="s">
        <v>1103</v>
      </c>
      <c r="B369" s="69"/>
      <c r="C369" s="274" t="str">
        <f>IF(ISTEXT(B369),VLOOKUP(B369,'_Keuzelijst Algemeen'!$CC$3:$CD$10,2),"")</f>
        <v/>
      </c>
      <c r="D369" s="87"/>
      <c r="E369" s="69"/>
      <c r="F369" s="69"/>
      <c r="I369" s="85"/>
      <c r="P369" s="69"/>
      <c r="Q369" s="69"/>
      <c r="R369" s="69"/>
      <c r="V369" s="71"/>
      <c r="W369" s="69"/>
      <c r="X369" s="69"/>
      <c r="Y369" s="69"/>
      <c r="Z369" s="69"/>
      <c r="AA369" s="270" t="str">
        <f>IF(ISTEXT(Z369),VLOOKUP(Z369,'_Keuzelijst Algemeen'!$B$3:$C$74,2),"")</f>
        <v/>
      </c>
      <c r="AB369" s="85"/>
    </row>
    <row r="370" spans="1:28" x14ac:dyDescent="0.3">
      <c r="A370" s="249" t="s">
        <v>1103</v>
      </c>
      <c r="B370" s="69"/>
      <c r="C370" s="274" t="str">
        <f>IF(ISTEXT(B370),VLOOKUP(B370,'_Keuzelijst Algemeen'!$CC$3:$CD$10,2),"")</f>
        <v/>
      </c>
      <c r="D370" s="87"/>
      <c r="E370" s="69"/>
      <c r="F370" s="69"/>
      <c r="I370" s="85"/>
      <c r="P370" s="69"/>
      <c r="Q370" s="69"/>
      <c r="R370" s="69"/>
      <c r="V370" s="71"/>
      <c r="W370" s="69"/>
      <c r="X370" s="69"/>
      <c r="Y370" s="69"/>
      <c r="Z370" s="69"/>
      <c r="AA370" s="270" t="str">
        <f>IF(ISTEXT(Z370),VLOOKUP(Z370,'_Keuzelijst Algemeen'!$B$3:$C$74,2),"")</f>
        <v/>
      </c>
      <c r="AB370" s="85"/>
    </row>
    <row r="371" spans="1:28" x14ac:dyDescent="0.3">
      <c r="A371" s="249" t="s">
        <v>1103</v>
      </c>
      <c r="B371" s="69"/>
      <c r="C371" s="274" t="str">
        <f>IF(ISTEXT(B371),VLOOKUP(B371,'_Keuzelijst Algemeen'!$CC$3:$CD$10,2),"")</f>
        <v/>
      </c>
      <c r="D371" s="87"/>
      <c r="E371" s="69"/>
      <c r="F371" s="69"/>
      <c r="I371" s="85"/>
      <c r="P371" s="69"/>
      <c r="Q371" s="69"/>
      <c r="R371" s="69"/>
      <c r="V371" s="71"/>
      <c r="W371" s="69"/>
      <c r="X371" s="69"/>
      <c r="Y371" s="69"/>
      <c r="Z371" s="69"/>
      <c r="AA371" s="270" t="str">
        <f>IF(ISTEXT(Z371),VLOOKUP(Z371,'_Keuzelijst Algemeen'!$B$3:$C$74,2),"")</f>
        <v/>
      </c>
      <c r="AB371" s="85"/>
    </row>
    <row r="372" spans="1:28" x14ac:dyDescent="0.3">
      <c r="A372" s="249" t="s">
        <v>1103</v>
      </c>
      <c r="B372" s="69"/>
      <c r="C372" s="274" t="str">
        <f>IF(ISTEXT(B372),VLOOKUP(B372,'_Keuzelijst Algemeen'!$CC$3:$CD$10,2),"")</f>
        <v/>
      </c>
      <c r="D372" s="87"/>
      <c r="E372" s="69"/>
      <c r="F372" s="69"/>
      <c r="I372" s="85"/>
      <c r="P372" s="69"/>
      <c r="Q372" s="69"/>
      <c r="R372" s="69"/>
      <c r="V372" s="71"/>
      <c r="W372" s="69"/>
      <c r="X372" s="69"/>
      <c r="Y372" s="69"/>
      <c r="Z372" s="69"/>
      <c r="AA372" s="270" t="str">
        <f>IF(ISTEXT(Z372),VLOOKUP(Z372,'_Keuzelijst Algemeen'!$B$3:$C$74,2),"")</f>
        <v/>
      </c>
      <c r="AB372" s="85"/>
    </row>
    <row r="373" spans="1:28" x14ac:dyDescent="0.3">
      <c r="A373" s="249" t="s">
        <v>1103</v>
      </c>
      <c r="B373" s="69"/>
      <c r="C373" s="274" t="str">
        <f>IF(ISTEXT(B373),VLOOKUP(B373,'_Keuzelijst Algemeen'!$CC$3:$CD$10,2),"")</f>
        <v/>
      </c>
      <c r="D373" s="87"/>
      <c r="E373" s="69"/>
      <c r="F373" s="69"/>
      <c r="I373" s="85"/>
      <c r="P373" s="69"/>
      <c r="Q373" s="69"/>
      <c r="R373" s="69"/>
      <c r="V373" s="71"/>
      <c r="W373" s="69"/>
      <c r="X373" s="69"/>
      <c r="Y373" s="69"/>
      <c r="Z373" s="69"/>
      <c r="AA373" s="270" t="str">
        <f>IF(ISTEXT(Z373),VLOOKUP(Z373,'_Keuzelijst Algemeen'!$B$3:$C$74,2),"")</f>
        <v/>
      </c>
      <c r="AB373" s="85"/>
    </row>
    <row r="374" spans="1:28" x14ac:dyDescent="0.3">
      <c r="A374" s="249" t="s">
        <v>1103</v>
      </c>
      <c r="B374" s="69"/>
      <c r="C374" s="274" t="str">
        <f>IF(ISTEXT(B374),VLOOKUP(B374,'_Keuzelijst Algemeen'!$CC$3:$CD$10,2),"")</f>
        <v/>
      </c>
      <c r="D374" s="87"/>
      <c r="E374" s="69"/>
      <c r="F374" s="69"/>
      <c r="I374" s="85"/>
      <c r="P374" s="69"/>
      <c r="Q374" s="69"/>
      <c r="R374" s="69"/>
      <c r="V374" s="71"/>
      <c r="W374" s="69"/>
      <c r="X374" s="69"/>
      <c r="Y374" s="69"/>
      <c r="Z374" s="69"/>
      <c r="AA374" s="270" t="str">
        <f>IF(ISTEXT(Z374),VLOOKUP(Z374,'_Keuzelijst Algemeen'!$B$3:$C$74,2),"")</f>
        <v/>
      </c>
      <c r="AB374" s="85"/>
    </row>
    <row r="375" spans="1:28" x14ac:dyDescent="0.3">
      <c r="A375" s="249" t="s">
        <v>1103</v>
      </c>
      <c r="B375" s="69"/>
      <c r="C375" s="274" t="str">
        <f>IF(ISTEXT(B375),VLOOKUP(B375,'_Keuzelijst Algemeen'!$CC$3:$CD$10,2),"")</f>
        <v/>
      </c>
      <c r="D375" s="87"/>
      <c r="E375" s="69"/>
      <c r="F375" s="69"/>
      <c r="I375" s="85"/>
      <c r="P375" s="69"/>
      <c r="Q375" s="69"/>
      <c r="R375" s="69"/>
      <c r="V375" s="71"/>
      <c r="W375" s="69"/>
      <c r="X375" s="69"/>
      <c r="Y375" s="69"/>
      <c r="Z375" s="69"/>
      <c r="AA375" s="270" t="str">
        <f>IF(ISTEXT(Z375),VLOOKUP(Z375,'_Keuzelijst Algemeen'!$B$3:$C$74,2),"")</f>
        <v/>
      </c>
      <c r="AB375" s="85"/>
    </row>
    <row r="376" spans="1:28" x14ac:dyDescent="0.3">
      <c r="A376" s="249" t="s">
        <v>1103</v>
      </c>
      <c r="B376" s="69"/>
      <c r="C376" s="274" t="str">
        <f>IF(ISTEXT(B376),VLOOKUP(B376,'_Keuzelijst Algemeen'!$CC$3:$CD$10,2),"")</f>
        <v/>
      </c>
      <c r="D376" s="87"/>
      <c r="E376" s="69"/>
      <c r="F376" s="69"/>
      <c r="I376" s="85"/>
      <c r="P376" s="69"/>
      <c r="Q376" s="69"/>
      <c r="R376" s="69"/>
      <c r="V376" s="71"/>
      <c r="W376" s="69"/>
      <c r="X376" s="69"/>
      <c r="Y376" s="69"/>
      <c r="Z376" s="69"/>
      <c r="AA376" s="270" t="str">
        <f>IF(ISTEXT(Z376),VLOOKUP(Z376,'_Keuzelijst Algemeen'!$B$3:$C$74,2),"")</f>
        <v/>
      </c>
      <c r="AB376" s="85"/>
    </row>
    <row r="377" spans="1:28" x14ac:dyDescent="0.3">
      <c r="A377" s="249" t="s">
        <v>1103</v>
      </c>
      <c r="B377" s="69"/>
      <c r="C377" s="274" t="str">
        <f>IF(ISTEXT(B377),VLOOKUP(B377,'_Keuzelijst Algemeen'!$CC$3:$CD$10,2),"")</f>
        <v/>
      </c>
      <c r="D377" s="87"/>
      <c r="E377" s="69"/>
      <c r="F377" s="69"/>
      <c r="I377" s="85"/>
      <c r="P377" s="69"/>
      <c r="Q377" s="69"/>
      <c r="R377" s="69"/>
      <c r="V377" s="71"/>
      <c r="W377" s="69"/>
      <c r="X377" s="69"/>
      <c r="Y377" s="69"/>
      <c r="Z377" s="69"/>
      <c r="AA377" s="270" t="str">
        <f>IF(ISTEXT(Z377),VLOOKUP(Z377,'_Keuzelijst Algemeen'!$B$3:$C$74,2),"")</f>
        <v/>
      </c>
      <c r="AB377" s="85"/>
    </row>
    <row r="378" spans="1:28" x14ac:dyDescent="0.3">
      <c r="A378" s="249" t="s">
        <v>1103</v>
      </c>
      <c r="B378" s="69"/>
      <c r="C378" s="274" t="str">
        <f>IF(ISTEXT(B378),VLOOKUP(B378,'_Keuzelijst Algemeen'!$CC$3:$CD$10,2),"")</f>
        <v/>
      </c>
      <c r="D378" s="87"/>
      <c r="E378" s="69"/>
      <c r="F378" s="69"/>
      <c r="I378" s="85"/>
      <c r="P378" s="69"/>
      <c r="Q378" s="69"/>
      <c r="R378" s="69"/>
      <c r="V378" s="71"/>
      <c r="W378" s="69"/>
      <c r="X378" s="69"/>
      <c r="Y378" s="69"/>
      <c r="Z378" s="69"/>
      <c r="AA378" s="270" t="str">
        <f>IF(ISTEXT(Z378),VLOOKUP(Z378,'_Keuzelijst Algemeen'!$B$3:$C$74,2),"")</f>
        <v/>
      </c>
      <c r="AB378" s="85"/>
    </row>
    <row r="379" spans="1:28" x14ac:dyDescent="0.3">
      <c r="A379" s="249" t="s">
        <v>1103</v>
      </c>
      <c r="B379" s="69"/>
      <c r="C379" s="274" t="str">
        <f>IF(ISTEXT(B379),VLOOKUP(B379,'_Keuzelijst Algemeen'!$CC$3:$CD$10,2),"")</f>
        <v/>
      </c>
      <c r="D379" s="87"/>
      <c r="E379" s="69"/>
      <c r="F379" s="69"/>
      <c r="I379" s="85"/>
      <c r="P379" s="69"/>
      <c r="Q379" s="69"/>
      <c r="R379" s="69"/>
      <c r="V379" s="71"/>
      <c r="W379" s="69"/>
      <c r="X379" s="69"/>
      <c r="Y379" s="69"/>
      <c r="Z379" s="69"/>
      <c r="AA379" s="270" t="str">
        <f>IF(ISTEXT(Z379),VLOOKUP(Z379,'_Keuzelijst Algemeen'!$B$3:$C$74,2),"")</f>
        <v/>
      </c>
      <c r="AB379" s="85"/>
    </row>
    <row r="380" spans="1:28" x14ac:dyDescent="0.3">
      <c r="A380" s="249" t="s">
        <v>1103</v>
      </c>
      <c r="B380" s="69"/>
      <c r="C380" s="274" t="str">
        <f>IF(ISTEXT(B380),VLOOKUP(B380,'_Keuzelijst Algemeen'!$CC$3:$CD$10,2),"")</f>
        <v/>
      </c>
      <c r="D380" s="87"/>
      <c r="E380" s="69"/>
      <c r="F380" s="69"/>
      <c r="I380" s="85"/>
      <c r="P380" s="69"/>
      <c r="Q380" s="69"/>
      <c r="R380" s="69"/>
      <c r="V380" s="71"/>
      <c r="W380" s="69"/>
      <c r="X380" s="69"/>
      <c r="Y380" s="69"/>
      <c r="Z380" s="69"/>
      <c r="AA380" s="270" t="str">
        <f>IF(ISTEXT(Z380),VLOOKUP(Z380,'_Keuzelijst Algemeen'!$B$3:$C$74,2),"")</f>
        <v/>
      </c>
      <c r="AB380" s="85"/>
    </row>
    <row r="381" spans="1:28" x14ac:dyDescent="0.3">
      <c r="A381" s="249" t="s">
        <v>1103</v>
      </c>
      <c r="B381" s="69"/>
      <c r="C381" s="274" t="str">
        <f>IF(ISTEXT(B381),VLOOKUP(B381,'_Keuzelijst Algemeen'!$CC$3:$CD$10,2),"")</f>
        <v/>
      </c>
      <c r="D381" s="87"/>
      <c r="E381" s="69"/>
      <c r="F381" s="69"/>
      <c r="I381" s="85"/>
      <c r="P381" s="69"/>
      <c r="Q381" s="69"/>
      <c r="R381" s="69"/>
      <c r="V381" s="71"/>
      <c r="W381" s="69"/>
      <c r="X381" s="69"/>
      <c r="Y381" s="69"/>
      <c r="Z381" s="69"/>
      <c r="AA381" s="270" t="str">
        <f>IF(ISTEXT(Z381),VLOOKUP(Z381,'_Keuzelijst Algemeen'!$B$3:$C$74,2),"")</f>
        <v/>
      </c>
      <c r="AB381" s="85"/>
    </row>
    <row r="382" spans="1:28" x14ac:dyDescent="0.3">
      <c r="A382" s="249" t="s">
        <v>1103</v>
      </c>
      <c r="B382" s="69"/>
      <c r="C382" s="274" t="str">
        <f>IF(ISTEXT(B382),VLOOKUP(B382,'_Keuzelijst Algemeen'!$CC$3:$CD$10,2),"")</f>
        <v/>
      </c>
      <c r="D382" s="87"/>
      <c r="E382" s="69"/>
      <c r="F382" s="69"/>
      <c r="I382" s="85"/>
      <c r="P382" s="69"/>
      <c r="Q382" s="69"/>
      <c r="R382" s="69"/>
      <c r="V382" s="71"/>
      <c r="W382" s="69"/>
      <c r="X382" s="69"/>
      <c r="Y382" s="69"/>
      <c r="Z382" s="69"/>
      <c r="AA382" s="270" t="str">
        <f>IF(ISTEXT(Z382),VLOOKUP(Z382,'_Keuzelijst Algemeen'!$B$3:$C$74,2),"")</f>
        <v/>
      </c>
      <c r="AB382" s="85"/>
    </row>
    <row r="383" spans="1:28" x14ac:dyDescent="0.3">
      <c r="A383" s="249" t="s">
        <v>1103</v>
      </c>
      <c r="B383" s="69"/>
      <c r="C383" s="274" t="str">
        <f>IF(ISTEXT(B383),VLOOKUP(B383,'_Keuzelijst Algemeen'!$CC$3:$CD$10,2),"")</f>
        <v/>
      </c>
      <c r="D383" s="87"/>
      <c r="E383" s="69"/>
      <c r="F383" s="69"/>
      <c r="I383" s="85"/>
      <c r="P383" s="69"/>
      <c r="Q383" s="69"/>
      <c r="R383" s="69"/>
      <c r="V383" s="71"/>
      <c r="W383" s="69"/>
      <c r="X383" s="69"/>
      <c r="Y383" s="69"/>
      <c r="Z383" s="69"/>
      <c r="AA383" s="270" t="str">
        <f>IF(ISTEXT(Z383),VLOOKUP(Z383,'_Keuzelijst Algemeen'!$B$3:$C$74,2),"")</f>
        <v/>
      </c>
      <c r="AB383" s="85"/>
    </row>
    <row r="384" spans="1:28" x14ac:dyDescent="0.3">
      <c r="A384" s="249" t="s">
        <v>1103</v>
      </c>
      <c r="B384" s="69"/>
      <c r="C384" s="274" t="str">
        <f>IF(ISTEXT(B384),VLOOKUP(B384,'_Keuzelijst Algemeen'!$CC$3:$CD$10,2),"")</f>
        <v/>
      </c>
      <c r="D384" s="87"/>
      <c r="E384" s="69"/>
      <c r="F384" s="69"/>
      <c r="I384" s="85"/>
      <c r="P384" s="69"/>
      <c r="Q384" s="69"/>
      <c r="R384" s="69"/>
      <c r="V384" s="71"/>
      <c r="W384" s="69"/>
      <c r="X384" s="69"/>
      <c r="Y384" s="69"/>
      <c r="Z384" s="69"/>
      <c r="AA384" s="270" t="str">
        <f>IF(ISTEXT(Z384),VLOOKUP(Z384,'_Keuzelijst Algemeen'!$B$3:$C$74,2),"")</f>
        <v/>
      </c>
      <c r="AB384" s="85"/>
    </row>
    <row r="385" spans="1:28" x14ac:dyDescent="0.3">
      <c r="A385" s="249" t="s">
        <v>1103</v>
      </c>
      <c r="B385" s="69"/>
      <c r="C385" s="274" t="str">
        <f>IF(ISTEXT(B385),VLOOKUP(B385,'_Keuzelijst Algemeen'!$CC$3:$CD$10,2),"")</f>
        <v/>
      </c>
      <c r="D385" s="87"/>
      <c r="E385" s="69"/>
      <c r="F385" s="69"/>
      <c r="I385" s="85"/>
      <c r="P385" s="69"/>
      <c r="Q385" s="69"/>
      <c r="R385" s="69"/>
      <c r="V385" s="71"/>
      <c r="W385" s="69"/>
      <c r="X385" s="69"/>
      <c r="Y385" s="69"/>
      <c r="Z385" s="69"/>
      <c r="AA385" s="270" t="str">
        <f>IF(ISTEXT(Z385),VLOOKUP(Z385,'_Keuzelijst Algemeen'!$B$3:$C$74,2),"")</f>
        <v/>
      </c>
      <c r="AB385" s="85"/>
    </row>
    <row r="386" spans="1:28" x14ac:dyDescent="0.3">
      <c r="A386" s="249" t="s">
        <v>1103</v>
      </c>
      <c r="B386" s="69"/>
      <c r="C386" s="274" t="str">
        <f>IF(ISTEXT(B386),VLOOKUP(B386,'_Keuzelijst Algemeen'!$CC$3:$CD$10,2),"")</f>
        <v/>
      </c>
      <c r="D386" s="87"/>
      <c r="E386" s="69"/>
      <c r="F386" s="69"/>
      <c r="I386" s="85"/>
      <c r="P386" s="69"/>
      <c r="Q386" s="69"/>
      <c r="R386" s="69"/>
      <c r="V386" s="71"/>
      <c r="W386" s="69"/>
      <c r="X386" s="69"/>
      <c r="Y386" s="69"/>
      <c r="Z386" s="69"/>
      <c r="AA386" s="270" t="str">
        <f>IF(ISTEXT(Z386),VLOOKUP(Z386,'_Keuzelijst Algemeen'!$B$3:$C$74,2),"")</f>
        <v/>
      </c>
      <c r="AB386" s="85"/>
    </row>
    <row r="387" spans="1:28" x14ac:dyDescent="0.3">
      <c r="A387" s="249" t="s">
        <v>1103</v>
      </c>
      <c r="B387" s="69"/>
      <c r="C387" s="274" t="str">
        <f>IF(ISTEXT(B387),VLOOKUP(B387,'_Keuzelijst Algemeen'!$CC$3:$CD$10,2),"")</f>
        <v/>
      </c>
      <c r="D387" s="87"/>
      <c r="E387" s="69"/>
      <c r="F387" s="69"/>
      <c r="I387" s="85"/>
      <c r="P387" s="69"/>
      <c r="Q387" s="69"/>
      <c r="R387" s="69"/>
      <c r="V387" s="71"/>
      <c r="W387" s="69"/>
      <c r="X387" s="69"/>
      <c r="Y387" s="69"/>
      <c r="Z387" s="69"/>
      <c r="AA387" s="270" t="str">
        <f>IF(ISTEXT(Z387),VLOOKUP(Z387,'_Keuzelijst Algemeen'!$B$3:$C$74,2),"")</f>
        <v/>
      </c>
      <c r="AB387" s="85"/>
    </row>
    <row r="388" spans="1:28" x14ac:dyDescent="0.3">
      <c r="A388" s="249" t="s">
        <v>1103</v>
      </c>
      <c r="B388" s="69"/>
      <c r="C388" s="274" t="str">
        <f>IF(ISTEXT(B388),VLOOKUP(B388,'_Keuzelijst Algemeen'!$CC$3:$CD$10,2),"")</f>
        <v/>
      </c>
      <c r="D388" s="87"/>
      <c r="E388" s="69"/>
      <c r="F388" s="69"/>
      <c r="I388" s="85"/>
      <c r="P388" s="69"/>
      <c r="Q388" s="69"/>
      <c r="R388" s="69"/>
      <c r="V388" s="71"/>
      <c r="W388" s="69"/>
      <c r="X388" s="69"/>
      <c r="Y388" s="69"/>
      <c r="Z388" s="69"/>
      <c r="AA388" s="270" t="str">
        <f>IF(ISTEXT(Z388),VLOOKUP(Z388,'_Keuzelijst Algemeen'!$B$3:$C$74,2),"")</f>
        <v/>
      </c>
      <c r="AB388" s="85"/>
    </row>
    <row r="389" spans="1:28" x14ac:dyDescent="0.3">
      <c r="A389" s="249" t="s">
        <v>1103</v>
      </c>
      <c r="B389" s="69"/>
      <c r="C389" s="274" t="str">
        <f>IF(ISTEXT(B389),VLOOKUP(B389,'_Keuzelijst Algemeen'!$CC$3:$CD$10,2),"")</f>
        <v/>
      </c>
      <c r="D389" s="87"/>
      <c r="E389" s="69"/>
      <c r="F389" s="69"/>
      <c r="I389" s="85"/>
      <c r="P389" s="69"/>
      <c r="Q389" s="69"/>
      <c r="R389" s="69"/>
      <c r="V389" s="71"/>
      <c r="W389" s="69"/>
      <c r="X389" s="69"/>
      <c r="Y389" s="69"/>
      <c r="Z389" s="69"/>
      <c r="AA389" s="270" t="str">
        <f>IF(ISTEXT(Z389),VLOOKUP(Z389,'_Keuzelijst Algemeen'!$B$3:$C$74,2),"")</f>
        <v/>
      </c>
      <c r="AB389" s="85"/>
    </row>
    <row r="390" spans="1:28" x14ac:dyDescent="0.3">
      <c r="A390" s="249" t="s">
        <v>1103</v>
      </c>
      <c r="B390" s="69"/>
      <c r="C390" s="274" t="str">
        <f>IF(ISTEXT(B390),VLOOKUP(B390,'_Keuzelijst Algemeen'!$CC$3:$CD$10,2),"")</f>
        <v/>
      </c>
      <c r="D390" s="87"/>
      <c r="E390" s="69"/>
      <c r="F390" s="69"/>
      <c r="I390" s="85"/>
      <c r="P390" s="69"/>
      <c r="Q390" s="69"/>
      <c r="R390" s="69"/>
      <c r="V390" s="71"/>
      <c r="W390" s="69"/>
      <c r="X390" s="69"/>
      <c r="Y390" s="69"/>
      <c r="Z390" s="69"/>
      <c r="AA390" s="270" t="str">
        <f>IF(ISTEXT(Z390),VLOOKUP(Z390,'_Keuzelijst Algemeen'!$B$3:$C$74,2),"")</f>
        <v/>
      </c>
      <c r="AB390" s="85"/>
    </row>
    <row r="391" spans="1:28" x14ac:dyDescent="0.3">
      <c r="A391" s="249" t="s">
        <v>1103</v>
      </c>
      <c r="B391" s="69"/>
      <c r="C391" s="274" t="str">
        <f>IF(ISTEXT(B391),VLOOKUP(B391,'_Keuzelijst Algemeen'!$CC$3:$CD$10,2),"")</f>
        <v/>
      </c>
      <c r="D391" s="87"/>
      <c r="E391" s="69"/>
      <c r="F391" s="69"/>
      <c r="I391" s="85"/>
      <c r="P391" s="69"/>
      <c r="Q391" s="69"/>
      <c r="R391" s="69"/>
      <c r="V391" s="71"/>
      <c r="W391" s="69"/>
      <c r="X391" s="69"/>
      <c r="Y391" s="69"/>
      <c r="Z391" s="69"/>
      <c r="AA391" s="270" t="str">
        <f>IF(ISTEXT(Z391),VLOOKUP(Z391,'_Keuzelijst Algemeen'!$B$3:$C$74,2),"")</f>
        <v/>
      </c>
      <c r="AB391" s="85"/>
    </row>
    <row r="392" spans="1:28" x14ac:dyDescent="0.3">
      <c r="A392" s="249" t="s">
        <v>1103</v>
      </c>
      <c r="B392" s="69"/>
      <c r="C392" s="274" t="str">
        <f>IF(ISTEXT(B392),VLOOKUP(B392,'_Keuzelijst Algemeen'!$CC$3:$CD$10,2),"")</f>
        <v/>
      </c>
      <c r="D392" s="87"/>
      <c r="E392" s="69"/>
      <c r="F392" s="69"/>
      <c r="I392" s="85"/>
      <c r="P392" s="69"/>
      <c r="Q392" s="69"/>
      <c r="R392" s="69"/>
      <c r="V392" s="71"/>
      <c r="W392" s="69"/>
      <c r="X392" s="69"/>
      <c r="Y392" s="69"/>
      <c r="Z392" s="69"/>
      <c r="AA392" s="270" t="str">
        <f>IF(ISTEXT(Z392),VLOOKUP(Z392,'_Keuzelijst Algemeen'!$B$3:$C$74,2),"")</f>
        <v/>
      </c>
      <c r="AB392" s="85"/>
    </row>
    <row r="393" spans="1:28" x14ac:dyDescent="0.3">
      <c r="A393" s="249" t="s">
        <v>1103</v>
      </c>
      <c r="B393" s="69"/>
      <c r="C393" s="274" t="str">
        <f>IF(ISTEXT(B393),VLOOKUP(B393,'_Keuzelijst Algemeen'!$CC$3:$CD$10,2),"")</f>
        <v/>
      </c>
      <c r="D393" s="87"/>
      <c r="E393" s="69"/>
      <c r="F393" s="69"/>
      <c r="I393" s="85"/>
      <c r="P393" s="69"/>
      <c r="Q393" s="69"/>
      <c r="R393" s="69"/>
      <c r="V393" s="71"/>
      <c r="W393" s="69"/>
      <c r="X393" s="69"/>
      <c r="Y393" s="69"/>
      <c r="Z393" s="69"/>
      <c r="AA393" s="270" t="str">
        <f>IF(ISTEXT(Z393),VLOOKUP(Z393,'_Keuzelijst Algemeen'!$B$3:$C$74,2),"")</f>
        <v/>
      </c>
      <c r="AB393" s="85"/>
    </row>
    <row r="394" spans="1:28" x14ac:dyDescent="0.3">
      <c r="A394" s="249" t="s">
        <v>1103</v>
      </c>
      <c r="B394" s="69"/>
      <c r="C394" s="274" t="str">
        <f>IF(ISTEXT(B394),VLOOKUP(B394,'_Keuzelijst Algemeen'!$CC$3:$CD$10,2),"")</f>
        <v/>
      </c>
      <c r="D394" s="87"/>
      <c r="E394" s="69"/>
      <c r="F394" s="69"/>
      <c r="I394" s="85"/>
      <c r="P394" s="69"/>
      <c r="Q394" s="69"/>
      <c r="R394" s="69"/>
      <c r="V394" s="71"/>
      <c r="W394" s="69"/>
      <c r="X394" s="69"/>
      <c r="Y394" s="69"/>
      <c r="Z394" s="69"/>
      <c r="AA394" s="270" t="str">
        <f>IF(ISTEXT(Z394),VLOOKUP(Z394,'_Keuzelijst Algemeen'!$B$3:$C$74,2),"")</f>
        <v/>
      </c>
      <c r="AB394" s="85"/>
    </row>
    <row r="395" spans="1:28" x14ac:dyDescent="0.3">
      <c r="A395" s="249" t="s">
        <v>1103</v>
      </c>
      <c r="B395" s="69"/>
      <c r="C395" s="274" t="str">
        <f>IF(ISTEXT(B395),VLOOKUP(B395,'_Keuzelijst Algemeen'!$CC$3:$CD$10,2),"")</f>
        <v/>
      </c>
      <c r="D395" s="87"/>
      <c r="E395" s="69"/>
      <c r="F395" s="69"/>
      <c r="I395" s="85"/>
      <c r="P395" s="69"/>
      <c r="Q395" s="69"/>
      <c r="R395" s="69"/>
      <c r="V395" s="71"/>
      <c r="W395" s="69"/>
      <c r="X395" s="69"/>
      <c r="Y395" s="69"/>
      <c r="Z395" s="69"/>
      <c r="AA395" s="270" t="str">
        <f>IF(ISTEXT(Z395),VLOOKUP(Z395,'_Keuzelijst Algemeen'!$B$3:$C$74,2),"")</f>
        <v/>
      </c>
      <c r="AB395" s="85"/>
    </row>
    <row r="396" spans="1:28" x14ac:dyDescent="0.3">
      <c r="A396" s="249" t="s">
        <v>1103</v>
      </c>
      <c r="B396" s="69"/>
      <c r="C396" s="274" t="str">
        <f>IF(ISTEXT(B396),VLOOKUP(B396,'_Keuzelijst Algemeen'!$CC$3:$CD$10,2),"")</f>
        <v/>
      </c>
      <c r="D396" s="87"/>
      <c r="E396" s="69"/>
      <c r="F396" s="69"/>
      <c r="I396" s="85"/>
      <c r="P396" s="69"/>
      <c r="Q396" s="69"/>
      <c r="R396" s="69"/>
      <c r="V396" s="71"/>
      <c r="W396" s="69"/>
      <c r="X396" s="69"/>
      <c r="Y396" s="69"/>
      <c r="Z396" s="69"/>
      <c r="AA396" s="270" t="str">
        <f>IF(ISTEXT(Z396),VLOOKUP(Z396,'_Keuzelijst Algemeen'!$B$3:$C$74,2),"")</f>
        <v/>
      </c>
      <c r="AB396" s="85"/>
    </row>
    <row r="397" spans="1:28" x14ac:dyDescent="0.3">
      <c r="A397" s="249" t="s">
        <v>1103</v>
      </c>
      <c r="B397" s="69"/>
      <c r="C397" s="274" t="str">
        <f>IF(ISTEXT(B397),VLOOKUP(B397,'_Keuzelijst Algemeen'!$CC$3:$CD$10,2),"")</f>
        <v/>
      </c>
      <c r="D397" s="87"/>
      <c r="E397" s="69"/>
      <c r="F397" s="69"/>
      <c r="I397" s="85"/>
      <c r="P397" s="69"/>
      <c r="Q397" s="69"/>
      <c r="R397" s="69"/>
      <c r="V397" s="71"/>
      <c r="W397" s="69"/>
      <c r="X397" s="69"/>
      <c r="Y397" s="69"/>
      <c r="Z397" s="69"/>
      <c r="AA397" s="270" t="str">
        <f>IF(ISTEXT(Z397),VLOOKUP(Z397,'_Keuzelijst Algemeen'!$B$3:$C$74,2),"")</f>
        <v/>
      </c>
      <c r="AB397" s="85"/>
    </row>
    <row r="398" spans="1:28" x14ac:dyDescent="0.3">
      <c r="A398" s="249" t="s">
        <v>1103</v>
      </c>
      <c r="B398" s="69"/>
      <c r="C398" s="274" t="str">
        <f>IF(ISTEXT(B398),VLOOKUP(B398,'_Keuzelijst Algemeen'!$CC$3:$CD$10,2),"")</f>
        <v/>
      </c>
      <c r="D398" s="87"/>
      <c r="E398" s="69"/>
      <c r="F398" s="69"/>
      <c r="I398" s="85"/>
      <c r="P398" s="69"/>
      <c r="Q398" s="69"/>
      <c r="R398" s="69"/>
      <c r="V398" s="71"/>
      <c r="W398" s="69"/>
      <c r="X398" s="69"/>
      <c r="Y398" s="69"/>
      <c r="Z398" s="69"/>
      <c r="AA398" s="270" t="str">
        <f>IF(ISTEXT(Z398),VLOOKUP(Z398,'_Keuzelijst Algemeen'!$B$3:$C$74,2),"")</f>
        <v/>
      </c>
      <c r="AB398" s="85"/>
    </row>
    <row r="399" spans="1:28" x14ac:dyDescent="0.3">
      <c r="A399" s="249" t="s">
        <v>1103</v>
      </c>
      <c r="B399" s="69"/>
      <c r="C399" s="274" t="str">
        <f>IF(ISTEXT(B399),VLOOKUP(B399,'_Keuzelijst Algemeen'!$CC$3:$CD$10,2),"")</f>
        <v/>
      </c>
      <c r="D399" s="87"/>
      <c r="E399" s="69"/>
      <c r="F399" s="69"/>
      <c r="I399" s="85"/>
      <c r="P399" s="69"/>
      <c r="Q399" s="69"/>
      <c r="R399" s="69"/>
      <c r="V399" s="71"/>
      <c r="W399" s="69"/>
      <c r="X399" s="69"/>
      <c r="Y399" s="69"/>
      <c r="Z399" s="69"/>
      <c r="AA399" s="270" t="str">
        <f>IF(ISTEXT(Z399),VLOOKUP(Z399,'_Keuzelijst Algemeen'!$B$3:$C$74,2),"")</f>
        <v/>
      </c>
      <c r="AB399" s="85"/>
    </row>
    <row r="400" spans="1:28" x14ac:dyDescent="0.3">
      <c r="A400" s="249" t="s">
        <v>1103</v>
      </c>
      <c r="B400" s="69"/>
      <c r="C400" s="274" t="str">
        <f>IF(ISTEXT(B400),VLOOKUP(B400,'_Keuzelijst Algemeen'!$CC$3:$CD$10,2),"")</f>
        <v/>
      </c>
      <c r="D400" s="87"/>
      <c r="E400" s="69"/>
      <c r="F400" s="69"/>
      <c r="I400" s="85"/>
      <c r="P400" s="69"/>
      <c r="Q400" s="69"/>
      <c r="R400" s="69"/>
      <c r="V400" s="71"/>
      <c r="W400" s="69"/>
      <c r="X400" s="69"/>
      <c r="Y400" s="69"/>
      <c r="Z400" s="69"/>
      <c r="AA400" s="270" t="str">
        <f>IF(ISTEXT(Z400),VLOOKUP(Z400,'_Keuzelijst Algemeen'!$B$3:$C$74,2),"")</f>
        <v/>
      </c>
      <c r="AB400" s="85"/>
    </row>
    <row r="401" spans="1:28" x14ac:dyDescent="0.3">
      <c r="A401" s="249" t="s">
        <v>1103</v>
      </c>
      <c r="B401" s="69"/>
      <c r="C401" s="274" t="str">
        <f>IF(ISTEXT(B401),VLOOKUP(B401,'_Keuzelijst Algemeen'!$CC$3:$CD$10,2),"")</f>
        <v/>
      </c>
      <c r="D401" s="87"/>
      <c r="E401" s="69"/>
      <c r="F401" s="69"/>
      <c r="I401" s="85"/>
      <c r="P401" s="69"/>
      <c r="Q401" s="69"/>
      <c r="R401" s="69"/>
      <c r="V401" s="71"/>
      <c r="W401" s="69"/>
      <c r="X401" s="69"/>
      <c r="Y401" s="69"/>
      <c r="Z401" s="69"/>
      <c r="AA401" s="270" t="str">
        <f>IF(ISTEXT(Z401),VLOOKUP(Z401,'_Keuzelijst Algemeen'!$B$3:$C$74,2),"")</f>
        <v/>
      </c>
      <c r="AB401" s="85"/>
    </row>
    <row r="402" spans="1:28" x14ac:dyDescent="0.3">
      <c r="A402" s="249" t="s">
        <v>1103</v>
      </c>
      <c r="B402" s="69"/>
      <c r="C402" s="274" t="str">
        <f>IF(ISTEXT(B402),VLOOKUP(B402,'_Keuzelijst Algemeen'!$CC$3:$CD$10,2),"")</f>
        <v/>
      </c>
      <c r="D402" s="87"/>
      <c r="E402" s="69"/>
      <c r="F402" s="69"/>
      <c r="I402" s="85"/>
      <c r="P402" s="69"/>
      <c r="Q402" s="69"/>
      <c r="R402" s="69"/>
      <c r="V402" s="71"/>
      <c r="W402" s="69"/>
      <c r="X402" s="69"/>
      <c r="Y402" s="69"/>
      <c r="Z402" s="69"/>
      <c r="AA402" s="270" t="str">
        <f>IF(ISTEXT(Z402),VLOOKUP(Z402,'_Keuzelijst Algemeen'!$B$3:$C$74,2),"")</f>
        <v/>
      </c>
      <c r="AB402" s="85"/>
    </row>
    <row r="403" spans="1:28" x14ac:dyDescent="0.3">
      <c r="A403" s="249" t="s">
        <v>1103</v>
      </c>
      <c r="B403" s="69"/>
      <c r="C403" s="274" t="str">
        <f>IF(ISTEXT(B403),VLOOKUP(B403,'_Keuzelijst Algemeen'!$CC$3:$CD$10,2),"")</f>
        <v/>
      </c>
      <c r="D403" s="87"/>
      <c r="E403" s="69"/>
      <c r="F403" s="69"/>
      <c r="I403" s="85"/>
      <c r="P403" s="69"/>
      <c r="Q403" s="69"/>
      <c r="R403" s="69"/>
      <c r="V403" s="71"/>
      <c r="W403" s="69"/>
      <c r="X403" s="69"/>
      <c r="Y403" s="69"/>
      <c r="Z403" s="69"/>
      <c r="AA403" s="270" t="str">
        <f>IF(ISTEXT(Z403),VLOOKUP(Z403,'_Keuzelijst Algemeen'!$B$3:$C$74,2),"")</f>
        <v/>
      </c>
      <c r="AB403" s="85"/>
    </row>
    <row r="404" spans="1:28" x14ac:dyDescent="0.3">
      <c r="A404" s="249" t="s">
        <v>1103</v>
      </c>
      <c r="B404" s="69"/>
      <c r="C404" s="274" t="str">
        <f>IF(ISTEXT(B404),VLOOKUP(B404,'_Keuzelijst Algemeen'!$CC$3:$CD$10,2),"")</f>
        <v/>
      </c>
      <c r="D404" s="87"/>
      <c r="E404" s="69"/>
      <c r="F404" s="69"/>
      <c r="I404" s="85"/>
      <c r="P404" s="69"/>
      <c r="Q404" s="69"/>
      <c r="R404" s="69"/>
      <c r="V404" s="71"/>
      <c r="W404" s="69"/>
      <c r="X404" s="69"/>
      <c r="Y404" s="69"/>
      <c r="Z404" s="69"/>
      <c r="AA404" s="270" t="str">
        <f>IF(ISTEXT(Z404),VLOOKUP(Z404,'_Keuzelijst Algemeen'!$B$3:$C$74,2),"")</f>
        <v/>
      </c>
      <c r="AB404" s="85"/>
    </row>
    <row r="405" spans="1:28" x14ac:dyDescent="0.3">
      <c r="A405" s="249" t="s">
        <v>1103</v>
      </c>
      <c r="B405" s="69"/>
      <c r="C405" s="274" t="str">
        <f>IF(ISTEXT(B405),VLOOKUP(B405,'_Keuzelijst Algemeen'!$CC$3:$CD$10,2),"")</f>
        <v/>
      </c>
      <c r="D405" s="87"/>
      <c r="E405" s="69"/>
      <c r="F405" s="69"/>
      <c r="I405" s="85"/>
      <c r="P405" s="69"/>
      <c r="Q405" s="69"/>
      <c r="R405" s="69"/>
      <c r="V405" s="71"/>
      <c r="W405" s="69"/>
      <c r="X405" s="69"/>
      <c r="Y405" s="69"/>
      <c r="Z405" s="69"/>
      <c r="AA405" s="270" t="str">
        <f>IF(ISTEXT(Z405),VLOOKUP(Z405,'_Keuzelijst Algemeen'!$B$3:$C$74,2),"")</f>
        <v/>
      </c>
      <c r="AB405" s="85"/>
    </row>
    <row r="406" spans="1:28" x14ac:dyDescent="0.3">
      <c r="A406" s="249" t="s">
        <v>1103</v>
      </c>
      <c r="B406" s="69"/>
      <c r="C406" s="274" t="str">
        <f>IF(ISTEXT(B406),VLOOKUP(B406,'_Keuzelijst Algemeen'!$CC$3:$CD$10,2),"")</f>
        <v/>
      </c>
      <c r="D406" s="87"/>
      <c r="E406" s="69"/>
      <c r="F406" s="69"/>
      <c r="I406" s="85"/>
      <c r="P406" s="69"/>
      <c r="Q406" s="69"/>
      <c r="R406" s="69"/>
      <c r="V406" s="71"/>
      <c r="W406" s="69"/>
      <c r="X406" s="69"/>
      <c r="Y406" s="69"/>
      <c r="Z406" s="69"/>
      <c r="AA406" s="270" t="str">
        <f>IF(ISTEXT(Z406),VLOOKUP(Z406,'_Keuzelijst Algemeen'!$B$3:$C$74,2),"")</f>
        <v/>
      </c>
      <c r="AB406" s="85"/>
    </row>
    <row r="407" spans="1:28" x14ac:dyDescent="0.3">
      <c r="A407" s="249" t="s">
        <v>1103</v>
      </c>
      <c r="B407" s="69"/>
      <c r="C407" s="274" t="str">
        <f>IF(ISTEXT(B407),VLOOKUP(B407,'_Keuzelijst Algemeen'!$CC$3:$CD$10,2),"")</f>
        <v/>
      </c>
      <c r="D407" s="87"/>
      <c r="E407" s="69"/>
      <c r="F407" s="69"/>
      <c r="I407" s="85"/>
      <c r="P407" s="69"/>
      <c r="Q407" s="69"/>
      <c r="R407" s="69"/>
      <c r="V407" s="71"/>
      <c r="W407" s="69"/>
      <c r="X407" s="69"/>
      <c r="Y407" s="69"/>
      <c r="Z407" s="69"/>
      <c r="AA407" s="270" t="str">
        <f>IF(ISTEXT(Z407),VLOOKUP(Z407,'_Keuzelijst Algemeen'!$B$3:$C$74,2),"")</f>
        <v/>
      </c>
      <c r="AB407" s="85"/>
    </row>
    <row r="408" spans="1:28" x14ac:dyDescent="0.3">
      <c r="A408" s="249" t="s">
        <v>1103</v>
      </c>
      <c r="B408" s="69"/>
      <c r="C408" s="274" t="str">
        <f>IF(ISTEXT(B408),VLOOKUP(B408,'_Keuzelijst Algemeen'!$CC$3:$CD$10,2),"")</f>
        <v/>
      </c>
      <c r="D408" s="87"/>
      <c r="E408" s="69"/>
      <c r="F408" s="69"/>
      <c r="I408" s="85"/>
      <c r="P408" s="69"/>
      <c r="Q408" s="69"/>
      <c r="R408" s="69"/>
      <c r="V408" s="71"/>
      <c r="W408" s="69"/>
      <c r="X408" s="69"/>
      <c r="Y408" s="69"/>
      <c r="Z408" s="69"/>
      <c r="AA408" s="270" t="str">
        <f>IF(ISTEXT(Z408),VLOOKUP(Z408,'_Keuzelijst Algemeen'!$B$3:$C$74,2),"")</f>
        <v/>
      </c>
      <c r="AB408" s="85"/>
    </row>
    <row r="409" spans="1:28" x14ac:dyDescent="0.3">
      <c r="A409" s="249" t="s">
        <v>1103</v>
      </c>
      <c r="B409" s="69"/>
      <c r="C409" s="274" t="str">
        <f>IF(ISTEXT(B409),VLOOKUP(B409,'_Keuzelijst Algemeen'!$CC$3:$CD$10,2),"")</f>
        <v/>
      </c>
      <c r="D409" s="87"/>
      <c r="E409" s="69"/>
      <c r="F409" s="69"/>
      <c r="I409" s="85"/>
      <c r="P409" s="69"/>
      <c r="Q409" s="69"/>
      <c r="R409" s="69"/>
      <c r="V409" s="71"/>
      <c r="W409" s="69"/>
      <c r="X409" s="69"/>
      <c r="Y409" s="69"/>
      <c r="Z409" s="69"/>
      <c r="AA409" s="270" t="str">
        <f>IF(ISTEXT(Z409),VLOOKUP(Z409,'_Keuzelijst Algemeen'!$B$3:$C$74,2),"")</f>
        <v/>
      </c>
      <c r="AB409" s="85"/>
    </row>
    <row r="410" spans="1:28" x14ac:dyDescent="0.3">
      <c r="A410" s="249" t="s">
        <v>1103</v>
      </c>
      <c r="B410" s="69"/>
      <c r="C410" s="274" t="str">
        <f>IF(ISTEXT(B410),VLOOKUP(B410,'_Keuzelijst Algemeen'!$CC$3:$CD$10,2),"")</f>
        <v/>
      </c>
      <c r="D410" s="87"/>
      <c r="E410" s="69"/>
      <c r="F410" s="69"/>
      <c r="I410" s="85"/>
      <c r="P410" s="69"/>
      <c r="Q410" s="69"/>
      <c r="R410" s="69"/>
      <c r="V410" s="71"/>
      <c r="W410" s="69"/>
      <c r="X410" s="69"/>
      <c r="Y410" s="69"/>
      <c r="Z410" s="69"/>
      <c r="AA410" s="270" t="str">
        <f>IF(ISTEXT(Z410),VLOOKUP(Z410,'_Keuzelijst Algemeen'!$B$3:$C$74,2),"")</f>
        <v/>
      </c>
      <c r="AB410" s="85"/>
    </row>
    <row r="411" spans="1:28" x14ac:dyDescent="0.3">
      <c r="A411" s="249" t="s">
        <v>1103</v>
      </c>
      <c r="B411" s="69"/>
      <c r="C411" s="274" t="str">
        <f>IF(ISTEXT(B411),VLOOKUP(B411,'_Keuzelijst Algemeen'!$CC$3:$CD$10,2),"")</f>
        <v/>
      </c>
      <c r="D411" s="87"/>
      <c r="E411" s="69"/>
      <c r="F411" s="69"/>
      <c r="I411" s="85"/>
      <c r="P411" s="69"/>
      <c r="Q411" s="69"/>
      <c r="R411" s="69"/>
      <c r="V411" s="71"/>
      <c r="W411" s="69"/>
      <c r="X411" s="69"/>
      <c r="Y411" s="69"/>
      <c r="Z411" s="69"/>
      <c r="AA411" s="270" t="str">
        <f>IF(ISTEXT(Z411),VLOOKUP(Z411,'_Keuzelijst Algemeen'!$B$3:$C$74,2),"")</f>
        <v/>
      </c>
      <c r="AB411" s="85"/>
    </row>
    <row r="412" spans="1:28" x14ac:dyDescent="0.3">
      <c r="A412" s="249" t="s">
        <v>1103</v>
      </c>
      <c r="B412" s="69"/>
      <c r="C412" s="274" t="str">
        <f>IF(ISTEXT(B412),VLOOKUP(B412,'_Keuzelijst Algemeen'!$CC$3:$CD$10,2),"")</f>
        <v/>
      </c>
      <c r="D412" s="87"/>
      <c r="E412" s="69"/>
      <c r="F412" s="69"/>
      <c r="I412" s="85"/>
      <c r="P412" s="69"/>
      <c r="Q412" s="69"/>
      <c r="R412" s="69"/>
      <c r="V412" s="71"/>
      <c r="W412" s="69"/>
      <c r="X412" s="69"/>
      <c r="Y412" s="69"/>
      <c r="Z412" s="69"/>
      <c r="AA412" s="270" t="str">
        <f>IF(ISTEXT(Z412),VLOOKUP(Z412,'_Keuzelijst Algemeen'!$B$3:$C$74,2),"")</f>
        <v/>
      </c>
      <c r="AB412" s="85"/>
    </row>
    <row r="413" spans="1:28" x14ac:dyDescent="0.3">
      <c r="A413" s="249" t="s">
        <v>1103</v>
      </c>
      <c r="B413" s="69"/>
      <c r="C413" s="274" t="str">
        <f>IF(ISTEXT(B413),VLOOKUP(B413,'_Keuzelijst Algemeen'!$CC$3:$CD$10,2),"")</f>
        <v/>
      </c>
      <c r="D413" s="87"/>
      <c r="E413" s="69"/>
      <c r="F413" s="69"/>
      <c r="I413" s="85"/>
      <c r="P413" s="69"/>
      <c r="Q413" s="69"/>
      <c r="R413" s="69"/>
      <c r="V413" s="71"/>
      <c r="W413" s="69"/>
      <c r="X413" s="69"/>
      <c r="Y413" s="69"/>
      <c r="Z413" s="69"/>
      <c r="AA413" s="270" t="str">
        <f>IF(ISTEXT(Z413),VLOOKUP(Z413,'_Keuzelijst Algemeen'!$B$3:$C$74,2),"")</f>
        <v/>
      </c>
      <c r="AB413" s="85"/>
    </row>
    <row r="414" spans="1:28" x14ac:dyDescent="0.3">
      <c r="A414" s="249" t="s">
        <v>1103</v>
      </c>
      <c r="B414" s="69"/>
      <c r="C414" s="274" t="str">
        <f>IF(ISTEXT(B414),VLOOKUP(B414,'_Keuzelijst Algemeen'!$CC$3:$CD$10,2),"")</f>
        <v/>
      </c>
      <c r="D414" s="87"/>
      <c r="E414" s="69"/>
      <c r="F414" s="69"/>
      <c r="I414" s="85"/>
      <c r="P414" s="69"/>
      <c r="Q414" s="69"/>
      <c r="R414" s="69"/>
      <c r="V414" s="71"/>
      <c r="W414" s="69"/>
      <c r="X414" s="69"/>
      <c r="Y414" s="69"/>
      <c r="Z414" s="69"/>
      <c r="AA414" s="270" t="str">
        <f>IF(ISTEXT(Z414),VLOOKUP(Z414,'_Keuzelijst Algemeen'!$B$3:$C$74,2),"")</f>
        <v/>
      </c>
      <c r="AB414" s="85"/>
    </row>
    <row r="415" spans="1:28" x14ac:dyDescent="0.3">
      <c r="A415" s="249" t="s">
        <v>1103</v>
      </c>
      <c r="B415" s="69"/>
      <c r="C415" s="274" t="str">
        <f>IF(ISTEXT(B415),VLOOKUP(B415,'_Keuzelijst Algemeen'!$CC$3:$CD$10,2),"")</f>
        <v/>
      </c>
      <c r="D415" s="87"/>
      <c r="E415" s="69"/>
      <c r="F415" s="69"/>
      <c r="I415" s="85"/>
      <c r="P415" s="69"/>
      <c r="Q415" s="69"/>
      <c r="R415" s="69"/>
      <c r="V415" s="71"/>
      <c r="W415" s="69"/>
      <c r="X415" s="69"/>
      <c r="Y415" s="69"/>
      <c r="Z415" s="69"/>
      <c r="AA415" s="270" t="str">
        <f>IF(ISTEXT(Z415),VLOOKUP(Z415,'_Keuzelijst Algemeen'!$B$3:$C$74,2),"")</f>
        <v/>
      </c>
      <c r="AB415" s="85"/>
    </row>
    <row r="416" spans="1:28" x14ac:dyDescent="0.3">
      <c r="A416" s="249" t="s">
        <v>1103</v>
      </c>
      <c r="B416" s="69"/>
      <c r="C416" s="274" t="str">
        <f>IF(ISTEXT(B416),VLOOKUP(B416,'_Keuzelijst Algemeen'!$CC$3:$CD$10,2),"")</f>
        <v/>
      </c>
      <c r="D416" s="87"/>
      <c r="E416" s="69"/>
      <c r="F416" s="69"/>
      <c r="I416" s="85"/>
      <c r="P416" s="69"/>
      <c r="Q416" s="69"/>
      <c r="R416" s="69"/>
      <c r="V416" s="71"/>
      <c r="W416" s="69"/>
      <c r="X416" s="69"/>
      <c r="Y416" s="69"/>
      <c r="Z416" s="69"/>
      <c r="AA416" s="270" t="str">
        <f>IF(ISTEXT(Z416),VLOOKUP(Z416,'_Keuzelijst Algemeen'!$B$3:$C$74,2),"")</f>
        <v/>
      </c>
      <c r="AB416" s="85"/>
    </row>
    <row r="417" spans="1:28" x14ac:dyDescent="0.3">
      <c r="A417" s="249" t="s">
        <v>1103</v>
      </c>
      <c r="B417" s="69"/>
      <c r="C417" s="274" t="str">
        <f>IF(ISTEXT(B417),VLOOKUP(B417,'_Keuzelijst Algemeen'!$CC$3:$CD$10,2),"")</f>
        <v/>
      </c>
      <c r="D417" s="87"/>
      <c r="E417" s="69"/>
      <c r="F417" s="69"/>
      <c r="I417" s="85"/>
      <c r="P417" s="69"/>
      <c r="Q417" s="69"/>
      <c r="R417" s="69"/>
      <c r="V417" s="71"/>
      <c r="W417" s="69"/>
      <c r="X417" s="69"/>
      <c r="Y417" s="69"/>
      <c r="Z417" s="69"/>
      <c r="AA417" s="270" t="str">
        <f>IF(ISTEXT(Z417),VLOOKUP(Z417,'_Keuzelijst Algemeen'!$B$3:$C$74,2),"")</f>
        <v/>
      </c>
      <c r="AB417" s="85"/>
    </row>
    <row r="418" spans="1:28" x14ac:dyDescent="0.3">
      <c r="A418" s="249" t="s">
        <v>1103</v>
      </c>
      <c r="B418" s="69"/>
      <c r="C418" s="274" t="str">
        <f>IF(ISTEXT(B418),VLOOKUP(B418,'_Keuzelijst Algemeen'!$CC$3:$CD$10,2),"")</f>
        <v/>
      </c>
      <c r="D418" s="87"/>
      <c r="E418" s="69"/>
      <c r="F418" s="69"/>
      <c r="I418" s="85"/>
      <c r="P418" s="69"/>
      <c r="Q418" s="69"/>
      <c r="R418" s="69"/>
      <c r="V418" s="71"/>
      <c r="W418" s="69"/>
      <c r="X418" s="69"/>
      <c r="Y418" s="69"/>
      <c r="Z418" s="69"/>
      <c r="AA418" s="270" t="str">
        <f>IF(ISTEXT(Z418),VLOOKUP(Z418,'_Keuzelijst Algemeen'!$B$3:$C$74,2),"")</f>
        <v/>
      </c>
      <c r="AB418" s="85"/>
    </row>
    <row r="419" spans="1:28" x14ac:dyDescent="0.3">
      <c r="A419" s="249" t="s">
        <v>1103</v>
      </c>
      <c r="B419" s="69"/>
      <c r="C419" s="274" t="str">
        <f>IF(ISTEXT(B419),VLOOKUP(B419,'_Keuzelijst Algemeen'!$CC$3:$CD$10,2),"")</f>
        <v/>
      </c>
      <c r="D419" s="87"/>
      <c r="E419" s="69"/>
      <c r="F419" s="69"/>
      <c r="I419" s="85"/>
      <c r="P419" s="69"/>
      <c r="Q419" s="69"/>
      <c r="R419" s="69"/>
      <c r="V419" s="71"/>
      <c r="W419" s="69"/>
      <c r="X419" s="69"/>
      <c r="Y419" s="69"/>
      <c r="Z419" s="69"/>
      <c r="AA419" s="270" t="str">
        <f>IF(ISTEXT(Z419),VLOOKUP(Z419,'_Keuzelijst Algemeen'!$B$3:$C$74,2),"")</f>
        <v/>
      </c>
      <c r="AB419" s="85"/>
    </row>
    <row r="420" spans="1:28" x14ac:dyDescent="0.3">
      <c r="A420" s="249" t="s">
        <v>1103</v>
      </c>
      <c r="B420" s="69"/>
      <c r="C420" s="274" t="str">
        <f>IF(ISTEXT(B420),VLOOKUP(B420,'_Keuzelijst Algemeen'!$CC$3:$CD$10,2),"")</f>
        <v/>
      </c>
      <c r="D420" s="87"/>
      <c r="E420" s="69"/>
      <c r="F420" s="69"/>
      <c r="I420" s="85"/>
      <c r="P420" s="69"/>
      <c r="Q420" s="69"/>
      <c r="R420" s="69"/>
      <c r="V420" s="71"/>
      <c r="W420" s="69"/>
      <c r="X420" s="69"/>
      <c r="Y420" s="69"/>
      <c r="Z420" s="69"/>
      <c r="AA420" s="270" t="str">
        <f>IF(ISTEXT(Z420),VLOOKUP(Z420,'_Keuzelijst Algemeen'!$B$3:$C$74,2),"")</f>
        <v/>
      </c>
      <c r="AB420" s="85"/>
    </row>
    <row r="421" spans="1:28" x14ac:dyDescent="0.3">
      <c r="A421" s="249" t="s">
        <v>1103</v>
      </c>
      <c r="B421" s="69"/>
      <c r="C421" s="274" t="str">
        <f>IF(ISTEXT(B421),VLOOKUP(B421,'_Keuzelijst Algemeen'!$CC$3:$CD$10,2),"")</f>
        <v/>
      </c>
      <c r="D421" s="87"/>
      <c r="E421" s="69"/>
      <c r="F421" s="69"/>
      <c r="I421" s="85"/>
      <c r="P421" s="69"/>
      <c r="Q421" s="69"/>
      <c r="R421" s="69"/>
      <c r="V421" s="71"/>
      <c r="W421" s="69"/>
      <c r="X421" s="69"/>
      <c r="Y421" s="69"/>
      <c r="Z421" s="69"/>
      <c r="AA421" s="270" t="str">
        <f>IF(ISTEXT(Z421),VLOOKUP(Z421,'_Keuzelijst Algemeen'!$B$3:$C$74,2),"")</f>
        <v/>
      </c>
      <c r="AB421" s="85"/>
    </row>
    <row r="422" spans="1:28" x14ac:dyDescent="0.3">
      <c r="A422" s="249" t="s">
        <v>1103</v>
      </c>
      <c r="B422" s="69"/>
      <c r="C422" s="274" t="str">
        <f>IF(ISTEXT(B422),VLOOKUP(B422,'_Keuzelijst Algemeen'!$CC$3:$CD$10,2),"")</f>
        <v/>
      </c>
      <c r="D422" s="87"/>
      <c r="E422" s="69"/>
      <c r="F422" s="69"/>
      <c r="I422" s="85"/>
      <c r="P422" s="69"/>
      <c r="Q422" s="69"/>
      <c r="R422" s="69"/>
      <c r="V422" s="71"/>
      <c r="W422" s="69"/>
      <c r="X422" s="69"/>
      <c r="Y422" s="69"/>
      <c r="Z422" s="69"/>
      <c r="AA422" s="270" t="str">
        <f>IF(ISTEXT(Z422),VLOOKUP(Z422,'_Keuzelijst Algemeen'!$B$3:$C$74,2),"")</f>
        <v/>
      </c>
      <c r="AB422" s="85"/>
    </row>
    <row r="423" spans="1:28" x14ac:dyDescent="0.3">
      <c r="A423" s="249" t="s">
        <v>1103</v>
      </c>
      <c r="B423" s="69"/>
      <c r="C423" s="274" t="str">
        <f>IF(ISTEXT(B423),VLOOKUP(B423,'_Keuzelijst Algemeen'!$CC$3:$CD$10,2),"")</f>
        <v/>
      </c>
      <c r="D423" s="87"/>
      <c r="E423" s="69"/>
      <c r="F423" s="69"/>
      <c r="I423" s="85"/>
      <c r="P423" s="69"/>
      <c r="Q423" s="69"/>
      <c r="R423" s="69"/>
      <c r="V423" s="71"/>
      <c r="W423" s="69"/>
      <c r="X423" s="69"/>
      <c r="Y423" s="69"/>
      <c r="Z423" s="69"/>
      <c r="AA423" s="270" t="str">
        <f>IF(ISTEXT(Z423),VLOOKUP(Z423,'_Keuzelijst Algemeen'!$B$3:$C$74,2),"")</f>
        <v/>
      </c>
      <c r="AB423" s="85"/>
    </row>
    <row r="424" spans="1:28" x14ac:dyDescent="0.3">
      <c r="A424" s="249" t="s">
        <v>1103</v>
      </c>
      <c r="B424" s="69"/>
      <c r="C424" s="274" t="str">
        <f>IF(ISTEXT(B424),VLOOKUP(B424,'_Keuzelijst Algemeen'!$CC$3:$CD$10,2),"")</f>
        <v/>
      </c>
      <c r="D424" s="87"/>
      <c r="E424" s="69"/>
      <c r="F424" s="69"/>
      <c r="I424" s="85"/>
      <c r="P424" s="69"/>
      <c r="Q424" s="69"/>
      <c r="R424" s="69"/>
      <c r="V424" s="71"/>
      <c r="W424" s="69"/>
      <c r="X424" s="69"/>
      <c r="Y424" s="69"/>
      <c r="Z424" s="69"/>
      <c r="AA424" s="270" t="str">
        <f>IF(ISTEXT(Z424),VLOOKUP(Z424,'_Keuzelijst Algemeen'!$B$3:$C$74,2),"")</f>
        <v/>
      </c>
      <c r="AB424" s="85"/>
    </row>
    <row r="425" spans="1:28" x14ac:dyDescent="0.3">
      <c r="A425" s="249" t="s">
        <v>1103</v>
      </c>
      <c r="B425" s="69"/>
      <c r="C425" s="274" t="str">
        <f>IF(ISTEXT(B425),VLOOKUP(B425,'_Keuzelijst Algemeen'!$CC$3:$CD$10,2),"")</f>
        <v/>
      </c>
      <c r="D425" s="87"/>
      <c r="E425" s="69"/>
      <c r="F425" s="69"/>
      <c r="I425" s="85"/>
      <c r="P425" s="69"/>
      <c r="Q425" s="69"/>
      <c r="R425" s="69"/>
      <c r="V425" s="71"/>
      <c r="W425" s="69"/>
      <c r="X425" s="69"/>
      <c r="Y425" s="69"/>
      <c r="Z425" s="69"/>
      <c r="AA425" s="270" t="str">
        <f>IF(ISTEXT(Z425),VLOOKUP(Z425,'_Keuzelijst Algemeen'!$B$3:$C$74,2),"")</f>
        <v/>
      </c>
      <c r="AB425" s="85"/>
    </row>
    <row r="426" spans="1:28" x14ac:dyDescent="0.3">
      <c r="A426" s="249" t="s">
        <v>1103</v>
      </c>
      <c r="B426" s="69"/>
      <c r="C426" s="274" t="str">
        <f>IF(ISTEXT(B426),VLOOKUP(B426,'_Keuzelijst Algemeen'!$CC$3:$CD$10,2),"")</f>
        <v/>
      </c>
      <c r="D426" s="87"/>
      <c r="E426" s="69"/>
      <c r="F426" s="69"/>
      <c r="I426" s="85"/>
      <c r="P426" s="69"/>
      <c r="Q426" s="69"/>
      <c r="R426" s="69"/>
      <c r="V426" s="71"/>
      <c r="W426" s="69"/>
      <c r="X426" s="69"/>
      <c r="Y426" s="69"/>
      <c r="Z426" s="69"/>
      <c r="AA426" s="270" t="str">
        <f>IF(ISTEXT(Z426),VLOOKUP(Z426,'_Keuzelijst Algemeen'!$B$3:$C$74,2),"")</f>
        <v/>
      </c>
      <c r="AB426" s="85"/>
    </row>
    <row r="427" spans="1:28" x14ac:dyDescent="0.3">
      <c r="A427" s="249" t="s">
        <v>1103</v>
      </c>
      <c r="B427" s="69"/>
      <c r="C427" s="274" t="str">
        <f>IF(ISTEXT(B427),VLOOKUP(B427,'_Keuzelijst Algemeen'!$CC$3:$CD$10,2),"")</f>
        <v/>
      </c>
      <c r="D427" s="87"/>
      <c r="E427" s="69"/>
      <c r="F427" s="69"/>
      <c r="I427" s="85"/>
      <c r="P427" s="69"/>
      <c r="Q427" s="69"/>
      <c r="R427" s="69"/>
      <c r="V427" s="71"/>
      <c r="W427" s="69"/>
      <c r="X427" s="69"/>
      <c r="Y427" s="69"/>
      <c r="Z427" s="69"/>
      <c r="AA427" s="270" t="str">
        <f>IF(ISTEXT(Z427),VLOOKUP(Z427,'_Keuzelijst Algemeen'!$B$3:$C$74,2),"")</f>
        <v/>
      </c>
      <c r="AB427" s="85"/>
    </row>
    <row r="428" spans="1:28" x14ac:dyDescent="0.3">
      <c r="A428" s="249" t="s">
        <v>1103</v>
      </c>
      <c r="B428" s="69"/>
      <c r="C428" s="274" t="str">
        <f>IF(ISTEXT(B428),VLOOKUP(B428,'_Keuzelijst Algemeen'!$CC$3:$CD$10,2),"")</f>
        <v/>
      </c>
      <c r="D428" s="87"/>
      <c r="E428" s="69"/>
      <c r="F428" s="69"/>
      <c r="I428" s="85"/>
      <c r="P428" s="69"/>
      <c r="Q428" s="69"/>
      <c r="R428" s="69"/>
      <c r="V428" s="71"/>
      <c r="W428" s="69"/>
      <c r="X428" s="69"/>
      <c r="Y428" s="69"/>
      <c r="Z428" s="69"/>
      <c r="AA428" s="270" t="str">
        <f>IF(ISTEXT(Z428),VLOOKUP(Z428,'_Keuzelijst Algemeen'!$B$3:$C$74,2),"")</f>
        <v/>
      </c>
      <c r="AB428" s="85"/>
    </row>
    <row r="429" spans="1:28" x14ac:dyDescent="0.3">
      <c r="A429" s="249" t="s">
        <v>1103</v>
      </c>
      <c r="B429" s="69"/>
      <c r="C429" s="274" t="str">
        <f>IF(ISTEXT(B429),VLOOKUP(B429,'_Keuzelijst Algemeen'!$CC$3:$CD$10,2),"")</f>
        <v/>
      </c>
      <c r="D429" s="87"/>
      <c r="E429" s="69"/>
      <c r="F429" s="69"/>
      <c r="I429" s="85"/>
      <c r="P429" s="69"/>
      <c r="Q429" s="69"/>
      <c r="R429" s="69"/>
      <c r="V429" s="71"/>
      <c r="W429" s="69"/>
      <c r="X429" s="69"/>
      <c r="Y429" s="69"/>
      <c r="Z429" s="69"/>
      <c r="AA429" s="270" t="str">
        <f>IF(ISTEXT(Z429),VLOOKUP(Z429,'_Keuzelijst Algemeen'!$B$3:$C$74,2),"")</f>
        <v/>
      </c>
      <c r="AB429" s="85"/>
    </row>
    <row r="430" spans="1:28" x14ac:dyDescent="0.3">
      <c r="A430" s="249" t="s">
        <v>1103</v>
      </c>
      <c r="B430" s="69"/>
      <c r="C430" s="274" t="str">
        <f>IF(ISTEXT(B430),VLOOKUP(B430,'_Keuzelijst Algemeen'!$CC$3:$CD$10,2),"")</f>
        <v/>
      </c>
      <c r="D430" s="87"/>
      <c r="E430" s="69"/>
      <c r="F430" s="69"/>
      <c r="I430" s="85"/>
      <c r="P430" s="69"/>
      <c r="Q430" s="69"/>
      <c r="R430" s="69"/>
      <c r="V430" s="71"/>
      <c r="W430" s="69"/>
      <c r="X430" s="69"/>
      <c r="Y430" s="69"/>
      <c r="Z430" s="69"/>
      <c r="AA430" s="270" t="str">
        <f>IF(ISTEXT(Z430),VLOOKUP(Z430,'_Keuzelijst Algemeen'!$B$3:$C$74,2),"")</f>
        <v/>
      </c>
      <c r="AB430" s="85"/>
    </row>
    <row r="431" spans="1:28" x14ac:dyDescent="0.3">
      <c r="A431" s="249" t="s">
        <v>1103</v>
      </c>
      <c r="B431" s="69"/>
      <c r="C431" s="274" t="str">
        <f>IF(ISTEXT(B431),VLOOKUP(B431,'_Keuzelijst Algemeen'!$CC$3:$CD$10,2),"")</f>
        <v/>
      </c>
      <c r="D431" s="87"/>
      <c r="E431" s="69"/>
      <c r="F431" s="69"/>
      <c r="I431" s="85"/>
      <c r="P431" s="69"/>
      <c r="Q431" s="69"/>
      <c r="R431" s="69"/>
      <c r="V431" s="71"/>
      <c r="W431" s="69"/>
      <c r="X431" s="69"/>
      <c r="Y431" s="69"/>
      <c r="Z431" s="69"/>
      <c r="AA431" s="270" t="str">
        <f>IF(ISTEXT(Z431),VLOOKUP(Z431,'_Keuzelijst Algemeen'!$B$3:$C$74,2),"")</f>
        <v/>
      </c>
      <c r="AB431" s="85"/>
    </row>
    <row r="432" spans="1:28" x14ac:dyDescent="0.3">
      <c r="A432" s="249" t="s">
        <v>1103</v>
      </c>
      <c r="B432" s="69"/>
      <c r="C432" s="274" t="str">
        <f>IF(ISTEXT(B432),VLOOKUP(B432,'_Keuzelijst Algemeen'!$CC$3:$CD$10,2),"")</f>
        <v/>
      </c>
      <c r="D432" s="87"/>
      <c r="E432" s="69"/>
      <c r="F432" s="69"/>
      <c r="I432" s="85"/>
      <c r="P432" s="69"/>
      <c r="Q432" s="69"/>
      <c r="R432" s="69"/>
      <c r="V432" s="71"/>
      <c r="W432" s="69"/>
      <c r="X432" s="69"/>
      <c r="Y432" s="69"/>
      <c r="Z432" s="69"/>
      <c r="AA432" s="270" t="str">
        <f>IF(ISTEXT(Z432),VLOOKUP(Z432,'_Keuzelijst Algemeen'!$B$3:$C$74,2),"")</f>
        <v/>
      </c>
      <c r="AB432" s="85"/>
    </row>
    <row r="433" spans="1:28" x14ac:dyDescent="0.3">
      <c r="A433" s="249" t="s">
        <v>1103</v>
      </c>
      <c r="B433" s="69"/>
      <c r="C433" s="274" t="str">
        <f>IF(ISTEXT(B433),VLOOKUP(B433,'_Keuzelijst Algemeen'!$CC$3:$CD$10,2),"")</f>
        <v/>
      </c>
      <c r="D433" s="87"/>
      <c r="E433" s="69"/>
      <c r="F433" s="69"/>
      <c r="I433" s="85"/>
      <c r="P433" s="69"/>
      <c r="Q433" s="69"/>
      <c r="R433" s="69"/>
      <c r="V433" s="71"/>
      <c r="W433" s="69"/>
      <c r="X433" s="69"/>
      <c r="Y433" s="69"/>
      <c r="Z433" s="69"/>
      <c r="AA433" s="270" t="str">
        <f>IF(ISTEXT(Z433),VLOOKUP(Z433,'_Keuzelijst Algemeen'!$B$3:$C$74,2),"")</f>
        <v/>
      </c>
      <c r="AB433" s="85"/>
    </row>
    <row r="434" spans="1:28" x14ac:dyDescent="0.3">
      <c r="A434" s="249" t="s">
        <v>1103</v>
      </c>
      <c r="B434" s="69"/>
      <c r="C434" s="274" t="str">
        <f>IF(ISTEXT(B434),VLOOKUP(B434,'_Keuzelijst Algemeen'!$CC$3:$CD$10,2),"")</f>
        <v/>
      </c>
      <c r="D434" s="87"/>
      <c r="E434" s="69"/>
      <c r="F434" s="69"/>
      <c r="I434" s="85"/>
      <c r="P434" s="69"/>
      <c r="Q434" s="69"/>
      <c r="R434" s="69"/>
      <c r="V434" s="71"/>
      <c r="W434" s="69"/>
      <c r="X434" s="69"/>
      <c r="Y434" s="69"/>
      <c r="Z434" s="69"/>
      <c r="AA434" s="270" t="str">
        <f>IF(ISTEXT(Z434),VLOOKUP(Z434,'_Keuzelijst Algemeen'!$B$3:$C$74,2),"")</f>
        <v/>
      </c>
      <c r="AB434" s="85"/>
    </row>
    <row r="435" spans="1:28" x14ac:dyDescent="0.3">
      <c r="A435" s="249" t="s">
        <v>1103</v>
      </c>
      <c r="B435" s="69"/>
      <c r="C435" s="274" t="str">
        <f>IF(ISTEXT(B435),VLOOKUP(B435,'_Keuzelijst Algemeen'!$CC$3:$CD$10,2),"")</f>
        <v/>
      </c>
      <c r="D435" s="87"/>
      <c r="E435" s="69"/>
      <c r="F435" s="69"/>
      <c r="I435" s="85"/>
      <c r="P435" s="69"/>
      <c r="Q435" s="69"/>
      <c r="R435" s="69"/>
      <c r="V435" s="71"/>
      <c r="W435" s="69"/>
      <c r="X435" s="69"/>
      <c r="Y435" s="69"/>
      <c r="Z435" s="69"/>
      <c r="AA435" s="270" t="str">
        <f>IF(ISTEXT(Z435),VLOOKUP(Z435,'_Keuzelijst Algemeen'!$B$3:$C$74,2),"")</f>
        <v/>
      </c>
      <c r="AB435" s="85"/>
    </row>
    <row r="436" spans="1:28" x14ac:dyDescent="0.3">
      <c r="A436" s="249" t="s">
        <v>1103</v>
      </c>
      <c r="B436" s="69"/>
      <c r="C436" s="274" t="str">
        <f>IF(ISTEXT(B436),VLOOKUP(B436,'_Keuzelijst Algemeen'!$CC$3:$CD$10,2),"")</f>
        <v/>
      </c>
      <c r="D436" s="87"/>
      <c r="E436" s="69"/>
      <c r="F436" s="69"/>
      <c r="I436" s="85"/>
      <c r="P436" s="69"/>
      <c r="Q436" s="69"/>
      <c r="R436" s="69"/>
      <c r="V436" s="71"/>
      <c r="W436" s="69"/>
      <c r="X436" s="69"/>
      <c r="Y436" s="69"/>
      <c r="Z436" s="69"/>
      <c r="AA436" s="270" t="str">
        <f>IF(ISTEXT(Z436),VLOOKUP(Z436,'_Keuzelijst Algemeen'!$B$3:$C$74,2),"")</f>
        <v/>
      </c>
      <c r="AB436" s="85"/>
    </row>
    <row r="437" spans="1:28" x14ac:dyDescent="0.3">
      <c r="A437" s="249" t="s">
        <v>1103</v>
      </c>
      <c r="B437" s="69"/>
      <c r="C437" s="274" t="str">
        <f>IF(ISTEXT(B437),VLOOKUP(B437,'_Keuzelijst Algemeen'!$CC$3:$CD$10,2),"")</f>
        <v/>
      </c>
      <c r="D437" s="87"/>
      <c r="E437" s="69"/>
      <c r="F437" s="69"/>
      <c r="I437" s="85"/>
      <c r="P437" s="69"/>
      <c r="Q437" s="69"/>
      <c r="R437" s="69"/>
      <c r="V437" s="71"/>
      <c r="W437" s="69"/>
      <c r="X437" s="69"/>
      <c r="Y437" s="69"/>
      <c r="Z437" s="69"/>
      <c r="AA437" s="270" t="str">
        <f>IF(ISTEXT(Z437),VLOOKUP(Z437,'_Keuzelijst Algemeen'!$B$3:$C$74,2),"")</f>
        <v/>
      </c>
      <c r="AB437" s="85"/>
    </row>
    <row r="438" spans="1:28" x14ac:dyDescent="0.3">
      <c r="A438" s="249" t="s">
        <v>1103</v>
      </c>
      <c r="B438" s="69"/>
      <c r="C438" s="274" t="str">
        <f>IF(ISTEXT(B438),VLOOKUP(B438,'_Keuzelijst Algemeen'!$CC$3:$CD$10,2),"")</f>
        <v/>
      </c>
      <c r="D438" s="87"/>
      <c r="E438" s="69"/>
      <c r="F438" s="69"/>
      <c r="I438" s="85"/>
      <c r="P438" s="69"/>
      <c r="Q438" s="69"/>
      <c r="R438" s="69"/>
      <c r="V438" s="71"/>
      <c r="W438" s="69"/>
      <c r="X438" s="69"/>
      <c r="Y438" s="69"/>
      <c r="Z438" s="69"/>
      <c r="AA438" s="270" t="str">
        <f>IF(ISTEXT(Z438),VLOOKUP(Z438,'_Keuzelijst Algemeen'!$B$3:$C$74,2),"")</f>
        <v/>
      </c>
      <c r="AB438" s="85"/>
    </row>
    <row r="439" spans="1:28" x14ac:dyDescent="0.3">
      <c r="A439" s="249" t="s">
        <v>1103</v>
      </c>
      <c r="B439" s="69"/>
      <c r="C439" s="274" t="str">
        <f>IF(ISTEXT(B439),VLOOKUP(B439,'_Keuzelijst Algemeen'!$CC$3:$CD$10,2),"")</f>
        <v/>
      </c>
      <c r="D439" s="87"/>
      <c r="E439" s="69"/>
      <c r="F439" s="69"/>
      <c r="I439" s="85"/>
      <c r="P439" s="69"/>
      <c r="Q439" s="69"/>
      <c r="R439" s="69"/>
      <c r="V439" s="71"/>
      <c r="W439" s="69"/>
      <c r="X439" s="69"/>
      <c r="Y439" s="69"/>
      <c r="Z439" s="69"/>
      <c r="AA439" s="270" t="str">
        <f>IF(ISTEXT(Z439),VLOOKUP(Z439,'_Keuzelijst Algemeen'!$B$3:$C$74,2),"")</f>
        <v/>
      </c>
      <c r="AB439" s="85"/>
    </row>
    <row r="440" spans="1:28" x14ac:dyDescent="0.3">
      <c r="A440" s="249" t="s">
        <v>1103</v>
      </c>
      <c r="B440" s="69"/>
      <c r="C440" s="274" t="str">
        <f>IF(ISTEXT(B440),VLOOKUP(B440,'_Keuzelijst Algemeen'!$CC$3:$CD$10,2),"")</f>
        <v/>
      </c>
      <c r="D440" s="87"/>
      <c r="E440" s="69"/>
      <c r="F440" s="69"/>
      <c r="I440" s="85"/>
      <c r="P440" s="69"/>
      <c r="Q440" s="69"/>
      <c r="R440" s="69"/>
      <c r="V440" s="71"/>
      <c r="W440" s="69"/>
      <c r="X440" s="69"/>
      <c r="Y440" s="69"/>
      <c r="Z440" s="69"/>
      <c r="AA440" s="270" t="str">
        <f>IF(ISTEXT(Z440),VLOOKUP(Z440,'_Keuzelijst Algemeen'!$B$3:$C$74,2),"")</f>
        <v/>
      </c>
      <c r="AB440" s="85"/>
    </row>
    <row r="441" spans="1:28" x14ac:dyDescent="0.3">
      <c r="A441" s="249" t="s">
        <v>1103</v>
      </c>
      <c r="B441" s="69"/>
      <c r="C441" s="274" t="str">
        <f>IF(ISTEXT(B441),VLOOKUP(B441,'_Keuzelijst Algemeen'!$CC$3:$CD$10,2),"")</f>
        <v/>
      </c>
      <c r="D441" s="87"/>
      <c r="E441" s="69"/>
      <c r="F441" s="69"/>
      <c r="I441" s="85"/>
      <c r="P441" s="69"/>
      <c r="Q441" s="69"/>
      <c r="R441" s="69"/>
      <c r="V441" s="71"/>
      <c r="W441" s="69"/>
      <c r="X441" s="69"/>
      <c r="Y441" s="69"/>
      <c r="Z441" s="69"/>
      <c r="AA441" s="270" t="str">
        <f>IF(ISTEXT(Z441),VLOOKUP(Z441,'_Keuzelijst Algemeen'!$B$3:$C$74,2),"")</f>
        <v/>
      </c>
      <c r="AB441" s="85"/>
    </row>
    <row r="442" spans="1:28" x14ac:dyDescent="0.3">
      <c r="A442" s="249" t="s">
        <v>1103</v>
      </c>
      <c r="B442" s="69"/>
      <c r="C442" s="274" t="str">
        <f>IF(ISTEXT(B442),VLOOKUP(B442,'_Keuzelijst Algemeen'!$CC$3:$CD$10,2),"")</f>
        <v/>
      </c>
      <c r="D442" s="87"/>
      <c r="E442" s="69"/>
      <c r="F442" s="69"/>
      <c r="I442" s="85"/>
      <c r="P442" s="69"/>
      <c r="Q442" s="69"/>
      <c r="R442" s="69"/>
      <c r="V442" s="71"/>
      <c r="W442" s="69"/>
      <c r="X442" s="69"/>
      <c r="Y442" s="69"/>
      <c r="Z442" s="69"/>
      <c r="AA442" s="270" t="str">
        <f>IF(ISTEXT(Z442),VLOOKUP(Z442,'_Keuzelijst Algemeen'!$B$3:$C$74,2),"")</f>
        <v/>
      </c>
      <c r="AB442" s="85"/>
    </row>
    <row r="443" spans="1:28" x14ac:dyDescent="0.3">
      <c r="A443" s="249" t="s">
        <v>1103</v>
      </c>
      <c r="B443" s="69"/>
      <c r="C443" s="274" t="str">
        <f>IF(ISTEXT(B443),VLOOKUP(B443,'_Keuzelijst Algemeen'!$CC$3:$CD$10,2),"")</f>
        <v/>
      </c>
      <c r="D443" s="87"/>
      <c r="E443" s="69"/>
      <c r="F443" s="69"/>
      <c r="I443" s="85"/>
      <c r="P443" s="69"/>
      <c r="Q443" s="69"/>
      <c r="R443" s="69"/>
      <c r="V443" s="71"/>
      <c r="W443" s="69"/>
      <c r="X443" s="69"/>
      <c r="Y443" s="69"/>
      <c r="Z443" s="69"/>
      <c r="AA443" s="270" t="str">
        <f>IF(ISTEXT(Z443),VLOOKUP(Z443,'_Keuzelijst Algemeen'!$B$3:$C$74,2),"")</f>
        <v/>
      </c>
      <c r="AB443" s="85"/>
    </row>
    <row r="444" spans="1:28" x14ac:dyDescent="0.3">
      <c r="A444" s="249" t="s">
        <v>1103</v>
      </c>
      <c r="B444" s="69"/>
      <c r="C444" s="274" t="str">
        <f>IF(ISTEXT(B444),VLOOKUP(B444,'_Keuzelijst Algemeen'!$CC$3:$CD$10,2),"")</f>
        <v/>
      </c>
      <c r="D444" s="87"/>
      <c r="E444" s="69"/>
      <c r="F444" s="69"/>
      <c r="I444" s="85"/>
      <c r="P444" s="69"/>
      <c r="Q444" s="69"/>
      <c r="R444" s="69"/>
      <c r="V444" s="71"/>
      <c r="W444" s="69"/>
      <c r="X444" s="69"/>
      <c r="Y444" s="69"/>
      <c r="Z444" s="69"/>
      <c r="AA444" s="270" t="str">
        <f>IF(ISTEXT(Z444),VLOOKUP(Z444,'_Keuzelijst Algemeen'!$B$3:$C$74,2),"")</f>
        <v/>
      </c>
      <c r="AB444" s="85"/>
    </row>
    <row r="445" spans="1:28" x14ac:dyDescent="0.3">
      <c r="A445" s="249" t="s">
        <v>1103</v>
      </c>
      <c r="B445" s="69"/>
      <c r="C445" s="274" t="str">
        <f>IF(ISTEXT(B445),VLOOKUP(B445,'_Keuzelijst Algemeen'!$CC$3:$CD$10,2),"")</f>
        <v/>
      </c>
      <c r="D445" s="87"/>
      <c r="E445" s="69"/>
      <c r="F445" s="69"/>
      <c r="I445" s="85"/>
      <c r="P445" s="69"/>
      <c r="Q445" s="69"/>
      <c r="R445" s="69"/>
      <c r="V445" s="71"/>
      <c r="W445" s="69"/>
      <c r="X445" s="69"/>
      <c r="Y445" s="69"/>
      <c r="Z445" s="69"/>
      <c r="AA445" s="270" t="str">
        <f>IF(ISTEXT(Z445),VLOOKUP(Z445,'_Keuzelijst Algemeen'!$B$3:$C$74,2),"")</f>
        <v/>
      </c>
      <c r="AB445" s="85"/>
    </row>
    <row r="446" spans="1:28" x14ac:dyDescent="0.3">
      <c r="A446" s="249" t="s">
        <v>1103</v>
      </c>
      <c r="B446" s="69"/>
      <c r="C446" s="274" t="str">
        <f>IF(ISTEXT(B446),VLOOKUP(B446,'_Keuzelijst Algemeen'!$CC$3:$CD$10,2),"")</f>
        <v/>
      </c>
      <c r="D446" s="87"/>
      <c r="E446" s="69"/>
      <c r="F446" s="69"/>
      <c r="I446" s="85"/>
      <c r="P446" s="69"/>
      <c r="Q446" s="69"/>
      <c r="R446" s="69"/>
      <c r="V446" s="71"/>
      <c r="W446" s="69"/>
      <c r="X446" s="69"/>
      <c r="Y446" s="69"/>
      <c r="Z446" s="69"/>
      <c r="AA446" s="270" t="str">
        <f>IF(ISTEXT(Z446),VLOOKUP(Z446,'_Keuzelijst Algemeen'!$B$3:$C$74,2),"")</f>
        <v/>
      </c>
      <c r="AB446" s="85"/>
    </row>
    <row r="447" spans="1:28" x14ac:dyDescent="0.3">
      <c r="A447" s="249" t="s">
        <v>1103</v>
      </c>
      <c r="B447" s="69"/>
      <c r="C447" s="274" t="str">
        <f>IF(ISTEXT(B447),VLOOKUP(B447,'_Keuzelijst Algemeen'!$CC$3:$CD$10,2),"")</f>
        <v/>
      </c>
      <c r="D447" s="87"/>
      <c r="E447" s="69"/>
      <c r="F447" s="69"/>
      <c r="I447" s="85"/>
      <c r="P447" s="69"/>
      <c r="Q447" s="69"/>
      <c r="R447" s="69"/>
      <c r="V447" s="71"/>
      <c r="W447" s="69"/>
      <c r="X447" s="69"/>
      <c r="Y447" s="69"/>
      <c r="Z447" s="69"/>
      <c r="AA447" s="270" t="str">
        <f>IF(ISTEXT(Z447),VLOOKUP(Z447,'_Keuzelijst Algemeen'!$B$3:$C$74,2),"")</f>
        <v/>
      </c>
      <c r="AB447" s="85"/>
    </row>
    <row r="448" spans="1:28" x14ac:dyDescent="0.3">
      <c r="A448" s="249" t="s">
        <v>1103</v>
      </c>
      <c r="B448" s="69"/>
      <c r="C448" s="274" t="str">
        <f>IF(ISTEXT(B448),VLOOKUP(B448,'_Keuzelijst Algemeen'!$CC$3:$CD$10,2),"")</f>
        <v/>
      </c>
      <c r="D448" s="87"/>
      <c r="E448" s="69"/>
      <c r="F448" s="69"/>
      <c r="I448" s="85"/>
      <c r="P448" s="69"/>
      <c r="Q448" s="69"/>
      <c r="R448" s="69"/>
      <c r="V448" s="71"/>
      <c r="W448" s="69"/>
      <c r="X448" s="69"/>
      <c r="Y448" s="69"/>
      <c r="Z448" s="69"/>
      <c r="AA448" s="270" t="str">
        <f>IF(ISTEXT(Z448),VLOOKUP(Z448,'_Keuzelijst Algemeen'!$B$3:$C$74,2),"")</f>
        <v/>
      </c>
      <c r="AB448" s="85"/>
    </row>
    <row r="449" spans="1:28" x14ac:dyDescent="0.3">
      <c r="A449" s="249" t="s">
        <v>1103</v>
      </c>
      <c r="B449" s="69"/>
      <c r="C449" s="274" t="str">
        <f>IF(ISTEXT(B449),VLOOKUP(B449,'_Keuzelijst Algemeen'!$CC$3:$CD$10,2),"")</f>
        <v/>
      </c>
      <c r="D449" s="87"/>
      <c r="E449" s="69"/>
      <c r="F449" s="69"/>
      <c r="I449" s="85"/>
      <c r="P449" s="69"/>
      <c r="Q449" s="69"/>
      <c r="R449" s="69"/>
      <c r="V449" s="71"/>
      <c r="W449" s="69"/>
      <c r="X449" s="69"/>
      <c r="Y449" s="69"/>
      <c r="Z449" s="69"/>
      <c r="AA449" s="270" t="str">
        <f>IF(ISTEXT(Z449),VLOOKUP(Z449,'_Keuzelijst Algemeen'!$B$3:$C$74,2),"")</f>
        <v/>
      </c>
      <c r="AB449" s="85"/>
    </row>
    <row r="450" spans="1:28" x14ac:dyDescent="0.3">
      <c r="A450" s="249" t="s">
        <v>1103</v>
      </c>
      <c r="B450" s="69"/>
      <c r="C450" s="274" t="str">
        <f>IF(ISTEXT(B450),VLOOKUP(B450,'_Keuzelijst Algemeen'!$CC$3:$CD$10,2),"")</f>
        <v/>
      </c>
      <c r="D450" s="87"/>
      <c r="E450" s="69"/>
      <c r="F450" s="69"/>
      <c r="I450" s="85"/>
      <c r="P450" s="69"/>
      <c r="Q450" s="69"/>
      <c r="R450" s="69"/>
      <c r="V450" s="71"/>
      <c r="W450" s="69"/>
      <c r="X450" s="69"/>
      <c r="Y450" s="69"/>
      <c r="Z450" s="69"/>
      <c r="AA450" s="270" t="str">
        <f>IF(ISTEXT(Z450),VLOOKUP(Z450,'_Keuzelijst Algemeen'!$B$3:$C$74,2),"")</f>
        <v/>
      </c>
      <c r="AB450" s="85"/>
    </row>
    <row r="451" spans="1:28" x14ac:dyDescent="0.3">
      <c r="A451" s="249" t="s">
        <v>1103</v>
      </c>
      <c r="B451" s="69"/>
      <c r="C451" s="274" t="str">
        <f>IF(ISTEXT(B451),VLOOKUP(B451,'_Keuzelijst Algemeen'!$CC$3:$CD$10,2),"")</f>
        <v/>
      </c>
      <c r="D451" s="87"/>
      <c r="E451" s="69"/>
      <c r="F451" s="69"/>
      <c r="I451" s="85"/>
      <c r="P451" s="69"/>
      <c r="Q451" s="69"/>
      <c r="R451" s="69"/>
      <c r="V451" s="71"/>
      <c r="W451" s="69"/>
      <c r="X451" s="69"/>
      <c r="Y451" s="69"/>
      <c r="Z451" s="69"/>
      <c r="AA451" s="270" t="str">
        <f>IF(ISTEXT(Z451),VLOOKUP(Z451,'_Keuzelijst Algemeen'!$B$3:$C$74,2),"")</f>
        <v/>
      </c>
      <c r="AB451" s="85"/>
    </row>
    <row r="452" spans="1:28" x14ac:dyDescent="0.3">
      <c r="A452" s="249" t="s">
        <v>1103</v>
      </c>
      <c r="B452" s="69"/>
      <c r="C452" s="274" t="str">
        <f>IF(ISTEXT(B452),VLOOKUP(B452,'_Keuzelijst Algemeen'!$CC$3:$CD$10,2),"")</f>
        <v/>
      </c>
      <c r="D452" s="87"/>
      <c r="E452" s="69"/>
      <c r="F452" s="69"/>
      <c r="I452" s="85"/>
      <c r="P452" s="69"/>
      <c r="Q452" s="69"/>
      <c r="R452" s="69"/>
      <c r="V452" s="71"/>
      <c r="W452" s="69"/>
      <c r="X452" s="69"/>
      <c r="Y452" s="69"/>
      <c r="Z452" s="69"/>
      <c r="AA452" s="270" t="str">
        <f>IF(ISTEXT(Z452),VLOOKUP(Z452,'_Keuzelijst Algemeen'!$B$3:$C$74,2),"")</f>
        <v/>
      </c>
      <c r="AB452" s="85"/>
    </row>
    <row r="453" spans="1:28" x14ac:dyDescent="0.3">
      <c r="A453" s="249" t="s">
        <v>1103</v>
      </c>
      <c r="B453" s="69"/>
      <c r="C453" s="274" t="str">
        <f>IF(ISTEXT(B453),VLOOKUP(B453,'_Keuzelijst Algemeen'!$CC$3:$CD$10,2),"")</f>
        <v/>
      </c>
      <c r="D453" s="87"/>
      <c r="E453" s="69"/>
      <c r="F453" s="69"/>
      <c r="I453" s="85"/>
      <c r="P453" s="69"/>
      <c r="Q453" s="69"/>
      <c r="R453" s="69"/>
      <c r="V453" s="71"/>
      <c r="W453" s="69"/>
      <c r="X453" s="69"/>
      <c r="Y453" s="69"/>
      <c r="Z453" s="69"/>
      <c r="AA453" s="270" t="str">
        <f>IF(ISTEXT(Z453),VLOOKUP(Z453,'_Keuzelijst Algemeen'!$B$3:$C$74,2),"")</f>
        <v/>
      </c>
      <c r="AB453" s="85"/>
    </row>
    <row r="454" spans="1:28" x14ac:dyDescent="0.3">
      <c r="A454" s="249" t="s">
        <v>1103</v>
      </c>
      <c r="B454" s="69"/>
      <c r="C454" s="274" t="str">
        <f>IF(ISTEXT(B454),VLOOKUP(B454,'_Keuzelijst Algemeen'!$CC$3:$CD$10,2),"")</f>
        <v/>
      </c>
      <c r="D454" s="87"/>
      <c r="E454" s="69"/>
      <c r="F454" s="69"/>
      <c r="I454" s="85"/>
      <c r="P454" s="69"/>
      <c r="Q454" s="69"/>
      <c r="R454" s="69"/>
      <c r="V454" s="71"/>
      <c r="W454" s="69"/>
      <c r="X454" s="69"/>
      <c r="Y454" s="69"/>
      <c r="Z454" s="69"/>
      <c r="AA454" s="270" t="str">
        <f>IF(ISTEXT(Z454),VLOOKUP(Z454,'_Keuzelijst Algemeen'!$B$3:$C$74,2),"")</f>
        <v/>
      </c>
      <c r="AB454" s="85"/>
    </row>
    <row r="455" spans="1:28" x14ac:dyDescent="0.3">
      <c r="A455" s="249" t="s">
        <v>1103</v>
      </c>
      <c r="B455" s="69"/>
      <c r="C455" s="274" t="str">
        <f>IF(ISTEXT(B455),VLOOKUP(B455,'_Keuzelijst Algemeen'!$CC$3:$CD$10,2),"")</f>
        <v/>
      </c>
      <c r="D455" s="87"/>
      <c r="E455" s="69"/>
      <c r="F455" s="69"/>
      <c r="I455" s="85"/>
      <c r="P455" s="69"/>
      <c r="Q455" s="69"/>
      <c r="R455" s="69"/>
      <c r="V455" s="71"/>
      <c r="W455" s="69"/>
      <c r="X455" s="69"/>
      <c r="Y455" s="69"/>
      <c r="Z455" s="69"/>
      <c r="AA455" s="270" t="str">
        <f>IF(ISTEXT(Z455),VLOOKUP(Z455,'_Keuzelijst Algemeen'!$B$3:$C$74,2),"")</f>
        <v/>
      </c>
      <c r="AB455" s="85"/>
    </row>
    <row r="456" spans="1:28" x14ac:dyDescent="0.3">
      <c r="A456" s="249" t="s">
        <v>1103</v>
      </c>
      <c r="B456" s="69"/>
      <c r="C456" s="274" t="str">
        <f>IF(ISTEXT(B456),VLOOKUP(B456,'_Keuzelijst Algemeen'!$CC$3:$CD$10,2),"")</f>
        <v/>
      </c>
      <c r="D456" s="87"/>
      <c r="E456" s="69"/>
      <c r="F456" s="69"/>
      <c r="I456" s="85"/>
      <c r="P456" s="69"/>
      <c r="Q456" s="69"/>
      <c r="R456" s="69"/>
      <c r="V456" s="71"/>
      <c r="W456" s="69"/>
      <c r="X456" s="69"/>
      <c r="Y456" s="69"/>
      <c r="Z456" s="69"/>
      <c r="AA456" s="270" t="str">
        <f>IF(ISTEXT(Z456),VLOOKUP(Z456,'_Keuzelijst Algemeen'!$B$3:$C$74,2),"")</f>
        <v/>
      </c>
      <c r="AB456" s="85"/>
    </row>
    <row r="457" spans="1:28" x14ac:dyDescent="0.3">
      <c r="A457" s="249" t="s">
        <v>1103</v>
      </c>
      <c r="B457" s="69"/>
      <c r="C457" s="274" t="str">
        <f>IF(ISTEXT(B457),VLOOKUP(B457,'_Keuzelijst Algemeen'!$CC$3:$CD$10,2),"")</f>
        <v/>
      </c>
      <c r="D457" s="87"/>
      <c r="E457" s="69"/>
      <c r="F457" s="69"/>
      <c r="I457" s="85"/>
      <c r="P457" s="69"/>
      <c r="Q457" s="69"/>
      <c r="R457" s="69"/>
      <c r="V457" s="71"/>
      <c r="W457" s="69"/>
      <c r="X457" s="69"/>
      <c r="Y457" s="69"/>
      <c r="Z457" s="69"/>
      <c r="AA457" s="270" t="str">
        <f>IF(ISTEXT(Z457),VLOOKUP(Z457,'_Keuzelijst Algemeen'!$B$3:$C$74,2),"")</f>
        <v/>
      </c>
      <c r="AB457" s="85"/>
    </row>
    <row r="458" spans="1:28" x14ac:dyDescent="0.3">
      <c r="A458" s="249" t="s">
        <v>1103</v>
      </c>
      <c r="B458" s="69"/>
      <c r="C458" s="274" t="str">
        <f>IF(ISTEXT(B458),VLOOKUP(B458,'_Keuzelijst Algemeen'!$CC$3:$CD$10,2),"")</f>
        <v/>
      </c>
      <c r="D458" s="87"/>
      <c r="E458" s="69"/>
      <c r="F458" s="69"/>
      <c r="I458" s="85"/>
      <c r="P458" s="69"/>
      <c r="Q458" s="69"/>
      <c r="R458" s="69"/>
      <c r="V458" s="71"/>
      <c r="W458" s="69"/>
      <c r="X458" s="69"/>
      <c r="Y458" s="69"/>
      <c r="Z458" s="69"/>
      <c r="AA458" s="270" t="str">
        <f>IF(ISTEXT(Z458),VLOOKUP(Z458,'_Keuzelijst Algemeen'!$B$3:$C$74,2),"")</f>
        <v/>
      </c>
      <c r="AB458" s="85"/>
    </row>
    <row r="459" spans="1:28" x14ac:dyDescent="0.3">
      <c r="A459" s="249" t="s">
        <v>1103</v>
      </c>
      <c r="B459" s="69"/>
      <c r="C459" s="274" t="str">
        <f>IF(ISTEXT(B459),VLOOKUP(B459,'_Keuzelijst Algemeen'!$CC$3:$CD$10,2),"")</f>
        <v/>
      </c>
      <c r="D459" s="87"/>
      <c r="E459" s="69"/>
      <c r="F459" s="69"/>
      <c r="I459" s="85"/>
      <c r="P459" s="69"/>
      <c r="Q459" s="69"/>
      <c r="R459" s="69"/>
      <c r="V459" s="71"/>
      <c r="W459" s="69"/>
      <c r="X459" s="69"/>
      <c r="Y459" s="69"/>
      <c r="Z459" s="69"/>
      <c r="AA459" s="270" t="str">
        <f>IF(ISTEXT(Z459),VLOOKUP(Z459,'_Keuzelijst Algemeen'!$B$3:$C$74,2),"")</f>
        <v/>
      </c>
      <c r="AB459" s="85"/>
    </row>
    <row r="460" spans="1:28" x14ac:dyDescent="0.3">
      <c r="A460" s="249" t="s">
        <v>1103</v>
      </c>
      <c r="B460" s="69"/>
      <c r="C460" s="274" t="str">
        <f>IF(ISTEXT(B460),VLOOKUP(B460,'_Keuzelijst Algemeen'!$CC$3:$CD$10,2),"")</f>
        <v/>
      </c>
      <c r="D460" s="87"/>
      <c r="E460" s="69"/>
      <c r="F460" s="69"/>
      <c r="I460" s="85"/>
      <c r="P460" s="69"/>
      <c r="Q460" s="69"/>
      <c r="R460" s="69"/>
      <c r="V460" s="71"/>
      <c r="W460" s="69"/>
      <c r="X460" s="69"/>
      <c r="Y460" s="69"/>
      <c r="Z460" s="69"/>
      <c r="AA460" s="270" t="str">
        <f>IF(ISTEXT(Z460),VLOOKUP(Z460,'_Keuzelijst Algemeen'!$B$3:$C$74,2),"")</f>
        <v/>
      </c>
      <c r="AB460" s="85"/>
    </row>
    <row r="461" spans="1:28" x14ac:dyDescent="0.3">
      <c r="A461" s="249" t="s">
        <v>1103</v>
      </c>
      <c r="B461" s="69"/>
      <c r="C461" s="274" t="str">
        <f>IF(ISTEXT(B461),VLOOKUP(B461,'_Keuzelijst Algemeen'!$CC$3:$CD$10,2),"")</f>
        <v/>
      </c>
      <c r="D461" s="87"/>
      <c r="E461" s="69"/>
      <c r="F461" s="69"/>
      <c r="I461" s="85"/>
      <c r="P461" s="69"/>
      <c r="Q461" s="69"/>
      <c r="R461" s="69"/>
      <c r="V461" s="71"/>
      <c r="W461" s="69"/>
      <c r="X461" s="69"/>
      <c r="Y461" s="69"/>
      <c r="Z461" s="69"/>
      <c r="AA461" s="270" t="str">
        <f>IF(ISTEXT(Z461),VLOOKUP(Z461,'_Keuzelijst Algemeen'!$B$3:$C$74,2),"")</f>
        <v/>
      </c>
      <c r="AB461" s="85"/>
    </row>
    <row r="462" spans="1:28" x14ac:dyDescent="0.3">
      <c r="A462" s="249" t="s">
        <v>1103</v>
      </c>
      <c r="B462" s="69"/>
      <c r="C462" s="274" t="str">
        <f>IF(ISTEXT(B462),VLOOKUP(B462,'_Keuzelijst Algemeen'!$CC$3:$CD$10,2),"")</f>
        <v/>
      </c>
      <c r="D462" s="87"/>
      <c r="E462" s="69"/>
      <c r="F462" s="69"/>
      <c r="I462" s="85"/>
      <c r="P462" s="69"/>
      <c r="Q462" s="69"/>
      <c r="R462" s="69"/>
      <c r="V462" s="71"/>
      <c r="W462" s="69"/>
      <c r="X462" s="69"/>
      <c r="Y462" s="69"/>
      <c r="Z462" s="69"/>
      <c r="AA462" s="270" t="str">
        <f>IF(ISTEXT(Z462),VLOOKUP(Z462,'_Keuzelijst Algemeen'!$B$3:$C$74,2),"")</f>
        <v/>
      </c>
      <c r="AB462" s="85"/>
    </row>
    <row r="463" spans="1:28" x14ac:dyDescent="0.3">
      <c r="A463" s="249" t="s">
        <v>1103</v>
      </c>
      <c r="B463" s="69"/>
      <c r="C463" s="274" t="str">
        <f>IF(ISTEXT(B463),VLOOKUP(B463,'_Keuzelijst Algemeen'!$CC$3:$CD$10,2),"")</f>
        <v/>
      </c>
      <c r="D463" s="87"/>
      <c r="E463" s="69"/>
      <c r="F463" s="69"/>
      <c r="I463" s="85"/>
      <c r="P463" s="69"/>
      <c r="Q463" s="69"/>
      <c r="R463" s="69"/>
      <c r="V463" s="71"/>
      <c r="W463" s="69"/>
      <c r="X463" s="69"/>
      <c r="Y463" s="69"/>
      <c r="Z463" s="69"/>
      <c r="AA463" s="270" t="str">
        <f>IF(ISTEXT(Z463),VLOOKUP(Z463,'_Keuzelijst Algemeen'!$B$3:$C$74,2),"")</f>
        <v/>
      </c>
      <c r="AB463" s="85"/>
    </row>
    <row r="464" spans="1:28" x14ac:dyDescent="0.3">
      <c r="A464" s="249" t="s">
        <v>1103</v>
      </c>
      <c r="B464" s="69"/>
      <c r="C464" s="274" t="str">
        <f>IF(ISTEXT(B464),VLOOKUP(B464,'_Keuzelijst Algemeen'!$CC$3:$CD$10,2),"")</f>
        <v/>
      </c>
      <c r="D464" s="87"/>
      <c r="E464" s="69"/>
      <c r="F464" s="69"/>
      <c r="I464" s="85"/>
      <c r="P464" s="69"/>
      <c r="Q464" s="69"/>
      <c r="R464" s="69"/>
      <c r="V464" s="71"/>
      <c r="W464" s="69"/>
      <c r="X464" s="69"/>
      <c r="Y464" s="69"/>
      <c r="Z464" s="69"/>
      <c r="AA464" s="270" t="str">
        <f>IF(ISTEXT(Z464),VLOOKUP(Z464,'_Keuzelijst Algemeen'!$B$3:$C$74,2),"")</f>
        <v/>
      </c>
      <c r="AB464" s="85"/>
    </row>
    <row r="465" spans="1:28" x14ac:dyDescent="0.3">
      <c r="A465" s="249" t="s">
        <v>1103</v>
      </c>
      <c r="B465" s="69"/>
      <c r="C465" s="274" t="str">
        <f>IF(ISTEXT(B465),VLOOKUP(B465,'_Keuzelijst Algemeen'!$CC$3:$CD$10,2),"")</f>
        <v/>
      </c>
      <c r="D465" s="87"/>
      <c r="E465" s="69"/>
      <c r="F465" s="69"/>
      <c r="I465" s="85"/>
      <c r="P465" s="69"/>
      <c r="Q465" s="69"/>
      <c r="R465" s="69"/>
      <c r="V465" s="71"/>
      <c r="W465" s="69"/>
      <c r="X465" s="69"/>
      <c r="Y465" s="69"/>
      <c r="Z465" s="69"/>
      <c r="AA465" s="270" t="str">
        <f>IF(ISTEXT(Z465),VLOOKUP(Z465,'_Keuzelijst Algemeen'!$B$3:$C$74,2),"")</f>
        <v/>
      </c>
      <c r="AB465" s="85"/>
    </row>
    <row r="466" spans="1:28" x14ac:dyDescent="0.3">
      <c r="A466" s="249" t="s">
        <v>1103</v>
      </c>
      <c r="B466" s="69"/>
      <c r="C466" s="274" t="str">
        <f>IF(ISTEXT(B466),VLOOKUP(B466,'_Keuzelijst Algemeen'!$CC$3:$CD$10,2),"")</f>
        <v/>
      </c>
      <c r="D466" s="87"/>
      <c r="E466" s="69"/>
      <c r="F466" s="69"/>
      <c r="I466" s="85"/>
      <c r="P466" s="69"/>
      <c r="Q466" s="69"/>
      <c r="R466" s="69"/>
      <c r="V466" s="71"/>
      <c r="W466" s="69"/>
      <c r="X466" s="69"/>
      <c r="Y466" s="69"/>
      <c r="Z466" s="69"/>
      <c r="AA466" s="270" t="str">
        <f>IF(ISTEXT(Z466),VLOOKUP(Z466,'_Keuzelijst Algemeen'!$B$3:$C$74,2),"")</f>
        <v/>
      </c>
      <c r="AB466" s="85"/>
    </row>
    <row r="467" spans="1:28" x14ac:dyDescent="0.3">
      <c r="A467" s="249" t="s">
        <v>1103</v>
      </c>
      <c r="B467" s="69"/>
      <c r="C467" s="274" t="str">
        <f>IF(ISTEXT(B467),VLOOKUP(B467,'_Keuzelijst Algemeen'!$CC$3:$CD$10,2),"")</f>
        <v/>
      </c>
      <c r="D467" s="87"/>
      <c r="E467" s="69"/>
      <c r="F467" s="69"/>
      <c r="I467" s="85"/>
      <c r="P467" s="69"/>
      <c r="Q467" s="69"/>
      <c r="R467" s="69"/>
      <c r="V467" s="71"/>
      <c r="W467" s="69"/>
      <c r="X467" s="69"/>
      <c r="Y467" s="69"/>
      <c r="Z467" s="69"/>
      <c r="AA467" s="270" t="str">
        <f>IF(ISTEXT(Z467),VLOOKUP(Z467,'_Keuzelijst Algemeen'!$B$3:$C$74,2),"")</f>
        <v/>
      </c>
      <c r="AB467" s="85"/>
    </row>
    <row r="468" spans="1:28" x14ac:dyDescent="0.3">
      <c r="A468" s="249" t="s">
        <v>1103</v>
      </c>
      <c r="B468" s="69"/>
      <c r="C468" s="274" t="str">
        <f>IF(ISTEXT(B468),VLOOKUP(B468,'_Keuzelijst Algemeen'!$CC$3:$CD$10,2),"")</f>
        <v/>
      </c>
      <c r="D468" s="87"/>
      <c r="E468" s="69"/>
      <c r="F468" s="69"/>
      <c r="I468" s="85"/>
      <c r="P468" s="69"/>
      <c r="Q468" s="69"/>
      <c r="R468" s="69"/>
      <c r="V468" s="71"/>
      <c r="W468" s="69"/>
      <c r="X468" s="69"/>
      <c r="Y468" s="69"/>
      <c r="Z468" s="69"/>
      <c r="AA468" s="270" t="str">
        <f>IF(ISTEXT(Z468),VLOOKUP(Z468,'_Keuzelijst Algemeen'!$B$3:$C$74,2),"")</f>
        <v/>
      </c>
      <c r="AB468" s="85"/>
    </row>
    <row r="469" spans="1:28" x14ac:dyDescent="0.3">
      <c r="A469" s="249" t="s">
        <v>1103</v>
      </c>
      <c r="B469" s="69"/>
      <c r="C469" s="274" t="str">
        <f>IF(ISTEXT(B469),VLOOKUP(B469,'_Keuzelijst Algemeen'!$CC$3:$CD$10,2),"")</f>
        <v/>
      </c>
      <c r="D469" s="87"/>
      <c r="E469" s="69"/>
      <c r="F469" s="69"/>
      <c r="I469" s="85"/>
      <c r="P469" s="69"/>
      <c r="Q469" s="69"/>
      <c r="R469" s="69"/>
      <c r="V469" s="71"/>
      <c r="W469" s="69"/>
      <c r="X469" s="69"/>
      <c r="Y469" s="69"/>
      <c r="Z469" s="69"/>
      <c r="AA469" s="270" t="str">
        <f>IF(ISTEXT(Z469),VLOOKUP(Z469,'_Keuzelijst Algemeen'!$B$3:$C$74,2),"")</f>
        <v/>
      </c>
      <c r="AB469" s="85"/>
    </row>
    <row r="470" spans="1:28" x14ac:dyDescent="0.3">
      <c r="A470" s="249" t="s">
        <v>1103</v>
      </c>
      <c r="B470" s="69"/>
      <c r="C470" s="274" t="str">
        <f>IF(ISTEXT(B470),VLOOKUP(B470,'_Keuzelijst Algemeen'!$CC$3:$CD$10,2),"")</f>
        <v/>
      </c>
      <c r="D470" s="87"/>
      <c r="E470" s="69"/>
      <c r="F470" s="69"/>
      <c r="I470" s="85"/>
      <c r="P470" s="69"/>
      <c r="Q470" s="69"/>
      <c r="R470" s="69"/>
      <c r="V470" s="71"/>
      <c r="W470" s="69"/>
      <c r="X470" s="69"/>
      <c r="Y470" s="69"/>
      <c r="Z470" s="69"/>
      <c r="AA470" s="270" t="str">
        <f>IF(ISTEXT(Z470),VLOOKUP(Z470,'_Keuzelijst Algemeen'!$B$3:$C$74,2),"")</f>
        <v/>
      </c>
      <c r="AB470" s="85"/>
    </row>
    <row r="471" spans="1:28" x14ac:dyDescent="0.3">
      <c r="A471" s="249" t="s">
        <v>1103</v>
      </c>
      <c r="B471" s="69"/>
      <c r="C471" s="274" t="str">
        <f>IF(ISTEXT(B471),VLOOKUP(B471,'_Keuzelijst Algemeen'!$CC$3:$CD$10,2),"")</f>
        <v/>
      </c>
      <c r="D471" s="87"/>
      <c r="E471" s="69"/>
      <c r="F471" s="69"/>
      <c r="I471" s="85"/>
      <c r="P471" s="69"/>
      <c r="Q471" s="69"/>
      <c r="R471" s="69"/>
      <c r="V471" s="71"/>
      <c r="W471" s="69"/>
      <c r="X471" s="69"/>
      <c r="Y471" s="69"/>
      <c r="Z471" s="69"/>
      <c r="AA471" s="270" t="str">
        <f>IF(ISTEXT(Z471),VLOOKUP(Z471,'_Keuzelijst Algemeen'!$B$3:$C$74,2),"")</f>
        <v/>
      </c>
      <c r="AB471" s="85"/>
    </row>
    <row r="472" spans="1:28" x14ac:dyDescent="0.3">
      <c r="A472" s="249" t="s">
        <v>1103</v>
      </c>
      <c r="B472" s="69"/>
      <c r="C472" s="274" t="str">
        <f>IF(ISTEXT(B472),VLOOKUP(B472,'_Keuzelijst Algemeen'!$CC$3:$CD$10,2),"")</f>
        <v/>
      </c>
      <c r="D472" s="87"/>
      <c r="E472" s="69"/>
      <c r="F472" s="69"/>
      <c r="I472" s="85"/>
      <c r="P472" s="69"/>
      <c r="Q472" s="69"/>
      <c r="R472" s="69"/>
      <c r="V472" s="71"/>
      <c r="W472" s="69"/>
      <c r="X472" s="69"/>
      <c r="Y472" s="69"/>
      <c r="Z472" s="69"/>
      <c r="AA472" s="270" t="str">
        <f>IF(ISTEXT(Z472),VLOOKUP(Z472,'_Keuzelijst Algemeen'!$B$3:$C$74,2),"")</f>
        <v/>
      </c>
      <c r="AB472" s="85"/>
    </row>
    <row r="473" spans="1:28" x14ac:dyDescent="0.3">
      <c r="A473" s="249" t="s">
        <v>1103</v>
      </c>
      <c r="B473" s="69"/>
      <c r="C473" s="274" t="str">
        <f>IF(ISTEXT(B473),VLOOKUP(B473,'_Keuzelijst Algemeen'!$CC$3:$CD$10,2),"")</f>
        <v/>
      </c>
      <c r="D473" s="87"/>
      <c r="E473" s="69"/>
      <c r="F473" s="69"/>
      <c r="I473" s="85"/>
      <c r="P473" s="69"/>
      <c r="Q473" s="69"/>
      <c r="R473" s="69"/>
      <c r="V473" s="71"/>
      <c r="W473" s="69"/>
      <c r="X473" s="69"/>
      <c r="Y473" s="69"/>
      <c r="Z473" s="69"/>
      <c r="AA473" s="270" t="str">
        <f>IF(ISTEXT(Z473),VLOOKUP(Z473,'_Keuzelijst Algemeen'!$B$3:$C$74,2),"")</f>
        <v/>
      </c>
      <c r="AB473" s="85"/>
    </row>
    <row r="474" spans="1:28" x14ac:dyDescent="0.3">
      <c r="A474" s="249" t="s">
        <v>1103</v>
      </c>
      <c r="B474" s="69"/>
      <c r="C474" s="274" t="str">
        <f>IF(ISTEXT(B474),VLOOKUP(B474,'_Keuzelijst Algemeen'!$CC$3:$CD$10,2),"")</f>
        <v/>
      </c>
      <c r="D474" s="87"/>
      <c r="E474" s="69"/>
      <c r="F474" s="69"/>
      <c r="I474" s="85"/>
      <c r="P474" s="69"/>
      <c r="Q474" s="69"/>
      <c r="R474" s="69"/>
      <c r="V474" s="71"/>
      <c r="W474" s="69"/>
      <c r="X474" s="69"/>
      <c r="Y474" s="69"/>
      <c r="Z474" s="69"/>
      <c r="AA474" s="270" t="str">
        <f>IF(ISTEXT(Z474),VLOOKUP(Z474,'_Keuzelijst Algemeen'!$B$3:$C$74,2),"")</f>
        <v/>
      </c>
      <c r="AB474" s="85"/>
    </row>
    <row r="475" spans="1:28" x14ac:dyDescent="0.3">
      <c r="A475" s="249" t="s">
        <v>1103</v>
      </c>
      <c r="B475" s="69"/>
      <c r="C475" s="274" t="str">
        <f>IF(ISTEXT(B475),VLOOKUP(B475,'_Keuzelijst Algemeen'!$CC$3:$CD$10,2),"")</f>
        <v/>
      </c>
      <c r="D475" s="87"/>
      <c r="E475" s="69"/>
      <c r="F475" s="69"/>
      <c r="I475" s="85"/>
      <c r="P475" s="69"/>
      <c r="Q475" s="69"/>
      <c r="R475" s="69"/>
      <c r="V475" s="71"/>
      <c r="W475" s="69"/>
      <c r="X475" s="69"/>
      <c r="Y475" s="69"/>
      <c r="Z475" s="69"/>
      <c r="AA475" s="270" t="str">
        <f>IF(ISTEXT(Z475),VLOOKUP(Z475,'_Keuzelijst Algemeen'!$B$3:$C$74,2),"")</f>
        <v/>
      </c>
      <c r="AB475" s="85"/>
    </row>
    <row r="476" spans="1:28" x14ac:dyDescent="0.3">
      <c r="A476" s="249" t="s">
        <v>1103</v>
      </c>
      <c r="B476" s="69"/>
      <c r="C476" s="274" t="str">
        <f>IF(ISTEXT(B476),VLOOKUP(B476,'_Keuzelijst Algemeen'!$CC$3:$CD$10,2),"")</f>
        <v/>
      </c>
      <c r="D476" s="87"/>
      <c r="E476" s="69"/>
      <c r="F476" s="69"/>
      <c r="I476" s="85"/>
      <c r="P476" s="69"/>
      <c r="Q476" s="69"/>
      <c r="R476" s="69"/>
      <c r="V476" s="71"/>
      <c r="W476" s="69"/>
      <c r="X476" s="69"/>
      <c r="Y476" s="69"/>
      <c r="Z476" s="69"/>
      <c r="AA476" s="270" t="str">
        <f>IF(ISTEXT(Z476),VLOOKUP(Z476,'_Keuzelijst Algemeen'!$B$3:$C$74,2),"")</f>
        <v/>
      </c>
      <c r="AB476" s="85"/>
    </row>
    <row r="477" spans="1:28" x14ac:dyDescent="0.3">
      <c r="A477" s="249" t="s">
        <v>1103</v>
      </c>
      <c r="B477" s="69"/>
      <c r="C477" s="274" t="str">
        <f>IF(ISTEXT(B477),VLOOKUP(B477,'_Keuzelijst Algemeen'!$CC$3:$CD$10,2),"")</f>
        <v/>
      </c>
      <c r="D477" s="87"/>
      <c r="E477" s="69"/>
      <c r="F477" s="69"/>
      <c r="I477" s="85"/>
      <c r="P477" s="69"/>
      <c r="Q477" s="69"/>
      <c r="R477" s="69"/>
      <c r="V477" s="71"/>
      <c r="W477" s="69"/>
      <c r="X477" s="69"/>
      <c r="Y477" s="69"/>
      <c r="Z477" s="69"/>
      <c r="AA477" s="270" t="str">
        <f>IF(ISTEXT(Z477),VLOOKUP(Z477,'_Keuzelijst Algemeen'!$B$3:$C$74,2),"")</f>
        <v/>
      </c>
      <c r="AB477" s="85"/>
    </row>
    <row r="478" spans="1:28" x14ac:dyDescent="0.3">
      <c r="A478" s="249" t="s">
        <v>1103</v>
      </c>
      <c r="B478" s="69"/>
      <c r="C478" s="274" t="str">
        <f>IF(ISTEXT(B478),VLOOKUP(B478,'_Keuzelijst Algemeen'!$CC$3:$CD$10,2),"")</f>
        <v/>
      </c>
      <c r="D478" s="87"/>
      <c r="E478" s="69"/>
      <c r="F478" s="69"/>
      <c r="I478" s="85"/>
      <c r="P478" s="69"/>
      <c r="Q478" s="69"/>
      <c r="R478" s="69"/>
      <c r="V478" s="71"/>
      <c r="W478" s="69"/>
      <c r="X478" s="69"/>
      <c r="Y478" s="69"/>
      <c r="Z478" s="69"/>
      <c r="AA478" s="270" t="str">
        <f>IF(ISTEXT(Z478),VLOOKUP(Z478,'_Keuzelijst Algemeen'!$B$3:$C$74,2),"")</f>
        <v/>
      </c>
      <c r="AB478" s="85"/>
    </row>
    <row r="479" spans="1:28" x14ac:dyDescent="0.3">
      <c r="A479" s="249" t="s">
        <v>1103</v>
      </c>
      <c r="B479" s="69"/>
      <c r="C479" s="274" t="str">
        <f>IF(ISTEXT(B479),VLOOKUP(B479,'_Keuzelijst Algemeen'!$CC$3:$CD$10,2),"")</f>
        <v/>
      </c>
      <c r="D479" s="87"/>
      <c r="E479" s="69"/>
      <c r="F479" s="69"/>
      <c r="I479" s="85"/>
      <c r="P479" s="69"/>
      <c r="Q479" s="69"/>
      <c r="R479" s="69"/>
      <c r="V479" s="71"/>
      <c r="W479" s="69"/>
      <c r="X479" s="69"/>
      <c r="Y479" s="69"/>
      <c r="Z479" s="69"/>
      <c r="AA479" s="270" t="str">
        <f>IF(ISTEXT(Z479),VLOOKUP(Z479,'_Keuzelijst Algemeen'!$B$3:$C$74,2),"")</f>
        <v/>
      </c>
      <c r="AB479" s="85"/>
    </row>
    <row r="480" spans="1:28" x14ac:dyDescent="0.3">
      <c r="A480" s="249" t="s">
        <v>1103</v>
      </c>
      <c r="B480" s="69"/>
      <c r="C480" s="274" t="str">
        <f>IF(ISTEXT(B480),VLOOKUP(B480,'_Keuzelijst Algemeen'!$CC$3:$CD$10,2),"")</f>
        <v/>
      </c>
      <c r="D480" s="87"/>
      <c r="E480" s="69"/>
      <c r="F480" s="69"/>
      <c r="I480" s="85"/>
      <c r="P480" s="69"/>
      <c r="Q480" s="69"/>
      <c r="R480" s="69"/>
      <c r="V480" s="71"/>
      <c r="W480" s="69"/>
      <c r="X480" s="69"/>
      <c r="Y480" s="69"/>
      <c r="Z480" s="69"/>
      <c r="AA480" s="270" t="str">
        <f>IF(ISTEXT(Z480),VLOOKUP(Z480,'_Keuzelijst Algemeen'!$B$3:$C$74,2),"")</f>
        <v/>
      </c>
      <c r="AB480" s="85"/>
    </row>
    <row r="481" spans="1:28" x14ac:dyDescent="0.3">
      <c r="A481" s="249" t="s">
        <v>1103</v>
      </c>
      <c r="B481" s="69"/>
      <c r="C481" s="274" t="str">
        <f>IF(ISTEXT(B481),VLOOKUP(B481,'_Keuzelijst Algemeen'!$CC$3:$CD$10,2),"")</f>
        <v/>
      </c>
      <c r="D481" s="87"/>
      <c r="E481" s="69"/>
      <c r="F481" s="69"/>
      <c r="I481" s="85"/>
      <c r="P481" s="69"/>
      <c r="Q481" s="69"/>
      <c r="R481" s="69"/>
      <c r="V481" s="71"/>
      <c r="W481" s="69"/>
      <c r="X481" s="69"/>
      <c r="Y481" s="69"/>
      <c r="Z481" s="69"/>
      <c r="AA481" s="270" t="str">
        <f>IF(ISTEXT(Z481),VLOOKUP(Z481,'_Keuzelijst Algemeen'!$B$3:$C$74,2),"")</f>
        <v/>
      </c>
      <c r="AB481" s="85"/>
    </row>
    <row r="482" spans="1:28" x14ac:dyDescent="0.3">
      <c r="A482" s="249" t="s">
        <v>1103</v>
      </c>
      <c r="B482" s="69"/>
      <c r="C482" s="274" t="str">
        <f>IF(ISTEXT(B482),VLOOKUP(B482,'_Keuzelijst Algemeen'!$CC$3:$CD$10,2),"")</f>
        <v/>
      </c>
      <c r="D482" s="87"/>
      <c r="E482" s="69"/>
      <c r="F482" s="69"/>
      <c r="I482" s="85"/>
      <c r="P482" s="69"/>
      <c r="Q482" s="69"/>
      <c r="R482" s="69"/>
      <c r="V482" s="71"/>
      <c r="W482" s="69"/>
      <c r="X482" s="69"/>
      <c r="Y482" s="69"/>
      <c r="Z482" s="69"/>
      <c r="AA482" s="270" t="str">
        <f>IF(ISTEXT(Z482),VLOOKUP(Z482,'_Keuzelijst Algemeen'!$B$3:$C$74,2),"")</f>
        <v/>
      </c>
      <c r="AB482" s="85"/>
    </row>
    <row r="483" spans="1:28" x14ac:dyDescent="0.3">
      <c r="A483" s="249" t="s">
        <v>1103</v>
      </c>
      <c r="B483" s="69"/>
      <c r="C483" s="274" t="str">
        <f>IF(ISTEXT(B483),VLOOKUP(B483,'_Keuzelijst Algemeen'!$CC$3:$CD$10,2),"")</f>
        <v/>
      </c>
      <c r="D483" s="87"/>
      <c r="E483" s="69"/>
      <c r="F483" s="69"/>
      <c r="I483" s="85"/>
      <c r="P483" s="69"/>
      <c r="Q483" s="69"/>
      <c r="R483" s="69"/>
      <c r="V483" s="71"/>
      <c r="W483" s="69"/>
      <c r="X483" s="69"/>
      <c r="Y483" s="69"/>
      <c r="Z483" s="69"/>
      <c r="AA483" s="270" t="str">
        <f>IF(ISTEXT(Z483),VLOOKUP(Z483,'_Keuzelijst Algemeen'!$B$3:$C$74,2),"")</f>
        <v/>
      </c>
      <c r="AB483" s="85"/>
    </row>
    <row r="484" spans="1:28" x14ac:dyDescent="0.3">
      <c r="A484" s="249" t="s">
        <v>1103</v>
      </c>
      <c r="B484" s="69"/>
      <c r="C484" s="274" t="str">
        <f>IF(ISTEXT(B484),VLOOKUP(B484,'_Keuzelijst Algemeen'!$CC$3:$CD$10,2),"")</f>
        <v/>
      </c>
      <c r="D484" s="87"/>
      <c r="E484" s="69"/>
      <c r="F484" s="69"/>
      <c r="I484" s="85"/>
      <c r="P484" s="69"/>
      <c r="Q484" s="69"/>
      <c r="R484" s="69"/>
      <c r="V484" s="71"/>
      <c r="W484" s="69"/>
      <c r="X484" s="69"/>
      <c r="Y484" s="69"/>
      <c r="Z484" s="69"/>
      <c r="AA484" s="270" t="str">
        <f>IF(ISTEXT(Z484),VLOOKUP(Z484,'_Keuzelijst Algemeen'!$B$3:$C$74,2),"")</f>
        <v/>
      </c>
      <c r="AB484" s="85"/>
    </row>
    <row r="485" spans="1:28" x14ac:dyDescent="0.3">
      <c r="A485" s="249" t="s">
        <v>1103</v>
      </c>
      <c r="B485" s="69"/>
      <c r="C485" s="274" t="str">
        <f>IF(ISTEXT(B485),VLOOKUP(B485,'_Keuzelijst Algemeen'!$CC$3:$CD$10,2),"")</f>
        <v/>
      </c>
      <c r="D485" s="87"/>
      <c r="E485" s="69"/>
      <c r="F485" s="69"/>
      <c r="I485" s="85"/>
      <c r="P485" s="69"/>
      <c r="Q485" s="69"/>
      <c r="R485" s="69"/>
      <c r="V485" s="71"/>
      <c r="W485" s="69"/>
      <c r="X485" s="69"/>
      <c r="Y485" s="69"/>
      <c r="Z485" s="69"/>
      <c r="AA485" s="270" t="str">
        <f>IF(ISTEXT(Z485),VLOOKUP(Z485,'_Keuzelijst Algemeen'!$B$3:$C$74,2),"")</f>
        <v/>
      </c>
      <c r="AB485" s="85"/>
    </row>
    <row r="486" spans="1:28" x14ac:dyDescent="0.3">
      <c r="A486" s="249" t="s">
        <v>1103</v>
      </c>
      <c r="B486" s="69"/>
      <c r="C486" s="274" t="str">
        <f>IF(ISTEXT(B486),VLOOKUP(B486,'_Keuzelijst Algemeen'!$CC$3:$CD$10,2),"")</f>
        <v/>
      </c>
      <c r="D486" s="87"/>
      <c r="E486" s="69"/>
      <c r="F486" s="69"/>
      <c r="I486" s="85"/>
      <c r="P486" s="69"/>
      <c r="Q486" s="69"/>
      <c r="R486" s="69"/>
      <c r="V486" s="71"/>
      <c r="W486" s="69"/>
      <c r="X486" s="69"/>
      <c r="Y486" s="69"/>
      <c r="Z486" s="69"/>
      <c r="AA486" s="270" t="str">
        <f>IF(ISTEXT(Z486),VLOOKUP(Z486,'_Keuzelijst Algemeen'!$B$3:$C$74,2),"")</f>
        <v/>
      </c>
      <c r="AB486" s="85"/>
    </row>
    <row r="487" spans="1:28" x14ac:dyDescent="0.3">
      <c r="A487" s="249" t="s">
        <v>1103</v>
      </c>
      <c r="B487" s="69"/>
      <c r="C487" s="274" t="str">
        <f>IF(ISTEXT(B487),VLOOKUP(B487,'_Keuzelijst Algemeen'!$CC$3:$CD$10,2),"")</f>
        <v/>
      </c>
      <c r="D487" s="87"/>
      <c r="E487" s="69"/>
      <c r="F487" s="69"/>
      <c r="I487" s="85"/>
      <c r="P487" s="69"/>
      <c r="Q487" s="69"/>
      <c r="R487" s="69"/>
      <c r="V487" s="71"/>
      <c r="W487" s="69"/>
      <c r="X487" s="69"/>
      <c r="Y487" s="69"/>
      <c r="Z487" s="69"/>
      <c r="AA487" s="270" t="str">
        <f>IF(ISTEXT(Z487),VLOOKUP(Z487,'_Keuzelijst Algemeen'!$B$3:$C$74,2),"")</f>
        <v/>
      </c>
      <c r="AB487" s="85"/>
    </row>
    <row r="488" spans="1:28" x14ac:dyDescent="0.3">
      <c r="A488" s="249" t="s">
        <v>1103</v>
      </c>
      <c r="B488" s="69"/>
      <c r="C488" s="274" t="str">
        <f>IF(ISTEXT(B488),VLOOKUP(B488,'_Keuzelijst Algemeen'!$CC$3:$CD$10,2),"")</f>
        <v/>
      </c>
      <c r="D488" s="87"/>
      <c r="E488" s="69"/>
      <c r="F488" s="69"/>
      <c r="I488" s="85"/>
      <c r="P488" s="69"/>
      <c r="Q488" s="69"/>
      <c r="R488" s="69"/>
      <c r="V488" s="71"/>
      <c r="W488" s="69"/>
      <c r="X488" s="69"/>
      <c r="Y488" s="69"/>
      <c r="Z488" s="69"/>
      <c r="AA488" s="270" t="str">
        <f>IF(ISTEXT(Z488),VLOOKUP(Z488,'_Keuzelijst Algemeen'!$B$3:$C$74,2),"")</f>
        <v/>
      </c>
      <c r="AB488" s="85"/>
    </row>
    <row r="489" spans="1:28" x14ac:dyDescent="0.3">
      <c r="A489" s="249" t="s">
        <v>1103</v>
      </c>
      <c r="B489" s="69"/>
      <c r="C489" s="274" t="str">
        <f>IF(ISTEXT(B489),VLOOKUP(B489,'_Keuzelijst Algemeen'!$CC$3:$CD$10,2),"")</f>
        <v/>
      </c>
      <c r="D489" s="87"/>
      <c r="E489" s="69"/>
      <c r="F489" s="69"/>
      <c r="I489" s="85"/>
      <c r="P489" s="69"/>
      <c r="Q489" s="69"/>
      <c r="R489" s="69"/>
      <c r="V489" s="71"/>
      <c r="W489" s="69"/>
      <c r="X489" s="69"/>
      <c r="Y489" s="69"/>
      <c r="Z489" s="69"/>
      <c r="AA489" s="270" t="str">
        <f>IF(ISTEXT(Z489),VLOOKUP(Z489,'_Keuzelijst Algemeen'!$B$3:$C$74,2),"")</f>
        <v/>
      </c>
      <c r="AB489" s="85"/>
    </row>
    <row r="490" spans="1:28" x14ac:dyDescent="0.3">
      <c r="A490" s="249" t="s">
        <v>1103</v>
      </c>
      <c r="B490" s="69"/>
      <c r="C490" s="274" t="str">
        <f>IF(ISTEXT(B490),VLOOKUP(B490,'_Keuzelijst Algemeen'!$CC$3:$CD$10,2),"")</f>
        <v/>
      </c>
      <c r="D490" s="87"/>
      <c r="E490" s="69"/>
      <c r="F490" s="69"/>
      <c r="I490" s="85"/>
      <c r="P490" s="69"/>
      <c r="Q490" s="69"/>
      <c r="R490" s="69"/>
      <c r="V490" s="71"/>
      <c r="W490" s="69"/>
      <c r="X490" s="69"/>
      <c r="Y490" s="69"/>
      <c r="Z490" s="69"/>
      <c r="AA490" s="270" t="str">
        <f>IF(ISTEXT(Z490),VLOOKUP(Z490,'_Keuzelijst Algemeen'!$B$3:$C$74,2),"")</f>
        <v/>
      </c>
      <c r="AB490" s="85"/>
    </row>
    <row r="491" spans="1:28" x14ac:dyDescent="0.3">
      <c r="A491" s="249" t="s">
        <v>1103</v>
      </c>
      <c r="B491" s="69"/>
      <c r="C491" s="274" t="str">
        <f>IF(ISTEXT(B491),VLOOKUP(B491,'_Keuzelijst Algemeen'!$CC$3:$CD$10,2),"")</f>
        <v/>
      </c>
      <c r="D491" s="87"/>
      <c r="E491" s="69"/>
      <c r="F491" s="69"/>
      <c r="I491" s="85"/>
      <c r="P491" s="69"/>
      <c r="Q491" s="69"/>
      <c r="R491" s="69"/>
      <c r="V491" s="71"/>
      <c r="W491" s="69"/>
      <c r="X491" s="69"/>
      <c r="Y491" s="69"/>
      <c r="Z491" s="69"/>
      <c r="AA491" s="270" t="str">
        <f>IF(ISTEXT(Z491),VLOOKUP(Z491,'_Keuzelijst Algemeen'!$B$3:$C$74,2),"")</f>
        <v/>
      </c>
      <c r="AB491" s="85"/>
    </row>
    <row r="492" spans="1:28" x14ac:dyDescent="0.3">
      <c r="A492" s="249" t="s">
        <v>1103</v>
      </c>
      <c r="B492" s="69"/>
      <c r="C492" s="274" t="str">
        <f>IF(ISTEXT(B492),VLOOKUP(B492,'_Keuzelijst Algemeen'!$CC$3:$CD$10,2),"")</f>
        <v/>
      </c>
      <c r="D492" s="87"/>
      <c r="E492" s="69"/>
      <c r="F492" s="69"/>
      <c r="I492" s="85"/>
      <c r="P492" s="69"/>
      <c r="Q492" s="69"/>
      <c r="R492" s="69"/>
      <c r="V492" s="71"/>
      <c r="W492" s="69"/>
      <c r="X492" s="69"/>
      <c r="Y492" s="69"/>
      <c r="Z492" s="69"/>
      <c r="AA492" s="270" t="str">
        <f>IF(ISTEXT(Z492),VLOOKUP(Z492,'_Keuzelijst Algemeen'!$B$3:$C$74,2),"")</f>
        <v/>
      </c>
      <c r="AB492" s="85"/>
    </row>
    <row r="493" spans="1:28" x14ac:dyDescent="0.3">
      <c r="A493" s="249" t="s">
        <v>1103</v>
      </c>
      <c r="B493" s="69"/>
      <c r="C493" s="274" t="str">
        <f>IF(ISTEXT(B493),VLOOKUP(B493,'_Keuzelijst Algemeen'!$CC$3:$CD$10,2),"")</f>
        <v/>
      </c>
      <c r="D493" s="87"/>
      <c r="E493" s="69"/>
      <c r="F493" s="69"/>
      <c r="I493" s="85"/>
      <c r="P493" s="69"/>
      <c r="Q493" s="69"/>
      <c r="R493" s="69"/>
      <c r="V493" s="71"/>
      <c r="W493" s="69"/>
      <c r="X493" s="69"/>
      <c r="Y493" s="69"/>
      <c r="Z493" s="69"/>
      <c r="AA493" s="270" t="str">
        <f>IF(ISTEXT(Z493),VLOOKUP(Z493,'_Keuzelijst Algemeen'!$B$3:$C$74,2),"")</f>
        <v/>
      </c>
      <c r="AB493" s="85"/>
    </row>
    <row r="494" spans="1:28" x14ac:dyDescent="0.3">
      <c r="A494" s="249" t="s">
        <v>1103</v>
      </c>
      <c r="B494" s="69"/>
      <c r="C494" s="274" t="str">
        <f>IF(ISTEXT(B494),VLOOKUP(B494,'_Keuzelijst Algemeen'!$CC$3:$CD$10,2),"")</f>
        <v/>
      </c>
      <c r="D494" s="87"/>
      <c r="E494" s="69"/>
      <c r="F494" s="69"/>
      <c r="I494" s="85"/>
      <c r="P494" s="69"/>
      <c r="Q494" s="69"/>
      <c r="R494" s="69"/>
      <c r="V494" s="71"/>
      <c r="W494" s="69"/>
      <c r="X494" s="69"/>
      <c r="Y494" s="69"/>
      <c r="Z494" s="69"/>
      <c r="AA494" s="270" t="str">
        <f>IF(ISTEXT(Z494),VLOOKUP(Z494,'_Keuzelijst Algemeen'!$B$3:$C$74,2),"")</f>
        <v/>
      </c>
      <c r="AB494" s="85"/>
    </row>
    <row r="495" spans="1:28" x14ac:dyDescent="0.3">
      <c r="A495" s="249" t="s">
        <v>1103</v>
      </c>
      <c r="B495" s="69"/>
      <c r="C495" s="274" t="str">
        <f>IF(ISTEXT(B495),VLOOKUP(B495,'_Keuzelijst Algemeen'!$CC$3:$CD$10,2),"")</f>
        <v/>
      </c>
      <c r="D495" s="87"/>
      <c r="E495" s="69"/>
      <c r="F495" s="69"/>
      <c r="I495" s="85"/>
      <c r="P495" s="69"/>
      <c r="Q495" s="69"/>
      <c r="R495" s="69"/>
      <c r="V495" s="71"/>
      <c r="W495" s="69"/>
      <c r="X495" s="69"/>
      <c r="Y495" s="69"/>
      <c r="Z495" s="69"/>
      <c r="AA495" s="270" t="str">
        <f>IF(ISTEXT(Z495),VLOOKUP(Z495,'_Keuzelijst Algemeen'!$B$3:$C$74,2),"")</f>
        <v/>
      </c>
      <c r="AB495" s="85"/>
    </row>
    <row r="496" spans="1:28" x14ac:dyDescent="0.3">
      <c r="A496" s="249" t="s">
        <v>1103</v>
      </c>
      <c r="B496" s="69"/>
      <c r="C496" s="274" t="str">
        <f>IF(ISTEXT(B496),VLOOKUP(B496,'_Keuzelijst Algemeen'!$CC$3:$CD$10,2),"")</f>
        <v/>
      </c>
      <c r="D496" s="87"/>
      <c r="E496" s="69"/>
      <c r="F496" s="69"/>
      <c r="I496" s="85"/>
      <c r="P496" s="69"/>
      <c r="Q496" s="69"/>
      <c r="R496" s="69"/>
      <c r="V496" s="71"/>
      <c r="W496" s="69"/>
      <c r="X496" s="69"/>
      <c r="Y496" s="69"/>
      <c r="Z496" s="69"/>
      <c r="AA496" s="270" t="str">
        <f>IF(ISTEXT(Z496),VLOOKUP(Z496,'_Keuzelijst Algemeen'!$B$3:$C$74,2),"")</f>
        <v/>
      </c>
      <c r="AB496" s="85"/>
    </row>
    <row r="497" spans="1:28" x14ac:dyDescent="0.3">
      <c r="A497" s="249" t="s">
        <v>1103</v>
      </c>
      <c r="B497" s="69"/>
      <c r="C497" s="274" t="str">
        <f>IF(ISTEXT(B497),VLOOKUP(B497,'_Keuzelijst Algemeen'!$CC$3:$CD$10,2),"")</f>
        <v/>
      </c>
      <c r="D497" s="87"/>
      <c r="E497" s="69"/>
      <c r="F497" s="69"/>
      <c r="I497" s="85"/>
      <c r="P497" s="69"/>
      <c r="Q497" s="69"/>
      <c r="R497" s="69"/>
      <c r="V497" s="71"/>
      <c r="W497" s="69"/>
      <c r="X497" s="69"/>
      <c r="Y497" s="69"/>
      <c r="Z497" s="69"/>
      <c r="AA497" s="270" t="str">
        <f>IF(ISTEXT(Z497),VLOOKUP(Z497,'_Keuzelijst Algemeen'!$B$3:$C$74,2),"")</f>
        <v/>
      </c>
      <c r="AB497" s="85"/>
    </row>
    <row r="498" spans="1:28" x14ac:dyDescent="0.3">
      <c r="A498" s="249" t="s">
        <v>1103</v>
      </c>
      <c r="B498" s="69"/>
      <c r="C498" s="274" t="str">
        <f>IF(ISTEXT(B498),VLOOKUP(B498,'_Keuzelijst Algemeen'!$CC$3:$CD$10,2),"")</f>
        <v/>
      </c>
      <c r="D498" s="87"/>
      <c r="E498" s="69"/>
      <c r="F498" s="69"/>
      <c r="I498" s="85"/>
      <c r="P498" s="69"/>
      <c r="Q498" s="69"/>
      <c r="R498" s="69"/>
      <c r="V498" s="71"/>
      <c r="W498" s="69"/>
      <c r="X498" s="69"/>
      <c r="Y498" s="69"/>
      <c r="Z498" s="69"/>
      <c r="AA498" s="270" t="str">
        <f>IF(ISTEXT(Z498),VLOOKUP(Z498,'_Keuzelijst Algemeen'!$B$3:$C$74,2),"")</f>
        <v/>
      </c>
      <c r="AB498" s="85"/>
    </row>
    <row r="499" spans="1:28" x14ac:dyDescent="0.3">
      <c r="A499" s="249" t="s">
        <v>1103</v>
      </c>
      <c r="B499" s="69"/>
      <c r="C499" s="274" t="str">
        <f>IF(ISTEXT(B499),VLOOKUP(B499,'_Keuzelijst Algemeen'!$CC$3:$CD$10,2),"")</f>
        <v/>
      </c>
      <c r="D499" s="87"/>
      <c r="E499" s="69"/>
      <c r="F499" s="69"/>
      <c r="I499" s="85"/>
      <c r="P499" s="69"/>
      <c r="Q499" s="69"/>
      <c r="R499" s="69"/>
      <c r="V499" s="71"/>
      <c r="W499" s="69"/>
      <c r="X499" s="69"/>
      <c r="Y499" s="69"/>
      <c r="Z499" s="69"/>
      <c r="AA499" s="270" t="str">
        <f>IF(ISTEXT(Z499),VLOOKUP(Z499,'_Keuzelijst Algemeen'!$B$3:$C$74,2),"")</f>
        <v/>
      </c>
      <c r="AB499" s="85"/>
    </row>
    <row r="500" spans="1:28" x14ac:dyDescent="0.3">
      <c r="A500" s="249" t="s">
        <v>1103</v>
      </c>
      <c r="B500" s="69"/>
      <c r="C500" s="274" t="str">
        <f>IF(ISTEXT(B500),VLOOKUP(B500,'_Keuzelijst Algemeen'!$CC$3:$CD$10,2),"")</f>
        <v/>
      </c>
      <c r="D500" s="87"/>
      <c r="E500" s="69"/>
      <c r="F500" s="69"/>
      <c r="I500" s="85"/>
      <c r="P500" s="69"/>
      <c r="Q500" s="69"/>
      <c r="R500" s="69"/>
      <c r="V500" s="71"/>
      <c r="W500" s="69"/>
      <c r="X500" s="69"/>
      <c r="Y500" s="69"/>
      <c r="Z500" s="69"/>
      <c r="AA500" s="270" t="str">
        <f>IF(ISTEXT(Z500),VLOOKUP(Z500,'_Keuzelijst Algemeen'!$B$3:$C$74,2),"")</f>
        <v/>
      </c>
      <c r="AB500" s="85"/>
    </row>
    <row r="501" spans="1:28" x14ac:dyDescent="0.3">
      <c r="A501" s="249" t="s">
        <v>1103</v>
      </c>
      <c r="B501" s="69"/>
      <c r="C501" s="274" t="str">
        <f>IF(ISTEXT(B501),VLOOKUP(B501,'_Keuzelijst Algemeen'!$CC$3:$CD$10,2),"")</f>
        <v/>
      </c>
      <c r="D501" s="87"/>
      <c r="E501" s="69"/>
      <c r="F501" s="69"/>
      <c r="I501" s="85"/>
      <c r="P501" s="69"/>
      <c r="Q501" s="69"/>
      <c r="R501" s="69"/>
      <c r="V501" s="71"/>
      <c r="W501" s="69"/>
      <c r="X501" s="69"/>
      <c r="Y501" s="69"/>
      <c r="Z501" s="69"/>
      <c r="AA501" s="270" t="str">
        <f>IF(ISTEXT(Z501),VLOOKUP(Z501,'_Keuzelijst Algemeen'!$B$3:$C$74,2),"")</f>
        <v/>
      </c>
      <c r="AB501" s="85"/>
    </row>
    <row r="502" spans="1:28" x14ac:dyDescent="0.3">
      <c r="A502" s="249" t="s">
        <v>1103</v>
      </c>
      <c r="B502" s="69"/>
      <c r="C502" s="274" t="str">
        <f>IF(ISTEXT(B502),VLOOKUP(B502,'_Keuzelijst Algemeen'!$CC$3:$CD$10,2),"")</f>
        <v/>
      </c>
      <c r="D502" s="87"/>
      <c r="E502" s="69"/>
      <c r="F502" s="69"/>
      <c r="I502" s="85"/>
      <c r="P502" s="69"/>
      <c r="Q502" s="69"/>
      <c r="R502" s="69"/>
      <c r="V502" s="71"/>
      <c r="W502" s="69"/>
      <c r="X502" s="69"/>
      <c r="Y502" s="69"/>
      <c r="Z502" s="69"/>
      <c r="AA502" s="270" t="str">
        <f>IF(ISTEXT(Z502),VLOOKUP(Z502,'_Keuzelijst Algemeen'!$B$3:$C$74,2),"")</f>
        <v/>
      </c>
      <c r="AB502" s="85"/>
    </row>
    <row r="503" spans="1:28" x14ac:dyDescent="0.3">
      <c r="A503" s="249" t="s">
        <v>1103</v>
      </c>
      <c r="B503" s="69"/>
      <c r="C503" s="274" t="str">
        <f>IF(ISTEXT(B503),VLOOKUP(B503,'_Keuzelijst Algemeen'!$CC$3:$CD$10,2),"")</f>
        <v/>
      </c>
      <c r="D503" s="87"/>
      <c r="E503" s="69"/>
      <c r="F503" s="69"/>
      <c r="I503" s="85"/>
      <c r="P503" s="69"/>
      <c r="Q503" s="69"/>
      <c r="R503" s="69"/>
      <c r="V503" s="71"/>
      <c r="W503" s="69"/>
      <c r="X503" s="69"/>
      <c r="Y503" s="69"/>
      <c r="Z503" s="69"/>
      <c r="AA503" s="270" t="str">
        <f>IF(ISTEXT(Z503),VLOOKUP(Z503,'_Keuzelijst Algemeen'!$B$3:$C$74,2),"")</f>
        <v/>
      </c>
      <c r="AB503" s="85"/>
    </row>
    <row r="504" spans="1:28" x14ac:dyDescent="0.3">
      <c r="A504" s="249" t="s">
        <v>1103</v>
      </c>
      <c r="B504" s="69"/>
      <c r="C504" s="274" t="str">
        <f>IF(ISTEXT(B504),VLOOKUP(B504,'_Keuzelijst Algemeen'!$CC$3:$CD$10,2),"")</f>
        <v/>
      </c>
      <c r="D504" s="87"/>
      <c r="E504" s="69"/>
      <c r="F504" s="69"/>
      <c r="I504" s="85"/>
      <c r="P504" s="69"/>
      <c r="Q504" s="69"/>
      <c r="R504" s="69"/>
      <c r="V504" s="71"/>
      <c r="W504" s="69"/>
      <c r="X504" s="69"/>
      <c r="Y504" s="69"/>
      <c r="Z504" s="69"/>
      <c r="AA504" s="270" t="str">
        <f>IF(ISTEXT(Z504),VLOOKUP(Z504,'_Keuzelijst Algemeen'!$B$3:$C$74,2),"")</f>
        <v/>
      </c>
      <c r="AB504" s="85"/>
    </row>
    <row r="505" spans="1:28" x14ac:dyDescent="0.3">
      <c r="A505" s="249" t="s">
        <v>1103</v>
      </c>
      <c r="B505" s="69"/>
      <c r="C505" s="274" t="str">
        <f>IF(ISTEXT(B505),VLOOKUP(B505,'_Keuzelijst Algemeen'!$CC$3:$CD$10,2),"")</f>
        <v/>
      </c>
      <c r="D505" s="87"/>
      <c r="E505" s="69"/>
      <c r="F505" s="69"/>
      <c r="I505" s="85"/>
      <c r="P505" s="69"/>
      <c r="Q505" s="69"/>
      <c r="R505" s="69"/>
      <c r="V505" s="71"/>
      <c r="W505" s="69"/>
      <c r="X505" s="69"/>
      <c r="Y505" s="69"/>
      <c r="Z505" s="69"/>
      <c r="AA505" s="270" t="str">
        <f>IF(ISTEXT(Z505),VLOOKUP(Z505,'_Keuzelijst Algemeen'!$B$3:$C$74,2),"")</f>
        <v/>
      </c>
      <c r="AB505" s="85"/>
    </row>
    <row r="506" spans="1:28" x14ac:dyDescent="0.3">
      <c r="A506" s="249" t="s">
        <v>1103</v>
      </c>
      <c r="B506" s="69"/>
      <c r="C506" s="274" t="str">
        <f>IF(ISTEXT(B506),VLOOKUP(B506,'_Keuzelijst Algemeen'!$CC$3:$CD$10,2),"")</f>
        <v/>
      </c>
      <c r="D506" s="87"/>
      <c r="E506" s="69"/>
      <c r="F506" s="69"/>
      <c r="I506" s="85"/>
      <c r="P506" s="69"/>
      <c r="Q506" s="69"/>
      <c r="R506" s="69"/>
      <c r="V506" s="71"/>
      <c r="W506" s="69"/>
      <c r="X506" s="69"/>
      <c r="Y506" s="69"/>
      <c r="Z506" s="69"/>
      <c r="AA506" s="270" t="str">
        <f>IF(ISTEXT(Z506),VLOOKUP(Z506,'_Keuzelijst Algemeen'!$B$3:$C$74,2),"")</f>
        <v/>
      </c>
      <c r="AB506" s="85"/>
    </row>
    <row r="507" spans="1:28" x14ac:dyDescent="0.3">
      <c r="A507" s="249" t="s">
        <v>1103</v>
      </c>
      <c r="B507" s="69"/>
      <c r="C507" s="274" t="str">
        <f>IF(ISTEXT(B507),VLOOKUP(B507,'_Keuzelijst Algemeen'!$CC$3:$CD$10,2),"")</f>
        <v/>
      </c>
      <c r="D507" s="87"/>
      <c r="E507" s="69"/>
      <c r="F507" s="69"/>
      <c r="I507" s="85"/>
      <c r="P507" s="69"/>
      <c r="Q507" s="69"/>
      <c r="R507" s="69"/>
      <c r="V507" s="71"/>
      <c r="W507" s="69"/>
      <c r="X507" s="69"/>
      <c r="Y507" s="69"/>
      <c r="Z507" s="69"/>
      <c r="AA507" s="270" t="str">
        <f>IF(ISTEXT(Z507),VLOOKUP(Z507,'_Keuzelijst Algemeen'!$B$3:$C$74,2),"")</f>
        <v/>
      </c>
      <c r="AB507" s="85"/>
    </row>
    <row r="508" spans="1:28" x14ac:dyDescent="0.3">
      <c r="A508" s="249" t="s">
        <v>1103</v>
      </c>
      <c r="B508" s="69"/>
      <c r="C508" s="274" t="str">
        <f>IF(ISTEXT(B508),VLOOKUP(B508,'_Keuzelijst Algemeen'!$CC$3:$CD$10,2),"")</f>
        <v/>
      </c>
      <c r="D508" s="87"/>
      <c r="E508" s="69"/>
      <c r="F508" s="69"/>
      <c r="I508" s="85"/>
      <c r="P508" s="69"/>
      <c r="Q508" s="69"/>
      <c r="R508" s="69"/>
      <c r="V508" s="71"/>
      <c r="W508" s="69"/>
      <c r="X508" s="69"/>
      <c r="Y508" s="69"/>
      <c r="Z508" s="69"/>
      <c r="AA508" s="270" t="str">
        <f>IF(ISTEXT(Z508),VLOOKUP(Z508,'_Keuzelijst Algemeen'!$B$3:$C$74,2),"")</f>
        <v/>
      </c>
      <c r="AB508" s="85"/>
    </row>
    <row r="509" spans="1:28" x14ac:dyDescent="0.3">
      <c r="A509" s="249" t="s">
        <v>1103</v>
      </c>
      <c r="B509" s="69"/>
      <c r="C509" s="274" t="str">
        <f>IF(ISTEXT(B509),VLOOKUP(B509,'_Keuzelijst Algemeen'!$CC$3:$CD$10,2),"")</f>
        <v/>
      </c>
      <c r="D509" s="87"/>
      <c r="E509" s="69"/>
      <c r="F509" s="69"/>
      <c r="I509" s="85"/>
      <c r="P509" s="69"/>
      <c r="Q509" s="69"/>
      <c r="R509" s="69"/>
      <c r="V509" s="71"/>
      <c r="W509" s="69"/>
      <c r="X509" s="69"/>
      <c r="Y509" s="69"/>
      <c r="Z509" s="69"/>
      <c r="AA509" s="270" t="str">
        <f>IF(ISTEXT(Z509),VLOOKUP(Z509,'_Keuzelijst Algemeen'!$B$3:$C$74,2),"")</f>
        <v/>
      </c>
      <c r="AB509" s="85"/>
    </row>
    <row r="510" spans="1:28" x14ac:dyDescent="0.3">
      <c r="A510" s="249" t="s">
        <v>1103</v>
      </c>
      <c r="B510" s="69"/>
      <c r="C510" s="274" t="str">
        <f>IF(ISTEXT(B510),VLOOKUP(B510,'_Keuzelijst Algemeen'!$CC$3:$CD$10,2),"")</f>
        <v/>
      </c>
      <c r="D510" s="87"/>
      <c r="E510" s="69"/>
      <c r="F510" s="69"/>
      <c r="I510" s="85"/>
      <c r="P510" s="69"/>
      <c r="Q510" s="69"/>
      <c r="R510" s="69"/>
      <c r="V510" s="71"/>
      <c r="W510" s="69"/>
      <c r="X510" s="69"/>
      <c r="Y510" s="69"/>
      <c r="Z510" s="69"/>
      <c r="AA510" s="270" t="str">
        <f>IF(ISTEXT(Z510),VLOOKUP(Z510,'_Keuzelijst Algemeen'!$B$3:$C$74,2),"")</f>
        <v/>
      </c>
      <c r="AB510" s="85"/>
    </row>
    <row r="511" spans="1:28" x14ac:dyDescent="0.3">
      <c r="A511" s="249" t="s">
        <v>1103</v>
      </c>
      <c r="B511" s="69"/>
      <c r="C511" s="274" t="str">
        <f>IF(ISTEXT(B511),VLOOKUP(B511,'_Keuzelijst Algemeen'!$CC$3:$CD$10,2),"")</f>
        <v/>
      </c>
      <c r="D511" s="87"/>
      <c r="E511" s="69"/>
      <c r="F511" s="69"/>
      <c r="I511" s="85"/>
      <c r="P511" s="69"/>
      <c r="Q511" s="69"/>
      <c r="R511" s="69"/>
      <c r="V511" s="71"/>
      <c r="W511" s="69"/>
      <c r="X511" s="69"/>
      <c r="Y511" s="69"/>
      <c r="Z511" s="69"/>
      <c r="AA511" s="270" t="str">
        <f>IF(ISTEXT(Z511),VLOOKUP(Z511,'_Keuzelijst Algemeen'!$B$3:$C$74,2),"")</f>
        <v/>
      </c>
      <c r="AB511" s="85"/>
    </row>
    <row r="512" spans="1:28" x14ac:dyDescent="0.3">
      <c r="A512" s="249" t="s">
        <v>1103</v>
      </c>
      <c r="B512" s="69"/>
      <c r="C512" s="274" t="str">
        <f>IF(ISTEXT(B512),VLOOKUP(B512,'_Keuzelijst Algemeen'!$CC$3:$CD$10,2),"")</f>
        <v/>
      </c>
      <c r="D512" s="87"/>
      <c r="E512" s="69"/>
      <c r="F512" s="69"/>
      <c r="I512" s="85"/>
      <c r="P512" s="69"/>
      <c r="Q512" s="69"/>
      <c r="R512" s="69"/>
      <c r="V512" s="71"/>
      <c r="W512" s="69"/>
      <c r="X512" s="69"/>
      <c r="Y512" s="69"/>
      <c r="Z512" s="69"/>
      <c r="AA512" s="270" t="str">
        <f>IF(ISTEXT(Z512),VLOOKUP(Z512,'_Keuzelijst Algemeen'!$B$3:$C$74,2),"")</f>
        <v/>
      </c>
      <c r="AB512" s="85"/>
    </row>
    <row r="513" spans="1:28" x14ac:dyDescent="0.3">
      <c r="A513" s="249" t="s">
        <v>1103</v>
      </c>
      <c r="B513" s="69"/>
      <c r="C513" s="274" t="str">
        <f>IF(ISTEXT(B513),VLOOKUP(B513,'_Keuzelijst Algemeen'!$CC$3:$CD$10,2),"")</f>
        <v/>
      </c>
      <c r="D513" s="87"/>
      <c r="E513" s="69"/>
      <c r="F513" s="69"/>
      <c r="I513" s="85"/>
      <c r="P513" s="69"/>
      <c r="Q513" s="69"/>
      <c r="R513" s="69"/>
      <c r="V513" s="71"/>
      <c r="W513" s="69"/>
      <c r="X513" s="69"/>
      <c r="Y513" s="69"/>
      <c r="Z513" s="69"/>
      <c r="AA513" s="270" t="str">
        <f>IF(ISTEXT(Z513),VLOOKUP(Z513,'_Keuzelijst Algemeen'!$B$3:$C$74,2),"")</f>
        <v/>
      </c>
      <c r="AB513" s="85"/>
    </row>
    <row r="514" spans="1:28" x14ac:dyDescent="0.3">
      <c r="A514" s="249" t="s">
        <v>1103</v>
      </c>
      <c r="B514" s="69"/>
      <c r="C514" s="274" t="str">
        <f>IF(ISTEXT(B514),VLOOKUP(B514,'_Keuzelijst Algemeen'!$CC$3:$CD$10,2),"")</f>
        <v/>
      </c>
      <c r="D514" s="87"/>
      <c r="E514" s="69"/>
      <c r="F514" s="69"/>
      <c r="I514" s="85"/>
      <c r="P514" s="69"/>
      <c r="Q514" s="69"/>
      <c r="R514" s="69"/>
      <c r="V514" s="71"/>
      <c r="W514" s="69"/>
      <c r="X514" s="69"/>
      <c r="Y514" s="69"/>
      <c r="Z514" s="69"/>
      <c r="AA514" s="270" t="str">
        <f>IF(ISTEXT(Z514),VLOOKUP(Z514,'_Keuzelijst Algemeen'!$B$3:$C$74,2),"")</f>
        <v/>
      </c>
      <c r="AB514" s="85"/>
    </row>
    <row r="515" spans="1:28" x14ac:dyDescent="0.3">
      <c r="A515" s="249" t="s">
        <v>1103</v>
      </c>
      <c r="B515" s="69"/>
      <c r="C515" s="274" t="str">
        <f>IF(ISTEXT(B515),VLOOKUP(B515,'_Keuzelijst Algemeen'!$CC$3:$CD$10,2),"")</f>
        <v/>
      </c>
      <c r="D515" s="87"/>
      <c r="E515" s="69"/>
      <c r="F515" s="69"/>
      <c r="I515" s="85"/>
      <c r="P515" s="69"/>
      <c r="Q515" s="69"/>
      <c r="R515" s="69"/>
      <c r="V515" s="71"/>
      <c r="W515" s="69"/>
      <c r="X515" s="69"/>
      <c r="Y515" s="69"/>
      <c r="Z515" s="69"/>
      <c r="AA515" s="270" t="str">
        <f>IF(ISTEXT(Z515),VLOOKUP(Z515,'_Keuzelijst Algemeen'!$B$3:$C$74,2),"")</f>
        <v/>
      </c>
      <c r="AB515" s="85"/>
    </row>
    <row r="516" spans="1:28" x14ac:dyDescent="0.3">
      <c r="A516" s="249" t="s">
        <v>1103</v>
      </c>
      <c r="B516" s="69"/>
      <c r="C516" s="274" t="str">
        <f>IF(ISTEXT(B516),VLOOKUP(B516,'_Keuzelijst Algemeen'!$CC$3:$CD$10,2),"")</f>
        <v/>
      </c>
      <c r="D516" s="87"/>
      <c r="E516" s="69"/>
      <c r="F516" s="69"/>
      <c r="I516" s="85"/>
      <c r="P516" s="69"/>
      <c r="Q516" s="69"/>
      <c r="R516" s="69"/>
      <c r="V516" s="71"/>
      <c r="W516" s="69"/>
      <c r="X516" s="69"/>
      <c r="Y516" s="69"/>
      <c r="Z516" s="69"/>
      <c r="AA516" s="270" t="str">
        <f>IF(ISTEXT(Z516),VLOOKUP(Z516,'_Keuzelijst Algemeen'!$B$3:$C$74,2),"")</f>
        <v/>
      </c>
      <c r="AB516" s="85"/>
    </row>
    <row r="517" spans="1:28" x14ac:dyDescent="0.3">
      <c r="A517" s="249" t="s">
        <v>1103</v>
      </c>
      <c r="B517" s="69"/>
      <c r="C517" s="274" t="str">
        <f>IF(ISTEXT(B517),VLOOKUP(B517,'_Keuzelijst Algemeen'!$CC$3:$CD$10,2),"")</f>
        <v/>
      </c>
      <c r="D517" s="87"/>
      <c r="E517" s="69"/>
      <c r="F517" s="69"/>
      <c r="I517" s="85"/>
      <c r="P517" s="69"/>
      <c r="Q517" s="69"/>
      <c r="R517" s="69"/>
      <c r="V517" s="71"/>
      <c r="W517" s="69"/>
      <c r="X517" s="69"/>
      <c r="Y517" s="69"/>
      <c r="Z517" s="69"/>
      <c r="AA517" s="270" t="str">
        <f>IF(ISTEXT(Z517),VLOOKUP(Z517,'_Keuzelijst Algemeen'!$B$3:$C$74,2),"")</f>
        <v/>
      </c>
      <c r="AB517" s="85"/>
    </row>
    <row r="518" spans="1:28" x14ac:dyDescent="0.3">
      <c r="A518" s="249" t="s">
        <v>1103</v>
      </c>
      <c r="B518" s="69"/>
      <c r="C518" s="274" t="str">
        <f>IF(ISTEXT(B518),VLOOKUP(B518,'_Keuzelijst Algemeen'!$CC$3:$CD$10,2),"")</f>
        <v/>
      </c>
      <c r="D518" s="87"/>
      <c r="E518" s="69"/>
      <c r="F518" s="69"/>
      <c r="I518" s="85"/>
      <c r="P518" s="69"/>
      <c r="Q518" s="69"/>
      <c r="R518" s="69"/>
      <c r="V518" s="71"/>
      <c r="W518" s="69"/>
      <c r="X518" s="69"/>
      <c r="Y518" s="69"/>
      <c r="Z518" s="69"/>
      <c r="AA518" s="270" t="str">
        <f>IF(ISTEXT(Z518),VLOOKUP(Z518,'_Keuzelijst Algemeen'!$B$3:$C$74,2),"")</f>
        <v/>
      </c>
      <c r="AB518" s="85"/>
    </row>
    <row r="519" spans="1:28" x14ac:dyDescent="0.3">
      <c r="A519" s="249" t="s">
        <v>1103</v>
      </c>
      <c r="B519" s="69"/>
      <c r="C519" s="274" t="str">
        <f>IF(ISTEXT(B519),VLOOKUP(B519,'_Keuzelijst Algemeen'!$CC$3:$CD$10,2),"")</f>
        <v/>
      </c>
      <c r="D519" s="87"/>
      <c r="E519" s="69"/>
      <c r="F519" s="69"/>
      <c r="I519" s="85"/>
      <c r="P519" s="69"/>
      <c r="Q519" s="69"/>
      <c r="R519" s="69"/>
      <c r="V519" s="71"/>
      <c r="W519" s="69"/>
      <c r="X519" s="69"/>
      <c r="Y519" s="69"/>
      <c r="Z519" s="69"/>
      <c r="AA519" s="270" t="str">
        <f>IF(ISTEXT(Z519),VLOOKUP(Z519,'_Keuzelijst Algemeen'!$B$3:$C$74,2),"")</f>
        <v/>
      </c>
      <c r="AB519" s="85"/>
    </row>
    <row r="520" spans="1:28" x14ac:dyDescent="0.3">
      <c r="A520" s="249" t="s">
        <v>1103</v>
      </c>
      <c r="B520" s="69"/>
      <c r="C520" s="274" t="str">
        <f>IF(ISTEXT(B520),VLOOKUP(B520,'_Keuzelijst Algemeen'!$CC$3:$CD$10,2),"")</f>
        <v/>
      </c>
      <c r="D520" s="87"/>
      <c r="E520" s="69"/>
      <c r="F520" s="69"/>
      <c r="I520" s="85"/>
      <c r="P520" s="69"/>
      <c r="Q520" s="69"/>
      <c r="R520" s="69"/>
      <c r="V520" s="71"/>
      <c r="W520" s="69"/>
      <c r="X520" s="69"/>
      <c r="Y520" s="69"/>
      <c r="Z520" s="69"/>
      <c r="AA520" s="270" t="str">
        <f>IF(ISTEXT(Z520),VLOOKUP(Z520,'_Keuzelijst Algemeen'!$B$3:$C$74,2),"")</f>
        <v/>
      </c>
      <c r="AB520" s="85"/>
    </row>
    <row r="521" spans="1:28" x14ac:dyDescent="0.3">
      <c r="A521" s="249" t="s">
        <v>1103</v>
      </c>
      <c r="B521" s="69"/>
      <c r="C521" s="274" t="str">
        <f>IF(ISTEXT(B521),VLOOKUP(B521,'_Keuzelijst Algemeen'!$CC$3:$CD$10,2),"")</f>
        <v/>
      </c>
      <c r="D521" s="87"/>
      <c r="E521" s="69"/>
      <c r="F521" s="69"/>
      <c r="I521" s="85"/>
      <c r="P521" s="69"/>
      <c r="Q521" s="69"/>
      <c r="R521" s="69"/>
      <c r="V521" s="71"/>
      <c r="W521" s="69"/>
      <c r="X521" s="69"/>
      <c r="Y521" s="69"/>
      <c r="Z521" s="69"/>
      <c r="AA521" s="270" t="str">
        <f>IF(ISTEXT(Z521),VLOOKUP(Z521,'_Keuzelijst Algemeen'!$B$3:$C$74,2),"")</f>
        <v/>
      </c>
      <c r="AB521" s="85"/>
    </row>
    <row r="522" spans="1:28" x14ac:dyDescent="0.3">
      <c r="A522" s="249" t="s">
        <v>1103</v>
      </c>
      <c r="B522" s="69"/>
      <c r="C522" s="274" t="str">
        <f>IF(ISTEXT(B522),VLOOKUP(B522,'_Keuzelijst Algemeen'!$CC$3:$CD$10,2),"")</f>
        <v/>
      </c>
      <c r="D522" s="87"/>
      <c r="E522" s="69"/>
      <c r="F522" s="69"/>
      <c r="I522" s="85"/>
      <c r="P522" s="69"/>
      <c r="Q522" s="69"/>
      <c r="R522" s="69"/>
      <c r="V522" s="71"/>
      <c r="W522" s="69"/>
      <c r="X522" s="69"/>
      <c r="Y522" s="69"/>
      <c r="Z522" s="69"/>
      <c r="AA522" s="270" t="str">
        <f>IF(ISTEXT(Z522),VLOOKUP(Z522,'_Keuzelijst Algemeen'!$B$3:$C$74,2),"")</f>
        <v/>
      </c>
      <c r="AB522" s="85"/>
    </row>
    <row r="523" spans="1:28" x14ac:dyDescent="0.3">
      <c r="A523" s="249" t="s">
        <v>1103</v>
      </c>
      <c r="B523" s="69"/>
      <c r="C523" s="274" t="str">
        <f>IF(ISTEXT(B523),VLOOKUP(B523,'_Keuzelijst Algemeen'!$CC$3:$CD$10,2),"")</f>
        <v/>
      </c>
      <c r="D523" s="87"/>
      <c r="E523" s="69"/>
      <c r="F523" s="69"/>
      <c r="I523" s="85"/>
      <c r="P523" s="69"/>
      <c r="Q523" s="69"/>
      <c r="R523" s="69"/>
      <c r="V523" s="71"/>
      <c r="W523" s="69"/>
      <c r="X523" s="69"/>
      <c r="Y523" s="69"/>
      <c r="Z523" s="69"/>
      <c r="AA523" s="270" t="str">
        <f>IF(ISTEXT(Z523),VLOOKUP(Z523,'_Keuzelijst Algemeen'!$B$3:$C$74,2),"")</f>
        <v/>
      </c>
      <c r="AB523" s="85"/>
    </row>
    <row r="524" spans="1:28" x14ac:dyDescent="0.3">
      <c r="A524" s="249" t="s">
        <v>1103</v>
      </c>
      <c r="B524" s="69"/>
      <c r="C524" s="274" t="str">
        <f>IF(ISTEXT(B524),VLOOKUP(B524,'_Keuzelijst Algemeen'!$CC$3:$CD$10,2),"")</f>
        <v/>
      </c>
      <c r="D524" s="87"/>
      <c r="E524" s="69"/>
      <c r="F524" s="69"/>
      <c r="I524" s="85"/>
      <c r="P524" s="69"/>
      <c r="Q524" s="69"/>
      <c r="R524" s="69"/>
      <c r="V524" s="71"/>
      <c r="W524" s="69"/>
      <c r="X524" s="69"/>
      <c r="Y524" s="69"/>
      <c r="Z524" s="69"/>
      <c r="AA524" s="270" t="str">
        <f>IF(ISTEXT(Z524),VLOOKUP(Z524,'_Keuzelijst Algemeen'!$B$3:$C$74,2),"")</f>
        <v/>
      </c>
      <c r="AB524" s="85"/>
    </row>
    <row r="525" spans="1:28" x14ac:dyDescent="0.3">
      <c r="A525" s="249" t="s">
        <v>1103</v>
      </c>
      <c r="B525" s="69"/>
      <c r="C525" s="274" t="str">
        <f>IF(ISTEXT(B525),VLOOKUP(B525,'_Keuzelijst Algemeen'!$CC$3:$CD$10,2),"")</f>
        <v/>
      </c>
      <c r="D525" s="87"/>
      <c r="E525" s="69"/>
      <c r="F525" s="69"/>
      <c r="I525" s="85"/>
      <c r="P525" s="69"/>
      <c r="Q525" s="69"/>
      <c r="R525" s="69"/>
      <c r="V525" s="71"/>
      <c r="W525" s="69"/>
      <c r="X525" s="69"/>
      <c r="Y525" s="69"/>
      <c r="Z525" s="69"/>
      <c r="AA525" s="270" t="str">
        <f>IF(ISTEXT(Z525),VLOOKUP(Z525,'_Keuzelijst Algemeen'!$B$3:$C$74,2),"")</f>
        <v/>
      </c>
      <c r="AB525" s="85"/>
    </row>
    <row r="526" spans="1:28" x14ac:dyDescent="0.3">
      <c r="A526" s="249" t="s">
        <v>1103</v>
      </c>
      <c r="B526" s="69"/>
      <c r="C526" s="274" t="str">
        <f>IF(ISTEXT(B526),VLOOKUP(B526,'_Keuzelijst Algemeen'!$CC$3:$CD$10,2),"")</f>
        <v/>
      </c>
      <c r="D526" s="87"/>
      <c r="E526" s="69"/>
      <c r="F526" s="69"/>
      <c r="I526" s="85"/>
      <c r="P526" s="69"/>
      <c r="Q526" s="69"/>
      <c r="R526" s="69"/>
      <c r="V526" s="71"/>
      <c r="W526" s="69"/>
      <c r="X526" s="69"/>
      <c r="Y526" s="69"/>
      <c r="Z526" s="69"/>
      <c r="AA526" s="270" t="str">
        <f>IF(ISTEXT(Z526),VLOOKUP(Z526,'_Keuzelijst Algemeen'!$B$3:$C$74,2),"")</f>
        <v/>
      </c>
      <c r="AB526" s="85"/>
    </row>
    <row r="527" spans="1:28" x14ac:dyDescent="0.3">
      <c r="A527" s="249" t="s">
        <v>1103</v>
      </c>
      <c r="B527" s="69"/>
      <c r="C527" s="274" t="str">
        <f>IF(ISTEXT(B527),VLOOKUP(B527,'_Keuzelijst Algemeen'!$CC$3:$CD$10,2),"")</f>
        <v/>
      </c>
      <c r="D527" s="87"/>
      <c r="E527" s="69"/>
      <c r="F527" s="69"/>
      <c r="I527" s="85"/>
      <c r="P527" s="69"/>
      <c r="Q527" s="69"/>
      <c r="R527" s="69"/>
      <c r="V527" s="71"/>
      <c r="W527" s="69"/>
      <c r="X527" s="69"/>
      <c r="Y527" s="69"/>
      <c r="Z527" s="69"/>
      <c r="AA527" s="270" t="str">
        <f>IF(ISTEXT(Z527),VLOOKUP(Z527,'_Keuzelijst Algemeen'!$B$3:$C$74,2),"")</f>
        <v/>
      </c>
      <c r="AB527" s="85"/>
    </row>
    <row r="528" spans="1:28" x14ac:dyDescent="0.3">
      <c r="A528" s="249" t="s">
        <v>1103</v>
      </c>
      <c r="B528" s="69"/>
      <c r="C528" s="274" t="str">
        <f>IF(ISTEXT(B528),VLOOKUP(B528,'_Keuzelijst Algemeen'!$CC$3:$CD$10,2),"")</f>
        <v/>
      </c>
      <c r="D528" s="87"/>
      <c r="E528" s="69"/>
      <c r="F528" s="69"/>
      <c r="I528" s="85"/>
      <c r="P528" s="69"/>
      <c r="Q528" s="69"/>
      <c r="R528" s="69"/>
      <c r="V528" s="71"/>
      <c r="W528" s="69"/>
      <c r="X528" s="69"/>
      <c r="Y528" s="69"/>
      <c r="Z528" s="69"/>
      <c r="AA528" s="270" t="str">
        <f>IF(ISTEXT(Z528),VLOOKUP(Z528,'_Keuzelijst Algemeen'!$B$3:$C$74,2),"")</f>
        <v/>
      </c>
      <c r="AB528" s="85"/>
    </row>
    <row r="529" spans="1:28" x14ac:dyDescent="0.3">
      <c r="A529" s="249" t="s">
        <v>1103</v>
      </c>
      <c r="B529" s="69"/>
      <c r="C529" s="274" t="str">
        <f>IF(ISTEXT(B529),VLOOKUP(B529,'_Keuzelijst Algemeen'!$CC$3:$CD$10,2),"")</f>
        <v/>
      </c>
      <c r="D529" s="87"/>
      <c r="E529" s="69"/>
      <c r="F529" s="69"/>
      <c r="I529" s="85"/>
      <c r="P529" s="69"/>
      <c r="Q529" s="69"/>
      <c r="R529" s="69"/>
      <c r="V529" s="71"/>
      <c r="W529" s="69"/>
      <c r="X529" s="69"/>
      <c r="Y529" s="69"/>
      <c r="Z529" s="69"/>
      <c r="AA529" s="270" t="str">
        <f>IF(ISTEXT(Z529),VLOOKUP(Z529,'_Keuzelijst Algemeen'!$B$3:$C$74,2),"")</f>
        <v/>
      </c>
      <c r="AB529" s="85"/>
    </row>
    <row r="530" spans="1:28" x14ac:dyDescent="0.3">
      <c r="A530" s="249" t="s">
        <v>1103</v>
      </c>
      <c r="B530" s="69"/>
      <c r="C530" s="274" t="str">
        <f>IF(ISTEXT(B530),VLOOKUP(B530,'_Keuzelijst Algemeen'!$CC$3:$CD$10,2),"")</f>
        <v/>
      </c>
      <c r="D530" s="87"/>
      <c r="E530" s="69"/>
      <c r="F530" s="69"/>
      <c r="I530" s="85"/>
      <c r="P530" s="69"/>
      <c r="Q530" s="69"/>
      <c r="R530" s="69"/>
      <c r="V530" s="71"/>
      <c r="W530" s="69"/>
      <c r="X530" s="69"/>
      <c r="Y530" s="69"/>
      <c r="Z530" s="69"/>
      <c r="AA530" s="270" t="str">
        <f>IF(ISTEXT(Z530),VLOOKUP(Z530,'_Keuzelijst Algemeen'!$B$3:$C$74,2),"")</f>
        <v/>
      </c>
      <c r="AB530" s="85"/>
    </row>
    <row r="531" spans="1:28" x14ac:dyDescent="0.3">
      <c r="A531" s="249" t="s">
        <v>1103</v>
      </c>
      <c r="B531" s="69"/>
      <c r="C531" s="274" t="str">
        <f>IF(ISTEXT(B531),VLOOKUP(B531,'_Keuzelijst Algemeen'!$CC$3:$CD$10,2),"")</f>
        <v/>
      </c>
      <c r="D531" s="87"/>
      <c r="E531" s="69"/>
      <c r="F531" s="69"/>
      <c r="I531" s="85"/>
      <c r="P531" s="69"/>
      <c r="Q531" s="69"/>
      <c r="R531" s="69"/>
      <c r="V531" s="71"/>
      <c r="W531" s="69"/>
      <c r="X531" s="69"/>
      <c r="Y531" s="69"/>
      <c r="Z531" s="69"/>
      <c r="AA531" s="270" t="str">
        <f>IF(ISTEXT(Z531),VLOOKUP(Z531,'_Keuzelijst Algemeen'!$B$3:$C$74,2),"")</f>
        <v/>
      </c>
      <c r="AB531" s="85"/>
    </row>
    <row r="532" spans="1:28" x14ac:dyDescent="0.3">
      <c r="A532" s="249" t="s">
        <v>1103</v>
      </c>
      <c r="B532" s="69"/>
      <c r="C532" s="274" t="str">
        <f>IF(ISTEXT(B532),VLOOKUP(B532,'_Keuzelijst Algemeen'!$CC$3:$CD$10,2),"")</f>
        <v/>
      </c>
      <c r="D532" s="87"/>
      <c r="E532" s="69"/>
      <c r="F532" s="69"/>
      <c r="I532" s="85"/>
      <c r="P532" s="69"/>
      <c r="Q532" s="69"/>
      <c r="R532" s="69"/>
      <c r="V532" s="71"/>
      <c r="W532" s="69"/>
      <c r="X532" s="69"/>
      <c r="Y532" s="69"/>
      <c r="Z532" s="69"/>
      <c r="AA532" s="270" t="str">
        <f>IF(ISTEXT(Z532),VLOOKUP(Z532,'_Keuzelijst Algemeen'!$B$3:$C$74,2),"")</f>
        <v/>
      </c>
      <c r="AB532" s="85"/>
    </row>
    <row r="533" spans="1:28" x14ac:dyDescent="0.3">
      <c r="A533" s="249" t="s">
        <v>1103</v>
      </c>
      <c r="B533" s="69"/>
      <c r="C533" s="274" t="str">
        <f>IF(ISTEXT(B533),VLOOKUP(B533,'_Keuzelijst Algemeen'!$CC$3:$CD$10,2),"")</f>
        <v/>
      </c>
      <c r="D533" s="87"/>
      <c r="E533" s="69"/>
      <c r="F533" s="69"/>
      <c r="I533" s="85"/>
      <c r="P533" s="69"/>
      <c r="Q533" s="69"/>
      <c r="R533" s="69"/>
      <c r="V533" s="71"/>
      <c r="W533" s="69"/>
      <c r="X533" s="69"/>
      <c r="Y533" s="69"/>
      <c r="Z533" s="69"/>
      <c r="AA533" s="270" t="str">
        <f>IF(ISTEXT(Z533),VLOOKUP(Z533,'_Keuzelijst Algemeen'!$B$3:$C$74,2),"")</f>
        <v/>
      </c>
      <c r="AB533" s="85"/>
    </row>
    <row r="534" spans="1:28" x14ac:dyDescent="0.3">
      <c r="A534" s="249" t="s">
        <v>1103</v>
      </c>
      <c r="B534" s="69"/>
      <c r="C534" s="274" t="str">
        <f>IF(ISTEXT(B534),VLOOKUP(B534,'_Keuzelijst Algemeen'!$CC$3:$CD$10,2),"")</f>
        <v/>
      </c>
      <c r="D534" s="87"/>
      <c r="E534" s="69"/>
      <c r="F534" s="69"/>
      <c r="I534" s="85"/>
      <c r="P534" s="69"/>
      <c r="Q534" s="69"/>
      <c r="R534" s="69"/>
      <c r="V534" s="71"/>
      <c r="W534" s="69"/>
      <c r="X534" s="69"/>
      <c r="Y534" s="69"/>
      <c r="Z534" s="69"/>
      <c r="AA534" s="270" t="str">
        <f>IF(ISTEXT(Z534),VLOOKUP(Z534,'_Keuzelijst Algemeen'!$B$3:$C$74,2),"")</f>
        <v/>
      </c>
      <c r="AB534" s="85"/>
    </row>
    <row r="535" spans="1:28" x14ac:dyDescent="0.3">
      <c r="A535" s="249" t="s">
        <v>1103</v>
      </c>
      <c r="B535" s="69"/>
      <c r="C535" s="274" t="str">
        <f>IF(ISTEXT(B535),VLOOKUP(B535,'_Keuzelijst Algemeen'!$CC$3:$CD$10,2),"")</f>
        <v/>
      </c>
      <c r="D535" s="87"/>
      <c r="E535" s="69"/>
      <c r="F535" s="69"/>
      <c r="I535" s="85"/>
      <c r="P535" s="69"/>
      <c r="Q535" s="69"/>
      <c r="R535" s="69"/>
      <c r="V535" s="71"/>
      <c r="W535" s="69"/>
      <c r="X535" s="69"/>
      <c r="Y535" s="69"/>
      <c r="Z535" s="69"/>
      <c r="AA535" s="270" t="str">
        <f>IF(ISTEXT(Z535),VLOOKUP(Z535,'_Keuzelijst Algemeen'!$B$3:$C$74,2),"")</f>
        <v/>
      </c>
      <c r="AB535" s="85"/>
    </row>
    <row r="536" spans="1:28" x14ac:dyDescent="0.3">
      <c r="A536" s="249" t="s">
        <v>1103</v>
      </c>
      <c r="B536" s="69"/>
      <c r="C536" s="274" t="str">
        <f>IF(ISTEXT(B536),VLOOKUP(B536,'_Keuzelijst Algemeen'!$CC$3:$CD$10,2),"")</f>
        <v/>
      </c>
      <c r="D536" s="87"/>
      <c r="E536" s="69"/>
      <c r="F536" s="69"/>
      <c r="I536" s="85"/>
      <c r="P536" s="69"/>
      <c r="Q536" s="69"/>
      <c r="R536" s="69"/>
      <c r="V536" s="71"/>
      <c r="W536" s="69"/>
      <c r="X536" s="69"/>
      <c r="Y536" s="69"/>
      <c r="Z536" s="69"/>
      <c r="AA536" s="270" t="str">
        <f>IF(ISTEXT(Z536),VLOOKUP(Z536,'_Keuzelijst Algemeen'!$B$3:$C$74,2),"")</f>
        <v/>
      </c>
      <c r="AB536" s="85"/>
    </row>
    <row r="537" spans="1:28" x14ac:dyDescent="0.3">
      <c r="A537" s="249" t="s">
        <v>1103</v>
      </c>
      <c r="B537" s="69"/>
      <c r="C537" s="274" t="str">
        <f>IF(ISTEXT(B537),VLOOKUP(B537,'_Keuzelijst Algemeen'!$CC$3:$CD$10,2),"")</f>
        <v/>
      </c>
      <c r="D537" s="87"/>
      <c r="E537" s="69"/>
      <c r="F537" s="69"/>
      <c r="I537" s="85"/>
      <c r="P537" s="69"/>
      <c r="Q537" s="69"/>
      <c r="R537" s="69"/>
      <c r="V537" s="71"/>
      <c r="W537" s="69"/>
      <c r="X537" s="69"/>
      <c r="Y537" s="69"/>
      <c r="Z537" s="69"/>
      <c r="AA537" s="270" t="str">
        <f>IF(ISTEXT(Z537),VLOOKUP(Z537,'_Keuzelijst Algemeen'!$B$3:$C$74,2),"")</f>
        <v/>
      </c>
      <c r="AB537" s="85"/>
    </row>
    <row r="538" spans="1:28" x14ac:dyDescent="0.3">
      <c r="A538" s="249" t="s">
        <v>1103</v>
      </c>
      <c r="B538" s="69"/>
      <c r="C538" s="274" t="str">
        <f>IF(ISTEXT(B538),VLOOKUP(B538,'_Keuzelijst Algemeen'!$CC$3:$CD$10,2),"")</f>
        <v/>
      </c>
      <c r="D538" s="87"/>
      <c r="E538" s="69"/>
      <c r="F538" s="69"/>
      <c r="I538" s="85"/>
      <c r="P538" s="69"/>
      <c r="Q538" s="69"/>
      <c r="R538" s="69"/>
      <c r="V538" s="71"/>
      <c r="W538" s="69"/>
      <c r="X538" s="69"/>
      <c r="Y538" s="69"/>
      <c r="Z538" s="69"/>
      <c r="AA538" s="270" t="str">
        <f>IF(ISTEXT(Z538),VLOOKUP(Z538,'_Keuzelijst Algemeen'!$B$3:$C$74,2),"")</f>
        <v/>
      </c>
      <c r="AB538" s="85"/>
    </row>
    <row r="539" spans="1:28" x14ac:dyDescent="0.3">
      <c r="A539" s="249" t="s">
        <v>1103</v>
      </c>
      <c r="B539" s="69"/>
      <c r="C539" s="274" t="str">
        <f>IF(ISTEXT(B539),VLOOKUP(B539,'_Keuzelijst Algemeen'!$CC$3:$CD$10,2),"")</f>
        <v/>
      </c>
      <c r="D539" s="87"/>
      <c r="E539" s="69"/>
      <c r="F539" s="69"/>
      <c r="I539" s="85"/>
      <c r="P539" s="69"/>
      <c r="Q539" s="69"/>
      <c r="R539" s="69"/>
      <c r="V539" s="71"/>
      <c r="W539" s="69"/>
      <c r="X539" s="69"/>
      <c r="Y539" s="69"/>
      <c r="Z539" s="69"/>
      <c r="AA539" s="270" t="str">
        <f>IF(ISTEXT(Z539),VLOOKUP(Z539,'_Keuzelijst Algemeen'!$B$3:$C$74,2),"")</f>
        <v/>
      </c>
      <c r="AB539" s="85"/>
    </row>
    <row r="540" spans="1:28" x14ac:dyDescent="0.3">
      <c r="A540" s="249" t="s">
        <v>1103</v>
      </c>
      <c r="B540" s="69"/>
      <c r="C540" s="274" t="str">
        <f>IF(ISTEXT(B540),VLOOKUP(B540,'_Keuzelijst Algemeen'!$CC$3:$CD$10,2),"")</f>
        <v/>
      </c>
      <c r="D540" s="87"/>
      <c r="E540" s="69"/>
      <c r="F540" s="69"/>
      <c r="I540" s="85"/>
      <c r="P540" s="69"/>
      <c r="Q540" s="69"/>
      <c r="R540" s="69"/>
      <c r="V540" s="71"/>
      <c r="W540" s="69"/>
      <c r="X540" s="69"/>
      <c r="Y540" s="69"/>
      <c r="Z540" s="69"/>
      <c r="AA540" s="270" t="str">
        <f>IF(ISTEXT(Z540),VLOOKUP(Z540,'_Keuzelijst Algemeen'!$B$3:$C$74,2),"")</f>
        <v/>
      </c>
      <c r="AB540" s="85"/>
    </row>
    <row r="541" spans="1:28" x14ac:dyDescent="0.3">
      <c r="A541" s="249" t="s">
        <v>1103</v>
      </c>
      <c r="B541" s="69"/>
      <c r="C541" s="274" t="str">
        <f>IF(ISTEXT(B541),VLOOKUP(B541,'_Keuzelijst Algemeen'!$CC$3:$CD$10,2),"")</f>
        <v/>
      </c>
      <c r="D541" s="87"/>
      <c r="E541" s="69"/>
      <c r="F541" s="69"/>
      <c r="I541" s="85"/>
      <c r="P541" s="69"/>
      <c r="Q541" s="69"/>
      <c r="R541" s="69"/>
      <c r="V541" s="71"/>
      <c r="W541" s="69"/>
      <c r="X541" s="69"/>
      <c r="Y541" s="69"/>
      <c r="Z541" s="69"/>
      <c r="AA541" s="270" t="str">
        <f>IF(ISTEXT(Z541),VLOOKUP(Z541,'_Keuzelijst Algemeen'!$B$3:$C$74,2),"")</f>
        <v/>
      </c>
      <c r="AB541" s="85"/>
    </row>
    <row r="542" spans="1:28" x14ac:dyDescent="0.3">
      <c r="A542" s="249" t="s">
        <v>1103</v>
      </c>
      <c r="B542" s="69"/>
      <c r="C542" s="274" t="str">
        <f>IF(ISTEXT(B542),VLOOKUP(B542,'_Keuzelijst Algemeen'!$CC$3:$CD$10,2),"")</f>
        <v/>
      </c>
      <c r="D542" s="87"/>
      <c r="E542" s="69"/>
      <c r="F542" s="69"/>
      <c r="I542" s="85"/>
      <c r="P542" s="69"/>
      <c r="Q542" s="69"/>
      <c r="R542" s="69"/>
      <c r="V542" s="71"/>
      <c r="W542" s="69"/>
      <c r="X542" s="69"/>
      <c r="Y542" s="69"/>
      <c r="Z542" s="69"/>
      <c r="AA542" s="270" t="str">
        <f>IF(ISTEXT(Z542),VLOOKUP(Z542,'_Keuzelijst Algemeen'!$B$3:$C$74,2),"")</f>
        <v/>
      </c>
      <c r="AB542" s="85"/>
    </row>
    <row r="543" spans="1:28" x14ac:dyDescent="0.3">
      <c r="A543" s="249" t="s">
        <v>1103</v>
      </c>
      <c r="B543" s="69"/>
      <c r="C543" s="274" t="str">
        <f>IF(ISTEXT(B543),VLOOKUP(B543,'_Keuzelijst Algemeen'!$CC$3:$CD$10,2),"")</f>
        <v/>
      </c>
      <c r="D543" s="87"/>
      <c r="E543" s="69"/>
      <c r="F543" s="69"/>
      <c r="I543" s="85"/>
      <c r="P543" s="69"/>
      <c r="Q543" s="69"/>
      <c r="R543" s="69"/>
      <c r="V543" s="71"/>
      <c r="W543" s="69"/>
      <c r="X543" s="69"/>
      <c r="Y543" s="69"/>
      <c r="Z543" s="69"/>
      <c r="AA543" s="270" t="str">
        <f>IF(ISTEXT(Z543),VLOOKUP(Z543,'_Keuzelijst Algemeen'!$B$3:$C$74,2),"")</f>
        <v/>
      </c>
      <c r="AB543" s="85"/>
    </row>
    <row r="544" spans="1:28" x14ac:dyDescent="0.3">
      <c r="A544" s="249" t="s">
        <v>1103</v>
      </c>
      <c r="B544" s="69"/>
      <c r="C544" s="274" t="str">
        <f>IF(ISTEXT(B544),VLOOKUP(B544,'_Keuzelijst Algemeen'!$CC$3:$CD$10,2),"")</f>
        <v/>
      </c>
      <c r="D544" s="87"/>
      <c r="E544" s="69"/>
      <c r="F544" s="69"/>
      <c r="I544" s="85"/>
      <c r="P544" s="69"/>
      <c r="Q544" s="69"/>
      <c r="R544" s="69"/>
      <c r="V544" s="71"/>
      <c r="W544" s="69"/>
      <c r="X544" s="69"/>
      <c r="Y544" s="69"/>
      <c r="Z544" s="69"/>
      <c r="AA544" s="270" t="str">
        <f>IF(ISTEXT(Z544),VLOOKUP(Z544,'_Keuzelijst Algemeen'!$B$3:$C$74,2),"")</f>
        <v/>
      </c>
      <c r="AB544" s="85"/>
    </row>
    <row r="545" spans="1:28" x14ac:dyDescent="0.3">
      <c r="A545" s="249" t="s">
        <v>1103</v>
      </c>
      <c r="B545" s="69"/>
      <c r="C545" s="274" t="str">
        <f>IF(ISTEXT(B545),VLOOKUP(B545,'_Keuzelijst Algemeen'!$CC$3:$CD$10,2),"")</f>
        <v/>
      </c>
      <c r="D545" s="87"/>
      <c r="E545" s="69"/>
      <c r="F545" s="69"/>
      <c r="I545" s="85"/>
      <c r="P545" s="69"/>
      <c r="Q545" s="69"/>
      <c r="R545" s="69"/>
      <c r="V545" s="71"/>
      <c r="W545" s="69"/>
      <c r="X545" s="69"/>
      <c r="Y545" s="69"/>
      <c r="Z545" s="69"/>
      <c r="AA545" s="270" t="str">
        <f>IF(ISTEXT(Z545),VLOOKUP(Z545,'_Keuzelijst Algemeen'!$B$3:$C$74,2),"")</f>
        <v/>
      </c>
      <c r="AB545" s="85"/>
    </row>
    <row r="546" spans="1:28" x14ac:dyDescent="0.3">
      <c r="A546" s="249" t="s">
        <v>1103</v>
      </c>
      <c r="B546" s="69"/>
      <c r="C546" s="274" t="str">
        <f>IF(ISTEXT(B546),VLOOKUP(B546,'_Keuzelijst Algemeen'!$CC$3:$CD$10,2),"")</f>
        <v/>
      </c>
      <c r="D546" s="87"/>
      <c r="E546" s="69"/>
      <c r="F546" s="69"/>
      <c r="I546" s="85"/>
      <c r="P546" s="69"/>
      <c r="Q546" s="69"/>
      <c r="R546" s="69"/>
      <c r="V546" s="71"/>
      <c r="W546" s="69"/>
      <c r="X546" s="69"/>
      <c r="Y546" s="69"/>
      <c r="Z546" s="69"/>
      <c r="AA546" s="270" t="str">
        <f>IF(ISTEXT(Z546),VLOOKUP(Z546,'_Keuzelijst Algemeen'!$B$3:$C$74,2),"")</f>
        <v/>
      </c>
      <c r="AB546" s="85"/>
    </row>
    <row r="547" spans="1:28" x14ac:dyDescent="0.3">
      <c r="A547" s="249" t="s">
        <v>1103</v>
      </c>
      <c r="B547" s="69"/>
      <c r="C547" s="274" t="str">
        <f>IF(ISTEXT(B547),VLOOKUP(B547,'_Keuzelijst Algemeen'!$CC$3:$CD$10,2),"")</f>
        <v/>
      </c>
      <c r="D547" s="87"/>
      <c r="E547" s="69"/>
      <c r="F547" s="69"/>
      <c r="I547" s="85"/>
      <c r="P547" s="69"/>
      <c r="Q547" s="69"/>
      <c r="R547" s="69"/>
      <c r="V547" s="71"/>
      <c r="W547" s="69"/>
      <c r="X547" s="69"/>
      <c r="Y547" s="69"/>
      <c r="Z547" s="69"/>
      <c r="AA547" s="270" t="str">
        <f>IF(ISTEXT(Z547),VLOOKUP(Z547,'_Keuzelijst Algemeen'!$B$3:$C$74,2),"")</f>
        <v/>
      </c>
      <c r="AB547" s="85"/>
    </row>
    <row r="548" spans="1:28" x14ac:dyDescent="0.3">
      <c r="A548" s="249" t="s">
        <v>1103</v>
      </c>
      <c r="B548" s="69"/>
      <c r="C548" s="274" t="str">
        <f>IF(ISTEXT(B548),VLOOKUP(B548,'_Keuzelijst Algemeen'!$CC$3:$CD$10,2),"")</f>
        <v/>
      </c>
      <c r="D548" s="87"/>
      <c r="E548" s="69"/>
      <c r="F548" s="69"/>
      <c r="I548" s="85"/>
      <c r="P548" s="69"/>
      <c r="Q548" s="69"/>
      <c r="R548" s="69"/>
      <c r="V548" s="71"/>
      <c r="W548" s="69"/>
      <c r="X548" s="69"/>
      <c r="Y548" s="69"/>
      <c r="Z548" s="69"/>
      <c r="AA548" s="270" t="str">
        <f>IF(ISTEXT(Z548),VLOOKUP(Z548,'_Keuzelijst Algemeen'!$B$3:$C$74,2),"")</f>
        <v/>
      </c>
      <c r="AB548" s="85"/>
    </row>
    <row r="549" spans="1:28" x14ac:dyDescent="0.3">
      <c r="A549" s="249" t="s">
        <v>1103</v>
      </c>
      <c r="B549" s="69"/>
      <c r="C549" s="274" t="str">
        <f>IF(ISTEXT(B549),VLOOKUP(B549,'_Keuzelijst Algemeen'!$CC$3:$CD$10,2),"")</f>
        <v/>
      </c>
      <c r="D549" s="87"/>
      <c r="E549" s="69"/>
      <c r="F549" s="69"/>
      <c r="I549" s="85"/>
      <c r="P549" s="69"/>
      <c r="Q549" s="69"/>
      <c r="R549" s="69"/>
      <c r="V549" s="71"/>
      <c r="W549" s="69"/>
      <c r="X549" s="69"/>
      <c r="Y549" s="69"/>
      <c r="Z549" s="69"/>
      <c r="AA549" s="270" t="str">
        <f>IF(ISTEXT(Z549),VLOOKUP(Z549,'_Keuzelijst Algemeen'!$B$3:$C$74,2),"")</f>
        <v/>
      </c>
      <c r="AB549" s="85"/>
    </row>
    <row r="550" spans="1:28" x14ac:dyDescent="0.3">
      <c r="A550" s="249" t="s">
        <v>1103</v>
      </c>
      <c r="B550" s="69"/>
      <c r="C550" s="274" t="str">
        <f>IF(ISTEXT(B550),VLOOKUP(B550,'_Keuzelijst Algemeen'!$CC$3:$CD$10,2),"")</f>
        <v/>
      </c>
      <c r="D550" s="87"/>
      <c r="E550" s="69"/>
      <c r="F550" s="69"/>
      <c r="I550" s="85"/>
      <c r="P550" s="69"/>
      <c r="Q550" s="69"/>
      <c r="R550" s="69"/>
      <c r="V550" s="71"/>
      <c r="W550" s="69"/>
      <c r="X550" s="69"/>
      <c r="Y550" s="69"/>
      <c r="Z550" s="69"/>
      <c r="AA550" s="270" t="str">
        <f>IF(ISTEXT(Z550),VLOOKUP(Z550,'_Keuzelijst Algemeen'!$B$3:$C$74,2),"")</f>
        <v/>
      </c>
      <c r="AB550" s="85"/>
    </row>
    <row r="551" spans="1:28" x14ac:dyDescent="0.3">
      <c r="A551" s="249" t="s">
        <v>1103</v>
      </c>
      <c r="B551" s="69"/>
      <c r="C551" s="274" t="str">
        <f>IF(ISTEXT(B551),VLOOKUP(B551,'_Keuzelijst Algemeen'!$CC$3:$CD$10,2),"")</f>
        <v/>
      </c>
      <c r="D551" s="87"/>
      <c r="E551" s="69"/>
      <c r="F551" s="69"/>
      <c r="I551" s="85"/>
      <c r="P551" s="69"/>
      <c r="Q551" s="69"/>
      <c r="R551" s="69"/>
      <c r="V551" s="71"/>
      <c r="W551" s="69"/>
      <c r="X551" s="69"/>
      <c r="Y551" s="69"/>
      <c r="Z551" s="69"/>
      <c r="AA551" s="270" t="str">
        <f>IF(ISTEXT(Z551),VLOOKUP(Z551,'_Keuzelijst Algemeen'!$B$3:$C$74,2),"")</f>
        <v/>
      </c>
      <c r="AB551" s="85"/>
    </row>
    <row r="552" spans="1:28" x14ac:dyDescent="0.3">
      <c r="A552" s="249" t="s">
        <v>1103</v>
      </c>
      <c r="B552" s="69"/>
      <c r="C552" s="274" t="str">
        <f>IF(ISTEXT(B552),VLOOKUP(B552,'_Keuzelijst Algemeen'!$CC$3:$CD$10,2),"")</f>
        <v/>
      </c>
      <c r="D552" s="87"/>
      <c r="E552" s="69"/>
      <c r="F552" s="69"/>
      <c r="I552" s="85"/>
      <c r="P552" s="69"/>
      <c r="Q552" s="69"/>
      <c r="R552" s="69"/>
      <c r="V552" s="71"/>
      <c r="W552" s="69"/>
      <c r="X552" s="69"/>
      <c r="Y552" s="69"/>
      <c r="Z552" s="69"/>
      <c r="AA552" s="270" t="str">
        <f>IF(ISTEXT(Z552),VLOOKUP(Z552,'_Keuzelijst Algemeen'!$B$3:$C$74,2),"")</f>
        <v/>
      </c>
      <c r="AB552" s="85"/>
    </row>
    <row r="553" spans="1:28" x14ac:dyDescent="0.3">
      <c r="A553" s="249" t="s">
        <v>1103</v>
      </c>
      <c r="B553" s="69"/>
      <c r="C553" s="274" t="str">
        <f>IF(ISTEXT(B553),VLOOKUP(B553,'_Keuzelijst Algemeen'!$CC$3:$CD$10,2),"")</f>
        <v/>
      </c>
      <c r="D553" s="87"/>
      <c r="E553" s="69"/>
      <c r="F553" s="69"/>
      <c r="I553" s="85"/>
      <c r="P553" s="69"/>
      <c r="Q553" s="69"/>
      <c r="R553" s="69"/>
      <c r="V553" s="71"/>
      <c r="W553" s="69"/>
      <c r="X553" s="69"/>
      <c r="Y553" s="69"/>
      <c r="Z553" s="69"/>
      <c r="AA553" s="270" t="str">
        <f>IF(ISTEXT(Z553),VLOOKUP(Z553,'_Keuzelijst Algemeen'!$B$3:$C$74,2),"")</f>
        <v/>
      </c>
      <c r="AB553" s="85"/>
    </row>
    <row r="554" spans="1:28" x14ac:dyDescent="0.3">
      <c r="A554" s="249" t="s">
        <v>1103</v>
      </c>
      <c r="B554" s="69"/>
      <c r="C554" s="274" t="str">
        <f>IF(ISTEXT(B554),VLOOKUP(B554,'_Keuzelijst Algemeen'!$CC$3:$CD$10,2),"")</f>
        <v/>
      </c>
      <c r="D554" s="87"/>
      <c r="E554" s="69"/>
      <c r="F554" s="69"/>
      <c r="I554" s="85"/>
      <c r="P554" s="69"/>
      <c r="Q554" s="69"/>
      <c r="R554" s="69"/>
      <c r="V554" s="71"/>
      <c r="W554" s="69"/>
      <c r="X554" s="69"/>
      <c r="Y554" s="69"/>
      <c r="Z554" s="69"/>
      <c r="AA554" s="270" t="str">
        <f>IF(ISTEXT(Z554),VLOOKUP(Z554,'_Keuzelijst Algemeen'!$B$3:$C$74,2),"")</f>
        <v/>
      </c>
      <c r="AB554" s="85"/>
    </row>
    <row r="555" spans="1:28" x14ac:dyDescent="0.3">
      <c r="A555" s="249" t="s">
        <v>1103</v>
      </c>
      <c r="B555" s="69"/>
      <c r="C555" s="274" t="str">
        <f>IF(ISTEXT(B555),VLOOKUP(B555,'_Keuzelijst Algemeen'!$CC$3:$CD$10,2),"")</f>
        <v/>
      </c>
      <c r="D555" s="87"/>
      <c r="E555" s="69"/>
      <c r="F555" s="69"/>
      <c r="I555" s="85"/>
      <c r="P555" s="69"/>
      <c r="Q555" s="69"/>
      <c r="R555" s="69"/>
      <c r="V555" s="71"/>
      <c r="W555" s="69"/>
      <c r="X555" s="69"/>
      <c r="Y555" s="69"/>
      <c r="Z555" s="69"/>
      <c r="AA555" s="270" t="str">
        <f>IF(ISTEXT(Z555),VLOOKUP(Z555,'_Keuzelijst Algemeen'!$B$3:$C$74,2),"")</f>
        <v/>
      </c>
      <c r="AB555" s="85"/>
    </row>
    <row r="556" spans="1:28" x14ac:dyDescent="0.3">
      <c r="A556" s="249" t="s">
        <v>1103</v>
      </c>
      <c r="B556" s="69"/>
      <c r="C556" s="274" t="str">
        <f>IF(ISTEXT(B556),VLOOKUP(B556,'_Keuzelijst Algemeen'!$CC$3:$CD$10,2),"")</f>
        <v/>
      </c>
      <c r="D556" s="87"/>
      <c r="E556" s="69"/>
      <c r="F556" s="69"/>
      <c r="I556" s="85"/>
      <c r="P556" s="69"/>
      <c r="Q556" s="69"/>
      <c r="R556" s="69"/>
      <c r="V556" s="71"/>
      <c r="W556" s="69"/>
      <c r="X556" s="69"/>
      <c r="Y556" s="69"/>
      <c r="Z556" s="69"/>
      <c r="AA556" s="270" t="str">
        <f>IF(ISTEXT(Z556),VLOOKUP(Z556,'_Keuzelijst Algemeen'!$B$3:$C$74,2),"")</f>
        <v/>
      </c>
      <c r="AB556" s="85"/>
    </row>
    <row r="557" spans="1:28" x14ac:dyDescent="0.3">
      <c r="A557" s="249" t="s">
        <v>1103</v>
      </c>
      <c r="B557" s="69"/>
      <c r="C557" s="274" t="str">
        <f>IF(ISTEXT(B557),VLOOKUP(B557,'_Keuzelijst Algemeen'!$CC$3:$CD$10,2),"")</f>
        <v/>
      </c>
      <c r="D557" s="87"/>
      <c r="E557" s="69"/>
      <c r="F557" s="69"/>
      <c r="I557" s="85"/>
      <c r="P557" s="69"/>
      <c r="Q557" s="69"/>
      <c r="R557" s="69"/>
      <c r="V557" s="71"/>
      <c r="W557" s="69"/>
      <c r="X557" s="69"/>
      <c r="Y557" s="69"/>
      <c r="Z557" s="69"/>
      <c r="AA557" s="270" t="str">
        <f>IF(ISTEXT(Z557),VLOOKUP(Z557,'_Keuzelijst Algemeen'!$B$3:$C$74,2),"")</f>
        <v/>
      </c>
      <c r="AB557" s="85"/>
    </row>
    <row r="558" spans="1:28" x14ac:dyDescent="0.3">
      <c r="A558" s="249" t="s">
        <v>1103</v>
      </c>
      <c r="B558" s="69"/>
      <c r="C558" s="274" t="str">
        <f>IF(ISTEXT(B558),VLOOKUP(B558,'_Keuzelijst Algemeen'!$CC$3:$CD$10,2),"")</f>
        <v/>
      </c>
      <c r="D558" s="87"/>
      <c r="E558" s="69"/>
      <c r="F558" s="69"/>
      <c r="I558" s="85"/>
      <c r="P558" s="69"/>
      <c r="Q558" s="69"/>
      <c r="R558" s="69"/>
      <c r="V558" s="71"/>
      <c r="W558" s="69"/>
      <c r="X558" s="69"/>
      <c r="Y558" s="69"/>
      <c r="Z558" s="69"/>
      <c r="AA558" s="270" t="str">
        <f>IF(ISTEXT(Z558),VLOOKUP(Z558,'_Keuzelijst Algemeen'!$B$3:$C$74,2),"")</f>
        <v/>
      </c>
      <c r="AB558" s="85"/>
    </row>
    <row r="559" spans="1:28" x14ac:dyDescent="0.3">
      <c r="A559" s="249" t="s">
        <v>1103</v>
      </c>
      <c r="B559" s="69"/>
      <c r="C559" s="274" t="str">
        <f>IF(ISTEXT(B559),VLOOKUP(B559,'_Keuzelijst Algemeen'!$CC$3:$CD$10,2),"")</f>
        <v/>
      </c>
      <c r="D559" s="87"/>
      <c r="E559" s="69"/>
      <c r="F559" s="69"/>
      <c r="I559" s="85"/>
      <c r="P559" s="69"/>
      <c r="Q559" s="69"/>
      <c r="R559" s="69"/>
      <c r="V559" s="71"/>
      <c r="W559" s="69"/>
      <c r="X559" s="69"/>
      <c r="Y559" s="69"/>
      <c r="Z559" s="69"/>
      <c r="AA559" s="270" t="str">
        <f>IF(ISTEXT(Z559),VLOOKUP(Z559,'_Keuzelijst Algemeen'!$B$3:$C$74,2),"")</f>
        <v/>
      </c>
      <c r="AB559" s="85"/>
    </row>
    <row r="560" spans="1:28" x14ac:dyDescent="0.3">
      <c r="A560" s="249" t="s">
        <v>1103</v>
      </c>
      <c r="B560" s="69"/>
      <c r="C560" s="274" t="str">
        <f>IF(ISTEXT(B560),VLOOKUP(B560,'_Keuzelijst Algemeen'!$CC$3:$CD$10,2),"")</f>
        <v/>
      </c>
      <c r="D560" s="87"/>
      <c r="E560" s="69"/>
      <c r="F560" s="69"/>
      <c r="I560" s="85"/>
      <c r="P560" s="69"/>
      <c r="Q560" s="69"/>
      <c r="R560" s="69"/>
      <c r="V560" s="71"/>
      <c r="W560" s="69"/>
      <c r="X560" s="69"/>
      <c r="Y560" s="69"/>
      <c r="Z560" s="69"/>
      <c r="AA560" s="270" t="str">
        <f>IF(ISTEXT(Z560),VLOOKUP(Z560,'_Keuzelijst Algemeen'!$B$3:$C$74,2),"")</f>
        <v/>
      </c>
      <c r="AB560" s="85"/>
    </row>
    <row r="561" spans="1:28" x14ac:dyDescent="0.3">
      <c r="A561" s="249" t="s">
        <v>1103</v>
      </c>
      <c r="B561" s="69"/>
      <c r="C561" s="274" t="str">
        <f>IF(ISTEXT(B561),VLOOKUP(B561,'_Keuzelijst Algemeen'!$CC$3:$CD$10,2),"")</f>
        <v/>
      </c>
      <c r="D561" s="87"/>
      <c r="E561" s="69"/>
      <c r="F561" s="69"/>
      <c r="I561" s="85"/>
      <c r="P561" s="69"/>
      <c r="Q561" s="69"/>
      <c r="R561" s="69"/>
      <c r="V561" s="71"/>
      <c r="W561" s="69"/>
      <c r="X561" s="69"/>
      <c r="Y561" s="69"/>
      <c r="Z561" s="69"/>
      <c r="AA561" s="270" t="str">
        <f>IF(ISTEXT(Z561),VLOOKUP(Z561,'_Keuzelijst Algemeen'!$B$3:$C$74,2),"")</f>
        <v/>
      </c>
      <c r="AB561" s="85"/>
    </row>
    <row r="562" spans="1:28" x14ac:dyDescent="0.3">
      <c r="A562" s="249" t="s">
        <v>1103</v>
      </c>
      <c r="B562" s="69"/>
      <c r="C562" s="274" t="str">
        <f>IF(ISTEXT(B562),VLOOKUP(B562,'_Keuzelijst Algemeen'!$CC$3:$CD$10,2),"")</f>
        <v/>
      </c>
      <c r="D562" s="87"/>
      <c r="E562" s="69"/>
      <c r="F562" s="69"/>
      <c r="I562" s="85"/>
      <c r="P562" s="69"/>
      <c r="Q562" s="69"/>
      <c r="R562" s="69"/>
      <c r="V562" s="71"/>
      <c r="W562" s="69"/>
      <c r="X562" s="69"/>
      <c r="Y562" s="69"/>
      <c r="Z562" s="69"/>
      <c r="AA562" s="270" t="str">
        <f>IF(ISTEXT(Z562),VLOOKUP(Z562,'_Keuzelijst Algemeen'!$B$3:$C$74,2),"")</f>
        <v/>
      </c>
      <c r="AB562" s="85"/>
    </row>
    <row r="563" spans="1:28" x14ac:dyDescent="0.3">
      <c r="A563" s="249" t="s">
        <v>1103</v>
      </c>
      <c r="B563" s="69"/>
      <c r="C563" s="274" t="str">
        <f>IF(ISTEXT(B563),VLOOKUP(B563,'_Keuzelijst Algemeen'!$CC$3:$CD$10,2),"")</f>
        <v/>
      </c>
      <c r="D563" s="87"/>
      <c r="E563" s="69"/>
      <c r="F563" s="69"/>
      <c r="I563" s="85"/>
      <c r="P563" s="69"/>
      <c r="Q563" s="69"/>
      <c r="R563" s="69"/>
      <c r="V563" s="71"/>
      <c r="W563" s="69"/>
      <c r="X563" s="69"/>
      <c r="Y563" s="69"/>
      <c r="Z563" s="69"/>
      <c r="AA563" s="270" t="str">
        <f>IF(ISTEXT(Z563),VLOOKUP(Z563,'_Keuzelijst Algemeen'!$B$3:$C$74,2),"")</f>
        <v/>
      </c>
      <c r="AB563" s="85"/>
    </row>
    <row r="564" spans="1:28" x14ac:dyDescent="0.3">
      <c r="A564" s="249" t="s">
        <v>1103</v>
      </c>
      <c r="B564" s="69"/>
      <c r="C564" s="274" t="str">
        <f>IF(ISTEXT(B564),VLOOKUP(B564,'_Keuzelijst Algemeen'!$CC$3:$CD$10,2),"")</f>
        <v/>
      </c>
      <c r="D564" s="87"/>
      <c r="E564" s="69"/>
      <c r="F564" s="69"/>
      <c r="I564" s="85"/>
      <c r="P564" s="69"/>
      <c r="Q564" s="69"/>
      <c r="R564" s="69"/>
      <c r="V564" s="71"/>
      <c r="W564" s="69"/>
      <c r="X564" s="69"/>
      <c r="Y564" s="69"/>
      <c r="Z564" s="69"/>
      <c r="AA564" s="270" t="str">
        <f>IF(ISTEXT(Z564),VLOOKUP(Z564,'_Keuzelijst Algemeen'!$B$3:$C$74,2),"")</f>
        <v/>
      </c>
      <c r="AB564" s="85"/>
    </row>
    <row r="565" spans="1:28" x14ac:dyDescent="0.3">
      <c r="A565" s="249" t="s">
        <v>1103</v>
      </c>
      <c r="B565" s="69"/>
      <c r="C565" s="274" t="str">
        <f>IF(ISTEXT(B565),VLOOKUP(B565,'_Keuzelijst Algemeen'!$CC$3:$CD$10,2),"")</f>
        <v/>
      </c>
      <c r="D565" s="87"/>
      <c r="E565" s="69"/>
      <c r="F565" s="69"/>
      <c r="I565" s="85"/>
      <c r="P565" s="69"/>
      <c r="Q565" s="69"/>
      <c r="R565" s="69"/>
      <c r="V565" s="71"/>
      <c r="W565" s="69"/>
      <c r="X565" s="69"/>
      <c r="Y565" s="69"/>
      <c r="Z565" s="69"/>
      <c r="AA565" s="270" t="str">
        <f>IF(ISTEXT(Z565),VLOOKUP(Z565,'_Keuzelijst Algemeen'!$B$3:$C$74,2),"")</f>
        <v/>
      </c>
      <c r="AB565" s="85"/>
    </row>
    <row r="566" spans="1:28" x14ac:dyDescent="0.3">
      <c r="A566" s="249" t="s">
        <v>1103</v>
      </c>
      <c r="B566" s="69"/>
      <c r="C566" s="274" t="str">
        <f>IF(ISTEXT(B566),VLOOKUP(B566,'_Keuzelijst Algemeen'!$CC$3:$CD$10,2),"")</f>
        <v/>
      </c>
      <c r="D566" s="87"/>
      <c r="E566" s="69"/>
      <c r="F566" s="69"/>
      <c r="I566" s="85"/>
      <c r="P566" s="69"/>
      <c r="Q566" s="69"/>
      <c r="R566" s="69"/>
      <c r="V566" s="71"/>
      <c r="W566" s="69"/>
      <c r="X566" s="69"/>
      <c r="Y566" s="69"/>
      <c r="Z566" s="69"/>
      <c r="AA566" s="270" t="str">
        <f>IF(ISTEXT(Z566),VLOOKUP(Z566,'_Keuzelijst Algemeen'!$B$3:$C$74,2),"")</f>
        <v/>
      </c>
      <c r="AB566" s="85"/>
    </row>
    <row r="567" spans="1:28" x14ac:dyDescent="0.3">
      <c r="A567" s="249" t="s">
        <v>1103</v>
      </c>
      <c r="B567" s="69"/>
      <c r="C567" s="274" t="str">
        <f>IF(ISTEXT(B567),VLOOKUP(B567,'_Keuzelijst Algemeen'!$CC$3:$CD$10,2),"")</f>
        <v/>
      </c>
      <c r="D567" s="87"/>
      <c r="E567" s="69"/>
      <c r="F567" s="69"/>
      <c r="I567" s="85"/>
      <c r="P567" s="69"/>
      <c r="Q567" s="69"/>
      <c r="R567" s="69"/>
      <c r="V567" s="71"/>
      <c r="W567" s="69"/>
      <c r="X567" s="69"/>
      <c r="Y567" s="69"/>
      <c r="Z567" s="69"/>
      <c r="AA567" s="270" t="str">
        <f>IF(ISTEXT(Z567),VLOOKUP(Z567,'_Keuzelijst Algemeen'!$B$3:$C$74,2),"")</f>
        <v/>
      </c>
      <c r="AB567" s="85"/>
    </row>
    <row r="568" spans="1:28" x14ac:dyDescent="0.3">
      <c r="A568" s="249" t="s">
        <v>1103</v>
      </c>
      <c r="B568" s="69"/>
      <c r="C568" s="274" t="str">
        <f>IF(ISTEXT(B568),VLOOKUP(B568,'_Keuzelijst Algemeen'!$CC$3:$CD$10,2),"")</f>
        <v/>
      </c>
      <c r="D568" s="87"/>
      <c r="E568" s="69"/>
      <c r="F568" s="69"/>
      <c r="I568" s="85"/>
      <c r="P568" s="69"/>
      <c r="Q568" s="69"/>
      <c r="R568" s="69"/>
      <c r="V568" s="71"/>
      <c r="W568" s="69"/>
      <c r="X568" s="69"/>
      <c r="Y568" s="69"/>
      <c r="Z568" s="69"/>
      <c r="AA568" s="270" t="str">
        <f>IF(ISTEXT(Z568),VLOOKUP(Z568,'_Keuzelijst Algemeen'!$B$3:$C$74,2),"")</f>
        <v/>
      </c>
      <c r="AB568" s="85"/>
    </row>
    <row r="569" spans="1:28" x14ac:dyDescent="0.3">
      <c r="A569" s="249" t="s">
        <v>1103</v>
      </c>
      <c r="B569" s="69"/>
      <c r="C569" s="274" t="str">
        <f>IF(ISTEXT(B569),VLOOKUP(B569,'_Keuzelijst Algemeen'!$CC$3:$CD$10,2),"")</f>
        <v/>
      </c>
      <c r="D569" s="87"/>
      <c r="E569" s="69"/>
      <c r="F569" s="69"/>
      <c r="I569" s="85"/>
      <c r="P569" s="69"/>
      <c r="Q569" s="69"/>
      <c r="R569" s="69"/>
      <c r="V569" s="71"/>
      <c r="W569" s="69"/>
      <c r="X569" s="69"/>
      <c r="Y569" s="69"/>
      <c r="Z569" s="69"/>
      <c r="AA569" s="270" t="str">
        <f>IF(ISTEXT(Z569),VLOOKUP(Z569,'_Keuzelijst Algemeen'!$B$3:$C$74,2),"")</f>
        <v/>
      </c>
      <c r="AB569" s="85"/>
    </row>
    <row r="570" spans="1:28" x14ac:dyDescent="0.3">
      <c r="A570" s="249" t="s">
        <v>1103</v>
      </c>
      <c r="B570" s="69"/>
      <c r="C570" s="274" t="str">
        <f>IF(ISTEXT(B570),VLOOKUP(B570,'_Keuzelijst Algemeen'!$CC$3:$CD$10,2),"")</f>
        <v/>
      </c>
      <c r="D570" s="87"/>
      <c r="E570" s="69"/>
      <c r="F570" s="69"/>
      <c r="I570" s="85"/>
      <c r="P570" s="69"/>
      <c r="Q570" s="69"/>
      <c r="R570" s="69"/>
      <c r="V570" s="71"/>
      <c r="W570" s="69"/>
      <c r="X570" s="69"/>
      <c r="Y570" s="69"/>
      <c r="Z570" s="69"/>
      <c r="AA570" s="270" t="str">
        <f>IF(ISTEXT(Z570),VLOOKUP(Z570,'_Keuzelijst Algemeen'!$B$3:$C$74,2),"")</f>
        <v/>
      </c>
      <c r="AB570" s="85"/>
    </row>
    <row r="571" spans="1:28" x14ac:dyDescent="0.3">
      <c r="A571" s="249" t="s">
        <v>1103</v>
      </c>
      <c r="B571" s="69"/>
      <c r="C571" s="274" t="str">
        <f>IF(ISTEXT(B571),VLOOKUP(B571,'_Keuzelijst Algemeen'!$CC$3:$CD$10,2),"")</f>
        <v/>
      </c>
      <c r="D571" s="87"/>
      <c r="E571" s="69"/>
      <c r="F571" s="69"/>
      <c r="I571" s="85"/>
      <c r="P571" s="69"/>
      <c r="Q571" s="69"/>
      <c r="R571" s="69"/>
      <c r="V571" s="71"/>
      <c r="W571" s="69"/>
      <c r="X571" s="69"/>
      <c r="Y571" s="69"/>
      <c r="Z571" s="69"/>
      <c r="AA571" s="270" t="str">
        <f>IF(ISTEXT(Z571),VLOOKUP(Z571,'_Keuzelijst Algemeen'!$B$3:$C$74,2),"")</f>
        <v/>
      </c>
      <c r="AB571" s="85"/>
    </row>
    <row r="572" spans="1:28" x14ac:dyDescent="0.3">
      <c r="A572" s="249" t="s">
        <v>1103</v>
      </c>
      <c r="B572" s="69"/>
      <c r="C572" s="274" t="str">
        <f>IF(ISTEXT(B572),VLOOKUP(B572,'_Keuzelijst Algemeen'!$CC$3:$CD$10,2),"")</f>
        <v/>
      </c>
      <c r="D572" s="87"/>
      <c r="E572" s="69"/>
      <c r="F572" s="69"/>
      <c r="I572" s="85"/>
      <c r="P572" s="69"/>
      <c r="Q572" s="69"/>
      <c r="R572" s="69"/>
      <c r="V572" s="71"/>
      <c r="W572" s="69"/>
      <c r="X572" s="69"/>
      <c r="Y572" s="69"/>
      <c r="Z572" s="69"/>
      <c r="AA572" s="270" t="str">
        <f>IF(ISTEXT(Z572),VLOOKUP(Z572,'_Keuzelijst Algemeen'!$B$3:$C$74,2),"")</f>
        <v/>
      </c>
      <c r="AB572" s="85"/>
    </row>
    <row r="573" spans="1:28" x14ac:dyDescent="0.3">
      <c r="A573" s="249" t="s">
        <v>1103</v>
      </c>
      <c r="B573" s="69"/>
      <c r="C573" s="274" t="str">
        <f>IF(ISTEXT(B573),VLOOKUP(B573,'_Keuzelijst Algemeen'!$CC$3:$CD$10,2),"")</f>
        <v/>
      </c>
      <c r="D573" s="87"/>
      <c r="E573" s="69"/>
      <c r="F573" s="69"/>
      <c r="I573" s="85"/>
      <c r="P573" s="69"/>
      <c r="Q573" s="69"/>
      <c r="R573" s="69"/>
      <c r="V573" s="71"/>
      <c r="W573" s="69"/>
      <c r="X573" s="69"/>
      <c r="Y573" s="69"/>
      <c r="Z573" s="69"/>
      <c r="AA573" s="270" t="str">
        <f>IF(ISTEXT(Z573),VLOOKUP(Z573,'_Keuzelijst Algemeen'!$B$3:$C$74,2),"")</f>
        <v/>
      </c>
      <c r="AB573" s="85"/>
    </row>
    <row r="574" spans="1:28" x14ac:dyDescent="0.3">
      <c r="A574" s="249" t="s">
        <v>1103</v>
      </c>
      <c r="B574" s="69"/>
      <c r="C574" s="274" t="str">
        <f>IF(ISTEXT(B574),VLOOKUP(B574,'_Keuzelijst Algemeen'!$CC$3:$CD$10,2),"")</f>
        <v/>
      </c>
      <c r="D574" s="87"/>
      <c r="E574" s="69"/>
      <c r="F574" s="69"/>
      <c r="I574" s="85"/>
      <c r="P574" s="69"/>
      <c r="Q574" s="69"/>
      <c r="R574" s="69"/>
      <c r="V574" s="71"/>
      <c r="W574" s="69"/>
      <c r="X574" s="69"/>
      <c r="Y574" s="69"/>
      <c r="Z574" s="69"/>
      <c r="AA574" s="270" t="str">
        <f>IF(ISTEXT(Z574),VLOOKUP(Z574,'_Keuzelijst Algemeen'!$B$3:$C$74,2),"")</f>
        <v/>
      </c>
      <c r="AB574" s="85"/>
    </row>
    <row r="575" spans="1:28" x14ac:dyDescent="0.3">
      <c r="A575" s="249" t="s">
        <v>1103</v>
      </c>
      <c r="B575" s="69"/>
      <c r="C575" s="274" t="str">
        <f>IF(ISTEXT(B575),VLOOKUP(B575,'_Keuzelijst Algemeen'!$CC$3:$CD$10,2),"")</f>
        <v/>
      </c>
      <c r="D575" s="87"/>
      <c r="E575" s="69"/>
      <c r="F575" s="69"/>
      <c r="I575" s="85"/>
      <c r="P575" s="69"/>
      <c r="Q575" s="69"/>
      <c r="R575" s="69"/>
      <c r="V575" s="71"/>
      <c r="W575" s="69"/>
      <c r="X575" s="69"/>
      <c r="Y575" s="69"/>
      <c r="Z575" s="69"/>
      <c r="AA575" s="270" t="str">
        <f>IF(ISTEXT(Z575),VLOOKUP(Z575,'_Keuzelijst Algemeen'!$B$3:$C$74,2),"")</f>
        <v/>
      </c>
      <c r="AB575" s="85"/>
    </row>
    <row r="576" spans="1:28" x14ac:dyDescent="0.3">
      <c r="A576" s="249" t="s">
        <v>1103</v>
      </c>
      <c r="B576" s="69"/>
      <c r="C576" s="274" t="str">
        <f>IF(ISTEXT(B576),VLOOKUP(B576,'_Keuzelijst Algemeen'!$CC$3:$CD$10,2),"")</f>
        <v/>
      </c>
      <c r="D576" s="87"/>
      <c r="E576" s="69"/>
      <c r="F576" s="69"/>
      <c r="I576" s="85"/>
      <c r="P576" s="69"/>
      <c r="Q576" s="69"/>
      <c r="R576" s="69"/>
      <c r="V576" s="71"/>
      <c r="W576" s="69"/>
      <c r="X576" s="69"/>
      <c r="Y576" s="69"/>
      <c r="Z576" s="69"/>
      <c r="AA576" s="270" t="str">
        <f>IF(ISTEXT(Z576),VLOOKUP(Z576,'_Keuzelijst Algemeen'!$B$3:$C$74,2),"")</f>
        <v/>
      </c>
      <c r="AB576" s="85"/>
    </row>
    <row r="577" spans="1:28" x14ac:dyDescent="0.3">
      <c r="A577" s="249" t="s">
        <v>1103</v>
      </c>
      <c r="B577" s="69"/>
      <c r="C577" s="274" t="str">
        <f>IF(ISTEXT(B577),VLOOKUP(B577,'_Keuzelijst Algemeen'!$CC$3:$CD$10,2),"")</f>
        <v/>
      </c>
      <c r="D577" s="87"/>
      <c r="E577" s="69"/>
      <c r="F577" s="69"/>
      <c r="I577" s="85"/>
      <c r="P577" s="69"/>
      <c r="Q577" s="69"/>
      <c r="R577" s="69"/>
      <c r="V577" s="71"/>
      <c r="W577" s="69"/>
      <c r="X577" s="69"/>
      <c r="Y577" s="69"/>
      <c r="Z577" s="69"/>
      <c r="AA577" s="270" t="str">
        <f>IF(ISTEXT(Z577),VLOOKUP(Z577,'_Keuzelijst Algemeen'!$B$3:$C$74,2),"")</f>
        <v/>
      </c>
      <c r="AB577" s="85"/>
    </row>
    <row r="578" spans="1:28" x14ac:dyDescent="0.3">
      <c r="A578" s="249" t="s">
        <v>1103</v>
      </c>
      <c r="B578" s="69"/>
      <c r="C578" s="274" t="str">
        <f>IF(ISTEXT(B578),VLOOKUP(B578,'_Keuzelijst Algemeen'!$CC$3:$CD$10,2),"")</f>
        <v/>
      </c>
      <c r="D578" s="87"/>
      <c r="E578" s="69"/>
      <c r="F578" s="69"/>
      <c r="I578" s="85"/>
      <c r="P578" s="69"/>
      <c r="Q578" s="69"/>
      <c r="R578" s="69"/>
      <c r="V578" s="71"/>
      <c r="W578" s="69"/>
      <c r="X578" s="69"/>
      <c r="Y578" s="69"/>
      <c r="Z578" s="69"/>
      <c r="AA578" s="270" t="str">
        <f>IF(ISTEXT(Z578),VLOOKUP(Z578,'_Keuzelijst Algemeen'!$B$3:$C$74,2),"")</f>
        <v/>
      </c>
      <c r="AB578" s="85"/>
    </row>
    <row r="579" spans="1:28" x14ac:dyDescent="0.3">
      <c r="A579" s="249" t="s">
        <v>1103</v>
      </c>
      <c r="B579" s="69"/>
      <c r="C579" s="274" t="str">
        <f>IF(ISTEXT(B579),VLOOKUP(B579,'_Keuzelijst Algemeen'!$CC$3:$CD$10,2),"")</f>
        <v/>
      </c>
      <c r="D579" s="87"/>
      <c r="E579" s="69"/>
      <c r="F579" s="69"/>
      <c r="I579" s="85"/>
      <c r="P579" s="69"/>
      <c r="Q579" s="69"/>
      <c r="R579" s="69"/>
      <c r="V579" s="71"/>
      <c r="W579" s="69"/>
      <c r="X579" s="69"/>
      <c r="Y579" s="69"/>
      <c r="Z579" s="69"/>
      <c r="AA579" s="270" t="str">
        <f>IF(ISTEXT(Z579),VLOOKUP(Z579,'_Keuzelijst Algemeen'!$B$3:$C$74,2),"")</f>
        <v/>
      </c>
      <c r="AB579" s="85"/>
    </row>
    <row r="580" spans="1:28" x14ac:dyDescent="0.3">
      <c r="A580" s="249" t="s">
        <v>1103</v>
      </c>
      <c r="B580" s="69"/>
      <c r="C580" s="274" t="str">
        <f>IF(ISTEXT(B580),VLOOKUP(B580,'_Keuzelijst Algemeen'!$CC$3:$CD$10,2),"")</f>
        <v/>
      </c>
      <c r="D580" s="87"/>
      <c r="E580" s="69"/>
      <c r="F580" s="69"/>
      <c r="I580" s="85"/>
      <c r="P580" s="69"/>
      <c r="Q580" s="69"/>
      <c r="R580" s="69"/>
      <c r="V580" s="71"/>
      <c r="W580" s="69"/>
      <c r="X580" s="69"/>
      <c r="Y580" s="69"/>
      <c r="Z580" s="69"/>
      <c r="AA580" s="270" t="str">
        <f>IF(ISTEXT(Z580),VLOOKUP(Z580,'_Keuzelijst Algemeen'!$B$3:$C$74,2),"")</f>
        <v/>
      </c>
      <c r="AB580" s="85"/>
    </row>
    <row r="581" spans="1:28" x14ac:dyDescent="0.3">
      <c r="A581" s="249" t="s">
        <v>1103</v>
      </c>
      <c r="B581" s="69"/>
      <c r="C581" s="274" t="str">
        <f>IF(ISTEXT(B581),VLOOKUP(B581,'_Keuzelijst Algemeen'!$CC$3:$CD$10,2),"")</f>
        <v/>
      </c>
      <c r="D581" s="87"/>
      <c r="E581" s="69"/>
      <c r="F581" s="69"/>
      <c r="I581" s="85"/>
      <c r="P581" s="69"/>
      <c r="Q581" s="69"/>
      <c r="R581" s="69"/>
      <c r="V581" s="71"/>
      <c r="W581" s="69"/>
      <c r="X581" s="69"/>
      <c r="Y581" s="69"/>
      <c r="Z581" s="69"/>
      <c r="AA581" s="270" t="str">
        <f>IF(ISTEXT(Z581),VLOOKUP(Z581,'_Keuzelijst Algemeen'!$B$3:$C$74,2),"")</f>
        <v/>
      </c>
      <c r="AB581" s="85"/>
    </row>
    <row r="582" spans="1:28" x14ac:dyDescent="0.3">
      <c r="A582" s="249" t="s">
        <v>1103</v>
      </c>
      <c r="B582" s="69"/>
      <c r="C582" s="274" t="str">
        <f>IF(ISTEXT(B582),VLOOKUP(B582,'_Keuzelijst Algemeen'!$CC$3:$CD$10,2),"")</f>
        <v/>
      </c>
      <c r="D582" s="87"/>
      <c r="E582" s="69"/>
      <c r="F582" s="69"/>
      <c r="I582" s="85"/>
      <c r="P582" s="69"/>
      <c r="Q582" s="69"/>
      <c r="R582" s="69"/>
      <c r="V582" s="71"/>
      <c r="W582" s="69"/>
      <c r="X582" s="69"/>
      <c r="Y582" s="69"/>
      <c r="Z582" s="69"/>
      <c r="AA582" s="270" t="str">
        <f>IF(ISTEXT(Z582),VLOOKUP(Z582,'_Keuzelijst Algemeen'!$B$3:$C$74,2),"")</f>
        <v/>
      </c>
      <c r="AB582" s="85"/>
    </row>
    <row r="583" spans="1:28" x14ac:dyDescent="0.3">
      <c r="A583" s="249" t="s">
        <v>1103</v>
      </c>
      <c r="B583" s="69"/>
      <c r="C583" s="274" t="str">
        <f>IF(ISTEXT(B583),VLOOKUP(B583,'_Keuzelijst Algemeen'!$CC$3:$CD$10,2),"")</f>
        <v/>
      </c>
      <c r="D583" s="87"/>
      <c r="E583" s="69"/>
      <c r="F583" s="69"/>
      <c r="I583" s="85"/>
      <c r="P583" s="69"/>
      <c r="Q583" s="69"/>
      <c r="R583" s="69"/>
      <c r="V583" s="71"/>
      <c r="W583" s="69"/>
      <c r="X583" s="69"/>
      <c r="Y583" s="69"/>
      <c r="Z583" s="69"/>
      <c r="AA583" s="270" t="str">
        <f>IF(ISTEXT(Z583),VLOOKUP(Z583,'_Keuzelijst Algemeen'!$B$3:$C$74,2),"")</f>
        <v/>
      </c>
      <c r="AB583" s="85"/>
    </row>
    <row r="584" spans="1:28" x14ac:dyDescent="0.3">
      <c r="A584" s="249" t="s">
        <v>1103</v>
      </c>
      <c r="B584" s="69"/>
      <c r="C584" s="274" t="str">
        <f>IF(ISTEXT(B584),VLOOKUP(B584,'_Keuzelijst Algemeen'!$CC$3:$CD$10,2),"")</f>
        <v/>
      </c>
      <c r="D584" s="87"/>
      <c r="E584" s="69"/>
      <c r="F584" s="69"/>
      <c r="I584" s="85"/>
      <c r="P584" s="69"/>
      <c r="Q584" s="69"/>
      <c r="R584" s="69"/>
      <c r="V584" s="71"/>
      <c r="W584" s="69"/>
      <c r="X584" s="69"/>
      <c r="Y584" s="69"/>
      <c r="Z584" s="69"/>
      <c r="AA584" s="270" t="str">
        <f>IF(ISTEXT(Z584),VLOOKUP(Z584,'_Keuzelijst Algemeen'!$B$3:$C$74,2),"")</f>
        <v/>
      </c>
      <c r="AB584" s="85"/>
    </row>
    <row r="585" spans="1:28" x14ac:dyDescent="0.3">
      <c r="A585" s="249" t="s">
        <v>1103</v>
      </c>
      <c r="B585" s="69"/>
      <c r="C585" s="274" t="str">
        <f>IF(ISTEXT(B585),VLOOKUP(B585,'_Keuzelijst Algemeen'!$CC$3:$CD$10,2),"")</f>
        <v/>
      </c>
      <c r="D585" s="87"/>
      <c r="E585" s="69"/>
      <c r="F585" s="69"/>
      <c r="I585" s="85"/>
      <c r="P585" s="69"/>
      <c r="Q585" s="69"/>
      <c r="R585" s="69"/>
      <c r="V585" s="71"/>
      <c r="W585" s="69"/>
      <c r="X585" s="69"/>
      <c r="Y585" s="69"/>
      <c r="Z585" s="69"/>
      <c r="AA585" s="270" t="str">
        <f>IF(ISTEXT(Z585),VLOOKUP(Z585,'_Keuzelijst Algemeen'!$B$3:$C$74,2),"")</f>
        <v/>
      </c>
      <c r="AB585" s="85"/>
    </row>
    <row r="586" spans="1:28" x14ac:dyDescent="0.3">
      <c r="A586" s="249" t="s">
        <v>1103</v>
      </c>
      <c r="B586" s="69"/>
      <c r="C586" s="274" t="str">
        <f>IF(ISTEXT(B586),VLOOKUP(B586,'_Keuzelijst Algemeen'!$CC$3:$CD$10,2),"")</f>
        <v/>
      </c>
      <c r="D586" s="87"/>
      <c r="E586" s="69"/>
      <c r="F586" s="69"/>
      <c r="I586" s="85"/>
      <c r="P586" s="69"/>
      <c r="Q586" s="69"/>
      <c r="R586" s="69"/>
      <c r="V586" s="71"/>
      <c r="W586" s="69"/>
      <c r="X586" s="69"/>
      <c r="Y586" s="69"/>
      <c r="Z586" s="69"/>
      <c r="AA586" s="270" t="str">
        <f>IF(ISTEXT(Z586),VLOOKUP(Z586,'_Keuzelijst Algemeen'!$B$3:$C$74,2),"")</f>
        <v/>
      </c>
      <c r="AB586" s="85"/>
    </row>
    <row r="587" spans="1:28" x14ac:dyDescent="0.3">
      <c r="A587" s="249" t="s">
        <v>1103</v>
      </c>
      <c r="B587" s="69"/>
      <c r="C587" s="274" t="str">
        <f>IF(ISTEXT(B587),VLOOKUP(B587,'_Keuzelijst Algemeen'!$CC$3:$CD$10,2),"")</f>
        <v/>
      </c>
      <c r="D587" s="87"/>
      <c r="E587" s="69"/>
      <c r="F587" s="69"/>
      <c r="I587" s="85"/>
      <c r="P587" s="69"/>
      <c r="Q587" s="69"/>
      <c r="R587" s="69"/>
      <c r="V587" s="71"/>
      <c r="W587" s="69"/>
      <c r="X587" s="69"/>
      <c r="Y587" s="69"/>
      <c r="Z587" s="69"/>
      <c r="AA587" s="270" t="str">
        <f>IF(ISTEXT(Z587),VLOOKUP(Z587,'_Keuzelijst Algemeen'!$B$3:$C$74,2),"")</f>
        <v/>
      </c>
      <c r="AB587" s="85"/>
    </row>
    <row r="588" spans="1:28" x14ac:dyDescent="0.3">
      <c r="A588" s="249" t="s">
        <v>1103</v>
      </c>
      <c r="B588" s="69"/>
      <c r="C588" s="274" t="str">
        <f>IF(ISTEXT(B588),VLOOKUP(B588,'_Keuzelijst Algemeen'!$CC$3:$CD$10,2),"")</f>
        <v/>
      </c>
      <c r="D588" s="87"/>
      <c r="E588" s="69"/>
      <c r="F588" s="69"/>
      <c r="I588" s="85"/>
      <c r="P588" s="69"/>
      <c r="Q588" s="69"/>
      <c r="R588" s="69"/>
      <c r="V588" s="71"/>
      <c r="W588" s="69"/>
      <c r="X588" s="69"/>
      <c r="Y588" s="69"/>
      <c r="Z588" s="69"/>
      <c r="AA588" s="270" t="str">
        <f>IF(ISTEXT(Z588),VLOOKUP(Z588,'_Keuzelijst Algemeen'!$B$3:$C$74,2),"")</f>
        <v/>
      </c>
      <c r="AB588" s="85"/>
    </row>
    <row r="589" spans="1:28" x14ac:dyDescent="0.3">
      <c r="A589" s="249" t="s">
        <v>1103</v>
      </c>
      <c r="B589" s="69"/>
      <c r="C589" s="274" t="str">
        <f>IF(ISTEXT(B589),VLOOKUP(B589,'_Keuzelijst Algemeen'!$CC$3:$CD$10,2),"")</f>
        <v/>
      </c>
      <c r="D589" s="87"/>
      <c r="E589" s="69"/>
      <c r="F589" s="69"/>
      <c r="I589" s="85"/>
      <c r="P589" s="69"/>
      <c r="Q589" s="69"/>
      <c r="R589" s="69"/>
      <c r="V589" s="71"/>
      <c r="W589" s="69"/>
      <c r="X589" s="69"/>
      <c r="Y589" s="69"/>
      <c r="Z589" s="69"/>
      <c r="AA589" s="270" t="str">
        <f>IF(ISTEXT(Z589),VLOOKUP(Z589,'_Keuzelijst Algemeen'!$B$3:$C$74,2),"")</f>
        <v/>
      </c>
      <c r="AB589" s="85"/>
    </row>
    <row r="590" spans="1:28" x14ac:dyDescent="0.3">
      <c r="A590" s="249" t="s">
        <v>1103</v>
      </c>
      <c r="B590" s="69"/>
      <c r="C590" s="274" t="str">
        <f>IF(ISTEXT(B590),VLOOKUP(B590,'_Keuzelijst Algemeen'!$CC$3:$CD$10,2),"")</f>
        <v/>
      </c>
      <c r="D590" s="87"/>
      <c r="E590" s="69"/>
      <c r="F590" s="69"/>
      <c r="I590" s="85"/>
      <c r="P590" s="69"/>
      <c r="Q590" s="69"/>
      <c r="R590" s="69"/>
      <c r="V590" s="71"/>
      <c r="W590" s="69"/>
      <c r="X590" s="69"/>
      <c r="Y590" s="69"/>
      <c r="Z590" s="69"/>
      <c r="AA590" s="270" t="str">
        <f>IF(ISTEXT(Z590),VLOOKUP(Z590,'_Keuzelijst Algemeen'!$B$3:$C$74,2),"")</f>
        <v/>
      </c>
      <c r="AB590" s="85"/>
    </row>
    <row r="591" spans="1:28" x14ac:dyDescent="0.3">
      <c r="A591" s="249" t="s">
        <v>1103</v>
      </c>
      <c r="B591" s="69"/>
      <c r="C591" s="274" t="str">
        <f>IF(ISTEXT(B591),VLOOKUP(B591,'_Keuzelijst Algemeen'!$CC$3:$CD$10,2),"")</f>
        <v/>
      </c>
      <c r="D591" s="87"/>
      <c r="E591" s="69"/>
      <c r="F591" s="69"/>
      <c r="I591" s="85"/>
      <c r="P591" s="69"/>
      <c r="Q591" s="69"/>
      <c r="R591" s="69"/>
      <c r="V591" s="71"/>
      <c r="W591" s="69"/>
      <c r="X591" s="69"/>
      <c r="Y591" s="69"/>
      <c r="Z591" s="69"/>
      <c r="AA591" s="270" t="str">
        <f>IF(ISTEXT(Z591),VLOOKUP(Z591,'_Keuzelijst Algemeen'!$B$3:$C$74,2),"")</f>
        <v/>
      </c>
      <c r="AB591" s="85"/>
    </row>
    <row r="592" spans="1:28" x14ac:dyDescent="0.3">
      <c r="A592" s="249" t="s">
        <v>1103</v>
      </c>
      <c r="B592" s="69"/>
      <c r="C592" s="274" t="str">
        <f>IF(ISTEXT(B592),VLOOKUP(B592,'_Keuzelijst Algemeen'!$CC$3:$CD$10,2),"")</f>
        <v/>
      </c>
      <c r="D592" s="87"/>
      <c r="E592" s="69"/>
      <c r="F592" s="69"/>
      <c r="I592" s="85"/>
      <c r="P592" s="69"/>
      <c r="Q592" s="69"/>
      <c r="R592" s="69"/>
      <c r="V592" s="71"/>
      <c r="W592" s="69"/>
      <c r="X592" s="69"/>
      <c r="Y592" s="69"/>
      <c r="Z592" s="69"/>
      <c r="AA592" s="270" t="str">
        <f>IF(ISTEXT(Z592),VLOOKUP(Z592,'_Keuzelijst Algemeen'!$B$3:$C$74,2),"")</f>
        <v/>
      </c>
      <c r="AB592" s="85"/>
    </row>
    <row r="593" spans="1:28" x14ac:dyDescent="0.3">
      <c r="A593" s="249" t="s">
        <v>1103</v>
      </c>
      <c r="B593" s="69"/>
      <c r="C593" s="274" t="str">
        <f>IF(ISTEXT(B593),VLOOKUP(B593,'_Keuzelijst Algemeen'!$CC$3:$CD$10,2),"")</f>
        <v/>
      </c>
      <c r="D593" s="87"/>
      <c r="E593" s="69"/>
      <c r="F593" s="69"/>
      <c r="I593" s="85"/>
      <c r="P593" s="69"/>
      <c r="Q593" s="69"/>
      <c r="R593" s="69"/>
      <c r="V593" s="71"/>
      <c r="W593" s="69"/>
      <c r="X593" s="69"/>
      <c r="Y593" s="69"/>
      <c r="Z593" s="69"/>
      <c r="AA593" s="270" t="str">
        <f>IF(ISTEXT(Z593),VLOOKUP(Z593,'_Keuzelijst Algemeen'!$B$3:$C$74,2),"")</f>
        <v/>
      </c>
      <c r="AB593" s="85"/>
    </row>
    <row r="594" spans="1:28" x14ac:dyDescent="0.3">
      <c r="A594" s="249" t="s">
        <v>1103</v>
      </c>
      <c r="B594" s="69"/>
      <c r="C594" s="274" t="str">
        <f>IF(ISTEXT(B594),VLOOKUP(B594,'_Keuzelijst Algemeen'!$CC$3:$CD$10,2),"")</f>
        <v/>
      </c>
      <c r="D594" s="87"/>
      <c r="E594" s="69"/>
      <c r="F594" s="69"/>
      <c r="I594" s="85"/>
      <c r="P594" s="69"/>
      <c r="Q594" s="69"/>
      <c r="R594" s="69"/>
      <c r="V594" s="71"/>
      <c r="W594" s="69"/>
      <c r="X594" s="69"/>
      <c r="Y594" s="69"/>
      <c r="Z594" s="69"/>
      <c r="AA594" s="270" t="str">
        <f>IF(ISTEXT(Z594),VLOOKUP(Z594,'_Keuzelijst Algemeen'!$B$3:$C$74,2),"")</f>
        <v/>
      </c>
      <c r="AB594" s="85"/>
    </row>
    <row r="595" spans="1:28" x14ac:dyDescent="0.3">
      <c r="A595" s="249" t="s">
        <v>1103</v>
      </c>
      <c r="B595" s="69"/>
      <c r="C595" s="274" t="str">
        <f>IF(ISTEXT(B595),VLOOKUP(B595,'_Keuzelijst Algemeen'!$CC$3:$CD$10,2),"")</f>
        <v/>
      </c>
      <c r="D595" s="87"/>
      <c r="E595" s="69"/>
      <c r="F595" s="69"/>
      <c r="I595" s="85"/>
      <c r="P595" s="69"/>
      <c r="Q595" s="69"/>
      <c r="R595" s="69"/>
      <c r="V595" s="71"/>
      <c r="W595" s="69"/>
      <c r="X595" s="69"/>
      <c r="Y595" s="69"/>
      <c r="Z595" s="69"/>
      <c r="AA595" s="270" t="str">
        <f>IF(ISTEXT(Z595),VLOOKUP(Z595,'_Keuzelijst Algemeen'!$B$3:$C$74,2),"")</f>
        <v/>
      </c>
      <c r="AB595" s="85"/>
    </row>
    <row r="596" spans="1:28" x14ac:dyDescent="0.3">
      <c r="A596" s="249" t="s">
        <v>1103</v>
      </c>
      <c r="B596" s="69"/>
      <c r="C596" s="274" t="str">
        <f>IF(ISTEXT(B596),VLOOKUP(B596,'_Keuzelijst Algemeen'!$CC$3:$CD$10,2),"")</f>
        <v/>
      </c>
      <c r="D596" s="87"/>
      <c r="E596" s="69"/>
      <c r="F596" s="69"/>
      <c r="I596" s="85"/>
      <c r="P596" s="69"/>
      <c r="Q596" s="69"/>
      <c r="R596" s="69"/>
      <c r="V596" s="71"/>
      <c r="W596" s="69"/>
      <c r="X596" s="69"/>
      <c r="Y596" s="69"/>
      <c r="Z596" s="69"/>
      <c r="AA596" s="270" t="str">
        <f>IF(ISTEXT(Z596),VLOOKUP(Z596,'_Keuzelijst Algemeen'!$B$3:$C$74,2),"")</f>
        <v/>
      </c>
      <c r="AB596" s="85"/>
    </row>
    <row r="597" spans="1:28" x14ac:dyDescent="0.3">
      <c r="A597" s="249" t="s">
        <v>1103</v>
      </c>
      <c r="B597" s="69"/>
      <c r="C597" s="274" t="str">
        <f>IF(ISTEXT(B597),VLOOKUP(B597,'_Keuzelijst Algemeen'!$CC$3:$CD$10,2),"")</f>
        <v/>
      </c>
      <c r="D597" s="87"/>
      <c r="E597" s="69"/>
      <c r="F597" s="69"/>
      <c r="I597" s="85"/>
      <c r="P597" s="69"/>
      <c r="Q597" s="69"/>
      <c r="R597" s="69"/>
      <c r="V597" s="71"/>
      <c r="W597" s="69"/>
      <c r="X597" s="69"/>
      <c r="Y597" s="69"/>
      <c r="Z597" s="69"/>
      <c r="AA597" s="270" t="str">
        <f>IF(ISTEXT(Z597),VLOOKUP(Z597,'_Keuzelijst Algemeen'!$B$3:$C$74,2),"")</f>
        <v/>
      </c>
      <c r="AB597" s="85"/>
    </row>
    <row r="598" spans="1:28" x14ac:dyDescent="0.3">
      <c r="A598" s="249" t="s">
        <v>1103</v>
      </c>
      <c r="B598" s="69"/>
      <c r="C598" s="274" t="str">
        <f>IF(ISTEXT(B598),VLOOKUP(B598,'_Keuzelijst Algemeen'!$CC$3:$CD$10,2),"")</f>
        <v/>
      </c>
      <c r="D598" s="87"/>
      <c r="E598" s="69"/>
      <c r="F598" s="69"/>
      <c r="I598" s="85"/>
      <c r="P598" s="69"/>
      <c r="Q598" s="69"/>
      <c r="R598" s="69"/>
      <c r="V598" s="71"/>
      <c r="W598" s="69"/>
      <c r="X598" s="69"/>
      <c r="Y598" s="69"/>
      <c r="Z598" s="69"/>
      <c r="AA598" s="270" t="str">
        <f>IF(ISTEXT(Z598),VLOOKUP(Z598,'_Keuzelijst Algemeen'!$B$3:$C$74,2),"")</f>
        <v/>
      </c>
      <c r="AB598" s="85"/>
    </row>
    <row r="599" spans="1:28" x14ac:dyDescent="0.3">
      <c r="A599" s="249" t="s">
        <v>1103</v>
      </c>
      <c r="B599" s="69"/>
      <c r="C599" s="274" t="str">
        <f>IF(ISTEXT(B599),VLOOKUP(B599,'_Keuzelijst Algemeen'!$CC$3:$CD$10,2),"")</f>
        <v/>
      </c>
      <c r="D599" s="87"/>
      <c r="E599" s="69"/>
      <c r="F599" s="69"/>
      <c r="I599" s="85"/>
      <c r="P599" s="69"/>
      <c r="Q599" s="69"/>
      <c r="R599" s="69"/>
      <c r="V599" s="71"/>
      <c r="W599" s="69"/>
      <c r="X599" s="69"/>
      <c r="Y599" s="69"/>
      <c r="Z599" s="69"/>
      <c r="AA599" s="270" t="str">
        <f>IF(ISTEXT(Z599),VLOOKUP(Z599,'_Keuzelijst Algemeen'!$B$3:$C$74,2),"")</f>
        <v/>
      </c>
      <c r="AB599" s="85"/>
    </row>
    <row r="600" spans="1:28" x14ac:dyDescent="0.3">
      <c r="A600" s="249" t="s">
        <v>1103</v>
      </c>
      <c r="B600" s="69"/>
      <c r="C600" s="274" t="str">
        <f>IF(ISTEXT(B600),VLOOKUP(B600,'_Keuzelijst Algemeen'!$CC$3:$CD$10,2),"")</f>
        <v/>
      </c>
      <c r="D600" s="87"/>
      <c r="E600" s="69"/>
      <c r="F600" s="69"/>
      <c r="I600" s="85"/>
      <c r="P600" s="69"/>
      <c r="Q600" s="69"/>
      <c r="R600" s="69"/>
      <c r="V600" s="71"/>
      <c r="W600" s="69"/>
      <c r="X600" s="69"/>
      <c r="Y600" s="69"/>
      <c r="Z600" s="69"/>
      <c r="AA600" s="270" t="str">
        <f>IF(ISTEXT(Z600),VLOOKUP(Z600,'_Keuzelijst Algemeen'!$B$3:$C$74,2),"")</f>
        <v/>
      </c>
      <c r="AB600" s="85"/>
    </row>
    <row r="601" spans="1:28" x14ac:dyDescent="0.3">
      <c r="A601" s="249" t="s">
        <v>1103</v>
      </c>
      <c r="B601" s="69"/>
      <c r="C601" s="274" t="str">
        <f>IF(ISTEXT(B601),VLOOKUP(B601,'_Keuzelijst Algemeen'!$CC$3:$CD$10,2),"")</f>
        <v/>
      </c>
      <c r="D601" s="87"/>
      <c r="E601" s="69"/>
      <c r="F601" s="69"/>
      <c r="I601" s="85"/>
      <c r="P601" s="69"/>
      <c r="Q601" s="69"/>
      <c r="R601" s="69"/>
      <c r="V601" s="71"/>
      <c r="W601" s="69"/>
      <c r="X601" s="69"/>
      <c r="Y601" s="69"/>
      <c r="Z601" s="69"/>
      <c r="AA601" s="270" t="str">
        <f>IF(ISTEXT(Z601),VLOOKUP(Z601,'_Keuzelijst Algemeen'!$B$3:$C$74,2),"")</f>
        <v/>
      </c>
      <c r="AB601" s="85"/>
    </row>
    <row r="602" spans="1:28" x14ac:dyDescent="0.3">
      <c r="A602" s="249" t="s">
        <v>1103</v>
      </c>
      <c r="B602" s="69"/>
      <c r="C602" s="274" t="str">
        <f>IF(ISTEXT(B602),VLOOKUP(B602,'_Keuzelijst Algemeen'!$CC$3:$CD$10,2),"")</f>
        <v/>
      </c>
      <c r="D602" s="87"/>
      <c r="E602" s="69"/>
      <c r="F602" s="69"/>
      <c r="I602" s="85"/>
      <c r="P602" s="69"/>
      <c r="Q602" s="69"/>
      <c r="R602" s="69"/>
      <c r="V602" s="71"/>
      <c r="W602" s="69"/>
      <c r="X602" s="69"/>
      <c r="Y602" s="69"/>
      <c r="Z602" s="69"/>
      <c r="AA602" s="270" t="str">
        <f>IF(ISTEXT(Z602),VLOOKUP(Z602,'_Keuzelijst Algemeen'!$B$3:$C$74,2),"")</f>
        <v/>
      </c>
      <c r="AB602" s="85"/>
    </row>
    <row r="603" spans="1:28" x14ac:dyDescent="0.3">
      <c r="A603" s="249" t="s">
        <v>1103</v>
      </c>
      <c r="B603" s="69"/>
      <c r="C603" s="274" t="str">
        <f>IF(ISTEXT(B603),VLOOKUP(B603,'_Keuzelijst Algemeen'!$CC$3:$CD$10,2),"")</f>
        <v/>
      </c>
      <c r="D603" s="87"/>
      <c r="E603" s="69"/>
      <c r="F603" s="69"/>
      <c r="I603" s="85"/>
      <c r="P603" s="69"/>
      <c r="Q603" s="69"/>
      <c r="R603" s="69"/>
      <c r="V603" s="71"/>
      <c r="W603" s="69"/>
      <c r="X603" s="69"/>
      <c r="Y603" s="69"/>
      <c r="Z603" s="69"/>
      <c r="AA603" s="270" t="str">
        <f>IF(ISTEXT(Z603),VLOOKUP(Z603,'_Keuzelijst Algemeen'!$B$3:$C$74,2),"")</f>
        <v/>
      </c>
      <c r="AB603" s="85"/>
    </row>
    <row r="604" spans="1:28" x14ac:dyDescent="0.3">
      <c r="A604" s="249" t="s">
        <v>1103</v>
      </c>
      <c r="B604" s="69"/>
      <c r="C604" s="274" t="str">
        <f>IF(ISTEXT(B604),VLOOKUP(B604,'_Keuzelijst Algemeen'!$CC$3:$CD$10,2),"")</f>
        <v/>
      </c>
      <c r="D604" s="87"/>
      <c r="E604" s="69"/>
      <c r="F604" s="69"/>
      <c r="I604" s="85"/>
      <c r="P604" s="69"/>
      <c r="Q604" s="69"/>
      <c r="R604" s="69"/>
      <c r="V604" s="71"/>
      <c r="W604" s="69"/>
      <c r="X604" s="69"/>
      <c r="Y604" s="69"/>
      <c r="Z604" s="69"/>
      <c r="AA604" s="270" t="str">
        <f>IF(ISTEXT(Z604),VLOOKUP(Z604,'_Keuzelijst Algemeen'!$B$3:$C$74,2),"")</f>
        <v/>
      </c>
      <c r="AB604" s="85"/>
    </row>
    <row r="605" spans="1:28" x14ac:dyDescent="0.3">
      <c r="A605" s="249" t="s">
        <v>1103</v>
      </c>
      <c r="B605" s="69"/>
      <c r="C605" s="274" t="str">
        <f>IF(ISTEXT(B605),VLOOKUP(B605,'_Keuzelijst Algemeen'!$CC$3:$CD$10,2),"")</f>
        <v/>
      </c>
      <c r="D605" s="87"/>
      <c r="E605" s="69"/>
      <c r="F605" s="69"/>
      <c r="I605" s="85"/>
      <c r="P605" s="69"/>
      <c r="Q605" s="69"/>
      <c r="R605" s="69"/>
      <c r="V605" s="71"/>
      <c r="W605" s="69"/>
      <c r="X605" s="69"/>
      <c r="Y605" s="69"/>
      <c r="Z605" s="69"/>
      <c r="AA605" s="270" t="str">
        <f>IF(ISTEXT(Z605),VLOOKUP(Z605,'_Keuzelijst Algemeen'!$B$3:$C$74,2),"")</f>
        <v/>
      </c>
      <c r="AB605" s="85"/>
    </row>
    <row r="606" spans="1:28" x14ac:dyDescent="0.3">
      <c r="A606" s="249" t="s">
        <v>1103</v>
      </c>
      <c r="B606" s="69"/>
      <c r="C606" s="274" t="str">
        <f>IF(ISTEXT(B606),VLOOKUP(B606,'_Keuzelijst Algemeen'!$CC$3:$CD$10,2),"")</f>
        <v/>
      </c>
      <c r="D606" s="87"/>
      <c r="E606" s="69"/>
      <c r="F606" s="69"/>
      <c r="I606" s="85"/>
      <c r="P606" s="69"/>
      <c r="Q606" s="69"/>
      <c r="R606" s="69"/>
      <c r="V606" s="71"/>
      <c r="W606" s="69"/>
      <c r="X606" s="69"/>
      <c r="Y606" s="69"/>
      <c r="Z606" s="69"/>
      <c r="AA606" s="270" t="str">
        <f>IF(ISTEXT(Z606),VLOOKUP(Z606,'_Keuzelijst Algemeen'!$B$3:$C$74,2),"")</f>
        <v/>
      </c>
      <c r="AB606" s="85"/>
    </row>
    <row r="607" spans="1:28" x14ac:dyDescent="0.3">
      <c r="A607" s="249" t="s">
        <v>1103</v>
      </c>
      <c r="B607" s="69"/>
      <c r="C607" s="274" t="str">
        <f>IF(ISTEXT(B607),VLOOKUP(B607,'_Keuzelijst Algemeen'!$CC$3:$CD$10,2),"")</f>
        <v/>
      </c>
      <c r="D607" s="87"/>
      <c r="E607" s="69"/>
      <c r="F607" s="69"/>
      <c r="I607" s="85"/>
      <c r="P607" s="69"/>
      <c r="Q607" s="69"/>
      <c r="R607" s="69"/>
      <c r="V607" s="71"/>
      <c r="W607" s="69"/>
      <c r="X607" s="69"/>
      <c r="Y607" s="69"/>
      <c r="Z607" s="69"/>
      <c r="AA607" s="270" t="str">
        <f>IF(ISTEXT(Z607),VLOOKUP(Z607,'_Keuzelijst Algemeen'!$B$3:$C$74,2),"")</f>
        <v/>
      </c>
      <c r="AB607" s="85"/>
    </row>
    <row r="608" spans="1:28" x14ac:dyDescent="0.3">
      <c r="A608" s="249" t="s">
        <v>1103</v>
      </c>
      <c r="B608" s="69"/>
      <c r="C608" s="274" t="str">
        <f>IF(ISTEXT(B608),VLOOKUP(B608,'_Keuzelijst Algemeen'!$CC$3:$CD$10,2),"")</f>
        <v/>
      </c>
      <c r="D608" s="87"/>
      <c r="E608" s="69"/>
      <c r="F608" s="69"/>
      <c r="I608" s="85"/>
      <c r="P608" s="69"/>
      <c r="Q608" s="69"/>
      <c r="R608" s="69"/>
      <c r="V608" s="71"/>
      <c r="W608" s="69"/>
      <c r="X608" s="69"/>
      <c r="Y608" s="69"/>
      <c r="Z608" s="69"/>
      <c r="AA608" s="270" t="str">
        <f>IF(ISTEXT(Z608),VLOOKUP(Z608,'_Keuzelijst Algemeen'!$B$3:$C$74,2),"")</f>
        <v/>
      </c>
      <c r="AB608" s="85"/>
    </row>
    <row r="609" spans="1:28" x14ac:dyDescent="0.3">
      <c r="A609" s="249" t="s">
        <v>1103</v>
      </c>
      <c r="B609" s="69"/>
      <c r="C609" s="274" t="str">
        <f>IF(ISTEXT(B609),VLOOKUP(B609,'_Keuzelijst Algemeen'!$CC$3:$CD$10,2),"")</f>
        <v/>
      </c>
      <c r="D609" s="87"/>
      <c r="E609" s="69"/>
      <c r="F609" s="69"/>
      <c r="I609" s="85"/>
      <c r="P609" s="69"/>
      <c r="Q609" s="69"/>
      <c r="R609" s="69"/>
      <c r="V609" s="71"/>
      <c r="W609" s="69"/>
      <c r="X609" s="69"/>
      <c r="Y609" s="69"/>
      <c r="Z609" s="69"/>
      <c r="AA609" s="270" t="str">
        <f>IF(ISTEXT(Z609),VLOOKUP(Z609,'_Keuzelijst Algemeen'!$B$3:$C$74,2),"")</f>
        <v/>
      </c>
      <c r="AB609" s="85"/>
    </row>
    <row r="610" spans="1:28" x14ac:dyDescent="0.3">
      <c r="A610" s="249" t="s">
        <v>1103</v>
      </c>
      <c r="B610" s="69"/>
      <c r="C610" s="274" t="str">
        <f>IF(ISTEXT(B610),VLOOKUP(B610,'_Keuzelijst Algemeen'!$CC$3:$CD$10,2),"")</f>
        <v/>
      </c>
      <c r="D610" s="87"/>
      <c r="E610" s="69"/>
      <c r="F610" s="69"/>
      <c r="I610" s="85"/>
      <c r="P610" s="69"/>
      <c r="Q610" s="69"/>
      <c r="R610" s="69"/>
      <c r="V610" s="71"/>
      <c r="W610" s="69"/>
      <c r="X610" s="69"/>
      <c r="Y610" s="69"/>
      <c r="Z610" s="69"/>
      <c r="AA610" s="270" t="str">
        <f>IF(ISTEXT(Z610),VLOOKUP(Z610,'_Keuzelijst Algemeen'!$B$3:$C$74,2),"")</f>
        <v/>
      </c>
      <c r="AB610" s="85"/>
    </row>
    <row r="611" spans="1:28" x14ac:dyDescent="0.3">
      <c r="A611" s="249" t="s">
        <v>1103</v>
      </c>
      <c r="B611" s="69"/>
      <c r="C611" s="274" t="str">
        <f>IF(ISTEXT(B611),VLOOKUP(B611,'_Keuzelijst Algemeen'!$CC$3:$CD$10,2),"")</f>
        <v/>
      </c>
      <c r="D611" s="87"/>
      <c r="E611" s="69"/>
      <c r="F611" s="69"/>
      <c r="I611" s="85"/>
      <c r="P611" s="69"/>
      <c r="Q611" s="69"/>
      <c r="R611" s="69"/>
      <c r="V611" s="71"/>
      <c r="W611" s="69"/>
      <c r="X611" s="69"/>
      <c r="Y611" s="69"/>
      <c r="Z611" s="69"/>
      <c r="AA611" s="270" t="str">
        <f>IF(ISTEXT(Z611),VLOOKUP(Z611,'_Keuzelijst Algemeen'!$B$3:$C$74,2),"")</f>
        <v/>
      </c>
      <c r="AB611" s="85"/>
    </row>
    <row r="612" spans="1:28" x14ac:dyDescent="0.3">
      <c r="A612" s="249" t="s">
        <v>1103</v>
      </c>
      <c r="B612" s="69"/>
      <c r="C612" s="274" t="str">
        <f>IF(ISTEXT(B612),VLOOKUP(B612,'_Keuzelijst Algemeen'!$CC$3:$CD$10,2),"")</f>
        <v/>
      </c>
      <c r="D612" s="87"/>
      <c r="E612" s="69"/>
      <c r="F612" s="69"/>
      <c r="I612" s="85"/>
      <c r="P612" s="69"/>
      <c r="Q612" s="69"/>
      <c r="R612" s="69"/>
      <c r="V612" s="71"/>
      <c r="W612" s="69"/>
      <c r="X612" s="69"/>
      <c r="Y612" s="69"/>
      <c r="Z612" s="69"/>
      <c r="AA612" s="270" t="str">
        <f>IF(ISTEXT(Z612),VLOOKUP(Z612,'_Keuzelijst Algemeen'!$B$3:$C$74,2),"")</f>
        <v/>
      </c>
      <c r="AB612" s="85"/>
    </row>
    <row r="613" spans="1:28" x14ac:dyDescent="0.3">
      <c r="A613" s="249" t="s">
        <v>1103</v>
      </c>
      <c r="B613" s="69"/>
      <c r="C613" s="274" t="str">
        <f>IF(ISTEXT(B613),VLOOKUP(B613,'_Keuzelijst Algemeen'!$CC$3:$CD$10,2),"")</f>
        <v/>
      </c>
      <c r="D613" s="87"/>
      <c r="E613" s="69"/>
      <c r="F613" s="69"/>
      <c r="I613" s="85"/>
      <c r="P613" s="69"/>
      <c r="Q613" s="69"/>
      <c r="R613" s="69"/>
      <c r="V613" s="71"/>
      <c r="W613" s="69"/>
      <c r="X613" s="69"/>
      <c r="Y613" s="69"/>
      <c r="Z613" s="69"/>
      <c r="AA613" s="270" t="str">
        <f>IF(ISTEXT(Z613),VLOOKUP(Z613,'_Keuzelijst Algemeen'!$B$3:$C$74,2),"")</f>
        <v/>
      </c>
      <c r="AB613" s="85"/>
    </row>
    <row r="614" spans="1:28" x14ac:dyDescent="0.3">
      <c r="A614" s="249" t="s">
        <v>1103</v>
      </c>
      <c r="B614" s="69"/>
      <c r="C614" s="274" t="str">
        <f>IF(ISTEXT(B614),VLOOKUP(B614,'_Keuzelijst Algemeen'!$CC$3:$CD$10,2),"")</f>
        <v/>
      </c>
      <c r="D614" s="87"/>
      <c r="E614" s="69"/>
      <c r="F614" s="69"/>
      <c r="I614" s="85"/>
      <c r="P614" s="69"/>
      <c r="Q614" s="69"/>
      <c r="R614" s="69"/>
      <c r="V614" s="71"/>
      <c r="W614" s="69"/>
      <c r="X614" s="69"/>
      <c r="Y614" s="69"/>
      <c r="Z614" s="69"/>
      <c r="AA614" s="270" t="str">
        <f>IF(ISTEXT(Z614),VLOOKUP(Z614,'_Keuzelijst Algemeen'!$B$3:$C$74,2),"")</f>
        <v/>
      </c>
      <c r="AB614" s="85"/>
    </row>
    <row r="615" spans="1:28" x14ac:dyDescent="0.3">
      <c r="A615" s="249" t="s">
        <v>1103</v>
      </c>
      <c r="B615" s="69"/>
      <c r="C615" s="274" t="str">
        <f>IF(ISTEXT(B615),VLOOKUP(B615,'_Keuzelijst Algemeen'!$CC$3:$CD$10,2),"")</f>
        <v/>
      </c>
      <c r="D615" s="87"/>
      <c r="E615" s="69"/>
      <c r="F615" s="69"/>
      <c r="I615" s="85"/>
      <c r="P615" s="69"/>
      <c r="Q615" s="69"/>
      <c r="R615" s="69"/>
      <c r="V615" s="71"/>
      <c r="W615" s="69"/>
      <c r="X615" s="69"/>
      <c r="Y615" s="69"/>
      <c r="Z615" s="69"/>
      <c r="AA615" s="270" t="str">
        <f>IF(ISTEXT(Z615),VLOOKUP(Z615,'_Keuzelijst Algemeen'!$B$3:$C$74,2),"")</f>
        <v/>
      </c>
      <c r="AB615" s="85"/>
    </row>
    <row r="616" spans="1:28" x14ac:dyDescent="0.3">
      <c r="A616" s="249" t="s">
        <v>1103</v>
      </c>
      <c r="B616" s="69"/>
      <c r="C616" s="274" t="str">
        <f>IF(ISTEXT(B616),VLOOKUP(B616,'_Keuzelijst Algemeen'!$CC$3:$CD$10,2),"")</f>
        <v/>
      </c>
      <c r="D616" s="87"/>
      <c r="E616" s="69"/>
      <c r="F616" s="69"/>
      <c r="I616" s="85"/>
      <c r="P616" s="69"/>
      <c r="Q616" s="69"/>
      <c r="R616" s="69"/>
      <c r="V616" s="71"/>
      <c r="W616" s="69"/>
      <c r="X616" s="69"/>
      <c r="Y616" s="69"/>
      <c r="Z616" s="69"/>
      <c r="AA616" s="270" t="str">
        <f>IF(ISTEXT(Z616),VLOOKUP(Z616,'_Keuzelijst Algemeen'!$B$3:$C$74,2),"")</f>
        <v/>
      </c>
      <c r="AB616" s="85"/>
    </row>
    <row r="617" spans="1:28" x14ac:dyDescent="0.3">
      <c r="A617" s="249" t="s">
        <v>1103</v>
      </c>
      <c r="B617" s="69"/>
      <c r="C617" s="274" t="str">
        <f>IF(ISTEXT(B617),VLOOKUP(B617,'_Keuzelijst Algemeen'!$CC$3:$CD$10,2),"")</f>
        <v/>
      </c>
      <c r="D617" s="87"/>
      <c r="E617" s="69"/>
      <c r="F617" s="69"/>
      <c r="I617" s="85"/>
      <c r="P617" s="69"/>
      <c r="Q617" s="69"/>
      <c r="R617" s="69"/>
      <c r="V617" s="71"/>
      <c r="W617" s="69"/>
      <c r="X617" s="69"/>
      <c r="Y617" s="69"/>
      <c r="Z617" s="69"/>
      <c r="AA617" s="270" t="str">
        <f>IF(ISTEXT(Z617),VLOOKUP(Z617,'_Keuzelijst Algemeen'!$B$3:$C$74,2),"")</f>
        <v/>
      </c>
      <c r="AB617" s="85"/>
    </row>
    <row r="618" spans="1:28" x14ac:dyDescent="0.3">
      <c r="A618" s="249" t="s">
        <v>1103</v>
      </c>
      <c r="B618" s="69"/>
      <c r="C618" s="274" t="str">
        <f>IF(ISTEXT(B618),VLOOKUP(B618,'_Keuzelijst Algemeen'!$CC$3:$CD$10,2),"")</f>
        <v/>
      </c>
      <c r="D618" s="87"/>
      <c r="E618" s="69"/>
      <c r="F618" s="69"/>
      <c r="I618" s="85"/>
      <c r="P618" s="69"/>
      <c r="Q618" s="69"/>
      <c r="R618" s="69"/>
      <c r="V618" s="71"/>
      <c r="W618" s="69"/>
      <c r="X618" s="69"/>
      <c r="Y618" s="69"/>
      <c r="Z618" s="69"/>
      <c r="AA618" s="270" t="str">
        <f>IF(ISTEXT(Z618),VLOOKUP(Z618,'_Keuzelijst Algemeen'!$B$3:$C$74,2),"")</f>
        <v/>
      </c>
      <c r="AB618" s="85"/>
    </row>
    <row r="619" spans="1:28" x14ac:dyDescent="0.3">
      <c r="A619" s="249" t="s">
        <v>1103</v>
      </c>
      <c r="B619" s="69"/>
      <c r="C619" s="274" t="str">
        <f>IF(ISTEXT(B619),VLOOKUP(B619,'_Keuzelijst Algemeen'!$CC$3:$CD$10,2),"")</f>
        <v/>
      </c>
      <c r="D619" s="87"/>
      <c r="E619" s="69"/>
      <c r="F619" s="69"/>
      <c r="I619" s="85"/>
      <c r="P619" s="69"/>
      <c r="Q619" s="69"/>
      <c r="R619" s="69"/>
      <c r="V619" s="71"/>
      <c r="W619" s="69"/>
      <c r="X619" s="69"/>
      <c r="Y619" s="69"/>
      <c r="Z619" s="69"/>
      <c r="AA619" s="270" t="str">
        <f>IF(ISTEXT(Z619),VLOOKUP(Z619,'_Keuzelijst Algemeen'!$B$3:$C$74,2),"")</f>
        <v/>
      </c>
      <c r="AB619" s="85"/>
    </row>
    <row r="620" spans="1:28" x14ac:dyDescent="0.3">
      <c r="A620" s="249" t="s">
        <v>1103</v>
      </c>
      <c r="B620" s="69"/>
      <c r="C620" s="274" t="str">
        <f>IF(ISTEXT(B620),VLOOKUP(B620,'_Keuzelijst Algemeen'!$CC$3:$CD$10,2),"")</f>
        <v/>
      </c>
      <c r="D620" s="87"/>
      <c r="E620" s="69"/>
      <c r="F620" s="69"/>
      <c r="I620" s="85"/>
      <c r="P620" s="69"/>
      <c r="Q620" s="69"/>
      <c r="R620" s="69"/>
      <c r="V620" s="71"/>
      <c r="W620" s="69"/>
      <c r="X620" s="69"/>
      <c r="Y620" s="69"/>
      <c r="Z620" s="69"/>
      <c r="AA620" s="270" t="str">
        <f>IF(ISTEXT(Z620),VLOOKUP(Z620,'_Keuzelijst Algemeen'!$B$3:$C$74,2),"")</f>
        <v/>
      </c>
      <c r="AB620" s="85"/>
    </row>
    <row r="621" spans="1:28" x14ac:dyDescent="0.3">
      <c r="A621" s="249" t="s">
        <v>1103</v>
      </c>
      <c r="B621" s="69"/>
      <c r="C621" s="274" t="str">
        <f>IF(ISTEXT(B621),VLOOKUP(B621,'_Keuzelijst Algemeen'!$CC$3:$CD$10,2),"")</f>
        <v/>
      </c>
      <c r="D621" s="87"/>
      <c r="E621" s="69"/>
      <c r="F621" s="69"/>
      <c r="I621" s="85"/>
      <c r="P621" s="69"/>
      <c r="Q621" s="69"/>
      <c r="R621" s="69"/>
      <c r="V621" s="71"/>
      <c r="W621" s="69"/>
      <c r="X621" s="69"/>
      <c r="Y621" s="69"/>
      <c r="Z621" s="69"/>
      <c r="AA621" s="270" t="str">
        <f>IF(ISTEXT(Z621),VLOOKUP(Z621,'_Keuzelijst Algemeen'!$B$3:$C$74,2),"")</f>
        <v/>
      </c>
      <c r="AB621" s="85"/>
    </row>
    <row r="622" spans="1:28" x14ac:dyDescent="0.3">
      <c r="A622" s="249" t="s">
        <v>1103</v>
      </c>
      <c r="B622" s="69"/>
      <c r="C622" s="274" t="str">
        <f>IF(ISTEXT(B622),VLOOKUP(B622,'_Keuzelijst Algemeen'!$CC$3:$CD$10,2),"")</f>
        <v/>
      </c>
      <c r="D622" s="87"/>
      <c r="E622" s="69"/>
      <c r="F622" s="69"/>
      <c r="I622" s="85"/>
      <c r="P622" s="69"/>
      <c r="Q622" s="69"/>
      <c r="R622" s="69"/>
      <c r="V622" s="71"/>
      <c r="W622" s="69"/>
      <c r="X622" s="69"/>
      <c r="Y622" s="69"/>
      <c r="Z622" s="69"/>
      <c r="AA622" s="270" t="str">
        <f>IF(ISTEXT(Z622),VLOOKUP(Z622,'_Keuzelijst Algemeen'!$B$3:$C$74,2),"")</f>
        <v/>
      </c>
      <c r="AB622" s="85"/>
    </row>
    <row r="623" spans="1:28" x14ac:dyDescent="0.3">
      <c r="A623" s="249" t="s">
        <v>1103</v>
      </c>
      <c r="B623" s="69"/>
      <c r="C623" s="274" t="str">
        <f>IF(ISTEXT(B623),VLOOKUP(B623,'_Keuzelijst Algemeen'!$CC$3:$CD$10,2),"")</f>
        <v/>
      </c>
      <c r="D623" s="87"/>
      <c r="E623" s="69"/>
      <c r="F623" s="69"/>
      <c r="I623" s="85"/>
      <c r="P623" s="69"/>
      <c r="Q623" s="69"/>
      <c r="R623" s="69"/>
      <c r="V623" s="71"/>
      <c r="W623" s="69"/>
      <c r="X623" s="69"/>
      <c r="Y623" s="69"/>
      <c r="Z623" s="69"/>
      <c r="AA623" s="270" t="str">
        <f>IF(ISTEXT(Z623),VLOOKUP(Z623,'_Keuzelijst Algemeen'!$B$3:$C$74,2),"")</f>
        <v/>
      </c>
      <c r="AB623" s="85"/>
    </row>
    <row r="624" spans="1:28" x14ac:dyDescent="0.3">
      <c r="A624" s="249" t="s">
        <v>1103</v>
      </c>
      <c r="B624" s="69"/>
      <c r="C624" s="274" t="str">
        <f>IF(ISTEXT(B624),VLOOKUP(B624,'_Keuzelijst Algemeen'!$CC$3:$CD$10,2),"")</f>
        <v/>
      </c>
      <c r="D624" s="87"/>
      <c r="E624" s="69"/>
      <c r="F624" s="69"/>
      <c r="I624" s="85"/>
      <c r="P624" s="69"/>
      <c r="Q624" s="69"/>
      <c r="R624" s="69"/>
      <c r="V624" s="71"/>
      <c r="W624" s="69"/>
      <c r="X624" s="69"/>
      <c r="Y624" s="69"/>
      <c r="Z624" s="69"/>
      <c r="AA624" s="270" t="str">
        <f>IF(ISTEXT(Z624),VLOOKUP(Z624,'_Keuzelijst Algemeen'!$B$3:$C$74,2),"")</f>
        <v/>
      </c>
      <c r="AB624" s="85"/>
    </row>
    <row r="625" spans="1:28" x14ac:dyDescent="0.3">
      <c r="A625" s="249" t="s">
        <v>1103</v>
      </c>
      <c r="B625" s="69"/>
      <c r="C625" s="274" t="str">
        <f>IF(ISTEXT(B625),VLOOKUP(B625,'_Keuzelijst Algemeen'!$CC$3:$CD$10,2),"")</f>
        <v/>
      </c>
      <c r="D625" s="87"/>
      <c r="E625" s="69"/>
      <c r="F625" s="69"/>
      <c r="I625" s="85"/>
      <c r="P625" s="69"/>
      <c r="Q625" s="69"/>
      <c r="R625" s="69"/>
      <c r="V625" s="71"/>
      <c r="W625" s="69"/>
      <c r="X625" s="69"/>
      <c r="Y625" s="69"/>
      <c r="Z625" s="69"/>
      <c r="AA625" s="270" t="str">
        <f>IF(ISTEXT(Z625),VLOOKUP(Z625,'_Keuzelijst Algemeen'!$B$3:$C$74,2),"")</f>
        <v/>
      </c>
      <c r="AB625" s="85"/>
    </row>
    <row r="626" spans="1:28" x14ac:dyDescent="0.3">
      <c r="A626" s="249" t="s">
        <v>1103</v>
      </c>
      <c r="B626" s="69"/>
      <c r="C626" s="274" t="str">
        <f>IF(ISTEXT(B626),VLOOKUP(B626,'_Keuzelijst Algemeen'!$CC$3:$CD$10,2),"")</f>
        <v/>
      </c>
      <c r="D626" s="87"/>
      <c r="E626" s="69"/>
      <c r="F626" s="69"/>
      <c r="I626" s="85"/>
      <c r="P626" s="69"/>
      <c r="Q626" s="69"/>
      <c r="R626" s="69"/>
      <c r="V626" s="71"/>
      <c r="W626" s="69"/>
      <c r="X626" s="69"/>
      <c r="Y626" s="69"/>
      <c r="Z626" s="69"/>
      <c r="AA626" s="270" t="str">
        <f>IF(ISTEXT(Z626),VLOOKUP(Z626,'_Keuzelijst Algemeen'!$B$3:$C$74,2),"")</f>
        <v/>
      </c>
      <c r="AB626" s="85"/>
    </row>
    <row r="627" spans="1:28" x14ac:dyDescent="0.3">
      <c r="A627" s="249" t="s">
        <v>1103</v>
      </c>
      <c r="B627" s="69"/>
      <c r="C627" s="274" t="str">
        <f>IF(ISTEXT(B627),VLOOKUP(B627,'_Keuzelijst Algemeen'!$CC$3:$CD$10,2),"")</f>
        <v/>
      </c>
      <c r="D627" s="87"/>
      <c r="E627" s="69"/>
      <c r="F627" s="69"/>
      <c r="I627" s="85"/>
      <c r="P627" s="69"/>
      <c r="Q627" s="69"/>
      <c r="R627" s="69"/>
      <c r="V627" s="71"/>
      <c r="W627" s="69"/>
      <c r="X627" s="69"/>
      <c r="Y627" s="69"/>
      <c r="Z627" s="69"/>
      <c r="AA627" s="270" t="str">
        <f>IF(ISTEXT(Z627),VLOOKUP(Z627,'_Keuzelijst Algemeen'!$B$3:$C$74,2),"")</f>
        <v/>
      </c>
      <c r="AB627" s="85"/>
    </row>
    <row r="628" spans="1:28" x14ac:dyDescent="0.3">
      <c r="A628" s="249" t="s">
        <v>1103</v>
      </c>
      <c r="B628" s="69"/>
      <c r="C628" s="274" t="str">
        <f>IF(ISTEXT(B628),VLOOKUP(B628,'_Keuzelijst Algemeen'!$CC$3:$CD$10,2),"")</f>
        <v/>
      </c>
      <c r="D628" s="87"/>
      <c r="E628" s="69"/>
      <c r="F628" s="69"/>
      <c r="I628" s="85"/>
      <c r="P628" s="69"/>
      <c r="Q628" s="69"/>
      <c r="R628" s="69"/>
      <c r="V628" s="71"/>
      <c r="W628" s="69"/>
      <c r="X628" s="69"/>
      <c r="Y628" s="69"/>
      <c r="Z628" s="69"/>
      <c r="AA628" s="270" t="str">
        <f>IF(ISTEXT(Z628),VLOOKUP(Z628,'_Keuzelijst Algemeen'!$B$3:$C$74,2),"")</f>
        <v/>
      </c>
      <c r="AB628" s="85"/>
    </row>
    <row r="629" spans="1:28" x14ac:dyDescent="0.3">
      <c r="A629" s="249" t="s">
        <v>1103</v>
      </c>
      <c r="B629" s="69"/>
      <c r="C629" s="274" t="str">
        <f>IF(ISTEXT(B629),VLOOKUP(B629,'_Keuzelijst Algemeen'!$CC$3:$CD$10,2),"")</f>
        <v/>
      </c>
      <c r="D629" s="87"/>
      <c r="E629" s="69"/>
      <c r="F629" s="69"/>
      <c r="I629" s="85"/>
      <c r="P629" s="69"/>
      <c r="Q629" s="69"/>
      <c r="R629" s="69"/>
      <c r="V629" s="71"/>
      <c r="W629" s="69"/>
      <c r="X629" s="69"/>
      <c r="Y629" s="69"/>
      <c r="Z629" s="69"/>
      <c r="AA629" s="270" t="str">
        <f>IF(ISTEXT(Z629),VLOOKUP(Z629,'_Keuzelijst Algemeen'!$B$3:$C$74,2),"")</f>
        <v/>
      </c>
      <c r="AB629" s="85"/>
    </row>
    <row r="630" spans="1:28" x14ac:dyDescent="0.3">
      <c r="A630" s="249" t="s">
        <v>1103</v>
      </c>
      <c r="B630" s="69"/>
      <c r="C630" s="274" t="str">
        <f>IF(ISTEXT(B630),VLOOKUP(B630,'_Keuzelijst Algemeen'!$CC$3:$CD$10,2),"")</f>
        <v/>
      </c>
      <c r="D630" s="87"/>
      <c r="E630" s="69"/>
      <c r="F630" s="69"/>
      <c r="I630" s="85"/>
      <c r="P630" s="69"/>
      <c r="Q630" s="69"/>
      <c r="R630" s="69"/>
      <c r="V630" s="71"/>
      <c r="W630" s="69"/>
      <c r="X630" s="69"/>
      <c r="Y630" s="69"/>
      <c r="Z630" s="69"/>
      <c r="AA630" s="270" t="str">
        <f>IF(ISTEXT(Z630),VLOOKUP(Z630,'_Keuzelijst Algemeen'!$B$3:$C$74,2),"")</f>
        <v/>
      </c>
      <c r="AB630" s="85"/>
    </row>
    <row r="631" spans="1:28" x14ac:dyDescent="0.3">
      <c r="A631" s="249" t="s">
        <v>1103</v>
      </c>
      <c r="B631" s="69"/>
      <c r="C631" s="274" t="str">
        <f>IF(ISTEXT(B631),VLOOKUP(B631,'_Keuzelijst Algemeen'!$CC$3:$CD$10,2),"")</f>
        <v/>
      </c>
      <c r="D631" s="87"/>
      <c r="E631" s="69"/>
      <c r="F631" s="69"/>
      <c r="I631" s="85"/>
      <c r="P631" s="69"/>
      <c r="Q631" s="69"/>
      <c r="R631" s="69"/>
      <c r="V631" s="71"/>
      <c r="W631" s="69"/>
      <c r="X631" s="69"/>
      <c r="Y631" s="69"/>
      <c r="Z631" s="69"/>
      <c r="AA631" s="270" t="str">
        <f>IF(ISTEXT(Z631),VLOOKUP(Z631,'_Keuzelijst Algemeen'!$B$3:$C$74,2),"")</f>
        <v/>
      </c>
      <c r="AB631" s="85"/>
    </row>
    <row r="632" spans="1:28" x14ac:dyDescent="0.3">
      <c r="A632" s="249" t="s">
        <v>1103</v>
      </c>
      <c r="B632" s="69"/>
      <c r="C632" s="274" t="str">
        <f>IF(ISTEXT(B632),VLOOKUP(B632,'_Keuzelijst Algemeen'!$CC$3:$CD$10,2),"")</f>
        <v/>
      </c>
      <c r="D632" s="87"/>
      <c r="E632" s="69"/>
      <c r="F632" s="69"/>
      <c r="I632" s="85"/>
      <c r="P632" s="69"/>
      <c r="Q632" s="69"/>
      <c r="R632" s="69"/>
      <c r="V632" s="71"/>
      <c r="W632" s="69"/>
      <c r="X632" s="69"/>
      <c r="Y632" s="69"/>
      <c r="Z632" s="69"/>
      <c r="AA632" s="270" t="str">
        <f>IF(ISTEXT(Z632),VLOOKUP(Z632,'_Keuzelijst Algemeen'!$B$3:$C$74,2),"")</f>
        <v/>
      </c>
      <c r="AB632" s="85"/>
    </row>
    <row r="633" spans="1:28" x14ac:dyDescent="0.3">
      <c r="A633" s="249" t="s">
        <v>1103</v>
      </c>
      <c r="B633" s="69"/>
      <c r="C633" s="274" t="str">
        <f>IF(ISTEXT(B633),VLOOKUP(B633,'_Keuzelijst Algemeen'!$CC$3:$CD$10,2),"")</f>
        <v/>
      </c>
      <c r="D633" s="87"/>
      <c r="E633" s="69"/>
      <c r="F633" s="69"/>
      <c r="I633" s="85"/>
      <c r="P633" s="69"/>
      <c r="Q633" s="69"/>
      <c r="R633" s="69"/>
      <c r="V633" s="71"/>
      <c r="W633" s="69"/>
      <c r="X633" s="69"/>
      <c r="Y633" s="69"/>
      <c r="Z633" s="69"/>
      <c r="AA633" s="270" t="str">
        <f>IF(ISTEXT(Z633),VLOOKUP(Z633,'_Keuzelijst Algemeen'!$B$3:$C$74,2),"")</f>
        <v/>
      </c>
      <c r="AB633" s="85"/>
    </row>
    <row r="634" spans="1:28" x14ac:dyDescent="0.3">
      <c r="A634" s="249" t="s">
        <v>1103</v>
      </c>
      <c r="B634" s="69"/>
      <c r="C634" s="274" t="str">
        <f>IF(ISTEXT(B634),VLOOKUP(B634,'_Keuzelijst Algemeen'!$CC$3:$CD$10,2),"")</f>
        <v/>
      </c>
      <c r="D634" s="87"/>
      <c r="E634" s="69"/>
      <c r="F634" s="69"/>
      <c r="I634" s="85"/>
      <c r="P634" s="69"/>
      <c r="Q634" s="69"/>
      <c r="R634" s="69"/>
      <c r="V634" s="71"/>
      <c r="W634" s="69"/>
      <c r="X634" s="69"/>
      <c r="Y634" s="69"/>
      <c r="Z634" s="69"/>
      <c r="AA634" s="270" t="str">
        <f>IF(ISTEXT(Z634),VLOOKUP(Z634,'_Keuzelijst Algemeen'!$B$3:$C$74,2),"")</f>
        <v/>
      </c>
      <c r="AB634" s="85"/>
    </row>
    <row r="635" spans="1:28" x14ac:dyDescent="0.3">
      <c r="A635" s="249" t="s">
        <v>1103</v>
      </c>
      <c r="B635" s="69"/>
      <c r="C635" s="274" t="str">
        <f>IF(ISTEXT(B635),VLOOKUP(B635,'_Keuzelijst Algemeen'!$CC$3:$CD$10,2),"")</f>
        <v/>
      </c>
      <c r="D635" s="87"/>
      <c r="E635" s="69"/>
      <c r="F635" s="69"/>
      <c r="I635" s="85"/>
      <c r="P635" s="69"/>
      <c r="Q635" s="69"/>
      <c r="R635" s="69"/>
      <c r="V635" s="71"/>
      <c r="W635" s="69"/>
      <c r="X635" s="69"/>
      <c r="Y635" s="69"/>
      <c r="Z635" s="69"/>
      <c r="AA635" s="270" t="str">
        <f>IF(ISTEXT(Z635),VLOOKUP(Z635,'_Keuzelijst Algemeen'!$B$3:$C$74,2),"")</f>
        <v/>
      </c>
      <c r="AB635" s="85"/>
    </row>
    <row r="636" spans="1:28" x14ac:dyDescent="0.3">
      <c r="A636" s="249" t="s">
        <v>1103</v>
      </c>
      <c r="B636" s="69"/>
      <c r="C636" s="274" t="str">
        <f>IF(ISTEXT(B636),VLOOKUP(B636,'_Keuzelijst Algemeen'!$CC$3:$CD$10,2),"")</f>
        <v/>
      </c>
      <c r="D636" s="87"/>
      <c r="E636" s="69"/>
      <c r="F636" s="69"/>
      <c r="I636" s="85"/>
      <c r="P636" s="69"/>
      <c r="Q636" s="69"/>
      <c r="R636" s="69"/>
      <c r="V636" s="71"/>
      <c r="W636" s="69"/>
      <c r="X636" s="69"/>
      <c r="Y636" s="69"/>
      <c r="Z636" s="69"/>
      <c r="AA636" s="270" t="str">
        <f>IF(ISTEXT(Z636),VLOOKUP(Z636,'_Keuzelijst Algemeen'!$B$3:$C$74,2),"")</f>
        <v/>
      </c>
      <c r="AB636" s="85"/>
    </row>
    <row r="637" spans="1:28" x14ac:dyDescent="0.3">
      <c r="A637" s="249" t="s">
        <v>1103</v>
      </c>
      <c r="B637" s="69"/>
      <c r="C637" s="274" t="str">
        <f>IF(ISTEXT(B637),VLOOKUP(B637,'_Keuzelijst Algemeen'!$CC$3:$CD$10,2),"")</f>
        <v/>
      </c>
      <c r="D637" s="87"/>
      <c r="E637" s="69"/>
      <c r="F637" s="69"/>
      <c r="I637" s="85"/>
      <c r="P637" s="69"/>
      <c r="Q637" s="69"/>
      <c r="R637" s="69"/>
      <c r="V637" s="71"/>
      <c r="W637" s="69"/>
      <c r="X637" s="69"/>
      <c r="Y637" s="69"/>
      <c r="Z637" s="69"/>
      <c r="AA637" s="270" t="str">
        <f>IF(ISTEXT(Z637),VLOOKUP(Z637,'_Keuzelijst Algemeen'!$B$3:$C$74,2),"")</f>
        <v/>
      </c>
      <c r="AB637" s="85"/>
    </row>
    <row r="638" spans="1:28" x14ac:dyDescent="0.3">
      <c r="A638" s="249" t="s">
        <v>1103</v>
      </c>
      <c r="B638" s="69"/>
      <c r="C638" s="274" t="str">
        <f>IF(ISTEXT(B638),VLOOKUP(B638,'_Keuzelijst Algemeen'!$CC$3:$CD$10,2),"")</f>
        <v/>
      </c>
      <c r="D638" s="87"/>
      <c r="E638" s="69"/>
      <c r="F638" s="69"/>
      <c r="I638" s="85"/>
      <c r="P638" s="69"/>
      <c r="Q638" s="69"/>
      <c r="R638" s="69"/>
      <c r="V638" s="71"/>
      <c r="W638" s="69"/>
      <c r="X638" s="69"/>
      <c r="Y638" s="69"/>
      <c r="Z638" s="69"/>
      <c r="AA638" s="270" t="str">
        <f>IF(ISTEXT(Z638),VLOOKUP(Z638,'_Keuzelijst Algemeen'!$B$3:$C$74,2),"")</f>
        <v/>
      </c>
      <c r="AB638" s="85"/>
    </row>
    <row r="639" spans="1:28" x14ac:dyDescent="0.3">
      <c r="A639" s="249" t="s">
        <v>1103</v>
      </c>
      <c r="B639" s="69"/>
      <c r="C639" s="274" t="str">
        <f>IF(ISTEXT(B639),VLOOKUP(B639,'_Keuzelijst Algemeen'!$CC$3:$CD$10,2),"")</f>
        <v/>
      </c>
      <c r="D639" s="87"/>
      <c r="E639" s="69"/>
      <c r="F639" s="69"/>
      <c r="I639" s="85"/>
      <c r="P639" s="69"/>
      <c r="Q639" s="69"/>
      <c r="R639" s="69"/>
      <c r="V639" s="71"/>
      <c r="W639" s="69"/>
      <c r="X639" s="69"/>
      <c r="Y639" s="69"/>
      <c r="Z639" s="69"/>
      <c r="AA639" s="270" t="str">
        <f>IF(ISTEXT(Z639),VLOOKUP(Z639,'_Keuzelijst Algemeen'!$B$3:$C$74,2),"")</f>
        <v/>
      </c>
      <c r="AB639" s="85"/>
    </row>
    <row r="640" spans="1:28" x14ac:dyDescent="0.3">
      <c r="A640" s="249" t="s">
        <v>1103</v>
      </c>
      <c r="B640" s="69"/>
      <c r="C640" s="274" t="str">
        <f>IF(ISTEXT(B640),VLOOKUP(B640,'_Keuzelijst Algemeen'!$CC$3:$CD$10,2),"")</f>
        <v/>
      </c>
      <c r="D640" s="87"/>
      <c r="E640" s="69"/>
      <c r="F640" s="69"/>
      <c r="I640" s="85"/>
      <c r="P640" s="69"/>
      <c r="Q640" s="69"/>
      <c r="R640" s="69"/>
      <c r="V640" s="71"/>
      <c r="W640" s="69"/>
      <c r="X640" s="69"/>
      <c r="Y640" s="69"/>
      <c r="Z640" s="69"/>
      <c r="AA640" s="270" t="str">
        <f>IF(ISTEXT(Z640),VLOOKUP(Z640,'_Keuzelijst Algemeen'!$B$3:$C$74,2),"")</f>
        <v/>
      </c>
      <c r="AB640" s="85"/>
    </row>
    <row r="641" spans="1:28" x14ac:dyDescent="0.3">
      <c r="A641" s="249" t="s">
        <v>1103</v>
      </c>
      <c r="B641" s="69"/>
      <c r="C641" s="274" t="str">
        <f>IF(ISTEXT(B641),VLOOKUP(B641,'_Keuzelijst Algemeen'!$CC$3:$CD$10,2),"")</f>
        <v/>
      </c>
      <c r="D641" s="87"/>
      <c r="E641" s="69"/>
      <c r="F641" s="69"/>
      <c r="I641" s="85"/>
      <c r="P641" s="69"/>
      <c r="Q641" s="69"/>
      <c r="R641" s="69"/>
      <c r="V641" s="71"/>
      <c r="W641" s="69"/>
      <c r="X641" s="69"/>
      <c r="Y641" s="69"/>
      <c r="Z641" s="69"/>
      <c r="AA641" s="270" t="str">
        <f>IF(ISTEXT(Z641),VLOOKUP(Z641,'_Keuzelijst Algemeen'!$B$3:$C$74,2),"")</f>
        <v/>
      </c>
      <c r="AB641" s="85"/>
    </row>
    <row r="642" spans="1:28" x14ac:dyDescent="0.3">
      <c r="A642" s="249" t="s">
        <v>1103</v>
      </c>
      <c r="B642" s="69"/>
      <c r="C642" s="274" t="str">
        <f>IF(ISTEXT(B642),VLOOKUP(B642,'_Keuzelijst Algemeen'!$CC$3:$CD$10,2),"")</f>
        <v/>
      </c>
      <c r="D642" s="87"/>
      <c r="E642" s="69"/>
      <c r="F642" s="69"/>
      <c r="I642" s="85"/>
      <c r="P642" s="69"/>
      <c r="Q642" s="69"/>
      <c r="R642" s="69"/>
      <c r="V642" s="71"/>
      <c r="W642" s="69"/>
      <c r="X642" s="69"/>
      <c r="Y642" s="69"/>
      <c r="Z642" s="69"/>
      <c r="AA642" s="270" t="str">
        <f>IF(ISTEXT(Z642),VLOOKUP(Z642,'_Keuzelijst Algemeen'!$B$3:$C$74,2),"")</f>
        <v/>
      </c>
      <c r="AB642" s="85"/>
    </row>
    <row r="643" spans="1:28" x14ac:dyDescent="0.3">
      <c r="A643" s="249" t="s">
        <v>1103</v>
      </c>
      <c r="B643" s="69"/>
      <c r="C643" s="274" t="str">
        <f>IF(ISTEXT(B643),VLOOKUP(B643,'_Keuzelijst Algemeen'!$CC$3:$CD$10,2),"")</f>
        <v/>
      </c>
      <c r="D643" s="87"/>
      <c r="E643" s="69"/>
      <c r="F643" s="69"/>
      <c r="I643" s="85"/>
      <c r="P643" s="69"/>
      <c r="Q643" s="69"/>
      <c r="R643" s="69"/>
      <c r="V643" s="71"/>
      <c r="W643" s="69"/>
      <c r="X643" s="69"/>
      <c r="Y643" s="69"/>
      <c r="Z643" s="69"/>
      <c r="AA643" s="270" t="str">
        <f>IF(ISTEXT(Z643),VLOOKUP(Z643,'_Keuzelijst Algemeen'!$B$3:$C$74,2),"")</f>
        <v/>
      </c>
      <c r="AB643" s="85"/>
    </row>
    <row r="644" spans="1:28" x14ac:dyDescent="0.3">
      <c r="A644" s="249" t="s">
        <v>1103</v>
      </c>
      <c r="B644" s="69"/>
      <c r="C644" s="274" t="str">
        <f>IF(ISTEXT(B644),VLOOKUP(B644,'_Keuzelijst Algemeen'!$CC$3:$CD$10,2),"")</f>
        <v/>
      </c>
      <c r="D644" s="87"/>
      <c r="E644" s="69"/>
      <c r="F644" s="69"/>
      <c r="I644" s="85"/>
      <c r="P644" s="69"/>
      <c r="Q644" s="69"/>
      <c r="R644" s="69"/>
      <c r="V644" s="71"/>
      <c r="W644" s="69"/>
      <c r="X644" s="69"/>
      <c r="Y644" s="69"/>
      <c r="Z644" s="69"/>
      <c r="AA644" s="270" t="str">
        <f>IF(ISTEXT(Z644),VLOOKUP(Z644,'_Keuzelijst Algemeen'!$B$3:$C$74,2),"")</f>
        <v/>
      </c>
      <c r="AB644" s="85"/>
    </row>
    <row r="645" spans="1:28" x14ac:dyDescent="0.3">
      <c r="A645" s="249" t="s">
        <v>1103</v>
      </c>
      <c r="B645" s="69"/>
      <c r="C645" s="274" t="str">
        <f>IF(ISTEXT(B645),VLOOKUP(B645,'_Keuzelijst Algemeen'!$CC$3:$CD$10,2),"")</f>
        <v/>
      </c>
      <c r="D645" s="87"/>
      <c r="E645" s="69"/>
      <c r="F645" s="69"/>
      <c r="I645" s="85"/>
      <c r="P645" s="69"/>
      <c r="Q645" s="69"/>
      <c r="R645" s="69"/>
      <c r="V645" s="71"/>
      <c r="W645" s="69"/>
      <c r="X645" s="69"/>
      <c r="Y645" s="69"/>
      <c r="Z645" s="69"/>
      <c r="AA645" s="270" t="str">
        <f>IF(ISTEXT(Z645),VLOOKUP(Z645,'_Keuzelijst Algemeen'!$B$3:$C$74,2),"")</f>
        <v/>
      </c>
      <c r="AB645" s="85"/>
    </row>
    <row r="646" spans="1:28" x14ac:dyDescent="0.3">
      <c r="A646" s="249" t="s">
        <v>1103</v>
      </c>
      <c r="B646" s="69"/>
      <c r="C646" s="274" t="str">
        <f>IF(ISTEXT(B646),VLOOKUP(B646,'_Keuzelijst Algemeen'!$CC$3:$CD$10,2),"")</f>
        <v/>
      </c>
      <c r="D646" s="87"/>
      <c r="E646" s="69"/>
      <c r="F646" s="69"/>
      <c r="I646" s="85"/>
      <c r="P646" s="69"/>
      <c r="Q646" s="69"/>
      <c r="R646" s="69"/>
      <c r="V646" s="71"/>
      <c r="W646" s="69"/>
      <c r="X646" s="69"/>
      <c r="Y646" s="69"/>
      <c r="Z646" s="69"/>
      <c r="AA646" s="270" t="str">
        <f>IF(ISTEXT(Z646),VLOOKUP(Z646,'_Keuzelijst Algemeen'!$B$3:$C$74,2),"")</f>
        <v/>
      </c>
      <c r="AB646" s="85"/>
    </row>
    <row r="647" spans="1:28" x14ac:dyDescent="0.3">
      <c r="A647" s="249" t="s">
        <v>1103</v>
      </c>
      <c r="B647" s="69"/>
      <c r="C647" s="274" t="str">
        <f>IF(ISTEXT(B647),VLOOKUP(B647,'_Keuzelijst Algemeen'!$CC$3:$CD$10,2),"")</f>
        <v/>
      </c>
      <c r="D647" s="87"/>
      <c r="E647" s="69"/>
      <c r="F647" s="69"/>
      <c r="I647" s="85"/>
      <c r="P647" s="69"/>
      <c r="Q647" s="69"/>
      <c r="R647" s="69"/>
      <c r="V647" s="71"/>
      <c r="W647" s="69"/>
      <c r="X647" s="69"/>
      <c r="Y647" s="69"/>
      <c r="Z647" s="69"/>
      <c r="AA647" s="270" t="str">
        <f>IF(ISTEXT(Z647),VLOOKUP(Z647,'_Keuzelijst Algemeen'!$B$3:$C$74,2),"")</f>
        <v/>
      </c>
      <c r="AB647" s="85"/>
    </row>
    <row r="648" spans="1:28" x14ac:dyDescent="0.3">
      <c r="A648" s="249" t="s">
        <v>1103</v>
      </c>
      <c r="B648" s="69"/>
      <c r="C648" s="274" t="str">
        <f>IF(ISTEXT(B648),VLOOKUP(B648,'_Keuzelijst Algemeen'!$CC$3:$CD$10,2),"")</f>
        <v/>
      </c>
      <c r="D648" s="87"/>
      <c r="E648" s="69"/>
      <c r="F648" s="69"/>
      <c r="I648" s="85"/>
      <c r="P648" s="69"/>
      <c r="Q648" s="69"/>
      <c r="R648" s="69"/>
      <c r="V648" s="71"/>
      <c r="W648" s="69"/>
      <c r="X648" s="69"/>
      <c r="Y648" s="69"/>
      <c r="Z648" s="69"/>
      <c r="AA648" s="270" t="str">
        <f>IF(ISTEXT(Z648),VLOOKUP(Z648,'_Keuzelijst Algemeen'!$B$3:$C$74,2),"")</f>
        <v/>
      </c>
      <c r="AB648" s="85"/>
    </row>
    <row r="649" spans="1:28" x14ac:dyDescent="0.3">
      <c r="A649" s="249" t="s">
        <v>1103</v>
      </c>
      <c r="B649" s="69"/>
      <c r="C649" s="274" t="str">
        <f>IF(ISTEXT(B649),VLOOKUP(B649,'_Keuzelijst Algemeen'!$CC$3:$CD$10,2),"")</f>
        <v/>
      </c>
      <c r="D649" s="87"/>
      <c r="E649" s="69"/>
      <c r="F649" s="69"/>
      <c r="I649" s="85"/>
      <c r="P649" s="69"/>
      <c r="Q649" s="69"/>
      <c r="R649" s="69"/>
      <c r="V649" s="71"/>
      <c r="W649" s="69"/>
      <c r="X649" s="69"/>
      <c r="Y649" s="69"/>
      <c r="Z649" s="69"/>
      <c r="AA649" s="270" t="str">
        <f>IF(ISTEXT(Z649),VLOOKUP(Z649,'_Keuzelijst Algemeen'!$B$3:$C$74,2),"")</f>
        <v/>
      </c>
      <c r="AB649" s="85"/>
    </row>
    <row r="650" spans="1:28" x14ac:dyDescent="0.3">
      <c r="A650" s="249" t="s">
        <v>1103</v>
      </c>
      <c r="B650" s="69"/>
      <c r="C650" s="274" t="str">
        <f>IF(ISTEXT(B650),VLOOKUP(B650,'_Keuzelijst Algemeen'!$CC$3:$CD$10,2),"")</f>
        <v/>
      </c>
      <c r="D650" s="87"/>
      <c r="E650" s="69"/>
      <c r="F650" s="69"/>
      <c r="I650" s="85"/>
      <c r="P650" s="69"/>
      <c r="Q650" s="69"/>
      <c r="R650" s="69"/>
      <c r="V650" s="71"/>
      <c r="W650" s="69"/>
      <c r="X650" s="69"/>
      <c r="Y650" s="69"/>
      <c r="Z650" s="69"/>
      <c r="AA650" s="270" t="str">
        <f>IF(ISTEXT(Z650),VLOOKUP(Z650,'_Keuzelijst Algemeen'!$B$3:$C$74,2),"")</f>
        <v/>
      </c>
      <c r="AB650" s="85"/>
    </row>
    <row r="651" spans="1:28" x14ac:dyDescent="0.3">
      <c r="A651" s="249" t="s">
        <v>1103</v>
      </c>
      <c r="B651" s="69"/>
      <c r="C651" s="274" t="str">
        <f>IF(ISTEXT(B651),VLOOKUP(B651,'_Keuzelijst Algemeen'!$CC$3:$CD$10,2),"")</f>
        <v/>
      </c>
      <c r="D651" s="87"/>
      <c r="E651" s="69"/>
      <c r="F651" s="69"/>
      <c r="I651" s="85"/>
      <c r="P651" s="69"/>
      <c r="Q651" s="69"/>
      <c r="R651" s="69"/>
      <c r="V651" s="71"/>
      <c r="W651" s="69"/>
      <c r="X651" s="69"/>
      <c r="Y651" s="69"/>
      <c r="Z651" s="69"/>
      <c r="AA651" s="270" t="str">
        <f>IF(ISTEXT(Z651),VLOOKUP(Z651,'_Keuzelijst Algemeen'!$B$3:$C$74,2),"")</f>
        <v/>
      </c>
      <c r="AB651" s="85"/>
    </row>
    <row r="652" spans="1:28" x14ac:dyDescent="0.3">
      <c r="A652" s="249" t="s">
        <v>1103</v>
      </c>
      <c r="B652" s="69"/>
      <c r="C652" s="274" t="str">
        <f>IF(ISTEXT(B652),VLOOKUP(B652,'_Keuzelijst Algemeen'!$CC$3:$CD$10,2),"")</f>
        <v/>
      </c>
      <c r="D652" s="87"/>
      <c r="E652" s="69"/>
      <c r="F652" s="69"/>
      <c r="I652" s="85"/>
      <c r="P652" s="69"/>
      <c r="Q652" s="69"/>
      <c r="R652" s="69"/>
      <c r="V652" s="71"/>
      <c r="W652" s="69"/>
      <c r="X652" s="69"/>
      <c r="Y652" s="69"/>
      <c r="Z652" s="69"/>
      <c r="AA652" s="270" t="str">
        <f>IF(ISTEXT(Z652),VLOOKUP(Z652,'_Keuzelijst Algemeen'!$B$3:$C$74,2),"")</f>
        <v/>
      </c>
      <c r="AB652" s="85"/>
    </row>
    <row r="653" spans="1:28" x14ac:dyDescent="0.3">
      <c r="A653" s="249" t="s">
        <v>1103</v>
      </c>
      <c r="B653" s="69"/>
      <c r="C653" s="274" t="str">
        <f>IF(ISTEXT(B653),VLOOKUP(B653,'_Keuzelijst Algemeen'!$CC$3:$CD$10,2),"")</f>
        <v/>
      </c>
      <c r="D653" s="87"/>
      <c r="E653" s="69"/>
      <c r="F653" s="69"/>
      <c r="I653" s="85"/>
      <c r="P653" s="69"/>
      <c r="Q653" s="69"/>
      <c r="R653" s="69"/>
      <c r="V653" s="71"/>
      <c r="W653" s="69"/>
      <c r="X653" s="69"/>
      <c r="Y653" s="69"/>
      <c r="Z653" s="69"/>
      <c r="AA653" s="270" t="str">
        <f>IF(ISTEXT(Z653),VLOOKUP(Z653,'_Keuzelijst Algemeen'!$B$3:$C$74,2),"")</f>
        <v/>
      </c>
      <c r="AB653" s="85"/>
    </row>
    <row r="654" spans="1:28" x14ac:dyDescent="0.3">
      <c r="A654" s="249" t="s">
        <v>1103</v>
      </c>
      <c r="B654" s="69"/>
      <c r="C654" s="274" t="str">
        <f>IF(ISTEXT(B654),VLOOKUP(B654,'_Keuzelijst Algemeen'!$CC$3:$CD$10,2),"")</f>
        <v/>
      </c>
      <c r="D654" s="87"/>
      <c r="E654" s="69"/>
      <c r="F654" s="69"/>
      <c r="I654" s="85"/>
      <c r="P654" s="69"/>
      <c r="Q654" s="69"/>
      <c r="R654" s="69"/>
      <c r="V654" s="71"/>
      <c r="W654" s="69"/>
      <c r="X654" s="69"/>
      <c r="Y654" s="69"/>
      <c r="Z654" s="69"/>
      <c r="AA654" s="270" t="str">
        <f>IF(ISTEXT(Z654),VLOOKUP(Z654,'_Keuzelijst Algemeen'!$B$3:$C$74,2),"")</f>
        <v/>
      </c>
      <c r="AB654" s="85"/>
    </row>
    <row r="655" spans="1:28" x14ac:dyDescent="0.3">
      <c r="A655" s="249" t="s">
        <v>1103</v>
      </c>
      <c r="B655" s="69"/>
      <c r="C655" s="274" t="str">
        <f>IF(ISTEXT(B655),VLOOKUP(B655,'_Keuzelijst Algemeen'!$CC$3:$CD$10,2),"")</f>
        <v/>
      </c>
      <c r="D655" s="87"/>
      <c r="E655" s="69"/>
      <c r="F655" s="69"/>
      <c r="I655" s="85"/>
      <c r="P655" s="69"/>
      <c r="Q655" s="69"/>
      <c r="R655" s="69"/>
      <c r="V655" s="71"/>
      <c r="W655" s="69"/>
      <c r="X655" s="69"/>
      <c r="Y655" s="69"/>
      <c r="Z655" s="69"/>
      <c r="AA655" s="270" t="str">
        <f>IF(ISTEXT(Z655),VLOOKUP(Z655,'_Keuzelijst Algemeen'!$B$3:$C$74,2),"")</f>
        <v/>
      </c>
      <c r="AB655" s="85"/>
    </row>
    <row r="656" spans="1:28" x14ac:dyDescent="0.3">
      <c r="A656" s="249" t="s">
        <v>1103</v>
      </c>
      <c r="B656" s="69"/>
      <c r="C656" s="274" t="str">
        <f>IF(ISTEXT(B656),VLOOKUP(B656,'_Keuzelijst Algemeen'!$CC$3:$CD$10,2),"")</f>
        <v/>
      </c>
      <c r="D656" s="87"/>
      <c r="E656" s="69"/>
      <c r="F656" s="69"/>
      <c r="I656" s="85"/>
      <c r="P656" s="69"/>
      <c r="Q656" s="69"/>
      <c r="R656" s="69"/>
      <c r="V656" s="71"/>
      <c r="W656" s="69"/>
      <c r="X656" s="69"/>
      <c r="Y656" s="69"/>
      <c r="Z656" s="69"/>
      <c r="AA656" s="270" t="str">
        <f>IF(ISTEXT(Z656),VLOOKUP(Z656,'_Keuzelijst Algemeen'!$B$3:$C$74,2),"")</f>
        <v/>
      </c>
      <c r="AB656" s="85"/>
    </row>
    <row r="657" spans="1:28" x14ac:dyDescent="0.3">
      <c r="A657" s="249" t="s">
        <v>1103</v>
      </c>
      <c r="B657" s="69"/>
      <c r="C657" s="274" t="str">
        <f>IF(ISTEXT(B657),VLOOKUP(B657,'_Keuzelijst Algemeen'!$CC$3:$CD$10,2),"")</f>
        <v/>
      </c>
      <c r="D657" s="87"/>
      <c r="E657" s="69"/>
      <c r="F657" s="69"/>
      <c r="I657" s="85"/>
      <c r="P657" s="69"/>
      <c r="Q657" s="69"/>
      <c r="R657" s="69"/>
      <c r="V657" s="71"/>
      <c r="W657" s="69"/>
      <c r="X657" s="69"/>
      <c r="Y657" s="69"/>
      <c r="Z657" s="69"/>
      <c r="AA657" s="270" t="str">
        <f>IF(ISTEXT(Z657),VLOOKUP(Z657,'_Keuzelijst Algemeen'!$B$3:$C$74,2),"")</f>
        <v/>
      </c>
      <c r="AB657" s="85"/>
    </row>
    <row r="658" spans="1:28" x14ac:dyDescent="0.3">
      <c r="A658" s="249" t="s">
        <v>1103</v>
      </c>
      <c r="B658" s="69"/>
      <c r="C658" s="274" t="str">
        <f>IF(ISTEXT(B658),VLOOKUP(B658,'_Keuzelijst Algemeen'!$CC$3:$CD$10,2),"")</f>
        <v/>
      </c>
      <c r="D658" s="87"/>
      <c r="E658" s="69"/>
      <c r="F658" s="69"/>
      <c r="I658" s="85"/>
      <c r="P658" s="69"/>
      <c r="Q658" s="69"/>
      <c r="R658" s="69"/>
      <c r="V658" s="71"/>
      <c r="W658" s="69"/>
      <c r="X658" s="69"/>
      <c r="Y658" s="69"/>
      <c r="Z658" s="69"/>
      <c r="AA658" s="270" t="str">
        <f>IF(ISTEXT(Z658),VLOOKUP(Z658,'_Keuzelijst Algemeen'!$B$3:$C$74,2),"")</f>
        <v/>
      </c>
      <c r="AB658" s="85"/>
    </row>
    <row r="659" spans="1:28" x14ac:dyDescent="0.3">
      <c r="A659" s="249" t="s">
        <v>1103</v>
      </c>
      <c r="B659" s="69"/>
      <c r="C659" s="274" t="str">
        <f>IF(ISTEXT(B659),VLOOKUP(B659,'_Keuzelijst Algemeen'!$CC$3:$CD$10,2),"")</f>
        <v/>
      </c>
      <c r="D659" s="87"/>
      <c r="E659" s="69"/>
      <c r="F659" s="69"/>
      <c r="I659" s="85"/>
      <c r="P659" s="69"/>
      <c r="Q659" s="69"/>
      <c r="R659" s="69"/>
      <c r="V659" s="71"/>
      <c r="W659" s="69"/>
      <c r="X659" s="69"/>
      <c r="Y659" s="69"/>
      <c r="Z659" s="69"/>
      <c r="AA659" s="270" t="str">
        <f>IF(ISTEXT(Z659),VLOOKUP(Z659,'_Keuzelijst Algemeen'!$B$3:$C$74,2),"")</f>
        <v/>
      </c>
      <c r="AB659" s="85"/>
    </row>
    <row r="660" spans="1:28" x14ac:dyDescent="0.3">
      <c r="A660" s="249" t="s">
        <v>1103</v>
      </c>
      <c r="B660" s="69"/>
      <c r="C660" s="274" t="str">
        <f>IF(ISTEXT(B660),VLOOKUP(B660,'_Keuzelijst Algemeen'!$CC$3:$CD$10,2),"")</f>
        <v/>
      </c>
      <c r="D660" s="87"/>
      <c r="E660" s="69"/>
      <c r="F660" s="69"/>
      <c r="I660" s="85"/>
      <c r="P660" s="69"/>
      <c r="Q660" s="69"/>
      <c r="R660" s="69"/>
      <c r="V660" s="71"/>
      <c r="W660" s="69"/>
      <c r="X660" s="69"/>
      <c r="Y660" s="69"/>
      <c r="Z660" s="69"/>
      <c r="AA660" s="270" t="str">
        <f>IF(ISTEXT(Z660),VLOOKUP(Z660,'_Keuzelijst Algemeen'!$B$3:$C$74,2),"")</f>
        <v/>
      </c>
      <c r="AB660" s="85"/>
    </row>
    <row r="661" spans="1:28" x14ac:dyDescent="0.3">
      <c r="A661" s="249" t="s">
        <v>1103</v>
      </c>
      <c r="B661" s="69"/>
      <c r="C661" s="274" t="str">
        <f>IF(ISTEXT(B661),VLOOKUP(B661,'_Keuzelijst Algemeen'!$CC$3:$CD$10,2),"")</f>
        <v/>
      </c>
      <c r="D661" s="87"/>
      <c r="E661" s="69"/>
      <c r="F661" s="69"/>
      <c r="I661" s="85"/>
      <c r="P661" s="69"/>
      <c r="Q661" s="69"/>
      <c r="R661" s="69"/>
      <c r="V661" s="71"/>
      <c r="W661" s="69"/>
      <c r="X661" s="69"/>
      <c r="Y661" s="69"/>
      <c r="Z661" s="69"/>
      <c r="AA661" s="270" t="str">
        <f>IF(ISTEXT(Z661),VLOOKUP(Z661,'_Keuzelijst Algemeen'!$B$3:$C$74,2),"")</f>
        <v/>
      </c>
      <c r="AB661" s="85"/>
    </row>
    <row r="662" spans="1:28" x14ac:dyDescent="0.3">
      <c r="A662" s="249" t="s">
        <v>1103</v>
      </c>
      <c r="B662" s="69"/>
      <c r="C662" s="274" t="str">
        <f>IF(ISTEXT(B662),VLOOKUP(B662,'_Keuzelijst Algemeen'!$CC$3:$CD$10,2),"")</f>
        <v/>
      </c>
      <c r="D662" s="87"/>
      <c r="E662" s="69"/>
      <c r="F662" s="69"/>
      <c r="I662" s="85"/>
      <c r="P662" s="69"/>
      <c r="Q662" s="69"/>
      <c r="R662" s="69"/>
      <c r="V662" s="71"/>
      <c r="W662" s="69"/>
      <c r="X662" s="69"/>
      <c r="Y662" s="69"/>
      <c r="Z662" s="69"/>
      <c r="AA662" s="270" t="str">
        <f>IF(ISTEXT(Z662),VLOOKUP(Z662,'_Keuzelijst Algemeen'!$B$3:$C$74,2),"")</f>
        <v/>
      </c>
      <c r="AB662" s="85"/>
    </row>
    <row r="663" spans="1:28" x14ac:dyDescent="0.3">
      <c r="A663" s="249" t="s">
        <v>1103</v>
      </c>
      <c r="B663" s="69"/>
      <c r="C663" s="274" t="str">
        <f>IF(ISTEXT(B663),VLOOKUP(B663,'_Keuzelijst Algemeen'!$CC$3:$CD$10,2),"")</f>
        <v/>
      </c>
      <c r="D663" s="87"/>
      <c r="E663" s="69"/>
      <c r="F663" s="69"/>
      <c r="I663" s="85"/>
      <c r="P663" s="69"/>
      <c r="Q663" s="69"/>
      <c r="R663" s="69"/>
      <c r="V663" s="71"/>
      <c r="W663" s="69"/>
      <c r="X663" s="69"/>
      <c r="Y663" s="69"/>
      <c r="Z663" s="69"/>
      <c r="AA663" s="270" t="str">
        <f>IF(ISTEXT(Z663),VLOOKUP(Z663,'_Keuzelijst Algemeen'!$B$3:$C$74,2),"")</f>
        <v/>
      </c>
      <c r="AB663" s="85"/>
    </row>
    <row r="664" spans="1:28" x14ac:dyDescent="0.3">
      <c r="A664" s="249" t="s">
        <v>1103</v>
      </c>
      <c r="B664" s="69"/>
      <c r="C664" s="274" t="str">
        <f>IF(ISTEXT(B664),VLOOKUP(B664,'_Keuzelijst Algemeen'!$CC$3:$CD$10,2),"")</f>
        <v/>
      </c>
      <c r="D664" s="87"/>
      <c r="E664" s="69"/>
      <c r="F664" s="69"/>
      <c r="I664" s="85"/>
      <c r="P664" s="69"/>
      <c r="Q664" s="69"/>
      <c r="R664" s="69"/>
      <c r="V664" s="71"/>
      <c r="W664" s="69"/>
      <c r="X664" s="69"/>
      <c r="Y664" s="69"/>
      <c r="Z664" s="69"/>
      <c r="AA664" s="270" t="str">
        <f>IF(ISTEXT(Z664),VLOOKUP(Z664,'_Keuzelijst Algemeen'!$B$3:$C$74,2),"")</f>
        <v/>
      </c>
      <c r="AB664" s="85"/>
    </row>
    <row r="665" spans="1:28" x14ac:dyDescent="0.3">
      <c r="A665" s="249" t="s">
        <v>1103</v>
      </c>
      <c r="B665" s="69"/>
      <c r="C665" s="274" t="str">
        <f>IF(ISTEXT(B665),VLOOKUP(B665,'_Keuzelijst Algemeen'!$CC$3:$CD$10,2),"")</f>
        <v/>
      </c>
      <c r="D665" s="87"/>
      <c r="E665" s="69"/>
      <c r="F665" s="69"/>
      <c r="I665" s="85"/>
      <c r="P665" s="69"/>
      <c r="Q665" s="69"/>
      <c r="R665" s="69"/>
      <c r="V665" s="71"/>
      <c r="W665" s="69"/>
      <c r="X665" s="69"/>
      <c r="Y665" s="69"/>
      <c r="Z665" s="69"/>
      <c r="AA665" s="270" t="str">
        <f>IF(ISTEXT(Z665),VLOOKUP(Z665,'_Keuzelijst Algemeen'!$B$3:$C$74,2),"")</f>
        <v/>
      </c>
      <c r="AB665" s="85"/>
    </row>
    <row r="666" spans="1:28" x14ac:dyDescent="0.3">
      <c r="A666" s="249" t="s">
        <v>1103</v>
      </c>
      <c r="B666" s="69"/>
      <c r="C666" s="274" t="str">
        <f>IF(ISTEXT(B666),VLOOKUP(B666,'_Keuzelijst Algemeen'!$CC$3:$CD$10,2),"")</f>
        <v/>
      </c>
      <c r="D666" s="87"/>
      <c r="E666" s="69"/>
      <c r="F666" s="69"/>
      <c r="I666" s="85"/>
      <c r="P666" s="69"/>
      <c r="Q666" s="69"/>
      <c r="R666" s="69"/>
      <c r="V666" s="71"/>
      <c r="W666" s="69"/>
      <c r="X666" s="69"/>
      <c r="Y666" s="69"/>
      <c r="Z666" s="69"/>
      <c r="AA666" s="270" t="str">
        <f>IF(ISTEXT(Z666),VLOOKUP(Z666,'_Keuzelijst Algemeen'!$B$3:$C$74,2),"")</f>
        <v/>
      </c>
      <c r="AB666" s="85"/>
    </row>
    <row r="667" spans="1:28" x14ac:dyDescent="0.3">
      <c r="A667" s="249" t="s">
        <v>1103</v>
      </c>
      <c r="B667" s="69"/>
      <c r="C667" s="274" t="str">
        <f>IF(ISTEXT(B667),VLOOKUP(B667,'_Keuzelijst Algemeen'!$CC$3:$CD$10,2),"")</f>
        <v/>
      </c>
      <c r="D667" s="87"/>
      <c r="E667" s="69"/>
      <c r="F667" s="69"/>
      <c r="I667" s="85"/>
      <c r="P667" s="69"/>
      <c r="Q667" s="69"/>
      <c r="R667" s="69"/>
      <c r="V667" s="71"/>
      <c r="W667" s="69"/>
      <c r="X667" s="69"/>
      <c r="Y667" s="69"/>
      <c r="Z667" s="69"/>
      <c r="AA667" s="270" t="str">
        <f>IF(ISTEXT(Z667),VLOOKUP(Z667,'_Keuzelijst Algemeen'!$B$3:$C$74,2),"")</f>
        <v/>
      </c>
      <c r="AB667" s="85"/>
    </row>
    <row r="668" spans="1:28" x14ac:dyDescent="0.3">
      <c r="A668" s="249" t="s">
        <v>1103</v>
      </c>
      <c r="B668" s="69"/>
      <c r="C668" s="274" t="str">
        <f>IF(ISTEXT(B668),VLOOKUP(B668,'_Keuzelijst Algemeen'!$CC$3:$CD$10,2),"")</f>
        <v/>
      </c>
      <c r="D668" s="87"/>
      <c r="E668" s="69"/>
      <c r="F668" s="69"/>
      <c r="I668" s="85"/>
      <c r="P668" s="69"/>
      <c r="Q668" s="69"/>
      <c r="R668" s="69"/>
      <c r="V668" s="71"/>
      <c r="W668" s="69"/>
      <c r="X668" s="69"/>
      <c r="Y668" s="69"/>
      <c r="Z668" s="69"/>
      <c r="AA668" s="270" t="str">
        <f>IF(ISTEXT(Z668),VLOOKUP(Z668,'_Keuzelijst Algemeen'!$B$3:$C$74,2),"")</f>
        <v/>
      </c>
      <c r="AB668" s="85"/>
    </row>
    <row r="669" spans="1:28" x14ac:dyDescent="0.3">
      <c r="A669" s="249" t="s">
        <v>1103</v>
      </c>
      <c r="B669" s="69"/>
      <c r="C669" s="274" t="str">
        <f>IF(ISTEXT(B669),VLOOKUP(B669,'_Keuzelijst Algemeen'!$CC$3:$CD$10,2),"")</f>
        <v/>
      </c>
      <c r="D669" s="87"/>
      <c r="E669" s="69"/>
      <c r="F669" s="69"/>
      <c r="I669" s="85"/>
      <c r="P669" s="69"/>
      <c r="Q669" s="69"/>
      <c r="R669" s="69"/>
      <c r="V669" s="71"/>
      <c r="W669" s="69"/>
      <c r="X669" s="69"/>
      <c r="Y669" s="69"/>
      <c r="Z669" s="69"/>
      <c r="AA669" s="270" t="str">
        <f>IF(ISTEXT(Z669),VLOOKUP(Z669,'_Keuzelijst Algemeen'!$B$3:$C$74,2),"")</f>
        <v/>
      </c>
      <c r="AB669" s="85"/>
    </row>
    <row r="670" spans="1:28" x14ac:dyDescent="0.3">
      <c r="A670" s="249" t="s">
        <v>1103</v>
      </c>
      <c r="B670" s="69"/>
      <c r="C670" s="274" t="str">
        <f>IF(ISTEXT(B670),VLOOKUP(B670,'_Keuzelijst Algemeen'!$CC$3:$CD$10,2),"")</f>
        <v/>
      </c>
      <c r="D670" s="87"/>
      <c r="E670" s="69"/>
      <c r="F670" s="69"/>
      <c r="I670" s="85"/>
      <c r="P670" s="69"/>
      <c r="Q670" s="69"/>
      <c r="R670" s="69"/>
      <c r="V670" s="71"/>
      <c r="W670" s="69"/>
      <c r="X670" s="69"/>
      <c r="Y670" s="69"/>
      <c r="Z670" s="69"/>
      <c r="AA670" s="270" t="str">
        <f>IF(ISTEXT(Z670),VLOOKUP(Z670,'_Keuzelijst Algemeen'!$B$3:$C$74,2),"")</f>
        <v/>
      </c>
      <c r="AB670" s="85"/>
    </row>
    <row r="671" spans="1:28" x14ac:dyDescent="0.3">
      <c r="A671" s="249" t="s">
        <v>1103</v>
      </c>
      <c r="B671" s="69"/>
      <c r="C671" s="274" t="str">
        <f>IF(ISTEXT(B671),VLOOKUP(B671,'_Keuzelijst Algemeen'!$CC$3:$CD$10,2),"")</f>
        <v/>
      </c>
      <c r="D671" s="87"/>
      <c r="E671" s="69"/>
      <c r="F671" s="69"/>
      <c r="I671" s="85"/>
      <c r="P671" s="69"/>
      <c r="Q671" s="69"/>
      <c r="R671" s="69"/>
      <c r="V671" s="71"/>
      <c r="W671" s="69"/>
      <c r="X671" s="69"/>
      <c r="Y671" s="69"/>
      <c r="Z671" s="69"/>
      <c r="AA671" s="270" t="str">
        <f>IF(ISTEXT(Z671),VLOOKUP(Z671,'_Keuzelijst Algemeen'!$B$3:$C$74,2),"")</f>
        <v/>
      </c>
      <c r="AB671" s="85"/>
    </row>
    <row r="672" spans="1:28" x14ac:dyDescent="0.3">
      <c r="A672" s="249" t="s">
        <v>1103</v>
      </c>
      <c r="B672" s="69"/>
      <c r="C672" s="274" t="str">
        <f>IF(ISTEXT(B672),VLOOKUP(B672,'_Keuzelijst Algemeen'!$CC$3:$CD$10,2),"")</f>
        <v/>
      </c>
      <c r="D672" s="87"/>
      <c r="E672" s="69"/>
      <c r="F672" s="69"/>
      <c r="I672" s="85"/>
      <c r="P672" s="69"/>
      <c r="Q672" s="69"/>
      <c r="R672" s="69"/>
      <c r="V672" s="71"/>
      <c r="W672" s="69"/>
      <c r="X672" s="69"/>
      <c r="Y672" s="69"/>
      <c r="Z672" s="69"/>
      <c r="AA672" s="270" t="str">
        <f>IF(ISTEXT(Z672),VLOOKUP(Z672,'_Keuzelijst Algemeen'!$B$3:$C$74,2),"")</f>
        <v/>
      </c>
      <c r="AB672" s="85"/>
    </row>
    <row r="673" spans="1:28" x14ac:dyDescent="0.3">
      <c r="A673" s="249" t="s">
        <v>1103</v>
      </c>
      <c r="B673" s="69"/>
      <c r="C673" s="274" t="str">
        <f>IF(ISTEXT(B673),VLOOKUP(B673,'_Keuzelijst Algemeen'!$CC$3:$CD$10,2),"")</f>
        <v/>
      </c>
      <c r="D673" s="87"/>
      <c r="E673" s="69"/>
      <c r="F673" s="69"/>
      <c r="I673" s="85"/>
      <c r="P673" s="69"/>
      <c r="Q673" s="69"/>
      <c r="R673" s="69"/>
      <c r="V673" s="71"/>
      <c r="W673" s="69"/>
      <c r="X673" s="69"/>
      <c r="Y673" s="69"/>
      <c r="Z673" s="69"/>
      <c r="AA673" s="270" t="str">
        <f>IF(ISTEXT(Z673),VLOOKUP(Z673,'_Keuzelijst Algemeen'!$B$3:$C$74,2),"")</f>
        <v/>
      </c>
      <c r="AB673" s="85"/>
    </row>
    <row r="674" spans="1:28" x14ac:dyDescent="0.3">
      <c r="A674" s="249" t="s">
        <v>1103</v>
      </c>
      <c r="B674" s="69"/>
      <c r="C674" s="274" t="str">
        <f>IF(ISTEXT(B674),VLOOKUP(B674,'_Keuzelijst Algemeen'!$CC$3:$CD$10,2),"")</f>
        <v/>
      </c>
      <c r="D674" s="87"/>
      <c r="E674" s="69"/>
      <c r="F674" s="69"/>
      <c r="I674" s="85"/>
      <c r="P674" s="69"/>
      <c r="Q674" s="69"/>
      <c r="R674" s="69"/>
      <c r="V674" s="71"/>
      <c r="W674" s="69"/>
      <c r="X674" s="69"/>
      <c r="Y674" s="69"/>
      <c r="Z674" s="69"/>
      <c r="AA674" s="270" t="str">
        <f>IF(ISTEXT(Z674),VLOOKUP(Z674,'_Keuzelijst Algemeen'!$B$3:$C$74,2),"")</f>
        <v/>
      </c>
      <c r="AB674" s="85"/>
    </row>
    <row r="675" spans="1:28" x14ac:dyDescent="0.3">
      <c r="A675" s="249" t="s">
        <v>1103</v>
      </c>
      <c r="B675" s="69"/>
      <c r="C675" s="274" t="str">
        <f>IF(ISTEXT(B675),VLOOKUP(B675,'_Keuzelijst Algemeen'!$CC$3:$CD$10,2),"")</f>
        <v/>
      </c>
      <c r="D675" s="87"/>
      <c r="E675" s="69"/>
      <c r="F675" s="69"/>
      <c r="I675" s="85"/>
      <c r="P675" s="69"/>
      <c r="Q675" s="69"/>
      <c r="R675" s="69"/>
      <c r="V675" s="71"/>
      <c r="W675" s="69"/>
      <c r="X675" s="69"/>
      <c r="Y675" s="69"/>
      <c r="Z675" s="69"/>
      <c r="AA675" s="270" t="str">
        <f>IF(ISTEXT(Z675),VLOOKUP(Z675,'_Keuzelijst Algemeen'!$B$3:$C$74,2),"")</f>
        <v/>
      </c>
      <c r="AB675" s="85"/>
    </row>
    <row r="676" spans="1:28" x14ac:dyDescent="0.3">
      <c r="A676" s="249" t="s">
        <v>1103</v>
      </c>
      <c r="B676" s="69"/>
      <c r="C676" s="274" t="str">
        <f>IF(ISTEXT(B676),VLOOKUP(B676,'_Keuzelijst Algemeen'!$CC$3:$CD$10,2),"")</f>
        <v/>
      </c>
      <c r="D676" s="87"/>
      <c r="E676" s="69"/>
      <c r="F676" s="69"/>
      <c r="I676" s="85"/>
      <c r="P676" s="69"/>
      <c r="Q676" s="69"/>
      <c r="R676" s="69"/>
      <c r="V676" s="71"/>
      <c r="W676" s="69"/>
      <c r="X676" s="69"/>
      <c r="Y676" s="69"/>
      <c r="Z676" s="69"/>
      <c r="AA676" s="270" t="str">
        <f>IF(ISTEXT(Z676),VLOOKUP(Z676,'_Keuzelijst Algemeen'!$B$3:$C$74,2),"")</f>
        <v/>
      </c>
      <c r="AB676" s="85"/>
    </row>
    <row r="677" spans="1:28" x14ac:dyDescent="0.3">
      <c r="A677" s="249" t="s">
        <v>1103</v>
      </c>
      <c r="B677" s="69"/>
      <c r="C677" s="274" t="str">
        <f>IF(ISTEXT(B677),VLOOKUP(B677,'_Keuzelijst Algemeen'!$CC$3:$CD$10,2),"")</f>
        <v/>
      </c>
      <c r="D677" s="87"/>
      <c r="E677" s="69"/>
      <c r="F677" s="69"/>
      <c r="I677" s="85"/>
      <c r="P677" s="69"/>
      <c r="Q677" s="69"/>
      <c r="R677" s="69"/>
      <c r="V677" s="71"/>
      <c r="W677" s="69"/>
      <c r="X677" s="69"/>
      <c r="Y677" s="69"/>
      <c r="Z677" s="69"/>
      <c r="AA677" s="270" t="str">
        <f>IF(ISTEXT(Z677),VLOOKUP(Z677,'_Keuzelijst Algemeen'!$B$3:$C$74,2),"")</f>
        <v/>
      </c>
      <c r="AB677" s="85"/>
    </row>
    <row r="678" spans="1:28" x14ac:dyDescent="0.3">
      <c r="A678" s="249" t="s">
        <v>1103</v>
      </c>
      <c r="B678" s="69"/>
      <c r="C678" s="274" t="str">
        <f>IF(ISTEXT(B678),VLOOKUP(B678,'_Keuzelijst Algemeen'!$CC$3:$CD$10,2),"")</f>
        <v/>
      </c>
      <c r="D678" s="87"/>
      <c r="E678" s="69"/>
      <c r="F678" s="69"/>
      <c r="I678" s="85"/>
      <c r="P678" s="69"/>
      <c r="Q678" s="69"/>
      <c r="R678" s="69"/>
      <c r="V678" s="71"/>
      <c r="W678" s="69"/>
      <c r="X678" s="69"/>
      <c r="Y678" s="69"/>
      <c r="Z678" s="69"/>
      <c r="AA678" s="270" t="str">
        <f>IF(ISTEXT(Z678),VLOOKUP(Z678,'_Keuzelijst Algemeen'!$B$3:$C$74,2),"")</f>
        <v/>
      </c>
      <c r="AB678" s="85"/>
    </row>
    <row r="679" spans="1:28" x14ac:dyDescent="0.3">
      <c r="A679" s="249" t="s">
        <v>1103</v>
      </c>
      <c r="B679" s="69"/>
      <c r="C679" s="274" t="str">
        <f>IF(ISTEXT(B679),VLOOKUP(B679,'_Keuzelijst Algemeen'!$CC$3:$CD$10,2),"")</f>
        <v/>
      </c>
      <c r="D679" s="87"/>
      <c r="E679" s="69"/>
      <c r="F679" s="69"/>
      <c r="I679" s="85"/>
      <c r="P679" s="69"/>
      <c r="Q679" s="69"/>
      <c r="R679" s="69"/>
      <c r="V679" s="71"/>
      <c r="W679" s="69"/>
      <c r="X679" s="69"/>
      <c r="Y679" s="69"/>
      <c r="Z679" s="69"/>
      <c r="AA679" s="270" t="str">
        <f>IF(ISTEXT(Z679),VLOOKUP(Z679,'_Keuzelijst Algemeen'!$B$3:$C$74,2),"")</f>
        <v/>
      </c>
      <c r="AB679" s="85"/>
    </row>
    <row r="680" spans="1:28" x14ac:dyDescent="0.3">
      <c r="A680" s="249" t="s">
        <v>1103</v>
      </c>
      <c r="B680" s="69"/>
      <c r="C680" s="274" t="str">
        <f>IF(ISTEXT(B680),VLOOKUP(B680,'_Keuzelijst Algemeen'!$CC$3:$CD$10,2),"")</f>
        <v/>
      </c>
      <c r="D680" s="87"/>
      <c r="E680" s="69"/>
      <c r="F680" s="69"/>
      <c r="I680" s="85"/>
      <c r="P680" s="69"/>
      <c r="Q680" s="69"/>
      <c r="R680" s="69"/>
      <c r="V680" s="71"/>
      <c r="W680" s="69"/>
      <c r="X680" s="69"/>
      <c r="Y680" s="69"/>
      <c r="Z680" s="69"/>
      <c r="AA680" s="270" t="str">
        <f>IF(ISTEXT(Z680),VLOOKUP(Z680,'_Keuzelijst Algemeen'!$B$3:$C$74,2),"")</f>
        <v/>
      </c>
      <c r="AB680" s="85"/>
    </row>
    <row r="681" spans="1:28" x14ac:dyDescent="0.3">
      <c r="A681" s="249" t="s">
        <v>1103</v>
      </c>
      <c r="B681" s="69"/>
      <c r="C681" s="274" t="str">
        <f>IF(ISTEXT(B681),VLOOKUP(B681,'_Keuzelijst Algemeen'!$CC$3:$CD$10,2),"")</f>
        <v/>
      </c>
      <c r="D681" s="87"/>
      <c r="E681" s="69"/>
      <c r="F681" s="69"/>
      <c r="I681" s="85"/>
      <c r="P681" s="69"/>
      <c r="Q681" s="69"/>
      <c r="R681" s="69"/>
      <c r="V681" s="71"/>
      <c r="W681" s="69"/>
      <c r="X681" s="69"/>
      <c r="Y681" s="69"/>
      <c r="Z681" s="69"/>
      <c r="AA681" s="270" t="str">
        <f>IF(ISTEXT(Z681),VLOOKUP(Z681,'_Keuzelijst Algemeen'!$B$3:$C$74,2),"")</f>
        <v/>
      </c>
      <c r="AB681" s="85"/>
    </row>
    <row r="682" spans="1:28" x14ac:dyDescent="0.3">
      <c r="A682" s="249" t="s">
        <v>1103</v>
      </c>
      <c r="B682" s="69"/>
      <c r="C682" s="274" t="str">
        <f>IF(ISTEXT(B682),VLOOKUP(B682,'_Keuzelijst Algemeen'!$CC$3:$CD$10,2),"")</f>
        <v/>
      </c>
      <c r="D682" s="87"/>
      <c r="E682" s="69"/>
      <c r="F682" s="69"/>
      <c r="I682" s="85"/>
      <c r="P682" s="69"/>
      <c r="Q682" s="69"/>
      <c r="R682" s="69"/>
      <c r="V682" s="71"/>
      <c r="W682" s="69"/>
      <c r="X682" s="69"/>
      <c r="Y682" s="69"/>
      <c r="Z682" s="69"/>
      <c r="AA682" s="270" t="str">
        <f>IF(ISTEXT(Z682),VLOOKUP(Z682,'_Keuzelijst Algemeen'!$B$3:$C$74,2),"")</f>
        <v/>
      </c>
      <c r="AB682" s="85"/>
    </row>
    <row r="683" spans="1:28" x14ac:dyDescent="0.3">
      <c r="A683" s="249" t="s">
        <v>1103</v>
      </c>
      <c r="B683" s="69"/>
      <c r="C683" s="274" t="str">
        <f>IF(ISTEXT(B683),VLOOKUP(B683,'_Keuzelijst Algemeen'!$CC$3:$CD$10,2),"")</f>
        <v/>
      </c>
      <c r="D683" s="87"/>
      <c r="E683" s="69"/>
      <c r="F683" s="69"/>
      <c r="I683" s="85"/>
      <c r="P683" s="69"/>
      <c r="Q683" s="69"/>
      <c r="R683" s="69"/>
      <c r="V683" s="71"/>
      <c r="W683" s="69"/>
      <c r="X683" s="69"/>
      <c r="Y683" s="69"/>
      <c r="Z683" s="69"/>
      <c r="AA683" s="270" t="str">
        <f>IF(ISTEXT(Z683),VLOOKUP(Z683,'_Keuzelijst Algemeen'!$B$3:$C$74,2),"")</f>
        <v/>
      </c>
      <c r="AB683" s="85"/>
    </row>
    <row r="684" spans="1:28" x14ac:dyDescent="0.3">
      <c r="A684" s="249" t="s">
        <v>1103</v>
      </c>
      <c r="B684" s="69"/>
      <c r="C684" s="274" t="str">
        <f>IF(ISTEXT(B684),VLOOKUP(B684,'_Keuzelijst Algemeen'!$CC$3:$CD$10,2),"")</f>
        <v/>
      </c>
      <c r="D684" s="87"/>
      <c r="E684" s="69"/>
      <c r="F684" s="69"/>
      <c r="I684" s="85"/>
      <c r="P684" s="69"/>
      <c r="Q684" s="69"/>
      <c r="R684" s="69"/>
      <c r="V684" s="71"/>
      <c r="W684" s="69"/>
      <c r="X684" s="69"/>
      <c r="Y684" s="69"/>
      <c r="Z684" s="69"/>
      <c r="AA684" s="270" t="str">
        <f>IF(ISTEXT(Z684),VLOOKUP(Z684,'_Keuzelijst Algemeen'!$B$3:$C$74,2),"")</f>
        <v/>
      </c>
      <c r="AB684" s="85"/>
    </row>
    <row r="685" spans="1:28" x14ac:dyDescent="0.3">
      <c r="A685" s="249" t="s">
        <v>1103</v>
      </c>
      <c r="B685" s="69"/>
      <c r="C685" s="274" t="str">
        <f>IF(ISTEXT(B685),VLOOKUP(B685,'_Keuzelijst Algemeen'!$CC$3:$CD$10,2),"")</f>
        <v/>
      </c>
      <c r="D685" s="87"/>
      <c r="E685" s="69"/>
      <c r="F685" s="69"/>
      <c r="I685" s="85"/>
      <c r="P685" s="69"/>
      <c r="Q685" s="69"/>
      <c r="R685" s="69"/>
      <c r="V685" s="71"/>
      <c r="W685" s="69"/>
      <c r="X685" s="69"/>
      <c r="Y685" s="69"/>
      <c r="Z685" s="69"/>
      <c r="AA685" s="270" t="str">
        <f>IF(ISTEXT(Z685),VLOOKUP(Z685,'_Keuzelijst Algemeen'!$B$3:$C$74,2),"")</f>
        <v/>
      </c>
      <c r="AB685" s="85"/>
    </row>
    <row r="686" spans="1:28" x14ac:dyDescent="0.3">
      <c r="A686" s="249" t="s">
        <v>1103</v>
      </c>
      <c r="B686" s="69"/>
      <c r="C686" s="274" t="str">
        <f>IF(ISTEXT(B686),VLOOKUP(B686,'_Keuzelijst Algemeen'!$CC$3:$CD$10,2),"")</f>
        <v/>
      </c>
      <c r="D686" s="87"/>
      <c r="E686" s="69"/>
      <c r="F686" s="69"/>
      <c r="I686" s="85"/>
      <c r="P686" s="69"/>
      <c r="Q686" s="69"/>
      <c r="R686" s="69"/>
      <c r="V686" s="71"/>
      <c r="W686" s="69"/>
      <c r="X686" s="69"/>
      <c r="Y686" s="69"/>
      <c r="Z686" s="69"/>
      <c r="AA686" s="270" t="str">
        <f>IF(ISTEXT(Z686),VLOOKUP(Z686,'_Keuzelijst Algemeen'!$B$3:$C$74,2),"")</f>
        <v/>
      </c>
      <c r="AB686" s="85"/>
    </row>
    <row r="687" spans="1:28" x14ac:dyDescent="0.3">
      <c r="A687" s="249" t="s">
        <v>1103</v>
      </c>
      <c r="B687" s="69"/>
      <c r="C687" s="274" t="str">
        <f>IF(ISTEXT(B687),VLOOKUP(B687,'_Keuzelijst Algemeen'!$CC$3:$CD$10,2),"")</f>
        <v/>
      </c>
      <c r="D687" s="87"/>
      <c r="E687" s="69"/>
      <c r="F687" s="69"/>
      <c r="I687" s="85"/>
      <c r="P687" s="69"/>
      <c r="Q687" s="69"/>
      <c r="R687" s="69"/>
      <c r="V687" s="71"/>
      <c r="W687" s="69"/>
      <c r="X687" s="69"/>
      <c r="Y687" s="69"/>
      <c r="Z687" s="69"/>
      <c r="AA687" s="270" t="str">
        <f>IF(ISTEXT(Z687),VLOOKUP(Z687,'_Keuzelijst Algemeen'!$B$3:$C$74,2),"")</f>
        <v/>
      </c>
      <c r="AB687" s="85"/>
    </row>
    <row r="688" spans="1:28" x14ac:dyDescent="0.3">
      <c r="A688" s="249" t="s">
        <v>1103</v>
      </c>
      <c r="B688" s="69"/>
      <c r="C688" s="274" t="str">
        <f>IF(ISTEXT(B688),VLOOKUP(B688,'_Keuzelijst Algemeen'!$CC$3:$CD$10,2),"")</f>
        <v/>
      </c>
      <c r="D688" s="87"/>
      <c r="E688" s="69"/>
      <c r="F688" s="69"/>
      <c r="I688" s="85"/>
      <c r="P688" s="69"/>
      <c r="Q688" s="69"/>
      <c r="R688" s="69"/>
      <c r="V688" s="71"/>
      <c r="W688" s="69"/>
      <c r="X688" s="69"/>
      <c r="Y688" s="69"/>
      <c r="Z688" s="69"/>
      <c r="AA688" s="270" t="str">
        <f>IF(ISTEXT(Z688),VLOOKUP(Z688,'_Keuzelijst Algemeen'!$B$3:$C$74,2),"")</f>
        <v/>
      </c>
      <c r="AB688" s="85"/>
    </row>
    <row r="689" spans="1:28" x14ac:dyDescent="0.3">
      <c r="A689" s="249" t="s">
        <v>1103</v>
      </c>
      <c r="B689" s="69"/>
      <c r="C689" s="274" t="str">
        <f>IF(ISTEXT(B689),VLOOKUP(B689,'_Keuzelijst Algemeen'!$CC$3:$CD$10,2),"")</f>
        <v/>
      </c>
      <c r="D689" s="87"/>
      <c r="E689" s="69"/>
      <c r="F689" s="69"/>
      <c r="I689" s="85"/>
      <c r="P689" s="69"/>
      <c r="Q689" s="69"/>
      <c r="R689" s="69"/>
      <c r="V689" s="71"/>
      <c r="W689" s="69"/>
      <c r="X689" s="69"/>
      <c r="Y689" s="69"/>
      <c r="Z689" s="69"/>
      <c r="AA689" s="270" t="str">
        <f>IF(ISTEXT(Z689),VLOOKUP(Z689,'_Keuzelijst Algemeen'!$B$3:$C$74,2),"")</f>
        <v/>
      </c>
      <c r="AB689" s="85"/>
    </row>
    <row r="690" spans="1:28" x14ac:dyDescent="0.3">
      <c r="A690" s="249" t="s">
        <v>1103</v>
      </c>
      <c r="B690" s="69"/>
      <c r="C690" s="274" t="str">
        <f>IF(ISTEXT(B690),VLOOKUP(B690,'_Keuzelijst Algemeen'!$CC$3:$CD$10,2),"")</f>
        <v/>
      </c>
      <c r="D690" s="87"/>
      <c r="E690" s="69"/>
      <c r="F690" s="69"/>
      <c r="I690" s="85"/>
      <c r="P690" s="69"/>
      <c r="Q690" s="69"/>
      <c r="R690" s="69"/>
      <c r="V690" s="71"/>
      <c r="W690" s="69"/>
      <c r="X690" s="69"/>
      <c r="Y690" s="69"/>
      <c r="Z690" s="69"/>
      <c r="AA690" s="270" t="str">
        <f>IF(ISTEXT(Z690),VLOOKUP(Z690,'_Keuzelijst Algemeen'!$B$3:$C$74,2),"")</f>
        <v/>
      </c>
      <c r="AB690" s="85"/>
    </row>
    <row r="691" spans="1:28" x14ac:dyDescent="0.3">
      <c r="A691" s="249" t="s">
        <v>1103</v>
      </c>
      <c r="B691" s="69"/>
      <c r="C691" s="274" t="str">
        <f>IF(ISTEXT(B691),VLOOKUP(B691,'_Keuzelijst Algemeen'!$CC$3:$CD$10,2),"")</f>
        <v/>
      </c>
      <c r="D691" s="87"/>
      <c r="E691" s="69"/>
      <c r="F691" s="69"/>
      <c r="I691" s="85"/>
      <c r="P691" s="69"/>
      <c r="Q691" s="69"/>
      <c r="R691" s="69"/>
      <c r="V691" s="71"/>
      <c r="W691" s="69"/>
      <c r="X691" s="69"/>
      <c r="Y691" s="69"/>
      <c r="Z691" s="69"/>
      <c r="AA691" s="270" t="str">
        <f>IF(ISTEXT(Z691),VLOOKUP(Z691,'_Keuzelijst Algemeen'!$B$3:$C$74,2),"")</f>
        <v/>
      </c>
      <c r="AB691" s="85"/>
    </row>
    <row r="692" spans="1:28" x14ac:dyDescent="0.3">
      <c r="A692" s="249" t="s">
        <v>1103</v>
      </c>
      <c r="B692" s="69"/>
      <c r="C692" s="274" t="str">
        <f>IF(ISTEXT(B692),VLOOKUP(B692,'_Keuzelijst Algemeen'!$CC$3:$CD$10,2),"")</f>
        <v/>
      </c>
      <c r="D692" s="87"/>
      <c r="E692" s="69"/>
      <c r="F692" s="69"/>
      <c r="I692" s="85"/>
      <c r="P692" s="69"/>
      <c r="Q692" s="69"/>
      <c r="R692" s="69"/>
      <c r="V692" s="71"/>
      <c r="W692" s="69"/>
      <c r="X692" s="69"/>
      <c r="Y692" s="69"/>
      <c r="Z692" s="69"/>
      <c r="AA692" s="270" t="str">
        <f>IF(ISTEXT(Z692),VLOOKUP(Z692,'_Keuzelijst Algemeen'!$B$3:$C$74,2),"")</f>
        <v/>
      </c>
      <c r="AB692" s="85"/>
    </row>
    <row r="693" spans="1:28" x14ac:dyDescent="0.3">
      <c r="A693" s="249" t="s">
        <v>1103</v>
      </c>
      <c r="B693" s="69"/>
      <c r="C693" s="274" t="str">
        <f>IF(ISTEXT(B693),VLOOKUP(B693,'_Keuzelijst Algemeen'!$CC$3:$CD$10,2),"")</f>
        <v/>
      </c>
      <c r="D693" s="87"/>
      <c r="E693" s="69"/>
      <c r="F693" s="69"/>
      <c r="I693" s="85"/>
      <c r="P693" s="69"/>
      <c r="Q693" s="69"/>
      <c r="R693" s="69"/>
      <c r="V693" s="71"/>
      <c r="W693" s="69"/>
      <c r="X693" s="69"/>
      <c r="Y693" s="69"/>
      <c r="Z693" s="69"/>
      <c r="AA693" s="270" t="str">
        <f>IF(ISTEXT(Z693),VLOOKUP(Z693,'_Keuzelijst Algemeen'!$B$3:$C$74,2),"")</f>
        <v/>
      </c>
      <c r="AB693" s="85"/>
    </row>
    <row r="694" spans="1:28" x14ac:dyDescent="0.3">
      <c r="A694" s="249" t="s">
        <v>1103</v>
      </c>
      <c r="B694" s="69"/>
      <c r="C694" s="274" t="str">
        <f>IF(ISTEXT(B694),VLOOKUP(B694,'_Keuzelijst Algemeen'!$CC$3:$CD$10,2),"")</f>
        <v/>
      </c>
      <c r="D694" s="87"/>
      <c r="E694" s="69"/>
      <c r="F694" s="69"/>
      <c r="I694" s="85"/>
      <c r="P694" s="69"/>
      <c r="Q694" s="69"/>
      <c r="R694" s="69"/>
      <c r="V694" s="71"/>
      <c r="W694" s="69"/>
      <c r="X694" s="69"/>
      <c r="Y694" s="69"/>
      <c r="Z694" s="69"/>
      <c r="AA694" s="270" t="str">
        <f>IF(ISTEXT(Z694),VLOOKUP(Z694,'_Keuzelijst Algemeen'!$B$3:$C$74,2),"")</f>
        <v/>
      </c>
      <c r="AB694" s="85"/>
    </row>
    <row r="695" spans="1:28" x14ac:dyDescent="0.3">
      <c r="A695" s="249" t="s">
        <v>1103</v>
      </c>
      <c r="B695" s="69"/>
      <c r="C695" s="274" t="str">
        <f>IF(ISTEXT(B695),VLOOKUP(B695,'_Keuzelijst Algemeen'!$CC$3:$CD$10,2),"")</f>
        <v/>
      </c>
      <c r="D695" s="87"/>
      <c r="E695" s="69"/>
      <c r="F695" s="69"/>
      <c r="I695" s="85"/>
      <c r="P695" s="69"/>
      <c r="Q695" s="69"/>
      <c r="R695" s="69"/>
      <c r="V695" s="71"/>
      <c r="W695" s="69"/>
      <c r="X695" s="69"/>
      <c r="Y695" s="69"/>
      <c r="Z695" s="69"/>
      <c r="AA695" s="270" t="str">
        <f>IF(ISTEXT(Z695),VLOOKUP(Z695,'_Keuzelijst Algemeen'!$B$3:$C$74,2),"")</f>
        <v/>
      </c>
      <c r="AB695" s="85"/>
    </row>
    <row r="696" spans="1:28" x14ac:dyDescent="0.3">
      <c r="A696" s="249" t="s">
        <v>1103</v>
      </c>
      <c r="B696" s="69"/>
      <c r="C696" s="274" t="str">
        <f>IF(ISTEXT(B696),VLOOKUP(B696,'_Keuzelijst Algemeen'!$CC$3:$CD$10,2),"")</f>
        <v/>
      </c>
      <c r="D696" s="87"/>
      <c r="E696" s="69"/>
      <c r="F696" s="69"/>
      <c r="I696" s="85"/>
      <c r="P696" s="69"/>
      <c r="Q696" s="69"/>
      <c r="R696" s="69"/>
      <c r="V696" s="71"/>
      <c r="W696" s="69"/>
      <c r="X696" s="69"/>
      <c r="Y696" s="69"/>
      <c r="Z696" s="69"/>
      <c r="AA696" s="270" t="str">
        <f>IF(ISTEXT(Z696),VLOOKUP(Z696,'_Keuzelijst Algemeen'!$B$3:$C$74,2),"")</f>
        <v/>
      </c>
      <c r="AB696" s="85"/>
    </row>
    <row r="697" spans="1:28" x14ac:dyDescent="0.3">
      <c r="A697" s="249" t="s">
        <v>1103</v>
      </c>
      <c r="B697" s="69"/>
      <c r="C697" s="274" t="str">
        <f>IF(ISTEXT(B697),VLOOKUP(B697,'_Keuzelijst Algemeen'!$CC$3:$CD$10,2),"")</f>
        <v/>
      </c>
      <c r="D697" s="87"/>
      <c r="E697" s="69"/>
      <c r="F697" s="69"/>
      <c r="I697" s="85"/>
      <c r="P697" s="69"/>
      <c r="Q697" s="69"/>
      <c r="R697" s="69"/>
      <c r="V697" s="71"/>
      <c r="W697" s="69"/>
      <c r="X697" s="69"/>
      <c r="Y697" s="69"/>
      <c r="Z697" s="69"/>
      <c r="AA697" s="270" t="str">
        <f>IF(ISTEXT(Z697),VLOOKUP(Z697,'_Keuzelijst Algemeen'!$B$3:$C$74,2),"")</f>
        <v/>
      </c>
      <c r="AB697" s="85"/>
    </row>
    <row r="698" spans="1:28" x14ac:dyDescent="0.3">
      <c r="A698" s="249" t="s">
        <v>1103</v>
      </c>
      <c r="B698" s="69"/>
      <c r="C698" s="274" t="str">
        <f>IF(ISTEXT(B698),VLOOKUP(B698,'_Keuzelijst Algemeen'!$CC$3:$CD$10,2),"")</f>
        <v/>
      </c>
      <c r="D698" s="87"/>
      <c r="E698" s="69"/>
      <c r="F698" s="69"/>
      <c r="I698" s="85"/>
      <c r="P698" s="69"/>
      <c r="Q698" s="69"/>
      <c r="R698" s="69"/>
      <c r="V698" s="71"/>
      <c r="W698" s="69"/>
      <c r="X698" s="69"/>
      <c r="Y698" s="69"/>
      <c r="Z698" s="69"/>
      <c r="AA698" s="270" t="str">
        <f>IF(ISTEXT(Z698),VLOOKUP(Z698,'_Keuzelijst Algemeen'!$B$3:$C$74,2),"")</f>
        <v/>
      </c>
      <c r="AB698" s="85"/>
    </row>
    <row r="699" spans="1:28" x14ac:dyDescent="0.3">
      <c r="A699" s="249" t="s">
        <v>1103</v>
      </c>
      <c r="B699" s="69"/>
      <c r="C699" s="274" t="str">
        <f>IF(ISTEXT(B699),VLOOKUP(B699,'_Keuzelijst Algemeen'!$CC$3:$CD$10,2),"")</f>
        <v/>
      </c>
      <c r="D699" s="87"/>
      <c r="E699" s="69"/>
      <c r="F699" s="69"/>
      <c r="I699" s="85"/>
      <c r="P699" s="69"/>
      <c r="Q699" s="69"/>
      <c r="R699" s="69"/>
      <c r="V699" s="71"/>
      <c r="W699" s="69"/>
      <c r="X699" s="69"/>
      <c r="Y699" s="69"/>
      <c r="Z699" s="69"/>
      <c r="AA699" s="270" t="str">
        <f>IF(ISTEXT(Z699),VLOOKUP(Z699,'_Keuzelijst Algemeen'!$B$3:$C$74,2),"")</f>
        <v/>
      </c>
      <c r="AB699" s="85"/>
    </row>
    <row r="700" spans="1:28" x14ac:dyDescent="0.3">
      <c r="A700" s="249" t="s">
        <v>1103</v>
      </c>
      <c r="B700" s="69"/>
      <c r="C700" s="274" t="str">
        <f>IF(ISTEXT(B700),VLOOKUP(B700,'_Keuzelijst Algemeen'!$CC$3:$CD$10,2),"")</f>
        <v/>
      </c>
      <c r="D700" s="87"/>
      <c r="E700" s="69"/>
      <c r="F700" s="69"/>
      <c r="I700" s="85"/>
      <c r="P700" s="69"/>
      <c r="Q700" s="69"/>
      <c r="R700" s="69"/>
      <c r="V700" s="71"/>
      <c r="W700" s="69"/>
      <c r="X700" s="69"/>
      <c r="Y700" s="69"/>
      <c r="Z700" s="69"/>
      <c r="AA700" s="270" t="str">
        <f>IF(ISTEXT(Z700),VLOOKUP(Z700,'_Keuzelijst Algemeen'!$B$3:$C$74,2),"")</f>
        <v/>
      </c>
      <c r="AB700" s="85"/>
    </row>
    <row r="701" spans="1:28" x14ac:dyDescent="0.3">
      <c r="A701" s="249" t="s">
        <v>1103</v>
      </c>
      <c r="B701" s="69"/>
      <c r="C701" s="274" t="str">
        <f>IF(ISTEXT(B701),VLOOKUP(B701,'_Keuzelijst Algemeen'!$CC$3:$CD$10,2),"")</f>
        <v/>
      </c>
      <c r="D701" s="87"/>
      <c r="E701" s="69"/>
      <c r="F701" s="69"/>
      <c r="I701" s="85"/>
      <c r="P701" s="69"/>
      <c r="Q701" s="69"/>
      <c r="R701" s="69"/>
      <c r="V701" s="71"/>
      <c r="W701" s="69"/>
      <c r="X701" s="69"/>
      <c r="Y701" s="69"/>
      <c r="Z701" s="69"/>
      <c r="AA701" s="270" t="str">
        <f>IF(ISTEXT(Z701),VLOOKUP(Z701,'_Keuzelijst Algemeen'!$B$3:$C$74,2),"")</f>
        <v/>
      </c>
      <c r="AB701" s="85"/>
    </row>
    <row r="702" spans="1:28" x14ac:dyDescent="0.3">
      <c r="A702" s="249" t="s">
        <v>1103</v>
      </c>
      <c r="B702" s="69"/>
      <c r="C702" s="274" t="str">
        <f>IF(ISTEXT(B702),VLOOKUP(B702,'_Keuzelijst Algemeen'!$CC$3:$CD$10,2),"")</f>
        <v/>
      </c>
      <c r="D702" s="87"/>
      <c r="E702" s="69"/>
      <c r="F702" s="69"/>
      <c r="I702" s="85"/>
      <c r="P702" s="69"/>
      <c r="Q702" s="69"/>
      <c r="R702" s="69"/>
      <c r="V702" s="71"/>
      <c r="W702" s="69"/>
      <c r="X702" s="69"/>
      <c r="Y702" s="69"/>
      <c r="Z702" s="69"/>
      <c r="AA702" s="270" t="str">
        <f>IF(ISTEXT(Z702),VLOOKUP(Z702,'_Keuzelijst Algemeen'!$B$3:$C$74,2),"")</f>
        <v/>
      </c>
      <c r="AB702" s="85"/>
    </row>
    <row r="703" spans="1:28" x14ac:dyDescent="0.3">
      <c r="A703" s="249" t="s">
        <v>1103</v>
      </c>
      <c r="B703" s="69"/>
      <c r="C703" s="274" t="str">
        <f>IF(ISTEXT(B703),VLOOKUP(B703,'_Keuzelijst Algemeen'!$CC$3:$CD$10,2),"")</f>
        <v/>
      </c>
      <c r="D703" s="87"/>
      <c r="E703" s="69"/>
      <c r="F703" s="69"/>
      <c r="I703" s="85"/>
      <c r="P703" s="69"/>
      <c r="Q703" s="69"/>
      <c r="R703" s="69"/>
      <c r="V703" s="71"/>
      <c r="W703" s="69"/>
      <c r="X703" s="69"/>
      <c r="Y703" s="69"/>
      <c r="Z703" s="69"/>
      <c r="AA703" s="270" t="str">
        <f>IF(ISTEXT(Z703),VLOOKUP(Z703,'_Keuzelijst Algemeen'!$B$3:$C$74,2),"")</f>
        <v/>
      </c>
      <c r="AB703" s="85"/>
    </row>
    <row r="704" spans="1:28" x14ac:dyDescent="0.3">
      <c r="A704" s="249" t="s">
        <v>1103</v>
      </c>
      <c r="B704" s="69"/>
      <c r="C704" s="274" t="str">
        <f>IF(ISTEXT(B704),VLOOKUP(B704,'_Keuzelijst Algemeen'!$CC$3:$CD$10,2),"")</f>
        <v/>
      </c>
      <c r="D704" s="87"/>
      <c r="E704" s="69"/>
      <c r="F704" s="69"/>
      <c r="I704" s="85"/>
      <c r="P704" s="69"/>
      <c r="Q704" s="69"/>
      <c r="R704" s="69"/>
      <c r="V704" s="71"/>
      <c r="W704" s="69"/>
      <c r="X704" s="69"/>
      <c r="Y704" s="69"/>
      <c r="Z704" s="69"/>
      <c r="AA704" s="270" t="str">
        <f>IF(ISTEXT(Z704),VLOOKUP(Z704,'_Keuzelijst Algemeen'!$B$3:$C$74,2),"")</f>
        <v/>
      </c>
      <c r="AB704" s="85"/>
    </row>
    <row r="705" spans="1:28" x14ac:dyDescent="0.3">
      <c r="A705" s="249" t="s">
        <v>1103</v>
      </c>
      <c r="B705" s="69"/>
      <c r="C705" s="274" t="str">
        <f>IF(ISTEXT(B705),VLOOKUP(B705,'_Keuzelijst Algemeen'!$CC$3:$CD$10,2),"")</f>
        <v/>
      </c>
      <c r="D705" s="87"/>
      <c r="E705" s="69"/>
      <c r="F705" s="69"/>
      <c r="I705" s="85"/>
      <c r="P705" s="69"/>
      <c r="Q705" s="69"/>
      <c r="R705" s="69"/>
      <c r="V705" s="71"/>
      <c r="W705" s="69"/>
      <c r="X705" s="69"/>
      <c r="Y705" s="69"/>
      <c r="Z705" s="69"/>
      <c r="AA705" s="270" t="str">
        <f>IF(ISTEXT(Z705),VLOOKUP(Z705,'_Keuzelijst Algemeen'!$B$3:$C$74,2),"")</f>
        <v/>
      </c>
      <c r="AB705" s="85"/>
    </row>
    <row r="706" spans="1:28" x14ac:dyDescent="0.3">
      <c r="A706" s="249" t="s">
        <v>1103</v>
      </c>
      <c r="B706" s="69"/>
      <c r="C706" s="274" t="str">
        <f>IF(ISTEXT(B706),VLOOKUP(B706,'_Keuzelijst Algemeen'!$CC$3:$CD$10,2),"")</f>
        <v/>
      </c>
      <c r="D706" s="87"/>
      <c r="E706" s="69"/>
      <c r="F706" s="69"/>
      <c r="I706" s="85"/>
      <c r="P706" s="69"/>
      <c r="Q706" s="69"/>
      <c r="R706" s="69"/>
      <c r="V706" s="71"/>
      <c r="W706" s="69"/>
      <c r="X706" s="69"/>
      <c r="Y706" s="69"/>
      <c r="Z706" s="69"/>
      <c r="AA706" s="270" t="str">
        <f>IF(ISTEXT(Z706),VLOOKUP(Z706,'_Keuzelijst Algemeen'!$B$3:$C$74,2),"")</f>
        <v/>
      </c>
      <c r="AB706" s="85"/>
    </row>
    <row r="707" spans="1:28" x14ac:dyDescent="0.3">
      <c r="A707" s="249" t="s">
        <v>1103</v>
      </c>
      <c r="B707" s="69"/>
      <c r="C707" s="274" t="str">
        <f>IF(ISTEXT(B707),VLOOKUP(B707,'_Keuzelijst Algemeen'!$CC$3:$CD$10,2),"")</f>
        <v/>
      </c>
      <c r="D707" s="87"/>
      <c r="E707" s="69"/>
      <c r="F707" s="69"/>
      <c r="I707" s="85"/>
      <c r="P707" s="69"/>
      <c r="Q707" s="69"/>
      <c r="R707" s="69"/>
      <c r="V707" s="71"/>
      <c r="W707" s="69"/>
      <c r="X707" s="69"/>
      <c r="Y707" s="69"/>
      <c r="Z707" s="69"/>
      <c r="AA707" s="270" t="str">
        <f>IF(ISTEXT(Z707),VLOOKUP(Z707,'_Keuzelijst Algemeen'!$B$3:$C$74,2),"")</f>
        <v/>
      </c>
      <c r="AB707" s="85"/>
    </row>
    <row r="708" spans="1:28" x14ac:dyDescent="0.3">
      <c r="A708" s="249" t="s">
        <v>1103</v>
      </c>
      <c r="B708" s="69"/>
      <c r="C708" s="274" t="str">
        <f>IF(ISTEXT(B708),VLOOKUP(B708,'_Keuzelijst Algemeen'!$CC$3:$CD$10,2),"")</f>
        <v/>
      </c>
      <c r="D708" s="87"/>
      <c r="E708" s="69"/>
      <c r="F708" s="69"/>
      <c r="I708" s="85"/>
      <c r="P708" s="69"/>
      <c r="Q708" s="69"/>
      <c r="R708" s="69"/>
      <c r="V708" s="71"/>
      <c r="W708" s="69"/>
      <c r="X708" s="69"/>
      <c r="Y708" s="69"/>
      <c r="Z708" s="69"/>
      <c r="AA708" s="270" t="str">
        <f>IF(ISTEXT(Z708),VLOOKUP(Z708,'_Keuzelijst Algemeen'!$B$3:$C$74,2),"")</f>
        <v/>
      </c>
      <c r="AB708" s="85"/>
    </row>
    <row r="709" spans="1:28" x14ac:dyDescent="0.3">
      <c r="A709" s="249" t="s">
        <v>1103</v>
      </c>
      <c r="B709" s="69"/>
      <c r="C709" s="274" t="str">
        <f>IF(ISTEXT(B709),VLOOKUP(B709,'_Keuzelijst Algemeen'!$CC$3:$CD$10,2),"")</f>
        <v/>
      </c>
      <c r="D709" s="87"/>
      <c r="E709" s="69"/>
      <c r="F709" s="69"/>
      <c r="I709" s="85"/>
      <c r="P709" s="69"/>
      <c r="Q709" s="69"/>
      <c r="R709" s="69"/>
      <c r="V709" s="71"/>
      <c r="W709" s="69"/>
      <c r="X709" s="69"/>
      <c r="Y709" s="69"/>
      <c r="Z709" s="69"/>
      <c r="AA709" s="270" t="str">
        <f>IF(ISTEXT(Z709),VLOOKUP(Z709,'_Keuzelijst Algemeen'!$B$3:$C$74,2),"")</f>
        <v/>
      </c>
      <c r="AB709" s="85"/>
    </row>
    <row r="710" spans="1:28" x14ac:dyDescent="0.3">
      <c r="A710" s="249" t="s">
        <v>1103</v>
      </c>
      <c r="B710" s="69"/>
      <c r="C710" s="274" t="str">
        <f>IF(ISTEXT(B710),VLOOKUP(B710,'_Keuzelijst Algemeen'!$CC$3:$CD$10,2),"")</f>
        <v/>
      </c>
      <c r="D710" s="87"/>
      <c r="E710" s="69"/>
      <c r="F710" s="69"/>
      <c r="I710" s="85"/>
      <c r="P710" s="69"/>
      <c r="Q710" s="69"/>
      <c r="R710" s="69"/>
      <c r="V710" s="71"/>
      <c r="W710" s="69"/>
      <c r="X710" s="69"/>
      <c r="Y710" s="69"/>
      <c r="Z710" s="69"/>
      <c r="AA710" s="270" t="str">
        <f>IF(ISTEXT(Z710),VLOOKUP(Z710,'_Keuzelijst Algemeen'!$B$3:$C$74,2),"")</f>
        <v/>
      </c>
      <c r="AB710" s="85"/>
    </row>
    <row r="711" spans="1:28" x14ac:dyDescent="0.3">
      <c r="A711" s="249" t="s">
        <v>1103</v>
      </c>
      <c r="B711" s="69"/>
      <c r="C711" s="274" t="str">
        <f>IF(ISTEXT(B711),VLOOKUP(B711,'_Keuzelijst Algemeen'!$CC$3:$CD$10,2),"")</f>
        <v/>
      </c>
      <c r="D711" s="87"/>
      <c r="E711" s="69"/>
      <c r="F711" s="69"/>
      <c r="I711" s="85"/>
      <c r="P711" s="69"/>
      <c r="Q711" s="69"/>
      <c r="R711" s="69"/>
      <c r="V711" s="71"/>
      <c r="W711" s="69"/>
      <c r="X711" s="69"/>
      <c r="Y711" s="69"/>
      <c r="Z711" s="69"/>
      <c r="AA711" s="270" t="str">
        <f>IF(ISTEXT(Z711),VLOOKUP(Z711,'_Keuzelijst Algemeen'!$B$3:$C$74,2),"")</f>
        <v/>
      </c>
      <c r="AB711" s="85"/>
    </row>
    <row r="712" spans="1:28" x14ac:dyDescent="0.3">
      <c r="A712" s="249" t="s">
        <v>1103</v>
      </c>
      <c r="B712" s="69"/>
      <c r="C712" s="274" t="str">
        <f>IF(ISTEXT(B712),VLOOKUP(B712,'_Keuzelijst Algemeen'!$CC$3:$CD$10,2),"")</f>
        <v/>
      </c>
      <c r="D712" s="87"/>
      <c r="E712" s="69"/>
      <c r="F712" s="69"/>
      <c r="I712" s="85"/>
      <c r="P712" s="69"/>
      <c r="Q712" s="69"/>
      <c r="R712" s="69"/>
      <c r="V712" s="71"/>
      <c r="W712" s="69"/>
      <c r="X712" s="69"/>
      <c r="Y712" s="69"/>
      <c r="Z712" s="69"/>
      <c r="AA712" s="270" t="str">
        <f>IF(ISTEXT(Z712),VLOOKUP(Z712,'_Keuzelijst Algemeen'!$B$3:$C$74,2),"")</f>
        <v/>
      </c>
      <c r="AB712" s="85"/>
    </row>
    <row r="713" spans="1:28" x14ac:dyDescent="0.3">
      <c r="A713" s="249" t="s">
        <v>1103</v>
      </c>
      <c r="B713" s="69"/>
      <c r="C713" s="274" t="str">
        <f>IF(ISTEXT(B713),VLOOKUP(B713,'_Keuzelijst Algemeen'!$CC$3:$CD$10,2),"")</f>
        <v/>
      </c>
      <c r="D713" s="87"/>
      <c r="E713" s="69"/>
      <c r="F713" s="69"/>
      <c r="I713" s="85"/>
      <c r="P713" s="69"/>
      <c r="Q713" s="69"/>
      <c r="R713" s="69"/>
      <c r="V713" s="71"/>
      <c r="W713" s="69"/>
      <c r="X713" s="69"/>
      <c r="Y713" s="69"/>
      <c r="Z713" s="69"/>
      <c r="AA713" s="270" t="str">
        <f>IF(ISTEXT(Z713),VLOOKUP(Z713,'_Keuzelijst Algemeen'!$B$3:$C$74,2),"")</f>
        <v/>
      </c>
      <c r="AB713" s="85"/>
    </row>
    <row r="714" spans="1:28" x14ac:dyDescent="0.3">
      <c r="A714" s="249" t="s">
        <v>1103</v>
      </c>
      <c r="B714" s="69"/>
      <c r="C714" s="274" t="str">
        <f>IF(ISTEXT(B714),VLOOKUP(B714,'_Keuzelijst Algemeen'!$CC$3:$CD$10,2),"")</f>
        <v/>
      </c>
      <c r="D714" s="87"/>
      <c r="E714" s="69"/>
      <c r="F714" s="69"/>
      <c r="I714" s="85"/>
      <c r="P714" s="69"/>
      <c r="Q714" s="69"/>
      <c r="R714" s="69"/>
      <c r="V714" s="71"/>
      <c r="W714" s="69"/>
      <c r="X714" s="69"/>
      <c r="Y714" s="69"/>
      <c r="Z714" s="69"/>
      <c r="AA714" s="270" t="str">
        <f>IF(ISTEXT(Z714),VLOOKUP(Z714,'_Keuzelijst Algemeen'!$B$3:$C$74,2),"")</f>
        <v/>
      </c>
      <c r="AB714" s="85"/>
    </row>
    <row r="715" spans="1:28" x14ac:dyDescent="0.3">
      <c r="A715" s="249" t="s">
        <v>1103</v>
      </c>
      <c r="B715" s="69"/>
      <c r="C715" s="274" t="str">
        <f>IF(ISTEXT(B715),VLOOKUP(B715,'_Keuzelijst Algemeen'!$CC$3:$CD$10,2),"")</f>
        <v/>
      </c>
      <c r="D715" s="87"/>
      <c r="E715" s="69"/>
      <c r="F715" s="69"/>
      <c r="I715" s="85"/>
      <c r="P715" s="69"/>
      <c r="Q715" s="69"/>
      <c r="R715" s="69"/>
      <c r="V715" s="71"/>
      <c r="W715" s="69"/>
      <c r="X715" s="69"/>
      <c r="Y715" s="69"/>
      <c r="Z715" s="69"/>
      <c r="AA715" s="270" t="str">
        <f>IF(ISTEXT(Z715),VLOOKUP(Z715,'_Keuzelijst Algemeen'!$B$3:$C$74,2),"")</f>
        <v/>
      </c>
      <c r="AB715" s="85"/>
    </row>
    <row r="716" spans="1:28" x14ac:dyDescent="0.3">
      <c r="A716" s="249" t="s">
        <v>1103</v>
      </c>
      <c r="B716" s="69"/>
      <c r="C716" s="274" t="str">
        <f>IF(ISTEXT(B716),VLOOKUP(B716,'_Keuzelijst Algemeen'!$CC$3:$CD$10,2),"")</f>
        <v/>
      </c>
      <c r="D716" s="87"/>
      <c r="E716" s="69"/>
      <c r="F716" s="69"/>
      <c r="I716" s="85"/>
      <c r="P716" s="69"/>
      <c r="Q716" s="69"/>
      <c r="R716" s="69"/>
      <c r="V716" s="71"/>
      <c r="W716" s="69"/>
      <c r="X716" s="69"/>
      <c r="Y716" s="69"/>
      <c r="Z716" s="69"/>
      <c r="AA716" s="270" t="str">
        <f>IF(ISTEXT(Z716),VLOOKUP(Z716,'_Keuzelijst Algemeen'!$B$3:$C$74,2),"")</f>
        <v/>
      </c>
      <c r="AB716" s="85"/>
    </row>
    <row r="717" spans="1:28" x14ac:dyDescent="0.3">
      <c r="A717" s="249" t="s">
        <v>1103</v>
      </c>
      <c r="B717" s="69"/>
      <c r="C717" s="274" t="str">
        <f>IF(ISTEXT(B717),VLOOKUP(B717,'_Keuzelijst Algemeen'!$CC$3:$CD$10,2),"")</f>
        <v/>
      </c>
      <c r="D717" s="87"/>
      <c r="E717" s="69"/>
      <c r="F717" s="69"/>
      <c r="I717" s="85"/>
      <c r="P717" s="69"/>
      <c r="Q717" s="69"/>
      <c r="R717" s="69"/>
      <c r="V717" s="71"/>
      <c r="W717" s="69"/>
      <c r="X717" s="69"/>
      <c r="Y717" s="69"/>
      <c r="Z717" s="69"/>
      <c r="AA717" s="270" t="str">
        <f>IF(ISTEXT(Z717),VLOOKUP(Z717,'_Keuzelijst Algemeen'!$B$3:$C$74,2),"")</f>
        <v/>
      </c>
      <c r="AB717" s="85"/>
    </row>
    <row r="718" spans="1:28" x14ac:dyDescent="0.3">
      <c r="A718" s="249" t="s">
        <v>1103</v>
      </c>
      <c r="B718" s="69"/>
      <c r="C718" s="274" t="str">
        <f>IF(ISTEXT(B718),VLOOKUP(B718,'_Keuzelijst Algemeen'!$CC$3:$CD$10,2),"")</f>
        <v/>
      </c>
      <c r="D718" s="87"/>
      <c r="E718" s="69"/>
      <c r="F718" s="69"/>
      <c r="I718" s="85"/>
      <c r="P718" s="69"/>
      <c r="Q718" s="69"/>
      <c r="R718" s="69"/>
      <c r="V718" s="71"/>
      <c r="W718" s="69"/>
      <c r="X718" s="69"/>
      <c r="Y718" s="69"/>
      <c r="Z718" s="69"/>
      <c r="AA718" s="270" t="str">
        <f>IF(ISTEXT(Z718),VLOOKUP(Z718,'_Keuzelijst Algemeen'!$B$3:$C$74,2),"")</f>
        <v/>
      </c>
      <c r="AB718" s="85"/>
    </row>
    <row r="719" spans="1:28" x14ac:dyDescent="0.3">
      <c r="A719" s="249" t="s">
        <v>1103</v>
      </c>
      <c r="B719" s="69"/>
      <c r="C719" s="274" t="str">
        <f>IF(ISTEXT(B719),VLOOKUP(B719,'_Keuzelijst Algemeen'!$CC$3:$CD$10,2),"")</f>
        <v/>
      </c>
      <c r="D719" s="87"/>
      <c r="E719" s="69"/>
      <c r="F719" s="69"/>
      <c r="I719" s="85"/>
      <c r="P719" s="69"/>
      <c r="Q719" s="69"/>
      <c r="R719" s="69"/>
      <c r="V719" s="71"/>
      <c r="W719" s="69"/>
      <c r="X719" s="69"/>
      <c r="Y719" s="69"/>
      <c r="Z719" s="69"/>
      <c r="AA719" s="270" t="str">
        <f>IF(ISTEXT(Z719),VLOOKUP(Z719,'_Keuzelijst Algemeen'!$B$3:$C$74,2),"")</f>
        <v/>
      </c>
      <c r="AB719" s="85"/>
    </row>
    <row r="720" spans="1:28" x14ac:dyDescent="0.3">
      <c r="A720" s="249" t="s">
        <v>1103</v>
      </c>
      <c r="B720" s="69"/>
      <c r="C720" s="274" t="str">
        <f>IF(ISTEXT(B720),VLOOKUP(B720,'_Keuzelijst Algemeen'!$CC$3:$CD$10,2),"")</f>
        <v/>
      </c>
      <c r="D720" s="87"/>
      <c r="E720" s="69"/>
      <c r="F720" s="69"/>
      <c r="I720" s="85"/>
      <c r="P720" s="69"/>
      <c r="Q720" s="69"/>
      <c r="R720" s="69"/>
      <c r="V720" s="71"/>
      <c r="W720" s="69"/>
      <c r="X720" s="69"/>
      <c r="Y720" s="69"/>
      <c r="Z720" s="69"/>
      <c r="AA720" s="270" t="str">
        <f>IF(ISTEXT(Z720),VLOOKUP(Z720,'_Keuzelijst Algemeen'!$B$3:$C$74,2),"")</f>
        <v/>
      </c>
      <c r="AB720" s="85"/>
    </row>
    <row r="721" spans="1:28" x14ac:dyDescent="0.3">
      <c r="A721" s="249" t="s">
        <v>1103</v>
      </c>
      <c r="B721" s="69"/>
      <c r="C721" s="274" t="str">
        <f>IF(ISTEXT(B721),VLOOKUP(B721,'_Keuzelijst Algemeen'!$CC$3:$CD$10,2),"")</f>
        <v/>
      </c>
      <c r="D721" s="87"/>
      <c r="E721" s="69"/>
      <c r="F721" s="69"/>
      <c r="I721" s="85"/>
      <c r="P721" s="69"/>
      <c r="Q721" s="69"/>
      <c r="R721" s="69"/>
      <c r="V721" s="71"/>
      <c r="W721" s="69"/>
      <c r="X721" s="69"/>
      <c r="Y721" s="69"/>
      <c r="Z721" s="69"/>
      <c r="AA721" s="270" t="str">
        <f>IF(ISTEXT(Z721),VLOOKUP(Z721,'_Keuzelijst Algemeen'!$B$3:$C$74,2),"")</f>
        <v/>
      </c>
      <c r="AB721" s="85"/>
    </row>
    <row r="722" spans="1:28" x14ac:dyDescent="0.3">
      <c r="A722" s="249" t="s">
        <v>1103</v>
      </c>
      <c r="B722" s="69"/>
      <c r="C722" s="274" t="str">
        <f>IF(ISTEXT(B722),VLOOKUP(B722,'_Keuzelijst Algemeen'!$CC$3:$CD$10,2),"")</f>
        <v/>
      </c>
      <c r="D722" s="87"/>
      <c r="E722" s="69"/>
      <c r="F722" s="69"/>
      <c r="I722" s="85"/>
      <c r="P722" s="69"/>
      <c r="Q722" s="69"/>
      <c r="R722" s="69"/>
      <c r="V722" s="71"/>
      <c r="W722" s="69"/>
      <c r="X722" s="69"/>
      <c r="Y722" s="69"/>
      <c r="Z722" s="69"/>
      <c r="AA722" s="270" t="str">
        <f>IF(ISTEXT(Z722),VLOOKUP(Z722,'_Keuzelijst Algemeen'!$B$3:$C$74,2),"")</f>
        <v/>
      </c>
      <c r="AB722" s="85"/>
    </row>
    <row r="723" spans="1:28" x14ac:dyDescent="0.3">
      <c r="A723" s="249" t="s">
        <v>1103</v>
      </c>
      <c r="B723" s="69"/>
      <c r="C723" s="274" t="str">
        <f>IF(ISTEXT(B723),VLOOKUP(B723,'_Keuzelijst Algemeen'!$CC$3:$CD$10,2),"")</f>
        <v/>
      </c>
      <c r="D723" s="87"/>
      <c r="E723" s="69"/>
      <c r="F723" s="69"/>
      <c r="I723" s="85"/>
      <c r="P723" s="69"/>
      <c r="Q723" s="69"/>
      <c r="R723" s="69"/>
      <c r="V723" s="71"/>
      <c r="W723" s="69"/>
      <c r="X723" s="69"/>
      <c r="Y723" s="69"/>
      <c r="Z723" s="69"/>
      <c r="AA723" s="270" t="str">
        <f>IF(ISTEXT(Z723),VLOOKUP(Z723,'_Keuzelijst Algemeen'!$B$3:$C$74,2),"")</f>
        <v/>
      </c>
      <c r="AB723" s="85"/>
    </row>
    <row r="724" spans="1:28" x14ac:dyDescent="0.3">
      <c r="A724" s="249" t="s">
        <v>1103</v>
      </c>
      <c r="B724" s="69"/>
      <c r="C724" s="274" t="str">
        <f>IF(ISTEXT(B724),VLOOKUP(B724,'_Keuzelijst Algemeen'!$CC$3:$CD$10,2),"")</f>
        <v/>
      </c>
      <c r="D724" s="87"/>
      <c r="E724" s="69"/>
      <c r="F724" s="69"/>
      <c r="I724" s="85"/>
      <c r="P724" s="69"/>
      <c r="Q724" s="69"/>
      <c r="R724" s="69"/>
      <c r="V724" s="71"/>
      <c r="W724" s="69"/>
      <c r="X724" s="69"/>
      <c r="Y724" s="69"/>
      <c r="Z724" s="69"/>
      <c r="AA724" s="270" t="str">
        <f>IF(ISTEXT(Z724),VLOOKUP(Z724,'_Keuzelijst Algemeen'!$B$3:$C$74,2),"")</f>
        <v/>
      </c>
      <c r="AB724" s="85"/>
    </row>
    <row r="725" spans="1:28" x14ac:dyDescent="0.3">
      <c r="A725" s="249" t="s">
        <v>1103</v>
      </c>
      <c r="B725" s="69"/>
      <c r="C725" s="274" t="str">
        <f>IF(ISTEXT(B725),VLOOKUP(B725,'_Keuzelijst Algemeen'!$CC$3:$CD$10,2),"")</f>
        <v/>
      </c>
      <c r="D725" s="87"/>
      <c r="E725" s="69"/>
      <c r="F725" s="69"/>
      <c r="I725" s="85"/>
      <c r="P725" s="69"/>
      <c r="Q725" s="69"/>
      <c r="R725" s="69"/>
      <c r="V725" s="71"/>
      <c r="W725" s="69"/>
      <c r="X725" s="69"/>
      <c r="Y725" s="69"/>
      <c r="Z725" s="69"/>
      <c r="AA725" s="270" t="str">
        <f>IF(ISTEXT(Z725),VLOOKUP(Z725,'_Keuzelijst Algemeen'!$B$3:$C$74,2),"")</f>
        <v/>
      </c>
      <c r="AB725" s="85"/>
    </row>
    <row r="726" spans="1:28" x14ac:dyDescent="0.3">
      <c r="A726" s="249" t="s">
        <v>1103</v>
      </c>
      <c r="B726" s="69"/>
      <c r="C726" s="274" t="str">
        <f>IF(ISTEXT(B726),VLOOKUP(B726,'_Keuzelijst Algemeen'!$CC$3:$CD$10,2),"")</f>
        <v/>
      </c>
      <c r="D726" s="87"/>
      <c r="E726" s="69"/>
      <c r="F726" s="69"/>
      <c r="I726" s="85"/>
      <c r="P726" s="69"/>
      <c r="Q726" s="69"/>
      <c r="R726" s="69"/>
      <c r="V726" s="71"/>
      <c r="W726" s="69"/>
      <c r="X726" s="69"/>
      <c r="Y726" s="69"/>
      <c r="Z726" s="69"/>
      <c r="AA726" s="270" t="str">
        <f>IF(ISTEXT(Z726),VLOOKUP(Z726,'_Keuzelijst Algemeen'!$B$3:$C$74,2),"")</f>
        <v/>
      </c>
      <c r="AB726" s="85"/>
    </row>
    <row r="727" spans="1:28" x14ac:dyDescent="0.3">
      <c r="A727" s="249" t="s">
        <v>1103</v>
      </c>
      <c r="B727" s="69"/>
      <c r="C727" s="274" t="str">
        <f>IF(ISTEXT(B727),VLOOKUP(B727,'_Keuzelijst Algemeen'!$CC$3:$CD$10,2),"")</f>
        <v/>
      </c>
      <c r="D727" s="87"/>
      <c r="E727" s="69"/>
      <c r="F727" s="69"/>
      <c r="I727" s="85"/>
      <c r="P727" s="69"/>
      <c r="Q727" s="69"/>
      <c r="R727" s="69"/>
      <c r="V727" s="71"/>
      <c r="W727" s="69"/>
      <c r="X727" s="69"/>
      <c r="Y727" s="69"/>
      <c r="Z727" s="69"/>
      <c r="AA727" s="270" t="str">
        <f>IF(ISTEXT(Z727),VLOOKUP(Z727,'_Keuzelijst Algemeen'!$B$3:$C$74,2),"")</f>
        <v/>
      </c>
      <c r="AB727" s="85"/>
    </row>
    <row r="728" spans="1:28" x14ac:dyDescent="0.3">
      <c r="A728" s="249" t="s">
        <v>1103</v>
      </c>
      <c r="B728" s="69"/>
      <c r="C728" s="274" t="str">
        <f>IF(ISTEXT(B728),VLOOKUP(B728,'_Keuzelijst Algemeen'!$CC$3:$CD$10,2),"")</f>
        <v/>
      </c>
      <c r="D728" s="87"/>
      <c r="E728" s="69"/>
      <c r="F728" s="69"/>
      <c r="I728" s="85"/>
      <c r="P728" s="69"/>
      <c r="Q728" s="69"/>
      <c r="R728" s="69"/>
      <c r="V728" s="71"/>
      <c r="W728" s="69"/>
      <c r="X728" s="69"/>
      <c r="Y728" s="69"/>
      <c r="Z728" s="69"/>
      <c r="AA728" s="270" t="str">
        <f>IF(ISTEXT(Z728),VLOOKUP(Z728,'_Keuzelijst Algemeen'!$B$3:$C$74,2),"")</f>
        <v/>
      </c>
      <c r="AB728" s="85"/>
    </row>
    <row r="729" spans="1:28" x14ac:dyDescent="0.3">
      <c r="A729" s="249" t="s">
        <v>1103</v>
      </c>
      <c r="B729" s="69"/>
      <c r="C729" s="274" t="str">
        <f>IF(ISTEXT(B729),VLOOKUP(B729,'_Keuzelijst Algemeen'!$CC$3:$CD$10,2),"")</f>
        <v/>
      </c>
      <c r="D729" s="87"/>
      <c r="E729" s="69"/>
      <c r="F729" s="69"/>
      <c r="I729" s="85"/>
      <c r="P729" s="69"/>
      <c r="Q729" s="69"/>
      <c r="R729" s="69"/>
      <c r="V729" s="71"/>
      <c r="W729" s="69"/>
      <c r="X729" s="69"/>
      <c r="Y729" s="69"/>
      <c r="Z729" s="69"/>
      <c r="AA729" s="270" t="str">
        <f>IF(ISTEXT(Z729),VLOOKUP(Z729,'_Keuzelijst Algemeen'!$B$3:$C$74,2),"")</f>
        <v/>
      </c>
      <c r="AB729" s="85"/>
    </row>
    <row r="730" spans="1:28" x14ac:dyDescent="0.3">
      <c r="A730" s="249" t="s">
        <v>1103</v>
      </c>
      <c r="B730" s="69"/>
      <c r="C730" s="274" t="str">
        <f>IF(ISTEXT(B730),VLOOKUP(B730,'_Keuzelijst Algemeen'!$CC$3:$CD$10,2),"")</f>
        <v/>
      </c>
      <c r="D730" s="87"/>
      <c r="E730" s="69"/>
      <c r="F730" s="69"/>
      <c r="I730" s="85"/>
      <c r="P730" s="69"/>
      <c r="Q730" s="69"/>
      <c r="R730" s="69"/>
      <c r="V730" s="71"/>
      <c r="W730" s="69"/>
      <c r="X730" s="69"/>
      <c r="Y730" s="69"/>
      <c r="Z730" s="69"/>
      <c r="AA730" s="270" t="str">
        <f>IF(ISTEXT(Z730),VLOOKUP(Z730,'_Keuzelijst Algemeen'!$B$3:$C$74,2),"")</f>
        <v/>
      </c>
      <c r="AB730" s="85"/>
    </row>
    <row r="731" spans="1:28" x14ac:dyDescent="0.3">
      <c r="A731" s="249" t="s">
        <v>1103</v>
      </c>
      <c r="B731" s="69"/>
      <c r="C731" s="274" t="str">
        <f>IF(ISTEXT(B731),VLOOKUP(B731,'_Keuzelijst Algemeen'!$CC$3:$CD$10,2),"")</f>
        <v/>
      </c>
      <c r="D731" s="87"/>
      <c r="E731" s="69"/>
      <c r="F731" s="69"/>
      <c r="I731" s="85"/>
      <c r="P731" s="69"/>
      <c r="Q731" s="69"/>
      <c r="R731" s="69"/>
      <c r="V731" s="71"/>
      <c r="W731" s="69"/>
      <c r="X731" s="69"/>
      <c r="Y731" s="69"/>
      <c r="Z731" s="69"/>
      <c r="AA731" s="270" t="str">
        <f>IF(ISTEXT(Z731),VLOOKUP(Z731,'_Keuzelijst Algemeen'!$B$3:$C$74,2),"")</f>
        <v/>
      </c>
      <c r="AB731" s="85"/>
    </row>
    <row r="732" spans="1:28" x14ac:dyDescent="0.3">
      <c r="A732" s="249" t="s">
        <v>1103</v>
      </c>
      <c r="B732" s="69"/>
      <c r="C732" s="274" t="str">
        <f>IF(ISTEXT(B732),VLOOKUP(B732,'_Keuzelijst Algemeen'!$CC$3:$CD$10,2),"")</f>
        <v/>
      </c>
      <c r="D732" s="87"/>
      <c r="E732" s="69"/>
      <c r="F732" s="69"/>
      <c r="I732" s="85"/>
      <c r="P732" s="69"/>
      <c r="Q732" s="69"/>
      <c r="R732" s="69"/>
      <c r="V732" s="71"/>
      <c r="W732" s="69"/>
      <c r="X732" s="69"/>
      <c r="Y732" s="69"/>
      <c r="Z732" s="69"/>
      <c r="AA732" s="270" t="str">
        <f>IF(ISTEXT(Z732),VLOOKUP(Z732,'_Keuzelijst Algemeen'!$B$3:$C$74,2),"")</f>
        <v/>
      </c>
      <c r="AB732" s="85"/>
    </row>
    <row r="733" spans="1:28" x14ac:dyDescent="0.3">
      <c r="A733" s="249" t="s">
        <v>1103</v>
      </c>
      <c r="B733" s="69"/>
      <c r="C733" s="274" t="str">
        <f>IF(ISTEXT(B733),VLOOKUP(B733,'_Keuzelijst Algemeen'!$CC$3:$CD$10,2),"")</f>
        <v/>
      </c>
      <c r="D733" s="87"/>
      <c r="E733" s="69"/>
      <c r="F733" s="69"/>
      <c r="I733" s="85"/>
      <c r="P733" s="69"/>
      <c r="Q733" s="69"/>
      <c r="R733" s="69"/>
      <c r="V733" s="71"/>
      <c r="W733" s="69"/>
      <c r="X733" s="69"/>
      <c r="Y733" s="69"/>
      <c r="Z733" s="69"/>
      <c r="AA733" s="270" t="str">
        <f>IF(ISTEXT(Z733),VLOOKUP(Z733,'_Keuzelijst Algemeen'!$B$3:$C$74,2),"")</f>
        <v/>
      </c>
      <c r="AB733" s="85"/>
    </row>
    <row r="734" spans="1:28" x14ac:dyDescent="0.3">
      <c r="A734" s="249" t="s">
        <v>1103</v>
      </c>
      <c r="B734" s="69"/>
      <c r="C734" s="274" t="str">
        <f>IF(ISTEXT(B734),VLOOKUP(B734,'_Keuzelijst Algemeen'!$CC$3:$CD$10,2),"")</f>
        <v/>
      </c>
      <c r="D734" s="87"/>
      <c r="E734" s="69"/>
      <c r="F734" s="69"/>
      <c r="I734" s="85"/>
      <c r="P734" s="69"/>
      <c r="Q734" s="69"/>
      <c r="R734" s="69"/>
      <c r="V734" s="71"/>
      <c r="W734" s="69"/>
      <c r="X734" s="69"/>
      <c r="Y734" s="69"/>
      <c r="Z734" s="69"/>
      <c r="AA734" s="270" t="str">
        <f>IF(ISTEXT(Z734),VLOOKUP(Z734,'_Keuzelijst Algemeen'!$B$3:$C$74,2),"")</f>
        <v/>
      </c>
      <c r="AB734" s="85"/>
    </row>
    <row r="735" spans="1:28" x14ac:dyDescent="0.3">
      <c r="A735" s="249" t="s">
        <v>1103</v>
      </c>
      <c r="B735" s="69"/>
      <c r="C735" s="274" t="str">
        <f>IF(ISTEXT(B735),VLOOKUP(B735,'_Keuzelijst Algemeen'!$CC$3:$CD$10,2),"")</f>
        <v/>
      </c>
      <c r="D735" s="87"/>
      <c r="E735" s="69"/>
      <c r="F735" s="69"/>
      <c r="I735" s="85"/>
      <c r="P735" s="69"/>
      <c r="Q735" s="69"/>
      <c r="R735" s="69"/>
      <c r="V735" s="71"/>
      <c r="W735" s="69"/>
      <c r="X735" s="69"/>
      <c r="Y735" s="69"/>
      <c r="Z735" s="69"/>
      <c r="AA735" s="270" t="str">
        <f>IF(ISTEXT(Z735),VLOOKUP(Z735,'_Keuzelijst Algemeen'!$B$3:$C$74,2),"")</f>
        <v/>
      </c>
      <c r="AB735" s="85"/>
    </row>
    <row r="736" spans="1:28" x14ac:dyDescent="0.3">
      <c r="A736" s="249" t="s">
        <v>1103</v>
      </c>
      <c r="B736" s="69"/>
      <c r="C736" s="274" t="str">
        <f>IF(ISTEXT(B736),VLOOKUP(B736,'_Keuzelijst Algemeen'!$CC$3:$CD$10,2),"")</f>
        <v/>
      </c>
      <c r="D736" s="87"/>
      <c r="E736" s="69"/>
      <c r="F736" s="69"/>
      <c r="I736" s="85"/>
      <c r="P736" s="69"/>
      <c r="Q736" s="69"/>
      <c r="R736" s="69"/>
      <c r="V736" s="71"/>
      <c r="W736" s="69"/>
      <c r="X736" s="69"/>
      <c r="Y736" s="69"/>
      <c r="Z736" s="69"/>
      <c r="AA736" s="270" t="str">
        <f>IF(ISTEXT(Z736),VLOOKUP(Z736,'_Keuzelijst Algemeen'!$B$3:$C$74,2),"")</f>
        <v/>
      </c>
      <c r="AB736" s="85"/>
    </row>
    <row r="737" spans="1:28" x14ac:dyDescent="0.3">
      <c r="A737" s="249" t="s">
        <v>1103</v>
      </c>
      <c r="B737" s="69"/>
      <c r="C737" s="274" t="str">
        <f>IF(ISTEXT(B737),VLOOKUP(B737,'_Keuzelijst Algemeen'!$CC$3:$CD$10,2),"")</f>
        <v/>
      </c>
      <c r="D737" s="87"/>
      <c r="E737" s="69"/>
      <c r="F737" s="69"/>
      <c r="I737" s="85"/>
      <c r="P737" s="69"/>
      <c r="Q737" s="69"/>
      <c r="R737" s="69"/>
      <c r="V737" s="71"/>
      <c r="W737" s="69"/>
      <c r="X737" s="69"/>
      <c r="Y737" s="69"/>
      <c r="Z737" s="69"/>
      <c r="AA737" s="270" t="str">
        <f>IF(ISTEXT(Z737),VLOOKUP(Z737,'_Keuzelijst Algemeen'!$B$3:$C$74,2),"")</f>
        <v/>
      </c>
      <c r="AB737" s="85"/>
    </row>
    <row r="738" spans="1:28" x14ac:dyDescent="0.3">
      <c r="A738" s="249" t="s">
        <v>1103</v>
      </c>
      <c r="B738" s="69"/>
      <c r="C738" s="274" t="str">
        <f>IF(ISTEXT(B738),VLOOKUP(B738,'_Keuzelijst Algemeen'!$CC$3:$CD$10,2),"")</f>
        <v/>
      </c>
      <c r="D738" s="87"/>
      <c r="E738" s="69"/>
      <c r="F738" s="69"/>
      <c r="I738" s="85"/>
      <c r="P738" s="69"/>
      <c r="Q738" s="69"/>
      <c r="R738" s="69"/>
      <c r="V738" s="71"/>
      <c r="W738" s="69"/>
      <c r="X738" s="69"/>
      <c r="Y738" s="69"/>
      <c r="Z738" s="69"/>
      <c r="AA738" s="270" t="str">
        <f>IF(ISTEXT(Z738),VLOOKUP(Z738,'_Keuzelijst Algemeen'!$B$3:$C$74,2),"")</f>
        <v/>
      </c>
      <c r="AB738" s="85"/>
    </row>
    <row r="739" spans="1:28" x14ac:dyDescent="0.3">
      <c r="A739" s="249" t="s">
        <v>1103</v>
      </c>
      <c r="B739" s="69"/>
      <c r="C739" s="274" t="str">
        <f>IF(ISTEXT(B739),VLOOKUP(B739,'_Keuzelijst Algemeen'!$CC$3:$CD$10,2),"")</f>
        <v/>
      </c>
      <c r="D739" s="87"/>
      <c r="E739" s="69"/>
      <c r="F739" s="69"/>
      <c r="I739" s="85"/>
      <c r="P739" s="69"/>
      <c r="Q739" s="69"/>
      <c r="R739" s="69"/>
      <c r="V739" s="71"/>
      <c r="W739" s="69"/>
      <c r="X739" s="69"/>
      <c r="Y739" s="69"/>
      <c r="Z739" s="69"/>
      <c r="AA739" s="270" t="str">
        <f>IF(ISTEXT(Z739),VLOOKUP(Z739,'_Keuzelijst Algemeen'!$B$3:$C$74,2),"")</f>
        <v/>
      </c>
      <c r="AB739" s="85"/>
    </row>
    <row r="740" spans="1:28" x14ac:dyDescent="0.3">
      <c r="A740" s="249" t="s">
        <v>1103</v>
      </c>
      <c r="B740" s="69"/>
      <c r="C740" s="274" t="str">
        <f>IF(ISTEXT(B740),VLOOKUP(B740,'_Keuzelijst Algemeen'!$CC$3:$CD$10,2),"")</f>
        <v/>
      </c>
      <c r="D740" s="87"/>
      <c r="E740" s="69"/>
      <c r="F740" s="69"/>
      <c r="I740" s="85"/>
      <c r="P740" s="69"/>
      <c r="Q740" s="69"/>
      <c r="R740" s="69"/>
      <c r="V740" s="71"/>
      <c r="W740" s="69"/>
      <c r="X740" s="69"/>
      <c r="Y740" s="69"/>
      <c r="Z740" s="69"/>
      <c r="AA740" s="270" t="str">
        <f>IF(ISTEXT(Z740),VLOOKUP(Z740,'_Keuzelijst Algemeen'!$B$3:$C$74,2),"")</f>
        <v/>
      </c>
      <c r="AB740" s="85"/>
    </row>
    <row r="741" spans="1:28" x14ac:dyDescent="0.3">
      <c r="A741" s="249" t="s">
        <v>1103</v>
      </c>
      <c r="B741" s="69"/>
      <c r="C741" s="274" t="str">
        <f>IF(ISTEXT(B741),VLOOKUP(B741,'_Keuzelijst Algemeen'!$CC$3:$CD$10,2),"")</f>
        <v/>
      </c>
      <c r="D741" s="87"/>
      <c r="E741" s="69"/>
      <c r="F741" s="69"/>
      <c r="I741" s="85"/>
      <c r="P741" s="69"/>
      <c r="Q741" s="69"/>
      <c r="R741" s="69"/>
      <c r="V741" s="71"/>
      <c r="W741" s="69"/>
      <c r="X741" s="69"/>
      <c r="Y741" s="69"/>
      <c r="Z741" s="69"/>
      <c r="AA741" s="270" t="str">
        <f>IF(ISTEXT(Z741),VLOOKUP(Z741,'_Keuzelijst Algemeen'!$B$3:$C$74,2),"")</f>
        <v/>
      </c>
      <c r="AB741" s="85"/>
    </row>
    <row r="742" spans="1:28" x14ac:dyDescent="0.3">
      <c r="A742" s="249" t="s">
        <v>1103</v>
      </c>
      <c r="B742" s="69"/>
      <c r="C742" s="274" t="str">
        <f>IF(ISTEXT(B742),VLOOKUP(B742,'_Keuzelijst Algemeen'!$CC$3:$CD$10,2),"")</f>
        <v/>
      </c>
      <c r="D742" s="87"/>
      <c r="E742" s="69"/>
      <c r="F742" s="69"/>
      <c r="I742" s="85"/>
      <c r="P742" s="69"/>
      <c r="Q742" s="69"/>
      <c r="R742" s="69"/>
      <c r="V742" s="71"/>
      <c r="W742" s="69"/>
      <c r="X742" s="69"/>
      <c r="Y742" s="69"/>
      <c r="Z742" s="69"/>
      <c r="AA742" s="270" t="str">
        <f>IF(ISTEXT(Z742),VLOOKUP(Z742,'_Keuzelijst Algemeen'!$B$3:$C$74,2),"")</f>
        <v/>
      </c>
      <c r="AB742" s="85"/>
    </row>
    <row r="743" spans="1:28" x14ac:dyDescent="0.3">
      <c r="A743" s="249" t="s">
        <v>1103</v>
      </c>
      <c r="B743" s="69"/>
      <c r="C743" s="274" t="str">
        <f>IF(ISTEXT(B743),VLOOKUP(B743,'_Keuzelijst Algemeen'!$CC$3:$CD$10,2),"")</f>
        <v/>
      </c>
      <c r="D743" s="87"/>
      <c r="E743" s="69"/>
      <c r="F743" s="69"/>
      <c r="I743" s="85"/>
      <c r="P743" s="69"/>
      <c r="Q743" s="69"/>
      <c r="R743" s="69"/>
      <c r="V743" s="71"/>
      <c r="W743" s="69"/>
      <c r="X743" s="69"/>
      <c r="Y743" s="69"/>
      <c r="Z743" s="69"/>
      <c r="AA743" s="270" t="str">
        <f>IF(ISTEXT(Z743),VLOOKUP(Z743,'_Keuzelijst Algemeen'!$B$3:$C$74,2),"")</f>
        <v/>
      </c>
      <c r="AB743" s="85"/>
    </row>
    <row r="744" spans="1:28" x14ac:dyDescent="0.3">
      <c r="A744" s="249" t="s">
        <v>1103</v>
      </c>
      <c r="B744" s="69"/>
      <c r="C744" s="274" t="str">
        <f>IF(ISTEXT(B744),VLOOKUP(B744,'_Keuzelijst Algemeen'!$CC$3:$CD$10,2),"")</f>
        <v/>
      </c>
      <c r="D744" s="87"/>
      <c r="E744" s="69"/>
      <c r="F744" s="69"/>
      <c r="I744" s="85"/>
      <c r="P744" s="69"/>
      <c r="Q744" s="69"/>
      <c r="R744" s="69"/>
      <c r="V744" s="71"/>
      <c r="W744" s="69"/>
      <c r="X744" s="69"/>
      <c r="Y744" s="69"/>
      <c r="Z744" s="69"/>
      <c r="AA744" s="270" t="str">
        <f>IF(ISTEXT(Z744),VLOOKUP(Z744,'_Keuzelijst Algemeen'!$B$3:$C$74,2),"")</f>
        <v/>
      </c>
      <c r="AB744" s="85"/>
    </row>
    <row r="745" spans="1:28" x14ac:dyDescent="0.3">
      <c r="A745" s="249" t="s">
        <v>1103</v>
      </c>
      <c r="B745" s="69"/>
      <c r="C745" s="274" t="str">
        <f>IF(ISTEXT(B745),VLOOKUP(B745,'_Keuzelijst Algemeen'!$CC$3:$CD$10,2),"")</f>
        <v/>
      </c>
      <c r="D745" s="87"/>
      <c r="E745" s="69"/>
      <c r="F745" s="69"/>
      <c r="I745" s="85"/>
      <c r="P745" s="69"/>
      <c r="Q745" s="69"/>
      <c r="R745" s="69"/>
      <c r="V745" s="71"/>
      <c r="W745" s="69"/>
      <c r="X745" s="69"/>
      <c r="Y745" s="69"/>
      <c r="Z745" s="69"/>
      <c r="AA745" s="270" t="str">
        <f>IF(ISTEXT(Z745),VLOOKUP(Z745,'_Keuzelijst Algemeen'!$B$3:$C$74,2),"")</f>
        <v/>
      </c>
      <c r="AB745" s="85"/>
    </row>
    <row r="746" spans="1:28" x14ac:dyDescent="0.3">
      <c r="A746" s="249" t="s">
        <v>1103</v>
      </c>
      <c r="B746" s="69"/>
      <c r="C746" s="274" t="str">
        <f>IF(ISTEXT(B746),VLOOKUP(B746,'_Keuzelijst Algemeen'!$CC$3:$CD$10,2),"")</f>
        <v/>
      </c>
      <c r="D746" s="87"/>
      <c r="E746" s="69"/>
      <c r="F746" s="69"/>
      <c r="I746" s="85"/>
      <c r="P746" s="69"/>
      <c r="Q746" s="69"/>
      <c r="R746" s="69"/>
      <c r="V746" s="71"/>
      <c r="W746" s="69"/>
      <c r="X746" s="69"/>
      <c r="Y746" s="69"/>
      <c r="Z746" s="69"/>
      <c r="AA746" s="270" t="str">
        <f>IF(ISTEXT(Z746),VLOOKUP(Z746,'_Keuzelijst Algemeen'!$B$3:$C$74,2),"")</f>
        <v/>
      </c>
      <c r="AB746" s="85"/>
    </row>
    <row r="747" spans="1:28" x14ac:dyDescent="0.3">
      <c r="A747" s="249" t="s">
        <v>1103</v>
      </c>
      <c r="B747" s="69"/>
      <c r="C747" s="274" t="str">
        <f>IF(ISTEXT(B747),VLOOKUP(B747,'_Keuzelijst Algemeen'!$CC$3:$CD$10,2),"")</f>
        <v/>
      </c>
      <c r="D747" s="87"/>
      <c r="E747" s="69"/>
      <c r="F747" s="69"/>
      <c r="I747" s="85"/>
      <c r="P747" s="69"/>
      <c r="Q747" s="69"/>
      <c r="R747" s="69"/>
      <c r="V747" s="71"/>
      <c r="W747" s="69"/>
      <c r="X747" s="69"/>
      <c r="Y747" s="69"/>
      <c r="Z747" s="69"/>
      <c r="AA747" s="270" t="str">
        <f>IF(ISTEXT(Z747),VLOOKUP(Z747,'_Keuzelijst Algemeen'!$B$3:$C$74,2),"")</f>
        <v/>
      </c>
      <c r="AB747" s="85"/>
    </row>
    <row r="748" spans="1:28" x14ac:dyDescent="0.3">
      <c r="A748" s="249" t="s">
        <v>1103</v>
      </c>
      <c r="B748" s="69"/>
      <c r="C748" s="274" t="str">
        <f>IF(ISTEXT(B748),VLOOKUP(B748,'_Keuzelijst Algemeen'!$CC$3:$CD$10,2),"")</f>
        <v/>
      </c>
      <c r="D748" s="87"/>
      <c r="E748" s="69"/>
      <c r="F748" s="69"/>
      <c r="I748" s="85"/>
      <c r="P748" s="69"/>
      <c r="Q748" s="69"/>
      <c r="R748" s="69"/>
      <c r="V748" s="71"/>
      <c r="W748" s="69"/>
      <c r="X748" s="69"/>
      <c r="Y748" s="69"/>
      <c r="Z748" s="69"/>
      <c r="AA748" s="270" t="str">
        <f>IF(ISTEXT(Z748),VLOOKUP(Z748,'_Keuzelijst Algemeen'!$B$3:$C$74,2),"")</f>
        <v/>
      </c>
      <c r="AB748" s="85"/>
    </row>
    <row r="749" spans="1:28" x14ac:dyDescent="0.3">
      <c r="A749" s="249" t="s">
        <v>1103</v>
      </c>
      <c r="B749" s="69"/>
      <c r="C749" s="274" t="str">
        <f>IF(ISTEXT(B749),VLOOKUP(B749,'_Keuzelijst Algemeen'!$CC$3:$CD$10,2),"")</f>
        <v/>
      </c>
      <c r="D749" s="87"/>
      <c r="E749" s="69"/>
      <c r="F749" s="69"/>
      <c r="I749" s="85"/>
      <c r="P749" s="69"/>
      <c r="Q749" s="69"/>
      <c r="R749" s="69"/>
      <c r="V749" s="71"/>
      <c r="W749" s="69"/>
      <c r="X749" s="69"/>
      <c r="Y749" s="69"/>
      <c r="Z749" s="69"/>
      <c r="AA749" s="270" t="str">
        <f>IF(ISTEXT(Z749),VLOOKUP(Z749,'_Keuzelijst Algemeen'!$B$3:$C$74,2),"")</f>
        <v/>
      </c>
      <c r="AB749" s="85"/>
    </row>
    <row r="750" spans="1:28" x14ac:dyDescent="0.3">
      <c r="A750" s="249" t="s">
        <v>1103</v>
      </c>
      <c r="B750" s="69"/>
      <c r="C750" s="274" t="str">
        <f>IF(ISTEXT(B750),VLOOKUP(B750,'_Keuzelijst Algemeen'!$CC$3:$CD$10,2),"")</f>
        <v/>
      </c>
      <c r="D750" s="87"/>
      <c r="E750" s="69"/>
      <c r="F750" s="69"/>
      <c r="I750" s="85"/>
      <c r="P750" s="69"/>
      <c r="Q750" s="69"/>
      <c r="R750" s="69"/>
      <c r="V750" s="71"/>
      <c r="W750" s="69"/>
      <c r="X750" s="69"/>
      <c r="Y750" s="69"/>
      <c r="Z750" s="69"/>
      <c r="AA750" s="270" t="str">
        <f>IF(ISTEXT(Z750),VLOOKUP(Z750,'_Keuzelijst Algemeen'!$B$3:$C$74,2),"")</f>
        <v/>
      </c>
      <c r="AB750" s="85"/>
    </row>
    <row r="751" spans="1:28" x14ac:dyDescent="0.3">
      <c r="A751" s="249" t="s">
        <v>1103</v>
      </c>
      <c r="B751" s="69"/>
      <c r="C751" s="274" t="str">
        <f>IF(ISTEXT(B751),VLOOKUP(B751,'_Keuzelijst Algemeen'!$CC$3:$CD$10,2),"")</f>
        <v/>
      </c>
      <c r="D751" s="87"/>
      <c r="E751" s="69"/>
      <c r="F751" s="69"/>
      <c r="I751" s="85"/>
      <c r="P751" s="69"/>
      <c r="Q751" s="69"/>
      <c r="R751" s="69"/>
      <c r="V751" s="71"/>
      <c r="W751" s="69"/>
      <c r="X751" s="69"/>
      <c r="Y751" s="69"/>
      <c r="Z751" s="69"/>
      <c r="AA751" s="270" t="str">
        <f>IF(ISTEXT(Z751),VLOOKUP(Z751,'_Keuzelijst Algemeen'!$B$3:$C$74,2),"")</f>
        <v/>
      </c>
      <c r="AB751" s="85"/>
    </row>
    <row r="752" spans="1:28" x14ac:dyDescent="0.3">
      <c r="A752" s="249" t="s">
        <v>1103</v>
      </c>
      <c r="B752" s="69"/>
      <c r="C752" s="274" t="str">
        <f>IF(ISTEXT(B752),VLOOKUP(B752,'_Keuzelijst Algemeen'!$CC$3:$CD$10,2),"")</f>
        <v/>
      </c>
      <c r="D752" s="87"/>
      <c r="E752" s="69"/>
      <c r="F752" s="69"/>
      <c r="I752" s="85"/>
      <c r="P752" s="69"/>
      <c r="Q752" s="69"/>
      <c r="R752" s="69"/>
      <c r="V752" s="71"/>
      <c r="W752" s="69"/>
      <c r="X752" s="69"/>
      <c r="Y752" s="69"/>
      <c r="Z752" s="69"/>
      <c r="AA752" s="270" t="str">
        <f>IF(ISTEXT(Z752),VLOOKUP(Z752,'_Keuzelijst Algemeen'!$B$3:$C$74,2),"")</f>
        <v/>
      </c>
      <c r="AB752" s="85"/>
    </row>
    <row r="753" spans="1:28" x14ac:dyDescent="0.3">
      <c r="A753" s="249" t="s">
        <v>1103</v>
      </c>
      <c r="B753" s="69"/>
      <c r="C753" s="274" t="str">
        <f>IF(ISTEXT(B753),VLOOKUP(B753,'_Keuzelijst Algemeen'!$CC$3:$CD$10,2),"")</f>
        <v/>
      </c>
      <c r="D753" s="87"/>
      <c r="E753" s="69"/>
      <c r="F753" s="69"/>
      <c r="I753" s="85"/>
      <c r="P753" s="69"/>
      <c r="Q753" s="69"/>
      <c r="R753" s="69"/>
      <c r="V753" s="71"/>
      <c r="W753" s="69"/>
      <c r="X753" s="69"/>
      <c r="Y753" s="69"/>
      <c r="Z753" s="69"/>
      <c r="AA753" s="270" t="str">
        <f>IF(ISTEXT(Z753),VLOOKUP(Z753,'_Keuzelijst Algemeen'!$B$3:$C$74,2),"")</f>
        <v/>
      </c>
      <c r="AB753" s="85"/>
    </row>
    <row r="754" spans="1:28" x14ac:dyDescent="0.3">
      <c r="A754" s="249" t="s">
        <v>1103</v>
      </c>
      <c r="B754" s="69"/>
      <c r="C754" s="274" t="str">
        <f>IF(ISTEXT(B754),VLOOKUP(B754,'_Keuzelijst Algemeen'!$CC$3:$CD$10,2),"")</f>
        <v/>
      </c>
      <c r="D754" s="87"/>
      <c r="E754" s="69"/>
      <c r="F754" s="69"/>
      <c r="I754" s="85"/>
      <c r="P754" s="69"/>
      <c r="Q754" s="69"/>
      <c r="R754" s="69"/>
      <c r="V754" s="71"/>
      <c r="W754" s="69"/>
      <c r="X754" s="69"/>
      <c r="Y754" s="69"/>
      <c r="Z754" s="69"/>
      <c r="AA754" s="270" t="str">
        <f>IF(ISTEXT(Z754),VLOOKUP(Z754,'_Keuzelijst Algemeen'!$B$3:$C$74,2),"")</f>
        <v/>
      </c>
      <c r="AB754" s="85"/>
    </row>
    <row r="755" spans="1:28" x14ac:dyDescent="0.3">
      <c r="A755" s="249" t="s">
        <v>1103</v>
      </c>
      <c r="B755" s="69"/>
      <c r="C755" s="274" t="str">
        <f>IF(ISTEXT(B755),VLOOKUP(B755,'_Keuzelijst Algemeen'!$CC$3:$CD$10,2),"")</f>
        <v/>
      </c>
      <c r="D755" s="87"/>
      <c r="E755" s="69"/>
      <c r="F755" s="69"/>
      <c r="I755" s="85"/>
      <c r="P755" s="69"/>
      <c r="Q755" s="69"/>
      <c r="R755" s="69"/>
      <c r="V755" s="71"/>
      <c r="W755" s="69"/>
      <c r="X755" s="69"/>
      <c r="Y755" s="69"/>
      <c r="Z755" s="69"/>
      <c r="AA755" s="270" t="str">
        <f>IF(ISTEXT(Z755),VLOOKUP(Z755,'_Keuzelijst Algemeen'!$B$3:$C$74,2),"")</f>
        <v/>
      </c>
      <c r="AB755" s="85"/>
    </row>
    <row r="756" spans="1:28" x14ac:dyDescent="0.3">
      <c r="A756" s="249" t="s">
        <v>1103</v>
      </c>
      <c r="B756" s="69"/>
      <c r="C756" s="274" t="str">
        <f>IF(ISTEXT(B756),VLOOKUP(B756,'_Keuzelijst Algemeen'!$CC$3:$CD$10,2),"")</f>
        <v/>
      </c>
      <c r="D756" s="87"/>
      <c r="E756" s="69"/>
      <c r="F756" s="69"/>
      <c r="I756" s="85"/>
      <c r="P756" s="69"/>
      <c r="Q756" s="69"/>
      <c r="R756" s="69"/>
      <c r="V756" s="71"/>
      <c r="W756" s="69"/>
      <c r="X756" s="69"/>
      <c r="Y756" s="69"/>
      <c r="Z756" s="69"/>
      <c r="AA756" s="270" t="str">
        <f>IF(ISTEXT(Z756),VLOOKUP(Z756,'_Keuzelijst Algemeen'!$B$3:$C$74,2),"")</f>
        <v/>
      </c>
      <c r="AB756" s="85"/>
    </row>
    <row r="757" spans="1:28" x14ac:dyDescent="0.3">
      <c r="A757" s="249" t="s">
        <v>1103</v>
      </c>
      <c r="B757" s="69"/>
      <c r="C757" s="274" t="str">
        <f>IF(ISTEXT(B757),VLOOKUP(B757,'_Keuzelijst Algemeen'!$CC$3:$CD$10,2),"")</f>
        <v/>
      </c>
      <c r="D757" s="87"/>
      <c r="E757" s="69"/>
      <c r="F757" s="69"/>
      <c r="I757" s="85"/>
      <c r="P757" s="69"/>
      <c r="Q757" s="69"/>
      <c r="R757" s="69"/>
      <c r="V757" s="71"/>
      <c r="W757" s="69"/>
      <c r="X757" s="69"/>
      <c r="Y757" s="69"/>
      <c r="Z757" s="69"/>
      <c r="AA757" s="270" t="str">
        <f>IF(ISTEXT(Z757),VLOOKUP(Z757,'_Keuzelijst Algemeen'!$B$3:$C$74,2),"")</f>
        <v/>
      </c>
      <c r="AB757" s="85"/>
    </row>
    <row r="758" spans="1:28" x14ac:dyDescent="0.3">
      <c r="A758" s="249" t="s">
        <v>1103</v>
      </c>
      <c r="B758" s="69"/>
      <c r="C758" s="274" t="str">
        <f>IF(ISTEXT(B758),VLOOKUP(B758,'_Keuzelijst Algemeen'!$CC$3:$CD$10,2),"")</f>
        <v/>
      </c>
      <c r="D758" s="87"/>
      <c r="E758" s="69"/>
      <c r="F758" s="69"/>
      <c r="I758" s="85"/>
      <c r="P758" s="69"/>
      <c r="Q758" s="69"/>
      <c r="R758" s="69"/>
      <c r="V758" s="71"/>
      <c r="W758" s="69"/>
      <c r="X758" s="69"/>
      <c r="Y758" s="69"/>
      <c r="Z758" s="69"/>
      <c r="AA758" s="270" t="str">
        <f>IF(ISTEXT(Z758),VLOOKUP(Z758,'_Keuzelijst Algemeen'!$B$3:$C$74,2),"")</f>
        <v/>
      </c>
      <c r="AB758" s="85"/>
    </row>
    <row r="759" spans="1:28" x14ac:dyDescent="0.3">
      <c r="A759" s="249" t="s">
        <v>1103</v>
      </c>
      <c r="B759" s="69"/>
      <c r="C759" s="274" t="str">
        <f>IF(ISTEXT(B759),VLOOKUP(B759,'_Keuzelijst Algemeen'!$CC$3:$CD$10,2),"")</f>
        <v/>
      </c>
      <c r="D759" s="87"/>
      <c r="E759" s="69"/>
      <c r="F759" s="69"/>
      <c r="I759" s="85"/>
      <c r="P759" s="69"/>
      <c r="Q759" s="69"/>
      <c r="R759" s="69"/>
      <c r="V759" s="71"/>
      <c r="W759" s="69"/>
      <c r="X759" s="69"/>
      <c r="Y759" s="69"/>
      <c r="Z759" s="69"/>
      <c r="AA759" s="270" t="str">
        <f>IF(ISTEXT(Z759),VLOOKUP(Z759,'_Keuzelijst Algemeen'!$B$3:$C$74,2),"")</f>
        <v/>
      </c>
      <c r="AB759" s="85"/>
    </row>
    <row r="760" spans="1:28" x14ac:dyDescent="0.3">
      <c r="A760" s="249" t="s">
        <v>1103</v>
      </c>
      <c r="B760" s="69"/>
      <c r="C760" s="274" t="str">
        <f>IF(ISTEXT(B760),VLOOKUP(B760,'_Keuzelijst Algemeen'!$CC$3:$CD$10,2),"")</f>
        <v/>
      </c>
      <c r="D760" s="87"/>
      <c r="E760" s="69"/>
      <c r="F760" s="69"/>
      <c r="I760" s="85"/>
      <c r="P760" s="69"/>
      <c r="Q760" s="69"/>
      <c r="R760" s="69"/>
      <c r="V760" s="71"/>
      <c r="W760" s="69"/>
      <c r="X760" s="69"/>
      <c r="Y760" s="69"/>
      <c r="Z760" s="69"/>
      <c r="AA760" s="270" t="str">
        <f>IF(ISTEXT(Z760),VLOOKUP(Z760,'_Keuzelijst Algemeen'!$B$3:$C$74,2),"")</f>
        <v/>
      </c>
      <c r="AB760" s="85"/>
    </row>
    <row r="761" spans="1:28" x14ac:dyDescent="0.3">
      <c r="A761" s="249" t="s">
        <v>1103</v>
      </c>
      <c r="B761" s="69"/>
      <c r="C761" s="274" t="str">
        <f>IF(ISTEXT(B761),VLOOKUP(B761,'_Keuzelijst Algemeen'!$CC$3:$CD$10,2),"")</f>
        <v/>
      </c>
      <c r="D761" s="87"/>
      <c r="E761" s="69"/>
      <c r="F761" s="69"/>
      <c r="I761" s="85"/>
      <c r="P761" s="69"/>
      <c r="Q761" s="69"/>
      <c r="R761" s="69"/>
      <c r="V761" s="71"/>
      <c r="W761" s="69"/>
      <c r="X761" s="69"/>
      <c r="Y761" s="69"/>
      <c r="Z761" s="69"/>
      <c r="AA761" s="270" t="str">
        <f>IF(ISTEXT(Z761),VLOOKUP(Z761,'_Keuzelijst Algemeen'!$B$3:$C$74,2),"")</f>
        <v/>
      </c>
      <c r="AB761" s="85"/>
    </row>
    <row r="762" spans="1:28" x14ac:dyDescent="0.3">
      <c r="A762" s="249" t="s">
        <v>1103</v>
      </c>
      <c r="B762" s="69"/>
      <c r="C762" s="274" t="str">
        <f>IF(ISTEXT(B762),VLOOKUP(B762,'_Keuzelijst Algemeen'!$CC$3:$CD$10,2),"")</f>
        <v/>
      </c>
      <c r="D762" s="87"/>
      <c r="E762" s="69"/>
      <c r="F762" s="69"/>
      <c r="I762" s="85"/>
      <c r="P762" s="69"/>
      <c r="Q762" s="69"/>
      <c r="R762" s="69"/>
      <c r="V762" s="71"/>
      <c r="W762" s="69"/>
      <c r="X762" s="69"/>
      <c r="Y762" s="69"/>
      <c r="Z762" s="69"/>
      <c r="AA762" s="270" t="str">
        <f>IF(ISTEXT(Z762),VLOOKUP(Z762,'_Keuzelijst Algemeen'!$B$3:$C$74,2),"")</f>
        <v/>
      </c>
      <c r="AB762" s="85"/>
    </row>
    <row r="763" spans="1:28" x14ac:dyDescent="0.3">
      <c r="A763" s="249" t="s">
        <v>1103</v>
      </c>
      <c r="B763" s="69"/>
      <c r="C763" s="274" t="str">
        <f>IF(ISTEXT(B763),VLOOKUP(B763,'_Keuzelijst Algemeen'!$CC$3:$CD$10,2),"")</f>
        <v/>
      </c>
      <c r="D763" s="87"/>
      <c r="E763" s="69"/>
      <c r="F763" s="69"/>
      <c r="I763" s="85"/>
      <c r="P763" s="69"/>
      <c r="Q763" s="69"/>
      <c r="R763" s="69"/>
      <c r="V763" s="71"/>
      <c r="W763" s="69"/>
      <c r="X763" s="69"/>
      <c r="Y763" s="69"/>
      <c r="Z763" s="69"/>
      <c r="AA763" s="270" t="str">
        <f>IF(ISTEXT(Z763),VLOOKUP(Z763,'_Keuzelijst Algemeen'!$B$3:$C$74,2),"")</f>
        <v/>
      </c>
      <c r="AB763" s="85"/>
    </row>
    <row r="764" spans="1:28" x14ac:dyDescent="0.3">
      <c r="A764" s="249" t="s">
        <v>1103</v>
      </c>
      <c r="B764" s="69"/>
      <c r="C764" s="274" t="str">
        <f>IF(ISTEXT(B764),VLOOKUP(B764,'_Keuzelijst Algemeen'!$CC$3:$CD$10,2),"")</f>
        <v/>
      </c>
      <c r="D764" s="87"/>
      <c r="E764" s="69"/>
      <c r="F764" s="69"/>
      <c r="I764" s="85"/>
      <c r="P764" s="69"/>
      <c r="Q764" s="69"/>
      <c r="R764" s="69"/>
      <c r="V764" s="71"/>
      <c r="W764" s="69"/>
      <c r="X764" s="69"/>
      <c r="Y764" s="69"/>
      <c r="Z764" s="69"/>
      <c r="AA764" s="270" t="str">
        <f>IF(ISTEXT(Z764),VLOOKUP(Z764,'_Keuzelijst Algemeen'!$B$3:$C$74,2),"")</f>
        <v/>
      </c>
      <c r="AB764" s="85"/>
    </row>
    <row r="765" spans="1:28" x14ac:dyDescent="0.3">
      <c r="A765" s="249" t="s">
        <v>1103</v>
      </c>
      <c r="B765" s="69"/>
      <c r="C765" s="274" t="str">
        <f>IF(ISTEXT(B765),VLOOKUP(B765,'_Keuzelijst Algemeen'!$CC$3:$CD$10,2),"")</f>
        <v/>
      </c>
      <c r="D765" s="87"/>
      <c r="E765" s="69"/>
      <c r="F765" s="69"/>
      <c r="I765" s="85"/>
      <c r="P765" s="69"/>
      <c r="Q765" s="69"/>
      <c r="R765" s="69"/>
      <c r="V765" s="71"/>
      <c r="W765" s="69"/>
      <c r="X765" s="69"/>
      <c r="Y765" s="69"/>
      <c r="Z765" s="69"/>
      <c r="AA765" s="270" t="str">
        <f>IF(ISTEXT(Z765),VLOOKUP(Z765,'_Keuzelijst Algemeen'!$B$3:$C$74,2),"")</f>
        <v/>
      </c>
      <c r="AB765" s="85"/>
    </row>
    <row r="766" spans="1:28" x14ac:dyDescent="0.3">
      <c r="A766" s="249" t="s">
        <v>1103</v>
      </c>
      <c r="B766" s="69"/>
      <c r="C766" s="274" t="str">
        <f>IF(ISTEXT(B766),VLOOKUP(B766,'_Keuzelijst Algemeen'!$CC$3:$CD$10,2),"")</f>
        <v/>
      </c>
      <c r="D766" s="87"/>
      <c r="E766" s="69"/>
      <c r="F766" s="69"/>
      <c r="I766" s="85"/>
      <c r="P766" s="69"/>
      <c r="Q766" s="69"/>
      <c r="R766" s="69"/>
      <c r="V766" s="71"/>
      <c r="W766" s="69"/>
      <c r="X766" s="69"/>
      <c r="Y766" s="69"/>
      <c r="Z766" s="69"/>
      <c r="AA766" s="270" t="str">
        <f>IF(ISTEXT(Z766),VLOOKUP(Z766,'_Keuzelijst Algemeen'!$B$3:$C$74,2),"")</f>
        <v/>
      </c>
      <c r="AB766" s="85"/>
    </row>
    <row r="767" spans="1:28" x14ac:dyDescent="0.3">
      <c r="A767" s="249" t="s">
        <v>1103</v>
      </c>
      <c r="B767" s="69"/>
      <c r="C767" s="274" t="str">
        <f>IF(ISTEXT(B767),VLOOKUP(B767,'_Keuzelijst Algemeen'!$CC$3:$CD$10,2),"")</f>
        <v/>
      </c>
      <c r="D767" s="87"/>
      <c r="E767" s="69"/>
      <c r="F767" s="69"/>
      <c r="I767" s="85"/>
      <c r="P767" s="69"/>
      <c r="Q767" s="69"/>
      <c r="R767" s="69"/>
      <c r="V767" s="71"/>
      <c r="W767" s="69"/>
      <c r="X767" s="69"/>
      <c r="Y767" s="69"/>
      <c r="Z767" s="69"/>
      <c r="AA767" s="270" t="str">
        <f>IF(ISTEXT(Z767),VLOOKUP(Z767,'_Keuzelijst Algemeen'!$B$3:$C$74,2),"")</f>
        <v/>
      </c>
      <c r="AB767" s="85"/>
    </row>
    <row r="768" spans="1:28" x14ac:dyDescent="0.3">
      <c r="A768" s="249" t="s">
        <v>1103</v>
      </c>
      <c r="B768" s="69"/>
      <c r="C768" s="274" t="str">
        <f>IF(ISTEXT(B768),VLOOKUP(B768,'_Keuzelijst Algemeen'!$CC$3:$CD$10,2),"")</f>
        <v/>
      </c>
      <c r="D768" s="87"/>
      <c r="E768" s="69"/>
      <c r="F768" s="69"/>
      <c r="I768" s="85"/>
      <c r="P768" s="69"/>
      <c r="Q768" s="69"/>
      <c r="R768" s="69"/>
      <c r="V768" s="71"/>
      <c r="W768" s="69"/>
      <c r="X768" s="69"/>
      <c r="Y768" s="69"/>
      <c r="Z768" s="69"/>
      <c r="AA768" s="270" t="str">
        <f>IF(ISTEXT(Z768),VLOOKUP(Z768,'_Keuzelijst Algemeen'!$B$3:$C$74,2),"")</f>
        <v/>
      </c>
      <c r="AB768" s="85"/>
    </row>
    <row r="769" spans="1:28" x14ac:dyDescent="0.3">
      <c r="A769" s="249" t="s">
        <v>1103</v>
      </c>
      <c r="B769" s="69"/>
      <c r="C769" s="274" t="str">
        <f>IF(ISTEXT(B769),VLOOKUP(B769,'_Keuzelijst Algemeen'!$CC$3:$CD$10,2),"")</f>
        <v/>
      </c>
      <c r="D769" s="87"/>
      <c r="E769" s="69"/>
      <c r="F769" s="69"/>
      <c r="I769" s="85"/>
      <c r="P769" s="69"/>
      <c r="Q769" s="69"/>
      <c r="R769" s="69"/>
      <c r="V769" s="71"/>
      <c r="W769" s="69"/>
      <c r="X769" s="69"/>
      <c r="Y769" s="69"/>
      <c r="Z769" s="69"/>
      <c r="AA769" s="270" t="str">
        <f>IF(ISTEXT(Z769),VLOOKUP(Z769,'_Keuzelijst Algemeen'!$B$3:$C$74,2),"")</f>
        <v/>
      </c>
      <c r="AB769" s="85"/>
    </row>
    <row r="770" spans="1:28" x14ac:dyDescent="0.3">
      <c r="A770" s="249" t="s">
        <v>1103</v>
      </c>
      <c r="B770" s="69"/>
      <c r="C770" s="274" t="str">
        <f>IF(ISTEXT(B770),VLOOKUP(B770,'_Keuzelijst Algemeen'!$CC$3:$CD$10,2),"")</f>
        <v/>
      </c>
      <c r="D770" s="87"/>
      <c r="E770" s="69"/>
      <c r="F770" s="69"/>
      <c r="I770" s="85"/>
      <c r="P770" s="69"/>
      <c r="Q770" s="69"/>
      <c r="R770" s="69"/>
      <c r="V770" s="71"/>
      <c r="W770" s="69"/>
      <c r="X770" s="69"/>
      <c r="Y770" s="69"/>
      <c r="Z770" s="69"/>
      <c r="AA770" s="270" t="str">
        <f>IF(ISTEXT(Z770),VLOOKUP(Z770,'_Keuzelijst Algemeen'!$B$3:$C$74,2),"")</f>
        <v/>
      </c>
      <c r="AB770" s="85"/>
    </row>
    <row r="771" spans="1:28" x14ac:dyDescent="0.3">
      <c r="A771" s="249" t="s">
        <v>1103</v>
      </c>
      <c r="B771" s="69"/>
      <c r="C771" s="274" t="str">
        <f>IF(ISTEXT(B771),VLOOKUP(B771,'_Keuzelijst Algemeen'!$CC$3:$CD$10,2),"")</f>
        <v/>
      </c>
      <c r="D771" s="87"/>
      <c r="E771" s="69"/>
      <c r="F771" s="69"/>
      <c r="I771" s="85"/>
      <c r="P771" s="69"/>
      <c r="Q771" s="69"/>
      <c r="R771" s="69"/>
      <c r="V771" s="71"/>
      <c r="W771" s="69"/>
      <c r="X771" s="69"/>
      <c r="Y771" s="69"/>
      <c r="Z771" s="69"/>
      <c r="AA771" s="270" t="str">
        <f>IF(ISTEXT(Z771),VLOOKUP(Z771,'_Keuzelijst Algemeen'!$B$3:$C$74,2),"")</f>
        <v/>
      </c>
      <c r="AB771" s="85"/>
    </row>
    <row r="772" spans="1:28" x14ac:dyDescent="0.3">
      <c r="A772" s="249" t="s">
        <v>1103</v>
      </c>
      <c r="B772" s="69"/>
      <c r="C772" s="274" t="str">
        <f>IF(ISTEXT(B772),VLOOKUP(B772,'_Keuzelijst Algemeen'!$CC$3:$CD$10,2),"")</f>
        <v/>
      </c>
      <c r="D772" s="87"/>
      <c r="E772" s="69"/>
      <c r="F772" s="69"/>
      <c r="I772" s="85"/>
      <c r="P772" s="69"/>
      <c r="Q772" s="69"/>
      <c r="R772" s="69"/>
      <c r="V772" s="71"/>
      <c r="W772" s="69"/>
      <c r="X772" s="69"/>
      <c r="Y772" s="69"/>
      <c r="Z772" s="69"/>
      <c r="AA772" s="270" t="str">
        <f>IF(ISTEXT(Z772),VLOOKUP(Z772,'_Keuzelijst Algemeen'!$B$3:$C$74,2),"")</f>
        <v/>
      </c>
      <c r="AB772" s="85"/>
    </row>
    <row r="773" spans="1:28" x14ac:dyDescent="0.3">
      <c r="A773" s="249" t="s">
        <v>1103</v>
      </c>
      <c r="B773" s="69"/>
      <c r="C773" s="274" t="str">
        <f>IF(ISTEXT(B773),VLOOKUP(B773,'_Keuzelijst Algemeen'!$CC$3:$CD$10,2),"")</f>
        <v/>
      </c>
      <c r="D773" s="87"/>
      <c r="E773" s="69"/>
      <c r="F773" s="69"/>
      <c r="I773" s="85"/>
      <c r="P773" s="69"/>
      <c r="Q773" s="69"/>
      <c r="R773" s="69"/>
      <c r="V773" s="71"/>
      <c r="W773" s="69"/>
      <c r="X773" s="69"/>
      <c r="Y773" s="69"/>
      <c r="Z773" s="69"/>
      <c r="AA773" s="270" t="str">
        <f>IF(ISTEXT(Z773),VLOOKUP(Z773,'_Keuzelijst Algemeen'!$B$3:$C$74,2),"")</f>
        <v/>
      </c>
      <c r="AB773" s="85"/>
    </row>
    <row r="774" spans="1:28" x14ac:dyDescent="0.3">
      <c r="A774" s="249" t="s">
        <v>1103</v>
      </c>
      <c r="B774" s="69"/>
      <c r="C774" s="274" t="str">
        <f>IF(ISTEXT(B774),VLOOKUP(B774,'_Keuzelijst Algemeen'!$CC$3:$CD$10,2),"")</f>
        <v/>
      </c>
      <c r="D774" s="87"/>
      <c r="E774" s="69"/>
      <c r="F774" s="69"/>
      <c r="I774" s="85"/>
      <c r="P774" s="69"/>
      <c r="Q774" s="69"/>
      <c r="R774" s="69"/>
      <c r="V774" s="71"/>
      <c r="W774" s="69"/>
      <c r="X774" s="69"/>
      <c r="Y774" s="69"/>
      <c r="Z774" s="69"/>
      <c r="AA774" s="270" t="str">
        <f>IF(ISTEXT(Z774),VLOOKUP(Z774,'_Keuzelijst Algemeen'!$B$3:$C$74,2),"")</f>
        <v/>
      </c>
      <c r="AB774" s="85"/>
    </row>
    <row r="775" spans="1:28" x14ac:dyDescent="0.3">
      <c r="A775" s="249" t="s">
        <v>1103</v>
      </c>
      <c r="B775" s="69"/>
      <c r="C775" s="274" t="str">
        <f>IF(ISTEXT(B775),VLOOKUP(B775,'_Keuzelijst Algemeen'!$CC$3:$CD$10,2),"")</f>
        <v/>
      </c>
      <c r="D775" s="87"/>
      <c r="E775" s="69"/>
      <c r="F775" s="69"/>
      <c r="I775" s="85"/>
      <c r="P775" s="69"/>
      <c r="Q775" s="69"/>
      <c r="R775" s="69"/>
      <c r="V775" s="71"/>
      <c r="W775" s="69"/>
      <c r="X775" s="69"/>
      <c r="Y775" s="69"/>
      <c r="Z775" s="69"/>
      <c r="AA775" s="270" t="str">
        <f>IF(ISTEXT(Z775),VLOOKUP(Z775,'_Keuzelijst Algemeen'!$B$3:$C$74,2),"")</f>
        <v/>
      </c>
      <c r="AB775" s="85"/>
    </row>
    <row r="776" spans="1:28" x14ac:dyDescent="0.3">
      <c r="A776" s="249" t="s">
        <v>1103</v>
      </c>
      <c r="B776" s="69"/>
      <c r="C776" s="274" t="str">
        <f>IF(ISTEXT(B776),VLOOKUP(B776,'_Keuzelijst Algemeen'!$CC$3:$CD$10,2),"")</f>
        <v/>
      </c>
      <c r="D776" s="87"/>
      <c r="E776" s="69"/>
      <c r="F776" s="69"/>
      <c r="I776" s="85"/>
      <c r="P776" s="69"/>
      <c r="Q776" s="69"/>
      <c r="R776" s="69"/>
      <c r="V776" s="71"/>
      <c r="W776" s="69"/>
      <c r="X776" s="69"/>
      <c r="Y776" s="69"/>
      <c r="Z776" s="69"/>
      <c r="AA776" s="270" t="str">
        <f>IF(ISTEXT(Z776),VLOOKUP(Z776,'_Keuzelijst Algemeen'!$B$3:$C$74,2),"")</f>
        <v/>
      </c>
      <c r="AB776" s="85"/>
    </row>
    <row r="777" spans="1:28" x14ac:dyDescent="0.3">
      <c r="A777" s="249" t="s">
        <v>1103</v>
      </c>
      <c r="B777" s="69"/>
      <c r="C777" s="274" t="str">
        <f>IF(ISTEXT(B777),VLOOKUP(B777,'_Keuzelijst Algemeen'!$CC$3:$CD$10,2),"")</f>
        <v/>
      </c>
      <c r="D777" s="87"/>
      <c r="E777" s="69"/>
      <c r="F777" s="69"/>
      <c r="I777" s="85"/>
      <c r="P777" s="69"/>
      <c r="Q777" s="69"/>
      <c r="R777" s="69"/>
      <c r="V777" s="71"/>
      <c r="W777" s="69"/>
      <c r="X777" s="69"/>
      <c r="Y777" s="69"/>
      <c r="Z777" s="69"/>
      <c r="AA777" s="270" t="str">
        <f>IF(ISTEXT(Z777),VLOOKUP(Z777,'_Keuzelijst Algemeen'!$B$3:$C$74,2),"")</f>
        <v/>
      </c>
      <c r="AB777" s="85"/>
    </row>
    <row r="778" spans="1:28" x14ac:dyDescent="0.3">
      <c r="A778" s="249" t="s">
        <v>1103</v>
      </c>
      <c r="B778" s="69"/>
      <c r="C778" s="274" t="str">
        <f>IF(ISTEXT(B778),VLOOKUP(B778,'_Keuzelijst Algemeen'!$CC$3:$CD$10,2),"")</f>
        <v/>
      </c>
      <c r="D778" s="87"/>
      <c r="E778" s="69"/>
      <c r="F778" s="69"/>
      <c r="I778" s="85"/>
      <c r="P778" s="69"/>
      <c r="Q778" s="69"/>
      <c r="R778" s="69"/>
      <c r="V778" s="71"/>
      <c r="W778" s="69"/>
      <c r="X778" s="69"/>
      <c r="Y778" s="69"/>
      <c r="Z778" s="69"/>
      <c r="AA778" s="270" t="str">
        <f>IF(ISTEXT(Z778),VLOOKUP(Z778,'_Keuzelijst Algemeen'!$B$3:$C$74,2),"")</f>
        <v/>
      </c>
      <c r="AB778" s="85"/>
    </row>
    <row r="779" spans="1:28" x14ac:dyDescent="0.3">
      <c r="A779" s="249" t="s">
        <v>1103</v>
      </c>
      <c r="B779" s="69"/>
      <c r="C779" s="274" t="str">
        <f>IF(ISTEXT(B779),VLOOKUP(B779,'_Keuzelijst Algemeen'!$CC$3:$CD$10,2),"")</f>
        <v/>
      </c>
      <c r="D779" s="87"/>
      <c r="E779" s="69"/>
      <c r="F779" s="69"/>
      <c r="I779" s="85"/>
      <c r="P779" s="69"/>
      <c r="Q779" s="69"/>
      <c r="R779" s="69"/>
      <c r="V779" s="71"/>
      <c r="W779" s="69"/>
      <c r="X779" s="69"/>
      <c r="Y779" s="69"/>
      <c r="Z779" s="69"/>
      <c r="AA779" s="270" t="str">
        <f>IF(ISTEXT(Z779),VLOOKUP(Z779,'_Keuzelijst Algemeen'!$B$3:$C$74,2),"")</f>
        <v/>
      </c>
      <c r="AB779" s="85"/>
    </row>
    <row r="780" spans="1:28" x14ac:dyDescent="0.3">
      <c r="A780" s="249" t="s">
        <v>1103</v>
      </c>
      <c r="B780" s="69"/>
      <c r="C780" s="274" t="str">
        <f>IF(ISTEXT(B780),VLOOKUP(B780,'_Keuzelijst Algemeen'!$CC$3:$CD$10,2),"")</f>
        <v/>
      </c>
      <c r="D780" s="87"/>
      <c r="E780" s="69"/>
      <c r="F780" s="69"/>
      <c r="I780" s="85"/>
      <c r="P780" s="69"/>
      <c r="Q780" s="69"/>
      <c r="R780" s="69"/>
      <c r="V780" s="71"/>
      <c r="W780" s="69"/>
      <c r="X780" s="69"/>
      <c r="Y780" s="69"/>
      <c r="Z780" s="69"/>
      <c r="AA780" s="270" t="str">
        <f>IF(ISTEXT(Z780),VLOOKUP(Z780,'_Keuzelijst Algemeen'!$B$3:$C$74,2),"")</f>
        <v/>
      </c>
      <c r="AB780" s="85"/>
    </row>
    <row r="781" spans="1:28" x14ac:dyDescent="0.3">
      <c r="A781" s="249" t="s">
        <v>1103</v>
      </c>
      <c r="B781" s="69"/>
      <c r="C781" s="274" t="str">
        <f>IF(ISTEXT(B781),VLOOKUP(B781,'_Keuzelijst Algemeen'!$CC$3:$CD$10,2),"")</f>
        <v/>
      </c>
      <c r="D781" s="87"/>
      <c r="E781" s="69"/>
      <c r="F781" s="69"/>
      <c r="I781" s="85"/>
      <c r="P781" s="69"/>
      <c r="Q781" s="69"/>
      <c r="R781" s="69"/>
      <c r="V781" s="71"/>
      <c r="W781" s="69"/>
      <c r="X781" s="69"/>
      <c r="Y781" s="69"/>
      <c r="Z781" s="69"/>
      <c r="AA781" s="270" t="str">
        <f>IF(ISTEXT(Z781),VLOOKUP(Z781,'_Keuzelijst Algemeen'!$B$3:$C$74,2),"")</f>
        <v/>
      </c>
      <c r="AB781" s="85"/>
    </row>
    <row r="782" spans="1:28" x14ac:dyDescent="0.3">
      <c r="A782" s="249" t="s">
        <v>1103</v>
      </c>
      <c r="B782" s="69"/>
      <c r="C782" s="274" t="str">
        <f>IF(ISTEXT(B782),VLOOKUP(B782,'_Keuzelijst Algemeen'!$CC$3:$CD$10,2),"")</f>
        <v/>
      </c>
      <c r="D782" s="87"/>
      <c r="E782" s="69"/>
      <c r="F782" s="69"/>
      <c r="I782" s="85"/>
      <c r="P782" s="69"/>
      <c r="Q782" s="69"/>
      <c r="R782" s="69"/>
      <c r="V782" s="71"/>
      <c r="W782" s="69"/>
      <c r="X782" s="69"/>
      <c r="Y782" s="69"/>
      <c r="Z782" s="69"/>
      <c r="AA782" s="270" t="str">
        <f>IF(ISTEXT(Z782),VLOOKUP(Z782,'_Keuzelijst Algemeen'!$B$3:$C$74,2),"")</f>
        <v/>
      </c>
      <c r="AB782" s="85"/>
    </row>
    <row r="783" spans="1:28" x14ac:dyDescent="0.3">
      <c r="A783" s="249" t="s">
        <v>1103</v>
      </c>
      <c r="B783" s="69"/>
      <c r="C783" s="274" t="str">
        <f>IF(ISTEXT(B783),VLOOKUP(B783,'_Keuzelijst Algemeen'!$CC$3:$CD$10,2),"")</f>
        <v/>
      </c>
      <c r="D783" s="87"/>
      <c r="E783" s="69"/>
      <c r="F783" s="69"/>
      <c r="I783" s="85"/>
      <c r="P783" s="69"/>
      <c r="Q783" s="69"/>
      <c r="R783" s="69"/>
      <c r="V783" s="71"/>
      <c r="W783" s="69"/>
      <c r="X783" s="69"/>
      <c r="Y783" s="69"/>
      <c r="Z783" s="69"/>
      <c r="AA783" s="270" t="str">
        <f>IF(ISTEXT(Z783),VLOOKUP(Z783,'_Keuzelijst Algemeen'!$B$3:$C$74,2),"")</f>
        <v/>
      </c>
      <c r="AB783" s="85"/>
    </row>
    <row r="784" spans="1:28" x14ac:dyDescent="0.3">
      <c r="A784" s="249" t="s">
        <v>1103</v>
      </c>
      <c r="B784" s="69"/>
      <c r="C784" s="274" t="str">
        <f>IF(ISTEXT(B784),VLOOKUP(B784,'_Keuzelijst Algemeen'!$CC$3:$CD$10,2),"")</f>
        <v/>
      </c>
      <c r="D784" s="87"/>
      <c r="E784" s="69"/>
      <c r="F784" s="69"/>
      <c r="I784" s="85"/>
      <c r="P784" s="69"/>
      <c r="Q784" s="69"/>
      <c r="R784" s="69"/>
      <c r="V784" s="71"/>
      <c r="W784" s="69"/>
      <c r="X784" s="69"/>
      <c r="Y784" s="69"/>
      <c r="Z784" s="69"/>
      <c r="AA784" s="270" t="str">
        <f>IF(ISTEXT(Z784),VLOOKUP(Z784,'_Keuzelijst Algemeen'!$B$3:$C$74,2),"")</f>
        <v/>
      </c>
      <c r="AB784" s="85"/>
    </row>
    <row r="785" spans="1:28" x14ac:dyDescent="0.3">
      <c r="A785" s="249" t="s">
        <v>1103</v>
      </c>
      <c r="B785" s="69"/>
      <c r="C785" s="274" t="str">
        <f>IF(ISTEXT(B785),VLOOKUP(B785,'_Keuzelijst Algemeen'!$CC$3:$CD$10,2),"")</f>
        <v/>
      </c>
      <c r="D785" s="87"/>
      <c r="E785" s="69"/>
      <c r="F785" s="69"/>
      <c r="I785" s="85"/>
      <c r="P785" s="69"/>
      <c r="Q785" s="69"/>
      <c r="R785" s="69"/>
      <c r="V785" s="71"/>
      <c r="W785" s="69"/>
      <c r="X785" s="69"/>
      <c r="Y785" s="69"/>
      <c r="Z785" s="69"/>
      <c r="AA785" s="270" t="str">
        <f>IF(ISTEXT(Z785),VLOOKUP(Z785,'_Keuzelijst Algemeen'!$B$3:$C$74,2),"")</f>
        <v/>
      </c>
      <c r="AB785" s="85"/>
    </row>
    <row r="786" spans="1:28" x14ac:dyDescent="0.3">
      <c r="A786" s="249" t="s">
        <v>1103</v>
      </c>
      <c r="B786" s="69"/>
      <c r="C786" s="274" t="str">
        <f>IF(ISTEXT(B786),VLOOKUP(B786,'_Keuzelijst Algemeen'!$CC$3:$CD$10,2),"")</f>
        <v/>
      </c>
      <c r="D786" s="87"/>
      <c r="E786" s="69"/>
      <c r="F786" s="69"/>
      <c r="I786" s="85"/>
      <c r="P786" s="69"/>
      <c r="Q786" s="69"/>
      <c r="R786" s="69"/>
      <c r="V786" s="71"/>
      <c r="W786" s="69"/>
      <c r="X786" s="69"/>
      <c r="Y786" s="69"/>
      <c r="Z786" s="69"/>
      <c r="AA786" s="270" t="str">
        <f>IF(ISTEXT(Z786),VLOOKUP(Z786,'_Keuzelijst Algemeen'!$B$3:$C$74,2),"")</f>
        <v/>
      </c>
      <c r="AB786" s="85"/>
    </row>
    <row r="787" spans="1:28" x14ac:dyDescent="0.3">
      <c r="A787" s="249" t="s">
        <v>1103</v>
      </c>
      <c r="B787" s="69"/>
      <c r="C787" s="274" t="str">
        <f>IF(ISTEXT(B787),VLOOKUP(B787,'_Keuzelijst Algemeen'!$CC$3:$CD$10,2),"")</f>
        <v/>
      </c>
      <c r="D787" s="87"/>
      <c r="E787" s="69"/>
      <c r="F787" s="69"/>
      <c r="I787" s="85"/>
      <c r="P787" s="69"/>
      <c r="Q787" s="69"/>
      <c r="R787" s="69"/>
      <c r="V787" s="71"/>
      <c r="W787" s="69"/>
      <c r="X787" s="69"/>
      <c r="Y787" s="69"/>
      <c r="Z787" s="69"/>
      <c r="AA787" s="270" t="str">
        <f>IF(ISTEXT(Z787),VLOOKUP(Z787,'_Keuzelijst Algemeen'!$B$3:$C$74,2),"")</f>
        <v/>
      </c>
      <c r="AB787" s="85"/>
    </row>
    <row r="788" spans="1:28" x14ac:dyDescent="0.3">
      <c r="A788" s="249" t="s">
        <v>1103</v>
      </c>
      <c r="B788" s="69"/>
      <c r="C788" s="274" t="str">
        <f>IF(ISTEXT(B788),VLOOKUP(B788,'_Keuzelijst Algemeen'!$CC$3:$CD$10,2),"")</f>
        <v/>
      </c>
      <c r="D788" s="87"/>
      <c r="E788" s="69"/>
      <c r="F788" s="69"/>
      <c r="I788" s="85"/>
      <c r="P788" s="69"/>
      <c r="Q788" s="69"/>
      <c r="R788" s="69"/>
      <c r="V788" s="71"/>
      <c r="W788" s="69"/>
      <c r="X788" s="69"/>
      <c r="Y788" s="69"/>
      <c r="Z788" s="69"/>
      <c r="AA788" s="270" t="str">
        <f>IF(ISTEXT(Z788),VLOOKUP(Z788,'_Keuzelijst Algemeen'!$B$3:$C$74,2),"")</f>
        <v/>
      </c>
      <c r="AB788" s="85"/>
    </row>
    <row r="789" spans="1:28" x14ac:dyDescent="0.3">
      <c r="A789" s="249" t="s">
        <v>1103</v>
      </c>
      <c r="B789" s="69"/>
      <c r="C789" s="274" t="str">
        <f>IF(ISTEXT(B789),VLOOKUP(B789,'_Keuzelijst Algemeen'!$CC$3:$CD$10,2),"")</f>
        <v/>
      </c>
      <c r="D789" s="87"/>
      <c r="E789" s="69"/>
      <c r="F789" s="69"/>
      <c r="I789" s="85"/>
      <c r="P789" s="69"/>
      <c r="Q789" s="69"/>
      <c r="R789" s="69"/>
      <c r="V789" s="71"/>
      <c r="W789" s="69"/>
      <c r="X789" s="69"/>
      <c r="Y789" s="69"/>
      <c r="Z789" s="69"/>
      <c r="AA789" s="270" t="str">
        <f>IF(ISTEXT(Z789),VLOOKUP(Z789,'_Keuzelijst Algemeen'!$B$3:$C$74,2),"")</f>
        <v/>
      </c>
      <c r="AB789" s="85"/>
    </row>
    <row r="790" spans="1:28" x14ac:dyDescent="0.3">
      <c r="A790" s="249" t="s">
        <v>1103</v>
      </c>
      <c r="B790" s="69"/>
      <c r="C790" s="274" t="str">
        <f>IF(ISTEXT(B790),VLOOKUP(B790,'_Keuzelijst Algemeen'!$CC$3:$CD$10,2),"")</f>
        <v/>
      </c>
      <c r="D790" s="87"/>
      <c r="E790" s="69"/>
      <c r="F790" s="69"/>
      <c r="I790" s="85"/>
      <c r="P790" s="69"/>
      <c r="Q790" s="69"/>
      <c r="R790" s="69"/>
      <c r="V790" s="71"/>
      <c r="W790" s="69"/>
      <c r="X790" s="69"/>
      <c r="Y790" s="69"/>
      <c r="Z790" s="69"/>
      <c r="AA790" s="270" t="str">
        <f>IF(ISTEXT(Z790),VLOOKUP(Z790,'_Keuzelijst Algemeen'!$B$3:$C$74,2),"")</f>
        <v/>
      </c>
      <c r="AB790" s="85"/>
    </row>
    <row r="791" spans="1:28" x14ac:dyDescent="0.3">
      <c r="A791" s="249" t="s">
        <v>1103</v>
      </c>
      <c r="B791" s="69"/>
      <c r="C791" s="274" t="str">
        <f>IF(ISTEXT(B791),VLOOKUP(B791,'_Keuzelijst Algemeen'!$CC$3:$CD$10,2),"")</f>
        <v/>
      </c>
      <c r="D791" s="87"/>
      <c r="E791" s="69"/>
      <c r="F791" s="69"/>
      <c r="I791" s="85"/>
      <c r="P791" s="69"/>
      <c r="Q791" s="69"/>
      <c r="R791" s="69"/>
      <c r="V791" s="71"/>
      <c r="W791" s="69"/>
      <c r="X791" s="69"/>
      <c r="Y791" s="69"/>
      <c r="Z791" s="69"/>
      <c r="AA791" s="270" t="str">
        <f>IF(ISTEXT(Z791),VLOOKUP(Z791,'_Keuzelijst Algemeen'!$B$3:$C$74,2),"")</f>
        <v/>
      </c>
      <c r="AB791" s="85"/>
    </row>
    <row r="792" spans="1:28" x14ac:dyDescent="0.3">
      <c r="A792" s="249" t="s">
        <v>1103</v>
      </c>
      <c r="B792" s="69"/>
      <c r="C792" s="274" t="str">
        <f>IF(ISTEXT(B792),VLOOKUP(B792,'_Keuzelijst Algemeen'!$CC$3:$CD$10,2),"")</f>
        <v/>
      </c>
      <c r="D792" s="87"/>
      <c r="E792" s="69"/>
      <c r="F792" s="69"/>
      <c r="I792" s="85"/>
      <c r="P792" s="69"/>
      <c r="Q792" s="69"/>
      <c r="R792" s="69"/>
      <c r="V792" s="71"/>
      <c r="W792" s="69"/>
      <c r="X792" s="69"/>
      <c r="Y792" s="69"/>
      <c r="Z792" s="69"/>
      <c r="AA792" s="270" t="str">
        <f>IF(ISTEXT(Z792),VLOOKUP(Z792,'_Keuzelijst Algemeen'!$B$3:$C$74,2),"")</f>
        <v/>
      </c>
      <c r="AB792" s="85"/>
    </row>
    <row r="793" spans="1:28" x14ac:dyDescent="0.3">
      <c r="A793" s="249" t="s">
        <v>1103</v>
      </c>
      <c r="B793" s="69"/>
      <c r="C793" s="274" t="str">
        <f>IF(ISTEXT(B793),VLOOKUP(B793,'_Keuzelijst Algemeen'!$CC$3:$CD$10,2),"")</f>
        <v/>
      </c>
      <c r="D793" s="87"/>
      <c r="E793" s="69"/>
      <c r="F793" s="69"/>
      <c r="I793" s="85"/>
      <c r="P793" s="69"/>
      <c r="Q793" s="69"/>
      <c r="R793" s="69"/>
      <c r="V793" s="71"/>
      <c r="W793" s="69"/>
      <c r="X793" s="69"/>
      <c r="Y793" s="69"/>
      <c r="Z793" s="69"/>
      <c r="AA793" s="270" t="str">
        <f>IF(ISTEXT(Z793),VLOOKUP(Z793,'_Keuzelijst Algemeen'!$B$3:$C$74,2),"")</f>
        <v/>
      </c>
      <c r="AB793" s="85"/>
    </row>
    <row r="794" spans="1:28" x14ac:dyDescent="0.3">
      <c r="A794" s="249" t="s">
        <v>1103</v>
      </c>
      <c r="B794" s="69"/>
      <c r="C794" s="274" t="str">
        <f>IF(ISTEXT(B794),VLOOKUP(B794,'_Keuzelijst Algemeen'!$CC$3:$CD$10,2),"")</f>
        <v/>
      </c>
      <c r="D794" s="87"/>
      <c r="E794" s="69"/>
      <c r="F794" s="69"/>
      <c r="I794" s="85"/>
      <c r="P794" s="69"/>
      <c r="Q794" s="69"/>
      <c r="R794" s="69"/>
      <c r="V794" s="71"/>
      <c r="W794" s="69"/>
      <c r="X794" s="69"/>
      <c r="Y794" s="69"/>
      <c r="Z794" s="69"/>
      <c r="AA794" s="270" t="str">
        <f>IF(ISTEXT(Z794),VLOOKUP(Z794,'_Keuzelijst Algemeen'!$B$3:$C$74,2),"")</f>
        <v/>
      </c>
      <c r="AB794" s="85"/>
    </row>
    <row r="795" spans="1:28" x14ac:dyDescent="0.3">
      <c r="A795" s="249" t="s">
        <v>1103</v>
      </c>
      <c r="B795" s="69"/>
      <c r="C795" s="274" t="str">
        <f>IF(ISTEXT(B795),VLOOKUP(B795,'_Keuzelijst Algemeen'!$CC$3:$CD$10,2),"")</f>
        <v/>
      </c>
      <c r="D795" s="87"/>
      <c r="E795" s="69"/>
      <c r="F795" s="69"/>
      <c r="I795" s="85"/>
      <c r="P795" s="69"/>
      <c r="Q795" s="69"/>
      <c r="R795" s="69"/>
      <c r="V795" s="71"/>
      <c r="W795" s="69"/>
      <c r="X795" s="69"/>
      <c r="Y795" s="69"/>
      <c r="Z795" s="69"/>
      <c r="AA795" s="270" t="str">
        <f>IF(ISTEXT(Z795),VLOOKUP(Z795,'_Keuzelijst Algemeen'!$B$3:$C$74,2),"")</f>
        <v/>
      </c>
      <c r="AB795" s="85"/>
    </row>
    <row r="796" spans="1:28" x14ac:dyDescent="0.3">
      <c r="A796" s="249" t="s">
        <v>1103</v>
      </c>
      <c r="B796" s="69"/>
      <c r="C796" s="274" t="str">
        <f>IF(ISTEXT(B796),VLOOKUP(B796,'_Keuzelijst Algemeen'!$CC$3:$CD$10,2),"")</f>
        <v/>
      </c>
      <c r="D796" s="87"/>
      <c r="E796" s="69"/>
      <c r="F796" s="69"/>
      <c r="I796" s="85"/>
      <c r="P796" s="69"/>
      <c r="Q796" s="69"/>
      <c r="R796" s="69"/>
      <c r="V796" s="71"/>
      <c r="W796" s="69"/>
      <c r="X796" s="69"/>
      <c r="Y796" s="69"/>
      <c r="Z796" s="69"/>
      <c r="AA796" s="270" t="str">
        <f>IF(ISTEXT(Z796),VLOOKUP(Z796,'_Keuzelijst Algemeen'!$B$3:$C$74,2),"")</f>
        <v/>
      </c>
      <c r="AB796" s="85"/>
    </row>
    <row r="797" spans="1:28" x14ac:dyDescent="0.3">
      <c r="A797" s="249" t="s">
        <v>1103</v>
      </c>
      <c r="B797" s="69"/>
      <c r="C797" s="274" t="str">
        <f>IF(ISTEXT(B797),VLOOKUP(B797,'_Keuzelijst Algemeen'!$CC$3:$CD$10,2),"")</f>
        <v/>
      </c>
      <c r="D797" s="87"/>
      <c r="E797" s="69"/>
      <c r="F797" s="69"/>
      <c r="I797" s="85"/>
      <c r="P797" s="69"/>
      <c r="Q797" s="69"/>
      <c r="R797" s="69"/>
      <c r="V797" s="71"/>
      <c r="W797" s="69"/>
      <c r="X797" s="69"/>
      <c r="Y797" s="69"/>
      <c r="Z797" s="69"/>
      <c r="AA797" s="270" t="str">
        <f>IF(ISTEXT(Z797),VLOOKUP(Z797,'_Keuzelijst Algemeen'!$B$3:$C$74,2),"")</f>
        <v/>
      </c>
      <c r="AB797" s="85"/>
    </row>
    <row r="798" spans="1:28" x14ac:dyDescent="0.3">
      <c r="A798" s="249" t="s">
        <v>1103</v>
      </c>
      <c r="B798" s="69"/>
      <c r="C798" s="274" t="str">
        <f>IF(ISTEXT(B798),VLOOKUP(B798,'_Keuzelijst Algemeen'!$CC$3:$CD$10,2),"")</f>
        <v/>
      </c>
      <c r="D798" s="87"/>
      <c r="E798" s="69"/>
      <c r="F798" s="69"/>
      <c r="I798" s="85"/>
      <c r="P798" s="69"/>
      <c r="Q798" s="69"/>
      <c r="R798" s="69"/>
      <c r="V798" s="71"/>
      <c r="W798" s="69"/>
      <c r="X798" s="69"/>
      <c r="Y798" s="69"/>
      <c r="Z798" s="69"/>
      <c r="AA798" s="270" t="str">
        <f>IF(ISTEXT(Z798),VLOOKUP(Z798,'_Keuzelijst Algemeen'!$B$3:$C$74,2),"")</f>
        <v/>
      </c>
      <c r="AB798" s="85"/>
    </row>
    <row r="799" spans="1:28" x14ac:dyDescent="0.3">
      <c r="A799" s="249" t="s">
        <v>1103</v>
      </c>
      <c r="B799" s="69"/>
      <c r="C799" s="274" t="str">
        <f>IF(ISTEXT(B799),VLOOKUP(B799,'_Keuzelijst Algemeen'!$CC$3:$CD$10,2),"")</f>
        <v/>
      </c>
      <c r="D799" s="87"/>
      <c r="E799" s="69"/>
      <c r="F799" s="69"/>
      <c r="I799" s="85"/>
      <c r="P799" s="69"/>
      <c r="Q799" s="69"/>
      <c r="R799" s="69"/>
      <c r="V799" s="71"/>
      <c r="W799" s="69"/>
      <c r="X799" s="69"/>
      <c r="Y799" s="69"/>
      <c r="Z799" s="69"/>
      <c r="AA799" s="270" t="str">
        <f>IF(ISTEXT(Z799),VLOOKUP(Z799,'_Keuzelijst Algemeen'!$B$3:$C$74,2),"")</f>
        <v/>
      </c>
      <c r="AB799" s="85"/>
    </row>
    <row r="800" spans="1:28" x14ac:dyDescent="0.3">
      <c r="A800" s="249" t="s">
        <v>1103</v>
      </c>
      <c r="B800" s="69"/>
      <c r="C800" s="274" t="str">
        <f>IF(ISTEXT(B800),VLOOKUP(B800,'_Keuzelijst Algemeen'!$CC$3:$CD$10,2),"")</f>
        <v/>
      </c>
      <c r="D800" s="87"/>
      <c r="E800" s="69"/>
      <c r="F800" s="69"/>
      <c r="I800" s="85"/>
      <c r="P800" s="69"/>
      <c r="Q800" s="69"/>
      <c r="R800" s="69"/>
      <c r="V800" s="71"/>
      <c r="W800" s="69"/>
      <c r="X800" s="69"/>
      <c r="Y800" s="69"/>
      <c r="Z800" s="69"/>
      <c r="AA800" s="270" t="str">
        <f>IF(ISTEXT(Z800),VLOOKUP(Z800,'_Keuzelijst Algemeen'!$B$3:$C$74,2),"")</f>
        <v/>
      </c>
      <c r="AB800" s="85"/>
    </row>
    <row r="801" spans="1:28" x14ac:dyDescent="0.3">
      <c r="A801" s="249" t="s">
        <v>1103</v>
      </c>
      <c r="B801" s="69"/>
      <c r="C801" s="274" t="str">
        <f>IF(ISTEXT(B801),VLOOKUP(B801,'_Keuzelijst Algemeen'!$CC$3:$CD$10,2),"")</f>
        <v/>
      </c>
      <c r="D801" s="87"/>
      <c r="E801" s="69"/>
      <c r="F801" s="69"/>
      <c r="I801" s="85"/>
      <c r="P801" s="69"/>
      <c r="Q801" s="69"/>
      <c r="R801" s="69"/>
      <c r="V801" s="71"/>
      <c r="W801" s="69"/>
      <c r="X801" s="69"/>
      <c r="Y801" s="69"/>
      <c r="Z801" s="69"/>
      <c r="AA801" s="270" t="str">
        <f>IF(ISTEXT(Z801),VLOOKUP(Z801,'_Keuzelijst Algemeen'!$B$3:$C$74,2),"")</f>
        <v/>
      </c>
      <c r="AB801" s="85"/>
    </row>
    <row r="802" spans="1:28" x14ac:dyDescent="0.3">
      <c r="A802" s="249" t="s">
        <v>1103</v>
      </c>
      <c r="B802" s="69"/>
      <c r="C802" s="274" t="str">
        <f>IF(ISTEXT(B802),VLOOKUP(B802,'_Keuzelijst Algemeen'!$CC$3:$CD$10,2),"")</f>
        <v/>
      </c>
      <c r="D802" s="87"/>
      <c r="E802" s="69"/>
      <c r="F802" s="69"/>
      <c r="I802" s="85"/>
      <c r="P802" s="69"/>
      <c r="Q802" s="69"/>
      <c r="R802" s="69"/>
      <c r="V802" s="71"/>
      <c r="W802" s="69"/>
      <c r="X802" s="69"/>
      <c r="Y802" s="69"/>
      <c r="Z802" s="69"/>
      <c r="AA802" s="270" t="str">
        <f>IF(ISTEXT(Z802),VLOOKUP(Z802,'_Keuzelijst Algemeen'!$B$3:$C$74,2),"")</f>
        <v/>
      </c>
      <c r="AB802" s="85"/>
    </row>
    <row r="803" spans="1:28" x14ac:dyDescent="0.3">
      <c r="A803" s="249" t="s">
        <v>1103</v>
      </c>
      <c r="B803" s="69"/>
      <c r="C803" s="274" t="str">
        <f>IF(ISTEXT(B803),VLOOKUP(B803,'_Keuzelijst Algemeen'!$CC$3:$CD$10,2),"")</f>
        <v/>
      </c>
      <c r="D803" s="87"/>
      <c r="E803" s="69"/>
      <c r="F803" s="69"/>
      <c r="I803" s="85"/>
      <c r="P803" s="69"/>
      <c r="Q803" s="69"/>
      <c r="R803" s="69"/>
      <c r="V803" s="71"/>
      <c r="W803" s="69"/>
      <c r="X803" s="69"/>
      <c r="Y803" s="69"/>
      <c r="Z803" s="69"/>
      <c r="AA803" s="270" t="str">
        <f>IF(ISTEXT(Z803),VLOOKUP(Z803,'_Keuzelijst Algemeen'!$B$3:$C$74,2),"")</f>
        <v/>
      </c>
      <c r="AB803" s="85"/>
    </row>
    <row r="804" spans="1:28" x14ac:dyDescent="0.3">
      <c r="A804" s="249" t="s">
        <v>1103</v>
      </c>
      <c r="B804" s="69"/>
      <c r="C804" s="274" t="str">
        <f>IF(ISTEXT(B804),VLOOKUP(B804,'_Keuzelijst Algemeen'!$CC$3:$CD$10,2),"")</f>
        <v/>
      </c>
      <c r="D804" s="87"/>
      <c r="E804" s="69"/>
      <c r="F804" s="69"/>
      <c r="I804" s="85"/>
      <c r="P804" s="69"/>
      <c r="Q804" s="69"/>
      <c r="R804" s="69"/>
      <c r="V804" s="71"/>
      <c r="W804" s="69"/>
      <c r="X804" s="69"/>
      <c r="Y804" s="69"/>
      <c r="Z804" s="69"/>
      <c r="AA804" s="270" t="str">
        <f>IF(ISTEXT(Z804),VLOOKUP(Z804,'_Keuzelijst Algemeen'!$B$3:$C$74,2),"")</f>
        <v/>
      </c>
      <c r="AB804" s="85"/>
    </row>
    <row r="805" spans="1:28" x14ac:dyDescent="0.3">
      <c r="A805" s="249" t="s">
        <v>1103</v>
      </c>
      <c r="B805" s="69"/>
      <c r="C805" s="274" t="str">
        <f>IF(ISTEXT(B805),VLOOKUP(B805,'_Keuzelijst Algemeen'!$CC$3:$CD$10,2),"")</f>
        <v/>
      </c>
      <c r="D805" s="87"/>
      <c r="E805" s="69"/>
      <c r="F805" s="69"/>
      <c r="I805" s="85"/>
      <c r="P805" s="69"/>
      <c r="Q805" s="69"/>
      <c r="R805" s="69"/>
      <c r="V805" s="71"/>
      <c r="W805" s="69"/>
      <c r="X805" s="69"/>
      <c r="Y805" s="69"/>
      <c r="Z805" s="69"/>
      <c r="AA805" s="270" t="str">
        <f>IF(ISTEXT(Z805),VLOOKUP(Z805,'_Keuzelijst Algemeen'!$B$3:$C$74,2),"")</f>
        <v/>
      </c>
      <c r="AB805" s="85"/>
    </row>
    <row r="806" spans="1:28" x14ac:dyDescent="0.3">
      <c r="A806" s="249" t="s">
        <v>1103</v>
      </c>
      <c r="B806" s="69"/>
      <c r="C806" s="274" t="str">
        <f>IF(ISTEXT(B806),VLOOKUP(B806,'_Keuzelijst Algemeen'!$CC$3:$CD$10,2),"")</f>
        <v/>
      </c>
      <c r="D806" s="87"/>
      <c r="E806" s="69"/>
      <c r="F806" s="69"/>
      <c r="I806" s="85"/>
      <c r="P806" s="69"/>
      <c r="Q806" s="69"/>
      <c r="R806" s="69"/>
      <c r="V806" s="71"/>
      <c r="W806" s="69"/>
      <c r="X806" s="69"/>
      <c r="Y806" s="69"/>
      <c r="Z806" s="69"/>
      <c r="AA806" s="270" t="str">
        <f>IF(ISTEXT(Z806),VLOOKUP(Z806,'_Keuzelijst Algemeen'!$B$3:$C$74,2),"")</f>
        <v/>
      </c>
      <c r="AB806" s="85"/>
    </row>
    <row r="807" spans="1:28" x14ac:dyDescent="0.3">
      <c r="A807" s="249" t="s">
        <v>1103</v>
      </c>
      <c r="B807" s="69"/>
      <c r="C807" s="274" t="str">
        <f>IF(ISTEXT(B807),VLOOKUP(B807,'_Keuzelijst Algemeen'!$CC$3:$CD$10,2),"")</f>
        <v/>
      </c>
      <c r="D807" s="87"/>
      <c r="E807" s="69"/>
      <c r="F807" s="69"/>
      <c r="I807" s="85"/>
      <c r="P807" s="69"/>
      <c r="Q807" s="69"/>
      <c r="R807" s="69"/>
      <c r="V807" s="71"/>
      <c r="W807" s="69"/>
      <c r="X807" s="69"/>
      <c r="Y807" s="69"/>
      <c r="Z807" s="69"/>
      <c r="AA807" s="270" t="str">
        <f>IF(ISTEXT(Z807),VLOOKUP(Z807,'_Keuzelijst Algemeen'!$B$3:$C$74,2),"")</f>
        <v/>
      </c>
      <c r="AB807" s="85"/>
    </row>
    <row r="808" spans="1:28" x14ac:dyDescent="0.3">
      <c r="A808" s="249" t="s">
        <v>1103</v>
      </c>
      <c r="B808" s="69"/>
      <c r="C808" s="274" t="str">
        <f>IF(ISTEXT(B808),VLOOKUP(B808,'_Keuzelijst Algemeen'!$CC$3:$CD$10,2),"")</f>
        <v/>
      </c>
      <c r="D808" s="87"/>
      <c r="E808" s="69"/>
      <c r="F808" s="69"/>
      <c r="I808" s="85"/>
      <c r="P808" s="69"/>
      <c r="Q808" s="69"/>
      <c r="R808" s="69"/>
      <c r="V808" s="71"/>
      <c r="W808" s="69"/>
      <c r="X808" s="69"/>
      <c r="Y808" s="69"/>
      <c r="Z808" s="69"/>
      <c r="AA808" s="270" t="str">
        <f>IF(ISTEXT(Z808),VLOOKUP(Z808,'_Keuzelijst Algemeen'!$B$3:$C$74,2),"")</f>
        <v/>
      </c>
      <c r="AB808" s="85"/>
    </row>
    <row r="809" spans="1:28" x14ac:dyDescent="0.3">
      <c r="A809" s="249" t="s">
        <v>1103</v>
      </c>
      <c r="B809" s="69"/>
      <c r="C809" s="274" t="str">
        <f>IF(ISTEXT(B809),VLOOKUP(B809,'_Keuzelijst Algemeen'!$CC$3:$CD$10,2),"")</f>
        <v/>
      </c>
      <c r="D809" s="87"/>
      <c r="E809" s="69"/>
      <c r="F809" s="69"/>
      <c r="I809" s="85"/>
      <c r="P809" s="69"/>
      <c r="Q809" s="69"/>
      <c r="R809" s="69"/>
      <c r="V809" s="71"/>
      <c r="W809" s="69"/>
      <c r="X809" s="69"/>
      <c r="Y809" s="69"/>
      <c r="Z809" s="69"/>
      <c r="AA809" s="270" t="str">
        <f>IF(ISTEXT(Z809),VLOOKUP(Z809,'_Keuzelijst Algemeen'!$B$3:$C$74,2),"")</f>
        <v/>
      </c>
      <c r="AB809" s="85"/>
    </row>
    <row r="810" spans="1:28" x14ac:dyDescent="0.3">
      <c r="A810" s="249" t="s">
        <v>1103</v>
      </c>
      <c r="B810" s="69"/>
      <c r="C810" s="274" t="str">
        <f>IF(ISTEXT(B810),VLOOKUP(B810,'_Keuzelijst Algemeen'!$CC$3:$CD$10,2),"")</f>
        <v/>
      </c>
      <c r="D810" s="87"/>
      <c r="E810" s="69"/>
      <c r="F810" s="69"/>
      <c r="I810" s="85"/>
      <c r="P810" s="69"/>
      <c r="Q810" s="69"/>
      <c r="R810" s="69"/>
      <c r="V810" s="71"/>
      <c r="W810" s="69"/>
      <c r="X810" s="69"/>
      <c r="Y810" s="69"/>
      <c r="Z810" s="69"/>
      <c r="AA810" s="270" t="str">
        <f>IF(ISTEXT(Z810),VLOOKUP(Z810,'_Keuzelijst Algemeen'!$B$3:$C$74,2),"")</f>
        <v/>
      </c>
      <c r="AB810" s="85"/>
    </row>
    <row r="811" spans="1:28" x14ac:dyDescent="0.3">
      <c r="A811" s="249" t="s">
        <v>1103</v>
      </c>
      <c r="B811" s="69"/>
      <c r="C811" s="274" t="str">
        <f>IF(ISTEXT(B811),VLOOKUP(B811,'_Keuzelijst Algemeen'!$CC$3:$CD$10,2),"")</f>
        <v/>
      </c>
      <c r="D811" s="87"/>
      <c r="E811" s="69"/>
      <c r="F811" s="69"/>
      <c r="I811" s="85"/>
      <c r="P811" s="69"/>
      <c r="Q811" s="69"/>
      <c r="R811" s="69"/>
      <c r="V811" s="71"/>
      <c r="W811" s="69"/>
      <c r="X811" s="69"/>
      <c r="Y811" s="69"/>
      <c r="Z811" s="69"/>
      <c r="AA811" s="270" t="str">
        <f>IF(ISTEXT(Z811),VLOOKUP(Z811,'_Keuzelijst Algemeen'!$B$3:$C$74,2),"")</f>
        <v/>
      </c>
      <c r="AB811" s="85"/>
    </row>
    <row r="812" spans="1:28" x14ac:dyDescent="0.3">
      <c r="A812" s="249" t="s">
        <v>1103</v>
      </c>
      <c r="B812" s="69"/>
      <c r="C812" s="274" t="str">
        <f>IF(ISTEXT(B812),VLOOKUP(B812,'_Keuzelijst Algemeen'!$CC$3:$CD$10,2),"")</f>
        <v/>
      </c>
      <c r="D812" s="87"/>
      <c r="E812" s="69"/>
      <c r="F812" s="69"/>
      <c r="I812" s="85"/>
      <c r="P812" s="69"/>
      <c r="Q812" s="69"/>
      <c r="R812" s="69"/>
      <c r="V812" s="71"/>
      <c r="W812" s="69"/>
      <c r="X812" s="69"/>
      <c r="Y812" s="69"/>
      <c r="Z812" s="69"/>
      <c r="AA812" s="270" t="str">
        <f>IF(ISTEXT(Z812),VLOOKUP(Z812,'_Keuzelijst Algemeen'!$B$3:$C$74,2),"")</f>
        <v/>
      </c>
      <c r="AB812" s="85"/>
    </row>
    <row r="813" spans="1:28" x14ac:dyDescent="0.3">
      <c r="A813" s="249" t="s">
        <v>1103</v>
      </c>
      <c r="B813" s="69"/>
      <c r="C813" s="274" t="str">
        <f>IF(ISTEXT(B813),VLOOKUP(B813,'_Keuzelijst Algemeen'!$CC$3:$CD$10,2),"")</f>
        <v/>
      </c>
      <c r="D813" s="87"/>
      <c r="E813" s="69"/>
      <c r="F813" s="69"/>
      <c r="I813" s="85"/>
      <c r="P813" s="69"/>
      <c r="Q813" s="69"/>
      <c r="R813" s="69"/>
      <c r="V813" s="71"/>
      <c r="W813" s="69"/>
      <c r="X813" s="69"/>
      <c r="Y813" s="69"/>
      <c r="Z813" s="69"/>
      <c r="AA813" s="270" t="str">
        <f>IF(ISTEXT(Z813),VLOOKUP(Z813,'_Keuzelijst Algemeen'!$B$3:$C$74,2),"")</f>
        <v/>
      </c>
      <c r="AB813" s="85"/>
    </row>
    <row r="814" spans="1:28" x14ac:dyDescent="0.3">
      <c r="A814" s="249" t="s">
        <v>1103</v>
      </c>
      <c r="B814" s="69"/>
      <c r="C814" s="274" t="str">
        <f>IF(ISTEXT(B814),VLOOKUP(B814,'_Keuzelijst Algemeen'!$CC$3:$CD$10,2),"")</f>
        <v/>
      </c>
      <c r="D814" s="87"/>
      <c r="E814" s="69"/>
      <c r="F814" s="69"/>
      <c r="I814" s="85"/>
      <c r="P814" s="69"/>
      <c r="Q814" s="69"/>
      <c r="R814" s="69"/>
      <c r="V814" s="71"/>
      <c r="W814" s="69"/>
      <c r="X814" s="69"/>
      <c r="Y814" s="69"/>
      <c r="Z814" s="69"/>
      <c r="AA814" s="270" t="str">
        <f>IF(ISTEXT(Z814),VLOOKUP(Z814,'_Keuzelijst Algemeen'!$B$3:$C$74,2),"")</f>
        <v/>
      </c>
      <c r="AB814" s="85"/>
    </row>
    <row r="815" spans="1:28" x14ac:dyDescent="0.3">
      <c r="A815" s="249" t="s">
        <v>1103</v>
      </c>
      <c r="B815" s="69"/>
      <c r="C815" s="274" t="str">
        <f>IF(ISTEXT(B815),VLOOKUP(B815,'_Keuzelijst Algemeen'!$CC$3:$CD$10,2),"")</f>
        <v/>
      </c>
      <c r="D815" s="87"/>
      <c r="E815" s="69"/>
      <c r="F815" s="69"/>
      <c r="I815" s="85"/>
      <c r="P815" s="69"/>
      <c r="Q815" s="69"/>
      <c r="R815" s="69"/>
      <c r="V815" s="71"/>
      <c r="W815" s="69"/>
      <c r="X815" s="69"/>
      <c r="Y815" s="69"/>
      <c r="Z815" s="69"/>
      <c r="AA815" s="270" t="str">
        <f>IF(ISTEXT(Z815),VLOOKUP(Z815,'_Keuzelijst Algemeen'!$B$3:$C$74,2),"")</f>
        <v/>
      </c>
      <c r="AB815" s="85"/>
    </row>
    <row r="816" spans="1:28" x14ac:dyDescent="0.3">
      <c r="A816" s="249" t="s">
        <v>1103</v>
      </c>
      <c r="B816" s="69"/>
      <c r="C816" s="274" t="str">
        <f>IF(ISTEXT(B816),VLOOKUP(B816,'_Keuzelijst Algemeen'!$CC$3:$CD$10,2),"")</f>
        <v/>
      </c>
      <c r="D816" s="87"/>
      <c r="E816" s="69"/>
      <c r="F816" s="69"/>
      <c r="I816" s="85"/>
      <c r="P816" s="69"/>
      <c r="Q816" s="69"/>
      <c r="R816" s="69"/>
      <c r="V816" s="71"/>
      <c r="W816" s="69"/>
      <c r="X816" s="69"/>
      <c r="Y816" s="69"/>
      <c r="Z816" s="69"/>
      <c r="AA816" s="270" t="str">
        <f>IF(ISTEXT(Z816),VLOOKUP(Z816,'_Keuzelijst Algemeen'!$B$3:$C$74,2),"")</f>
        <v/>
      </c>
      <c r="AB816" s="85"/>
    </row>
    <row r="817" spans="1:28" x14ac:dyDescent="0.3">
      <c r="A817" s="249" t="s">
        <v>1103</v>
      </c>
      <c r="B817" s="69"/>
      <c r="C817" s="274" t="str">
        <f>IF(ISTEXT(B817),VLOOKUP(B817,'_Keuzelijst Algemeen'!$CC$3:$CD$10,2),"")</f>
        <v/>
      </c>
      <c r="D817" s="87"/>
      <c r="E817" s="69"/>
      <c r="F817" s="69"/>
      <c r="I817" s="85"/>
      <c r="P817" s="69"/>
      <c r="Q817" s="69"/>
      <c r="R817" s="69"/>
      <c r="V817" s="71"/>
      <c r="W817" s="69"/>
      <c r="X817" s="69"/>
      <c r="Y817" s="69"/>
      <c r="Z817" s="69"/>
      <c r="AA817" s="270" t="str">
        <f>IF(ISTEXT(Z817),VLOOKUP(Z817,'_Keuzelijst Algemeen'!$B$3:$C$74,2),"")</f>
        <v/>
      </c>
      <c r="AB817" s="85"/>
    </row>
    <row r="818" spans="1:28" x14ac:dyDescent="0.3">
      <c r="A818" s="249" t="s">
        <v>1103</v>
      </c>
      <c r="B818" s="69"/>
      <c r="C818" s="274" t="str">
        <f>IF(ISTEXT(B818),VLOOKUP(B818,'_Keuzelijst Algemeen'!$CC$3:$CD$10,2),"")</f>
        <v/>
      </c>
      <c r="D818" s="87"/>
      <c r="E818" s="69"/>
      <c r="F818" s="69"/>
      <c r="I818" s="85"/>
      <c r="P818" s="69"/>
      <c r="Q818" s="69"/>
      <c r="R818" s="69"/>
      <c r="V818" s="71"/>
      <c r="W818" s="69"/>
      <c r="X818" s="69"/>
      <c r="Y818" s="69"/>
      <c r="Z818" s="69"/>
      <c r="AA818" s="270" t="str">
        <f>IF(ISTEXT(Z818),VLOOKUP(Z818,'_Keuzelijst Algemeen'!$B$3:$C$74,2),"")</f>
        <v/>
      </c>
      <c r="AB818" s="85"/>
    </row>
    <row r="819" spans="1:28" x14ac:dyDescent="0.3">
      <c r="A819" s="249" t="s">
        <v>1103</v>
      </c>
      <c r="B819" s="69"/>
      <c r="C819" s="274" t="str">
        <f>IF(ISTEXT(B819),VLOOKUP(B819,'_Keuzelijst Algemeen'!$CC$3:$CD$10,2),"")</f>
        <v/>
      </c>
      <c r="D819" s="87"/>
      <c r="E819" s="69"/>
      <c r="F819" s="69"/>
      <c r="I819" s="85"/>
      <c r="P819" s="69"/>
      <c r="Q819" s="69"/>
      <c r="R819" s="69"/>
      <c r="V819" s="71"/>
      <c r="W819" s="69"/>
      <c r="X819" s="69"/>
      <c r="Y819" s="69"/>
      <c r="Z819" s="69"/>
      <c r="AA819" s="270" t="str">
        <f>IF(ISTEXT(Z819),VLOOKUP(Z819,'_Keuzelijst Algemeen'!$B$3:$C$74,2),"")</f>
        <v/>
      </c>
      <c r="AB819" s="85"/>
    </row>
    <row r="820" spans="1:28" x14ac:dyDescent="0.3">
      <c r="A820" s="249" t="s">
        <v>1103</v>
      </c>
      <c r="B820" s="69"/>
      <c r="C820" s="274" t="str">
        <f>IF(ISTEXT(B820),VLOOKUP(B820,'_Keuzelijst Algemeen'!$CC$3:$CD$10,2),"")</f>
        <v/>
      </c>
      <c r="D820" s="87"/>
      <c r="E820" s="69"/>
      <c r="F820" s="69"/>
      <c r="I820" s="85"/>
      <c r="P820" s="69"/>
      <c r="Q820" s="69"/>
      <c r="R820" s="69"/>
      <c r="V820" s="71"/>
      <c r="W820" s="69"/>
      <c r="X820" s="69"/>
      <c r="Y820" s="69"/>
      <c r="Z820" s="69"/>
      <c r="AA820" s="270" t="str">
        <f>IF(ISTEXT(Z820),VLOOKUP(Z820,'_Keuzelijst Algemeen'!$B$3:$C$74,2),"")</f>
        <v/>
      </c>
      <c r="AB820" s="85"/>
    </row>
    <row r="821" spans="1:28" x14ac:dyDescent="0.3">
      <c r="A821" s="249" t="s">
        <v>1103</v>
      </c>
      <c r="B821" s="69"/>
      <c r="C821" s="274" t="str">
        <f>IF(ISTEXT(B821),VLOOKUP(B821,'_Keuzelijst Algemeen'!$CC$3:$CD$10,2),"")</f>
        <v/>
      </c>
      <c r="D821" s="87"/>
      <c r="E821" s="69"/>
      <c r="F821" s="69"/>
      <c r="I821" s="85"/>
      <c r="P821" s="69"/>
      <c r="Q821" s="69"/>
      <c r="R821" s="69"/>
      <c r="V821" s="71"/>
      <c r="W821" s="69"/>
      <c r="X821" s="69"/>
      <c r="Y821" s="69"/>
      <c r="Z821" s="69"/>
      <c r="AA821" s="270" t="str">
        <f>IF(ISTEXT(Z821),VLOOKUP(Z821,'_Keuzelijst Algemeen'!$B$3:$C$74,2),"")</f>
        <v/>
      </c>
      <c r="AB821" s="85"/>
    </row>
    <row r="822" spans="1:28" x14ac:dyDescent="0.3">
      <c r="A822" s="249" t="s">
        <v>1103</v>
      </c>
      <c r="B822" s="69"/>
      <c r="C822" s="274" t="str">
        <f>IF(ISTEXT(B822),VLOOKUP(B822,'_Keuzelijst Algemeen'!$CC$3:$CD$10,2),"")</f>
        <v/>
      </c>
      <c r="D822" s="87"/>
      <c r="E822" s="69"/>
      <c r="F822" s="69"/>
      <c r="I822" s="85"/>
      <c r="P822" s="69"/>
      <c r="Q822" s="69"/>
      <c r="R822" s="69"/>
      <c r="V822" s="71"/>
      <c r="W822" s="69"/>
      <c r="X822" s="69"/>
      <c r="Y822" s="69"/>
      <c r="Z822" s="69"/>
      <c r="AA822" s="270" t="str">
        <f>IF(ISTEXT(Z822),VLOOKUP(Z822,'_Keuzelijst Algemeen'!$B$3:$C$74,2),"")</f>
        <v/>
      </c>
      <c r="AB822" s="85"/>
    </row>
    <row r="823" spans="1:28" x14ac:dyDescent="0.3">
      <c r="A823" s="249" t="s">
        <v>1103</v>
      </c>
      <c r="B823" s="69"/>
      <c r="C823" s="274" t="str">
        <f>IF(ISTEXT(B823),VLOOKUP(B823,'_Keuzelijst Algemeen'!$CC$3:$CD$10,2),"")</f>
        <v/>
      </c>
      <c r="D823" s="87"/>
      <c r="E823" s="69"/>
      <c r="F823" s="69"/>
      <c r="I823" s="85"/>
      <c r="P823" s="69"/>
      <c r="Q823" s="69"/>
      <c r="R823" s="69"/>
      <c r="V823" s="71"/>
      <c r="W823" s="69"/>
      <c r="X823" s="69"/>
      <c r="Y823" s="69"/>
      <c r="Z823" s="69"/>
      <c r="AA823" s="270" t="str">
        <f>IF(ISTEXT(Z823),VLOOKUP(Z823,'_Keuzelijst Algemeen'!$B$3:$C$74,2),"")</f>
        <v/>
      </c>
      <c r="AB823" s="85"/>
    </row>
    <row r="824" spans="1:28" x14ac:dyDescent="0.3">
      <c r="A824" s="249" t="s">
        <v>1103</v>
      </c>
      <c r="B824" s="69"/>
      <c r="C824" s="274" t="str">
        <f>IF(ISTEXT(B824),VLOOKUP(B824,'_Keuzelijst Algemeen'!$CC$3:$CD$10,2),"")</f>
        <v/>
      </c>
      <c r="D824" s="87"/>
      <c r="E824" s="69"/>
      <c r="F824" s="69"/>
      <c r="I824" s="85"/>
      <c r="P824" s="69"/>
      <c r="Q824" s="69"/>
      <c r="R824" s="69"/>
      <c r="V824" s="71"/>
      <c r="W824" s="69"/>
      <c r="X824" s="69"/>
      <c r="Y824" s="69"/>
      <c r="Z824" s="69"/>
      <c r="AA824" s="270" t="str">
        <f>IF(ISTEXT(Z824),VLOOKUP(Z824,'_Keuzelijst Algemeen'!$B$3:$C$74,2),"")</f>
        <v/>
      </c>
      <c r="AB824" s="85"/>
    </row>
    <row r="825" spans="1:28" x14ac:dyDescent="0.3">
      <c r="A825" s="249" t="s">
        <v>1103</v>
      </c>
      <c r="B825" s="69"/>
      <c r="C825" s="274" t="str">
        <f>IF(ISTEXT(B825),VLOOKUP(B825,'_Keuzelijst Algemeen'!$CC$3:$CD$10,2),"")</f>
        <v/>
      </c>
      <c r="D825" s="87"/>
      <c r="E825" s="69"/>
      <c r="F825" s="69"/>
      <c r="I825" s="85"/>
      <c r="P825" s="69"/>
      <c r="Q825" s="69"/>
      <c r="R825" s="69"/>
      <c r="V825" s="71"/>
      <c r="W825" s="69"/>
      <c r="X825" s="69"/>
      <c r="Y825" s="69"/>
      <c r="Z825" s="69"/>
      <c r="AA825" s="270" t="str">
        <f>IF(ISTEXT(Z825),VLOOKUP(Z825,'_Keuzelijst Algemeen'!$B$3:$C$74,2),"")</f>
        <v/>
      </c>
      <c r="AB825" s="85"/>
    </row>
    <row r="826" spans="1:28" x14ac:dyDescent="0.3">
      <c r="A826" s="249" t="s">
        <v>1103</v>
      </c>
      <c r="B826" s="69"/>
      <c r="C826" s="274" t="str">
        <f>IF(ISTEXT(B826),VLOOKUP(B826,'_Keuzelijst Algemeen'!$CC$3:$CD$10,2),"")</f>
        <v/>
      </c>
      <c r="D826" s="87"/>
      <c r="E826" s="69"/>
      <c r="F826" s="69"/>
      <c r="I826" s="85"/>
      <c r="P826" s="69"/>
      <c r="Q826" s="69"/>
      <c r="R826" s="69"/>
      <c r="V826" s="71"/>
      <c r="W826" s="69"/>
      <c r="X826" s="69"/>
      <c r="Y826" s="69"/>
      <c r="Z826" s="69"/>
      <c r="AA826" s="270" t="str">
        <f>IF(ISTEXT(Z826),VLOOKUP(Z826,'_Keuzelijst Algemeen'!$B$3:$C$74,2),"")</f>
        <v/>
      </c>
      <c r="AB826" s="85"/>
    </row>
    <row r="827" spans="1:28" x14ac:dyDescent="0.3">
      <c r="A827" s="249" t="s">
        <v>1103</v>
      </c>
      <c r="B827" s="69"/>
      <c r="C827" s="274" t="str">
        <f>IF(ISTEXT(B827),VLOOKUP(B827,'_Keuzelijst Algemeen'!$CC$3:$CD$10,2),"")</f>
        <v/>
      </c>
      <c r="D827" s="87"/>
      <c r="E827" s="69"/>
      <c r="F827" s="69"/>
      <c r="I827" s="85"/>
      <c r="P827" s="69"/>
      <c r="Q827" s="69"/>
      <c r="R827" s="69"/>
      <c r="V827" s="71"/>
      <c r="W827" s="69"/>
      <c r="X827" s="69"/>
      <c r="Y827" s="69"/>
      <c r="Z827" s="69"/>
      <c r="AA827" s="270" t="str">
        <f>IF(ISTEXT(Z827),VLOOKUP(Z827,'_Keuzelijst Algemeen'!$B$3:$C$74,2),"")</f>
        <v/>
      </c>
      <c r="AB827" s="85"/>
    </row>
    <row r="828" spans="1:28" x14ac:dyDescent="0.3">
      <c r="A828" s="249" t="s">
        <v>1103</v>
      </c>
      <c r="B828" s="69"/>
      <c r="C828" s="274" t="str">
        <f>IF(ISTEXT(B828),VLOOKUP(B828,'_Keuzelijst Algemeen'!$CC$3:$CD$10,2),"")</f>
        <v/>
      </c>
      <c r="D828" s="87"/>
      <c r="E828" s="69"/>
      <c r="F828" s="69"/>
      <c r="I828" s="85"/>
      <c r="P828" s="69"/>
      <c r="Q828" s="69"/>
      <c r="R828" s="69"/>
      <c r="V828" s="71"/>
      <c r="W828" s="69"/>
      <c r="X828" s="69"/>
      <c r="Y828" s="69"/>
      <c r="Z828" s="69"/>
      <c r="AA828" s="270" t="str">
        <f>IF(ISTEXT(Z828),VLOOKUP(Z828,'_Keuzelijst Algemeen'!$B$3:$C$74,2),"")</f>
        <v/>
      </c>
      <c r="AB828" s="85"/>
    </row>
    <row r="829" spans="1:28" x14ac:dyDescent="0.3">
      <c r="A829" s="249" t="s">
        <v>1103</v>
      </c>
      <c r="B829" s="69"/>
      <c r="C829" s="274" t="str">
        <f>IF(ISTEXT(B829),VLOOKUP(B829,'_Keuzelijst Algemeen'!$CC$3:$CD$10,2),"")</f>
        <v/>
      </c>
      <c r="D829" s="87"/>
      <c r="E829" s="69"/>
      <c r="F829" s="69"/>
      <c r="I829" s="85"/>
      <c r="P829" s="69"/>
      <c r="Q829" s="69"/>
      <c r="R829" s="69"/>
      <c r="V829" s="71"/>
      <c r="W829" s="69"/>
      <c r="X829" s="69"/>
      <c r="Y829" s="69"/>
      <c r="Z829" s="69"/>
      <c r="AA829" s="270" t="str">
        <f>IF(ISTEXT(Z829),VLOOKUP(Z829,'_Keuzelijst Algemeen'!$B$3:$C$74,2),"")</f>
        <v/>
      </c>
      <c r="AB829" s="85"/>
    </row>
    <row r="830" spans="1:28" x14ac:dyDescent="0.3">
      <c r="A830" s="249" t="s">
        <v>1103</v>
      </c>
      <c r="B830" s="69"/>
      <c r="C830" s="274" t="str">
        <f>IF(ISTEXT(B830),VLOOKUP(B830,'_Keuzelijst Algemeen'!$CC$3:$CD$10,2),"")</f>
        <v/>
      </c>
      <c r="D830" s="87"/>
      <c r="E830" s="69"/>
      <c r="F830" s="69"/>
      <c r="I830" s="85"/>
      <c r="P830" s="69"/>
      <c r="Q830" s="69"/>
      <c r="R830" s="69"/>
      <c r="V830" s="71"/>
      <c r="W830" s="69"/>
      <c r="X830" s="69"/>
      <c r="Y830" s="69"/>
      <c r="Z830" s="69"/>
      <c r="AA830" s="270" t="str">
        <f>IF(ISTEXT(Z830),VLOOKUP(Z830,'_Keuzelijst Algemeen'!$B$3:$C$74,2),"")</f>
        <v/>
      </c>
      <c r="AB830" s="85"/>
    </row>
    <row r="831" spans="1:28" x14ac:dyDescent="0.3">
      <c r="A831" s="249" t="s">
        <v>1103</v>
      </c>
      <c r="B831" s="69"/>
      <c r="C831" s="274" t="str">
        <f>IF(ISTEXT(B831),VLOOKUP(B831,'_Keuzelijst Algemeen'!$CC$3:$CD$10,2),"")</f>
        <v/>
      </c>
      <c r="D831" s="87"/>
      <c r="E831" s="69"/>
      <c r="F831" s="69"/>
      <c r="I831" s="85"/>
      <c r="P831" s="69"/>
      <c r="Q831" s="69"/>
      <c r="R831" s="69"/>
      <c r="V831" s="71"/>
      <c r="W831" s="69"/>
      <c r="X831" s="69"/>
      <c r="Y831" s="69"/>
      <c r="Z831" s="69"/>
      <c r="AA831" s="270" t="str">
        <f>IF(ISTEXT(Z831),VLOOKUP(Z831,'_Keuzelijst Algemeen'!$B$3:$C$74,2),"")</f>
        <v/>
      </c>
      <c r="AB831" s="85"/>
    </row>
    <row r="832" spans="1:28" x14ac:dyDescent="0.3">
      <c r="A832" s="249" t="s">
        <v>1103</v>
      </c>
      <c r="B832" s="69"/>
      <c r="C832" s="274" t="str">
        <f>IF(ISTEXT(B832),VLOOKUP(B832,'_Keuzelijst Algemeen'!$CC$3:$CD$10,2),"")</f>
        <v/>
      </c>
      <c r="D832" s="87"/>
      <c r="E832" s="69"/>
      <c r="F832" s="69"/>
      <c r="I832" s="85"/>
      <c r="P832" s="69"/>
      <c r="Q832" s="69"/>
      <c r="R832" s="69"/>
      <c r="V832" s="71"/>
      <c r="W832" s="69"/>
      <c r="X832" s="69"/>
      <c r="Y832" s="69"/>
      <c r="Z832" s="69"/>
      <c r="AA832" s="270" t="str">
        <f>IF(ISTEXT(Z832),VLOOKUP(Z832,'_Keuzelijst Algemeen'!$B$3:$C$74,2),"")</f>
        <v/>
      </c>
      <c r="AB832" s="85"/>
    </row>
    <row r="833" spans="1:28" x14ac:dyDescent="0.3">
      <c r="A833" s="249" t="s">
        <v>1103</v>
      </c>
      <c r="B833" s="69"/>
      <c r="C833" s="274" t="str">
        <f>IF(ISTEXT(B833),VLOOKUP(B833,'_Keuzelijst Algemeen'!$CC$3:$CD$10,2),"")</f>
        <v/>
      </c>
      <c r="D833" s="87"/>
      <c r="E833" s="69"/>
      <c r="F833" s="69"/>
      <c r="I833" s="85"/>
      <c r="P833" s="69"/>
      <c r="Q833" s="69"/>
      <c r="R833" s="69"/>
      <c r="V833" s="71"/>
      <c r="W833" s="69"/>
      <c r="X833" s="69"/>
      <c r="Y833" s="69"/>
      <c r="Z833" s="69"/>
      <c r="AA833" s="270" t="str">
        <f>IF(ISTEXT(Z833),VLOOKUP(Z833,'_Keuzelijst Algemeen'!$B$3:$C$74,2),"")</f>
        <v/>
      </c>
      <c r="AB833" s="85"/>
    </row>
    <row r="834" spans="1:28" x14ac:dyDescent="0.3">
      <c r="A834" s="249" t="s">
        <v>1103</v>
      </c>
      <c r="B834" s="69"/>
      <c r="C834" s="274" t="str">
        <f>IF(ISTEXT(B834),VLOOKUP(B834,'_Keuzelijst Algemeen'!$CC$3:$CD$10,2),"")</f>
        <v/>
      </c>
      <c r="D834" s="87"/>
      <c r="E834" s="69"/>
      <c r="F834" s="69"/>
      <c r="I834" s="85"/>
      <c r="P834" s="69"/>
      <c r="Q834" s="69"/>
      <c r="R834" s="69"/>
      <c r="V834" s="71"/>
      <c r="W834" s="69"/>
      <c r="X834" s="69"/>
      <c r="Y834" s="69"/>
      <c r="Z834" s="69"/>
      <c r="AA834" s="270" t="str">
        <f>IF(ISTEXT(Z834),VLOOKUP(Z834,'_Keuzelijst Algemeen'!$B$3:$C$74,2),"")</f>
        <v/>
      </c>
      <c r="AB834" s="85"/>
    </row>
    <row r="835" spans="1:28" x14ac:dyDescent="0.3">
      <c r="A835" s="249" t="s">
        <v>1103</v>
      </c>
      <c r="B835" s="69"/>
      <c r="C835" s="274" t="str">
        <f>IF(ISTEXT(B835),VLOOKUP(B835,'_Keuzelijst Algemeen'!$CC$3:$CD$10,2),"")</f>
        <v/>
      </c>
      <c r="D835" s="87"/>
      <c r="E835" s="69"/>
      <c r="F835" s="69"/>
      <c r="I835" s="85"/>
      <c r="P835" s="69"/>
      <c r="Q835" s="69"/>
      <c r="R835" s="69"/>
      <c r="V835" s="71"/>
      <c r="W835" s="69"/>
      <c r="X835" s="69"/>
      <c r="Y835" s="69"/>
      <c r="Z835" s="69"/>
      <c r="AA835" s="270" t="str">
        <f>IF(ISTEXT(Z835),VLOOKUP(Z835,'_Keuzelijst Algemeen'!$B$3:$C$74,2),"")</f>
        <v/>
      </c>
      <c r="AB835" s="85"/>
    </row>
    <row r="836" spans="1:28" x14ac:dyDescent="0.3">
      <c r="A836" s="249" t="s">
        <v>1103</v>
      </c>
      <c r="B836" s="69"/>
      <c r="C836" s="274" t="str">
        <f>IF(ISTEXT(B836),VLOOKUP(B836,'_Keuzelijst Algemeen'!$CC$3:$CD$10,2),"")</f>
        <v/>
      </c>
      <c r="D836" s="87"/>
      <c r="E836" s="69"/>
      <c r="F836" s="69"/>
      <c r="I836" s="85"/>
      <c r="P836" s="69"/>
      <c r="Q836" s="69"/>
      <c r="R836" s="69"/>
      <c r="V836" s="71"/>
      <c r="W836" s="69"/>
      <c r="X836" s="69"/>
      <c r="Y836" s="69"/>
      <c r="Z836" s="69"/>
      <c r="AA836" s="270" t="str">
        <f>IF(ISTEXT(Z836),VLOOKUP(Z836,'_Keuzelijst Algemeen'!$B$3:$C$74,2),"")</f>
        <v/>
      </c>
      <c r="AB836" s="85"/>
    </row>
    <row r="837" spans="1:28" x14ac:dyDescent="0.3">
      <c r="A837" s="249" t="s">
        <v>1103</v>
      </c>
      <c r="B837" s="69"/>
      <c r="C837" s="274" t="str">
        <f>IF(ISTEXT(B837),VLOOKUP(B837,'_Keuzelijst Algemeen'!$CC$3:$CD$10,2),"")</f>
        <v/>
      </c>
      <c r="D837" s="87"/>
      <c r="E837" s="69"/>
      <c r="F837" s="69"/>
      <c r="I837" s="85"/>
      <c r="P837" s="69"/>
      <c r="Q837" s="69"/>
      <c r="R837" s="69"/>
      <c r="V837" s="71"/>
      <c r="W837" s="69"/>
      <c r="X837" s="69"/>
      <c r="Y837" s="69"/>
      <c r="Z837" s="69"/>
      <c r="AA837" s="270" t="str">
        <f>IF(ISTEXT(Z837),VLOOKUP(Z837,'_Keuzelijst Algemeen'!$B$3:$C$74,2),"")</f>
        <v/>
      </c>
      <c r="AB837" s="85"/>
    </row>
    <row r="838" spans="1:28" x14ac:dyDescent="0.3">
      <c r="A838" s="249" t="s">
        <v>1103</v>
      </c>
      <c r="B838" s="69"/>
      <c r="C838" s="274" t="str">
        <f>IF(ISTEXT(B838),VLOOKUP(B838,'_Keuzelijst Algemeen'!$CC$3:$CD$10,2),"")</f>
        <v/>
      </c>
      <c r="D838" s="87"/>
      <c r="E838" s="69"/>
      <c r="F838" s="69"/>
      <c r="I838" s="85"/>
      <c r="P838" s="69"/>
      <c r="Q838" s="69"/>
      <c r="R838" s="69"/>
      <c r="V838" s="71"/>
      <c r="W838" s="69"/>
      <c r="X838" s="69"/>
      <c r="Y838" s="69"/>
      <c r="Z838" s="69"/>
      <c r="AA838" s="270" t="str">
        <f>IF(ISTEXT(Z838),VLOOKUP(Z838,'_Keuzelijst Algemeen'!$B$3:$C$74,2),"")</f>
        <v/>
      </c>
      <c r="AB838" s="85"/>
    </row>
    <row r="839" spans="1:28" x14ac:dyDescent="0.3">
      <c r="A839" s="249" t="s">
        <v>1103</v>
      </c>
      <c r="B839" s="69"/>
      <c r="C839" s="274" t="str">
        <f>IF(ISTEXT(B839),VLOOKUP(B839,'_Keuzelijst Algemeen'!$CC$3:$CD$10,2),"")</f>
        <v/>
      </c>
      <c r="D839" s="87"/>
      <c r="E839" s="69"/>
      <c r="F839" s="69"/>
      <c r="I839" s="85"/>
      <c r="P839" s="69"/>
      <c r="Q839" s="69"/>
      <c r="R839" s="69"/>
      <c r="V839" s="71"/>
      <c r="W839" s="69"/>
      <c r="X839" s="69"/>
      <c r="Y839" s="69"/>
      <c r="Z839" s="69"/>
      <c r="AA839" s="270" t="str">
        <f>IF(ISTEXT(Z839),VLOOKUP(Z839,'_Keuzelijst Algemeen'!$B$3:$C$74,2),"")</f>
        <v/>
      </c>
      <c r="AB839" s="85"/>
    </row>
    <row r="840" spans="1:28" x14ac:dyDescent="0.3">
      <c r="A840" s="249" t="s">
        <v>1103</v>
      </c>
      <c r="B840" s="69"/>
      <c r="C840" s="274" t="str">
        <f>IF(ISTEXT(B840),VLOOKUP(B840,'_Keuzelijst Algemeen'!$CC$3:$CD$10,2),"")</f>
        <v/>
      </c>
      <c r="D840" s="87"/>
      <c r="E840" s="69"/>
      <c r="F840" s="69"/>
      <c r="I840" s="85"/>
      <c r="P840" s="69"/>
      <c r="Q840" s="69"/>
      <c r="R840" s="69"/>
      <c r="V840" s="71"/>
      <c r="W840" s="69"/>
      <c r="X840" s="69"/>
      <c r="Y840" s="69"/>
      <c r="Z840" s="69"/>
      <c r="AA840" s="270" t="str">
        <f>IF(ISTEXT(Z840),VLOOKUP(Z840,'_Keuzelijst Algemeen'!$B$3:$C$74,2),"")</f>
        <v/>
      </c>
      <c r="AB840" s="85"/>
    </row>
    <row r="841" spans="1:28" x14ac:dyDescent="0.3">
      <c r="A841" s="249" t="s">
        <v>1103</v>
      </c>
      <c r="B841" s="69"/>
      <c r="C841" s="274" t="str">
        <f>IF(ISTEXT(B841),VLOOKUP(B841,'_Keuzelijst Algemeen'!$CC$3:$CD$10,2),"")</f>
        <v/>
      </c>
      <c r="D841" s="87"/>
      <c r="E841" s="69"/>
      <c r="F841" s="69"/>
      <c r="I841" s="85"/>
      <c r="P841" s="69"/>
      <c r="Q841" s="69"/>
      <c r="R841" s="69"/>
      <c r="V841" s="71"/>
      <c r="W841" s="69"/>
      <c r="X841" s="69"/>
      <c r="Y841" s="69"/>
      <c r="Z841" s="69"/>
      <c r="AA841" s="270" t="str">
        <f>IF(ISTEXT(Z841),VLOOKUP(Z841,'_Keuzelijst Algemeen'!$B$3:$C$74,2),"")</f>
        <v/>
      </c>
      <c r="AB841" s="85"/>
    </row>
    <row r="842" spans="1:28" x14ac:dyDescent="0.3">
      <c r="A842" s="249" t="s">
        <v>1103</v>
      </c>
      <c r="B842" s="69"/>
      <c r="C842" s="274" t="str">
        <f>IF(ISTEXT(B842),VLOOKUP(B842,'_Keuzelijst Algemeen'!$CC$3:$CD$10,2),"")</f>
        <v/>
      </c>
      <c r="D842" s="87"/>
      <c r="E842" s="69"/>
      <c r="F842" s="69"/>
      <c r="I842" s="85"/>
      <c r="P842" s="69"/>
      <c r="Q842" s="69"/>
      <c r="R842" s="69"/>
      <c r="V842" s="71"/>
      <c r="W842" s="69"/>
      <c r="X842" s="69"/>
      <c r="Y842" s="69"/>
      <c r="Z842" s="69"/>
      <c r="AA842" s="270" t="str">
        <f>IF(ISTEXT(Z842),VLOOKUP(Z842,'_Keuzelijst Algemeen'!$B$3:$C$74,2),"")</f>
        <v/>
      </c>
      <c r="AB842" s="85"/>
    </row>
    <row r="843" spans="1:28" x14ac:dyDescent="0.3">
      <c r="A843" s="249" t="s">
        <v>1103</v>
      </c>
      <c r="B843" s="69"/>
      <c r="C843" s="274" t="str">
        <f>IF(ISTEXT(B843),VLOOKUP(B843,'_Keuzelijst Algemeen'!$CC$3:$CD$10,2),"")</f>
        <v/>
      </c>
      <c r="D843" s="87"/>
      <c r="E843" s="69"/>
      <c r="F843" s="69"/>
      <c r="I843" s="85"/>
      <c r="P843" s="69"/>
      <c r="Q843" s="69"/>
      <c r="R843" s="69"/>
      <c r="V843" s="71"/>
      <c r="W843" s="69"/>
      <c r="X843" s="69"/>
      <c r="Y843" s="69"/>
      <c r="Z843" s="69"/>
      <c r="AA843" s="270" t="str">
        <f>IF(ISTEXT(Z843),VLOOKUP(Z843,'_Keuzelijst Algemeen'!$B$3:$C$74,2),"")</f>
        <v/>
      </c>
      <c r="AB843" s="85"/>
    </row>
    <row r="844" spans="1:28" x14ac:dyDescent="0.3">
      <c r="A844" s="249" t="s">
        <v>1103</v>
      </c>
      <c r="B844" s="69"/>
      <c r="C844" s="274" t="str">
        <f>IF(ISTEXT(B844),VLOOKUP(B844,'_Keuzelijst Algemeen'!$CC$3:$CD$10,2),"")</f>
        <v/>
      </c>
      <c r="D844" s="87"/>
      <c r="E844" s="69"/>
      <c r="F844" s="69"/>
      <c r="I844" s="85"/>
      <c r="P844" s="69"/>
      <c r="Q844" s="69"/>
      <c r="R844" s="69"/>
      <c r="V844" s="71"/>
      <c r="W844" s="69"/>
      <c r="X844" s="69"/>
      <c r="Y844" s="69"/>
      <c r="Z844" s="69"/>
      <c r="AA844" s="270" t="str">
        <f>IF(ISTEXT(Z844),VLOOKUP(Z844,'_Keuzelijst Algemeen'!$B$3:$C$74,2),"")</f>
        <v/>
      </c>
      <c r="AB844" s="85"/>
    </row>
    <row r="845" spans="1:28" x14ac:dyDescent="0.3">
      <c r="A845" s="249" t="s">
        <v>1103</v>
      </c>
      <c r="B845" s="69"/>
      <c r="C845" s="274" t="str">
        <f>IF(ISTEXT(B845),VLOOKUP(B845,'_Keuzelijst Algemeen'!$CC$3:$CD$10,2),"")</f>
        <v/>
      </c>
      <c r="D845" s="87"/>
      <c r="E845" s="69"/>
      <c r="F845" s="69"/>
      <c r="I845" s="85"/>
      <c r="P845" s="69"/>
      <c r="Q845" s="69"/>
      <c r="R845" s="69"/>
      <c r="V845" s="71"/>
      <c r="W845" s="69"/>
      <c r="X845" s="69"/>
      <c r="Y845" s="69"/>
      <c r="Z845" s="69"/>
      <c r="AA845" s="270" t="str">
        <f>IF(ISTEXT(Z845),VLOOKUP(Z845,'_Keuzelijst Algemeen'!$B$3:$C$74,2),"")</f>
        <v/>
      </c>
      <c r="AB845" s="85"/>
    </row>
    <row r="846" spans="1:28" x14ac:dyDescent="0.3">
      <c r="A846" s="249" t="s">
        <v>1103</v>
      </c>
      <c r="B846" s="69"/>
      <c r="C846" s="274" t="str">
        <f>IF(ISTEXT(B846),VLOOKUP(B846,'_Keuzelijst Algemeen'!$CC$3:$CD$10,2),"")</f>
        <v/>
      </c>
      <c r="D846" s="87"/>
      <c r="E846" s="69"/>
      <c r="F846" s="69"/>
      <c r="I846" s="85"/>
      <c r="P846" s="69"/>
      <c r="Q846" s="69"/>
      <c r="R846" s="69"/>
      <c r="V846" s="71"/>
      <c r="W846" s="69"/>
      <c r="X846" s="69"/>
      <c r="Y846" s="69"/>
      <c r="Z846" s="69"/>
      <c r="AA846" s="270" t="str">
        <f>IF(ISTEXT(Z846),VLOOKUP(Z846,'_Keuzelijst Algemeen'!$B$3:$C$74,2),"")</f>
        <v/>
      </c>
      <c r="AB846" s="85"/>
    </row>
    <row r="847" spans="1:28" x14ac:dyDescent="0.3">
      <c r="A847" s="249" t="s">
        <v>1103</v>
      </c>
      <c r="B847" s="69"/>
      <c r="C847" s="274" t="str">
        <f>IF(ISTEXT(B847),VLOOKUP(B847,'_Keuzelijst Algemeen'!$CC$3:$CD$10,2),"")</f>
        <v/>
      </c>
      <c r="D847" s="87"/>
      <c r="E847" s="69"/>
      <c r="F847" s="69"/>
      <c r="I847" s="85"/>
      <c r="P847" s="69"/>
      <c r="Q847" s="69"/>
      <c r="R847" s="69"/>
      <c r="V847" s="71"/>
      <c r="W847" s="69"/>
      <c r="X847" s="69"/>
      <c r="Y847" s="69"/>
      <c r="Z847" s="69"/>
      <c r="AA847" s="270" t="str">
        <f>IF(ISTEXT(Z847),VLOOKUP(Z847,'_Keuzelijst Algemeen'!$B$3:$C$74,2),"")</f>
        <v/>
      </c>
      <c r="AB847" s="85"/>
    </row>
    <row r="848" spans="1:28" x14ac:dyDescent="0.3">
      <c r="A848" s="249" t="s">
        <v>1103</v>
      </c>
      <c r="B848" s="69"/>
      <c r="C848" s="274" t="str">
        <f>IF(ISTEXT(B848),VLOOKUP(B848,'_Keuzelijst Algemeen'!$CC$3:$CD$10,2),"")</f>
        <v/>
      </c>
      <c r="D848" s="87"/>
      <c r="E848" s="69"/>
      <c r="F848" s="69"/>
      <c r="I848" s="85"/>
      <c r="P848" s="69"/>
      <c r="Q848" s="69"/>
      <c r="R848" s="69"/>
      <c r="V848" s="71"/>
      <c r="W848" s="69"/>
      <c r="X848" s="69"/>
      <c r="Y848" s="69"/>
      <c r="Z848" s="69"/>
      <c r="AA848" s="270" t="str">
        <f>IF(ISTEXT(Z848),VLOOKUP(Z848,'_Keuzelijst Algemeen'!$B$3:$C$74,2),"")</f>
        <v/>
      </c>
      <c r="AB848" s="85"/>
    </row>
    <row r="849" spans="1:28" x14ac:dyDescent="0.3">
      <c r="A849" s="249" t="s">
        <v>1103</v>
      </c>
      <c r="B849" s="69"/>
      <c r="C849" s="274" t="str">
        <f>IF(ISTEXT(B849),VLOOKUP(B849,'_Keuzelijst Algemeen'!$CC$3:$CD$10,2),"")</f>
        <v/>
      </c>
      <c r="D849" s="87"/>
      <c r="E849" s="69"/>
      <c r="F849" s="69"/>
      <c r="I849" s="85"/>
      <c r="P849" s="69"/>
      <c r="Q849" s="69"/>
      <c r="R849" s="69"/>
      <c r="V849" s="71"/>
      <c r="W849" s="69"/>
      <c r="X849" s="69"/>
      <c r="Y849" s="69"/>
      <c r="Z849" s="69"/>
      <c r="AA849" s="270" t="str">
        <f>IF(ISTEXT(Z849),VLOOKUP(Z849,'_Keuzelijst Algemeen'!$B$3:$C$74,2),"")</f>
        <v/>
      </c>
      <c r="AB849" s="85"/>
    </row>
    <row r="850" spans="1:28" x14ac:dyDescent="0.3">
      <c r="A850" s="249" t="s">
        <v>1103</v>
      </c>
      <c r="B850" s="69"/>
      <c r="C850" s="274" t="str">
        <f>IF(ISTEXT(B850),VLOOKUP(B850,'_Keuzelijst Algemeen'!$CC$3:$CD$10,2),"")</f>
        <v/>
      </c>
      <c r="D850" s="87"/>
      <c r="E850" s="69"/>
      <c r="F850" s="69"/>
      <c r="I850" s="85"/>
      <c r="P850" s="69"/>
      <c r="Q850" s="69"/>
      <c r="R850" s="69"/>
      <c r="V850" s="71"/>
      <c r="W850" s="69"/>
      <c r="X850" s="69"/>
      <c r="Y850" s="69"/>
      <c r="Z850" s="69"/>
      <c r="AA850" s="270" t="str">
        <f>IF(ISTEXT(Z850),VLOOKUP(Z850,'_Keuzelijst Algemeen'!$B$3:$C$74,2),"")</f>
        <v/>
      </c>
      <c r="AB850" s="85"/>
    </row>
    <row r="851" spans="1:28" x14ac:dyDescent="0.3">
      <c r="A851" s="249" t="s">
        <v>1103</v>
      </c>
      <c r="B851" s="69"/>
      <c r="C851" s="274" t="str">
        <f>IF(ISTEXT(B851),VLOOKUP(B851,'_Keuzelijst Algemeen'!$CC$3:$CD$10,2),"")</f>
        <v/>
      </c>
      <c r="D851" s="87"/>
      <c r="E851" s="69"/>
      <c r="F851" s="69"/>
      <c r="I851" s="85"/>
      <c r="P851" s="69"/>
      <c r="Q851" s="69"/>
      <c r="R851" s="69"/>
      <c r="V851" s="71"/>
      <c r="W851" s="69"/>
      <c r="X851" s="69"/>
      <c r="Y851" s="69"/>
      <c r="Z851" s="69"/>
      <c r="AA851" s="270" t="str">
        <f>IF(ISTEXT(Z851),VLOOKUP(Z851,'_Keuzelijst Algemeen'!$B$3:$C$74,2),"")</f>
        <v/>
      </c>
      <c r="AB851" s="85"/>
    </row>
    <row r="852" spans="1:28" x14ac:dyDescent="0.3">
      <c r="A852" s="249" t="s">
        <v>1103</v>
      </c>
      <c r="B852" s="69"/>
      <c r="C852" s="274" t="str">
        <f>IF(ISTEXT(B852),VLOOKUP(B852,'_Keuzelijst Algemeen'!$CC$3:$CD$10,2),"")</f>
        <v/>
      </c>
      <c r="D852" s="87"/>
      <c r="E852" s="69"/>
      <c r="F852" s="69"/>
      <c r="I852" s="85"/>
      <c r="P852" s="69"/>
      <c r="Q852" s="69"/>
      <c r="R852" s="69"/>
      <c r="V852" s="71"/>
      <c r="W852" s="69"/>
      <c r="X852" s="69"/>
      <c r="Y852" s="69"/>
      <c r="Z852" s="69"/>
      <c r="AA852" s="270" t="str">
        <f>IF(ISTEXT(Z852),VLOOKUP(Z852,'_Keuzelijst Algemeen'!$B$3:$C$74,2),"")</f>
        <v/>
      </c>
      <c r="AB852" s="85"/>
    </row>
    <row r="853" spans="1:28" x14ac:dyDescent="0.3">
      <c r="A853" s="249" t="s">
        <v>1103</v>
      </c>
      <c r="B853" s="69"/>
      <c r="C853" s="274" t="str">
        <f>IF(ISTEXT(B853),VLOOKUP(B853,'_Keuzelijst Algemeen'!$CC$3:$CD$10,2),"")</f>
        <v/>
      </c>
      <c r="D853" s="87"/>
      <c r="E853" s="69"/>
      <c r="F853" s="69"/>
      <c r="I853" s="85"/>
      <c r="P853" s="69"/>
      <c r="Q853" s="69"/>
      <c r="R853" s="69"/>
      <c r="V853" s="71"/>
      <c r="W853" s="69"/>
      <c r="X853" s="69"/>
      <c r="Y853" s="69"/>
      <c r="Z853" s="69"/>
      <c r="AA853" s="270" t="str">
        <f>IF(ISTEXT(Z853),VLOOKUP(Z853,'_Keuzelijst Algemeen'!$B$3:$C$74,2),"")</f>
        <v/>
      </c>
      <c r="AB853" s="85"/>
    </row>
    <row r="854" spans="1:28" x14ac:dyDescent="0.3">
      <c r="A854" s="249" t="s">
        <v>1103</v>
      </c>
      <c r="B854" s="69"/>
      <c r="C854" s="274" t="str">
        <f>IF(ISTEXT(B854),VLOOKUP(B854,'_Keuzelijst Algemeen'!$CC$3:$CD$10,2),"")</f>
        <v/>
      </c>
      <c r="D854" s="87"/>
      <c r="E854" s="69"/>
      <c r="F854" s="69"/>
      <c r="I854" s="85"/>
      <c r="P854" s="69"/>
      <c r="Q854" s="69"/>
      <c r="R854" s="69"/>
      <c r="V854" s="71"/>
      <c r="W854" s="69"/>
      <c r="X854" s="69"/>
      <c r="Y854" s="69"/>
      <c r="Z854" s="69"/>
      <c r="AA854" s="270" t="str">
        <f>IF(ISTEXT(Z854),VLOOKUP(Z854,'_Keuzelijst Algemeen'!$B$3:$C$74,2),"")</f>
        <v/>
      </c>
      <c r="AB854" s="85"/>
    </row>
    <row r="855" spans="1:28" x14ac:dyDescent="0.3">
      <c r="A855" s="249" t="s">
        <v>1103</v>
      </c>
      <c r="B855" s="69"/>
      <c r="C855" s="274" t="str">
        <f>IF(ISTEXT(B855),VLOOKUP(B855,'_Keuzelijst Algemeen'!$CC$3:$CD$10,2),"")</f>
        <v/>
      </c>
      <c r="D855" s="87"/>
      <c r="E855" s="69"/>
      <c r="F855" s="69"/>
      <c r="I855" s="85"/>
      <c r="P855" s="69"/>
      <c r="Q855" s="69"/>
      <c r="R855" s="69"/>
      <c r="V855" s="71"/>
      <c r="W855" s="69"/>
      <c r="X855" s="69"/>
      <c r="Y855" s="69"/>
      <c r="Z855" s="69"/>
      <c r="AA855" s="270" t="str">
        <f>IF(ISTEXT(Z855),VLOOKUP(Z855,'_Keuzelijst Algemeen'!$B$3:$C$74,2),"")</f>
        <v/>
      </c>
      <c r="AB855" s="85"/>
    </row>
    <row r="856" spans="1:28" x14ac:dyDescent="0.3">
      <c r="A856" s="249" t="s">
        <v>1103</v>
      </c>
      <c r="B856" s="69"/>
      <c r="C856" s="274" t="str">
        <f>IF(ISTEXT(B856),VLOOKUP(B856,'_Keuzelijst Algemeen'!$CC$3:$CD$10,2),"")</f>
        <v/>
      </c>
      <c r="D856" s="87"/>
      <c r="E856" s="69"/>
      <c r="F856" s="69"/>
      <c r="I856" s="85"/>
      <c r="P856" s="69"/>
      <c r="Q856" s="69"/>
      <c r="R856" s="69"/>
      <c r="V856" s="71"/>
      <c r="W856" s="69"/>
      <c r="X856" s="69"/>
      <c r="Y856" s="69"/>
      <c r="Z856" s="69"/>
      <c r="AA856" s="270" t="str">
        <f>IF(ISTEXT(Z856),VLOOKUP(Z856,'_Keuzelijst Algemeen'!$B$3:$C$74,2),"")</f>
        <v/>
      </c>
      <c r="AB856" s="85"/>
    </row>
    <row r="857" spans="1:28" x14ac:dyDescent="0.3">
      <c r="A857" s="249" t="s">
        <v>1103</v>
      </c>
      <c r="B857" s="69"/>
      <c r="C857" s="274" t="str">
        <f>IF(ISTEXT(B857),VLOOKUP(B857,'_Keuzelijst Algemeen'!$CC$3:$CD$10,2),"")</f>
        <v/>
      </c>
      <c r="D857" s="87"/>
      <c r="E857" s="69"/>
      <c r="F857" s="69"/>
      <c r="I857" s="85"/>
      <c r="P857" s="69"/>
      <c r="Q857" s="69"/>
      <c r="R857" s="69"/>
      <c r="V857" s="71"/>
      <c r="W857" s="69"/>
      <c r="X857" s="69"/>
      <c r="Y857" s="69"/>
      <c r="Z857" s="69"/>
      <c r="AA857" s="270" t="str">
        <f>IF(ISTEXT(Z857),VLOOKUP(Z857,'_Keuzelijst Algemeen'!$B$3:$C$74,2),"")</f>
        <v/>
      </c>
      <c r="AB857" s="85"/>
    </row>
    <row r="858" spans="1:28" x14ac:dyDescent="0.3">
      <c r="A858" s="249" t="s">
        <v>1103</v>
      </c>
      <c r="B858" s="69"/>
      <c r="C858" s="274" t="str">
        <f>IF(ISTEXT(B858),VLOOKUP(B858,'_Keuzelijst Algemeen'!$CC$3:$CD$10,2),"")</f>
        <v/>
      </c>
      <c r="D858" s="87"/>
      <c r="E858" s="69"/>
      <c r="F858" s="69"/>
      <c r="I858" s="85"/>
      <c r="P858" s="69"/>
      <c r="Q858" s="69"/>
      <c r="R858" s="69"/>
      <c r="V858" s="71"/>
      <c r="W858" s="69"/>
      <c r="X858" s="69"/>
      <c r="Y858" s="69"/>
      <c r="Z858" s="69"/>
      <c r="AA858" s="270" t="str">
        <f>IF(ISTEXT(Z858),VLOOKUP(Z858,'_Keuzelijst Algemeen'!$B$3:$C$74,2),"")</f>
        <v/>
      </c>
      <c r="AB858" s="85"/>
    </row>
    <row r="859" spans="1:28" x14ac:dyDescent="0.3">
      <c r="A859" s="249" t="s">
        <v>1103</v>
      </c>
      <c r="B859" s="69"/>
      <c r="C859" s="274" t="str">
        <f>IF(ISTEXT(B859),VLOOKUP(B859,'_Keuzelijst Algemeen'!$CC$3:$CD$10,2),"")</f>
        <v/>
      </c>
      <c r="D859" s="87"/>
      <c r="E859" s="69"/>
      <c r="F859" s="69"/>
      <c r="I859" s="85"/>
      <c r="P859" s="69"/>
      <c r="Q859" s="69"/>
      <c r="R859" s="69"/>
      <c r="V859" s="71"/>
      <c r="W859" s="69"/>
      <c r="X859" s="69"/>
      <c r="Y859" s="69"/>
      <c r="Z859" s="69"/>
      <c r="AA859" s="270" t="str">
        <f>IF(ISTEXT(Z859),VLOOKUP(Z859,'_Keuzelijst Algemeen'!$B$3:$C$74,2),"")</f>
        <v/>
      </c>
      <c r="AB859" s="85"/>
    </row>
    <row r="860" spans="1:28" x14ac:dyDescent="0.3">
      <c r="A860" s="249" t="s">
        <v>1103</v>
      </c>
      <c r="B860" s="69"/>
      <c r="C860" s="274" t="str">
        <f>IF(ISTEXT(B860),VLOOKUP(B860,'_Keuzelijst Algemeen'!$CC$3:$CD$10,2),"")</f>
        <v/>
      </c>
      <c r="D860" s="87"/>
      <c r="E860" s="69"/>
      <c r="F860" s="69"/>
      <c r="I860" s="85"/>
      <c r="P860" s="69"/>
      <c r="Q860" s="69"/>
      <c r="R860" s="69"/>
      <c r="V860" s="71"/>
      <c r="W860" s="69"/>
      <c r="X860" s="69"/>
      <c r="Y860" s="69"/>
      <c r="Z860" s="69"/>
      <c r="AA860" s="270" t="str">
        <f>IF(ISTEXT(Z860),VLOOKUP(Z860,'_Keuzelijst Algemeen'!$B$3:$C$74,2),"")</f>
        <v/>
      </c>
      <c r="AB860" s="85"/>
    </row>
    <row r="861" spans="1:28" x14ac:dyDescent="0.3">
      <c r="A861" s="249" t="s">
        <v>1103</v>
      </c>
      <c r="B861" s="69"/>
      <c r="C861" s="274" t="str">
        <f>IF(ISTEXT(B861),VLOOKUP(B861,'_Keuzelijst Algemeen'!$CC$3:$CD$10,2),"")</f>
        <v/>
      </c>
      <c r="D861" s="87"/>
      <c r="E861" s="69"/>
      <c r="F861" s="69"/>
      <c r="I861" s="85"/>
      <c r="P861" s="69"/>
      <c r="Q861" s="69"/>
      <c r="R861" s="69"/>
      <c r="V861" s="71"/>
      <c r="W861" s="69"/>
      <c r="X861" s="69"/>
      <c r="Y861" s="69"/>
      <c r="Z861" s="69"/>
      <c r="AA861" s="270" t="str">
        <f>IF(ISTEXT(Z861),VLOOKUP(Z861,'_Keuzelijst Algemeen'!$B$3:$C$74,2),"")</f>
        <v/>
      </c>
      <c r="AB861" s="85"/>
    </row>
    <row r="862" spans="1:28" x14ac:dyDescent="0.3">
      <c r="A862" s="249" t="s">
        <v>1103</v>
      </c>
      <c r="B862" s="69"/>
      <c r="C862" s="274" t="str">
        <f>IF(ISTEXT(B862),VLOOKUP(B862,'_Keuzelijst Algemeen'!$CC$3:$CD$10,2),"")</f>
        <v/>
      </c>
      <c r="D862" s="87"/>
      <c r="E862" s="69"/>
      <c r="F862" s="69"/>
      <c r="I862" s="85"/>
      <c r="P862" s="69"/>
      <c r="Q862" s="69"/>
      <c r="R862" s="69"/>
      <c r="V862" s="71"/>
      <c r="W862" s="69"/>
      <c r="X862" s="69"/>
      <c r="Y862" s="69"/>
      <c r="Z862" s="69"/>
      <c r="AA862" s="270" t="str">
        <f>IF(ISTEXT(Z862),VLOOKUP(Z862,'_Keuzelijst Algemeen'!$B$3:$C$74,2),"")</f>
        <v/>
      </c>
      <c r="AB862" s="85"/>
    </row>
    <row r="863" spans="1:28" x14ac:dyDescent="0.3">
      <c r="A863" s="249" t="s">
        <v>1103</v>
      </c>
      <c r="B863" s="69"/>
      <c r="C863" s="274" t="str">
        <f>IF(ISTEXT(B863),VLOOKUP(B863,'_Keuzelijst Algemeen'!$CC$3:$CD$10,2),"")</f>
        <v/>
      </c>
      <c r="D863" s="87"/>
      <c r="E863" s="69"/>
      <c r="F863" s="69"/>
      <c r="I863" s="85"/>
      <c r="P863" s="69"/>
      <c r="Q863" s="69"/>
      <c r="R863" s="69"/>
      <c r="V863" s="71"/>
      <c r="W863" s="69"/>
      <c r="X863" s="69"/>
      <c r="Y863" s="69"/>
      <c r="Z863" s="69"/>
      <c r="AA863" s="270" t="str">
        <f>IF(ISTEXT(Z863),VLOOKUP(Z863,'_Keuzelijst Algemeen'!$B$3:$C$74,2),"")</f>
        <v/>
      </c>
      <c r="AB863" s="85"/>
    </row>
    <row r="864" spans="1:28" x14ac:dyDescent="0.3">
      <c r="A864" s="249" t="s">
        <v>1103</v>
      </c>
      <c r="B864" s="69"/>
      <c r="C864" s="274" t="str">
        <f>IF(ISTEXT(B864),VLOOKUP(B864,'_Keuzelijst Algemeen'!$CC$3:$CD$10,2),"")</f>
        <v/>
      </c>
      <c r="D864" s="87"/>
      <c r="E864" s="69"/>
      <c r="F864" s="69"/>
      <c r="I864" s="85"/>
      <c r="P864" s="69"/>
      <c r="Q864" s="69"/>
      <c r="R864" s="69"/>
      <c r="V864" s="71"/>
      <c r="W864" s="69"/>
      <c r="X864" s="69"/>
      <c r="Y864" s="69"/>
      <c r="Z864" s="69"/>
      <c r="AA864" s="270" t="str">
        <f>IF(ISTEXT(Z864),VLOOKUP(Z864,'_Keuzelijst Algemeen'!$B$3:$C$74,2),"")</f>
        <v/>
      </c>
      <c r="AB864" s="85"/>
    </row>
    <row r="865" spans="1:28" x14ac:dyDescent="0.3">
      <c r="A865" s="249" t="s">
        <v>1103</v>
      </c>
      <c r="B865" s="69"/>
      <c r="C865" s="274" t="str">
        <f>IF(ISTEXT(B865),VLOOKUP(B865,'_Keuzelijst Algemeen'!$CC$3:$CD$10,2),"")</f>
        <v/>
      </c>
      <c r="D865" s="87"/>
      <c r="E865" s="69"/>
      <c r="F865" s="69"/>
      <c r="I865" s="85"/>
      <c r="P865" s="69"/>
      <c r="Q865" s="69"/>
      <c r="R865" s="69"/>
      <c r="V865" s="71"/>
      <c r="W865" s="69"/>
      <c r="X865" s="69"/>
      <c r="Y865" s="69"/>
      <c r="Z865" s="69"/>
      <c r="AA865" s="270" t="str">
        <f>IF(ISTEXT(Z865),VLOOKUP(Z865,'_Keuzelijst Algemeen'!$B$3:$C$74,2),"")</f>
        <v/>
      </c>
      <c r="AB865" s="85"/>
    </row>
    <row r="866" spans="1:28" x14ac:dyDescent="0.3">
      <c r="A866" s="249" t="s">
        <v>1103</v>
      </c>
      <c r="B866" s="69"/>
      <c r="C866" s="274" t="str">
        <f>IF(ISTEXT(B866),VLOOKUP(B866,'_Keuzelijst Algemeen'!$CC$3:$CD$10,2),"")</f>
        <v/>
      </c>
      <c r="D866" s="87"/>
      <c r="E866" s="69"/>
      <c r="F866" s="69"/>
      <c r="I866" s="85"/>
      <c r="P866" s="69"/>
      <c r="Q866" s="69"/>
      <c r="R866" s="69"/>
      <c r="V866" s="71"/>
      <c r="W866" s="69"/>
      <c r="X866" s="69"/>
      <c r="Y866" s="69"/>
      <c r="Z866" s="69"/>
      <c r="AA866" s="270" t="str">
        <f>IF(ISTEXT(Z866),VLOOKUP(Z866,'_Keuzelijst Algemeen'!$B$3:$C$74,2),"")</f>
        <v/>
      </c>
      <c r="AB866" s="85"/>
    </row>
    <row r="867" spans="1:28" x14ac:dyDescent="0.3">
      <c r="A867" s="249" t="s">
        <v>1103</v>
      </c>
      <c r="B867" s="69"/>
      <c r="C867" s="274" t="str">
        <f>IF(ISTEXT(B867),VLOOKUP(B867,'_Keuzelijst Algemeen'!$CC$3:$CD$10,2),"")</f>
        <v/>
      </c>
      <c r="D867" s="87"/>
      <c r="E867" s="69"/>
      <c r="F867" s="69"/>
      <c r="I867" s="85"/>
      <c r="P867" s="69"/>
      <c r="Q867" s="69"/>
      <c r="R867" s="69"/>
      <c r="V867" s="71"/>
      <c r="W867" s="69"/>
      <c r="X867" s="69"/>
      <c r="Y867" s="69"/>
      <c r="Z867" s="69"/>
      <c r="AA867" s="270" t="str">
        <f>IF(ISTEXT(Z867),VLOOKUP(Z867,'_Keuzelijst Algemeen'!$B$3:$C$74,2),"")</f>
        <v/>
      </c>
      <c r="AB867" s="85"/>
    </row>
    <row r="868" spans="1:28" x14ac:dyDescent="0.3">
      <c r="A868" s="249" t="s">
        <v>1103</v>
      </c>
      <c r="B868" s="69"/>
      <c r="C868" s="274" t="str">
        <f>IF(ISTEXT(B868),VLOOKUP(B868,'_Keuzelijst Algemeen'!$CC$3:$CD$10,2),"")</f>
        <v/>
      </c>
      <c r="D868" s="87"/>
      <c r="E868" s="69"/>
      <c r="F868" s="69"/>
      <c r="I868" s="85"/>
      <c r="P868" s="69"/>
      <c r="Q868" s="69"/>
      <c r="R868" s="69"/>
      <c r="V868" s="71"/>
      <c r="W868" s="69"/>
      <c r="X868" s="69"/>
      <c r="Y868" s="69"/>
      <c r="Z868" s="69"/>
      <c r="AA868" s="270" t="str">
        <f>IF(ISTEXT(Z868),VLOOKUP(Z868,'_Keuzelijst Algemeen'!$B$3:$C$74,2),"")</f>
        <v/>
      </c>
      <c r="AB868" s="85"/>
    </row>
    <row r="869" spans="1:28" x14ac:dyDescent="0.3">
      <c r="A869" s="249" t="s">
        <v>1103</v>
      </c>
      <c r="B869" s="69"/>
      <c r="C869" s="274" t="str">
        <f>IF(ISTEXT(B869),VLOOKUP(B869,'_Keuzelijst Algemeen'!$CC$3:$CD$10,2),"")</f>
        <v/>
      </c>
      <c r="D869" s="87"/>
      <c r="E869" s="69"/>
      <c r="F869" s="69"/>
      <c r="I869" s="85"/>
      <c r="P869" s="69"/>
      <c r="Q869" s="69"/>
      <c r="R869" s="69"/>
      <c r="V869" s="71"/>
      <c r="W869" s="69"/>
      <c r="X869" s="69"/>
      <c r="Y869" s="69"/>
      <c r="Z869" s="69"/>
      <c r="AA869" s="270" t="str">
        <f>IF(ISTEXT(Z869),VLOOKUP(Z869,'_Keuzelijst Algemeen'!$B$3:$C$74,2),"")</f>
        <v/>
      </c>
      <c r="AB869" s="85"/>
    </row>
    <row r="870" spans="1:28" x14ac:dyDescent="0.3">
      <c r="A870" s="249" t="s">
        <v>1103</v>
      </c>
      <c r="B870" s="69"/>
      <c r="C870" s="274" t="str">
        <f>IF(ISTEXT(B870),VLOOKUP(B870,'_Keuzelijst Algemeen'!$CC$3:$CD$10,2),"")</f>
        <v/>
      </c>
      <c r="D870" s="87"/>
      <c r="E870" s="69"/>
      <c r="F870" s="69"/>
      <c r="I870" s="85"/>
      <c r="P870" s="69"/>
      <c r="Q870" s="69"/>
      <c r="R870" s="69"/>
      <c r="V870" s="71"/>
      <c r="W870" s="69"/>
      <c r="X870" s="69"/>
      <c r="Y870" s="69"/>
      <c r="Z870" s="69"/>
      <c r="AA870" s="270" t="str">
        <f>IF(ISTEXT(Z870),VLOOKUP(Z870,'_Keuzelijst Algemeen'!$B$3:$C$74,2),"")</f>
        <v/>
      </c>
      <c r="AB870" s="85"/>
    </row>
    <row r="871" spans="1:28" x14ac:dyDescent="0.3">
      <c r="A871" s="249" t="s">
        <v>1103</v>
      </c>
      <c r="B871" s="69"/>
      <c r="C871" s="274" t="str">
        <f>IF(ISTEXT(B871),VLOOKUP(B871,'_Keuzelijst Algemeen'!$CC$3:$CD$10,2),"")</f>
        <v/>
      </c>
      <c r="D871" s="87"/>
      <c r="E871" s="69"/>
      <c r="F871" s="69"/>
      <c r="I871" s="85"/>
      <c r="P871" s="69"/>
      <c r="Q871" s="69"/>
      <c r="R871" s="69"/>
      <c r="V871" s="71"/>
      <c r="W871" s="69"/>
      <c r="X871" s="69"/>
      <c r="Y871" s="69"/>
      <c r="Z871" s="69"/>
      <c r="AA871" s="270" t="str">
        <f>IF(ISTEXT(Z871),VLOOKUP(Z871,'_Keuzelijst Algemeen'!$B$3:$C$74,2),"")</f>
        <v/>
      </c>
      <c r="AB871" s="85"/>
    </row>
    <row r="872" spans="1:28" x14ac:dyDescent="0.3">
      <c r="A872" s="249" t="s">
        <v>1103</v>
      </c>
      <c r="B872" s="69"/>
      <c r="C872" s="274" t="str">
        <f>IF(ISTEXT(B872),VLOOKUP(B872,'_Keuzelijst Algemeen'!$CC$3:$CD$10,2),"")</f>
        <v/>
      </c>
      <c r="D872" s="87"/>
      <c r="E872" s="69"/>
      <c r="F872" s="69"/>
      <c r="I872" s="85"/>
      <c r="P872" s="69"/>
      <c r="Q872" s="69"/>
      <c r="R872" s="69"/>
      <c r="V872" s="71"/>
      <c r="W872" s="69"/>
      <c r="X872" s="69"/>
      <c r="Y872" s="69"/>
      <c r="Z872" s="69"/>
      <c r="AA872" s="270" t="str">
        <f>IF(ISTEXT(Z872),VLOOKUP(Z872,'_Keuzelijst Algemeen'!$B$3:$C$74,2),"")</f>
        <v/>
      </c>
      <c r="AB872" s="85"/>
    </row>
    <row r="873" spans="1:28" x14ac:dyDescent="0.3">
      <c r="A873" s="249" t="s">
        <v>1103</v>
      </c>
      <c r="B873" s="69"/>
      <c r="C873" s="274" t="str">
        <f>IF(ISTEXT(B873),VLOOKUP(B873,'_Keuzelijst Algemeen'!$CC$3:$CD$10,2),"")</f>
        <v/>
      </c>
      <c r="D873" s="87"/>
      <c r="E873" s="69"/>
      <c r="F873" s="69"/>
      <c r="I873" s="85"/>
      <c r="P873" s="69"/>
      <c r="Q873" s="69"/>
      <c r="R873" s="69"/>
      <c r="V873" s="71"/>
      <c r="W873" s="69"/>
      <c r="X873" s="69"/>
      <c r="Y873" s="69"/>
      <c r="Z873" s="69"/>
      <c r="AA873" s="270" t="str">
        <f>IF(ISTEXT(Z873),VLOOKUP(Z873,'_Keuzelijst Algemeen'!$B$3:$C$74,2),"")</f>
        <v/>
      </c>
      <c r="AB873" s="85"/>
    </row>
    <row r="874" spans="1:28" x14ac:dyDescent="0.3">
      <c r="A874" s="249" t="s">
        <v>1103</v>
      </c>
      <c r="B874" s="69"/>
      <c r="C874" s="274" t="str">
        <f>IF(ISTEXT(B874),VLOOKUP(B874,'_Keuzelijst Algemeen'!$CC$3:$CD$10,2),"")</f>
        <v/>
      </c>
      <c r="D874" s="87"/>
      <c r="E874" s="69"/>
      <c r="F874" s="69"/>
      <c r="I874" s="85"/>
      <c r="P874" s="69"/>
      <c r="Q874" s="69"/>
      <c r="R874" s="69"/>
      <c r="V874" s="71"/>
      <c r="W874" s="69"/>
      <c r="X874" s="69"/>
      <c r="Y874" s="69"/>
      <c r="Z874" s="69"/>
      <c r="AA874" s="270" t="str">
        <f>IF(ISTEXT(Z874),VLOOKUP(Z874,'_Keuzelijst Algemeen'!$B$3:$C$74,2),"")</f>
        <v/>
      </c>
      <c r="AB874" s="85"/>
    </row>
    <row r="875" spans="1:28" x14ac:dyDescent="0.3">
      <c r="A875" s="249" t="s">
        <v>1103</v>
      </c>
      <c r="B875" s="69"/>
      <c r="C875" s="274" t="str">
        <f>IF(ISTEXT(B875),VLOOKUP(B875,'_Keuzelijst Algemeen'!$CC$3:$CD$10,2),"")</f>
        <v/>
      </c>
      <c r="D875" s="87"/>
      <c r="E875" s="69"/>
      <c r="F875" s="69"/>
      <c r="I875" s="85"/>
      <c r="P875" s="69"/>
      <c r="Q875" s="69"/>
      <c r="R875" s="69"/>
      <c r="V875" s="71"/>
      <c r="W875" s="69"/>
      <c r="X875" s="69"/>
      <c r="Y875" s="69"/>
      <c r="Z875" s="69"/>
      <c r="AA875" s="270" t="str">
        <f>IF(ISTEXT(Z875),VLOOKUP(Z875,'_Keuzelijst Algemeen'!$B$3:$C$74,2),"")</f>
        <v/>
      </c>
      <c r="AB875" s="85"/>
    </row>
    <row r="876" spans="1:28" x14ac:dyDescent="0.3">
      <c r="A876" s="249" t="s">
        <v>1103</v>
      </c>
      <c r="B876" s="69"/>
      <c r="C876" s="274" t="str">
        <f>IF(ISTEXT(B876),VLOOKUP(B876,'_Keuzelijst Algemeen'!$CC$3:$CD$10,2),"")</f>
        <v/>
      </c>
      <c r="D876" s="87"/>
      <c r="E876" s="69"/>
      <c r="F876" s="69"/>
      <c r="I876" s="85"/>
      <c r="P876" s="69"/>
      <c r="Q876" s="69"/>
      <c r="R876" s="69"/>
      <c r="V876" s="71"/>
      <c r="W876" s="69"/>
      <c r="X876" s="69"/>
      <c r="Y876" s="69"/>
      <c r="Z876" s="69"/>
      <c r="AA876" s="270" t="str">
        <f>IF(ISTEXT(Z876),VLOOKUP(Z876,'_Keuzelijst Algemeen'!$B$3:$C$74,2),"")</f>
        <v/>
      </c>
      <c r="AB876" s="85"/>
    </row>
    <row r="877" spans="1:28" x14ac:dyDescent="0.3">
      <c r="A877" s="249" t="s">
        <v>1103</v>
      </c>
      <c r="B877" s="69"/>
      <c r="C877" s="274" t="str">
        <f>IF(ISTEXT(B877),VLOOKUP(B877,'_Keuzelijst Algemeen'!$CC$3:$CD$10,2),"")</f>
        <v/>
      </c>
      <c r="D877" s="87"/>
      <c r="E877" s="69"/>
      <c r="F877" s="69"/>
      <c r="I877" s="85"/>
      <c r="P877" s="69"/>
      <c r="Q877" s="69"/>
      <c r="R877" s="69"/>
      <c r="V877" s="71"/>
      <c r="W877" s="69"/>
      <c r="X877" s="69"/>
      <c r="Y877" s="69"/>
      <c r="Z877" s="69"/>
      <c r="AA877" s="270" t="str">
        <f>IF(ISTEXT(Z877),VLOOKUP(Z877,'_Keuzelijst Algemeen'!$B$3:$C$74,2),"")</f>
        <v/>
      </c>
      <c r="AB877" s="85"/>
    </row>
    <row r="878" spans="1:28" x14ac:dyDescent="0.3">
      <c r="A878" s="249" t="s">
        <v>1103</v>
      </c>
      <c r="B878" s="69"/>
      <c r="C878" s="274" t="str">
        <f>IF(ISTEXT(B878),VLOOKUP(B878,'_Keuzelijst Algemeen'!$CC$3:$CD$10,2),"")</f>
        <v/>
      </c>
      <c r="D878" s="87"/>
      <c r="E878" s="69"/>
      <c r="F878" s="69"/>
      <c r="I878" s="85"/>
      <c r="P878" s="69"/>
      <c r="Q878" s="69"/>
      <c r="R878" s="69"/>
      <c r="V878" s="71"/>
      <c r="W878" s="69"/>
      <c r="X878" s="69"/>
      <c r="Y878" s="69"/>
      <c r="Z878" s="69"/>
      <c r="AA878" s="270" t="str">
        <f>IF(ISTEXT(Z878),VLOOKUP(Z878,'_Keuzelijst Algemeen'!$B$3:$C$74,2),"")</f>
        <v/>
      </c>
      <c r="AB878" s="85"/>
    </row>
    <row r="879" spans="1:28" x14ac:dyDescent="0.3">
      <c r="A879" s="249" t="s">
        <v>1103</v>
      </c>
      <c r="B879" s="69"/>
      <c r="C879" s="274" t="str">
        <f>IF(ISTEXT(B879),VLOOKUP(B879,'_Keuzelijst Algemeen'!$CC$3:$CD$10,2),"")</f>
        <v/>
      </c>
      <c r="D879" s="87"/>
      <c r="E879" s="69"/>
      <c r="F879" s="69"/>
      <c r="I879" s="85"/>
      <c r="P879" s="69"/>
      <c r="Q879" s="69"/>
      <c r="R879" s="69"/>
      <c r="V879" s="71"/>
      <c r="W879" s="69"/>
      <c r="X879" s="69"/>
      <c r="Y879" s="69"/>
      <c r="Z879" s="69"/>
      <c r="AA879" s="270" t="str">
        <f>IF(ISTEXT(Z879),VLOOKUP(Z879,'_Keuzelijst Algemeen'!$B$3:$C$74,2),"")</f>
        <v/>
      </c>
      <c r="AB879" s="85"/>
    </row>
    <row r="880" spans="1:28" x14ac:dyDescent="0.3">
      <c r="A880" s="249" t="s">
        <v>1103</v>
      </c>
      <c r="B880" s="69"/>
      <c r="C880" s="274" t="str">
        <f>IF(ISTEXT(B880),VLOOKUP(B880,'_Keuzelijst Algemeen'!$CC$3:$CD$10,2),"")</f>
        <v/>
      </c>
      <c r="D880" s="87"/>
      <c r="E880" s="69"/>
      <c r="F880" s="69"/>
      <c r="I880" s="85"/>
      <c r="P880" s="69"/>
      <c r="Q880" s="69"/>
      <c r="R880" s="69"/>
      <c r="V880" s="71"/>
      <c r="W880" s="69"/>
      <c r="X880" s="69"/>
      <c r="Y880" s="69"/>
      <c r="Z880" s="69"/>
      <c r="AA880" s="270" t="str">
        <f>IF(ISTEXT(Z880),VLOOKUP(Z880,'_Keuzelijst Algemeen'!$B$3:$C$74,2),"")</f>
        <v/>
      </c>
      <c r="AB880" s="85"/>
    </row>
    <row r="881" spans="1:28" x14ac:dyDescent="0.3">
      <c r="A881" s="249" t="s">
        <v>1103</v>
      </c>
      <c r="B881" s="69"/>
      <c r="C881" s="274" t="str">
        <f>IF(ISTEXT(B881),VLOOKUP(B881,'_Keuzelijst Algemeen'!$CC$3:$CD$10,2),"")</f>
        <v/>
      </c>
      <c r="D881" s="87"/>
      <c r="E881" s="69"/>
      <c r="F881" s="69"/>
      <c r="I881" s="85"/>
      <c r="P881" s="69"/>
      <c r="Q881" s="69"/>
      <c r="R881" s="69"/>
      <c r="V881" s="71"/>
      <c r="W881" s="69"/>
      <c r="X881" s="69"/>
      <c r="Y881" s="69"/>
      <c r="Z881" s="69"/>
      <c r="AA881" s="270" t="str">
        <f>IF(ISTEXT(Z881),VLOOKUP(Z881,'_Keuzelijst Algemeen'!$B$3:$C$74,2),"")</f>
        <v/>
      </c>
      <c r="AB881" s="85"/>
    </row>
    <row r="882" spans="1:28" x14ac:dyDescent="0.3">
      <c r="A882" s="249" t="s">
        <v>1103</v>
      </c>
      <c r="B882" s="69"/>
      <c r="C882" s="274" t="str">
        <f>IF(ISTEXT(B882),VLOOKUP(B882,'_Keuzelijst Algemeen'!$CC$3:$CD$10,2),"")</f>
        <v/>
      </c>
      <c r="D882" s="87"/>
      <c r="E882" s="69"/>
      <c r="F882" s="69"/>
      <c r="I882" s="85"/>
      <c r="P882" s="69"/>
      <c r="Q882" s="69"/>
      <c r="R882" s="69"/>
      <c r="V882" s="71"/>
      <c r="W882" s="69"/>
      <c r="X882" s="69"/>
      <c r="Y882" s="69"/>
      <c r="Z882" s="69"/>
      <c r="AA882" s="270" t="str">
        <f>IF(ISTEXT(Z882),VLOOKUP(Z882,'_Keuzelijst Algemeen'!$B$3:$C$74,2),"")</f>
        <v/>
      </c>
      <c r="AB882" s="85"/>
    </row>
    <row r="883" spans="1:28" x14ac:dyDescent="0.3">
      <c r="A883" s="249" t="s">
        <v>1103</v>
      </c>
      <c r="B883" s="69"/>
      <c r="C883" s="274" t="str">
        <f>IF(ISTEXT(B883),VLOOKUP(B883,'_Keuzelijst Algemeen'!$CC$3:$CD$10,2),"")</f>
        <v/>
      </c>
      <c r="D883" s="87"/>
      <c r="E883" s="69"/>
      <c r="F883" s="69"/>
      <c r="I883" s="85"/>
      <c r="P883" s="69"/>
      <c r="Q883" s="69"/>
      <c r="R883" s="69"/>
      <c r="V883" s="71"/>
      <c r="W883" s="69"/>
      <c r="X883" s="69"/>
      <c r="Y883" s="69"/>
      <c r="Z883" s="69"/>
      <c r="AA883" s="270" t="str">
        <f>IF(ISTEXT(Z883),VLOOKUP(Z883,'_Keuzelijst Algemeen'!$B$3:$C$74,2),"")</f>
        <v/>
      </c>
      <c r="AB883" s="85"/>
    </row>
    <row r="884" spans="1:28" x14ac:dyDescent="0.3">
      <c r="A884" s="249" t="s">
        <v>1103</v>
      </c>
      <c r="B884" s="69"/>
      <c r="C884" s="274" t="str">
        <f>IF(ISTEXT(B884),VLOOKUP(B884,'_Keuzelijst Algemeen'!$CC$3:$CD$10,2),"")</f>
        <v/>
      </c>
      <c r="D884" s="87"/>
      <c r="E884" s="69"/>
      <c r="F884" s="69"/>
      <c r="I884" s="85"/>
      <c r="P884" s="69"/>
      <c r="Q884" s="69"/>
      <c r="R884" s="69"/>
      <c r="V884" s="71"/>
      <c r="W884" s="69"/>
      <c r="X884" s="69"/>
      <c r="Y884" s="69"/>
      <c r="Z884" s="69"/>
      <c r="AA884" s="270" t="str">
        <f>IF(ISTEXT(Z884),VLOOKUP(Z884,'_Keuzelijst Algemeen'!$B$3:$C$74,2),"")</f>
        <v/>
      </c>
      <c r="AB884" s="85"/>
    </row>
    <row r="885" spans="1:28" x14ac:dyDescent="0.3">
      <c r="A885" s="249" t="s">
        <v>1103</v>
      </c>
      <c r="B885" s="69"/>
      <c r="C885" s="274" t="str">
        <f>IF(ISTEXT(B885),VLOOKUP(B885,'_Keuzelijst Algemeen'!$CC$3:$CD$10,2),"")</f>
        <v/>
      </c>
      <c r="D885" s="87"/>
      <c r="E885" s="69"/>
      <c r="F885" s="69"/>
      <c r="I885" s="85"/>
      <c r="P885" s="69"/>
      <c r="Q885" s="69"/>
      <c r="R885" s="69"/>
      <c r="V885" s="71"/>
      <c r="W885" s="69"/>
      <c r="X885" s="69"/>
      <c r="Y885" s="69"/>
      <c r="Z885" s="69"/>
      <c r="AA885" s="270" t="str">
        <f>IF(ISTEXT(Z885),VLOOKUP(Z885,'_Keuzelijst Algemeen'!$B$3:$C$74,2),"")</f>
        <v/>
      </c>
      <c r="AB885" s="85"/>
    </row>
    <row r="886" spans="1:28" x14ac:dyDescent="0.3">
      <c r="A886" s="249" t="s">
        <v>1103</v>
      </c>
      <c r="B886" s="69"/>
      <c r="C886" s="274" t="str">
        <f>IF(ISTEXT(B886),VLOOKUP(B886,'_Keuzelijst Algemeen'!$CC$3:$CD$10,2),"")</f>
        <v/>
      </c>
      <c r="D886" s="87"/>
      <c r="E886" s="69"/>
      <c r="F886" s="69"/>
      <c r="I886" s="85"/>
      <c r="P886" s="69"/>
      <c r="Q886" s="69"/>
      <c r="R886" s="69"/>
      <c r="V886" s="71"/>
      <c r="W886" s="69"/>
      <c r="X886" s="69"/>
      <c r="Y886" s="69"/>
      <c r="Z886" s="69"/>
      <c r="AA886" s="270" t="str">
        <f>IF(ISTEXT(Z886),VLOOKUP(Z886,'_Keuzelijst Algemeen'!$B$3:$C$74,2),"")</f>
        <v/>
      </c>
      <c r="AB886" s="85"/>
    </row>
    <row r="887" spans="1:28" x14ac:dyDescent="0.3">
      <c r="A887" s="249" t="s">
        <v>1103</v>
      </c>
      <c r="B887" s="69"/>
      <c r="C887" s="274" t="str">
        <f>IF(ISTEXT(B887),VLOOKUP(B887,'_Keuzelijst Algemeen'!$CC$3:$CD$10,2),"")</f>
        <v/>
      </c>
      <c r="D887" s="87"/>
      <c r="E887" s="69"/>
      <c r="F887" s="69"/>
      <c r="I887" s="85"/>
      <c r="P887" s="69"/>
      <c r="Q887" s="69"/>
      <c r="R887" s="69"/>
      <c r="V887" s="71"/>
      <c r="W887" s="69"/>
      <c r="X887" s="69"/>
      <c r="Y887" s="69"/>
      <c r="Z887" s="69"/>
      <c r="AA887" s="270" t="str">
        <f>IF(ISTEXT(Z887),VLOOKUP(Z887,'_Keuzelijst Algemeen'!$B$3:$C$74,2),"")</f>
        <v/>
      </c>
      <c r="AB887" s="85"/>
    </row>
    <row r="888" spans="1:28" x14ac:dyDescent="0.3">
      <c r="A888" s="249" t="s">
        <v>1103</v>
      </c>
      <c r="B888" s="69"/>
      <c r="C888" s="274" t="str">
        <f>IF(ISTEXT(B888),VLOOKUP(B888,'_Keuzelijst Algemeen'!$CC$3:$CD$10,2),"")</f>
        <v/>
      </c>
      <c r="D888" s="87"/>
      <c r="E888" s="69"/>
      <c r="F888" s="69"/>
      <c r="I888" s="85"/>
      <c r="P888" s="69"/>
      <c r="Q888" s="69"/>
      <c r="R888" s="69"/>
      <c r="V888" s="71"/>
      <c r="W888" s="69"/>
      <c r="X888" s="69"/>
      <c r="Y888" s="69"/>
      <c r="Z888" s="69"/>
      <c r="AA888" s="270" t="str">
        <f>IF(ISTEXT(Z888),VLOOKUP(Z888,'_Keuzelijst Algemeen'!$B$3:$C$74,2),"")</f>
        <v/>
      </c>
      <c r="AB888" s="85"/>
    </row>
    <row r="889" spans="1:28" x14ac:dyDescent="0.3">
      <c r="A889" s="249" t="s">
        <v>1103</v>
      </c>
      <c r="B889" s="69"/>
      <c r="C889" s="274" t="str">
        <f>IF(ISTEXT(B889),VLOOKUP(B889,'_Keuzelijst Algemeen'!$CC$3:$CD$10,2),"")</f>
        <v/>
      </c>
      <c r="D889" s="87"/>
      <c r="E889" s="69"/>
      <c r="F889" s="69"/>
      <c r="I889" s="85"/>
      <c r="P889" s="69"/>
      <c r="Q889" s="69"/>
      <c r="R889" s="69"/>
      <c r="V889" s="71"/>
      <c r="W889" s="69"/>
      <c r="X889" s="69"/>
      <c r="Y889" s="69"/>
      <c r="Z889" s="69"/>
      <c r="AA889" s="270" t="str">
        <f>IF(ISTEXT(Z889),VLOOKUP(Z889,'_Keuzelijst Algemeen'!$B$3:$C$74,2),"")</f>
        <v/>
      </c>
      <c r="AB889" s="85"/>
    </row>
    <row r="890" spans="1:28" x14ac:dyDescent="0.3">
      <c r="A890" s="249" t="s">
        <v>1103</v>
      </c>
      <c r="B890" s="69"/>
      <c r="C890" s="274" t="str">
        <f>IF(ISTEXT(B890),VLOOKUP(B890,'_Keuzelijst Algemeen'!$CC$3:$CD$10,2),"")</f>
        <v/>
      </c>
      <c r="D890" s="87"/>
      <c r="E890" s="69"/>
      <c r="F890" s="69"/>
      <c r="I890" s="85"/>
      <c r="P890" s="69"/>
      <c r="Q890" s="69"/>
      <c r="R890" s="69"/>
      <c r="V890" s="71"/>
      <c r="W890" s="69"/>
      <c r="X890" s="69"/>
      <c r="Y890" s="69"/>
      <c r="Z890" s="69"/>
      <c r="AA890" s="270" t="str">
        <f>IF(ISTEXT(Z890),VLOOKUP(Z890,'_Keuzelijst Algemeen'!$B$3:$C$74,2),"")</f>
        <v/>
      </c>
      <c r="AB890" s="85"/>
    </row>
    <row r="891" spans="1:28" x14ac:dyDescent="0.3">
      <c r="A891" s="249" t="s">
        <v>1103</v>
      </c>
      <c r="B891" s="69"/>
      <c r="C891" s="274" t="str">
        <f>IF(ISTEXT(B891),VLOOKUP(B891,'_Keuzelijst Algemeen'!$CC$3:$CD$10,2),"")</f>
        <v/>
      </c>
      <c r="D891" s="87"/>
      <c r="E891" s="69"/>
      <c r="F891" s="69"/>
      <c r="I891" s="85"/>
      <c r="P891" s="69"/>
      <c r="Q891" s="69"/>
      <c r="R891" s="69"/>
      <c r="V891" s="71"/>
      <c r="W891" s="69"/>
      <c r="X891" s="69"/>
      <c r="Y891" s="69"/>
      <c r="Z891" s="69"/>
      <c r="AA891" s="270" t="str">
        <f>IF(ISTEXT(Z891),VLOOKUP(Z891,'_Keuzelijst Algemeen'!$B$3:$C$74,2),"")</f>
        <v/>
      </c>
      <c r="AB891" s="85"/>
    </row>
    <row r="892" spans="1:28" x14ac:dyDescent="0.3">
      <c r="A892" s="249" t="s">
        <v>1103</v>
      </c>
      <c r="B892" s="69"/>
      <c r="C892" s="274" t="str">
        <f>IF(ISTEXT(B892),VLOOKUP(B892,'_Keuzelijst Algemeen'!$CC$3:$CD$10,2),"")</f>
        <v/>
      </c>
      <c r="D892" s="87"/>
      <c r="E892" s="69"/>
      <c r="F892" s="69"/>
      <c r="I892" s="85"/>
      <c r="P892" s="69"/>
      <c r="Q892" s="69"/>
      <c r="R892" s="69"/>
      <c r="V892" s="71"/>
      <c r="W892" s="69"/>
      <c r="X892" s="69"/>
      <c r="Y892" s="69"/>
      <c r="Z892" s="69"/>
      <c r="AA892" s="270" t="str">
        <f>IF(ISTEXT(Z892),VLOOKUP(Z892,'_Keuzelijst Algemeen'!$B$3:$C$74,2),"")</f>
        <v/>
      </c>
      <c r="AB892" s="85"/>
    </row>
    <row r="893" spans="1:28" x14ac:dyDescent="0.3">
      <c r="A893" s="249" t="s">
        <v>1103</v>
      </c>
      <c r="B893" s="69"/>
      <c r="C893" s="274" t="str">
        <f>IF(ISTEXT(B893),VLOOKUP(B893,'_Keuzelijst Algemeen'!$CC$3:$CD$10,2),"")</f>
        <v/>
      </c>
      <c r="D893" s="87"/>
      <c r="E893" s="69"/>
      <c r="F893" s="69"/>
      <c r="I893" s="85"/>
      <c r="P893" s="69"/>
      <c r="Q893" s="69"/>
      <c r="R893" s="69"/>
      <c r="V893" s="71"/>
      <c r="W893" s="69"/>
      <c r="X893" s="69"/>
      <c r="Y893" s="69"/>
      <c r="Z893" s="69"/>
      <c r="AA893" s="270" t="str">
        <f>IF(ISTEXT(Z893),VLOOKUP(Z893,'_Keuzelijst Algemeen'!$B$3:$C$74,2),"")</f>
        <v/>
      </c>
      <c r="AB893" s="85"/>
    </row>
    <row r="894" spans="1:28" x14ac:dyDescent="0.3">
      <c r="A894" s="249" t="s">
        <v>1103</v>
      </c>
      <c r="B894" s="69"/>
      <c r="C894" s="274" t="str">
        <f>IF(ISTEXT(B894),VLOOKUP(B894,'_Keuzelijst Algemeen'!$CC$3:$CD$10,2),"")</f>
        <v/>
      </c>
      <c r="D894" s="87"/>
      <c r="E894" s="69"/>
      <c r="F894" s="69"/>
      <c r="I894" s="85"/>
      <c r="P894" s="69"/>
      <c r="Q894" s="69"/>
      <c r="R894" s="69"/>
      <c r="V894" s="71"/>
      <c r="W894" s="69"/>
      <c r="X894" s="69"/>
      <c r="Y894" s="69"/>
      <c r="Z894" s="69"/>
      <c r="AA894" s="270" t="str">
        <f>IF(ISTEXT(Z894),VLOOKUP(Z894,'_Keuzelijst Algemeen'!$B$3:$C$74,2),"")</f>
        <v/>
      </c>
      <c r="AB894" s="85"/>
    </row>
    <row r="895" spans="1:28" x14ac:dyDescent="0.3">
      <c r="A895" s="249" t="s">
        <v>1103</v>
      </c>
      <c r="B895" s="69"/>
      <c r="C895" s="274" t="str">
        <f>IF(ISTEXT(B895),VLOOKUP(B895,'_Keuzelijst Algemeen'!$CC$3:$CD$10,2),"")</f>
        <v/>
      </c>
      <c r="D895" s="87"/>
      <c r="E895" s="69"/>
      <c r="F895" s="69"/>
      <c r="I895" s="85"/>
      <c r="P895" s="69"/>
      <c r="Q895" s="69"/>
      <c r="R895" s="69"/>
      <c r="V895" s="71"/>
      <c r="W895" s="69"/>
      <c r="X895" s="69"/>
      <c r="Y895" s="69"/>
      <c r="Z895" s="69"/>
      <c r="AA895" s="270" t="str">
        <f>IF(ISTEXT(Z895),VLOOKUP(Z895,'_Keuzelijst Algemeen'!$B$3:$C$74,2),"")</f>
        <v/>
      </c>
      <c r="AB895" s="85"/>
    </row>
    <row r="896" spans="1:28" x14ac:dyDescent="0.3">
      <c r="A896" s="249" t="s">
        <v>1103</v>
      </c>
      <c r="B896" s="69"/>
      <c r="C896" s="274" t="str">
        <f>IF(ISTEXT(B896),VLOOKUP(B896,'_Keuzelijst Algemeen'!$CC$3:$CD$10,2),"")</f>
        <v/>
      </c>
      <c r="D896" s="87"/>
      <c r="E896" s="69"/>
      <c r="F896" s="69"/>
      <c r="I896" s="85"/>
      <c r="P896" s="69"/>
      <c r="Q896" s="69"/>
      <c r="R896" s="69"/>
      <c r="V896" s="71"/>
      <c r="W896" s="69"/>
      <c r="X896" s="69"/>
      <c r="Y896" s="69"/>
      <c r="Z896" s="69"/>
      <c r="AA896" s="270" t="str">
        <f>IF(ISTEXT(Z896),VLOOKUP(Z896,'_Keuzelijst Algemeen'!$B$3:$C$74,2),"")</f>
        <v/>
      </c>
      <c r="AB896" s="85"/>
    </row>
    <row r="897" spans="1:28" x14ac:dyDescent="0.3">
      <c r="A897" s="249" t="s">
        <v>1103</v>
      </c>
      <c r="B897" s="69"/>
      <c r="C897" s="274" t="str">
        <f>IF(ISTEXT(B897),VLOOKUP(B897,'_Keuzelijst Algemeen'!$CC$3:$CD$10,2),"")</f>
        <v/>
      </c>
      <c r="D897" s="87"/>
      <c r="E897" s="69"/>
      <c r="F897" s="69"/>
      <c r="I897" s="85"/>
      <c r="P897" s="69"/>
      <c r="Q897" s="69"/>
      <c r="R897" s="69"/>
      <c r="V897" s="71"/>
      <c r="W897" s="69"/>
      <c r="X897" s="69"/>
      <c r="Y897" s="69"/>
      <c r="Z897" s="69"/>
      <c r="AA897" s="270" t="str">
        <f>IF(ISTEXT(Z897),VLOOKUP(Z897,'_Keuzelijst Algemeen'!$B$3:$C$74,2),"")</f>
        <v/>
      </c>
      <c r="AB897" s="85"/>
    </row>
    <row r="898" spans="1:28" x14ac:dyDescent="0.3">
      <c r="A898" s="249" t="s">
        <v>1103</v>
      </c>
      <c r="B898" s="69"/>
      <c r="C898" s="274" t="str">
        <f>IF(ISTEXT(B898),VLOOKUP(B898,'_Keuzelijst Algemeen'!$CC$3:$CD$10,2),"")</f>
        <v/>
      </c>
      <c r="D898" s="87"/>
      <c r="E898" s="69"/>
      <c r="F898" s="69"/>
      <c r="I898" s="85"/>
      <c r="P898" s="69"/>
      <c r="Q898" s="69"/>
      <c r="R898" s="69"/>
      <c r="V898" s="71"/>
      <c r="W898" s="69"/>
      <c r="X898" s="69"/>
      <c r="Y898" s="69"/>
      <c r="Z898" s="69"/>
      <c r="AA898" s="270" t="str">
        <f>IF(ISTEXT(Z898),VLOOKUP(Z898,'_Keuzelijst Algemeen'!$B$3:$C$74,2),"")</f>
        <v/>
      </c>
      <c r="AB898" s="85"/>
    </row>
    <row r="899" spans="1:28" x14ac:dyDescent="0.3">
      <c r="A899" s="249" t="s">
        <v>1103</v>
      </c>
      <c r="B899" s="69"/>
      <c r="C899" s="274" t="str">
        <f>IF(ISTEXT(B899),VLOOKUP(B899,'_Keuzelijst Algemeen'!$CC$3:$CD$10,2),"")</f>
        <v/>
      </c>
      <c r="D899" s="87"/>
      <c r="E899" s="69"/>
      <c r="F899" s="69"/>
      <c r="I899" s="85"/>
      <c r="P899" s="69"/>
      <c r="Q899" s="69"/>
      <c r="R899" s="69"/>
      <c r="V899" s="71"/>
      <c r="W899" s="69"/>
      <c r="X899" s="69"/>
      <c r="Y899" s="69"/>
      <c r="Z899" s="69"/>
      <c r="AA899" s="270" t="str">
        <f>IF(ISTEXT(Z899),VLOOKUP(Z899,'_Keuzelijst Algemeen'!$B$3:$C$74,2),"")</f>
        <v/>
      </c>
      <c r="AB899" s="85"/>
    </row>
    <row r="900" spans="1:28" x14ac:dyDescent="0.3">
      <c r="A900" s="249" t="s">
        <v>1103</v>
      </c>
      <c r="B900" s="69"/>
      <c r="C900" s="274" t="str">
        <f>IF(ISTEXT(B900),VLOOKUP(B900,'_Keuzelijst Algemeen'!$CC$3:$CD$10,2),"")</f>
        <v/>
      </c>
      <c r="D900" s="87"/>
      <c r="E900" s="69"/>
      <c r="F900" s="69"/>
      <c r="I900" s="85"/>
      <c r="P900" s="69"/>
      <c r="Q900" s="69"/>
      <c r="R900" s="69"/>
      <c r="V900" s="71"/>
      <c r="W900" s="69"/>
      <c r="X900" s="69"/>
      <c r="Y900" s="69"/>
      <c r="Z900" s="69"/>
      <c r="AA900" s="270" t="str">
        <f>IF(ISTEXT(Z900),VLOOKUP(Z900,'_Keuzelijst Algemeen'!$B$3:$C$74,2),"")</f>
        <v/>
      </c>
      <c r="AB900" s="85"/>
    </row>
    <row r="901" spans="1:28" x14ac:dyDescent="0.3">
      <c r="A901" s="249" t="s">
        <v>1103</v>
      </c>
      <c r="B901" s="69"/>
      <c r="C901" s="274" t="str">
        <f>IF(ISTEXT(B901),VLOOKUP(B901,'_Keuzelijst Algemeen'!$CC$3:$CD$10,2),"")</f>
        <v/>
      </c>
      <c r="D901" s="87"/>
      <c r="E901" s="69"/>
      <c r="F901" s="69"/>
      <c r="I901" s="85"/>
      <c r="P901" s="69"/>
      <c r="Q901" s="69"/>
      <c r="R901" s="69"/>
      <c r="V901" s="71"/>
      <c r="W901" s="69"/>
      <c r="X901" s="69"/>
      <c r="Y901" s="69"/>
      <c r="Z901" s="69"/>
      <c r="AA901" s="270" t="str">
        <f>IF(ISTEXT(Z901),VLOOKUP(Z901,'_Keuzelijst Algemeen'!$B$3:$C$74,2),"")</f>
        <v/>
      </c>
      <c r="AB901" s="85"/>
    </row>
    <row r="902" spans="1:28" x14ac:dyDescent="0.3">
      <c r="A902" s="249" t="s">
        <v>1103</v>
      </c>
      <c r="B902" s="69"/>
      <c r="C902" s="274" t="str">
        <f>IF(ISTEXT(B902),VLOOKUP(B902,'_Keuzelijst Algemeen'!$CC$3:$CD$10,2),"")</f>
        <v/>
      </c>
      <c r="D902" s="87"/>
      <c r="E902" s="69"/>
      <c r="F902" s="69"/>
      <c r="I902" s="85"/>
      <c r="P902" s="69"/>
      <c r="Q902" s="69"/>
      <c r="R902" s="69"/>
      <c r="V902" s="71"/>
      <c r="W902" s="69"/>
      <c r="X902" s="69"/>
      <c r="Y902" s="69"/>
      <c r="Z902" s="69"/>
      <c r="AA902" s="270" t="str">
        <f>IF(ISTEXT(Z902),VLOOKUP(Z902,'_Keuzelijst Algemeen'!$B$3:$C$74,2),"")</f>
        <v/>
      </c>
      <c r="AB902" s="85"/>
    </row>
    <row r="903" spans="1:28" x14ac:dyDescent="0.3">
      <c r="A903" s="249" t="s">
        <v>1103</v>
      </c>
      <c r="B903" s="69"/>
      <c r="C903" s="274" t="str">
        <f>IF(ISTEXT(B903),VLOOKUP(B903,'_Keuzelijst Algemeen'!$CC$3:$CD$10,2),"")</f>
        <v/>
      </c>
      <c r="D903" s="87"/>
      <c r="E903" s="69"/>
      <c r="F903" s="69"/>
      <c r="I903" s="85"/>
      <c r="P903" s="69"/>
      <c r="Q903" s="69"/>
      <c r="R903" s="69"/>
      <c r="V903" s="71"/>
      <c r="W903" s="69"/>
      <c r="X903" s="69"/>
      <c r="Y903" s="69"/>
      <c r="Z903" s="69"/>
      <c r="AA903" s="270" t="str">
        <f>IF(ISTEXT(Z903),VLOOKUP(Z903,'_Keuzelijst Algemeen'!$B$3:$C$74,2),"")</f>
        <v/>
      </c>
      <c r="AB903" s="85"/>
    </row>
    <row r="904" spans="1:28" x14ac:dyDescent="0.3">
      <c r="A904" s="249" t="s">
        <v>1103</v>
      </c>
      <c r="B904" s="69"/>
      <c r="C904" s="274" t="str">
        <f>IF(ISTEXT(B904),VLOOKUP(B904,'_Keuzelijst Algemeen'!$CC$3:$CD$10,2),"")</f>
        <v/>
      </c>
      <c r="D904" s="87"/>
      <c r="E904" s="69"/>
      <c r="F904" s="69"/>
      <c r="I904" s="85"/>
      <c r="P904" s="69"/>
      <c r="Q904" s="69"/>
      <c r="R904" s="69"/>
      <c r="V904" s="71"/>
      <c r="W904" s="69"/>
      <c r="X904" s="69"/>
      <c r="Y904" s="69"/>
      <c r="Z904" s="69"/>
      <c r="AA904" s="270" t="str">
        <f>IF(ISTEXT(Z904),VLOOKUP(Z904,'_Keuzelijst Algemeen'!$B$3:$C$74,2),"")</f>
        <v/>
      </c>
      <c r="AB904" s="85"/>
    </row>
    <row r="905" spans="1:28" x14ac:dyDescent="0.3">
      <c r="A905" s="249" t="s">
        <v>1103</v>
      </c>
      <c r="B905" s="69"/>
      <c r="C905" s="274" t="str">
        <f>IF(ISTEXT(B905),VLOOKUP(B905,'_Keuzelijst Algemeen'!$CC$3:$CD$10,2),"")</f>
        <v/>
      </c>
      <c r="D905" s="87"/>
      <c r="E905" s="69"/>
      <c r="F905" s="69"/>
      <c r="I905" s="85"/>
      <c r="P905" s="69"/>
      <c r="Q905" s="69"/>
      <c r="R905" s="69"/>
      <c r="V905" s="71"/>
      <c r="W905" s="69"/>
      <c r="X905" s="69"/>
      <c r="Y905" s="69"/>
      <c r="Z905" s="69"/>
      <c r="AA905" s="270" t="str">
        <f>IF(ISTEXT(Z905),VLOOKUP(Z905,'_Keuzelijst Algemeen'!$B$3:$C$74,2),"")</f>
        <v/>
      </c>
      <c r="AB905" s="85"/>
    </row>
    <row r="906" spans="1:28" x14ac:dyDescent="0.3">
      <c r="A906" s="249" t="s">
        <v>1103</v>
      </c>
      <c r="B906" s="69"/>
      <c r="C906" s="274" t="str">
        <f>IF(ISTEXT(B906),VLOOKUP(B906,'_Keuzelijst Algemeen'!$CC$3:$CD$10,2),"")</f>
        <v/>
      </c>
      <c r="D906" s="87"/>
      <c r="E906" s="69"/>
      <c r="F906" s="69"/>
      <c r="I906" s="85"/>
      <c r="P906" s="69"/>
      <c r="Q906" s="69"/>
      <c r="R906" s="69"/>
      <c r="V906" s="71"/>
      <c r="W906" s="69"/>
      <c r="X906" s="69"/>
      <c r="Y906" s="69"/>
      <c r="Z906" s="69"/>
      <c r="AA906" s="270" t="str">
        <f>IF(ISTEXT(Z906),VLOOKUP(Z906,'_Keuzelijst Algemeen'!$B$3:$C$74,2),"")</f>
        <v/>
      </c>
      <c r="AB906" s="85"/>
    </row>
    <row r="907" spans="1:28" x14ac:dyDescent="0.3">
      <c r="A907" s="249" t="s">
        <v>1103</v>
      </c>
      <c r="B907" s="69"/>
      <c r="C907" s="274" t="str">
        <f>IF(ISTEXT(B907),VLOOKUP(B907,'_Keuzelijst Algemeen'!$CC$3:$CD$10,2),"")</f>
        <v/>
      </c>
      <c r="D907" s="87"/>
      <c r="E907" s="69"/>
      <c r="F907" s="69"/>
      <c r="I907" s="85"/>
      <c r="P907" s="69"/>
      <c r="Q907" s="69"/>
      <c r="R907" s="69"/>
      <c r="V907" s="71"/>
      <c r="W907" s="69"/>
      <c r="X907" s="69"/>
      <c r="Y907" s="69"/>
      <c r="Z907" s="69"/>
      <c r="AA907" s="270" t="str">
        <f>IF(ISTEXT(Z907),VLOOKUP(Z907,'_Keuzelijst Algemeen'!$B$3:$C$74,2),"")</f>
        <v/>
      </c>
      <c r="AB907" s="85"/>
    </row>
    <row r="908" spans="1:28" x14ac:dyDescent="0.3">
      <c r="A908" s="249" t="s">
        <v>1103</v>
      </c>
      <c r="B908" s="69"/>
      <c r="C908" s="274" t="str">
        <f>IF(ISTEXT(B908),VLOOKUP(B908,'_Keuzelijst Algemeen'!$CC$3:$CD$10,2),"")</f>
        <v/>
      </c>
      <c r="D908" s="87"/>
      <c r="E908" s="69"/>
      <c r="F908" s="69"/>
      <c r="I908" s="85"/>
      <c r="P908" s="69"/>
      <c r="Q908" s="69"/>
      <c r="R908" s="69"/>
      <c r="V908" s="71"/>
      <c r="W908" s="69"/>
      <c r="X908" s="69"/>
      <c r="Y908" s="69"/>
      <c r="Z908" s="69"/>
      <c r="AA908" s="270" t="str">
        <f>IF(ISTEXT(Z908),VLOOKUP(Z908,'_Keuzelijst Algemeen'!$B$3:$C$74,2),"")</f>
        <v/>
      </c>
      <c r="AB908" s="85"/>
    </row>
    <row r="909" spans="1:28" x14ac:dyDescent="0.3">
      <c r="A909" s="249" t="s">
        <v>1103</v>
      </c>
      <c r="B909" s="69"/>
      <c r="C909" s="274" t="str">
        <f>IF(ISTEXT(B909),VLOOKUP(B909,'_Keuzelijst Algemeen'!$CC$3:$CD$10,2),"")</f>
        <v/>
      </c>
      <c r="D909" s="87"/>
      <c r="E909" s="69"/>
      <c r="F909" s="69"/>
      <c r="I909" s="85"/>
      <c r="P909" s="69"/>
      <c r="Q909" s="69"/>
      <c r="R909" s="69"/>
      <c r="V909" s="71"/>
      <c r="W909" s="69"/>
      <c r="X909" s="69"/>
      <c r="Y909" s="69"/>
      <c r="Z909" s="69"/>
      <c r="AA909" s="270" t="str">
        <f>IF(ISTEXT(Z909),VLOOKUP(Z909,'_Keuzelijst Algemeen'!$B$3:$C$74,2),"")</f>
        <v/>
      </c>
      <c r="AB909" s="85"/>
    </row>
    <row r="910" spans="1:28" x14ac:dyDescent="0.3">
      <c r="A910" s="249" t="s">
        <v>1103</v>
      </c>
      <c r="B910" s="69"/>
      <c r="C910" s="274" t="str">
        <f>IF(ISTEXT(B910),VLOOKUP(B910,'_Keuzelijst Algemeen'!$CC$3:$CD$10,2),"")</f>
        <v/>
      </c>
      <c r="D910" s="87"/>
      <c r="E910" s="69"/>
      <c r="F910" s="69"/>
      <c r="I910" s="85"/>
      <c r="P910" s="69"/>
      <c r="Q910" s="69"/>
      <c r="R910" s="69"/>
      <c r="V910" s="71"/>
      <c r="W910" s="69"/>
      <c r="X910" s="69"/>
      <c r="Y910" s="69"/>
      <c r="Z910" s="69"/>
      <c r="AA910" s="270" t="str">
        <f>IF(ISTEXT(Z910),VLOOKUP(Z910,'_Keuzelijst Algemeen'!$B$3:$C$74,2),"")</f>
        <v/>
      </c>
      <c r="AB910" s="85"/>
    </row>
    <row r="911" spans="1:28" x14ac:dyDescent="0.3">
      <c r="A911" s="249" t="s">
        <v>1103</v>
      </c>
      <c r="B911" s="69"/>
      <c r="C911" s="274" t="str">
        <f>IF(ISTEXT(B911),VLOOKUP(B911,'_Keuzelijst Algemeen'!$CC$3:$CD$10,2),"")</f>
        <v/>
      </c>
      <c r="D911" s="87"/>
      <c r="E911" s="69"/>
      <c r="F911" s="69"/>
      <c r="I911" s="85"/>
      <c r="P911" s="69"/>
      <c r="Q911" s="69"/>
      <c r="R911" s="69"/>
      <c r="V911" s="71"/>
      <c r="W911" s="69"/>
      <c r="X911" s="69"/>
      <c r="Y911" s="69"/>
      <c r="Z911" s="69"/>
      <c r="AA911" s="270" t="str">
        <f>IF(ISTEXT(Z911),VLOOKUP(Z911,'_Keuzelijst Algemeen'!$B$3:$C$74,2),"")</f>
        <v/>
      </c>
      <c r="AB911" s="85"/>
    </row>
    <row r="912" spans="1:28" x14ac:dyDescent="0.3">
      <c r="A912" s="249" t="s">
        <v>1103</v>
      </c>
      <c r="B912" s="69"/>
      <c r="C912" s="274" t="str">
        <f>IF(ISTEXT(B912),VLOOKUP(B912,'_Keuzelijst Algemeen'!$CC$3:$CD$10,2),"")</f>
        <v/>
      </c>
      <c r="D912" s="87"/>
      <c r="E912" s="69"/>
      <c r="F912" s="69"/>
      <c r="I912" s="85"/>
      <c r="P912" s="69"/>
      <c r="Q912" s="69"/>
      <c r="R912" s="69"/>
      <c r="V912" s="71"/>
      <c r="W912" s="69"/>
      <c r="X912" s="69"/>
      <c r="Y912" s="69"/>
      <c r="Z912" s="69"/>
      <c r="AA912" s="270" t="str">
        <f>IF(ISTEXT(Z912),VLOOKUP(Z912,'_Keuzelijst Algemeen'!$B$3:$C$74,2),"")</f>
        <v/>
      </c>
      <c r="AB912" s="85"/>
    </row>
    <row r="913" spans="1:28" x14ac:dyDescent="0.3">
      <c r="A913" s="249" t="s">
        <v>1103</v>
      </c>
      <c r="B913" s="69"/>
      <c r="C913" s="274" t="str">
        <f>IF(ISTEXT(B913),VLOOKUP(B913,'_Keuzelijst Algemeen'!$CC$3:$CD$10,2),"")</f>
        <v/>
      </c>
      <c r="D913" s="87"/>
      <c r="E913" s="69"/>
      <c r="F913" s="69"/>
      <c r="I913" s="85"/>
      <c r="P913" s="69"/>
      <c r="Q913" s="69"/>
      <c r="R913" s="69"/>
      <c r="V913" s="71"/>
      <c r="W913" s="69"/>
      <c r="X913" s="69"/>
      <c r="Y913" s="69"/>
      <c r="Z913" s="69"/>
      <c r="AA913" s="270" t="str">
        <f>IF(ISTEXT(Z913),VLOOKUP(Z913,'_Keuzelijst Algemeen'!$B$3:$C$74,2),"")</f>
        <v/>
      </c>
      <c r="AB913" s="85"/>
    </row>
    <row r="914" spans="1:28" x14ac:dyDescent="0.3">
      <c r="A914" s="249" t="s">
        <v>1103</v>
      </c>
      <c r="B914" s="69"/>
      <c r="C914" s="274" t="str">
        <f>IF(ISTEXT(B914),VLOOKUP(B914,'_Keuzelijst Algemeen'!$CC$3:$CD$10,2),"")</f>
        <v/>
      </c>
      <c r="D914" s="87"/>
      <c r="E914" s="69"/>
      <c r="F914" s="69"/>
      <c r="I914" s="85"/>
      <c r="P914" s="69"/>
      <c r="Q914" s="69"/>
      <c r="R914" s="69"/>
      <c r="V914" s="71"/>
      <c r="W914" s="69"/>
      <c r="X914" s="69"/>
      <c r="Y914" s="69"/>
      <c r="Z914" s="69"/>
      <c r="AA914" s="270" t="str">
        <f>IF(ISTEXT(Z914),VLOOKUP(Z914,'_Keuzelijst Algemeen'!$B$3:$C$74,2),"")</f>
        <v/>
      </c>
      <c r="AB914" s="85"/>
    </row>
    <row r="915" spans="1:28" x14ac:dyDescent="0.3">
      <c r="A915" s="249" t="s">
        <v>1103</v>
      </c>
      <c r="B915" s="69"/>
      <c r="C915" s="274" t="str">
        <f>IF(ISTEXT(B915),VLOOKUP(B915,'_Keuzelijst Algemeen'!$CC$3:$CD$10,2),"")</f>
        <v/>
      </c>
      <c r="D915" s="87"/>
      <c r="E915" s="69"/>
      <c r="F915" s="69"/>
      <c r="I915" s="85"/>
      <c r="P915" s="69"/>
      <c r="Q915" s="69"/>
      <c r="R915" s="69"/>
      <c r="V915" s="71"/>
      <c r="W915" s="69"/>
      <c r="X915" s="69"/>
      <c r="Y915" s="69"/>
      <c r="Z915" s="69"/>
      <c r="AA915" s="270" t="str">
        <f>IF(ISTEXT(Z915),VLOOKUP(Z915,'_Keuzelijst Algemeen'!$B$3:$C$74,2),"")</f>
        <v/>
      </c>
      <c r="AB915" s="85"/>
    </row>
    <row r="916" spans="1:28" x14ac:dyDescent="0.3">
      <c r="A916" s="249" t="s">
        <v>1103</v>
      </c>
      <c r="B916" s="69"/>
      <c r="C916" s="274" t="str">
        <f>IF(ISTEXT(B916),VLOOKUP(B916,'_Keuzelijst Algemeen'!$CC$3:$CD$10,2),"")</f>
        <v/>
      </c>
      <c r="D916" s="87"/>
      <c r="E916" s="69"/>
      <c r="F916" s="69"/>
      <c r="I916" s="85"/>
      <c r="P916" s="69"/>
      <c r="Q916" s="69"/>
      <c r="R916" s="69"/>
      <c r="V916" s="71"/>
      <c r="W916" s="69"/>
      <c r="X916" s="69"/>
      <c r="Y916" s="69"/>
      <c r="Z916" s="69"/>
      <c r="AA916" s="270" t="str">
        <f>IF(ISTEXT(Z916),VLOOKUP(Z916,'_Keuzelijst Algemeen'!$B$3:$C$74,2),"")</f>
        <v/>
      </c>
      <c r="AB916" s="85"/>
    </row>
    <row r="917" spans="1:28" x14ac:dyDescent="0.3">
      <c r="A917" s="249" t="s">
        <v>1103</v>
      </c>
      <c r="B917" s="69"/>
      <c r="C917" s="274" t="str">
        <f>IF(ISTEXT(B917),VLOOKUP(B917,'_Keuzelijst Algemeen'!$CC$3:$CD$10,2),"")</f>
        <v/>
      </c>
      <c r="D917" s="87"/>
      <c r="E917" s="69"/>
      <c r="F917" s="69"/>
      <c r="I917" s="85"/>
      <c r="P917" s="69"/>
      <c r="Q917" s="69"/>
      <c r="R917" s="69"/>
      <c r="V917" s="71"/>
      <c r="W917" s="69"/>
      <c r="X917" s="69"/>
      <c r="Y917" s="69"/>
      <c r="Z917" s="69"/>
      <c r="AA917" s="270" t="str">
        <f>IF(ISTEXT(Z917),VLOOKUP(Z917,'_Keuzelijst Algemeen'!$B$3:$C$74,2),"")</f>
        <v/>
      </c>
      <c r="AB917" s="85"/>
    </row>
    <row r="918" spans="1:28" x14ac:dyDescent="0.3">
      <c r="A918" s="249" t="s">
        <v>1103</v>
      </c>
      <c r="B918" s="69"/>
      <c r="C918" s="274" t="str">
        <f>IF(ISTEXT(B918),VLOOKUP(B918,'_Keuzelijst Algemeen'!$CC$3:$CD$10,2),"")</f>
        <v/>
      </c>
      <c r="D918" s="87"/>
      <c r="E918" s="69"/>
      <c r="F918" s="69"/>
      <c r="I918" s="85"/>
      <c r="P918" s="69"/>
      <c r="Q918" s="69"/>
      <c r="R918" s="69"/>
      <c r="V918" s="71"/>
      <c r="W918" s="69"/>
      <c r="X918" s="69"/>
      <c r="Y918" s="69"/>
      <c r="Z918" s="69"/>
      <c r="AA918" s="270" t="str">
        <f>IF(ISTEXT(Z918),VLOOKUP(Z918,'_Keuzelijst Algemeen'!$B$3:$C$74,2),"")</f>
        <v/>
      </c>
      <c r="AB918" s="85"/>
    </row>
    <row r="919" spans="1:28" x14ac:dyDescent="0.3">
      <c r="A919" s="249" t="s">
        <v>1103</v>
      </c>
      <c r="B919" s="69"/>
      <c r="C919" s="274" t="str">
        <f>IF(ISTEXT(B919),VLOOKUP(B919,'_Keuzelijst Algemeen'!$CC$3:$CD$10,2),"")</f>
        <v/>
      </c>
      <c r="D919" s="87"/>
      <c r="E919" s="69"/>
      <c r="F919" s="69"/>
      <c r="I919" s="85"/>
      <c r="P919" s="69"/>
      <c r="Q919" s="69"/>
      <c r="R919" s="69"/>
      <c r="V919" s="71"/>
      <c r="W919" s="69"/>
      <c r="X919" s="69"/>
      <c r="Y919" s="69"/>
      <c r="Z919" s="69"/>
      <c r="AA919" s="270" t="str">
        <f>IF(ISTEXT(Z919),VLOOKUP(Z919,'_Keuzelijst Algemeen'!$B$3:$C$74,2),"")</f>
        <v/>
      </c>
      <c r="AB919" s="85"/>
    </row>
    <row r="920" spans="1:28" x14ac:dyDescent="0.3">
      <c r="A920" s="249" t="s">
        <v>1103</v>
      </c>
      <c r="B920" s="69"/>
      <c r="C920" s="274" t="str">
        <f>IF(ISTEXT(B920),VLOOKUP(B920,'_Keuzelijst Algemeen'!$CC$3:$CD$10,2),"")</f>
        <v/>
      </c>
      <c r="D920" s="87"/>
      <c r="E920" s="69"/>
      <c r="F920" s="69"/>
      <c r="I920" s="85"/>
      <c r="P920" s="69"/>
      <c r="Q920" s="69"/>
      <c r="R920" s="69"/>
      <c r="V920" s="71"/>
      <c r="W920" s="69"/>
      <c r="X920" s="69"/>
      <c r="Y920" s="69"/>
      <c r="Z920" s="69"/>
      <c r="AA920" s="270" t="str">
        <f>IF(ISTEXT(Z920),VLOOKUP(Z920,'_Keuzelijst Algemeen'!$B$3:$C$74,2),"")</f>
        <v/>
      </c>
      <c r="AB920" s="85"/>
    </row>
    <row r="921" spans="1:28" x14ac:dyDescent="0.3">
      <c r="A921" s="249" t="s">
        <v>1103</v>
      </c>
      <c r="B921" s="69"/>
      <c r="C921" s="274" t="str">
        <f>IF(ISTEXT(B921),VLOOKUP(B921,'_Keuzelijst Algemeen'!$CC$3:$CD$10,2),"")</f>
        <v/>
      </c>
      <c r="D921" s="87"/>
      <c r="E921" s="69"/>
      <c r="F921" s="69"/>
      <c r="I921" s="85"/>
      <c r="P921" s="69"/>
      <c r="Q921" s="69"/>
      <c r="R921" s="69"/>
      <c r="V921" s="71"/>
      <c r="W921" s="69"/>
      <c r="X921" s="69"/>
      <c r="Y921" s="69"/>
      <c r="Z921" s="69"/>
      <c r="AA921" s="270" t="str">
        <f>IF(ISTEXT(Z921),VLOOKUP(Z921,'_Keuzelijst Algemeen'!$B$3:$C$74,2),"")</f>
        <v/>
      </c>
      <c r="AB921" s="85"/>
    </row>
    <row r="922" spans="1:28" x14ac:dyDescent="0.3">
      <c r="A922" s="249" t="s">
        <v>1103</v>
      </c>
      <c r="B922" s="69"/>
      <c r="C922" s="274" t="str">
        <f>IF(ISTEXT(B922),VLOOKUP(B922,'_Keuzelijst Algemeen'!$CC$3:$CD$10,2),"")</f>
        <v/>
      </c>
      <c r="D922" s="87"/>
      <c r="E922" s="69"/>
      <c r="F922" s="69"/>
      <c r="I922" s="85"/>
      <c r="P922" s="69"/>
      <c r="Q922" s="69"/>
      <c r="R922" s="69"/>
      <c r="V922" s="71"/>
      <c r="W922" s="69"/>
      <c r="X922" s="69"/>
      <c r="Y922" s="69"/>
      <c r="Z922" s="69"/>
      <c r="AA922" s="270" t="str">
        <f>IF(ISTEXT(Z922),VLOOKUP(Z922,'_Keuzelijst Algemeen'!$B$3:$C$74,2),"")</f>
        <v/>
      </c>
      <c r="AB922" s="85"/>
    </row>
    <row r="923" spans="1:28" x14ac:dyDescent="0.3">
      <c r="A923" s="249" t="s">
        <v>1103</v>
      </c>
      <c r="B923" s="69"/>
      <c r="C923" s="274" t="str">
        <f>IF(ISTEXT(B923),VLOOKUP(B923,'_Keuzelijst Algemeen'!$CC$3:$CD$10,2),"")</f>
        <v/>
      </c>
      <c r="D923" s="87"/>
      <c r="E923" s="69"/>
      <c r="F923" s="69"/>
      <c r="I923" s="85"/>
      <c r="P923" s="69"/>
      <c r="Q923" s="69"/>
      <c r="R923" s="69"/>
      <c r="V923" s="71"/>
      <c r="W923" s="69"/>
      <c r="X923" s="69"/>
      <c r="Y923" s="69"/>
      <c r="Z923" s="69"/>
      <c r="AA923" s="270" t="str">
        <f>IF(ISTEXT(Z923),VLOOKUP(Z923,'_Keuzelijst Algemeen'!$B$3:$C$74,2),"")</f>
        <v/>
      </c>
      <c r="AB923" s="85"/>
    </row>
    <row r="924" spans="1:28" x14ac:dyDescent="0.3">
      <c r="A924" s="249" t="s">
        <v>1103</v>
      </c>
      <c r="B924" s="69"/>
      <c r="C924" s="274" t="str">
        <f>IF(ISTEXT(B924),VLOOKUP(B924,'_Keuzelijst Algemeen'!$CC$3:$CD$10,2),"")</f>
        <v/>
      </c>
      <c r="D924" s="87"/>
      <c r="E924" s="69"/>
      <c r="F924" s="69"/>
      <c r="I924" s="85"/>
      <c r="P924" s="69"/>
      <c r="Q924" s="69"/>
      <c r="R924" s="69"/>
      <c r="V924" s="71"/>
      <c r="W924" s="69"/>
      <c r="X924" s="69"/>
      <c r="Y924" s="69"/>
      <c r="Z924" s="69"/>
      <c r="AA924" s="270" t="str">
        <f>IF(ISTEXT(Z924),VLOOKUP(Z924,'_Keuzelijst Algemeen'!$B$3:$C$74,2),"")</f>
        <v/>
      </c>
      <c r="AB924" s="85"/>
    </row>
    <row r="925" spans="1:28" x14ac:dyDescent="0.3">
      <c r="A925" s="249" t="s">
        <v>1103</v>
      </c>
      <c r="B925" s="69"/>
      <c r="C925" s="274" t="str">
        <f>IF(ISTEXT(B925),VLOOKUP(B925,'_Keuzelijst Algemeen'!$CC$3:$CD$10,2),"")</f>
        <v/>
      </c>
      <c r="D925" s="87"/>
      <c r="E925" s="69"/>
      <c r="F925" s="69"/>
      <c r="I925" s="85"/>
      <c r="P925" s="69"/>
      <c r="Q925" s="69"/>
      <c r="R925" s="69"/>
      <c r="V925" s="71"/>
      <c r="W925" s="69"/>
      <c r="X925" s="69"/>
      <c r="Y925" s="69"/>
      <c r="Z925" s="69"/>
      <c r="AA925" s="270" t="str">
        <f>IF(ISTEXT(Z925),VLOOKUP(Z925,'_Keuzelijst Algemeen'!$B$3:$C$74,2),"")</f>
        <v/>
      </c>
      <c r="AB925" s="85"/>
    </row>
    <row r="926" spans="1:28" x14ac:dyDescent="0.3">
      <c r="A926" s="249" t="s">
        <v>1103</v>
      </c>
      <c r="B926" s="69"/>
      <c r="C926" s="274" t="str">
        <f>IF(ISTEXT(B926),VLOOKUP(B926,'_Keuzelijst Algemeen'!$CC$3:$CD$10,2),"")</f>
        <v/>
      </c>
      <c r="D926" s="87"/>
      <c r="E926" s="69"/>
      <c r="F926" s="69"/>
      <c r="I926" s="85"/>
      <c r="P926" s="69"/>
      <c r="Q926" s="69"/>
      <c r="R926" s="69"/>
      <c r="V926" s="71"/>
      <c r="W926" s="69"/>
      <c r="X926" s="69"/>
      <c r="Y926" s="69"/>
      <c r="Z926" s="69"/>
      <c r="AA926" s="270" t="str">
        <f>IF(ISTEXT(Z926),VLOOKUP(Z926,'_Keuzelijst Algemeen'!$B$3:$C$74,2),"")</f>
        <v/>
      </c>
      <c r="AB926" s="85"/>
    </row>
    <row r="927" spans="1:28" x14ac:dyDescent="0.3">
      <c r="A927" s="249" t="s">
        <v>1103</v>
      </c>
      <c r="B927" s="69"/>
      <c r="C927" s="274" t="str">
        <f>IF(ISTEXT(B927),VLOOKUP(B927,'_Keuzelijst Algemeen'!$CC$3:$CD$10,2),"")</f>
        <v/>
      </c>
      <c r="D927" s="87"/>
      <c r="E927" s="69"/>
      <c r="F927" s="69"/>
      <c r="I927" s="85"/>
      <c r="P927" s="69"/>
      <c r="Q927" s="69"/>
      <c r="R927" s="69"/>
      <c r="V927" s="71"/>
      <c r="W927" s="69"/>
      <c r="X927" s="69"/>
      <c r="Y927" s="69"/>
      <c r="Z927" s="69"/>
      <c r="AA927" s="270" t="str">
        <f>IF(ISTEXT(Z927),VLOOKUP(Z927,'_Keuzelijst Algemeen'!$B$3:$C$74,2),"")</f>
        <v/>
      </c>
      <c r="AB927" s="85"/>
    </row>
    <row r="928" spans="1:28" x14ac:dyDescent="0.3">
      <c r="A928" s="249" t="s">
        <v>1103</v>
      </c>
      <c r="B928" s="69"/>
      <c r="C928" s="274" t="str">
        <f>IF(ISTEXT(B928),VLOOKUP(B928,'_Keuzelijst Algemeen'!$CC$3:$CD$10,2),"")</f>
        <v/>
      </c>
      <c r="D928" s="87"/>
      <c r="E928" s="69"/>
      <c r="F928" s="69"/>
      <c r="I928" s="85"/>
      <c r="P928" s="69"/>
      <c r="Q928" s="69"/>
      <c r="R928" s="69"/>
      <c r="V928" s="71"/>
      <c r="W928" s="69"/>
      <c r="X928" s="69"/>
      <c r="Y928" s="69"/>
      <c r="Z928" s="69"/>
      <c r="AA928" s="270" t="str">
        <f>IF(ISTEXT(Z928),VLOOKUP(Z928,'_Keuzelijst Algemeen'!$B$3:$C$74,2),"")</f>
        <v/>
      </c>
      <c r="AB928" s="85"/>
    </row>
    <row r="929" spans="1:28" x14ac:dyDescent="0.3">
      <c r="A929" s="249" t="s">
        <v>1103</v>
      </c>
      <c r="B929" s="69"/>
      <c r="C929" s="274" t="str">
        <f>IF(ISTEXT(B929),VLOOKUP(B929,'_Keuzelijst Algemeen'!$CC$3:$CD$10,2),"")</f>
        <v/>
      </c>
      <c r="D929" s="87"/>
      <c r="E929" s="69"/>
      <c r="F929" s="69"/>
      <c r="I929" s="85"/>
      <c r="P929" s="69"/>
      <c r="Q929" s="69"/>
      <c r="R929" s="69"/>
      <c r="V929" s="71"/>
      <c r="W929" s="69"/>
      <c r="X929" s="69"/>
      <c r="Y929" s="69"/>
      <c r="Z929" s="69"/>
      <c r="AA929" s="270" t="str">
        <f>IF(ISTEXT(Z929),VLOOKUP(Z929,'_Keuzelijst Algemeen'!$B$3:$C$74,2),"")</f>
        <v/>
      </c>
      <c r="AB929" s="85"/>
    </row>
    <row r="930" spans="1:28" x14ac:dyDescent="0.3">
      <c r="A930" s="249" t="s">
        <v>1103</v>
      </c>
      <c r="B930" s="69"/>
      <c r="C930" s="274" t="str">
        <f>IF(ISTEXT(B930),VLOOKUP(B930,'_Keuzelijst Algemeen'!$CC$3:$CD$10,2),"")</f>
        <v/>
      </c>
      <c r="D930" s="87"/>
      <c r="E930" s="69"/>
      <c r="F930" s="69"/>
      <c r="I930" s="85"/>
      <c r="P930" s="69"/>
      <c r="Q930" s="69"/>
      <c r="R930" s="69"/>
      <c r="V930" s="71"/>
      <c r="W930" s="69"/>
      <c r="X930" s="69"/>
      <c r="Y930" s="69"/>
      <c r="Z930" s="69"/>
      <c r="AA930" s="270" t="str">
        <f>IF(ISTEXT(Z930),VLOOKUP(Z930,'_Keuzelijst Algemeen'!$B$3:$C$74,2),"")</f>
        <v/>
      </c>
      <c r="AB930" s="85"/>
    </row>
    <row r="931" spans="1:28" x14ac:dyDescent="0.3">
      <c r="A931" s="249" t="s">
        <v>1103</v>
      </c>
      <c r="B931" s="69"/>
      <c r="C931" s="274" t="str">
        <f>IF(ISTEXT(B931),VLOOKUP(B931,'_Keuzelijst Algemeen'!$CC$3:$CD$10,2),"")</f>
        <v/>
      </c>
      <c r="D931" s="87"/>
      <c r="E931" s="69"/>
      <c r="F931" s="69"/>
      <c r="I931" s="85"/>
      <c r="P931" s="69"/>
      <c r="Q931" s="69"/>
      <c r="R931" s="69"/>
      <c r="V931" s="71"/>
      <c r="W931" s="69"/>
      <c r="X931" s="69"/>
      <c r="Y931" s="69"/>
      <c r="Z931" s="69"/>
      <c r="AA931" s="270" t="str">
        <f>IF(ISTEXT(Z931),VLOOKUP(Z931,'_Keuzelijst Algemeen'!$B$3:$C$74,2),"")</f>
        <v/>
      </c>
      <c r="AB931" s="85"/>
    </row>
    <row r="932" spans="1:28" x14ac:dyDescent="0.3">
      <c r="A932" s="249" t="s">
        <v>1103</v>
      </c>
      <c r="B932" s="69"/>
      <c r="C932" s="274" t="str">
        <f>IF(ISTEXT(B932),VLOOKUP(B932,'_Keuzelijst Algemeen'!$CC$3:$CD$10,2),"")</f>
        <v/>
      </c>
      <c r="D932" s="87"/>
      <c r="E932" s="69"/>
      <c r="F932" s="69"/>
      <c r="I932" s="85"/>
      <c r="P932" s="69"/>
      <c r="Q932" s="69"/>
      <c r="R932" s="69"/>
      <c r="V932" s="71"/>
      <c r="W932" s="69"/>
      <c r="X932" s="69"/>
      <c r="Y932" s="69"/>
      <c r="Z932" s="69"/>
      <c r="AA932" s="270" t="str">
        <f>IF(ISTEXT(Z932),VLOOKUP(Z932,'_Keuzelijst Algemeen'!$B$3:$C$74,2),"")</f>
        <v/>
      </c>
      <c r="AB932" s="85"/>
    </row>
    <row r="933" spans="1:28" x14ac:dyDescent="0.3">
      <c r="A933" s="249" t="s">
        <v>1103</v>
      </c>
      <c r="B933" s="69"/>
      <c r="C933" s="274" t="str">
        <f>IF(ISTEXT(B933),VLOOKUP(B933,'_Keuzelijst Algemeen'!$CC$3:$CD$10,2),"")</f>
        <v/>
      </c>
      <c r="D933" s="87"/>
      <c r="E933" s="69"/>
      <c r="F933" s="69"/>
      <c r="I933" s="85"/>
      <c r="P933" s="69"/>
      <c r="Q933" s="69"/>
      <c r="R933" s="69"/>
      <c r="V933" s="71"/>
      <c r="W933" s="69"/>
      <c r="X933" s="69"/>
      <c r="Y933" s="69"/>
      <c r="Z933" s="69"/>
      <c r="AA933" s="270" t="str">
        <f>IF(ISTEXT(Z933),VLOOKUP(Z933,'_Keuzelijst Algemeen'!$B$3:$C$74,2),"")</f>
        <v/>
      </c>
      <c r="AB933" s="85"/>
    </row>
    <row r="934" spans="1:28" x14ac:dyDescent="0.3">
      <c r="A934" s="249" t="s">
        <v>1103</v>
      </c>
      <c r="B934" s="69"/>
      <c r="C934" s="274" t="str">
        <f>IF(ISTEXT(B934),VLOOKUP(B934,'_Keuzelijst Algemeen'!$CC$3:$CD$10,2),"")</f>
        <v/>
      </c>
      <c r="D934" s="87"/>
      <c r="E934" s="69"/>
      <c r="F934" s="69"/>
      <c r="I934" s="85"/>
      <c r="P934" s="69"/>
      <c r="Q934" s="69"/>
      <c r="R934" s="69"/>
      <c r="V934" s="71"/>
      <c r="W934" s="69"/>
      <c r="X934" s="69"/>
      <c r="Y934" s="69"/>
      <c r="Z934" s="69"/>
      <c r="AA934" s="270" t="str">
        <f>IF(ISTEXT(Z934),VLOOKUP(Z934,'_Keuzelijst Algemeen'!$B$3:$C$74,2),"")</f>
        <v/>
      </c>
      <c r="AB934" s="85"/>
    </row>
    <row r="935" spans="1:28" x14ac:dyDescent="0.3">
      <c r="A935" s="249" t="s">
        <v>1103</v>
      </c>
      <c r="B935" s="69"/>
      <c r="C935" s="274" t="str">
        <f>IF(ISTEXT(B935),VLOOKUP(B935,'_Keuzelijst Algemeen'!$CC$3:$CD$10,2),"")</f>
        <v/>
      </c>
      <c r="D935" s="87"/>
      <c r="E935" s="69"/>
      <c r="F935" s="69"/>
      <c r="I935" s="85"/>
      <c r="P935" s="69"/>
      <c r="Q935" s="69"/>
      <c r="R935" s="69"/>
      <c r="V935" s="71"/>
      <c r="W935" s="69"/>
      <c r="X935" s="69"/>
      <c r="Y935" s="69"/>
      <c r="Z935" s="69"/>
      <c r="AA935" s="270" t="str">
        <f>IF(ISTEXT(Z935),VLOOKUP(Z935,'_Keuzelijst Algemeen'!$B$3:$C$74,2),"")</f>
        <v/>
      </c>
      <c r="AB935" s="85"/>
    </row>
    <row r="936" spans="1:28" x14ac:dyDescent="0.3">
      <c r="A936" s="249" t="s">
        <v>1103</v>
      </c>
      <c r="B936" s="69"/>
      <c r="C936" s="274" t="str">
        <f>IF(ISTEXT(B936),VLOOKUP(B936,'_Keuzelijst Algemeen'!$CC$3:$CD$10,2),"")</f>
        <v/>
      </c>
      <c r="D936" s="87"/>
      <c r="E936" s="69"/>
      <c r="F936" s="69"/>
      <c r="I936" s="85"/>
      <c r="P936" s="69"/>
      <c r="Q936" s="69"/>
      <c r="R936" s="69"/>
      <c r="V936" s="71"/>
      <c r="W936" s="69"/>
      <c r="X936" s="69"/>
      <c r="Y936" s="69"/>
      <c r="Z936" s="69"/>
      <c r="AA936" s="270" t="str">
        <f>IF(ISTEXT(Z936),VLOOKUP(Z936,'_Keuzelijst Algemeen'!$B$3:$C$74,2),"")</f>
        <v/>
      </c>
      <c r="AB936" s="85"/>
    </row>
    <row r="937" spans="1:28" x14ac:dyDescent="0.3">
      <c r="A937" s="249" t="s">
        <v>1103</v>
      </c>
      <c r="B937" s="69"/>
      <c r="C937" s="274" t="str">
        <f>IF(ISTEXT(B937),VLOOKUP(B937,'_Keuzelijst Algemeen'!$CC$3:$CD$10,2),"")</f>
        <v/>
      </c>
      <c r="D937" s="87"/>
      <c r="E937" s="69"/>
      <c r="F937" s="69"/>
      <c r="I937" s="85"/>
      <c r="P937" s="69"/>
      <c r="Q937" s="69"/>
      <c r="R937" s="69"/>
      <c r="V937" s="71"/>
      <c r="W937" s="69"/>
      <c r="X937" s="69"/>
      <c r="Y937" s="69"/>
      <c r="Z937" s="69"/>
      <c r="AA937" s="270" t="str">
        <f>IF(ISTEXT(Z937),VLOOKUP(Z937,'_Keuzelijst Algemeen'!$B$3:$C$74,2),"")</f>
        <v/>
      </c>
      <c r="AB937" s="85"/>
    </row>
    <row r="938" spans="1:28" x14ac:dyDescent="0.3">
      <c r="A938" s="249" t="s">
        <v>1103</v>
      </c>
      <c r="B938" s="69"/>
      <c r="C938" s="274" t="str">
        <f>IF(ISTEXT(B938),VLOOKUP(B938,'_Keuzelijst Algemeen'!$CC$3:$CD$10,2),"")</f>
        <v/>
      </c>
      <c r="D938" s="87"/>
      <c r="E938" s="69"/>
      <c r="F938" s="69"/>
      <c r="I938" s="85"/>
      <c r="P938" s="69"/>
      <c r="Q938" s="69"/>
      <c r="R938" s="69"/>
      <c r="V938" s="71"/>
      <c r="W938" s="69"/>
      <c r="X938" s="69"/>
      <c r="Y938" s="69"/>
      <c r="Z938" s="69"/>
      <c r="AA938" s="270" t="str">
        <f>IF(ISTEXT(Z938),VLOOKUP(Z938,'_Keuzelijst Algemeen'!$B$3:$C$74,2),"")</f>
        <v/>
      </c>
      <c r="AB938" s="85"/>
    </row>
    <row r="939" spans="1:28" x14ac:dyDescent="0.3">
      <c r="A939" s="249" t="s">
        <v>1103</v>
      </c>
      <c r="B939" s="69"/>
      <c r="C939" s="274" t="str">
        <f>IF(ISTEXT(B939),VLOOKUP(B939,'_Keuzelijst Algemeen'!$CC$3:$CD$10,2),"")</f>
        <v/>
      </c>
      <c r="D939" s="87"/>
      <c r="E939" s="69"/>
      <c r="F939" s="69"/>
      <c r="I939" s="85"/>
      <c r="P939" s="69"/>
      <c r="Q939" s="69"/>
      <c r="R939" s="69"/>
      <c r="V939" s="71"/>
      <c r="W939" s="69"/>
      <c r="X939" s="69"/>
      <c r="Y939" s="69"/>
      <c r="Z939" s="69"/>
      <c r="AA939" s="270" t="str">
        <f>IF(ISTEXT(Z939),VLOOKUP(Z939,'_Keuzelijst Algemeen'!$B$3:$C$74,2),"")</f>
        <v/>
      </c>
      <c r="AB939" s="85"/>
    </row>
    <row r="940" spans="1:28" x14ac:dyDescent="0.3">
      <c r="A940" s="249" t="s">
        <v>1103</v>
      </c>
      <c r="B940" s="69"/>
      <c r="C940" s="274" t="str">
        <f>IF(ISTEXT(B940),VLOOKUP(B940,'_Keuzelijst Algemeen'!$CC$3:$CD$10,2),"")</f>
        <v/>
      </c>
      <c r="D940" s="87"/>
      <c r="E940" s="69"/>
      <c r="F940" s="69"/>
      <c r="I940" s="85"/>
      <c r="P940" s="69"/>
      <c r="Q940" s="69"/>
      <c r="R940" s="69"/>
      <c r="V940" s="71"/>
      <c r="W940" s="69"/>
      <c r="X940" s="69"/>
      <c r="Y940" s="69"/>
      <c r="Z940" s="69"/>
      <c r="AA940" s="270" t="str">
        <f>IF(ISTEXT(Z940),VLOOKUP(Z940,'_Keuzelijst Algemeen'!$B$3:$C$74,2),"")</f>
        <v/>
      </c>
      <c r="AB940" s="85"/>
    </row>
    <row r="941" spans="1:28" x14ac:dyDescent="0.3">
      <c r="A941" s="249" t="s">
        <v>1103</v>
      </c>
      <c r="B941" s="69"/>
      <c r="C941" s="274" t="str">
        <f>IF(ISTEXT(B941),VLOOKUP(B941,'_Keuzelijst Algemeen'!$CC$3:$CD$10,2),"")</f>
        <v/>
      </c>
      <c r="D941" s="87"/>
      <c r="E941" s="69"/>
      <c r="F941" s="69"/>
      <c r="I941" s="85"/>
      <c r="P941" s="69"/>
      <c r="Q941" s="69"/>
      <c r="R941" s="69"/>
      <c r="V941" s="71"/>
      <c r="W941" s="69"/>
      <c r="X941" s="69"/>
      <c r="Y941" s="69"/>
      <c r="Z941" s="69"/>
      <c r="AA941" s="270" t="str">
        <f>IF(ISTEXT(Z941),VLOOKUP(Z941,'_Keuzelijst Algemeen'!$B$3:$C$74,2),"")</f>
        <v/>
      </c>
      <c r="AB941" s="85"/>
    </row>
    <row r="942" spans="1:28" x14ac:dyDescent="0.3">
      <c r="A942" s="249" t="s">
        <v>1103</v>
      </c>
      <c r="B942" s="69"/>
      <c r="C942" s="274" t="str">
        <f>IF(ISTEXT(B942),VLOOKUP(B942,'_Keuzelijst Algemeen'!$CC$3:$CD$10,2),"")</f>
        <v/>
      </c>
      <c r="D942" s="87"/>
      <c r="E942" s="69"/>
      <c r="F942" s="69"/>
      <c r="I942" s="85"/>
      <c r="P942" s="69"/>
      <c r="Q942" s="69"/>
      <c r="R942" s="69"/>
      <c r="V942" s="71"/>
      <c r="W942" s="69"/>
      <c r="X942" s="69"/>
      <c r="Y942" s="69"/>
      <c r="Z942" s="69"/>
      <c r="AA942" s="270" t="str">
        <f>IF(ISTEXT(Z942),VLOOKUP(Z942,'_Keuzelijst Algemeen'!$B$3:$C$74,2),"")</f>
        <v/>
      </c>
      <c r="AB942" s="85"/>
    </row>
    <row r="943" spans="1:28" x14ac:dyDescent="0.3">
      <c r="A943" s="249" t="s">
        <v>1103</v>
      </c>
      <c r="B943" s="69"/>
      <c r="C943" s="274" t="str">
        <f>IF(ISTEXT(B943),VLOOKUP(B943,'_Keuzelijst Algemeen'!$CC$3:$CD$10,2),"")</f>
        <v/>
      </c>
      <c r="D943" s="87"/>
      <c r="E943" s="69"/>
      <c r="F943" s="69"/>
      <c r="I943" s="85"/>
      <c r="P943" s="69"/>
      <c r="Q943" s="69"/>
      <c r="R943" s="69"/>
      <c r="V943" s="71"/>
      <c r="W943" s="69"/>
      <c r="X943" s="69"/>
      <c r="Y943" s="69"/>
      <c r="Z943" s="69"/>
      <c r="AA943" s="270" t="str">
        <f>IF(ISTEXT(Z943),VLOOKUP(Z943,'_Keuzelijst Algemeen'!$B$3:$C$74,2),"")</f>
        <v/>
      </c>
      <c r="AB943" s="85"/>
    </row>
    <row r="944" spans="1:28" x14ac:dyDescent="0.3">
      <c r="A944" s="249" t="s">
        <v>1103</v>
      </c>
      <c r="B944" s="69"/>
      <c r="C944" s="274" t="str">
        <f>IF(ISTEXT(B944),VLOOKUP(B944,'_Keuzelijst Algemeen'!$CC$3:$CD$10,2),"")</f>
        <v/>
      </c>
      <c r="D944" s="87"/>
      <c r="E944" s="69"/>
      <c r="F944" s="69"/>
      <c r="I944" s="85"/>
      <c r="P944" s="69"/>
      <c r="Q944" s="69"/>
      <c r="R944" s="69"/>
      <c r="V944" s="71"/>
      <c r="W944" s="69"/>
      <c r="X944" s="69"/>
      <c r="Y944" s="69"/>
      <c r="Z944" s="69"/>
      <c r="AA944" s="270" t="str">
        <f>IF(ISTEXT(Z944),VLOOKUP(Z944,'_Keuzelijst Algemeen'!$B$3:$C$74,2),"")</f>
        <v/>
      </c>
      <c r="AB944" s="85"/>
    </row>
    <row r="945" spans="1:28" x14ac:dyDescent="0.3">
      <c r="A945" s="249" t="s">
        <v>1103</v>
      </c>
      <c r="B945" s="69"/>
      <c r="C945" s="274" t="str">
        <f>IF(ISTEXT(B945),VLOOKUP(B945,'_Keuzelijst Algemeen'!$CC$3:$CD$10,2),"")</f>
        <v/>
      </c>
      <c r="D945" s="87"/>
      <c r="E945" s="69"/>
      <c r="F945" s="69"/>
      <c r="I945" s="85"/>
      <c r="P945" s="69"/>
      <c r="Q945" s="69"/>
      <c r="R945" s="69"/>
      <c r="V945" s="71"/>
      <c r="W945" s="69"/>
      <c r="X945" s="69"/>
      <c r="Y945" s="69"/>
      <c r="Z945" s="69"/>
      <c r="AA945" s="270" t="str">
        <f>IF(ISTEXT(Z945),VLOOKUP(Z945,'_Keuzelijst Algemeen'!$B$3:$C$74,2),"")</f>
        <v/>
      </c>
      <c r="AB945" s="85"/>
    </row>
    <row r="946" spans="1:28" x14ac:dyDescent="0.3">
      <c r="A946" s="249" t="s">
        <v>1103</v>
      </c>
      <c r="B946" s="69"/>
      <c r="C946" s="274" t="str">
        <f>IF(ISTEXT(B946),VLOOKUP(B946,'_Keuzelijst Algemeen'!$CC$3:$CD$10,2),"")</f>
        <v/>
      </c>
      <c r="D946" s="87"/>
      <c r="E946" s="69"/>
      <c r="F946" s="69"/>
      <c r="I946" s="85"/>
      <c r="P946" s="69"/>
      <c r="Q946" s="69"/>
      <c r="R946" s="69"/>
      <c r="V946" s="71"/>
      <c r="W946" s="69"/>
      <c r="X946" s="69"/>
      <c r="Y946" s="69"/>
      <c r="Z946" s="69"/>
      <c r="AA946" s="270" t="str">
        <f>IF(ISTEXT(Z946),VLOOKUP(Z946,'_Keuzelijst Algemeen'!$B$3:$C$74,2),"")</f>
        <v/>
      </c>
      <c r="AB946" s="85"/>
    </row>
    <row r="947" spans="1:28" x14ac:dyDescent="0.3">
      <c r="A947" s="249" t="s">
        <v>1103</v>
      </c>
      <c r="B947" s="69"/>
      <c r="C947" s="274" t="str">
        <f>IF(ISTEXT(B947),VLOOKUP(B947,'_Keuzelijst Algemeen'!$CC$3:$CD$10,2),"")</f>
        <v/>
      </c>
      <c r="D947" s="87"/>
      <c r="E947" s="69"/>
      <c r="F947" s="69"/>
      <c r="I947" s="85"/>
      <c r="P947" s="69"/>
      <c r="Q947" s="69"/>
      <c r="R947" s="69"/>
      <c r="V947" s="71"/>
      <c r="W947" s="69"/>
      <c r="X947" s="69"/>
      <c r="Y947" s="69"/>
      <c r="Z947" s="69"/>
      <c r="AA947" s="270" t="str">
        <f>IF(ISTEXT(Z947),VLOOKUP(Z947,'_Keuzelijst Algemeen'!$B$3:$C$74,2),"")</f>
        <v/>
      </c>
      <c r="AB947" s="85"/>
    </row>
    <row r="948" spans="1:28" x14ac:dyDescent="0.3">
      <c r="A948" s="249" t="s">
        <v>1103</v>
      </c>
      <c r="B948" s="69"/>
      <c r="C948" s="274" t="str">
        <f>IF(ISTEXT(B948),VLOOKUP(B948,'_Keuzelijst Algemeen'!$CC$3:$CD$10,2),"")</f>
        <v/>
      </c>
      <c r="D948" s="87"/>
      <c r="E948" s="69"/>
      <c r="F948" s="69"/>
      <c r="I948" s="85"/>
      <c r="P948" s="69"/>
      <c r="Q948" s="69"/>
      <c r="R948" s="69"/>
      <c r="V948" s="71"/>
      <c r="W948" s="69"/>
      <c r="X948" s="69"/>
      <c r="Y948" s="69"/>
      <c r="Z948" s="69"/>
      <c r="AA948" s="270" t="str">
        <f>IF(ISTEXT(Z948),VLOOKUP(Z948,'_Keuzelijst Algemeen'!$B$3:$C$74,2),"")</f>
        <v/>
      </c>
      <c r="AB948" s="85"/>
    </row>
    <row r="949" spans="1:28" x14ac:dyDescent="0.3">
      <c r="A949" s="249" t="s">
        <v>1103</v>
      </c>
      <c r="B949" s="69"/>
      <c r="C949" s="274" t="str">
        <f>IF(ISTEXT(B949),VLOOKUP(B949,'_Keuzelijst Algemeen'!$CC$3:$CD$10,2),"")</f>
        <v/>
      </c>
      <c r="D949" s="87"/>
      <c r="E949" s="69"/>
      <c r="F949" s="69"/>
      <c r="I949" s="85"/>
      <c r="P949" s="69"/>
      <c r="Q949" s="69"/>
      <c r="R949" s="69"/>
      <c r="V949" s="71"/>
      <c r="W949" s="69"/>
      <c r="X949" s="69"/>
      <c r="Y949" s="69"/>
      <c r="Z949" s="69"/>
      <c r="AA949" s="270" t="str">
        <f>IF(ISTEXT(Z949),VLOOKUP(Z949,'_Keuzelijst Algemeen'!$B$3:$C$74,2),"")</f>
        <v/>
      </c>
      <c r="AB949" s="85"/>
    </row>
    <row r="950" spans="1:28" x14ac:dyDescent="0.3">
      <c r="A950" s="249" t="s">
        <v>1103</v>
      </c>
      <c r="B950" s="69"/>
      <c r="C950" s="274" t="str">
        <f>IF(ISTEXT(B950),VLOOKUP(B950,'_Keuzelijst Algemeen'!$CC$3:$CD$10,2),"")</f>
        <v/>
      </c>
      <c r="D950" s="87"/>
      <c r="E950" s="69"/>
      <c r="F950" s="69"/>
      <c r="I950" s="85"/>
      <c r="P950" s="69"/>
      <c r="Q950" s="69"/>
      <c r="R950" s="69"/>
      <c r="V950" s="71"/>
      <c r="W950" s="69"/>
      <c r="X950" s="69"/>
      <c r="Y950" s="69"/>
      <c r="Z950" s="69"/>
      <c r="AA950" s="270" t="str">
        <f>IF(ISTEXT(Z950),VLOOKUP(Z950,'_Keuzelijst Algemeen'!$B$3:$C$74,2),"")</f>
        <v/>
      </c>
      <c r="AB950" s="85"/>
    </row>
    <row r="951" spans="1:28" x14ac:dyDescent="0.3">
      <c r="A951" s="249" t="s">
        <v>1103</v>
      </c>
      <c r="B951" s="69"/>
      <c r="C951" s="274" t="str">
        <f>IF(ISTEXT(B951),VLOOKUP(B951,'_Keuzelijst Algemeen'!$CC$3:$CD$10,2),"")</f>
        <v/>
      </c>
      <c r="D951" s="87"/>
      <c r="E951" s="69"/>
      <c r="F951" s="69"/>
      <c r="I951" s="85"/>
      <c r="P951" s="69"/>
      <c r="Q951" s="69"/>
      <c r="R951" s="69"/>
      <c r="V951" s="71"/>
      <c r="W951" s="69"/>
      <c r="X951" s="69"/>
      <c r="Y951" s="69"/>
      <c r="Z951" s="69"/>
      <c r="AA951" s="270" t="str">
        <f>IF(ISTEXT(Z951),VLOOKUP(Z951,'_Keuzelijst Algemeen'!$B$3:$C$74,2),"")</f>
        <v/>
      </c>
      <c r="AB951" s="85"/>
    </row>
    <row r="952" spans="1:28" x14ac:dyDescent="0.3">
      <c r="A952" s="249" t="s">
        <v>1103</v>
      </c>
      <c r="B952" s="69"/>
      <c r="C952" s="274" t="str">
        <f>IF(ISTEXT(B952),VLOOKUP(B952,'_Keuzelijst Algemeen'!$CC$3:$CD$10,2),"")</f>
        <v/>
      </c>
      <c r="D952" s="87"/>
      <c r="E952" s="69"/>
      <c r="F952" s="69"/>
      <c r="I952" s="85"/>
      <c r="P952" s="69"/>
      <c r="Q952" s="69"/>
      <c r="R952" s="69"/>
      <c r="V952" s="71"/>
      <c r="W952" s="69"/>
      <c r="X952" s="69"/>
      <c r="Y952" s="69"/>
      <c r="Z952" s="69"/>
      <c r="AA952" s="270" t="str">
        <f>IF(ISTEXT(Z952),VLOOKUP(Z952,'_Keuzelijst Algemeen'!$B$3:$C$74,2),"")</f>
        <v/>
      </c>
      <c r="AB952" s="85"/>
    </row>
    <row r="953" spans="1:28" x14ac:dyDescent="0.3">
      <c r="A953" s="249" t="s">
        <v>1103</v>
      </c>
      <c r="B953" s="69"/>
      <c r="C953" s="274" t="str">
        <f>IF(ISTEXT(B953),VLOOKUP(B953,'_Keuzelijst Algemeen'!$CC$3:$CD$10,2),"")</f>
        <v/>
      </c>
      <c r="D953" s="87"/>
      <c r="E953" s="69"/>
      <c r="F953" s="69"/>
      <c r="I953" s="85"/>
      <c r="P953" s="69"/>
      <c r="Q953" s="69"/>
      <c r="R953" s="69"/>
      <c r="V953" s="71"/>
      <c r="W953" s="69"/>
      <c r="X953" s="69"/>
      <c r="Y953" s="69"/>
      <c r="Z953" s="69"/>
      <c r="AA953" s="270" t="str">
        <f>IF(ISTEXT(Z953),VLOOKUP(Z953,'_Keuzelijst Algemeen'!$B$3:$C$74,2),"")</f>
        <v/>
      </c>
      <c r="AB953" s="85"/>
    </row>
    <row r="954" spans="1:28" x14ac:dyDescent="0.3">
      <c r="A954" s="249" t="s">
        <v>1103</v>
      </c>
      <c r="B954" s="69"/>
      <c r="C954" s="274" t="str">
        <f>IF(ISTEXT(B954),VLOOKUP(B954,'_Keuzelijst Algemeen'!$CC$3:$CD$10,2),"")</f>
        <v/>
      </c>
      <c r="D954" s="87"/>
      <c r="E954" s="69"/>
      <c r="F954" s="69"/>
      <c r="I954" s="85"/>
      <c r="P954" s="69"/>
      <c r="Q954" s="69"/>
      <c r="R954" s="69"/>
      <c r="V954" s="71"/>
      <c r="W954" s="69"/>
      <c r="X954" s="69"/>
      <c r="Y954" s="69"/>
      <c r="Z954" s="69"/>
      <c r="AA954" s="270" t="str">
        <f>IF(ISTEXT(Z954),VLOOKUP(Z954,'_Keuzelijst Algemeen'!$B$3:$C$74,2),"")</f>
        <v/>
      </c>
      <c r="AB954" s="85"/>
    </row>
    <row r="955" spans="1:28" x14ac:dyDescent="0.3">
      <c r="A955" s="249" t="s">
        <v>1103</v>
      </c>
      <c r="B955" s="69"/>
      <c r="C955" s="274" t="str">
        <f>IF(ISTEXT(B955),VLOOKUP(B955,'_Keuzelijst Algemeen'!$CC$3:$CD$10,2),"")</f>
        <v/>
      </c>
      <c r="D955" s="87"/>
      <c r="E955" s="69"/>
      <c r="F955" s="69"/>
      <c r="I955" s="85"/>
      <c r="P955" s="69"/>
      <c r="Q955" s="69"/>
      <c r="R955" s="69"/>
      <c r="V955" s="71"/>
      <c r="W955" s="69"/>
      <c r="X955" s="69"/>
      <c r="Y955" s="69"/>
      <c r="Z955" s="69"/>
      <c r="AA955" s="270" t="str">
        <f>IF(ISTEXT(Z955),VLOOKUP(Z955,'_Keuzelijst Algemeen'!$B$3:$C$74,2),"")</f>
        <v/>
      </c>
      <c r="AB955" s="85"/>
    </row>
    <row r="956" spans="1:28" x14ac:dyDescent="0.3">
      <c r="A956" s="249" t="s">
        <v>1103</v>
      </c>
      <c r="B956" s="69"/>
      <c r="C956" s="274" t="str">
        <f>IF(ISTEXT(B956),VLOOKUP(B956,'_Keuzelijst Algemeen'!$CC$3:$CD$10,2),"")</f>
        <v/>
      </c>
      <c r="D956" s="87"/>
      <c r="E956" s="69"/>
      <c r="F956" s="69"/>
      <c r="I956" s="85"/>
      <c r="P956" s="69"/>
      <c r="Q956" s="69"/>
      <c r="R956" s="69"/>
      <c r="V956" s="71"/>
      <c r="W956" s="69"/>
      <c r="X956" s="69"/>
      <c r="Y956" s="69"/>
      <c r="Z956" s="69"/>
      <c r="AA956" s="270" t="str">
        <f>IF(ISTEXT(Z956),VLOOKUP(Z956,'_Keuzelijst Algemeen'!$B$3:$C$74,2),"")</f>
        <v/>
      </c>
      <c r="AB956" s="85"/>
    </row>
    <row r="957" spans="1:28" x14ac:dyDescent="0.3">
      <c r="A957" s="249" t="s">
        <v>1103</v>
      </c>
      <c r="B957" s="69"/>
      <c r="C957" s="274" t="str">
        <f>IF(ISTEXT(B957),VLOOKUP(B957,'_Keuzelijst Algemeen'!$CC$3:$CD$10,2),"")</f>
        <v/>
      </c>
      <c r="D957" s="87"/>
      <c r="E957" s="69"/>
      <c r="F957" s="69"/>
      <c r="I957" s="85"/>
      <c r="P957" s="69"/>
      <c r="Q957" s="69"/>
      <c r="R957" s="69"/>
      <c r="V957" s="71"/>
      <c r="W957" s="69"/>
      <c r="X957" s="69"/>
      <c r="Y957" s="69"/>
      <c r="Z957" s="69"/>
      <c r="AA957" s="270" t="str">
        <f>IF(ISTEXT(Z957),VLOOKUP(Z957,'_Keuzelijst Algemeen'!$B$3:$C$74,2),"")</f>
        <v/>
      </c>
      <c r="AB957" s="85"/>
    </row>
    <row r="958" spans="1:28" x14ac:dyDescent="0.3">
      <c r="A958" s="249" t="s">
        <v>1103</v>
      </c>
      <c r="B958" s="69"/>
      <c r="C958" s="274" t="str">
        <f>IF(ISTEXT(B958),VLOOKUP(B958,'_Keuzelijst Algemeen'!$CC$3:$CD$10,2),"")</f>
        <v/>
      </c>
      <c r="D958" s="87"/>
      <c r="E958" s="69"/>
      <c r="F958" s="69"/>
      <c r="I958" s="85"/>
      <c r="P958" s="69"/>
      <c r="Q958" s="69"/>
      <c r="R958" s="69"/>
      <c r="V958" s="71"/>
      <c r="W958" s="69"/>
      <c r="X958" s="69"/>
      <c r="Y958" s="69"/>
      <c r="Z958" s="69"/>
      <c r="AA958" s="270" t="str">
        <f>IF(ISTEXT(Z958),VLOOKUP(Z958,'_Keuzelijst Algemeen'!$B$3:$C$74,2),"")</f>
        <v/>
      </c>
      <c r="AB958" s="85"/>
    </row>
    <row r="959" spans="1:28" x14ac:dyDescent="0.3">
      <c r="A959" s="249" t="s">
        <v>1103</v>
      </c>
      <c r="B959" s="69"/>
      <c r="C959" s="274" t="str">
        <f>IF(ISTEXT(B959),VLOOKUP(B959,'_Keuzelijst Algemeen'!$CC$3:$CD$10,2),"")</f>
        <v/>
      </c>
      <c r="D959" s="87"/>
      <c r="E959" s="69"/>
      <c r="F959" s="69"/>
      <c r="I959" s="85"/>
      <c r="P959" s="69"/>
      <c r="Q959" s="69"/>
      <c r="R959" s="69"/>
      <c r="V959" s="71"/>
      <c r="W959" s="69"/>
      <c r="X959" s="69"/>
      <c r="Y959" s="69"/>
      <c r="Z959" s="69"/>
      <c r="AA959" s="270" t="str">
        <f>IF(ISTEXT(Z959),VLOOKUP(Z959,'_Keuzelijst Algemeen'!$B$3:$C$74,2),"")</f>
        <v/>
      </c>
      <c r="AB959" s="85"/>
    </row>
    <row r="960" spans="1:28" x14ac:dyDescent="0.3">
      <c r="A960" s="249" t="s">
        <v>1103</v>
      </c>
      <c r="B960" s="69"/>
      <c r="C960" s="274" t="str">
        <f>IF(ISTEXT(B960),VLOOKUP(B960,'_Keuzelijst Algemeen'!$CC$3:$CD$10,2),"")</f>
        <v/>
      </c>
      <c r="D960" s="87"/>
      <c r="E960" s="69"/>
      <c r="F960" s="69"/>
      <c r="I960" s="85"/>
      <c r="P960" s="69"/>
      <c r="Q960" s="69"/>
      <c r="R960" s="69"/>
      <c r="V960" s="71"/>
      <c r="W960" s="69"/>
      <c r="X960" s="69"/>
      <c r="Y960" s="69"/>
      <c r="Z960" s="69"/>
      <c r="AA960" s="270" t="str">
        <f>IF(ISTEXT(Z960),VLOOKUP(Z960,'_Keuzelijst Algemeen'!$B$3:$C$74,2),"")</f>
        <v/>
      </c>
      <c r="AB960" s="85"/>
    </row>
    <row r="961" spans="1:28" x14ac:dyDescent="0.3">
      <c r="A961" s="249" t="s">
        <v>1103</v>
      </c>
      <c r="B961" s="69"/>
      <c r="C961" s="274" t="str">
        <f>IF(ISTEXT(B961),VLOOKUP(B961,'_Keuzelijst Algemeen'!$CC$3:$CD$10,2),"")</f>
        <v/>
      </c>
      <c r="D961" s="87"/>
      <c r="E961" s="69"/>
      <c r="F961" s="69"/>
      <c r="I961" s="85"/>
      <c r="P961" s="69"/>
      <c r="Q961" s="69"/>
      <c r="R961" s="69"/>
      <c r="V961" s="71"/>
      <c r="W961" s="69"/>
      <c r="X961" s="69"/>
      <c r="Y961" s="69"/>
      <c r="Z961" s="69"/>
      <c r="AA961" s="270" t="str">
        <f>IF(ISTEXT(Z961),VLOOKUP(Z961,'_Keuzelijst Algemeen'!$B$3:$C$74,2),"")</f>
        <v/>
      </c>
      <c r="AB961" s="85"/>
    </row>
    <row r="962" spans="1:28" x14ac:dyDescent="0.3">
      <c r="A962" s="249" t="s">
        <v>1103</v>
      </c>
      <c r="B962" s="69"/>
      <c r="C962" s="274" t="str">
        <f>IF(ISTEXT(B962),VLOOKUP(B962,'_Keuzelijst Algemeen'!$CC$3:$CD$10,2),"")</f>
        <v/>
      </c>
      <c r="D962" s="87"/>
      <c r="E962" s="69"/>
      <c r="F962" s="69"/>
      <c r="I962" s="85"/>
      <c r="P962" s="69"/>
      <c r="Q962" s="69"/>
      <c r="R962" s="69"/>
      <c r="V962" s="71"/>
      <c r="W962" s="69"/>
      <c r="X962" s="69"/>
      <c r="Y962" s="69"/>
      <c r="Z962" s="69"/>
      <c r="AA962" s="270" t="str">
        <f>IF(ISTEXT(Z962),VLOOKUP(Z962,'_Keuzelijst Algemeen'!$B$3:$C$74,2),"")</f>
        <v/>
      </c>
      <c r="AB962" s="85"/>
    </row>
    <row r="963" spans="1:28" x14ac:dyDescent="0.3">
      <c r="A963" s="249" t="s">
        <v>1103</v>
      </c>
      <c r="B963" s="69"/>
      <c r="C963" s="274" t="str">
        <f>IF(ISTEXT(B963),VLOOKUP(B963,'_Keuzelijst Algemeen'!$CC$3:$CD$10,2),"")</f>
        <v/>
      </c>
      <c r="D963" s="87"/>
      <c r="E963" s="69"/>
      <c r="F963" s="69"/>
      <c r="I963" s="85"/>
      <c r="P963" s="69"/>
      <c r="Q963" s="69"/>
      <c r="R963" s="69"/>
      <c r="V963" s="71"/>
      <c r="W963" s="69"/>
      <c r="X963" s="69"/>
      <c r="Y963" s="69"/>
      <c r="Z963" s="69"/>
      <c r="AA963" s="270" t="str">
        <f>IF(ISTEXT(Z963),VLOOKUP(Z963,'_Keuzelijst Algemeen'!$B$3:$C$74,2),"")</f>
        <v/>
      </c>
      <c r="AB963" s="85"/>
    </row>
    <row r="964" spans="1:28" x14ac:dyDescent="0.3">
      <c r="A964" s="249" t="s">
        <v>1103</v>
      </c>
      <c r="B964" s="69"/>
      <c r="C964" s="274" t="str">
        <f>IF(ISTEXT(B964),VLOOKUP(B964,'_Keuzelijst Algemeen'!$CC$3:$CD$10,2),"")</f>
        <v/>
      </c>
      <c r="D964" s="87"/>
      <c r="E964" s="69"/>
      <c r="F964" s="69"/>
      <c r="I964" s="85"/>
      <c r="P964" s="69"/>
      <c r="Q964" s="69"/>
      <c r="R964" s="69"/>
      <c r="V964" s="71"/>
      <c r="W964" s="69"/>
      <c r="X964" s="69"/>
      <c r="Y964" s="69"/>
      <c r="Z964" s="69"/>
      <c r="AA964" s="270" t="str">
        <f>IF(ISTEXT(Z964),VLOOKUP(Z964,'_Keuzelijst Algemeen'!$B$3:$C$74,2),"")</f>
        <v/>
      </c>
      <c r="AB964" s="85"/>
    </row>
    <row r="965" spans="1:28" x14ac:dyDescent="0.3">
      <c r="A965" s="249" t="s">
        <v>1103</v>
      </c>
      <c r="B965" s="69"/>
      <c r="C965" s="274" t="str">
        <f>IF(ISTEXT(B965),VLOOKUP(B965,'_Keuzelijst Algemeen'!$CC$3:$CD$10,2),"")</f>
        <v/>
      </c>
      <c r="D965" s="87"/>
      <c r="E965" s="69"/>
      <c r="F965" s="69"/>
      <c r="I965" s="85"/>
      <c r="P965" s="69"/>
      <c r="Q965" s="69"/>
      <c r="R965" s="69"/>
      <c r="V965" s="71"/>
      <c r="W965" s="69"/>
      <c r="X965" s="69"/>
      <c r="Y965" s="69"/>
      <c r="Z965" s="69"/>
      <c r="AA965" s="270" t="str">
        <f>IF(ISTEXT(Z965),VLOOKUP(Z965,'_Keuzelijst Algemeen'!$B$3:$C$74,2),"")</f>
        <v/>
      </c>
      <c r="AB965" s="85"/>
    </row>
    <row r="966" spans="1:28" x14ac:dyDescent="0.3">
      <c r="A966" s="249" t="s">
        <v>1103</v>
      </c>
      <c r="B966" s="69"/>
      <c r="C966" s="274" t="str">
        <f>IF(ISTEXT(B966),VLOOKUP(B966,'_Keuzelijst Algemeen'!$CC$3:$CD$10,2),"")</f>
        <v/>
      </c>
      <c r="D966" s="87"/>
      <c r="E966" s="69"/>
      <c r="F966" s="69"/>
      <c r="I966" s="85"/>
      <c r="P966" s="69"/>
      <c r="Q966" s="69"/>
      <c r="R966" s="69"/>
      <c r="V966" s="71"/>
      <c r="W966" s="69"/>
      <c r="X966" s="69"/>
      <c r="Y966" s="69"/>
      <c r="Z966" s="69"/>
      <c r="AA966" s="270" t="str">
        <f>IF(ISTEXT(Z966),VLOOKUP(Z966,'_Keuzelijst Algemeen'!$B$3:$C$74,2),"")</f>
        <v/>
      </c>
      <c r="AB966" s="85"/>
    </row>
    <row r="967" spans="1:28" x14ac:dyDescent="0.3">
      <c r="A967" s="249" t="s">
        <v>1103</v>
      </c>
      <c r="B967" s="69"/>
      <c r="C967" s="274" t="str">
        <f>IF(ISTEXT(B967),VLOOKUP(B967,'_Keuzelijst Algemeen'!$CC$3:$CD$10,2),"")</f>
        <v/>
      </c>
      <c r="D967" s="87"/>
      <c r="E967" s="69"/>
      <c r="F967" s="69"/>
      <c r="I967" s="85"/>
      <c r="P967" s="69"/>
      <c r="Q967" s="69"/>
      <c r="R967" s="69"/>
      <c r="V967" s="71"/>
      <c r="W967" s="69"/>
      <c r="X967" s="69"/>
      <c r="Y967" s="69"/>
      <c r="Z967" s="69"/>
      <c r="AA967" s="270" t="str">
        <f>IF(ISTEXT(Z967),VLOOKUP(Z967,'_Keuzelijst Algemeen'!$B$3:$C$74,2),"")</f>
        <v/>
      </c>
      <c r="AB967" s="85"/>
    </row>
    <row r="968" spans="1:28" x14ac:dyDescent="0.3">
      <c r="A968" s="249" t="s">
        <v>1103</v>
      </c>
      <c r="B968" s="69"/>
      <c r="C968" s="274" t="str">
        <f>IF(ISTEXT(B968),VLOOKUP(B968,'_Keuzelijst Algemeen'!$CC$3:$CD$10,2),"")</f>
        <v/>
      </c>
      <c r="D968" s="87"/>
      <c r="E968" s="69"/>
      <c r="F968" s="69"/>
      <c r="I968" s="85"/>
      <c r="P968" s="69"/>
      <c r="Q968" s="69"/>
      <c r="R968" s="69"/>
      <c r="V968" s="71"/>
      <c r="W968" s="69"/>
      <c r="X968" s="69"/>
      <c r="Y968" s="69"/>
      <c r="Z968" s="69"/>
      <c r="AA968" s="270" t="str">
        <f>IF(ISTEXT(Z968),VLOOKUP(Z968,'_Keuzelijst Algemeen'!$B$3:$C$74,2),"")</f>
        <v/>
      </c>
      <c r="AB968" s="85"/>
    </row>
    <row r="969" spans="1:28" x14ac:dyDescent="0.3">
      <c r="A969" s="249" t="s">
        <v>1103</v>
      </c>
      <c r="B969" s="69"/>
      <c r="C969" s="274" t="str">
        <f>IF(ISTEXT(B969),VLOOKUP(B969,'_Keuzelijst Algemeen'!$CC$3:$CD$10,2),"")</f>
        <v/>
      </c>
      <c r="D969" s="87"/>
      <c r="E969" s="69"/>
      <c r="F969" s="69"/>
      <c r="I969" s="85"/>
      <c r="P969" s="69"/>
      <c r="Q969" s="69"/>
      <c r="R969" s="69"/>
      <c r="V969" s="71"/>
      <c r="W969" s="69"/>
      <c r="X969" s="69"/>
      <c r="Y969" s="69"/>
      <c r="Z969" s="69"/>
      <c r="AA969" s="270" t="str">
        <f>IF(ISTEXT(Z969),VLOOKUP(Z969,'_Keuzelijst Algemeen'!$B$3:$C$74,2),"")</f>
        <v/>
      </c>
      <c r="AB969" s="85"/>
    </row>
    <row r="970" spans="1:28" x14ac:dyDescent="0.3">
      <c r="A970" s="249" t="s">
        <v>1103</v>
      </c>
      <c r="B970" s="69"/>
      <c r="C970" s="274" t="str">
        <f>IF(ISTEXT(B970),VLOOKUP(B970,'_Keuzelijst Algemeen'!$CC$3:$CD$10,2),"")</f>
        <v/>
      </c>
      <c r="D970" s="87"/>
      <c r="E970" s="69"/>
      <c r="F970" s="69"/>
      <c r="I970" s="85"/>
      <c r="P970" s="69"/>
      <c r="Q970" s="69"/>
      <c r="R970" s="69"/>
      <c r="V970" s="71"/>
      <c r="W970" s="69"/>
      <c r="X970" s="69"/>
      <c r="Y970" s="69"/>
      <c r="Z970" s="69"/>
      <c r="AA970" s="270" t="str">
        <f>IF(ISTEXT(Z970),VLOOKUP(Z970,'_Keuzelijst Algemeen'!$B$3:$C$74,2),"")</f>
        <v/>
      </c>
      <c r="AB970" s="85"/>
    </row>
    <row r="971" spans="1:28" x14ac:dyDescent="0.3">
      <c r="A971" s="249" t="s">
        <v>1103</v>
      </c>
      <c r="B971" s="69"/>
      <c r="C971" s="274" t="str">
        <f>IF(ISTEXT(B971),VLOOKUP(B971,'_Keuzelijst Algemeen'!$CC$3:$CD$10,2),"")</f>
        <v/>
      </c>
      <c r="D971" s="87"/>
      <c r="E971" s="69"/>
      <c r="F971" s="69"/>
      <c r="I971" s="85"/>
      <c r="P971" s="69"/>
      <c r="Q971" s="69"/>
      <c r="R971" s="69"/>
      <c r="V971" s="71"/>
      <c r="W971" s="69"/>
      <c r="X971" s="69"/>
      <c r="Y971" s="69"/>
      <c r="Z971" s="69"/>
      <c r="AA971" s="270" t="str">
        <f>IF(ISTEXT(Z971),VLOOKUP(Z971,'_Keuzelijst Algemeen'!$B$3:$C$74,2),"")</f>
        <v/>
      </c>
      <c r="AB971" s="85"/>
    </row>
    <row r="972" spans="1:28" x14ac:dyDescent="0.3">
      <c r="A972" s="249" t="s">
        <v>1103</v>
      </c>
      <c r="B972" s="69"/>
      <c r="C972" s="274" t="str">
        <f>IF(ISTEXT(B972),VLOOKUP(B972,'_Keuzelijst Algemeen'!$CC$3:$CD$10,2),"")</f>
        <v/>
      </c>
      <c r="D972" s="87"/>
      <c r="E972" s="69"/>
      <c r="F972" s="69"/>
      <c r="I972" s="85"/>
      <c r="P972" s="69"/>
      <c r="Q972" s="69"/>
      <c r="R972" s="69"/>
      <c r="V972" s="71"/>
      <c r="W972" s="69"/>
      <c r="X972" s="69"/>
      <c r="Y972" s="69"/>
      <c r="Z972" s="69"/>
      <c r="AA972" s="270" t="str">
        <f>IF(ISTEXT(Z972),VLOOKUP(Z972,'_Keuzelijst Algemeen'!$B$3:$C$74,2),"")</f>
        <v/>
      </c>
      <c r="AB972" s="85"/>
    </row>
    <row r="973" spans="1:28" x14ac:dyDescent="0.3">
      <c r="A973" s="249" t="s">
        <v>1103</v>
      </c>
      <c r="B973" s="69"/>
      <c r="C973" s="274" t="str">
        <f>IF(ISTEXT(B973),VLOOKUP(B973,'_Keuzelijst Algemeen'!$CC$3:$CD$10,2),"")</f>
        <v/>
      </c>
      <c r="D973" s="87"/>
      <c r="E973" s="69"/>
      <c r="F973" s="69"/>
      <c r="I973" s="85"/>
      <c r="P973" s="69"/>
      <c r="Q973" s="69"/>
      <c r="R973" s="69"/>
      <c r="V973" s="71"/>
      <c r="W973" s="69"/>
      <c r="X973" s="69"/>
      <c r="Y973" s="69"/>
      <c r="Z973" s="69"/>
      <c r="AA973" s="270" t="str">
        <f>IF(ISTEXT(Z973),VLOOKUP(Z973,'_Keuzelijst Algemeen'!$B$3:$C$74,2),"")</f>
        <v/>
      </c>
      <c r="AB973" s="85"/>
    </row>
    <row r="974" spans="1:28" x14ac:dyDescent="0.3">
      <c r="A974" s="249" t="s">
        <v>1103</v>
      </c>
      <c r="B974" s="69"/>
      <c r="C974" s="274" t="str">
        <f>IF(ISTEXT(B974),VLOOKUP(B974,'_Keuzelijst Algemeen'!$CC$3:$CD$10,2),"")</f>
        <v/>
      </c>
      <c r="D974" s="87"/>
      <c r="E974" s="69"/>
      <c r="F974" s="69"/>
      <c r="I974" s="85"/>
      <c r="P974" s="69"/>
      <c r="Q974" s="69"/>
      <c r="R974" s="69"/>
      <c r="V974" s="71"/>
      <c r="W974" s="69"/>
      <c r="X974" s="69"/>
      <c r="Y974" s="69"/>
      <c r="Z974" s="69"/>
      <c r="AA974" s="270" t="str">
        <f>IF(ISTEXT(Z974),VLOOKUP(Z974,'_Keuzelijst Algemeen'!$B$3:$C$74,2),"")</f>
        <v/>
      </c>
      <c r="AB974" s="85"/>
    </row>
    <row r="975" spans="1:28" x14ac:dyDescent="0.3">
      <c r="A975" s="249" t="s">
        <v>1103</v>
      </c>
      <c r="B975" s="69"/>
      <c r="C975" s="274" t="str">
        <f>IF(ISTEXT(B975),VLOOKUP(B975,'_Keuzelijst Algemeen'!$CC$3:$CD$10,2),"")</f>
        <v/>
      </c>
      <c r="D975" s="87"/>
      <c r="E975" s="69"/>
      <c r="F975" s="69"/>
      <c r="I975" s="85"/>
      <c r="P975" s="69"/>
      <c r="Q975" s="69"/>
      <c r="R975" s="69"/>
      <c r="V975" s="71"/>
      <c r="W975" s="69"/>
      <c r="X975" s="69"/>
      <c r="Y975" s="69"/>
      <c r="Z975" s="69"/>
      <c r="AA975" s="270" t="str">
        <f>IF(ISTEXT(Z975),VLOOKUP(Z975,'_Keuzelijst Algemeen'!$B$3:$C$74,2),"")</f>
        <v/>
      </c>
      <c r="AB975" s="85"/>
    </row>
    <row r="976" spans="1:28" x14ac:dyDescent="0.3">
      <c r="A976" s="249" t="s">
        <v>1103</v>
      </c>
      <c r="B976" s="69"/>
      <c r="C976" s="274" t="str">
        <f>IF(ISTEXT(B976),VLOOKUP(B976,'_Keuzelijst Algemeen'!$CC$3:$CD$10,2),"")</f>
        <v/>
      </c>
      <c r="D976" s="87"/>
      <c r="E976" s="69"/>
      <c r="F976" s="69"/>
      <c r="I976" s="85"/>
      <c r="P976" s="69"/>
      <c r="Q976" s="69"/>
      <c r="R976" s="69"/>
      <c r="V976" s="71"/>
      <c r="W976" s="69"/>
      <c r="X976" s="69"/>
      <c r="Y976" s="69"/>
      <c r="Z976" s="69"/>
      <c r="AA976" s="270" t="str">
        <f>IF(ISTEXT(Z976),VLOOKUP(Z976,'_Keuzelijst Algemeen'!$B$3:$C$74,2),"")</f>
        <v/>
      </c>
      <c r="AB976" s="85"/>
    </row>
    <row r="977" spans="1:28" x14ac:dyDescent="0.3">
      <c r="A977" s="249" t="s">
        <v>1103</v>
      </c>
      <c r="B977" s="69"/>
      <c r="C977" s="274" t="str">
        <f>IF(ISTEXT(B977),VLOOKUP(B977,'_Keuzelijst Algemeen'!$CC$3:$CD$10,2),"")</f>
        <v/>
      </c>
      <c r="D977" s="87"/>
      <c r="E977" s="69"/>
      <c r="F977" s="69"/>
      <c r="I977" s="85"/>
      <c r="P977" s="69"/>
      <c r="Q977" s="69"/>
      <c r="R977" s="69"/>
      <c r="V977" s="71"/>
      <c r="W977" s="69"/>
      <c r="X977" s="69"/>
      <c r="Y977" s="69"/>
      <c r="Z977" s="69"/>
      <c r="AA977" s="270" t="str">
        <f>IF(ISTEXT(Z977),VLOOKUP(Z977,'_Keuzelijst Algemeen'!$B$3:$C$74,2),"")</f>
        <v/>
      </c>
      <c r="AB977" s="85"/>
    </row>
    <row r="978" spans="1:28" x14ac:dyDescent="0.3">
      <c r="A978" s="249" t="s">
        <v>1103</v>
      </c>
      <c r="B978" s="69"/>
      <c r="C978" s="274" t="str">
        <f>IF(ISTEXT(B978),VLOOKUP(B978,'_Keuzelijst Algemeen'!$CC$3:$CD$10,2),"")</f>
        <v/>
      </c>
      <c r="D978" s="87"/>
      <c r="E978" s="69"/>
      <c r="F978" s="69"/>
      <c r="I978" s="85"/>
      <c r="P978" s="69"/>
      <c r="Q978" s="69"/>
      <c r="R978" s="69"/>
      <c r="V978" s="71"/>
      <c r="W978" s="69"/>
      <c r="X978" s="69"/>
      <c r="Y978" s="69"/>
      <c r="Z978" s="69"/>
      <c r="AA978" s="270" t="str">
        <f>IF(ISTEXT(Z978),VLOOKUP(Z978,'_Keuzelijst Algemeen'!$B$3:$C$74,2),"")</f>
        <v/>
      </c>
      <c r="AB978" s="85"/>
    </row>
    <row r="979" spans="1:28" x14ac:dyDescent="0.3">
      <c r="A979" s="249" t="s">
        <v>1103</v>
      </c>
      <c r="B979" s="69"/>
      <c r="C979" s="274" t="str">
        <f>IF(ISTEXT(B979),VLOOKUP(B979,'_Keuzelijst Algemeen'!$CC$3:$CD$10,2),"")</f>
        <v/>
      </c>
      <c r="D979" s="87"/>
      <c r="E979" s="69"/>
      <c r="F979" s="69"/>
      <c r="I979" s="85"/>
      <c r="P979" s="69"/>
      <c r="Q979" s="69"/>
      <c r="R979" s="69"/>
      <c r="V979" s="71"/>
      <c r="W979" s="69"/>
      <c r="X979" s="69"/>
      <c r="Y979" s="69"/>
      <c r="Z979" s="69"/>
      <c r="AA979" s="270" t="str">
        <f>IF(ISTEXT(Z979),VLOOKUP(Z979,'_Keuzelijst Algemeen'!$B$3:$C$74,2),"")</f>
        <v/>
      </c>
      <c r="AB979" s="85"/>
    </row>
    <row r="980" spans="1:28" x14ac:dyDescent="0.3">
      <c r="A980" s="249" t="s">
        <v>1103</v>
      </c>
      <c r="B980" s="69"/>
      <c r="C980" s="274" t="str">
        <f>IF(ISTEXT(B980),VLOOKUP(B980,'_Keuzelijst Algemeen'!$CC$3:$CD$10,2),"")</f>
        <v/>
      </c>
      <c r="D980" s="87"/>
      <c r="E980" s="69"/>
      <c r="F980" s="69"/>
      <c r="I980" s="85"/>
      <c r="P980" s="69"/>
      <c r="Q980" s="69"/>
      <c r="R980" s="69"/>
      <c r="V980" s="71"/>
      <c r="W980" s="69"/>
      <c r="X980" s="69"/>
      <c r="Y980" s="69"/>
      <c r="Z980" s="69"/>
      <c r="AA980" s="270" t="str">
        <f>IF(ISTEXT(Z980),VLOOKUP(Z980,'_Keuzelijst Algemeen'!$B$3:$C$74,2),"")</f>
        <v/>
      </c>
      <c r="AB980" s="85"/>
    </row>
    <row r="981" spans="1:28" x14ac:dyDescent="0.3">
      <c r="A981" s="249" t="s">
        <v>1103</v>
      </c>
      <c r="B981" s="69"/>
      <c r="C981" s="274" t="str">
        <f>IF(ISTEXT(B981),VLOOKUP(B981,'_Keuzelijst Algemeen'!$CC$3:$CD$10,2),"")</f>
        <v/>
      </c>
      <c r="D981" s="87"/>
      <c r="E981" s="69"/>
      <c r="F981" s="69"/>
      <c r="I981" s="85"/>
      <c r="P981" s="69"/>
      <c r="Q981" s="69"/>
      <c r="R981" s="69"/>
      <c r="V981" s="71"/>
      <c r="W981" s="69"/>
      <c r="X981" s="69"/>
      <c r="Y981" s="69"/>
      <c r="Z981" s="69"/>
      <c r="AA981" s="270" t="str">
        <f>IF(ISTEXT(Z981),VLOOKUP(Z981,'_Keuzelijst Algemeen'!$B$3:$C$74,2),"")</f>
        <v/>
      </c>
      <c r="AB981" s="85"/>
    </row>
    <row r="982" spans="1:28" x14ac:dyDescent="0.3">
      <c r="A982" s="249" t="s">
        <v>1103</v>
      </c>
      <c r="B982" s="69"/>
      <c r="C982" s="274" t="str">
        <f>IF(ISTEXT(B982),VLOOKUP(B982,'_Keuzelijst Algemeen'!$CC$3:$CD$10,2),"")</f>
        <v/>
      </c>
      <c r="D982" s="87"/>
      <c r="E982" s="69"/>
      <c r="F982" s="69"/>
      <c r="I982" s="85"/>
      <c r="P982" s="69"/>
      <c r="Q982" s="69"/>
      <c r="R982" s="69"/>
      <c r="V982" s="71"/>
      <c r="W982" s="69"/>
      <c r="X982" s="69"/>
      <c r="Y982" s="69"/>
      <c r="Z982" s="69"/>
      <c r="AA982" s="270" t="str">
        <f>IF(ISTEXT(Z982),VLOOKUP(Z982,'_Keuzelijst Algemeen'!$B$3:$C$74,2),"")</f>
        <v/>
      </c>
      <c r="AB982" s="85"/>
    </row>
    <row r="983" spans="1:28" x14ac:dyDescent="0.3">
      <c r="A983" s="249" t="s">
        <v>1103</v>
      </c>
      <c r="B983" s="69"/>
      <c r="C983" s="274" t="str">
        <f>IF(ISTEXT(B983),VLOOKUP(B983,'_Keuzelijst Algemeen'!$CC$3:$CD$10,2),"")</f>
        <v/>
      </c>
      <c r="D983" s="87"/>
      <c r="E983" s="69"/>
      <c r="F983" s="69"/>
      <c r="I983" s="85"/>
      <c r="P983" s="69"/>
      <c r="Q983" s="69"/>
      <c r="R983" s="69"/>
      <c r="V983" s="71"/>
      <c r="W983" s="69"/>
      <c r="X983" s="69"/>
      <c r="Y983" s="69"/>
      <c r="Z983" s="69"/>
      <c r="AA983" s="270" t="str">
        <f>IF(ISTEXT(Z983),VLOOKUP(Z983,'_Keuzelijst Algemeen'!$B$3:$C$74,2),"")</f>
        <v/>
      </c>
      <c r="AB983" s="85"/>
    </row>
    <row r="984" spans="1:28" x14ac:dyDescent="0.3">
      <c r="A984" s="249" t="s">
        <v>1103</v>
      </c>
      <c r="B984" s="69"/>
      <c r="C984" s="274" t="str">
        <f>IF(ISTEXT(B984),VLOOKUP(B984,'_Keuzelijst Algemeen'!$CC$3:$CD$10,2),"")</f>
        <v/>
      </c>
      <c r="D984" s="87"/>
      <c r="E984" s="69"/>
      <c r="F984" s="69"/>
      <c r="I984" s="85"/>
      <c r="P984" s="69"/>
      <c r="Q984" s="69"/>
      <c r="R984" s="69"/>
      <c r="V984" s="71"/>
      <c r="W984" s="69"/>
      <c r="X984" s="69"/>
      <c r="Y984" s="69"/>
      <c r="Z984" s="69"/>
      <c r="AA984" s="270" t="str">
        <f>IF(ISTEXT(Z984),VLOOKUP(Z984,'_Keuzelijst Algemeen'!$B$3:$C$74,2),"")</f>
        <v/>
      </c>
      <c r="AB984" s="85"/>
    </row>
    <row r="985" spans="1:28" x14ac:dyDescent="0.3">
      <c r="A985" s="249" t="s">
        <v>1103</v>
      </c>
      <c r="B985" s="69"/>
      <c r="C985" s="274" t="str">
        <f>IF(ISTEXT(B985),VLOOKUP(B985,'_Keuzelijst Algemeen'!$CC$3:$CD$10,2),"")</f>
        <v/>
      </c>
      <c r="D985" s="87"/>
      <c r="E985" s="69"/>
      <c r="F985" s="69"/>
      <c r="I985" s="85"/>
      <c r="P985" s="69"/>
      <c r="Q985" s="69"/>
      <c r="R985" s="69"/>
      <c r="V985" s="71"/>
      <c r="W985" s="69"/>
      <c r="X985" s="69"/>
      <c r="Y985" s="69"/>
      <c r="Z985" s="69"/>
      <c r="AA985" s="270" t="str">
        <f>IF(ISTEXT(Z985),VLOOKUP(Z985,'_Keuzelijst Algemeen'!$B$3:$C$74,2),"")</f>
        <v/>
      </c>
      <c r="AB985" s="85"/>
    </row>
    <row r="986" spans="1:28" x14ac:dyDescent="0.3">
      <c r="A986" s="249" t="s">
        <v>1103</v>
      </c>
      <c r="B986" s="69"/>
      <c r="C986" s="274" t="str">
        <f>IF(ISTEXT(B986),VLOOKUP(B986,'_Keuzelijst Algemeen'!$CC$3:$CD$10,2),"")</f>
        <v/>
      </c>
      <c r="D986" s="87"/>
      <c r="E986" s="69"/>
      <c r="F986" s="69"/>
      <c r="I986" s="85"/>
      <c r="P986" s="69"/>
      <c r="Q986" s="69"/>
      <c r="R986" s="69"/>
      <c r="V986" s="71"/>
      <c r="W986" s="69"/>
      <c r="X986" s="69"/>
      <c r="Y986" s="69"/>
      <c r="Z986" s="69"/>
      <c r="AA986" s="270" t="str">
        <f>IF(ISTEXT(Z986),VLOOKUP(Z986,'_Keuzelijst Algemeen'!$B$3:$C$74,2),"")</f>
        <v/>
      </c>
      <c r="AB986" s="85"/>
    </row>
    <row r="987" spans="1:28" x14ac:dyDescent="0.3">
      <c r="A987" s="249" t="s">
        <v>1103</v>
      </c>
      <c r="B987" s="69"/>
      <c r="C987" s="274" t="str">
        <f>IF(ISTEXT(B987),VLOOKUP(B987,'_Keuzelijst Algemeen'!$CC$3:$CD$10,2),"")</f>
        <v/>
      </c>
      <c r="D987" s="87"/>
      <c r="E987" s="69"/>
      <c r="F987" s="69"/>
      <c r="I987" s="85"/>
      <c r="P987" s="69"/>
      <c r="Q987" s="69"/>
      <c r="R987" s="69"/>
      <c r="V987" s="71"/>
      <c r="W987" s="69"/>
      <c r="X987" s="69"/>
      <c r="Y987" s="69"/>
      <c r="Z987" s="69"/>
      <c r="AA987" s="270" t="str">
        <f>IF(ISTEXT(Z987),VLOOKUP(Z987,'_Keuzelijst Algemeen'!$B$3:$C$74,2),"")</f>
        <v/>
      </c>
      <c r="AB987" s="85"/>
    </row>
    <row r="988" spans="1:28" x14ac:dyDescent="0.3">
      <c r="A988" s="249" t="s">
        <v>1103</v>
      </c>
      <c r="B988" s="69"/>
      <c r="C988" s="274" t="str">
        <f>IF(ISTEXT(B988),VLOOKUP(B988,'_Keuzelijst Algemeen'!$CC$3:$CD$10,2),"")</f>
        <v/>
      </c>
      <c r="D988" s="87"/>
      <c r="E988" s="69"/>
      <c r="F988" s="69"/>
      <c r="I988" s="85"/>
      <c r="P988" s="69"/>
      <c r="Q988" s="69"/>
      <c r="R988" s="69"/>
      <c r="V988" s="71"/>
      <c r="W988" s="69"/>
      <c r="X988" s="69"/>
      <c r="Y988" s="69"/>
      <c r="Z988" s="69"/>
      <c r="AA988" s="270" t="str">
        <f>IF(ISTEXT(Z988),VLOOKUP(Z988,'_Keuzelijst Algemeen'!$B$3:$C$74,2),"")</f>
        <v/>
      </c>
      <c r="AB988" s="85"/>
    </row>
    <row r="989" spans="1:28" x14ac:dyDescent="0.3">
      <c r="A989" s="249" t="s">
        <v>1103</v>
      </c>
      <c r="B989" s="69"/>
      <c r="C989" s="274" t="str">
        <f>IF(ISTEXT(B989),VLOOKUP(B989,'_Keuzelijst Algemeen'!$CC$3:$CD$10,2),"")</f>
        <v/>
      </c>
      <c r="D989" s="87"/>
      <c r="E989" s="69"/>
      <c r="F989" s="69"/>
      <c r="I989" s="85"/>
      <c r="P989" s="69"/>
      <c r="Q989" s="69"/>
      <c r="R989" s="69"/>
      <c r="V989" s="71"/>
      <c r="W989" s="69"/>
      <c r="X989" s="69"/>
      <c r="Y989" s="69"/>
      <c r="Z989" s="69"/>
      <c r="AA989" s="270" t="str">
        <f>IF(ISTEXT(Z989),VLOOKUP(Z989,'_Keuzelijst Algemeen'!$B$3:$C$74,2),"")</f>
        <v/>
      </c>
      <c r="AB989" s="85"/>
    </row>
    <row r="990" spans="1:28" x14ac:dyDescent="0.3">
      <c r="A990" s="249" t="s">
        <v>1103</v>
      </c>
      <c r="B990" s="69"/>
      <c r="C990" s="274" t="str">
        <f>IF(ISTEXT(B990),VLOOKUP(B990,'_Keuzelijst Algemeen'!$CC$3:$CD$10,2),"")</f>
        <v/>
      </c>
      <c r="D990" s="87"/>
      <c r="E990" s="69"/>
      <c r="F990" s="69"/>
      <c r="I990" s="85"/>
      <c r="P990" s="69"/>
      <c r="Q990" s="69"/>
      <c r="R990" s="69"/>
      <c r="V990" s="71"/>
      <c r="W990" s="69"/>
      <c r="X990" s="69"/>
      <c r="Y990" s="69"/>
      <c r="Z990" s="69"/>
      <c r="AA990" s="270" t="str">
        <f>IF(ISTEXT(Z990),VLOOKUP(Z990,'_Keuzelijst Algemeen'!$B$3:$C$74,2),"")</f>
        <v/>
      </c>
      <c r="AB990" s="85"/>
    </row>
    <row r="991" spans="1:28" x14ac:dyDescent="0.3">
      <c r="A991" s="249" t="s">
        <v>1103</v>
      </c>
      <c r="B991" s="69"/>
      <c r="C991" s="274" t="str">
        <f>IF(ISTEXT(B991),VLOOKUP(B991,'_Keuzelijst Algemeen'!$CC$3:$CD$10,2),"")</f>
        <v/>
      </c>
      <c r="D991" s="87"/>
      <c r="E991" s="69"/>
      <c r="F991" s="69"/>
      <c r="I991" s="85"/>
      <c r="P991" s="69"/>
      <c r="Q991" s="69"/>
      <c r="R991" s="69"/>
      <c r="V991" s="71"/>
      <c r="W991" s="69"/>
      <c r="X991" s="69"/>
      <c r="Y991" s="69"/>
      <c r="Z991" s="69"/>
      <c r="AA991" s="270" t="str">
        <f>IF(ISTEXT(Z991),VLOOKUP(Z991,'_Keuzelijst Algemeen'!$B$3:$C$74,2),"")</f>
        <v/>
      </c>
      <c r="AB991" s="85"/>
    </row>
    <row r="992" spans="1:28" x14ac:dyDescent="0.3">
      <c r="A992" s="249" t="s">
        <v>1103</v>
      </c>
      <c r="B992" s="69"/>
      <c r="C992" s="274" t="str">
        <f>IF(ISTEXT(B992),VLOOKUP(B992,'_Keuzelijst Algemeen'!$CC$3:$CD$10,2),"")</f>
        <v/>
      </c>
      <c r="D992" s="87"/>
      <c r="E992" s="69"/>
      <c r="F992" s="69"/>
      <c r="I992" s="85"/>
      <c r="P992" s="69"/>
      <c r="Q992" s="69"/>
      <c r="R992" s="69"/>
      <c r="V992" s="71"/>
      <c r="W992" s="69"/>
      <c r="X992" s="69"/>
      <c r="Y992" s="69"/>
      <c r="Z992" s="69"/>
      <c r="AA992" s="270" t="str">
        <f>IF(ISTEXT(Z992),VLOOKUP(Z992,'_Keuzelijst Algemeen'!$B$3:$C$74,2),"")</f>
        <v/>
      </c>
      <c r="AB992" s="85"/>
    </row>
    <row r="993" spans="1:28" x14ac:dyDescent="0.3">
      <c r="A993" s="249" t="s">
        <v>1103</v>
      </c>
      <c r="B993" s="69"/>
      <c r="C993" s="274" t="str">
        <f>IF(ISTEXT(B993),VLOOKUP(B993,'_Keuzelijst Algemeen'!$CC$3:$CD$10,2),"")</f>
        <v/>
      </c>
      <c r="D993" s="87"/>
      <c r="E993" s="69"/>
      <c r="F993" s="69"/>
      <c r="I993" s="85"/>
      <c r="P993" s="69"/>
      <c r="Q993" s="69"/>
      <c r="R993" s="69"/>
      <c r="V993" s="71"/>
      <c r="W993" s="69"/>
      <c r="X993" s="69"/>
      <c r="Y993" s="69"/>
      <c r="Z993" s="69"/>
      <c r="AA993" s="270" t="str">
        <f>IF(ISTEXT(Z993),VLOOKUP(Z993,'_Keuzelijst Algemeen'!$B$3:$C$74,2),"")</f>
        <v/>
      </c>
      <c r="AB993" s="85"/>
    </row>
    <row r="994" spans="1:28" x14ac:dyDescent="0.3">
      <c r="A994" s="249" t="s">
        <v>1103</v>
      </c>
      <c r="B994" s="69"/>
      <c r="C994" s="274" t="str">
        <f>IF(ISTEXT(B994),VLOOKUP(B994,'_Keuzelijst Algemeen'!$CC$3:$CD$10,2),"")</f>
        <v/>
      </c>
      <c r="D994" s="87"/>
      <c r="E994" s="69"/>
      <c r="F994" s="69"/>
      <c r="I994" s="85"/>
      <c r="P994" s="69"/>
      <c r="Q994" s="69"/>
      <c r="R994" s="69"/>
      <c r="V994" s="71"/>
      <c r="W994" s="69"/>
      <c r="X994" s="69"/>
      <c r="Y994" s="69"/>
      <c r="Z994" s="69"/>
      <c r="AA994" s="270" t="str">
        <f>IF(ISTEXT(Z994),VLOOKUP(Z994,'_Keuzelijst Algemeen'!$B$3:$C$74,2),"")</f>
        <v/>
      </c>
      <c r="AB994" s="85"/>
    </row>
    <row r="995" spans="1:28" x14ac:dyDescent="0.3">
      <c r="A995" s="249" t="s">
        <v>1103</v>
      </c>
      <c r="B995" s="69"/>
      <c r="C995" s="274" t="str">
        <f>IF(ISTEXT(B995),VLOOKUP(B995,'_Keuzelijst Algemeen'!$CC$3:$CD$10,2),"")</f>
        <v/>
      </c>
      <c r="D995" s="87"/>
      <c r="E995" s="69"/>
      <c r="F995" s="69"/>
      <c r="I995" s="85"/>
      <c r="P995" s="69"/>
      <c r="Q995" s="69"/>
      <c r="R995" s="69"/>
      <c r="V995" s="71"/>
      <c r="W995" s="69"/>
      <c r="X995" s="69"/>
      <c r="Y995" s="69"/>
      <c r="Z995" s="69"/>
      <c r="AA995" s="270" t="str">
        <f>IF(ISTEXT(Z995),VLOOKUP(Z995,'_Keuzelijst Algemeen'!$B$3:$C$74,2),"")</f>
        <v/>
      </c>
      <c r="AB995" s="85"/>
    </row>
    <row r="996" spans="1:28" x14ac:dyDescent="0.3">
      <c r="A996" s="249" t="s">
        <v>1103</v>
      </c>
      <c r="B996" s="69"/>
      <c r="C996" s="274" t="str">
        <f>IF(ISTEXT(B996),VLOOKUP(B996,'_Keuzelijst Algemeen'!$CC$3:$CD$10,2),"")</f>
        <v/>
      </c>
      <c r="D996" s="87"/>
      <c r="E996" s="69"/>
      <c r="F996" s="69"/>
      <c r="I996" s="85"/>
      <c r="P996" s="69"/>
      <c r="Q996" s="69"/>
      <c r="R996" s="69"/>
      <c r="V996" s="71"/>
      <c r="W996" s="69"/>
      <c r="X996" s="69"/>
      <c r="Y996" s="69"/>
      <c r="Z996" s="69"/>
      <c r="AA996" s="270" t="str">
        <f>IF(ISTEXT(Z996),VLOOKUP(Z996,'_Keuzelijst Algemeen'!$B$3:$C$74,2),"")</f>
        <v/>
      </c>
      <c r="AB996" s="85"/>
    </row>
    <row r="997" spans="1:28" x14ac:dyDescent="0.3">
      <c r="A997" s="249" t="s">
        <v>1103</v>
      </c>
      <c r="B997" s="69"/>
      <c r="C997" s="274" t="str">
        <f>IF(ISTEXT(B997),VLOOKUP(B997,'_Keuzelijst Algemeen'!$CC$3:$CD$10,2),"")</f>
        <v/>
      </c>
      <c r="D997" s="87"/>
      <c r="E997" s="69"/>
      <c r="F997" s="69"/>
      <c r="I997" s="85"/>
      <c r="P997" s="69"/>
      <c r="Q997" s="69"/>
      <c r="R997" s="69"/>
      <c r="V997" s="71"/>
      <c r="W997" s="69"/>
      <c r="X997" s="69"/>
      <c r="Y997" s="69"/>
      <c r="Z997" s="69"/>
      <c r="AA997" s="270" t="str">
        <f>IF(ISTEXT(Z997),VLOOKUP(Z997,'_Keuzelijst Algemeen'!$B$3:$C$74,2),"")</f>
        <v/>
      </c>
      <c r="AB997" s="85"/>
    </row>
    <row r="998" spans="1:28" x14ac:dyDescent="0.3">
      <c r="A998" s="249" t="s">
        <v>1103</v>
      </c>
      <c r="B998" s="69"/>
      <c r="C998" s="274" t="str">
        <f>IF(ISTEXT(B998),VLOOKUP(B998,'_Keuzelijst Algemeen'!$CC$3:$CD$10,2),"")</f>
        <v/>
      </c>
      <c r="D998" s="87"/>
      <c r="E998" s="69"/>
      <c r="F998" s="69"/>
      <c r="I998" s="85"/>
      <c r="P998" s="69"/>
      <c r="Q998" s="69"/>
      <c r="R998" s="69"/>
      <c r="V998" s="71"/>
      <c r="W998" s="69"/>
      <c r="X998" s="69"/>
      <c r="Y998" s="69"/>
      <c r="Z998" s="69"/>
      <c r="AA998" s="270" t="str">
        <f>IF(ISTEXT(Z998),VLOOKUP(Z998,'_Keuzelijst Algemeen'!$B$3:$C$74,2),"")</f>
        <v/>
      </c>
      <c r="AB998" s="85"/>
    </row>
    <row r="999" spans="1:28" x14ac:dyDescent="0.3">
      <c r="A999" s="249" t="s">
        <v>1103</v>
      </c>
      <c r="B999" s="69"/>
      <c r="C999" s="274" t="str">
        <f>IF(ISTEXT(B999),VLOOKUP(B999,'_Keuzelijst Algemeen'!$CC$3:$CD$10,2),"")</f>
        <v/>
      </c>
      <c r="D999" s="87"/>
      <c r="E999" s="69"/>
      <c r="F999" s="69"/>
      <c r="I999" s="85"/>
      <c r="P999" s="69"/>
      <c r="Q999" s="69"/>
      <c r="R999" s="69"/>
      <c r="V999" s="71"/>
      <c r="W999" s="69"/>
      <c r="X999" s="69"/>
      <c r="Y999" s="69"/>
      <c r="Z999" s="69"/>
      <c r="AA999" s="270" t="str">
        <f>IF(ISTEXT(Z999),VLOOKUP(Z999,'_Keuzelijst Algemeen'!$B$3:$C$74,2),"")</f>
        <v/>
      </c>
      <c r="AB999" s="85"/>
    </row>
    <row r="1000" spans="1:28" x14ac:dyDescent="0.3">
      <c r="A1000" s="249" t="s">
        <v>1103</v>
      </c>
      <c r="B1000" s="69"/>
      <c r="C1000" s="274" t="str">
        <f>IF(ISTEXT(B1000),VLOOKUP(B1000,'_Keuzelijst Algemeen'!$CC$3:$CD$10,2),"")</f>
        <v/>
      </c>
      <c r="D1000" s="87"/>
      <c r="E1000" s="69"/>
      <c r="F1000" s="69"/>
      <c r="I1000" s="85"/>
      <c r="P1000" s="69"/>
      <c r="Q1000" s="69"/>
      <c r="R1000" s="69"/>
      <c r="V1000" s="71"/>
      <c r="W1000" s="69"/>
      <c r="X1000" s="69"/>
      <c r="Y1000" s="69"/>
      <c r="Z1000" s="69"/>
      <c r="AA1000" s="270" t="str">
        <f>IF(ISTEXT(Z1000),VLOOKUP(Z1000,'_Keuzelijst Algemeen'!$B$3:$C$74,2),"")</f>
        <v/>
      </c>
      <c r="AB1000" s="85"/>
    </row>
    <row r="1001" spans="1:28" x14ac:dyDescent="0.3">
      <c r="A1001" s="249" t="s">
        <v>1103</v>
      </c>
      <c r="B1001" s="69"/>
      <c r="C1001" s="274" t="str">
        <f>IF(ISTEXT(B1001),VLOOKUP(B1001,'_Keuzelijst Algemeen'!$CC$3:$CD$10,2),"")</f>
        <v/>
      </c>
      <c r="D1001" s="87"/>
      <c r="E1001" s="69"/>
      <c r="F1001" s="69"/>
      <c r="I1001" s="85"/>
      <c r="P1001" s="69"/>
      <c r="Q1001" s="69"/>
      <c r="R1001" s="69"/>
      <c r="V1001" s="71"/>
      <c r="W1001" s="69"/>
      <c r="X1001" s="69"/>
      <c r="Y1001" s="69"/>
      <c r="Z1001" s="69"/>
      <c r="AA1001" s="270" t="str">
        <f>IF(ISTEXT(Z1001),VLOOKUP(Z1001,'_Keuzelijst Algemeen'!$B$3:$C$74,2),"")</f>
        <v/>
      </c>
      <c r="AB1001" s="85"/>
    </row>
    <row r="1002" spans="1:28" x14ac:dyDescent="0.3">
      <c r="A1002" s="249" t="s">
        <v>1103</v>
      </c>
      <c r="B1002" s="69"/>
      <c r="C1002" s="274" t="str">
        <f>IF(ISTEXT(B1002),VLOOKUP(B1002,'_Keuzelijst Algemeen'!$CC$3:$CD$10,2),"")</f>
        <v/>
      </c>
      <c r="D1002" s="87"/>
      <c r="E1002" s="69"/>
      <c r="F1002" s="69"/>
      <c r="I1002" s="85"/>
      <c r="P1002" s="69"/>
      <c r="Q1002" s="69"/>
      <c r="R1002" s="69"/>
      <c r="V1002" s="71"/>
      <c r="W1002" s="69"/>
      <c r="X1002" s="69"/>
      <c r="Y1002" s="69"/>
      <c r="Z1002" s="69"/>
      <c r="AA1002" s="270" t="str">
        <f>IF(ISTEXT(Z1002),VLOOKUP(Z1002,'_Keuzelijst Algemeen'!$B$3:$C$74,2),"")</f>
        <v/>
      </c>
      <c r="AB1002" s="85"/>
    </row>
    <row r="1003" spans="1:28" x14ac:dyDescent="0.3">
      <c r="A1003" s="249" t="s">
        <v>1103</v>
      </c>
      <c r="B1003" s="69"/>
      <c r="C1003" s="274" t="str">
        <f>IF(ISTEXT(B1003),VLOOKUP(B1003,'_Keuzelijst Algemeen'!$CC$3:$CD$10,2),"")</f>
        <v/>
      </c>
      <c r="D1003" s="87"/>
      <c r="E1003" s="69"/>
      <c r="F1003" s="69"/>
      <c r="I1003" s="85"/>
      <c r="P1003" s="69"/>
      <c r="Q1003" s="69"/>
      <c r="R1003" s="69"/>
      <c r="V1003" s="71"/>
      <c r="W1003" s="69"/>
      <c r="X1003" s="69"/>
      <c r="Y1003" s="69"/>
      <c r="Z1003" s="69"/>
      <c r="AA1003" s="270" t="str">
        <f>IF(ISTEXT(Z1003),VLOOKUP(Z1003,'_Keuzelijst Algemeen'!$B$3:$C$74,2),"")</f>
        <v/>
      </c>
      <c r="AB1003" s="85"/>
    </row>
    <row r="1004" spans="1:28" x14ac:dyDescent="0.3">
      <c r="A1004" s="249" t="s">
        <v>1103</v>
      </c>
      <c r="B1004" s="69"/>
      <c r="C1004" s="274" t="str">
        <f>IF(ISTEXT(B1004),VLOOKUP(B1004,'_Keuzelijst Algemeen'!$CC$3:$CD$10,2),"")</f>
        <v/>
      </c>
      <c r="D1004" s="87"/>
      <c r="E1004" s="69"/>
      <c r="F1004" s="69"/>
      <c r="I1004" s="85"/>
      <c r="P1004" s="69"/>
      <c r="Q1004" s="69"/>
      <c r="R1004" s="69"/>
      <c r="V1004" s="71"/>
      <c r="W1004" s="69"/>
      <c r="X1004" s="69"/>
      <c r="Y1004" s="69"/>
      <c r="Z1004" s="69"/>
      <c r="AA1004" s="270" t="str">
        <f>IF(ISTEXT(Z1004),VLOOKUP(Z1004,'_Keuzelijst Algemeen'!$B$3:$C$74,2),"")</f>
        <v/>
      </c>
      <c r="AB1004" s="85"/>
    </row>
    <row r="1005" spans="1:28" x14ac:dyDescent="0.3">
      <c r="A1005" s="249" t="s">
        <v>1103</v>
      </c>
      <c r="B1005" s="69"/>
      <c r="C1005" s="274" t="str">
        <f>IF(ISTEXT(B1005),VLOOKUP(B1005,'_Keuzelijst Algemeen'!$CC$3:$CD$10,2),"")</f>
        <v/>
      </c>
      <c r="D1005" s="87"/>
      <c r="E1005" s="69"/>
      <c r="F1005" s="69"/>
      <c r="I1005" s="85"/>
      <c r="P1005" s="69"/>
      <c r="Q1005" s="69"/>
      <c r="R1005" s="69"/>
      <c r="V1005" s="71"/>
      <c r="W1005" s="69"/>
      <c r="X1005" s="69"/>
      <c r="Y1005" s="69"/>
      <c r="Z1005" s="69"/>
      <c r="AA1005" s="270" t="str">
        <f>IF(ISTEXT(Z1005),VLOOKUP(Z1005,'_Keuzelijst Algemeen'!$B$3:$C$74,2),"")</f>
        <v/>
      </c>
      <c r="AB1005" s="85"/>
    </row>
    <row r="1006" spans="1:28" x14ac:dyDescent="0.3">
      <c r="A1006" s="249" t="s">
        <v>1103</v>
      </c>
      <c r="B1006" s="69"/>
      <c r="C1006" s="274" t="str">
        <f>IF(ISTEXT(B1006),VLOOKUP(B1006,'_Keuzelijst Algemeen'!$CC$3:$CD$10,2),"")</f>
        <v/>
      </c>
      <c r="D1006" s="87"/>
      <c r="E1006" s="69"/>
      <c r="F1006" s="69"/>
      <c r="I1006" s="85"/>
      <c r="P1006" s="69"/>
      <c r="Q1006" s="69"/>
      <c r="R1006" s="69"/>
      <c r="V1006" s="71"/>
      <c r="W1006" s="69"/>
      <c r="X1006" s="69"/>
      <c r="Y1006" s="69"/>
      <c r="Z1006" s="69"/>
      <c r="AA1006" s="270" t="str">
        <f>IF(ISTEXT(Z1006),VLOOKUP(Z1006,'_Keuzelijst Algemeen'!$B$3:$C$74,2),"")</f>
        <v/>
      </c>
      <c r="AB1006" s="85"/>
    </row>
    <row r="1007" spans="1:28" x14ac:dyDescent="0.3">
      <c r="A1007" s="249" t="s">
        <v>1103</v>
      </c>
      <c r="B1007" s="69"/>
      <c r="C1007" s="274" t="str">
        <f>IF(ISTEXT(B1007),VLOOKUP(B1007,'_Keuzelijst Algemeen'!$CC$3:$CD$10,2),"")</f>
        <v/>
      </c>
      <c r="D1007" s="87"/>
      <c r="E1007" s="69"/>
      <c r="F1007" s="69"/>
      <c r="I1007" s="85"/>
      <c r="P1007" s="69"/>
      <c r="Q1007" s="69"/>
      <c r="R1007" s="69"/>
      <c r="V1007" s="71"/>
      <c r="W1007" s="69"/>
      <c r="X1007" s="69"/>
      <c r="Y1007" s="69"/>
      <c r="Z1007" s="69"/>
      <c r="AA1007" s="270" t="str">
        <f>IF(ISTEXT(Z1007),VLOOKUP(Z1007,'_Keuzelijst Algemeen'!$B$3:$C$74,2),"")</f>
        <v/>
      </c>
      <c r="AB1007" s="85"/>
    </row>
    <row r="1008" spans="1:28" x14ac:dyDescent="0.3">
      <c r="A1008" s="249" t="s">
        <v>1103</v>
      </c>
      <c r="B1008" s="69"/>
      <c r="C1008" s="274" t="str">
        <f>IF(ISTEXT(B1008),VLOOKUP(B1008,'_Keuzelijst Algemeen'!$CC$3:$CD$10,2),"")</f>
        <v/>
      </c>
      <c r="D1008" s="87"/>
      <c r="E1008" s="69"/>
      <c r="F1008" s="69"/>
      <c r="I1008" s="85"/>
      <c r="P1008" s="69"/>
      <c r="Q1008" s="69"/>
      <c r="R1008" s="69"/>
      <c r="V1008" s="71"/>
      <c r="W1008" s="69"/>
      <c r="X1008" s="69"/>
      <c r="Y1008" s="69"/>
      <c r="Z1008" s="69"/>
      <c r="AA1008" s="270" t="str">
        <f>IF(ISTEXT(Z1008),VLOOKUP(Z1008,'_Keuzelijst Algemeen'!$B$3:$C$74,2),"")</f>
        <v/>
      </c>
      <c r="AB1008" s="85"/>
    </row>
    <row r="1009" spans="1:28" x14ac:dyDescent="0.3">
      <c r="A1009" s="249" t="s">
        <v>1103</v>
      </c>
      <c r="B1009" s="69"/>
      <c r="C1009" s="274" t="str">
        <f>IF(ISTEXT(B1009),VLOOKUP(B1009,'_Keuzelijst Algemeen'!$CC$3:$CD$10,2),"")</f>
        <v/>
      </c>
      <c r="D1009" s="87"/>
      <c r="E1009" s="69"/>
      <c r="F1009" s="69"/>
      <c r="I1009" s="85"/>
      <c r="P1009" s="69"/>
      <c r="Q1009" s="69"/>
      <c r="R1009" s="69"/>
      <c r="V1009" s="71"/>
      <c r="W1009" s="69"/>
      <c r="X1009" s="69"/>
      <c r="Y1009" s="69"/>
      <c r="Z1009" s="69"/>
      <c r="AA1009" s="270" t="str">
        <f>IF(ISTEXT(Z1009),VLOOKUP(Z1009,'_Keuzelijst Algemeen'!$B$3:$C$74,2),"")</f>
        <v/>
      </c>
      <c r="AB1009" s="85"/>
    </row>
    <row r="1010" spans="1:28" x14ac:dyDescent="0.3">
      <c r="A1010" s="249" t="s">
        <v>1103</v>
      </c>
      <c r="B1010" s="69"/>
      <c r="C1010" s="274" t="str">
        <f>IF(ISTEXT(B1010),VLOOKUP(B1010,'_Keuzelijst Algemeen'!$CC$3:$CD$10,2),"")</f>
        <v/>
      </c>
      <c r="D1010" s="87"/>
      <c r="E1010" s="69"/>
      <c r="F1010" s="69"/>
      <c r="I1010" s="85"/>
      <c r="P1010" s="69"/>
      <c r="Q1010" s="69"/>
      <c r="R1010" s="69"/>
      <c r="V1010" s="71"/>
      <c r="W1010" s="69"/>
      <c r="X1010" s="69"/>
      <c r="Y1010" s="69"/>
      <c r="Z1010" s="69"/>
      <c r="AA1010" s="270" t="str">
        <f>IF(ISTEXT(Z1010),VLOOKUP(Z1010,'_Keuzelijst Algemeen'!$B$3:$C$74,2),"")</f>
        <v/>
      </c>
      <c r="AB1010" s="85"/>
    </row>
    <row r="1011" spans="1:28" x14ac:dyDescent="0.3">
      <c r="A1011" s="249" t="s">
        <v>1103</v>
      </c>
      <c r="B1011" s="69"/>
      <c r="C1011" s="274" t="str">
        <f>IF(ISTEXT(B1011),VLOOKUP(B1011,'_Keuzelijst Algemeen'!$CC$3:$CD$10,2),"")</f>
        <v/>
      </c>
      <c r="D1011" s="87"/>
      <c r="E1011" s="69"/>
      <c r="F1011" s="69"/>
      <c r="I1011" s="85"/>
      <c r="P1011" s="69"/>
      <c r="Q1011" s="69"/>
      <c r="R1011" s="69"/>
      <c r="V1011" s="71"/>
      <c r="W1011" s="69"/>
      <c r="X1011" s="69"/>
      <c r="Y1011" s="69"/>
      <c r="Z1011" s="69"/>
      <c r="AA1011" s="270" t="str">
        <f>IF(ISTEXT(Z1011),VLOOKUP(Z1011,'_Keuzelijst Algemeen'!$B$3:$C$74,2),"")</f>
        <v/>
      </c>
      <c r="AB1011" s="85"/>
    </row>
    <row r="1012" spans="1:28" x14ac:dyDescent="0.3">
      <c r="A1012" s="249" t="s">
        <v>1103</v>
      </c>
      <c r="B1012" s="69"/>
      <c r="C1012" s="274" t="str">
        <f>IF(ISTEXT(B1012),VLOOKUP(B1012,'_Keuzelijst Algemeen'!$CC$3:$CD$10,2),"")</f>
        <v/>
      </c>
      <c r="D1012" s="87"/>
      <c r="E1012" s="69"/>
      <c r="F1012" s="69"/>
      <c r="I1012" s="85"/>
      <c r="P1012" s="69"/>
      <c r="Q1012" s="69"/>
      <c r="R1012" s="69"/>
      <c r="V1012" s="71"/>
      <c r="W1012" s="69"/>
      <c r="X1012" s="69"/>
      <c r="Y1012" s="69"/>
      <c r="Z1012" s="69"/>
      <c r="AA1012" s="270" t="str">
        <f>IF(ISTEXT(Z1012),VLOOKUP(Z1012,'_Keuzelijst Algemeen'!$B$3:$C$74,2),"")</f>
        <v/>
      </c>
      <c r="AB1012" s="85"/>
    </row>
    <row r="1013" spans="1:28" x14ac:dyDescent="0.3">
      <c r="A1013" s="249" t="s">
        <v>1103</v>
      </c>
      <c r="B1013" s="69"/>
      <c r="C1013" s="274" t="str">
        <f>IF(ISTEXT(B1013),VLOOKUP(B1013,'_Keuzelijst Algemeen'!$CC$3:$CD$10,2),"")</f>
        <v/>
      </c>
      <c r="D1013" s="87"/>
      <c r="E1013" s="69"/>
      <c r="F1013" s="69"/>
      <c r="I1013" s="85"/>
      <c r="P1013" s="69"/>
      <c r="Q1013" s="69"/>
      <c r="R1013" s="69"/>
      <c r="V1013" s="71"/>
      <c r="W1013" s="69"/>
      <c r="X1013" s="69"/>
      <c r="Y1013" s="69"/>
      <c r="Z1013" s="69"/>
      <c r="AA1013" s="270" t="str">
        <f>IF(ISTEXT(Z1013),VLOOKUP(Z1013,'_Keuzelijst Algemeen'!$B$3:$C$74,2),"")</f>
        <v/>
      </c>
      <c r="AB1013" s="85"/>
    </row>
    <row r="1014" spans="1:28" x14ac:dyDescent="0.3">
      <c r="A1014" s="249" t="s">
        <v>1103</v>
      </c>
      <c r="B1014" s="69"/>
      <c r="C1014" s="274" t="str">
        <f>IF(ISTEXT(B1014),VLOOKUP(B1014,'_Keuzelijst Algemeen'!$CC$3:$CD$10,2),"")</f>
        <v/>
      </c>
      <c r="D1014" s="87"/>
      <c r="E1014" s="69"/>
      <c r="F1014" s="69"/>
      <c r="I1014" s="85"/>
      <c r="P1014" s="69"/>
      <c r="Q1014" s="69"/>
      <c r="R1014" s="69"/>
      <c r="V1014" s="71"/>
      <c r="W1014" s="69"/>
      <c r="X1014" s="69"/>
      <c r="Y1014" s="69"/>
      <c r="Z1014" s="69"/>
      <c r="AA1014" s="270" t="str">
        <f>IF(ISTEXT(Z1014),VLOOKUP(Z1014,'_Keuzelijst Algemeen'!$B$3:$C$74,2),"")</f>
        <v/>
      </c>
      <c r="AB1014" s="85"/>
    </row>
    <row r="1015" spans="1:28" x14ac:dyDescent="0.3">
      <c r="A1015" s="249" t="s">
        <v>1103</v>
      </c>
      <c r="B1015" s="69"/>
      <c r="C1015" s="274" t="str">
        <f>IF(ISTEXT(B1015),VLOOKUP(B1015,'_Keuzelijst Algemeen'!$CC$3:$CD$10,2),"")</f>
        <v/>
      </c>
      <c r="D1015" s="87"/>
      <c r="E1015" s="69"/>
      <c r="F1015" s="69"/>
      <c r="I1015" s="85"/>
      <c r="P1015" s="69"/>
      <c r="Q1015" s="69"/>
      <c r="R1015" s="69"/>
      <c r="V1015" s="71"/>
      <c r="W1015" s="69"/>
      <c r="X1015" s="69"/>
      <c r="Y1015" s="69"/>
      <c r="Z1015" s="69"/>
      <c r="AA1015" s="270" t="str">
        <f>IF(ISTEXT(Z1015),VLOOKUP(Z1015,'_Keuzelijst Algemeen'!$B$3:$C$74,2),"")</f>
        <v/>
      </c>
      <c r="AB1015" s="85"/>
    </row>
    <row r="1016" spans="1:28" x14ac:dyDescent="0.3">
      <c r="A1016" s="249" t="s">
        <v>1103</v>
      </c>
      <c r="B1016" s="69"/>
      <c r="C1016" s="274" t="str">
        <f>IF(ISTEXT(B1016),VLOOKUP(B1016,'_Keuzelijst Algemeen'!$CC$3:$CD$10,2),"")</f>
        <v/>
      </c>
      <c r="D1016" s="87"/>
      <c r="E1016" s="69"/>
      <c r="F1016" s="69"/>
      <c r="I1016" s="85"/>
      <c r="P1016" s="69"/>
      <c r="Q1016" s="69"/>
      <c r="R1016" s="69"/>
      <c r="V1016" s="71"/>
      <c r="W1016" s="69"/>
      <c r="X1016" s="69"/>
      <c r="Y1016" s="69"/>
      <c r="Z1016" s="69"/>
      <c r="AA1016" s="270" t="str">
        <f>IF(ISTEXT(Z1016),VLOOKUP(Z1016,'_Keuzelijst Algemeen'!$B$3:$C$74,2),"")</f>
        <v/>
      </c>
      <c r="AB1016" s="85"/>
    </row>
    <row r="1017" spans="1:28" x14ac:dyDescent="0.3">
      <c r="A1017" s="249" t="s">
        <v>1103</v>
      </c>
      <c r="B1017" s="69"/>
      <c r="C1017" s="274" t="str">
        <f>IF(ISTEXT(B1017),VLOOKUP(B1017,'_Keuzelijst Algemeen'!$CC$3:$CD$10,2),"")</f>
        <v/>
      </c>
      <c r="D1017" s="87"/>
      <c r="E1017" s="69"/>
      <c r="F1017" s="69"/>
      <c r="I1017" s="85"/>
      <c r="P1017" s="69"/>
      <c r="Q1017" s="69"/>
      <c r="R1017" s="69"/>
      <c r="V1017" s="71"/>
      <c r="W1017" s="69"/>
      <c r="X1017" s="69"/>
      <c r="Y1017" s="69"/>
      <c r="Z1017" s="69"/>
      <c r="AA1017" s="270" t="str">
        <f>IF(ISTEXT(Z1017),VLOOKUP(Z1017,'_Keuzelijst Algemeen'!$B$3:$C$74,2),"")</f>
        <v/>
      </c>
      <c r="AB1017" s="85"/>
    </row>
    <row r="1018" spans="1:28" x14ac:dyDescent="0.3">
      <c r="A1018" s="249" t="s">
        <v>1103</v>
      </c>
      <c r="B1018" s="69"/>
      <c r="C1018" s="274" t="str">
        <f>IF(ISTEXT(B1018),VLOOKUP(B1018,'_Keuzelijst Algemeen'!$CC$3:$CD$10,2),"")</f>
        <v/>
      </c>
      <c r="D1018" s="87"/>
      <c r="E1018" s="69"/>
      <c r="F1018" s="69"/>
      <c r="I1018" s="85"/>
      <c r="P1018" s="69"/>
      <c r="Q1018" s="69"/>
      <c r="R1018" s="69"/>
      <c r="V1018" s="71"/>
      <c r="W1018" s="69"/>
      <c r="X1018" s="69"/>
      <c r="Y1018" s="69"/>
      <c r="Z1018" s="69"/>
      <c r="AA1018" s="270" t="str">
        <f>IF(ISTEXT(Z1018),VLOOKUP(Z1018,'_Keuzelijst Algemeen'!$B$3:$C$74,2),"")</f>
        <v/>
      </c>
      <c r="AB1018" s="85"/>
    </row>
    <row r="1019" spans="1:28" x14ac:dyDescent="0.3">
      <c r="A1019" s="249" t="s">
        <v>1103</v>
      </c>
      <c r="B1019" s="69"/>
      <c r="C1019" s="274" t="str">
        <f>IF(ISTEXT(B1019),VLOOKUP(B1019,'_Keuzelijst Algemeen'!$CC$3:$CD$10,2),"")</f>
        <v/>
      </c>
      <c r="D1019" s="87"/>
      <c r="E1019" s="69"/>
      <c r="F1019" s="69"/>
      <c r="I1019" s="85"/>
      <c r="P1019" s="69"/>
      <c r="Q1019" s="69"/>
      <c r="R1019" s="69"/>
      <c r="V1019" s="71"/>
      <c r="W1019" s="69"/>
      <c r="X1019" s="69"/>
      <c r="Y1019" s="69"/>
      <c r="Z1019" s="69"/>
      <c r="AA1019" s="270" t="str">
        <f>IF(ISTEXT(Z1019),VLOOKUP(Z1019,'_Keuzelijst Algemeen'!$B$3:$C$74,2),"")</f>
        <v/>
      </c>
      <c r="AB1019" s="85"/>
    </row>
    <row r="1020" spans="1:28" x14ac:dyDescent="0.3">
      <c r="A1020" s="249" t="s">
        <v>1103</v>
      </c>
      <c r="B1020" s="69"/>
      <c r="C1020" s="274" t="str">
        <f>IF(ISTEXT(B1020),VLOOKUP(B1020,'_Keuzelijst Algemeen'!$CC$3:$CD$10,2),"")</f>
        <v/>
      </c>
      <c r="D1020" s="87"/>
      <c r="E1020" s="69"/>
      <c r="F1020" s="69"/>
      <c r="I1020" s="85"/>
      <c r="P1020" s="69"/>
      <c r="Q1020" s="69"/>
      <c r="R1020" s="69"/>
      <c r="V1020" s="71"/>
      <c r="W1020" s="69"/>
      <c r="X1020" s="69"/>
      <c r="Y1020" s="69"/>
      <c r="Z1020" s="69"/>
      <c r="AA1020" s="270" t="str">
        <f>IF(ISTEXT(Z1020),VLOOKUP(Z1020,'_Keuzelijst Algemeen'!$B$3:$C$74,2),"")</f>
        <v/>
      </c>
      <c r="AB1020" s="85"/>
    </row>
    <row r="1021" spans="1:28" x14ac:dyDescent="0.3">
      <c r="A1021" s="249" t="s">
        <v>1103</v>
      </c>
      <c r="B1021" s="69"/>
      <c r="C1021" s="274" t="str">
        <f>IF(ISTEXT(B1021),VLOOKUP(B1021,'_Keuzelijst Algemeen'!$CC$3:$CD$10,2),"")</f>
        <v/>
      </c>
      <c r="D1021" s="87"/>
      <c r="E1021" s="69"/>
      <c r="F1021" s="69"/>
      <c r="I1021" s="85"/>
      <c r="P1021" s="69"/>
      <c r="Q1021" s="69"/>
      <c r="R1021" s="69"/>
      <c r="V1021" s="71"/>
      <c r="W1021" s="69"/>
      <c r="X1021" s="69"/>
      <c r="Y1021" s="69"/>
      <c r="Z1021" s="69"/>
      <c r="AA1021" s="270" t="str">
        <f>IF(ISTEXT(Z1021),VLOOKUP(Z1021,'_Keuzelijst Algemeen'!$B$3:$C$74,2),"")</f>
        <v/>
      </c>
      <c r="AB1021" s="85"/>
    </row>
    <row r="1022" spans="1:28" x14ac:dyDescent="0.3">
      <c r="A1022" s="249" t="s">
        <v>1103</v>
      </c>
      <c r="B1022" s="69"/>
      <c r="C1022" s="274" t="str">
        <f>IF(ISTEXT(B1022),VLOOKUP(B1022,'_Keuzelijst Algemeen'!$CC$3:$CD$10,2),"")</f>
        <v/>
      </c>
      <c r="D1022" s="87"/>
      <c r="E1022" s="69"/>
      <c r="F1022" s="69"/>
      <c r="I1022" s="85"/>
      <c r="P1022" s="69"/>
      <c r="Q1022" s="69"/>
      <c r="R1022" s="69"/>
      <c r="V1022" s="71"/>
      <c r="W1022" s="69"/>
      <c r="X1022" s="69"/>
      <c r="Y1022" s="69"/>
      <c r="Z1022" s="69"/>
      <c r="AA1022" s="270" t="str">
        <f>IF(ISTEXT(Z1022),VLOOKUP(Z1022,'_Keuzelijst Algemeen'!$B$3:$C$74,2),"")</f>
        <v/>
      </c>
      <c r="AB1022" s="85"/>
    </row>
    <row r="1023" spans="1:28" x14ac:dyDescent="0.3">
      <c r="A1023" s="249" t="s">
        <v>1103</v>
      </c>
      <c r="B1023" s="69"/>
      <c r="C1023" s="274" t="str">
        <f>IF(ISTEXT(B1023),VLOOKUP(B1023,'_Keuzelijst Algemeen'!$CC$3:$CD$10,2),"")</f>
        <v/>
      </c>
      <c r="D1023" s="87"/>
      <c r="E1023" s="69"/>
      <c r="F1023" s="69"/>
      <c r="I1023" s="85"/>
      <c r="P1023" s="69"/>
      <c r="Q1023" s="69"/>
      <c r="R1023" s="69"/>
      <c r="V1023" s="71"/>
      <c r="W1023" s="69"/>
      <c r="X1023" s="69"/>
      <c r="Y1023" s="69"/>
      <c r="Z1023" s="69"/>
      <c r="AA1023" s="270" t="str">
        <f>IF(ISTEXT(Z1023),VLOOKUP(Z1023,'_Keuzelijst Algemeen'!$B$3:$C$74,2),"")</f>
        <v/>
      </c>
      <c r="AB1023" s="85"/>
    </row>
    <row r="1024" spans="1:28" x14ac:dyDescent="0.3">
      <c r="A1024" s="249" t="s">
        <v>1103</v>
      </c>
      <c r="B1024" s="69"/>
      <c r="C1024" s="274" t="str">
        <f>IF(ISTEXT(B1024),VLOOKUP(B1024,'_Keuzelijst Algemeen'!$CC$3:$CD$10,2),"")</f>
        <v/>
      </c>
      <c r="D1024" s="87"/>
      <c r="E1024" s="69"/>
      <c r="F1024" s="69"/>
      <c r="I1024" s="85"/>
      <c r="P1024" s="69"/>
      <c r="Q1024" s="69"/>
      <c r="R1024" s="69"/>
      <c r="V1024" s="71"/>
      <c r="W1024" s="69"/>
      <c r="X1024" s="69"/>
      <c r="Y1024" s="69"/>
      <c r="Z1024" s="69"/>
      <c r="AA1024" s="270" t="str">
        <f>IF(ISTEXT(Z1024),VLOOKUP(Z1024,'_Keuzelijst Algemeen'!$B$3:$C$74,2),"")</f>
        <v/>
      </c>
      <c r="AB1024" s="85"/>
    </row>
    <row r="1025" spans="1:28" x14ac:dyDescent="0.3">
      <c r="A1025" s="249" t="s">
        <v>1103</v>
      </c>
      <c r="B1025" s="69"/>
      <c r="C1025" s="274" t="str">
        <f>IF(ISTEXT(B1025),VLOOKUP(B1025,'_Keuzelijst Algemeen'!$CC$3:$CD$10,2),"")</f>
        <v/>
      </c>
      <c r="D1025" s="87"/>
      <c r="E1025" s="69"/>
      <c r="F1025" s="69"/>
      <c r="I1025" s="85"/>
      <c r="P1025" s="69"/>
      <c r="Q1025" s="69"/>
      <c r="R1025" s="69"/>
      <c r="V1025" s="71"/>
      <c r="W1025" s="69"/>
      <c r="X1025" s="69"/>
      <c r="Y1025" s="69"/>
      <c r="Z1025" s="69"/>
      <c r="AA1025" s="270" t="str">
        <f>IF(ISTEXT(Z1025),VLOOKUP(Z1025,'_Keuzelijst Algemeen'!$B$3:$C$74,2),"")</f>
        <v/>
      </c>
      <c r="AB1025" s="85"/>
    </row>
    <row r="1026" spans="1:28" x14ac:dyDescent="0.3">
      <c r="A1026" s="249" t="s">
        <v>1103</v>
      </c>
      <c r="B1026" s="69"/>
      <c r="C1026" s="274" t="str">
        <f>IF(ISTEXT(B1026),VLOOKUP(B1026,'_Keuzelijst Algemeen'!$CC$3:$CD$10,2),"")</f>
        <v/>
      </c>
      <c r="D1026" s="87"/>
      <c r="E1026" s="69"/>
      <c r="F1026" s="69"/>
      <c r="I1026" s="85"/>
      <c r="P1026" s="69"/>
      <c r="Q1026" s="69"/>
      <c r="R1026" s="69"/>
      <c r="V1026" s="71"/>
      <c r="W1026" s="69"/>
      <c r="X1026" s="69"/>
      <c r="Y1026" s="69"/>
      <c r="Z1026" s="69"/>
      <c r="AA1026" s="270" t="str">
        <f>IF(ISTEXT(Z1026),VLOOKUP(Z1026,'_Keuzelijst Algemeen'!$B$3:$C$74,2),"")</f>
        <v/>
      </c>
      <c r="AB1026" s="85"/>
    </row>
    <row r="1027" spans="1:28" x14ac:dyDescent="0.3">
      <c r="A1027" s="249" t="s">
        <v>1103</v>
      </c>
      <c r="B1027" s="69"/>
      <c r="C1027" s="274" t="str">
        <f>IF(ISTEXT(B1027),VLOOKUP(B1027,'_Keuzelijst Algemeen'!$CC$3:$CD$10,2),"")</f>
        <v/>
      </c>
      <c r="D1027" s="87"/>
      <c r="E1027" s="69"/>
      <c r="F1027" s="69"/>
      <c r="I1027" s="85"/>
      <c r="P1027" s="69"/>
      <c r="Q1027" s="69"/>
      <c r="R1027" s="69"/>
      <c r="V1027" s="71"/>
      <c r="W1027" s="69"/>
      <c r="X1027" s="69"/>
      <c r="Y1027" s="69"/>
      <c r="Z1027" s="69"/>
      <c r="AA1027" s="270" t="str">
        <f>IF(ISTEXT(Z1027),VLOOKUP(Z1027,'_Keuzelijst Algemeen'!$B$3:$C$74,2),"")</f>
        <v/>
      </c>
      <c r="AB1027" s="85"/>
    </row>
    <row r="1028" spans="1:28" x14ac:dyDescent="0.3">
      <c r="A1028" s="249" t="s">
        <v>1103</v>
      </c>
      <c r="B1028" s="69"/>
      <c r="C1028" s="274" t="str">
        <f>IF(ISTEXT(B1028),VLOOKUP(B1028,'_Keuzelijst Algemeen'!$CC$3:$CD$10,2),"")</f>
        <v/>
      </c>
      <c r="D1028" s="87"/>
      <c r="E1028" s="69"/>
      <c r="F1028" s="69"/>
      <c r="I1028" s="85"/>
      <c r="P1028" s="69"/>
      <c r="Q1028" s="69"/>
      <c r="R1028" s="69"/>
      <c r="V1028" s="71"/>
      <c r="W1028" s="69"/>
      <c r="X1028" s="69"/>
      <c r="Y1028" s="69"/>
      <c r="Z1028" s="69"/>
      <c r="AA1028" s="270" t="str">
        <f>IF(ISTEXT(Z1028),VLOOKUP(Z1028,'_Keuzelijst Algemeen'!$B$3:$C$74,2),"")</f>
        <v/>
      </c>
      <c r="AB1028" s="85"/>
    </row>
    <row r="1029" spans="1:28" x14ac:dyDescent="0.3">
      <c r="A1029" s="249" t="s">
        <v>1103</v>
      </c>
      <c r="B1029" s="69"/>
      <c r="C1029" s="274" t="str">
        <f>IF(ISTEXT(B1029),VLOOKUP(B1029,'_Keuzelijst Algemeen'!$CC$3:$CD$10,2),"")</f>
        <v/>
      </c>
      <c r="D1029" s="87"/>
      <c r="E1029" s="69"/>
      <c r="F1029" s="69"/>
      <c r="I1029" s="85"/>
      <c r="P1029" s="69"/>
      <c r="Q1029" s="69"/>
      <c r="R1029" s="69"/>
      <c r="V1029" s="71"/>
      <c r="W1029" s="69"/>
      <c r="X1029" s="69"/>
      <c r="Y1029" s="69"/>
      <c r="Z1029" s="69"/>
      <c r="AA1029" s="270" t="str">
        <f>IF(ISTEXT(Z1029),VLOOKUP(Z1029,'_Keuzelijst Algemeen'!$B$3:$C$74,2),"")</f>
        <v/>
      </c>
      <c r="AB1029" s="85"/>
    </row>
    <row r="1030" spans="1:28" x14ac:dyDescent="0.3">
      <c r="A1030" s="249" t="s">
        <v>1103</v>
      </c>
      <c r="B1030" s="69"/>
      <c r="C1030" s="274" t="str">
        <f>IF(ISTEXT(B1030),VLOOKUP(B1030,'_Keuzelijst Algemeen'!$CC$3:$CD$10,2),"")</f>
        <v/>
      </c>
      <c r="D1030" s="87"/>
      <c r="E1030" s="69"/>
      <c r="F1030" s="69"/>
      <c r="I1030" s="85"/>
      <c r="P1030" s="69"/>
      <c r="Q1030" s="69"/>
      <c r="R1030" s="69"/>
      <c r="V1030" s="71"/>
      <c r="W1030" s="69"/>
      <c r="X1030" s="69"/>
      <c r="Y1030" s="69"/>
      <c r="Z1030" s="69"/>
      <c r="AA1030" s="270" t="str">
        <f>IF(ISTEXT(Z1030),VLOOKUP(Z1030,'_Keuzelijst Algemeen'!$B$3:$C$74,2),"")</f>
        <v/>
      </c>
      <c r="AB1030" s="85"/>
    </row>
    <row r="1031" spans="1:28" x14ac:dyDescent="0.3">
      <c r="A1031" s="249" t="s">
        <v>1103</v>
      </c>
      <c r="B1031" s="69"/>
      <c r="C1031" s="274" t="str">
        <f>IF(ISTEXT(B1031),VLOOKUP(B1031,'_Keuzelijst Algemeen'!$CC$3:$CD$10,2),"")</f>
        <v/>
      </c>
      <c r="D1031" s="87"/>
      <c r="E1031" s="69"/>
      <c r="F1031" s="69"/>
      <c r="I1031" s="85"/>
      <c r="P1031" s="69"/>
      <c r="Q1031" s="69"/>
      <c r="R1031" s="69"/>
      <c r="V1031" s="71"/>
      <c r="W1031" s="69"/>
      <c r="X1031" s="69"/>
      <c r="Y1031" s="69"/>
      <c r="Z1031" s="69"/>
      <c r="AA1031" s="270" t="str">
        <f>IF(ISTEXT(Z1031),VLOOKUP(Z1031,'_Keuzelijst Algemeen'!$B$3:$C$74,2),"")</f>
        <v/>
      </c>
      <c r="AB1031" s="85"/>
    </row>
    <row r="1032" spans="1:28" x14ac:dyDescent="0.3">
      <c r="A1032" s="249" t="s">
        <v>1103</v>
      </c>
      <c r="B1032" s="69"/>
      <c r="C1032" s="274" t="str">
        <f>IF(ISTEXT(B1032),VLOOKUP(B1032,'_Keuzelijst Algemeen'!$CC$3:$CD$10,2),"")</f>
        <v/>
      </c>
      <c r="D1032" s="87"/>
      <c r="E1032" s="69"/>
      <c r="F1032" s="69"/>
      <c r="I1032" s="85"/>
      <c r="P1032" s="69"/>
      <c r="Q1032" s="69"/>
      <c r="R1032" s="69"/>
      <c r="V1032" s="71"/>
      <c r="W1032" s="69"/>
      <c r="X1032" s="69"/>
      <c r="Y1032" s="69"/>
      <c r="Z1032" s="69"/>
      <c r="AA1032" s="270" t="str">
        <f>IF(ISTEXT(Z1032),VLOOKUP(Z1032,'_Keuzelijst Algemeen'!$B$3:$C$74,2),"")</f>
        <v/>
      </c>
      <c r="AB1032" s="85"/>
    </row>
    <row r="1033" spans="1:28" x14ac:dyDescent="0.3">
      <c r="A1033" s="249" t="s">
        <v>1103</v>
      </c>
      <c r="B1033" s="69"/>
      <c r="C1033" s="274" t="str">
        <f>IF(ISTEXT(B1033),VLOOKUP(B1033,'_Keuzelijst Algemeen'!$CC$3:$CD$10,2),"")</f>
        <v/>
      </c>
      <c r="D1033" s="87"/>
      <c r="E1033" s="69"/>
      <c r="F1033" s="69"/>
      <c r="I1033" s="85"/>
      <c r="P1033" s="69"/>
      <c r="Q1033" s="69"/>
      <c r="R1033" s="69"/>
      <c r="V1033" s="71"/>
      <c r="W1033" s="69"/>
      <c r="X1033" s="69"/>
      <c r="Y1033" s="69"/>
      <c r="Z1033" s="69"/>
      <c r="AA1033" s="270" t="str">
        <f>IF(ISTEXT(Z1033),VLOOKUP(Z1033,'_Keuzelijst Algemeen'!$B$3:$C$74,2),"")</f>
        <v/>
      </c>
      <c r="AB1033" s="85"/>
    </row>
    <row r="1034" spans="1:28" x14ac:dyDescent="0.3">
      <c r="A1034" s="249" t="s">
        <v>1103</v>
      </c>
      <c r="B1034" s="69"/>
      <c r="C1034" s="274" t="str">
        <f>IF(ISTEXT(B1034),VLOOKUP(B1034,'_Keuzelijst Algemeen'!$CC$3:$CD$10,2),"")</f>
        <v/>
      </c>
      <c r="D1034" s="87"/>
      <c r="E1034" s="69"/>
      <c r="F1034" s="69"/>
      <c r="I1034" s="85"/>
      <c r="P1034" s="69"/>
      <c r="Q1034" s="69"/>
      <c r="R1034" s="69"/>
      <c r="V1034" s="71"/>
      <c r="W1034" s="69"/>
      <c r="X1034" s="69"/>
      <c r="Y1034" s="69"/>
      <c r="Z1034" s="69"/>
      <c r="AA1034" s="270" t="str">
        <f>IF(ISTEXT(Z1034),VLOOKUP(Z1034,'_Keuzelijst Algemeen'!$B$3:$C$74,2),"")</f>
        <v/>
      </c>
      <c r="AB1034" s="85"/>
    </row>
    <row r="1035" spans="1:28" x14ac:dyDescent="0.3">
      <c r="A1035" s="249" t="s">
        <v>1103</v>
      </c>
      <c r="B1035" s="69"/>
      <c r="C1035" s="274" t="str">
        <f>IF(ISTEXT(B1035),VLOOKUP(B1035,'_Keuzelijst Algemeen'!$CC$3:$CD$10,2),"")</f>
        <v/>
      </c>
      <c r="D1035" s="87"/>
      <c r="E1035" s="69"/>
      <c r="F1035" s="69"/>
      <c r="I1035" s="85"/>
      <c r="P1035" s="69"/>
      <c r="Q1035" s="69"/>
      <c r="R1035" s="69"/>
      <c r="V1035" s="71"/>
      <c r="W1035" s="69"/>
      <c r="X1035" s="69"/>
      <c r="Y1035" s="69"/>
      <c r="Z1035" s="69"/>
      <c r="AA1035" s="270" t="str">
        <f>IF(ISTEXT(Z1035),VLOOKUP(Z1035,'_Keuzelijst Algemeen'!$B$3:$C$74,2),"")</f>
        <v/>
      </c>
      <c r="AB1035" s="85"/>
    </row>
    <row r="1036" spans="1:28" x14ac:dyDescent="0.3">
      <c r="A1036" s="249" t="s">
        <v>1103</v>
      </c>
      <c r="B1036" s="69"/>
      <c r="C1036" s="274" t="str">
        <f>IF(ISTEXT(B1036),VLOOKUP(B1036,'_Keuzelijst Algemeen'!$CC$3:$CD$10,2),"")</f>
        <v/>
      </c>
      <c r="D1036" s="87"/>
      <c r="E1036" s="69"/>
      <c r="F1036" s="69"/>
      <c r="I1036" s="85"/>
      <c r="P1036" s="69"/>
      <c r="Q1036" s="69"/>
      <c r="R1036" s="69"/>
      <c r="V1036" s="71"/>
      <c r="W1036" s="69"/>
      <c r="X1036" s="69"/>
      <c r="Y1036" s="69"/>
      <c r="Z1036" s="69"/>
      <c r="AA1036" s="270" t="str">
        <f>IF(ISTEXT(Z1036),VLOOKUP(Z1036,'_Keuzelijst Algemeen'!$B$3:$C$74,2),"")</f>
        <v/>
      </c>
      <c r="AB1036" s="85"/>
    </row>
    <row r="1037" spans="1:28" x14ac:dyDescent="0.3">
      <c r="A1037" s="249" t="s">
        <v>1103</v>
      </c>
      <c r="B1037" s="69"/>
      <c r="C1037" s="274" t="str">
        <f>IF(ISTEXT(B1037),VLOOKUP(B1037,'_Keuzelijst Algemeen'!$CC$3:$CD$10,2),"")</f>
        <v/>
      </c>
      <c r="D1037" s="87"/>
      <c r="E1037" s="69"/>
      <c r="F1037" s="69"/>
      <c r="I1037" s="85"/>
      <c r="P1037" s="69"/>
      <c r="Q1037" s="69"/>
      <c r="R1037" s="69"/>
      <c r="V1037" s="71"/>
      <c r="W1037" s="69"/>
      <c r="X1037" s="69"/>
      <c r="Y1037" s="69"/>
      <c r="Z1037" s="69"/>
      <c r="AA1037" s="270" t="str">
        <f>IF(ISTEXT(Z1037),VLOOKUP(Z1037,'_Keuzelijst Algemeen'!$B$3:$C$74,2),"")</f>
        <v/>
      </c>
      <c r="AB1037" s="85"/>
    </row>
    <row r="1038" spans="1:28" x14ac:dyDescent="0.3">
      <c r="A1038" s="249" t="s">
        <v>1103</v>
      </c>
      <c r="B1038" s="69"/>
      <c r="C1038" s="274" t="str">
        <f>IF(ISTEXT(B1038),VLOOKUP(B1038,'_Keuzelijst Algemeen'!$CC$3:$CD$10,2),"")</f>
        <v/>
      </c>
      <c r="D1038" s="87"/>
      <c r="E1038" s="69"/>
      <c r="F1038" s="69"/>
      <c r="I1038" s="85"/>
      <c r="P1038" s="69"/>
      <c r="Q1038" s="69"/>
      <c r="R1038" s="69"/>
      <c r="V1038" s="71"/>
      <c r="W1038" s="69"/>
      <c r="X1038" s="69"/>
      <c r="Y1038" s="69"/>
      <c r="Z1038" s="69"/>
      <c r="AA1038" s="270" t="str">
        <f>IF(ISTEXT(Z1038),VLOOKUP(Z1038,'_Keuzelijst Algemeen'!$B$3:$C$74,2),"")</f>
        <v/>
      </c>
      <c r="AB1038" s="85"/>
    </row>
    <row r="1039" spans="1:28" x14ac:dyDescent="0.3">
      <c r="A1039" s="249" t="s">
        <v>1103</v>
      </c>
      <c r="B1039" s="69"/>
      <c r="C1039" s="274" t="str">
        <f>IF(ISTEXT(B1039),VLOOKUP(B1039,'_Keuzelijst Algemeen'!$CC$3:$CD$10,2),"")</f>
        <v/>
      </c>
      <c r="D1039" s="87"/>
      <c r="E1039" s="69"/>
      <c r="F1039" s="69"/>
      <c r="I1039" s="85"/>
      <c r="P1039" s="69"/>
      <c r="Q1039" s="69"/>
      <c r="R1039" s="69"/>
      <c r="V1039" s="71"/>
      <c r="W1039" s="69"/>
      <c r="X1039" s="69"/>
      <c r="Y1039" s="69"/>
      <c r="Z1039" s="69"/>
      <c r="AA1039" s="270" t="str">
        <f>IF(ISTEXT(Z1039),VLOOKUP(Z1039,'_Keuzelijst Algemeen'!$B$3:$C$74,2),"")</f>
        <v/>
      </c>
      <c r="AB1039" s="85"/>
    </row>
    <row r="1040" spans="1:28" x14ac:dyDescent="0.3">
      <c r="A1040" s="249" t="s">
        <v>1103</v>
      </c>
      <c r="B1040" s="69"/>
      <c r="C1040" s="274" t="str">
        <f>IF(ISTEXT(B1040),VLOOKUP(B1040,'_Keuzelijst Algemeen'!$CC$3:$CD$10,2),"")</f>
        <v/>
      </c>
      <c r="D1040" s="87"/>
      <c r="E1040" s="69"/>
      <c r="F1040" s="69"/>
      <c r="I1040" s="85"/>
      <c r="P1040" s="69"/>
      <c r="Q1040" s="69"/>
      <c r="R1040" s="69"/>
      <c r="V1040" s="71"/>
      <c r="W1040" s="69"/>
      <c r="X1040" s="69"/>
      <c r="Y1040" s="69"/>
      <c r="Z1040" s="69"/>
      <c r="AA1040" s="270" t="str">
        <f>IF(ISTEXT(Z1040),VLOOKUP(Z1040,'_Keuzelijst Algemeen'!$B$3:$C$74,2),"")</f>
        <v/>
      </c>
      <c r="AB1040" s="85"/>
    </row>
    <row r="1041" spans="1:28" x14ac:dyDescent="0.3">
      <c r="A1041" s="249" t="s">
        <v>1103</v>
      </c>
      <c r="B1041" s="69"/>
      <c r="C1041" s="274" t="str">
        <f>IF(ISTEXT(B1041),VLOOKUP(B1041,'_Keuzelijst Algemeen'!$CC$3:$CD$10,2),"")</f>
        <v/>
      </c>
      <c r="D1041" s="87"/>
      <c r="E1041" s="69"/>
      <c r="F1041" s="69"/>
      <c r="I1041" s="85"/>
      <c r="P1041" s="69"/>
      <c r="Q1041" s="69"/>
      <c r="R1041" s="69"/>
      <c r="V1041" s="71"/>
      <c r="W1041" s="69"/>
      <c r="X1041" s="69"/>
      <c r="Y1041" s="69"/>
      <c r="Z1041" s="69"/>
      <c r="AA1041" s="270" t="str">
        <f>IF(ISTEXT(Z1041),VLOOKUP(Z1041,'_Keuzelijst Algemeen'!$B$3:$C$74,2),"")</f>
        <v/>
      </c>
      <c r="AB1041" s="85"/>
    </row>
    <row r="1042" spans="1:28" x14ac:dyDescent="0.3">
      <c r="A1042" s="249" t="s">
        <v>1103</v>
      </c>
      <c r="B1042" s="69"/>
      <c r="C1042" s="274" t="str">
        <f>IF(ISTEXT(B1042),VLOOKUP(B1042,'_Keuzelijst Algemeen'!$CC$3:$CD$10,2),"")</f>
        <v/>
      </c>
      <c r="D1042" s="87"/>
      <c r="E1042" s="69"/>
      <c r="F1042" s="69"/>
      <c r="I1042" s="85"/>
      <c r="P1042" s="69"/>
      <c r="Q1042" s="69"/>
      <c r="R1042" s="69"/>
      <c r="V1042" s="71"/>
      <c r="W1042" s="69"/>
      <c r="X1042" s="69"/>
      <c r="Y1042" s="69"/>
      <c r="Z1042" s="69"/>
      <c r="AA1042" s="270" t="str">
        <f>IF(ISTEXT(Z1042),VLOOKUP(Z1042,'_Keuzelijst Algemeen'!$B$3:$C$74,2),"")</f>
        <v/>
      </c>
      <c r="AB1042" s="85"/>
    </row>
    <row r="1043" spans="1:28" x14ac:dyDescent="0.3">
      <c r="A1043" s="249" t="s">
        <v>1103</v>
      </c>
      <c r="B1043" s="69"/>
      <c r="C1043" s="274" t="str">
        <f>IF(ISTEXT(B1043),VLOOKUP(B1043,'_Keuzelijst Algemeen'!$CC$3:$CD$10,2),"")</f>
        <v/>
      </c>
      <c r="D1043" s="87"/>
      <c r="E1043" s="69"/>
      <c r="F1043" s="69"/>
      <c r="I1043" s="85"/>
      <c r="P1043" s="69"/>
      <c r="Q1043" s="69"/>
      <c r="R1043" s="69"/>
      <c r="V1043" s="71"/>
      <c r="W1043" s="69"/>
      <c r="X1043" s="69"/>
      <c r="Y1043" s="69"/>
      <c r="Z1043" s="69"/>
      <c r="AA1043" s="270" t="str">
        <f>IF(ISTEXT(Z1043),VLOOKUP(Z1043,'_Keuzelijst Algemeen'!$B$3:$C$74,2),"")</f>
        <v/>
      </c>
      <c r="AB1043" s="85"/>
    </row>
    <row r="1044" spans="1:28" x14ac:dyDescent="0.3">
      <c r="A1044" s="249" t="s">
        <v>1103</v>
      </c>
      <c r="B1044" s="69"/>
      <c r="C1044" s="274" t="str">
        <f>IF(ISTEXT(B1044),VLOOKUP(B1044,'_Keuzelijst Algemeen'!$CC$3:$CD$10,2),"")</f>
        <v/>
      </c>
      <c r="D1044" s="87"/>
      <c r="E1044" s="69"/>
      <c r="F1044" s="69"/>
      <c r="I1044" s="85"/>
      <c r="P1044" s="69"/>
      <c r="Q1044" s="69"/>
      <c r="R1044" s="69"/>
      <c r="V1044" s="71"/>
      <c r="W1044" s="69"/>
      <c r="X1044" s="69"/>
      <c r="Y1044" s="69"/>
      <c r="Z1044" s="69"/>
      <c r="AA1044" s="270" t="str">
        <f>IF(ISTEXT(Z1044),VLOOKUP(Z1044,'_Keuzelijst Algemeen'!$B$3:$C$74,2),"")</f>
        <v/>
      </c>
      <c r="AB1044" s="85"/>
    </row>
    <row r="1045" spans="1:28" x14ac:dyDescent="0.3">
      <c r="A1045" s="249" t="s">
        <v>1103</v>
      </c>
      <c r="B1045" s="69"/>
      <c r="C1045" s="274" t="str">
        <f>IF(ISTEXT(B1045),VLOOKUP(B1045,'_Keuzelijst Algemeen'!$CC$3:$CD$10,2),"")</f>
        <v/>
      </c>
      <c r="D1045" s="87"/>
      <c r="E1045" s="69"/>
      <c r="F1045" s="69"/>
      <c r="I1045" s="85"/>
      <c r="P1045" s="69"/>
      <c r="Q1045" s="69"/>
      <c r="R1045" s="69"/>
      <c r="V1045" s="71"/>
      <c r="W1045" s="69"/>
      <c r="X1045" s="69"/>
      <c r="Y1045" s="69"/>
      <c r="Z1045" s="69"/>
      <c r="AA1045" s="270" t="str">
        <f>IF(ISTEXT(Z1045),VLOOKUP(Z1045,'_Keuzelijst Algemeen'!$B$3:$C$74,2),"")</f>
        <v/>
      </c>
      <c r="AB1045" s="85"/>
    </row>
    <row r="1046" spans="1:28" x14ac:dyDescent="0.3">
      <c r="A1046" s="249" t="s">
        <v>1103</v>
      </c>
      <c r="B1046" s="69"/>
      <c r="C1046" s="274" t="str">
        <f>IF(ISTEXT(B1046),VLOOKUP(B1046,'_Keuzelijst Algemeen'!$CC$3:$CD$10,2),"")</f>
        <v/>
      </c>
      <c r="D1046" s="87"/>
      <c r="E1046" s="69"/>
      <c r="F1046" s="69"/>
      <c r="I1046" s="85"/>
      <c r="P1046" s="69"/>
      <c r="Q1046" s="69"/>
      <c r="R1046" s="69"/>
      <c r="V1046" s="71"/>
      <c r="W1046" s="69"/>
      <c r="X1046" s="69"/>
      <c r="Y1046" s="69"/>
      <c r="Z1046" s="69"/>
      <c r="AA1046" s="270" t="str">
        <f>IF(ISTEXT(Z1046),VLOOKUP(Z1046,'_Keuzelijst Algemeen'!$B$3:$C$74,2),"")</f>
        <v/>
      </c>
      <c r="AB1046" s="85"/>
    </row>
    <row r="1047" spans="1:28" x14ac:dyDescent="0.3">
      <c r="A1047" s="249" t="s">
        <v>1103</v>
      </c>
      <c r="B1047" s="69"/>
      <c r="C1047" s="274" t="str">
        <f>IF(ISTEXT(B1047),VLOOKUP(B1047,'_Keuzelijst Algemeen'!$CC$3:$CD$10,2),"")</f>
        <v/>
      </c>
      <c r="D1047" s="87"/>
      <c r="E1047" s="69"/>
      <c r="F1047" s="69"/>
      <c r="I1047" s="85"/>
      <c r="P1047" s="69"/>
      <c r="Q1047" s="69"/>
      <c r="R1047" s="69"/>
      <c r="V1047" s="71"/>
      <c r="W1047" s="69"/>
      <c r="X1047" s="69"/>
      <c r="Y1047" s="69"/>
      <c r="Z1047" s="69"/>
      <c r="AA1047" s="270" t="str">
        <f>IF(ISTEXT(Z1047),VLOOKUP(Z1047,'_Keuzelijst Algemeen'!$B$3:$C$74,2),"")</f>
        <v/>
      </c>
      <c r="AB1047" s="85"/>
    </row>
    <row r="1048" spans="1:28" x14ac:dyDescent="0.3">
      <c r="A1048" s="249" t="s">
        <v>1103</v>
      </c>
      <c r="B1048" s="69"/>
      <c r="C1048" s="274" t="str">
        <f>IF(ISTEXT(B1048),VLOOKUP(B1048,'_Keuzelijst Algemeen'!$CC$3:$CD$10,2),"")</f>
        <v/>
      </c>
      <c r="D1048" s="87"/>
      <c r="E1048" s="69"/>
      <c r="F1048" s="69"/>
      <c r="I1048" s="85"/>
      <c r="P1048" s="69"/>
      <c r="Q1048" s="69"/>
      <c r="R1048" s="69"/>
      <c r="V1048" s="71"/>
      <c r="W1048" s="69"/>
      <c r="X1048" s="69"/>
      <c r="Y1048" s="69"/>
      <c r="Z1048" s="69"/>
      <c r="AA1048" s="270" t="str">
        <f>IF(ISTEXT(Z1048),VLOOKUP(Z1048,'_Keuzelijst Algemeen'!$B$3:$C$74,2),"")</f>
        <v/>
      </c>
      <c r="AB1048" s="85"/>
    </row>
    <row r="1049" spans="1:28" x14ac:dyDescent="0.3">
      <c r="A1049" s="249" t="s">
        <v>1103</v>
      </c>
      <c r="B1049" s="69"/>
      <c r="C1049" s="274" t="str">
        <f>IF(ISTEXT(B1049),VLOOKUP(B1049,'_Keuzelijst Algemeen'!$CC$3:$CD$10,2),"")</f>
        <v/>
      </c>
      <c r="D1049" s="87"/>
      <c r="E1049" s="69"/>
      <c r="F1049" s="69"/>
      <c r="I1049" s="85"/>
      <c r="P1049" s="69"/>
      <c r="Q1049" s="69"/>
      <c r="R1049" s="69"/>
      <c r="V1049" s="71"/>
      <c r="W1049" s="69"/>
      <c r="X1049" s="69"/>
      <c r="Y1049" s="69"/>
      <c r="Z1049" s="69"/>
      <c r="AA1049" s="270" t="str">
        <f>IF(ISTEXT(Z1049),VLOOKUP(Z1049,'_Keuzelijst Algemeen'!$B$3:$C$74,2),"")</f>
        <v/>
      </c>
      <c r="AB1049" s="85"/>
    </row>
    <row r="1050" spans="1:28" x14ac:dyDescent="0.3">
      <c r="A1050" s="249" t="s">
        <v>1103</v>
      </c>
      <c r="B1050" s="69"/>
      <c r="C1050" s="274" t="str">
        <f>IF(ISTEXT(B1050),VLOOKUP(B1050,'_Keuzelijst Algemeen'!$CC$3:$CD$10,2),"")</f>
        <v/>
      </c>
      <c r="D1050" s="87"/>
      <c r="E1050" s="69"/>
      <c r="F1050" s="69"/>
      <c r="I1050" s="85"/>
      <c r="P1050" s="69"/>
      <c r="Q1050" s="69"/>
      <c r="R1050" s="69"/>
      <c r="V1050" s="71"/>
      <c r="W1050" s="69"/>
      <c r="X1050" s="69"/>
      <c r="Y1050" s="69"/>
      <c r="Z1050" s="69"/>
      <c r="AA1050" s="270" t="str">
        <f>IF(ISTEXT(Z1050),VLOOKUP(Z1050,'_Keuzelijst Algemeen'!$B$3:$C$74,2),"")</f>
        <v/>
      </c>
      <c r="AB1050" s="85"/>
    </row>
    <row r="1051" spans="1:28" x14ac:dyDescent="0.3">
      <c r="A1051" s="249" t="s">
        <v>1103</v>
      </c>
      <c r="B1051" s="69"/>
      <c r="C1051" s="274" t="str">
        <f>IF(ISTEXT(B1051),VLOOKUP(B1051,'_Keuzelijst Algemeen'!$CC$3:$CD$10,2),"")</f>
        <v/>
      </c>
      <c r="D1051" s="87"/>
      <c r="E1051" s="69"/>
      <c r="F1051" s="69"/>
      <c r="I1051" s="85"/>
      <c r="P1051" s="69"/>
      <c r="Q1051" s="69"/>
      <c r="R1051" s="69"/>
      <c r="V1051" s="71"/>
      <c r="W1051" s="69"/>
      <c r="X1051" s="69"/>
      <c r="Y1051" s="69"/>
      <c r="Z1051" s="69"/>
      <c r="AA1051" s="270" t="str">
        <f>IF(ISTEXT(Z1051),VLOOKUP(Z1051,'_Keuzelijst Algemeen'!$B$3:$C$74,2),"")</f>
        <v/>
      </c>
      <c r="AB1051" s="85"/>
    </row>
    <row r="1052" spans="1:28" x14ac:dyDescent="0.3">
      <c r="A1052" s="249" t="s">
        <v>1103</v>
      </c>
      <c r="B1052" s="69"/>
      <c r="C1052" s="274" t="str">
        <f>IF(ISTEXT(B1052),VLOOKUP(B1052,'_Keuzelijst Algemeen'!$CC$3:$CD$10,2),"")</f>
        <v/>
      </c>
      <c r="D1052" s="87"/>
      <c r="E1052" s="69"/>
      <c r="F1052" s="69"/>
      <c r="I1052" s="85"/>
      <c r="P1052" s="69"/>
      <c r="Q1052" s="69"/>
      <c r="R1052" s="69"/>
      <c r="V1052" s="71"/>
      <c r="W1052" s="69"/>
      <c r="X1052" s="69"/>
      <c r="Y1052" s="69"/>
      <c r="Z1052" s="69"/>
      <c r="AA1052" s="270" t="str">
        <f>IF(ISTEXT(Z1052),VLOOKUP(Z1052,'_Keuzelijst Algemeen'!$B$3:$C$74,2),"")</f>
        <v/>
      </c>
      <c r="AB1052" s="85"/>
    </row>
    <row r="1053" spans="1:28" x14ac:dyDescent="0.3">
      <c r="A1053" s="249" t="s">
        <v>1103</v>
      </c>
      <c r="B1053" s="69"/>
      <c r="C1053" s="274" t="str">
        <f>IF(ISTEXT(B1053),VLOOKUP(B1053,'_Keuzelijst Algemeen'!$CC$3:$CD$10,2),"")</f>
        <v/>
      </c>
      <c r="D1053" s="87"/>
      <c r="E1053" s="69"/>
      <c r="F1053" s="69"/>
      <c r="I1053" s="85"/>
      <c r="P1053" s="69"/>
      <c r="Q1053" s="69"/>
      <c r="R1053" s="69"/>
      <c r="V1053" s="71"/>
      <c r="W1053" s="69"/>
      <c r="X1053" s="69"/>
      <c r="Y1053" s="69"/>
      <c r="Z1053" s="69"/>
      <c r="AA1053" s="270" t="str">
        <f>IF(ISTEXT(Z1053),VLOOKUP(Z1053,'_Keuzelijst Algemeen'!$B$3:$C$74,2),"")</f>
        <v/>
      </c>
      <c r="AB1053" s="85"/>
    </row>
    <row r="1054" spans="1:28" x14ac:dyDescent="0.3">
      <c r="A1054" s="249" t="s">
        <v>1103</v>
      </c>
      <c r="B1054" s="69"/>
      <c r="C1054" s="274" t="str">
        <f>IF(ISTEXT(B1054),VLOOKUP(B1054,'_Keuzelijst Algemeen'!$CC$3:$CD$10,2),"")</f>
        <v/>
      </c>
      <c r="D1054" s="87"/>
      <c r="E1054" s="69"/>
      <c r="F1054" s="69"/>
      <c r="I1054" s="85"/>
      <c r="P1054" s="69"/>
      <c r="Q1054" s="69"/>
      <c r="R1054" s="69"/>
      <c r="V1054" s="71"/>
      <c r="W1054" s="69"/>
      <c r="X1054" s="69"/>
      <c r="Y1054" s="69"/>
      <c r="Z1054" s="69"/>
      <c r="AA1054" s="270" t="str">
        <f>IF(ISTEXT(Z1054),VLOOKUP(Z1054,'_Keuzelijst Algemeen'!$B$3:$C$74,2),"")</f>
        <v/>
      </c>
      <c r="AB1054" s="85"/>
    </row>
    <row r="1055" spans="1:28" x14ac:dyDescent="0.3">
      <c r="A1055" s="249" t="s">
        <v>1103</v>
      </c>
      <c r="B1055" s="69"/>
      <c r="C1055" s="274" t="str">
        <f>IF(ISTEXT(B1055),VLOOKUP(B1055,'_Keuzelijst Algemeen'!$CC$3:$CD$10,2),"")</f>
        <v/>
      </c>
      <c r="D1055" s="87"/>
      <c r="E1055" s="69"/>
      <c r="F1055" s="69"/>
      <c r="I1055" s="85"/>
      <c r="P1055" s="69"/>
      <c r="Q1055" s="69"/>
      <c r="R1055" s="69"/>
      <c r="V1055" s="71"/>
      <c r="W1055" s="69"/>
      <c r="X1055" s="69"/>
      <c r="Y1055" s="69"/>
      <c r="Z1055" s="69"/>
      <c r="AA1055" s="270" t="str">
        <f>IF(ISTEXT(Z1055),VLOOKUP(Z1055,'_Keuzelijst Algemeen'!$B$3:$C$74,2),"")</f>
        <v/>
      </c>
      <c r="AB1055" s="85"/>
    </row>
    <row r="1056" spans="1:28" x14ac:dyDescent="0.3">
      <c r="A1056" s="249" t="s">
        <v>1103</v>
      </c>
      <c r="B1056" s="69"/>
      <c r="C1056" s="274" t="str">
        <f>IF(ISTEXT(B1056),VLOOKUP(B1056,'_Keuzelijst Algemeen'!$CC$3:$CD$10,2),"")</f>
        <v/>
      </c>
      <c r="D1056" s="87"/>
      <c r="E1056" s="69"/>
      <c r="F1056" s="69"/>
      <c r="I1056" s="85"/>
      <c r="P1056" s="69"/>
      <c r="Q1056" s="69"/>
      <c r="R1056" s="69"/>
      <c r="V1056" s="71"/>
      <c r="W1056" s="69"/>
      <c r="X1056" s="69"/>
      <c r="Y1056" s="69"/>
      <c r="Z1056" s="69"/>
      <c r="AA1056" s="270" t="str">
        <f>IF(ISTEXT(Z1056),VLOOKUP(Z1056,'_Keuzelijst Algemeen'!$B$3:$C$74,2),"")</f>
        <v/>
      </c>
      <c r="AB1056" s="85"/>
    </row>
    <row r="1057" spans="1:28" x14ac:dyDescent="0.3">
      <c r="A1057" s="249" t="s">
        <v>1103</v>
      </c>
      <c r="B1057" s="69"/>
      <c r="C1057" s="274" t="str">
        <f>IF(ISTEXT(B1057),VLOOKUP(B1057,'_Keuzelijst Algemeen'!$CC$3:$CD$10,2),"")</f>
        <v/>
      </c>
      <c r="D1057" s="87"/>
      <c r="E1057" s="69"/>
      <c r="F1057" s="69"/>
      <c r="I1057" s="85"/>
      <c r="P1057" s="69"/>
      <c r="Q1057" s="69"/>
      <c r="R1057" s="69"/>
      <c r="V1057" s="71"/>
      <c r="W1057" s="69"/>
      <c r="X1057" s="69"/>
      <c r="Y1057" s="69"/>
      <c r="Z1057" s="69"/>
      <c r="AA1057" s="270" t="str">
        <f>IF(ISTEXT(Z1057),VLOOKUP(Z1057,'_Keuzelijst Algemeen'!$B$3:$C$74,2),"")</f>
        <v/>
      </c>
      <c r="AB1057" s="85"/>
    </row>
    <row r="1058" spans="1:28" x14ac:dyDescent="0.3">
      <c r="A1058" s="249" t="s">
        <v>1103</v>
      </c>
      <c r="B1058" s="69"/>
      <c r="C1058" s="274" t="str">
        <f>IF(ISTEXT(B1058),VLOOKUP(B1058,'_Keuzelijst Algemeen'!$CC$3:$CD$10,2),"")</f>
        <v/>
      </c>
      <c r="D1058" s="87"/>
      <c r="E1058" s="69"/>
      <c r="F1058" s="69"/>
      <c r="I1058" s="85"/>
      <c r="P1058" s="69"/>
      <c r="Q1058" s="69"/>
      <c r="R1058" s="69"/>
      <c r="V1058" s="71"/>
      <c r="W1058" s="69"/>
      <c r="X1058" s="69"/>
      <c r="Y1058" s="69"/>
      <c r="Z1058" s="69"/>
      <c r="AA1058" s="270" t="str">
        <f>IF(ISTEXT(Z1058),VLOOKUP(Z1058,'_Keuzelijst Algemeen'!$B$3:$C$74,2),"")</f>
        <v/>
      </c>
      <c r="AB1058" s="85"/>
    </row>
    <row r="1059" spans="1:28" x14ac:dyDescent="0.3">
      <c r="A1059" s="249" t="s">
        <v>1103</v>
      </c>
      <c r="B1059" s="69"/>
      <c r="C1059" s="274" t="str">
        <f>IF(ISTEXT(B1059),VLOOKUP(B1059,'_Keuzelijst Algemeen'!$CC$3:$CD$10,2),"")</f>
        <v/>
      </c>
      <c r="D1059" s="87"/>
      <c r="E1059" s="69"/>
      <c r="F1059" s="69"/>
      <c r="I1059" s="85"/>
      <c r="P1059" s="69"/>
      <c r="Q1059" s="69"/>
      <c r="R1059" s="69"/>
      <c r="V1059" s="71"/>
      <c r="W1059" s="69"/>
      <c r="X1059" s="69"/>
      <c r="Y1059" s="69"/>
      <c r="Z1059" s="69"/>
      <c r="AA1059" s="270" t="str">
        <f>IF(ISTEXT(Z1059),VLOOKUP(Z1059,'_Keuzelijst Algemeen'!$B$3:$C$74,2),"")</f>
        <v/>
      </c>
      <c r="AB1059" s="85"/>
    </row>
    <row r="1060" spans="1:28" x14ac:dyDescent="0.3">
      <c r="A1060" s="249" t="s">
        <v>1103</v>
      </c>
      <c r="B1060" s="69"/>
      <c r="C1060" s="274" t="str">
        <f>IF(ISTEXT(B1060),VLOOKUP(B1060,'_Keuzelijst Algemeen'!$CC$3:$CD$10,2),"")</f>
        <v/>
      </c>
      <c r="D1060" s="87"/>
      <c r="E1060" s="69"/>
      <c r="F1060" s="69"/>
      <c r="I1060" s="85"/>
      <c r="P1060" s="69"/>
      <c r="Q1060" s="69"/>
      <c r="R1060" s="69"/>
      <c r="V1060" s="71"/>
      <c r="W1060" s="69"/>
      <c r="X1060" s="69"/>
      <c r="Y1060" s="69"/>
      <c r="Z1060" s="69"/>
      <c r="AA1060" s="270" t="str">
        <f>IF(ISTEXT(Z1060),VLOOKUP(Z1060,'_Keuzelijst Algemeen'!$B$3:$C$74,2),"")</f>
        <v/>
      </c>
      <c r="AB1060" s="85"/>
    </row>
    <row r="1061" spans="1:28" x14ac:dyDescent="0.3">
      <c r="A1061" s="249" t="s">
        <v>1103</v>
      </c>
      <c r="B1061" s="69"/>
      <c r="C1061" s="274" t="str">
        <f>IF(ISTEXT(B1061),VLOOKUP(B1061,'_Keuzelijst Algemeen'!$CC$3:$CD$10,2),"")</f>
        <v/>
      </c>
      <c r="D1061" s="87"/>
      <c r="E1061" s="69"/>
      <c r="F1061" s="69"/>
      <c r="I1061" s="85"/>
      <c r="P1061" s="69"/>
      <c r="Q1061" s="69"/>
      <c r="R1061" s="69"/>
      <c r="V1061" s="71"/>
      <c r="W1061" s="69"/>
      <c r="X1061" s="69"/>
      <c r="Y1061" s="69"/>
      <c r="Z1061" s="69"/>
      <c r="AA1061" s="270" t="str">
        <f>IF(ISTEXT(Z1061),VLOOKUP(Z1061,'_Keuzelijst Algemeen'!$B$3:$C$74,2),"")</f>
        <v/>
      </c>
      <c r="AB1061" s="85"/>
    </row>
    <row r="1062" spans="1:28" x14ac:dyDescent="0.3">
      <c r="A1062" s="249" t="s">
        <v>1103</v>
      </c>
      <c r="B1062" s="69"/>
      <c r="C1062" s="274" t="str">
        <f>IF(ISTEXT(B1062),VLOOKUP(B1062,'_Keuzelijst Algemeen'!$CC$3:$CD$10,2),"")</f>
        <v/>
      </c>
      <c r="D1062" s="87"/>
      <c r="E1062" s="69"/>
      <c r="F1062" s="69"/>
      <c r="I1062" s="85"/>
      <c r="P1062" s="69"/>
      <c r="Q1062" s="69"/>
      <c r="R1062" s="69"/>
      <c r="V1062" s="71"/>
      <c r="W1062" s="69"/>
      <c r="X1062" s="69"/>
      <c r="Y1062" s="69"/>
      <c r="Z1062" s="69"/>
      <c r="AA1062" s="270" t="str">
        <f>IF(ISTEXT(Z1062),VLOOKUP(Z1062,'_Keuzelijst Algemeen'!$B$3:$C$74,2),"")</f>
        <v/>
      </c>
      <c r="AB1062" s="85"/>
    </row>
    <row r="1063" spans="1:28" x14ac:dyDescent="0.3">
      <c r="A1063" s="249" t="s">
        <v>1103</v>
      </c>
      <c r="B1063" s="69"/>
      <c r="C1063" s="274" t="str">
        <f>IF(ISTEXT(B1063),VLOOKUP(B1063,'_Keuzelijst Algemeen'!$CC$3:$CD$10,2),"")</f>
        <v/>
      </c>
      <c r="D1063" s="87"/>
      <c r="E1063" s="69"/>
      <c r="F1063" s="69"/>
      <c r="I1063" s="85"/>
      <c r="P1063" s="69"/>
      <c r="Q1063" s="69"/>
      <c r="R1063" s="69"/>
      <c r="V1063" s="71"/>
      <c r="W1063" s="69"/>
      <c r="X1063" s="69"/>
      <c r="Y1063" s="69"/>
      <c r="Z1063" s="69"/>
      <c r="AA1063" s="270" t="str">
        <f>IF(ISTEXT(Z1063),VLOOKUP(Z1063,'_Keuzelijst Algemeen'!$B$3:$C$74,2),"")</f>
        <v/>
      </c>
      <c r="AB1063" s="85"/>
    </row>
    <row r="1064" spans="1:28" x14ac:dyDescent="0.3">
      <c r="A1064" s="249" t="s">
        <v>1103</v>
      </c>
      <c r="B1064" s="69"/>
      <c r="C1064" s="274" t="str">
        <f>IF(ISTEXT(B1064),VLOOKUP(B1064,'_Keuzelijst Algemeen'!$CC$3:$CD$10,2),"")</f>
        <v/>
      </c>
      <c r="D1064" s="87"/>
      <c r="E1064" s="69"/>
      <c r="F1064" s="69"/>
      <c r="I1064" s="85"/>
      <c r="P1064" s="69"/>
      <c r="Q1064" s="69"/>
      <c r="R1064" s="69"/>
      <c r="V1064" s="71"/>
      <c r="W1064" s="69"/>
      <c r="X1064" s="69"/>
      <c r="Y1064" s="69"/>
      <c r="Z1064" s="69"/>
      <c r="AA1064" s="270" t="str">
        <f>IF(ISTEXT(Z1064),VLOOKUP(Z1064,'_Keuzelijst Algemeen'!$B$3:$C$74,2),"")</f>
        <v/>
      </c>
      <c r="AB1064" s="85"/>
    </row>
    <row r="1065" spans="1:28" x14ac:dyDescent="0.3">
      <c r="A1065" s="249" t="s">
        <v>1103</v>
      </c>
      <c r="B1065" s="69"/>
      <c r="C1065" s="274" t="str">
        <f>IF(ISTEXT(B1065),VLOOKUP(B1065,'_Keuzelijst Algemeen'!$CC$3:$CD$10,2),"")</f>
        <v/>
      </c>
      <c r="D1065" s="87"/>
      <c r="E1065" s="69"/>
      <c r="F1065" s="69"/>
      <c r="I1065" s="85"/>
      <c r="P1065" s="69"/>
      <c r="Q1065" s="69"/>
      <c r="R1065" s="69"/>
      <c r="V1065" s="71"/>
      <c r="W1065" s="69"/>
      <c r="X1065" s="69"/>
      <c r="Y1065" s="69"/>
      <c r="Z1065" s="69"/>
      <c r="AA1065" s="270" t="str">
        <f>IF(ISTEXT(Z1065),VLOOKUP(Z1065,'_Keuzelijst Algemeen'!$B$3:$C$74,2),"")</f>
        <v/>
      </c>
      <c r="AB1065" s="85"/>
    </row>
    <row r="1066" spans="1:28" x14ac:dyDescent="0.3">
      <c r="A1066" s="249" t="s">
        <v>1103</v>
      </c>
      <c r="B1066" s="69"/>
      <c r="C1066" s="274" t="str">
        <f>IF(ISTEXT(B1066),VLOOKUP(B1066,'_Keuzelijst Algemeen'!$CC$3:$CD$10,2),"")</f>
        <v/>
      </c>
      <c r="D1066" s="87"/>
      <c r="E1066" s="69"/>
      <c r="F1066" s="69"/>
      <c r="I1066" s="85"/>
      <c r="P1066" s="69"/>
      <c r="Q1066" s="69"/>
      <c r="R1066" s="69"/>
      <c r="V1066" s="71"/>
      <c r="W1066" s="69"/>
      <c r="X1066" s="69"/>
      <c r="Y1066" s="69"/>
      <c r="Z1066" s="69"/>
      <c r="AA1066" s="270" t="str">
        <f>IF(ISTEXT(Z1066),VLOOKUP(Z1066,'_Keuzelijst Algemeen'!$B$3:$C$74,2),"")</f>
        <v/>
      </c>
      <c r="AB1066" s="85"/>
    </row>
    <row r="1067" spans="1:28" x14ac:dyDescent="0.3">
      <c r="A1067" s="249" t="s">
        <v>1103</v>
      </c>
      <c r="B1067" s="69"/>
      <c r="C1067" s="274" t="str">
        <f>IF(ISTEXT(B1067),VLOOKUP(B1067,'_Keuzelijst Algemeen'!$CC$3:$CD$10,2),"")</f>
        <v/>
      </c>
      <c r="D1067" s="87"/>
      <c r="E1067" s="69"/>
      <c r="F1067" s="69"/>
      <c r="I1067" s="85"/>
      <c r="P1067" s="69"/>
      <c r="Q1067" s="69"/>
      <c r="R1067" s="69"/>
      <c r="V1067" s="71"/>
      <c r="W1067" s="69"/>
      <c r="X1067" s="69"/>
      <c r="Y1067" s="69"/>
      <c r="Z1067" s="69"/>
      <c r="AA1067" s="270" t="str">
        <f>IF(ISTEXT(Z1067),VLOOKUP(Z1067,'_Keuzelijst Algemeen'!$B$3:$C$74,2),"")</f>
        <v/>
      </c>
      <c r="AB1067" s="85"/>
    </row>
    <row r="1068" spans="1:28" x14ac:dyDescent="0.3">
      <c r="A1068" s="249" t="s">
        <v>1103</v>
      </c>
      <c r="B1068" s="69"/>
      <c r="C1068" s="274" t="str">
        <f>IF(ISTEXT(B1068),VLOOKUP(B1068,'_Keuzelijst Algemeen'!$CC$3:$CD$10,2),"")</f>
        <v/>
      </c>
      <c r="D1068" s="87"/>
      <c r="E1068" s="69"/>
      <c r="F1068" s="69"/>
      <c r="I1068" s="85"/>
      <c r="P1068" s="69"/>
      <c r="Q1068" s="69"/>
      <c r="R1068" s="69"/>
      <c r="V1068" s="71"/>
      <c r="W1068" s="69"/>
      <c r="X1068" s="69"/>
      <c r="Y1068" s="69"/>
      <c r="Z1068" s="69"/>
      <c r="AA1068" s="270" t="str">
        <f>IF(ISTEXT(Z1068),VLOOKUP(Z1068,'_Keuzelijst Algemeen'!$B$3:$C$74,2),"")</f>
        <v/>
      </c>
      <c r="AB1068" s="85"/>
    </row>
    <row r="1069" spans="1:28" x14ac:dyDescent="0.3">
      <c r="A1069" s="249" t="s">
        <v>1103</v>
      </c>
      <c r="B1069" s="69"/>
      <c r="C1069" s="274" t="str">
        <f>IF(ISTEXT(B1069),VLOOKUP(B1069,'_Keuzelijst Algemeen'!$CC$3:$CD$10,2),"")</f>
        <v/>
      </c>
      <c r="D1069" s="87"/>
      <c r="E1069" s="69"/>
      <c r="F1069" s="69"/>
      <c r="I1069" s="85"/>
      <c r="P1069" s="69"/>
      <c r="Q1069" s="69"/>
      <c r="R1069" s="69"/>
      <c r="V1069" s="71"/>
      <c r="W1069" s="69"/>
      <c r="X1069" s="69"/>
      <c r="Y1069" s="69"/>
      <c r="Z1069" s="69"/>
      <c r="AA1069" s="270" t="str">
        <f>IF(ISTEXT(Z1069),VLOOKUP(Z1069,'_Keuzelijst Algemeen'!$B$3:$C$74,2),"")</f>
        <v/>
      </c>
      <c r="AB1069" s="85"/>
    </row>
    <row r="1070" spans="1:28" x14ac:dyDescent="0.3">
      <c r="A1070" s="249" t="s">
        <v>1103</v>
      </c>
      <c r="B1070" s="69"/>
      <c r="C1070" s="274" t="str">
        <f>IF(ISTEXT(B1070),VLOOKUP(B1070,'_Keuzelijst Algemeen'!$CC$3:$CD$10,2),"")</f>
        <v/>
      </c>
      <c r="D1070" s="87"/>
      <c r="E1070" s="69"/>
      <c r="F1070" s="69"/>
      <c r="I1070" s="85"/>
      <c r="P1070" s="69"/>
      <c r="Q1070" s="69"/>
      <c r="R1070" s="69"/>
      <c r="V1070" s="71"/>
      <c r="W1070" s="69"/>
      <c r="X1070" s="69"/>
      <c r="Y1070" s="69"/>
      <c r="Z1070" s="69"/>
      <c r="AA1070" s="270" t="str">
        <f>IF(ISTEXT(Z1070),VLOOKUP(Z1070,'_Keuzelijst Algemeen'!$B$3:$C$74,2),"")</f>
        <v/>
      </c>
      <c r="AB1070" s="85"/>
    </row>
    <row r="1071" spans="1:28" x14ac:dyDescent="0.3">
      <c r="A1071" s="249" t="s">
        <v>1103</v>
      </c>
      <c r="B1071" s="69"/>
      <c r="C1071" s="274" t="str">
        <f>IF(ISTEXT(B1071),VLOOKUP(B1071,'_Keuzelijst Algemeen'!$CC$3:$CD$10,2),"")</f>
        <v/>
      </c>
      <c r="D1071" s="87"/>
      <c r="E1071" s="69"/>
      <c r="F1071" s="69"/>
      <c r="I1071" s="85"/>
      <c r="P1071" s="69"/>
      <c r="Q1071" s="69"/>
      <c r="R1071" s="69"/>
      <c r="V1071" s="71"/>
      <c r="W1071" s="69"/>
      <c r="X1071" s="69"/>
      <c r="Y1071" s="69"/>
      <c r="Z1071" s="69"/>
      <c r="AA1071" s="270" t="str">
        <f>IF(ISTEXT(Z1071),VLOOKUP(Z1071,'_Keuzelijst Algemeen'!$B$3:$C$74,2),"")</f>
        <v/>
      </c>
      <c r="AB1071" s="85"/>
    </row>
    <row r="1072" spans="1:28" x14ac:dyDescent="0.3">
      <c r="A1072" s="249" t="s">
        <v>1103</v>
      </c>
      <c r="B1072" s="69"/>
      <c r="C1072" s="274" t="str">
        <f>IF(ISTEXT(B1072),VLOOKUP(B1072,'_Keuzelijst Algemeen'!$CC$3:$CD$10,2),"")</f>
        <v/>
      </c>
      <c r="D1072" s="87"/>
      <c r="E1072" s="69"/>
      <c r="F1072" s="69"/>
      <c r="I1072" s="85"/>
      <c r="P1072" s="69"/>
      <c r="Q1072" s="69"/>
      <c r="R1072" s="69"/>
      <c r="V1072" s="71"/>
      <c r="W1072" s="69"/>
      <c r="X1072" s="69"/>
      <c r="Y1072" s="69"/>
      <c r="Z1072" s="69"/>
      <c r="AA1072" s="270" t="str">
        <f>IF(ISTEXT(Z1072),VLOOKUP(Z1072,'_Keuzelijst Algemeen'!$B$3:$C$74,2),"")</f>
        <v/>
      </c>
      <c r="AB1072" s="85"/>
    </row>
    <row r="1073" spans="1:28" x14ac:dyDescent="0.3">
      <c r="A1073" s="249" t="s">
        <v>1103</v>
      </c>
      <c r="B1073" s="69"/>
      <c r="C1073" s="274" t="str">
        <f>IF(ISTEXT(B1073),VLOOKUP(B1073,'_Keuzelijst Algemeen'!$CC$3:$CD$10,2),"")</f>
        <v/>
      </c>
      <c r="D1073" s="87"/>
      <c r="E1073" s="69"/>
      <c r="F1073" s="69"/>
      <c r="I1073" s="85"/>
      <c r="P1073" s="69"/>
      <c r="Q1073" s="69"/>
      <c r="R1073" s="69"/>
      <c r="V1073" s="71"/>
      <c r="W1073" s="69"/>
      <c r="X1073" s="69"/>
      <c r="Y1073" s="69"/>
      <c r="Z1073" s="69"/>
      <c r="AA1073" s="270" t="str">
        <f>IF(ISTEXT(Z1073),VLOOKUP(Z1073,'_Keuzelijst Algemeen'!$B$3:$C$74,2),"")</f>
        <v/>
      </c>
      <c r="AB1073" s="85"/>
    </row>
    <row r="1074" spans="1:28" x14ac:dyDescent="0.3">
      <c r="A1074" s="249" t="s">
        <v>1103</v>
      </c>
      <c r="B1074" s="69"/>
      <c r="C1074" s="274" t="str">
        <f>IF(ISTEXT(B1074),VLOOKUP(B1074,'_Keuzelijst Algemeen'!$CC$3:$CD$10,2),"")</f>
        <v/>
      </c>
      <c r="D1074" s="87"/>
      <c r="E1074" s="69"/>
      <c r="F1074" s="69"/>
      <c r="I1074" s="85"/>
      <c r="P1074" s="69"/>
      <c r="Q1074" s="69"/>
      <c r="R1074" s="69"/>
      <c r="V1074" s="71"/>
      <c r="W1074" s="69"/>
      <c r="X1074" s="69"/>
      <c r="Y1074" s="69"/>
      <c r="Z1074" s="69"/>
      <c r="AA1074" s="270" t="str">
        <f>IF(ISTEXT(Z1074),VLOOKUP(Z1074,'_Keuzelijst Algemeen'!$B$3:$C$74,2),"")</f>
        <v/>
      </c>
      <c r="AB1074" s="85"/>
    </row>
    <row r="1075" spans="1:28" x14ac:dyDescent="0.3">
      <c r="A1075" s="249" t="s">
        <v>1103</v>
      </c>
      <c r="B1075" s="69"/>
      <c r="C1075" s="274" t="str">
        <f>IF(ISTEXT(B1075),VLOOKUP(B1075,'_Keuzelijst Algemeen'!$CC$3:$CD$10,2),"")</f>
        <v/>
      </c>
      <c r="D1075" s="87"/>
      <c r="E1075" s="69"/>
      <c r="F1075" s="69"/>
      <c r="I1075" s="85"/>
      <c r="P1075" s="69"/>
      <c r="Q1075" s="69"/>
      <c r="R1075" s="69"/>
      <c r="V1075" s="71"/>
      <c r="W1075" s="69"/>
      <c r="X1075" s="69"/>
      <c r="Y1075" s="69"/>
      <c r="Z1075" s="69"/>
      <c r="AA1075" s="270" t="str">
        <f>IF(ISTEXT(Z1075),VLOOKUP(Z1075,'_Keuzelijst Algemeen'!$B$3:$C$74,2),"")</f>
        <v/>
      </c>
      <c r="AB1075" s="85"/>
    </row>
    <row r="1076" spans="1:28" x14ac:dyDescent="0.3">
      <c r="A1076" s="249" t="s">
        <v>1103</v>
      </c>
      <c r="B1076" s="69"/>
      <c r="C1076" s="274" t="str">
        <f>IF(ISTEXT(B1076),VLOOKUP(B1076,'_Keuzelijst Algemeen'!$CC$3:$CD$10,2),"")</f>
        <v/>
      </c>
      <c r="D1076" s="87"/>
      <c r="E1076" s="69"/>
      <c r="F1076" s="69"/>
      <c r="I1076" s="85"/>
      <c r="P1076" s="69"/>
      <c r="Q1076" s="69"/>
      <c r="R1076" s="69"/>
      <c r="V1076" s="71"/>
      <c r="W1076" s="69"/>
      <c r="X1076" s="69"/>
      <c r="Y1076" s="69"/>
      <c r="Z1076" s="69"/>
      <c r="AA1076" s="270" t="str">
        <f>IF(ISTEXT(Z1076),VLOOKUP(Z1076,'_Keuzelijst Algemeen'!$B$3:$C$74,2),"")</f>
        <v/>
      </c>
      <c r="AB1076" s="85"/>
    </row>
    <row r="1077" spans="1:28" x14ac:dyDescent="0.3">
      <c r="A1077" s="249" t="s">
        <v>1103</v>
      </c>
      <c r="B1077" s="69"/>
      <c r="C1077" s="274" t="str">
        <f>IF(ISTEXT(B1077),VLOOKUP(B1077,'_Keuzelijst Algemeen'!$CC$3:$CD$10,2),"")</f>
        <v/>
      </c>
      <c r="D1077" s="87"/>
      <c r="E1077" s="69"/>
      <c r="F1077" s="69"/>
      <c r="I1077" s="85"/>
      <c r="P1077" s="69"/>
      <c r="Q1077" s="69"/>
      <c r="R1077" s="69"/>
      <c r="V1077" s="71"/>
      <c r="W1077" s="69"/>
      <c r="X1077" s="69"/>
      <c r="Y1077" s="69"/>
      <c r="Z1077" s="69"/>
      <c r="AA1077" s="270" t="str">
        <f>IF(ISTEXT(Z1077),VLOOKUP(Z1077,'_Keuzelijst Algemeen'!$B$3:$C$74,2),"")</f>
        <v/>
      </c>
      <c r="AB1077" s="85"/>
    </row>
    <row r="1078" spans="1:28" x14ac:dyDescent="0.3">
      <c r="A1078" s="249" t="s">
        <v>1103</v>
      </c>
      <c r="B1078" s="69"/>
      <c r="C1078" s="274" t="str">
        <f>IF(ISTEXT(B1078),VLOOKUP(B1078,'_Keuzelijst Algemeen'!$CC$3:$CD$10,2),"")</f>
        <v/>
      </c>
      <c r="D1078" s="87"/>
      <c r="E1078" s="69"/>
      <c r="F1078" s="69"/>
      <c r="I1078" s="85"/>
      <c r="P1078" s="69"/>
      <c r="Q1078" s="69"/>
      <c r="R1078" s="69"/>
      <c r="V1078" s="71"/>
      <c r="W1078" s="69"/>
      <c r="X1078" s="69"/>
      <c r="Y1078" s="69"/>
      <c r="Z1078" s="69"/>
      <c r="AA1078" s="270" t="str">
        <f>IF(ISTEXT(Z1078),VLOOKUP(Z1078,'_Keuzelijst Algemeen'!$B$3:$C$74,2),"")</f>
        <v/>
      </c>
      <c r="AB1078" s="85"/>
    </row>
    <row r="1079" spans="1:28" x14ac:dyDescent="0.3">
      <c r="A1079" s="249" t="s">
        <v>1103</v>
      </c>
      <c r="B1079" s="69"/>
      <c r="C1079" s="274" t="str">
        <f>IF(ISTEXT(B1079),VLOOKUP(B1079,'_Keuzelijst Algemeen'!$CC$3:$CD$10,2),"")</f>
        <v/>
      </c>
      <c r="D1079" s="87"/>
      <c r="E1079" s="69"/>
      <c r="F1079" s="69"/>
      <c r="I1079" s="85"/>
      <c r="P1079" s="69"/>
      <c r="Q1079" s="69"/>
      <c r="R1079" s="69"/>
      <c r="V1079" s="71"/>
      <c r="W1079" s="69"/>
      <c r="X1079" s="69"/>
      <c r="Y1079" s="69"/>
      <c r="Z1079" s="69"/>
      <c r="AA1079" s="270" t="str">
        <f>IF(ISTEXT(Z1079),VLOOKUP(Z1079,'_Keuzelijst Algemeen'!$B$3:$C$74,2),"")</f>
        <v/>
      </c>
      <c r="AB1079" s="85"/>
    </row>
    <row r="1080" spans="1:28" x14ac:dyDescent="0.3">
      <c r="A1080" s="249" t="s">
        <v>1103</v>
      </c>
      <c r="B1080" s="69"/>
      <c r="C1080" s="274" t="str">
        <f>IF(ISTEXT(B1080),VLOOKUP(B1080,'_Keuzelijst Algemeen'!$CC$3:$CD$10,2),"")</f>
        <v/>
      </c>
      <c r="D1080" s="87"/>
      <c r="E1080" s="69"/>
      <c r="F1080" s="69"/>
      <c r="I1080" s="85"/>
      <c r="P1080" s="69"/>
      <c r="Q1080" s="69"/>
      <c r="R1080" s="69"/>
      <c r="V1080" s="71"/>
      <c r="W1080" s="69"/>
      <c r="X1080" s="69"/>
      <c r="Y1080" s="69"/>
      <c r="Z1080" s="69"/>
      <c r="AA1080" s="270" t="str">
        <f>IF(ISTEXT(Z1080),VLOOKUP(Z1080,'_Keuzelijst Algemeen'!$B$3:$C$74,2),"")</f>
        <v/>
      </c>
      <c r="AB1080" s="85"/>
    </row>
    <row r="1081" spans="1:28" x14ac:dyDescent="0.3">
      <c r="A1081" s="249" t="s">
        <v>1103</v>
      </c>
      <c r="B1081" s="69"/>
      <c r="C1081" s="274" t="str">
        <f>IF(ISTEXT(B1081),VLOOKUP(B1081,'_Keuzelijst Algemeen'!$CC$3:$CD$10,2),"")</f>
        <v/>
      </c>
      <c r="D1081" s="87"/>
      <c r="E1081" s="69"/>
      <c r="F1081" s="69"/>
      <c r="I1081" s="85"/>
      <c r="P1081" s="69"/>
      <c r="Q1081" s="69"/>
      <c r="R1081" s="69"/>
      <c r="V1081" s="71"/>
      <c r="W1081" s="69"/>
      <c r="X1081" s="69"/>
      <c r="Y1081" s="69"/>
      <c r="Z1081" s="69"/>
      <c r="AA1081" s="270" t="str">
        <f>IF(ISTEXT(Z1081),VLOOKUP(Z1081,'_Keuzelijst Algemeen'!$B$3:$C$74,2),"")</f>
        <v/>
      </c>
      <c r="AB1081" s="85"/>
    </row>
    <row r="1082" spans="1:28" x14ac:dyDescent="0.3">
      <c r="A1082" s="249" t="s">
        <v>1103</v>
      </c>
      <c r="B1082" s="69"/>
      <c r="C1082" s="274" t="str">
        <f>IF(ISTEXT(B1082),VLOOKUP(B1082,'_Keuzelijst Algemeen'!$CC$3:$CD$10,2),"")</f>
        <v/>
      </c>
      <c r="D1082" s="87"/>
      <c r="E1082" s="69"/>
      <c r="F1082" s="69"/>
      <c r="I1082" s="85"/>
      <c r="P1082" s="69"/>
      <c r="Q1082" s="69"/>
      <c r="R1082" s="69"/>
      <c r="V1082" s="71"/>
      <c r="W1082" s="69"/>
      <c r="X1082" s="69"/>
      <c r="Y1082" s="69"/>
      <c r="Z1082" s="69"/>
      <c r="AA1082" s="270" t="str">
        <f>IF(ISTEXT(Z1082),VLOOKUP(Z1082,'_Keuzelijst Algemeen'!$B$3:$C$74,2),"")</f>
        <v/>
      </c>
      <c r="AB1082" s="85"/>
    </row>
    <row r="1083" spans="1:28" x14ac:dyDescent="0.3">
      <c r="A1083" s="249" t="s">
        <v>1103</v>
      </c>
      <c r="B1083" s="69"/>
      <c r="C1083" s="274" t="str">
        <f>IF(ISTEXT(B1083),VLOOKUP(B1083,'_Keuzelijst Algemeen'!$CC$3:$CD$10,2),"")</f>
        <v/>
      </c>
      <c r="D1083" s="87"/>
      <c r="E1083" s="69"/>
      <c r="F1083" s="69"/>
      <c r="I1083" s="85"/>
      <c r="P1083" s="69"/>
      <c r="Q1083" s="69"/>
      <c r="R1083" s="69"/>
      <c r="V1083" s="71"/>
      <c r="W1083" s="69"/>
      <c r="X1083" s="69"/>
      <c r="Y1083" s="69"/>
      <c r="Z1083" s="69"/>
      <c r="AA1083" s="270" t="str">
        <f>IF(ISTEXT(Z1083),VLOOKUP(Z1083,'_Keuzelijst Algemeen'!$B$3:$C$74,2),"")</f>
        <v/>
      </c>
      <c r="AB1083" s="85"/>
    </row>
    <row r="1084" spans="1:28" x14ac:dyDescent="0.3">
      <c r="A1084" s="249" t="s">
        <v>1103</v>
      </c>
      <c r="B1084" s="69"/>
      <c r="C1084" s="274" t="str">
        <f>IF(ISTEXT(B1084),VLOOKUP(B1084,'_Keuzelijst Algemeen'!$CC$3:$CD$10,2),"")</f>
        <v/>
      </c>
      <c r="D1084" s="87"/>
      <c r="E1084" s="69"/>
      <c r="F1084" s="69"/>
      <c r="I1084" s="85"/>
      <c r="P1084" s="69"/>
      <c r="Q1084" s="69"/>
      <c r="R1084" s="69"/>
      <c r="V1084" s="71"/>
      <c r="W1084" s="69"/>
      <c r="X1084" s="69"/>
      <c r="Y1084" s="69"/>
      <c r="Z1084" s="69"/>
      <c r="AA1084" s="270" t="str">
        <f>IF(ISTEXT(Z1084),VLOOKUP(Z1084,'_Keuzelijst Algemeen'!$B$3:$C$74,2),"")</f>
        <v/>
      </c>
      <c r="AB1084" s="85"/>
    </row>
    <row r="1085" spans="1:28" x14ac:dyDescent="0.3">
      <c r="A1085" s="249" t="s">
        <v>1103</v>
      </c>
      <c r="B1085" s="69"/>
      <c r="C1085" s="274" t="str">
        <f>IF(ISTEXT(B1085),VLOOKUP(B1085,'_Keuzelijst Algemeen'!$CC$3:$CD$10,2),"")</f>
        <v/>
      </c>
      <c r="D1085" s="87"/>
      <c r="E1085" s="69"/>
      <c r="F1085" s="69"/>
      <c r="I1085" s="85"/>
      <c r="P1085" s="69"/>
      <c r="Q1085" s="69"/>
      <c r="R1085" s="69"/>
      <c r="V1085" s="71"/>
      <c r="W1085" s="69"/>
      <c r="X1085" s="69"/>
      <c r="Y1085" s="69"/>
      <c r="Z1085" s="69"/>
      <c r="AA1085" s="270" t="str">
        <f>IF(ISTEXT(Z1085),VLOOKUP(Z1085,'_Keuzelijst Algemeen'!$B$3:$C$74,2),"")</f>
        <v/>
      </c>
      <c r="AB1085" s="85"/>
    </row>
    <row r="1086" spans="1:28" x14ac:dyDescent="0.3">
      <c r="A1086" s="249" t="s">
        <v>1103</v>
      </c>
      <c r="B1086" s="69"/>
      <c r="C1086" s="274" t="str">
        <f>IF(ISTEXT(B1086),VLOOKUP(B1086,'_Keuzelijst Algemeen'!$CC$3:$CD$10,2),"")</f>
        <v/>
      </c>
      <c r="D1086" s="87"/>
      <c r="E1086" s="69"/>
      <c r="F1086" s="69"/>
      <c r="I1086" s="85"/>
      <c r="P1086" s="69"/>
      <c r="Q1086" s="69"/>
      <c r="R1086" s="69"/>
      <c r="V1086" s="71"/>
      <c r="W1086" s="69"/>
      <c r="X1086" s="69"/>
      <c r="Y1086" s="69"/>
      <c r="Z1086" s="69"/>
      <c r="AA1086" s="270" t="str">
        <f>IF(ISTEXT(Z1086),VLOOKUP(Z1086,'_Keuzelijst Algemeen'!$B$3:$C$74,2),"")</f>
        <v/>
      </c>
      <c r="AB1086" s="85"/>
    </row>
    <row r="1087" spans="1:28" x14ac:dyDescent="0.3">
      <c r="A1087" s="249" t="s">
        <v>1103</v>
      </c>
      <c r="B1087" s="69"/>
      <c r="C1087" s="274" t="str">
        <f>IF(ISTEXT(B1087),VLOOKUP(B1087,'_Keuzelijst Algemeen'!$CC$3:$CD$10,2),"")</f>
        <v/>
      </c>
      <c r="D1087" s="87"/>
      <c r="E1087" s="69"/>
      <c r="F1087" s="69"/>
      <c r="I1087" s="85"/>
      <c r="P1087" s="69"/>
      <c r="Q1087" s="69"/>
      <c r="R1087" s="69"/>
      <c r="V1087" s="71"/>
      <c r="W1087" s="69"/>
      <c r="X1087" s="69"/>
      <c r="Y1087" s="69"/>
      <c r="Z1087" s="69"/>
      <c r="AA1087" s="270" t="str">
        <f>IF(ISTEXT(Z1087),VLOOKUP(Z1087,'_Keuzelijst Algemeen'!$B$3:$C$74,2),"")</f>
        <v/>
      </c>
      <c r="AB1087" s="85"/>
    </row>
    <row r="1088" spans="1:28" x14ac:dyDescent="0.3">
      <c r="A1088" s="249" t="s">
        <v>1103</v>
      </c>
      <c r="B1088" s="69"/>
      <c r="C1088" s="274" t="str">
        <f>IF(ISTEXT(B1088),VLOOKUP(B1088,'_Keuzelijst Algemeen'!$CC$3:$CD$10,2),"")</f>
        <v/>
      </c>
      <c r="D1088" s="87"/>
      <c r="E1088" s="69"/>
      <c r="F1088" s="69"/>
      <c r="I1088" s="85"/>
      <c r="P1088" s="69"/>
      <c r="Q1088" s="69"/>
      <c r="R1088" s="69"/>
      <c r="V1088" s="71"/>
      <c r="W1088" s="69"/>
      <c r="X1088" s="69"/>
      <c r="Y1088" s="69"/>
      <c r="Z1088" s="69"/>
      <c r="AA1088" s="270" t="str">
        <f>IF(ISTEXT(Z1088),VLOOKUP(Z1088,'_Keuzelijst Algemeen'!$B$3:$C$74,2),"")</f>
        <v/>
      </c>
      <c r="AB1088" s="85"/>
    </row>
    <row r="1089" spans="1:28" x14ac:dyDescent="0.3">
      <c r="A1089" s="249" t="s">
        <v>1103</v>
      </c>
      <c r="B1089" s="69"/>
      <c r="C1089" s="274" t="str">
        <f>IF(ISTEXT(B1089),VLOOKUP(B1089,'_Keuzelijst Algemeen'!$CC$3:$CD$10,2),"")</f>
        <v/>
      </c>
      <c r="D1089" s="87"/>
      <c r="E1089" s="69"/>
      <c r="F1089" s="69"/>
      <c r="I1089" s="85"/>
      <c r="P1089" s="69"/>
      <c r="Q1089" s="69"/>
      <c r="R1089" s="69"/>
      <c r="V1089" s="71"/>
      <c r="W1089" s="69"/>
      <c r="X1089" s="69"/>
      <c r="Y1089" s="69"/>
      <c r="Z1089" s="69"/>
      <c r="AA1089" s="270" t="str">
        <f>IF(ISTEXT(Z1089),VLOOKUP(Z1089,'_Keuzelijst Algemeen'!$B$3:$C$74,2),"")</f>
        <v/>
      </c>
      <c r="AB1089" s="85"/>
    </row>
    <row r="1090" spans="1:28" x14ac:dyDescent="0.3">
      <c r="A1090" s="249" t="s">
        <v>1103</v>
      </c>
      <c r="B1090" s="69"/>
      <c r="C1090" s="274" t="str">
        <f>IF(ISTEXT(B1090),VLOOKUP(B1090,'_Keuzelijst Algemeen'!$CC$3:$CD$10,2),"")</f>
        <v/>
      </c>
      <c r="D1090" s="87"/>
      <c r="E1090" s="69"/>
      <c r="F1090" s="69"/>
      <c r="I1090" s="85"/>
      <c r="P1090" s="69"/>
      <c r="Q1090" s="69"/>
      <c r="R1090" s="69"/>
      <c r="V1090" s="71"/>
      <c r="W1090" s="69"/>
      <c r="X1090" s="69"/>
      <c r="Y1090" s="69"/>
      <c r="Z1090" s="69"/>
      <c r="AA1090" s="270" t="str">
        <f>IF(ISTEXT(Z1090),VLOOKUP(Z1090,'_Keuzelijst Algemeen'!$B$3:$C$74,2),"")</f>
        <v/>
      </c>
      <c r="AB1090" s="85"/>
    </row>
    <row r="1091" spans="1:28" x14ac:dyDescent="0.3">
      <c r="A1091" s="249" t="s">
        <v>1103</v>
      </c>
      <c r="B1091" s="69"/>
      <c r="C1091" s="274" t="str">
        <f>IF(ISTEXT(B1091),VLOOKUP(B1091,'_Keuzelijst Algemeen'!$CC$3:$CD$10,2),"")</f>
        <v/>
      </c>
      <c r="D1091" s="87"/>
      <c r="E1091" s="69"/>
      <c r="F1091" s="69"/>
      <c r="I1091" s="85"/>
      <c r="P1091" s="69"/>
      <c r="Q1091" s="69"/>
      <c r="R1091" s="69"/>
      <c r="V1091" s="71"/>
      <c r="W1091" s="69"/>
      <c r="X1091" s="69"/>
      <c r="Y1091" s="69"/>
      <c r="Z1091" s="69"/>
      <c r="AA1091" s="270" t="str">
        <f>IF(ISTEXT(Z1091),VLOOKUP(Z1091,'_Keuzelijst Algemeen'!$B$3:$C$74,2),"")</f>
        <v/>
      </c>
      <c r="AB1091" s="85"/>
    </row>
    <row r="1092" spans="1:28" x14ac:dyDescent="0.3">
      <c r="A1092" s="249" t="s">
        <v>1103</v>
      </c>
      <c r="B1092" s="69"/>
      <c r="C1092" s="274" t="str">
        <f>IF(ISTEXT(B1092),VLOOKUP(B1092,'_Keuzelijst Algemeen'!$CC$3:$CD$10,2),"")</f>
        <v/>
      </c>
      <c r="D1092" s="87"/>
      <c r="E1092" s="69"/>
      <c r="F1092" s="69"/>
      <c r="I1092" s="85"/>
      <c r="P1092" s="69"/>
      <c r="Q1092" s="69"/>
      <c r="R1092" s="69"/>
      <c r="V1092" s="71"/>
      <c r="W1092" s="69"/>
      <c r="X1092" s="69"/>
      <c r="Y1092" s="69"/>
      <c r="Z1092" s="69"/>
      <c r="AA1092" s="270" t="str">
        <f>IF(ISTEXT(Z1092),VLOOKUP(Z1092,'_Keuzelijst Algemeen'!$B$3:$C$74,2),"")</f>
        <v/>
      </c>
      <c r="AB1092" s="85"/>
    </row>
    <row r="1093" spans="1:28" x14ac:dyDescent="0.3">
      <c r="A1093" s="249" t="s">
        <v>1103</v>
      </c>
      <c r="B1093" s="69"/>
      <c r="C1093" s="274" t="str">
        <f>IF(ISTEXT(B1093),VLOOKUP(B1093,'_Keuzelijst Algemeen'!$CC$3:$CD$10,2),"")</f>
        <v/>
      </c>
      <c r="D1093" s="87"/>
      <c r="E1093" s="69"/>
      <c r="F1093" s="69"/>
      <c r="I1093" s="85"/>
      <c r="P1093" s="69"/>
      <c r="Q1093" s="69"/>
      <c r="R1093" s="69"/>
      <c r="V1093" s="71"/>
      <c r="W1093" s="69"/>
      <c r="X1093" s="69"/>
      <c r="Y1093" s="69"/>
      <c r="Z1093" s="69"/>
      <c r="AA1093" s="270" t="str">
        <f>IF(ISTEXT(Z1093),VLOOKUP(Z1093,'_Keuzelijst Algemeen'!$B$3:$C$74,2),"")</f>
        <v/>
      </c>
      <c r="AB1093" s="85"/>
    </row>
    <row r="1094" spans="1:28" x14ac:dyDescent="0.3">
      <c r="A1094" s="249" t="s">
        <v>1103</v>
      </c>
      <c r="B1094" s="69"/>
      <c r="C1094" s="274" t="str">
        <f>IF(ISTEXT(B1094),VLOOKUP(B1094,'_Keuzelijst Algemeen'!$CC$3:$CD$10,2),"")</f>
        <v/>
      </c>
      <c r="D1094" s="87"/>
      <c r="E1094" s="69"/>
      <c r="F1094" s="69"/>
      <c r="I1094" s="85"/>
      <c r="P1094" s="69"/>
      <c r="Q1094" s="69"/>
      <c r="R1094" s="69"/>
      <c r="V1094" s="71"/>
      <c r="W1094" s="69"/>
      <c r="X1094" s="69"/>
      <c r="Y1094" s="69"/>
      <c r="Z1094" s="69"/>
      <c r="AA1094" s="270" t="str">
        <f>IF(ISTEXT(Z1094),VLOOKUP(Z1094,'_Keuzelijst Algemeen'!$B$3:$C$74,2),"")</f>
        <v/>
      </c>
      <c r="AB1094" s="85"/>
    </row>
    <row r="1095" spans="1:28" x14ac:dyDescent="0.3">
      <c r="A1095" s="249" t="s">
        <v>1103</v>
      </c>
      <c r="B1095" s="69"/>
      <c r="C1095" s="274" t="str">
        <f>IF(ISTEXT(B1095),VLOOKUP(B1095,'_Keuzelijst Algemeen'!$CC$3:$CD$10,2),"")</f>
        <v/>
      </c>
      <c r="D1095" s="87"/>
      <c r="E1095" s="69"/>
      <c r="F1095" s="69"/>
      <c r="I1095" s="85"/>
      <c r="P1095" s="69"/>
      <c r="Q1095" s="69"/>
      <c r="R1095" s="69"/>
      <c r="V1095" s="71"/>
      <c r="W1095" s="69"/>
      <c r="X1095" s="69"/>
      <c r="Y1095" s="69"/>
      <c r="Z1095" s="69"/>
      <c r="AA1095" s="270" t="str">
        <f>IF(ISTEXT(Z1095),VLOOKUP(Z1095,'_Keuzelijst Algemeen'!$B$3:$C$74,2),"")</f>
        <v/>
      </c>
      <c r="AB1095" s="85"/>
    </row>
    <row r="1096" spans="1:28" x14ac:dyDescent="0.3">
      <c r="A1096" s="249" t="s">
        <v>1103</v>
      </c>
      <c r="B1096" s="69"/>
      <c r="C1096" s="274" t="str">
        <f>IF(ISTEXT(B1096),VLOOKUP(B1096,'_Keuzelijst Algemeen'!$CC$3:$CD$10,2),"")</f>
        <v/>
      </c>
      <c r="D1096" s="87"/>
      <c r="E1096" s="69"/>
      <c r="F1096" s="69"/>
      <c r="I1096" s="85"/>
      <c r="P1096" s="69"/>
      <c r="Q1096" s="69"/>
      <c r="R1096" s="69"/>
      <c r="V1096" s="71"/>
      <c r="W1096" s="69"/>
      <c r="X1096" s="69"/>
      <c r="Y1096" s="69"/>
      <c r="Z1096" s="69"/>
      <c r="AA1096" s="270" t="str">
        <f>IF(ISTEXT(Z1096),VLOOKUP(Z1096,'_Keuzelijst Algemeen'!$B$3:$C$74,2),"")</f>
        <v/>
      </c>
      <c r="AB1096" s="85"/>
    </row>
    <row r="1097" spans="1:28" x14ac:dyDescent="0.3">
      <c r="A1097" s="249" t="s">
        <v>1103</v>
      </c>
      <c r="B1097" s="69"/>
      <c r="C1097" s="274" t="str">
        <f>IF(ISTEXT(B1097),VLOOKUP(B1097,'_Keuzelijst Algemeen'!$CC$3:$CD$10,2),"")</f>
        <v/>
      </c>
      <c r="D1097" s="87"/>
      <c r="E1097" s="69"/>
      <c r="F1097" s="69"/>
      <c r="I1097" s="85"/>
      <c r="P1097" s="69"/>
      <c r="Q1097" s="69"/>
      <c r="R1097" s="69"/>
      <c r="V1097" s="71"/>
      <c r="W1097" s="69"/>
      <c r="X1097" s="69"/>
      <c r="Y1097" s="69"/>
      <c r="Z1097" s="69"/>
      <c r="AA1097" s="270" t="str">
        <f>IF(ISTEXT(Z1097),VLOOKUP(Z1097,'_Keuzelijst Algemeen'!$B$3:$C$74,2),"")</f>
        <v/>
      </c>
      <c r="AB1097" s="85"/>
    </row>
    <row r="1098" spans="1:28" x14ac:dyDescent="0.3">
      <c r="A1098" s="249" t="s">
        <v>1103</v>
      </c>
      <c r="B1098" s="69"/>
      <c r="C1098" s="274" t="str">
        <f>IF(ISTEXT(B1098),VLOOKUP(B1098,'_Keuzelijst Algemeen'!$CC$3:$CD$10,2),"")</f>
        <v/>
      </c>
      <c r="D1098" s="87"/>
      <c r="E1098" s="69"/>
      <c r="F1098" s="69"/>
      <c r="I1098" s="85"/>
      <c r="P1098" s="69"/>
      <c r="Q1098" s="69"/>
      <c r="R1098" s="69"/>
      <c r="V1098" s="71"/>
      <c r="W1098" s="69"/>
      <c r="X1098" s="69"/>
      <c r="Y1098" s="69"/>
      <c r="Z1098" s="69"/>
      <c r="AA1098" s="270" t="str">
        <f>IF(ISTEXT(Z1098),VLOOKUP(Z1098,'_Keuzelijst Algemeen'!$B$3:$C$74,2),"")</f>
        <v/>
      </c>
      <c r="AB1098" s="85"/>
    </row>
    <row r="1099" spans="1:28" x14ac:dyDescent="0.3">
      <c r="A1099" s="249" t="s">
        <v>1103</v>
      </c>
      <c r="B1099" s="69"/>
      <c r="C1099" s="274" t="str">
        <f>IF(ISTEXT(B1099),VLOOKUP(B1099,'_Keuzelijst Algemeen'!$CC$3:$CD$10,2),"")</f>
        <v/>
      </c>
      <c r="D1099" s="87"/>
      <c r="E1099" s="69"/>
      <c r="F1099" s="69"/>
      <c r="I1099" s="85"/>
      <c r="P1099" s="69"/>
      <c r="Q1099" s="69"/>
      <c r="R1099" s="69"/>
      <c r="V1099" s="71"/>
      <c r="W1099" s="69"/>
      <c r="X1099" s="69"/>
      <c r="Y1099" s="69"/>
      <c r="Z1099" s="69"/>
      <c r="AA1099" s="270" t="str">
        <f>IF(ISTEXT(Z1099),VLOOKUP(Z1099,'_Keuzelijst Algemeen'!$B$3:$C$74,2),"")</f>
        <v/>
      </c>
      <c r="AB1099" s="85"/>
    </row>
    <row r="1100" spans="1:28" x14ac:dyDescent="0.3">
      <c r="A1100" s="249" t="s">
        <v>1103</v>
      </c>
      <c r="B1100" s="69"/>
      <c r="C1100" s="274" t="str">
        <f>IF(ISTEXT(B1100),VLOOKUP(B1100,'_Keuzelijst Algemeen'!$CC$3:$CD$10,2),"")</f>
        <v/>
      </c>
      <c r="D1100" s="87"/>
      <c r="E1100" s="69"/>
      <c r="F1100" s="69"/>
      <c r="I1100" s="85"/>
      <c r="P1100" s="69"/>
      <c r="Q1100" s="69"/>
      <c r="R1100" s="69"/>
      <c r="V1100" s="71"/>
      <c r="W1100" s="69"/>
      <c r="X1100" s="69"/>
      <c r="Y1100" s="69"/>
      <c r="Z1100" s="69"/>
      <c r="AA1100" s="270" t="str">
        <f>IF(ISTEXT(Z1100),VLOOKUP(Z1100,'_Keuzelijst Algemeen'!$B$3:$C$74,2),"")</f>
        <v/>
      </c>
      <c r="AB1100" s="85"/>
    </row>
    <row r="1101" spans="1:28" x14ac:dyDescent="0.3">
      <c r="A1101" s="249" t="s">
        <v>1103</v>
      </c>
      <c r="B1101" s="69"/>
      <c r="C1101" s="274" t="str">
        <f>IF(ISTEXT(B1101),VLOOKUP(B1101,'_Keuzelijst Algemeen'!$CC$3:$CD$10,2),"")</f>
        <v/>
      </c>
      <c r="D1101" s="87"/>
      <c r="E1101" s="69"/>
      <c r="F1101" s="69"/>
      <c r="I1101" s="85"/>
      <c r="P1101" s="69"/>
      <c r="Q1101" s="69"/>
      <c r="R1101" s="69"/>
      <c r="V1101" s="71"/>
      <c r="W1101" s="69"/>
      <c r="X1101" s="69"/>
      <c r="Y1101" s="69"/>
      <c r="Z1101" s="69"/>
      <c r="AA1101" s="270" t="str">
        <f>IF(ISTEXT(Z1101),VLOOKUP(Z1101,'_Keuzelijst Algemeen'!$B$3:$C$74,2),"")</f>
        <v/>
      </c>
      <c r="AB1101" s="85"/>
    </row>
    <row r="1102" spans="1:28" x14ac:dyDescent="0.3">
      <c r="A1102" s="249" t="s">
        <v>1103</v>
      </c>
      <c r="B1102" s="69"/>
      <c r="C1102" s="274" t="str">
        <f>IF(ISTEXT(B1102),VLOOKUP(B1102,'_Keuzelijst Algemeen'!$CC$3:$CD$10,2),"")</f>
        <v/>
      </c>
      <c r="D1102" s="87"/>
      <c r="E1102" s="69"/>
      <c r="F1102" s="69"/>
      <c r="I1102" s="85"/>
      <c r="P1102" s="69"/>
      <c r="Q1102" s="69"/>
      <c r="R1102" s="69"/>
      <c r="V1102" s="71"/>
      <c r="W1102" s="69"/>
      <c r="X1102" s="69"/>
      <c r="Y1102" s="69"/>
      <c r="Z1102" s="69"/>
      <c r="AA1102" s="270" t="str">
        <f>IF(ISTEXT(Z1102),VLOOKUP(Z1102,'_Keuzelijst Algemeen'!$B$3:$C$74,2),"")</f>
        <v/>
      </c>
      <c r="AB1102" s="85"/>
    </row>
    <row r="1103" spans="1:28" x14ac:dyDescent="0.3">
      <c r="A1103" s="249" t="s">
        <v>1103</v>
      </c>
      <c r="B1103" s="69"/>
      <c r="C1103" s="274" t="str">
        <f>IF(ISTEXT(B1103),VLOOKUP(B1103,'_Keuzelijst Algemeen'!$CC$3:$CD$10,2),"")</f>
        <v/>
      </c>
      <c r="D1103" s="87"/>
      <c r="E1103" s="69"/>
      <c r="F1103" s="69"/>
      <c r="I1103" s="85"/>
      <c r="P1103" s="69"/>
      <c r="Q1103" s="69"/>
      <c r="R1103" s="69"/>
      <c r="V1103" s="71"/>
      <c r="W1103" s="69"/>
      <c r="X1103" s="69"/>
      <c r="Y1103" s="69"/>
      <c r="Z1103" s="69"/>
      <c r="AA1103" s="270" t="str">
        <f>IF(ISTEXT(Z1103),VLOOKUP(Z1103,'_Keuzelijst Algemeen'!$B$3:$C$74,2),"")</f>
        <v/>
      </c>
      <c r="AB1103" s="85"/>
    </row>
    <row r="1104" spans="1:28" x14ac:dyDescent="0.3">
      <c r="A1104" s="249" t="s">
        <v>1103</v>
      </c>
      <c r="B1104" s="69"/>
      <c r="C1104" s="274" t="str">
        <f>IF(ISTEXT(B1104),VLOOKUP(B1104,'_Keuzelijst Algemeen'!$CC$3:$CD$10,2),"")</f>
        <v/>
      </c>
      <c r="D1104" s="87"/>
      <c r="E1104" s="69"/>
      <c r="F1104" s="69"/>
      <c r="I1104" s="85"/>
      <c r="P1104" s="69"/>
      <c r="Q1104" s="69"/>
      <c r="R1104" s="69"/>
      <c r="V1104" s="71"/>
      <c r="W1104" s="69"/>
      <c r="X1104" s="69"/>
      <c r="Y1104" s="69"/>
      <c r="Z1104" s="69"/>
      <c r="AA1104" s="270" t="str">
        <f>IF(ISTEXT(Z1104),VLOOKUP(Z1104,'_Keuzelijst Algemeen'!$B$3:$C$74,2),"")</f>
        <v/>
      </c>
      <c r="AB1104" s="85"/>
    </row>
    <row r="1105" spans="1:28" x14ac:dyDescent="0.3">
      <c r="A1105" s="249" t="s">
        <v>1103</v>
      </c>
      <c r="B1105" s="69"/>
      <c r="C1105" s="274" t="str">
        <f>IF(ISTEXT(B1105),VLOOKUP(B1105,'_Keuzelijst Algemeen'!$CC$3:$CD$10,2),"")</f>
        <v/>
      </c>
      <c r="D1105" s="87"/>
      <c r="E1105" s="69"/>
      <c r="F1105" s="69"/>
      <c r="I1105" s="85"/>
      <c r="P1105" s="69"/>
      <c r="Q1105" s="69"/>
      <c r="R1105" s="69"/>
      <c r="V1105" s="71"/>
      <c r="W1105" s="69"/>
      <c r="X1105" s="69"/>
      <c r="Y1105" s="69"/>
      <c r="Z1105" s="69"/>
      <c r="AA1105" s="270" t="str">
        <f>IF(ISTEXT(Z1105),VLOOKUP(Z1105,'_Keuzelijst Algemeen'!$B$3:$C$74,2),"")</f>
        <v/>
      </c>
      <c r="AB1105" s="85"/>
    </row>
    <row r="1106" spans="1:28" x14ac:dyDescent="0.3">
      <c r="A1106" s="249" t="s">
        <v>1103</v>
      </c>
      <c r="B1106" s="69"/>
      <c r="C1106" s="274" t="str">
        <f>IF(ISTEXT(B1106),VLOOKUP(B1106,'_Keuzelijst Algemeen'!$CC$3:$CD$10,2),"")</f>
        <v/>
      </c>
      <c r="D1106" s="87"/>
      <c r="E1106" s="69"/>
      <c r="F1106" s="69"/>
      <c r="I1106" s="85"/>
      <c r="P1106" s="69"/>
      <c r="Q1106" s="69"/>
      <c r="R1106" s="69"/>
      <c r="V1106" s="71"/>
      <c r="W1106" s="69"/>
      <c r="X1106" s="69"/>
      <c r="Y1106" s="69"/>
      <c r="Z1106" s="69"/>
      <c r="AA1106" s="270" t="str">
        <f>IF(ISTEXT(Z1106),VLOOKUP(Z1106,'_Keuzelijst Algemeen'!$B$3:$C$74,2),"")</f>
        <v/>
      </c>
      <c r="AB1106" s="85"/>
    </row>
    <row r="1107" spans="1:28" x14ac:dyDescent="0.3">
      <c r="A1107" s="249" t="s">
        <v>1103</v>
      </c>
      <c r="B1107" s="69"/>
      <c r="C1107" s="274" t="str">
        <f>IF(ISTEXT(B1107),VLOOKUP(B1107,'_Keuzelijst Algemeen'!$CC$3:$CD$10,2),"")</f>
        <v/>
      </c>
      <c r="D1107" s="87"/>
      <c r="E1107" s="69"/>
      <c r="F1107" s="69"/>
      <c r="I1107" s="85"/>
      <c r="P1107" s="69"/>
      <c r="Q1107" s="69"/>
      <c r="R1107" s="69"/>
      <c r="V1107" s="71"/>
      <c r="W1107" s="69"/>
      <c r="X1107" s="69"/>
      <c r="Y1107" s="69"/>
      <c r="Z1107" s="69"/>
      <c r="AA1107" s="270" t="str">
        <f>IF(ISTEXT(Z1107),VLOOKUP(Z1107,'_Keuzelijst Algemeen'!$B$3:$C$74,2),"")</f>
        <v/>
      </c>
      <c r="AB1107" s="85"/>
    </row>
    <row r="1108" spans="1:28" x14ac:dyDescent="0.3">
      <c r="A1108" s="249" t="s">
        <v>1103</v>
      </c>
      <c r="B1108" s="69"/>
      <c r="C1108" s="274" t="str">
        <f>IF(ISTEXT(B1108),VLOOKUP(B1108,'_Keuzelijst Algemeen'!$CC$3:$CD$10,2),"")</f>
        <v/>
      </c>
      <c r="D1108" s="87"/>
      <c r="E1108" s="69"/>
      <c r="F1108" s="69"/>
      <c r="I1108" s="85"/>
      <c r="P1108" s="69"/>
      <c r="Q1108" s="69"/>
      <c r="R1108" s="69"/>
      <c r="V1108" s="71"/>
      <c r="W1108" s="69"/>
      <c r="X1108" s="69"/>
      <c r="Y1108" s="69"/>
      <c r="Z1108" s="69"/>
      <c r="AA1108" s="270" t="str">
        <f>IF(ISTEXT(Z1108),VLOOKUP(Z1108,'_Keuzelijst Algemeen'!$B$3:$C$74,2),"")</f>
        <v/>
      </c>
      <c r="AB1108" s="85"/>
    </row>
    <row r="1109" spans="1:28" x14ac:dyDescent="0.3">
      <c r="A1109" s="249" t="s">
        <v>1103</v>
      </c>
      <c r="B1109" s="69"/>
      <c r="C1109" s="274" t="str">
        <f>IF(ISTEXT(B1109),VLOOKUP(B1109,'_Keuzelijst Algemeen'!$CC$3:$CD$10,2),"")</f>
        <v/>
      </c>
      <c r="D1109" s="87"/>
      <c r="E1109" s="69"/>
      <c r="F1109" s="69"/>
      <c r="I1109" s="85"/>
      <c r="P1109" s="69"/>
      <c r="Q1109" s="69"/>
      <c r="R1109" s="69"/>
      <c r="V1109" s="71"/>
      <c r="W1109" s="69"/>
      <c r="X1109" s="69"/>
      <c r="Y1109" s="69"/>
      <c r="Z1109" s="69"/>
      <c r="AA1109" s="270" t="str">
        <f>IF(ISTEXT(Z1109),VLOOKUP(Z1109,'_Keuzelijst Algemeen'!$B$3:$C$74,2),"")</f>
        <v/>
      </c>
      <c r="AB1109" s="85"/>
    </row>
    <row r="1110" spans="1:28" x14ac:dyDescent="0.3">
      <c r="A1110" s="249" t="s">
        <v>1103</v>
      </c>
      <c r="B1110" s="69"/>
      <c r="C1110" s="274" t="str">
        <f>IF(ISTEXT(B1110),VLOOKUP(B1110,'_Keuzelijst Algemeen'!$CC$3:$CD$10,2),"")</f>
        <v/>
      </c>
      <c r="D1110" s="87"/>
      <c r="E1110" s="69"/>
      <c r="F1110" s="69"/>
      <c r="I1110" s="85"/>
      <c r="P1110" s="69"/>
      <c r="Q1110" s="69"/>
      <c r="R1110" s="69"/>
      <c r="V1110" s="71"/>
      <c r="W1110" s="69"/>
      <c r="X1110" s="69"/>
      <c r="Y1110" s="69"/>
      <c r="Z1110" s="69"/>
      <c r="AA1110" s="270" t="str">
        <f>IF(ISTEXT(Z1110),VLOOKUP(Z1110,'_Keuzelijst Algemeen'!$B$3:$C$74,2),"")</f>
        <v/>
      </c>
      <c r="AB1110" s="85"/>
    </row>
    <row r="1111" spans="1:28" x14ac:dyDescent="0.3">
      <c r="A1111" s="249" t="s">
        <v>1103</v>
      </c>
      <c r="B1111" s="69"/>
      <c r="C1111" s="274" t="str">
        <f>IF(ISTEXT(B1111),VLOOKUP(B1111,'_Keuzelijst Algemeen'!$CC$3:$CD$10,2),"")</f>
        <v/>
      </c>
      <c r="D1111" s="87"/>
      <c r="E1111" s="69"/>
      <c r="F1111" s="69"/>
      <c r="I1111" s="85"/>
      <c r="P1111" s="69"/>
      <c r="Q1111" s="69"/>
      <c r="R1111" s="69"/>
      <c r="V1111" s="71"/>
      <c r="W1111" s="69"/>
      <c r="X1111" s="69"/>
      <c r="Y1111" s="69"/>
      <c r="Z1111" s="69"/>
      <c r="AA1111" s="270" t="str">
        <f>IF(ISTEXT(Z1111),VLOOKUP(Z1111,'_Keuzelijst Algemeen'!$B$3:$C$74,2),"")</f>
        <v/>
      </c>
      <c r="AB1111" s="85"/>
    </row>
    <row r="1112" spans="1:28" x14ac:dyDescent="0.3">
      <c r="A1112" s="249" t="s">
        <v>1103</v>
      </c>
      <c r="B1112" s="69"/>
      <c r="C1112" s="274" t="str">
        <f>IF(ISTEXT(B1112),VLOOKUP(B1112,'_Keuzelijst Algemeen'!$CC$3:$CD$10,2),"")</f>
        <v/>
      </c>
      <c r="D1112" s="87"/>
      <c r="E1112" s="69"/>
      <c r="F1112" s="69"/>
      <c r="I1112" s="85"/>
      <c r="P1112" s="69"/>
      <c r="Q1112" s="69"/>
      <c r="R1112" s="69"/>
      <c r="V1112" s="71"/>
      <c r="W1112" s="69"/>
      <c r="X1112" s="69"/>
      <c r="Y1112" s="69"/>
      <c r="Z1112" s="69"/>
      <c r="AA1112" s="270" t="str">
        <f>IF(ISTEXT(Z1112),VLOOKUP(Z1112,'_Keuzelijst Algemeen'!$B$3:$C$74,2),"")</f>
        <v/>
      </c>
      <c r="AB1112" s="85"/>
    </row>
    <row r="1113" spans="1:28" x14ac:dyDescent="0.3">
      <c r="A1113" s="249" t="s">
        <v>1103</v>
      </c>
      <c r="B1113" s="69"/>
      <c r="C1113" s="274" t="str">
        <f>IF(ISTEXT(B1113),VLOOKUP(B1113,'_Keuzelijst Algemeen'!$CC$3:$CD$10,2),"")</f>
        <v/>
      </c>
      <c r="D1113" s="87"/>
      <c r="E1113" s="69"/>
      <c r="F1113" s="69"/>
      <c r="I1113" s="85"/>
      <c r="P1113" s="69"/>
      <c r="Q1113" s="69"/>
      <c r="R1113" s="69"/>
      <c r="V1113" s="71"/>
      <c r="W1113" s="69"/>
      <c r="X1113" s="69"/>
      <c r="Y1113" s="69"/>
      <c r="Z1113" s="69"/>
      <c r="AA1113" s="270" t="str">
        <f>IF(ISTEXT(Z1113),VLOOKUP(Z1113,'_Keuzelijst Algemeen'!$B$3:$C$74,2),"")</f>
        <v/>
      </c>
      <c r="AB1113" s="85"/>
    </row>
    <row r="1114" spans="1:28" x14ac:dyDescent="0.3">
      <c r="A1114" s="249" t="s">
        <v>1103</v>
      </c>
      <c r="B1114" s="69"/>
      <c r="C1114" s="274" t="str">
        <f>IF(ISTEXT(B1114),VLOOKUP(B1114,'_Keuzelijst Algemeen'!$CC$3:$CD$10,2),"")</f>
        <v/>
      </c>
      <c r="D1114" s="87"/>
      <c r="E1114" s="69"/>
      <c r="F1114" s="69"/>
      <c r="I1114" s="85"/>
      <c r="P1114" s="69"/>
      <c r="Q1114" s="69"/>
      <c r="R1114" s="69"/>
      <c r="V1114" s="71"/>
      <c r="W1114" s="69"/>
      <c r="X1114" s="69"/>
      <c r="Y1114" s="69"/>
      <c r="Z1114" s="69"/>
      <c r="AA1114" s="270" t="str">
        <f>IF(ISTEXT(Z1114),VLOOKUP(Z1114,'_Keuzelijst Algemeen'!$B$3:$C$74,2),"")</f>
        <v/>
      </c>
      <c r="AB1114" s="85"/>
    </row>
    <row r="1115" spans="1:28" x14ac:dyDescent="0.3">
      <c r="A1115" s="249" t="s">
        <v>1103</v>
      </c>
      <c r="B1115" s="69"/>
      <c r="C1115" s="274" t="str">
        <f>IF(ISTEXT(B1115),VLOOKUP(B1115,'_Keuzelijst Algemeen'!$CC$3:$CD$10,2),"")</f>
        <v/>
      </c>
      <c r="D1115" s="87"/>
      <c r="E1115" s="69"/>
      <c r="F1115" s="69"/>
      <c r="I1115" s="85"/>
      <c r="P1115" s="69"/>
      <c r="Q1115" s="69"/>
      <c r="R1115" s="69"/>
      <c r="V1115" s="71"/>
      <c r="W1115" s="69"/>
      <c r="X1115" s="69"/>
      <c r="Y1115" s="69"/>
      <c r="Z1115" s="69"/>
      <c r="AA1115" s="270" t="str">
        <f>IF(ISTEXT(Z1115),VLOOKUP(Z1115,'_Keuzelijst Algemeen'!$B$3:$C$74,2),"")</f>
        <v/>
      </c>
      <c r="AB1115" s="85"/>
    </row>
    <row r="1116" spans="1:28" x14ac:dyDescent="0.3">
      <c r="A1116" s="249" t="s">
        <v>1103</v>
      </c>
      <c r="B1116" s="69"/>
      <c r="C1116" s="274" t="str">
        <f>IF(ISTEXT(B1116),VLOOKUP(B1116,'_Keuzelijst Algemeen'!$CC$3:$CD$10,2),"")</f>
        <v/>
      </c>
      <c r="D1116" s="87"/>
      <c r="E1116" s="69"/>
      <c r="F1116" s="69"/>
      <c r="I1116" s="85"/>
      <c r="P1116" s="69"/>
      <c r="Q1116" s="69"/>
      <c r="R1116" s="69"/>
      <c r="V1116" s="71"/>
      <c r="W1116" s="69"/>
      <c r="X1116" s="69"/>
      <c r="Y1116" s="69"/>
      <c r="Z1116" s="69"/>
      <c r="AA1116" s="270" t="str">
        <f>IF(ISTEXT(Z1116),VLOOKUP(Z1116,'_Keuzelijst Algemeen'!$B$3:$C$74,2),"")</f>
        <v/>
      </c>
      <c r="AB1116" s="85"/>
    </row>
    <row r="1117" spans="1:28" x14ac:dyDescent="0.3">
      <c r="A1117" s="249" t="s">
        <v>1103</v>
      </c>
      <c r="B1117" s="69"/>
      <c r="C1117" s="274" t="str">
        <f>IF(ISTEXT(B1117),VLOOKUP(B1117,'_Keuzelijst Algemeen'!$CC$3:$CD$10,2),"")</f>
        <v/>
      </c>
      <c r="D1117" s="87"/>
      <c r="E1117" s="69"/>
      <c r="F1117" s="69"/>
      <c r="I1117" s="85"/>
      <c r="P1117" s="69"/>
      <c r="Q1117" s="69"/>
      <c r="R1117" s="69"/>
      <c r="V1117" s="71"/>
      <c r="W1117" s="69"/>
      <c r="X1117" s="69"/>
      <c r="Y1117" s="69"/>
      <c r="Z1117" s="69"/>
      <c r="AA1117" s="270" t="str">
        <f>IF(ISTEXT(Z1117),VLOOKUP(Z1117,'_Keuzelijst Algemeen'!$B$3:$C$74,2),"")</f>
        <v/>
      </c>
      <c r="AB1117" s="85"/>
    </row>
    <row r="1118" spans="1:28" x14ac:dyDescent="0.3">
      <c r="A1118" s="249" t="s">
        <v>1103</v>
      </c>
      <c r="B1118" s="69"/>
      <c r="C1118" s="274" t="str">
        <f>IF(ISTEXT(B1118),VLOOKUP(B1118,'_Keuzelijst Algemeen'!$CC$3:$CD$10,2),"")</f>
        <v/>
      </c>
      <c r="D1118" s="87"/>
      <c r="E1118" s="69"/>
      <c r="F1118" s="69"/>
      <c r="I1118" s="85"/>
      <c r="P1118" s="69"/>
      <c r="Q1118" s="69"/>
      <c r="R1118" s="69"/>
      <c r="V1118" s="71"/>
      <c r="W1118" s="69"/>
      <c r="X1118" s="69"/>
      <c r="Y1118" s="69"/>
      <c r="Z1118" s="69"/>
      <c r="AA1118" s="270" t="str">
        <f>IF(ISTEXT(Z1118),VLOOKUP(Z1118,'_Keuzelijst Algemeen'!$B$3:$C$74,2),"")</f>
        <v/>
      </c>
      <c r="AB1118" s="85"/>
    </row>
    <row r="1119" spans="1:28" x14ac:dyDescent="0.3">
      <c r="A1119" s="249" t="s">
        <v>1103</v>
      </c>
      <c r="B1119" s="69"/>
      <c r="C1119" s="274" t="str">
        <f>IF(ISTEXT(B1119),VLOOKUP(B1119,'_Keuzelijst Algemeen'!$CC$3:$CD$10,2),"")</f>
        <v/>
      </c>
      <c r="D1119" s="87"/>
      <c r="E1119" s="69"/>
      <c r="F1119" s="69"/>
      <c r="I1119" s="85"/>
      <c r="P1119" s="69"/>
      <c r="Q1119" s="69"/>
      <c r="R1119" s="69"/>
      <c r="V1119" s="71"/>
      <c r="W1119" s="69"/>
      <c r="X1119" s="69"/>
      <c r="Y1119" s="69"/>
      <c r="Z1119" s="69"/>
      <c r="AA1119" s="270" t="str">
        <f>IF(ISTEXT(Z1119),VLOOKUP(Z1119,'_Keuzelijst Algemeen'!$B$3:$C$74,2),"")</f>
        <v/>
      </c>
      <c r="AB1119" s="85"/>
    </row>
    <row r="1120" spans="1:28" x14ac:dyDescent="0.3">
      <c r="A1120" s="249" t="s">
        <v>1103</v>
      </c>
      <c r="B1120" s="69"/>
      <c r="C1120" s="274" t="str">
        <f>IF(ISTEXT(B1120),VLOOKUP(B1120,'_Keuzelijst Algemeen'!$CC$3:$CD$10,2),"")</f>
        <v/>
      </c>
      <c r="D1120" s="87"/>
      <c r="E1120" s="69"/>
      <c r="F1120" s="69"/>
      <c r="I1120" s="85"/>
      <c r="P1120" s="69"/>
      <c r="Q1120" s="69"/>
      <c r="R1120" s="69"/>
      <c r="V1120" s="71"/>
      <c r="W1120" s="69"/>
      <c r="X1120" s="69"/>
      <c r="Y1120" s="69"/>
      <c r="Z1120" s="69"/>
      <c r="AA1120" s="270" t="str">
        <f>IF(ISTEXT(Z1120),VLOOKUP(Z1120,'_Keuzelijst Algemeen'!$B$3:$C$74,2),"")</f>
        <v/>
      </c>
      <c r="AB1120" s="85"/>
    </row>
    <row r="1121" spans="1:28" x14ac:dyDescent="0.3">
      <c r="A1121" s="249" t="s">
        <v>1103</v>
      </c>
      <c r="B1121" s="69"/>
      <c r="C1121" s="274" t="str">
        <f>IF(ISTEXT(B1121),VLOOKUP(B1121,'_Keuzelijst Algemeen'!$CC$3:$CD$10,2),"")</f>
        <v/>
      </c>
      <c r="D1121" s="87"/>
      <c r="E1121" s="69"/>
      <c r="F1121" s="69"/>
      <c r="I1121" s="85"/>
      <c r="P1121" s="69"/>
      <c r="Q1121" s="69"/>
      <c r="R1121" s="69"/>
      <c r="V1121" s="71"/>
      <c r="W1121" s="69"/>
      <c r="X1121" s="69"/>
      <c r="Y1121" s="69"/>
      <c r="Z1121" s="69"/>
      <c r="AA1121" s="270" t="str">
        <f>IF(ISTEXT(Z1121),VLOOKUP(Z1121,'_Keuzelijst Algemeen'!$B$3:$C$74,2),"")</f>
        <v/>
      </c>
      <c r="AB1121" s="85"/>
    </row>
    <row r="1122" spans="1:28" x14ac:dyDescent="0.3">
      <c r="A1122" s="249" t="s">
        <v>1103</v>
      </c>
      <c r="B1122" s="69"/>
      <c r="C1122" s="274" t="str">
        <f>IF(ISTEXT(B1122),VLOOKUP(B1122,'_Keuzelijst Algemeen'!$CC$3:$CD$10,2),"")</f>
        <v/>
      </c>
      <c r="D1122" s="87"/>
      <c r="E1122" s="69"/>
      <c r="F1122" s="69"/>
      <c r="I1122" s="85"/>
      <c r="P1122" s="69"/>
      <c r="Q1122" s="69"/>
      <c r="R1122" s="69"/>
      <c r="V1122" s="71"/>
      <c r="W1122" s="69"/>
      <c r="X1122" s="69"/>
      <c r="Y1122" s="69"/>
      <c r="Z1122" s="69"/>
      <c r="AA1122" s="270" t="str">
        <f>IF(ISTEXT(Z1122),VLOOKUP(Z1122,'_Keuzelijst Algemeen'!$B$3:$C$74,2),"")</f>
        <v/>
      </c>
      <c r="AB1122" s="85"/>
    </row>
    <row r="1123" spans="1:28" x14ac:dyDescent="0.3">
      <c r="A1123" s="249" t="s">
        <v>1103</v>
      </c>
      <c r="B1123" s="69"/>
      <c r="C1123" s="274" t="str">
        <f>IF(ISTEXT(B1123),VLOOKUP(B1123,'_Keuzelijst Algemeen'!$CC$3:$CD$10,2),"")</f>
        <v/>
      </c>
      <c r="D1123" s="87"/>
      <c r="E1123" s="69"/>
      <c r="F1123" s="69"/>
      <c r="I1123" s="85"/>
      <c r="P1123" s="69"/>
      <c r="Q1123" s="69"/>
      <c r="R1123" s="69"/>
      <c r="V1123" s="71"/>
      <c r="W1123" s="69"/>
      <c r="X1123" s="69"/>
      <c r="Y1123" s="69"/>
      <c r="Z1123" s="69"/>
      <c r="AA1123" s="270" t="str">
        <f>IF(ISTEXT(Z1123),VLOOKUP(Z1123,'_Keuzelijst Algemeen'!$B$3:$C$74,2),"")</f>
        <v/>
      </c>
      <c r="AB1123" s="85"/>
    </row>
    <row r="1124" spans="1:28" x14ac:dyDescent="0.3">
      <c r="A1124" s="249" t="s">
        <v>1103</v>
      </c>
      <c r="B1124" s="69"/>
      <c r="C1124" s="274" t="str">
        <f>IF(ISTEXT(B1124),VLOOKUP(B1124,'_Keuzelijst Algemeen'!$CC$3:$CD$10,2),"")</f>
        <v/>
      </c>
      <c r="D1124" s="87"/>
      <c r="E1124" s="69"/>
      <c r="F1124" s="69"/>
      <c r="I1124" s="85"/>
      <c r="P1124" s="69"/>
      <c r="Q1124" s="69"/>
      <c r="R1124" s="69"/>
      <c r="V1124" s="71"/>
      <c r="W1124" s="69"/>
      <c r="X1124" s="69"/>
      <c r="Y1124" s="69"/>
      <c r="Z1124" s="69"/>
      <c r="AA1124" s="270" t="str">
        <f>IF(ISTEXT(Z1124),VLOOKUP(Z1124,'_Keuzelijst Algemeen'!$B$3:$C$74,2),"")</f>
        <v/>
      </c>
      <c r="AB1124" s="85"/>
    </row>
    <row r="1125" spans="1:28" x14ac:dyDescent="0.3">
      <c r="A1125" s="249" t="s">
        <v>1103</v>
      </c>
      <c r="B1125" s="69"/>
      <c r="C1125" s="274" t="str">
        <f>IF(ISTEXT(B1125),VLOOKUP(B1125,'_Keuzelijst Algemeen'!$CC$3:$CD$10,2),"")</f>
        <v/>
      </c>
      <c r="D1125" s="87"/>
      <c r="E1125" s="69"/>
      <c r="F1125" s="69"/>
      <c r="I1125" s="85"/>
      <c r="P1125" s="69"/>
      <c r="Q1125" s="69"/>
      <c r="R1125" s="69"/>
      <c r="V1125" s="71"/>
      <c r="W1125" s="69"/>
      <c r="X1125" s="69"/>
      <c r="Y1125" s="69"/>
      <c r="Z1125" s="69"/>
      <c r="AA1125" s="270" t="str">
        <f>IF(ISTEXT(Z1125),VLOOKUP(Z1125,'_Keuzelijst Algemeen'!$B$3:$C$74,2),"")</f>
        <v/>
      </c>
      <c r="AB1125" s="85"/>
    </row>
    <row r="1126" spans="1:28" x14ac:dyDescent="0.3">
      <c r="A1126" s="249" t="s">
        <v>1103</v>
      </c>
      <c r="B1126" s="69"/>
      <c r="C1126" s="274" t="str">
        <f>IF(ISTEXT(B1126),VLOOKUP(B1126,'_Keuzelijst Algemeen'!$CC$3:$CD$10,2),"")</f>
        <v/>
      </c>
      <c r="D1126" s="87"/>
      <c r="E1126" s="69"/>
      <c r="F1126" s="69"/>
      <c r="I1126" s="85"/>
      <c r="P1126" s="69"/>
      <c r="Q1126" s="69"/>
      <c r="R1126" s="69"/>
      <c r="V1126" s="71"/>
      <c r="W1126" s="69"/>
      <c r="X1126" s="69"/>
      <c r="Y1126" s="69"/>
      <c r="Z1126" s="69"/>
      <c r="AA1126" s="270" t="str">
        <f>IF(ISTEXT(Z1126),VLOOKUP(Z1126,'_Keuzelijst Algemeen'!$B$3:$C$74,2),"")</f>
        <v/>
      </c>
      <c r="AB1126" s="85"/>
    </row>
    <row r="1127" spans="1:28" x14ac:dyDescent="0.3">
      <c r="A1127" s="249" t="s">
        <v>1103</v>
      </c>
      <c r="B1127" s="69"/>
      <c r="C1127" s="274" t="str">
        <f>IF(ISTEXT(B1127),VLOOKUP(B1127,'_Keuzelijst Algemeen'!$CC$3:$CD$10,2),"")</f>
        <v/>
      </c>
      <c r="D1127" s="87"/>
      <c r="E1127" s="69"/>
      <c r="F1127" s="69"/>
      <c r="I1127" s="85"/>
      <c r="P1127" s="69"/>
      <c r="Q1127" s="69"/>
      <c r="R1127" s="69"/>
      <c r="V1127" s="71"/>
      <c r="W1127" s="69"/>
      <c r="X1127" s="69"/>
      <c r="Y1127" s="69"/>
      <c r="Z1127" s="69"/>
      <c r="AA1127" s="270" t="str">
        <f>IF(ISTEXT(Z1127),VLOOKUP(Z1127,'_Keuzelijst Algemeen'!$B$3:$C$74,2),"")</f>
        <v/>
      </c>
      <c r="AB1127" s="85"/>
    </row>
    <row r="1128" spans="1:28" x14ac:dyDescent="0.3">
      <c r="A1128" s="249" t="s">
        <v>1103</v>
      </c>
      <c r="B1128" s="69"/>
      <c r="C1128" s="274" t="str">
        <f>IF(ISTEXT(B1128),VLOOKUP(B1128,'_Keuzelijst Algemeen'!$CC$3:$CD$10,2),"")</f>
        <v/>
      </c>
      <c r="D1128" s="87"/>
      <c r="E1128" s="69"/>
      <c r="F1128" s="69"/>
      <c r="I1128" s="85"/>
      <c r="P1128" s="69"/>
      <c r="Q1128" s="69"/>
      <c r="R1128" s="69"/>
      <c r="V1128" s="71"/>
      <c r="W1128" s="69"/>
      <c r="X1128" s="69"/>
      <c r="Y1128" s="69"/>
      <c r="Z1128" s="69"/>
      <c r="AA1128" s="270" t="str">
        <f>IF(ISTEXT(Z1128),VLOOKUP(Z1128,'_Keuzelijst Algemeen'!$B$3:$C$74,2),"")</f>
        <v/>
      </c>
      <c r="AB1128" s="85"/>
    </row>
    <row r="1129" spans="1:28" x14ac:dyDescent="0.3">
      <c r="A1129" s="249" t="s">
        <v>1103</v>
      </c>
      <c r="B1129" s="69"/>
      <c r="C1129" s="274" t="str">
        <f>IF(ISTEXT(B1129),VLOOKUP(B1129,'_Keuzelijst Algemeen'!$CC$3:$CD$10,2),"")</f>
        <v/>
      </c>
      <c r="D1129" s="87"/>
      <c r="E1129" s="69"/>
      <c r="F1129" s="69"/>
      <c r="I1129" s="85"/>
      <c r="P1129" s="69"/>
      <c r="Q1129" s="69"/>
      <c r="R1129" s="69"/>
      <c r="V1129" s="71"/>
      <c r="W1129" s="69"/>
      <c r="X1129" s="69"/>
      <c r="Y1129" s="69"/>
      <c r="Z1129" s="69"/>
      <c r="AA1129" s="270" t="str">
        <f>IF(ISTEXT(Z1129),VLOOKUP(Z1129,'_Keuzelijst Algemeen'!$B$3:$C$74,2),"")</f>
        <v/>
      </c>
      <c r="AB1129" s="85"/>
    </row>
    <row r="1130" spans="1:28" x14ac:dyDescent="0.3">
      <c r="A1130" s="249" t="s">
        <v>1103</v>
      </c>
      <c r="B1130" s="69"/>
      <c r="C1130" s="274" t="str">
        <f>IF(ISTEXT(B1130),VLOOKUP(B1130,'_Keuzelijst Algemeen'!$CC$3:$CD$10,2),"")</f>
        <v/>
      </c>
      <c r="D1130" s="87"/>
      <c r="E1130" s="69"/>
      <c r="F1130" s="69"/>
      <c r="I1130" s="85"/>
      <c r="P1130" s="69"/>
      <c r="Q1130" s="69"/>
      <c r="R1130" s="69"/>
      <c r="V1130" s="71"/>
      <c r="W1130" s="69"/>
      <c r="X1130" s="69"/>
      <c r="Y1130" s="69"/>
      <c r="Z1130" s="69"/>
      <c r="AA1130" s="270" t="str">
        <f>IF(ISTEXT(Z1130),VLOOKUP(Z1130,'_Keuzelijst Algemeen'!$B$3:$C$74,2),"")</f>
        <v/>
      </c>
      <c r="AB1130" s="85"/>
    </row>
    <row r="1131" spans="1:28" x14ac:dyDescent="0.3">
      <c r="A1131" s="249" t="s">
        <v>1103</v>
      </c>
      <c r="B1131" s="69"/>
      <c r="C1131" s="274" t="str">
        <f>IF(ISTEXT(B1131),VLOOKUP(B1131,'_Keuzelijst Algemeen'!$CC$3:$CD$10,2),"")</f>
        <v/>
      </c>
      <c r="D1131" s="87"/>
      <c r="E1131" s="69"/>
      <c r="F1131" s="69"/>
      <c r="I1131" s="85"/>
      <c r="P1131" s="69"/>
      <c r="Q1131" s="69"/>
      <c r="R1131" s="69"/>
      <c r="V1131" s="71"/>
      <c r="W1131" s="69"/>
      <c r="X1131" s="69"/>
      <c r="Y1131" s="69"/>
      <c r="Z1131" s="69"/>
      <c r="AA1131" s="270" t="str">
        <f>IF(ISTEXT(Z1131),VLOOKUP(Z1131,'_Keuzelijst Algemeen'!$B$3:$C$74,2),"")</f>
        <v/>
      </c>
      <c r="AB1131" s="85"/>
    </row>
    <row r="1132" spans="1:28" x14ac:dyDescent="0.3">
      <c r="A1132" s="249" t="s">
        <v>1103</v>
      </c>
      <c r="B1132" s="69"/>
      <c r="C1132" s="274" t="str">
        <f>IF(ISTEXT(B1132),VLOOKUP(B1132,'_Keuzelijst Algemeen'!$CC$3:$CD$10,2),"")</f>
        <v/>
      </c>
      <c r="D1132" s="87"/>
      <c r="E1132" s="69"/>
      <c r="F1132" s="69"/>
      <c r="I1132" s="85"/>
      <c r="P1132" s="69"/>
      <c r="Q1132" s="69"/>
      <c r="R1132" s="69"/>
      <c r="V1132" s="71"/>
      <c r="W1132" s="69"/>
      <c r="X1132" s="69"/>
      <c r="Y1132" s="69"/>
      <c r="Z1132" s="69"/>
      <c r="AA1132" s="270" t="str">
        <f>IF(ISTEXT(Z1132),VLOOKUP(Z1132,'_Keuzelijst Algemeen'!$B$3:$C$74,2),"")</f>
        <v/>
      </c>
      <c r="AB1132" s="85"/>
    </row>
    <row r="1133" spans="1:28" x14ac:dyDescent="0.3">
      <c r="A1133" s="249" t="s">
        <v>1103</v>
      </c>
      <c r="B1133" s="69"/>
      <c r="C1133" s="274" t="str">
        <f>IF(ISTEXT(B1133),VLOOKUP(B1133,'_Keuzelijst Algemeen'!$CC$3:$CD$10,2),"")</f>
        <v/>
      </c>
      <c r="D1133" s="87"/>
      <c r="E1133" s="69"/>
      <c r="F1133" s="69"/>
      <c r="I1133" s="85"/>
      <c r="P1133" s="69"/>
      <c r="Q1133" s="69"/>
      <c r="R1133" s="69"/>
      <c r="V1133" s="71"/>
      <c r="W1133" s="69"/>
      <c r="X1133" s="69"/>
      <c r="Y1133" s="69"/>
      <c r="Z1133" s="69"/>
      <c r="AA1133" s="270" t="str">
        <f>IF(ISTEXT(Z1133),VLOOKUP(Z1133,'_Keuzelijst Algemeen'!$B$3:$C$74,2),"")</f>
        <v/>
      </c>
      <c r="AB1133" s="85"/>
    </row>
    <row r="1134" spans="1:28" x14ac:dyDescent="0.3">
      <c r="A1134" s="249" t="s">
        <v>1103</v>
      </c>
      <c r="B1134" s="69"/>
      <c r="C1134" s="274" t="str">
        <f>IF(ISTEXT(B1134),VLOOKUP(B1134,'_Keuzelijst Algemeen'!$CC$3:$CD$10,2),"")</f>
        <v/>
      </c>
      <c r="D1134" s="87"/>
      <c r="E1134" s="69"/>
      <c r="F1134" s="69"/>
      <c r="I1134" s="85"/>
      <c r="P1134" s="69"/>
      <c r="Q1134" s="69"/>
      <c r="R1134" s="69"/>
      <c r="V1134" s="71"/>
      <c r="W1134" s="69"/>
      <c r="X1134" s="69"/>
      <c r="Y1134" s="69"/>
      <c r="Z1134" s="69"/>
      <c r="AA1134" s="270" t="str">
        <f>IF(ISTEXT(Z1134),VLOOKUP(Z1134,'_Keuzelijst Algemeen'!$B$3:$C$74,2),"")</f>
        <v/>
      </c>
      <c r="AB1134" s="85"/>
    </row>
    <row r="1135" spans="1:28" x14ac:dyDescent="0.3">
      <c r="A1135" s="249" t="s">
        <v>1103</v>
      </c>
      <c r="B1135" s="69"/>
      <c r="C1135" s="274" t="str">
        <f>IF(ISTEXT(B1135),VLOOKUP(B1135,'_Keuzelijst Algemeen'!$CC$3:$CD$10,2),"")</f>
        <v/>
      </c>
      <c r="D1135" s="87"/>
      <c r="E1135" s="69"/>
      <c r="F1135" s="69"/>
      <c r="I1135" s="85"/>
      <c r="P1135" s="69"/>
      <c r="Q1135" s="69"/>
      <c r="R1135" s="69"/>
      <c r="V1135" s="71"/>
      <c r="W1135" s="69"/>
      <c r="X1135" s="69"/>
      <c r="Y1135" s="69"/>
      <c r="Z1135" s="69"/>
      <c r="AA1135" s="270" t="str">
        <f>IF(ISTEXT(Z1135),VLOOKUP(Z1135,'_Keuzelijst Algemeen'!$B$3:$C$74,2),"")</f>
        <v/>
      </c>
      <c r="AB1135" s="85"/>
    </row>
    <row r="1136" spans="1:28" x14ac:dyDescent="0.3">
      <c r="A1136" s="249" t="s">
        <v>1103</v>
      </c>
      <c r="B1136" s="69"/>
      <c r="C1136" s="274" t="str">
        <f>IF(ISTEXT(B1136),VLOOKUP(B1136,'_Keuzelijst Algemeen'!$CC$3:$CD$10,2),"")</f>
        <v/>
      </c>
      <c r="D1136" s="87"/>
      <c r="E1136" s="69"/>
      <c r="F1136" s="69"/>
      <c r="I1136" s="85"/>
      <c r="P1136" s="69"/>
      <c r="Q1136" s="69"/>
      <c r="R1136" s="69"/>
      <c r="V1136" s="71"/>
      <c r="W1136" s="69"/>
      <c r="X1136" s="69"/>
      <c r="Y1136" s="69"/>
      <c r="Z1136" s="69"/>
      <c r="AA1136" s="270" t="str">
        <f>IF(ISTEXT(Z1136),VLOOKUP(Z1136,'_Keuzelijst Algemeen'!$B$3:$C$74,2),"")</f>
        <v/>
      </c>
      <c r="AB1136" s="85"/>
    </row>
    <row r="1137" spans="1:28" x14ac:dyDescent="0.3">
      <c r="A1137" s="249" t="s">
        <v>1103</v>
      </c>
      <c r="B1137" s="69"/>
      <c r="C1137" s="274" t="str">
        <f>IF(ISTEXT(B1137),VLOOKUP(B1137,'_Keuzelijst Algemeen'!$CC$3:$CD$10,2),"")</f>
        <v/>
      </c>
      <c r="D1137" s="87"/>
      <c r="E1137" s="69"/>
      <c r="F1137" s="69"/>
      <c r="I1137" s="85"/>
      <c r="P1137" s="69"/>
      <c r="Q1137" s="69"/>
      <c r="R1137" s="69"/>
      <c r="V1137" s="71"/>
      <c r="W1137" s="69"/>
      <c r="X1137" s="69"/>
      <c r="Y1137" s="69"/>
      <c r="Z1137" s="69"/>
      <c r="AA1137" s="270" t="str">
        <f>IF(ISTEXT(Z1137),VLOOKUP(Z1137,'_Keuzelijst Algemeen'!$B$3:$C$74,2),"")</f>
        <v/>
      </c>
      <c r="AB1137" s="85"/>
    </row>
    <row r="1138" spans="1:28" x14ac:dyDescent="0.3">
      <c r="A1138" s="249" t="s">
        <v>1103</v>
      </c>
      <c r="B1138" s="69"/>
      <c r="C1138" s="274" t="str">
        <f>IF(ISTEXT(B1138),VLOOKUP(B1138,'_Keuzelijst Algemeen'!$CC$3:$CD$10,2),"")</f>
        <v/>
      </c>
      <c r="D1138" s="87"/>
      <c r="E1138" s="69"/>
      <c r="F1138" s="69"/>
      <c r="I1138" s="85"/>
      <c r="P1138" s="69"/>
      <c r="Q1138" s="69"/>
      <c r="R1138" s="69"/>
      <c r="V1138" s="71"/>
      <c r="W1138" s="69"/>
      <c r="X1138" s="69"/>
      <c r="Y1138" s="69"/>
      <c r="Z1138" s="69"/>
      <c r="AA1138" s="270" t="str">
        <f>IF(ISTEXT(Z1138),VLOOKUP(Z1138,'_Keuzelijst Algemeen'!$B$3:$C$74,2),"")</f>
        <v/>
      </c>
      <c r="AB1138" s="85"/>
    </row>
    <row r="1139" spans="1:28" x14ac:dyDescent="0.3">
      <c r="A1139" s="249" t="s">
        <v>1103</v>
      </c>
      <c r="B1139" s="69"/>
      <c r="C1139" s="274" t="str">
        <f>IF(ISTEXT(B1139),VLOOKUP(B1139,'_Keuzelijst Algemeen'!$CC$3:$CD$10,2),"")</f>
        <v/>
      </c>
      <c r="D1139" s="87"/>
      <c r="E1139" s="69"/>
      <c r="F1139" s="69"/>
      <c r="I1139" s="85"/>
      <c r="P1139" s="69"/>
      <c r="Q1139" s="69"/>
      <c r="R1139" s="69"/>
      <c r="V1139" s="71"/>
      <c r="W1139" s="69"/>
      <c r="X1139" s="69"/>
      <c r="Y1139" s="69"/>
      <c r="Z1139" s="69"/>
      <c r="AA1139" s="270" t="str">
        <f>IF(ISTEXT(Z1139),VLOOKUP(Z1139,'_Keuzelijst Algemeen'!$B$3:$C$74,2),"")</f>
        <v/>
      </c>
      <c r="AB1139" s="85"/>
    </row>
    <row r="1140" spans="1:28" x14ac:dyDescent="0.3">
      <c r="A1140" s="249" t="s">
        <v>1103</v>
      </c>
      <c r="B1140" s="69"/>
      <c r="C1140" s="274" t="str">
        <f>IF(ISTEXT(B1140),VLOOKUP(B1140,'_Keuzelijst Algemeen'!$CC$3:$CD$10,2),"")</f>
        <v/>
      </c>
      <c r="D1140" s="87"/>
      <c r="E1140" s="69"/>
      <c r="F1140" s="69"/>
      <c r="I1140" s="85"/>
      <c r="P1140" s="69"/>
      <c r="Q1140" s="69"/>
      <c r="R1140" s="69"/>
      <c r="V1140" s="71"/>
      <c r="W1140" s="69"/>
      <c r="X1140" s="69"/>
      <c r="Y1140" s="69"/>
      <c r="Z1140" s="69"/>
      <c r="AA1140" s="270" t="str">
        <f>IF(ISTEXT(Z1140),VLOOKUP(Z1140,'_Keuzelijst Algemeen'!$B$3:$C$74,2),"")</f>
        <v/>
      </c>
      <c r="AB1140" s="85"/>
    </row>
    <row r="1141" spans="1:28" x14ac:dyDescent="0.3">
      <c r="A1141" s="249" t="s">
        <v>1103</v>
      </c>
      <c r="B1141" s="69"/>
      <c r="C1141" s="274" t="str">
        <f>IF(ISTEXT(B1141),VLOOKUP(B1141,'_Keuzelijst Algemeen'!$CC$3:$CD$10,2),"")</f>
        <v/>
      </c>
      <c r="D1141" s="87"/>
      <c r="E1141" s="69"/>
      <c r="F1141" s="69"/>
      <c r="I1141" s="85"/>
      <c r="P1141" s="69"/>
      <c r="Q1141" s="69"/>
      <c r="R1141" s="69"/>
      <c r="V1141" s="71"/>
      <c r="W1141" s="69"/>
      <c r="X1141" s="69"/>
      <c r="Y1141" s="69"/>
      <c r="Z1141" s="69"/>
      <c r="AA1141" s="270" t="str">
        <f>IF(ISTEXT(Z1141),VLOOKUP(Z1141,'_Keuzelijst Algemeen'!$B$3:$C$74,2),"")</f>
        <v/>
      </c>
      <c r="AB1141" s="85"/>
    </row>
    <row r="1142" spans="1:28" x14ac:dyDescent="0.3">
      <c r="A1142" s="249" t="s">
        <v>1103</v>
      </c>
      <c r="B1142" s="69"/>
      <c r="C1142" s="274" t="str">
        <f>IF(ISTEXT(B1142),VLOOKUP(B1142,'_Keuzelijst Algemeen'!$CC$3:$CD$10,2),"")</f>
        <v/>
      </c>
      <c r="D1142" s="87"/>
      <c r="E1142" s="69"/>
      <c r="F1142" s="69"/>
      <c r="I1142" s="85"/>
      <c r="P1142" s="69"/>
      <c r="Q1142" s="69"/>
      <c r="R1142" s="69"/>
      <c r="V1142" s="71"/>
      <c r="W1142" s="69"/>
      <c r="X1142" s="69"/>
      <c r="Y1142" s="69"/>
      <c r="Z1142" s="69"/>
      <c r="AA1142" s="270" t="str">
        <f>IF(ISTEXT(Z1142),VLOOKUP(Z1142,'_Keuzelijst Algemeen'!$B$3:$C$74,2),"")</f>
        <v/>
      </c>
      <c r="AB1142" s="85"/>
    </row>
    <row r="1143" spans="1:28" x14ac:dyDescent="0.3">
      <c r="A1143" s="249" t="s">
        <v>1103</v>
      </c>
      <c r="B1143" s="69"/>
      <c r="C1143" s="274" t="str">
        <f>IF(ISTEXT(B1143),VLOOKUP(B1143,'_Keuzelijst Algemeen'!$CC$3:$CD$10,2),"")</f>
        <v/>
      </c>
      <c r="D1143" s="87"/>
      <c r="E1143" s="69"/>
      <c r="F1143" s="69"/>
      <c r="I1143" s="85"/>
      <c r="P1143" s="69"/>
      <c r="Q1143" s="69"/>
      <c r="R1143" s="69"/>
      <c r="V1143" s="71"/>
      <c r="W1143" s="69"/>
      <c r="X1143" s="69"/>
      <c r="Y1143" s="69"/>
      <c r="Z1143" s="69"/>
      <c r="AA1143" s="270" t="str">
        <f>IF(ISTEXT(Z1143),VLOOKUP(Z1143,'_Keuzelijst Algemeen'!$B$3:$C$74,2),"")</f>
        <v/>
      </c>
      <c r="AB1143" s="85"/>
    </row>
    <row r="1144" spans="1:28" x14ac:dyDescent="0.3">
      <c r="A1144" s="249" t="s">
        <v>1103</v>
      </c>
      <c r="B1144" s="69"/>
      <c r="C1144" s="274" t="str">
        <f>IF(ISTEXT(B1144),VLOOKUP(B1144,'_Keuzelijst Algemeen'!$CC$3:$CD$10,2),"")</f>
        <v/>
      </c>
      <c r="D1144" s="87"/>
      <c r="E1144" s="69"/>
      <c r="F1144" s="69"/>
      <c r="I1144" s="85"/>
      <c r="P1144" s="69"/>
      <c r="Q1144" s="69"/>
      <c r="R1144" s="69"/>
      <c r="V1144" s="71"/>
      <c r="W1144" s="69"/>
      <c r="X1144" s="69"/>
      <c r="Y1144" s="69"/>
      <c r="Z1144" s="69"/>
      <c r="AA1144" s="270" t="str">
        <f>IF(ISTEXT(Z1144),VLOOKUP(Z1144,'_Keuzelijst Algemeen'!$B$3:$C$74,2),"")</f>
        <v/>
      </c>
      <c r="AB1144" s="85"/>
    </row>
    <row r="1145" spans="1:28" x14ac:dyDescent="0.3">
      <c r="A1145" s="249" t="s">
        <v>1103</v>
      </c>
      <c r="B1145" s="69"/>
      <c r="C1145" s="274" t="str">
        <f>IF(ISTEXT(B1145),VLOOKUP(B1145,'_Keuzelijst Algemeen'!$CC$3:$CD$10,2),"")</f>
        <v/>
      </c>
      <c r="D1145" s="87"/>
      <c r="E1145" s="69"/>
      <c r="F1145" s="69"/>
      <c r="I1145" s="85"/>
      <c r="P1145" s="69"/>
      <c r="Q1145" s="69"/>
      <c r="R1145" s="69"/>
      <c r="V1145" s="71"/>
      <c r="W1145" s="69"/>
      <c r="X1145" s="69"/>
      <c r="Y1145" s="69"/>
      <c r="Z1145" s="69"/>
      <c r="AA1145" s="270" t="str">
        <f>IF(ISTEXT(Z1145),VLOOKUP(Z1145,'_Keuzelijst Algemeen'!$B$3:$C$74,2),"")</f>
        <v/>
      </c>
      <c r="AB1145" s="85"/>
    </row>
    <row r="1146" spans="1:28" x14ac:dyDescent="0.3">
      <c r="A1146" s="249" t="s">
        <v>1103</v>
      </c>
      <c r="B1146" s="69"/>
      <c r="C1146" s="274" t="str">
        <f>IF(ISTEXT(B1146),VLOOKUP(B1146,'_Keuzelijst Algemeen'!$CC$3:$CD$10,2),"")</f>
        <v/>
      </c>
      <c r="D1146" s="87"/>
      <c r="E1146" s="69"/>
      <c r="F1146" s="69"/>
      <c r="I1146" s="85"/>
      <c r="P1146" s="69"/>
      <c r="Q1146" s="69"/>
      <c r="R1146" s="69"/>
      <c r="V1146" s="71"/>
      <c r="W1146" s="69"/>
      <c r="X1146" s="69"/>
      <c r="Y1146" s="69"/>
      <c r="Z1146" s="69"/>
      <c r="AA1146" s="270" t="str">
        <f>IF(ISTEXT(Z1146),VLOOKUP(Z1146,'_Keuzelijst Algemeen'!$B$3:$C$74,2),"")</f>
        <v/>
      </c>
      <c r="AB1146" s="85"/>
    </row>
    <row r="1147" spans="1:28" x14ac:dyDescent="0.3">
      <c r="A1147" s="249" t="s">
        <v>1103</v>
      </c>
      <c r="B1147" s="69"/>
      <c r="C1147" s="274" t="str">
        <f>IF(ISTEXT(B1147),VLOOKUP(B1147,'_Keuzelijst Algemeen'!$CC$3:$CD$10,2),"")</f>
        <v/>
      </c>
      <c r="D1147" s="87"/>
      <c r="E1147" s="69"/>
      <c r="F1147" s="69"/>
      <c r="I1147" s="85"/>
      <c r="P1147" s="69"/>
      <c r="Q1147" s="69"/>
      <c r="R1147" s="69"/>
      <c r="V1147" s="71"/>
      <c r="W1147" s="69"/>
      <c r="X1147" s="69"/>
      <c r="Y1147" s="69"/>
      <c r="Z1147" s="69"/>
      <c r="AA1147" s="270" t="str">
        <f>IF(ISTEXT(Z1147),VLOOKUP(Z1147,'_Keuzelijst Algemeen'!$B$3:$C$74,2),"")</f>
        <v/>
      </c>
      <c r="AB1147" s="85"/>
    </row>
    <row r="1148" spans="1:28" x14ac:dyDescent="0.3">
      <c r="A1148" s="249" t="s">
        <v>1103</v>
      </c>
      <c r="B1148" s="69"/>
      <c r="C1148" s="274" t="str">
        <f>IF(ISTEXT(B1148),VLOOKUP(B1148,'_Keuzelijst Algemeen'!$CC$3:$CD$10,2),"")</f>
        <v/>
      </c>
      <c r="D1148" s="87"/>
      <c r="E1148" s="69"/>
      <c r="F1148" s="69"/>
      <c r="I1148" s="85"/>
      <c r="P1148" s="69"/>
      <c r="Q1148" s="69"/>
      <c r="R1148" s="69"/>
      <c r="V1148" s="71"/>
      <c r="W1148" s="69"/>
      <c r="X1148" s="69"/>
      <c r="Y1148" s="69"/>
      <c r="Z1148" s="69"/>
      <c r="AA1148" s="270" t="str">
        <f>IF(ISTEXT(Z1148),VLOOKUP(Z1148,'_Keuzelijst Algemeen'!$B$3:$C$74,2),"")</f>
        <v/>
      </c>
      <c r="AB1148" s="85"/>
    </row>
    <row r="1149" spans="1:28" x14ac:dyDescent="0.3">
      <c r="A1149" s="249" t="s">
        <v>1103</v>
      </c>
      <c r="B1149" s="69"/>
      <c r="C1149" s="274" t="str">
        <f>IF(ISTEXT(B1149),VLOOKUP(B1149,'_Keuzelijst Algemeen'!$CC$3:$CD$10,2),"")</f>
        <v/>
      </c>
      <c r="D1149" s="87"/>
      <c r="E1149" s="69"/>
      <c r="F1149" s="69"/>
      <c r="I1149" s="85"/>
      <c r="P1149" s="69"/>
      <c r="Q1149" s="69"/>
      <c r="R1149" s="69"/>
      <c r="V1149" s="71"/>
      <c r="W1149" s="69"/>
      <c r="X1149" s="69"/>
      <c r="Y1149" s="69"/>
      <c r="Z1149" s="69"/>
      <c r="AA1149" s="270" t="str">
        <f>IF(ISTEXT(Z1149),VLOOKUP(Z1149,'_Keuzelijst Algemeen'!$B$3:$C$74,2),"")</f>
        <v/>
      </c>
      <c r="AB1149" s="85"/>
    </row>
    <row r="1150" spans="1:28" x14ac:dyDescent="0.3">
      <c r="A1150" s="249" t="s">
        <v>1103</v>
      </c>
      <c r="B1150" s="69"/>
      <c r="C1150" s="274" t="str">
        <f>IF(ISTEXT(B1150),VLOOKUP(B1150,'_Keuzelijst Algemeen'!$CC$3:$CD$10,2),"")</f>
        <v/>
      </c>
      <c r="D1150" s="87"/>
      <c r="E1150" s="69"/>
      <c r="F1150" s="69"/>
      <c r="I1150" s="85"/>
      <c r="P1150" s="69"/>
      <c r="Q1150" s="69"/>
      <c r="R1150" s="69"/>
      <c r="V1150" s="71"/>
      <c r="W1150" s="69"/>
      <c r="X1150" s="69"/>
      <c r="Y1150" s="69"/>
      <c r="Z1150" s="69"/>
      <c r="AA1150" s="270" t="str">
        <f>IF(ISTEXT(Z1150),VLOOKUP(Z1150,'_Keuzelijst Algemeen'!$B$3:$C$74,2),"")</f>
        <v/>
      </c>
      <c r="AB1150" s="85"/>
    </row>
    <row r="1151" spans="1:28" x14ac:dyDescent="0.3">
      <c r="A1151" s="249" t="s">
        <v>1103</v>
      </c>
      <c r="B1151" s="69"/>
      <c r="C1151" s="274" t="str">
        <f>IF(ISTEXT(B1151),VLOOKUP(B1151,'_Keuzelijst Algemeen'!$CC$3:$CD$10,2),"")</f>
        <v/>
      </c>
      <c r="D1151" s="87"/>
      <c r="E1151" s="69"/>
      <c r="F1151" s="69"/>
      <c r="I1151" s="85"/>
      <c r="P1151" s="69"/>
      <c r="Q1151" s="69"/>
      <c r="R1151" s="69"/>
      <c r="V1151" s="71"/>
      <c r="W1151" s="69"/>
      <c r="X1151" s="69"/>
      <c r="Y1151" s="69"/>
      <c r="Z1151" s="69"/>
      <c r="AA1151" s="270" t="str">
        <f>IF(ISTEXT(Z1151),VLOOKUP(Z1151,'_Keuzelijst Algemeen'!$B$3:$C$74,2),"")</f>
        <v/>
      </c>
      <c r="AB1151" s="85"/>
    </row>
    <row r="1152" spans="1:28" x14ac:dyDescent="0.3">
      <c r="A1152" s="249" t="s">
        <v>1103</v>
      </c>
      <c r="B1152" s="69"/>
      <c r="C1152" s="274" t="str">
        <f>IF(ISTEXT(B1152),VLOOKUP(B1152,'_Keuzelijst Algemeen'!$CC$3:$CD$10,2),"")</f>
        <v/>
      </c>
      <c r="D1152" s="87"/>
      <c r="E1152" s="69"/>
      <c r="F1152" s="69"/>
      <c r="I1152" s="85"/>
      <c r="P1152" s="69"/>
      <c r="Q1152" s="69"/>
      <c r="R1152" s="69"/>
      <c r="V1152" s="71"/>
      <c r="W1152" s="69"/>
      <c r="X1152" s="69"/>
      <c r="Y1152" s="69"/>
      <c r="Z1152" s="69"/>
      <c r="AA1152" s="270" t="str">
        <f>IF(ISTEXT(Z1152),VLOOKUP(Z1152,'_Keuzelijst Algemeen'!$B$3:$C$74,2),"")</f>
        <v/>
      </c>
      <c r="AB1152" s="85"/>
    </row>
    <row r="1153" spans="1:28" x14ac:dyDescent="0.3">
      <c r="A1153" s="249" t="s">
        <v>1103</v>
      </c>
      <c r="B1153" s="69"/>
      <c r="C1153" s="274" t="str">
        <f>IF(ISTEXT(B1153),VLOOKUP(B1153,'_Keuzelijst Algemeen'!$CC$3:$CD$10,2),"")</f>
        <v/>
      </c>
      <c r="D1153" s="87"/>
      <c r="E1153" s="69"/>
      <c r="F1153" s="69"/>
      <c r="I1153" s="85"/>
      <c r="P1153" s="69"/>
      <c r="Q1153" s="69"/>
      <c r="R1153" s="69"/>
      <c r="V1153" s="71"/>
      <c r="W1153" s="69"/>
      <c r="X1153" s="69"/>
      <c r="Y1153" s="69"/>
      <c r="Z1153" s="69"/>
      <c r="AA1153" s="270" t="str">
        <f>IF(ISTEXT(Z1153),VLOOKUP(Z1153,'_Keuzelijst Algemeen'!$B$3:$C$74,2),"")</f>
        <v/>
      </c>
      <c r="AB1153" s="85"/>
    </row>
    <row r="1154" spans="1:28" x14ac:dyDescent="0.3">
      <c r="A1154" s="249" t="s">
        <v>1103</v>
      </c>
      <c r="B1154" s="69"/>
      <c r="C1154" s="274" t="str">
        <f>IF(ISTEXT(B1154),VLOOKUP(B1154,'_Keuzelijst Algemeen'!$CC$3:$CD$10,2),"")</f>
        <v/>
      </c>
      <c r="D1154" s="87"/>
      <c r="E1154" s="69"/>
      <c r="F1154" s="69"/>
      <c r="I1154" s="85"/>
      <c r="P1154" s="69"/>
      <c r="Q1154" s="69"/>
      <c r="R1154" s="69"/>
      <c r="V1154" s="71"/>
      <c r="W1154" s="69"/>
      <c r="X1154" s="69"/>
      <c r="Y1154" s="69"/>
      <c r="Z1154" s="69"/>
      <c r="AA1154" s="270" t="str">
        <f>IF(ISTEXT(Z1154),VLOOKUP(Z1154,'_Keuzelijst Algemeen'!$B$3:$C$74,2),"")</f>
        <v/>
      </c>
      <c r="AB1154" s="85"/>
    </row>
    <row r="1155" spans="1:28" x14ac:dyDescent="0.3">
      <c r="A1155" s="249" t="s">
        <v>1103</v>
      </c>
      <c r="B1155" s="69"/>
      <c r="C1155" s="274" t="str">
        <f>IF(ISTEXT(B1155),VLOOKUP(B1155,'_Keuzelijst Algemeen'!$CC$3:$CD$10,2),"")</f>
        <v/>
      </c>
      <c r="D1155" s="87"/>
      <c r="E1155" s="69"/>
      <c r="F1155" s="69"/>
      <c r="I1155" s="85"/>
      <c r="P1155" s="69"/>
      <c r="Q1155" s="69"/>
      <c r="R1155" s="69"/>
      <c r="V1155" s="71"/>
      <c r="W1155" s="69"/>
      <c r="X1155" s="69"/>
      <c r="Y1155" s="69"/>
      <c r="Z1155" s="69"/>
      <c r="AA1155" s="270" t="str">
        <f>IF(ISTEXT(Z1155),VLOOKUP(Z1155,'_Keuzelijst Algemeen'!$B$3:$C$74,2),"")</f>
        <v/>
      </c>
      <c r="AB1155" s="85"/>
    </row>
    <row r="1156" spans="1:28" x14ac:dyDescent="0.3">
      <c r="A1156" s="249" t="s">
        <v>1103</v>
      </c>
      <c r="B1156" s="69"/>
      <c r="C1156" s="274" t="str">
        <f>IF(ISTEXT(B1156),VLOOKUP(B1156,'_Keuzelijst Algemeen'!$CC$3:$CD$10,2),"")</f>
        <v/>
      </c>
      <c r="D1156" s="87"/>
      <c r="E1156" s="69"/>
      <c r="F1156" s="69"/>
      <c r="I1156" s="85"/>
      <c r="P1156" s="69"/>
      <c r="Q1156" s="69"/>
      <c r="R1156" s="69"/>
      <c r="V1156" s="71"/>
      <c r="W1156" s="69"/>
      <c r="X1156" s="69"/>
      <c r="Y1156" s="69"/>
      <c r="Z1156" s="69"/>
      <c r="AA1156" s="270" t="str">
        <f>IF(ISTEXT(Z1156),VLOOKUP(Z1156,'_Keuzelijst Algemeen'!$B$3:$C$74,2),"")</f>
        <v/>
      </c>
      <c r="AB1156" s="85"/>
    </row>
    <row r="1157" spans="1:28" x14ac:dyDescent="0.3">
      <c r="A1157" s="249" t="s">
        <v>1103</v>
      </c>
      <c r="B1157" s="69"/>
      <c r="C1157" s="274" t="str">
        <f>IF(ISTEXT(B1157),VLOOKUP(B1157,'_Keuzelijst Algemeen'!$CC$3:$CD$10,2),"")</f>
        <v/>
      </c>
      <c r="D1157" s="87"/>
      <c r="E1157" s="69"/>
      <c r="F1157" s="69"/>
      <c r="I1157" s="85"/>
      <c r="P1157" s="69"/>
      <c r="Q1157" s="69"/>
      <c r="R1157" s="69"/>
      <c r="V1157" s="71"/>
      <c r="W1157" s="69"/>
      <c r="X1157" s="69"/>
      <c r="Y1157" s="69"/>
      <c r="Z1157" s="69"/>
      <c r="AA1157" s="270" t="str">
        <f>IF(ISTEXT(Z1157),VLOOKUP(Z1157,'_Keuzelijst Algemeen'!$B$3:$C$74,2),"")</f>
        <v/>
      </c>
      <c r="AB1157" s="85"/>
    </row>
    <row r="1158" spans="1:28" x14ac:dyDescent="0.3">
      <c r="A1158" s="249" t="s">
        <v>1103</v>
      </c>
      <c r="B1158" s="69"/>
      <c r="C1158" s="274" t="str">
        <f>IF(ISTEXT(B1158),VLOOKUP(B1158,'_Keuzelijst Algemeen'!$CC$3:$CD$10,2),"")</f>
        <v/>
      </c>
      <c r="D1158" s="87"/>
      <c r="E1158" s="69"/>
      <c r="F1158" s="69"/>
      <c r="I1158" s="85"/>
      <c r="P1158" s="69"/>
      <c r="Q1158" s="69"/>
      <c r="R1158" s="69"/>
      <c r="V1158" s="71"/>
      <c r="W1158" s="69"/>
      <c r="X1158" s="69"/>
      <c r="Y1158" s="69"/>
      <c r="Z1158" s="69"/>
      <c r="AA1158" s="270" t="str">
        <f>IF(ISTEXT(Z1158),VLOOKUP(Z1158,'_Keuzelijst Algemeen'!$B$3:$C$74,2),"")</f>
        <v/>
      </c>
      <c r="AB1158" s="85"/>
    </row>
    <row r="1159" spans="1:28" x14ac:dyDescent="0.3">
      <c r="A1159" s="249" t="s">
        <v>1103</v>
      </c>
      <c r="B1159" s="69"/>
      <c r="C1159" s="274" t="str">
        <f>IF(ISTEXT(B1159),VLOOKUP(B1159,'_Keuzelijst Algemeen'!$CC$3:$CD$10,2),"")</f>
        <v/>
      </c>
      <c r="D1159" s="87"/>
      <c r="E1159" s="69"/>
      <c r="F1159" s="69"/>
      <c r="I1159" s="85"/>
      <c r="P1159" s="69"/>
      <c r="Q1159" s="69"/>
      <c r="R1159" s="69"/>
      <c r="V1159" s="71"/>
      <c r="W1159" s="69"/>
      <c r="X1159" s="69"/>
      <c r="Y1159" s="69"/>
      <c r="Z1159" s="69"/>
      <c r="AA1159" s="270" t="str">
        <f>IF(ISTEXT(Z1159),VLOOKUP(Z1159,'_Keuzelijst Algemeen'!$B$3:$C$74,2),"")</f>
        <v/>
      </c>
      <c r="AB1159" s="85"/>
    </row>
    <row r="1160" spans="1:28" x14ac:dyDescent="0.3">
      <c r="A1160" s="249" t="s">
        <v>1103</v>
      </c>
      <c r="B1160" s="69"/>
      <c r="C1160" s="274" t="str">
        <f>IF(ISTEXT(B1160),VLOOKUP(B1160,'_Keuzelijst Algemeen'!$CC$3:$CD$10,2),"")</f>
        <v/>
      </c>
      <c r="D1160" s="87"/>
      <c r="E1160" s="69"/>
      <c r="F1160" s="69"/>
      <c r="I1160" s="85"/>
      <c r="P1160" s="69"/>
      <c r="Q1160" s="69"/>
      <c r="R1160" s="69"/>
      <c r="V1160" s="71"/>
      <c r="W1160" s="69"/>
      <c r="X1160" s="69"/>
      <c r="Y1160" s="69"/>
      <c r="Z1160" s="69"/>
      <c r="AA1160" s="270" t="str">
        <f>IF(ISTEXT(Z1160),VLOOKUP(Z1160,'_Keuzelijst Algemeen'!$B$3:$C$74,2),"")</f>
        <v/>
      </c>
      <c r="AB1160" s="85"/>
    </row>
    <row r="1161" spans="1:28" x14ac:dyDescent="0.3">
      <c r="A1161" s="249" t="s">
        <v>1103</v>
      </c>
      <c r="B1161" s="69"/>
      <c r="C1161" s="274" t="str">
        <f>IF(ISTEXT(B1161),VLOOKUP(B1161,'_Keuzelijst Algemeen'!$CC$3:$CD$10,2),"")</f>
        <v/>
      </c>
      <c r="D1161" s="87"/>
      <c r="E1161" s="69"/>
      <c r="F1161" s="69"/>
      <c r="I1161" s="85"/>
      <c r="P1161" s="69"/>
      <c r="Q1161" s="69"/>
      <c r="R1161" s="69"/>
      <c r="V1161" s="71"/>
      <c r="W1161" s="69"/>
      <c r="X1161" s="69"/>
      <c r="Y1161" s="69"/>
      <c r="Z1161" s="69"/>
      <c r="AA1161" s="270" t="str">
        <f>IF(ISTEXT(Z1161),VLOOKUP(Z1161,'_Keuzelijst Algemeen'!$B$3:$C$74,2),"")</f>
        <v/>
      </c>
      <c r="AB1161" s="85"/>
    </row>
    <row r="1162" spans="1:28" x14ac:dyDescent="0.3">
      <c r="A1162" s="249" t="s">
        <v>1103</v>
      </c>
      <c r="B1162" s="69"/>
      <c r="C1162" s="274" t="str">
        <f>IF(ISTEXT(B1162),VLOOKUP(B1162,'_Keuzelijst Algemeen'!$CC$3:$CD$10,2),"")</f>
        <v/>
      </c>
      <c r="D1162" s="87"/>
      <c r="E1162" s="69"/>
      <c r="F1162" s="69"/>
      <c r="I1162" s="85"/>
      <c r="P1162" s="69"/>
      <c r="Q1162" s="69"/>
      <c r="R1162" s="69"/>
      <c r="V1162" s="71"/>
      <c r="W1162" s="69"/>
      <c r="X1162" s="69"/>
      <c r="Y1162" s="69"/>
      <c r="Z1162" s="69"/>
      <c r="AA1162" s="270" t="str">
        <f>IF(ISTEXT(Z1162),VLOOKUP(Z1162,'_Keuzelijst Algemeen'!$B$3:$C$74,2),"")</f>
        <v/>
      </c>
      <c r="AB1162" s="85"/>
    </row>
    <row r="1163" spans="1:28" x14ac:dyDescent="0.3">
      <c r="A1163" s="249" t="s">
        <v>1103</v>
      </c>
      <c r="B1163" s="69"/>
      <c r="C1163" s="274" t="str">
        <f>IF(ISTEXT(B1163),VLOOKUP(B1163,'_Keuzelijst Algemeen'!$CC$3:$CD$10,2),"")</f>
        <v/>
      </c>
      <c r="D1163" s="87"/>
      <c r="E1163" s="69"/>
      <c r="F1163" s="69"/>
      <c r="I1163" s="85"/>
      <c r="P1163" s="69"/>
      <c r="Q1163" s="69"/>
      <c r="R1163" s="69"/>
      <c r="V1163" s="71"/>
      <c r="W1163" s="69"/>
      <c r="X1163" s="69"/>
      <c r="Y1163" s="69"/>
      <c r="Z1163" s="69"/>
      <c r="AA1163" s="270" t="str">
        <f>IF(ISTEXT(Z1163),VLOOKUP(Z1163,'_Keuzelijst Algemeen'!$B$3:$C$74,2),"")</f>
        <v/>
      </c>
      <c r="AB1163" s="85"/>
    </row>
    <row r="1164" spans="1:28" x14ac:dyDescent="0.3">
      <c r="A1164" s="249" t="s">
        <v>1103</v>
      </c>
      <c r="B1164" s="69"/>
      <c r="C1164" s="274" t="str">
        <f>IF(ISTEXT(B1164),VLOOKUP(B1164,'_Keuzelijst Algemeen'!$CC$3:$CD$10,2),"")</f>
        <v/>
      </c>
      <c r="D1164" s="87"/>
      <c r="E1164" s="69"/>
      <c r="F1164" s="69"/>
      <c r="I1164" s="85"/>
      <c r="P1164" s="69"/>
      <c r="Q1164" s="69"/>
      <c r="R1164" s="69"/>
      <c r="V1164" s="71"/>
      <c r="W1164" s="69"/>
      <c r="X1164" s="69"/>
      <c r="Y1164" s="69"/>
      <c r="Z1164" s="69"/>
      <c r="AA1164" s="270" t="str">
        <f>IF(ISTEXT(Z1164),VLOOKUP(Z1164,'_Keuzelijst Algemeen'!$B$3:$C$74,2),"")</f>
        <v/>
      </c>
      <c r="AB1164" s="85"/>
    </row>
    <row r="1165" spans="1:28" x14ac:dyDescent="0.3">
      <c r="A1165" s="249" t="s">
        <v>1103</v>
      </c>
      <c r="B1165" s="69"/>
      <c r="C1165" s="274" t="str">
        <f>IF(ISTEXT(B1165),VLOOKUP(B1165,'_Keuzelijst Algemeen'!$CC$3:$CD$10,2),"")</f>
        <v/>
      </c>
      <c r="D1165" s="87"/>
      <c r="E1165" s="69"/>
      <c r="F1165" s="69"/>
      <c r="I1165" s="85"/>
      <c r="P1165" s="69"/>
      <c r="Q1165" s="69"/>
      <c r="R1165" s="69"/>
      <c r="V1165" s="71"/>
      <c r="W1165" s="69"/>
      <c r="X1165" s="69"/>
      <c r="Y1165" s="69"/>
      <c r="Z1165" s="69"/>
      <c r="AA1165" s="270" t="str">
        <f>IF(ISTEXT(Z1165),VLOOKUP(Z1165,'_Keuzelijst Algemeen'!$B$3:$C$74,2),"")</f>
        <v/>
      </c>
      <c r="AB1165" s="85"/>
    </row>
    <row r="1166" spans="1:28" x14ac:dyDescent="0.3">
      <c r="A1166" s="249" t="s">
        <v>1103</v>
      </c>
      <c r="B1166" s="69"/>
      <c r="C1166" s="274" t="str">
        <f>IF(ISTEXT(B1166),VLOOKUP(B1166,'_Keuzelijst Algemeen'!$CC$3:$CD$10,2),"")</f>
        <v/>
      </c>
      <c r="D1166" s="87"/>
      <c r="E1166" s="69"/>
      <c r="F1166" s="69"/>
      <c r="I1166" s="85"/>
      <c r="P1166" s="69"/>
      <c r="Q1166" s="69"/>
      <c r="R1166" s="69"/>
      <c r="V1166" s="71"/>
      <c r="W1166" s="69"/>
      <c r="X1166" s="69"/>
      <c r="Y1166" s="69"/>
      <c r="Z1166" s="69"/>
      <c r="AA1166" s="270" t="str">
        <f>IF(ISTEXT(Z1166),VLOOKUP(Z1166,'_Keuzelijst Algemeen'!$B$3:$C$74,2),"")</f>
        <v/>
      </c>
      <c r="AB1166" s="85"/>
    </row>
    <row r="1167" spans="1:28" x14ac:dyDescent="0.3">
      <c r="A1167" s="249" t="s">
        <v>1103</v>
      </c>
      <c r="B1167" s="69"/>
      <c r="C1167" s="274" t="str">
        <f>IF(ISTEXT(B1167),VLOOKUP(B1167,'_Keuzelijst Algemeen'!$CC$3:$CD$10,2),"")</f>
        <v/>
      </c>
      <c r="D1167" s="87"/>
      <c r="E1167" s="69"/>
      <c r="F1167" s="69"/>
      <c r="I1167" s="85"/>
      <c r="P1167" s="69"/>
      <c r="Q1167" s="69"/>
      <c r="R1167" s="69"/>
      <c r="V1167" s="71"/>
      <c r="W1167" s="69"/>
      <c r="X1167" s="69"/>
      <c r="Y1167" s="69"/>
      <c r="Z1167" s="69"/>
      <c r="AA1167" s="270" t="str">
        <f>IF(ISTEXT(Z1167),VLOOKUP(Z1167,'_Keuzelijst Algemeen'!$B$3:$C$74,2),"")</f>
        <v/>
      </c>
      <c r="AB1167" s="85"/>
    </row>
    <row r="1168" spans="1:28" x14ac:dyDescent="0.3">
      <c r="A1168" s="249" t="s">
        <v>1103</v>
      </c>
      <c r="B1168" s="69"/>
      <c r="C1168" s="274" t="str">
        <f>IF(ISTEXT(B1168),VLOOKUP(B1168,'_Keuzelijst Algemeen'!$CC$3:$CD$10,2),"")</f>
        <v/>
      </c>
      <c r="D1168" s="87"/>
      <c r="E1168" s="69"/>
      <c r="F1168" s="69"/>
      <c r="I1168" s="85"/>
      <c r="P1168" s="69"/>
      <c r="Q1168" s="69"/>
      <c r="R1168" s="69"/>
      <c r="V1168" s="71"/>
      <c r="W1168" s="69"/>
      <c r="X1168" s="69"/>
      <c r="Y1168" s="69"/>
      <c r="Z1168" s="69"/>
      <c r="AA1168" s="270" t="str">
        <f>IF(ISTEXT(Z1168),VLOOKUP(Z1168,'_Keuzelijst Algemeen'!$B$3:$C$74,2),"")</f>
        <v/>
      </c>
      <c r="AB1168" s="85"/>
    </row>
    <row r="1169" spans="1:28" x14ac:dyDescent="0.3">
      <c r="A1169" s="249" t="s">
        <v>1103</v>
      </c>
      <c r="B1169" s="69"/>
      <c r="C1169" s="274" t="str">
        <f>IF(ISTEXT(B1169),VLOOKUP(B1169,'_Keuzelijst Algemeen'!$CC$3:$CD$10,2),"")</f>
        <v/>
      </c>
      <c r="D1169" s="87"/>
      <c r="E1169" s="69"/>
      <c r="F1169" s="69"/>
      <c r="I1169" s="85"/>
      <c r="P1169" s="69"/>
      <c r="Q1169" s="69"/>
      <c r="R1169" s="69"/>
      <c r="V1169" s="71"/>
      <c r="W1169" s="69"/>
      <c r="X1169" s="69"/>
      <c r="Y1169" s="69"/>
      <c r="Z1169" s="69"/>
      <c r="AA1169" s="270" t="str">
        <f>IF(ISTEXT(Z1169),VLOOKUP(Z1169,'_Keuzelijst Algemeen'!$B$3:$C$74,2),"")</f>
        <v/>
      </c>
      <c r="AB1169" s="85"/>
    </row>
    <row r="1170" spans="1:28" x14ac:dyDescent="0.3">
      <c r="A1170" s="249" t="s">
        <v>1103</v>
      </c>
      <c r="B1170" s="69"/>
      <c r="C1170" s="274" t="str">
        <f>IF(ISTEXT(B1170),VLOOKUP(B1170,'_Keuzelijst Algemeen'!$CC$3:$CD$10,2),"")</f>
        <v/>
      </c>
      <c r="D1170" s="87"/>
      <c r="E1170" s="69"/>
      <c r="F1170" s="69"/>
      <c r="I1170" s="85"/>
      <c r="P1170" s="69"/>
      <c r="Q1170" s="69"/>
      <c r="R1170" s="69"/>
      <c r="V1170" s="71"/>
      <c r="W1170" s="69"/>
      <c r="X1170" s="69"/>
      <c r="Y1170" s="69"/>
      <c r="Z1170" s="69"/>
      <c r="AA1170" s="270" t="str">
        <f>IF(ISTEXT(Z1170),VLOOKUP(Z1170,'_Keuzelijst Algemeen'!$B$3:$C$74,2),"")</f>
        <v/>
      </c>
      <c r="AB1170" s="85"/>
    </row>
    <row r="1171" spans="1:28" x14ac:dyDescent="0.3">
      <c r="A1171" s="249" t="s">
        <v>1103</v>
      </c>
      <c r="B1171" s="69"/>
      <c r="C1171" s="274" t="str">
        <f>IF(ISTEXT(B1171),VLOOKUP(B1171,'_Keuzelijst Algemeen'!$CC$3:$CD$10,2),"")</f>
        <v/>
      </c>
      <c r="D1171" s="87"/>
      <c r="E1171" s="69"/>
      <c r="F1171" s="69"/>
      <c r="I1171" s="85"/>
      <c r="P1171" s="69"/>
      <c r="Q1171" s="69"/>
      <c r="R1171" s="69"/>
      <c r="V1171" s="71"/>
      <c r="W1171" s="69"/>
      <c r="X1171" s="69"/>
      <c r="Y1171" s="69"/>
      <c r="Z1171" s="69"/>
      <c r="AA1171" s="270" t="str">
        <f>IF(ISTEXT(Z1171),VLOOKUP(Z1171,'_Keuzelijst Algemeen'!$B$3:$C$74,2),"")</f>
        <v/>
      </c>
      <c r="AB1171" s="85"/>
    </row>
    <row r="1172" spans="1:28" x14ac:dyDescent="0.3">
      <c r="A1172" s="249" t="s">
        <v>1103</v>
      </c>
      <c r="B1172" s="69"/>
      <c r="C1172" s="274" t="str">
        <f>IF(ISTEXT(B1172),VLOOKUP(B1172,'_Keuzelijst Algemeen'!$CC$3:$CD$10,2),"")</f>
        <v/>
      </c>
      <c r="D1172" s="87"/>
      <c r="E1172" s="69"/>
      <c r="F1172" s="69"/>
      <c r="I1172" s="85"/>
      <c r="P1172" s="69"/>
      <c r="Q1172" s="69"/>
      <c r="R1172" s="69"/>
      <c r="V1172" s="71"/>
      <c r="W1172" s="69"/>
      <c r="X1172" s="69"/>
      <c r="Y1172" s="69"/>
      <c r="Z1172" s="69"/>
      <c r="AA1172" s="270" t="str">
        <f>IF(ISTEXT(Z1172),VLOOKUP(Z1172,'_Keuzelijst Algemeen'!$B$3:$C$74,2),"")</f>
        <v/>
      </c>
      <c r="AB1172" s="85"/>
    </row>
    <row r="1173" spans="1:28" x14ac:dyDescent="0.3">
      <c r="A1173" s="249" t="s">
        <v>1103</v>
      </c>
      <c r="B1173" s="69"/>
      <c r="C1173" s="274" t="str">
        <f>IF(ISTEXT(B1173),VLOOKUP(B1173,'_Keuzelijst Algemeen'!$CC$3:$CD$10,2),"")</f>
        <v/>
      </c>
      <c r="D1173" s="87"/>
      <c r="E1173" s="69"/>
      <c r="F1173" s="69"/>
      <c r="I1173" s="85"/>
      <c r="P1173" s="69"/>
      <c r="Q1173" s="69"/>
      <c r="R1173" s="69"/>
      <c r="V1173" s="71"/>
      <c r="W1173" s="69"/>
      <c r="X1173" s="69"/>
      <c r="Y1173" s="69"/>
      <c r="Z1173" s="69"/>
      <c r="AA1173" s="270" t="str">
        <f>IF(ISTEXT(Z1173),VLOOKUP(Z1173,'_Keuzelijst Algemeen'!$B$3:$C$74,2),"")</f>
        <v/>
      </c>
      <c r="AB1173" s="85"/>
    </row>
    <row r="1174" spans="1:28" x14ac:dyDescent="0.3">
      <c r="A1174" s="249" t="s">
        <v>1103</v>
      </c>
      <c r="B1174" s="69"/>
      <c r="C1174" s="274" t="str">
        <f>IF(ISTEXT(B1174),VLOOKUP(B1174,'_Keuzelijst Algemeen'!$CC$3:$CD$10,2),"")</f>
        <v/>
      </c>
      <c r="D1174" s="87"/>
      <c r="E1174" s="69"/>
      <c r="F1174" s="69"/>
      <c r="I1174" s="85"/>
      <c r="P1174" s="69"/>
      <c r="Q1174" s="69"/>
      <c r="R1174" s="69"/>
      <c r="V1174" s="71"/>
      <c r="W1174" s="69"/>
      <c r="X1174" s="69"/>
      <c r="Y1174" s="69"/>
      <c r="Z1174" s="69"/>
      <c r="AA1174" s="270" t="str">
        <f>IF(ISTEXT(Z1174),VLOOKUP(Z1174,'_Keuzelijst Algemeen'!$B$3:$C$74,2),"")</f>
        <v/>
      </c>
      <c r="AB1174" s="85"/>
    </row>
    <row r="1175" spans="1:28" x14ac:dyDescent="0.3">
      <c r="A1175" s="249" t="s">
        <v>1103</v>
      </c>
      <c r="B1175" s="69"/>
      <c r="C1175" s="274" t="str">
        <f>IF(ISTEXT(B1175),VLOOKUP(B1175,'_Keuzelijst Algemeen'!$CC$3:$CD$10,2),"")</f>
        <v/>
      </c>
      <c r="D1175" s="87"/>
      <c r="E1175" s="69"/>
      <c r="F1175" s="69"/>
      <c r="I1175" s="85"/>
      <c r="P1175" s="69"/>
      <c r="Q1175" s="69"/>
      <c r="R1175" s="69"/>
      <c r="V1175" s="71"/>
      <c r="W1175" s="69"/>
      <c r="X1175" s="69"/>
      <c r="Y1175" s="69"/>
      <c r="Z1175" s="69"/>
      <c r="AA1175" s="270" t="str">
        <f>IF(ISTEXT(Z1175),VLOOKUP(Z1175,'_Keuzelijst Algemeen'!$B$3:$C$74,2),"")</f>
        <v/>
      </c>
      <c r="AB1175" s="85"/>
    </row>
    <row r="1176" spans="1:28" x14ac:dyDescent="0.3">
      <c r="A1176" s="249" t="s">
        <v>1103</v>
      </c>
      <c r="B1176" s="69"/>
      <c r="C1176" s="274" t="str">
        <f>IF(ISTEXT(B1176),VLOOKUP(B1176,'_Keuzelijst Algemeen'!$CC$3:$CD$10,2),"")</f>
        <v/>
      </c>
      <c r="D1176" s="87"/>
      <c r="E1176" s="69"/>
      <c r="F1176" s="69"/>
      <c r="I1176" s="85"/>
      <c r="P1176" s="69"/>
      <c r="Q1176" s="69"/>
      <c r="R1176" s="69"/>
      <c r="V1176" s="71"/>
      <c r="W1176" s="69"/>
      <c r="X1176" s="69"/>
      <c r="Y1176" s="69"/>
      <c r="Z1176" s="69"/>
      <c r="AA1176" s="270" t="str">
        <f>IF(ISTEXT(Z1176),VLOOKUP(Z1176,'_Keuzelijst Algemeen'!$B$3:$C$74,2),"")</f>
        <v/>
      </c>
      <c r="AB1176" s="85"/>
    </row>
    <row r="1177" spans="1:28" x14ac:dyDescent="0.3">
      <c r="A1177" s="249" t="s">
        <v>1103</v>
      </c>
      <c r="B1177" s="69"/>
      <c r="C1177" s="274" t="str">
        <f>IF(ISTEXT(B1177),VLOOKUP(B1177,'_Keuzelijst Algemeen'!$CC$3:$CD$10,2),"")</f>
        <v/>
      </c>
      <c r="D1177" s="87"/>
      <c r="E1177" s="69"/>
      <c r="F1177" s="69"/>
      <c r="I1177" s="85"/>
      <c r="P1177" s="69"/>
      <c r="Q1177" s="69"/>
      <c r="R1177" s="69"/>
      <c r="V1177" s="71"/>
      <c r="W1177" s="69"/>
      <c r="X1177" s="69"/>
      <c r="Y1177" s="69"/>
      <c r="Z1177" s="69"/>
      <c r="AA1177" s="270" t="str">
        <f>IF(ISTEXT(Z1177),VLOOKUP(Z1177,'_Keuzelijst Algemeen'!$B$3:$C$74,2),"")</f>
        <v/>
      </c>
      <c r="AB1177" s="85"/>
    </row>
    <row r="1178" spans="1:28" x14ac:dyDescent="0.3">
      <c r="A1178" s="249" t="s">
        <v>1103</v>
      </c>
      <c r="B1178" s="69"/>
      <c r="C1178" s="274" t="str">
        <f>IF(ISTEXT(B1178),VLOOKUP(B1178,'_Keuzelijst Algemeen'!$CC$3:$CD$10,2),"")</f>
        <v/>
      </c>
      <c r="D1178" s="87"/>
      <c r="E1178" s="69"/>
      <c r="F1178" s="69"/>
      <c r="I1178" s="85"/>
      <c r="P1178" s="69"/>
      <c r="Q1178" s="69"/>
      <c r="R1178" s="69"/>
      <c r="V1178" s="71"/>
      <c r="W1178" s="69"/>
      <c r="X1178" s="69"/>
      <c r="Y1178" s="69"/>
      <c r="Z1178" s="69"/>
      <c r="AA1178" s="270" t="str">
        <f>IF(ISTEXT(Z1178),VLOOKUP(Z1178,'_Keuzelijst Algemeen'!$B$3:$C$74,2),"")</f>
        <v/>
      </c>
      <c r="AB1178" s="85"/>
    </row>
    <row r="1179" spans="1:28" x14ac:dyDescent="0.3">
      <c r="A1179" s="249" t="s">
        <v>1103</v>
      </c>
      <c r="B1179" s="69"/>
      <c r="C1179" s="274" t="str">
        <f>IF(ISTEXT(B1179),VLOOKUP(B1179,'_Keuzelijst Algemeen'!$CC$3:$CD$10,2),"")</f>
        <v/>
      </c>
      <c r="D1179" s="87"/>
      <c r="E1179" s="69"/>
      <c r="F1179" s="69"/>
      <c r="I1179" s="85"/>
      <c r="P1179" s="69"/>
      <c r="Q1179" s="69"/>
      <c r="R1179" s="69"/>
      <c r="V1179" s="71"/>
      <c r="W1179" s="69"/>
      <c r="X1179" s="69"/>
      <c r="Y1179" s="69"/>
      <c r="Z1179" s="69"/>
      <c r="AA1179" s="270" t="str">
        <f>IF(ISTEXT(Z1179),VLOOKUP(Z1179,'_Keuzelijst Algemeen'!$B$3:$C$74,2),"")</f>
        <v/>
      </c>
      <c r="AB1179" s="85"/>
    </row>
    <row r="1180" spans="1:28" x14ac:dyDescent="0.3">
      <c r="A1180" s="249" t="s">
        <v>1103</v>
      </c>
      <c r="B1180" s="69"/>
      <c r="C1180" s="274" t="str">
        <f>IF(ISTEXT(B1180),VLOOKUP(B1180,'_Keuzelijst Algemeen'!$CC$3:$CD$10,2),"")</f>
        <v/>
      </c>
      <c r="D1180" s="87"/>
      <c r="E1180" s="69"/>
      <c r="F1180" s="69"/>
      <c r="I1180" s="85"/>
      <c r="P1180" s="69"/>
      <c r="Q1180" s="69"/>
      <c r="R1180" s="69"/>
      <c r="V1180" s="71"/>
      <c r="W1180" s="69"/>
      <c r="X1180" s="69"/>
      <c r="Y1180" s="69"/>
      <c r="Z1180" s="69"/>
      <c r="AA1180" s="270" t="str">
        <f>IF(ISTEXT(Z1180),VLOOKUP(Z1180,'_Keuzelijst Algemeen'!$B$3:$C$74,2),"")</f>
        <v/>
      </c>
      <c r="AB1180" s="85"/>
    </row>
    <row r="1181" spans="1:28" x14ac:dyDescent="0.3">
      <c r="A1181" s="249" t="s">
        <v>1103</v>
      </c>
      <c r="B1181" s="69"/>
      <c r="C1181" s="274" t="str">
        <f>IF(ISTEXT(B1181),VLOOKUP(B1181,'_Keuzelijst Algemeen'!$CC$3:$CD$10,2),"")</f>
        <v/>
      </c>
      <c r="D1181" s="87"/>
      <c r="E1181" s="69"/>
      <c r="F1181" s="69"/>
      <c r="I1181" s="85"/>
      <c r="P1181" s="69"/>
      <c r="Q1181" s="69"/>
      <c r="R1181" s="69"/>
      <c r="V1181" s="71"/>
      <c r="W1181" s="69"/>
      <c r="X1181" s="69"/>
      <c r="Y1181" s="69"/>
      <c r="Z1181" s="69"/>
      <c r="AA1181" s="270" t="str">
        <f>IF(ISTEXT(Z1181),VLOOKUP(Z1181,'_Keuzelijst Algemeen'!$B$3:$C$74,2),"")</f>
        <v/>
      </c>
      <c r="AB1181" s="85"/>
    </row>
    <row r="1182" spans="1:28" x14ac:dyDescent="0.3">
      <c r="A1182" s="249" t="s">
        <v>1103</v>
      </c>
      <c r="B1182" s="69"/>
      <c r="C1182" s="274" t="str">
        <f>IF(ISTEXT(B1182),VLOOKUP(B1182,'_Keuzelijst Algemeen'!$CC$3:$CD$10,2),"")</f>
        <v/>
      </c>
      <c r="D1182" s="87"/>
      <c r="E1182" s="69"/>
      <c r="F1182" s="69"/>
      <c r="I1182" s="85"/>
      <c r="P1182" s="69"/>
      <c r="Q1182" s="69"/>
      <c r="R1182" s="69"/>
      <c r="V1182" s="71"/>
      <c r="W1182" s="69"/>
      <c r="X1182" s="69"/>
      <c r="Y1182" s="69"/>
      <c r="Z1182" s="69"/>
      <c r="AA1182" s="270" t="str">
        <f>IF(ISTEXT(Z1182),VLOOKUP(Z1182,'_Keuzelijst Algemeen'!$B$3:$C$74,2),"")</f>
        <v/>
      </c>
      <c r="AB1182" s="85"/>
    </row>
    <row r="1183" spans="1:28" x14ac:dyDescent="0.3">
      <c r="A1183" s="249" t="s">
        <v>1103</v>
      </c>
      <c r="B1183" s="69"/>
      <c r="C1183" s="274" t="str">
        <f>IF(ISTEXT(B1183),VLOOKUP(B1183,'_Keuzelijst Algemeen'!$CC$3:$CD$10,2),"")</f>
        <v/>
      </c>
      <c r="D1183" s="87"/>
      <c r="E1183" s="69"/>
      <c r="F1183" s="69"/>
      <c r="I1183" s="85"/>
      <c r="P1183" s="69"/>
      <c r="Q1183" s="69"/>
      <c r="R1183" s="69"/>
      <c r="V1183" s="71"/>
      <c r="W1183" s="69"/>
      <c r="X1183" s="69"/>
      <c r="Y1183" s="69"/>
      <c r="Z1183" s="69"/>
      <c r="AA1183" s="270" t="str">
        <f>IF(ISTEXT(Z1183),VLOOKUP(Z1183,'_Keuzelijst Algemeen'!$B$3:$C$74,2),"")</f>
        <v/>
      </c>
      <c r="AB1183" s="85"/>
    </row>
    <row r="1184" spans="1:28" x14ac:dyDescent="0.3">
      <c r="A1184" s="249" t="s">
        <v>1103</v>
      </c>
      <c r="B1184" s="69"/>
      <c r="C1184" s="274" t="str">
        <f>IF(ISTEXT(B1184),VLOOKUP(B1184,'_Keuzelijst Algemeen'!$CC$3:$CD$10,2),"")</f>
        <v/>
      </c>
      <c r="D1184" s="87"/>
      <c r="E1184" s="69"/>
      <c r="F1184" s="69"/>
      <c r="I1184" s="85"/>
      <c r="P1184" s="69"/>
      <c r="Q1184" s="69"/>
      <c r="R1184" s="69"/>
      <c r="V1184" s="71"/>
      <c r="W1184" s="69"/>
      <c r="X1184" s="69"/>
      <c r="Y1184" s="69"/>
      <c r="Z1184" s="69"/>
      <c r="AA1184" s="270" t="str">
        <f>IF(ISTEXT(Z1184),VLOOKUP(Z1184,'_Keuzelijst Algemeen'!$B$3:$C$74,2),"")</f>
        <v/>
      </c>
      <c r="AB1184" s="85"/>
    </row>
    <row r="1185" spans="1:28" x14ac:dyDescent="0.3">
      <c r="A1185" s="249" t="s">
        <v>1103</v>
      </c>
      <c r="B1185" s="69"/>
      <c r="C1185" s="274" t="str">
        <f>IF(ISTEXT(B1185),VLOOKUP(B1185,'_Keuzelijst Algemeen'!$CC$3:$CD$10,2),"")</f>
        <v/>
      </c>
      <c r="D1185" s="87"/>
      <c r="E1185" s="69"/>
      <c r="F1185" s="69"/>
      <c r="I1185" s="85"/>
      <c r="P1185" s="69"/>
      <c r="Q1185" s="69"/>
      <c r="R1185" s="69"/>
      <c r="V1185" s="71"/>
      <c r="W1185" s="69"/>
      <c r="X1185" s="69"/>
      <c r="Y1185" s="69"/>
      <c r="Z1185" s="69"/>
      <c r="AA1185" s="270" t="str">
        <f>IF(ISTEXT(Z1185),VLOOKUP(Z1185,'_Keuzelijst Algemeen'!$B$3:$C$74,2),"")</f>
        <v/>
      </c>
      <c r="AB1185" s="85"/>
    </row>
    <row r="1186" spans="1:28" x14ac:dyDescent="0.3">
      <c r="A1186" s="249" t="s">
        <v>1103</v>
      </c>
      <c r="B1186" s="69"/>
      <c r="C1186" s="274" t="str">
        <f>IF(ISTEXT(B1186),VLOOKUP(B1186,'_Keuzelijst Algemeen'!$CC$3:$CD$10,2),"")</f>
        <v/>
      </c>
      <c r="D1186" s="87"/>
      <c r="E1186" s="69"/>
      <c r="F1186" s="69"/>
      <c r="I1186" s="85"/>
      <c r="P1186" s="69"/>
      <c r="Q1186" s="69"/>
      <c r="R1186" s="69"/>
      <c r="V1186" s="71"/>
      <c r="W1186" s="69"/>
      <c r="X1186" s="69"/>
      <c r="Y1186" s="69"/>
      <c r="Z1186" s="69"/>
      <c r="AA1186" s="270" t="str">
        <f>IF(ISTEXT(Z1186),VLOOKUP(Z1186,'_Keuzelijst Algemeen'!$B$3:$C$74,2),"")</f>
        <v/>
      </c>
      <c r="AB1186" s="85"/>
    </row>
    <row r="1187" spans="1:28" x14ac:dyDescent="0.3">
      <c r="A1187" s="249" t="s">
        <v>1103</v>
      </c>
      <c r="B1187" s="69"/>
      <c r="C1187" s="274" t="str">
        <f>IF(ISTEXT(B1187),VLOOKUP(B1187,'_Keuzelijst Algemeen'!$CC$3:$CD$10,2),"")</f>
        <v/>
      </c>
      <c r="D1187" s="87"/>
      <c r="E1187" s="69"/>
      <c r="F1187" s="69"/>
      <c r="I1187" s="85"/>
      <c r="P1187" s="69"/>
      <c r="Q1187" s="69"/>
      <c r="R1187" s="69"/>
      <c r="V1187" s="71"/>
      <c r="W1187" s="69"/>
      <c r="X1187" s="69"/>
      <c r="Y1187" s="69"/>
      <c r="Z1187" s="69"/>
      <c r="AA1187" s="270" t="str">
        <f>IF(ISTEXT(Z1187),VLOOKUP(Z1187,'_Keuzelijst Algemeen'!$B$3:$C$74,2),"")</f>
        <v/>
      </c>
      <c r="AB1187" s="85"/>
    </row>
    <row r="1188" spans="1:28" x14ac:dyDescent="0.3">
      <c r="A1188" s="249" t="s">
        <v>1103</v>
      </c>
      <c r="B1188" s="69"/>
      <c r="C1188" s="274" t="str">
        <f>IF(ISTEXT(B1188),VLOOKUP(B1188,'_Keuzelijst Algemeen'!$CC$3:$CD$10,2),"")</f>
        <v/>
      </c>
      <c r="D1188" s="87"/>
      <c r="E1188" s="69"/>
      <c r="F1188" s="69"/>
      <c r="I1188" s="85"/>
      <c r="P1188" s="69"/>
      <c r="Q1188" s="69"/>
      <c r="R1188" s="69"/>
      <c r="V1188" s="71"/>
      <c r="W1188" s="69"/>
      <c r="X1188" s="69"/>
      <c r="Y1188" s="69"/>
      <c r="Z1188" s="69"/>
      <c r="AA1188" s="270" t="str">
        <f>IF(ISTEXT(Z1188),VLOOKUP(Z1188,'_Keuzelijst Algemeen'!$B$3:$C$74,2),"")</f>
        <v/>
      </c>
      <c r="AB1188" s="85"/>
    </row>
    <row r="1189" spans="1:28" x14ac:dyDescent="0.3">
      <c r="A1189" s="249" t="s">
        <v>1103</v>
      </c>
      <c r="B1189" s="69"/>
      <c r="C1189" s="274" t="str">
        <f>IF(ISTEXT(B1189),VLOOKUP(B1189,'_Keuzelijst Algemeen'!$CC$3:$CD$10,2),"")</f>
        <v/>
      </c>
      <c r="D1189" s="87"/>
      <c r="E1189" s="69"/>
      <c r="F1189" s="69"/>
      <c r="I1189" s="85"/>
      <c r="P1189" s="69"/>
      <c r="Q1189" s="69"/>
      <c r="R1189" s="69"/>
      <c r="V1189" s="71"/>
      <c r="W1189" s="69"/>
      <c r="X1189" s="69"/>
      <c r="Y1189" s="69"/>
      <c r="Z1189" s="69"/>
      <c r="AA1189" s="270" t="str">
        <f>IF(ISTEXT(Z1189),VLOOKUP(Z1189,'_Keuzelijst Algemeen'!$B$3:$C$74,2),"")</f>
        <v/>
      </c>
      <c r="AB1189" s="85"/>
    </row>
    <row r="1190" spans="1:28" x14ac:dyDescent="0.3">
      <c r="A1190" s="249" t="s">
        <v>1103</v>
      </c>
      <c r="B1190" s="69"/>
      <c r="C1190" s="274" t="str">
        <f>IF(ISTEXT(B1190),VLOOKUP(B1190,'_Keuzelijst Algemeen'!$CC$3:$CD$10,2),"")</f>
        <v/>
      </c>
      <c r="D1190" s="87"/>
      <c r="E1190" s="69"/>
      <c r="F1190" s="69"/>
      <c r="I1190" s="85"/>
      <c r="P1190" s="69"/>
      <c r="Q1190" s="69"/>
      <c r="R1190" s="69"/>
      <c r="V1190" s="71"/>
      <c r="W1190" s="69"/>
      <c r="X1190" s="69"/>
      <c r="Y1190" s="69"/>
      <c r="Z1190" s="69"/>
      <c r="AA1190" s="270" t="str">
        <f>IF(ISTEXT(Z1190),VLOOKUP(Z1190,'_Keuzelijst Algemeen'!$B$3:$C$74,2),"")</f>
        <v/>
      </c>
      <c r="AB1190" s="85"/>
    </row>
    <row r="1191" spans="1:28" x14ac:dyDescent="0.3">
      <c r="A1191" s="249" t="s">
        <v>1103</v>
      </c>
      <c r="B1191" s="69"/>
      <c r="C1191" s="274" t="str">
        <f>IF(ISTEXT(B1191),VLOOKUP(B1191,'_Keuzelijst Algemeen'!$CC$3:$CD$10,2),"")</f>
        <v/>
      </c>
      <c r="D1191" s="87"/>
      <c r="E1191" s="69"/>
      <c r="F1191" s="69"/>
      <c r="I1191" s="85"/>
      <c r="P1191" s="69"/>
      <c r="Q1191" s="69"/>
      <c r="R1191" s="69"/>
      <c r="V1191" s="71"/>
      <c r="W1191" s="69"/>
      <c r="X1191" s="69"/>
      <c r="Y1191" s="69"/>
      <c r="Z1191" s="69"/>
      <c r="AA1191" s="270" t="str">
        <f>IF(ISTEXT(Z1191),VLOOKUP(Z1191,'_Keuzelijst Algemeen'!$B$3:$C$74,2),"")</f>
        <v/>
      </c>
      <c r="AB1191" s="85"/>
    </row>
    <row r="1192" spans="1:28" x14ac:dyDescent="0.3">
      <c r="A1192" s="249" t="s">
        <v>1103</v>
      </c>
      <c r="B1192" s="69"/>
      <c r="C1192" s="274" t="str">
        <f>IF(ISTEXT(B1192),VLOOKUP(B1192,'_Keuzelijst Algemeen'!$CC$3:$CD$10,2),"")</f>
        <v/>
      </c>
      <c r="D1192" s="87"/>
      <c r="E1192" s="69"/>
      <c r="F1192" s="69"/>
      <c r="I1192" s="85"/>
      <c r="P1192" s="69"/>
      <c r="Q1192" s="69"/>
      <c r="R1192" s="69"/>
      <c r="V1192" s="71"/>
      <c r="W1192" s="69"/>
      <c r="X1192" s="69"/>
      <c r="Y1192" s="69"/>
      <c r="Z1192" s="69"/>
      <c r="AA1192" s="270" t="str">
        <f>IF(ISTEXT(Z1192),VLOOKUP(Z1192,'_Keuzelijst Algemeen'!$B$3:$C$74,2),"")</f>
        <v/>
      </c>
      <c r="AB1192" s="85"/>
    </row>
    <row r="1193" spans="1:28" x14ac:dyDescent="0.3">
      <c r="A1193" s="249" t="s">
        <v>1103</v>
      </c>
      <c r="B1193" s="69"/>
      <c r="C1193" s="274" t="str">
        <f>IF(ISTEXT(B1193),VLOOKUP(B1193,'_Keuzelijst Algemeen'!$CC$3:$CD$10,2),"")</f>
        <v/>
      </c>
      <c r="D1193" s="87"/>
      <c r="E1193" s="69"/>
      <c r="F1193" s="69"/>
      <c r="I1193" s="85"/>
      <c r="P1193" s="69"/>
      <c r="Q1193" s="69"/>
      <c r="R1193" s="69"/>
      <c r="V1193" s="71"/>
      <c r="W1193" s="69"/>
      <c r="X1193" s="69"/>
      <c r="Y1193" s="69"/>
      <c r="Z1193" s="69"/>
      <c r="AA1193" s="270" t="str">
        <f>IF(ISTEXT(Z1193),VLOOKUP(Z1193,'_Keuzelijst Algemeen'!$B$3:$C$74,2),"")</f>
        <v/>
      </c>
      <c r="AB1193" s="85"/>
    </row>
    <row r="1194" spans="1:28" x14ac:dyDescent="0.3">
      <c r="A1194" s="249" t="s">
        <v>1103</v>
      </c>
      <c r="B1194" s="69"/>
      <c r="C1194" s="274" t="str">
        <f>IF(ISTEXT(B1194),VLOOKUP(B1194,'_Keuzelijst Algemeen'!$CC$3:$CD$10,2),"")</f>
        <v/>
      </c>
      <c r="D1194" s="87"/>
      <c r="E1194" s="69"/>
      <c r="F1194" s="69"/>
      <c r="I1194" s="85"/>
      <c r="P1194" s="69"/>
      <c r="Q1194" s="69"/>
      <c r="R1194" s="69"/>
      <c r="V1194" s="71"/>
      <c r="W1194" s="69"/>
      <c r="X1194" s="69"/>
      <c r="Y1194" s="69"/>
      <c r="Z1194" s="69"/>
      <c r="AA1194" s="270" t="str">
        <f>IF(ISTEXT(Z1194),VLOOKUP(Z1194,'_Keuzelijst Algemeen'!$B$3:$C$74,2),"")</f>
        <v/>
      </c>
      <c r="AB1194" s="85"/>
    </row>
    <row r="1195" spans="1:28" x14ac:dyDescent="0.3">
      <c r="A1195" s="249" t="s">
        <v>1103</v>
      </c>
      <c r="B1195" s="69"/>
      <c r="C1195" s="274" t="str">
        <f>IF(ISTEXT(B1195),VLOOKUP(B1195,'_Keuzelijst Algemeen'!$CC$3:$CD$10,2),"")</f>
        <v/>
      </c>
      <c r="D1195" s="87"/>
      <c r="E1195" s="69"/>
      <c r="F1195" s="69"/>
      <c r="I1195" s="85"/>
      <c r="P1195" s="69"/>
      <c r="Q1195" s="69"/>
      <c r="R1195" s="69"/>
      <c r="V1195" s="71"/>
      <c r="W1195" s="69"/>
      <c r="X1195" s="69"/>
      <c r="Y1195" s="69"/>
      <c r="Z1195" s="69"/>
      <c r="AA1195" s="270" t="str">
        <f>IF(ISTEXT(Z1195),VLOOKUP(Z1195,'_Keuzelijst Algemeen'!$B$3:$C$74,2),"")</f>
        <v/>
      </c>
      <c r="AB1195" s="85"/>
    </row>
    <row r="1196" spans="1:28" x14ac:dyDescent="0.3">
      <c r="A1196" s="249" t="s">
        <v>1103</v>
      </c>
      <c r="B1196" s="69"/>
      <c r="C1196" s="274" t="str">
        <f>IF(ISTEXT(B1196),VLOOKUP(B1196,'_Keuzelijst Algemeen'!$CC$3:$CD$10,2),"")</f>
        <v/>
      </c>
      <c r="D1196" s="87"/>
      <c r="E1196" s="69"/>
      <c r="F1196" s="69"/>
      <c r="I1196" s="85"/>
      <c r="P1196" s="69"/>
      <c r="Q1196" s="69"/>
      <c r="R1196" s="69"/>
      <c r="V1196" s="71"/>
      <c r="W1196" s="69"/>
      <c r="X1196" s="69"/>
      <c r="Y1196" s="69"/>
      <c r="Z1196" s="69"/>
      <c r="AA1196" s="270" t="str">
        <f>IF(ISTEXT(Z1196),VLOOKUP(Z1196,'_Keuzelijst Algemeen'!$B$3:$C$74,2),"")</f>
        <v/>
      </c>
      <c r="AB1196" s="85"/>
    </row>
    <row r="1197" spans="1:28" x14ac:dyDescent="0.3">
      <c r="A1197" s="249" t="s">
        <v>1103</v>
      </c>
      <c r="B1197" s="69"/>
      <c r="C1197" s="274" t="str">
        <f>IF(ISTEXT(B1197),VLOOKUP(B1197,'_Keuzelijst Algemeen'!$CC$3:$CD$10,2),"")</f>
        <v/>
      </c>
      <c r="D1197" s="87"/>
      <c r="E1197" s="69"/>
      <c r="F1197" s="69"/>
      <c r="I1197" s="85"/>
      <c r="P1197" s="69"/>
      <c r="Q1197" s="69"/>
      <c r="R1197" s="69"/>
      <c r="V1197" s="71"/>
      <c r="W1197" s="69"/>
      <c r="X1197" s="69"/>
      <c r="Y1197" s="69"/>
      <c r="Z1197" s="69"/>
      <c r="AA1197" s="270" t="str">
        <f>IF(ISTEXT(Z1197),VLOOKUP(Z1197,'_Keuzelijst Algemeen'!$B$3:$C$74,2),"")</f>
        <v/>
      </c>
      <c r="AB1197" s="85"/>
    </row>
    <row r="1198" spans="1:28" x14ac:dyDescent="0.3">
      <c r="A1198" s="249" t="s">
        <v>1103</v>
      </c>
      <c r="B1198" s="69"/>
      <c r="C1198" s="274" t="str">
        <f>IF(ISTEXT(B1198),VLOOKUP(B1198,'_Keuzelijst Algemeen'!$CC$3:$CD$10,2),"")</f>
        <v/>
      </c>
      <c r="D1198" s="87"/>
      <c r="E1198" s="69"/>
      <c r="F1198" s="69"/>
      <c r="I1198" s="85"/>
      <c r="P1198" s="69"/>
      <c r="Q1198" s="69"/>
      <c r="R1198" s="69"/>
      <c r="V1198" s="71"/>
      <c r="W1198" s="69"/>
      <c r="X1198" s="69"/>
      <c r="Y1198" s="69"/>
      <c r="Z1198" s="69"/>
      <c r="AA1198" s="270" t="str">
        <f>IF(ISTEXT(Z1198),VLOOKUP(Z1198,'_Keuzelijst Algemeen'!$B$3:$C$74,2),"")</f>
        <v/>
      </c>
      <c r="AB1198" s="85"/>
    </row>
    <row r="1199" spans="1:28" x14ac:dyDescent="0.3">
      <c r="A1199" s="249" t="s">
        <v>1103</v>
      </c>
      <c r="B1199" s="69"/>
      <c r="C1199" s="274" t="str">
        <f>IF(ISTEXT(B1199),VLOOKUP(B1199,'_Keuzelijst Algemeen'!$CC$3:$CD$10,2),"")</f>
        <v/>
      </c>
      <c r="D1199" s="87"/>
      <c r="E1199" s="69"/>
      <c r="F1199" s="69"/>
      <c r="I1199" s="85"/>
      <c r="P1199" s="69"/>
      <c r="Q1199" s="69"/>
      <c r="R1199" s="69"/>
      <c r="V1199" s="71"/>
      <c r="W1199" s="69"/>
      <c r="X1199" s="69"/>
      <c r="Y1199" s="69"/>
      <c r="Z1199" s="69"/>
      <c r="AA1199" s="270" t="str">
        <f>IF(ISTEXT(Z1199),VLOOKUP(Z1199,'_Keuzelijst Algemeen'!$B$3:$C$74,2),"")</f>
        <v/>
      </c>
      <c r="AB1199" s="85"/>
    </row>
    <row r="1200" spans="1:28" x14ac:dyDescent="0.3">
      <c r="A1200" s="249" t="s">
        <v>1103</v>
      </c>
      <c r="B1200" s="69"/>
      <c r="C1200" s="274" t="str">
        <f>IF(ISTEXT(B1200),VLOOKUP(B1200,'_Keuzelijst Algemeen'!$CC$3:$CD$10,2),"")</f>
        <v/>
      </c>
      <c r="D1200" s="87"/>
      <c r="E1200" s="69"/>
      <c r="F1200" s="69"/>
      <c r="I1200" s="85"/>
      <c r="P1200" s="69"/>
      <c r="Q1200" s="69"/>
      <c r="R1200" s="69"/>
      <c r="V1200" s="71"/>
      <c r="W1200" s="69"/>
      <c r="X1200" s="69"/>
      <c r="Y1200" s="69"/>
      <c r="Z1200" s="69"/>
      <c r="AA1200" s="270" t="str">
        <f>IF(ISTEXT(Z1200),VLOOKUP(Z1200,'_Keuzelijst Algemeen'!$B$3:$C$74,2),"")</f>
        <v/>
      </c>
      <c r="AB1200" s="85"/>
    </row>
    <row r="1201" spans="1:28" x14ac:dyDescent="0.3">
      <c r="A1201" s="249" t="s">
        <v>1103</v>
      </c>
      <c r="B1201" s="69"/>
      <c r="C1201" s="274" t="str">
        <f>IF(ISTEXT(B1201),VLOOKUP(B1201,'_Keuzelijst Algemeen'!$CC$3:$CD$10,2),"")</f>
        <v/>
      </c>
      <c r="D1201" s="87"/>
      <c r="E1201" s="69"/>
      <c r="F1201" s="69"/>
      <c r="I1201" s="85"/>
      <c r="P1201" s="69"/>
      <c r="Q1201" s="69"/>
      <c r="R1201" s="69"/>
      <c r="V1201" s="71"/>
      <c r="W1201" s="69"/>
      <c r="X1201" s="69"/>
      <c r="Y1201" s="69"/>
      <c r="Z1201" s="69"/>
      <c r="AA1201" s="270" t="str">
        <f>IF(ISTEXT(Z1201),VLOOKUP(Z1201,'_Keuzelijst Algemeen'!$B$3:$C$74,2),"")</f>
        <v/>
      </c>
      <c r="AB1201" s="85"/>
    </row>
    <row r="1202" spans="1:28" x14ac:dyDescent="0.3">
      <c r="A1202" s="249" t="s">
        <v>1103</v>
      </c>
      <c r="B1202" s="69"/>
      <c r="C1202" s="274" t="str">
        <f>IF(ISTEXT(B1202),VLOOKUP(B1202,'_Keuzelijst Algemeen'!$CC$3:$CD$10,2),"")</f>
        <v/>
      </c>
      <c r="D1202" s="87"/>
      <c r="E1202" s="69"/>
      <c r="F1202" s="69"/>
      <c r="I1202" s="85"/>
      <c r="P1202" s="69"/>
      <c r="Q1202" s="69"/>
      <c r="R1202" s="69"/>
      <c r="V1202" s="71"/>
      <c r="W1202" s="69"/>
      <c r="X1202" s="69"/>
      <c r="Y1202" s="69"/>
      <c r="Z1202" s="69"/>
      <c r="AA1202" s="270" t="str">
        <f>IF(ISTEXT(Z1202),VLOOKUP(Z1202,'_Keuzelijst Algemeen'!$B$3:$C$74,2),"")</f>
        <v/>
      </c>
      <c r="AB1202" s="85"/>
    </row>
    <row r="1203" spans="1:28" x14ac:dyDescent="0.3">
      <c r="A1203" s="249" t="s">
        <v>1103</v>
      </c>
      <c r="B1203" s="69"/>
      <c r="C1203" s="274" t="str">
        <f>IF(ISTEXT(B1203),VLOOKUP(B1203,'_Keuzelijst Algemeen'!$CC$3:$CD$10,2),"")</f>
        <v/>
      </c>
      <c r="D1203" s="87"/>
      <c r="E1203" s="69"/>
      <c r="F1203" s="69"/>
      <c r="I1203" s="85"/>
      <c r="P1203" s="69"/>
      <c r="Q1203" s="69"/>
      <c r="R1203" s="69"/>
      <c r="V1203" s="71"/>
      <c r="W1203" s="69"/>
      <c r="X1203" s="69"/>
      <c r="Y1203" s="69"/>
      <c r="Z1203" s="69"/>
      <c r="AA1203" s="270" t="str">
        <f>IF(ISTEXT(Z1203),VLOOKUP(Z1203,'_Keuzelijst Algemeen'!$B$3:$C$74,2),"")</f>
        <v/>
      </c>
      <c r="AB1203" s="85"/>
    </row>
    <row r="1204" spans="1:28" x14ac:dyDescent="0.3">
      <c r="A1204" s="249" t="s">
        <v>1103</v>
      </c>
      <c r="B1204" s="69"/>
      <c r="C1204" s="274" t="str">
        <f>IF(ISTEXT(B1204),VLOOKUP(B1204,'_Keuzelijst Algemeen'!$CC$3:$CD$10,2),"")</f>
        <v/>
      </c>
      <c r="D1204" s="87"/>
      <c r="E1204" s="69"/>
      <c r="F1204" s="69"/>
      <c r="I1204" s="85"/>
      <c r="P1204" s="69"/>
      <c r="Q1204" s="69"/>
      <c r="R1204" s="69"/>
      <c r="V1204" s="71"/>
      <c r="W1204" s="69"/>
      <c r="X1204" s="69"/>
      <c r="Y1204" s="69"/>
      <c r="Z1204" s="69"/>
      <c r="AA1204" s="270" t="str">
        <f>IF(ISTEXT(Z1204),VLOOKUP(Z1204,'_Keuzelijst Algemeen'!$B$3:$C$74,2),"")</f>
        <v/>
      </c>
      <c r="AB1204" s="85"/>
    </row>
    <row r="1205" spans="1:28" x14ac:dyDescent="0.3">
      <c r="A1205" s="249" t="s">
        <v>1103</v>
      </c>
      <c r="B1205" s="69"/>
      <c r="C1205" s="274" t="str">
        <f>IF(ISTEXT(B1205),VLOOKUP(B1205,'_Keuzelijst Algemeen'!$CC$3:$CD$10,2),"")</f>
        <v/>
      </c>
      <c r="D1205" s="87"/>
      <c r="E1205" s="69"/>
      <c r="F1205" s="69"/>
      <c r="I1205" s="85"/>
      <c r="P1205" s="69"/>
      <c r="Q1205" s="69"/>
      <c r="R1205" s="69"/>
      <c r="V1205" s="71"/>
      <c r="W1205" s="69"/>
      <c r="X1205" s="69"/>
      <c r="Y1205" s="69"/>
      <c r="Z1205" s="69"/>
      <c r="AA1205" s="270" t="str">
        <f>IF(ISTEXT(Z1205),VLOOKUP(Z1205,'_Keuzelijst Algemeen'!$B$3:$C$74,2),"")</f>
        <v/>
      </c>
      <c r="AB1205" s="85"/>
    </row>
    <row r="1206" spans="1:28" x14ac:dyDescent="0.3">
      <c r="A1206" s="249" t="s">
        <v>1103</v>
      </c>
      <c r="B1206" s="69"/>
      <c r="C1206" s="274" t="str">
        <f>IF(ISTEXT(B1206),VLOOKUP(B1206,'_Keuzelijst Algemeen'!$CC$3:$CD$10,2),"")</f>
        <v/>
      </c>
      <c r="D1206" s="87"/>
      <c r="E1206" s="69"/>
      <c r="F1206" s="69"/>
      <c r="I1206" s="85"/>
      <c r="P1206" s="69"/>
      <c r="Q1206" s="69"/>
      <c r="R1206" s="69"/>
      <c r="V1206" s="71"/>
      <c r="W1206" s="69"/>
      <c r="X1206" s="69"/>
      <c r="Y1206" s="69"/>
      <c r="Z1206" s="69"/>
      <c r="AA1206" s="270" t="str">
        <f>IF(ISTEXT(Z1206),VLOOKUP(Z1206,'_Keuzelijst Algemeen'!$B$3:$C$74,2),"")</f>
        <v/>
      </c>
      <c r="AB1206" s="85"/>
    </row>
    <row r="1207" spans="1:28" x14ac:dyDescent="0.3">
      <c r="A1207" s="249" t="s">
        <v>1103</v>
      </c>
      <c r="B1207" s="69"/>
      <c r="C1207" s="274" t="str">
        <f>IF(ISTEXT(B1207),VLOOKUP(B1207,'_Keuzelijst Algemeen'!$CC$3:$CD$10,2),"")</f>
        <v/>
      </c>
      <c r="D1207" s="87"/>
      <c r="E1207" s="69"/>
      <c r="F1207" s="69"/>
      <c r="I1207" s="85"/>
      <c r="P1207" s="69"/>
      <c r="Q1207" s="69"/>
      <c r="R1207" s="69"/>
      <c r="V1207" s="71"/>
      <c r="W1207" s="69"/>
      <c r="X1207" s="69"/>
      <c r="Y1207" s="69"/>
      <c r="Z1207" s="69"/>
      <c r="AA1207" s="270" t="str">
        <f>IF(ISTEXT(Z1207),VLOOKUP(Z1207,'_Keuzelijst Algemeen'!$B$3:$C$74,2),"")</f>
        <v/>
      </c>
      <c r="AB1207" s="85"/>
    </row>
    <row r="1208" spans="1:28" x14ac:dyDescent="0.3">
      <c r="A1208" s="249" t="s">
        <v>1103</v>
      </c>
      <c r="B1208" s="69"/>
      <c r="C1208" s="274" t="str">
        <f>IF(ISTEXT(B1208),VLOOKUP(B1208,'_Keuzelijst Algemeen'!$CC$3:$CD$10,2),"")</f>
        <v/>
      </c>
      <c r="D1208" s="87"/>
      <c r="E1208" s="69"/>
      <c r="F1208" s="69"/>
      <c r="I1208" s="85"/>
      <c r="P1208" s="69"/>
      <c r="Q1208" s="69"/>
      <c r="R1208" s="69"/>
      <c r="V1208" s="71"/>
      <c r="W1208" s="69"/>
      <c r="X1208" s="69"/>
      <c r="Y1208" s="69"/>
      <c r="Z1208" s="69"/>
      <c r="AA1208" s="270" t="str">
        <f>IF(ISTEXT(Z1208),VLOOKUP(Z1208,'_Keuzelijst Algemeen'!$B$3:$C$74,2),"")</f>
        <v/>
      </c>
      <c r="AB1208" s="85"/>
    </row>
    <row r="1209" spans="1:28" x14ac:dyDescent="0.3">
      <c r="A1209" s="249" t="s">
        <v>1103</v>
      </c>
      <c r="B1209" s="69"/>
      <c r="C1209" s="274" t="str">
        <f>IF(ISTEXT(B1209),VLOOKUP(B1209,'_Keuzelijst Algemeen'!$CC$3:$CD$10,2),"")</f>
        <v/>
      </c>
      <c r="D1209" s="87"/>
      <c r="E1209" s="69"/>
      <c r="F1209" s="69"/>
      <c r="I1209" s="85"/>
      <c r="P1209" s="69"/>
      <c r="Q1209" s="69"/>
      <c r="R1209" s="69"/>
      <c r="V1209" s="71"/>
      <c r="W1209" s="69"/>
      <c r="X1209" s="69"/>
      <c r="Y1209" s="69"/>
      <c r="Z1209" s="69"/>
      <c r="AA1209" s="270" t="str">
        <f>IF(ISTEXT(Z1209),VLOOKUP(Z1209,'_Keuzelijst Algemeen'!$B$3:$C$74,2),"")</f>
        <v/>
      </c>
      <c r="AB1209" s="85"/>
    </row>
    <row r="1210" spans="1:28" x14ac:dyDescent="0.3">
      <c r="A1210" s="249" t="s">
        <v>1103</v>
      </c>
      <c r="B1210" s="69"/>
      <c r="C1210" s="274" t="str">
        <f>IF(ISTEXT(B1210),VLOOKUP(B1210,'_Keuzelijst Algemeen'!$CC$3:$CD$10,2),"")</f>
        <v/>
      </c>
      <c r="D1210" s="87"/>
      <c r="E1210" s="69"/>
      <c r="F1210" s="69"/>
      <c r="I1210" s="85"/>
      <c r="P1210" s="69"/>
      <c r="Q1210" s="69"/>
      <c r="R1210" s="69"/>
      <c r="V1210" s="71"/>
      <c r="W1210" s="69"/>
      <c r="X1210" s="69"/>
      <c r="Y1210" s="69"/>
      <c r="Z1210" s="69"/>
      <c r="AA1210" s="270" t="str">
        <f>IF(ISTEXT(Z1210),VLOOKUP(Z1210,'_Keuzelijst Algemeen'!$B$3:$C$74,2),"")</f>
        <v/>
      </c>
      <c r="AB1210" s="85"/>
    </row>
    <row r="1211" spans="1:28" x14ac:dyDescent="0.3">
      <c r="A1211" s="249" t="s">
        <v>1103</v>
      </c>
      <c r="B1211" s="69"/>
      <c r="C1211" s="274" t="str">
        <f>IF(ISTEXT(B1211),VLOOKUP(B1211,'_Keuzelijst Algemeen'!$CC$3:$CD$10,2),"")</f>
        <v/>
      </c>
      <c r="D1211" s="87"/>
      <c r="E1211" s="69"/>
      <c r="F1211" s="69"/>
      <c r="I1211" s="85"/>
      <c r="P1211" s="69"/>
      <c r="Q1211" s="69"/>
      <c r="R1211" s="69"/>
      <c r="V1211" s="71"/>
      <c r="W1211" s="69"/>
      <c r="X1211" s="69"/>
      <c r="Y1211" s="69"/>
      <c r="Z1211" s="69"/>
      <c r="AA1211" s="270" t="str">
        <f>IF(ISTEXT(Z1211),VLOOKUP(Z1211,'_Keuzelijst Algemeen'!$B$3:$C$74,2),"")</f>
        <v/>
      </c>
      <c r="AB1211" s="85"/>
    </row>
    <row r="1212" spans="1:28" x14ac:dyDescent="0.3">
      <c r="A1212" s="249" t="s">
        <v>1103</v>
      </c>
      <c r="B1212" s="69"/>
      <c r="C1212" s="274" t="str">
        <f>IF(ISTEXT(B1212),VLOOKUP(B1212,'_Keuzelijst Algemeen'!$CC$3:$CD$10,2),"")</f>
        <v/>
      </c>
      <c r="D1212" s="87"/>
      <c r="E1212" s="69"/>
      <c r="F1212" s="69"/>
      <c r="I1212" s="85"/>
      <c r="P1212" s="69"/>
      <c r="Q1212" s="69"/>
      <c r="R1212" s="69"/>
      <c r="V1212" s="71"/>
      <c r="W1212" s="69"/>
      <c r="X1212" s="69"/>
      <c r="Y1212" s="69"/>
      <c r="Z1212" s="69"/>
      <c r="AA1212" s="270" t="str">
        <f>IF(ISTEXT(Z1212),VLOOKUP(Z1212,'_Keuzelijst Algemeen'!$B$3:$C$74,2),"")</f>
        <v/>
      </c>
      <c r="AB1212" s="85"/>
    </row>
    <row r="1213" spans="1:28" x14ac:dyDescent="0.3">
      <c r="A1213" s="249" t="s">
        <v>1103</v>
      </c>
      <c r="B1213" s="69"/>
      <c r="C1213" s="274" t="str">
        <f>IF(ISTEXT(B1213),VLOOKUP(B1213,'_Keuzelijst Algemeen'!$CC$3:$CD$10,2),"")</f>
        <v/>
      </c>
      <c r="D1213" s="87"/>
      <c r="E1213" s="69"/>
      <c r="F1213" s="69"/>
      <c r="I1213" s="85"/>
      <c r="P1213" s="69"/>
      <c r="Q1213" s="69"/>
      <c r="R1213" s="69"/>
      <c r="V1213" s="71"/>
      <c r="W1213" s="69"/>
      <c r="X1213" s="69"/>
      <c r="Y1213" s="69"/>
      <c r="Z1213" s="69"/>
      <c r="AA1213" s="270" t="str">
        <f>IF(ISTEXT(Z1213),VLOOKUP(Z1213,'_Keuzelijst Algemeen'!$B$3:$C$74,2),"")</f>
        <v/>
      </c>
      <c r="AB1213" s="85"/>
    </row>
    <row r="1214" spans="1:28" x14ac:dyDescent="0.3">
      <c r="A1214" s="249" t="s">
        <v>1103</v>
      </c>
      <c r="B1214" s="69"/>
      <c r="C1214" s="274" t="str">
        <f>IF(ISTEXT(B1214),VLOOKUP(B1214,'_Keuzelijst Algemeen'!$CC$3:$CD$10,2),"")</f>
        <v/>
      </c>
      <c r="D1214" s="87"/>
      <c r="E1214" s="69"/>
      <c r="F1214" s="69"/>
      <c r="I1214" s="85"/>
      <c r="P1214" s="69"/>
      <c r="Q1214" s="69"/>
      <c r="R1214" s="69"/>
      <c r="V1214" s="71"/>
      <c r="W1214" s="69"/>
      <c r="X1214" s="69"/>
      <c r="Y1214" s="69"/>
      <c r="Z1214" s="69"/>
      <c r="AA1214" s="270" t="str">
        <f>IF(ISTEXT(Z1214),VLOOKUP(Z1214,'_Keuzelijst Algemeen'!$B$3:$C$74,2),"")</f>
        <v/>
      </c>
      <c r="AB1214" s="85"/>
    </row>
    <row r="1215" spans="1:28" x14ac:dyDescent="0.3">
      <c r="A1215" s="249" t="s">
        <v>1103</v>
      </c>
      <c r="B1215" s="69"/>
      <c r="C1215" s="274" t="str">
        <f>IF(ISTEXT(B1215),VLOOKUP(B1215,'_Keuzelijst Algemeen'!$CC$3:$CD$10,2),"")</f>
        <v/>
      </c>
      <c r="D1215" s="87"/>
      <c r="E1215" s="69"/>
      <c r="F1215" s="69"/>
      <c r="I1215" s="85"/>
      <c r="P1215" s="69"/>
      <c r="Q1215" s="69"/>
      <c r="R1215" s="69"/>
      <c r="V1215" s="71"/>
      <c r="W1215" s="69"/>
      <c r="X1215" s="69"/>
      <c r="Y1215" s="69"/>
      <c r="Z1215" s="69"/>
      <c r="AA1215" s="270" t="str">
        <f>IF(ISTEXT(Z1215),VLOOKUP(Z1215,'_Keuzelijst Algemeen'!$B$3:$C$74,2),"")</f>
        <v/>
      </c>
      <c r="AB1215" s="85"/>
    </row>
    <row r="1216" spans="1:28" x14ac:dyDescent="0.3">
      <c r="A1216" s="249" t="s">
        <v>1103</v>
      </c>
      <c r="B1216" s="69"/>
      <c r="C1216" s="274" t="str">
        <f>IF(ISTEXT(B1216),VLOOKUP(B1216,'_Keuzelijst Algemeen'!$CC$3:$CD$10,2),"")</f>
        <v/>
      </c>
      <c r="D1216" s="87"/>
      <c r="E1216" s="69"/>
      <c r="F1216" s="69"/>
      <c r="I1216" s="85"/>
      <c r="P1216" s="69"/>
      <c r="Q1216" s="69"/>
      <c r="R1216" s="69"/>
      <c r="V1216" s="71"/>
      <c r="W1216" s="69"/>
      <c r="X1216" s="69"/>
      <c r="Y1216" s="69"/>
      <c r="Z1216" s="69"/>
      <c r="AA1216" s="270" t="str">
        <f>IF(ISTEXT(Z1216),VLOOKUP(Z1216,'_Keuzelijst Algemeen'!$B$3:$C$74,2),"")</f>
        <v/>
      </c>
      <c r="AB1216" s="85"/>
    </row>
    <row r="1217" spans="1:28" x14ac:dyDescent="0.3">
      <c r="A1217" s="249" t="s">
        <v>1103</v>
      </c>
      <c r="B1217" s="69"/>
      <c r="C1217" s="274" t="str">
        <f>IF(ISTEXT(B1217),VLOOKUP(B1217,'_Keuzelijst Algemeen'!$CC$3:$CD$10,2),"")</f>
        <v/>
      </c>
      <c r="D1217" s="87"/>
      <c r="E1217" s="69"/>
      <c r="F1217" s="69"/>
      <c r="I1217" s="85"/>
      <c r="P1217" s="69"/>
      <c r="Q1217" s="69"/>
      <c r="R1217" s="69"/>
      <c r="V1217" s="71"/>
      <c r="W1217" s="69"/>
      <c r="X1217" s="69"/>
      <c r="Y1217" s="69"/>
      <c r="Z1217" s="69"/>
      <c r="AA1217" s="270" t="str">
        <f>IF(ISTEXT(Z1217),VLOOKUP(Z1217,'_Keuzelijst Algemeen'!$B$3:$C$74,2),"")</f>
        <v/>
      </c>
      <c r="AB1217" s="85"/>
    </row>
    <row r="1218" spans="1:28" x14ac:dyDescent="0.3">
      <c r="A1218" s="249" t="s">
        <v>1103</v>
      </c>
      <c r="B1218" s="69"/>
      <c r="C1218" s="274" t="str">
        <f>IF(ISTEXT(B1218),VLOOKUP(B1218,'_Keuzelijst Algemeen'!$CC$3:$CD$10,2),"")</f>
        <v/>
      </c>
      <c r="D1218" s="87"/>
      <c r="E1218" s="69"/>
      <c r="F1218" s="69"/>
      <c r="I1218" s="85"/>
      <c r="P1218" s="69"/>
      <c r="Q1218" s="69"/>
      <c r="R1218" s="69"/>
      <c r="V1218" s="71"/>
      <c r="W1218" s="69"/>
      <c r="X1218" s="69"/>
      <c r="Y1218" s="69"/>
      <c r="Z1218" s="69"/>
      <c r="AA1218" s="270" t="str">
        <f>IF(ISTEXT(Z1218),VLOOKUP(Z1218,'_Keuzelijst Algemeen'!$B$3:$C$74,2),"")</f>
        <v/>
      </c>
      <c r="AB1218" s="85"/>
    </row>
    <row r="1219" spans="1:28" x14ac:dyDescent="0.3">
      <c r="A1219" s="249" t="s">
        <v>1103</v>
      </c>
      <c r="B1219" s="69"/>
      <c r="C1219" s="274" t="str">
        <f>IF(ISTEXT(B1219),VLOOKUP(B1219,'_Keuzelijst Algemeen'!$CC$3:$CD$10,2),"")</f>
        <v/>
      </c>
      <c r="D1219" s="87"/>
      <c r="E1219" s="69"/>
      <c r="F1219" s="69"/>
      <c r="I1219" s="85"/>
      <c r="P1219" s="69"/>
      <c r="Q1219" s="69"/>
      <c r="R1219" s="69"/>
      <c r="V1219" s="71"/>
      <c r="W1219" s="69"/>
      <c r="X1219" s="69"/>
      <c r="Y1219" s="69"/>
      <c r="Z1219" s="69"/>
      <c r="AA1219" s="270" t="str">
        <f>IF(ISTEXT(Z1219),VLOOKUP(Z1219,'_Keuzelijst Algemeen'!$B$3:$C$74,2),"")</f>
        <v/>
      </c>
      <c r="AB1219" s="85"/>
    </row>
    <row r="1220" spans="1:28" x14ac:dyDescent="0.3">
      <c r="A1220" s="249" t="s">
        <v>1103</v>
      </c>
      <c r="B1220" s="69"/>
      <c r="C1220" s="274" t="str">
        <f>IF(ISTEXT(B1220),VLOOKUP(B1220,'_Keuzelijst Algemeen'!$CC$3:$CD$10,2),"")</f>
        <v/>
      </c>
      <c r="D1220" s="87"/>
      <c r="E1220" s="69"/>
      <c r="F1220" s="69"/>
      <c r="I1220" s="85"/>
      <c r="P1220" s="69"/>
      <c r="Q1220" s="69"/>
      <c r="R1220" s="69"/>
      <c r="V1220" s="71"/>
      <c r="W1220" s="69"/>
      <c r="X1220" s="69"/>
      <c r="Y1220" s="69"/>
      <c r="Z1220" s="69"/>
      <c r="AA1220" s="270" t="str">
        <f>IF(ISTEXT(Z1220),VLOOKUP(Z1220,'_Keuzelijst Algemeen'!$B$3:$C$74,2),"")</f>
        <v/>
      </c>
      <c r="AB1220" s="85"/>
    </row>
    <row r="1221" spans="1:28" x14ac:dyDescent="0.3">
      <c r="A1221" s="249" t="s">
        <v>1103</v>
      </c>
      <c r="B1221" s="69"/>
      <c r="C1221" s="274" t="str">
        <f>IF(ISTEXT(B1221),VLOOKUP(B1221,'_Keuzelijst Algemeen'!$CC$3:$CD$10,2),"")</f>
        <v/>
      </c>
      <c r="D1221" s="87"/>
      <c r="E1221" s="69"/>
      <c r="F1221" s="69"/>
      <c r="I1221" s="85"/>
      <c r="P1221" s="69"/>
      <c r="Q1221" s="69"/>
      <c r="R1221" s="69"/>
      <c r="V1221" s="71"/>
      <c r="W1221" s="69"/>
      <c r="X1221" s="69"/>
      <c r="Y1221" s="69"/>
      <c r="Z1221" s="69"/>
      <c r="AA1221" s="270" t="str">
        <f>IF(ISTEXT(Z1221),VLOOKUP(Z1221,'_Keuzelijst Algemeen'!$B$3:$C$74,2),"")</f>
        <v/>
      </c>
      <c r="AB1221" s="85"/>
    </row>
    <row r="1222" spans="1:28" x14ac:dyDescent="0.3">
      <c r="A1222" s="249" t="s">
        <v>1103</v>
      </c>
      <c r="B1222" s="69"/>
      <c r="C1222" s="274" t="str">
        <f>IF(ISTEXT(B1222),VLOOKUP(B1222,'_Keuzelijst Algemeen'!$CC$3:$CD$10,2),"")</f>
        <v/>
      </c>
      <c r="D1222" s="87"/>
      <c r="E1222" s="69"/>
      <c r="F1222" s="69"/>
      <c r="I1222" s="85"/>
      <c r="P1222" s="69"/>
      <c r="Q1222" s="69"/>
      <c r="R1222" s="69"/>
      <c r="V1222" s="71"/>
      <c r="W1222" s="69"/>
      <c r="X1222" s="69"/>
      <c r="Y1222" s="69"/>
      <c r="Z1222" s="69"/>
      <c r="AA1222" s="270" t="str">
        <f>IF(ISTEXT(Z1222),VLOOKUP(Z1222,'_Keuzelijst Algemeen'!$B$3:$C$74,2),"")</f>
        <v/>
      </c>
      <c r="AB1222" s="85"/>
    </row>
    <row r="1223" spans="1:28" x14ac:dyDescent="0.3">
      <c r="A1223" s="249" t="s">
        <v>1103</v>
      </c>
      <c r="B1223" s="69"/>
      <c r="C1223" s="274" t="str">
        <f>IF(ISTEXT(B1223),VLOOKUP(B1223,'_Keuzelijst Algemeen'!$CC$3:$CD$10,2),"")</f>
        <v/>
      </c>
      <c r="D1223" s="87"/>
      <c r="E1223" s="69"/>
      <c r="F1223" s="69"/>
      <c r="I1223" s="85"/>
      <c r="P1223" s="69"/>
      <c r="Q1223" s="69"/>
      <c r="R1223" s="69"/>
      <c r="V1223" s="71"/>
      <c r="W1223" s="69"/>
      <c r="X1223" s="69"/>
      <c r="Y1223" s="69"/>
      <c r="Z1223" s="69"/>
      <c r="AA1223" s="270" t="str">
        <f>IF(ISTEXT(Z1223),VLOOKUP(Z1223,'_Keuzelijst Algemeen'!$B$3:$C$74,2),"")</f>
        <v/>
      </c>
      <c r="AB1223" s="85"/>
    </row>
    <row r="1224" spans="1:28" x14ac:dyDescent="0.3">
      <c r="A1224" s="249" t="s">
        <v>1103</v>
      </c>
      <c r="B1224" s="69"/>
      <c r="C1224" s="274" t="str">
        <f>IF(ISTEXT(B1224),VLOOKUP(B1224,'_Keuzelijst Algemeen'!$CC$3:$CD$10,2),"")</f>
        <v/>
      </c>
      <c r="D1224" s="87"/>
      <c r="E1224" s="69"/>
      <c r="F1224" s="69"/>
      <c r="I1224" s="85"/>
      <c r="P1224" s="69"/>
      <c r="Q1224" s="69"/>
      <c r="R1224" s="69"/>
      <c r="V1224" s="71"/>
      <c r="W1224" s="69"/>
      <c r="X1224" s="69"/>
      <c r="Y1224" s="69"/>
      <c r="Z1224" s="69"/>
      <c r="AA1224" s="270" t="str">
        <f>IF(ISTEXT(Z1224),VLOOKUP(Z1224,'_Keuzelijst Algemeen'!$B$3:$C$74,2),"")</f>
        <v/>
      </c>
      <c r="AB1224" s="85"/>
    </row>
    <row r="1225" spans="1:28" x14ac:dyDescent="0.3">
      <c r="A1225" s="249" t="s">
        <v>1103</v>
      </c>
      <c r="B1225" s="69"/>
      <c r="C1225" s="274" t="str">
        <f>IF(ISTEXT(B1225),VLOOKUP(B1225,'_Keuzelijst Algemeen'!$CC$3:$CD$10,2),"")</f>
        <v/>
      </c>
      <c r="D1225" s="87"/>
      <c r="E1225" s="69"/>
      <c r="F1225" s="69"/>
      <c r="I1225" s="85"/>
      <c r="P1225" s="69"/>
      <c r="Q1225" s="69"/>
      <c r="R1225" s="69"/>
      <c r="V1225" s="71"/>
      <c r="W1225" s="69"/>
      <c r="X1225" s="69"/>
      <c r="Y1225" s="69"/>
      <c r="Z1225" s="69"/>
      <c r="AA1225" s="270" t="str">
        <f>IF(ISTEXT(Z1225),VLOOKUP(Z1225,'_Keuzelijst Algemeen'!$B$3:$C$74,2),"")</f>
        <v/>
      </c>
      <c r="AB1225" s="85"/>
    </row>
    <row r="1226" spans="1:28" x14ac:dyDescent="0.3">
      <c r="A1226" s="249" t="s">
        <v>1103</v>
      </c>
      <c r="B1226" s="69"/>
      <c r="C1226" s="274" t="str">
        <f>IF(ISTEXT(B1226),VLOOKUP(B1226,'_Keuzelijst Algemeen'!$CC$3:$CD$10,2),"")</f>
        <v/>
      </c>
      <c r="D1226" s="87"/>
      <c r="E1226" s="69"/>
      <c r="F1226" s="69"/>
      <c r="I1226" s="85"/>
      <c r="P1226" s="69"/>
      <c r="Q1226" s="69"/>
      <c r="R1226" s="69"/>
      <c r="V1226" s="71"/>
      <c r="W1226" s="69"/>
      <c r="X1226" s="69"/>
      <c r="Y1226" s="69"/>
      <c r="Z1226" s="69"/>
      <c r="AA1226" s="270" t="str">
        <f>IF(ISTEXT(Z1226),VLOOKUP(Z1226,'_Keuzelijst Algemeen'!$B$3:$C$74,2),"")</f>
        <v/>
      </c>
      <c r="AB1226" s="85"/>
    </row>
    <row r="1227" spans="1:28" x14ac:dyDescent="0.3">
      <c r="A1227" s="249" t="s">
        <v>1103</v>
      </c>
      <c r="B1227" s="69"/>
      <c r="C1227" s="274" t="str">
        <f>IF(ISTEXT(B1227),VLOOKUP(B1227,'_Keuzelijst Algemeen'!$CC$3:$CD$10,2),"")</f>
        <v/>
      </c>
      <c r="D1227" s="87"/>
      <c r="E1227" s="69"/>
      <c r="F1227" s="69"/>
      <c r="I1227" s="85"/>
      <c r="P1227" s="69"/>
      <c r="Q1227" s="69"/>
      <c r="R1227" s="69"/>
      <c r="V1227" s="71"/>
      <c r="W1227" s="69"/>
      <c r="X1227" s="69"/>
      <c r="Y1227" s="69"/>
      <c r="Z1227" s="69"/>
      <c r="AA1227" s="270" t="str">
        <f>IF(ISTEXT(Z1227),VLOOKUP(Z1227,'_Keuzelijst Algemeen'!$B$3:$C$74,2),"")</f>
        <v/>
      </c>
      <c r="AB1227" s="85"/>
    </row>
    <row r="1228" spans="1:28" x14ac:dyDescent="0.3">
      <c r="A1228" s="249" t="s">
        <v>1103</v>
      </c>
      <c r="B1228" s="69"/>
      <c r="C1228" s="274" t="str">
        <f>IF(ISTEXT(B1228),VLOOKUP(B1228,'_Keuzelijst Algemeen'!$CC$3:$CD$10,2),"")</f>
        <v/>
      </c>
      <c r="D1228" s="87"/>
      <c r="E1228" s="69"/>
      <c r="F1228" s="69"/>
      <c r="I1228" s="85"/>
      <c r="P1228" s="69"/>
      <c r="Q1228" s="69"/>
      <c r="R1228" s="69"/>
      <c r="V1228" s="71"/>
      <c r="W1228" s="69"/>
      <c r="X1228" s="69"/>
      <c r="Y1228" s="69"/>
      <c r="Z1228" s="69"/>
      <c r="AA1228" s="270" t="str">
        <f>IF(ISTEXT(Z1228),VLOOKUP(Z1228,'_Keuzelijst Algemeen'!$B$3:$C$74,2),"")</f>
        <v/>
      </c>
      <c r="AB1228" s="85"/>
    </row>
    <row r="1229" spans="1:28" x14ac:dyDescent="0.3">
      <c r="A1229" s="249" t="s">
        <v>1103</v>
      </c>
      <c r="B1229" s="69"/>
      <c r="C1229" s="274" t="str">
        <f>IF(ISTEXT(B1229),VLOOKUP(B1229,'_Keuzelijst Algemeen'!$CC$3:$CD$10,2),"")</f>
        <v/>
      </c>
      <c r="D1229" s="87"/>
      <c r="E1229" s="69"/>
      <c r="F1229" s="69"/>
      <c r="I1229" s="85"/>
      <c r="P1229" s="69"/>
      <c r="Q1229" s="69"/>
      <c r="R1229" s="69"/>
      <c r="V1229" s="71"/>
      <c r="W1229" s="69"/>
      <c r="X1229" s="69"/>
      <c r="Y1229" s="69"/>
      <c r="Z1229" s="69"/>
      <c r="AA1229" s="270" t="str">
        <f>IF(ISTEXT(Z1229),VLOOKUP(Z1229,'_Keuzelijst Algemeen'!$B$3:$C$74,2),"")</f>
        <v/>
      </c>
      <c r="AB1229" s="85"/>
    </row>
    <row r="1230" spans="1:28" x14ac:dyDescent="0.3">
      <c r="A1230" s="249" t="s">
        <v>1103</v>
      </c>
      <c r="B1230" s="69"/>
      <c r="C1230" s="274" t="str">
        <f>IF(ISTEXT(B1230),VLOOKUP(B1230,'_Keuzelijst Algemeen'!$CC$3:$CD$10,2),"")</f>
        <v/>
      </c>
      <c r="D1230" s="87"/>
      <c r="E1230" s="69"/>
      <c r="F1230" s="69"/>
      <c r="I1230" s="85"/>
      <c r="P1230" s="69"/>
      <c r="Q1230" s="69"/>
      <c r="R1230" s="69"/>
      <c r="V1230" s="71"/>
      <c r="W1230" s="69"/>
      <c r="X1230" s="69"/>
      <c r="Y1230" s="69"/>
      <c r="Z1230" s="69"/>
      <c r="AA1230" s="270" t="str">
        <f>IF(ISTEXT(Z1230),VLOOKUP(Z1230,'_Keuzelijst Algemeen'!$B$3:$C$74,2),"")</f>
        <v/>
      </c>
      <c r="AB1230" s="85"/>
    </row>
    <row r="1231" spans="1:28" x14ac:dyDescent="0.3">
      <c r="A1231" s="249" t="s">
        <v>1103</v>
      </c>
      <c r="B1231" s="69"/>
      <c r="C1231" s="274" t="str">
        <f>IF(ISTEXT(B1231),VLOOKUP(B1231,'_Keuzelijst Algemeen'!$CC$3:$CD$10,2),"")</f>
        <v/>
      </c>
      <c r="D1231" s="87"/>
      <c r="E1231" s="69"/>
      <c r="F1231" s="69"/>
      <c r="I1231" s="85"/>
      <c r="P1231" s="69"/>
      <c r="Q1231" s="69"/>
      <c r="R1231" s="69"/>
      <c r="V1231" s="71"/>
      <c r="W1231" s="69"/>
      <c r="X1231" s="69"/>
      <c r="Y1231" s="69"/>
      <c r="Z1231" s="69"/>
      <c r="AA1231" s="270" t="str">
        <f>IF(ISTEXT(Z1231),VLOOKUP(Z1231,'_Keuzelijst Algemeen'!$B$3:$C$74,2),"")</f>
        <v/>
      </c>
      <c r="AB1231" s="85"/>
    </row>
    <row r="1232" spans="1:28" x14ac:dyDescent="0.3">
      <c r="A1232" s="249" t="s">
        <v>1103</v>
      </c>
      <c r="B1232" s="69"/>
      <c r="C1232" s="274" t="str">
        <f>IF(ISTEXT(B1232),VLOOKUP(B1232,'_Keuzelijst Algemeen'!$CC$3:$CD$10,2),"")</f>
        <v/>
      </c>
      <c r="D1232" s="87"/>
      <c r="E1232" s="69"/>
      <c r="F1232" s="69"/>
      <c r="I1232" s="85"/>
      <c r="P1232" s="69"/>
      <c r="Q1232" s="69"/>
      <c r="R1232" s="69"/>
      <c r="V1232" s="71"/>
      <c r="W1232" s="69"/>
      <c r="X1232" s="69"/>
      <c r="Y1232" s="69"/>
      <c r="Z1232" s="69"/>
      <c r="AA1232" s="270" t="str">
        <f>IF(ISTEXT(Z1232),VLOOKUP(Z1232,'_Keuzelijst Algemeen'!$B$3:$C$74,2),"")</f>
        <v/>
      </c>
      <c r="AB1232" s="85"/>
    </row>
    <row r="1233" spans="1:28" x14ac:dyDescent="0.3">
      <c r="A1233" s="249" t="s">
        <v>1103</v>
      </c>
      <c r="B1233" s="69"/>
      <c r="C1233" s="274" t="str">
        <f>IF(ISTEXT(B1233),VLOOKUP(B1233,'_Keuzelijst Algemeen'!$CC$3:$CD$10,2),"")</f>
        <v/>
      </c>
      <c r="D1233" s="87"/>
      <c r="E1233" s="69"/>
      <c r="F1233" s="69"/>
      <c r="I1233" s="85"/>
      <c r="P1233" s="69"/>
      <c r="Q1233" s="69"/>
      <c r="R1233" s="69"/>
      <c r="V1233" s="71"/>
      <c r="W1233" s="69"/>
      <c r="X1233" s="69"/>
      <c r="Y1233" s="69"/>
      <c r="Z1233" s="69"/>
      <c r="AA1233" s="270" t="str">
        <f>IF(ISTEXT(Z1233),VLOOKUP(Z1233,'_Keuzelijst Algemeen'!$B$3:$C$74,2),"")</f>
        <v/>
      </c>
      <c r="AB1233" s="85"/>
    </row>
    <row r="1234" spans="1:28" x14ac:dyDescent="0.3">
      <c r="A1234" s="249" t="s">
        <v>1103</v>
      </c>
      <c r="B1234" s="69"/>
      <c r="C1234" s="274" t="str">
        <f>IF(ISTEXT(B1234),VLOOKUP(B1234,'_Keuzelijst Algemeen'!$CC$3:$CD$10,2),"")</f>
        <v/>
      </c>
      <c r="D1234" s="87"/>
      <c r="E1234" s="69"/>
      <c r="F1234" s="69"/>
      <c r="I1234" s="85"/>
      <c r="P1234" s="69"/>
      <c r="Q1234" s="69"/>
      <c r="R1234" s="69"/>
      <c r="V1234" s="71"/>
      <c r="W1234" s="69"/>
      <c r="X1234" s="69"/>
      <c r="Y1234" s="69"/>
      <c r="Z1234" s="69"/>
      <c r="AA1234" s="270" t="str">
        <f>IF(ISTEXT(Z1234),VLOOKUP(Z1234,'_Keuzelijst Algemeen'!$B$3:$C$74,2),"")</f>
        <v/>
      </c>
      <c r="AB1234" s="85"/>
    </row>
    <row r="1235" spans="1:28" x14ac:dyDescent="0.3">
      <c r="A1235" s="249" t="s">
        <v>1103</v>
      </c>
      <c r="B1235" s="69"/>
      <c r="C1235" s="274" t="str">
        <f>IF(ISTEXT(B1235),VLOOKUP(B1235,'_Keuzelijst Algemeen'!$CC$3:$CD$10,2),"")</f>
        <v/>
      </c>
      <c r="D1235" s="87"/>
      <c r="E1235" s="69"/>
      <c r="F1235" s="69"/>
      <c r="I1235" s="85"/>
      <c r="P1235" s="69"/>
      <c r="Q1235" s="69"/>
      <c r="R1235" s="69"/>
      <c r="V1235" s="71"/>
      <c r="W1235" s="69"/>
      <c r="X1235" s="69"/>
      <c r="Y1235" s="69"/>
      <c r="Z1235" s="69"/>
      <c r="AA1235" s="270" t="str">
        <f>IF(ISTEXT(Z1235),VLOOKUP(Z1235,'_Keuzelijst Algemeen'!$B$3:$C$74,2),"")</f>
        <v/>
      </c>
      <c r="AB1235" s="85"/>
    </row>
    <row r="1236" spans="1:28" x14ac:dyDescent="0.3">
      <c r="A1236" s="249" t="s">
        <v>1103</v>
      </c>
      <c r="B1236" s="69"/>
      <c r="C1236" s="274" t="str">
        <f>IF(ISTEXT(B1236),VLOOKUP(B1236,'_Keuzelijst Algemeen'!$CC$3:$CD$10,2),"")</f>
        <v/>
      </c>
      <c r="D1236" s="87"/>
      <c r="E1236" s="69"/>
      <c r="F1236" s="69"/>
      <c r="I1236" s="85"/>
      <c r="P1236" s="69"/>
      <c r="Q1236" s="69"/>
      <c r="R1236" s="69"/>
      <c r="V1236" s="71"/>
      <c r="W1236" s="69"/>
      <c r="X1236" s="69"/>
      <c r="Y1236" s="69"/>
      <c r="Z1236" s="69"/>
      <c r="AA1236" s="270" t="str">
        <f>IF(ISTEXT(Z1236),VLOOKUP(Z1236,'_Keuzelijst Algemeen'!$B$3:$C$74,2),"")</f>
        <v/>
      </c>
      <c r="AB1236" s="85"/>
    </row>
    <row r="1237" spans="1:28" x14ac:dyDescent="0.3">
      <c r="A1237" s="249" t="s">
        <v>1103</v>
      </c>
      <c r="B1237" s="69"/>
      <c r="C1237" s="274" t="str">
        <f>IF(ISTEXT(B1237),VLOOKUP(B1237,'_Keuzelijst Algemeen'!$CC$3:$CD$10,2),"")</f>
        <v/>
      </c>
      <c r="D1237" s="87"/>
      <c r="E1237" s="69"/>
      <c r="F1237" s="69"/>
      <c r="I1237" s="85"/>
      <c r="P1237" s="69"/>
      <c r="Q1237" s="69"/>
      <c r="R1237" s="69"/>
      <c r="V1237" s="71"/>
      <c r="W1237" s="69"/>
      <c r="X1237" s="69"/>
      <c r="Y1237" s="69"/>
      <c r="Z1237" s="69"/>
      <c r="AA1237" s="270" t="str">
        <f>IF(ISTEXT(Z1237),VLOOKUP(Z1237,'_Keuzelijst Algemeen'!$B$3:$C$74,2),"")</f>
        <v/>
      </c>
      <c r="AB1237" s="85"/>
    </row>
    <row r="1238" spans="1:28" x14ac:dyDescent="0.3">
      <c r="A1238" s="249" t="s">
        <v>1103</v>
      </c>
      <c r="B1238" s="69"/>
      <c r="C1238" s="274" t="str">
        <f>IF(ISTEXT(B1238),VLOOKUP(B1238,'_Keuzelijst Algemeen'!$CC$3:$CD$10,2),"")</f>
        <v/>
      </c>
      <c r="D1238" s="87"/>
      <c r="E1238" s="69"/>
      <c r="F1238" s="69"/>
      <c r="I1238" s="85"/>
      <c r="P1238" s="69"/>
      <c r="Q1238" s="69"/>
      <c r="R1238" s="69"/>
      <c r="V1238" s="71"/>
      <c r="W1238" s="69"/>
      <c r="X1238" s="69"/>
      <c r="Y1238" s="69"/>
      <c r="Z1238" s="69"/>
      <c r="AA1238" s="270" t="str">
        <f>IF(ISTEXT(Z1238),VLOOKUP(Z1238,'_Keuzelijst Algemeen'!$B$3:$C$74,2),"")</f>
        <v/>
      </c>
      <c r="AB1238" s="85"/>
    </row>
    <row r="1239" spans="1:28" x14ac:dyDescent="0.3">
      <c r="A1239" s="249" t="s">
        <v>1103</v>
      </c>
      <c r="B1239" s="69"/>
      <c r="C1239" s="274" t="str">
        <f>IF(ISTEXT(B1239),VLOOKUP(B1239,'_Keuzelijst Algemeen'!$CC$3:$CD$10,2),"")</f>
        <v/>
      </c>
      <c r="D1239" s="87"/>
      <c r="E1239" s="69"/>
      <c r="F1239" s="69"/>
      <c r="I1239" s="85"/>
      <c r="P1239" s="69"/>
      <c r="Q1239" s="69"/>
      <c r="R1239" s="69"/>
      <c r="V1239" s="71"/>
      <c r="W1239" s="69"/>
      <c r="X1239" s="69"/>
      <c r="Y1239" s="69"/>
      <c r="Z1239" s="69"/>
      <c r="AA1239" s="270" t="str">
        <f>IF(ISTEXT(Z1239),VLOOKUP(Z1239,'_Keuzelijst Algemeen'!$B$3:$C$74,2),"")</f>
        <v/>
      </c>
      <c r="AB1239" s="85"/>
    </row>
    <row r="1240" spans="1:28" x14ac:dyDescent="0.3">
      <c r="A1240" s="249" t="s">
        <v>1103</v>
      </c>
      <c r="B1240" s="69"/>
      <c r="C1240" s="274" t="str">
        <f>IF(ISTEXT(B1240),VLOOKUP(B1240,'_Keuzelijst Algemeen'!$CC$3:$CD$10,2),"")</f>
        <v/>
      </c>
      <c r="D1240" s="87"/>
      <c r="E1240" s="69"/>
      <c r="F1240" s="69"/>
      <c r="I1240" s="85"/>
      <c r="P1240" s="69"/>
      <c r="Q1240" s="69"/>
      <c r="R1240" s="69"/>
      <c r="V1240" s="71"/>
      <c r="W1240" s="69"/>
      <c r="X1240" s="69"/>
      <c r="Y1240" s="69"/>
      <c r="Z1240" s="69"/>
      <c r="AA1240" s="270" t="str">
        <f>IF(ISTEXT(Z1240),VLOOKUP(Z1240,'_Keuzelijst Algemeen'!$B$3:$C$74,2),"")</f>
        <v/>
      </c>
      <c r="AB1240" s="85"/>
    </row>
    <row r="1241" spans="1:28" x14ac:dyDescent="0.3">
      <c r="A1241" s="249" t="s">
        <v>1103</v>
      </c>
      <c r="B1241" s="69"/>
      <c r="C1241" s="274" t="str">
        <f>IF(ISTEXT(B1241),VLOOKUP(B1241,'_Keuzelijst Algemeen'!$CC$3:$CD$10,2),"")</f>
        <v/>
      </c>
      <c r="D1241" s="87"/>
      <c r="E1241" s="69"/>
      <c r="F1241" s="69"/>
      <c r="I1241" s="85"/>
      <c r="P1241" s="69"/>
      <c r="Q1241" s="69"/>
      <c r="R1241" s="69"/>
      <c r="V1241" s="71"/>
      <c r="W1241" s="69"/>
      <c r="X1241" s="69"/>
      <c r="Y1241" s="69"/>
      <c r="Z1241" s="69"/>
      <c r="AA1241" s="270" t="str">
        <f>IF(ISTEXT(Z1241),VLOOKUP(Z1241,'_Keuzelijst Algemeen'!$B$3:$C$74,2),"")</f>
        <v/>
      </c>
      <c r="AB1241" s="85"/>
    </row>
    <row r="1242" spans="1:28" x14ac:dyDescent="0.3">
      <c r="A1242" s="249" t="s">
        <v>1103</v>
      </c>
      <c r="B1242" s="69"/>
      <c r="C1242" s="274" t="str">
        <f>IF(ISTEXT(B1242),VLOOKUP(B1242,'_Keuzelijst Algemeen'!$CC$3:$CD$10,2),"")</f>
        <v/>
      </c>
      <c r="D1242" s="87"/>
      <c r="E1242" s="69"/>
      <c r="F1242" s="69"/>
      <c r="I1242" s="85"/>
      <c r="P1242" s="69"/>
      <c r="Q1242" s="69"/>
      <c r="R1242" s="69"/>
      <c r="V1242" s="71"/>
      <c r="W1242" s="69"/>
      <c r="X1242" s="69"/>
      <c r="Y1242" s="69"/>
      <c r="Z1242" s="69"/>
      <c r="AA1242" s="270" t="str">
        <f>IF(ISTEXT(Z1242),VLOOKUP(Z1242,'_Keuzelijst Algemeen'!$B$3:$C$74,2),"")</f>
        <v/>
      </c>
      <c r="AB1242" s="85"/>
    </row>
    <row r="1243" spans="1:28" x14ac:dyDescent="0.3">
      <c r="A1243" s="249" t="s">
        <v>1103</v>
      </c>
      <c r="B1243" s="69"/>
      <c r="C1243" s="274" t="str">
        <f>IF(ISTEXT(B1243),VLOOKUP(B1243,'_Keuzelijst Algemeen'!$CC$3:$CD$10,2),"")</f>
        <v/>
      </c>
      <c r="D1243" s="87"/>
      <c r="E1243" s="69"/>
      <c r="F1243" s="69"/>
      <c r="I1243" s="85"/>
      <c r="P1243" s="69"/>
      <c r="Q1243" s="69"/>
      <c r="R1243" s="69"/>
      <c r="V1243" s="71"/>
      <c r="W1243" s="69"/>
      <c r="X1243" s="69"/>
      <c r="Y1243" s="69"/>
      <c r="Z1243" s="69"/>
      <c r="AA1243" s="270" t="str">
        <f>IF(ISTEXT(Z1243),VLOOKUP(Z1243,'_Keuzelijst Algemeen'!$B$3:$C$74,2),"")</f>
        <v/>
      </c>
      <c r="AB1243" s="85"/>
    </row>
    <row r="1244" spans="1:28" x14ac:dyDescent="0.3">
      <c r="A1244" s="249" t="s">
        <v>1103</v>
      </c>
      <c r="B1244" s="69"/>
      <c r="C1244" s="274" t="str">
        <f>IF(ISTEXT(B1244),VLOOKUP(B1244,'_Keuzelijst Algemeen'!$CC$3:$CD$10,2),"")</f>
        <v/>
      </c>
      <c r="D1244" s="87"/>
      <c r="E1244" s="69"/>
      <c r="F1244" s="69"/>
      <c r="I1244" s="85"/>
      <c r="P1244" s="69"/>
      <c r="Q1244" s="69"/>
      <c r="R1244" s="69"/>
      <c r="V1244" s="71"/>
      <c r="W1244" s="69"/>
      <c r="X1244" s="69"/>
      <c r="Y1244" s="69"/>
      <c r="Z1244" s="69"/>
      <c r="AA1244" s="270" t="str">
        <f>IF(ISTEXT(Z1244),VLOOKUP(Z1244,'_Keuzelijst Algemeen'!$B$3:$C$74,2),"")</f>
        <v/>
      </c>
      <c r="AB1244" s="85"/>
    </row>
    <row r="1245" spans="1:28" x14ac:dyDescent="0.3">
      <c r="A1245" s="249" t="s">
        <v>1103</v>
      </c>
      <c r="B1245" s="69"/>
      <c r="C1245" s="274" t="str">
        <f>IF(ISTEXT(B1245),VLOOKUP(B1245,'_Keuzelijst Algemeen'!$CC$3:$CD$10,2),"")</f>
        <v/>
      </c>
      <c r="D1245" s="87"/>
      <c r="E1245" s="69"/>
      <c r="F1245" s="69"/>
      <c r="I1245" s="85"/>
      <c r="P1245" s="69"/>
      <c r="Q1245" s="69"/>
      <c r="R1245" s="69"/>
      <c r="V1245" s="71"/>
      <c r="W1245" s="69"/>
      <c r="X1245" s="69"/>
      <c r="Y1245" s="69"/>
      <c r="Z1245" s="69"/>
      <c r="AA1245" s="270" t="str">
        <f>IF(ISTEXT(Z1245),VLOOKUP(Z1245,'_Keuzelijst Algemeen'!$B$3:$C$74,2),"")</f>
        <v/>
      </c>
      <c r="AB1245" s="85"/>
    </row>
    <row r="1246" spans="1:28" x14ac:dyDescent="0.3">
      <c r="A1246" s="249" t="s">
        <v>1103</v>
      </c>
      <c r="B1246" s="69"/>
      <c r="C1246" s="274" t="str">
        <f>IF(ISTEXT(B1246),VLOOKUP(B1246,'_Keuzelijst Algemeen'!$CC$3:$CD$10,2),"")</f>
        <v/>
      </c>
      <c r="D1246" s="87"/>
      <c r="E1246" s="69"/>
      <c r="F1246" s="69"/>
      <c r="I1246" s="85"/>
      <c r="P1246" s="69"/>
      <c r="Q1246" s="69"/>
      <c r="R1246" s="69"/>
      <c r="V1246" s="71"/>
      <c r="W1246" s="69"/>
      <c r="X1246" s="69"/>
      <c r="Y1246" s="69"/>
      <c r="Z1246" s="69"/>
      <c r="AA1246" s="270" t="str">
        <f>IF(ISTEXT(Z1246),VLOOKUP(Z1246,'_Keuzelijst Algemeen'!$B$3:$C$74,2),"")</f>
        <v/>
      </c>
      <c r="AB1246" s="85"/>
    </row>
    <row r="1247" spans="1:28" x14ac:dyDescent="0.3">
      <c r="A1247" s="249" t="s">
        <v>1103</v>
      </c>
      <c r="B1247" s="69"/>
      <c r="C1247" s="274" t="str">
        <f>IF(ISTEXT(B1247),VLOOKUP(B1247,'_Keuzelijst Algemeen'!$CC$3:$CD$10,2),"")</f>
        <v/>
      </c>
      <c r="D1247" s="87"/>
      <c r="E1247" s="69"/>
      <c r="F1247" s="69"/>
      <c r="I1247" s="85"/>
      <c r="P1247" s="69"/>
      <c r="Q1247" s="69"/>
      <c r="R1247" s="69"/>
      <c r="V1247" s="71"/>
      <c r="W1247" s="69"/>
      <c r="X1247" s="69"/>
      <c r="Y1247" s="69"/>
      <c r="Z1247" s="69"/>
      <c r="AA1247" s="270" t="str">
        <f>IF(ISTEXT(Z1247),VLOOKUP(Z1247,'_Keuzelijst Algemeen'!$B$3:$C$74,2),"")</f>
        <v/>
      </c>
      <c r="AB1247" s="85"/>
    </row>
    <row r="1248" spans="1:28" x14ac:dyDescent="0.3">
      <c r="A1248" s="249" t="s">
        <v>1103</v>
      </c>
      <c r="B1248" s="69"/>
      <c r="C1248" s="274" t="str">
        <f>IF(ISTEXT(B1248),VLOOKUP(B1248,'_Keuzelijst Algemeen'!$CC$3:$CD$10,2),"")</f>
        <v/>
      </c>
      <c r="D1248" s="87"/>
      <c r="E1248" s="69"/>
      <c r="F1248" s="69"/>
      <c r="I1248" s="85"/>
      <c r="P1248" s="69"/>
      <c r="Q1248" s="69"/>
      <c r="R1248" s="69"/>
      <c r="V1248" s="71"/>
      <c r="W1248" s="69"/>
      <c r="X1248" s="69"/>
      <c r="Y1248" s="69"/>
      <c r="Z1248" s="69"/>
      <c r="AA1248" s="270" t="str">
        <f>IF(ISTEXT(Z1248),VLOOKUP(Z1248,'_Keuzelijst Algemeen'!$B$3:$C$74,2),"")</f>
        <v/>
      </c>
      <c r="AB1248" s="85"/>
    </row>
    <row r="1249" spans="1:28" x14ac:dyDescent="0.3">
      <c r="A1249" s="249" t="s">
        <v>1103</v>
      </c>
      <c r="B1249" s="69"/>
      <c r="C1249" s="274" t="str">
        <f>IF(ISTEXT(B1249),VLOOKUP(B1249,'_Keuzelijst Algemeen'!$CC$3:$CD$10,2),"")</f>
        <v/>
      </c>
      <c r="D1249" s="87"/>
      <c r="E1249" s="69"/>
      <c r="F1249" s="69"/>
      <c r="I1249" s="85"/>
      <c r="P1249" s="69"/>
      <c r="Q1249" s="69"/>
      <c r="R1249" s="69"/>
      <c r="V1249" s="71"/>
      <c r="W1249" s="69"/>
      <c r="X1249" s="69"/>
      <c r="Y1249" s="69"/>
      <c r="Z1249" s="69"/>
      <c r="AA1249" s="270" t="str">
        <f>IF(ISTEXT(Z1249),VLOOKUP(Z1249,'_Keuzelijst Algemeen'!$B$3:$C$74,2),"")</f>
        <v/>
      </c>
      <c r="AB1249" s="85"/>
    </row>
    <row r="1250" spans="1:28" x14ac:dyDescent="0.3">
      <c r="A1250" s="249" t="s">
        <v>1103</v>
      </c>
      <c r="B1250" s="69"/>
      <c r="C1250" s="274" t="str">
        <f>IF(ISTEXT(B1250),VLOOKUP(B1250,'_Keuzelijst Algemeen'!$CC$3:$CD$10,2),"")</f>
        <v/>
      </c>
      <c r="D1250" s="87"/>
      <c r="E1250" s="69"/>
      <c r="F1250" s="69"/>
      <c r="I1250" s="85"/>
      <c r="P1250" s="69"/>
      <c r="Q1250" s="69"/>
      <c r="R1250" s="69"/>
      <c r="V1250" s="71"/>
      <c r="W1250" s="69"/>
      <c r="X1250" s="69"/>
      <c r="Y1250" s="69"/>
      <c r="Z1250" s="69"/>
      <c r="AA1250" s="270" t="str">
        <f>IF(ISTEXT(Z1250),VLOOKUP(Z1250,'_Keuzelijst Algemeen'!$B$3:$C$74,2),"")</f>
        <v/>
      </c>
      <c r="AB1250" s="85"/>
    </row>
    <row r="1251" spans="1:28" x14ac:dyDescent="0.3">
      <c r="A1251" s="249" t="s">
        <v>1103</v>
      </c>
      <c r="B1251" s="69"/>
      <c r="C1251" s="274" t="str">
        <f>IF(ISTEXT(B1251),VLOOKUP(B1251,'_Keuzelijst Algemeen'!$CC$3:$CD$10,2),"")</f>
        <v/>
      </c>
      <c r="D1251" s="87"/>
      <c r="E1251" s="69"/>
      <c r="F1251" s="69"/>
      <c r="I1251" s="85"/>
      <c r="P1251" s="69"/>
      <c r="Q1251" s="69"/>
      <c r="R1251" s="69"/>
      <c r="V1251" s="71"/>
      <c r="W1251" s="69"/>
      <c r="X1251" s="69"/>
      <c r="Y1251" s="69"/>
      <c r="Z1251" s="69"/>
      <c r="AA1251" s="270" t="str">
        <f>IF(ISTEXT(Z1251),VLOOKUP(Z1251,'_Keuzelijst Algemeen'!$B$3:$C$74,2),"")</f>
        <v/>
      </c>
      <c r="AB1251" s="85"/>
    </row>
    <row r="1252" spans="1:28" x14ac:dyDescent="0.3">
      <c r="A1252" s="249" t="s">
        <v>1103</v>
      </c>
      <c r="B1252" s="69"/>
      <c r="C1252" s="274" t="str">
        <f>IF(ISTEXT(B1252),VLOOKUP(B1252,'_Keuzelijst Algemeen'!$CC$3:$CD$10,2),"")</f>
        <v/>
      </c>
      <c r="D1252" s="87"/>
      <c r="E1252" s="69"/>
      <c r="F1252" s="69"/>
      <c r="I1252" s="85"/>
      <c r="P1252" s="69"/>
      <c r="Q1252" s="69"/>
      <c r="R1252" s="69"/>
      <c r="V1252" s="71"/>
      <c r="W1252" s="69"/>
      <c r="X1252" s="69"/>
      <c r="Y1252" s="69"/>
      <c r="Z1252" s="69"/>
      <c r="AA1252" s="270" t="str">
        <f>IF(ISTEXT(Z1252),VLOOKUP(Z1252,'_Keuzelijst Algemeen'!$B$3:$C$74,2),"")</f>
        <v/>
      </c>
      <c r="AB1252" s="85"/>
    </row>
    <row r="1253" spans="1:28" x14ac:dyDescent="0.3">
      <c r="A1253" s="249" t="s">
        <v>1103</v>
      </c>
      <c r="B1253" s="69"/>
      <c r="C1253" s="274" t="str">
        <f>IF(ISTEXT(B1253),VLOOKUP(B1253,'_Keuzelijst Algemeen'!$CC$3:$CD$10,2),"")</f>
        <v/>
      </c>
      <c r="D1253" s="87"/>
      <c r="E1253" s="69"/>
      <c r="F1253" s="69"/>
      <c r="I1253" s="85"/>
      <c r="P1253" s="69"/>
      <c r="Q1253" s="69"/>
      <c r="R1253" s="69"/>
      <c r="V1253" s="71"/>
      <c r="W1253" s="69"/>
      <c r="X1253" s="69"/>
      <c r="Y1253" s="69"/>
      <c r="Z1253" s="69"/>
      <c r="AA1253" s="270" t="str">
        <f>IF(ISTEXT(Z1253),VLOOKUP(Z1253,'_Keuzelijst Algemeen'!$B$3:$C$74,2),"")</f>
        <v/>
      </c>
      <c r="AB1253" s="85"/>
    </row>
    <row r="1254" spans="1:28" x14ac:dyDescent="0.3">
      <c r="A1254" s="249" t="s">
        <v>1103</v>
      </c>
      <c r="B1254" s="69"/>
      <c r="C1254" s="274" t="str">
        <f>IF(ISTEXT(B1254),VLOOKUP(B1254,'_Keuzelijst Algemeen'!$CC$3:$CD$10,2),"")</f>
        <v/>
      </c>
      <c r="D1254" s="87"/>
      <c r="E1254" s="69"/>
      <c r="F1254" s="69"/>
      <c r="I1254" s="85"/>
      <c r="P1254" s="69"/>
      <c r="Q1254" s="69"/>
      <c r="R1254" s="69"/>
      <c r="V1254" s="71"/>
      <c r="W1254" s="69"/>
      <c r="X1254" s="69"/>
      <c r="Y1254" s="69"/>
      <c r="Z1254" s="69"/>
      <c r="AA1254" s="270" t="str">
        <f>IF(ISTEXT(Z1254),VLOOKUP(Z1254,'_Keuzelijst Algemeen'!$B$3:$C$74,2),"")</f>
        <v/>
      </c>
      <c r="AB1254" s="85"/>
    </row>
    <row r="1255" spans="1:28" x14ac:dyDescent="0.3">
      <c r="A1255" s="249" t="s">
        <v>1103</v>
      </c>
      <c r="B1255" s="69"/>
      <c r="C1255" s="274" t="str">
        <f>IF(ISTEXT(B1255),VLOOKUP(B1255,'_Keuzelijst Algemeen'!$CC$3:$CD$10,2),"")</f>
        <v/>
      </c>
      <c r="D1255" s="87"/>
      <c r="E1255" s="69"/>
      <c r="F1255" s="69"/>
      <c r="I1255" s="85"/>
      <c r="P1255" s="69"/>
      <c r="Q1255" s="69"/>
      <c r="R1255" s="69"/>
      <c r="V1255" s="71"/>
      <c r="W1255" s="69"/>
      <c r="X1255" s="69"/>
      <c r="Y1255" s="69"/>
      <c r="Z1255" s="69"/>
      <c r="AA1255" s="270" t="str">
        <f>IF(ISTEXT(Z1255),VLOOKUP(Z1255,'_Keuzelijst Algemeen'!$B$3:$C$74,2),"")</f>
        <v/>
      </c>
      <c r="AB1255" s="85"/>
    </row>
    <row r="1256" spans="1:28" x14ac:dyDescent="0.3">
      <c r="A1256" s="249" t="s">
        <v>1103</v>
      </c>
      <c r="B1256" s="69"/>
      <c r="C1256" s="274" t="str">
        <f>IF(ISTEXT(B1256),VLOOKUP(B1256,'_Keuzelijst Algemeen'!$CC$3:$CD$10,2),"")</f>
        <v/>
      </c>
      <c r="D1256" s="87"/>
      <c r="E1256" s="69"/>
      <c r="F1256" s="69"/>
      <c r="I1256" s="85"/>
      <c r="P1256" s="69"/>
      <c r="Q1256" s="69"/>
      <c r="R1256" s="69"/>
      <c r="V1256" s="71"/>
      <c r="W1256" s="69"/>
      <c r="X1256" s="69"/>
      <c r="Y1256" s="69"/>
      <c r="Z1256" s="69"/>
      <c r="AA1256" s="270" t="str">
        <f>IF(ISTEXT(Z1256),VLOOKUP(Z1256,'_Keuzelijst Algemeen'!$B$3:$C$74,2),"")</f>
        <v/>
      </c>
      <c r="AB1256" s="85"/>
    </row>
    <row r="1257" spans="1:28" x14ac:dyDescent="0.3">
      <c r="A1257" s="249" t="s">
        <v>1103</v>
      </c>
      <c r="B1257" s="69"/>
      <c r="C1257" s="274" t="str">
        <f>IF(ISTEXT(B1257),VLOOKUP(B1257,'_Keuzelijst Algemeen'!$CC$3:$CD$10,2),"")</f>
        <v/>
      </c>
      <c r="D1257" s="87"/>
      <c r="E1257" s="69"/>
      <c r="F1257" s="69"/>
      <c r="I1257" s="85"/>
      <c r="P1257" s="69"/>
      <c r="Q1257" s="69"/>
      <c r="R1257" s="69"/>
      <c r="V1257" s="71"/>
      <c r="W1257" s="69"/>
      <c r="X1257" s="69"/>
      <c r="Y1257" s="69"/>
      <c r="Z1257" s="69"/>
      <c r="AA1257" s="270" t="str">
        <f>IF(ISTEXT(Z1257),VLOOKUP(Z1257,'_Keuzelijst Algemeen'!$B$3:$C$74,2),"")</f>
        <v/>
      </c>
      <c r="AB1257" s="85"/>
    </row>
    <row r="1258" spans="1:28" x14ac:dyDescent="0.3">
      <c r="A1258" s="249" t="s">
        <v>1103</v>
      </c>
      <c r="B1258" s="69"/>
      <c r="C1258" s="274" t="str">
        <f>IF(ISTEXT(B1258),VLOOKUP(B1258,'_Keuzelijst Algemeen'!$CC$3:$CD$10,2),"")</f>
        <v/>
      </c>
      <c r="D1258" s="87"/>
      <c r="E1258" s="69"/>
      <c r="F1258" s="69"/>
      <c r="I1258" s="85"/>
      <c r="P1258" s="69"/>
      <c r="Q1258" s="69"/>
      <c r="R1258" s="69"/>
      <c r="V1258" s="71"/>
      <c r="W1258" s="69"/>
      <c r="X1258" s="69"/>
      <c r="Y1258" s="69"/>
      <c r="Z1258" s="69"/>
      <c r="AA1258" s="270" t="str">
        <f>IF(ISTEXT(Z1258),VLOOKUP(Z1258,'_Keuzelijst Algemeen'!$B$3:$C$74,2),"")</f>
        <v/>
      </c>
      <c r="AB1258" s="85"/>
    </row>
    <row r="1259" spans="1:28" x14ac:dyDescent="0.3">
      <c r="A1259" s="249" t="s">
        <v>1103</v>
      </c>
      <c r="B1259" s="69"/>
      <c r="C1259" s="274" t="str">
        <f>IF(ISTEXT(B1259),VLOOKUP(B1259,'_Keuzelijst Algemeen'!$CC$3:$CD$10,2),"")</f>
        <v/>
      </c>
      <c r="D1259" s="87"/>
      <c r="E1259" s="69"/>
      <c r="F1259" s="69"/>
      <c r="I1259" s="85"/>
      <c r="P1259" s="69"/>
      <c r="Q1259" s="69"/>
      <c r="R1259" s="69"/>
      <c r="V1259" s="71"/>
      <c r="W1259" s="69"/>
      <c r="X1259" s="69"/>
      <c r="Y1259" s="69"/>
      <c r="Z1259" s="69"/>
      <c r="AA1259" s="270" t="str">
        <f>IF(ISTEXT(Z1259),VLOOKUP(Z1259,'_Keuzelijst Algemeen'!$B$3:$C$74,2),"")</f>
        <v/>
      </c>
      <c r="AB1259" s="85"/>
    </row>
    <row r="1260" spans="1:28" x14ac:dyDescent="0.3">
      <c r="A1260" s="249" t="s">
        <v>1103</v>
      </c>
      <c r="B1260" s="69"/>
      <c r="C1260" s="274" t="str">
        <f>IF(ISTEXT(B1260),VLOOKUP(B1260,'_Keuzelijst Algemeen'!$CC$3:$CD$10,2),"")</f>
        <v/>
      </c>
      <c r="D1260" s="87"/>
      <c r="E1260" s="69"/>
      <c r="F1260" s="69"/>
      <c r="I1260" s="85"/>
      <c r="P1260" s="69"/>
      <c r="Q1260" s="69"/>
      <c r="R1260" s="69"/>
      <c r="V1260" s="71"/>
      <c r="W1260" s="69"/>
      <c r="X1260" s="69"/>
      <c r="Y1260" s="69"/>
      <c r="Z1260" s="69"/>
      <c r="AA1260" s="270" t="str">
        <f>IF(ISTEXT(Z1260),VLOOKUP(Z1260,'_Keuzelijst Algemeen'!$B$3:$C$74,2),"")</f>
        <v/>
      </c>
      <c r="AB1260" s="85"/>
    </row>
    <row r="1261" spans="1:28" x14ac:dyDescent="0.3">
      <c r="A1261" s="249" t="s">
        <v>1103</v>
      </c>
      <c r="B1261" s="69"/>
      <c r="C1261" s="274" t="str">
        <f>IF(ISTEXT(B1261),VLOOKUP(B1261,'_Keuzelijst Algemeen'!$CC$3:$CD$10,2),"")</f>
        <v/>
      </c>
      <c r="D1261" s="87"/>
      <c r="E1261" s="69"/>
      <c r="F1261" s="69"/>
      <c r="I1261" s="85"/>
      <c r="P1261" s="69"/>
      <c r="Q1261" s="69"/>
      <c r="R1261" s="69"/>
      <c r="V1261" s="71"/>
      <c r="W1261" s="69"/>
      <c r="X1261" s="69"/>
      <c r="Y1261" s="69"/>
      <c r="Z1261" s="69"/>
      <c r="AA1261" s="270" t="str">
        <f>IF(ISTEXT(Z1261),VLOOKUP(Z1261,'_Keuzelijst Algemeen'!$B$3:$C$74,2),"")</f>
        <v/>
      </c>
      <c r="AB1261" s="85"/>
    </row>
    <row r="1262" spans="1:28" x14ac:dyDescent="0.3">
      <c r="A1262" s="249" t="s">
        <v>1103</v>
      </c>
      <c r="B1262" s="69"/>
      <c r="C1262" s="274" t="str">
        <f>IF(ISTEXT(B1262),VLOOKUP(B1262,'_Keuzelijst Algemeen'!$CC$3:$CD$10,2),"")</f>
        <v/>
      </c>
      <c r="D1262" s="87"/>
      <c r="E1262" s="69"/>
      <c r="F1262" s="69"/>
      <c r="I1262" s="85"/>
      <c r="P1262" s="69"/>
      <c r="Q1262" s="69"/>
      <c r="R1262" s="69"/>
      <c r="V1262" s="71"/>
      <c r="W1262" s="69"/>
      <c r="X1262" s="69"/>
      <c r="Y1262" s="69"/>
      <c r="Z1262" s="69"/>
      <c r="AA1262" s="270" t="str">
        <f>IF(ISTEXT(Z1262),VLOOKUP(Z1262,'_Keuzelijst Algemeen'!$B$3:$C$74,2),"")</f>
        <v/>
      </c>
      <c r="AB1262" s="85"/>
    </row>
    <row r="1263" spans="1:28" x14ac:dyDescent="0.3">
      <c r="A1263" s="249" t="s">
        <v>1103</v>
      </c>
      <c r="B1263" s="69"/>
      <c r="C1263" s="274" t="str">
        <f>IF(ISTEXT(B1263),VLOOKUP(B1263,'_Keuzelijst Algemeen'!$CC$3:$CD$10,2),"")</f>
        <v/>
      </c>
      <c r="D1263" s="87"/>
      <c r="E1263" s="69"/>
      <c r="F1263" s="69"/>
      <c r="I1263" s="85"/>
      <c r="P1263" s="69"/>
      <c r="Q1263" s="69"/>
      <c r="R1263" s="69"/>
      <c r="V1263" s="71"/>
      <c r="W1263" s="69"/>
      <c r="X1263" s="69"/>
      <c r="Y1263" s="69"/>
      <c r="Z1263" s="69"/>
      <c r="AA1263" s="270" t="str">
        <f>IF(ISTEXT(Z1263),VLOOKUP(Z1263,'_Keuzelijst Algemeen'!$B$3:$C$74,2),"")</f>
        <v/>
      </c>
      <c r="AB1263" s="85"/>
    </row>
    <row r="1264" spans="1:28" x14ac:dyDescent="0.3">
      <c r="A1264" s="249" t="s">
        <v>1103</v>
      </c>
      <c r="B1264" s="69"/>
      <c r="C1264" s="274" t="str">
        <f>IF(ISTEXT(B1264),VLOOKUP(B1264,'_Keuzelijst Algemeen'!$CC$3:$CD$10,2),"")</f>
        <v/>
      </c>
      <c r="D1264" s="87"/>
      <c r="E1264" s="69"/>
      <c r="F1264" s="69"/>
      <c r="I1264" s="85"/>
      <c r="P1264" s="69"/>
      <c r="Q1264" s="69"/>
      <c r="R1264" s="69"/>
      <c r="V1264" s="71"/>
      <c r="W1264" s="69"/>
      <c r="X1264" s="69"/>
      <c r="Y1264" s="69"/>
      <c r="Z1264" s="69"/>
      <c r="AA1264" s="270" t="str">
        <f>IF(ISTEXT(Z1264),VLOOKUP(Z1264,'_Keuzelijst Algemeen'!$B$3:$C$74,2),"")</f>
        <v/>
      </c>
      <c r="AB1264" s="85"/>
    </row>
    <row r="1265" spans="1:28" x14ac:dyDescent="0.3">
      <c r="A1265" s="249" t="s">
        <v>1103</v>
      </c>
      <c r="B1265" s="69"/>
      <c r="C1265" s="274" t="str">
        <f>IF(ISTEXT(B1265),VLOOKUP(B1265,'_Keuzelijst Algemeen'!$CC$3:$CD$10,2),"")</f>
        <v/>
      </c>
      <c r="D1265" s="87"/>
      <c r="E1265" s="69"/>
      <c r="F1265" s="69"/>
      <c r="I1265" s="85"/>
      <c r="P1265" s="69"/>
      <c r="Q1265" s="69"/>
      <c r="R1265" s="69"/>
      <c r="V1265" s="71"/>
      <c r="W1265" s="69"/>
      <c r="X1265" s="69"/>
      <c r="Y1265" s="69"/>
      <c r="Z1265" s="69"/>
      <c r="AA1265" s="270" t="str">
        <f>IF(ISTEXT(Z1265),VLOOKUP(Z1265,'_Keuzelijst Algemeen'!$B$3:$C$74,2),"")</f>
        <v/>
      </c>
      <c r="AB1265" s="85"/>
    </row>
    <row r="1266" spans="1:28" x14ac:dyDescent="0.3">
      <c r="A1266" s="249" t="s">
        <v>1103</v>
      </c>
      <c r="B1266" s="69"/>
      <c r="C1266" s="274" t="str">
        <f>IF(ISTEXT(B1266),VLOOKUP(B1266,'_Keuzelijst Algemeen'!$CC$3:$CD$10,2),"")</f>
        <v/>
      </c>
      <c r="D1266" s="87"/>
      <c r="E1266" s="69"/>
      <c r="F1266" s="69"/>
      <c r="I1266" s="85"/>
      <c r="P1266" s="69"/>
      <c r="Q1266" s="69"/>
      <c r="R1266" s="69"/>
      <c r="V1266" s="71"/>
      <c r="W1266" s="69"/>
      <c r="X1266" s="69"/>
      <c r="Y1266" s="69"/>
      <c r="Z1266" s="69"/>
      <c r="AA1266" s="270" t="str">
        <f>IF(ISTEXT(Z1266),VLOOKUP(Z1266,'_Keuzelijst Algemeen'!$B$3:$C$74,2),"")</f>
        <v/>
      </c>
      <c r="AB1266" s="85"/>
    </row>
    <row r="1267" spans="1:28" x14ac:dyDescent="0.3">
      <c r="A1267" s="249" t="s">
        <v>1103</v>
      </c>
      <c r="B1267" s="69"/>
      <c r="C1267" s="274" t="str">
        <f>IF(ISTEXT(B1267),VLOOKUP(B1267,'_Keuzelijst Algemeen'!$CC$3:$CD$10,2),"")</f>
        <v/>
      </c>
      <c r="D1267" s="87"/>
      <c r="E1267" s="69"/>
      <c r="F1267" s="69"/>
      <c r="I1267" s="85"/>
      <c r="P1267" s="69"/>
      <c r="Q1267" s="69"/>
      <c r="R1267" s="69"/>
      <c r="V1267" s="71"/>
      <c r="W1267" s="69"/>
      <c r="X1267" s="69"/>
      <c r="Y1267" s="69"/>
      <c r="Z1267" s="69"/>
      <c r="AA1267" s="270" t="str">
        <f>IF(ISTEXT(Z1267),VLOOKUP(Z1267,'_Keuzelijst Algemeen'!$B$3:$C$74,2),"")</f>
        <v/>
      </c>
      <c r="AB1267" s="85"/>
    </row>
    <row r="1268" spans="1:28" x14ac:dyDescent="0.3">
      <c r="A1268" s="249" t="s">
        <v>1103</v>
      </c>
      <c r="B1268" s="69"/>
      <c r="C1268" s="274" t="str">
        <f>IF(ISTEXT(B1268),VLOOKUP(B1268,'_Keuzelijst Algemeen'!$CC$3:$CD$10,2),"")</f>
        <v/>
      </c>
      <c r="D1268" s="87"/>
      <c r="E1268" s="69"/>
      <c r="F1268" s="69"/>
      <c r="I1268" s="85"/>
      <c r="P1268" s="69"/>
      <c r="Q1268" s="69"/>
      <c r="R1268" s="69"/>
      <c r="V1268" s="71"/>
      <c r="W1268" s="69"/>
      <c r="X1268" s="69"/>
      <c r="Y1268" s="69"/>
      <c r="Z1268" s="69"/>
      <c r="AA1268" s="270" t="str">
        <f>IF(ISTEXT(Z1268),VLOOKUP(Z1268,'_Keuzelijst Algemeen'!$B$3:$C$74,2),"")</f>
        <v/>
      </c>
      <c r="AB1268" s="85"/>
    </row>
    <row r="1269" spans="1:28" x14ac:dyDescent="0.3">
      <c r="A1269" s="249" t="s">
        <v>1103</v>
      </c>
      <c r="B1269" s="69"/>
      <c r="C1269" s="274" t="str">
        <f>IF(ISTEXT(B1269),VLOOKUP(B1269,'_Keuzelijst Algemeen'!$CC$3:$CD$10,2),"")</f>
        <v/>
      </c>
      <c r="D1269" s="87"/>
      <c r="E1269" s="69"/>
      <c r="F1269" s="69"/>
      <c r="I1269" s="85"/>
      <c r="P1269" s="69"/>
      <c r="Q1269" s="69"/>
      <c r="R1269" s="69"/>
      <c r="V1269" s="71"/>
      <c r="W1269" s="69"/>
      <c r="X1269" s="69"/>
      <c r="Y1269" s="69"/>
      <c r="Z1269" s="69"/>
      <c r="AA1269" s="270" t="str">
        <f>IF(ISTEXT(Z1269),VLOOKUP(Z1269,'_Keuzelijst Algemeen'!$B$3:$C$74,2),"")</f>
        <v/>
      </c>
      <c r="AB1269" s="85"/>
    </row>
    <row r="1270" spans="1:28" x14ac:dyDescent="0.3">
      <c r="A1270" s="249" t="s">
        <v>1103</v>
      </c>
      <c r="B1270" s="69"/>
      <c r="C1270" s="274" t="str">
        <f>IF(ISTEXT(B1270),VLOOKUP(B1270,'_Keuzelijst Algemeen'!$CC$3:$CD$10,2),"")</f>
        <v/>
      </c>
      <c r="D1270" s="87"/>
      <c r="E1270" s="69"/>
      <c r="F1270" s="69"/>
      <c r="I1270" s="85"/>
      <c r="P1270" s="69"/>
      <c r="Q1270" s="69"/>
      <c r="R1270" s="69"/>
      <c r="V1270" s="71"/>
      <c r="W1270" s="69"/>
      <c r="X1270" s="69"/>
      <c r="Y1270" s="69"/>
      <c r="Z1270" s="69"/>
      <c r="AA1270" s="270" t="str">
        <f>IF(ISTEXT(Z1270),VLOOKUP(Z1270,'_Keuzelijst Algemeen'!$B$3:$C$74,2),"")</f>
        <v/>
      </c>
      <c r="AB1270" s="85"/>
    </row>
    <row r="1271" spans="1:28" x14ac:dyDescent="0.3">
      <c r="A1271" s="249" t="s">
        <v>1103</v>
      </c>
      <c r="B1271" s="69"/>
      <c r="C1271" s="274" t="str">
        <f>IF(ISTEXT(B1271),VLOOKUP(B1271,'_Keuzelijst Algemeen'!$CC$3:$CD$10,2),"")</f>
        <v/>
      </c>
      <c r="D1271" s="87"/>
      <c r="E1271" s="69"/>
      <c r="F1271" s="69"/>
      <c r="I1271" s="85"/>
      <c r="P1271" s="69"/>
      <c r="Q1271" s="69"/>
      <c r="R1271" s="69"/>
      <c r="V1271" s="71"/>
      <c r="W1271" s="69"/>
      <c r="X1271" s="69"/>
      <c r="Y1271" s="69"/>
      <c r="Z1271" s="69"/>
      <c r="AA1271" s="270" t="str">
        <f>IF(ISTEXT(Z1271),VLOOKUP(Z1271,'_Keuzelijst Algemeen'!$B$3:$C$74,2),"")</f>
        <v/>
      </c>
      <c r="AB1271" s="85"/>
    </row>
    <row r="1272" spans="1:28" x14ac:dyDescent="0.3">
      <c r="A1272" s="249" t="s">
        <v>1103</v>
      </c>
      <c r="B1272" s="69"/>
      <c r="C1272" s="274" t="str">
        <f>IF(ISTEXT(B1272),VLOOKUP(B1272,'_Keuzelijst Algemeen'!$CC$3:$CD$10,2),"")</f>
        <v/>
      </c>
      <c r="D1272" s="87"/>
      <c r="E1272" s="69"/>
      <c r="F1272" s="69"/>
      <c r="I1272" s="85"/>
      <c r="P1272" s="69"/>
      <c r="Q1272" s="69"/>
      <c r="R1272" s="69"/>
      <c r="V1272" s="71"/>
      <c r="W1272" s="69"/>
      <c r="X1272" s="69"/>
      <c r="Y1272" s="69"/>
      <c r="Z1272" s="69"/>
      <c r="AA1272" s="270" t="str">
        <f>IF(ISTEXT(Z1272),VLOOKUP(Z1272,'_Keuzelijst Algemeen'!$B$3:$C$74,2),"")</f>
        <v/>
      </c>
      <c r="AB1272" s="85"/>
    </row>
    <row r="1273" spans="1:28" x14ac:dyDescent="0.3">
      <c r="A1273" s="249" t="s">
        <v>1103</v>
      </c>
      <c r="B1273" s="69"/>
      <c r="C1273" s="274" t="str">
        <f>IF(ISTEXT(B1273),VLOOKUP(B1273,'_Keuzelijst Algemeen'!$CC$3:$CD$10,2),"")</f>
        <v/>
      </c>
      <c r="D1273" s="87"/>
      <c r="E1273" s="69"/>
      <c r="F1273" s="69"/>
      <c r="I1273" s="85"/>
      <c r="P1273" s="69"/>
      <c r="Q1273" s="69"/>
      <c r="R1273" s="69"/>
      <c r="V1273" s="71"/>
      <c r="W1273" s="69"/>
      <c r="X1273" s="69"/>
      <c r="Y1273" s="69"/>
      <c r="Z1273" s="69"/>
      <c r="AA1273" s="270" t="str">
        <f>IF(ISTEXT(Z1273),VLOOKUP(Z1273,'_Keuzelijst Algemeen'!$B$3:$C$74,2),"")</f>
        <v/>
      </c>
      <c r="AB1273" s="85"/>
    </row>
    <row r="1274" spans="1:28" x14ac:dyDescent="0.3">
      <c r="A1274" s="249" t="s">
        <v>1103</v>
      </c>
      <c r="B1274" s="69"/>
      <c r="C1274" s="274" t="str">
        <f>IF(ISTEXT(B1274),VLOOKUP(B1274,'_Keuzelijst Algemeen'!$CC$3:$CD$10,2),"")</f>
        <v/>
      </c>
      <c r="D1274" s="87"/>
      <c r="E1274" s="69"/>
      <c r="F1274" s="69"/>
      <c r="I1274" s="85"/>
      <c r="P1274" s="69"/>
      <c r="Q1274" s="69"/>
      <c r="R1274" s="69"/>
      <c r="V1274" s="71"/>
      <c r="W1274" s="69"/>
      <c r="X1274" s="69"/>
      <c r="Y1274" s="69"/>
      <c r="Z1274" s="69"/>
      <c r="AA1274" s="270" t="str">
        <f>IF(ISTEXT(Z1274),VLOOKUP(Z1274,'_Keuzelijst Algemeen'!$B$3:$C$74,2),"")</f>
        <v/>
      </c>
      <c r="AB1274" s="85"/>
    </row>
    <row r="1275" spans="1:28" x14ac:dyDescent="0.3">
      <c r="A1275" s="249" t="s">
        <v>1103</v>
      </c>
      <c r="B1275" s="69"/>
      <c r="C1275" s="274" t="str">
        <f>IF(ISTEXT(B1275),VLOOKUP(B1275,'_Keuzelijst Algemeen'!$CC$3:$CD$10,2),"")</f>
        <v/>
      </c>
      <c r="D1275" s="87"/>
      <c r="E1275" s="69"/>
      <c r="F1275" s="69"/>
      <c r="I1275" s="85"/>
      <c r="P1275" s="69"/>
      <c r="Q1275" s="69"/>
      <c r="R1275" s="69"/>
      <c r="V1275" s="71"/>
      <c r="W1275" s="69"/>
      <c r="X1275" s="69"/>
      <c r="Y1275" s="69"/>
      <c r="Z1275" s="69"/>
      <c r="AA1275" s="270" t="str">
        <f>IF(ISTEXT(Z1275),VLOOKUP(Z1275,'_Keuzelijst Algemeen'!$B$3:$C$74,2),"")</f>
        <v/>
      </c>
      <c r="AB1275" s="85"/>
    </row>
    <row r="1276" spans="1:28" x14ac:dyDescent="0.3">
      <c r="A1276" s="249" t="s">
        <v>1103</v>
      </c>
      <c r="B1276" s="69"/>
      <c r="C1276" s="274" t="str">
        <f>IF(ISTEXT(B1276),VLOOKUP(B1276,'_Keuzelijst Algemeen'!$CC$3:$CD$10,2),"")</f>
        <v/>
      </c>
      <c r="D1276" s="87"/>
      <c r="E1276" s="69"/>
      <c r="F1276" s="69"/>
      <c r="I1276" s="85"/>
      <c r="P1276" s="69"/>
      <c r="Q1276" s="69"/>
      <c r="R1276" s="69"/>
      <c r="V1276" s="71"/>
      <c r="W1276" s="69"/>
      <c r="X1276" s="69"/>
      <c r="Y1276" s="69"/>
      <c r="Z1276" s="69"/>
      <c r="AA1276" s="270" t="str">
        <f>IF(ISTEXT(Z1276),VLOOKUP(Z1276,'_Keuzelijst Algemeen'!$B$3:$C$74,2),"")</f>
        <v/>
      </c>
      <c r="AB1276" s="85"/>
    </row>
    <row r="1277" spans="1:28" x14ac:dyDescent="0.3">
      <c r="A1277" s="249" t="s">
        <v>1103</v>
      </c>
      <c r="B1277" s="69"/>
      <c r="C1277" s="274" t="str">
        <f>IF(ISTEXT(B1277),VLOOKUP(B1277,'_Keuzelijst Algemeen'!$CC$3:$CD$10,2),"")</f>
        <v/>
      </c>
      <c r="D1277" s="87"/>
      <c r="E1277" s="69"/>
      <c r="F1277" s="69"/>
      <c r="I1277" s="85"/>
      <c r="P1277" s="69"/>
      <c r="Q1277" s="69"/>
      <c r="R1277" s="69"/>
      <c r="V1277" s="71"/>
      <c r="W1277" s="69"/>
      <c r="X1277" s="69"/>
      <c r="Y1277" s="69"/>
      <c r="Z1277" s="69"/>
      <c r="AA1277" s="270" t="str">
        <f>IF(ISTEXT(Z1277),VLOOKUP(Z1277,'_Keuzelijst Algemeen'!$B$3:$C$74,2),"")</f>
        <v/>
      </c>
      <c r="AB1277" s="85"/>
    </row>
    <row r="1278" spans="1:28" x14ac:dyDescent="0.3">
      <c r="A1278" s="249" t="s">
        <v>1103</v>
      </c>
      <c r="B1278" s="69"/>
      <c r="C1278" s="274" t="str">
        <f>IF(ISTEXT(B1278),VLOOKUP(B1278,'_Keuzelijst Algemeen'!$CC$3:$CD$10,2),"")</f>
        <v/>
      </c>
      <c r="D1278" s="87"/>
      <c r="E1278" s="69"/>
      <c r="F1278" s="69"/>
      <c r="I1278" s="85"/>
      <c r="P1278" s="69"/>
      <c r="Q1278" s="69"/>
      <c r="R1278" s="69"/>
      <c r="V1278" s="71"/>
      <c r="W1278" s="69"/>
      <c r="X1278" s="69"/>
      <c r="Y1278" s="69"/>
      <c r="Z1278" s="69"/>
      <c r="AA1278" s="270" t="str">
        <f>IF(ISTEXT(Z1278),VLOOKUP(Z1278,'_Keuzelijst Algemeen'!$B$3:$C$74,2),"")</f>
        <v/>
      </c>
      <c r="AB1278" s="85"/>
    </row>
    <row r="1279" spans="1:28" x14ac:dyDescent="0.3">
      <c r="A1279" s="249" t="s">
        <v>1103</v>
      </c>
      <c r="B1279" s="69"/>
      <c r="C1279" s="274" t="str">
        <f>IF(ISTEXT(B1279),VLOOKUP(B1279,'_Keuzelijst Algemeen'!$CC$3:$CD$10,2),"")</f>
        <v/>
      </c>
      <c r="D1279" s="87"/>
      <c r="E1279" s="69"/>
      <c r="F1279" s="69"/>
      <c r="I1279" s="85"/>
      <c r="P1279" s="69"/>
      <c r="Q1279" s="69"/>
      <c r="R1279" s="69"/>
      <c r="V1279" s="71"/>
      <c r="W1279" s="69"/>
      <c r="X1279" s="69"/>
      <c r="Y1279" s="69"/>
      <c r="Z1279" s="69"/>
      <c r="AA1279" s="270" t="str">
        <f>IF(ISTEXT(Z1279),VLOOKUP(Z1279,'_Keuzelijst Algemeen'!$B$3:$C$74,2),"")</f>
        <v/>
      </c>
      <c r="AB1279" s="85"/>
    </row>
    <row r="1280" spans="1:28" x14ac:dyDescent="0.3">
      <c r="A1280" s="249" t="s">
        <v>1103</v>
      </c>
      <c r="B1280" s="69"/>
      <c r="C1280" s="274" t="str">
        <f>IF(ISTEXT(B1280),VLOOKUP(B1280,'_Keuzelijst Algemeen'!$CC$3:$CD$10,2),"")</f>
        <v/>
      </c>
      <c r="D1280" s="87"/>
      <c r="E1280" s="69"/>
      <c r="F1280" s="69"/>
      <c r="I1280" s="85"/>
      <c r="P1280" s="69"/>
      <c r="Q1280" s="69"/>
      <c r="R1280" s="69"/>
      <c r="V1280" s="71"/>
      <c r="W1280" s="69"/>
      <c r="X1280" s="69"/>
      <c r="Y1280" s="69"/>
      <c r="Z1280" s="69"/>
      <c r="AA1280" s="270" t="str">
        <f>IF(ISTEXT(Z1280),VLOOKUP(Z1280,'_Keuzelijst Algemeen'!$B$3:$C$74,2),"")</f>
        <v/>
      </c>
      <c r="AB1280" s="85"/>
    </row>
    <row r="1281" spans="1:28" x14ac:dyDescent="0.3">
      <c r="A1281" s="249" t="s">
        <v>1103</v>
      </c>
      <c r="B1281" s="69"/>
      <c r="C1281" s="274" t="str">
        <f>IF(ISTEXT(B1281),VLOOKUP(B1281,'_Keuzelijst Algemeen'!$CC$3:$CD$10,2),"")</f>
        <v/>
      </c>
      <c r="D1281" s="87"/>
      <c r="E1281" s="69"/>
      <c r="F1281" s="69"/>
      <c r="I1281" s="85"/>
      <c r="P1281" s="69"/>
      <c r="Q1281" s="69"/>
      <c r="R1281" s="69"/>
      <c r="V1281" s="71"/>
      <c r="W1281" s="69"/>
      <c r="X1281" s="69"/>
      <c r="Y1281" s="69"/>
      <c r="Z1281" s="69"/>
      <c r="AA1281" s="270" t="str">
        <f>IF(ISTEXT(Z1281),VLOOKUP(Z1281,'_Keuzelijst Algemeen'!$B$3:$C$74,2),"")</f>
        <v/>
      </c>
      <c r="AB1281" s="85"/>
    </row>
    <row r="1282" spans="1:28" x14ac:dyDescent="0.3">
      <c r="A1282" s="249" t="s">
        <v>1103</v>
      </c>
      <c r="B1282" s="69"/>
      <c r="C1282" s="274" t="str">
        <f>IF(ISTEXT(B1282),VLOOKUP(B1282,'_Keuzelijst Algemeen'!$CC$3:$CD$10,2),"")</f>
        <v/>
      </c>
      <c r="D1282" s="87"/>
      <c r="E1282" s="69"/>
      <c r="F1282" s="69"/>
      <c r="I1282" s="85"/>
      <c r="P1282" s="69"/>
      <c r="Q1282" s="69"/>
      <c r="R1282" s="69"/>
      <c r="V1282" s="71"/>
      <c r="W1282" s="69"/>
      <c r="X1282" s="69"/>
      <c r="Y1282" s="69"/>
      <c r="Z1282" s="69"/>
      <c r="AA1282" s="270" t="str">
        <f>IF(ISTEXT(Z1282),VLOOKUP(Z1282,'_Keuzelijst Algemeen'!$B$3:$C$74,2),"")</f>
        <v/>
      </c>
      <c r="AB1282" s="85"/>
    </row>
    <row r="1283" spans="1:28" x14ac:dyDescent="0.3">
      <c r="A1283" s="249" t="s">
        <v>1103</v>
      </c>
      <c r="B1283" s="69"/>
      <c r="C1283" s="274" t="str">
        <f>IF(ISTEXT(B1283),VLOOKUP(B1283,'_Keuzelijst Algemeen'!$CC$3:$CD$10,2),"")</f>
        <v/>
      </c>
      <c r="D1283" s="87"/>
      <c r="E1283" s="69"/>
      <c r="F1283" s="69"/>
      <c r="I1283" s="85"/>
      <c r="P1283" s="69"/>
      <c r="Q1283" s="69"/>
      <c r="R1283" s="69"/>
      <c r="V1283" s="71"/>
      <c r="W1283" s="69"/>
      <c r="X1283" s="69"/>
      <c r="Y1283" s="69"/>
      <c r="Z1283" s="69"/>
      <c r="AA1283" s="270" t="str">
        <f>IF(ISTEXT(Z1283),VLOOKUP(Z1283,'_Keuzelijst Algemeen'!$B$3:$C$74,2),"")</f>
        <v/>
      </c>
      <c r="AB1283" s="85"/>
    </row>
    <row r="1284" spans="1:28" x14ac:dyDescent="0.3">
      <c r="A1284" s="249" t="s">
        <v>1103</v>
      </c>
      <c r="B1284" s="69"/>
      <c r="C1284" s="274" t="str">
        <f>IF(ISTEXT(B1284),VLOOKUP(B1284,'_Keuzelijst Algemeen'!$CC$3:$CD$10,2),"")</f>
        <v/>
      </c>
      <c r="D1284" s="87"/>
      <c r="E1284" s="69"/>
      <c r="F1284" s="69"/>
      <c r="I1284" s="85"/>
      <c r="P1284" s="69"/>
      <c r="Q1284" s="69"/>
      <c r="R1284" s="69"/>
      <c r="V1284" s="71"/>
      <c r="W1284" s="69"/>
      <c r="X1284" s="69"/>
      <c r="Y1284" s="69"/>
      <c r="Z1284" s="69"/>
      <c r="AA1284" s="270" t="str">
        <f>IF(ISTEXT(Z1284),VLOOKUP(Z1284,'_Keuzelijst Algemeen'!$B$3:$C$74,2),"")</f>
        <v/>
      </c>
      <c r="AB1284" s="85"/>
    </row>
    <row r="1285" spans="1:28" x14ac:dyDescent="0.3">
      <c r="A1285" s="249" t="s">
        <v>1103</v>
      </c>
      <c r="B1285" s="69"/>
      <c r="C1285" s="274" t="str">
        <f>IF(ISTEXT(B1285),VLOOKUP(B1285,'_Keuzelijst Algemeen'!$CC$3:$CD$10,2),"")</f>
        <v/>
      </c>
      <c r="D1285" s="87"/>
      <c r="E1285" s="69"/>
      <c r="F1285" s="69"/>
      <c r="I1285" s="85"/>
      <c r="P1285" s="69"/>
      <c r="Q1285" s="69"/>
      <c r="R1285" s="69"/>
      <c r="V1285" s="71"/>
      <c r="W1285" s="69"/>
      <c r="X1285" s="69"/>
      <c r="Y1285" s="69"/>
      <c r="Z1285" s="69"/>
      <c r="AA1285" s="270" t="str">
        <f>IF(ISTEXT(Z1285),VLOOKUP(Z1285,'_Keuzelijst Algemeen'!$B$3:$C$74,2),"")</f>
        <v/>
      </c>
      <c r="AB1285" s="85"/>
    </row>
    <row r="1286" spans="1:28" x14ac:dyDescent="0.3">
      <c r="A1286" s="249" t="s">
        <v>1103</v>
      </c>
      <c r="B1286" s="69"/>
      <c r="C1286" s="274" t="str">
        <f>IF(ISTEXT(B1286),VLOOKUP(B1286,'_Keuzelijst Algemeen'!$CC$3:$CD$10,2),"")</f>
        <v/>
      </c>
      <c r="D1286" s="87"/>
      <c r="E1286" s="69"/>
      <c r="F1286" s="69"/>
      <c r="I1286" s="85"/>
      <c r="P1286" s="69"/>
      <c r="Q1286" s="69"/>
      <c r="R1286" s="69"/>
      <c r="V1286" s="71"/>
      <c r="W1286" s="69"/>
      <c r="X1286" s="69"/>
      <c r="Y1286" s="69"/>
      <c r="Z1286" s="69"/>
      <c r="AA1286" s="270" t="str">
        <f>IF(ISTEXT(Z1286),VLOOKUP(Z1286,'_Keuzelijst Algemeen'!$B$3:$C$74,2),"")</f>
        <v/>
      </c>
      <c r="AB1286" s="85"/>
    </row>
    <row r="1287" spans="1:28" x14ac:dyDescent="0.3">
      <c r="A1287" s="249" t="s">
        <v>1103</v>
      </c>
      <c r="B1287" s="69"/>
      <c r="C1287" s="274" t="str">
        <f>IF(ISTEXT(B1287),VLOOKUP(B1287,'_Keuzelijst Algemeen'!$CC$3:$CD$10,2),"")</f>
        <v/>
      </c>
      <c r="D1287" s="87"/>
      <c r="E1287" s="69"/>
      <c r="F1287" s="69"/>
      <c r="I1287" s="85"/>
      <c r="P1287" s="69"/>
      <c r="Q1287" s="69"/>
      <c r="R1287" s="69"/>
      <c r="V1287" s="71"/>
      <c r="W1287" s="69"/>
      <c r="X1287" s="69"/>
      <c r="Y1287" s="69"/>
      <c r="Z1287" s="69"/>
      <c r="AA1287" s="270" t="str">
        <f>IF(ISTEXT(Z1287),VLOOKUP(Z1287,'_Keuzelijst Algemeen'!$B$3:$C$74,2),"")</f>
        <v/>
      </c>
      <c r="AB1287" s="85"/>
    </row>
    <row r="1288" spans="1:28" x14ac:dyDescent="0.3">
      <c r="A1288" s="249" t="s">
        <v>1103</v>
      </c>
      <c r="B1288" s="69"/>
      <c r="C1288" s="274" t="str">
        <f>IF(ISTEXT(B1288),VLOOKUP(B1288,'_Keuzelijst Algemeen'!$CC$3:$CD$10,2),"")</f>
        <v/>
      </c>
      <c r="D1288" s="87"/>
      <c r="E1288" s="69"/>
      <c r="F1288" s="69"/>
      <c r="I1288" s="85"/>
      <c r="P1288" s="69"/>
      <c r="Q1288" s="69"/>
      <c r="R1288" s="69"/>
      <c r="V1288" s="71"/>
      <c r="W1288" s="69"/>
      <c r="X1288" s="69"/>
      <c r="Y1288" s="69"/>
      <c r="Z1288" s="69"/>
      <c r="AA1288" s="270" t="str">
        <f>IF(ISTEXT(Z1288),VLOOKUP(Z1288,'_Keuzelijst Algemeen'!$B$3:$C$74,2),"")</f>
        <v/>
      </c>
      <c r="AB1288" s="85"/>
    </row>
    <row r="1289" spans="1:28" x14ac:dyDescent="0.3">
      <c r="A1289" s="249" t="s">
        <v>1103</v>
      </c>
      <c r="B1289" s="69"/>
      <c r="C1289" s="274" t="str">
        <f>IF(ISTEXT(B1289),VLOOKUP(B1289,'_Keuzelijst Algemeen'!$CC$3:$CD$10,2),"")</f>
        <v/>
      </c>
      <c r="D1289" s="87"/>
      <c r="E1289" s="69"/>
      <c r="F1289" s="69"/>
      <c r="I1289" s="85"/>
      <c r="P1289" s="69"/>
      <c r="Q1289" s="69"/>
      <c r="R1289" s="69"/>
      <c r="V1289" s="71"/>
      <c r="W1289" s="69"/>
      <c r="X1289" s="69"/>
      <c r="Y1289" s="69"/>
      <c r="Z1289" s="69"/>
      <c r="AA1289" s="270" t="str">
        <f>IF(ISTEXT(Z1289),VLOOKUP(Z1289,'_Keuzelijst Algemeen'!$B$3:$C$74,2),"")</f>
        <v/>
      </c>
      <c r="AB1289" s="85"/>
    </row>
    <row r="1290" spans="1:28" x14ac:dyDescent="0.3">
      <c r="A1290" s="249" t="s">
        <v>1103</v>
      </c>
      <c r="B1290" s="69"/>
      <c r="C1290" s="274" t="str">
        <f>IF(ISTEXT(B1290),VLOOKUP(B1290,'_Keuzelijst Algemeen'!$CC$3:$CD$10,2),"")</f>
        <v/>
      </c>
      <c r="D1290" s="87"/>
      <c r="E1290" s="69"/>
      <c r="F1290" s="69"/>
      <c r="I1290" s="85"/>
      <c r="P1290" s="69"/>
      <c r="Q1290" s="69"/>
      <c r="R1290" s="69"/>
      <c r="V1290" s="71"/>
      <c r="W1290" s="69"/>
      <c r="X1290" s="69"/>
      <c r="Y1290" s="69"/>
      <c r="Z1290" s="69"/>
      <c r="AA1290" s="270" t="str">
        <f>IF(ISTEXT(Z1290),VLOOKUP(Z1290,'_Keuzelijst Algemeen'!$B$3:$C$74,2),"")</f>
        <v/>
      </c>
      <c r="AB1290" s="85"/>
    </row>
    <row r="1291" spans="1:28" x14ac:dyDescent="0.3">
      <c r="A1291" s="249" t="s">
        <v>1103</v>
      </c>
      <c r="B1291" s="69"/>
      <c r="C1291" s="274" t="str">
        <f>IF(ISTEXT(B1291),VLOOKUP(B1291,'_Keuzelijst Algemeen'!$CC$3:$CD$10,2),"")</f>
        <v/>
      </c>
      <c r="D1291" s="87"/>
      <c r="E1291" s="69"/>
      <c r="F1291" s="69"/>
      <c r="I1291" s="85"/>
      <c r="P1291" s="69"/>
      <c r="Q1291" s="69"/>
      <c r="R1291" s="69"/>
      <c r="V1291" s="71"/>
      <c r="W1291" s="69"/>
      <c r="X1291" s="69"/>
      <c r="Y1291" s="69"/>
      <c r="Z1291" s="69"/>
      <c r="AA1291" s="270" t="str">
        <f>IF(ISTEXT(Z1291),VLOOKUP(Z1291,'_Keuzelijst Algemeen'!$B$3:$C$74,2),"")</f>
        <v/>
      </c>
      <c r="AB1291" s="85"/>
    </row>
    <row r="1292" spans="1:28" x14ac:dyDescent="0.3">
      <c r="A1292" s="249" t="s">
        <v>1103</v>
      </c>
      <c r="B1292" s="69"/>
      <c r="C1292" s="274" t="str">
        <f>IF(ISTEXT(B1292),VLOOKUP(B1292,'_Keuzelijst Algemeen'!$CC$3:$CD$10,2),"")</f>
        <v/>
      </c>
      <c r="D1292" s="87"/>
      <c r="E1292" s="69"/>
      <c r="F1292" s="69"/>
      <c r="I1292" s="85"/>
      <c r="P1292" s="69"/>
      <c r="Q1292" s="69"/>
      <c r="R1292" s="69"/>
      <c r="V1292" s="71"/>
      <c r="W1292" s="69"/>
      <c r="X1292" s="69"/>
      <c r="Y1292" s="69"/>
      <c r="Z1292" s="69"/>
      <c r="AA1292" s="270" t="str">
        <f>IF(ISTEXT(Z1292),VLOOKUP(Z1292,'_Keuzelijst Algemeen'!$B$3:$C$74,2),"")</f>
        <v/>
      </c>
      <c r="AB1292" s="85"/>
    </row>
    <row r="1293" spans="1:28" x14ac:dyDescent="0.3">
      <c r="A1293" s="249" t="s">
        <v>1103</v>
      </c>
      <c r="B1293" s="69"/>
      <c r="C1293" s="274" t="str">
        <f>IF(ISTEXT(B1293),VLOOKUP(B1293,'_Keuzelijst Algemeen'!$CC$3:$CD$10,2),"")</f>
        <v/>
      </c>
      <c r="D1293" s="87"/>
      <c r="E1293" s="69"/>
      <c r="F1293" s="69"/>
      <c r="I1293" s="85"/>
      <c r="P1293" s="69"/>
      <c r="Q1293" s="69"/>
      <c r="R1293" s="69"/>
      <c r="V1293" s="71"/>
      <c r="W1293" s="69"/>
      <c r="X1293" s="69"/>
      <c r="Y1293" s="69"/>
      <c r="Z1293" s="69"/>
      <c r="AA1293" s="270" t="str">
        <f>IF(ISTEXT(Z1293),VLOOKUP(Z1293,'_Keuzelijst Algemeen'!$B$3:$C$74,2),"")</f>
        <v/>
      </c>
      <c r="AB1293" s="85"/>
    </row>
    <row r="1294" spans="1:28" x14ac:dyDescent="0.3">
      <c r="A1294" s="249" t="s">
        <v>1103</v>
      </c>
      <c r="B1294" s="69"/>
      <c r="C1294" s="274" t="str">
        <f>IF(ISTEXT(B1294),VLOOKUP(B1294,'_Keuzelijst Algemeen'!$CC$3:$CD$10,2),"")</f>
        <v/>
      </c>
      <c r="D1294" s="87"/>
      <c r="E1294" s="69"/>
      <c r="F1294" s="69"/>
      <c r="I1294" s="85"/>
      <c r="P1294" s="69"/>
      <c r="Q1294" s="69"/>
      <c r="R1294" s="69"/>
      <c r="V1294" s="71"/>
      <c r="W1294" s="69"/>
      <c r="X1294" s="69"/>
      <c r="Y1294" s="69"/>
      <c r="Z1294" s="69"/>
      <c r="AA1294" s="270" t="str">
        <f>IF(ISTEXT(Z1294),VLOOKUP(Z1294,'_Keuzelijst Algemeen'!$B$3:$C$74,2),"")</f>
        <v/>
      </c>
      <c r="AB1294" s="85"/>
    </row>
    <row r="1295" spans="1:28" x14ac:dyDescent="0.3">
      <c r="A1295" s="249" t="s">
        <v>1103</v>
      </c>
      <c r="B1295" s="69"/>
      <c r="C1295" s="274" t="str">
        <f>IF(ISTEXT(B1295),VLOOKUP(B1295,'_Keuzelijst Algemeen'!$CC$3:$CD$10,2),"")</f>
        <v/>
      </c>
      <c r="D1295" s="87"/>
      <c r="E1295" s="69"/>
      <c r="F1295" s="69"/>
      <c r="I1295" s="85"/>
      <c r="P1295" s="69"/>
      <c r="Q1295" s="69"/>
      <c r="R1295" s="69"/>
      <c r="V1295" s="71"/>
      <c r="W1295" s="69"/>
      <c r="X1295" s="69"/>
      <c r="Y1295" s="69"/>
      <c r="Z1295" s="69"/>
      <c r="AA1295" s="270" t="str">
        <f>IF(ISTEXT(Z1295),VLOOKUP(Z1295,'_Keuzelijst Algemeen'!$B$3:$C$74,2),"")</f>
        <v/>
      </c>
      <c r="AB1295" s="85"/>
    </row>
    <row r="1296" spans="1:28" x14ac:dyDescent="0.3">
      <c r="A1296" s="249" t="s">
        <v>1103</v>
      </c>
      <c r="B1296" s="69"/>
      <c r="C1296" s="274" t="str">
        <f>IF(ISTEXT(B1296),VLOOKUP(B1296,'_Keuzelijst Algemeen'!$CC$3:$CD$10,2),"")</f>
        <v/>
      </c>
      <c r="D1296" s="87"/>
      <c r="E1296" s="69"/>
      <c r="F1296" s="69"/>
      <c r="I1296" s="85"/>
      <c r="P1296" s="69"/>
      <c r="Q1296" s="69"/>
      <c r="R1296" s="69"/>
      <c r="V1296" s="71"/>
      <c r="W1296" s="69"/>
      <c r="X1296" s="69"/>
      <c r="Y1296" s="69"/>
      <c r="Z1296" s="69"/>
      <c r="AA1296" s="270" t="str">
        <f>IF(ISTEXT(Z1296),VLOOKUP(Z1296,'_Keuzelijst Algemeen'!$B$3:$C$74,2),"")</f>
        <v/>
      </c>
      <c r="AB1296" s="85"/>
    </row>
    <row r="1297" spans="1:28" x14ac:dyDescent="0.3">
      <c r="A1297" s="249" t="s">
        <v>1103</v>
      </c>
      <c r="B1297" s="69"/>
      <c r="C1297" s="274" t="str">
        <f>IF(ISTEXT(B1297),VLOOKUP(B1297,'_Keuzelijst Algemeen'!$CC$3:$CD$10,2),"")</f>
        <v/>
      </c>
      <c r="D1297" s="87"/>
      <c r="E1297" s="69"/>
      <c r="F1297" s="69"/>
      <c r="I1297" s="85"/>
      <c r="P1297" s="69"/>
      <c r="Q1297" s="69"/>
      <c r="R1297" s="69"/>
      <c r="V1297" s="71"/>
      <c r="W1297" s="69"/>
      <c r="X1297" s="69"/>
      <c r="Y1297" s="69"/>
      <c r="Z1297" s="69"/>
      <c r="AA1297" s="270" t="str">
        <f>IF(ISTEXT(Z1297),VLOOKUP(Z1297,'_Keuzelijst Algemeen'!$B$3:$C$74,2),"")</f>
        <v/>
      </c>
      <c r="AB1297" s="85"/>
    </row>
    <row r="1298" spans="1:28" x14ac:dyDescent="0.3">
      <c r="A1298" s="249" t="s">
        <v>1103</v>
      </c>
      <c r="B1298" s="69"/>
      <c r="C1298" s="274" t="str">
        <f>IF(ISTEXT(B1298),VLOOKUP(B1298,'_Keuzelijst Algemeen'!$CC$3:$CD$10,2),"")</f>
        <v/>
      </c>
      <c r="D1298" s="87"/>
      <c r="E1298" s="69"/>
      <c r="F1298" s="69"/>
      <c r="I1298" s="85"/>
      <c r="P1298" s="69"/>
      <c r="Q1298" s="69"/>
      <c r="R1298" s="69"/>
      <c r="V1298" s="71"/>
      <c r="W1298" s="69"/>
      <c r="X1298" s="69"/>
      <c r="Y1298" s="69"/>
      <c r="Z1298" s="69"/>
      <c r="AA1298" s="270" t="str">
        <f>IF(ISTEXT(Z1298),VLOOKUP(Z1298,'_Keuzelijst Algemeen'!$B$3:$C$74,2),"")</f>
        <v/>
      </c>
      <c r="AB1298" s="85"/>
    </row>
    <row r="1299" spans="1:28" x14ac:dyDescent="0.3">
      <c r="A1299" s="249" t="s">
        <v>1103</v>
      </c>
      <c r="B1299" s="69"/>
      <c r="C1299" s="274" t="str">
        <f>IF(ISTEXT(B1299),VLOOKUP(B1299,'_Keuzelijst Algemeen'!$CC$3:$CD$10,2),"")</f>
        <v/>
      </c>
      <c r="D1299" s="87"/>
      <c r="E1299" s="69"/>
      <c r="F1299" s="69"/>
      <c r="I1299" s="85"/>
      <c r="P1299" s="69"/>
      <c r="Q1299" s="69"/>
      <c r="R1299" s="69"/>
      <c r="V1299" s="71"/>
      <c r="W1299" s="69"/>
      <c r="X1299" s="69"/>
      <c r="Y1299" s="69"/>
      <c r="Z1299" s="69"/>
      <c r="AA1299" s="270" t="str">
        <f>IF(ISTEXT(Z1299),VLOOKUP(Z1299,'_Keuzelijst Algemeen'!$B$3:$C$74,2),"")</f>
        <v/>
      </c>
      <c r="AB1299" s="85"/>
    </row>
    <row r="1300" spans="1:28" x14ac:dyDescent="0.3">
      <c r="A1300" s="249" t="s">
        <v>1103</v>
      </c>
      <c r="B1300" s="69"/>
      <c r="C1300" s="274" t="str">
        <f>IF(ISTEXT(B1300),VLOOKUP(B1300,'_Keuzelijst Algemeen'!$CC$3:$CD$10,2),"")</f>
        <v/>
      </c>
      <c r="D1300" s="87"/>
      <c r="E1300" s="69"/>
      <c r="F1300" s="69"/>
      <c r="I1300" s="85"/>
      <c r="P1300" s="69"/>
      <c r="Q1300" s="69"/>
      <c r="R1300" s="69"/>
      <c r="V1300" s="71"/>
      <c r="W1300" s="69"/>
      <c r="X1300" s="69"/>
      <c r="Y1300" s="69"/>
      <c r="Z1300" s="69"/>
      <c r="AA1300" s="270" t="str">
        <f>IF(ISTEXT(Z1300),VLOOKUP(Z1300,'_Keuzelijst Algemeen'!$B$3:$C$74,2),"")</f>
        <v/>
      </c>
      <c r="AB1300" s="85"/>
    </row>
    <row r="1301" spans="1:28" x14ac:dyDescent="0.3">
      <c r="A1301" s="249" t="s">
        <v>1103</v>
      </c>
      <c r="B1301" s="69"/>
      <c r="C1301" s="274" t="str">
        <f>IF(ISTEXT(B1301),VLOOKUP(B1301,'_Keuzelijst Algemeen'!$CC$3:$CD$10,2),"")</f>
        <v/>
      </c>
      <c r="D1301" s="87"/>
      <c r="E1301" s="69"/>
      <c r="F1301" s="69"/>
      <c r="I1301" s="85"/>
      <c r="P1301" s="69"/>
      <c r="Q1301" s="69"/>
      <c r="R1301" s="69"/>
      <c r="V1301" s="71"/>
      <c r="W1301" s="69"/>
      <c r="X1301" s="69"/>
      <c r="Y1301" s="69"/>
      <c r="Z1301" s="69"/>
      <c r="AA1301" s="270" t="str">
        <f>IF(ISTEXT(Z1301),VLOOKUP(Z1301,'_Keuzelijst Algemeen'!$B$3:$C$74,2),"")</f>
        <v/>
      </c>
      <c r="AB1301" s="85"/>
    </row>
    <row r="1302" spans="1:28" x14ac:dyDescent="0.3">
      <c r="A1302" s="249" t="s">
        <v>1103</v>
      </c>
      <c r="B1302" s="69"/>
      <c r="C1302" s="274" t="str">
        <f>IF(ISTEXT(B1302),VLOOKUP(B1302,'_Keuzelijst Algemeen'!$CC$3:$CD$10,2),"")</f>
        <v/>
      </c>
      <c r="D1302" s="87"/>
      <c r="E1302" s="69"/>
      <c r="F1302" s="69"/>
      <c r="I1302" s="85"/>
      <c r="P1302" s="69"/>
      <c r="Q1302" s="69"/>
      <c r="R1302" s="69"/>
      <c r="V1302" s="71"/>
      <c r="W1302" s="69"/>
      <c r="X1302" s="69"/>
      <c r="Y1302" s="69"/>
      <c r="Z1302" s="69"/>
      <c r="AA1302" s="270" t="str">
        <f>IF(ISTEXT(Z1302),VLOOKUP(Z1302,'_Keuzelijst Algemeen'!$B$3:$C$74,2),"")</f>
        <v/>
      </c>
      <c r="AB1302" s="85"/>
    </row>
    <row r="1303" spans="1:28" x14ac:dyDescent="0.3">
      <c r="A1303" s="249" t="s">
        <v>1103</v>
      </c>
      <c r="B1303" s="69"/>
      <c r="C1303" s="274" t="str">
        <f>IF(ISTEXT(B1303),VLOOKUP(B1303,'_Keuzelijst Algemeen'!$CC$3:$CD$10,2),"")</f>
        <v/>
      </c>
      <c r="D1303" s="87"/>
      <c r="E1303" s="69"/>
      <c r="F1303" s="69"/>
      <c r="I1303" s="85"/>
      <c r="P1303" s="69"/>
      <c r="Q1303" s="69"/>
      <c r="R1303" s="69"/>
      <c r="V1303" s="71"/>
      <c r="W1303" s="69"/>
      <c r="X1303" s="69"/>
      <c r="Y1303" s="69"/>
      <c r="Z1303" s="69"/>
      <c r="AA1303" s="270" t="str">
        <f>IF(ISTEXT(Z1303),VLOOKUP(Z1303,'_Keuzelijst Algemeen'!$B$3:$C$74,2),"")</f>
        <v/>
      </c>
      <c r="AB1303" s="85"/>
    </row>
    <row r="1304" spans="1:28" x14ac:dyDescent="0.3">
      <c r="A1304" s="249" t="s">
        <v>1103</v>
      </c>
      <c r="B1304" s="69"/>
      <c r="C1304" s="274" t="str">
        <f>IF(ISTEXT(B1304),VLOOKUP(B1304,'_Keuzelijst Algemeen'!$CC$3:$CD$10,2),"")</f>
        <v/>
      </c>
      <c r="D1304" s="87"/>
      <c r="E1304" s="69"/>
      <c r="F1304" s="69"/>
      <c r="I1304" s="85"/>
      <c r="P1304" s="69"/>
      <c r="Q1304" s="69"/>
      <c r="R1304" s="69"/>
      <c r="V1304" s="71"/>
      <c r="W1304" s="69"/>
      <c r="X1304" s="69"/>
      <c r="Y1304" s="69"/>
      <c r="Z1304" s="69"/>
      <c r="AA1304" s="270" t="str">
        <f>IF(ISTEXT(Z1304),VLOOKUP(Z1304,'_Keuzelijst Algemeen'!$B$3:$C$74,2),"")</f>
        <v/>
      </c>
      <c r="AB1304" s="85"/>
    </row>
    <row r="1305" spans="1:28" x14ac:dyDescent="0.3">
      <c r="A1305" s="249" t="s">
        <v>1103</v>
      </c>
      <c r="B1305" s="69"/>
      <c r="C1305" s="274" t="str">
        <f>IF(ISTEXT(B1305),VLOOKUP(B1305,'_Keuzelijst Algemeen'!$CC$3:$CD$10,2),"")</f>
        <v/>
      </c>
      <c r="D1305" s="87"/>
      <c r="E1305" s="69"/>
      <c r="F1305" s="69"/>
      <c r="I1305" s="85"/>
      <c r="P1305" s="69"/>
      <c r="Q1305" s="69"/>
      <c r="R1305" s="69"/>
      <c r="V1305" s="71"/>
      <c r="W1305" s="69"/>
      <c r="X1305" s="69"/>
      <c r="Y1305" s="69"/>
      <c r="Z1305" s="69"/>
      <c r="AA1305" s="270" t="str">
        <f>IF(ISTEXT(Z1305),VLOOKUP(Z1305,'_Keuzelijst Algemeen'!$B$3:$C$74,2),"")</f>
        <v/>
      </c>
      <c r="AB1305" s="85"/>
    </row>
    <row r="1306" spans="1:28" x14ac:dyDescent="0.3">
      <c r="A1306" s="249" t="s">
        <v>1103</v>
      </c>
      <c r="B1306" s="69"/>
      <c r="C1306" s="274" t="str">
        <f>IF(ISTEXT(B1306),VLOOKUP(B1306,'_Keuzelijst Algemeen'!$CC$3:$CD$10,2),"")</f>
        <v/>
      </c>
      <c r="D1306" s="87"/>
      <c r="E1306" s="69"/>
      <c r="F1306" s="69"/>
      <c r="I1306" s="85"/>
      <c r="P1306" s="69"/>
      <c r="Q1306" s="69"/>
      <c r="R1306" s="69"/>
      <c r="V1306" s="71"/>
      <c r="W1306" s="69"/>
      <c r="X1306" s="69"/>
      <c r="Y1306" s="69"/>
      <c r="Z1306" s="69"/>
      <c r="AA1306" s="270" t="str">
        <f>IF(ISTEXT(Z1306),VLOOKUP(Z1306,'_Keuzelijst Algemeen'!$B$3:$C$74,2),"")</f>
        <v/>
      </c>
      <c r="AB1306" s="85"/>
    </row>
    <row r="1307" spans="1:28" x14ac:dyDescent="0.3">
      <c r="A1307" s="249" t="s">
        <v>1103</v>
      </c>
      <c r="B1307" s="69"/>
      <c r="C1307" s="274" t="str">
        <f>IF(ISTEXT(B1307),VLOOKUP(B1307,'_Keuzelijst Algemeen'!$CC$3:$CD$10,2),"")</f>
        <v/>
      </c>
      <c r="D1307" s="87"/>
      <c r="E1307" s="69"/>
      <c r="F1307" s="69"/>
      <c r="I1307" s="85"/>
      <c r="P1307" s="69"/>
      <c r="Q1307" s="69"/>
      <c r="R1307" s="69"/>
      <c r="V1307" s="71"/>
      <c r="W1307" s="69"/>
      <c r="X1307" s="69"/>
      <c r="Y1307" s="69"/>
      <c r="Z1307" s="69"/>
      <c r="AA1307" s="270" t="str">
        <f>IF(ISTEXT(Z1307),VLOOKUP(Z1307,'_Keuzelijst Algemeen'!$B$3:$C$74,2),"")</f>
        <v/>
      </c>
      <c r="AB1307" s="85"/>
    </row>
    <row r="1308" spans="1:28" x14ac:dyDescent="0.3">
      <c r="A1308" s="249" t="s">
        <v>1103</v>
      </c>
      <c r="B1308" s="69"/>
      <c r="C1308" s="274" t="str">
        <f>IF(ISTEXT(B1308),VLOOKUP(B1308,'_Keuzelijst Algemeen'!$CC$3:$CD$10,2),"")</f>
        <v/>
      </c>
      <c r="D1308" s="87"/>
      <c r="E1308" s="69"/>
      <c r="F1308" s="69"/>
      <c r="I1308" s="85"/>
      <c r="P1308" s="69"/>
      <c r="Q1308" s="69"/>
      <c r="R1308" s="69"/>
      <c r="V1308" s="71"/>
      <c r="W1308" s="69"/>
      <c r="X1308" s="69"/>
      <c r="Y1308" s="69"/>
      <c r="Z1308" s="69"/>
      <c r="AA1308" s="270" t="str">
        <f>IF(ISTEXT(Z1308),VLOOKUP(Z1308,'_Keuzelijst Algemeen'!$B$3:$C$74,2),"")</f>
        <v/>
      </c>
      <c r="AB1308" s="85"/>
    </row>
    <row r="1309" spans="1:28" x14ac:dyDescent="0.3">
      <c r="A1309" s="249" t="s">
        <v>1103</v>
      </c>
      <c r="B1309" s="69"/>
      <c r="C1309" s="274" t="str">
        <f>IF(ISTEXT(B1309),VLOOKUP(B1309,'_Keuzelijst Algemeen'!$CC$3:$CD$10,2),"")</f>
        <v/>
      </c>
      <c r="D1309" s="87"/>
      <c r="E1309" s="69"/>
      <c r="F1309" s="69"/>
      <c r="I1309" s="85"/>
      <c r="P1309" s="69"/>
      <c r="Q1309" s="69"/>
      <c r="R1309" s="69"/>
      <c r="V1309" s="71"/>
      <c r="W1309" s="69"/>
      <c r="X1309" s="69"/>
      <c r="Y1309" s="69"/>
      <c r="Z1309" s="69"/>
      <c r="AA1309" s="270" t="str">
        <f>IF(ISTEXT(Z1309),VLOOKUP(Z1309,'_Keuzelijst Algemeen'!$B$3:$C$74,2),"")</f>
        <v/>
      </c>
      <c r="AB1309" s="85"/>
    </row>
    <row r="1310" spans="1:28" x14ac:dyDescent="0.3">
      <c r="A1310" s="249" t="s">
        <v>1103</v>
      </c>
      <c r="B1310" s="69"/>
      <c r="C1310" s="274" t="str">
        <f>IF(ISTEXT(B1310),VLOOKUP(B1310,'_Keuzelijst Algemeen'!$CC$3:$CD$10,2),"")</f>
        <v/>
      </c>
      <c r="D1310" s="87"/>
      <c r="E1310" s="69"/>
      <c r="F1310" s="69"/>
      <c r="I1310" s="85"/>
      <c r="P1310" s="69"/>
      <c r="Q1310" s="69"/>
      <c r="R1310" s="69"/>
      <c r="V1310" s="71"/>
      <c r="W1310" s="69"/>
      <c r="X1310" s="69"/>
      <c r="Y1310" s="69"/>
      <c r="Z1310" s="69"/>
      <c r="AA1310" s="270" t="str">
        <f>IF(ISTEXT(Z1310),VLOOKUP(Z1310,'_Keuzelijst Algemeen'!$B$3:$C$74,2),"")</f>
        <v/>
      </c>
      <c r="AB1310" s="85"/>
    </row>
    <row r="1311" spans="1:28" x14ac:dyDescent="0.3">
      <c r="A1311" s="249" t="s">
        <v>1103</v>
      </c>
      <c r="B1311" s="69"/>
      <c r="C1311" s="274" t="str">
        <f>IF(ISTEXT(B1311),VLOOKUP(B1311,'_Keuzelijst Algemeen'!$CC$3:$CD$10,2),"")</f>
        <v/>
      </c>
      <c r="D1311" s="87"/>
      <c r="E1311" s="69"/>
      <c r="F1311" s="69"/>
      <c r="I1311" s="85"/>
      <c r="P1311" s="69"/>
      <c r="Q1311" s="69"/>
      <c r="R1311" s="69"/>
      <c r="V1311" s="71"/>
      <c r="W1311" s="69"/>
      <c r="X1311" s="69"/>
      <c r="Y1311" s="69"/>
      <c r="Z1311" s="69"/>
      <c r="AA1311" s="270" t="str">
        <f>IF(ISTEXT(Z1311),VLOOKUP(Z1311,'_Keuzelijst Algemeen'!$B$3:$C$74,2),"")</f>
        <v/>
      </c>
      <c r="AB1311" s="85"/>
    </row>
    <row r="1312" spans="1:28" x14ac:dyDescent="0.3">
      <c r="A1312" s="249" t="s">
        <v>1103</v>
      </c>
      <c r="B1312" s="69"/>
      <c r="C1312" s="274" t="str">
        <f>IF(ISTEXT(B1312),VLOOKUP(B1312,'_Keuzelijst Algemeen'!$CC$3:$CD$10,2),"")</f>
        <v/>
      </c>
      <c r="D1312" s="87"/>
      <c r="E1312" s="69"/>
      <c r="F1312" s="69"/>
      <c r="I1312" s="85"/>
      <c r="P1312" s="69"/>
      <c r="Q1312" s="69"/>
      <c r="R1312" s="69"/>
      <c r="V1312" s="71"/>
      <c r="W1312" s="69"/>
      <c r="X1312" s="69"/>
      <c r="Y1312" s="69"/>
      <c r="Z1312" s="69"/>
      <c r="AA1312" s="270" t="str">
        <f>IF(ISTEXT(Z1312),VLOOKUP(Z1312,'_Keuzelijst Algemeen'!$B$3:$C$74,2),"")</f>
        <v/>
      </c>
      <c r="AB1312" s="85"/>
    </row>
    <row r="1313" spans="1:28" x14ac:dyDescent="0.3">
      <c r="A1313" s="249" t="s">
        <v>1103</v>
      </c>
      <c r="B1313" s="69"/>
      <c r="C1313" s="274" t="str">
        <f>IF(ISTEXT(B1313),VLOOKUP(B1313,'_Keuzelijst Algemeen'!$CC$3:$CD$10,2),"")</f>
        <v/>
      </c>
      <c r="D1313" s="87"/>
      <c r="E1313" s="69"/>
      <c r="F1313" s="69"/>
      <c r="I1313" s="85"/>
      <c r="P1313" s="69"/>
      <c r="Q1313" s="69"/>
      <c r="R1313" s="69"/>
      <c r="V1313" s="71"/>
      <c r="W1313" s="69"/>
      <c r="X1313" s="69"/>
      <c r="Y1313" s="69"/>
      <c r="Z1313" s="69"/>
      <c r="AA1313" s="270" t="str">
        <f>IF(ISTEXT(Z1313),VLOOKUP(Z1313,'_Keuzelijst Algemeen'!$B$3:$C$74,2),"")</f>
        <v/>
      </c>
      <c r="AB1313" s="85"/>
    </row>
    <row r="1314" spans="1:28" x14ac:dyDescent="0.3">
      <c r="A1314" s="249" t="s">
        <v>1103</v>
      </c>
      <c r="B1314" s="69"/>
      <c r="C1314" s="274" t="str">
        <f>IF(ISTEXT(B1314),VLOOKUP(B1314,'_Keuzelijst Algemeen'!$CC$3:$CD$10,2),"")</f>
        <v/>
      </c>
      <c r="D1314" s="87"/>
      <c r="E1314" s="69"/>
      <c r="F1314" s="69"/>
      <c r="I1314" s="85"/>
      <c r="P1314" s="69"/>
      <c r="Q1314" s="69"/>
      <c r="R1314" s="69"/>
      <c r="V1314" s="71"/>
      <c r="W1314" s="69"/>
      <c r="X1314" s="69"/>
      <c r="Y1314" s="69"/>
      <c r="Z1314" s="69"/>
      <c r="AA1314" s="270" t="str">
        <f>IF(ISTEXT(Z1314),VLOOKUP(Z1314,'_Keuzelijst Algemeen'!$B$3:$C$74,2),"")</f>
        <v/>
      </c>
      <c r="AB1314" s="85"/>
    </row>
    <row r="1315" spans="1:28" x14ac:dyDescent="0.3">
      <c r="A1315" s="249" t="s">
        <v>1103</v>
      </c>
      <c r="B1315" s="69"/>
      <c r="C1315" s="274" t="str">
        <f>IF(ISTEXT(B1315),VLOOKUP(B1315,'_Keuzelijst Algemeen'!$CC$3:$CD$10,2),"")</f>
        <v/>
      </c>
      <c r="D1315" s="87"/>
      <c r="E1315" s="69"/>
      <c r="F1315" s="69"/>
      <c r="I1315" s="85"/>
      <c r="P1315" s="69"/>
      <c r="Q1315" s="69"/>
      <c r="R1315" s="69"/>
      <c r="V1315" s="71"/>
      <c r="W1315" s="69"/>
      <c r="X1315" s="69"/>
      <c r="Y1315" s="69"/>
      <c r="Z1315" s="69"/>
      <c r="AA1315" s="270" t="str">
        <f>IF(ISTEXT(Z1315),VLOOKUP(Z1315,'_Keuzelijst Algemeen'!$B$3:$C$74,2),"")</f>
        <v/>
      </c>
      <c r="AB1315" s="85"/>
    </row>
    <row r="1316" spans="1:28" x14ac:dyDescent="0.3">
      <c r="A1316" s="249" t="s">
        <v>1103</v>
      </c>
      <c r="B1316" s="69"/>
      <c r="C1316" s="274" t="str">
        <f>IF(ISTEXT(B1316),VLOOKUP(B1316,'_Keuzelijst Algemeen'!$CC$3:$CD$10,2),"")</f>
        <v/>
      </c>
      <c r="D1316" s="87"/>
      <c r="E1316" s="69"/>
      <c r="F1316" s="69"/>
      <c r="I1316" s="85"/>
      <c r="P1316" s="69"/>
      <c r="Q1316" s="69"/>
      <c r="R1316" s="69"/>
      <c r="V1316" s="71"/>
      <c r="W1316" s="69"/>
      <c r="X1316" s="69"/>
      <c r="Y1316" s="69"/>
      <c r="Z1316" s="69"/>
      <c r="AA1316" s="270" t="str">
        <f>IF(ISTEXT(Z1316),VLOOKUP(Z1316,'_Keuzelijst Algemeen'!$B$3:$C$74,2),"")</f>
        <v/>
      </c>
      <c r="AB1316" s="85"/>
    </row>
    <row r="1317" spans="1:28" x14ac:dyDescent="0.3">
      <c r="A1317" s="249" t="s">
        <v>1103</v>
      </c>
      <c r="B1317" s="69"/>
      <c r="C1317" s="274" t="str">
        <f>IF(ISTEXT(B1317),VLOOKUP(B1317,'_Keuzelijst Algemeen'!$CC$3:$CD$10,2),"")</f>
        <v/>
      </c>
      <c r="D1317" s="87"/>
      <c r="E1317" s="69"/>
      <c r="F1317" s="69"/>
      <c r="I1317" s="85"/>
      <c r="P1317" s="69"/>
      <c r="Q1317" s="69"/>
      <c r="R1317" s="69"/>
      <c r="V1317" s="71"/>
      <c r="W1317" s="69"/>
      <c r="X1317" s="69"/>
      <c r="Y1317" s="69"/>
      <c r="Z1317" s="69"/>
      <c r="AA1317" s="270" t="str">
        <f>IF(ISTEXT(Z1317),VLOOKUP(Z1317,'_Keuzelijst Algemeen'!$B$3:$C$74,2),"")</f>
        <v/>
      </c>
      <c r="AB1317" s="85"/>
    </row>
    <row r="1318" spans="1:28" x14ac:dyDescent="0.3">
      <c r="A1318" s="249" t="s">
        <v>1103</v>
      </c>
      <c r="B1318" s="69"/>
      <c r="C1318" s="274" t="str">
        <f>IF(ISTEXT(B1318),VLOOKUP(B1318,'_Keuzelijst Algemeen'!$CC$3:$CD$10,2),"")</f>
        <v/>
      </c>
      <c r="D1318" s="87"/>
      <c r="E1318" s="69"/>
      <c r="F1318" s="69"/>
      <c r="I1318" s="85"/>
      <c r="P1318" s="69"/>
      <c r="Q1318" s="69"/>
      <c r="R1318" s="69"/>
      <c r="V1318" s="71"/>
      <c r="W1318" s="69"/>
      <c r="X1318" s="69"/>
      <c r="Y1318" s="69"/>
      <c r="Z1318" s="69"/>
      <c r="AA1318" s="270" t="str">
        <f>IF(ISTEXT(Z1318),VLOOKUP(Z1318,'_Keuzelijst Algemeen'!$B$3:$C$74,2),"")</f>
        <v/>
      </c>
      <c r="AB1318" s="85"/>
    </row>
    <row r="1319" spans="1:28" x14ac:dyDescent="0.3">
      <c r="A1319" s="249" t="s">
        <v>1103</v>
      </c>
      <c r="B1319" s="69"/>
      <c r="C1319" s="274" t="str">
        <f>IF(ISTEXT(B1319),VLOOKUP(B1319,'_Keuzelijst Algemeen'!$CC$3:$CD$10,2),"")</f>
        <v/>
      </c>
      <c r="D1319" s="87"/>
      <c r="E1319" s="69"/>
      <c r="F1319" s="69"/>
      <c r="I1319" s="85"/>
      <c r="P1319" s="69"/>
      <c r="Q1319" s="69"/>
      <c r="R1319" s="69"/>
      <c r="V1319" s="71"/>
      <c r="W1319" s="69"/>
      <c r="X1319" s="69"/>
      <c r="Y1319" s="69"/>
      <c r="Z1319" s="69"/>
      <c r="AA1319" s="270" t="str">
        <f>IF(ISTEXT(Z1319),VLOOKUP(Z1319,'_Keuzelijst Algemeen'!$B$3:$C$74,2),"")</f>
        <v/>
      </c>
      <c r="AB1319" s="85"/>
    </row>
    <row r="1320" spans="1:28" x14ac:dyDescent="0.3">
      <c r="A1320" s="249" t="s">
        <v>1103</v>
      </c>
      <c r="B1320" s="69"/>
      <c r="C1320" s="274" t="str">
        <f>IF(ISTEXT(B1320),VLOOKUP(B1320,'_Keuzelijst Algemeen'!$CC$3:$CD$10,2),"")</f>
        <v/>
      </c>
      <c r="D1320" s="87"/>
      <c r="E1320" s="69"/>
      <c r="F1320" s="69"/>
      <c r="I1320" s="85"/>
      <c r="P1320" s="69"/>
      <c r="Q1320" s="69"/>
      <c r="R1320" s="69"/>
      <c r="V1320" s="71"/>
      <c r="W1320" s="69"/>
      <c r="X1320" s="69"/>
      <c r="Y1320" s="69"/>
      <c r="Z1320" s="69"/>
      <c r="AA1320" s="270" t="str">
        <f>IF(ISTEXT(Z1320),VLOOKUP(Z1320,'_Keuzelijst Algemeen'!$B$3:$C$74,2),"")</f>
        <v/>
      </c>
      <c r="AB1320" s="85"/>
    </row>
    <row r="1321" spans="1:28" x14ac:dyDescent="0.3">
      <c r="A1321" s="249" t="s">
        <v>1103</v>
      </c>
      <c r="B1321" s="69"/>
      <c r="C1321" s="274" t="str">
        <f>IF(ISTEXT(B1321),VLOOKUP(B1321,'_Keuzelijst Algemeen'!$CC$3:$CD$10,2),"")</f>
        <v/>
      </c>
      <c r="D1321" s="87"/>
      <c r="E1321" s="69"/>
      <c r="F1321" s="69"/>
      <c r="I1321" s="85"/>
      <c r="P1321" s="69"/>
      <c r="Q1321" s="69"/>
      <c r="R1321" s="69"/>
      <c r="V1321" s="71"/>
      <c r="W1321" s="69"/>
      <c r="X1321" s="69"/>
      <c r="Y1321" s="69"/>
      <c r="Z1321" s="69"/>
      <c r="AA1321" s="270" t="str">
        <f>IF(ISTEXT(Z1321),VLOOKUP(Z1321,'_Keuzelijst Algemeen'!$B$3:$C$74,2),"")</f>
        <v/>
      </c>
      <c r="AB1321" s="85"/>
    </row>
    <row r="1322" spans="1:28" x14ac:dyDescent="0.3">
      <c r="A1322" s="249" t="s">
        <v>1103</v>
      </c>
      <c r="B1322" s="69"/>
      <c r="C1322" s="274" t="str">
        <f>IF(ISTEXT(B1322),VLOOKUP(B1322,'_Keuzelijst Algemeen'!$CC$3:$CD$10,2),"")</f>
        <v/>
      </c>
      <c r="D1322" s="87"/>
      <c r="E1322" s="69"/>
      <c r="F1322" s="69"/>
      <c r="I1322" s="85"/>
      <c r="P1322" s="69"/>
      <c r="Q1322" s="69"/>
      <c r="R1322" s="69"/>
      <c r="V1322" s="71"/>
      <c r="W1322" s="69"/>
      <c r="X1322" s="69"/>
      <c r="Y1322" s="69"/>
      <c r="Z1322" s="69"/>
      <c r="AA1322" s="270" t="str">
        <f>IF(ISTEXT(Z1322),VLOOKUP(Z1322,'_Keuzelijst Algemeen'!$B$3:$C$74,2),"")</f>
        <v/>
      </c>
      <c r="AB1322" s="85"/>
    </row>
    <row r="1323" spans="1:28" x14ac:dyDescent="0.3">
      <c r="A1323" s="249" t="s">
        <v>1103</v>
      </c>
      <c r="B1323" s="69"/>
      <c r="C1323" s="274" t="str">
        <f>IF(ISTEXT(B1323),VLOOKUP(B1323,'_Keuzelijst Algemeen'!$CC$3:$CD$10,2),"")</f>
        <v/>
      </c>
      <c r="D1323" s="87"/>
      <c r="E1323" s="69"/>
      <c r="F1323" s="69"/>
      <c r="I1323" s="85"/>
      <c r="P1323" s="69"/>
      <c r="Q1323" s="69"/>
      <c r="R1323" s="69"/>
      <c r="V1323" s="71"/>
      <c r="W1323" s="69"/>
      <c r="X1323" s="69"/>
      <c r="Y1323" s="69"/>
      <c r="Z1323" s="69"/>
      <c r="AA1323" s="270" t="str">
        <f>IF(ISTEXT(Z1323),VLOOKUP(Z1323,'_Keuzelijst Algemeen'!$B$3:$C$74,2),"")</f>
        <v/>
      </c>
      <c r="AB1323" s="85"/>
    </row>
    <row r="1324" spans="1:28" x14ac:dyDescent="0.3">
      <c r="A1324" s="249" t="s">
        <v>1103</v>
      </c>
      <c r="B1324" s="69"/>
      <c r="C1324" s="274" t="str">
        <f>IF(ISTEXT(B1324),VLOOKUP(B1324,'_Keuzelijst Algemeen'!$CC$3:$CD$10,2),"")</f>
        <v/>
      </c>
      <c r="D1324" s="87"/>
      <c r="E1324" s="69"/>
      <c r="F1324" s="69"/>
      <c r="I1324" s="85"/>
      <c r="P1324" s="69"/>
      <c r="Q1324" s="69"/>
      <c r="R1324" s="69"/>
      <c r="V1324" s="71"/>
      <c r="W1324" s="69"/>
      <c r="X1324" s="69"/>
      <c r="Y1324" s="69"/>
      <c r="Z1324" s="69"/>
      <c r="AA1324" s="270" t="str">
        <f>IF(ISTEXT(Z1324),VLOOKUP(Z1324,'_Keuzelijst Algemeen'!$B$3:$C$74,2),"")</f>
        <v/>
      </c>
      <c r="AB1324" s="85"/>
    </row>
    <row r="1325" spans="1:28" x14ac:dyDescent="0.3">
      <c r="A1325" s="249" t="s">
        <v>1103</v>
      </c>
      <c r="B1325" s="69"/>
      <c r="C1325" s="274" t="str">
        <f>IF(ISTEXT(B1325),VLOOKUP(B1325,'_Keuzelijst Algemeen'!$CC$3:$CD$10,2),"")</f>
        <v/>
      </c>
      <c r="D1325" s="87"/>
      <c r="E1325" s="69"/>
      <c r="F1325" s="69"/>
      <c r="I1325" s="85"/>
      <c r="P1325" s="69"/>
      <c r="Q1325" s="69"/>
      <c r="R1325" s="69"/>
      <c r="V1325" s="71"/>
      <c r="W1325" s="69"/>
      <c r="X1325" s="69"/>
      <c r="Y1325" s="69"/>
      <c r="Z1325" s="69"/>
      <c r="AA1325" s="270" t="str">
        <f>IF(ISTEXT(Z1325),VLOOKUP(Z1325,'_Keuzelijst Algemeen'!$B$3:$C$74,2),"")</f>
        <v/>
      </c>
      <c r="AB1325" s="85"/>
    </row>
    <row r="1326" spans="1:28" x14ac:dyDescent="0.3">
      <c r="A1326" s="249" t="s">
        <v>1103</v>
      </c>
      <c r="B1326" s="69"/>
      <c r="C1326" s="274" t="str">
        <f>IF(ISTEXT(B1326),VLOOKUP(B1326,'_Keuzelijst Algemeen'!$CC$3:$CD$10,2),"")</f>
        <v/>
      </c>
      <c r="D1326" s="87"/>
      <c r="E1326" s="69"/>
      <c r="F1326" s="69"/>
      <c r="I1326" s="85"/>
      <c r="P1326" s="69"/>
      <c r="Q1326" s="69"/>
      <c r="R1326" s="69"/>
      <c r="V1326" s="71"/>
      <c r="W1326" s="69"/>
      <c r="X1326" s="69"/>
      <c r="Y1326" s="69"/>
      <c r="Z1326" s="69"/>
      <c r="AA1326" s="270" t="str">
        <f>IF(ISTEXT(Z1326),VLOOKUP(Z1326,'_Keuzelijst Algemeen'!$B$3:$C$74,2),"")</f>
        <v/>
      </c>
      <c r="AB1326" s="85"/>
    </row>
    <row r="1327" spans="1:28" x14ac:dyDescent="0.3">
      <c r="A1327" s="249" t="s">
        <v>1103</v>
      </c>
      <c r="B1327" s="69"/>
      <c r="C1327" s="274" t="str">
        <f>IF(ISTEXT(B1327),VLOOKUP(B1327,'_Keuzelijst Algemeen'!$CC$3:$CD$10,2),"")</f>
        <v/>
      </c>
      <c r="D1327" s="87"/>
      <c r="E1327" s="69"/>
      <c r="F1327" s="69"/>
      <c r="I1327" s="85"/>
      <c r="P1327" s="69"/>
      <c r="Q1327" s="69"/>
      <c r="R1327" s="69"/>
      <c r="V1327" s="71"/>
      <c r="W1327" s="69"/>
      <c r="X1327" s="69"/>
      <c r="Y1327" s="69"/>
      <c r="Z1327" s="69"/>
      <c r="AA1327" s="270" t="str">
        <f>IF(ISTEXT(Z1327),VLOOKUP(Z1327,'_Keuzelijst Algemeen'!$B$3:$C$74,2),"")</f>
        <v/>
      </c>
      <c r="AB1327" s="85"/>
    </row>
    <row r="1328" spans="1:28" x14ac:dyDescent="0.3">
      <c r="A1328" s="249" t="s">
        <v>1103</v>
      </c>
      <c r="B1328" s="69"/>
      <c r="C1328" s="274" t="str">
        <f>IF(ISTEXT(B1328),VLOOKUP(B1328,'_Keuzelijst Algemeen'!$CC$3:$CD$10,2),"")</f>
        <v/>
      </c>
      <c r="D1328" s="87"/>
      <c r="E1328" s="69"/>
      <c r="F1328" s="69"/>
      <c r="I1328" s="85"/>
      <c r="P1328" s="69"/>
      <c r="Q1328" s="69"/>
      <c r="R1328" s="69"/>
      <c r="V1328" s="71"/>
      <c r="W1328" s="69"/>
      <c r="X1328" s="69"/>
      <c r="Y1328" s="69"/>
      <c r="Z1328" s="69"/>
      <c r="AA1328" s="270" t="str">
        <f>IF(ISTEXT(Z1328),VLOOKUP(Z1328,'_Keuzelijst Algemeen'!$B$3:$C$74,2),"")</f>
        <v/>
      </c>
      <c r="AB1328" s="85"/>
    </row>
    <row r="1329" spans="1:28" x14ac:dyDescent="0.3">
      <c r="A1329" s="249" t="s">
        <v>1103</v>
      </c>
      <c r="B1329" s="69"/>
      <c r="C1329" s="274" t="str">
        <f>IF(ISTEXT(B1329),VLOOKUP(B1329,'_Keuzelijst Algemeen'!$CC$3:$CD$10,2),"")</f>
        <v/>
      </c>
      <c r="D1329" s="87"/>
      <c r="E1329" s="69"/>
      <c r="F1329" s="69"/>
      <c r="I1329" s="85"/>
      <c r="P1329" s="69"/>
      <c r="Q1329" s="69"/>
      <c r="R1329" s="69"/>
      <c r="V1329" s="71"/>
      <c r="W1329" s="69"/>
      <c r="X1329" s="69"/>
      <c r="Y1329" s="69"/>
      <c r="Z1329" s="69"/>
      <c r="AA1329" s="270" t="str">
        <f>IF(ISTEXT(Z1329),VLOOKUP(Z1329,'_Keuzelijst Algemeen'!$B$3:$C$74,2),"")</f>
        <v/>
      </c>
      <c r="AB1329" s="85"/>
    </row>
    <row r="1330" spans="1:28" x14ac:dyDescent="0.3">
      <c r="A1330" s="249" t="s">
        <v>1103</v>
      </c>
      <c r="B1330" s="69"/>
      <c r="C1330" s="274" t="str">
        <f>IF(ISTEXT(B1330),VLOOKUP(B1330,'_Keuzelijst Algemeen'!$CC$3:$CD$10,2),"")</f>
        <v/>
      </c>
      <c r="D1330" s="87"/>
      <c r="E1330" s="69"/>
      <c r="F1330" s="69"/>
      <c r="I1330" s="85"/>
      <c r="P1330" s="69"/>
      <c r="Q1330" s="69"/>
      <c r="R1330" s="69"/>
      <c r="V1330" s="71"/>
      <c r="W1330" s="69"/>
      <c r="X1330" s="69"/>
      <c r="Y1330" s="69"/>
      <c r="Z1330" s="69"/>
      <c r="AA1330" s="270" t="str">
        <f>IF(ISTEXT(Z1330),VLOOKUP(Z1330,'_Keuzelijst Algemeen'!$B$3:$C$74,2),"")</f>
        <v/>
      </c>
      <c r="AB1330" s="85"/>
    </row>
    <row r="1331" spans="1:28" x14ac:dyDescent="0.3">
      <c r="A1331" s="249" t="s">
        <v>1103</v>
      </c>
      <c r="B1331" s="69"/>
      <c r="C1331" s="274" t="str">
        <f>IF(ISTEXT(B1331),VLOOKUP(B1331,'_Keuzelijst Algemeen'!$CC$3:$CD$10,2),"")</f>
        <v/>
      </c>
      <c r="D1331" s="87"/>
      <c r="E1331" s="69"/>
      <c r="F1331" s="69"/>
      <c r="I1331" s="85"/>
      <c r="P1331" s="69"/>
      <c r="Q1331" s="69"/>
      <c r="R1331" s="69"/>
      <c r="V1331" s="71"/>
      <c r="W1331" s="69"/>
      <c r="X1331" s="69"/>
      <c r="Y1331" s="69"/>
      <c r="Z1331" s="69"/>
      <c r="AA1331" s="270" t="str">
        <f>IF(ISTEXT(Z1331),VLOOKUP(Z1331,'_Keuzelijst Algemeen'!$B$3:$C$74,2),"")</f>
        <v/>
      </c>
      <c r="AB1331" s="85"/>
    </row>
    <row r="1332" spans="1:28" x14ac:dyDescent="0.3">
      <c r="A1332" s="249" t="s">
        <v>1103</v>
      </c>
      <c r="B1332" s="69"/>
      <c r="C1332" s="274" t="str">
        <f>IF(ISTEXT(B1332),VLOOKUP(B1332,'_Keuzelijst Algemeen'!$CC$3:$CD$10,2),"")</f>
        <v/>
      </c>
      <c r="D1332" s="87"/>
      <c r="E1332" s="69"/>
      <c r="F1332" s="69"/>
      <c r="I1332" s="85"/>
      <c r="P1332" s="69"/>
      <c r="Q1332" s="69"/>
      <c r="R1332" s="69"/>
      <c r="V1332" s="71"/>
      <c r="W1332" s="69"/>
      <c r="X1332" s="69"/>
      <c r="Y1332" s="69"/>
      <c r="Z1332" s="69"/>
      <c r="AA1332" s="270" t="str">
        <f>IF(ISTEXT(Z1332),VLOOKUP(Z1332,'_Keuzelijst Algemeen'!$B$3:$C$74,2),"")</f>
        <v/>
      </c>
      <c r="AB1332" s="85"/>
    </row>
    <row r="1333" spans="1:28" x14ac:dyDescent="0.3">
      <c r="A1333" s="249" t="s">
        <v>1103</v>
      </c>
      <c r="B1333" s="69"/>
      <c r="C1333" s="274" t="str">
        <f>IF(ISTEXT(B1333),VLOOKUP(B1333,'_Keuzelijst Algemeen'!$CC$3:$CD$10,2),"")</f>
        <v/>
      </c>
      <c r="D1333" s="87"/>
      <c r="E1333" s="69"/>
      <c r="F1333" s="69"/>
      <c r="I1333" s="85"/>
      <c r="P1333" s="69"/>
      <c r="Q1333" s="69"/>
      <c r="R1333" s="69"/>
      <c r="V1333" s="71"/>
      <c r="W1333" s="69"/>
      <c r="X1333" s="69"/>
      <c r="Y1333" s="69"/>
      <c r="Z1333" s="69"/>
      <c r="AA1333" s="270" t="str">
        <f>IF(ISTEXT(Z1333),VLOOKUP(Z1333,'_Keuzelijst Algemeen'!$B$3:$C$74,2),"")</f>
        <v/>
      </c>
      <c r="AB1333" s="85"/>
    </row>
    <row r="1334" spans="1:28" x14ac:dyDescent="0.3">
      <c r="A1334" s="249" t="s">
        <v>1103</v>
      </c>
      <c r="B1334" s="69"/>
      <c r="C1334" s="274" t="str">
        <f>IF(ISTEXT(B1334),VLOOKUP(B1334,'_Keuzelijst Algemeen'!$CC$3:$CD$10,2),"")</f>
        <v/>
      </c>
      <c r="D1334" s="87"/>
      <c r="E1334" s="69"/>
      <c r="F1334" s="69"/>
      <c r="I1334" s="85"/>
      <c r="P1334" s="69"/>
      <c r="Q1334" s="69"/>
      <c r="R1334" s="69"/>
      <c r="V1334" s="71"/>
      <c r="W1334" s="69"/>
      <c r="X1334" s="69"/>
      <c r="Y1334" s="69"/>
      <c r="Z1334" s="69"/>
      <c r="AA1334" s="270" t="str">
        <f>IF(ISTEXT(Z1334),VLOOKUP(Z1334,'_Keuzelijst Algemeen'!$B$3:$C$74,2),"")</f>
        <v/>
      </c>
      <c r="AB1334" s="85"/>
    </row>
    <row r="1335" spans="1:28" x14ac:dyDescent="0.3">
      <c r="A1335" s="249" t="s">
        <v>1103</v>
      </c>
      <c r="B1335" s="69"/>
      <c r="C1335" s="274" t="str">
        <f>IF(ISTEXT(B1335),VLOOKUP(B1335,'_Keuzelijst Algemeen'!$CC$3:$CD$10,2),"")</f>
        <v/>
      </c>
      <c r="D1335" s="87"/>
      <c r="E1335" s="69"/>
      <c r="F1335" s="69"/>
      <c r="I1335" s="85"/>
      <c r="P1335" s="69"/>
      <c r="Q1335" s="69"/>
      <c r="R1335" s="69"/>
      <c r="V1335" s="71"/>
      <c r="W1335" s="69"/>
      <c r="X1335" s="69"/>
      <c r="Y1335" s="69"/>
      <c r="Z1335" s="69"/>
      <c r="AA1335" s="270" t="str">
        <f>IF(ISTEXT(Z1335),VLOOKUP(Z1335,'_Keuzelijst Algemeen'!$B$3:$C$74,2),"")</f>
        <v/>
      </c>
      <c r="AB1335" s="85"/>
    </row>
    <row r="1336" spans="1:28" x14ac:dyDescent="0.3">
      <c r="A1336" s="249" t="s">
        <v>1103</v>
      </c>
      <c r="B1336" s="69"/>
      <c r="C1336" s="274" t="str">
        <f>IF(ISTEXT(B1336),VLOOKUP(B1336,'_Keuzelijst Algemeen'!$CC$3:$CD$10,2),"")</f>
        <v/>
      </c>
      <c r="D1336" s="87"/>
      <c r="E1336" s="69"/>
      <c r="F1336" s="69"/>
      <c r="I1336" s="85"/>
      <c r="P1336" s="69"/>
      <c r="Q1336" s="69"/>
      <c r="R1336" s="69"/>
      <c r="V1336" s="71"/>
      <c r="W1336" s="69"/>
      <c r="X1336" s="69"/>
      <c r="Y1336" s="69"/>
      <c r="Z1336" s="69"/>
      <c r="AA1336" s="270" t="str">
        <f>IF(ISTEXT(Z1336),VLOOKUP(Z1336,'_Keuzelijst Algemeen'!$B$3:$C$74,2),"")</f>
        <v/>
      </c>
      <c r="AB1336" s="85"/>
    </row>
    <row r="1337" spans="1:28" x14ac:dyDescent="0.3">
      <c r="A1337" s="249" t="s">
        <v>1103</v>
      </c>
      <c r="B1337" s="69"/>
      <c r="C1337" s="274" t="str">
        <f>IF(ISTEXT(B1337),VLOOKUP(B1337,'_Keuzelijst Algemeen'!$CC$3:$CD$10,2),"")</f>
        <v/>
      </c>
      <c r="D1337" s="87"/>
      <c r="E1337" s="69"/>
      <c r="F1337" s="69"/>
      <c r="I1337" s="85"/>
      <c r="P1337" s="69"/>
      <c r="Q1337" s="69"/>
      <c r="R1337" s="69"/>
      <c r="V1337" s="71"/>
      <c r="W1337" s="69"/>
      <c r="X1337" s="69"/>
      <c r="Y1337" s="69"/>
      <c r="Z1337" s="69"/>
      <c r="AA1337" s="270" t="str">
        <f>IF(ISTEXT(Z1337),VLOOKUP(Z1337,'_Keuzelijst Algemeen'!$B$3:$C$74,2),"")</f>
        <v/>
      </c>
      <c r="AB1337" s="85"/>
    </row>
    <row r="1338" spans="1:28" x14ac:dyDescent="0.3">
      <c r="A1338" s="249" t="s">
        <v>1103</v>
      </c>
      <c r="B1338" s="69"/>
      <c r="C1338" s="274" t="str">
        <f>IF(ISTEXT(B1338),VLOOKUP(B1338,'_Keuzelijst Algemeen'!$CC$3:$CD$10,2),"")</f>
        <v/>
      </c>
      <c r="D1338" s="87"/>
      <c r="E1338" s="69"/>
      <c r="F1338" s="69"/>
      <c r="I1338" s="85"/>
      <c r="P1338" s="69"/>
      <c r="Q1338" s="69"/>
      <c r="R1338" s="69"/>
      <c r="V1338" s="71"/>
      <c r="W1338" s="69"/>
      <c r="X1338" s="69"/>
      <c r="Y1338" s="69"/>
      <c r="Z1338" s="69"/>
      <c r="AA1338" s="270" t="str">
        <f>IF(ISTEXT(Z1338),VLOOKUP(Z1338,'_Keuzelijst Algemeen'!$B$3:$C$74,2),"")</f>
        <v/>
      </c>
      <c r="AB1338" s="85"/>
    </row>
    <row r="1339" spans="1:28" x14ac:dyDescent="0.3">
      <c r="A1339" s="249" t="s">
        <v>1103</v>
      </c>
      <c r="B1339" s="69"/>
      <c r="C1339" s="274" t="str">
        <f>IF(ISTEXT(B1339),VLOOKUP(B1339,'_Keuzelijst Algemeen'!$CC$3:$CD$10,2),"")</f>
        <v/>
      </c>
      <c r="D1339" s="87"/>
      <c r="E1339" s="69"/>
      <c r="F1339" s="69"/>
      <c r="I1339" s="85"/>
      <c r="P1339" s="69"/>
      <c r="Q1339" s="69"/>
      <c r="R1339" s="69"/>
      <c r="V1339" s="71"/>
      <c r="W1339" s="69"/>
      <c r="X1339" s="69"/>
      <c r="Y1339" s="69"/>
      <c r="Z1339" s="69"/>
      <c r="AA1339" s="270" t="str">
        <f>IF(ISTEXT(Z1339),VLOOKUP(Z1339,'_Keuzelijst Algemeen'!$B$3:$C$74,2),"")</f>
        <v/>
      </c>
      <c r="AB1339" s="85"/>
    </row>
    <row r="1340" spans="1:28" x14ac:dyDescent="0.3">
      <c r="A1340" s="249" t="s">
        <v>1103</v>
      </c>
      <c r="B1340" s="69"/>
      <c r="C1340" s="274" t="str">
        <f>IF(ISTEXT(B1340),VLOOKUP(B1340,'_Keuzelijst Algemeen'!$CC$3:$CD$10,2),"")</f>
        <v/>
      </c>
      <c r="D1340" s="87"/>
      <c r="E1340" s="69"/>
      <c r="F1340" s="69"/>
      <c r="I1340" s="85"/>
      <c r="P1340" s="69"/>
      <c r="Q1340" s="69"/>
      <c r="R1340" s="69"/>
      <c r="V1340" s="71"/>
      <c r="W1340" s="69"/>
      <c r="X1340" s="69"/>
      <c r="Y1340" s="69"/>
      <c r="Z1340" s="69"/>
      <c r="AA1340" s="270" t="str">
        <f>IF(ISTEXT(Z1340),VLOOKUP(Z1340,'_Keuzelijst Algemeen'!$B$3:$C$74,2),"")</f>
        <v/>
      </c>
      <c r="AB1340" s="85"/>
    </row>
    <row r="1341" spans="1:28" x14ac:dyDescent="0.3">
      <c r="A1341" s="249" t="s">
        <v>1103</v>
      </c>
      <c r="B1341" s="69"/>
      <c r="C1341" s="274" t="str">
        <f>IF(ISTEXT(B1341),VLOOKUP(B1341,'_Keuzelijst Algemeen'!$CC$3:$CD$10,2),"")</f>
        <v/>
      </c>
      <c r="D1341" s="87"/>
      <c r="E1341" s="69"/>
      <c r="F1341" s="69"/>
      <c r="I1341" s="85"/>
      <c r="P1341" s="69"/>
      <c r="Q1341" s="69"/>
      <c r="R1341" s="69"/>
      <c r="V1341" s="71"/>
      <c r="W1341" s="69"/>
      <c r="X1341" s="69"/>
      <c r="Y1341" s="69"/>
      <c r="Z1341" s="69"/>
      <c r="AA1341" s="270" t="str">
        <f>IF(ISTEXT(Z1341),VLOOKUP(Z1341,'_Keuzelijst Algemeen'!$B$3:$C$74,2),"")</f>
        <v/>
      </c>
      <c r="AB1341" s="85"/>
    </row>
    <row r="1342" spans="1:28" x14ac:dyDescent="0.3">
      <c r="A1342" s="249" t="s">
        <v>1103</v>
      </c>
      <c r="B1342" s="69"/>
      <c r="C1342" s="274" t="str">
        <f>IF(ISTEXT(B1342),VLOOKUP(B1342,'_Keuzelijst Algemeen'!$CC$3:$CD$10,2),"")</f>
        <v/>
      </c>
      <c r="D1342" s="87"/>
      <c r="E1342" s="69"/>
      <c r="F1342" s="69"/>
      <c r="I1342" s="85"/>
      <c r="P1342" s="69"/>
      <c r="Q1342" s="69"/>
      <c r="R1342" s="69"/>
      <c r="V1342" s="71"/>
      <c r="W1342" s="69"/>
      <c r="X1342" s="69"/>
      <c r="Y1342" s="69"/>
      <c r="Z1342" s="69"/>
      <c r="AA1342" s="270" t="str">
        <f>IF(ISTEXT(Z1342),VLOOKUP(Z1342,'_Keuzelijst Algemeen'!$B$3:$C$74,2),"")</f>
        <v/>
      </c>
      <c r="AB1342" s="85"/>
    </row>
    <row r="1343" spans="1:28" x14ac:dyDescent="0.3">
      <c r="A1343" s="249" t="s">
        <v>1103</v>
      </c>
      <c r="B1343" s="69"/>
      <c r="C1343" s="274" t="str">
        <f>IF(ISTEXT(B1343),VLOOKUP(B1343,'_Keuzelijst Algemeen'!$CC$3:$CD$10,2),"")</f>
        <v/>
      </c>
      <c r="D1343" s="87"/>
      <c r="E1343" s="69"/>
      <c r="F1343" s="69"/>
      <c r="I1343" s="85"/>
      <c r="P1343" s="69"/>
      <c r="Q1343" s="69"/>
      <c r="R1343" s="69"/>
      <c r="V1343" s="71"/>
      <c r="W1343" s="69"/>
      <c r="X1343" s="69"/>
      <c r="Y1343" s="69"/>
      <c r="Z1343" s="69"/>
      <c r="AA1343" s="270" t="str">
        <f>IF(ISTEXT(Z1343),VLOOKUP(Z1343,'_Keuzelijst Algemeen'!$B$3:$C$74,2),"")</f>
        <v/>
      </c>
      <c r="AB1343" s="85"/>
    </row>
    <row r="1344" spans="1:28" x14ac:dyDescent="0.3">
      <c r="A1344" s="249" t="s">
        <v>1103</v>
      </c>
      <c r="B1344" s="69"/>
      <c r="C1344" s="274" t="str">
        <f>IF(ISTEXT(B1344),VLOOKUP(B1344,'_Keuzelijst Algemeen'!$CC$3:$CD$10,2),"")</f>
        <v/>
      </c>
      <c r="D1344" s="87"/>
      <c r="E1344" s="69"/>
      <c r="F1344" s="69"/>
      <c r="I1344" s="85"/>
      <c r="P1344" s="69"/>
      <c r="Q1344" s="69"/>
      <c r="R1344" s="69"/>
      <c r="V1344" s="71"/>
      <c r="W1344" s="69"/>
      <c r="X1344" s="69"/>
      <c r="Y1344" s="69"/>
      <c r="Z1344" s="69"/>
      <c r="AA1344" s="270" t="str">
        <f>IF(ISTEXT(Z1344),VLOOKUP(Z1344,'_Keuzelijst Algemeen'!$B$3:$C$74,2),"")</f>
        <v/>
      </c>
      <c r="AB1344" s="85"/>
    </row>
    <row r="1345" spans="1:28" x14ac:dyDescent="0.3">
      <c r="A1345" s="249" t="s">
        <v>1103</v>
      </c>
      <c r="B1345" s="69"/>
      <c r="C1345" s="274" t="str">
        <f>IF(ISTEXT(B1345),VLOOKUP(B1345,'_Keuzelijst Algemeen'!$CC$3:$CD$10,2),"")</f>
        <v/>
      </c>
      <c r="D1345" s="87"/>
      <c r="E1345" s="69"/>
      <c r="F1345" s="69"/>
      <c r="I1345" s="85"/>
      <c r="P1345" s="69"/>
      <c r="Q1345" s="69"/>
      <c r="R1345" s="69"/>
      <c r="V1345" s="71"/>
      <c r="W1345" s="69"/>
      <c r="X1345" s="69"/>
      <c r="Y1345" s="69"/>
      <c r="Z1345" s="69"/>
      <c r="AA1345" s="270" t="str">
        <f>IF(ISTEXT(Z1345),VLOOKUP(Z1345,'_Keuzelijst Algemeen'!$B$3:$C$74,2),"")</f>
        <v/>
      </c>
      <c r="AB1345" s="85"/>
    </row>
    <row r="1346" spans="1:28" x14ac:dyDescent="0.3">
      <c r="A1346" s="249" t="s">
        <v>1103</v>
      </c>
      <c r="B1346" s="69"/>
      <c r="C1346" s="274" t="str">
        <f>IF(ISTEXT(B1346),VLOOKUP(B1346,'_Keuzelijst Algemeen'!$CC$3:$CD$10,2),"")</f>
        <v/>
      </c>
      <c r="D1346" s="87"/>
      <c r="E1346" s="69"/>
      <c r="F1346" s="69"/>
      <c r="I1346" s="85"/>
      <c r="P1346" s="69"/>
      <c r="Q1346" s="69"/>
      <c r="R1346" s="69"/>
      <c r="V1346" s="71"/>
      <c r="W1346" s="69"/>
      <c r="X1346" s="69"/>
      <c r="Y1346" s="69"/>
      <c r="Z1346" s="69"/>
      <c r="AA1346" s="270" t="str">
        <f>IF(ISTEXT(Z1346),VLOOKUP(Z1346,'_Keuzelijst Algemeen'!$B$3:$C$74,2),"")</f>
        <v/>
      </c>
      <c r="AB1346" s="85"/>
    </row>
    <row r="1347" spans="1:28" x14ac:dyDescent="0.3">
      <c r="A1347" s="249" t="s">
        <v>1103</v>
      </c>
      <c r="B1347" s="69"/>
      <c r="C1347" s="274" t="str">
        <f>IF(ISTEXT(B1347),VLOOKUP(B1347,'_Keuzelijst Algemeen'!$CC$3:$CD$10,2),"")</f>
        <v/>
      </c>
      <c r="D1347" s="87"/>
      <c r="E1347" s="69"/>
      <c r="F1347" s="69"/>
      <c r="I1347" s="85"/>
      <c r="P1347" s="69"/>
      <c r="Q1347" s="69"/>
      <c r="R1347" s="69"/>
      <c r="V1347" s="71"/>
      <c r="W1347" s="69"/>
      <c r="X1347" s="69"/>
      <c r="Y1347" s="69"/>
      <c r="Z1347" s="69"/>
      <c r="AA1347" s="270" t="str">
        <f>IF(ISTEXT(Z1347),VLOOKUP(Z1347,'_Keuzelijst Algemeen'!$B$3:$C$74,2),"")</f>
        <v/>
      </c>
      <c r="AB1347" s="85"/>
    </row>
    <row r="1348" spans="1:28" x14ac:dyDescent="0.3">
      <c r="A1348" s="249" t="s">
        <v>1103</v>
      </c>
      <c r="B1348" s="69"/>
      <c r="C1348" s="274" t="str">
        <f>IF(ISTEXT(B1348),VLOOKUP(B1348,'_Keuzelijst Algemeen'!$CC$3:$CD$10,2),"")</f>
        <v/>
      </c>
      <c r="D1348" s="87"/>
      <c r="E1348" s="69"/>
      <c r="F1348" s="69"/>
      <c r="I1348" s="85"/>
      <c r="P1348" s="69"/>
      <c r="Q1348" s="69"/>
      <c r="R1348" s="69"/>
      <c r="V1348" s="71"/>
      <c r="W1348" s="69"/>
      <c r="X1348" s="69"/>
      <c r="Y1348" s="69"/>
      <c r="Z1348" s="69"/>
      <c r="AA1348" s="270" t="str">
        <f>IF(ISTEXT(Z1348),VLOOKUP(Z1348,'_Keuzelijst Algemeen'!$B$3:$C$74,2),"")</f>
        <v/>
      </c>
      <c r="AB1348" s="85"/>
    </row>
    <row r="1349" spans="1:28" x14ac:dyDescent="0.3">
      <c r="A1349" s="249" t="s">
        <v>1103</v>
      </c>
      <c r="B1349" s="69"/>
      <c r="C1349" s="274" t="str">
        <f>IF(ISTEXT(B1349),VLOOKUP(B1349,'_Keuzelijst Algemeen'!$CC$3:$CD$10,2),"")</f>
        <v/>
      </c>
      <c r="D1349" s="87"/>
      <c r="E1349" s="69"/>
      <c r="F1349" s="69"/>
      <c r="I1349" s="85"/>
      <c r="P1349" s="69"/>
      <c r="Q1349" s="69"/>
      <c r="R1349" s="69"/>
      <c r="V1349" s="71"/>
      <c r="W1349" s="69"/>
      <c r="X1349" s="69"/>
      <c r="Y1349" s="69"/>
      <c r="Z1349" s="69"/>
      <c r="AA1349" s="270" t="str">
        <f>IF(ISTEXT(Z1349),VLOOKUP(Z1349,'_Keuzelijst Algemeen'!$B$3:$C$74,2),"")</f>
        <v/>
      </c>
      <c r="AB1349" s="85"/>
    </row>
    <row r="1350" spans="1:28" x14ac:dyDescent="0.3">
      <c r="A1350" s="249" t="s">
        <v>1103</v>
      </c>
      <c r="B1350" s="69"/>
      <c r="C1350" s="274" t="str">
        <f>IF(ISTEXT(B1350),VLOOKUP(B1350,'_Keuzelijst Algemeen'!$CC$3:$CD$10,2),"")</f>
        <v/>
      </c>
      <c r="D1350" s="87"/>
      <c r="E1350" s="69"/>
      <c r="F1350" s="69"/>
      <c r="I1350" s="85"/>
      <c r="P1350" s="69"/>
      <c r="Q1350" s="69"/>
      <c r="R1350" s="69"/>
      <c r="V1350" s="71"/>
      <c r="W1350" s="69"/>
      <c r="X1350" s="69"/>
      <c r="Y1350" s="69"/>
      <c r="Z1350" s="69"/>
      <c r="AA1350" s="270" t="str">
        <f>IF(ISTEXT(Z1350),VLOOKUP(Z1350,'_Keuzelijst Algemeen'!$B$3:$C$74,2),"")</f>
        <v/>
      </c>
      <c r="AB1350" s="85"/>
    </row>
    <row r="1351" spans="1:28" x14ac:dyDescent="0.3">
      <c r="A1351" s="249" t="s">
        <v>1103</v>
      </c>
      <c r="B1351" s="69"/>
      <c r="C1351" s="274" t="str">
        <f>IF(ISTEXT(B1351),VLOOKUP(B1351,'_Keuzelijst Algemeen'!$CC$3:$CD$10,2),"")</f>
        <v/>
      </c>
      <c r="D1351" s="87"/>
      <c r="E1351" s="69"/>
      <c r="F1351" s="69"/>
      <c r="I1351" s="85"/>
      <c r="P1351" s="69"/>
      <c r="Q1351" s="69"/>
      <c r="R1351" s="69"/>
      <c r="V1351" s="71"/>
      <c r="W1351" s="69"/>
      <c r="X1351" s="69"/>
      <c r="Y1351" s="69"/>
      <c r="Z1351" s="69"/>
      <c r="AA1351" s="270" t="str">
        <f>IF(ISTEXT(Z1351),VLOOKUP(Z1351,'_Keuzelijst Algemeen'!$B$3:$C$74,2),"")</f>
        <v/>
      </c>
      <c r="AB1351" s="85"/>
    </row>
    <row r="1352" spans="1:28" x14ac:dyDescent="0.3">
      <c r="A1352" s="249" t="s">
        <v>1103</v>
      </c>
      <c r="B1352" s="69"/>
      <c r="C1352" s="274" t="str">
        <f>IF(ISTEXT(B1352),VLOOKUP(B1352,'_Keuzelijst Algemeen'!$CC$3:$CD$10,2),"")</f>
        <v/>
      </c>
      <c r="D1352" s="87"/>
      <c r="E1352" s="69"/>
      <c r="F1352" s="69"/>
      <c r="I1352" s="85"/>
      <c r="P1352" s="69"/>
      <c r="Q1352" s="69"/>
      <c r="R1352" s="69"/>
      <c r="V1352" s="71"/>
      <c r="W1352" s="69"/>
      <c r="X1352" s="69"/>
      <c r="Y1352" s="69"/>
      <c r="Z1352" s="69"/>
      <c r="AA1352" s="270" t="str">
        <f>IF(ISTEXT(Z1352),VLOOKUP(Z1352,'_Keuzelijst Algemeen'!$B$3:$C$74,2),"")</f>
        <v/>
      </c>
      <c r="AB1352" s="85"/>
    </row>
    <row r="1353" spans="1:28" x14ac:dyDescent="0.3">
      <c r="A1353" s="249" t="s">
        <v>1103</v>
      </c>
      <c r="B1353" s="69"/>
      <c r="C1353" s="274" t="str">
        <f>IF(ISTEXT(B1353),VLOOKUP(B1353,'_Keuzelijst Algemeen'!$CC$3:$CD$10,2),"")</f>
        <v/>
      </c>
      <c r="D1353" s="87"/>
      <c r="E1353" s="69"/>
      <c r="F1353" s="69"/>
      <c r="I1353" s="85"/>
      <c r="P1353" s="69"/>
      <c r="Q1353" s="69"/>
      <c r="R1353" s="69"/>
      <c r="V1353" s="71"/>
      <c r="W1353" s="69"/>
      <c r="X1353" s="69"/>
      <c r="Y1353" s="69"/>
      <c r="Z1353" s="69"/>
      <c r="AA1353" s="270" t="str">
        <f>IF(ISTEXT(Z1353),VLOOKUP(Z1353,'_Keuzelijst Algemeen'!$B$3:$C$74,2),"")</f>
        <v/>
      </c>
      <c r="AB1353" s="85"/>
    </row>
    <row r="1354" spans="1:28" x14ac:dyDescent="0.3">
      <c r="A1354" s="249" t="s">
        <v>1103</v>
      </c>
      <c r="B1354" s="69"/>
      <c r="C1354" s="274" t="str">
        <f>IF(ISTEXT(B1354),VLOOKUP(B1354,'_Keuzelijst Algemeen'!$CC$3:$CD$10,2),"")</f>
        <v/>
      </c>
      <c r="D1354" s="87"/>
      <c r="E1354" s="69"/>
      <c r="F1354" s="69"/>
      <c r="I1354" s="85"/>
      <c r="P1354" s="69"/>
      <c r="Q1354" s="69"/>
      <c r="R1354" s="69"/>
      <c r="V1354" s="71"/>
      <c r="W1354" s="69"/>
      <c r="X1354" s="69"/>
      <c r="Y1354" s="69"/>
      <c r="Z1354" s="69"/>
      <c r="AA1354" s="270" t="str">
        <f>IF(ISTEXT(Z1354),VLOOKUP(Z1354,'_Keuzelijst Algemeen'!$B$3:$C$74,2),"")</f>
        <v/>
      </c>
      <c r="AB1354" s="85"/>
    </row>
    <row r="1355" spans="1:28" x14ac:dyDescent="0.3">
      <c r="A1355" s="249" t="s">
        <v>1103</v>
      </c>
      <c r="B1355" s="69"/>
      <c r="C1355" s="274" t="str">
        <f>IF(ISTEXT(B1355),VLOOKUP(B1355,'_Keuzelijst Algemeen'!$CC$3:$CD$10,2),"")</f>
        <v/>
      </c>
      <c r="D1355" s="87"/>
      <c r="E1355" s="69"/>
      <c r="F1355" s="69"/>
      <c r="I1355" s="85"/>
      <c r="P1355" s="69"/>
      <c r="Q1355" s="69"/>
      <c r="R1355" s="69"/>
      <c r="V1355" s="71"/>
      <c r="W1355" s="69"/>
      <c r="X1355" s="69"/>
      <c r="Y1355" s="69"/>
      <c r="Z1355" s="69"/>
      <c r="AA1355" s="270" t="str">
        <f>IF(ISTEXT(Z1355),VLOOKUP(Z1355,'_Keuzelijst Algemeen'!$B$3:$C$74,2),"")</f>
        <v/>
      </c>
      <c r="AB1355" s="85"/>
    </row>
    <row r="1356" spans="1:28" x14ac:dyDescent="0.3">
      <c r="A1356" s="249" t="s">
        <v>1103</v>
      </c>
      <c r="B1356" s="69"/>
      <c r="C1356" s="274" t="str">
        <f>IF(ISTEXT(B1356),VLOOKUP(B1356,'_Keuzelijst Algemeen'!$CC$3:$CD$10,2),"")</f>
        <v/>
      </c>
      <c r="D1356" s="87"/>
      <c r="E1356" s="69"/>
      <c r="F1356" s="69"/>
      <c r="I1356" s="85"/>
      <c r="P1356" s="69"/>
      <c r="Q1356" s="69"/>
      <c r="R1356" s="69"/>
      <c r="V1356" s="71"/>
      <c r="W1356" s="69"/>
      <c r="X1356" s="69"/>
      <c r="Y1356" s="69"/>
      <c r="Z1356" s="69"/>
      <c r="AA1356" s="270" t="str">
        <f>IF(ISTEXT(Z1356),VLOOKUP(Z1356,'_Keuzelijst Algemeen'!$B$3:$C$74,2),"")</f>
        <v/>
      </c>
      <c r="AB1356" s="85"/>
    </row>
    <row r="1357" spans="1:28" x14ac:dyDescent="0.3">
      <c r="A1357" s="249" t="s">
        <v>1103</v>
      </c>
      <c r="B1357" s="69"/>
      <c r="C1357" s="274" t="str">
        <f>IF(ISTEXT(B1357),VLOOKUP(B1357,'_Keuzelijst Algemeen'!$CC$3:$CD$10,2),"")</f>
        <v/>
      </c>
      <c r="D1357" s="87"/>
      <c r="E1357" s="69"/>
      <c r="F1357" s="69"/>
      <c r="I1357" s="85"/>
      <c r="P1357" s="69"/>
      <c r="Q1357" s="69"/>
      <c r="R1357" s="69"/>
      <c r="V1357" s="71"/>
      <c r="W1357" s="69"/>
      <c r="X1357" s="69"/>
      <c r="Y1357" s="69"/>
      <c r="Z1357" s="69"/>
      <c r="AA1357" s="270" t="str">
        <f>IF(ISTEXT(Z1357),VLOOKUP(Z1357,'_Keuzelijst Algemeen'!$B$3:$C$74,2),"")</f>
        <v/>
      </c>
      <c r="AB1357" s="85"/>
    </row>
    <row r="1358" spans="1:28" x14ac:dyDescent="0.3">
      <c r="A1358" s="249" t="s">
        <v>1103</v>
      </c>
      <c r="B1358" s="69"/>
      <c r="C1358" s="274" t="str">
        <f>IF(ISTEXT(B1358),VLOOKUP(B1358,'_Keuzelijst Algemeen'!$CC$3:$CD$10,2),"")</f>
        <v/>
      </c>
      <c r="D1358" s="87"/>
      <c r="E1358" s="69"/>
      <c r="F1358" s="69"/>
      <c r="I1358" s="85"/>
      <c r="P1358" s="69"/>
      <c r="Q1358" s="69"/>
      <c r="R1358" s="69"/>
      <c r="V1358" s="71"/>
      <c r="W1358" s="69"/>
      <c r="X1358" s="69"/>
      <c r="Y1358" s="69"/>
      <c r="Z1358" s="69"/>
      <c r="AA1358" s="270" t="str">
        <f>IF(ISTEXT(Z1358),VLOOKUP(Z1358,'_Keuzelijst Algemeen'!$B$3:$C$74,2),"")</f>
        <v/>
      </c>
      <c r="AB1358" s="85"/>
    </row>
    <row r="1359" spans="1:28" x14ac:dyDescent="0.3">
      <c r="A1359" s="249" t="s">
        <v>1103</v>
      </c>
      <c r="B1359" s="69"/>
      <c r="C1359" s="274" t="str">
        <f>IF(ISTEXT(B1359),VLOOKUP(B1359,'_Keuzelijst Algemeen'!$CC$3:$CD$10,2),"")</f>
        <v/>
      </c>
      <c r="D1359" s="87"/>
      <c r="E1359" s="69"/>
      <c r="F1359" s="69"/>
      <c r="I1359" s="85"/>
      <c r="P1359" s="69"/>
      <c r="Q1359" s="69"/>
      <c r="R1359" s="69"/>
      <c r="V1359" s="71"/>
      <c r="W1359" s="69"/>
      <c r="X1359" s="69"/>
      <c r="Y1359" s="69"/>
      <c r="Z1359" s="69"/>
      <c r="AA1359" s="270" t="str">
        <f>IF(ISTEXT(Z1359),VLOOKUP(Z1359,'_Keuzelijst Algemeen'!$B$3:$C$74,2),"")</f>
        <v/>
      </c>
      <c r="AB1359" s="85"/>
    </row>
    <row r="1360" spans="1:28" x14ac:dyDescent="0.3">
      <c r="A1360" s="249" t="s">
        <v>1103</v>
      </c>
      <c r="B1360" s="69"/>
      <c r="C1360" s="274" t="str">
        <f>IF(ISTEXT(B1360),VLOOKUP(B1360,'_Keuzelijst Algemeen'!$CC$3:$CD$10,2),"")</f>
        <v/>
      </c>
      <c r="D1360" s="87"/>
      <c r="E1360" s="69"/>
      <c r="F1360" s="69"/>
      <c r="I1360" s="85"/>
      <c r="P1360" s="69"/>
      <c r="Q1360" s="69"/>
      <c r="R1360" s="69"/>
      <c r="V1360" s="71"/>
      <c r="W1360" s="69"/>
      <c r="X1360" s="69"/>
      <c r="Y1360" s="69"/>
      <c r="Z1360" s="69"/>
      <c r="AA1360" s="270" t="str">
        <f>IF(ISTEXT(Z1360),VLOOKUP(Z1360,'_Keuzelijst Algemeen'!$B$3:$C$74,2),"")</f>
        <v/>
      </c>
      <c r="AB1360" s="85"/>
    </row>
    <row r="1361" spans="1:28" x14ac:dyDescent="0.3">
      <c r="A1361" s="249" t="s">
        <v>1103</v>
      </c>
      <c r="B1361" s="69"/>
      <c r="C1361" s="274" t="str">
        <f>IF(ISTEXT(B1361),VLOOKUP(B1361,'_Keuzelijst Algemeen'!$CC$3:$CD$10,2),"")</f>
        <v/>
      </c>
      <c r="D1361" s="87"/>
      <c r="E1361" s="69"/>
      <c r="F1361" s="69"/>
      <c r="I1361" s="85"/>
      <c r="P1361" s="69"/>
      <c r="Q1361" s="69"/>
      <c r="R1361" s="69"/>
      <c r="V1361" s="71"/>
      <c r="W1361" s="69"/>
      <c r="X1361" s="69"/>
      <c r="Y1361" s="69"/>
      <c r="Z1361" s="69"/>
      <c r="AA1361" s="270" t="str">
        <f>IF(ISTEXT(Z1361),VLOOKUP(Z1361,'_Keuzelijst Algemeen'!$B$3:$C$74,2),"")</f>
        <v/>
      </c>
      <c r="AB1361" s="85"/>
    </row>
    <row r="1362" spans="1:28" x14ac:dyDescent="0.3">
      <c r="A1362" s="249" t="s">
        <v>1103</v>
      </c>
      <c r="B1362" s="69"/>
      <c r="C1362" s="274" t="str">
        <f>IF(ISTEXT(B1362),VLOOKUP(B1362,'_Keuzelijst Algemeen'!$CC$3:$CD$10,2),"")</f>
        <v/>
      </c>
      <c r="D1362" s="87"/>
      <c r="E1362" s="69"/>
      <c r="F1362" s="69"/>
      <c r="I1362" s="85"/>
      <c r="P1362" s="69"/>
      <c r="Q1362" s="69"/>
      <c r="R1362" s="69"/>
      <c r="V1362" s="71"/>
      <c r="W1362" s="69"/>
      <c r="X1362" s="69"/>
      <c r="Y1362" s="69"/>
      <c r="Z1362" s="69"/>
      <c r="AA1362" s="270" t="str">
        <f>IF(ISTEXT(Z1362),VLOOKUP(Z1362,'_Keuzelijst Algemeen'!$B$3:$C$74,2),"")</f>
        <v/>
      </c>
      <c r="AB1362" s="85"/>
    </row>
    <row r="1363" spans="1:28" x14ac:dyDescent="0.3">
      <c r="A1363" s="249" t="s">
        <v>1103</v>
      </c>
      <c r="B1363" s="69"/>
      <c r="C1363" s="274" t="str">
        <f>IF(ISTEXT(B1363),VLOOKUP(B1363,'_Keuzelijst Algemeen'!$CC$3:$CD$10,2),"")</f>
        <v/>
      </c>
      <c r="D1363" s="87"/>
      <c r="E1363" s="69"/>
      <c r="F1363" s="69"/>
      <c r="I1363" s="85"/>
      <c r="P1363" s="69"/>
      <c r="Q1363" s="69"/>
      <c r="R1363" s="69"/>
      <c r="V1363" s="71"/>
      <c r="W1363" s="69"/>
      <c r="X1363" s="69"/>
      <c r="Y1363" s="69"/>
      <c r="Z1363" s="69"/>
      <c r="AA1363" s="270" t="str">
        <f>IF(ISTEXT(Z1363),VLOOKUP(Z1363,'_Keuzelijst Algemeen'!$B$3:$C$74,2),"")</f>
        <v/>
      </c>
      <c r="AB1363" s="85"/>
    </row>
    <row r="1364" spans="1:28" x14ac:dyDescent="0.3">
      <c r="A1364" s="249" t="s">
        <v>1103</v>
      </c>
      <c r="B1364" s="69"/>
      <c r="C1364" s="274" t="str">
        <f>IF(ISTEXT(B1364),VLOOKUP(B1364,'_Keuzelijst Algemeen'!$CC$3:$CD$10,2),"")</f>
        <v/>
      </c>
      <c r="D1364" s="87"/>
      <c r="E1364" s="69"/>
      <c r="F1364" s="69"/>
      <c r="I1364" s="85"/>
      <c r="P1364" s="69"/>
      <c r="Q1364" s="69"/>
      <c r="R1364" s="69"/>
      <c r="V1364" s="71"/>
      <c r="W1364" s="69"/>
      <c r="X1364" s="69"/>
      <c r="Y1364" s="69"/>
      <c r="Z1364" s="69"/>
      <c r="AA1364" s="270" t="str">
        <f>IF(ISTEXT(Z1364),VLOOKUP(Z1364,'_Keuzelijst Algemeen'!$B$3:$C$74,2),"")</f>
        <v/>
      </c>
      <c r="AB1364" s="85"/>
    </row>
    <row r="1365" spans="1:28" x14ac:dyDescent="0.3">
      <c r="A1365" s="249" t="s">
        <v>1103</v>
      </c>
      <c r="B1365" s="69"/>
      <c r="C1365" s="274" t="str">
        <f>IF(ISTEXT(B1365),VLOOKUP(B1365,'_Keuzelijst Algemeen'!$CC$3:$CD$10,2),"")</f>
        <v/>
      </c>
      <c r="D1365" s="87"/>
      <c r="E1365" s="69"/>
      <c r="F1365" s="69"/>
      <c r="I1365" s="85"/>
      <c r="P1365" s="69"/>
      <c r="Q1365" s="69"/>
      <c r="R1365" s="69"/>
      <c r="V1365" s="71"/>
      <c r="W1365" s="69"/>
      <c r="X1365" s="69"/>
      <c r="Y1365" s="69"/>
      <c r="Z1365" s="69"/>
      <c r="AA1365" s="270" t="str">
        <f>IF(ISTEXT(Z1365),VLOOKUP(Z1365,'_Keuzelijst Algemeen'!$B$3:$C$74,2),"")</f>
        <v/>
      </c>
      <c r="AB1365" s="85"/>
    </row>
    <row r="1366" spans="1:28" x14ac:dyDescent="0.3">
      <c r="A1366" s="249" t="s">
        <v>1103</v>
      </c>
      <c r="B1366" s="69"/>
      <c r="C1366" s="274" t="str">
        <f>IF(ISTEXT(B1366),VLOOKUP(B1366,'_Keuzelijst Algemeen'!$CC$3:$CD$10,2),"")</f>
        <v/>
      </c>
      <c r="D1366" s="87"/>
      <c r="E1366" s="69"/>
      <c r="F1366" s="69"/>
      <c r="I1366" s="85"/>
      <c r="P1366" s="69"/>
      <c r="Q1366" s="69"/>
      <c r="R1366" s="69"/>
      <c r="V1366" s="71"/>
      <c r="W1366" s="69"/>
      <c r="X1366" s="69"/>
      <c r="Y1366" s="69"/>
      <c r="Z1366" s="69"/>
      <c r="AA1366" s="270" t="str">
        <f>IF(ISTEXT(Z1366),VLOOKUP(Z1366,'_Keuzelijst Algemeen'!$B$3:$C$74,2),"")</f>
        <v/>
      </c>
      <c r="AB1366" s="85"/>
    </row>
    <row r="1367" spans="1:28" x14ac:dyDescent="0.3">
      <c r="A1367" s="249" t="s">
        <v>1103</v>
      </c>
      <c r="B1367" s="69"/>
      <c r="C1367" s="274" t="str">
        <f>IF(ISTEXT(B1367),VLOOKUP(B1367,'_Keuzelijst Algemeen'!$CC$3:$CD$10,2),"")</f>
        <v/>
      </c>
      <c r="D1367" s="87"/>
      <c r="E1367" s="69"/>
      <c r="F1367" s="69"/>
      <c r="I1367" s="85"/>
      <c r="P1367" s="69"/>
      <c r="Q1367" s="69"/>
      <c r="R1367" s="69"/>
      <c r="V1367" s="71"/>
      <c r="W1367" s="69"/>
      <c r="X1367" s="69"/>
      <c r="Y1367" s="69"/>
      <c r="Z1367" s="69"/>
      <c r="AA1367" s="270" t="str">
        <f>IF(ISTEXT(Z1367),VLOOKUP(Z1367,'_Keuzelijst Algemeen'!$B$3:$C$74,2),"")</f>
        <v/>
      </c>
      <c r="AB1367" s="85"/>
    </row>
    <row r="1368" spans="1:28" x14ac:dyDescent="0.3">
      <c r="A1368" s="249" t="s">
        <v>1103</v>
      </c>
      <c r="B1368" s="69"/>
      <c r="C1368" s="274" t="str">
        <f>IF(ISTEXT(B1368),VLOOKUP(B1368,'_Keuzelijst Algemeen'!$CC$3:$CD$10,2),"")</f>
        <v/>
      </c>
      <c r="D1368" s="87"/>
      <c r="E1368" s="69"/>
      <c r="F1368" s="69"/>
      <c r="I1368" s="85"/>
      <c r="P1368" s="69"/>
      <c r="Q1368" s="69"/>
      <c r="R1368" s="69"/>
      <c r="V1368" s="71"/>
      <c r="W1368" s="69"/>
      <c r="X1368" s="69"/>
      <c r="Y1368" s="69"/>
      <c r="Z1368" s="69"/>
      <c r="AA1368" s="270" t="str">
        <f>IF(ISTEXT(Z1368),VLOOKUP(Z1368,'_Keuzelijst Algemeen'!$B$3:$C$74,2),"")</f>
        <v/>
      </c>
      <c r="AB1368" s="85"/>
    </row>
    <row r="1369" spans="1:28" x14ac:dyDescent="0.3">
      <c r="A1369" s="249" t="s">
        <v>1103</v>
      </c>
      <c r="B1369" s="69"/>
      <c r="C1369" s="274" t="str">
        <f>IF(ISTEXT(B1369),VLOOKUP(B1369,'_Keuzelijst Algemeen'!$CC$3:$CD$10,2),"")</f>
        <v/>
      </c>
      <c r="D1369" s="87"/>
      <c r="E1369" s="69"/>
      <c r="F1369" s="69"/>
      <c r="I1369" s="85"/>
      <c r="P1369" s="69"/>
      <c r="Q1369" s="69"/>
      <c r="R1369" s="69"/>
      <c r="V1369" s="71"/>
      <c r="W1369" s="69"/>
      <c r="X1369" s="69"/>
      <c r="Y1369" s="69"/>
      <c r="Z1369" s="69"/>
      <c r="AA1369" s="270" t="str">
        <f>IF(ISTEXT(Z1369),VLOOKUP(Z1369,'_Keuzelijst Algemeen'!$B$3:$C$74,2),"")</f>
        <v/>
      </c>
      <c r="AB1369" s="85"/>
    </row>
    <row r="1370" spans="1:28" x14ac:dyDescent="0.3">
      <c r="A1370" s="249" t="s">
        <v>1103</v>
      </c>
      <c r="B1370" s="69"/>
      <c r="C1370" s="274" t="str">
        <f>IF(ISTEXT(B1370),VLOOKUP(B1370,'_Keuzelijst Algemeen'!$CC$3:$CD$10,2),"")</f>
        <v/>
      </c>
      <c r="D1370" s="87"/>
      <c r="E1370" s="69"/>
      <c r="F1370" s="69"/>
      <c r="I1370" s="85"/>
      <c r="P1370" s="69"/>
      <c r="Q1370" s="69"/>
      <c r="R1370" s="69"/>
      <c r="V1370" s="71"/>
      <c r="W1370" s="69"/>
      <c r="X1370" s="69"/>
      <c r="Y1370" s="69"/>
      <c r="Z1370" s="69"/>
      <c r="AA1370" s="270" t="str">
        <f>IF(ISTEXT(Z1370),VLOOKUP(Z1370,'_Keuzelijst Algemeen'!$B$3:$C$74,2),"")</f>
        <v/>
      </c>
      <c r="AB1370" s="85"/>
    </row>
    <row r="1371" spans="1:28" x14ac:dyDescent="0.3">
      <c r="A1371" s="249" t="s">
        <v>1103</v>
      </c>
      <c r="B1371" s="69"/>
      <c r="C1371" s="274" t="str">
        <f>IF(ISTEXT(B1371),VLOOKUP(B1371,'_Keuzelijst Algemeen'!$CC$3:$CD$10,2),"")</f>
        <v/>
      </c>
      <c r="D1371" s="87"/>
      <c r="E1371" s="69"/>
      <c r="F1371" s="69"/>
      <c r="I1371" s="85"/>
      <c r="P1371" s="69"/>
      <c r="Q1371" s="69"/>
      <c r="R1371" s="69"/>
      <c r="V1371" s="71"/>
      <c r="W1371" s="69"/>
      <c r="X1371" s="69"/>
      <c r="Y1371" s="69"/>
      <c r="Z1371" s="69"/>
      <c r="AA1371" s="270" t="str">
        <f>IF(ISTEXT(Z1371),VLOOKUP(Z1371,'_Keuzelijst Algemeen'!$B$3:$C$74,2),"")</f>
        <v/>
      </c>
      <c r="AB1371" s="85"/>
    </row>
    <row r="1372" spans="1:28" x14ac:dyDescent="0.3">
      <c r="A1372" s="249" t="s">
        <v>1103</v>
      </c>
      <c r="B1372" s="69"/>
      <c r="C1372" s="274" t="str">
        <f>IF(ISTEXT(B1372),VLOOKUP(B1372,'_Keuzelijst Algemeen'!$CC$3:$CD$10,2),"")</f>
        <v/>
      </c>
      <c r="D1372" s="87"/>
      <c r="E1372" s="69"/>
      <c r="F1372" s="69"/>
      <c r="I1372" s="85"/>
      <c r="P1372" s="69"/>
      <c r="Q1372" s="69"/>
      <c r="R1372" s="69"/>
      <c r="V1372" s="71"/>
      <c r="W1372" s="69"/>
      <c r="X1372" s="69"/>
      <c r="Y1372" s="69"/>
      <c r="Z1372" s="69"/>
      <c r="AA1372" s="270" t="str">
        <f>IF(ISTEXT(Z1372),VLOOKUP(Z1372,'_Keuzelijst Algemeen'!$B$3:$C$74,2),"")</f>
        <v/>
      </c>
      <c r="AB1372" s="85"/>
    </row>
    <row r="1373" spans="1:28" x14ac:dyDescent="0.3">
      <c r="A1373" s="249" t="s">
        <v>1103</v>
      </c>
      <c r="B1373" s="69"/>
      <c r="C1373" s="274" t="str">
        <f>IF(ISTEXT(B1373),VLOOKUP(B1373,'_Keuzelijst Algemeen'!$CC$3:$CD$10,2),"")</f>
        <v/>
      </c>
      <c r="D1373" s="87"/>
      <c r="E1373" s="69"/>
      <c r="F1373" s="69"/>
      <c r="I1373" s="85"/>
      <c r="P1373" s="69"/>
      <c r="Q1373" s="69"/>
      <c r="R1373" s="69"/>
      <c r="V1373" s="71"/>
      <c r="W1373" s="69"/>
      <c r="X1373" s="69"/>
      <c r="Y1373" s="69"/>
      <c r="Z1373" s="69"/>
      <c r="AA1373" s="270" t="str">
        <f>IF(ISTEXT(Z1373),VLOOKUP(Z1373,'_Keuzelijst Algemeen'!$B$3:$C$74,2),"")</f>
        <v/>
      </c>
      <c r="AB1373" s="85"/>
    </row>
    <row r="1374" spans="1:28" x14ac:dyDescent="0.3">
      <c r="A1374" s="249" t="s">
        <v>1103</v>
      </c>
      <c r="B1374" s="69"/>
      <c r="C1374" s="274" t="str">
        <f>IF(ISTEXT(B1374),VLOOKUP(B1374,'_Keuzelijst Algemeen'!$CC$3:$CD$10,2),"")</f>
        <v/>
      </c>
      <c r="D1374" s="87"/>
      <c r="E1374" s="69"/>
      <c r="F1374" s="69"/>
      <c r="I1374" s="85"/>
      <c r="P1374" s="69"/>
      <c r="Q1374" s="69"/>
      <c r="R1374" s="69"/>
      <c r="V1374" s="71"/>
      <c r="W1374" s="69"/>
      <c r="X1374" s="69"/>
      <c r="Y1374" s="69"/>
      <c r="Z1374" s="69"/>
      <c r="AA1374" s="270" t="str">
        <f>IF(ISTEXT(Z1374),VLOOKUP(Z1374,'_Keuzelijst Algemeen'!$B$3:$C$74,2),"")</f>
        <v/>
      </c>
      <c r="AB1374" s="85"/>
    </row>
    <row r="1375" spans="1:28" x14ac:dyDescent="0.3">
      <c r="A1375" s="249" t="s">
        <v>1103</v>
      </c>
      <c r="B1375" s="69"/>
      <c r="C1375" s="274" t="str">
        <f>IF(ISTEXT(B1375),VLOOKUP(B1375,'_Keuzelijst Algemeen'!$CC$3:$CD$10,2),"")</f>
        <v/>
      </c>
      <c r="D1375" s="87"/>
      <c r="E1375" s="69"/>
      <c r="F1375" s="69"/>
      <c r="I1375" s="85"/>
      <c r="P1375" s="69"/>
      <c r="Q1375" s="69"/>
      <c r="R1375" s="69"/>
      <c r="V1375" s="71"/>
      <c r="W1375" s="69"/>
      <c r="X1375" s="69"/>
      <c r="Y1375" s="69"/>
      <c r="Z1375" s="69"/>
      <c r="AA1375" s="270" t="str">
        <f>IF(ISTEXT(Z1375),VLOOKUP(Z1375,'_Keuzelijst Algemeen'!$B$3:$C$74,2),"")</f>
        <v/>
      </c>
      <c r="AB1375" s="85"/>
    </row>
    <row r="1376" spans="1:28" x14ac:dyDescent="0.3">
      <c r="A1376" s="249" t="s">
        <v>1103</v>
      </c>
      <c r="B1376" s="69"/>
      <c r="C1376" s="274" t="str">
        <f>IF(ISTEXT(B1376),VLOOKUP(B1376,'_Keuzelijst Algemeen'!$CC$3:$CD$10,2),"")</f>
        <v/>
      </c>
      <c r="D1376" s="87"/>
      <c r="E1376" s="69"/>
      <c r="F1376" s="69"/>
      <c r="I1376" s="85"/>
      <c r="P1376" s="69"/>
      <c r="Q1376" s="69"/>
      <c r="R1376" s="69"/>
      <c r="V1376" s="71"/>
      <c r="W1376" s="69"/>
      <c r="X1376" s="69"/>
      <c r="Y1376" s="69"/>
      <c r="Z1376" s="69"/>
      <c r="AA1376" s="270" t="str">
        <f>IF(ISTEXT(Z1376),VLOOKUP(Z1376,'_Keuzelijst Algemeen'!$B$3:$C$74,2),"")</f>
        <v/>
      </c>
      <c r="AB1376" s="85"/>
    </row>
    <row r="1377" spans="1:28" x14ac:dyDescent="0.3">
      <c r="A1377" s="249" t="s">
        <v>1103</v>
      </c>
      <c r="B1377" s="69"/>
      <c r="C1377" s="274" t="str">
        <f>IF(ISTEXT(B1377),VLOOKUP(B1377,'_Keuzelijst Algemeen'!$CC$3:$CD$10,2),"")</f>
        <v/>
      </c>
      <c r="D1377" s="87"/>
      <c r="E1377" s="69"/>
      <c r="F1377" s="69"/>
      <c r="I1377" s="85"/>
      <c r="P1377" s="69"/>
      <c r="Q1377" s="69"/>
      <c r="R1377" s="69"/>
      <c r="V1377" s="71"/>
      <c r="W1377" s="69"/>
      <c r="X1377" s="69"/>
      <c r="Y1377" s="69"/>
      <c r="Z1377" s="69"/>
      <c r="AA1377" s="270" t="str">
        <f>IF(ISTEXT(Z1377),VLOOKUP(Z1377,'_Keuzelijst Algemeen'!$B$3:$C$74,2),"")</f>
        <v/>
      </c>
      <c r="AB1377" s="85"/>
    </row>
    <row r="1378" spans="1:28" x14ac:dyDescent="0.3">
      <c r="A1378" s="249" t="s">
        <v>1103</v>
      </c>
      <c r="B1378" s="69"/>
      <c r="C1378" s="274" t="str">
        <f>IF(ISTEXT(B1378),VLOOKUP(B1378,'_Keuzelijst Algemeen'!$CC$3:$CD$10,2),"")</f>
        <v/>
      </c>
      <c r="D1378" s="87"/>
      <c r="E1378" s="69"/>
      <c r="F1378" s="69"/>
      <c r="I1378" s="85"/>
      <c r="P1378" s="69"/>
      <c r="Q1378" s="69"/>
      <c r="R1378" s="69"/>
      <c r="V1378" s="71"/>
      <c r="W1378" s="69"/>
      <c r="X1378" s="69"/>
      <c r="Y1378" s="69"/>
      <c r="Z1378" s="69"/>
      <c r="AA1378" s="270" t="str">
        <f>IF(ISTEXT(Z1378),VLOOKUP(Z1378,'_Keuzelijst Algemeen'!$B$3:$C$74,2),"")</f>
        <v/>
      </c>
      <c r="AB1378" s="85"/>
    </row>
    <row r="1379" spans="1:28" x14ac:dyDescent="0.3">
      <c r="A1379" s="249" t="s">
        <v>1103</v>
      </c>
      <c r="B1379" s="69"/>
      <c r="C1379" s="274" t="str">
        <f>IF(ISTEXT(B1379),VLOOKUP(B1379,'_Keuzelijst Algemeen'!$CC$3:$CD$10,2),"")</f>
        <v/>
      </c>
      <c r="D1379" s="87"/>
      <c r="E1379" s="69"/>
      <c r="F1379" s="69"/>
      <c r="I1379" s="85"/>
      <c r="P1379" s="69"/>
      <c r="Q1379" s="69"/>
      <c r="R1379" s="69"/>
      <c r="V1379" s="71"/>
      <c r="W1379" s="69"/>
      <c r="X1379" s="69"/>
      <c r="Y1379" s="69"/>
      <c r="Z1379" s="69"/>
      <c r="AA1379" s="270" t="str">
        <f>IF(ISTEXT(Z1379),VLOOKUP(Z1379,'_Keuzelijst Algemeen'!$B$3:$C$74,2),"")</f>
        <v/>
      </c>
      <c r="AB1379" s="85"/>
    </row>
    <row r="1380" spans="1:28" x14ac:dyDescent="0.3">
      <c r="A1380" s="249" t="s">
        <v>1103</v>
      </c>
      <c r="B1380" s="69"/>
      <c r="C1380" s="274" t="str">
        <f>IF(ISTEXT(B1380),VLOOKUP(B1380,'_Keuzelijst Algemeen'!$CC$3:$CD$10,2),"")</f>
        <v/>
      </c>
      <c r="D1380" s="87"/>
      <c r="E1380" s="69"/>
      <c r="F1380" s="69"/>
      <c r="I1380" s="85"/>
      <c r="P1380" s="69"/>
      <c r="Q1380" s="69"/>
      <c r="R1380" s="69"/>
      <c r="V1380" s="71"/>
      <c r="W1380" s="69"/>
      <c r="X1380" s="69"/>
      <c r="Y1380" s="69"/>
      <c r="Z1380" s="69"/>
      <c r="AA1380" s="270" t="str">
        <f>IF(ISTEXT(Z1380),VLOOKUP(Z1380,'_Keuzelijst Algemeen'!$B$3:$C$74,2),"")</f>
        <v/>
      </c>
      <c r="AB1380" s="85"/>
    </row>
    <row r="1381" spans="1:28" x14ac:dyDescent="0.3">
      <c r="A1381" s="249" t="s">
        <v>1103</v>
      </c>
      <c r="B1381" s="69"/>
      <c r="C1381" s="274" t="str">
        <f>IF(ISTEXT(B1381),VLOOKUP(B1381,'_Keuzelijst Algemeen'!$CC$3:$CD$10,2),"")</f>
        <v/>
      </c>
      <c r="D1381" s="87"/>
      <c r="E1381" s="69"/>
      <c r="F1381" s="69"/>
      <c r="I1381" s="85"/>
      <c r="P1381" s="69"/>
      <c r="Q1381" s="69"/>
      <c r="R1381" s="69"/>
      <c r="V1381" s="71"/>
      <c r="W1381" s="69"/>
      <c r="X1381" s="69"/>
      <c r="Y1381" s="69"/>
      <c r="Z1381" s="69"/>
      <c r="AA1381" s="270" t="str">
        <f>IF(ISTEXT(Z1381),VLOOKUP(Z1381,'_Keuzelijst Algemeen'!$B$3:$C$74,2),"")</f>
        <v/>
      </c>
      <c r="AB1381" s="85"/>
    </row>
    <row r="1382" spans="1:28" x14ac:dyDescent="0.3">
      <c r="A1382" s="249" t="s">
        <v>1103</v>
      </c>
      <c r="B1382" s="69"/>
      <c r="C1382" s="274" t="str">
        <f>IF(ISTEXT(B1382),VLOOKUP(B1382,'_Keuzelijst Algemeen'!$CC$3:$CD$10,2),"")</f>
        <v/>
      </c>
      <c r="D1382" s="87"/>
      <c r="E1382" s="69"/>
      <c r="F1382" s="69"/>
      <c r="I1382" s="85"/>
      <c r="P1382" s="69"/>
      <c r="Q1382" s="69"/>
      <c r="R1382" s="69"/>
      <c r="V1382" s="71"/>
      <c r="W1382" s="69"/>
      <c r="X1382" s="69"/>
      <c r="Y1382" s="69"/>
      <c r="Z1382" s="69"/>
      <c r="AA1382" s="270" t="str">
        <f>IF(ISTEXT(Z1382),VLOOKUP(Z1382,'_Keuzelijst Algemeen'!$B$3:$C$74,2),"")</f>
        <v/>
      </c>
      <c r="AB1382" s="85"/>
    </row>
    <row r="1383" spans="1:28" x14ac:dyDescent="0.3">
      <c r="A1383" s="249" t="s">
        <v>1103</v>
      </c>
      <c r="B1383" s="69"/>
      <c r="C1383" s="274" t="str">
        <f>IF(ISTEXT(B1383),VLOOKUP(B1383,'_Keuzelijst Algemeen'!$CC$3:$CD$10,2),"")</f>
        <v/>
      </c>
      <c r="D1383" s="87"/>
      <c r="E1383" s="69"/>
      <c r="F1383" s="69"/>
      <c r="I1383" s="85"/>
      <c r="P1383" s="69"/>
      <c r="Q1383" s="69"/>
      <c r="R1383" s="69"/>
      <c r="V1383" s="71"/>
      <c r="W1383" s="69"/>
      <c r="X1383" s="69"/>
      <c r="Y1383" s="69"/>
      <c r="Z1383" s="69"/>
      <c r="AA1383" s="270" t="str">
        <f>IF(ISTEXT(Z1383),VLOOKUP(Z1383,'_Keuzelijst Algemeen'!$B$3:$C$74,2),"")</f>
        <v/>
      </c>
      <c r="AB1383" s="85"/>
    </row>
    <row r="1384" spans="1:28" x14ac:dyDescent="0.3">
      <c r="A1384" s="249" t="s">
        <v>1103</v>
      </c>
      <c r="B1384" s="69"/>
      <c r="C1384" s="274" t="str">
        <f>IF(ISTEXT(B1384),VLOOKUP(B1384,'_Keuzelijst Algemeen'!$CC$3:$CD$10,2),"")</f>
        <v/>
      </c>
      <c r="D1384" s="87"/>
      <c r="E1384" s="69"/>
      <c r="F1384" s="69"/>
      <c r="I1384" s="85"/>
      <c r="P1384" s="69"/>
      <c r="Q1384" s="69"/>
      <c r="R1384" s="69"/>
      <c r="V1384" s="71"/>
      <c r="W1384" s="69"/>
      <c r="X1384" s="69"/>
      <c r="Y1384" s="69"/>
      <c r="Z1384" s="69"/>
      <c r="AA1384" s="270" t="str">
        <f>IF(ISTEXT(Z1384),VLOOKUP(Z1384,'_Keuzelijst Algemeen'!$B$3:$C$74,2),"")</f>
        <v/>
      </c>
      <c r="AB1384" s="85"/>
    </row>
    <row r="1385" spans="1:28" x14ac:dyDescent="0.3">
      <c r="A1385" s="249" t="s">
        <v>1103</v>
      </c>
      <c r="B1385" s="69"/>
      <c r="C1385" s="274" t="str">
        <f>IF(ISTEXT(B1385),VLOOKUP(B1385,'_Keuzelijst Algemeen'!$CC$3:$CD$10,2),"")</f>
        <v/>
      </c>
      <c r="D1385" s="87"/>
      <c r="E1385" s="69"/>
      <c r="F1385" s="69"/>
      <c r="I1385" s="85"/>
      <c r="P1385" s="69"/>
      <c r="Q1385" s="69"/>
      <c r="R1385" s="69"/>
      <c r="V1385" s="71"/>
      <c r="W1385" s="69"/>
      <c r="X1385" s="69"/>
      <c r="Y1385" s="69"/>
      <c r="Z1385" s="69"/>
      <c r="AA1385" s="270" t="str">
        <f>IF(ISTEXT(Z1385),VLOOKUP(Z1385,'_Keuzelijst Algemeen'!$B$3:$C$74,2),"")</f>
        <v/>
      </c>
      <c r="AB1385" s="85"/>
    </row>
    <row r="1386" spans="1:28" x14ac:dyDescent="0.3">
      <c r="A1386" s="249" t="s">
        <v>1103</v>
      </c>
      <c r="B1386" s="69"/>
      <c r="C1386" s="274" t="str">
        <f>IF(ISTEXT(B1386),VLOOKUP(B1386,'_Keuzelijst Algemeen'!$CC$3:$CD$10,2),"")</f>
        <v/>
      </c>
      <c r="D1386" s="87"/>
      <c r="E1386" s="69"/>
      <c r="F1386" s="69"/>
      <c r="I1386" s="85"/>
      <c r="P1386" s="69"/>
      <c r="Q1386" s="69"/>
      <c r="R1386" s="69"/>
      <c r="V1386" s="71"/>
      <c r="W1386" s="69"/>
      <c r="X1386" s="69"/>
      <c r="Y1386" s="69"/>
      <c r="Z1386" s="69"/>
      <c r="AA1386" s="270" t="str">
        <f>IF(ISTEXT(Z1386),VLOOKUP(Z1386,'_Keuzelijst Algemeen'!$B$3:$C$74,2),"")</f>
        <v/>
      </c>
      <c r="AB1386" s="85"/>
    </row>
    <row r="1387" spans="1:28" x14ac:dyDescent="0.3">
      <c r="A1387" s="249" t="s">
        <v>1103</v>
      </c>
      <c r="B1387" s="69"/>
      <c r="C1387" s="274" t="str">
        <f>IF(ISTEXT(B1387),VLOOKUP(B1387,'_Keuzelijst Algemeen'!$CC$3:$CD$10,2),"")</f>
        <v/>
      </c>
      <c r="D1387" s="87"/>
      <c r="E1387" s="69"/>
      <c r="F1387" s="69"/>
      <c r="I1387" s="85"/>
      <c r="P1387" s="69"/>
      <c r="Q1387" s="69"/>
      <c r="R1387" s="69"/>
      <c r="V1387" s="71"/>
      <c r="W1387" s="69"/>
      <c r="X1387" s="69"/>
      <c r="Y1387" s="69"/>
      <c r="Z1387" s="69"/>
      <c r="AA1387" s="270" t="str">
        <f>IF(ISTEXT(Z1387),VLOOKUP(Z1387,'_Keuzelijst Algemeen'!$B$3:$C$74,2),"")</f>
        <v/>
      </c>
      <c r="AB1387" s="85"/>
    </row>
    <row r="1388" spans="1:28" x14ac:dyDescent="0.3">
      <c r="A1388" s="249" t="s">
        <v>1103</v>
      </c>
      <c r="B1388" s="69"/>
      <c r="C1388" s="274" t="str">
        <f>IF(ISTEXT(B1388),VLOOKUP(B1388,'_Keuzelijst Algemeen'!$CC$3:$CD$10,2),"")</f>
        <v/>
      </c>
      <c r="D1388" s="87"/>
      <c r="E1388" s="69"/>
      <c r="F1388" s="69"/>
      <c r="I1388" s="85"/>
      <c r="P1388" s="69"/>
      <c r="Q1388" s="69"/>
      <c r="R1388" s="69"/>
      <c r="V1388" s="71"/>
      <c r="W1388" s="69"/>
      <c r="X1388" s="69"/>
      <c r="Y1388" s="69"/>
      <c r="Z1388" s="69"/>
      <c r="AA1388" s="270" t="str">
        <f>IF(ISTEXT(Z1388),VLOOKUP(Z1388,'_Keuzelijst Algemeen'!$B$3:$C$74,2),"")</f>
        <v/>
      </c>
      <c r="AB1388" s="85"/>
    </row>
    <row r="1389" spans="1:28" x14ac:dyDescent="0.3">
      <c r="A1389" s="249" t="s">
        <v>1103</v>
      </c>
      <c r="B1389" s="69"/>
      <c r="C1389" s="274" t="str">
        <f>IF(ISTEXT(B1389),VLOOKUP(B1389,'_Keuzelijst Algemeen'!$CC$3:$CD$10,2),"")</f>
        <v/>
      </c>
      <c r="D1389" s="87"/>
      <c r="E1389" s="69"/>
      <c r="F1389" s="69"/>
      <c r="I1389" s="85"/>
      <c r="P1389" s="69"/>
      <c r="Q1389" s="69"/>
      <c r="R1389" s="69"/>
      <c r="V1389" s="71"/>
      <c r="W1389" s="69"/>
      <c r="X1389" s="69"/>
      <c r="Y1389" s="69"/>
      <c r="Z1389" s="69"/>
      <c r="AA1389" s="270" t="str">
        <f>IF(ISTEXT(Z1389),VLOOKUP(Z1389,'_Keuzelijst Algemeen'!$B$3:$C$74,2),"")</f>
        <v/>
      </c>
      <c r="AB1389" s="85"/>
    </row>
    <row r="1390" spans="1:28" x14ac:dyDescent="0.3">
      <c r="A1390" s="249" t="s">
        <v>1103</v>
      </c>
      <c r="B1390" s="69"/>
      <c r="C1390" s="274" t="str">
        <f>IF(ISTEXT(B1390),VLOOKUP(B1390,'_Keuzelijst Algemeen'!$CC$3:$CD$10,2),"")</f>
        <v/>
      </c>
      <c r="D1390" s="87"/>
      <c r="E1390" s="69"/>
      <c r="F1390" s="69"/>
      <c r="I1390" s="85"/>
      <c r="P1390" s="69"/>
      <c r="Q1390" s="69"/>
      <c r="R1390" s="69"/>
      <c r="V1390" s="71"/>
      <c r="W1390" s="69"/>
      <c r="X1390" s="69"/>
      <c r="Y1390" s="69"/>
      <c r="Z1390" s="69"/>
      <c r="AA1390" s="270" t="str">
        <f>IF(ISTEXT(Z1390),VLOOKUP(Z1390,'_Keuzelijst Algemeen'!$B$3:$C$74,2),"")</f>
        <v/>
      </c>
      <c r="AB1390" s="85"/>
    </row>
    <row r="1391" spans="1:28" x14ac:dyDescent="0.3">
      <c r="A1391" s="249" t="s">
        <v>1103</v>
      </c>
      <c r="B1391" s="69"/>
      <c r="C1391" s="274" t="str">
        <f>IF(ISTEXT(B1391),VLOOKUP(B1391,'_Keuzelijst Algemeen'!$CC$3:$CD$10,2),"")</f>
        <v/>
      </c>
      <c r="D1391" s="87"/>
      <c r="E1391" s="69"/>
      <c r="F1391" s="69"/>
      <c r="I1391" s="85"/>
      <c r="P1391" s="69"/>
      <c r="Q1391" s="69"/>
      <c r="R1391" s="69"/>
      <c r="V1391" s="71"/>
      <c r="W1391" s="69"/>
      <c r="X1391" s="69"/>
      <c r="Y1391" s="69"/>
      <c r="Z1391" s="69"/>
      <c r="AA1391" s="270" t="str">
        <f>IF(ISTEXT(Z1391),VLOOKUP(Z1391,'_Keuzelijst Algemeen'!$B$3:$C$74,2),"")</f>
        <v/>
      </c>
      <c r="AB1391" s="85"/>
    </row>
    <row r="1392" spans="1:28" x14ac:dyDescent="0.3">
      <c r="A1392" s="249" t="s">
        <v>1103</v>
      </c>
      <c r="B1392" s="69"/>
      <c r="C1392" s="274" t="str">
        <f>IF(ISTEXT(B1392),VLOOKUP(B1392,'_Keuzelijst Algemeen'!$CC$3:$CD$10,2),"")</f>
        <v/>
      </c>
      <c r="D1392" s="87"/>
      <c r="E1392" s="69"/>
      <c r="F1392" s="69"/>
      <c r="I1392" s="85"/>
      <c r="P1392" s="69"/>
      <c r="Q1392" s="69"/>
      <c r="R1392" s="69"/>
      <c r="V1392" s="71"/>
      <c r="W1392" s="69"/>
      <c r="X1392" s="69"/>
      <c r="Y1392" s="69"/>
      <c r="Z1392" s="69"/>
      <c r="AA1392" s="270" t="str">
        <f>IF(ISTEXT(Z1392),VLOOKUP(Z1392,'_Keuzelijst Algemeen'!$B$3:$C$74,2),"")</f>
        <v/>
      </c>
      <c r="AB1392" s="85"/>
    </row>
    <row r="1393" spans="1:28" x14ac:dyDescent="0.3">
      <c r="A1393" s="249" t="s">
        <v>1103</v>
      </c>
      <c r="B1393" s="69"/>
      <c r="C1393" s="274" t="str">
        <f>IF(ISTEXT(B1393),VLOOKUP(B1393,'_Keuzelijst Algemeen'!$CC$3:$CD$10,2),"")</f>
        <v/>
      </c>
      <c r="D1393" s="87"/>
      <c r="E1393" s="69"/>
      <c r="F1393" s="69"/>
      <c r="I1393" s="85"/>
      <c r="P1393" s="69"/>
      <c r="Q1393" s="69"/>
      <c r="R1393" s="69"/>
      <c r="V1393" s="71"/>
      <c r="W1393" s="69"/>
      <c r="X1393" s="69"/>
      <c r="Y1393" s="69"/>
      <c r="Z1393" s="69"/>
      <c r="AA1393" s="270" t="str">
        <f>IF(ISTEXT(Z1393),VLOOKUP(Z1393,'_Keuzelijst Algemeen'!$B$3:$C$74,2),"")</f>
        <v/>
      </c>
      <c r="AB1393" s="85"/>
    </row>
    <row r="1394" spans="1:28" x14ac:dyDescent="0.3">
      <c r="A1394" s="249" t="s">
        <v>1103</v>
      </c>
      <c r="B1394" s="69"/>
      <c r="C1394" s="274" t="str">
        <f>IF(ISTEXT(B1394),VLOOKUP(B1394,'_Keuzelijst Algemeen'!$CC$3:$CD$10,2),"")</f>
        <v/>
      </c>
      <c r="D1394" s="87"/>
      <c r="E1394" s="69"/>
      <c r="F1394" s="69"/>
      <c r="I1394" s="85"/>
      <c r="P1394" s="69"/>
      <c r="Q1394" s="69"/>
      <c r="R1394" s="69"/>
      <c r="V1394" s="71"/>
      <c r="W1394" s="69"/>
      <c r="X1394" s="69"/>
      <c r="Y1394" s="69"/>
      <c r="Z1394" s="69"/>
      <c r="AA1394" s="270" t="str">
        <f>IF(ISTEXT(Z1394),VLOOKUP(Z1394,'_Keuzelijst Algemeen'!$B$3:$C$74,2),"")</f>
        <v/>
      </c>
      <c r="AB1394" s="85"/>
    </row>
    <row r="1395" spans="1:28" x14ac:dyDescent="0.3">
      <c r="A1395" s="249" t="s">
        <v>1103</v>
      </c>
      <c r="B1395" s="69"/>
      <c r="C1395" s="274" t="str">
        <f>IF(ISTEXT(B1395),VLOOKUP(B1395,'_Keuzelijst Algemeen'!$CC$3:$CD$10,2),"")</f>
        <v/>
      </c>
      <c r="D1395" s="87"/>
      <c r="E1395" s="69"/>
      <c r="F1395" s="69"/>
      <c r="I1395" s="85"/>
      <c r="P1395" s="69"/>
      <c r="Q1395" s="69"/>
      <c r="R1395" s="69"/>
      <c r="V1395" s="71"/>
      <c r="W1395" s="69"/>
      <c r="X1395" s="69"/>
      <c r="Y1395" s="69"/>
      <c r="Z1395" s="69"/>
      <c r="AA1395" s="270" t="str">
        <f>IF(ISTEXT(Z1395),VLOOKUP(Z1395,'_Keuzelijst Algemeen'!$B$3:$C$74,2),"")</f>
        <v/>
      </c>
      <c r="AB1395" s="85"/>
    </row>
    <row r="1396" spans="1:28" x14ac:dyDescent="0.3">
      <c r="A1396" s="249" t="s">
        <v>1103</v>
      </c>
      <c r="B1396" s="69"/>
      <c r="C1396" s="274" t="str">
        <f>IF(ISTEXT(B1396),VLOOKUP(B1396,'_Keuzelijst Algemeen'!$CC$3:$CD$10,2),"")</f>
        <v/>
      </c>
      <c r="D1396" s="87"/>
      <c r="E1396" s="69"/>
      <c r="F1396" s="69"/>
      <c r="I1396" s="85"/>
      <c r="P1396" s="69"/>
      <c r="Q1396" s="69"/>
      <c r="R1396" s="69"/>
      <c r="V1396" s="71"/>
      <c r="W1396" s="69"/>
      <c r="X1396" s="69"/>
      <c r="Y1396" s="69"/>
      <c r="Z1396" s="69"/>
      <c r="AA1396" s="270" t="str">
        <f>IF(ISTEXT(Z1396),VLOOKUP(Z1396,'_Keuzelijst Algemeen'!$B$3:$C$74,2),"")</f>
        <v/>
      </c>
      <c r="AB1396" s="85"/>
    </row>
    <row r="1397" spans="1:28" x14ac:dyDescent="0.3">
      <c r="A1397" s="249" t="s">
        <v>1103</v>
      </c>
      <c r="B1397" s="69"/>
      <c r="C1397" s="274" t="str">
        <f>IF(ISTEXT(B1397),VLOOKUP(B1397,'_Keuzelijst Algemeen'!$CC$3:$CD$10,2),"")</f>
        <v/>
      </c>
      <c r="D1397" s="87"/>
      <c r="E1397" s="69"/>
      <c r="F1397" s="69"/>
      <c r="I1397" s="85"/>
      <c r="P1397" s="69"/>
      <c r="Q1397" s="69"/>
      <c r="R1397" s="69"/>
      <c r="V1397" s="71"/>
      <c r="W1397" s="69"/>
      <c r="X1397" s="69"/>
      <c r="Y1397" s="69"/>
      <c r="Z1397" s="69"/>
      <c r="AA1397" s="270" t="str">
        <f>IF(ISTEXT(Z1397),VLOOKUP(Z1397,'_Keuzelijst Algemeen'!$B$3:$C$74,2),"")</f>
        <v/>
      </c>
      <c r="AB1397" s="85"/>
    </row>
    <row r="1398" spans="1:28" x14ac:dyDescent="0.3">
      <c r="A1398" s="249" t="s">
        <v>1103</v>
      </c>
      <c r="B1398" s="69"/>
      <c r="C1398" s="274" t="str">
        <f>IF(ISTEXT(B1398),VLOOKUP(B1398,'_Keuzelijst Algemeen'!$CC$3:$CD$10,2),"")</f>
        <v/>
      </c>
      <c r="D1398" s="87"/>
      <c r="E1398" s="69"/>
      <c r="F1398" s="69"/>
      <c r="I1398" s="85"/>
      <c r="P1398" s="69"/>
      <c r="Q1398" s="69"/>
      <c r="R1398" s="69"/>
      <c r="V1398" s="71"/>
      <c r="W1398" s="69"/>
      <c r="X1398" s="69"/>
      <c r="Y1398" s="69"/>
      <c r="Z1398" s="69"/>
      <c r="AA1398" s="270" t="str">
        <f>IF(ISTEXT(Z1398),VLOOKUP(Z1398,'_Keuzelijst Algemeen'!$B$3:$C$74,2),"")</f>
        <v/>
      </c>
      <c r="AB1398" s="85"/>
    </row>
    <row r="1399" spans="1:28" x14ac:dyDescent="0.3">
      <c r="A1399" s="249" t="s">
        <v>1103</v>
      </c>
      <c r="B1399" s="69"/>
      <c r="C1399" s="274" t="str">
        <f>IF(ISTEXT(B1399),VLOOKUP(B1399,'_Keuzelijst Algemeen'!$CC$3:$CD$10,2),"")</f>
        <v/>
      </c>
      <c r="D1399" s="87"/>
      <c r="E1399" s="69"/>
      <c r="F1399" s="69"/>
      <c r="I1399" s="85"/>
      <c r="P1399" s="69"/>
      <c r="Q1399" s="69"/>
      <c r="R1399" s="69"/>
      <c r="V1399" s="71"/>
      <c r="W1399" s="69"/>
      <c r="X1399" s="69"/>
      <c r="Y1399" s="69"/>
      <c r="Z1399" s="69"/>
      <c r="AA1399" s="270" t="str">
        <f>IF(ISTEXT(Z1399),VLOOKUP(Z1399,'_Keuzelijst Algemeen'!$B$3:$C$74,2),"")</f>
        <v/>
      </c>
      <c r="AB1399" s="85"/>
    </row>
    <row r="1400" spans="1:28" x14ac:dyDescent="0.3">
      <c r="A1400" s="249" t="s">
        <v>1103</v>
      </c>
      <c r="B1400" s="69"/>
      <c r="C1400" s="274" t="str">
        <f>IF(ISTEXT(B1400),VLOOKUP(B1400,'_Keuzelijst Algemeen'!$CC$3:$CD$10,2),"")</f>
        <v/>
      </c>
      <c r="D1400" s="87"/>
      <c r="E1400" s="69"/>
      <c r="F1400" s="69"/>
      <c r="I1400" s="85"/>
      <c r="P1400" s="69"/>
      <c r="Q1400" s="69"/>
      <c r="R1400" s="69"/>
      <c r="V1400" s="71"/>
      <c r="W1400" s="69"/>
      <c r="X1400" s="69"/>
      <c r="Y1400" s="69"/>
      <c r="Z1400" s="69"/>
      <c r="AA1400" s="270" t="str">
        <f>IF(ISTEXT(Z1400),VLOOKUP(Z1400,'_Keuzelijst Algemeen'!$B$3:$C$74,2),"")</f>
        <v/>
      </c>
      <c r="AB1400" s="85"/>
    </row>
    <row r="1401" spans="1:28" x14ac:dyDescent="0.3">
      <c r="A1401" s="249" t="s">
        <v>1103</v>
      </c>
      <c r="B1401" s="69"/>
      <c r="C1401" s="274" t="str">
        <f>IF(ISTEXT(B1401),VLOOKUP(B1401,'_Keuzelijst Algemeen'!$CC$3:$CD$10,2),"")</f>
        <v/>
      </c>
      <c r="D1401" s="87"/>
      <c r="E1401" s="69"/>
      <c r="F1401" s="69"/>
      <c r="I1401" s="85"/>
      <c r="P1401" s="69"/>
      <c r="Q1401" s="69"/>
      <c r="R1401" s="69"/>
      <c r="V1401" s="71"/>
      <c r="W1401" s="69"/>
      <c r="X1401" s="69"/>
      <c r="Y1401" s="69"/>
      <c r="Z1401" s="69"/>
      <c r="AA1401" s="270" t="str">
        <f>IF(ISTEXT(Z1401),VLOOKUP(Z1401,'_Keuzelijst Algemeen'!$B$3:$C$74,2),"")</f>
        <v/>
      </c>
      <c r="AB1401" s="85"/>
    </row>
    <row r="1402" spans="1:28" x14ac:dyDescent="0.3">
      <c r="A1402" s="249" t="s">
        <v>1103</v>
      </c>
      <c r="B1402" s="69"/>
      <c r="C1402" s="274" t="str">
        <f>IF(ISTEXT(B1402),VLOOKUP(B1402,'_Keuzelijst Algemeen'!$CC$3:$CD$10,2),"")</f>
        <v/>
      </c>
      <c r="D1402" s="87"/>
      <c r="E1402" s="69"/>
      <c r="F1402" s="69"/>
      <c r="I1402" s="85"/>
      <c r="P1402" s="69"/>
      <c r="Q1402" s="69"/>
      <c r="R1402" s="69"/>
      <c r="V1402" s="71"/>
      <c r="W1402" s="69"/>
      <c r="X1402" s="69"/>
      <c r="Y1402" s="69"/>
      <c r="Z1402" s="69"/>
      <c r="AA1402" s="270" t="str">
        <f>IF(ISTEXT(Z1402),VLOOKUP(Z1402,'_Keuzelijst Algemeen'!$B$3:$C$74,2),"")</f>
        <v/>
      </c>
      <c r="AB1402" s="85"/>
    </row>
    <row r="1403" spans="1:28" x14ac:dyDescent="0.3">
      <c r="A1403" s="249" t="s">
        <v>1103</v>
      </c>
      <c r="B1403" s="69"/>
      <c r="C1403" s="274" t="str">
        <f>IF(ISTEXT(B1403),VLOOKUP(B1403,'_Keuzelijst Algemeen'!$CC$3:$CD$10,2),"")</f>
        <v/>
      </c>
      <c r="D1403" s="87"/>
      <c r="E1403" s="69"/>
      <c r="F1403" s="69"/>
      <c r="I1403" s="85"/>
      <c r="P1403" s="69"/>
      <c r="Q1403" s="69"/>
      <c r="R1403" s="69"/>
      <c r="V1403" s="71"/>
      <c r="W1403" s="69"/>
      <c r="X1403" s="69"/>
      <c r="Y1403" s="69"/>
      <c r="Z1403" s="69"/>
      <c r="AA1403" s="270" t="str">
        <f>IF(ISTEXT(Z1403),VLOOKUP(Z1403,'_Keuzelijst Algemeen'!$B$3:$C$74,2),"")</f>
        <v/>
      </c>
      <c r="AB1403" s="85"/>
    </row>
    <row r="1404" spans="1:28" x14ac:dyDescent="0.3">
      <c r="A1404" s="249" t="s">
        <v>1103</v>
      </c>
      <c r="B1404" s="69"/>
      <c r="C1404" s="274" t="str">
        <f>IF(ISTEXT(B1404),VLOOKUP(B1404,'_Keuzelijst Algemeen'!$CC$3:$CD$10,2),"")</f>
        <v/>
      </c>
      <c r="D1404" s="87"/>
      <c r="E1404" s="69"/>
      <c r="F1404" s="69"/>
      <c r="I1404" s="85"/>
      <c r="P1404" s="69"/>
      <c r="Q1404" s="69"/>
      <c r="R1404" s="69"/>
      <c r="V1404" s="71"/>
      <c r="W1404" s="69"/>
      <c r="X1404" s="69"/>
      <c r="Y1404" s="69"/>
      <c r="Z1404" s="69"/>
      <c r="AA1404" s="270" t="str">
        <f>IF(ISTEXT(Z1404),VLOOKUP(Z1404,'_Keuzelijst Algemeen'!$B$3:$C$74,2),"")</f>
        <v/>
      </c>
      <c r="AB1404" s="85"/>
    </row>
    <row r="1405" spans="1:28" x14ac:dyDescent="0.3">
      <c r="A1405" s="249" t="s">
        <v>1103</v>
      </c>
      <c r="B1405" s="69"/>
      <c r="C1405" s="274" t="str">
        <f>IF(ISTEXT(B1405),VLOOKUP(B1405,'_Keuzelijst Algemeen'!$CC$3:$CD$10,2),"")</f>
        <v/>
      </c>
      <c r="D1405" s="87"/>
      <c r="E1405" s="69"/>
      <c r="F1405" s="69"/>
      <c r="I1405" s="85"/>
      <c r="P1405" s="69"/>
      <c r="Q1405" s="69"/>
      <c r="R1405" s="69"/>
      <c r="V1405" s="71"/>
      <c r="W1405" s="69"/>
      <c r="X1405" s="69"/>
      <c r="Y1405" s="69"/>
      <c r="Z1405" s="69"/>
      <c r="AA1405" s="270" t="str">
        <f>IF(ISTEXT(Z1405),VLOOKUP(Z1405,'_Keuzelijst Algemeen'!$B$3:$C$74,2),"")</f>
        <v/>
      </c>
      <c r="AB1405" s="85"/>
    </row>
    <row r="1406" spans="1:28" x14ac:dyDescent="0.3">
      <c r="A1406" s="249" t="s">
        <v>1103</v>
      </c>
      <c r="B1406" s="69"/>
      <c r="C1406" s="274" t="str">
        <f>IF(ISTEXT(B1406),VLOOKUP(B1406,'_Keuzelijst Algemeen'!$CC$3:$CD$10,2),"")</f>
        <v/>
      </c>
      <c r="D1406" s="87"/>
      <c r="E1406" s="69"/>
      <c r="F1406" s="69"/>
      <c r="I1406" s="85"/>
      <c r="P1406" s="69"/>
      <c r="Q1406" s="69"/>
      <c r="R1406" s="69"/>
      <c r="V1406" s="71"/>
      <c r="W1406" s="69"/>
      <c r="X1406" s="69"/>
      <c r="Y1406" s="69"/>
      <c r="Z1406" s="69"/>
      <c r="AA1406" s="270" t="str">
        <f>IF(ISTEXT(Z1406),VLOOKUP(Z1406,'_Keuzelijst Algemeen'!$B$3:$C$74,2),"")</f>
        <v/>
      </c>
      <c r="AB1406" s="85"/>
    </row>
    <row r="1407" spans="1:28" x14ac:dyDescent="0.3">
      <c r="A1407" s="249" t="s">
        <v>1103</v>
      </c>
      <c r="B1407" s="69"/>
      <c r="C1407" s="274" t="str">
        <f>IF(ISTEXT(B1407),VLOOKUP(B1407,'_Keuzelijst Algemeen'!$CC$3:$CD$10,2),"")</f>
        <v/>
      </c>
      <c r="D1407" s="87"/>
      <c r="E1407" s="69"/>
      <c r="F1407" s="69"/>
      <c r="I1407" s="85"/>
      <c r="P1407" s="69"/>
      <c r="Q1407" s="69"/>
      <c r="R1407" s="69"/>
      <c r="V1407" s="71"/>
      <c r="W1407" s="69"/>
      <c r="X1407" s="69"/>
      <c r="Y1407" s="69"/>
      <c r="Z1407" s="69"/>
      <c r="AA1407" s="270" t="str">
        <f>IF(ISTEXT(Z1407),VLOOKUP(Z1407,'_Keuzelijst Algemeen'!$B$3:$C$74,2),"")</f>
        <v/>
      </c>
      <c r="AB1407" s="85"/>
    </row>
    <row r="1408" spans="1:28" x14ac:dyDescent="0.3">
      <c r="A1408" s="249" t="s">
        <v>1103</v>
      </c>
      <c r="B1408" s="69"/>
      <c r="C1408" s="274" t="str">
        <f>IF(ISTEXT(B1408),VLOOKUP(B1408,'_Keuzelijst Algemeen'!$CC$3:$CD$10,2),"")</f>
        <v/>
      </c>
      <c r="D1408" s="87"/>
      <c r="E1408" s="69"/>
      <c r="F1408" s="69"/>
      <c r="I1408" s="85"/>
      <c r="P1408" s="69"/>
      <c r="Q1408" s="69"/>
      <c r="R1408" s="69"/>
      <c r="V1408" s="71"/>
      <c r="W1408" s="69"/>
      <c r="X1408" s="69"/>
      <c r="Y1408" s="69"/>
      <c r="Z1408" s="69"/>
      <c r="AA1408" s="270" t="str">
        <f>IF(ISTEXT(Z1408),VLOOKUP(Z1408,'_Keuzelijst Algemeen'!$B$3:$C$74,2),"")</f>
        <v/>
      </c>
      <c r="AB1408" s="85"/>
    </row>
    <row r="1409" spans="1:28" x14ac:dyDescent="0.3">
      <c r="A1409" s="249" t="s">
        <v>1103</v>
      </c>
      <c r="B1409" s="69"/>
      <c r="C1409" s="274" t="str">
        <f>IF(ISTEXT(B1409),VLOOKUP(B1409,'_Keuzelijst Algemeen'!$CC$3:$CD$10,2),"")</f>
        <v/>
      </c>
      <c r="D1409" s="87"/>
      <c r="E1409" s="69"/>
      <c r="F1409" s="69"/>
      <c r="I1409" s="85"/>
      <c r="P1409" s="69"/>
      <c r="Q1409" s="69"/>
      <c r="R1409" s="69"/>
      <c r="V1409" s="71"/>
      <c r="W1409" s="69"/>
      <c r="X1409" s="69"/>
      <c r="Y1409" s="69"/>
      <c r="Z1409" s="69"/>
      <c r="AA1409" s="270" t="str">
        <f>IF(ISTEXT(Z1409),VLOOKUP(Z1409,'_Keuzelijst Algemeen'!$B$3:$C$74,2),"")</f>
        <v/>
      </c>
      <c r="AB1409" s="85"/>
    </row>
    <row r="1410" spans="1:28" x14ac:dyDescent="0.3">
      <c r="A1410" s="249" t="s">
        <v>1103</v>
      </c>
      <c r="B1410" s="69"/>
      <c r="C1410" s="274" t="str">
        <f>IF(ISTEXT(B1410),VLOOKUP(B1410,'_Keuzelijst Algemeen'!$CC$3:$CD$10,2),"")</f>
        <v/>
      </c>
      <c r="D1410" s="87"/>
      <c r="E1410" s="69"/>
      <c r="F1410" s="69"/>
      <c r="I1410" s="85"/>
      <c r="P1410" s="69"/>
      <c r="Q1410" s="69"/>
      <c r="R1410" s="69"/>
      <c r="V1410" s="71"/>
      <c r="W1410" s="69"/>
      <c r="X1410" s="69"/>
      <c r="Y1410" s="69"/>
      <c r="Z1410" s="69"/>
      <c r="AA1410" s="270" t="str">
        <f>IF(ISTEXT(Z1410),VLOOKUP(Z1410,'_Keuzelijst Algemeen'!$B$3:$C$74,2),"")</f>
        <v/>
      </c>
      <c r="AB1410" s="85"/>
    </row>
    <row r="1411" spans="1:28" x14ac:dyDescent="0.3">
      <c r="A1411" s="249" t="s">
        <v>1103</v>
      </c>
      <c r="B1411" s="69"/>
      <c r="C1411" s="274" t="str">
        <f>IF(ISTEXT(B1411),VLOOKUP(B1411,'_Keuzelijst Algemeen'!$CC$3:$CD$10,2),"")</f>
        <v/>
      </c>
      <c r="D1411" s="87"/>
      <c r="E1411" s="69"/>
      <c r="F1411" s="69"/>
      <c r="I1411" s="85"/>
      <c r="P1411" s="69"/>
      <c r="Q1411" s="69"/>
      <c r="R1411" s="69"/>
      <c r="V1411" s="71"/>
      <c r="W1411" s="69"/>
      <c r="X1411" s="69"/>
      <c r="Y1411" s="69"/>
      <c r="Z1411" s="69"/>
      <c r="AA1411" s="270" t="str">
        <f>IF(ISTEXT(Z1411),VLOOKUP(Z1411,'_Keuzelijst Algemeen'!$B$3:$C$74,2),"")</f>
        <v/>
      </c>
      <c r="AB1411" s="85"/>
    </row>
    <row r="1412" spans="1:28" x14ac:dyDescent="0.3">
      <c r="A1412" s="249" t="s">
        <v>1103</v>
      </c>
      <c r="B1412" s="69"/>
      <c r="C1412" s="274" t="str">
        <f>IF(ISTEXT(B1412),VLOOKUP(B1412,'_Keuzelijst Algemeen'!$CC$3:$CD$10,2),"")</f>
        <v/>
      </c>
      <c r="D1412" s="87"/>
      <c r="E1412" s="69"/>
      <c r="F1412" s="69"/>
      <c r="I1412" s="85"/>
      <c r="P1412" s="69"/>
      <c r="Q1412" s="69"/>
      <c r="R1412" s="69"/>
      <c r="V1412" s="71"/>
      <c r="W1412" s="69"/>
      <c r="X1412" s="69"/>
      <c r="Y1412" s="69"/>
      <c r="Z1412" s="69"/>
      <c r="AA1412" s="270" t="str">
        <f>IF(ISTEXT(Z1412),VLOOKUP(Z1412,'_Keuzelijst Algemeen'!$B$3:$C$74,2),"")</f>
        <v/>
      </c>
      <c r="AB1412" s="85"/>
    </row>
    <row r="1413" spans="1:28" x14ac:dyDescent="0.3">
      <c r="A1413" s="249" t="s">
        <v>1103</v>
      </c>
      <c r="B1413" s="69"/>
      <c r="C1413" s="274" t="str">
        <f>IF(ISTEXT(B1413),VLOOKUP(B1413,'_Keuzelijst Algemeen'!$CC$3:$CD$10,2),"")</f>
        <v/>
      </c>
      <c r="D1413" s="87"/>
      <c r="E1413" s="69"/>
      <c r="F1413" s="69"/>
      <c r="I1413" s="85"/>
      <c r="P1413" s="69"/>
      <c r="Q1413" s="69"/>
      <c r="R1413" s="69"/>
      <c r="V1413" s="71"/>
      <c r="W1413" s="69"/>
      <c r="X1413" s="69"/>
      <c r="Y1413" s="69"/>
      <c r="Z1413" s="69"/>
      <c r="AA1413" s="270" t="str">
        <f>IF(ISTEXT(Z1413),VLOOKUP(Z1413,'_Keuzelijst Algemeen'!$B$3:$C$74,2),"")</f>
        <v/>
      </c>
      <c r="AB1413" s="85"/>
    </row>
    <row r="1414" spans="1:28" x14ac:dyDescent="0.3">
      <c r="A1414" s="249" t="s">
        <v>1103</v>
      </c>
      <c r="B1414" s="69"/>
      <c r="C1414" s="274" t="str">
        <f>IF(ISTEXT(B1414),VLOOKUP(B1414,'_Keuzelijst Algemeen'!$CC$3:$CD$10,2),"")</f>
        <v/>
      </c>
      <c r="D1414" s="87"/>
      <c r="E1414" s="69"/>
      <c r="F1414" s="69"/>
      <c r="I1414" s="85"/>
      <c r="P1414" s="69"/>
      <c r="Q1414" s="69"/>
      <c r="R1414" s="69"/>
      <c r="V1414" s="71"/>
      <c r="W1414" s="69"/>
      <c r="X1414" s="69"/>
      <c r="Y1414" s="69"/>
      <c r="Z1414" s="69"/>
      <c r="AA1414" s="270" t="str">
        <f>IF(ISTEXT(Z1414),VLOOKUP(Z1414,'_Keuzelijst Algemeen'!$B$3:$C$74,2),"")</f>
        <v/>
      </c>
      <c r="AB1414" s="85"/>
    </row>
    <row r="1415" spans="1:28" x14ac:dyDescent="0.3">
      <c r="A1415" s="249" t="s">
        <v>1103</v>
      </c>
      <c r="B1415" s="69"/>
      <c r="C1415" s="274" t="str">
        <f>IF(ISTEXT(B1415),VLOOKUP(B1415,'_Keuzelijst Algemeen'!$CC$3:$CD$10,2),"")</f>
        <v/>
      </c>
      <c r="D1415" s="87"/>
      <c r="E1415" s="69"/>
      <c r="F1415" s="69"/>
      <c r="I1415" s="85"/>
      <c r="P1415" s="69"/>
      <c r="Q1415" s="69"/>
      <c r="R1415" s="69"/>
      <c r="V1415" s="71"/>
      <c r="W1415" s="69"/>
      <c r="X1415" s="69"/>
      <c r="Y1415" s="69"/>
      <c r="Z1415" s="69"/>
      <c r="AA1415" s="270" t="str">
        <f>IF(ISTEXT(Z1415),VLOOKUP(Z1415,'_Keuzelijst Algemeen'!$B$3:$C$74,2),"")</f>
        <v/>
      </c>
      <c r="AB1415" s="85"/>
    </row>
    <row r="1416" spans="1:28" x14ac:dyDescent="0.3">
      <c r="A1416" s="249" t="s">
        <v>1103</v>
      </c>
      <c r="B1416" s="69"/>
      <c r="C1416" s="274" t="str">
        <f>IF(ISTEXT(B1416),VLOOKUP(B1416,'_Keuzelijst Algemeen'!$CC$3:$CD$10,2),"")</f>
        <v/>
      </c>
      <c r="D1416" s="87"/>
      <c r="E1416" s="69"/>
      <c r="F1416" s="69"/>
      <c r="I1416" s="85"/>
      <c r="P1416" s="69"/>
      <c r="Q1416" s="69"/>
      <c r="R1416" s="69"/>
      <c r="V1416" s="71"/>
      <c r="W1416" s="69"/>
      <c r="X1416" s="69"/>
      <c r="Y1416" s="69"/>
      <c r="Z1416" s="69"/>
      <c r="AA1416" s="270" t="str">
        <f>IF(ISTEXT(Z1416),VLOOKUP(Z1416,'_Keuzelijst Algemeen'!$B$3:$C$74,2),"")</f>
        <v/>
      </c>
      <c r="AB1416" s="85"/>
    </row>
    <row r="1417" spans="1:28" x14ac:dyDescent="0.3">
      <c r="A1417" s="249" t="s">
        <v>1103</v>
      </c>
      <c r="B1417" s="69"/>
      <c r="C1417" s="274" t="str">
        <f>IF(ISTEXT(B1417),VLOOKUP(B1417,'_Keuzelijst Algemeen'!$CC$3:$CD$10,2),"")</f>
        <v/>
      </c>
      <c r="D1417" s="87"/>
      <c r="E1417" s="69"/>
      <c r="F1417" s="69"/>
      <c r="I1417" s="85"/>
      <c r="P1417" s="69"/>
      <c r="Q1417" s="69"/>
      <c r="R1417" s="69"/>
      <c r="V1417" s="71"/>
      <c r="W1417" s="69"/>
      <c r="X1417" s="69"/>
      <c r="Y1417" s="69"/>
      <c r="Z1417" s="69"/>
      <c r="AA1417" s="270" t="str">
        <f>IF(ISTEXT(Z1417),VLOOKUP(Z1417,'_Keuzelijst Algemeen'!$B$3:$C$74,2),"")</f>
        <v/>
      </c>
      <c r="AB1417" s="85"/>
    </row>
    <row r="1418" spans="1:28" x14ac:dyDescent="0.3">
      <c r="A1418" s="249" t="s">
        <v>1103</v>
      </c>
      <c r="B1418" s="69"/>
      <c r="C1418" s="274" t="str">
        <f>IF(ISTEXT(B1418),VLOOKUP(B1418,'_Keuzelijst Algemeen'!$CC$3:$CD$10,2),"")</f>
        <v/>
      </c>
      <c r="D1418" s="87"/>
      <c r="E1418" s="69"/>
      <c r="F1418" s="69"/>
      <c r="I1418" s="85"/>
      <c r="P1418" s="69"/>
      <c r="Q1418" s="69"/>
      <c r="R1418" s="69"/>
      <c r="V1418" s="71"/>
      <c r="W1418" s="69"/>
      <c r="X1418" s="69"/>
      <c r="Y1418" s="69"/>
      <c r="Z1418" s="69"/>
      <c r="AA1418" s="270" t="str">
        <f>IF(ISTEXT(Z1418),VLOOKUP(Z1418,'_Keuzelijst Algemeen'!$B$3:$C$74,2),"")</f>
        <v/>
      </c>
      <c r="AB1418" s="85"/>
    </row>
    <row r="1419" spans="1:28" x14ac:dyDescent="0.3">
      <c r="A1419" s="249" t="s">
        <v>1103</v>
      </c>
      <c r="B1419" s="69"/>
      <c r="C1419" s="274" t="str">
        <f>IF(ISTEXT(B1419),VLOOKUP(B1419,'_Keuzelijst Algemeen'!$CC$3:$CD$10,2),"")</f>
        <v/>
      </c>
      <c r="D1419" s="87"/>
      <c r="E1419" s="69"/>
      <c r="F1419" s="69"/>
      <c r="I1419" s="85"/>
      <c r="P1419" s="69"/>
      <c r="Q1419" s="69"/>
      <c r="R1419" s="69"/>
      <c r="V1419" s="71"/>
      <c r="W1419" s="69"/>
      <c r="X1419" s="69"/>
      <c r="Y1419" s="69"/>
      <c r="Z1419" s="69"/>
      <c r="AA1419" s="270" t="str">
        <f>IF(ISTEXT(Z1419),VLOOKUP(Z1419,'_Keuzelijst Algemeen'!$B$3:$C$74,2),"")</f>
        <v/>
      </c>
      <c r="AB1419" s="85"/>
    </row>
    <row r="1420" spans="1:28" x14ac:dyDescent="0.3">
      <c r="A1420" s="249" t="s">
        <v>1103</v>
      </c>
      <c r="B1420" s="69"/>
      <c r="C1420" s="274" t="str">
        <f>IF(ISTEXT(B1420),VLOOKUP(B1420,'_Keuzelijst Algemeen'!$CC$3:$CD$10,2),"")</f>
        <v/>
      </c>
      <c r="D1420" s="87"/>
      <c r="E1420" s="69"/>
      <c r="F1420" s="69"/>
      <c r="I1420" s="85"/>
      <c r="P1420" s="69"/>
      <c r="Q1420" s="69"/>
      <c r="R1420" s="69"/>
      <c r="V1420" s="71"/>
      <c r="W1420" s="69"/>
      <c r="X1420" s="69"/>
      <c r="Y1420" s="69"/>
      <c r="Z1420" s="69"/>
      <c r="AA1420" s="270" t="str">
        <f>IF(ISTEXT(Z1420),VLOOKUP(Z1420,'_Keuzelijst Algemeen'!$B$3:$C$74,2),"")</f>
        <v/>
      </c>
      <c r="AB1420" s="85"/>
    </row>
    <row r="1421" spans="1:28" x14ac:dyDescent="0.3">
      <c r="A1421" s="249" t="s">
        <v>1103</v>
      </c>
      <c r="B1421" s="69"/>
      <c r="C1421" s="274" t="str">
        <f>IF(ISTEXT(B1421),VLOOKUP(B1421,'_Keuzelijst Algemeen'!$CC$3:$CD$10,2),"")</f>
        <v/>
      </c>
      <c r="D1421" s="87"/>
      <c r="E1421" s="69"/>
      <c r="F1421" s="69"/>
      <c r="I1421" s="85"/>
      <c r="P1421" s="69"/>
      <c r="Q1421" s="69"/>
      <c r="R1421" s="69"/>
      <c r="V1421" s="71"/>
      <c r="W1421" s="69"/>
      <c r="X1421" s="69"/>
      <c r="Y1421" s="69"/>
      <c r="Z1421" s="69"/>
      <c r="AA1421" s="270" t="str">
        <f>IF(ISTEXT(Z1421),VLOOKUP(Z1421,'_Keuzelijst Algemeen'!$B$3:$C$74,2),"")</f>
        <v/>
      </c>
      <c r="AB1421" s="85"/>
    </row>
    <row r="1422" spans="1:28" x14ac:dyDescent="0.3">
      <c r="A1422" s="249" t="s">
        <v>1103</v>
      </c>
      <c r="B1422" s="69"/>
      <c r="C1422" s="274" t="str">
        <f>IF(ISTEXT(B1422),VLOOKUP(B1422,'_Keuzelijst Algemeen'!$CC$3:$CD$10,2),"")</f>
        <v/>
      </c>
      <c r="D1422" s="87"/>
      <c r="E1422" s="69"/>
      <c r="F1422" s="69"/>
      <c r="I1422" s="85"/>
      <c r="P1422" s="69"/>
      <c r="Q1422" s="69"/>
      <c r="R1422" s="69"/>
      <c r="V1422" s="71"/>
      <c r="W1422" s="69"/>
      <c r="X1422" s="69"/>
      <c r="Y1422" s="69"/>
      <c r="Z1422" s="69"/>
      <c r="AA1422" s="270" t="str">
        <f>IF(ISTEXT(Z1422),VLOOKUP(Z1422,'_Keuzelijst Algemeen'!$B$3:$C$74,2),"")</f>
        <v/>
      </c>
      <c r="AB1422" s="85"/>
    </row>
    <row r="1423" spans="1:28" x14ac:dyDescent="0.3">
      <c r="A1423" s="249" t="s">
        <v>1103</v>
      </c>
      <c r="B1423" s="69"/>
      <c r="C1423" s="274" t="str">
        <f>IF(ISTEXT(B1423),VLOOKUP(B1423,'_Keuzelijst Algemeen'!$CC$3:$CD$10,2),"")</f>
        <v/>
      </c>
      <c r="D1423" s="87"/>
      <c r="E1423" s="69"/>
      <c r="F1423" s="69"/>
      <c r="I1423" s="85"/>
      <c r="P1423" s="69"/>
      <c r="Q1423" s="69"/>
      <c r="R1423" s="69"/>
      <c r="V1423" s="71"/>
      <c r="W1423" s="69"/>
      <c r="X1423" s="69"/>
      <c r="Y1423" s="69"/>
      <c r="Z1423" s="69"/>
      <c r="AA1423" s="270" t="str">
        <f>IF(ISTEXT(Z1423),VLOOKUP(Z1423,'_Keuzelijst Algemeen'!$B$3:$C$74,2),"")</f>
        <v/>
      </c>
      <c r="AB1423" s="85"/>
    </row>
    <row r="1424" spans="1:28" x14ac:dyDescent="0.3">
      <c r="A1424" s="249" t="s">
        <v>1103</v>
      </c>
      <c r="B1424" s="69"/>
      <c r="C1424" s="274" t="str">
        <f>IF(ISTEXT(B1424),VLOOKUP(B1424,'_Keuzelijst Algemeen'!$CC$3:$CD$10,2),"")</f>
        <v/>
      </c>
      <c r="D1424" s="87"/>
      <c r="E1424" s="69"/>
      <c r="F1424" s="69"/>
      <c r="I1424" s="85"/>
      <c r="P1424" s="69"/>
      <c r="Q1424" s="69"/>
      <c r="R1424" s="69"/>
      <c r="V1424" s="71"/>
      <c r="W1424" s="69"/>
      <c r="X1424" s="69"/>
      <c r="Y1424" s="69"/>
      <c r="Z1424" s="69"/>
      <c r="AA1424" s="270" t="str">
        <f>IF(ISTEXT(Z1424),VLOOKUP(Z1424,'_Keuzelijst Algemeen'!$B$3:$C$74,2),"")</f>
        <v/>
      </c>
      <c r="AB1424" s="85"/>
    </row>
    <row r="1425" spans="1:28" x14ac:dyDescent="0.3">
      <c r="A1425" s="249" t="s">
        <v>1103</v>
      </c>
      <c r="B1425" s="69"/>
      <c r="C1425" s="274" t="str">
        <f>IF(ISTEXT(B1425),VLOOKUP(B1425,'_Keuzelijst Algemeen'!$CC$3:$CD$10,2),"")</f>
        <v/>
      </c>
      <c r="D1425" s="87"/>
      <c r="E1425" s="69"/>
      <c r="F1425" s="69"/>
      <c r="I1425" s="85"/>
      <c r="P1425" s="69"/>
      <c r="Q1425" s="69"/>
      <c r="R1425" s="69"/>
      <c r="V1425" s="71"/>
      <c r="W1425" s="69"/>
      <c r="X1425" s="69"/>
      <c r="Y1425" s="69"/>
      <c r="Z1425" s="69"/>
      <c r="AA1425" s="270" t="str">
        <f>IF(ISTEXT(Z1425),VLOOKUP(Z1425,'_Keuzelijst Algemeen'!$B$3:$C$74,2),"")</f>
        <v/>
      </c>
      <c r="AB1425" s="85"/>
    </row>
    <row r="1426" spans="1:28" x14ac:dyDescent="0.3">
      <c r="A1426" s="249" t="s">
        <v>1103</v>
      </c>
      <c r="B1426" s="69"/>
      <c r="C1426" s="274" t="str">
        <f>IF(ISTEXT(B1426),VLOOKUP(B1426,'_Keuzelijst Algemeen'!$CC$3:$CD$10,2),"")</f>
        <v/>
      </c>
      <c r="D1426" s="87"/>
      <c r="E1426" s="69"/>
      <c r="F1426" s="69"/>
      <c r="I1426" s="85"/>
      <c r="P1426" s="69"/>
      <c r="Q1426" s="69"/>
      <c r="R1426" s="69"/>
      <c r="V1426" s="71"/>
      <c r="W1426" s="69"/>
      <c r="X1426" s="69"/>
      <c r="Y1426" s="69"/>
      <c r="Z1426" s="69"/>
      <c r="AA1426" s="270" t="str">
        <f>IF(ISTEXT(Z1426),VLOOKUP(Z1426,'_Keuzelijst Algemeen'!$B$3:$C$74,2),"")</f>
        <v/>
      </c>
      <c r="AB1426" s="85"/>
    </row>
    <row r="1427" spans="1:28" x14ac:dyDescent="0.3">
      <c r="A1427" s="249" t="s">
        <v>1103</v>
      </c>
      <c r="B1427" s="69"/>
      <c r="C1427" s="274" t="str">
        <f>IF(ISTEXT(B1427),VLOOKUP(B1427,'_Keuzelijst Algemeen'!$CC$3:$CD$10,2),"")</f>
        <v/>
      </c>
      <c r="D1427" s="87"/>
      <c r="E1427" s="69"/>
      <c r="F1427" s="69"/>
      <c r="I1427" s="85"/>
      <c r="P1427" s="69"/>
      <c r="Q1427" s="69"/>
      <c r="R1427" s="69"/>
      <c r="V1427" s="71"/>
      <c r="W1427" s="69"/>
      <c r="X1427" s="69"/>
      <c r="Y1427" s="69"/>
      <c r="Z1427" s="69"/>
      <c r="AA1427" s="270" t="str">
        <f>IF(ISTEXT(Z1427),VLOOKUP(Z1427,'_Keuzelijst Algemeen'!$B$3:$C$74,2),"")</f>
        <v/>
      </c>
      <c r="AB1427" s="85"/>
    </row>
    <row r="1428" spans="1:28" x14ac:dyDescent="0.3">
      <c r="A1428" s="249" t="s">
        <v>1103</v>
      </c>
      <c r="B1428" s="69"/>
      <c r="C1428" s="274" t="str">
        <f>IF(ISTEXT(B1428),VLOOKUP(B1428,'_Keuzelijst Algemeen'!$CC$3:$CD$10,2),"")</f>
        <v/>
      </c>
      <c r="D1428" s="87"/>
      <c r="E1428" s="69"/>
      <c r="F1428" s="69"/>
      <c r="I1428" s="85"/>
      <c r="P1428" s="69"/>
      <c r="Q1428" s="69"/>
      <c r="R1428" s="69"/>
      <c r="V1428" s="71"/>
      <c r="W1428" s="69"/>
      <c r="X1428" s="69"/>
      <c r="Y1428" s="69"/>
      <c r="Z1428" s="69"/>
      <c r="AA1428" s="270" t="str">
        <f>IF(ISTEXT(Z1428),VLOOKUP(Z1428,'_Keuzelijst Algemeen'!$B$3:$C$74,2),"")</f>
        <v/>
      </c>
      <c r="AB1428" s="85"/>
    </row>
    <row r="1429" spans="1:28" x14ac:dyDescent="0.3">
      <c r="A1429" s="249" t="s">
        <v>1103</v>
      </c>
      <c r="B1429" s="69"/>
      <c r="C1429" s="274" t="str">
        <f>IF(ISTEXT(B1429),VLOOKUP(B1429,'_Keuzelijst Algemeen'!$CC$3:$CD$10,2),"")</f>
        <v/>
      </c>
      <c r="D1429" s="87"/>
      <c r="E1429" s="69"/>
      <c r="F1429" s="69"/>
      <c r="I1429" s="85"/>
      <c r="P1429" s="69"/>
      <c r="Q1429" s="69"/>
      <c r="R1429" s="69"/>
      <c r="V1429" s="71"/>
      <c r="W1429" s="69"/>
      <c r="X1429" s="69"/>
      <c r="Y1429" s="69"/>
      <c r="Z1429" s="69"/>
      <c r="AA1429" s="270" t="str">
        <f>IF(ISTEXT(Z1429),VLOOKUP(Z1429,'_Keuzelijst Algemeen'!$B$3:$C$74,2),"")</f>
        <v/>
      </c>
      <c r="AB1429" s="85"/>
    </row>
    <row r="1430" spans="1:28" x14ac:dyDescent="0.3">
      <c r="A1430" s="249" t="s">
        <v>1103</v>
      </c>
      <c r="B1430" s="69"/>
      <c r="C1430" s="274" t="str">
        <f>IF(ISTEXT(B1430),VLOOKUP(B1430,'_Keuzelijst Algemeen'!$CC$3:$CD$10,2),"")</f>
        <v/>
      </c>
      <c r="D1430" s="87"/>
      <c r="E1430" s="69"/>
      <c r="F1430" s="69"/>
      <c r="I1430" s="85"/>
      <c r="P1430" s="69"/>
      <c r="Q1430" s="69"/>
      <c r="R1430" s="69"/>
      <c r="V1430" s="71"/>
      <c r="W1430" s="69"/>
      <c r="X1430" s="69"/>
      <c r="Y1430" s="69"/>
      <c r="Z1430" s="69"/>
      <c r="AA1430" s="270" t="str">
        <f>IF(ISTEXT(Z1430),VLOOKUP(Z1430,'_Keuzelijst Algemeen'!$B$3:$C$74,2),"")</f>
        <v/>
      </c>
      <c r="AB1430" s="85"/>
    </row>
    <row r="1431" spans="1:28" x14ac:dyDescent="0.3">
      <c r="A1431" s="249" t="s">
        <v>1103</v>
      </c>
      <c r="B1431" s="69"/>
      <c r="C1431" s="274" t="str">
        <f>IF(ISTEXT(B1431),VLOOKUP(B1431,'_Keuzelijst Algemeen'!$CC$3:$CD$10,2),"")</f>
        <v/>
      </c>
      <c r="D1431" s="87"/>
      <c r="E1431" s="69"/>
      <c r="F1431" s="69"/>
      <c r="I1431" s="85"/>
      <c r="P1431" s="69"/>
      <c r="Q1431" s="69"/>
      <c r="R1431" s="69"/>
      <c r="V1431" s="71"/>
      <c r="W1431" s="69"/>
      <c r="X1431" s="69"/>
      <c r="Y1431" s="69"/>
      <c r="Z1431" s="69"/>
      <c r="AA1431" s="270" t="str">
        <f>IF(ISTEXT(Z1431),VLOOKUP(Z1431,'_Keuzelijst Algemeen'!$B$3:$C$74,2),"")</f>
        <v/>
      </c>
      <c r="AB1431" s="85"/>
    </row>
    <row r="1432" spans="1:28" x14ac:dyDescent="0.3">
      <c r="A1432" s="249" t="s">
        <v>1103</v>
      </c>
      <c r="B1432" s="69"/>
      <c r="C1432" s="274" t="str">
        <f>IF(ISTEXT(B1432),VLOOKUP(B1432,'_Keuzelijst Algemeen'!$CC$3:$CD$10,2),"")</f>
        <v/>
      </c>
      <c r="D1432" s="87"/>
      <c r="E1432" s="69"/>
      <c r="F1432" s="69"/>
      <c r="I1432" s="85"/>
      <c r="P1432" s="69"/>
      <c r="Q1432" s="69"/>
      <c r="R1432" s="69"/>
      <c r="V1432" s="71"/>
      <c r="W1432" s="69"/>
      <c r="X1432" s="69"/>
      <c r="Y1432" s="69"/>
      <c r="Z1432" s="69"/>
      <c r="AA1432" s="270" t="str">
        <f>IF(ISTEXT(Z1432),VLOOKUP(Z1432,'_Keuzelijst Algemeen'!$B$3:$C$74,2),"")</f>
        <v/>
      </c>
      <c r="AB1432" s="85"/>
    </row>
    <row r="1433" spans="1:28" x14ac:dyDescent="0.3">
      <c r="A1433" s="249" t="s">
        <v>1103</v>
      </c>
      <c r="B1433" s="69"/>
      <c r="C1433" s="274" t="str">
        <f>IF(ISTEXT(B1433),VLOOKUP(B1433,'_Keuzelijst Algemeen'!$CC$3:$CD$10,2),"")</f>
        <v/>
      </c>
      <c r="D1433" s="87"/>
      <c r="E1433" s="69"/>
      <c r="F1433" s="69"/>
      <c r="I1433" s="85"/>
      <c r="P1433" s="69"/>
      <c r="Q1433" s="69"/>
      <c r="R1433" s="69"/>
      <c r="V1433" s="71"/>
      <c r="W1433" s="69"/>
      <c r="X1433" s="69"/>
      <c r="Y1433" s="69"/>
      <c r="Z1433" s="69"/>
      <c r="AA1433" s="270" t="str">
        <f>IF(ISTEXT(Z1433),VLOOKUP(Z1433,'_Keuzelijst Algemeen'!$B$3:$C$74,2),"")</f>
        <v/>
      </c>
      <c r="AB1433" s="85"/>
    </row>
    <row r="1434" spans="1:28" x14ac:dyDescent="0.3">
      <c r="A1434" s="249" t="s">
        <v>1103</v>
      </c>
      <c r="B1434" s="69"/>
      <c r="C1434" s="274" t="str">
        <f>IF(ISTEXT(B1434),VLOOKUP(B1434,'_Keuzelijst Algemeen'!$CC$3:$CD$10,2),"")</f>
        <v/>
      </c>
      <c r="D1434" s="87"/>
      <c r="E1434" s="69"/>
      <c r="F1434" s="69"/>
      <c r="I1434" s="85"/>
      <c r="P1434" s="69"/>
      <c r="Q1434" s="69"/>
      <c r="R1434" s="69"/>
      <c r="V1434" s="71"/>
      <c r="W1434" s="69"/>
      <c r="X1434" s="69"/>
      <c r="Y1434" s="69"/>
      <c r="Z1434" s="69"/>
      <c r="AA1434" s="270" t="str">
        <f>IF(ISTEXT(Z1434),VLOOKUP(Z1434,'_Keuzelijst Algemeen'!$B$3:$C$74,2),"")</f>
        <v/>
      </c>
      <c r="AB1434" s="85"/>
    </row>
    <row r="1435" spans="1:28" x14ac:dyDescent="0.3">
      <c r="A1435" s="249" t="s">
        <v>1103</v>
      </c>
      <c r="B1435" s="69"/>
      <c r="C1435" s="274" t="str">
        <f>IF(ISTEXT(B1435),VLOOKUP(B1435,'_Keuzelijst Algemeen'!$CC$3:$CD$10,2),"")</f>
        <v/>
      </c>
      <c r="D1435" s="87"/>
      <c r="E1435" s="69"/>
      <c r="F1435" s="69"/>
      <c r="I1435" s="85"/>
      <c r="P1435" s="69"/>
      <c r="Q1435" s="69"/>
      <c r="R1435" s="69"/>
      <c r="V1435" s="71"/>
      <c r="W1435" s="69"/>
      <c r="X1435" s="69"/>
      <c r="Y1435" s="69"/>
      <c r="Z1435" s="69"/>
      <c r="AA1435" s="270" t="str">
        <f>IF(ISTEXT(Z1435),VLOOKUP(Z1435,'_Keuzelijst Algemeen'!$B$3:$C$74,2),"")</f>
        <v/>
      </c>
      <c r="AB1435" s="85"/>
    </row>
    <row r="1436" spans="1:28" x14ac:dyDescent="0.3">
      <c r="A1436" s="249" t="s">
        <v>1103</v>
      </c>
      <c r="B1436" s="69"/>
      <c r="C1436" s="274" t="str">
        <f>IF(ISTEXT(B1436),VLOOKUP(B1436,'_Keuzelijst Algemeen'!$CC$3:$CD$10,2),"")</f>
        <v/>
      </c>
      <c r="D1436" s="87"/>
      <c r="E1436" s="69"/>
      <c r="F1436" s="69"/>
      <c r="I1436" s="85"/>
      <c r="P1436" s="69"/>
      <c r="Q1436" s="69"/>
      <c r="R1436" s="69"/>
      <c r="V1436" s="71"/>
      <c r="W1436" s="69"/>
      <c r="X1436" s="69"/>
      <c r="Y1436" s="69"/>
      <c r="Z1436" s="69"/>
      <c r="AA1436" s="270" t="str">
        <f>IF(ISTEXT(Z1436),VLOOKUP(Z1436,'_Keuzelijst Algemeen'!$B$3:$C$74,2),"")</f>
        <v/>
      </c>
      <c r="AB1436" s="85"/>
    </row>
    <row r="1437" spans="1:28" x14ac:dyDescent="0.3">
      <c r="A1437" s="249" t="s">
        <v>1103</v>
      </c>
      <c r="B1437" s="69"/>
      <c r="C1437" s="274" t="str">
        <f>IF(ISTEXT(B1437),VLOOKUP(B1437,'_Keuzelijst Algemeen'!$CC$3:$CD$10,2),"")</f>
        <v/>
      </c>
      <c r="D1437" s="87"/>
      <c r="E1437" s="69"/>
      <c r="F1437" s="69"/>
      <c r="I1437" s="85"/>
      <c r="P1437" s="69"/>
      <c r="Q1437" s="69"/>
      <c r="R1437" s="69"/>
      <c r="V1437" s="71"/>
      <c r="W1437" s="69"/>
      <c r="X1437" s="69"/>
      <c r="Y1437" s="69"/>
      <c r="Z1437" s="69"/>
      <c r="AA1437" s="270" t="str">
        <f>IF(ISTEXT(Z1437),VLOOKUP(Z1437,'_Keuzelijst Algemeen'!$B$3:$C$74,2),"")</f>
        <v/>
      </c>
      <c r="AB1437" s="85"/>
    </row>
    <row r="1438" spans="1:28" x14ac:dyDescent="0.3">
      <c r="A1438" s="249" t="s">
        <v>1103</v>
      </c>
      <c r="B1438" s="69"/>
      <c r="C1438" s="274" t="str">
        <f>IF(ISTEXT(B1438),VLOOKUP(B1438,'_Keuzelijst Algemeen'!$CC$3:$CD$10,2),"")</f>
        <v/>
      </c>
      <c r="D1438" s="87"/>
      <c r="E1438" s="69"/>
      <c r="F1438" s="69"/>
      <c r="I1438" s="85"/>
      <c r="P1438" s="69"/>
      <c r="Q1438" s="69"/>
      <c r="R1438" s="69"/>
      <c r="V1438" s="71"/>
      <c r="W1438" s="69"/>
      <c r="X1438" s="69"/>
      <c r="Y1438" s="69"/>
      <c r="Z1438" s="69"/>
      <c r="AA1438" s="270" t="str">
        <f>IF(ISTEXT(Z1438),VLOOKUP(Z1438,'_Keuzelijst Algemeen'!$B$3:$C$74,2),"")</f>
        <v/>
      </c>
      <c r="AB1438" s="85"/>
    </row>
    <row r="1439" spans="1:28" x14ac:dyDescent="0.3">
      <c r="A1439" s="249" t="s">
        <v>1103</v>
      </c>
      <c r="B1439" s="69"/>
      <c r="C1439" s="274" t="str">
        <f>IF(ISTEXT(B1439),VLOOKUP(B1439,'_Keuzelijst Algemeen'!$CC$3:$CD$10,2),"")</f>
        <v/>
      </c>
      <c r="D1439" s="87"/>
      <c r="E1439" s="69"/>
      <c r="F1439" s="69"/>
      <c r="I1439" s="85"/>
      <c r="P1439" s="69"/>
      <c r="Q1439" s="69"/>
      <c r="R1439" s="69"/>
      <c r="V1439" s="71"/>
      <c r="W1439" s="69"/>
      <c r="X1439" s="69"/>
      <c r="Y1439" s="69"/>
      <c r="Z1439" s="69"/>
      <c r="AA1439" s="270" t="str">
        <f>IF(ISTEXT(Z1439),VLOOKUP(Z1439,'_Keuzelijst Algemeen'!$B$3:$C$74,2),"")</f>
        <v/>
      </c>
      <c r="AB1439" s="85"/>
    </row>
    <row r="1440" spans="1:28" x14ac:dyDescent="0.3">
      <c r="A1440" s="249" t="s">
        <v>1103</v>
      </c>
      <c r="B1440" s="69"/>
      <c r="C1440" s="274" t="str">
        <f>IF(ISTEXT(B1440),VLOOKUP(B1440,'_Keuzelijst Algemeen'!$CC$3:$CD$10,2),"")</f>
        <v/>
      </c>
      <c r="D1440" s="87"/>
      <c r="E1440" s="69"/>
      <c r="F1440" s="69"/>
      <c r="I1440" s="85"/>
      <c r="P1440" s="69"/>
      <c r="Q1440" s="69"/>
      <c r="R1440" s="69"/>
      <c r="V1440" s="71"/>
      <c r="W1440" s="69"/>
      <c r="X1440" s="69"/>
      <c r="Y1440" s="69"/>
      <c r="Z1440" s="69"/>
      <c r="AA1440" s="270" t="str">
        <f>IF(ISTEXT(Z1440),VLOOKUP(Z1440,'_Keuzelijst Algemeen'!$B$3:$C$74,2),"")</f>
        <v/>
      </c>
      <c r="AB1440" s="85"/>
    </row>
    <row r="1441" spans="1:28" x14ac:dyDescent="0.3">
      <c r="A1441" s="249" t="s">
        <v>1103</v>
      </c>
      <c r="B1441" s="69"/>
      <c r="C1441" s="274" t="str">
        <f>IF(ISTEXT(B1441),VLOOKUP(B1441,'_Keuzelijst Algemeen'!$CC$3:$CD$10,2),"")</f>
        <v/>
      </c>
      <c r="D1441" s="87"/>
      <c r="E1441" s="69"/>
      <c r="F1441" s="69"/>
      <c r="I1441" s="85"/>
      <c r="P1441" s="69"/>
      <c r="Q1441" s="69"/>
      <c r="R1441" s="69"/>
      <c r="V1441" s="71"/>
      <c r="W1441" s="69"/>
      <c r="X1441" s="69"/>
      <c r="Y1441" s="69"/>
      <c r="Z1441" s="69"/>
      <c r="AA1441" s="270" t="str">
        <f>IF(ISTEXT(Z1441),VLOOKUP(Z1441,'_Keuzelijst Algemeen'!$B$3:$C$74,2),"")</f>
        <v/>
      </c>
      <c r="AB1441" s="85"/>
    </row>
    <row r="1442" spans="1:28" x14ac:dyDescent="0.3">
      <c r="A1442" s="249" t="s">
        <v>1103</v>
      </c>
      <c r="B1442" s="69"/>
      <c r="C1442" s="274" t="str">
        <f>IF(ISTEXT(B1442),VLOOKUP(B1442,'_Keuzelijst Algemeen'!$CC$3:$CD$10,2),"")</f>
        <v/>
      </c>
      <c r="D1442" s="87"/>
      <c r="E1442" s="69"/>
      <c r="F1442" s="69"/>
      <c r="I1442" s="85"/>
      <c r="P1442" s="69"/>
      <c r="Q1442" s="69"/>
      <c r="R1442" s="69"/>
      <c r="V1442" s="71"/>
      <c r="W1442" s="69"/>
      <c r="X1442" s="69"/>
      <c r="Y1442" s="69"/>
      <c r="Z1442" s="69"/>
      <c r="AA1442" s="270" t="str">
        <f>IF(ISTEXT(Z1442),VLOOKUP(Z1442,'_Keuzelijst Algemeen'!$B$3:$C$74,2),"")</f>
        <v/>
      </c>
      <c r="AB1442" s="85"/>
    </row>
    <row r="1443" spans="1:28" x14ac:dyDescent="0.3">
      <c r="A1443" s="249" t="s">
        <v>1103</v>
      </c>
      <c r="B1443" s="69"/>
      <c r="C1443" s="274" t="str">
        <f>IF(ISTEXT(B1443),VLOOKUP(B1443,'_Keuzelijst Algemeen'!$CC$3:$CD$10,2),"")</f>
        <v/>
      </c>
      <c r="D1443" s="87"/>
      <c r="E1443" s="69"/>
      <c r="F1443" s="69"/>
      <c r="I1443" s="85"/>
      <c r="P1443" s="69"/>
      <c r="Q1443" s="69"/>
      <c r="R1443" s="69"/>
      <c r="V1443" s="71"/>
      <c r="W1443" s="69"/>
      <c r="X1443" s="69"/>
      <c r="Y1443" s="69"/>
      <c r="Z1443" s="69"/>
      <c r="AA1443" s="270" t="str">
        <f>IF(ISTEXT(Z1443),VLOOKUP(Z1443,'_Keuzelijst Algemeen'!$B$3:$C$74,2),"")</f>
        <v/>
      </c>
      <c r="AB1443" s="85"/>
    </row>
    <row r="1444" spans="1:28" x14ac:dyDescent="0.3">
      <c r="A1444" s="249" t="s">
        <v>1103</v>
      </c>
      <c r="B1444" s="69"/>
      <c r="C1444" s="274" t="str">
        <f>IF(ISTEXT(B1444),VLOOKUP(B1444,'_Keuzelijst Algemeen'!$CC$3:$CD$10,2),"")</f>
        <v/>
      </c>
      <c r="D1444" s="87"/>
      <c r="E1444" s="69"/>
      <c r="F1444" s="69"/>
      <c r="I1444" s="85"/>
      <c r="P1444" s="69"/>
      <c r="Q1444" s="69"/>
      <c r="R1444" s="69"/>
      <c r="V1444" s="71"/>
      <c r="W1444" s="69"/>
      <c r="X1444" s="69"/>
      <c r="Y1444" s="69"/>
      <c r="Z1444" s="69"/>
      <c r="AA1444" s="270" t="str">
        <f>IF(ISTEXT(Z1444),VLOOKUP(Z1444,'_Keuzelijst Algemeen'!$B$3:$C$74,2),"")</f>
        <v/>
      </c>
      <c r="AB1444" s="85"/>
    </row>
    <row r="1445" spans="1:28" x14ac:dyDescent="0.3">
      <c r="A1445" s="249" t="s">
        <v>1103</v>
      </c>
      <c r="B1445" s="69"/>
      <c r="C1445" s="274" t="str">
        <f>IF(ISTEXT(B1445),VLOOKUP(B1445,'_Keuzelijst Algemeen'!$CC$3:$CD$10,2),"")</f>
        <v/>
      </c>
      <c r="D1445" s="87"/>
      <c r="E1445" s="69"/>
      <c r="F1445" s="69"/>
      <c r="I1445" s="85"/>
      <c r="P1445" s="69"/>
      <c r="Q1445" s="69"/>
      <c r="R1445" s="69"/>
      <c r="V1445" s="71"/>
      <c r="W1445" s="69"/>
      <c r="X1445" s="69"/>
      <c r="Y1445" s="69"/>
      <c r="Z1445" s="69"/>
      <c r="AA1445" s="270" t="str">
        <f>IF(ISTEXT(Z1445),VLOOKUP(Z1445,'_Keuzelijst Algemeen'!$B$3:$C$74,2),"")</f>
        <v/>
      </c>
      <c r="AB1445" s="85"/>
    </row>
    <row r="1446" spans="1:28" x14ac:dyDescent="0.3">
      <c r="A1446" s="249" t="s">
        <v>1103</v>
      </c>
      <c r="B1446" s="69"/>
      <c r="C1446" s="274" t="str">
        <f>IF(ISTEXT(B1446),VLOOKUP(B1446,'_Keuzelijst Algemeen'!$CC$3:$CD$10,2),"")</f>
        <v/>
      </c>
      <c r="D1446" s="87"/>
      <c r="E1446" s="69"/>
      <c r="F1446" s="69"/>
      <c r="I1446" s="85"/>
      <c r="P1446" s="69"/>
      <c r="Q1446" s="69"/>
      <c r="R1446" s="69"/>
      <c r="V1446" s="71"/>
      <c r="W1446" s="69"/>
      <c r="X1446" s="69"/>
      <c r="Y1446" s="69"/>
      <c r="Z1446" s="69"/>
      <c r="AA1446" s="270" t="str">
        <f>IF(ISTEXT(Z1446),VLOOKUP(Z1446,'_Keuzelijst Algemeen'!$B$3:$C$74,2),"")</f>
        <v/>
      </c>
      <c r="AB1446" s="85"/>
    </row>
    <row r="1447" spans="1:28" x14ac:dyDescent="0.3">
      <c r="A1447" s="249" t="s">
        <v>1103</v>
      </c>
      <c r="B1447" s="69"/>
      <c r="C1447" s="274" t="str">
        <f>IF(ISTEXT(B1447),VLOOKUP(B1447,'_Keuzelijst Algemeen'!$CC$3:$CD$10,2),"")</f>
        <v/>
      </c>
      <c r="D1447" s="87"/>
      <c r="E1447" s="69"/>
      <c r="F1447" s="69"/>
      <c r="I1447" s="85"/>
      <c r="P1447" s="69"/>
      <c r="Q1447" s="69"/>
      <c r="R1447" s="69"/>
      <c r="V1447" s="71"/>
      <c r="W1447" s="69"/>
      <c r="X1447" s="69"/>
      <c r="Y1447" s="69"/>
      <c r="Z1447" s="69"/>
      <c r="AA1447" s="270" t="str">
        <f>IF(ISTEXT(Z1447),VLOOKUP(Z1447,'_Keuzelijst Algemeen'!$B$3:$C$74,2),"")</f>
        <v/>
      </c>
      <c r="AB1447" s="85"/>
    </row>
    <row r="1448" spans="1:28" x14ac:dyDescent="0.3">
      <c r="A1448" s="249" t="s">
        <v>1103</v>
      </c>
      <c r="B1448" s="69"/>
      <c r="C1448" s="274" t="str">
        <f>IF(ISTEXT(B1448),VLOOKUP(B1448,'_Keuzelijst Algemeen'!$CC$3:$CD$10,2),"")</f>
        <v/>
      </c>
      <c r="D1448" s="87"/>
      <c r="E1448" s="69"/>
      <c r="F1448" s="69"/>
      <c r="I1448" s="85"/>
      <c r="P1448" s="69"/>
      <c r="Q1448" s="69"/>
      <c r="R1448" s="69"/>
      <c r="V1448" s="71"/>
      <c r="W1448" s="69"/>
      <c r="X1448" s="69"/>
      <c r="Y1448" s="69"/>
      <c r="Z1448" s="69"/>
      <c r="AA1448" s="270" t="str">
        <f>IF(ISTEXT(Z1448),VLOOKUP(Z1448,'_Keuzelijst Algemeen'!$B$3:$C$74,2),"")</f>
        <v/>
      </c>
      <c r="AB1448" s="85"/>
    </row>
    <row r="1449" spans="1:28" x14ac:dyDescent="0.3">
      <c r="A1449" s="249" t="s">
        <v>1103</v>
      </c>
      <c r="B1449" s="69"/>
      <c r="C1449" s="274" t="str">
        <f>IF(ISTEXT(B1449),VLOOKUP(B1449,'_Keuzelijst Algemeen'!$CC$3:$CD$10,2),"")</f>
        <v/>
      </c>
      <c r="D1449" s="87"/>
      <c r="E1449" s="69"/>
      <c r="F1449" s="69"/>
      <c r="I1449" s="85"/>
      <c r="P1449" s="69"/>
      <c r="Q1449" s="69"/>
      <c r="R1449" s="69"/>
      <c r="V1449" s="71"/>
      <c r="W1449" s="69"/>
      <c r="X1449" s="69"/>
      <c r="Y1449" s="69"/>
      <c r="Z1449" s="69"/>
      <c r="AA1449" s="270" t="str">
        <f>IF(ISTEXT(Z1449),VLOOKUP(Z1449,'_Keuzelijst Algemeen'!$B$3:$C$74,2),"")</f>
        <v/>
      </c>
      <c r="AB1449" s="85"/>
    </row>
    <row r="1450" spans="1:28" x14ac:dyDescent="0.3">
      <c r="A1450" s="249" t="s">
        <v>1103</v>
      </c>
      <c r="B1450" s="69"/>
      <c r="C1450" s="274" t="str">
        <f>IF(ISTEXT(B1450),VLOOKUP(B1450,'_Keuzelijst Algemeen'!$CC$3:$CD$10,2),"")</f>
        <v/>
      </c>
      <c r="D1450" s="87"/>
      <c r="E1450" s="69"/>
      <c r="F1450" s="69"/>
      <c r="I1450" s="85"/>
      <c r="P1450" s="69"/>
      <c r="Q1450" s="69"/>
      <c r="R1450" s="69"/>
      <c r="V1450" s="71"/>
      <c r="W1450" s="69"/>
      <c r="X1450" s="69"/>
      <c r="Y1450" s="69"/>
      <c r="Z1450" s="69"/>
      <c r="AA1450" s="270" t="str">
        <f>IF(ISTEXT(Z1450),VLOOKUP(Z1450,'_Keuzelijst Algemeen'!$B$3:$C$74,2),"")</f>
        <v/>
      </c>
      <c r="AB1450" s="85"/>
    </row>
    <row r="1451" spans="1:28" x14ac:dyDescent="0.3">
      <c r="A1451" s="249" t="s">
        <v>1103</v>
      </c>
      <c r="B1451" s="69"/>
      <c r="C1451" s="274" t="str">
        <f>IF(ISTEXT(B1451),VLOOKUP(B1451,'_Keuzelijst Algemeen'!$CC$3:$CD$10,2),"")</f>
        <v/>
      </c>
      <c r="D1451" s="87"/>
      <c r="E1451" s="69"/>
      <c r="F1451" s="69"/>
      <c r="I1451" s="85"/>
      <c r="P1451" s="69"/>
      <c r="Q1451" s="69"/>
      <c r="R1451" s="69"/>
      <c r="V1451" s="71"/>
      <c r="W1451" s="69"/>
      <c r="X1451" s="69"/>
      <c r="Y1451" s="69"/>
      <c r="Z1451" s="69"/>
      <c r="AA1451" s="270" t="str">
        <f>IF(ISTEXT(Z1451),VLOOKUP(Z1451,'_Keuzelijst Algemeen'!$B$3:$C$74,2),"")</f>
        <v/>
      </c>
      <c r="AB1451" s="85"/>
    </row>
    <row r="1452" spans="1:28" x14ac:dyDescent="0.3">
      <c r="A1452" s="249" t="s">
        <v>1103</v>
      </c>
      <c r="B1452" s="69"/>
      <c r="C1452" s="274" t="str">
        <f>IF(ISTEXT(B1452),VLOOKUP(B1452,'_Keuzelijst Algemeen'!$CC$3:$CD$10,2),"")</f>
        <v/>
      </c>
      <c r="D1452" s="87"/>
      <c r="E1452" s="69"/>
      <c r="F1452" s="69"/>
      <c r="I1452" s="85"/>
      <c r="P1452" s="69"/>
      <c r="Q1452" s="69"/>
      <c r="R1452" s="69"/>
      <c r="V1452" s="71"/>
      <c r="W1452" s="69"/>
      <c r="X1452" s="69"/>
      <c r="Y1452" s="69"/>
      <c r="Z1452" s="69"/>
      <c r="AA1452" s="270" t="str">
        <f>IF(ISTEXT(Z1452),VLOOKUP(Z1452,'_Keuzelijst Algemeen'!$B$3:$C$74,2),"")</f>
        <v/>
      </c>
      <c r="AB1452" s="85"/>
    </row>
    <row r="1453" spans="1:28" x14ac:dyDescent="0.3">
      <c r="A1453" s="249" t="s">
        <v>1103</v>
      </c>
      <c r="B1453" s="69"/>
      <c r="C1453" s="274" t="str">
        <f>IF(ISTEXT(B1453),VLOOKUP(B1453,'_Keuzelijst Algemeen'!$CC$3:$CD$10,2),"")</f>
        <v/>
      </c>
      <c r="D1453" s="87"/>
      <c r="E1453" s="69"/>
      <c r="F1453" s="69"/>
      <c r="I1453" s="85"/>
      <c r="P1453" s="69"/>
      <c r="Q1453" s="69"/>
      <c r="R1453" s="69"/>
      <c r="V1453" s="71"/>
      <c r="W1453" s="69"/>
      <c r="X1453" s="69"/>
      <c r="Y1453" s="69"/>
      <c r="Z1453" s="69"/>
      <c r="AA1453" s="270" t="str">
        <f>IF(ISTEXT(Z1453),VLOOKUP(Z1453,'_Keuzelijst Algemeen'!$B$3:$C$74,2),"")</f>
        <v/>
      </c>
      <c r="AB1453" s="85"/>
    </row>
    <row r="1454" spans="1:28" x14ac:dyDescent="0.3">
      <c r="A1454" s="249" t="s">
        <v>1103</v>
      </c>
      <c r="B1454" s="69"/>
      <c r="C1454" s="274" t="str">
        <f>IF(ISTEXT(B1454),VLOOKUP(B1454,'_Keuzelijst Algemeen'!$CC$3:$CD$10,2),"")</f>
        <v/>
      </c>
      <c r="D1454" s="87"/>
      <c r="E1454" s="69"/>
      <c r="F1454" s="69"/>
      <c r="I1454" s="85"/>
      <c r="P1454" s="69"/>
      <c r="Q1454" s="69"/>
      <c r="R1454" s="69"/>
      <c r="V1454" s="71"/>
      <c r="W1454" s="69"/>
      <c r="X1454" s="69"/>
      <c r="Y1454" s="69"/>
      <c r="Z1454" s="69"/>
      <c r="AA1454" s="270" t="str">
        <f>IF(ISTEXT(Z1454),VLOOKUP(Z1454,'_Keuzelijst Algemeen'!$B$3:$C$74,2),"")</f>
        <v/>
      </c>
      <c r="AB1454" s="85"/>
    </row>
    <row r="1455" spans="1:28" x14ac:dyDescent="0.3">
      <c r="A1455" s="249" t="s">
        <v>1103</v>
      </c>
      <c r="B1455" s="69"/>
      <c r="C1455" s="274" t="str">
        <f>IF(ISTEXT(B1455),VLOOKUP(B1455,'_Keuzelijst Algemeen'!$CC$3:$CD$10,2),"")</f>
        <v/>
      </c>
      <c r="D1455" s="87"/>
      <c r="E1455" s="69"/>
      <c r="F1455" s="69"/>
      <c r="I1455" s="85"/>
      <c r="P1455" s="69"/>
      <c r="Q1455" s="69"/>
      <c r="R1455" s="69"/>
      <c r="V1455" s="71"/>
      <c r="W1455" s="69"/>
      <c r="X1455" s="69"/>
      <c r="Y1455" s="69"/>
      <c r="Z1455" s="69"/>
      <c r="AA1455" s="270" t="str">
        <f>IF(ISTEXT(Z1455),VLOOKUP(Z1455,'_Keuzelijst Algemeen'!$B$3:$C$74,2),"")</f>
        <v/>
      </c>
      <c r="AB1455" s="85"/>
    </row>
    <row r="1456" spans="1:28" x14ac:dyDescent="0.3">
      <c r="A1456" s="249" t="s">
        <v>1103</v>
      </c>
      <c r="B1456" s="69"/>
      <c r="C1456" s="274" t="str">
        <f>IF(ISTEXT(B1456),VLOOKUP(B1456,'_Keuzelijst Algemeen'!$CC$3:$CD$10,2),"")</f>
        <v/>
      </c>
      <c r="D1456" s="87"/>
      <c r="E1456" s="69"/>
      <c r="F1456" s="69"/>
      <c r="I1456" s="85"/>
      <c r="P1456" s="69"/>
      <c r="Q1456" s="69"/>
      <c r="R1456" s="69"/>
      <c r="V1456" s="71"/>
      <c r="W1456" s="69"/>
      <c r="X1456" s="69"/>
      <c r="Y1456" s="69"/>
      <c r="Z1456" s="69"/>
      <c r="AA1456" s="270" t="str">
        <f>IF(ISTEXT(Z1456),VLOOKUP(Z1456,'_Keuzelijst Algemeen'!$B$3:$C$74,2),"")</f>
        <v/>
      </c>
      <c r="AB1456" s="85"/>
    </row>
    <row r="1457" spans="1:28" x14ac:dyDescent="0.3">
      <c r="A1457" s="249" t="s">
        <v>1103</v>
      </c>
      <c r="B1457" s="69"/>
      <c r="C1457" s="274" t="str">
        <f>IF(ISTEXT(B1457),VLOOKUP(B1457,'_Keuzelijst Algemeen'!$CC$3:$CD$10,2),"")</f>
        <v/>
      </c>
      <c r="D1457" s="87"/>
      <c r="E1457" s="69"/>
      <c r="F1457" s="69"/>
      <c r="I1457" s="85"/>
      <c r="P1457" s="69"/>
      <c r="Q1457" s="69"/>
      <c r="R1457" s="69"/>
      <c r="V1457" s="71"/>
      <c r="W1457" s="69"/>
      <c r="X1457" s="69"/>
      <c r="Y1457" s="69"/>
      <c r="Z1457" s="69"/>
      <c r="AA1457" s="270" t="str">
        <f>IF(ISTEXT(Z1457),VLOOKUP(Z1457,'_Keuzelijst Algemeen'!$B$3:$C$74,2),"")</f>
        <v/>
      </c>
      <c r="AB1457" s="85"/>
    </row>
    <row r="1458" spans="1:28" x14ac:dyDescent="0.3">
      <c r="A1458" s="249" t="s">
        <v>1103</v>
      </c>
      <c r="B1458" s="69"/>
      <c r="C1458" s="274" t="str">
        <f>IF(ISTEXT(B1458),VLOOKUP(B1458,'_Keuzelijst Algemeen'!$CC$3:$CD$10,2),"")</f>
        <v/>
      </c>
      <c r="D1458" s="87"/>
      <c r="E1458" s="69"/>
      <c r="F1458" s="69"/>
      <c r="I1458" s="85"/>
      <c r="P1458" s="69"/>
      <c r="Q1458" s="69"/>
      <c r="R1458" s="69"/>
      <c r="V1458" s="71"/>
      <c r="W1458" s="69"/>
      <c r="X1458" s="69"/>
      <c r="Y1458" s="69"/>
      <c r="Z1458" s="69"/>
      <c r="AA1458" s="270" t="str">
        <f>IF(ISTEXT(Z1458),VLOOKUP(Z1458,'_Keuzelijst Algemeen'!$B$3:$C$74,2),"")</f>
        <v/>
      </c>
      <c r="AB1458" s="85"/>
    </row>
    <row r="1459" spans="1:28" x14ac:dyDescent="0.3">
      <c r="A1459" s="249" t="s">
        <v>1103</v>
      </c>
      <c r="B1459" s="69"/>
      <c r="C1459" s="274" t="str">
        <f>IF(ISTEXT(B1459),VLOOKUP(B1459,'_Keuzelijst Algemeen'!$CC$3:$CD$10,2),"")</f>
        <v/>
      </c>
      <c r="D1459" s="87"/>
      <c r="E1459" s="69"/>
      <c r="F1459" s="69"/>
      <c r="I1459" s="85"/>
      <c r="P1459" s="69"/>
      <c r="Q1459" s="69"/>
      <c r="R1459" s="69"/>
      <c r="V1459" s="71"/>
      <c r="W1459" s="69"/>
      <c r="X1459" s="69"/>
      <c r="Y1459" s="69"/>
      <c r="Z1459" s="69"/>
      <c r="AA1459" s="270" t="str">
        <f>IF(ISTEXT(Z1459),VLOOKUP(Z1459,'_Keuzelijst Algemeen'!$B$3:$C$74,2),"")</f>
        <v/>
      </c>
      <c r="AB1459" s="85"/>
    </row>
    <row r="1460" spans="1:28" x14ac:dyDescent="0.3">
      <c r="A1460" s="249" t="s">
        <v>1103</v>
      </c>
      <c r="B1460" s="69"/>
      <c r="C1460" s="274" t="str">
        <f>IF(ISTEXT(B1460),VLOOKUP(B1460,'_Keuzelijst Algemeen'!$CC$3:$CD$10,2),"")</f>
        <v/>
      </c>
      <c r="D1460" s="87"/>
      <c r="E1460" s="69"/>
      <c r="F1460" s="69"/>
      <c r="I1460" s="85"/>
      <c r="P1460" s="69"/>
      <c r="Q1460" s="69"/>
      <c r="R1460" s="69"/>
      <c r="V1460" s="71"/>
      <c r="W1460" s="69"/>
      <c r="X1460" s="69"/>
      <c r="Y1460" s="69"/>
      <c r="Z1460" s="69"/>
      <c r="AA1460" s="270" t="str">
        <f>IF(ISTEXT(Z1460),VLOOKUP(Z1460,'_Keuzelijst Algemeen'!$B$3:$C$74,2),"")</f>
        <v/>
      </c>
      <c r="AB1460" s="85"/>
    </row>
    <row r="1461" spans="1:28" x14ac:dyDescent="0.3">
      <c r="A1461" s="249" t="s">
        <v>1103</v>
      </c>
      <c r="B1461" s="69"/>
      <c r="C1461" s="274" t="str">
        <f>IF(ISTEXT(B1461),VLOOKUP(B1461,'_Keuzelijst Algemeen'!$CC$3:$CD$10,2),"")</f>
        <v/>
      </c>
      <c r="D1461" s="87"/>
      <c r="E1461" s="69"/>
      <c r="F1461" s="69"/>
      <c r="I1461" s="85"/>
      <c r="P1461" s="69"/>
      <c r="Q1461" s="69"/>
      <c r="R1461" s="69"/>
      <c r="V1461" s="71"/>
      <c r="W1461" s="69"/>
      <c r="X1461" s="69"/>
      <c r="Y1461" s="69"/>
      <c r="Z1461" s="69"/>
      <c r="AA1461" s="270" t="str">
        <f>IF(ISTEXT(Z1461),VLOOKUP(Z1461,'_Keuzelijst Algemeen'!$B$3:$C$74,2),"")</f>
        <v/>
      </c>
      <c r="AB1461" s="85"/>
    </row>
    <row r="1462" spans="1:28" x14ac:dyDescent="0.3">
      <c r="A1462" s="249" t="s">
        <v>1103</v>
      </c>
      <c r="B1462" s="69"/>
      <c r="C1462" s="274" t="str">
        <f>IF(ISTEXT(B1462),VLOOKUP(B1462,'_Keuzelijst Algemeen'!$CC$3:$CD$10,2),"")</f>
        <v/>
      </c>
      <c r="D1462" s="87"/>
      <c r="E1462" s="69"/>
      <c r="F1462" s="69"/>
      <c r="I1462" s="85"/>
      <c r="P1462" s="69"/>
      <c r="Q1462" s="69"/>
      <c r="R1462" s="69"/>
      <c r="V1462" s="71"/>
      <c r="W1462" s="69"/>
      <c r="X1462" s="69"/>
      <c r="Y1462" s="69"/>
      <c r="Z1462" s="69"/>
      <c r="AA1462" s="270" t="str">
        <f>IF(ISTEXT(Z1462),VLOOKUP(Z1462,'_Keuzelijst Algemeen'!$B$3:$C$74,2),"")</f>
        <v/>
      </c>
      <c r="AB1462" s="85"/>
    </row>
    <row r="1463" spans="1:28" x14ac:dyDescent="0.3">
      <c r="A1463" s="249" t="s">
        <v>1103</v>
      </c>
      <c r="B1463" s="69"/>
      <c r="C1463" s="274" t="str">
        <f>IF(ISTEXT(B1463),VLOOKUP(B1463,'_Keuzelijst Algemeen'!$CC$3:$CD$10,2),"")</f>
        <v/>
      </c>
      <c r="D1463" s="87"/>
      <c r="E1463" s="69"/>
      <c r="F1463" s="69"/>
      <c r="I1463" s="85"/>
      <c r="P1463" s="69"/>
      <c r="Q1463" s="69"/>
      <c r="R1463" s="69"/>
      <c r="V1463" s="71"/>
      <c r="W1463" s="69"/>
      <c r="X1463" s="69"/>
      <c r="Y1463" s="69"/>
      <c r="Z1463" s="69"/>
      <c r="AA1463" s="270" t="str">
        <f>IF(ISTEXT(Z1463),VLOOKUP(Z1463,'_Keuzelijst Algemeen'!$B$3:$C$74,2),"")</f>
        <v/>
      </c>
      <c r="AB1463" s="85"/>
    </row>
    <row r="1464" spans="1:28" x14ac:dyDescent="0.3">
      <c r="A1464" s="249" t="s">
        <v>1103</v>
      </c>
      <c r="B1464" s="69"/>
      <c r="C1464" s="274" t="str">
        <f>IF(ISTEXT(B1464),VLOOKUP(B1464,'_Keuzelijst Algemeen'!$CC$3:$CD$10,2),"")</f>
        <v/>
      </c>
      <c r="D1464" s="87"/>
      <c r="E1464" s="69"/>
      <c r="F1464" s="69"/>
      <c r="I1464" s="85"/>
      <c r="P1464" s="69"/>
      <c r="Q1464" s="69"/>
      <c r="R1464" s="69"/>
      <c r="V1464" s="71"/>
      <c r="W1464" s="69"/>
      <c r="X1464" s="69"/>
      <c r="Y1464" s="69"/>
      <c r="Z1464" s="69"/>
      <c r="AA1464" s="270" t="str">
        <f>IF(ISTEXT(Z1464),VLOOKUP(Z1464,'_Keuzelijst Algemeen'!$B$3:$C$74,2),"")</f>
        <v/>
      </c>
      <c r="AB1464" s="85"/>
    </row>
    <row r="1465" spans="1:28" x14ac:dyDescent="0.3">
      <c r="A1465" s="249" t="s">
        <v>1103</v>
      </c>
      <c r="B1465" s="69"/>
      <c r="C1465" s="274" t="str">
        <f>IF(ISTEXT(B1465),VLOOKUP(B1465,'_Keuzelijst Algemeen'!$CC$3:$CD$10,2),"")</f>
        <v/>
      </c>
      <c r="D1465" s="87"/>
      <c r="E1465" s="69"/>
      <c r="F1465" s="69"/>
      <c r="I1465" s="85"/>
      <c r="P1465" s="69"/>
      <c r="Q1465" s="69"/>
      <c r="R1465" s="69"/>
      <c r="V1465" s="71"/>
      <c r="W1465" s="69"/>
      <c r="X1465" s="69"/>
      <c r="Y1465" s="69"/>
      <c r="Z1465" s="69"/>
      <c r="AA1465" s="270" t="str">
        <f>IF(ISTEXT(Z1465),VLOOKUP(Z1465,'_Keuzelijst Algemeen'!$B$3:$C$74,2),"")</f>
        <v/>
      </c>
      <c r="AB1465" s="85"/>
    </row>
    <row r="1466" spans="1:28" x14ac:dyDescent="0.3">
      <c r="A1466" s="249" t="s">
        <v>1103</v>
      </c>
      <c r="B1466" s="69"/>
      <c r="C1466" s="274" t="str">
        <f>IF(ISTEXT(B1466),VLOOKUP(B1466,'_Keuzelijst Algemeen'!$CC$3:$CD$10,2),"")</f>
        <v/>
      </c>
      <c r="D1466" s="87"/>
      <c r="E1466" s="69"/>
      <c r="F1466" s="69"/>
      <c r="I1466" s="85"/>
      <c r="P1466" s="69"/>
      <c r="Q1466" s="69"/>
      <c r="R1466" s="69"/>
      <c r="V1466" s="71"/>
      <c r="W1466" s="69"/>
      <c r="X1466" s="69"/>
      <c r="Y1466" s="69"/>
      <c r="Z1466" s="69"/>
      <c r="AA1466" s="270" t="str">
        <f>IF(ISTEXT(Z1466),VLOOKUP(Z1466,'_Keuzelijst Algemeen'!$B$3:$C$74,2),"")</f>
        <v/>
      </c>
      <c r="AB1466" s="85"/>
    </row>
    <row r="1467" spans="1:28" x14ac:dyDescent="0.3">
      <c r="A1467" s="249" t="s">
        <v>1103</v>
      </c>
      <c r="B1467" s="69"/>
      <c r="C1467" s="274" t="str">
        <f>IF(ISTEXT(B1467),VLOOKUP(B1467,'_Keuzelijst Algemeen'!$CC$3:$CD$10,2),"")</f>
        <v/>
      </c>
      <c r="D1467" s="87"/>
      <c r="E1467" s="69"/>
      <c r="F1467" s="69"/>
      <c r="I1467" s="85"/>
      <c r="P1467" s="69"/>
      <c r="Q1467" s="69"/>
      <c r="R1467" s="69"/>
      <c r="V1467" s="71"/>
      <c r="W1467" s="69"/>
      <c r="X1467" s="69"/>
      <c r="Y1467" s="69"/>
      <c r="Z1467" s="69"/>
      <c r="AA1467" s="270" t="str">
        <f>IF(ISTEXT(Z1467),VLOOKUP(Z1467,'_Keuzelijst Algemeen'!$B$3:$C$74,2),"")</f>
        <v/>
      </c>
      <c r="AB1467" s="85"/>
    </row>
    <row r="1468" spans="1:28" x14ac:dyDescent="0.3">
      <c r="A1468" s="249" t="s">
        <v>1103</v>
      </c>
      <c r="B1468" s="69"/>
      <c r="C1468" s="274" t="str">
        <f>IF(ISTEXT(B1468),VLOOKUP(B1468,'_Keuzelijst Algemeen'!$CC$3:$CD$10,2),"")</f>
        <v/>
      </c>
      <c r="D1468" s="87"/>
      <c r="E1468" s="69"/>
      <c r="F1468" s="69"/>
      <c r="I1468" s="85"/>
      <c r="P1468" s="69"/>
      <c r="Q1468" s="69"/>
      <c r="R1468" s="69"/>
      <c r="V1468" s="71"/>
      <c r="W1468" s="69"/>
      <c r="X1468" s="69"/>
      <c r="Y1468" s="69"/>
      <c r="Z1468" s="69"/>
      <c r="AA1468" s="270" t="str">
        <f>IF(ISTEXT(Z1468),VLOOKUP(Z1468,'_Keuzelijst Algemeen'!$B$3:$C$74,2),"")</f>
        <v/>
      </c>
      <c r="AB1468" s="85"/>
    </row>
    <row r="1469" spans="1:28" x14ac:dyDescent="0.3">
      <c r="A1469" s="249" t="s">
        <v>1103</v>
      </c>
      <c r="B1469" s="69"/>
      <c r="C1469" s="274" t="str">
        <f>IF(ISTEXT(B1469),VLOOKUP(B1469,'_Keuzelijst Algemeen'!$CC$3:$CD$10,2),"")</f>
        <v/>
      </c>
      <c r="D1469" s="87"/>
      <c r="E1469" s="69"/>
      <c r="F1469" s="69"/>
      <c r="I1469" s="85"/>
      <c r="P1469" s="69"/>
      <c r="Q1469" s="69"/>
      <c r="R1469" s="69"/>
      <c r="V1469" s="71"/>
      <c r="W1469" s="69"/>
      <c r="X1469" s="69"/>
      <c r="Y1469" s="69"/>
      <c r="Z1469" s="69"/>
      <c r="AA1469" s="270" t="str">
        <f>IF(ISTEXT(Z1469),VLOOKUP(Z1469,'_Keuzelijst Algemeen'!$B$3:$C$74,2),"")</f>
        <v/>
      </c>
      <c r="AB1469" s="85"/>
    </row>
    <row r="1470" spans="1:28" x14ac:dyDescent="0.3">
      <c r="A1470" s="249" t="s">
        <v>1103</v>
      </c>
      <c r="B1470" s="69"/>
      <c r="C1470" s="274" t="str">
        <f>IF(ISTEXT(B1470),VLOOKUP(B1470,'_Keuzelijst Algemeen'!$CC$3:$CD$10,2),"")</f>
        <v/>
      </c>
      <c r="D1470" s="87"/>
      <c r="E1470" s="69"/>
      <c r="F1470" s="69"/>
      <c r="I1470" s="85"/>
      <c r="P1470" s="69"/>
      <c r="Q1470" s="69"/>
      <c r="R1470" s="69"/>
      <c r="V1470" s="71"/>
      <c r="W1470" s="69"/>
      <c r="X1470" s="69"/>
      <c r="Y1470" s="69"/>
      <c r="Z1470" s="69"/>
      <c r="AA1470" s="270" t="str">
        <f>IF(ISTEXT(Z1470),VLOOKUP(Z1470,'_Keuzelijst Algemeen'!$B$3:$C$74,2),"")</f>
        <v/>
      </c>
      <c r="AB1470" s="85"/>
    </row>
    <row r="1471" spans="1:28" x14ac:dyDescent="0.3">
      <c r="A1471" s="249" t="s">
        <v>1103</v>
      </c>
      <c r="B1471" s="69"/>
      <c r="C1471" s="274" t="str">
        <f>IF(ISTEXT(B1471),VLOOKUP(B1471,'_Keuzelijst Algemeen'!$CC$3:$CD$10,2),"")</f>
        <v/>
      </c>
      <c r="D1471" s="87"/>
      <c r="E1471" s="69"/>
      <c r="F1471" s="69"/>
      <c r="I1471" s="85"/>
      <c r="P1471" s="69"/>
      <c r="Q1471" s="69"/>
      <c r="R1471" s="69"/>
      <c r="V1471" s="71"/>
      <c r="W1471" s="69"/>
      <c r="X1471" s="69"/>
      <c r="Y1471" s="69"/>
      <c r="Z1471" s="69"/>
      <c r="AA1471" s="270" t="str">
        <f>IF(ISTEXT(Z1471),VLOOKUP(Z1471,'_Keuzelijst Algemeen'!$B$3:$C$74,2),"")</f>
        <v/>
      </c>
      <c r="AB1471" s="85"/>
    </row>
    <row r="1472" spans="1:28" x14ac:dyDescent="0.3">
      <c r="A1472" s="249" t="s">
        <v>1103</v>
      </c>
      <c r="B1472" s="69"/>
      <c r="C1472" s="274" t="str">
        <f>IF(ISTEXT(B1472),VLOOKUP(B1472,'_Keuzelijst Algemeen'!$CC$3:$CD$10,2),"")</f>
        <v/>
      </c>
      <c r="D1472" s="87"/>
      <c r="E1472" s="69"/>
      <c r="F1472" s="69"/>
      <c r="I1472" s="85"/>
      <c r="P1472" s="69"/>
      <c r="Q1472" s="69"/>
      <c r="R1472" s="69"/>
      <c r="V1472" s="71"/>
      <c r="W1472" s="69"/>
      <c r="X1472" s="69"/>
      <c r="Y1472" s="69"/>
      <c r="Z1472" s="69"/>
      <c r="AA1472" s="270" t="str">
        <f>IF(ISTEXT(Z1472),VLOOKUP(Z1472,'_Keuzelijst Algemeen'!$B$3:$C$74,2),"")</f>
        <v/>
      </c>
      <c r="AB1472" s="85"/>
    </row>
    <row r="1473" spans="1:28" x14ac:dyDescent="0.3">
      <c r="A1473" s="249" t="s">
        <v>1103</v>
      </c>
      <c r="B1473" s="69"/>
      <c r="C1473" s="274" t="str">
        <f>IF(ISTEXT(B1473),VLOOKUP(B1473,'_Keuzelijst Algemeen'!$CC$3:$CD$10,2),"")</f>
        <v/>
      </c>
      <c r="D1473" s="87"/>
      <c r="E1473" s="69"/>
      <c r="F1473" s="69"/>
      <c r="I1473" s="85"/>
      <c r="P1473" s="69"/>
      <c r="Q1473" s="69"/>
      <c r="R1473" s="69"/>
      <c r="V1473" s="71"/>
      <c r="W1473" s="69"/>
      <c r="X1473" s="69"/>
      <c r="Y1473" s="69"/>
      <c r="Z1473" s="69"/>
      <c r="AA1473" s="270" t="str">
        <f>IF(ISTEXT(Z1473),VLOOKUP(Z1473,'_Keuzelijst Algemeen'!$B$3:$C$74,2),"")</f>
        <v/>
      </c>
      <c r="AB1473" s="85"/>
    </row>
    <row r="1474" spans="1:28" x14ac:dyDescent="0.3">
      <c r="A1474" s="249" t="s">
        <v>1103</v>
      </c>
      <c r="B1474" s="69"/>
      <c r="C1474" s="274" t="str">
        <f>IF(ISTEXT(B1474),VLOOKUP(B1474,'_Keuzelijst Algemeen'!$CC$3:$CD$10,2),"")</f>
        <v/>
      </c>
      <c r="D1474" s="87"/>
      <c r="E1474" s="69"/>
      <c r="F1474" s="69"/>
      <c r="I1474" s="85"/>
      <c r="P1474" s="69"/>
      <c r="Q1474" s="69"/>
      <c r="R1474" s="69"/>
      <c r="V1474" s="71"/>
      <c r="W1474" s="69"/>
      <c r="X1474" s="69"/>
      <c r="Y1474" s="69"/>
      <c r="Z1474" s="69"/>
      <c r="AA1474" s="270" t="str">
        <f>IF(ISTEXT(Z1474),VLOOKUP(Z1474,'_Keuzelijst Algemeen'!$B$3:$C$74,2),"")</f>
        <v/>
      </c>
      <c r="AB1474" s="85"/>
    </row>
    <row r="1475" spans="1:28" x14ac:dyDescent="0.3">
      <c r="A1475" s="249" t="s">
        <v>1103</v>
      </c>
      <c r="B1475" s="69"/>
      <c r="C1475" s="274" t="str">
        <f>IF(ISTEXT(B1475),VLOOKUP(B1475,'_Keuzelijst Algemeen'!$CC$3:$CD$10,2),"")</f>
        <v/>
      </c>
      <c r="D1475" s="87"/>
      <c r="E1475" s="69"/>
      <c r="F1475" s="69"/>
      <c r="I1475" s="85"/>
      <c r="P1475" s="69"/>
      <c r="Q1475" s="69"/>
      <c r="R1475" s="69"/>
      <c r="V1475" s="71"/>
      <c r="W1475" s="69"/>
      <c r="X1475" s="69"/>
      <c r="Y1475" s="69"/>
      <c r="Z1475" s="69"/>
      <c r="AA1475" s="270" t="str">
        <f>IF(ISTEXT(Z1475),VLOOKUP(Z1475,'_Keuzelijst Algemeen'!$B$3:$C$74,2),"")</f>
        <v/>
      </c>
      <c r="AB1475" s="85"/>
    </row>
    <row r="1476" spans="1:28" x14ac:dyDescent="0.3">
      <c r="A1476" s="249" t="s">
        <v>1103</v>
      </c>
      <c r="B1476" s="69"/>
      <c r="C1476" s="274" t="str">
        <f>IF(ISTEXT(B1476),VLOOKUP(B1476,'_Keuzelijst Algemeen'!$CC$3:$CD$10,2),"")</f>
        <v/>
      </c>
      <c r="D1476" s="87"/>
      <c r="E1476" s="69"/>
      <c r="F1476" s="69"/>
      <c r="I1476" s="85"/>
      <c r="P1476" s="69"/>
      <c r="Q1476" s="69"/>
      <c r="R1476" s="69"/>
      <c r="V1476" s="71"/>
      <c r="W1476" s="69"/>
      <c r="X1476" s="69"/>
      <c r="Y1476" s="69"/>
      <c r="Z1476" s="69"/>
      <c r="AA1476" s="270" t="str">
        <f>IF(ISTEXT(Z1476),VLOOKUP(Z1476,'_Keuzelijst Algemeen'!$B$3:$C$74,2),"")</f>
        <v/>
      </c>
      <c r="AB1476" s="85"/>
    </row>
    <row r="1477" spans="1:28" x14ac:dyDescent="0.3">
      <c r="A1477" s="249" t="s">
        <v>1103</v>
      </c>
      <c r="B1477" s="69"/>
      <c r="C1477" s="274" t="str">
        <f>IF(ISTEXT(B1477),VLOOKUP(B1477,'_Keuzelijst Algemeen'!$CC$3:$CD$10,2),"")</f>
        <v/>
      </c>
      <c r="D1477" s="87"/>
      <c r="E1477" s="69"/>
      <c r="F1477" s="69"/>
      <c r="I1477" s="85"/>
      <c r="P1477" s="69"/>
      <c r="Q1477" s="69"/>
      <c r="R1477" s="69"/>
      <c r="V1477" s="71"/>
      <c r="W1477" s="69"/>
      <c r="X1477" s="69"/>
      <c r="Y1477" s="69"/>
      <c r="Z1477" s="69"/>
      <c r="AA1477" s="270" t="str">
        <f>IF(ISTEXT(Z1477),VLOOKUP(Z1477,'_Keuzelijst Algemeen'!$B$3:$C$74,2),"")</f>
        <v/>
      </c>
      <c r="AB1477" s="85"/>
    </row>
    <row r="1478" spans="1:28" x14ac:dyDescent="0.3">
      <c r="A1478" s="249" t="s">
        <v>1103</v>
      </c>
      <c r="B1478" s="69"/>
      <c r="C1478" s="274" t="str">
        <f>IF(ISTEXT(B1478),VLOOKUP(B1478,'_Keuzelijst Algemeen'!$CC$3:$CD$10,2),"")</f>
        <v/>
      </c>
      <c r="D1478" s="87"/>
      <c r="E1478" s="69"/>
      <c r="F1478" s="69"/>
      <c r="I1478" s="85"/>
      <c r="P1478" s="69"/>
      <c r="Q1478" s="69"/>
      <c r="R1478" s="69"/>
      <c r="V1478" s="71"/>
      <c r="W1478" s="69"/>
      <c r="X1478" s="69"/>
      <c r="Y1478" s="69"/>
      <c r="Z1478" s="69"/>
      <c r="AA1478" s="270" t="str">
        <f>IF(ISTEXT(Z1478),VLOOKUP(Z1478,'_Keuzelijst Algemeen'!$B$3:$C$74,2),"")</f>
        <v/>
      </c>
      <c r="AB1478" s="85"/>
    </row>
    <row r="1479" spans="1:28" x14ac:dyDescent="0.3">
      <c r="A1479" s="249" t="s">
        <v>1103</v>
      </c>
      <c r="B1479" s="69"/>
      <c r="C1479" s="274" t="str">
        <f>IF(ISTEXT(B1479),VLOOKUP(B1479,'_Keuzelijst Algemeen'!$CC$3:$CD$10,2),"")</f>
        <v/>
      </c>
      <c r="D1479" s="87"/>
      <c r="E1479" s="69"/>
      <c r="F1479" s="69"/>
      <c r="I1479" s="85"/>
      <c r="P1479" s="69"/>
      <c r="Q1479" s="69"/>
      <c r="R1479" s="69"/>
      <c r="V1479" s="71"/>
      <c r="W1479" s="69"/>
      <c r="X1479" s="69"/>
      <c r="Y1479" s="69"/>
      <c r="Z1479" s="69"/>
      <c r="AA1479" s="270" t="str">
        <f>IF(ISTEXT(Z1479),VLOOKUP(Z1479,'_Keuzelijst Algemeen'!$B$3:$C$74,2),"")</f>
        <v/>
      </c>
      <c r="AB1479" s="85"/>
    </row>
    <row r="1480" spans="1:28" x14ac:dyDescent="0.3">
      <c r="A1480" s="249" t="s">
        <v>1103</v>
      </c>
      <c r="B1480" s="69"/>
      <c r="C1480" s="274" t="str">
        <f>IF(ISTEXT(B1480),VLOOKUP(B1480,'_Keuzelijst Algemeen'!$CC$3:$CD$10,2),"")</f>
        <v/>
      </c>
      <c r="D1480" s="87"/>
      <c r="E1480" s="69"/>
      <c r="F1480" s="69"/>
      <c r="I1480" s="85"/>
      <c r="P1480" s="69"/>
      <c r="Q1480" s="69"/>
      <c r="R1480" s="69"/>
      <c r="V1480" s="71"/>
      <c r="W1480" s="69"/>
      <c r="X1480" s="69"/>
      <c r="Y1480" s="69"/>
      <c r="Z1480" s="69"/>
      <c r="AA1480" s="270" t="str">
        <f>IF(ISTEXT(Z1480),VLOOKUP(Z1480,'_Keuzelijst Algemeen'!$B$3:$C$74,2),"")</f>
        <v/>
      </c>
      <c r="AB1480" s="85"/>
    </row>
    <row r="1481" spans="1:28" x14ac:dyDescent="0.3">
      <c r="A1481" s="249" t="s">
        <v>1103</v>
      </c>
      <c r="B1481" s="69"/>
      <c r="C1481" s="274" t="str">
        <f>IF(ISTEXT(B1481),VLOOKUP(B1481,'_Keuzelijst Algemeen'!$CC$3:$CD$10,2),"")</f>
        <v/>
      </c>
      <c r="D1481" s="87"/>
      <c r="E1481" s="69"/>
      <c r="F1481" s="69"/>
      <c r="I1481" s="85"/>
      <c r="P1481" s="69"/>
      <c r="Q1481" s="69"/>
      <c r="R1481" s="69"/>
      <c r="V1481" s="71"/>
      <c r="W1481" s="69"/>
      <c r="X1481" s="69"/>
      <c r="Y1481" s="69"/>
      <c r="Z1481" s="69"/>
      <c r="AA1481" s="270" t="str">
        <f>IF(ISTEXT(Z1481),VLOOKUP(Z1481,'_Keuzelijst Algemeen'!$B$3:$C$74,2),"")</f>
        <v/>
      </c>
      <c r="AB1481" s="85"/>
    </row>
    <row r="1482" spans="1:28" x14ac:dyDescent="0.3">
      <c r="A1482" s="249" t="s">
        <v>1103</v>
      </c>
      <c r="B1482" s="69"/>
      <c r="C1482" s="274" t="str">
        <f>IF(ISTEXT(B1482),VLOOKUP(B1482,'_Keuzelijst Algemeen'!$CC$3:$CD$10,2),"")</f>
        <v/>
      </c>
      <c r="D1482" s="87"/>
      <c r="E1482" s="69"/>
      <c r="F1482" s="69"/>
      <c r="I1482" s="85"/>
      <c r="P1482" s="69"/>
      <c r="Q1482" s="69"/>
      <c r="R1482" s="69"/>
      <c r="V1482" s="71"/>
      <c r="W1482" s="69"/>
      <c r="X1482" s="69"/>
      <c r="Y1482" s="69"/>
      <c r="Z1482" s="69"/>
      <c r="AA1482" s="270" t="str">
        <f>IF(ISTEXT(Z1482),VLOOKUP(Z1482,'_Keuzelijst Algemeen'!$B$3:$C$74,2),"")</f>
        <v/>
      </c>
      <c r="AB1482" s="85"/>
    </row>
    <row r="1483" spans="1:28" x14ac:dyDescent="0.3">
      <c r="A1483" s="249" t="s">
        <v>1103</v>
      </c>
      <c r="B1483" s="69"/>
      <c r="C1483" s="274" t="str">
        <f>IF(ISTEXT(B1483),VLOOKUP(B1483,'_Keuzelijst Algemeen'!$CC$3:$CD$10,2),"")</f>
        <v/>
      </c>
      <c r="D1483" s="87"/>
      <c r="E1483" s="69"/>
      <c r="F1483" s="69"/>
      <c r="I1483" s="85"/>
      <c r="P1483" s="69"/>
      <c r="Q1483" s="69"/>
      <c r="R1483" s="69"/>
      <c r="V1483" s="71"/>
      <c r="W1483" s="69"/>
      <c r="X1483" s="69"/>
      <c r="Y1483" s="69"/>
      <c r="Z1483" s="69"/>
      <c r="AA1483" s="270" t="str">
        <f>IF(ISTEXT(Z1483),VLOOKUP(Z1483,'_Keuzelijst Algemeen'!$B$3:$C$74,2),"")</f>
        <v/>
      </c>
      <c r="AB1483" s="85"/>
    </row>
    <row r="1484" spans="1:28" x14ac:dyDescent="0.3">
      <c r="A1484" s="249" t="s">
        <v>1103</v>
      </c>
      <c r="B1484" s="69"/>
      <c r="C1484" s="274" t="str">
        <f>IF(ISTEXT(B1484),VLOOKUP(B1484,'_Keuzelijst Algemeen'!$CC$3:$CD$10,2),"")</f>
        <v/>
      </c>
      <c r="D1484" s="87"/>
      <c r="E1484" s="69"/>
      <c r="F1484" s="69"/>
      <c r="I1484" s="85"/>
      <c r="P1484" s="69"/>
      <c r="Q1484" s="69"/>
      <c r="R1484" s="69"/>
      <c r="V1484" s="71"/>
      <c r="W1484" s="69"/>
      <c r="X1484" s="69"/>
      <c r="Y1484" s="69"/>
      <c r="Z1484" s="69"/>
      <c r="AA1484" s="270" t="str">
        <f>IF(ISTEXT(Z1484),VLOOKUP(Z1484,'_Keuzelijst Algemeen'!$B$3:$C$74,2),"")</f>
        <v/>
      </c>
      <c r="AB1484" s="85"/>
    </row>
    <row r="1485" spans="1:28" x14ac:dyDescent="0.3">
      <c r="A1485" s="249" t="s">
        <v>1103</v>
      </c>
      <c r="B1485" s="69"/>
      <c r="C1485" s="274" t="str">
        <f>IF(ISTEXT(B1485),VLOOKUP(B1485,'_Keuzelijst Algemeen'!$CC$3:$CD$10,2),"")</f>
        <v/>
      </c>
      <c r="D1485" s="87"/>
      <c r="E1485" s="69"/>
      <c r="F1485" s="69"/>
      <c r="I1485" s="85"/>
      <c r="P1485" s="69"/>
      <c r="Q1485" s="69"/>
      <c r="R1485" s="69"/>
      <c r="V1485" s="71"/>
      <c r="W1485" s="69"/>
      <c r="X1485" s="69"/>
      <c r="Y1485" s="69"/>
      <c r="Z1485" s="69"/>
      <c r="AA1485" s="270" t="str">
        <f>IF(ISTEXT(Z1485),VLOOKUP(Z1485,'_Keuzelijst Algemeen'!$B$3:$C$74,2),"")</f>
        <v/>
      </c>
      <c r="AB1485" s="85"/>
    </row>
    <row r="1486" spans="1:28" x14ac:dyDescent="0.3">
      <c r="A1486" s="249" t="s">
        <v>1103</v>
      </c>
      <c r="B1486" s="69"/>
      <c r="C1486" s="274" t="str">
        <f>IF(ISTEXT(B1486),VLOOKUP(B1486,'_Keuzelijst Algemeen'!$CC$3:$CD$10,2),"")</f>
        <v/>
      </c>
      <c r="D1486" s="87"/>
      <c r="E1486" s="69"/>
      <c r="F1486" s="69"/>
      <c r="I1486" s="85"/>
      <c r="P1486" s="69"/>
      <c r="Q1486" s="69"/>
      <c r="R1486" s="69"/>
      <c r="V1486" s="71"/>
      <c r="W1486" s="69"/>
      <c r="X1486" s="69"/>
      <c r="Y1486" s="69"/>
      <c r="Z1486" s="69"/>
      <c r="AA1486" s="270" t="str">
        <f>IF(ISTEXT(Z1486),VLOOKUP(Z1486,'_Keuzelijst Algemeen'!$B$3:$C$74,2),"")</f>
        <v/>
      </c>
      <c r="AB1486" s="85"/>
    </row>
    <row r="1487" spans="1:28" x14ac:dyDescent="0.3">
      <c r="A1487" s="249" t="s">
        <v>1103</v>
      </c>
      <c r="B1487" s="69"/>
      <c r="C1487" s="274" t="str">
        <f>IF(ISTEXT(B1487),VLOOKUP(B1487,'_Keuzelijst Algemeen'!$CC$3:$CD$10,2),"")</f>
        <v/>
      </c>
      <c r="D1487" s="87"/>
      <c r="E1487" s="69"/>
      <c r="F1487" s="69"/>
      <c r="I1487" s="85"/>
      <c r="P1487" s="69"/>
      <c r="Q1487" s="69"/>
      <c r="R1487" s="69"/>
      <c r="V1487" s="71"/>
      <c r="W1487" s="69"/>
      <c r="X1487" s="69"/>
      <c r="Y1487" s="69"/>
      <c r="Z1487" s="69"/>
      <c r="AA1487" s="270" t="str">
        <f>IF(ISTEXT(Z1487),VLOOKUP(Z1487,'_Keuzelijst Algemeen'!$B$3:$C$74,2),"")</f>
        <v/>
      </c>
      <c r="AB1487" s="85"/>
    </row>
    <row r="1488" spans="1:28" x14ac:dyDescent="0.3">
      <c r="A1488" s="249" t="s">
        <v>1103</v>
      </c>
      <c r="B1488" s="69"/>
      <c r="C1488" s="274" t="str">
        <f>IF(ISTEXT(B1488),VLOOKUP(B1488,'_Keuzelijst Algemeen'!$CC$3:$CD$10,2),"")</f>
        <v/>
      </c>
      <c r="D1488" s="87"/>
      <c r="E1488" s="69"/>
      <c r="F1488" s="69"/>
      <c r="I1488" s="85"/>
      <c r="P1488" s="69"/>
      <c r="Q1488" s="69"/>
      <c r="R1488" s="69"/>
      <c r="V1488" s="71"/>
      <c r="W1488" s="69"/>
      <c r="X1488" s="69"/>
      <c r="Y1488" s="69"/>
      <c r="Z1488" s="69"/>
      <c r="AA1488" s="270" t="str">
        <f>IF(ISTEXT(Z1488),VLOOKUP(Z1488,'_Keuzelijst Algemeen'!$B$3:$C$74,2),"")</f>
        <v/>
      </c>
      <c r="AB1488" s="85"/>
    </row>
    <row r="1489" spans="1:28" x14ac:dyDescent="0.3">
      <c r="A1489" s="249" t="s">
        <v>1103</v>
      </c>
      <c r="B1489" s="69"/>
      <c r="C1489" s="274" t="str">
        <f>IF(ISTEXT(B1489),VLOOKUP(B1489,'_Keuzelijst Algemeen'!$CC$3:$CD$10,2),"")</f>
        <v/>
      </c>
      <c r="D1489" s="87"/>
      <c r="E1489" s="69"/>
      <c r="F1489" s="69"/>
      <c r="I1489" s="85"/>
      <c r="P1489" s="69"/>
      <c r="Q1489" s="69"/>
      <c r="R1489" s="69"/>
      <c r="V1489" s="71"/>
      <c r="W1489" s="69"/>
      <c r="X1489" s="69"/>
      <c r="Y1489" s="69"/>
      <c r="Z1489" s="69"/>
      <c r="AA1489" s="270" t="str">
        <f>IF(ISTEXT(Z1489),VLOOKUP(Z1489,'_Keuzelijst Algemeen'!$B$3:$C$74,2),"")</f>
        <v/>
      </c>
      <c r="AB1489" s="85"/>
    </row>
    <row r="1490" spans="1:28" x14ac:dyDescent="0.3">
      <c r="A1490" s="249" t="s">
        <v>1103</v>
      </c>
      <c r="B1490" s="69"/>
      <c r="C1490" s="274" t="str">
        <f>IF(ISTEXT(B1490),VLOOKUP(B1490,'_Keuzelijst Algemeen'!$CC$3:$CD$10,2),"")</f>
        <v/>
      </c>
      <c r="D1490" s="87"/>
      <c r="E1490" s="69"/>
      <c r="F1490" s="69"/>
      <c r="I1490" s="85"/>
      <c r="P1490" s="69"/>
      <c r="Q1490" s="69"/>
      <c r="R1490" s="69"/>
      <c r="V1490" s="71"/>
      <c r="W1490" s="69"/>
      <c r="X1490" s="69"/>
      <c r="Y1490" s="69"/>
      <c r="Z1490" s="69"/>
      <c r="AA1490" s="270" t="str">
        <f>IF(ISTEXT(Z1490),VLOOKUP(Z1490,'_Keuzelijst Algemeen'!$B$3:$C$74,2),"")</f>
        <v/>
      </c>
      <c r="AB1490" s="85"/>
    </row>
    <row r="1491" spans="1:28" x14ac:dyDescent="0.3">
      <c r="A1491" s="249" t="s">
        <v>1103</v>
      </c>
      <c r="B1491" s="69"/>
      <c r="C1491" s="274" t="str">
        <f>IF(ISTEXT(B1491),VLOOKUP(B1491,'_Keuzelijst Algemeen'!$CC$3:$CD$10,2),"")</f>
        <v/>
      </c>
      <c r="D1491" s="87"/>
      <c r="E1491" s="69"/>
      <c r="F1491" s="69"/>
      <c r="I1491" s="85"/>
      <c r="P1491" s="69"/>
      <c r="Q1491" s="69"/>
      <c r="R1491" s="69"/>
      <c r="V1491" s="71"/>
      <c r="W1491" s="69"/>
      <c r="X1491" s="69"/>
      <c r="Y1491" s="69"/>
      <c r="Z1491" s="69"/>
      <c r="AA1491" s="270" t="str">
        <f>IF(ISTEXT(Z1491),VLOOKUP(Z1491,'_Keuzelijst Algemeen'!$B$3:$C$74,2),"")</f>
        <v/>
      </c>
      <c r="AB1491" s="85"/>
    </row>
    <row r="1492" spans="1:28" x14ac:dyDescent="0.3">
      <c r="A1492" s="249" t="s">
        <v>1103</v>
      </c>
      <c r="B1492" s="69"/>
      <c r="C1492" s="274" t="str">
        <f>IF(ISTEXT(B1492),VLOOKUP(B1492,'_Keuzelijst Algemeen'!$CC$3:$CD$10,2),"")</f>
        <v/>
      </c>
      <c r="D1492" s="87"/>
      <c r="E1492" s="69"/>
      <c r="F1492" s="69"/>
      <c r="I1492" s="85"/>
      <c r="P1492" s="69"/>
      <c r="Q1492" s="69"/>
      <c r="R1492" s="69"/>
      <c r="V1492" s="71"/>
      <c r="W1492" s="69"/>
      <c r="X1492" s="69"/>
      <c r="Y1492" s="69"/>
      <c r="Z1492" s="69"/>
      <c r="AA1492" s="270" t="str">
        <f>IF(ISTEXT(Z1492),VLOOKUP(Z1492,'_Keuzelijst Algemeen'!$B$3:$C$74,2),"")</f>
        <v/>
      </c>
      <c r="AB1492" s="85"/>
    </row>
    <row r="1493" spans="1:28" x14ac:dyDescent="0.3">
      <c r="A1493" s="249" t="s">
        <v>1103</v>
      </c>
      <c r="B1493" s="69"/>
      <c r="C1493" s="274" t="str">
        <f>IF(ISTEXT(B1493),VLOOKUP(B1493,'_Keuzelijst Algemeen'!$CC$3:$CD$10,2),"")</f>
        <v/>
      </c>
      <c r="D1493" s="87"/>
      <c r="E1493" s="69"/>
      <c r="F1493" s="69"/>
      <c r="I1493" s="85"/>
      <c r="P1493" s="69"/>
      <c r="Q1493" s="69"/>
      <c r="R1493" s="69"/>
      <c r="V1493" s="71"/>
      <c r="W1493" s="69"/>
      <c r="X1493" s="69"/>
      <c r="Y1493" s="69"/>
      <c r="Z1493" s="69"/>
      <c r="AA1493" s="270" t="str">
        <f>IF(ISTEXT(Z1493),VLOOKUP(Z1493,'_Keuzelijst Algemeen'!$B$3:$C$74,2),"")</f>
        <v/>
      </c>
      <c r="AB1493" s="85"/>
    </row>
    <row r="1494" spans="1:28" x14ac:dyDescent="0.3">
      <c r="A1494" s="249" t="s">
        <v>1103</v>
      </c>
      <c r="B1494" s="69"/>
      <c r="C1494" s="274" t="str">
        <f>IF(ISTEXT(B1494),VLOOKUP(B1494,'_Keuzelijst Algemeen'!$CC$3:$CD$10,2),"")</f>
        <v/>
      </c>
      <c r="D1494" s="87"/>
      <c r="E1494" s="69"/>
      <c r="F1494" s="69"/>
      <c r="I1494" s="85"/>
      <c r="P1494" s="69"/>
      <c r="Q1494" s="69"/>
      <c r="R1494" s="69"/>
      <c r="V1494" s="71"/>
      <c r="W1494" s="69"/>
      <c r="X1494" s="69"/>
      <c r="Y1494" s="69"/>
      <c r="Z1494" s="69"/>
      <c r="AA1494" s="270" t="str">
        <f>IF(ISTEXT(Z1494),VLOOKUP(Z1494,'_Keuzelijst Algemeen'!$B$3:$C$74,2),"")</f>
        <v/>
      </c>
      <c r="AB1494" s="85"/>
    </row>
    <row r="1495" spans="1:28" x14ac:dyDescent="0.3">
      <c r="A1495" s="249" t="s">
        <v>1103</v>
      </c>
      <c r="B1495" s="69"/>
      <c r="C1495" s="274" t="str">
        <f>IF(ISTEXT(B1495),VLOOKUP(B1495,'_Keuzelijst Algemeen'!$CC$3:$CD$10,2),"")</f>
        <v/>
      </c>
      <c r="D1495" s="87"/>
      <c r="E1495" s="69"/>
      <c r="F1495" s="69"/>
      <c r="I1495" s="85"/>
      <c r="P1495" s="69"/>
      <c r="Q1495" s="69"/>
      <c r="R1495" s="69"/>
      <c r="V1495" s="71"/>
      <c r="W1495" s="69"/>
      <c r="X1495" s="69"/>
      <c r="Y1495" s="69"/>
      <c r="Z1495" s="69"/>
      <c r="AA1495" s="270" t="str">
        <f>IF(ISTEXT(Z1495),VLOOKUP(Z1495,'_Keuzelijst Algemeen'!$B$3:$C$74,2),"")</f>
        <v/>
      </c>
      <c r="AB1495" s="85"/>
    </row>
    <row r="1496" spans="1:28" x14ac:dyDescent="0.3">
      <c r="A1496" s="249" t="s">
        <v>1103</v>
      </c>
      <c r="B1496" s="69"/>
      <c r="C1496" s="274" t="str">
        <f>IF(ISTEXT(B1496),VLOOKUP(B1496,'_Keuzelijst Algemeen'!$CC$3:$CD$10,2),"")</f>
        <v/>
      </c>
      <c r="D1496" s="87"/>
      <c r="E1496" s="69"/>
      <c r="F1496" s="69"/>
      <c r="I1496" s="85"/>
      <c r="P1496" s="69"/>
      <c r="Q1496" s="69"/>
      <c r="R1496" s="69"/>
      <c r="V1496" s="71"/>
      <c r="W1496" s="69"/>
      <c r="X1496" s="69"/>
      <c r="Y1496" s="69"/>
      <c r="Z1496" s="69"/>
      <c r="AA1496" s="270" t="str">
        <f>IF(ISTEXT(Z1496),VLOOKUP(Z1496,'_Keuzelijst Algemeen'!$B$3:$C$74,2),"")</f>
        <v/>
      </c>
      <c r="AB1496" s="85"/>
    </row>
    <row r="1497" spans="1:28" x14ac:dyDescent="0.3">
      <c r="A1497" s="249" t="s">
        <v>1103</v>
      </c>
      <c r="B1497" s="69"/>
      <c r="C1497" s="274" t="str">
        <f>IF(ISTEXT(B1497),VLOOKUP(B1497,'_Keuzelijst Algemeen'!$CC$3:$CD$10,2),"")</f>
        <v/>
      </c>
      <c r="D1497" s="87"/>
      <c r="E1497" s="69"/>
      <c r="F1497" s="69"/>
      <c r="I1497" s="85"/>
      <c r="P1497" s="69"/>
      <c r="Q1497" s="69"/>
      <c r="R1497" s="69"/>
      <c r="V1497" s="71"/>
      <c r="W1497" s="69"/>
      <c r="X1497" s="69"/>
      <c r="Y1497" s="69"/>
      <c r="Z1497" s="69"/>
      <c r="AA1497" s="270" t="str">
        <f>IF(ISTEXT(Z1497),VLOOKUP(Z1497,'_Keuzelijst Algemeen'!$B$3:$C$74,2),"")</f>
        <v/>
      </c>
      <c r="AB1497" s="85"/>
    </row>
    <row r="1498" spans="1:28" x14ac:dyDescent="0.3">
      <c r="A1498" s="249" t="s">
        <v>1103</v>
      </c>
      <c r="B1498" s="69"/>
      <c r="C1498" s="274" t="str">
        <f>IF(ISTEXT(B1498),VLOOKUP(B1498,'_Keuzelijst Algemeen'!$CC$3:$CD$10,2),"")</f>
        <v/>
      </c>
      <c r="D1498" s="87"/>
      <c r="E1498" s="69"/>
      <c r="F1498" s="69"/>
      <c r="I1498" s="85"/>
      <c r="P1498" s="69"/>
      <c r="Q1498" s="69"/>
      <c r="R1498" s="69"/>
      <c r="V1498" s="71"/>
      <c r="W1498" s="69"/>
      <c r="X1498" s="69"/>
      <c r="Y1498" s="69"/>
      <c r="Z1498" s="69"/>
      <c r="AA1498" s="270" t="str">
        <f>IF(ISTEXT(Z1498),VLOOKUP(Z1498,'_Keuzelijst Algemeen'!$B$3:$C$74,2),"")</f>
        <v/>
      </c>
      <c r="AB1498" s="85"/>
    </row>
    <row r="1499" spans="1:28" x14ac:dyDescent="0.3">
      <c r="A1499" s="249" t="s">
        <v>1103</v>
      </c>
      <c r="B1499" s="69"/>
      <c r="C1499" s="274" t="str">
        <f>IF(ISTEXT(B1499),VLOOKUP(B1499,'_Keuzelijst Algemeen'!$CC$3:$CD$10,2),"")</f>
        <v/>
      </c>
      <c r="D1499" s="87"/>
      <c r="E1499" s="69"/>
      <c r="F1499" s="69"/>
      <c r="I1499" s="85"/>
      <c r="P1499" s="69"/>
      <c r="Q1499" s="69"/>
      <c r="R1499" s="69"/>
      <c r="V1499" s="71"/>
      <c r="W1499" s="69"/>
      <c r="X1499" s="69"/>
      <c r="Y1499" s="69"/>
      <c r="Z1499" s="69"/>
      <c r="AA1499" s="270" t="str">
        <f>IF(ISTEXT(Z1499),VLOOKUP(Z1499,'_Keuzelijst Algemeen'!$B$3:$C$74,2),"")</f>
        <v/>
      </c>
      <c r="AB1499" s="85"/>
    </row>
    <row r="1500" spans="1:28" x14ac:dyDescent="0.3">
      <c r="A1500" s="249" t="s">
        <v>1103</v>
      </c>
      <c r="B1500" s="69"/>
      <c r="C1500" s="274" t="str">
        <f>IF(ISTEXT(B1500),VLOOKUP(B1500,'_Keuzelijst Algemeen'!$CC$3:$CD$10,2),"")</f>
        <v/>
      </c>
      <c r="D1500" s="87"/>
      <c r="E1500" s="69"/>
      <c r="F1500" s="69"/>
      <c r="I1500" s="85"/>
      <c r="P1500" s="69"/>
      <c r="Q1500" s="69"/>
      <c r="R1500" s="69"/>
      <c r="V1500" s="71"/>
      <c r="W1500" s="69"/>
      <c r="X1500" s="69"/>
      <c r="Y1500" s="69"/>
      <c r="Z1500" s="69"/>
      <c r="AA1500" s="270" t="str">
        <f>IF(ISTEXT(Z1500),VLOOKUP(Z1500,'_Keuzelijst Algemeen'!$B$3:$C$74,2),"")</f>
        <v/>
      </c>
      <c r="AB1500" s="85"/>
    </row>
    <row r="1501" spans="1:28" x14ac:dyDescent="0.3">
      <c r="A1501" s="249" t="s">
        <v>1103</v>
      </c>
      <c r="B1501" s="69"/>
      <c r="C1501" s="274" t="str">
        <f>IF(ISTEXT(B1501),VLOOKUP(B1501,'_Keuzelijst Algemeen'!$CC$3:$CD$10,2),"")</f>
        <v/>
      </c>
      <c r="D1501" s="87"/>
      <c r="E1501" s="69"/>
      <c r="F1501" s="69"/>
      <c r="I1501" s="85"/>
      <c r="P1501" s="69"/>
      <c r="Q1501" s="69"/>
      <c r="R1501" s="69"/>
      <c r="V1501" s="71"/>
      <c r="W1501" s="69"/>
      <c r="X1501" s="69"/>
      <c r="Y1501" s="69"/>
      <c r="Z1501" s="69"/>
      <c r="AA1501" s="270" t="str">
        <f>IF(ISTEXT(Z1501),VLOOKUP(Z1501,'_Keuzelijst Algemeen'!$B$3:$C$74,2),"")</f>
        <v/>
      </c>
      <c r="AB1501" s="85"/>
    </row>
    <row r="1502" spans="1:28" x14ac:dyDescent="0.3">
      <c r="A1502" s="249" t="s">
        <v>1103</v>
      </c>
      <c r="B1502" s="69"/>
      <c r="C1502" s="274" t="str">
        <f>IF(ISTEXT(B1502),VLOOKUP(B1502,'_Keuzelijst Algemeen'!$CC$3:$CD$10,2),"")</f>
        <v/>
      </c>
      <c r="D1502" s="87"/>
      <c r="E1502" s="69"/>
      <c r="F1502" s="69"/>
      <c r="I1502" s="85"/>
      <c r="P1502" s="69"/>
      <c r="Q1502" s="69"/>
      <c r="R1502" s="69"/>
      <c r="V1502" s="71"/>
      <c r="W1502" s="69"/>
      <c r="X1502" s="69"/>
      <c r="Y1502" s="69"/>
      <c r="Z1502" s="69"/>
      <c r="AA1502" s="270" t="str">
        <f>IF(ISTEXT(Z1502),VLOOKUP(Z1502,'_Keuzelijst Algemeen'!$B$3:$C$74,2),"")</f>
        <v/>
      </c>
      <c r="AB1502" s="85"/>
    </row>
    <row r="1503" spans="1:28" x14ac:dyDescent="0.3">
      <c r="A1503" s="249" t="s">
        <v>1103</v>
      </c>
      <c r="B1503" s="69"/>
      <c r="C1503" s="274" t="str">
        <f>IF(ISTEXT(B1503),VLOOKUP(B1503,'_Keuzelijst Algemeen'!$CC$3:$CD$10,2),"")</f>
        <v/>
      </c>
      <c r="D1503" s="87"/>
      <c r="E1503" s="69"/>
      <c r="F1503" s="69"/>
      <c r="I1503" s="85"/>
      <c r="P1503" s="69"/>
      <c r="Q1503" s="69"/>
      <c r="R1503" s="69"/>
      <c r="V1503" s="71"/>
      <c r="W1503" s="69"/>
      <c r="X1503" s="69"/>
      <c r="Y1503" s="69"/>
      <c r="Z1503" s="69"/>
      <c r="AA1503" s="270" t="str">
        <f>IF(ISTEXT(Z1503),VLOOKUP(Z1503,'_Keuzelijst Algemeen'!$B$3:$C$74,2),"")</f>
        <v/>
      </c>
      <c r="AB1503" s="85"/>
    </row>
    <row r="1504" spans="1:28" x14ac:dyDescent="0.3">
      <c r="A1504" s="249" t="s">
        <v>1103</v>
      </c>
      <c r="B1504" s="69"/>
      <c r="C1504" s="274" t="str">
        <f>IF(ISTEXT(B1504),VLOOKUP(B1504,'_Keuzelijst Algemeen'!$CC$3:$CD$10,2),"")</f>
        <v/>
      </c>
      <c r="D1504" s="87"/>
      <c r="E1504" s="69"/>
      <c r="F1504" s="69"/>
      <c r="I1504" s="85"/>
      <c r="P1504" s="69"/>
      <c r="Q1504" s="69"/>
      <c r="R1504" s="69"/>
      <c r="V1504" s="71"/>
      <c r="W1504" s="69"/>
      <c r="X1504" s="69"/>
      <c r="Y1504" s="69"/>
      <c r="Z1504" s="69"/>
      <c r="AA1504" s="270" t="str">
        <f>IF(ISTEXT(Z1504),VLOOKUP(Z1504,'_Keuzelijst Algemeen'!$B$3:$C$74,2),"")</f>
        <v/>
      </c>
      <c r="AB1504" s="85"/>
    </row>
    <row r="1505" spans="1:28" x14ac:dyDescent="0.3">
      <c r="A1505" s="249" t="s">
        <v>1103</v>
      </c>
      <c r="B1505" s="69"/>
      <c r="C1505" s="274" t="str">
        <f>IF(ISTEXT(B1505),VLOOKUP(B1505,'_Keuzelijst Algemeen'!$CC$3:$CD$10,2),"")</f>
        <v/>
      </c>
      <c r="D1505" s="87"/>
      <c r="E1505" s="69"/>
      <c r="F1505" s="69"/>
      <c r="I1505" s="85"/>
      <c r="P1505" s="69"/>
      <c r="Q1505" s="69"/>
      <c r="R1505" s="69"/>
      <c r="V1505" s="71"/>
      <c r="W1505" s="69"/>
      <c r="X1505" s="69"/>
      <c r="Y1505" s="69"/>
      <c r="Z1505" s="69"/>
      <c r="AA1505" s="270" t="str">
        <f>IF(ISTEXT(Z1505),VLOOKUP(Z1505,'_Keuzelijst Algemeen'!$B$3:$C$74,2),"")</f>
        <v/>
      </c>
      <c r="AB1505" s="85"/>
    </row>
    <row r="1506" spans="1:28" x14ac:dyDescent="0.3">
      <c r="A1506" s="249" t="s">
        <v>1103</v>
      </c>
      <c r="B1506" s="69"/>
      <c r="C1506" s="274" t="str">
        <f>IF(ISTEXT(B1506),VLOOKUP(B1506,'_Keuzelijst Algemeen'!$CC$3:$CD$10,2),"")</f>
        <v/>
      </c>
      <c r="D1506" s="87"/>
      <c r="E1506" s="69"/>
      <c r="F1506" s="69"/>
      <c r="I1506" s="85"/>
      <c r="P1506" s="69"/>
      <c r="Q1506" s="69"/>
      <c r="R1506" s="69"/>
      <c r="V1506" s="71"/>
      <c r="W1506" s="69"/>
      <c r="X1506" s="69"/>
      <c r="Y1506" s="69"/>
      <c r="Z1506" s="69"/>
      <c r="AA1506" s="270" t="str">
        <f>IF(ISTEXT(Z1506),VLOOKUP(Z1506,'_Keuzelijst Algemeen'!$B$3:$C$74,2),"")</f>
        <v/>
      </c>
      <c r="AB1506" s="85"/>
    </row>
    <row r="1507" spans="1:28" x14ac:dyDescent="0.3">
      <c r="A1507" s="249" t="s">
        <v>1103</v>
      </c>
      <c r="B1507" s="69"/>
      <c r="C1507" s="274" t="str">
        <f>IF(ISTEXT(B1507),VLOOKUP(B1507,'_Keuzelijst Algemeen'!$CC$3:$CD$10,2),"")</f>
        <v/>
      </c>
      <c r="D1507" s="87"/>
      <c r="E1507" s="69"/>
      <c r="F1507" s="69"/>
      <c r="I1507" s="85"/>
      <c r="P1507" s="69"/>
      <c r="Q1507" s="69"/>
      <c r="R1507" s="69"/>
      <c r="V1507" s="71"/>
      <c r="W1507" s="69"/>
      <c r="X1507" s="69"/>
      <c r="Y1507" s="69"/>
      <c r="Z1507" s="69"/>
      <c r="AA1507" s="270" t="str">
        <f>IF(ISTEXT(Z1507),VLOOKUP(Z1507,'_Keuzelijst Algemeen'!$B$3:$C$74,2),"")</f>
        <v/>
      </c>
      <c r="AB1507" s="85"/>
    </row>
    <row r="1508" spans="1:28" x14ac:dyDescent="0.3">
      <c r="A1508" s="249" t="s">
        <v>1103</v>
      </c>
      <c r="B1508" s="69"/>
      <c r="C1508" s="274" t="str">
        <f>IF(ISTEXT(B1508),VLOOKUP(B1508,'_Keuzelijst Algemeen'!$CC$3:$CD$10,2),"")</f>
        <v/>
      </c>
      <c r="D1508" s="87"/>
      <c r="E1508" s="69"/>
      <c r="F1508" s="69"/>
      <c r="I1508" s="85"/>
      <c r="P1508" s="69"/>
      <c r="Q1508" s="69"/>
      <c r="R1508" s="69"/>
      <c r="V1508" s="71"/>
      <c r="W1508" s="69"/>
      <c r="X1508" s="69"/>
      <c r="Y1508" s="69"/>
      <c r="Z1508" s="69"/>
      <c r="AA1508" s="270" t="str">
        <f>IF(ISTEXT(Z1508),VLOOKUP(Z1508,'_Keuzelijst Algemeen'!$B$3:$C$74,2),"")</f>
        <v/>
      </c>
      <c r="AB1508" s="85"/>
    </row>
    <row r="1509" spans="1:28" x14ac:dyDescent="0.3">
      <c r="A1509" s="249" t="s">
        <v>1103</v>
      </c>
      <c r="B1509" s="69"/>
      <c r="C1509" s="274" t="str">
        <f>IF(ISTEXT(B1509),VLOOKUP(B1509,'_Keuzelijst Algemeen'!$CC$3:$CD$10,2),"")</f>
        <v/>
      </c>
      <c r="D1509" s="87"/>
      <c r="E1509" s="69"/>
      <c r="F1509" s="69"/>
      <c r="I1509" s="85"/>
      <c r="P1509" s="69"/>
      <c r="Q1509" s="69"/>
      <c r="R1509" s="69"/>
      <c r="V1509" s="71"/>
      <c r="W1509" s="69"/>
      <c r="X1509" s="69"/>
      <c r="Y1509" s="69"/>
      <c r="Z1509" s="69"/>
      <c r="AA1509" s="270" t="str">
        <f>IF(ISTEXT(Z1509),VLOOKUP(Z1509,'_Keuzelijst Algemeen'!$B$3:$C$74,2),"")</f>
        <v/>
      </c>
      <c r="AB1509" s="85"/>
    </row>
    <row r="1510" spans="1:28" x14ac:dyDescent="0.3">
      <c r="A1510" s="249" t="s">
        <v>1103</v>
      </c>
      <c r="B1510" s="69"/>
      <c r="C1510" s="274" t="str">
        <f>IF(ISTEXT(B1510),VLOOKUP(B1510,'_Keuzelijst Algemeen'!$CC$3:$CD$10,2),"")</f>
        <v/>
      </c>
      <c r="D1510" s="87"/>
      <c r="E1510" s="69"/>
      <c r="F1510" s="69"/>
      <c r="I1510" s="85"/>
      <c r="P1510" s="69"/>
      <c r="Q1510" s="69"/>
      <c r="R1510" s="69"/>
      <c r="V1510" s="71"/>
      <c r="W1510" s="69"/>
      <c r="X1510" s="69"/>
      <c r="Y1510" s="69"/>
      <c r="Z1510" s="69"/>
      <c r="AA1510" s="270" t="str">
        <f>IF(ISTEXT(Z1510),VLOOKUP(Z1510,'_Keuzelijst Algemeen'!$B$3:$C$74,2),"")</f>
        <v/>
      </c>
      <c r="AB1510" s="85"/>
    </row>
    <row r="1511" spans="1:28" x14ac:dyDescent="0.3">
      <c r="A1511" s="249" t="s">
        <v>1103</v>
      </c>
      <c r="B1511" s="69"/>
      <c r="C1511" s="274" t="str">
        <f>IF(ISTEXT(B1511),VLOOKUP(B1511,'_Keuzelijst Algemeen'!$CC$3:$CD$10,2),"")</f>
        <v/>
      </c>
      <c r="D1511" s="87"/>
      <c r="E1511" s="69"/>
      <c r="F1511" s="69"/>
      <c r="I1511" s="85"/>
      <c r="P1511" s="69"/>
      <c r="Q1511" s="69"/>
      <c r="R1511" s="69"/>
      <c r="V1511" s="71"/>
      <c r="W1511" s="69"/>
      <c r="X1511" s="69"/>
      <c r="Y1511" s="69"/>
      <c r="Z1511" s="69"/>
      <c r="AA1511" s="270" t="str">
        <f>IF(ISTEXT(Z1511),VLOOKUP(Z1511,'_Keuzelijst Algemeen'!$B$3:$C$74,2),"")</f>
        <v/>
      </c>
      <c r="AB1511" s="85"/>
    </row>
    <row r="1512" spans="1:28" x14ac:dyDescent="0.3">
      <c r="A1512" s="249" t="s">
        <v>1103</v>
      </c>
      <c r="B1512" s="69"/>
      <c r="C1512" s="274" t="str">
        <f>IF(ISTEXT(B1512),VLOOKUP(B1512,'_Keuzelijst Algemeen'!$CC$3:$CD$10,2),"")</f>
        <v/>
      </c>
      <c r="D1512" s="87"/>
      <c r="E1512" s="69"/>
      <c r="F1512" s="69"/>
      <c r="I1512" s="85"/>
      <c r="P1512" s="69"/>
      <c r="Q1512" s="69"/>
      <c r="R1512" s="69"/>
      <c r="V1512" s="71"/>
      <c r="W1512" s="69"/>
      <c r="X1512" s="69"/>
      <c r="Y1512" s="69"/>
      <c r="Z1512" s="69"/>
      <c r="AA1512" s="270" t="str">
        <f>IF(ISTEXT(Z1512),VLOOKUP(Z1512,'_Keuzelijst Algemeen'!$B$3:$C$74,2),"")</f>
        <v/>
      </c>
      <c r="AB1512" s="85"/>
    </row>
    <row r="1513" spans="1:28" x14ac:dyDescent="0.3">
      <c r="A1513" s="249" t="s">
        <v>1103</v>
      </c>
      <c r="B1513" s="69"/>
      <c r="C1513" s="274" t="str">
        <f>IF(ISTEXT(B1513),VLOOKUP(B1513,'_Keuzelijst Algemeen'!$CC$3:$CD$10,2),"")</f>
        <v/>
      </c>
      <c r="D1513" s="87"/>
      <c r="E1513" s="69"/>
      <c r="F1513" s="69"/>
      <c r="I1513" s="85"/>
      <c r="P1513" s="69"/>
      <c r="Q1513" s="69"/>
      <c r="R1513" s="69"/>
      <c r="V1513" s="71"/>
      <c r="W1513" s="69"/>
      <c r="X1513" s="69"/>
      <c r="Y1513" s="69"/>
      <c r="Z1513" s="69"/>
      <c r="AA1513" s="270" t="str">
        <f>IF(ISTEXT(Z1513),VLOOKUP(Z1513,'_Keuzelijst Algemeen'!$B$3:$C$74,2),"")</f>
        <v/>
      </c>
      <c r="AB1513" s="85"/>
    </row>
    <row r="1514" spans="1:28" x14ac:dyDescent="0.3">
      <c r="A1514" s="249" t="s">
        <v>1103</v>
      </c>
      <c r="B1514" s="69"/>
      <c r="C1514" s="274" t="str">
        <f>IF(ISTEXT(B1514),VLOOKUP(B1514,'_Keuzelijst Algemeen'!$CC$3:$CD$10,2),"")</f>
        <v/>
      </c>
      <c r="D1514" s="87"/>
      <c r="E1514" s="69"/>
      <c r="F1514" s="69"/>
      <c r="I1514" s="85"/>
      <c r="P1514" s="69"/>
      <c r="Q1514" s="69"/>
      <c r="R1514" s="69"/>
      <c r="V1514" s="71"/>
      <c r="W1514" s="69"/>
      <c r="X1514" s="69"/>
      <c r="Y1514" s="69"/>
      <c r="Z1514" s="69"/>
      <c r="AA1514" s="270" t="str">
        <f>IF(ISTEXT(Z1514),VLOOKUP(Z1514,'_Keuzelijst Algemeen'!$B$3:$C$74,2),"")</f>
        <v/>
      </c>
      <c r="AB1514" s="85"/>
    </row>
    <row r="1515" spans="1:28" x14ac:dyDescent="0.3">
      <c r="A1515" s="249" t="s">
        <v>1103</v>
      </c>
      <c r="B1515" s="69"/>
      <c r="C1515" s="274" t="str">
        <f>IF(ISTEXT(B1515),VLOOKUP(B1515,'_Keuzelijst Algemeen'!$CC$3:$CD$10,2),"")</f>
        <v/>
      </c>
      <c r="D1515" s="87"/>
      <c r="E1515" s="69"/>
      <c r="F1515" s="69"/>
      <c r="I1515" s="85"/>
      <c r="P1515" s="69"/>
      <c r="Q1515" s="69"/>
      <c r="R1515" s="69"/>
      <c r="V1515" s="71"/>
      <c r="W1515" s="69"/>
      <c r="X1515" s="69"/>
      <c r="Y1515" s="69"/>
      <c r="Z1515" s="69"/>
      <c r="AA1515" s="270" t="str">
        <f>IF(ISTEXT(Z1515),VLOOKUP(Z1515,'_Keuzelijst Algemeen'!$B$3:$C$74,2),"")</f>
        <v/>
      </c>
      <c r="AB1515" s="85"/>
    </row>
    <row r="1516" spans="1:28" x14ac:dyDescent="0.3">
      <c r="A1516" s="249" t="s">
        <v>1103</v>
      </c>
      <c r="B1516" s="69"/>
      <c r="C1516" s="274" t="str">
        <f>IF(ISTEXT(B1516),VLOOKUP(B1516,'_Keuzelijst Algemeen'!$CC$3:$CD$10,2),"")</f>
        <v/>
      </c>
      <c r="D1516" s="87"/>
      <c r="E1516" s="69"/>
      <c r="F1516" s="69"/>
      <c r="I1516" s="85"/>
      <c r="P1516" s="69"/>
      <c r="Q1516" s="69"/>
      <c r="R1516" s="69"/>
      <c r="V1516" s="71"/>
      <c r="W1516" s="69"/>
      <c r="X1516" s="69"/>
      <c r="Y1516" s="69"/>
      <c r="Z1516" s="69"/>
      <c r="AA1516" s="270" t="str">
        <f>IF(ISTEXT(Z1516),VLOOKUP(Z1516,'_Keuzelijst Algemeen'!$B$3:$C$74,2),"")</f>
        <v/>
      </c>
      <c r="AB1516" s="85"/>
    </row>
    <row r="1517" spans="1:28" x14ac:dyDescent="0.3">
      <c r="A1517" s="249" t="s">
        <v>1103</v>
      </c>
      <c r="B1517" s="69"/>
      <c r="C1517" s="274" t="str">
        <f>IF(ISTEXT(B1517),VLOOKUP(B1517,'_Keuzelijst Algemeen'!$CC$3:$CD$10,2),"")</f>
        <v/>
      </c>
      <c r="D1517" s="87"/>
      <c r="E1517" s="69"/>
      <c r="F1517" s="69"/>
      <c r="I1517" s="85"/>
      <c r="P1517" s="69"/>
      <c r="Q1517" s="69"/>
      <c r="R1517" s="69"/>
      <c r="V1517" s="71"/>
      <c r="W1517" s="69"/>
      <c r="X1517" s="69"/>
      <c r="Y1517" s="69"/>
      <c r="Z1517" s="69"/>
      <c r="AA1517" s="270" t="str">
        <f>IF(ISTEXT(Z1517),VLOOKUP(Z1517,'_Keuzelijst Algemeen'!$B$3:$C$74,2),"")</f>
        <v/>
      </c>
      <c r="AB1517" s="85"/>
    </row>
    <row r="1518" spans="1:28" x14ac:dyDescent="0.3">
      <c r="A1518" s="249" t="s">
        <v>1103</v>
      </c>
      <c r="B1518" s="69"/>
      <c r="C1518" s="274" t="str">
        <f>IF(ISTEXT(B1518),VLOOKUP(B1518,'_Keuzelijst Algemeen'!$CC$3:$CD$10,2),"")</f>
        <v/>
      </c>
      <c r="D1518" s="87"/>
      <c r="E1518" s="69"/>
      <c r="F1518" s="69"/>
      <c r="I1518" s="85"/>
      <c r="P1518" s="69"/>
      <c r="Q1518" s="69"/>
      <c r="R1518" s="69"/>
      <c r="V1518" s="71"/>
      <c r="W1518" s="69"/>
      <c r="X1518" s="69"/>
      <c r="Y1518" s="69"/>
      <c r="Z1518" s="69"/>
      <c r="AA1518" s="270" t="str">
        <f>IF(ISTEXT(Z1518),VLOOKUP(Z1518,'_Keuzelijst Algemeen'!$B$3:$C$74,2),"")</f>
        <v/>
      </c>
      <c r="AB1518" s="85"/>
    </row>
    <row r="1519" spans="1:28" x14ac:dyDescent="0.3">
      <c r="A1519" s="249" t="s">
        <v>1103</v>
      </c>
      <c r="B1519" s="69"/>
      <c r="C1519" s="274" t="str">
        <f>IF(ISTEXT(B1519),VLOOKUP(B1519,'_Keuzelijst Algemeen'!$CC$3:$CD$10,2),"")</f>
        <v/>
      </c>
      <c r="D1519" s="87"/>
      <c r="E1519" s="69"/>
      <c r="F1519" s="69"/>
      <c r="I1519" s="85"/>
      <c r="P1519" s="69"/>
      <c r="Q1519" s="69"/>
      <c r="R1519" s="69"/>
      <c r="V1519" s="71"/>
      <c r="W1519" s="69"/>
      <c r="X1519" s="69"/>
      <c r="Y1519" s="69"/>
      <c r="Z1519" s="69"/>
      <c r="AA1519" s="270" t="str">
        <f>IF(ISTEXT(Z1519),VLOOKUP(Z1519,'_Keuzelijst Algemeen'!$B$3:$C$74,2),"")</f>
        <v/>
      </c>
      <c r="AB1519" s="85"/>
    </row>
    <row r="1520" spans="1:28" x14ac:dyDescent="0.3">
      <c r="A1520" s="249" t="s">
        <v>1103</v>
      </c>
      <c r="B1520" s="69"/>
      <c r="C1520" s="274" t="str">
        <f>IF(ISTEXT(B1520),VLOOKUP(B1520,'_Keuzelijst Algemeen'!$CC$3:$CD$10,2),"")</f>
        <v/>
      </c>
      <c r="D1520" s="87"/>
      <c r="E1520" s="69"/>
      <c r="F1520" s="69"/>
      <c r="I1520" s="85"/>
      <c r="P1520" s="69"/>
      <c r="Q1520" s="69"/>
      <c r="R1520" s="69"/>
      <c r="V1520" s="71"/>
      <c r="W1520" s="69"/>
      <c r="X1520" s="69"/>
      <c r="Y1520" s="69"/>
      <c r="Z1520" s="69"/>
      <c r="AA1520" s="270" t="str">
        <f>IF(ISTEXT(Z1520),VLOOKUP(Z1520,'_Keuzelijst Algemeen'!$B$3:$C$74,2),"")</f>
        <v/>
      </c>
      <c r="AB1520" s="85"/>
    </row>
    <row r="1521" spans="1:28" x14ac:dyDescent="0.3">
      <c r="A1521" s="249" t="s">
        <v>1103</v>
      </c>
      <c r="B1521" s="69"/>
      <c r="C1521" s="274" t="str">
        <f>IF(ISTEXT(B1521),VLOOKUP(B1521,'_Keuzelijst Algemeen'!$CC$3:$CD$10,2),"")</f>
        <v/>
      </c>
      <c r="D1521" s="87"/>
      <c r="E1521" s="69"/>
      <c r="F1521" s="69"/>
      <c r="I1521" s="85"/>
      <c r="P1521" s="69"/>
      <c r="Q1521" s="69"/>
      <c r="R1521" s="69"/>
      <c r="V1521" s="71"/>
      <c r="W1521" s="69"/>
      <c r="X1521" s="69"/>
      <c r="Y1521" s="69"/>
      <c r="Z1521" s="69"/>
      <c r="AA1521" s="270" t="str">
        <f>IF(ISTEXT(Z1521),VLOOKUP(Z1521,'_Keuzelijst Algemeen'!$B$3:$C$74,2),"")</f>
        <v/>
      </c>
      <c r="AB1521" s="85"/>
    </row>
    <row r="1522" spans="1:28" x14ac:dyDescent="0.3">
      <c r="A1522" s="249" t="s">
        <v>1103</v>
      </c>
      <c r="B1522" s="69"/>
      <c r="C1522" s="274" t="str">
        <f>IF(ISTEXT(B1522),VLOOKUP(B1522,'_Keuzelijst Algemeen'!$CC$3:$CD$10,2),"")</f>
        <v/>
      </c>
      <c r="D1522" s="87"/>
      <c r="E1522" s="69"/>
      <c r="F1522" s="69"/>
      <c r="I1522" s="85"/>
      <c r="P1522" s="69"/>
      <c r="Q1522" s="69"/>
      <c r="R1522" s="69"/>
      <c r="V1522" s="71"/>
      <c r="W1522" s="69"/>
      <c r="X1522" s="69"/>
      <c r="Y1522" s="69"/>
      <c r="Z1522" s="69"/>
      <c r="AA1522" s="270" t="str">
        <f>IF(ISTEXT(Z1522),VLOOKUP(Z1522,'_Keuzelijst Algemeen'!$B$3:$C$74,2),"")</f>
        <v/>
      </c>
      <c r="AB1522" s="85"/>
    </row>
    <row r="1523" spans="1:28" x14ac:dyDescent="0.3">
      <c r="A1523" s="249" t="s">
        <v>1103</v>
      </c>
      <c r="B1523" s="69"/>
      <c r="C1523" s="274" t="str">
        <f>IF(ISTEXT(B1523),VLOOKUP(B1523,'_Keuzelijst Algemeen'!$CC$3:$CD$10,2),"")</f>
        <v/>
      </c>
      <c r="D1523" s="87"/>
      <c r="E1523" s="69"/>
      <c r="F1523" s="69"/>
      <c r="I1523" s="85"/>
      <c r="P1523" s="69"/>
      <c r="Q1523" s="69"/>
      <c r="R1523" s="69"/>
      <c r="V1523" s="71"/>
      <c r="W1523" s="69"/>
      <c r="X1523" s="69"/>
      <c r="Y1523" s="69"/>
      <c r="Z1523" s="69"/>
      <c r="AA1523" s="270" t="str">
        <f>IF(ISTEXT(Z1523),VLOOKUP(Z1523,'_Keuzelijst Algemeen'!$B$3:$C$74,2),"")</f>
        <v/>
      </c>
      <c r="AB1523" s="85"/>
    </row>
    <row r="1524" spans="1:28" x14ac:dyDescent="0.3">
      <c r="A1524" s="249" t="s">
        <v>1103</v>
      </c>
      <c r="B1524" s="69"/>
      <c r="C1524" s="274" t="str">
        <f>IF(ISTEXT(B1524),VLOOKUP(B1524,'_Keuzelijst Algemeen'!$CC$3:$CD$10,2),"")</f>
        <v/>
      </c>
      <c r="D1524" s="87"/>
      <c r="E1524" s="69"/>
      <c r="F1524" s="69"/>
      <c r="I1524" s="85"/>
      <c r="P1524" s="69"/>
      <c r="Q1524" s="69"/>
      <c r="R1524" s="69"/>
      <c r="V1524" s="71"/>
      <c r="W1524" s="69"/>
      <c r="X1524" s="69"/>
      <c r="Y1524" s="69"/>
      <c r="Z1524" s="69"/>
      <c r="AA1524" s="270" t="str">
        <f>IF(ISTEXT(Z1524),VLOOKUP(Z1524,'_Keuzelijst Algemeen'!$B$3:$C$74,2),"")</f>
        <v/>
      </c>
      <c r="AB1524" s="85"/>
    </row>
    <row r="1525" spans="1:28" x14ac:dyDescent="0.3">
      <c r="A1525" s="249" t="s">
        <v>1103</v>
      </c>
      <c r="B1525" s="69"/>
      <c r="C1525" s="274" t="str">
        <f>IF(ISTEXT(B1525),VLOOKUP(B1525,'_Keuzelijst Algemeen'!$CC$3:$CD$10,2),"")</f>
        <v/>
      </c>
      <c r="D1525" s="87"/>
      <c r="E1525" s="69"/>
      <c r="F1525" s="69"/>
      <c r="I1525" s="85"/>
      <c r="P1525" s="69"/>
      <c r="Q1525" s="69"/>
      <c r="R1525" s="69"/>
      <c r="V1525" s="71"/>
      <c r="W1525" s="69"/>
      <c r="X1525" s="69"/>
      <c r="Y1525" s="69"/>
      <c r="Z1525" s="69"/>
      <c r="AA1525" s="270" t="str">
        <f>IF(ISTEXT(Z1525),VLOOKUP(Z1525,'_Keuzelijst Algemeen'!$B$3:$C$74,2),"")</f>
        <v/>
      </c>
      <c r="AB1525" s="85"/>
    </row>
    <row r="1526" spans="1:28" x14ac:dyDescent="0.3">
      <c r="A1526" s="249" t="s">
        <v>1103</v>
      </c>
      <c r="B1526" s="69"/>
      <c r="C1526" s="274" t="str">
        <f>IF(ISTEXT(B1526),VLOOKUP(B1526,'_Keuzelijst Algemeen'!$CC$3:$CD$10,2),"")</f>
        <v/>
      </c>
      <c r="D1526" s="87"/>
      <c r="E1526" s="69"/>
      <c r="F1526" s="69"/>
      <c r="I1526" s="85"/>
      <c r="P1526" s="69"/>
      <c r="Q1526" s="69"/>
      <c r="R1526" s="69"/>
      <c r="V1526" s="71"/>
      <c r="W1526" s="69"/>
      <c r="X1526" s="69"/>
      <c r="Y1526" s="69"/>
      <c r="Z1526" s="69"/>
      <c r="AA1526" s="270" t="str">
        <f>IF(ISTEXT(Z1526),VLOOKUP(Z1526,'_Keuzelijst Algemeen'!$B$3:$C$74,2),"")</f>
        <v/>
      </c>
      <c r="AB1526" s="85"/>
    </row>
    <row r="1527" spans="1:28" x14ac:dyDescent="0.3">
      <c r="A1527" s="249" t="s">
        <v>1103</v>
      </c>
      <c r="B1527" s="69"/>
      <c r="C1527" s="274" t="str">
        <f>IF(ISTEXT(B1527),VLOOKUP(B1527,'_Keuzelijst Algemeen'!$CC$3:$CD$10,2),"")</f>
        <v/>
      </c>
      <c r="D1527" s="87"/>
      <c r="E1527" s="69"/>
      <c r="F1527" s="69"/>
      <c r="I1527" s="85"/>
      <c r="P1527" s="69"/>
      <c r="Q1527" s="69"/>
      <c r="R1527" s="69"/>
      <c r="V1527" s="71"/>
      <c r="W1527" s="69"/>
      <c r="X1527" s="69"/>
      <c r="Y1527" s="69"/>
      <c r="Z1527" s="69"/>
      <c r="AA1527" s="270" t="str">
        <f>IF(ISTEXT(Z1527),VLOOKUP(Z1527,'_Keuzelijst Algemeen'!$B$3:$C$74,2),"")</f>
        <v/>
      </c>
      <c r="AB1527" s="85"/>
    </row>
    <row r="1528" spans="1:28" x14ac:dyDescent="0.3">
      <c r="A1528" s="249" t="s">
        <v>1103</v>
      </c>
      <c r="B1528" s="69"/>
      <c r="C1528" s="274" t="str">
        <f>IF(ISTEXT(B1528),VLOOKUP(B1528,'_Keuzelijst Algemeen'!$CC$3:$CD$10,2),"")</f>
        <v/>
      </c>
      <c r="D1528" s="87"/>
      <c r="E1528" s="69"/>
      <c r="F1528" s="69"/>
      <c r="I1528" s="85"/>
      <c r="P1528" s="69"/>
      <c r="Q1528" s="69"/>
      <c r="R1528" s="69"/>
      <c r="V1528" s="71"/>
      <c r="W1528" s="69"/>
      <c r="X1528" s="69"/>
      <c r="Y1528" s="69"/>
      <c r="Z1528" s="69"/>
      <c r="AA1528" s="270" t="str">
        <f>IF(ISTEXT(Z1528),VLOOKUP(Z1528,'_Keuzelijst Algemeen'!$B$3:$C$74,2),"")</f>
        <v/>
      </c>
      <c r="AB1528" s="85"/>
    </row>
    <row r="1529" spans="1:28" x14ac:dyDescent="0.3">
      <c r="A1529" s="249" t="s">
        <v>1103</v>
      </c>
      <c r="B1529" s="69"/>
      <c r="C1529" s="274" t="str">
        <f>IF(ISTEXT(B1529),VLOOKUP(B1529,'_Keuzelijst Algemeen'!$CC$3:$CD$10,2),"")</f>
        <v/>
      </c>
      <c r="D1529" s="87"/>
      <c r="E1529" s="69"/>
      <c r="F1529" s="69"/>
      <c r="I1529" s="85"/>
      <c r="P1529" s="69"/>
      <c r="Q1529" s="69"/>
      <c r="R1529" s="69"/>
      <c r="V1529" s="71"/>
      <c r="W1529" s="69"/>
      <c r="X1529" s="69"/>
      <c r="Y1529" s="69"/>
      <c r="Z1529" s="69"/>
      <c r="AA1529" s="270" t="str">
        <f>IF(ISTEXT(Z1529),VLOOKUP(Z1529,'_Keuzelijst Algemeen'!$B$3:$C$74,2),"")</f>
        <v/>
      </c>
      <c r="AB1529" s="85"/>
    </row>
    <row r="1530" spans="1:28" x14ac:dyDescent="0.3">
      <c r="A1530" s="249" t="s">
        <v>1103</v>
      </c>
      <c r="B1530" s="69"/>
      <c r="C1530" s="274" t="str">
        <f>IF(ISTEXT(B1530),VLOOKUP(B1530,'_Keuzelijst Algemeen'!$CC$3:$CD$10,2),"")</f>
        <v/>
      </c>
      <c r="D1530" s="87"/>
      <c r="E1530" s="69"/>
      <c r="F1530" s="69"/>
      <c r="I1530" s="85"/>
      <c r="P1530" s="69"/>
      <c r="Q1530" s="69"/>
      <c r="R1530" s="69"/>
      <c r="V1530" s="71"/>
      <c r="W1530" s="69"/>
      <c r="X1530" s="69"/>
      <c r="Y1530" s="69"/>
      <c r="Z1530" s="69"/>
      <c r="AA1530" s="270" t="str">
        <f>IF(ISTEXT(Z1530),VLOOKUP(Z1530,'_Keuzelijst Algemeen'!$B$3:$C$74,2),"")</f>
        <v/>
      </c>
      <c r="AB1530" s="85"/>
    </row>
    <row r="1531" spans="1:28" x14ac:dyDescent="0.3">
      <c r="A1531" s="249" t="s">
        <v>1103</v>
      </c>
      <c r="B1531" s="69"/>
      <c r="C1531" s="274" t="str">
        <f>IF(ISTEXT(B1531),VLOOKUP(B1531,'_Keuzelijst Algemeen'!$CC$3:$CD$10,2),"")</f>
        <v/>
      </c>
      <c r="D1531" s="87"/>
      <c r="E1531" s="69"/>
      <c r="F1531" s="69"/>
      <c r="I1531" s="85"/>
      <c r="P1531" s="69"/>
      <c r="Q1531" s="69"/>
      <c r="R1531" s="69"/>
      <c r="V1531" s="71"/>
      <c r="W1531" s="69"/>
      <c r="X1531" s="69"/>
      <c r="Y1531" s="69"/>
      <c r="Z1531" s="69"/>
      <c r="AA1531" s="270" t="str">
        <f>IF(ISTEXT(Z1531),VLOOKUP(Z1531,'_Keuzelijst Algemeen'!$B$3:$C$74,2),"")</f>
        <v/>
      </c>
      <c r="AB1531" s="85"/>
    </row>
    <row r="1532" spans="1:28" x14ac:dyDescent="0.3">
      <c r="A1532" s="249" t="s">
        <v>1103</v>
      </c>
      <c r="B1532" s="69"/>
      <c r="C1532" s="274" t="str">
        <f>IF(ISTEXT(B1532),VLOOKUP(B1532,'_Keuzelijst Algemeen'!$CC$3:$CD$10,2),"")</f>
        <v/>
      </c>
      <c r="D1532" s="87"/>
      <c r="E1532" s="69"/>
      <c r="F1532" s="69"/>
      <c r="I1532" s="85"/>
      <c r="P1532" s="69"/>
      <c r="Q1532" s="69"/>
      <c r="R1532" s="69"/>
      <c r="V1532" s="71"/>
      <c r="W1532" s="69"/>
      <c r="X1532" s="69"/>
      <c r="Y1532" s="69"/>
      <c r="Z1532" s="69"/>
      <c r="AA1532" s="270" t="str">
        <f>IF(ISTEXT(Z1532),VLOOKUP(Z1532,'_Keuzelijst Algemeen'!$B$3:$C$74,2),"")</f>
        <v/>
      </c>
      <c r="AB1532" s="85"/>
    </row>
    <row r="1533" spans="1:28" x14ac:dyDescent="0.3">
      <c r="A1533" s="249" t="s">
        <v>1103</v>
      </c>
      <c r="B1533" s="69"/>
      <c r="C1533" s="274" t="str">
        <f>IF(ISTEXT(B1533),VLOOKUP(B1533,'_Keuzelijst Algemeen'!$CC$3:$CD$10,2),"")</f>
        <v/>
      </c>
      <c r="D1533" s="87"/>
      <c r="E1533" s="69"/>
      <c r="F1533" s="69"/>
      <c r="I1533" s="85"/>
      <c r="P1533" s="69"/>
      <c r="Q1533" s="69"/>
      <c r="R1533" s="69"/>
      <c r="V1533" s="71"/>
      <c r="W1533" s="69"/>
      <c r="X1533" s="69"/>
      <c r="Y1533" s="69"/>
      <c r="Z1533" s="69"/>
      <c r="AA1533" s="270" t="str">
        <f>IF(ISTEXT(Z1533),VLOOKUP(Z1533,'_Keuzelijst Algemeen'!$B$3:$C$74,2),"")</f>
        <v/>
      </c>
      <c r="AB1533" s="85"/>
    </row>
    <row r="1534" spans="1:28" x14ac:dyDescent="0.3">
      <c r="A1534" s="249" t="s">
        <v>1103</v>
      </c>
      <c r="B1534" s="69"/>
      <c r="C1534" s="274" t="str">
        <f>IF(ISTEXT(B1534),VLOOKUP(B1534,'_Keuzelijst Algemeen'!$CC$3:$CD$10,2),"")</f>
        <v/>
      </c>
      <c r="D1534" s="87"/>
      <c r="E1534" s="69"/>
      <c r="F1534" s="69"/>
      <c r="I1534" s="85"/>
      <c r="P1534" s="69"/>
      <c r="Q1534" s="69"/>
      <c r="R1534" s="69"/>
      <c r="V1534" s="71"/>
      <c r="W1534" s="69"/>
      <c r="X1534" s="69"/>
      <c r="Y1534" s="69"/>
      <c r="Z1534" s="69"/>
      <c r="AA1534" s="270" t="str">
        <f>IF(ISTEXT(Z1534),VLOOKUP(Z1534,'_Keuzelijst Algemeen'!$B$3:$C$74,2),"")</f>
        <v/>
      </c>
      <c r="AB1534" s="85"/>
    </row>
    <row r="1535" spans="1:28" x14ac:dyDescent="0.3">
      <c r="A1535" s="249" t="s">
        <v>1103</v>
      </c>
      <c r="B1535" s="69"/>
      <c r="C1535" s="274" t="str">
        <f>IF(ISTEXT(B1535),VLOOKUP(B1535,'_Keuzelijst Algemeen'!$CC$3:$CD$10,2),"")</f>
        <v/>
      </c>
      <c r="D1535" s="87"/>
      <c r="E1535" s="69"/>
      <c r="F1535" s="69"/>
      <c r="I1535" s="85"/>
      <c r="P1535" s="69"/>
      <c r="Q1535" s="69"/>
      <c r="R1535" s="69"/>
      <c r="V1535" s="71"/>
      <c r="W1535" s="69"/>
      <c r="X1535" s="69"/>
      <c r="Y1535" s="69"/>
      <c r="Z1535" s="69"/>
      <c r="AA1535" s="270" t="str">
        <f>IF(ISTEXT(Z1535),VLOOKUP(Z1535,'_Keuzelijst Algemeen'!$B$3:$C$74,2),"")</f>
        <v/>
      </c>
      <c r="AB1535" s="85"/>
    </row>
    <row r="1536" spans="1:28" x14ac:dyDescent="0.3">
      <c r="A1536" s="249" t="s">
        <v>1103</v>
      </c>
      <c r="B1536" s="69"/>
      <c r="C1536" s="274" t="str">
        <f>IF(ISTEXT(B1536),VLOOKUP(B1536,'_Keuzelijst Algemeen'!$CC$3:$CD$10,2),"")</f>
        <v/>
      </c>
      <c r="D1536" s="87"/>
      <c r="E1536" s="69"/>
      <c r="F1536" s="69"/>
      <c r="I1536" s="85"/>
      <c r="P1536" s="69"/>
      <c r="Q1536" s="69"/>
      <c r="R1536" s="69"/>
      <c r="V1536" s="71"/>
      <c r="W1536" s="69"/>
      <c r="X1536" s="69"/>
      <c r="Y1536" s="69"/>
      <c r="Z1536" s="69"/>
      <c r="AA1536" s="270" t="str">
        <f>IF(ISTEXT(Z1536),VLOOKUP(Z1536,'_Keuzelijst Algemeen'!$B$3:$C$74,2),"")</f>
        <v/>
      </c>
      <c r="AB1536" s="85"/>
    </row>
    <row r="1537" spans="1:28" x14ac:dyDescent="0.3">
      <c r="A1537" s="249" t="s">
        <v>1103</v>
      </c>
      <c r="B1537" s="69"/>
      <c r="C1537" s="274" t="str">
        <f>IF(ISTEXT(B1537),VLOOKUP(B1537,'_Keuzelijst Algemeen'!$CC$3:$CD$10,2),"")</f>
        <v/>
      </c>
      <c r="D1537" s="87"/>
      <c r="E1537" s="69"/>
      <c r="F1537" s="69"/>
      <c r="I1537" s="85"/>
      <c r="P1537" s="69"/>
      <c r="Q1537" s="69"/>
      <c r="R1537" s="69"/>
      <c r="V1537" s="71"/>
      <c r="W1537" s="69"/>
      <c r="X1537" s="69"/>
      <c r="Y1537" s="69"/>
      <c r="Z1537" s="69"/>
      <c r="AA1537" s="270" t="str">
        <f>IF(ISTEXT(Z1537),VLOOKUP(Z1537,'_Keuzelijst Algemeen'!$B$3:$C$74,2),"")</f>
        <v/>
      </c>
      <c r="AB1537" s="85"/>
    </row>
    <row r="1538" spans="1:28" x14ac:dyDescent="0.3">
      <c r="A1538" s="249" t="s">
        <v>1103</v>
      </c>
      <c r="B1538" s="69"/>
      <c r="C1538" s="274" t="str">
        <f>IF(ISTEXT(B1538),VLOOKUP(B1538,'_Keuzelijst Algemeen'!$CC$3:$CD$10,2),"")</f>
        <v/>
      </c>
      <c r="D1538" s="87"/>
      <c r="E1538" s="69"/>
      <c r="F1538" s="69"/>
      <c r="I1538" s="85"/>
      <c r="P1538" s="69"/>
      <c r="Q1538" s="69"/>
      <c r="R1538" s="69"/>
      <c r="V1538" s="71"/>
      <c r="W1538" s="69"/>
      <c r="X1538" s="69"/>
      <c r="Y1538" s="69"/>
      <c r="Z1538" s="69"/>
      <c r="AA1538" s="270" t="str">
        <f>IF(ISTEXT(Z1538),VLOOKUP(Z1538,'_Keuzelijst Algemeen'!$B$3:$C$74,2),"")</f>
        <v/>
      </c>
      <c r="AB1538" s="85"/>
    </row>
    <row r="1539" spans="1:28" x14ac:dyDescent="0.3">
      <c r="A1539" s="249" t="s">
        <v>1103</v>
      </c>
      <c r="B1539" s="69"/>
      <c r="C1539" s="274" t="str">
        <f>IF(ISTEXT(B1539),VLOOKUP(B1539,'_Keuzelijst Algemeen'!$CC$3:$CD$10,2),"")</f>
        <v/>
      </c>
      <c r="D1539" s="87"/>
      <c r="E1539" s="69"/>
      <c r="F1539" s="69"/>
      <c r="I1539" s="85"/>
      <c r="P1539" s="69"/>
      <c r="Q1539" s="69"/>
      <c r="R1539" s="69"/>
      <c r="V1539" s="71"/>
      <c r="W1539" s="69"/>
      <c r="X1539" s="69"/>
      <c r="Y1539" s="69"/>
      <c r="Z1539" s="69"/>
      <c r="AA1539" s="270" t="str">
        <f>IF(ISTEXT(Z1539),VLOOKUP(Z1539,'_Keuzelijst Algemeen'!$B$3:$C$74,2),"")</f>
        <v/>
      </c>
      <c r="AB1539" s="85"/>
    </row>
    <row r="1540" spans="1:28" x14ac:dyDescent="0.3">
      <c r="A1540" s="249" t="s">
        <v>1103</v>
      </c>
      <c r="B1540" s="69"/>
      <c r="C1540" s="274" t="str">
        <f>IF(ISTEXT(B1540),VLOOKUP(B1540,'_Keuzelijst Algemeen'!$CC$3:$CD$10,2),"")</f>
        <v/>
      </c>
      <c r="D1540" s="87"/>
      <c r="E1540" s="69"/>
      <c r="F1540" s="69"/>
      <c r="I1540" s="85"/>
      <c r="P1540" s="69"/>
      <c r="Q1540" s="69"/>
      <c r="R1540" s="69"/>
      <c r="V1540" s="71"/>
      <c r="W1540" s="69"/>
      <c r="X1540" s="69"/>
      <c r="Y1540" s="69"/>
      <c r="Z1540" s="69"/>
      <c r="AA1540" s="270" t="str">
        <f>IF(ISTEXT(Z1540),VLOOKUP(Z1540,'_Keuzelijst Algemeen'!$B$3:$C$74,2),"")</f>
        <v/>
      </c>
      <c r="AB1540" s="85"/>
    </row>
    <row r="1541" spans="1:28" x14ac:dyDescent="0.3">
      <c r="A1541" s="249" t="s">
        <v>1103</v>
      </c>
      <c r="B1541" s="69"/>
      <c r="C1541" s="274" t="str">
        <f>IF(ISTEXT(B1541),VLOOKUP(B1541,'_Keuzelijst Algemeen'!$CC$3:$CD$10,2),"")</f>
        <v/>
      </c>
      <c r="D1541" s="87"/>
      <c r="E1541" s="69"/>
      <c r="F1541" s="69"/>
      <c r="I1541" s="85"/>
      <c r="P1541" s="69"/>
      <c r="Q1541" s="69"/>
      <c r="R1541" s="69"/>
      <c r="V1541" s="71"/>
      <c r="W1541" s="69"/>
      <c r="X1541" s="69"/>
      <c r="Y1541" s="69"/>
      <c r="Z1541" s="69"/>
      <c r="AA1541" s="270" t="str">
        <f>IF(ISTEXT(Z1541),VLOOKUP(Z1541,'_Keuzelijst Algemeen'!$B$3:$C$74,2),"")</f>
        <v/>
      </c>
      <c r="AB1541" s="85"/>
    </row>
    <row r="1542" spans="1:28" x14ac:dyDescent="0.3">
      <c r="A1542" s="249" t="s">
        <v>1103</v>
      </c>
      <c r="B1542" s="69"/>
      <c r="C1542" s="274" t="str">
        <f>IF(ISTEXT(B1542),VLOOKUP(B1542,'_Keuzelijst Algemeen'!$CC$3:$CD$10,2),"")</f>
        <v/>
      </c>
      <c r="D1542" s="87"/>
      <c r="E1542" s="69"/>
      <c r="F1542" s="69"/>
      <c r="I1542" s="85"/>
      <c r="P1542" s="69"/>
      <c r="Q1542" s="69"/>
      <c r="R1542" s="69"/>
      <c r="V1542" s="71"/>
      <c r="W1542" s="69"/>
      <c r="X1542" s="69"/>
      <c r="Y1542" s="69"/>
      <c r="Z1542" s="69"/>
      <c r="AA1542" s="270" t="str">
        <f>IF(ISTEXT(Z1542),VLOOKUP(Z1542,'_Keuzelijst Algemeen'!$B$3:$C$74,2),"")</f>
        <v/>
      </c>
      <c r="AB1542" s="85"/>
    </row>
    <row r="1543" spans="1:28" x14ac:dyDescent="0.3">
      <c r="A1543" s="249" t="s">
        <v>1103</v>
      </c>
      <c r="B1543" s="69"/>
      <c r="C1543" s="274" t="str">
        <f>IF(ISTEXT(B1543),VLOOKUP(B1543,'_Keuzelijst Algemeen'!$CC$3:$CD$10,2),"")</f>
        <v/>
      </c>
      <c r="D1543" s="87"/>
      <c r="E1543" s="69"/>
      <c r="F1543" s="69"/>
      <c r="I1543" s="85"/>
      <c r="P1543" s="69"/>
      <c r="Q1543" s="69"/>
      <c r="R1543" s="69"/>
      <c r="V1543" s="71"/>
      <c r="W1543" s="69"/>
      <c r="X1543" s="69"/>
      <c r="Y1543" s="69"/>
      <c r="Z1543" s="69"/>
      <c r="AA1543" s="270" t="str">
        <f>IF(ISTEXT(Z1543),VLOOKUP(Z1543,'_Keuzelijst Algemeen'!$B$3:$C$74,2),"")</f>
        <v/>
      </c>
      <c r="AB1543" s="85"/>
    </row>
    <row r="1544" spans="1:28" x14ac:dyDescent="0.3">
      <c r="A1544" s="249" t="s">
        <v>1103</v>
      </c>
      <c r="B1544" s="69"/>
      <c r="C1544" s="274" t="str">
        <f>IF(ISTEXT(B1544),VLOOKUP(B1544,'_Keuzelijst Algemeen'!$CC$3:$CD$10,2),"")</f>
        <v/>
      </c>
      <c r="D1544" s="87"/>
      <c r="E1544" s="69"/>
      <c r="F1544" s="69"/>
      <c r="I1544" s="85"/>
      <c r="P1544" s="69"/>
      <c r="Q1544" s="69"/>
      <c r="R1544" s="69"/>
      <c r="V1544" s="71"/>
      <c r="W1544" s="69"/>
      <c r="X1544" s="69"/>
      <c r="Y1544" s="69"/>
      <c r="Z1544" s="69"/>
      <c r="AA1544" s="270" t="str">
        <f>IF(ISTEXT(Z1544),VLOOKUP(Z1544,'_Keuzelijst Algemeen'!$B$3:$C$74,2),"")</f>
        <v/>
      </c>
      <c r="AB1544" s="85"/>
    </row>
    <row r="1545" spans="1:28" x14ac:dyDescent="0.3">
      <c r="A1545" s="249" t="s">
        <v>1103</v>
      </c>
      <c r="B1545" s="69"/>
      <c r="C1545" s="274" t="str">
        <f>IF(ISTEXT(B1545),VLOOKUP(B1545,'_Keuzelijst Algemeen'!$CC$3:$CD$10,2),"")</f>
        <v/>
      </c>
      <c r="D1545" s="87"/>
      <c r="E1545" s="69"/>
      <c r="F1545" s="69"/>
      <c r="I1545" s="85"/>
      <c r="P1545" s="69"/>
      <c r="Q1545" s="69"/>
      <c r="R1545" s="69"/>
      <c r="V1545" s="71"/>
      <c r="W1545" s="69"/>
      <c r="X1545" s="69"/>
      <c r="Y1545" s="69"/>
      <c r="Z1545" s="69"/>
      <c r="AA1545" s="270" t="str">
        <f>IF(ISTEXT(Z1545),VLOOKUP(Z1545,'_Keuzelijst Algemeen'!$B$3:$C$74,2),"")</f>
        <v/>
      </c>
      <c r="AB1545" s="85"/>
    </row>
    <row r="1546" spans="1:28" x14ac:dyDescent="0.3">
      <c r="A1546" s="249" t="s">
        <v>1103</v>
      </c>
      <c r="B1546" s="69"/>
      <c r="C1546" s="274" t="str">
        <f>IF(ISTEXT(B1546),VLOOKUP(B1546,'_Keuzelijst Algemeen'!$CC$3:$CD$10,2),"")</f>
        <v/>
      </c>
      <c r="D1546" s="87"/>
      <c r="E1546" s="69"/>
      <c r="F1546" s="69"/>
      <c r="I1546" s="85"/>
      <c r="P1546" s="69"/>
      <c r="Q1546" s="69"/>
      <c r="R1546" s="69"/>
      <c r="V1546" s="71"/>
      <c r="W1546" s="69"/>
      <c r="X1546" s="69"/>
      <c r="Y1546" s="69"/>
      <c r="Z1546" s="69"/>
      <c r="AA1546" s="270" t="str">
        <f>IF(ISTEXT(Z1546),VLOOKUP(Z1546,'_Keuzelijst Algemeen'!$B$3:$C$74,2),"")</f>
        <v/>
      </c>
      <c r="AB1546" s="85"/>
    </row>
    <row r="1547" spans="1:28" x14ac:dyDescent="0.3">
      <c r="A1547" s="249" t="s">
        <v>1103</v>
      </c>
      <c r="B1547" s="69"/>
      <c r="C1547" s="274" t="str">
        <f>IF(ISTEXT(B1547),VLOOKUP(B1547,'_Keuzelijst Algemeen'!$CC$3:$CD$10,2),"")</f>
        <v/>
      </c>
      <c r="D1547" s="87"/>
      <c r="E1547" s="69"/>
      <c r="F1547" s="69"/>
      <c r="I1547" s="85"/>
      <c r="P1547" s="69"/>
      <c r="Q1547" s="69"/>
      <c r="R1547" s="69"/>
      <c r="V1547" s="71"/>
      <c r="W1547" s="69"/>
      <c r="X1547" s="69"/>
      <c r="Y1547" s="69"/>
      <c r="Z1547" s="69"/>
      <c r="AA1547" s="270" t="str">
        <f>IF(ISTEXT(Z1547),VLOOKUP(Z1547,'_Keuzelijst Algemeen'!$B$3:$C$74,2),"")</f>
        <v/>
      </c>
      <c r="AB1547" s="85"/>
    </row>
    <row r="1548" spans="1:28" x14ac:dyDescent="0.3">
      <c r="A1548" s="249" t="s">
        <v>1103</v>
      </c>
      <c r="B1548" s="69"/>
      <c r="C1548" s="274" t="str">
        <f>IF(ISTEXT(B1548),VLOOKUP(B1548,'_Keuzelijst Algemeen'!$CC$3:$CD$10,2),"")</f>
        <v/>
      </c>
      <c r="D1548" s="87"/>
      <c r="E1548" s="69"/>
      <c r="F1548" s="69"/>
      <c r="I1548" s="85"/>
      <c r="P1548" s="69"/>
      <c r="Q1548" s="69"/>
      <c r="R1548" s="69"/>
      <c r="V1548" s="71"/>
      <c r="W1548" s="69"/>
      <c r="X1548" s="69"/>
      <c r="Y1548" s="69"/>
      <c r="Z1548" s="69"/>
      <c r="AA1548" s="270" t="str">
        <f>IF(ISTEXT(Z1548),VLOOKUP(Z1548,'_Keuzelijst Algemeen'!$B$3:$C$74,2),"")</f>
        <v/>
      </c>
      <c r="AB1548" s="85"/>
    </row>
    <row r="1549" spans="1:28" x14ac:dyDescent="0.3">
      <c r="A1549" s="249" t="s">
        <v>1103</v>
      </c>
      <c r="B1549" s="69"/>
      <c r="C1549" s="274" t="str">
        <f>IF(ISTEXT(B1549),VLOOKUP(B1549,'_Keuzelijst Algemeen'!$CC$3:$CD$10,2),"")</f>
        <v/>
      </c>
      <c r="D1549" s="87"/>
      <c r="E1549" s="69"/>
      <c r="F1549" s="69"/>
      <c r="I1549" s="85"/>
      <c r="P1549" s="69"/>
      <c r="Q1549" s="69"/>
      <c r="R1549" s="69"/>
      <c r="V1549" s="71"/>
      <c r="W1549" s="69"/>
      <c r="X1549" s="69"/>
      <c r="Y1549" s="69"/>
      <c r="Z1549" s="69"/>
      <c r="AA1549" s="270" t="str">
        <f>IF(ISTEXT(Z1549),VLOOKUP(Z1549,'_Keuzelijst Algemeen'!$B$3:$C$74,2),"")</f>
        <v/>
      </c>
      <c r="AB1549" s="85"/>
    </row>
    <row r="1550" spans="1:28" x14ac:dyDescent="0.3">
      <c r="A1550" s="249" t="s">
        <v>1103</v>
      </c>
      <c r="B1550" s="69"/>
      <c r="C1550" s="274" t="str">
        <f>IF(ISTEXT(B1550),VLOOKUP(B1550,'_Keuzelijst Algemeen'!$CC$3:$CD$10,2),"")</f>
        <v/>
      </c>
      <c r="D1550" s="87"/>
      <c r="E1550" s="69"/>
      <c r="F1550" s="69"/>
      <c r="I1550" s="85"/>
      <c r="P1550" s="69"/>
      <c r="Q1550" s="69"/>
      <c r="R1550" s="69"/>
      <c r="V1550" s="71"/>
      <c r="W1550" s="69"/>
      <c r="X1550" s="69"/>
      <c r="Y1550" s="69"/>
      <c r="Z1550" s="69"/>
      <c r="AA1550" s="270" t="str">
        <f>IF(ISTEXT(Z1550),VLOOKUP(Z1550,'_Keuzelijst Algemeen'!$B$3:$C$74,2),"")</f>
        <v/>
      </c>
      <c r="AB1550" s="85"/>
    </row>
    <row r="1551" spans="1:28" x14ac:dyDescent="0.3">
      <c r="A1551" s="249" t="s">
        <v>1103</v>
      </c>
      <c r="B1551" s="69"/>
      <c r="C1551" s="274" t="str">
        <f>IF(ISTEXT(B1551),VLOOKUP(B1551,'_Keuzelijst Algemeen'!$CC$3:$CD$10,2),"")</f>
        <v/>
      </c>
      <c r="D1551" s="87"/>
      <c r="E1551" s="69"/>
      <c r="F1551" s="69"/>
      <c r="I1551" s="85"/>
      <c r="P1551" s="69"/>
      <c r="Q1551" s="69"/>
      <c r="R1551" s="69"/>
      <c r="V1551" s="71"/>
      <c r="W1551" s="69"/>
      <c r="X1551" s="69"/>
      <c r="Y1551" s="69"/>
      <c r="Z1551" s="69"/>
      <c r="AA1551" s="270" t="str">
        <f>IF(ISTEXT(Z1551),VLOOKUP(Z1551,'_Keuzelijst Algemeen'!$B$3:$C$74,2),"")</f>
        <v/>
      </c>
      <c r="AB1551" s="85"/>
    </row>
    <row r="1552" spans="1:28" x14ac:dyDescent="0.3">
      <c r="A1552" s="249" t="s">
        <v>1103</v>
      </c>
      <c r="B1552" s="69"/>
      <c r="C1552" s="274" t="str">
        <f>IF(ISTEXT(B1552),VLOOKUP(B1552,'_Keuzelijst Algemeen'!$CC$3:$CD$10,2),"")</f>
        <v/>
      </c>
      <c r="D1552" s="87"/>
      <c r="E1552" s="69"/>
      <c r="F1552" s="69"/>
      <c r="I1552" s="85"/>
      <c r="P1552" s="69"/>
      <c r="Q1552" s="69"/>
      <c r="R1552" s="69"/>
      <c r="V1552" s="71"/>
      <c r="W1552" s="69"/>
      <c r="X1552" s="69"/>
      <c r="Y1552" s="69"/>
      <c r="Z1552" s="69"/>
      <c r="AA1552" s="270" t="str">
        <f>IF(ISTEXT(Z1552),VLOOKUP(Z1552,'_Keuzelijst Algemeen'!$B$3:$C$74,2),"")</f>
        <v/>
      </c>
      <c r="AB1552" s="85"/>
    </row>
    <row r="1553" spans="1:28" x14ac:dyDescent="0.3">
      <c r="A1553" s="249" t="s">
        <v>1103</v>
      </c>
      <c r="B1553" s="69"/>
      <c r="C1553" s="274" t="str">
        <f>IF(ISTEXT(B1553),VLOOKUP(B1553,'_Keuzelijst Algemeen'!$CC$3:$CD$10,2),"")</f>
        <v/>
      </c>
      <c r="D1553" s="87"/>
      <c r="E1553" s="69"/>
      <c r="F1553" s="69"/>
      <c r="I1553" s="85"/>
      <c r="P1553" s="69"/>
      <c r="Q1553" s="69"/>
      <c r="R1553" s="69"/>
      <c r="V1553" s="71"/>
      <c r="W1553" s="69"/>
      <c r="X1553" s="69"/>
      <c r="Y1553" s="69"/>
      <c r="Z1553" s="69"/>
      <c r="AA1553" s="270" t="str">
        <f>IF(ISTEXT(Z1553),VLOOKUP(Z1553,'_Keuzelijst Algemeen'!$B$3:$C$74,2),"")</f>
        <v/>
      </c>
      <c r="AB1553" s="85"/>
    </row>
    <row r="1554" spans="1:28" x14ac:dyDescent="0.3">
      <c r="A1554" s="249" t="s">
        <v>1103</v>
      </c>
      <c r="B1554" s="69"/>
      <c r="C1554" s="274" t="str">
        <f>IF(ISTEXT(B1554),VLOOKUP(B1554,'_Keuzelijst Algemeen'!$CC$3:$CD$10,2),"")</f>
        <v/>
      </c>
      <c r="D1554" s="87"/>
      <c r="E1554" s="69"/>
      <c r="F1554" s="69"/>
      <c r="I1554" s="85"/>
      <c r="P1554" s="69"/>
      <c r="Q1554" s="69"/>
      <c r="R1554" s="69"/>
      <c r="V1554" s="71"/>
      <c r="W1554" s="69"/>
      <c r="X1554" s="69"/>
      <c r="Y1554" s="69"/>
      <c r="Z1554" s="69"/>
      <c r="AA1554" s="270" t="str">
        <f>IF(ISTEXT(Z1554),VLOOKUP(Z1554,'_Keuzelijst Algemeen'!$B$3:$C$74,2),"")</f>
        <v/>
      </c>
      <c r="AB1554" s="85"/>
    </row>
    <row r="1555" spans="1:28" x14ac:dyDescent="0.3">
      <c r="A1555" s="249" t="s">
        <v>1103</v>
      </c>
      <c r="B1555" s="69"/>
      <c r="C1555" s="274" t="str">
        <f>IF(ISTEXT(B1555),VLOOKUP(B1555,'_Keuzelijst Algemeen'!$CC$3:$CD$10,2),"")</f>
        <v/>
      </c>
      <c r="D1555" s="87"/>
      <c r="E1555" s="69"/>
      <c r="F1555" s="69"/>
      <c r="I1555" s="85"/>
      <c r="P1555" s="69"/>
      <c r="Q1555" s="69"/>
      <c r="R1555" s="69"/>
      <c r="V1555" s="71"/>
      <c r="W1555" s="69"/>
      <c r="X1555" s="69"/>
      <c r="Y1555" s="69"/>
      <c r="Z1555" s="69"/>
      <c r="AA1555" s="270" t="str">
        <f>IF(ISTEXT(Z1555),VLOOKUP(Z1555,'_Keuzelijst Algemeen'!$B$3:$C$74,2),"")</f>
        <v/>
      </c>
      <c r="AB1555" s="85"/>
    </row>
    <row r="1556" spans="1:28" x14ac:dyDescent="0.3">
      <c r="A1556" s="249" t="s">
        <v>1103</v>
      </c>
      <c r="B1556" s="69"/>
      <c r="C1556" s="274" t="str">
        <f>IF(ISTEXT(B1556),VLOOKUP(B1556,'_Keuzelijst Algemeen'!$CC$3:$CD$10,2),"")</f>
        <v/>
      </c>
      <c r="D1556" s="87"/>
      <c r="E1556" s="69"/>
      <c r="F1556" s="69"/>
      <c r="I1556" s="85"/>
      <c r="P1556" s="69"/>
      <c r="Q1556" s="69"/>
      <c r="R1556" s="69"/>
      <c r="V1556" s="71"/>
      <c r="W1556" s="69"/>
      <c r="X1556" s="69"/>
      <c r="Y1556" s="69"/>
      <c r="Z1556" s="69"/>
      <c r="AA1556" s="270" t="str">
        <f>IF(ISTEXT(Z1556),VLOOKUP(Z1556,'_Keuzelijst Algemeen'!$B$3:$C$74,2),"")</f>
        <v/>
      </c>
      <c r="AB1556" s="85"/>
    </row>
    <row r="1557" spans="1:28" x14ac:dyDescent="0.3">
      <c r="A1557" s="249" t="s">
        <v>1103</v>
      </c>
      <c r="B1557" s="69"/>
      <c r="C1557" s="274" t="str">
        <f>IF(ISTEXT(B1557),VLOOKUP(B1557,'_Keuzelijst Algemeen'!$CC$3:$CD$10,2),"")</f>
        <v/>
      </c>
      <c r="D1557" s="87"/>
      <c r="E1557" s="69"/>
      <c r="F1557" s="69"/>
      <c r="I1557" s="85"/>
      <c r="P1557" s="69"/>
      <c r="Q1557" s="69"/>
      <c r="R1557" s="69"/>
      <c r="V1557" s="71"/>
      <c r="W1557" s="69"/>
      <c r="X1557" s="69"/>
      <c r="Y1557" s="69"/>
      <c r="Z1557" s="69"/>
      <c r="AA1557" s="270" t="str">
        <f>IF(ISTEXT(Z1557),VLOOKUP(Z1557,'_Keuzelijst Algemeen'!$B$3:$C$74,2),"")</f>
        <v/>
      </c>
      <c r="AB1557" s="85"/>
    </row>
    <row r="1558" spans="1:28" x14ac:dyDescent="0.3">
      <c r="A1558" s="249" t="s">
        <v>1103</v>
      </c>
      <c r="B1558" s="69"/>
      <c r="C1558" s="274" t="str">
        <f>IF(ISTEXT(B1558),VLOOKUP(B1558,'_Keuzelijst Algemeen'!$CC$3:$CD$10,2),"")</f>
        <v/>
      </c>
      <c r="D1558" s="87"/>
      <c r="E1558" s="69"/>
      <c r="F1558" s="69"/>
      <c r="I1558" s="85"/>
      <c r="P1558" s="69"/>
      <c r="Q1558" s="69"/>
      <c r="R1558" s="69"/>
      <c r="V1558" s="71"/>
      <c r="W1558" s="69"/>
      <c r="X1558" s="69"/>
      <c r="Y1558" s="69"/>
      <c r="Z1558" s="69"/>
      <c r="AA1558" s="270" t="str">
        <f>IF(ISTEXT(Z1558),VLOOKUP(Z1558,'_Keuzelijst Algemeen'!$B$3:$C$74,2),"")</f>
        <v/>
      </c>
      <c r="AB1558" s="85"/>
    </row>
    <row r="1559" spans="1:28" x14ac:dyDescent="0.3">
      <c r="A1559" s="249" t="s">
        <v>1103</v>
      </c>
      <c r="B1559" s="69"/>
      <c r="C1559" s="274" t="str">
        <f>IF(ISTEXT(B1559),VLOOKUP(B1559,'_Keuzelijst Algemeen'!$CC$3:$CD$10,2),"")</f>
        <v/>
      </c>
      <c r="D1559" s="87"/>
      <c r="E1559" s="69"/>
      <c r="F1559" s="69"/>
      <c r="I1559" s="85"/>
      <c r="P1559" s="69"/>
      <c r="Q1559" s="69"/>
      <c r="R1559" s="69"/>
      <c r="V1559" s="71"/>
      <c r="W1559" s="69"/>
      <c r="X1559" s="69"/>
      <c r="Y1559" s="69"/>
      <c r="Z1559" s="69"/>
      <c r="AA1559" s="270" t="str">
        <f>IF(ISTEXT(Z1559),VLOOKUP(Z1559,'_Keuzelijst Algemeen'!$B$3:$C$74,2),"")</f>
        <v/>
      </c>
      <c r="AB1559" s="85"/>
    </row>
    <row r="1560" spans="1:28" x14ac:dyDescent="0.3">
      <c r="A1560" s="249" t="s">
        <v>1103</v>
      </c>
      <c r="B1560" s="69"/>
      <c r="C1560" s="274" t="str">
        <f>IF(ISTEXT(B1560),VLOOKUP(B1560,'_Keuzelijst Algemeen'!$CC$3:$CD$10,2),"")</f>
        <v/>
      </c>
      <c r="D1560" s="87"/>
      <c r="E1560" s="69"/>
      <c r="F1560" s="69"/>
      <c r="I1560" s="85"/>
      <c r="P1560" s="69"/>
      <c r="Q1560" s="69"/>
      <c r="R1560" s="69"/>
      <c r="V1560" s="71"/>
      <c r="W1560" s="69"/>
      <c r="X1560" s="69"/>
      <c r="Y1560" s="69"/>
      <c r="Z1560" s="69"/>
      <c r="AA1560" s="270" t="str">
        <f>IF(ISTEXT(Z1560),VLOOKUP(Z1560,'_Keuzelijst Algemeen'!$B$3:$C$74,2),"")</f>
        <v/>
      </c>
      <c r="AB1560" s="85"/>
    </row>
    <row r="1561" spans="1:28" x14ac:dyDescent="0.3">
      <c r="A1561" s="249" t="s">
        <v>1103</v>
      </c>
      <c r="B1561" s="69"/>
      <c r="C1561" s="274" t="str">
        <f>IF(ISTEXT(B1561),VLOOKUP(B1561,'_Keuzelijst Algemeen'!$CC$3:$CD$10,2),"")</f>
        <v/>
      </c>
      <c r="D1561" s="87"/>
      <c r="E1561" s="69"/>
      <c r="F1561" s="69"/>
      <c r="I1561" s="85"/>
      <c r="P1561" s="69"/>
      <c r="Q1561" s="69"/>
      <c r="R1561" s="69"/>
      <c r="V1561" s="71"/>
      <c r="W1561" s="69"/>
      <c r="X1561" s="69"/>
      <c r="Y1561" s="69"/>
      <c r="Z1561" s="69"/>
      <c r="AA1561" s="270" t="str">
        <f>IF(ISTEXT(Z1561),VLOOKUP(Z1561,'_Keuzelijst Algemeen'!$B$3:$C$74,2),"")</f>
        <v/>
      </c>
      <c r="AB1561" s="85"/>
    </row>
    <row r="1562" spans="1:28" x14ac:dyDescent="0.3">
      <c r="A1562" s="249" t="s">
        <v>1103</v>
      </c>
      <c r="B1562" s="69"/>
      <c r="C1562" s="274" t="str">
        <f>IF(ISTEXT(B1562),VLOOKUP(B1562,'_Keuzelijst Algemeen'!$CC$3:$CD$10,2),"")</f>
        <v/>
      </c>
      <c r="D1562" s="87"/>
      <c r="E1562" s="69"/>
      <c r="F1562" s="69"/>
      <c r="I1562" s="85"/>
      <c r="P1562" s="69"/>
      <c r="Q1562" s="69"/>
      <c r="R1562" s="69"/>
      <c r="V1562" s="71"/>
      <c r="W1562" s="69"/>
      <c r="X1562" s="69"/>
      <c r="Y1562" s="69"/>
      <c r="Z1562" s="69"/>
      <c r="AA1562" s="270" t="str">
        <f>IF(ISTEXT(Z1562),VLOOKUP(Z1562,'_Keuzelijst Algemeen'!$B$3:$C$74,2),"")</f>
        <v/>
      </c>
      <c r="AB1562" s="85"/>
    </row>
    <row r="1563" spans="1:28" x14ac:dyDescent="0.3">
      <c r="A1563" s="249" t="s">
        <v>1103</v>
      </c>
      <c r="B1563" s="69"/>
      <c r="C1563" s="274" t="str">
        <f>IF(ISTEXT(B1563),VLOOKUP(B1563,'_Keuzelijst Algemeen'!$CC$3:$CD$10,2),"")</f>
        <v/>
      </c>
      <c r="D1563" s="87"/>
      <c r="E1563" s="69"/>
      <c r="F1563" s="69"/>
      <c r="I1563" s="85"/>
      <c r="P1563" s="69"/>
      <c r="Q1563" s="69"/>
      <c r="R1563" s="69"/>
      <c r="V1563" s="71"/>
      <c r="W1563" s="69"/>
      <c r="X1563" s="69"/>
      <c r="Y1563" s="69"/>
      <c r="Z1563" s="69"/>
      <c r="AA1563" s="270" t="str">
        <f>IF(ISTEXT(Z1563),VLOOKUP(Z1563,'_Keuzelijst Algemeen'!$B$3:$C$74,2),"")</f>
        <v/>
      </c>
      <c r="AB1563" s="85"/>
    </row>
    <row r="1564" spans="1:28" x14ac:dyDescent="0.3">
      <c r="A1564" s="249" t="s">
        <v>1103</v>
      </c>
      <c r="B1564" s="69"/>
      <c r="C1564" s="274" t="str">
        <f>IF(ISTEXT(B1564),VLOOKUP(B1564,'_Keuzelijst Algemeen'!$CC$3:$CD$10,2),"")</f>
        <v/>
      </c>
      <c r="D1564" s="87"/>
      <c r="E1564" s="69"/>
      <c r="F1564" s="69"/>
      <c r="I1564" s="85"/>
      <c r="P1564" s="69"/>
      <c r="Q1564" s="69"/>
      <c r="R1564" s="69"/>
      <c r="V1564" s="71"/>
      <c r="W1564" s="69"/>
      <c r="X1564" s="69"/>
      <c r="Y1564" s="69"/>
      <c r="Z1564" s="69"/>
      <c r="AA1564" s="270" t="str">
        <f>IF(ISTEXT(Z1564),VLOOKUP(Z1564,'_Keuzelijst Algemeen'!$B$3:$C$74,2),"")</f>
        <v/>
      </c>
      <c r="AB1564" s="85"/>
    </row>
    <row r="1565" spans="1:28" x14ac:dyDescent="0.3">
      <c r="A1565" s="249" t="s">
        <v>1103</v>
      </c>
      <c r="B1565" s="69"/>
      <c r="C1565" s="274" t="str">
        <f>IF(ISTEXT(B1565),VLOOKUP(B1565,'_Keuzelijst Algemeen'!$CC$3:$CD$10,2),"")</f>
        <v/>
      </c>
      <c r="D1565" s="87"/>
      <c r="E1565" s="69"/>
      <c r="F1565" s="69"/>
      <c r="I1565" s="85"/>
      <c r="P1565" s="69"/>
      <c r="Q1565" s="69"/>
      <c r="R1565" s="69"/>
      <c r="V1565" s="71"/>
      <c r="W1565" s="69"/>
      <c r="X1565" s="69"/>
      <c r="Y1565" s="69"/>
      <c r="Z1565" s="69"/>
      <c r="AA1565" s="270" t="str">
        <f>IF(ISTEXT(Z1565),VLOOKUP(Z1565,'_Keuzelijst Algemeen'!$B$3:$C$74,2),"")</f>
        <v/>
      </c>
      <c r="AB1565" s="85"/>
    </row>
    <row r="1566" spans="1:28" x14ac:dyDescent="0.3">
      <c r="A1566" s="249" t="s">
        <v>1103</v>
      </c>
      <c r="B1566" s="69"/>
      <c r="C1566" s="274" t="str">
        <f>IF(ISTEXT(B1566),VLOOKUP(B1566,'_Keuzelijst Algemeen'!$CC$3:$CD$10,2),"")</f>
        <v/>
      </c>
      <c r="D1566" s="87"/>
      <c r="E1566" s="69"/>
      <c r="F1566" s="69"/>
      <c r="I1566" s="85"/>
      <c r="P1566" s="69"/>
      <c r="Q1566" s="69"/>
      <c r="R1566" s="69"/>
      <c r="V1566" s="71"/>
      <c r="W1566" s="69"/>
      <c r="X1566" s="69"/>
      <c r="Y1566" s="69"/>
      <c r="Z1566" s="69"/>
      <c r="AA1566" s="270" t="str">
        <f>IF(ISTEXT(Z1566),VLOOKUP(Z1566,'_Keuzelijst Algemeen'!$B$3:$C$74,2),"")</f>
        <v/>
      </c>
      <c r="AB1566" s="85"/>
    </row>
    <row r="1567" spans="1:28" x14ac:dyDescent="0.3">
      <c r="A1567" s="249" t="s">
        <v>1103</v>
      </c>
      <c r="B1567" s="69"/>
      <c r="C1567" s="274" t="str">
        <f>IF(ISTEXT(B1567),VLOOKUP(B1567,'_Keuzelijst Algemeen'!$CC$3:$CD$10,2),"")</f>
        <v/>
      </c>
      <c r="D1567" s="87"/>
      <c r="E1567" s="69"/>
      <c r="F1567" s="69"/>
      <c r="I1567" s="85"/>
      <c r="P1567" s="69"/>
      <c r="Q1567" s="69"/>
      <c r="R1567" s="69"/>
      <c r="V1567" s="71"/>
      <c r="W1567" s="69"/>
      <c r="X1567" s="69"/>
      <c r="Y1567" s="69"/>
      <c r="Z1567" s="69"/>
      <c r="AA1567" s="270" t="str">
        <f>IF(ISTEXT(Z1567),VLOOKUP(Z1567,'_Keuzelijst Algemeen'!$B$3:$C$74,2),"")</f>
        <v/>
      </c>
      <c r="AB1567" s="85"/>
    </row>
    <row r="1568" spans="1:28" x14ac:dyDescent="0.3">
      <c r="A1568" s="249" t="s">
        <v>1103</v>
      </c>
      <c r="B1568" s="69"/>
      <c r="C1568" s="274" t="str">
        <f>IF(ISTEXT(B1568),VLOOKUP(B1568,'_Keuzelijst Algemeen'!$CC$3:$CD$10,2),"")</f>
        <v/>
      </c>
      <c r="D1568" s="87"/>
      <c r="E1568" s="69"/>
      <c r="F1568" s="69"/>
      <c r="I1568" s="85"/>
      <c r="P1568" s="69"/>
      <c r="Q1568" s="69"/>
      <c r="R1568" s="69"/>
      <c r="V1568" s="71"/>
      <c r="W1568" s="69"/>
      <c r="X1568" s="69"/>
      <c r="Y1568" s="69"/>
      <c r="Z1568" s="69"/>
      <c r="AA1568" s="270" t="str">
        <f>IF(ISTEXT(Z1568),VLOOKUP(Z1568,'_Keuzelijst Algemeen'!$B$3:$C$74,2),"")</f>
        <v/>
      </c>
      <c r="AB1568" s="85"/>
    </row>
    <row r="1569" spans="1:28" x14ac:dyDescent="0.3">
      <c r="A1569" s="249" t="s">
        <v>1103</v>
      </c>
      <c r="B1569" s="69"/>
      <c r="C1569" s="274" t="str">
        <f>IF(ISTEXT(B1569),VLOOKUP(B1569,'_Keuzelijst Algemeen'!$CC$3:$CD$10,2),"")</f>
        <v/>
      </c>
      <c r="D1569" s="87"/>
      <c r="E1569" s="69"/>
      <c r="F1569" s="69"/>
      <c r="I1569" s="85"/>
      <c r="P1569" s="69"/>
      <c r="Q1569" s="69"/>
      <c r="R1569" s="69"/>
      <c r="V1569" s="71"/>
      <c r="W1569" s="69"/>
      <c r="X1569" s="69"/>
      <c r="Y1569" s="69"/>
      <c r="Z1569" s="69"/>
      <c r="AA1569" s="270" t="str">
        <f>IF(ISTEXT(Z1569),VLOOKUP(Z1569,'_Keuzelijst Algemeen'!$B$3:$C$74,2),"")</f>
        <v/>
      </c>
      <c r="AB1569" s="85"/>
    </row>
    <row r="1570" spans="1:28" x14ac:dyDescent="0.3">
      <c r="A1570" s="249" t="s">
        <v>1103</v>
      </c>
      <c r="B1570" s="69"/>
      <c r="C1570" s="274" t="str">
        <f>IF(ISTEXT(B1570),VLOOKUP(B1570,'_Keuzelijst Algemeen'!$CC$3:$CD$10,2),"")</f>
        <v/>
      </c>
      <c r="D1570" s="87"/>
      <c r="E1570" s="69"/>
      <c r="F1570" s="69"/>
      <c r="I1570" s="85"/>
      <c r="P1570" s="69"/>
      <c r="Q1570" s="69"/>
      <c r="R1570" s="69"/>
      <c r="V1570" s="71"/>
      <c r="W1570" s="69"/>
      <c r="X1570" s="69"/>
      <c r="Y1570" s="69"/>
      <c r="Z1570" s="69"/>
      <c r="AA1570" s="270" t="str">
        <f>IF(ISTEXT(Z1570),VLOOKUP(Z1570,'_Keuzelijst Algemeen'!$B$3:$C$74,2),"")</f>
        <v/>
      </c>
      <c r="AB1570" s="85"/>
    </row>
    <row r="1571" spans="1:28" x14ac:dyDescent="0.3">
      <c r="A1571" s="249" t="s">
        <v>1103</v>
      </c>
      <c r="B1571" s="69"/>
      <c r="C1571" s="274" t="str">
        <f>IF(ISTEXT(B1571),VLOOKUP(B1571,'_Keuzelijst Algemeen'!$CC$3:$CD$10,2),"")</f>
        <v/>
      </c>
      <c r="D1571" s="87"/>
      <c r="E1571" s="69"/>
      <c r="F1571" s="69"/>
      <c r="I1571" s="85"/>
      <c r="P1571" s="69"/>
      <c r="Q1571" s="69"/>
      <c r="R1571" s="69"/>
      <c r="V1571" s="71"/>
      <c r="W1571" s="69"/>
      <c r="X1571" s="69"/>
      <c r="Y1571" s="69"/>
      <c r="Z1571" s="69"/>
      <c r="AA1571" s="270" t="str">
        <f>IF(ISTEXT(Z1571),VLOOKUP(Z1571,'_Keuzelijst Algemeen'!$B$3:$C$74,2),"")</f>
        <v/>
      </c>
      <c r="AB1571" s="85"/>
    </row>
    <row r="1572" spans="1:28" x14ac:dyDescent="0.3">
      <c r="A1572" s="249" t="s">
        <v>1103</v>
      </c>
      <c r="B1572" s="69"/>
      <c r="C1572" s="274" t="str">
        <f>IF(ISTEXT(B1572),VLOOKUP(B1572,'_Keuzelijst Algemeen'!$CC$3:$CD$10,2),"")</f>
        <v/>
      </c>
      <c r="D1572" s="87"/>
      <c r="E1572" s="69"/>
      <c r="F1572" s="69"/>
      <c r="I1572" s="85"/>
      <c r="P1572" s="69"/>
      <c r="Q1572" s="69"/>
      <c r="R1572" s="69"/>
      <c r="V1572" s="71"/>
      <c r="W1572" s="69"/>
      <c r="X1572" s="69"/>
      <c r="Y1572" s="69"/>
      <c r="Z1572" s="69"/>
      <c r="AA1572" s="270" t="str">
        <f>IF(ISTEXT(Z1572),VLOOKUP(Z1572,'_Keuzelijst Algemeen'!$B$3:$C$74,2),"")</f>
        <v/>
      </c>
      <c r="AB1572" s="85"/>
    </row>
    <row r="1573" spans="1:28" x14ac:dyDescent="0.3">
      <c r="A1573" s="249" t="s">
        <v>1103</v>
      </c>
      <c r="B1573" s="69"/>
      <c r="C1573" s="274" t="str">
        <f>IF(ISTEXT(B1573),VLOOKUP(B1573,'_Keuzelijst Algemeen'!$CC$3:$CD$10,2),"")</f>
        <v/>
      </c>
      <c r="D1573" s="87"/>
      <c r="E1573" s="69"/>
      <c r="F1573" s="69"/>
      <c r="I1573" s="85"/>
      <c r="P1573" s="69"/>
      <c r="Q1573" s="69"/>
      <c r="R1573" s="69"/>
      <c r="V1573" s="71"/>
      <c r="W1573" s="69"/>
      <c r="X1573" s="69"/>
      <c r="Y1573" s="69"/>
      <c r="Z1573" s="69"/>
      <c r="AA1573" s="270" t="str">
        <f>IF(ISTEXT(Z1573),VLOOKUP(Z1573,'_Keuzelijst Algemeen'!$B$3:$C$74,2),"")</f>
        <v/>
      </c>
      <c r="AB1573" s="85"/>
    </row>
    <row r="1574" spans="1:28" x14ac:dyDescent="0.3">
      <c r="A1574" s="249" t="s">
        <v>1103</v>
      </c>
      <c r="B1574" s="69"/>
      <c r="C1574" s="274" t="str">
        <f>IF(ISTEXT(B1574),VLOOKUP(B1574,'_Keuzelijst Algemeen'!$CC$3:$CD$10,2),"")</f>
        <v/>
      </c>
      <c r="D1574" s="87"/>
      <c r="E1574" s="69"/>
      <c r="F1574" s="69"/>
      <c r="I1574" s="85"/>
      <c r="P1574" s="69"/>
      <c r="Q1574" s="69"/>
      <c r="R1574" s="69"/>
      <c r="V1574" s="71"/>
      <c r="W1574" s="69"/>
      <c r="X1574" s="69"/>
      <c r="Y1574" s="69"/>
      <c r="Z1574" s="69"/>
      <c r="AA1574" s="270" t="str">
        <f>IF(ISTEXT(Z1574),VLOOKUP(Z1574,'_Keuzelijst Algemeen'!$B$3:$C$74,2),"")</f>
        <v/>
      </c>
      <c r="AB1574" s="85"/>
    </row>
    <row r="1575" spans="1:28" x14ac:dyDescent="0.3">
      <c r="A1575" s="249" t="s">
        <v>1103</v>
      </c>
      <c r="B1575" s="69"/>
      <c r="C1575" s="274" t="str">
        <f>IF(ISTEXT(B1575),VLOOKUP(B1575,'_Keuzelijst Algemeen'!$CC$3:$CD$10,2),"")</f>
        <v/>
      </c>
      <c r="D1575" s="87"/>
      <c r="E1575" s="69"/>
      <c r="F1575" s="69"/>
      <c r="I1575" s="85"/>
      <c r="P1575" s="69"/>
      <c r="Q1575" s="69"/>
      <c r="R1575" s="69"/>
      <c r="V1575" s="71"/>
      <c r="W1575" s="69"/>
      <c r="X1575" s="69"/>
      <c r="Y1575" s="69"/>
      <c r="Z1575" s="69"/>
      <c r="AA1575" s="270" t="str">
        <f>IF(ISTEXT(Z1575),VLOOKUP(Z1575,'_Keuzelijst Algemeen'!$B$3:$C$74,2),"")</f>
        <v/>
      </c>
      <c r="AB1575" s="85"/>
    </row>
    <row r="1576" spans="1:28" x14ac:dyDescent="0.3">
      <c r="A1576" s="249" t="s">
        <v>1103</v>
      </c>
      <c r="B1576" s="69"/>
      <c r="C1576" s="274" t="str">
        <f>IF(ISTEXT(B1576),VLOOKUP(B1576,'_Keuzelijst Algemeen'!$CC$3:$CD$10,2),"")</f>
        <v/>
      </c>
      <c r="D1576" s="87"/>
      <c r="E1576" s="69"/>
      <c r="F1576" s="69"/>
      <c r="I1576" s="85"/>
      <c r="P1576" s="69"/>
      <c r="Q1576" s="69"/>
      <c r="R1576" s="69"/>
      <c r="V1576" s="71"/>
      <c r="W1576" s="69"/>
      <c r="X1576" s="69"/>
      <c r="Y1576" s="69"/>
      <c r="Z1576" s="69"/>
      <c r="AA1576" s="270" t="str">
        <f>IF(ISTEXT(Z1576),VLOOKUP(Z1576,'_Keuzelijst Algemeen'!$B$3:$C$74,2),"")</f>
        <v/>
      </c>
      <c r="AB1576" s="85"/>
    </row>
    <row r="1577" spans="1:28" x14ac:dyDescent="0.3">
      <c r="A1577" s="249" t="s">
        <v>1103</v>
      </c>
      <c r="B1577" s="69"/>
      <c r="C1577" s="274" t="str">
        <f>IF(ISTEXT(B1577),VLOOKUP(B1577,'_Keuzelijst Algemeen'!$CC$3:$CD$10,2),"")</f>
        <v/>
      </c>
      <c r="D1577" s="87"/>
      <c r="E1577" s="69"/>
      <c r="F1577" s="69"/>
      <c r="I1577" s="85"/>
      <c r="P1577" s="69"/>
      <c r="Q1577" s="69"/>
      <c r="R1577" s="69"/>
      <c r="V1577" s="71"/>
      <c r="W1577" s="69"/>
      <c r="X1577" s="69"/>
      <c r="Y1577" s="69"/>
      <c r="Z1577" s="69"/>
      <c r="AA1577" s="270" t="str">
        <f>IF(ISTEXT(Z1577),VLOOKUP(Z1577,'_Keuzelijst Algemeen'!$B$3:$C$74,2),"")</f>
        <v/>
      </c>
      <c r="AB1577" s="85"/>
    </row>
    <row r="1578" spans="1:28" x14ac:dyDescent="0.3">
      <c r="A1578" s="249" t="s">
        <v>1103</v>
      </c>
      <c r="B1578" s="69"/>
      <c r="C1578" s="274" t="str">
        <f>IF(ISTEXT(B1578),VLOOKUP(B1578,'_Keuzelijst Algemeen'!$CC$3:$CD$10,2),"")</f>
        <v/>
      </c>
      <c r="D1578" s="87"/>
      <c r="E1578" s="69"/>
      <c r="F1578" s="69"/>
      <c r="I1578" s="85"/>
      <c r="P1578" s="69"/>
      <c r="Q1578" s="69"/>
      <c r="R1578" s="69"/>
      <c r="V1578" s="71"/>
      <c r="W1578" s="69"/>
      <c r="X1578" s="69"/>
      <c r="Y1578" s="69"/>
      <c r="Z1578" s="69"/>
      <c r="AA1578" s="270" t="str">
        <f>IF(ISTEXT(Z1578),VLOOKUP(Z1578,'_Keuzelijst Algemeen'!$B$3:$C$74,2),"")</f>
        <v/>
      </c>
      <c r="AB1578" s="85"/>
    </row>
    <row r="1579" spans="1:28" x14ac:dyDescent="0.3">
      <c r="A1579" s="249" t="s">
        <v>1103</v>
      </c>
      <c r="B1579" s="69"/>
      <c r="C1579" s="274" t="str">
        <f>IF(ISTEXT(B1579),VLOOKUP(B1579,'_Keuzelijst Algemeen'!$CC$3:$CD$10,2),"")</f>
        <v/>
      </c>
      <c r="D1579" s="87"/>
      <c r="E1579" s="69"/>
      <c r="F1579" s="69"/>
      <c r="I1579" s="85"/>
      <c r="P1579" s="69"/>
      <c r="Q1579" s="69"/>
      <c r="R1579" s="69"/>
      <c r="V1579" s="71"/>
      <c r="W1579" s="69"/>
      <c r="X1579" s="69"/>
      <c r="Y1579" s="69"/>
      <c r="Z1579" s="69"/>
      <c r="AA1579" s="270" t="str">
        <f>IF(ISTEXT(Z1579),VLOOKUP(Z1579,'_Keuzelijst Algemeen'!$B$3:$C$74,2),"")</f>
        <v/>
      </c>
      <c r="AB1579" s="85"/>
    </row>
    <row r="1580" spans="1:28" x14ac:dyDescent="0.3">
      <c r="A1580" s="249" t="s">
        <v>1103</v>
      </c>
      <c r="B1580" s="69"/>
      <c r="C1580" s="274" t="str">
        <f>IF(ISTEXT(B1580),VLOOKUP(B1580,'_Keuzelijst Algemeen'!$CC$3:$CD$10,2),"")</f>
        <v/>
      </c>
      <c r="D1580" s="87"/>
      <c r="E1580" s="69"/>
      <c r="F1580" s="69"/>
      <c r="I1580" s="85"/>
      <c r="P1580" s="69"/>
      <c r="Q1580" s="69"/>
      <c r="R1580" s="69"/>
      <c r="V1580" s="71"/>
      <c r="W1580" s="69"/>
      <c r="X1580" s="69"/>
      <c r="Y1580" s="69"/>
      <c r="Z1580" s="69"/>
      <c r="AA1580" s="270" t="str">
        <f>IF(ISTEXT(Z1580),VLOOKUP(Z1580,'_Keuzelijst Algemeen'!$B$3:$C$74,2),"")</f>
        <v/>
      </c>
      <c r="AB1580" s="85"/>
    </row>
    <row r="1581" spans="1:28" x14ac:dyDescent="0.3">
      <c r="A1581" s="249" t="s">
        <v>1103</v>
      </c>
      <c r="B1581" s="69"/>
      <c r="C1581" s="274" t="str">
        <f>IF(ISTEXT(B1581),VLOOKUP(B1581,'_Keuzelijst Algemeen'!$CC$3:$CD$10,2),"")</f>
        <v/>
      </c>
      <c r="D1581" s="87"/>
      <c r="E1581" s="69"/>
      <c r="F1581" s="69"/>
      <c r="I1581" s="85"/>
      <c r="P1581" s="69"/>
      <c r="Q1581" s="69"/>
      <c r="R1581" s="69"/>
      <c r="V1581" s="71"/>
      <c r="W1581" s="69"/>
      <c r="X1581" s="69"/>
      <c r="Y1581" s="69"/>
      <c r="Z1581" s="69"/>
      <c r="AA1581" s="270" t="str">
        <f>IF(ISTEXT(Z1581),VLOOKUP(Z1581,'_Keuzelijst Algemeen'!$B$3:$C$74,2),"")</f>
        <v/>
      </c>
      <c r="AB1581" s="85"/>
    </row>
    <row r="1582" spans="1:28" x14ac:dyDescent="0.3">
      <c r="A1582" s="249" t="s">
        <v>1103</v>
      </c>
      <c r="B1582" s="69"/>
      <c r="C1582" s="274" t="str">
        <f>IF(ISTEXT(B1582),VLOOKUP(B1582,'_Keuzelijst Algemeen'!$CC$3:$CD$10,2),"")</f>
        <v/>
      </c>
      <c r="D1582" s="87"/>
      <c r="E1582" s="69"/>
      <c r="F1582" s="69"/>
      <c r="I1582" s="85"/>
      <c r="P1582" s="69"/>
      <c r="Q1582" s="69"/>
      <c r="R1582" s="69"/>
      <c r="V1582" s="71"/>
      <c r="W1582" s="69"/>
      <c r="X1582" s="69"/>
      <c r="Y1582" s="69"/>
      <c r="Z1582" s="69"/>
      <c r="AA1582" s="270" t="str">
        <f>IF(ISTEXT(Z1582),VLOOKUP(Z1582,'_Keuzelijst Algemeen'!$B$3:$C$74,2),"")</f>
        <v/>
      </c>
      <c r="AB1582" s="85"/>
    </row>
    <row r="1583" spans="1:28" x14ac:dyDescent="0.3">
      <c r="A1583" s="249" t="s">
        <v>1103</v>
      </c>
      <c r="B1583" s="69"/>
      <c r="C1583" s="274" t="str">
        <f>IF(ISTEXT(B1583),VLOOKUP(B1583,'_Keuzelijst Algemeen'!$CC$3:$CD$10,2),"")</f>
        <v/>
      </c>
      <c r="D1583" s="87"/>
      <c r="E1583" s="69"/>
      <c r="F1583" s="69"/>
      <c r="I1583" s="85"/>
      <c r="P1583" s="69"/>
      <c r="Q1583" s="69"/>
      <c r="R1583" s="69"/>
      <c r="V1583" s="71"/>
      <c r="W1583" s="69"/>
      <c r="X1583" s="69"/>
      <c r="Y1583" s="69"/>
      <c r="Z1583" s="69"/>
      <c r="AA1583" s="270" t="str">
        <f>IF(ISTEXT(Z1583),VLOOKUP(Z1583,'_Keuzelijst Algemeen'!$B$3:$C$74,2),"")</f>
        <v/>
      </c>
      <c r="AB1583" s="85"/>
    </row>
    <row r="1584" spans="1:28" x14ac:dyDescent="0.3">
      <c r="A1584" s="249" t="s">
        <v>1103</v>
      </c>
      <c r="B1584" s="69"/>
      <c r="C1584" s="274" t="str">
        <f>IF(ISTEXT(B1584),VLOOKUP(B1584,'_Keuzelijst Algemeen'!$CC$3:$CD$10,2),"")</f>
        <v/>
      </c>
      <c r="D1584" s="87"/>
      <c r="E1584" s="69"/>
      <c r="F1584" s="69"/>
      <c r="I1584" s="85"/>
      <c r="P1584" s="69"/>
      <c r="Q1584" s="69"/>
      <c r="R1584" s="69"/>
      <c r="V1584" s="71"/>
      <c r="W1584" s="69"/>
      <c r="X1584" s="69"/>
      <c r="Y1584" s="69"/>
      <c r="Z1584" s="69"/>
      <c r="AA1584" s="270" t="str">
        <f>IF(ISTEXT(Z1584),VLOOKUP(Z1584,'_Keuzelijst Algemeen'!$B$3:$C$74,2),"")</f>
        <v/>
      </c>
      <c r="AB1584" s="85"/>
    </row>
    <row r="1585" spans="1:28" x14ac:dyDescent="0.3">
      <c r="A1585" s="249" t="s">
        <v>1103</v>
      </c>
      <c r="B1585" s="69"/>
      <c r="C1585" s="274" t="str">
        <f>IF(ISTEXT(B1585),VLOOKUP(B1585,'_Keuzelijst Algemeen'!$CC$3:$CD$10,2),"")</f>
        <v/>
      </c>
      <c r="D1585" s="87"/>
      <c r="E1585" s="69"/>
      <c r="F1585" s="69"/>
      <c r="I1585" s="85"/>
      <c r="P1585" s="69"/>
      <c r="Q1585" s="69"/>
      <c r="R1585" s="69"/>
      <c r="V1585" s="71"/>
      <c r="W1585" s="69"/>
      <c r="X1585" s="69"/>
      <c r="Y1585" s="69"/>
      <c r="Z1585" s="69"/>
      <c r="AA1585" s="270" t="str">
        <f>IF(ISTEXT(Z1585),VLOOKUP(Z1585,'_Keuzelijst Algemeen'!$B$3:$C$74,2),"")</f>
        <v/>
      </c>
      <c r="AB1585" s="85"/>
    </row>
    <row r="1586" spans="1:28" x14ac:dyDescent="0.3">
      <c r="A1586" s="249" t="s">
        <v>1103</v>
      </c>
      <c r="B1586" s="69"/>
      <c r="C1586" s="274" t="str">
        <f>IF(ISTEXT(B1586),VLOOKUP(B1586,'_Keuzelijst Algemeen'!$CC$3:$CD$10,2),"")</f>
        <v/>
      </c>
      <c r="D1586" s="87"/>
      <c r="E1586" s="69"/>
      <c r="F1586" s="69"/>
      <c r="I1586" s="85"/>
      <c r="P1586" s="69"/>
      <c r="Q1586" s="69"/>
      <c r="R1586" s="69"/>
      <c r="V1586" s="71"/>
      <c r="W1586" s="69"/>
      <c r="X1586" s="69"/>
      <c r="Y1586" s="69"/>
      <c r="Z1586" s="69"/>
      <c r="AA1586" s="270" t="str">
        <f>IF(ISTEXT(Z1586),VLOOKUP(Z1586,'_Keuzelijst Algemeen'!$B$3:$C$74,2),"")</f>
        <v/>
      </c>
      <c r="AB1586" s="85"/>
    </row>
    <row r="1587" spans="1:28" x14ac:dyDescent="0.3">
      <c r="A1587" s="249" t="s">
        <v>1103</v>
      </c>
      <c r="B1587" s="69"/>
      <c r="C1587" s="274" t="str">
        <f>IF(ISTEXT(B1587),VLOOKUP(B1587,'_Keuzelijst Algemeen'!$CC$3:$CD$10,2),"")</f>
        <v/>
      </c>
      <c r="D1587" s="87"/>
      <c r="E1587" s="69"/>
      <c r="F1587" s="69"/>
      <c r="I1587" s="85"/>
      <c r="P1587" s="69"/>
      <c r="Q1587" s="69"/>
      <c r="R1587" s="69"/>
      <c r="V1587" s="71"/>
      <c r="W1587" s="69"/>
      <c r="X1587" s="69"/>
      <c r="Y1587" s="69"/>
      <c r="Z1587" s="69"/>
      <c r="AA1587" s="270" t="str">
        <f>IF(ISTEXT(Z1587),VLOOKUP(Z1587,'_Keuzelijst Algemeen'!$B$3:$C$74,2),"")</f>
        <v/>
      </c>
      <c r="AB1587" s="85"/>
    </row>
    <row r="1588" spans="1:28" x14ac:dyDescent="0.3">
      <c r="A1588" s="249" t="s">
        <v>1103</v>
      </c>
      <c r="B1588" s="69"/>
      <c r="C1588" s="274" t="str">
        <f>IF(ISTEXT(B1588),VLOOKUP(B1588,'_Keuzelijst Algemeen'!$CC$3:$CD$10,2),"")</f>
        <v/>
      </c>
      <c r="D1588" s="87"/>
      <c r="E1588" s="69"/>
      <c r="F1588" s="69"/>
      <c r="I1588" s="85"/>
      <c r="P1588" s="69"/>
      <c r="Q1588" s="69"/>
      <c r="R1588" s="69"/>
      <c r="V1588" s="71"/>
      <c r="W1588" s="69"/>
      <c r="X1588" s="69"/>
      <c r="Y1588" s="69"/>
      <c r="Z1588" s="69"/>
      <c r="AA1588" s="270" t="str">
        <f>IF(ISTEXT(Z1588),VLOOKUP(Z1588,'_Keuzelijst Algemeen'!$B$3:$C$74,2),"")</f>
        <v/>
      </c>
      <c r="AB1588" s="85"/>
    </row>
    <row r="1589" spans="1:28" x14ac:dyDescent="0.3">
      <c r="A1589" s="249" t="s">
        <v>1103</v>
      </c>
      <c r="B1589" s="69"/>
      <c r="C1589" s="274" t="str">
        <f>IF(ISTEXT(B1589),VLOOKUP(B1589,'_Keuzelijst Algemeen'!$CC$3:$CD$10,2),"")</f>
        <v/>
      </c>
      <c r="D1589" s="87"/>
      <c r="E1589" s="69"/>
      <c r="F1589" s="69"/>
      <c r="I1589" s="85"/>
      <c r="P1589" s="69"/>
      <c r="Q1589" s="69"/>
      <c r="R1589" s="69"/>
      <c r="V1589" s="71"/>
      <c r="W1589" s="69"/>
      <c r="X1589" s="69"/>
      <c r="Y1589" s="69"/>
      <c r="Z1589" s="69"/>
      <c r="AA1589" s="270" t="str">
        <f>IF(ISTEXT(Z1589),VLOOKUP(Z1589,'_Keuzelijst Algemeen'!$B$3:$C$74,2),"")</f>
        <v/>
      </c>
      <c r="AB1589" s="85"/>
    </row>
    <row r="1590" spans="1:28" x14ac:dyDescent="0.3">
      <c r="A1590" s="249" t="s">
        <v>1103</v>
      </c>
      <c r="B1590" s="69"/>
      <c r="C1590" s="274" t="str">
        <f>IF(ISTEXT(B1590),VLOOKUP(B1590,'_Keuzelijst Algemeen'!$CC$3:$CD$10,2),"")</f>
        <v/>
      </c>
      <c r="D1590" s="87"/>
      <c r="E1590" s="69"/>
      <c r="F1590" s="69"/>
      <c r="I1590" s="85"/>
      <c r="P1590" s="69"/>
      <c r="Q1590" s="69"/>
      <c r="R1590" s="69"/>
      <c r="V1590" s="71"/>
      <c r="W1590" s="69"/>
      <c r="X1590" s="69"/>
      <c r="Y1590" s="69"/>
      <c r="Z1590" s="69"/>
      <c r="AA1590" s="270" t="str">
        <f>IF(ISTEXT(Z1590),VLOOKUP(Z1590,'_Keuzelijst Algemeen'!$B$3:$C$74,2),"")</f>
        <v/>
      </c>
      <c r="AB1590" s="85"/>
    </row>
    <row r="1591" spans="1:28" x14ac:dyDescent="0.3">
      <c r="A1591" s="249" t="s">
        <v>1103</v>
      </c>
      <c r="B1591" s="69"/>
      <c r="C1591" s="274" t="str">
        <f>IF(ISTEXT(B1591),VLOOKUP(B1591,'_Keuzelijst Algemeen'!$CC$3:$CD$10,2),"")</f>
        <v/>
      </c>
      <c r="D1591" s="87"/>
      <c r="E1591" s="69"/>
      <c r="F1591" s="69"/>
      <c r="I1591" s="85"/>
      <c r="P1591" s="69"/>
      <c r="Q1591" s="69"/>
      <c r="R1591" s="69"/>
      <c r="V1591" s="71"/>
      <c r="W1591" s="69"/>
      <c r="X1591" s="69"/>
      <c r="Y1591" s="69"/>
      <c r="Z1591" s="69"/>
      <c r="AA1591" s="270" t="str">
        <f>IF(ISTEXT(Z1591),VLOOKUP(Z1591,'_Keuzelijst Algemeen'!$B$3:$C$74,2),"")</f>
        <v/>
      </c>
      <c r="AB1591" s="85"/>
    </row>
    <row r="1592" spans="1:28" x14ac:dyDescent="0.3">
      <c r="A1592" s="249" t="s">
        <v>1103</v>
      </c>
      <c r="B1592" s="69"/>
      <c r="C1592" s="274" t="str">
        <f>IF(ISTEXT(B1592),VLOOKUP(B1592,'_Keuzelijst Algemeen'!$CC$3:$CD$10,2),"")</f>
        <v/>
      </c>
      <c r="D1592" s="87"/>
      <c r="E1592" s="69"/>
      <c r="F1592" s="69"/>
      <c r="I1592" s="85"/>
      <c r="P1592" s="69"/>
      <c r="Q1592" s="69"/>
      <c r="R1592" s="69"/>
      <c r="V1592" s="71"/>
      <c r="W1592" s="69"/>
      <c r="X1592" s="69"/>
      <c r="Y1592" s="69"/>
      <c r="Z1592" s="69"/>
      <c r="AA1592" s="270" t="str">
        <f>IF(ISTEXT(Z1592),VLOOKUP(Z1592,'_Keuzelijst Algemeen'!$B$3:$C$74,2),"")</f>
        <v/>
      </c>
      <c r="AB1592" s="85"/>
    </row>
    <row r="1593" spans="1:28" x14ac:dyDescent="0.3">
      <c r="A1593" s="249" t="s">
        <v>1103</v>
      </c>
      <c r="B1593" s="69"/>
      <c r="C1593" s="274" t="str">
        <f>IF(ISTEXT(B1593),VLOOKUP(B1593,'_Keuzelijst Algemeen'!$CC$3:$CD$10,2),"")</f>
        <v/>
      </c>
      <c r="D1593" s="87"/>
      <c r="E1593" s="69"/>
      <c r="F1593" s="69"/>
      <c r="I1593" s="85"/>
      <c r="P1593" s="69"/>
      <c r="Q1593" s="69"/>
      <c r="R1593" s="69"/>
      <c r="V1593" s="71"/>
      <c r="W1593" s="69"/>
      <c r="X1593" s="69"/>
      <c r="Y1593" s="69"/>
      <c r="Z1593" s="69"/>
      <c r="AA1593" s="270" t="str">
        <f>IF(ISTEXT(Z1593),VLOOKUP(Z1593,'_Keuzelijst Algemeen'!$B$3:$C$74,2),"")</f>
        <v/>
      </c>
      <c r="AB1593" s="85"/>
    </row>
    <row r="1594" spans="1:28" x14ac:dyDescent="0.3">
      <c r="A1594" s="249" t="s">
        <v>1103</v>
      </c>
      <c r="B1594" s="69"/>
      <c r="C1594" s="274" t="str">
        <f>IF(ISTEXT(B1594),VLOOKUP(B1594,'_Keuzelijst Algemeen'!$CC$3:$CD$10,2),"")</f>
        <v/>
      </c>
      <c r="D1594" s="87"/>
      <c r="E1594" s="69"/>
      <c r="F1594" s="69"/>
      <c r="I1594" s="85"/>
      <c r="P1594" s="69"/>
      <c r="Q1594" s="69"/>
      <c r="R1594" s="69"/>
      <c r="V1594" s="71"/>
      <c r="W1594" s="69"/>
      <c r="X1594" s="69"/>
      <c r="Y1594" s="69"/>
      <c r="Z1594" s="69"/>
      <c r="AA1594" s="270" t="str">
        <f>IF(ISTEXT(Z1594),VLOOKUP(Z1594,'_Keuzelijst Algemeen'!$B$3:$C$74,2),"")</f>
        <v/>
      </c>
      <c r="AB1594" s="85"/>
    </row>
    <row r="1595" spans="1:28" x14ac:dyDescent="0.3">
      <c r="A1595" s="249" t="s">
        <v>1103</v>
      </c>
      <c r="B1595" s="69"/>
      <c r="C1595" s="274" t="str">
        <f>IF(ISTEXT(B1595),VLOOKUP(B1595,'_Keuzelijst Algemeen'!$CC$3:$CD$10,2),"")</f>
        <v/>
      </c>
      <c r="D1595" s="87"/>
      <c r="E1595" s="69"/>
      <c r="F1595" s="69"/>
      <c r="I1595" s="85"/>
      <c r="P1595" s="69"/>
      <c r="Q1595" s="69"/>
      <c r="R1595" s="69"/>
      <c r="V1595" s="71"/>
      <c r="W1595" s="69"/>
      <c r="X1595" s="69"/>
      <c r="Y1595" s="69"/>
      <c r="Z1595" s="69"/>
      <c r="AA1595" s="270" t="str">
        <f>IF(ISTEXT(Z1595),VLOOKUP(Z1595,'_Keuzelijst Algemeen'!$B$3:$C$74,2),"")</f>
        <v/>
      </c>
      <c r="AB1595" s="85"/>
    </row>
    <row r="1596" spans="1:28" x14ac:dyDescent="0.3">
      <c r="A1596" s="249" t="s">
        <v>1103</v>
      </c>
      <c r="B1596" s="69"/>
      <c r="C1596" s="274" t="str">
        <f>IF(ISTEXT(B1596),VLOOKUP(B1596,'_Keuzelijst Algemeen'!$CC$3:$CD$10,2),"")</f>
        <v/>
      </c>
      <c r="D1596" s="87"/>
      <c r="E1596" s="69"/>
      <c r="F1596" s="69"/>
      <c r="I1596" s="85"/>
      <c r="P1596" s="69"/>
      <c r="Q1596" s="69"/>
      <c r="R1596" s="69"/>
      <c r="V1596" s="71"/>
      <c r="W1596" s="69"/>
      <c r="X1596" s="69"/>
      <c r="Y1596" s="69"/>
      <c r="Z1596" s="69"/>
      <c r="AA1596" s="270" t="str">
        <f>IF(ISTEXT(Z1596),VLOOKUP(Z1596,'_Keuzelijst Algemeen'!$B$3:$C$74,2),"")</f>
        <v/>
      </c>
      <c r="AB1596" s="85"/>
    </row>
    <row r="1597" spans="1:28" x14ac:dyDescent="0.3">
      <c r="A1597" s="249" t="s">
        <v>1103</v>
      </c>
      <c r="B1597" s="69"/>
      <c r="C1597" s="274" t="str">
        <f>IF(ISTEXT(B1597),VLOOKUP(B1597,'_Keuzelijst Algemeen'!$CC$3:$CD$10,2),"")</f>
        <v/>
      </c>
      <c r="D1597" s="87"/>
      <c r="E1597" s="69"/>
      <c r="F1597" s="69"/>
      <c r="I1597" s="85"/>
      <c r="P1597" s="69"/>
      <c r="Q1597" s="69"/>
      <c r="R1597" s="69"/>
      <c r="V1597" s="71"/>
      <c r="W1597" s="69"/>
      <c r="X1597" s="69"/>
      <c r="Y1597" s="69"/>
      <c r="Z1597" s="69"/>
      <c r="AA1597" s="270" t="str">
        <f>IF(ISTEXT(Z1597),VLOOKUP(Z1597,'_Keuzelijst Algemeen'!$B$3:$C$74,2),"")</f>
        <v/>
      </c>
      <c r="AB1597" s="85"/>
    </row>
    <row r="1598" spans="1:28" x14ac:dyDescent="0.3">
      <c r="A1598" s="249" t="s">
        <v>1103</v>
      </c>
      <c r="B1598" s="69"/>
      <c r="C1598" s="274" t="str">
        <f>IF(ISTEXT(B1598),VLOOKUP(B1598,'_Keuzelijst Algemeen'!$CC$3:$CD$10,2),"")</f>
        <v/>
      </c>
      <c r="D1598" s="87"/>
      <c r="E1598" s="69"/>
      <c r="F1598" s="69"/>
      <c r="I1598" s="85"/>
      <c r="P1598" s="69"/>
      <c r="Q1598" s="69"/>
      <c r="R1598" s="69"/>
      <c r="V1598" s="71"/>
      <c r="W1598" s="69"/>
      <c r="X1598" s="69"/>
      <c r="Y1598" s="69"/>
      <c r="Z1598" s="69"/>
      <c r="AA1598" s="270" t="str">
        <f>IF(ISTEXT(Z1598),VLOOKUP(Z1598,'_Keuzelijst Algemeen'!$B$3:$C$74,2),"")</f>
        <v/>
      </c>
      <c r="AB1598" s="85"/>
    </row>
    <row r="1599" spans="1:28" x14ac:dyDescent="0.3">
      <c r="A1599" s="249" t="s">
        <v>1103</v>
      </c>
      <c r="B1599" s="69"/>
      <c r="C1599" s="274" t="str">
        <f>IF(ISTEXT(B1599),VLOOKUP(B1599,'_Keuzelijst Algemeen'!$CC$3:$CD$10,2),"")</f>
        <v/>
      </c>
      <c r="D1599" s="87"/>
      <c r="E1599" s="69"/>
      <c r="F1599" s="69"/>
      <c r="I1599" s="85"/>
      <c r="P1599" s="69"/>
      <c r="Q1599" s="69"/>
      <c r="R1599" s="69"/>
      <c r="V1599" s="71"/>
      <c r="W1599" s="69"/>
      <c r="X1599" s="69"/>
      <c r="Y1599" s="69"/>
      <c r="Z1599" s="69"/>
      <c r="AA1599" s="270" t="str">
        <f>IF(ISTEXT(Z1599),VLOOKUP(Z1599,'_Keuzelijst Algemeen'!$B$3:$C$74,2),"")</f>
        <v/>
      </c>
      <c r="AB1599" s="85"/>
    </row>
    <row r="1600" spans="1:28" x14ac:dyDescent="0.3">
      <c r="A1600" s="249" t="s">
        <v>1103</v>
      </c>
      <c r="B1600" s="69"/>
      <c r="C1600" s="274" t="str">
        <f>IF(ISTEXT(B1600),VLOOKUP(B1600,'_Keuzelijst Algemeen'!$CC$3:$CD$10,2),"")</f>
        <v/>
      </c>
      <c r="D1600" s="87"/>
      <c r="E1600" s="69"/>
      <c r="F1600" s="69"/>
      <c r="I1600" s="85"/>
      <c r="P1600" s="69"/>
      <c r="Q1600" s="69"/>
      <c r="R1600" s="69"/>
      <c r="V1600" s="71"/>
      <c r="W1600" s="69"/>
      <c r="X1600" s="69"/>
      <c r="Y1600" s="69"/>
      <c r="Z1600" s="69"/>
      <c r="AA1600" s="270" t="str">
        <f>IF(ISTEXT(Z1600),VLOOKUP(Z1600,'_Keuzelijst Algemeen'!$B$3:$C$74,2),"")</f>
        <v/>
      </c>
      <c r="AB1600" s="85"/>
    </row>
    <row r="1601" spans="1:28" x14ac:dyDescent="0.3">
      <c r="A1601" s="249" t="s">
        <v>1103</v>
      </c>
      <c r="B1601" s="69"/>
      <c r="C1601" s="274" t="str">
        <f>IF(ISTEXT(B1601),VLOOKUP(B1601,'_Keuzelijst Algemeen'!$CC$3:$CD$10,2),"")</f>
        <v/>
      </c>
      <c r="D1601" s="87"/>
      <c r="E1601" s="69"/>
      <c r="F1601" s="69"/>
      <c r="I1601" s="85"/>
      <c r="P1601" s="69"/>
      <c r="Q1601" s="69"/>
      <c r="R1601" s="69"/>
      <c r="V1601" s="71"/>
      <c r="W1601" s="69"/>
      <c r="X1601" s="69"/>
      <c r="Y1601" s="69"/>
      <c r="Z1601" s="69"/>
      <c r="AA1601" s="270" t="str">
        <f>IF(ISTEXT(Z1601),VLOOKUP(Z1601,'_Keuzelijst Algemeen'!$B$3:$C$74,2),"")</f>
        <v/>
      </c>
      <c r="AB1601" s="85"/>
    </row>
    <row r="1602" spans="1:28" x14ac:dyDescent="0.3">
      <c r="A1602" s="249" t="s">
        <v>1103</v>
      </c>
      <c r="B1602" s="69"/>
      <c r="C1602" s="274" t="str">
        <f>IF(ISTEXT(B1602),VLOOKUP(B1602,'_Keuzelijst Algemeen'!$CC$3:$CD$10,2),"")</f>
        <v/>
      </c>
      <c r="D1602" s="87"/>
      <c r="E1602" s="69"/>
      <c r="F1602" s="69"/>
      <c r="I1602" s="85"/>
      <c r="P1602" s="69"/>
      <c r="Q1602" s="69"/>
      <c r="R1602" s="69"/>
      <c r="V1602" s="71"/>
      <c r="W1602" s="69"/>
      <c r="X1602" s="69"/>
      <c r="Y1602" s="69"/>
      <c r="Z1602" s="69"/>
      <c r="AA1602" s="270" t="str">
        <f>IF(ISTEXT(Z1602),VLOOKUP(Z1602,'_Keuzelijst Algemeen'!$B$3:$C$74,2),"")</f>
        <v/>
      </c>
      <c r="AB1602" s="85"/>
    </row>
    <row r="1603" spans="1:28" x14ac:dyDescent="0.3">
      <c r="A1603" s="249" t="s">
        <v>1103</v>
      </c>
      <c r="B1603" s="69"/>
      <c r="C1603" s="274" t="str">
        <f>IF(ISTEXT(B1603),VLOOKUP(B1603,'_Keuzelijst Algemeen'!$CC$3:$CD$10,2),"")</f>
        <v/>
      </c>
      <c r="D1603" s="87"/>
      <c r="E1603" s="69"/>
      <c r="F1603" s="69"/>
      <c r="I1603" s="85"/>
      <c r="P1603" s="69"/>
      <c r="Q1603" s="69"/>
      <c r="R1603" s="69"/>
      <c r="V1603" s="71"/>
      <c r="W1603" s="69"/>
      <c r="X1603" s="69"/>
      <c r="Y1603" s="69"/>
      <c r="Z1603" s="69"/>
      <c r="AA1603" s="270" t="str">
        <f>IF(ISTEXT(Z1603),VLOOKUP(Z1603,'_Keuzelijst Algemeen'!$B$3:$C$74,2),"")</f>
        <v/>
      </c>
      <c r="AB1603" s="85"/>
    </row>
    <row r="1604" spans="1:28" x14ac:dyDescent="0.3">
      <c r="A1604" s="249" t="s">
        <v>1103</v>
      </c>
      <c r="B1604" s="69"/>
      <c r="C1604" s="274" t="str">
        <f>IF(ISTEXT(B1604),VLOOKUP(B1604,'_Keuzelijst Algemeen'!$CC$3:$CD$10,2),"")</f>
        <v/>
      </c>
      <c r="D1604" s="87"/>
      <c r="E1604" s="69"/>
      <c r="F1604" s="69"/>
      <c r="I1604" s="85"/>
      <c r="P1604" s="69"/>
      <c r="Q1604" s="69"/>
      <c r="R1604" s="69"/>
      <c r="V1604" s="71"/>
      <c r="W1604" s="69"/>
      <c r="X1604" s="69"/>
      <c r="Y1604" s="69"/>
      <c r="Z1604" s="69"/>
      <c r="AA1604" s="270" t="str">
        <f>IF(ISTEXT(Z1604),VLOOKUP(Z1604,'_Keuzelijst Algemeen'!$B$3:$C$74,2),"")</f>
        <v/>
      </c>
      <c r="AB1604" s="85"/>
    </row>
    <row r="1605" spans="1:28" x14ac:dyDescent="0.3">
      <c r="A1605" s="249" t="s">
        <v>1103</v>
      </c>
      <c r="B1605" s="69"/>
      <c r="C1605" s="274" t="str">
        <f>IF(ISTEXT(B1605),VLOOKUP(B1605,'_Keuzelijst Algemeen'!$CC$3:$CD$10,2),"")</f>
        <v/>
      </c>
      <c r="D1605" s="87"/>
      <c r="E1605" s="69"/>
      <c r="F1605" s="69"/>
      <c r="I1605" s="85"/>
      <c r="P1605" s="69"/>
      <c r="Q1605" s="69"/>
      <c r="R1605" s="69"/>
      <c r="V1605" s="71"/>
      <c r="W1605" s="69"/>
      <c r="X1605" s="69"/>
      <c r="Y1605" s="69"/>
      <c r="Z1605" s="69"/>
      <c r="AA1605" s="270" t="str">
        <f>IF(ISTEXT(Z1605),VLOOKUP(Z1605,'_Keuzelijst Algemeen'!$B$3:$C$74,2),"")</f>
        <v/>
      </c>
      <c r="AB1605" s="85"/>
    </row>
    <row r="1606" spans="1:28" x14ac:dyDescent="0.3">
      <c r="A1606" s="249" t="s">
        <v>1103</v>
      </c>
      <c r="B1606" s="69"/>
      <c r="C1606" s="274" t="str">
        <f>IF(ISTEXT(B1606),VLOOKUP(B1606,'_Keuzelijst Algemeen'!$CC$3:$CD$10,2),"")</f>
        <v/>
      </c>
      <c r="D1606" s="87"/>
      <c r="E1606" s="69"/>
      <c r="F1606" s="69"/>
      <c r="I1606" s="85"/>
      <c r="P1606" s="69"/>
      <c r="Q1606" s="69"/>
      <c r="R1606" s="69"/>
      <c r="V1606" s="71"/>
      <c r="W1606" s="69"/>
      <c r="X1606" s="69"/>
      <c r="Y1606" s="69"/>
      <c r="Z1606" s="69"/>
      <c r="AA1606" s="270" t="str">
        <f>IF(ISTEXT(Z1606),VLOOKUP(Z1606,'_Keuzelijst Algemeen'!$B$3:$C$74,2),"")</f>
        <v/>
      </c>
      <c r="AB1606" s="85"/>
    </row>
    <row r="1607" spans="1:28" x14ac:dyDescent="0.3">
      <c r="A1607" s="249" t="s">
        <v>1103</v>
      </c>
      <c r="B1607" s="69"/>
      <c r="C1607" s="274" t="str">
        <f>IF(ISTEXT(B1607),VLOOKUP(B1607,'_Keuzelijst Algemeen'!$CC$3:$CD$10,2),"")</f>
        <v/>
      </c>
      <c r="D1607" s="87"/>
      <c r="E1607" s="69"/>
      <c r="F1607" s="69"/>
      <c r="I1607" s="85"/>
      <c r="P1607" s="69"/>
      <c r="Q1607" s="69"/>
      <c r="R1607" s="69"/>
      <c r="V1607" s="71"/>
      <c r="W1607" s="69"/>
      <c r="X1607" s="69"/>
      <c r="Y1607" s="69"/>
      <c r="Z1607" s="69"/>
      <c r="AA1607" s="270" t="str">
        <f>IF(ISTEXT(Z1607),VLOOKUP(Z1607,'_Keuzelijst Algemeen'!$B$3:$C$74,2),"")</f>
        <v/>
      </c>
      <c r="AB1607" s="85"/>
    </row>
    <row r="1608" spans="1:28" x14ac:dyDescent="0.3">
      <c r="A1608" s="249" t="s">
        <v>1103</v>
      </c>
      <c r="B1608" s="69"/>
      <c r="C1608" s="274" t="str">
        <f>IF(ISTEXT(B1608),VLOOKUP(B1608,'_Keuzelijst Algemeen'!$CC$3:$CD$10,2),"")</f>
        <v/>
      </c>
      <c r="D1608" s="87"/>
      <c r="E1608" s="69"/>
      <c r="F1608" s="69"/>
      <c r="I1608" s="85"/>
      <c r="P1608" s="69"/>
      <c r="Q1608" s="69"/>
      <c r="R1608" s="69"/>
      <c r="V1608" s="71"/>
      <c r="W1608" s="69"/>
      <c r="X1608" s="69"/>
      <c r="Y1608" s="69"/>
      <c r="Z1608" s="69"/>
      <c r="AA1608" s="270" t="str">
        <f>IF(ISTEXT(Z1608),VLOOKUP(Z1608,'_Keuzelijst Algemeen'!$B$3:$C$74,2),"")</f>
        <v/>
      </c>
      <c r="AB1608" s="85"/>
    </row>
    <row r="1609" spans="1:28" x14ac:dyDescent="0.3">
      <c r="A1609" s="249" t="s">
        <v>1103</v>
      </c>
      <c r="B1609" s="69"/>
      <c r="C1609" s="274" t="str">
        <f>IF(ISTEXT(B1609),VLOOKUP(B1609,'_Keuzelijst Algemeen'!$CC$3:$CD$10,2),"")</f>
        <v/>
      </c>
      <c r="D1609" s="87"/>
      <c r="E1609" s="69"/>
      <c r="F1609" s="69"/>
      <c r="I1609" s="85"/>
      <c r="P1609" s="69"/>
      <c r="Q1609" s="69"/>
      <c r="R1609" s="69"/>
      <c r="V1609" s="71"/>
      <c r="W1609" s="69"/>
      <c r="X1609" s="69"/>
      <c r="Y1609" s="69"/>
      <c r="Z1609" s="69"/>
      <c r="AA1609" s="270" t="str">
        <f>IF(ISTEXT(Z1609),VLOOKUP(Z1609,'_Keuzelijst Algemeen'!$B$3:$C$74,2),"")</f>
        <v/>
      </c>
      <c r="AB1609" s="85"/>
    </row>
    <row r="1610" spans="1:28" x14ac:dyDescent="0.3">
      <c r="A1610" s="249" t="s">
        <v>1103</v>
      </c>
      <c r="B1610" s="69"/>
      <c r="C1610" s="274" t="str">
        <f>IF(ISTEXT(B1610),VLOOKUP(B1610,'_Keuzelijst Algemeen'!$CC$3:$CD$10,2),"")</f>
        <v/>
      </c>
      <c r="D1610" s="87"/>
      <c r="E1610" s="69"/>
      <c r="F1610" s="69"/>
      <c r="I1610" s="85"/>
      <c r="P1610" s="69"/>
      <c r="Q1610" s="69"/>
      <c r="R1610" s="69"/>
      <c r="V1610" s="71"/>
      <c r="W1610" s="69"/>
      <c r="X1610" s="69"/>
      <c r="Y1610" s="69"/>
      <c r="Z1610" s="69"/>
      <c r="AA1610" s="270" t="str">
        <f>IF(ISTEXT(Z1610),VLOOKUP(Z1610,'_Keuzelijst Algemeen'!$B$3:$C$74,2),"")</f>
        <v/>
      </c>
      <c r="AB1610" s="85"/>
    </row>
    <row r="1611" spans="1:28" x14ac:dyDescent="0.3">
      <c r="A1611" s="249" t="s">
        <v>1103</v>
      </c>
      <c r="B1611" s="69"/>
      <c r="C1611" s="274" t="str">
        <f>IF(ISTEXT(B1611),VLOOKUP(B1611,'_Keuzelijst Algemeen'!$CC$3:$CD$10,2),"")</f>
        <v/>
      </c>
      <c r="D1611" s="87"/>
      <c r="E1611" s="69"/>
      <c r="F1611" s="69"/>
      <c r="I1611" s="85"/>
      <c r="P1611" s="69"/>
      <c r="Q1611" s="69"/>
      <c r="R1611" s="69"/>
      <c r="V1611" s="71"/>
      <c r="W1611" s="69"/>
      <c r="X1611" s="69"/>
      <c r="Y1611" s="69"/>
      <c r="Z1611" s="69"/>
      <c r="AA1611" s="270" t="str">
        <f>IF(ISTEXT(Z1611),VLOOKUP(Z1611,'_Keuzelijst Algemeen'!$B$3:$C$74,2),"")</f>
        <v/>
      </c>
      <c r="AB1611" s="85"/>
    </row>
    <row r="1612" spans="1:28" x14ac:dyDescent="0.3">
      <c r="A1612" s="249" t="s">
        <v>1103</v>
      </c>
      <c r="B1612" s="69"/>
      <c r="C1612" s="274" t="str">
        <f>IF(ISTEXT(B1612),VLOOKUP(B1612,'_Keuzelijst Algemeen'!$CC$3:$CD$10,2),"")</f>
        <v/>
      </c>
      <c r="D1612" s="87"/>
      <c r="E1612" s="69"/>
      <c r="F1612" s="69"/>
      <c r="I1612" s="85"/>
      <c r="P1612" s="69"/>
      <c r="Q1612" s="69"/>
      <c r="R1612" s="69"/>
      <c r="V1612" s="71"/>
      <c r="W1612" s="69"/>
      <c r="X1612" s="69"/>
      <c r="Y1612" s="69"/>
      <c r="Z1612" s="69"/>
      <c r="AA1612" s="270" t="str">
        <f>IF(ISTEXT(Z1612),VLOOKUP(Z1612,'_Keuzelijst Algemeen'!$B$3:$C$74,2),"")</f>
        <v/>
      </c>
      <c r="AB1612" s="85"/>
    </row>
    <row r="1613" spans="1:28" x14ac:dyDescent="0.3">
      <c r="A1613" s="249" t="s">
        <v>1103</v>
      </c>
      <c r="B1613" s="69"/>
      <c r="C1613" s="274" t="str">
        <f>IF(ISTEXT(B1613),VLOOKUP(B1613,'_Keuzelijst Algemeen'!$CC$3:$CD$10,2),"")</f>
        <v/>
      </c>
      <c r="D1613" s="87"/>
      <c r="E1613" s="69"/>
      <c r="F1613" s="69"/>
      <c r="I1613" s="85"/>
      <c r="P1613" s="69"/>
      <c r="Q1613" s="69"/>
      <c r="R1613" s="69"/>
      <c r="V1613" s="71"/>
      <c r="W1613" s="69"/>
      <c r="X1613" s="69"/>
      <c r="Y1613" s="69"/>
      <c r="Z1613" s="69"/>
      <c r="AA1613" s="270" t="str">
        <f>IF(ISTEXT(Z1613),VLOOKUP(Z1613,'_Keuzelijst Algemeen'!$B$3:$C$74,2),"")</f>
        <v/>
      </c>
      <c r="AB1613" s="85"/>
    </row>
    <row r="1614" spans="1:28" x14ac:dyDescent="0.3">
      <c r="A1614" s="249" t="s">
        <v>1103</v>
      </c>
      <c r="B1614" s="69"/>
      <c r="C1614" s="274" t="str">
        <f>IF(ISTEXT(B1614),VLOOKUP(B1614,'_Keuzelijst Algemeen'!$CC$3:$CD$10,2),"")</f>
        <v/>
      </c>
      <c r="D1614" s="87"/>
      <c r="E1614" s="69"/>
      <c r="F1614" s="69"/>
      <c r="I1614" s="85"/>
      <c r="P1614" s="69"/>
      <c r="Q1614" s="69"/>
      <c r="R1614" s="69"/>
      <c r="V1614" s="71"/>
      <c r="W1614" s="69"/>
      <c r="X1614" s="69"/>
      <c r="Y1614" s="69"/>
      <c r="Z1614" s="69"/>
      <c r="AA1614" s="270" t="str">
        <f>IF(ISTEXT(Z1614),VLOOKUP(Z1614,'_Keuzelijst Algemeen'!$B$3:$C$74,2),"")</f>
        <v/>
      </c>
      <c r="AB1614" s="85"/>
    </row>
    <row r="1615" spans="1:28" x14ac:dyDescent="0.3">
      <c r="A1615" s="249" t="s">
        <v>1103</v>
      </c>
      <c r="B1615" s="69"/>
      <c r="C1615" s="274" t="str">
        <f>IF(ISTEXT(B1615),VLOOKUP(B1615,'_Keuzelijst Algemeen'!$CC$3:$CD$10,2),"")</f>
        <v/>
      </c>
      <c r="D1615" s="87"/>
      <c r="E1615" s="69"/>
      <c r="F1615" s="69"/>
      <c r="I1615" s="85"/>
      <c r="P1615" s="69"/>
      <c r="Q1615" s="69"/>
      <c r="R1615" s="69"/>
      <c r="V1615" s="71"/>
      <c r="W1615" s="69"/>
      <c r="X1615" s="69"/>
      <c r="Y1615" s="69"/>
      <c r="Z1615" s="69"/>
      <c r="AA1615" s="270" t="str">
        <f>IF(ISTEXT(Z1615),VLOOKUP(Z1615,'_Keuzelijst Algemeen'!$B$3:$C$74,2),"")</f>
        <v/>
      </c>
      <c r="AB1615" s="85"/>
    </row>
    <row r="1616" spans="1:28" x14ac:dyDescent="0.3">
      <c r="A1616" s="249" t="s">
        <v>1103</v>
      </c>
      <c r="B1616" s="69"/>
      <c r="C1616" s="274" t="str">
        <f>IF(ISTEXT(B1616),VLOOKUP(B1616,'_Keuzelijst Algemeen'!$CC$3:$CD$10,2),"")</f>
        <v/>
      </c>
      <c r="D1616" s="87"/>
      <c r="E1616" s="69"/>
      <c r="F1616" s="69"/>
      <c r="I1616" s="85"/>
      <c r="P1616" s="69"/>
      <c r="Q1616" s="69"/>
      <c r="R1616" s="69"/>
      <c r="V1616" s="71"/>
      <c r="W1616" s="69"/>
      <c r="X1616" s="69"/>
      <c r="Y1616" s="69"/>
      <c r="Z1616" s="69"/>
      <c r="AA1616" s="270" t="str">
        <f>IF(ISTEXT(Z1616),VLOOKUP(Z1616,'_Keuzelijst Algemeen'!$B$3:$C$74,2),"")</f>
        <v/>
      </c>
      <c r="AB1616" s="85"/>
    </row>
    <row r="1617" spans="1:28" x14ac:dyDescent="0.3">
      <c r="A1617" s="249" t="s">
        <v>1103</v>
      </c>
      <c r="B1617" s="69"/>
      <c r="C1617" s="274" t="str">
        <f>IF(ISTEXT(B1617),VLOOKUP(B1617,'_Keuzelijst Algemeen'!$CC$3:$CD$10,2),"")</f>
        <v/>
      </c>
      <c r="D1617" s="87"/>
      <c r="E1617" s="69"/>
      <c r="F1617" s="69"/>
      <c r="I1617" s="85"/>
      <c r="P1617" s="69"/>
      <c r="Q1617" s="69"/>
      <c r="R1617" s="69"/>
      <c r="V1617" s="71"/>
      <c r="W1617" s="69"/>
      <c r="X1617" s="69"/>
      <c r="Y1617" s="69"/>
      <c r="Z1617" s="69"/>
      <c r="AA1617" s="270" t="str">
        <f>IF(ISTEXT(Z1617),VLOOKUP(Z1617,'_Keuzelijst Algemeen'!$B$3:$C$74,2),"")</f>
        <v/>
      </c>
      <c r="AB1617" s="85"/>
    </row>
    <row r="1618" spans="1:28" x14ac:dyDescent="0.3">
      <c r="A1618" s="249" t="s">
        <v>1103</v>
      </c>
      <c r="B1618" s="69"/>
      <c r="C1618" s="274" t="str">
        <f>IF(ISTEXT(B1618),VLOOKUP(B1618,'_Keuzelijst Algemeen'!$CC$3:$CD$10,2),"")</f>
        <v/>
      </c>
      <c r="D1618" s="87"/>
      <c r="E1618" s="69"/>
      <c r="F1618" s="69"/>
      <c r="I1618" s="85"/>
      <c r="P1618" s="69"/>
      <c r="Q1618" s="69"/>
      <c r="R1618" s="69"/>
      <c r="V1618" s="71"/>
      <c r="W1618" s="69"/>
      <c r="X1618" s="69"/>
      <c r="Y1618" s="69"/>
      <c r="Z1618" s="69"/>
      <c r="AA1618" s="270" t="str">
        <f>IF(ISTEXT(Z1618),VLOOKUP(Z1618,'_Keuzelijst Algemeen'!$B$3:$C$74,2),"")</f>
        <v/>
      </c>
      <c r="AB1618" s="85"/>
    </row>
    <row r="1619" spans="1:28" x14ac:dyDescent="0.3">
      <c r="A1619" s="249" t="s">
        <v>1103</v>
      </c>
      <c r="B1619" s="69"/>
      <c r="C1619" s="274" t="str">
        <f>IF(ISTEXT(B1619),VLOOKUP(B1619,'_Keuzelijst Algemeen'!$CC$3:$CD$10,2),"")</f>
        <v/>
      </c>
      <c r="D1619" s="87"/>
      <c r="E1619" s="69"/>
      <c r="F1619" s="69"/>
      <c r="I1619" s="85"/>
      <c r="P1619" s="69"/>
      <c r="Q1619" s="69"/>
      <c r="R1619" s="69"/>
      <c r="V1619" s="71"/>
      <c r="W1619" s="69"/>
      <c r="X1619" s="69"/>
      <c r="Y1619" s="69"/>
      <c r="Z1619" s="69"/>
      <c r="AA1619" s="270" t="str">
        <f>IF(ISTEXT(Z1619),VLOOKUP(Z1619,'_Keuzelijst Algemeen'!$B$3:$C$74,2),"")</f>
        <v/>
      </c>
      <c r="AB1619" s="85"/>
    </row>
    <row r="1620" spans="1:28" x14ac:dyDescent="0.3">
      <c r="A1620" s="249" t="s">
        <v>1103</v>
      </c>
      <c r="B1620" s="69"/>
      <c r="C1620" s="274" t="str">
        <f>IF(ISTEXT(B1620),VLOOKUP(B1620,'_Keuzelijst Algemeen'!$CC$3:$CD$10,2),"")</f>
        <v/>
      </c>
      <c r="D1620" s="87"/>
      <c r="E1620" s="69"/>
      <c r="F1620" s="69"/>
      <c r="I1620" s="85"/>
      <c r="P1620" s="69"/>
      <c r="Q1620" s="69"/>
      <c r="R1620" s="69"/>
      <c r="V1620" s="71"/>
      <c r="W1620" s="69"/>
      <c r="X1620" s="69"/>
      <c r="Y1620" s="69"/>
      <c r="Z1620" s="69"/>
      <c r="AA1620" s="270" t="str">
        <f>IF(ISTEXT(Z1620),VLOOKUP(Z1620,'_Keuzelijst Algemeen'!$B$3:$C$74,2),"")</f>
        <v/>
      </c>
      <c r="AB1620" s="85"/>
    </row>
    <row r="1621" spans="1:28" x14ac:dyDescent="0.3">
      <c r="A1621" s="249" t="s">
        <v>1103</v>
      </c>
      <c r="B1621" s="69"/>
      <c r="C1621" s="274" t="str">
        <f>IF(ISTEXT(B1621),VLOOKUP(B1621,'_Keuzelijst Algemeen'!$CC$3:$CD$10,2),"")</f>
        <v/>
      </c>
      <c r="D1621" s="87"/>
      <c r="E1621" s="69"/>
      <c r="F1621" s="69"/>
      <c r="I1621" s="85"/>
      <c r="P1621" s="69"/>
      <c r="Q1621" s="69"/>
      <c r="R1621" s="69"/>
      <c r="V1621" s="71"/>
      <c r="W1621" s="69"/>
      <c r="X1621" s="69"/>
      <c r="Y1621" s="69"/>
      <c r="Z1621" s="69"/>
      <c r="AA1621" s="270" t="str">
        <f>IF(ISTEXT(Z1621),VLOOKUP(Z1621,'_Keuzelijst Algemeen'!$B$3:$C$74,2),"")</f>
        <v/>
      </c>
      <c r="AB1621" s="85"/>
    </row>
    <row r="1622" spans="1:28" x14ac:dyDescent="0.3">
      <c r="A1622" s="249" t="s">
        <v>1103</v>
      </c>
      <c r="B1622" s="69"/>
      <c r="C1622" s="274" t="str">
        <f>IF(ISTEXT(B1622),VLOOKUP(B1622,'_Keuzelijst Algemeen'!$CC$3:$CD$10,2),"")</f>
        <v/>
      </c>
      <c r="D1622" s="87"/>
      <c r="E1622" s="69"/>
      <c r="F1622" s="69"/>
      <c r="I1622" s="85"/>
      <c r="P1622" s="69"/>
      <c r="Q1622" s="69"/>
      <c r="R1622" s="69"/>
      <c r="V1622" s="71"/>
      <c r="W1622" s="69"/>
      <c r="X1622" s="69"/>
      <c r="Y1622" s="69"/>
      <c r="Z1622" s="69"/>
      <c r="AA1622" s="270" t="str">
        <f>IF(ISTEXT(Z1622),VLOOKUP(Z1622,'_Keuzelijst Algemeen'!$B$3:$C$74,2),"")</f>
        <v/>
      </c>
      <c r="AB1622" s="85"/>
    </row>
    <row r="1623" spans="1:28" x14ac:dyDescent="0.3">
      <c r="A1623" s="249" t="s">
        <v>1103</v>
      </c>
      <c r="B1623" s="69"/>
      <c r="C1623" s="274" t="str">
        <f>IF(ISTEXT(B1623),VLOOKUP(B1623,'_Keuzelijst Algemeen'!$CC$3:$CD$10,2),"")</f>
        <v/>
      </c>
      <c r="D1623" s="87"/>
      <c r="E1623" s="69"/>
      <c r="F1623" s="69"/>
      <c r="I1623" s="85"/>
      <c r="P1623" s="69"/>
      <c r="Q1623" s="69"/>
      <c r="R1623" s="69"/>
      <c r="V1623" s="71"/>
      <c r="W1623" s="69"/>
      <c r="X1623" s="69"/>
      <c r="Y1623" s="69"/>
      <c r="Z1623" s="69"/>
      <c r="AA1623" s="270" t="str">
        <f>IF(ISTEXT(Z1623),VLOOKUP(Z1623,'_Keuzelijst Algemeen'!$B$3:$C$74,2),"")</f>
        <v/>
      </c>
      <c r="AB1623" s="85"/>
    </row>
    <row r="1624" spans="1:28" x14ac:dyDescent="0.3">
      <c r="A1624" s="249" t="s">
        <v>1103</v>
      </c>
      <c r="B1624" s="69"/>
      <c r="C1624" s="274" t="str">
        <f>IF(ISTEXT(B1624),VLOOKUP(B1624,'_Keuzelijst Algemeen'!$CC$3:$CD$10,2),"")</f>
        <v/>
      </c>
      <c r="D1624" s="87"/>
      <c r="E1624" s="69"/>
      <c r="F1624" s="69"/>
      <c r="I1624" s="85"/>
      <c r="P1624" s="69"/>
      <c r="Q1624" s="69"/>
      <c r="R1624" s="69"/>
      <c r="V1624" s="71"/>
      <c r="W1624" s="69"/>
      <c r="X1624" s="69"/>
      <c r="Y1624" s="69"/>
      <c r="Z1624" s="69"/>
      <c r="AA1624" s="270" t="str">
        <f>IF(ISTEXT(Z1624),VLOOKUP(Z1624,'_Keuzelijst Algemeen'!$B$3:$C$74,2),"")</f>
        <v/>
      </c>
      <c r="AB1624" s="85"/>
    </row>
    <row r="1625" spans="1:28" x14ac:dyDescent="0.3">
      <c r="A1625" s="249" t="s">
        <v>1103</v>
      </c>
      <c r="B1625" s="69"/>
      <c r="C1625" s="274" t="str">
        <f>IF(ISTEXT(B1625),VLOOKUP(B1625,'_Keuzelijst Algemeen'!$CC$3:$CD$10,2),"")</f>
        <v/>
      </c>
      <c r="D1625" s="87"/>
      <c r="E1625" s="69"/>
      <c r="F1625" s="69"/>
      <c r="I1625" s="85"/>
      <c r="P1625" s="69"/>
      <c r="Q1625" s="69"/>
      <c r="R1625" s="69"/>
      <c r="V1625" s="71"/>
      <c r="W1625" s="69"/>
      <c r="X1625" s="69"/>
      <c r="Y1625" s="69"/>
      <c r="Z1625" s="69"/>
      <c r="AA1625" s="270" t="str">
        <f>IF(ISTEXT(Z1625),VLOOKUP(Z1625,'_Keuzelijst Algemeen'!$B$3:$C$74,2),"")</f>
        <v/>
      </c>
      <c r="AB1625" s="85"/>
    </row>
    <row r="1626" spans="1:28" x14ac:dyDescent="0.3">
      <c r="A1626" s="249" t="s">
        <v>1103</v>
      </c>
      <c r="B1626" s="69"/>
      <c r="C1626" s="274" t="str">
        <f>IF(ISTEXT(B1626),VLOOKUP(B1626,'_Keuzelijst Algemeen'!$CC$3:$CD$10,2),"")</f>
        <v/>
      </c>
      <c r="D1626" s="87"/>
      <c r="E1626" s="69"/>
      <c r="F1626" s="69"/>
      <c r="I1626" s="85"/>
      <c r="P1626" s="69"/>
      <c r="Q1626" s="69"/>
      <c r="R1626" s="69"/>
      <c r="V1626" s="71"/>
      <c r="W1626" s="69"/>
      <c r="X1626" s="69"/>
      <c r="Y1626" s="69"/>
      <c r="Z1626" s="69"/>
      <c r="AA1626" s="270" t="str">
        <f>IF(ISTEXT(Z1626),VLOOKUP(Z1626,'_Keuzelijst Algemeen'!$B$3:$C$74,2),"")</f>
        <v/>
      </c>
      <c r="AB1626" s="85"/>
    </row>
    <row r="1627" spans="1:28" x14ac:dyDescent="0.3">
      <c r="A1627" s="249" t="s">
        <v>1103</v>
      </c>
      <c r="B1627" s="69"/>
      <c r="C1627" s="274" t="str">
        <f>IF(ISTEXT(B1627),VLOOKUP(B1627,'_Keuzelijst Algemeen'!$CC$3:$CD$10,2),"")</f>
        <v/>
      </c>
      <c r="D1627" s="87"/>
      <c r="E1627" s="69"/>
      <c r="F1627" s="69"/>
      <c r="I1627" s="85"/>
      <c r="P1627" s="69"/>
      <c r="Q1627" s="69"/>
      <c r="R1627" s="69"/>
      <c r="V1627" s="71"/>
      <c r="W1627" s="69"/>
      <c r="X1627" s="69"/>
      <c r="Y1627" s="69"/>
      <c r="Z1627" s="69"/>
      <c r="AA1627" s="270" t="str">
        <f>IF(ISTEXT(Z1627),VLOOKUP(Z1627,'_Keuzelijst Algemeen'!$B$3:$C$74,2),"")</f>
        <v/>
      </c>
      <c r="AB1627" s="85"/>
    </row>
    <row r="1628" spans="1:28" x14ac:dyDescent="0.3">
      <c r="A1628" s="249" t="s">
        <v>1103</v>
      </c>
      <c r="B1628" s="69"/>
      <c r="C1628" s="274" t="str">
        <f>IF(ISTEXT(B1628),VLOOKUP(B1628,'_Keuzelijst Algemeen'!$CC$3:$CD$10,2),"")</f>
        <v/>
      </c>
      <c r="D1628" s="87"/>
      <c r="E1628" s="69"/>
      <c r="F1628" s="69"/>
      <c r="I1628" s="85"/>
      <c r="P1628" s="69"/>
      <c r="Q1628" s="69"/>
      <c r="R1628" s="69"/>
      <c r="V1628" s="71"/>
      <c r="W1628" s="69"/>
      <c r="X1628" s="69"/>
      <c r="Y1628" s="69"/>
      <c r="Z1628" s="69"/>
      <c r="AA1628" s="270" t="str">
        <f>IF(ISTEXT(Z1628),VLOOKUP(Z1628,'_Keuzelijst Algemeen'!$B$3:$C$74,2),"")</f>
        <v/>
      </c>
      <c r="AB1628" s="85"/>
    </row>
    <row r="1629" spans="1:28" x14ac:dyDescent="0.3">
      <c r="A1629" s="249" t="s">
        <v>1103</v>
      </c>
      <c r="B1629" s="69"/>
      <c r="C1629" s="274" t="str">
        <f>IF(ISTEXT(B1629),VLOOKUP(B1629,'_Keuzelijst Algemeen'!$CC$3:$CD$10,2),"")</f>
        <v/>
      </c>
      <c r="D1629" s="87"/>
      <c r="E1629" s="69"/>
      <c r="F1629" s="69"/>
      <c r="I1629" s="85"/>
      <c r="P1629" s="69"/>
      <c r="Q1629" s="69"/>
      <c r="R1629" s="69"/>
      <c r="V1629" s="71"/>
      <c r="W1629" s="69"/>
      <c r="X1629" s="69"/>
      <c r="Y1629" s="69"/>
      <c r="Z1629" s="69"/>
      <c r="AA1629" s="270" t="str">
        <f>IF(ISTEXT(Z1629),VLOOKUP(Z1629,'_Keuzelijst Algemeen'!$B$3:$C$74,2),"")</f>
        <v/>
      </c>
      <c r="AB1629" s="85"/>
    </row>
    <row r="1630" spans="1:28" x14ac:dyDescent="0.3">
      <c r="A1630" s="249" t="s">
        <v>1103</v>
      </c>
      <c r="B1630" s="69"/>
      <c r="C1630" s="274" t="str">
        <f>IF(ISTEXT(B1630),VLOOKUP(B1630,'_Keuzelijst Algemeen'!$CC$3:$CD$10,2),"")</f>
        <v/>
      </c>
      <c r="D1630" s="87"/>
      <c r="E1630" s="69"/>
      <c r="F1630" s="69"/>
      <c r="I1630" s="85"/>
      <c r="P1630" s="69"/>
      <c r="Q1630" s="69"/>
      <c r="R1630" s="69"/>
      <c r="V1630" s="71"/>
      <c r="W1630" s="69"/>
      <c r="X1630" s="69"/>
      <c r="Y1630" s="69"/>
      <c r="Z1630" s="69"/>
      <c r="AA1630" s="270" t="str">
        <f>IF(ISTEXT(Z1630),VLOOKUP(Z1630,'_Keuzelijst Algemeen'!$B$3:$C$74,2),"")</f>
        <v/>
      </c>
      <c r="AB1630" s="85"/>
    </row>
    <row r="1631" spans="1:28" x14ac:dyDescent="0.3">
      <c r="A1631" s="249" t="s">
        <v>1103</v>
      </c>
      <c r="B1631" s="69"/>
      <c r="C1631" s="274" t="str">
        <f>IF(ISTEXT(B1631),VLOOKUP(B1631,'_Keuzelijst Algemeen'!$CC$3:$CD$10,2),"")</f>
        <v/>
      </c>
      <c r="D1631" s="87"/>
      <c r="E1631" s="69"/>
      <c r="F1631" s="69"/>
      <c r="I1631" s="85"/>
      <c r="P1631" s="69"/>
      <c r="Q1631" s="69"/>
      <c r="R1631" s="69"/>
      <c r="V1631" s="71"/>
      <c r="W1631" s="69"/>
      <c r="X1631" s="69"/>
      <c r="Y1631" s="69"/>
      <c r="Z1631" s="69"/>
      <c r="AA1631" s="270" t="str">
        <f>IF(ISTEXT(Z1631),VLOOKUP(Z1631,'_Keuzelijst Algemeen'!$B$3:$C$74,2),"")</f>
        <v/>
      </c>
      <c r="AB1631" s="85"/>
    </row>
    <row r="1632" spans="1:28" x14ac:dyDescent="0.3">
      <c r="A1632" s="249" t="s">
        <v>1103</v>
      </c>
      <c r="B1632" s="69"/>
      <c r="C1632" s="274" t="str">
        <f>IF(ISTEXT(B1632),VLOOKUP(B1632,'_Keuzelijst Algemeen'!$CC$3:$CD$10,2),"")</f>
        <v/>
      </c>
      <c r="D1632" s="87"/>
      <c r="E1632" s="69"/>
      <c r="F1632" s="69"/>
      <c r="I1632" s="85"/>
      <c r="P1632" s="69"/>
      <c r="Q1632" s="69"/>
      <c r="R1632" s="69"/>
      <c r="V1632" s="71"/>
      <c r="W1632" s="69"/>
      <c r="X1632" s="69"/>
      <c r="Y1632" s="69"/>
      <c r="Z1632" s="69"/>
      <c r="AA1632" s="270" t="str">
        <f>IF(ISTEXT(Z1632),VLOOKUP(Z1632,'_Keuzelijst Algemeen'!$B$3:$C$74,2),"")</f>
        <v/>
      </c>
      <c r="AB1632" s="85"/>
    </row>
    <row r="1633" spans="1:28" x14ac:dyDescent="0.3">
      <c r="A1633" s="249" t="s">
        <v>1103</v>
      </c>
      <c r="B1633" s="69"/>
      <c r="C1633" s="274" t="str">
        <f>IF(ISTEXT(B1633),VLOOKUP(B1633,'_Keuzelijst Algemeen'!$CC$3:$CD$10,2),"")</f>
        <v/>
      </c>
      <c r="D1633" s="87"/>
      <c r="E1633" s="69"/>
      <c r="F1633" s="69"/>
      <c r="I1633" s="85"/>
      <c r="P1633" s="69"/>
      <c r="Q1633" s="69"/>
      <c r="R1633" s="69"/>
      <c r="V1633" s="71"/>
      <c r="W1633" s="69"/>
      <c r="X1633" s="69"/>
      <c r="Y1633" s="69"/>
      <c r="Z1633" s="69"/>
      <c r="AA1633" s="270" t="str">
        <f>IF(ISTEXT(Z1633),VLOOKUP(Z1633,'_Keuzelijst Algemeen'!$B$3:$C$74,2),"")</f>
        <v/>
      </c>
      <c r="AB1633" s="85"/>
    </row>
    <row r="1634" spans="1:28" x14ac:dyDescent="0.3">
      <c r="A1634" s="249" t="s">
        <v>1103</v>
      </c>
      <c r="B1634" s="69"/>
      <c r="C1634" s="274" t="str">
        <f>IF(ISTEXT(B1634),VLOOKUP(B1634,'_Keuzelijst Algemeen'!$CC$3:$CD$10,2),"")</f>
        <v/>
      </c>
      <c r="D1634" s="87"/>
      <c r="E1634" s="69"/>
      <c r="F1634" s="69"/>
      <c r="I1634" s="85"/>
      <c r="P1634" s="69"/>
      <c r="Q1634" s="69"/>
      <c r="R1634" s="69"/>
      <c r="V1634" s="71"/>
      <c r="W1634" s="69"/>
      <c r="X1634" s="69"/>
      <c r="Y1634" s="69"/>
      <c r="Z1634" s="69"/>
      <c r="AA1634" s="270" t="str">
        <f>IF(ISTEXT(Z1634),VLOOKUP(Z1634,'_Keuzelijst Algemeen'!$B$3:$C$74,2),"")</f>
        <v/>
      </c>
      <c r="AB1634" s="85"/>
    </row>
    <row r="1635" spans="1:28" x14ac:dyDescent="0.3">
      <c r="A1635" s="249" t="s">
        <v>1103</v>
      </c>
      <c r="B1635" s="69"/>
      <c r="C1635" s="274" t="str">
        <f>IF(ISTEXT(B1635),VLOOKUP(B1635,'_Keuzelijst Algemeen'!$CC$3:$CD$10,2),"")</f>
        <v/>
      </c>
      <c r="D1635" s="87"/>
      <c r="E1635" s="69"/>
      <c r="F1635" s="69"/>
      <c r="I1635" s="85"/>
      <c r="P1635" s="69"/>
      <c r="Q1635" s="69"/>
      <c r="R1635" s="69"/>
      <c r="V1635" s="71"/>
      <c r="W1635" s="69"/>
      <c r="X1635" s="69"/>
      <c r="Y1635" s="69"/>
      <c r="Z1635" s="69"/>
      <c r="AA1635" s="270" t="str">
        <f>IF(ISTEXT(Z1635),VLOOKUP(Z1635,'_Keuzelijst Algemeen'!$B$3:$C$74,2),"")</f>
        <v/>
      </c>
      <c r="AB1635" s="85"/>
    </row>
    <row r="1636" spans="1:28" x14ac:dyDescent="0.3">
      <c r="A1636" s="249" t="s">
        <v>1103</v>
      </c>
      <c r="B1636" s="69"/>
      <c r="C1636" s="274" t="str">
        <f>IF(ISTEXT(B1636),VLOOKUP(B1636,'_Keuzelijst Algemeen'!$CC$3:$CD$10,2),"")</f>
        <v/>
      </c>
      <c r="D1636" s="87"/>
      <c r="E1636" s="69"/>
      <c r="F1636" s="69"/>
      <c r="I1636" s="85"/>
      <c r="P1636" s="69"/>
      <c r="Q1636" s="69"/>
      <c r="R1636" s="69"/>
      <c r="V1636" s="71"/>
      <c r="W1636" s="69"/>
      <c r="X1636" s="69"/>
      <c r="Y1636" s="69"/>
      <c r="Z1636" s="69"/>
      <c r="AA1636" s="270" t="str">
        <f>IF(ISTEXT(Z1636),VLOOKUP(Z1636,'_Keuzelijst Algemeen'!$B$3:$C$74,2),"")</f>
        <v/>
      </c>
      <c r="AB1636" s="85"/>
    </row>
    <row r="1637" spans="1:28" x14ac:dyDescent="0.3">
      <c r="A1637" s="249" t="s">
        <v>1103</v>
      </c>
      <c r="B1637" s="69"/>
      <c r="C1637" s="274" t="str">
        <f>IF(ISTEXT(B1637),VLOOKUP(B1637,'_Keuzelijst Algemeen'!$CC$3:$CD$10,2),"")</f>
        <v/>
      </c>
      <c r="D1637" s="87"/>
      <c r="E1637" s="69"/>
      <c r="F1637" s="69"/>
      <c r="I1637" s="85"/>
      <c r="P1637" s="69"/>
      <c r="Q1637" s="69"/>
      <c r="R1637" s="69"/>
      <c r="V1637" s="71"/>
      <c r="W1637" s="69"/>
      <c r="X1637" s="69"/>
      <c r="Y1637" s="69"/>
      <c r="Z1637" s="69"/>
      <c r="AA1637" s="270" t="str">
        <f>IF(ISTEXT(Z1637),VLOOKUP(Z1637,'_Keuzelijst Algemeen'!$B$3:$C$74,2),"")</f>
        <v/>
      </c>
      <c r="AB1637" s="85"/>
    </row>
    <row r="1638" spans="1:28" x14ac:dyDescent="0.3">
      <c r="A1638" s="249" t="s">
        <v>1103</v>
      </c>
      <c r="B1638" s="69"/>
      <c r="C1638" s="274" t="str">
        <f>IF(ISTEXT(B1638),VLOOKUP(B1638,'_Keuzelijst Algemeen'!$CC$3:$CD$10,2),"")</f>
        <v/>
      </c>
      <c r="D1638" s="87"/>
      <c r="E1638" s="69"/>
      <c r="F1638" s="69"/>
      <c r="I1638" s="85"/>
      <c r="P1638" s="69"/>
      <c r="Q1638" s="69"/>
      <c r="R1638" s="69"/>
      <c r="V1638" s="71"/>
      <c r="W1638" s="69"/>
      <c r="X1638" s="69"/>
      <c r="Y1638" s="69"/>
      <c r="Z1638" s="69"/>
      <c r="AA1638" s="270" t="str">
        <f>IF(ISTEXT(Z1638),VLOOKUP(Z1638,'_Keuzelijst Algemeen'!$B$3:$C$74,2),"")</f>
        <v/>
      </c>
      <c r="AB1638" s="85"/>
    </row>
    <row r="1639" spans="1:28" x14ac:dyDescent="0.3">
      <c r="A1639" s="249" t="s">
        <v>1103</v>
      </c>
      <c r="B1639" s="69"/>
      <c r="C1639" s="274" t="str">
        <f>IF(ISTEXT(B1639),VLOOKUP(B1639,'_Keuzelijst Algemeen'!$CC$3:$CD$10,2),"")</f>
        <v/>
      </c>
      <c r="D1639" s="87"/>
      <c r="E1639" s="69"/>
      <c r="F1639" s="69"/>
      <c r="I1639" s="85"/>
      <c r="P1639" s="69"/>
      <c r="Q1639" s="69"/>
      <c r="R1639" s="69"/>
      <c r="V1639" s="71"/>
      <c r="W1639" s="69"/>
      <c r="X1639" s="69"/>
      <c r="Y1639" s="69"/>
      <c r="Z1639" s="69"/>
      <c r="AA1639" s="270" t="str">
        <f>IF(ISTEXT(Z1639),VLOOKUP(Z1639,'_Keuzelijst Algemeen'!$B$3:$C$74,2),"")</f>
        <v/>
      </c>
      <c r="AB1639" s="85"/>
    </row>
    <row r="1640" spans="1:28" x14ac:dyDescent="0.3">
      <c r="A1640" s="249" t="s">
        <v>1103</v>
      </c>
      <c r="B1640" s="69"/>
      <c r="C1640" s="274" t="str">
        <f>IF(ISTEXT(B1640),VLOOKUP(B1640,'_Keuzelijst Algemeen'!$CC$3:$CD$10,2),"")</f>
        <v/>
      </c>
      <c r="D1640" s="87"/>
      <c r="E1640" s="69"/>
      <c r="F1640" s="69"/>
      <c r="I1640" s="85"/>
      <c r="P1640" s="69"/>
      <c r="Q1640" s="69"/>
      <c r="R1640" s="69"/>
      <c r="V1640" s="71"/>
      <c r="W1640" s="69"/>
      <c r="X1640" s="69"/>
      <c r="Y1640" s="69"/>
      <c r="Z1640" s="69"/>
      <c r="AA1640" s="270" t="str">
        <f>IF(ISTEXT(Z1640),VLOOKUP(Z1640,'_Keuzelijst Algemeen'!$B$3:$C$74,2),"")</f>
        <v/>
      </c>
      <c r="AB1640" s="85"/>
    </row>
    <row r="1641" spans="1:28" x14ac:dyDescent="0.3">
      <c r="A1641" s="249" t="s">
        <v>1103</v>
      </c>
      <c r="B1641" s="69"/>
      <c r="C1641" s="274" t="str">
        <f>IF(ISTEXT(B1641),VLOOKUP(B1641,'_Keuzelijst Algemeen'!$CC$3:$CD$10,2),"")</f>
        <v/>
      </c>
      <c r="D1641" s="87"/>
      <c r="E1641" s="69"/>
      <c r="F1641" s="69"/>
      <c r="I1641" s="85"/>
      <c r="P1641" s="69"/>
      <c r="Q1641" s="69"/>
      <c r="R1641" s="69"/>
      <c r="V1641" s="71"/>
      <c r="W1641" s="69"/>
      <c r="X1641" s="69"/>
      <c r="Y1641" s="69"/>
      <c r="Z1641" s="69"/>
      <c r="AA1641" s="270" t="str">
        <f>IF(ISTEXT(Z1641),VLOOKUP(Z1641,'_Keuzelijst Algemeen'!$B$3:$C$74,2),"")</f>
        <v/>
      </c>
      <c r="AB1641" s="85"/>
    </row>
    <row r="1642" spans="1:28" x14ac:dyDescent="0.3">
      <c r="A1642" s="249" t="s">
        <v>1103</v>
      </c>
      <c r="B1642" s="69"/>
      <c r="C1642" s="274" t="str">
        <f>IF(ISTEXT(B1642),VLOOKUP(B1642,'_Keuzelijst Algemeen'!$CC$3:$CD$10,2),"")</f>
        <v/>
      </c>
      <c r="D1642" s="87"/>
      <c r="E1642" s="69"/>
      <c r="F1642" s="69"/>
      <c r="I1642" s="85"/>
      <c r="P1642" s="69"/>
      <c r="Q1642" s="69"/>
      <c r="R1642" s="69"/>
      <c r="V1642" s="71"/>
      <c r="W1642" s="69"/>
      <c r="X1642" s="69"/>
      <c r="Y1642" s="69"/>
      <c r="Z1642" s="69"/>
      <c r="AA1642" s="270" t="str">
        <f>IF(ISTEXT(Z1642),VLOOKUP(Z1642,'_Keuzelijst Algemeen'!$B$3:$C$74,2),"")</f>
        <v/>
      </c>
      <c r="AB1642" s="85"/>
    </row>
    <row r="1643" spans="1:28" x14ac:dyDescent="0.3">
      <c r="A1643" s="249" t="s">
        <v>1103</v>
      </c>
      <c r="B1643" s="69"/>
      <c r="C1643" s="274" t="str">
        <f>IF(ISTEXT(B1643),VLOOKUP(B1643,'_Keuzelijst Algemeen'!$CC$3:$CD$10,2),"")</f>
        <v/>
      </c>
      <c r="D1643" s="87"/>
      <c r="E1643" s="69"/>
      <c r="F1643" s="69"/>
      <c r="I1643" s="85"/>
      <c r="P1643" s="69"/>
      <c r="Q1643" s="69"/>
      <c r="R1643" s="69"/>
      <c r="V1643" s="71"/>
      <c r="W1643" s="69"/>
      <c r="X1643" s="69"/>
      <c r="Y1643" s="69"/>
      <c r="Z1643" s="69"/>
      <c r="AA1643" s="270" t="str">
        <f>IF(ISTEXT(Z1643),VLOOKUP(Z1643,'_Keuzelijst Algemeen'!$B$3:$C$74,2),"")</f>
        <v/>
      </c>
      <c r="AB1643" s="85"/>
    </row>
    <row r="1644" spans="1:28" x14ac:dyDescent="0.3">
      <c r="A1644" s="249" t="s">
        <v>1103</v>
      </c>
      <c r="B1644" s="69"/>
      <c r="C1644" s="274" t="str">
        <f>IF(ISTEXT(B1644),VLOOKUP(B1644,'_Keuzelijst Algemeen'!$CC$3:$CD$10,2),"")</f>
        <v/>
      </c>
      <c r="D1644" s="87"/>
      <c r="E1644" s="69"/>
      <c r="F1644" s="69"/>
      <c r="I1644" s="85"/>
      <c r="P1644" s="69"/>
      <c r="Q1644" s="69"/>
      <c r="R1644" s="69"/>
      <c r="V1644" s="71"/>
      <c r="W1644" s="69"/>
      <c r="X1644" s="69"/>
      <c r="Y1644" s="69"/>
      <c r="Z1644" s="69"/>
      <c r="AA1644" s="270" t="str">
        <f>IF(ISTEXT(Z1644),VLOOKUP(Z1644,'_Keuzelijst Algemeen'!$B$3:$C$74,2),"")</f>
        <v/>
      </c>
      <c r="AB1644" s="85"/>
    </row>
    <row r="1645" spans="1:28" x14ac:dyDescent="0.3">
      <c r="A1645" s="249" t="s">
        <v>1103</v>
      </c>
      <c r="B1645" s="69"/>
      <c r="C1645" s="274" t="str">
        <f>IF(ISTEXT(B1645),VLOOKUP(B1645,'_Keuzelijst Algemeen'!$CC$3:$CD$10,2),"")</f>
        <v/>
      </c>
      <c r="D1645" s="87"/>
      <c r="E1645" s="69"/>
      <c r="F1645" s="69"/>
      <c r="I1645" s="85"/>
      <c r="P1645" s="69"/>
      <c r="Q1645" s="69"/>
      <c r="R1645" s="69"/>
      <c r="V1645" s="71"/>
      <c r="W1645" s="69"/>
      <c r="X1645" s="69"/>
      <c r="Y1645" s="69"/>
      <c r="Z1645" s="69"/>
      <c r="AA1645" s="270" t="str">
        <f>IF(ISTEXT(Z1645),VLOOKUP(Z1645,'_Keuzelijst Algemeen'!$B$3:$C$74,2),"")</f>
        <v/>
      </c>
      <c r="AB1645" s="85"/>
    </row>
    <row r="1646" spans="1:28" x14ac:dyDescent="0.3">
      <c r="A1646" s="249" t="s">
        <v>1103</v>
      </c>
      <c r="B1646" s="69"/>
      <c r="C1646" s="274" t="str">
        <f>IF(ISTEXT(B1646),VLOOKUP(B1646,'_Keuzelijst Algemeen'!$CC$3:$CD$10,2),"")</f>
        <v/>
      </c>
      <c r="D1646" s="87"/>
      <c r="E1646" s="69"/>
      <c r="F1646" s="69"/>
      <c r="I1646" s="85"/>
      <c r="P1646" s="69"/>
      <c r="Q1646" s="69"/>
      <c r="R1646" s="69"/>
      <c r="V1646" s="71"/>
      <c r="W1646" s="69"/>
      <c r="X1646" s="69"/>
      <c r="Y1646" s="69"/>
      <c r="Z1646" s="69"/>
      <c r="AA1646" s="270" t="str">
        <f>IF(ISTEXT(Z1646),VLOOKUP(Z1646,'_Keuzelijst Algemeen'!$B$3:$C$74,2),"")</f>
        <v/>
      </c>
      <c r="AB1646" s="85"/>
    </row>
    <row r="1647" spans="1:28" x14ac:dyDescent="0.3">
      <c r="A1647" s="249" t="s">
        <v>1103</v>
      </c>
      <c r="B1647" s="69"/>
      <c r="C1647" s="274" t="str">
        <f>IF(ISTEXT(B1647),VLOOKUP(B1647,'_Keuzelijst Algemeen'!$CC$3:$CD$10,2),"")</f>
        <v/>
      </c>
      <c r="D1647" s="87"/>
      <c r="E1647" s="69"/>
      <c r="F1647" s="69"/>
      <c r="I1647" s="85"/>
      <c r="P1647" s="69"/>
      <c r="Q1647" s="69"/>
      <c r="R1647" s="69"/>
      <c r="V1647" s="71"/>
      <c r="W1647" s="69"/>
      <c r="X1647" s="69"/>
      <c r="Y1647" s="69"/>
      <c r="Z1647" s="69"/>
      <c r="AA1647" s="270" t="str">
        <f>IF(ISTEXT(Z1647),VLOOKUP(Z1647,'_Keuzelijst Algemeen'!$B$3:$C$74,2),"")</f>
        <v/>
      </c>
      <c r="AB1647" s="85"/>
    </row>
    <row r="1648" spans="1:28" x14ac:dyDescent="0.3">
      <c r="A1648" s="249" t="s">
        <v>1103</v>
      </c>
      <c r="B1648" s="69"/>
      <c r="C1648" s="274" t="str">
        <f>IF(ISTEXT(B1648),VLOOKUP(B1648,'_Keuzelijst Algemeen'!$CC$3:$CD$10,2),"")</f>
        <v/>
      </c>
      <c r="D1648" s="87"/>
      <c r="E1648" s="69"/>
      <c r="F1648" s="69"/>
      <c r="I1648" s="85"/>
      <c r="P1648" s="69"/>
      <c r="Q1648" s="69"/>
      <c r="R1648" s="69"/>
      <c r="V1648" s="71"/>
      <c r="W1648" s="69"/>
      <c r="X1648" s="69"/>
      <c r="Y1648" s="69"/>
      <c r="Z1648" s="69"/>
      <c r="AA1648" s="270" t="str">
        <f>IF(ISTEXT(Z1648),VLOOKUP(Z1648,'_Keuzelijst Algemeen'!$B$3:$C$74,2),"")</f>
        <v/>
      </c>
      <c r="AB1648" s="85"/>
    </row>
    <row r="1649" spans="1:28" x14ac:dyDescent="0.3">
      <c r="A1649" s="249" t="s">
        <v>1103</v>
      </c>
      <c r="B1649" s="69"/>
      <c r="C1649" s="274" t="str">
        <f>IF(ISTEXT(B1649),VLOOKUP(B1649,'_Keuzelijst Algemeen'!$CC$3:$CD$10,2),"")</f>
        <v/>
      </c>
      <c r="D1649" s="87"/>
      <c r="E1649" s="69"/>
      <c r="F1649" s="69"/>
      <c r="I1649" s="85"/>
      <c r="P1649" s="69"/>
      <c r="Q1649" s="69"/>
      <c r="R1649" s="69"/>
      <c r="V1649" s="71"/>
      <c r="W1649" s="69"/>
      <c r="X1649" s="69"/>
      <c r="Y1649" s="69"/>
      <c r="Z1649" s="69"/>
      <c r="AA1649" s="270" t="str">
        <f>IF(ISTEXT(Z1649),VLOOKUP(Z1649,'_Keuzelijst Algemeen'!$B$3:$C$74,2),"")</f>
        <v/>
      </c>
      <c r="AB1649" s="85"/>
    </row>
    <row r="1650" spans="1:28" x14ac:dyDescent="0.3">
      <c r="A1650" s="249" t="s">
        <v>1103</v>
      </c>
      <c r="B1650" s="69"/>
      <c r="C1650" s="274" t="str">
        <f>IF(ISTEXT(B1650),VLOOKUP(B1650,'_Keuzelijst Algemeen'!$CC$3:$CD$10,2),"")</f>
        <v/>
      </c>
      <c r="D1650" s="87"/>
      <c r="E1650" s="69"/>
      <c r="F1650" s="69"/>
      <c r="I1650" s="85"/>
      <c r="P1650" s="69"/>
      <c r="Q1650" s="69"/>
      <c r="R1650" s="69"/>
      <c r="V1650" s="71"/>
      <c r="W1650" s="69"/>
      <c r="X1650" s="69"/>
      <c r="Y1650" s="69"/>
      <c r="Z1650" s="69"/>
      <c r="AA1650" s="270" t="str">
        <f>IF(ISTEXT(Z1650),VLOOKUP(Z1650,'_Keuzelijst Algemeen'!$B$3:$C$74,2),"")</f>
        <v/>
      </c>
      <c r="AB1650" s="85"/>
    </row>
    <row r="1651" spans="1:28" x14ac:dyDescent="0.3">
      <c r="A1651" s="249" t="s">
        <v>1103</v>
      </c>
      <c r="B1651" s="69"/>
      <c r="C1651" s="274" t="str">
        <f>IF(ISTEXT(B1651),VLOOKUP(B1651,'_Keuzelijst Algemeen'!$CC$3:$CD$10,2),"")</f>
        <v/>
      </c>
      <c r="D1651" s="87"/>
      <c r="E1651" s="69"/>
      <c r="F1651" s="69"/>
      <c r="I1651" s="85"/>
      <c r="P1651" s="69"/>
      <c r="Q1651" s="69"/>
      <c r="R1651" s="69"/>
      <c r="V1651" s="71"/>
      <c r="W1651" s="69"/>
      <c r="X1651" s="69"/>
      <c r="Y1651" s="69"/>
      <c r="Z1651" s="69"/>
      <c r="AA1651" s="270" t="str">
        <f>IF(ISTEXT(Z1651),VLOOKUP(Z1651,'_Keuzelijst Algemeen'!$B$3:$C$74,2),"")</f>
        <v/>
      </c>
      <c r="AB1651" s="85"/>
    </row>
    <row r="1652" spans="1:28" x14ac:dyDescent="0.3">
      <c r="A1652" s="249" t="s">
        <v>1103</v>
      </c>
      <c r="B1652" s="69"/>
      <c r="C1652" s="274" t="str">
        <f>IF(ISTEXT(B1652),VLOOKUP(B1652,'_Keuzelijst Algemeen'!$CC$3:$CD$10,2),"")</f>
        <v/>
      </c>
      <c r="D1652" s="87"/>
      <c r="E1652" s="69"/>
      <c r="F1652" s="69"/>
      <c r="I1652" s="85"/>
      <c r="P1652" s="69"/>
      <c r="Q1652" s="69"/>
      <c r="R1652" s="69"/>
      <c r="V1652" s="71"/>
      <c r="W1652" s="69"/>
      <c r="X1652" s="69"/>
      <c r="Y1652" s="69"/>
      <c r="Z1652" s="69"/>
      <c r="AA1652" s="270" t="str">
        <f>IF(ISTEXT(Z1652),VLOOKUP(Z1652,'_Keuzelijst Algemeen'!$B$3:$C$74,2),"")</f>
        <v/>
      </c>
      <c r="AB1652" s="85"/>
    </row>
    <row r="1653" spans="1:28" x14ac:dyDescent="0.3">
      <c r="A1653" s="249" t="s">
        <v>1103</v>
      </c>
      <c r="B1653" s="69"/>
      <c r="C1653" s="274" t="str">
        <f>IF(ISTEXT(B1653),VLOOKUP(B1653,'_Keuzelijst Algemeen'!$CC$3:$CD$10,2),"")</f>
        <v/>
      </c>
      <c r="D1653" s="87"/>
      <c r="E1653" s="69"/>
      <c r="F1653" s="69"/>
      <c r="I1653" s="85"/>
      <c r="P1653" s="69"/>
      <c r="Q1653" s="69"/>
      <c r="R1653" s="69"/>
      <c r="V1653" s="71"/>
      <c r="W1653" s="69"/>
      <c r="X1653" s="69"/>
      <c r="Y1653" s="69"/>
      <c r="Z1653" s="69"/>
      <c r="AA1653" s="270" t="str">
        <f>IF(ISTEXT(Z1653),VLOOKUP(Z1653,'_Keuzelijst Algemeen'!$B$3:$C$74,2),"")</f>
        <v/>
      </c>
      <c r="AB1653" s="85"/>
    </row>
    <row r="1654" spans="1:28" x14ac:dyDescent="0.3">
      <c r="A1654" s="249" t="s">
        <v>1103</v>
      </c>
      <c r="B1654" s="69"/>
      <c r="C1654" s="274" t="str">
        <f>IF(ISTEXT(B1654),VLOOKUP(B1654,'_Keuzelijst Algemeen'!$CC$3:$CD$10,2),"")</f>
        <v/>
      </c>
      <c r="D1654" s="87"/>
      <c r="E1654" s="69"/>
      <c r="F1654" s="69"/>
      <c r="I1654" s="85"/>
      <c r="P1654" s="69"/>
      <c r="Q1654" s="69"/>
      <c r="R1654" s="69"/>
      <c r="V1654" s="71"/>
      <c r="W1654" s="69"/>
      <c r="X1654" s="69"/>
      <c r="Y1654" s="69"/>
      <c r="Z1654" s="69"/>
      <c r="AA1654" s="270" t="str">
        <f>IF(ISTEXT(Z1654),VLOOKUP(Z1654,'_Keuzelijst Algemeen'!$B$3:$C$74,2),"")</f>
        <v/>
      </c>
      <c r="AB1654" s="85"/>
    </row>
    <row r="1655" spans="1:28" x14ac:dyDescent="0.3">
      <c r="A1655" s="249" t="s">
        <v>1103</v>
      </c>
      <c r="B1655" s="69"/>
      <c r="C1655" s="274" t="str">
        <f>IF(ISTEXT(B1655),VLOOKUP(B1655,'_Keuzelijst Algemeen'!$CC$3:$CD$10,2),"")</f>
        <v/>
      </c>
      <c r="D1655" s="87"/>
      <c r="E1655" s="69"/>
      <c r="F1655" s="69"/>
      <c r="I1655" s="85"/>
      <c r="P1655" s="69"/>
      <c r="Q1655" s="69"/>
      <c r="R1655" s="69"/>
      <c r="V1655" s="71"/>
      <c r="W1655" s="69"/>
      <c r="X1655" s="69"/>
      <c r="Y1655" s="69"/>
      <c r="Z1655" s="69"/>
      <c r="AA1655" s="270" t="str">
        <f>IF(ISTEXT(Z1655),VLOOKUP(Z1655,'_Keuzelijst Algemeen'!$B$3:$C$74,2),"")</f>
        <v/>
      </c>
      <c r="AB1655" s="85"/>
    </row>
    <row r="1656" spans="1:28" x14ac:dyDescent="0.3">
      <c r="A1656" s="249" t="s">
        <v>1103</v>
      </c>
      <c r="B1656" s="69"/>
      <c r="C1656" s="274" t="str">
        <f>IF(ISTEXT(B1656),VLOOKUP(B1656,'_Keuzelijst Algemeen'!$CC$3:$CD$10,2),"")</f>
        <v/>
      </c>
      <c r="D1656" s="87"/>
      <c r="E1656" s="69"/>
      <c r="F1656" s="69"/>
      <c r="I1656" s="85"/>
      <c r="P1656" s="69"/>
      <c r="Q1656" s="69"/>
      <c r="R1656" s="69"/>
      <c r="V1656" s="71"/>
      <c r="W1656" s="69"/>
      <c r="X1656" s="69"/>
      <c r="Y1656" s="69"/>
      <c r="Z1656" s="69"/>
      <c r="AA1656" s="270" t="str">
        <f>IF(ISTEXT(Z1656),VLOOKUP(Z1656,'_Keuzelijst Algemeen'!$B$3:$C$74,2),"")</f>
        <v/>
      </c>
      <c r="AB1656" s="85"/>
    </row>
    <row r="1657" spans="1:28" x14ac:dyDescent="0.3">
      <c r="A1657" s="249" t="s">
        <v>1103</v>
      </c>
      <c r="B1657" s="69"/>
      <c r="C1657" s="274" t="str">
        <f>IF(ISTEXT(B1657),VLOOKUP(B1657,'_Keuzelijst Algemeen'!$CC$3:$CD$10,2),"")</f>
        <v/>
      </c>
      <c r="D1657" s="87"/>
      <c r="E1657" s="69"/>
      <c r="F1657" s="69"/>
      <c r="I1657" s="85"/>
      <c r="P1657" s="69"/>
      <c r="Q1657" s="69"/>
      <c r="R1657" s="69"/>
      <c r="V1657" s="71"/>
      <c r="W1657" s="69"/>
      <c r="X1657" s="69"/>
      <c r="Y1657" s="69"/>
      <c r="Z1657" s="69"/>
      <c r="AA1657" s="270" t="str">
        <f>IF(ISTEXT(Z1657),VLOOKUP(Z1657,'_Keuzelijst Algemeen'!$B$3:$C$74,2),"")</f>
        <v/>
      </c>
      <c r="AB1657" s="85"/>
    </row>
    <row r="1658" spans="1:28" x14ac:dyDescent="0.3">
      <c r="A1658" s="249" t="s">
        <v>1103</v>
      </c>
      <c r="B1658" s="69"/>
      <c r="C1658" s="274" t="str">
        <f>IF(ISTEXT(B1658),VLOOKUP(B1658,'_Keuzelijst Algemeen'!$CC$3:$CD$10,2),"")</f>
        <v/>
      </c>
      <c r="D1658" s="87"/>
      <c r="E1658" s="69"/>
      <c r="F1658" s="69"/>
      <c r="I1658" s="85"/>
      <c r="P1658" s="69"/>
      <c r="Q1658" s="69"/>
      <c r="R1658" s="69"/>
      <c r="V1658" s="71"/>
      <c r="W1658" s="69"/>
      <c r="X1658" s="69"/>
      <c r="Y1658" s="69"/>
      <c r="Z1658" s="69"/>
      <c r="AA1658" s="270" t="str">
        <f>IF(ISTEXT(Z1658),VLOOKUP(Z1658,'_Keuzelijst Algemeen'!$B$3:$C$74,2),"")</f>
        <v/>
      </c>
      <c r="AB1658" s="85"/>
    </row>
    <row r="1659" spans="1:28" x14ac:dyDescent="0.3">
      <c r="A1659" s="249" t="s">
        <v>1103</v>
      </c>
      <c r="B1659" s="69"/>
      <c r="C1659" s="274" t="str">
        <f>IF(ISTEXT(B1659),VLOOKUP(B1659,'_Keuzelijst Algemeen'!$CC$3:$CD$10,2),"")</f>
        <v/>
      </c>
      <c r="D1659" s="87"/>
      <c r="E1659" s="69"/>
      <c r="F1659" s="69"/>
      <c r="I1659" s="85"/>
      <c r="P1659" s="69"/>
      <c r="Q1659" s="69"/>
      <c r="R1659" s="69"/>
      <c r="V1659" s="71"/>
      <c r="W1659" s="69"/>
      <c r="X1659" s="69"/>
      <c r="Y1659" s="69"/>
      <c r="Z1659" s="69"/>
      <c r="AA1659" s="270" t="str">
        <f>IF(ISTEXT(Z1659),VLOOKUP(Z1659,'_Keuzelijst Algemeen'!$B$3:$C$74,2),"")</f>
        <v/>
      </c>
      <c r="AB1659" s="85"/>
    </row>
    <row r="1660" spans="1:28" x14ac:dyDescent="0.3">
      <c r="A1660" s="249" t="s">
        <v>1103</v>
      </c>
      <c r="B1660" s="69"/>
      <c r="C1660" s="274" t="str">
        <f>IF(ISTEXT(B1660),VLOOKUP(B1660,'_Keuzelijst Algemeen'!$CC$3:$CD$10,2),"")</f>
        <v/>
      </c>
      <c r="D1660" s="87"/>
      <c r="E1660" s="69"/>
      <c r="F1660" s="69"/>
      <c r="I1660" s="85"/>
      <c r="P1660" s="69"/>
      <c r="Q1660" s="69"/>
      <c r="R1660" s="69"/>
      <c r="V1660" s="71"/>
      <c r="W1660" s="69"/>
      <c r="X1660" s="69"/>
      <c r="Y1660" s="69"/>
      <c r="Z1660" s="69"/>
      <c r="AA1660" s="270" t="str">
        <f>IF(ISTEXT(Z1660),VLOOKUP(Z1660,'_Keuzelijst Algemeen'!$B$3:$C$74,2),"")</f>
        <v/>
      </c>
      <c r="AB1660" s="85"/>
    </row>
    <row r="1661" spans="1:28" x14ac:dyDescent="0.3">
      <c r="A1661" s="249" t="s">
        <v>1103</v>
      </c>
      <c r="B1661" s="69"/>
      <c r="C1661" s="274" t="str">
        <f>IF(ISTEXT(B1661),VLOOKUP(B1661,'_Keuzelijst Algemeen'!$CC$3:$CD$10,2),"")</f>
        <v/>
      </c>
      <c r="D1661" s="87"/>
      <c r="E1661" s="69"/>
      <c r="F1661" s="69"/>
      <c r="I1661" s="85"/>
      <c r="P1661" s="69"/>
      <c r="Q1661" s="69"/>
      <c r="R1661" s="69"/>
      <c r="V1661" s="71"/>
      <c r="W1661" s="69"/>
      <c r="X1661" s="69"/>
      <c r="Y1661" s="69"/>
      <c r="Z1661" s="69"/>
      <c r="AA1661" s="270" t="str">
        <f>IF(ISTEXT(Z1661),VLOOKUP(Z1661,'_Keuzelijst Algemeen'!$B$3:$C$74,2),"")</f>
        <v/>
      </c>
      <c r="AB1661" s="85"/>
    </row>
    <row r="1662" spans="1:28" x14ac:dyDescent="0.3">
      <c r="A1662" s="249" t="s">
        <v>1103</v>
      </c>
      <c r="B1662" s="69"/>
      <c r="C1662" s="274" t="str">
        <f>IF(ISTEXT(B1662),VLOOKUP(B1662,'_Keuzelijst Algemeen'!$CC$3:$CD$10,2),"")</f>
        <v/>
      </c>
      <c r="D1662" s="87"/>
      <c r="E1662" s="69"/>
      <c r="F1662" s="69"/>
      <c r="I1662" s="85"/>
      <c r="P1662" s="69"/>
      <c r="Q1662" s="69"/>
      <c r="R1662" s="69"/>
      <c r="V1662" s="71"/>
      <c r="W1662" s="69"/>
      <c r="X1662" s="69"/>
      <c r="Y1662" s="69"/>
      <c r="Z1662" s="69"/>
      <c r="AA1662" s="270" t="str">
        <f>IF(ISTEXT(Z1662),VLOOKUP(Z1662,'_Keuzelijst Algemeen'!$B$3:$C$74,2),"")</f>
        <v/>
      </c>
      <c r="AB1662" s="85"/>
    </row>
    <row r="1663" spans="1:28" x14ac:dyDescent="0.3">
      <c r="A1663" s="249" t="s">
        <v>1103</v>
      </c>
      <c r="B1663" s="69"/>
      <c r="C1663" s="274" t="str">
        <f>IF(ISTEXT(B1663),VLOOKUP(B1663,'_Keuzelijst Algemeen'!$CC$3:$CD$10,2),"")</f>
        <v/>
      </c>
      <c r="D1663" s="87"/>
      <c r="E1663" s="69"/>
      <c r="F1663" s="69"/>
      <c r="I1663" s="85"/>
      <c r="P1663" s="69"/>
      <c r="Q1663" s="69"/>
      <c r="R1663" s="69"/>
      <c r="V1663" s="71"/>
      <c r="W1663" s="69"/>
      <c r="X1663" s="69"/>
      <c r="Y1663" s="69"/>
      <c r="Z1663" s="69"/>
      <c r="AA1663" s="270" t="str">
        <f>IF(ISTEXT(Z1663),VLOOKUP(Z1663,'_Keuzelijst Algemeen'!$B$3:$C$74,2),"")</f>
        <v/>
      </c>
      <c r="AB1663" s="85"/>
    </row>
    <row r="1664" spans="1:28" x14ac:dyDescent="0.3">
      <c r="A1664" s="249" t="s">
        <v>1103</v>
      </c>
      <c r="B1664" s="69"/>
      <c r="C1664" s="274" t="str">
        <f>IF(ISTEXT(B1664),VLOOKUP(B1664,'_Keuzelijst Algemeen'!$CC$3:$CD$10,2),"")</f>
        <v/>
      </c>
      <c r="D1664" s="87"/>
      <c r="E1664" s="69"/>
      <c r="F1664" s="69"/>
      <c r="I1664" s="85"/>
      <c r="P1664" s="69"/>
      <c r="Q1664" s="69"/>
      <c r="R1664" s="69"/>
      <c r="V1664" s="71"/>
      <c r="W1664" s="69"/>
      <c r="X1664" s="69"/>
      <c r="Y1664" s="69"/>
      <c r="Z1664" s="69"/>
      <c r="AA1664" s="270" t="str">
        <f>IF(ISTEXT(Z1664),VLOOKUP(Z1664,'_Keuzelijst Algemeen'!$B$3:$C$74,2),"")</f>
        <v/>
      </c>
      <c r="AB1664" s="85"/>
    </row>
    <row r="1665" spans="1:28" x14ac:dyDescent="0.3">
      <c r="A1665" s="249" t="s">
        <v>1103</v>
      </c>
      <c r="B1665" s="69"/>
      <c r="C1665" s="274" t="str">
        <f>IF(ISTEXT(B1665),VLOOKUP(B1665,'_Keuzelijst Algemeen'!$CC$3:$CD$10,2),"")</f>
        <v/>
      </c>
      <c r="D1665" s="87"/>
      <c r="E1665" s="69"/>
      <c r="F1665" s="69"/>
      <c r="I1665" s="85"/>
      <c r="P1665" s="69"/>
      <c r="Q1665" s="69"/>
      <c r="R1665" s="69"/>
      <c r="V1665" s="71"/>
      <c r="W1665" s="69"/>
      <c r="X1665" s="69"/>
      <c r="Y1665" s="69"/>
      <c r="Z1665" s="69"/>
      <c r="AA1665" s="270" t="str">
        <f>IF(ISTEXT(Z1665),VLOOKUP(Z1665,'_Keuzelijst Algemeen'!$B$3:$C$74,2),"")</f>
        <v/>
      </c>
      <c r="AB1665" s="85"/>
    </row>
    <row r="1666" spans="1:28" x14ac:dyDescent="0.3">
      <c r="A1666" s="249" t="s">
        <v>1103</v>
      </c>
      <c r="B1666" s="69"/>
      <c r="C1666" s="274" t="str">
        <f>IF(ISTEXT(B1666),VLOOKUP(B1666,'_Keuzelijst Algemeen'!$CC$3:$CD$10,2),"")</f>
        <v/>
      </c>
      <c r="D1666" s="87"/>
      <c r="E1666" s="69"/>
      <c r="F1666" s="69"/>
      <c r="I1666" s="85"/>
      <c r="P1666" s="69"/>
      <c r="Q1666" s="69"/>
      <c r="R1666" s="69"/>
      <c r="V1666" s="71"/>
      <c r="W1666" s="69"/>
      <c r="X1666" s="69"/>
      <c r="Y1666" s="69"/>
      <c r="Z1666" s="69"/>
      <c r="AA1666" s="270" t="str">
        <f>IF(ISTEXT(Z1666),VLOOKUP(Z1666,'_Keuzelijst Algemeen'!$B$3:$C$74,2),"")</f>
        <v/>
      </c>
      <c r="AB1666" s="85"/>
    </row>
    <row r="1667" spans="1:28" x14ac:dyDescent="0.3">
      <c r="A1667" s="249" t="s">
        <v>1103</v>
      </c>
      <c r="B1667" s="69"/>
      <c r="C1667" s="274" t="str">
        <f>IF(ISTEXT(B1667),VLOOKUP(B1667,'_Keuzelijst Algemeen'!$CC$3:$CD$10,2),"")</f>
        <v/>
      </c>
      <c r="D1667" s="87"/>
      <c r="E1667" s="69"/>
      <c r="F1667" s="69"/>
      <c r="I1667" s="85"/>
      <c r="P1667" s="69"/>
      <c r="Q1667" s="69"/>
      <c r="R1667" s="69"/>
      <c r="V1667" s="71"/>
      <c r="W1667" s="69"/>
      <c r="X1667" s="69"/>
      <c r="Y1667" s="69"/>
      <c r="Z1667" s="69"/>
      <c r="AA1667" s="270" t="str">
        <f>IF(ISTEXT(Z1667),VLOOKUP(Z1667,'_Keuzelijst Algemeen'!$B$3:$C$74,2),"")</f>
        <v/>
      </c>
      <c r="AB1667" s="85"/>
    </row>
    <row r="1668" spans="1:28" x14ac:dyDescent="0.3">
      <c r="A1668" s="249" t="s">
        <v>1103</v>
      </c>
      <c r="B1668" s="69"/>
      <c r="C1668" s="274" t="str">
        <f>IF(ISTEXT(B1668),VLOOKUP(B1668,'_Keuzelijst Algemeen'!$CC$3:$CD$10,2),"")</f>
        <v/>
      </c>
      <c r="D1668" s="87"/>
      <c r="E1668" s="69"/>
      <c r="F1668" s="69"/>
      <c r="I1668" s="85"/>
      <c r="P1668" s="69"/>
      <c r="Q1668" s="69"/>
      <c r="R1668" s="69"/>
      <c r="V1668" s="71"/>
      <c r="W1668" s="69"/>
      <c r="X1668" s="69"/>
      <c r="Y1668" s="69"/>
      <c r="Z1668" s="69"/>
      <c r="AA1668" s="270" t="str">
        <f>IF(ISTEXT(Z1668),VLOOKUP(Z1668,'_Keuzelijst Algemeen'!$B$3:$C$74,2),"")</f>
        <v/>
      </c>
      <c r="AB1668" s="85"/>
    </row>
    <row r="1669" spans="1:28" x14ac:dyDescent="0.3">
      <c r="A1669" s="249" t="s">
        <v>1103</v>
      </c>
      <c r="B1669" s="69"/>
      <c r="C1669" s="274" t="str">
        <f>IF(ISTEXT(B1669),VLOOKUP(B1669,'_Keuzelijst Algemeen'!$CC$3:$CD$10,2),"")</f>
        <v/>
      </c>
      <c r="D1669" s="87"/>
      <c r="E1669" s="69"/>
      <c r="F1669" s="69"/>
      <c r="I1669" s="85"/>
      <c r="P1669" s="69"/>
      <c r="Q1669" s="69"/>
      <c r="R1669" s="69"/>
      <c r="V1669" s="71"/>
      <c r="W1669" s="69"/>
      <c r="X1669" s="69"/>
      <c r="Y1669" s="69"/>
      <c r="Z1669" s="69"/>
      <c r="AA1669" s="270" t="str">
        <f>IF(ISTEXT(Z1669),VLOOKUP(Z1669,'_Keuzelijst Algemeen'!$B$3:$C$74,2),"")</f>
        <v/>
      </c>
      <c r="AB1669" s="85"/>
    </row>
    <row r="1670" spans="1:28" x14ac:dyDescent="0.3">
      <c r="A1670" s="249" t="s">
        <v>1103</v>
      </c>
      <c r="B1670" s="69"/>
      <c r="C1670" s="274" t="str">
        <f>IF(ISTEXT(B1670),VLOOKUP(B1670,'_Keuzelijst Algemeen'!$CC$3:$CD$10,2),"")</f>
        <v/>
      </c>
      <c r="D1670" s="87"/>
      <c r="E1670" s="69"/>
      <c r="F1670" s="69"/>
      <c r="I1670" s="85"/>
      <c r="P1670" s="69"/>
      <c r="Q1670" s="69"/>
      <c r="R1670" s="69"/>
      <c r="V1670" s="71"/>
      <c r="W1670" s="69"/>
      <c r="X1670" s="69"/>
      <c r="Y1670" s="69"/>
      <c r="Z1670" s="69"/>
      <c r="AA1670" s="270" t="str">
        <f>IF(ISTEXT(Z1670),VLOOKUP(Z1670,'_Keuzelijst Algemeen'!$B$3:$C$74,2),"")</f>
        <v/>
      </c>
      <c r="AB1670" s="85"/>
    </row>
    <row r="1671" spans="1:28" x14ac:dyDescent="0.3">
      <c r="A1671" s="249" t="s">
        <v>1103</v>
      </c>
      <c r="B1671" s="69"/>
      <c r="C1671" s="274" t="str">
        <f>IF(ISTEXT(B1671),VLOOKUP(B1671,'_Keuzelijst Algemeen'!$CC$3:$CD$10,2),"")</f>
        <v/>
      </c>
      <c r="D1671" s="87"/>
      <c r="E1671" s="69"/>
      <c r="F1671" s="69"/>
      <c r="I1671" s="85"/>
      <c r="P1671" s="69"/>
      <c r="Q1671" s="69"/>
      <c r="R1671" s="69"/>
      <c r="V1671" s="71"/>
      <c r="W1671" s="69"/>
      <c r="X1671" s="69"/>
      <c r="Y1671" s="69"/>
      <c r="Z1671" s="69"/>
      <c r="AA1671" s="270" t="str">
        <f>IF(ISTEXT(Z1671),VLOOKUP(Z1671,'_Keuzelijst Algemeen'!$B$3:$C$74,2),"")</f>
        <v/>
      </c>
      <c r="AB1671" s="85"/>
    </row>
    <row r="1672" spans="1:28" x14ac:dyDescent="0.3">
      <c r="A1672" s="249" t="s">
        <v>1103</v>
      </c>
      <c r="B1672" s="69"/>
      <c r="C1672" s="274" t="str">
        <f>IF(ISTEXT(B1672),VLOOKUP(B1672,'_Keuzelijst Algemeen'!$CC$3:$CD$10,2),"")</f>
        <v/>
      </c>
      <c r="D1672" s="87"/>
      <c r="E1672" s="69"/>
      <c r="F1672" s="69"/>
      <c r="I1672" s="85"/>
      <c r="P1672" s="69"/>
      <c r="Q1672" s="69"/>
      <c r="R1672" s="69"/>
      <c r="V1672" s="71"/>
      <c r="W1672" s="69"/>
      <c r="X1672" s="69"/>
      <c r="Y1672" s="69"/>
      <c r="Z1672" s="69"/>
      <c r="AA1672" s="270" t="str">
        <f>IF(ISTEXT(Z1672),VLOOKUP(Z1672,'_Keuzelijst Algemeen'!$B$3:$C$74,2),"")</f>
        <v/>
      </c>
      <c r="AB1672" s="85"/>
    </row>
    <row r="1673" spans="1:28" x14ac:dyDescent="0.3">
      <c r="A1673" s="249" t="s">
        <v>1103</v>
      </c>
      <c r="B1673" s="69"/>
      <c r="C1673" s="274" t="str">
        <f>IF(ISTEXT(B1673),VLOOKUP(B1673,'_Keuzelijst Algemeen'!$CC$3:$CD$10,2),"")</f>
        <v/>
      </c>
      <c r="D1673" s="87"/>
      <c r="E1673" s="69"/>
      <c r="F1673" s="69"/>
      <c r="I1673" s="85"/>
      <c r="P1673" s="69"/>
      <c r="Q1673" s="69"/>
      <c r="R1673" s="69"/>
      <c r="V1673" s="71"/>
      <c r="W1673" s="69"/>
      <c r="X1673" s="69"/>
      <c r="Y1673" s="69"/>
      <c r="Z1673" s="69"/>
      <c r="AA1673" s="270" t="str">
        <f>IF(ISTEXT(Z1673),VLOOKUP(Z1673,'_Keuzelijst Algemeen'!$B$3:$C$74,2),"")</f>
        <v/>
      </c>
      <c r="AB1673" s="85"/>
    </row>
    <row r="1674" spans="1:28" x14ac:dyDescent="0.3">
      <c r="A1674" s="249" t="s">
        <v>1103</v>
      </c>
      <c r="B1674" s="69"/>
      <c r="C1674" s="274" t="str">
        <f>IF(ISTEXT(B1674),VLOOKUP(B1674,'_Keuzelijst Algemeen'!$CC$3:$CD$10,2),"")</f>
        <v/>
      </c>
      <c r="D1674" s="87"/>
      <c r="E1674" s="69"/>
      <c r="F1674" s="69"/>
      <c r="I1674" s="85"/>
      <c r="P1674" s="69"/>
      <c r="Q1674" s="69"/>
      <c r="R1674" s="69"/>
      <c r="V1674" s="71"/>
      <c r="W1674" s="69"/>
      <c r="X1674" s="69"/>
      <c r="Y1674" s="69"/>
      <c r="Z1674" s="69"/>
      <c r="AA1674" s="270" t="str">
        <f>IF(ISTEXT(Z1674),VLOOKUP(Z1674,'_Keuzelijst Algemeen'!$B$3:$C$74,2),"")</f>
        <v/>
      </c>
      <c r="AB1674" s="85"/>
    </row>
    <row r="1675" spans="1:28" x14ac:dyDescent="0.3">
      <c r="A1675" s="249" t="s">
        <v>1103</v>
      </c>
      <c r="B1675" s="69"/>
      <c r="C1675" s="274" t="str">
        <f>IF(ISTEXT(B1675),VLOOKUP(B1675,'_Keuzelijst Algemeen'!$CC$3:$CD$10,2),"")</f>
        <v/>
      </c>
      <c r="D1675" s="87"/>
      <c r="E1675" s="69"/>
      <c r="F1675" s="69"/>
      <c r="I1675" s="85"/>
      <c r="P1675" s="69"/>
      <c r="Q1675" s="69"/>
      <c r="R1675" s="69"/>
      <c r="V1675" s="71"/>
      <c r="W1675" s="69"/>
      <c r="X1675" s="69"/>
      <c r="Y1675" s="69"/>
      <c r="Z1675" s="69"/>
      <c r="AA1675" s="270" t="str">
        <f>IF(ISTEXT(Z1675),VLOOKUP(Z1675,'_Keuzelijst Algemeen'!$B$3:$C$74,2),"")</f>
        <v/>
      </c>
      <c r="AB1675" s="85"/>
    </row>
    <row r="1676" spans="1:28" x14ac:dyDescent="0.3">
      <c r="A1676" s="249" t="s">
        <v>1103</v>
      </c>
      <c r="B1676" s="69"/>
      <c r="C1676" s="274" t="str">
        <f>IF(ISTEXT(B1676),VLOOKUP(B1676,'_Keuzelijst Algemeen'!$CC$3:$CD$10,2),"")</f>
        <v/>
      </c>
      <c r="D1676" s="87"/>
      <c r="E1676" s="69"/>
      <c r="F1676" s="69"/>
      <c r="I1676" s="85"/>
      <c r="P1676" s="69"/>
      <c r="Q1676" s="69"/>
      <c r="R1676" s="69"/>
      <c r="V1676" s="71"/>
      <c r="W1676" s="69"/>
      <c r="X1676" s="69"/>
      <c r="Y1676" s="69"/>
      <c r="Z1676" s="69"/>
      <c r="AA1676" s="270" t="str">
        <f>IF(ISTEXT(Z1676),VLOOKUP(Z1676,'_Keuzelijst Algemeen'!$B$3:$C$74,2),"")</f>
        <v/>
      </c>
      <c r="AB1676" s="85"/>
    </row>
    <row r="1677" spans="1:28" x14ac:dyDescent="0.3">
      <c r="A1677" s="249" t="s">
        <v>1103</v>
      </c>
      <c r="B1677" s="69"/>
      <c r="C1677" s="274" t="str">
        <f>IF(ISTEXT(B1677),VLOOKUP(B1677,'_Keuzelijst Algemeen'!$CC$3:$CD$10,2),"")</f>
        <v/>
      </c>
      <c r="D1677" s="87"/>
      <c r="E1677" s="69"/>
      <c r="F1677" s="69"/>
      <c r="I1677" s="85"/>
      <c r="P1677" s="69"/>
      <c r="Q1677" s="69"/>
      <c r="R1677" s="69"/>
      <c r="V1677" s="71"/>
      <c r="W1677" s="69"/>
      <c r="X1677" s="69"/>
      <c r="Y1677" s="69"/>
      <c r="Z1677" s="69"/>
      <c r="AA1677" s="270" t="str">
        <f>IF(ISTEXT(Z1677),VLOOKUP(Z1677,'_Keuzelijst Algemeen'!$B$3:$C$74,2),"")</f>
        <v/>
      </c>
      <c r="AB1677" s="85"/>
    </row>
    <row r="1678" spans="1:28" x14ac:dyDescent="0.3">
      <c r="A1678" s="249" t="s">
        <v>1103</v>
      </c>
      <c r="B1678" s="69"/>
      <c r="C1678" s="274" t="str">
        <f>IF(ISTEXT(B1678),VLOOKUP(B1678,'_Keuzelijst Algemeen'!$CC$3:$CD$10,2),"")</f>
        <v/>
      </c>
      <c r="D1678" s="87"/>
      <c r="E1678" s="69"/>
      <c r="F1678" s="69"/>
      <c r="I1678" s="85"/>
      <c r="P1678" s="69"/>
      <c r="Q1678" s="69"/>
      <c r="R1678" s="69"/>
      <c r="V1678" s="71"/>
      <c r="W1678" s="69"/>
      <c r="X1678" s="69"/>
      <c r="Y1678" s="69"/>
      <c r="Z1678" s="69"/>
      <c r="AA1678" s="270" t="str">
        <f>IF(ISTEXT(Z1678),VLOOKUP(Z1678,'_Keuzelijst Algemeen'!$B$3:$C$74,2),"")</f>
        <v/>
      </c>
      <c r="AB1678" s="85"/>
    </row>
    <row r="1679" spans="1:28" x14ac:dyDescent="0.3">
      <c r="A1679" s="249" t="s">
        <v>1103</v>
      </c>
      <c r="B1679" s="69"/>
      <c r="C1679" s="274" t="str">
        <f>IF(ISTEXT(B1679),VLOOKUP(B1679,'_Keuzelijst Algemeen'!$CC$3:$CD$10,2),"")</f>
        <v/>
      </c>
      <c r="D1679" s="87"/>
      <c r="E1679" s="69"/>
      <c r="F1679" s="69"/>
      <c r="I1679" s="85"/>
      <c r="P1679" s="69"/>
      <c r="Q1679" s="69"/>
      <c r="R1679" s="69"/>
      <c r="V1679" s="71"/>
      <c r="W1679" s="69"/>
      <c r="X1679" s="69"/>
      <c r="Y1679" s="69"/>
      <c r="Z1679" s="69"/>
      <c r="AA1679" s="270" t="str">
        <f>IF(ISTEXT(Z1679),VLOOKUP(Z1679,'_Keuzelijst Algemeen'!$B$3:$C$74,2),"")</f>
        <v/>
      </c>
      <c r="AB1679" s="85"/>
    </row>
    <row r="1680" spans="1:28" x14ac:dyDescent="0.3">
      <c r="A1680" s="249" t="s">
        <v>1103</v>
      </c>
      <c r="B1680" s="69"/>
      <c r="C1680" s="274" t="str">
        <f>IF(ISTEXT(B1680),VLOOKUP(B1680,'_Keuzelijst Algemeen'!$CC$3:$CD$10,2),"")</f>
        <v/>
      </c>
      <c r="D1680" s="87"/>
      <c r="E1680" s="69"/>
      <c r="F1680" s="69"/>
      <c r="I1680" s="85"/>
      <c r="P1680" s="69"/>
      <c r="Q1680" s="69"/>
      <c r="R1680" s="69"/>
      <c r="V1680" s="71"/>
      <c r="W1680" s="69"/>
      <c r="X1680" s="69"/>
      <c r="Y1680" s="69"/>
      <c r="Z1680" s="69"/>
      <c r="AA1680" s="270" t="str">
        <f>IF(ISTEXT(Z1680),VLOOKUP(Z1680,'_Keuzelijst Algemeen'!$B$3:$C$74,2),"")</f>
        <v/>
      </c>
      <c r="AB1680" s="85"/>
    </row>
    <row r="1681" spans="1:28" x14ac:dyDescent="0.3">
      <c r="A1681" s="249" t="s">
        <v>1103</v>
      </c>
      <c r="B1681" s="69"/>
      <c r="C1681" s="274" t="str">
        <f>IF(ISTEXT(B1681),VLOOKUP(B1681,'_Keuzelijst Algemeen'!$CC$3:$CD$10,2),"")</f>
        <v/>
      </c>
      <c r="D1681" s="87"/>
      <c r="E1681" s="69"/>
      <c r="F1681" s="69"/>
      <c r="I1681" s="85"/>
      <c r="P1681" s="69"/>
      <c r="Q1681" s="69"/>
      <c r="R1681" s="69"/>
      <c r="V1681" s="71"/>
      <c r="W1681" s="69"/>
      <c r="X1681" s="69"/>
      <c r="Y1681" s="69"/>
      <c r="Z1681" s="69"/>
      <c r="AA1681" s="270" t="str">
        <f>IF(ISTEXT(Z1681),VLOOKUP(Z1681,'_Keuzelijst Algemeen'!$B$3:$C$74,2),"")</f>
        <v/>
      </c>
      <c r="AB1681" s="85"/>
    </row>
    <row r="1682" spans="1:28" x14ac:dyDescent="0.3">
      <c r="A1682" s="249" t="s">
        <v>1103</v>
      </c>
      <c r="B1682" s="69"/>
      <c r="C1682" s="274" t="str">
        <f>IF(ISTEXT(B1682),VLOOKUP(B1682,'_Keuzelijst Algemeen'!$CC$3:$CD$10,2),"")</f>
        <v/>
      </c>
      <c r="D1682" s="87"/>
      <c r="E1682" s="69"/>
      <c r="F1682" s="69"/>
      <c r="I1682" s="85"/>
      <c r="P1682" s="69"/>
      <c r="Q1682" s="69"/>
      <c r="R1682" s="69"/>
      <c r="V1682" s="71"/>
      <c r="W1682" s="69"/>
      <c r="X1682" s="69"/>
      <c r="Y1682" s="69"/>
      <c r="Z1682" s="69"/>
      <c r="AA1682" s="270" t="str">
        <f>IF(ISTEXT(Z1682),VLOOKUP(Z1682,'_Keuzelijst Algemeen'!$B$3:$C$74,2),"")</f>
        <v/>
      </c>
      <c r="AB1682" s="85"/>
    </row>
    <row r="1683" spans="1:28" x14ac:dyDescent="0.3">
      <c r="A1683" s="249" t="s">
        <v>1103</v>
      </c>
      <c r="B1683" s="69"/>
      <c r="C1683" s="274" t="str">
        <f>IF(ISTEXT(B1683),VLOOKUP(B1683,'_Keuzelijst Algemeen'!$CC$3:$CD$10,2),"")</f>
        <v/>
      </c>
      <c r="D1683" s="87"/>
      <c r="E1683" s="69"/>
      <c r="F1683" s="69"/>
      <c r="I1683" s="85"/>
      <c r="P1683" s="69"/>
      <c r="Q1683" s="69"/>
      <c r="R1683" s="69"/>
      <c r="V1683" s="71"/>
      <c r="W1683" s="69"/>
      <c r="X1683" s="69"/>
      <c r="Y1683" s="69"/>
      <c r="Z1683" s="69"/>
      <c r="AA1683" s="270" t="str">
        <f>IF(ISTEXT(Z1683),VLOOKUP(Z1683,'_Keuzelijst Algemeen'!$B$3:$C$74,2),"")</f>
        <v/>
      </c>
      <c r="AB1683" s="85"/>
    </row>
    <row r="1684" spans="1:28" x14ac:dyDescent="0.3">
      <c r="A1684" s="249" t="s">
        <v>1103</v>
      </c>
      <c r="B1684" s="69"/>
      <c r="C1684" s="274" t="str">
        <f>IF(ISTEXT(B1684),VLOOKUP(B1684,'_Keuzelijst Algemeen'!$CC$3:$CD$10,2),"")</f>
        <v/>
      </c>
      <c r="D1684" s="87"/>
      <c r="E1684" s="69"/>
      <c r="F1684" s="69"/>
      <c r="I1684" s="85"/>
      <c r="P1684" s="69"/>
      <c r="Q1684" s="69"/>
      <c r="R1684" s="69"/>
      <c r="V1684" s="71"/>
      <c r="W1684" s="69"/>
      <c r="X1684" s="69"/>
      <c r="Y1684" s="69"/>
      <c r="Z1684" s="69"/>
      <c r="AA1684" s="270" t="str">
        <f>IF(ISTEXT(Z1684),VLOOKUP(Z1684,'_Keuzelijst Algemeen'!$B$3:$C$74,2),"")</f>
        <v/>
      </c>
      <c r="AB1684" s="85"/>
    </row>
    <row r="1685" spans="1:28" x14ac:dyDescent="0.3">
      <c r="A1685" s="249" t="s">
        <v>1103</v>
      </c>
      <c r="B1685" s="69"/>
      <c r="C1685" s="274" t="str">
        <f>IF(ISTEXT(B1685),VLOOKUP(B1685,'_Keuzelijst Algemeen'!$CC$3:$CD$10,2),"")</f>
        <v/>
      </c>
      <c r="D1685" s="87"/>
      <c r="E1685" s="69"/>
      <c r="F1685" s="69"/>
      <c r="I1685" s="85"/>
      <c r="P1685" s="69"/>
      <c r="Q1685" s="69"/>
      <c r="R1685" s="69"/>
      <c r="V1685" s="71"/>
      <c r="W1685" s="69"/>
      <c r="X1685" s="69"/>
      <c r="Y1685" s="69"/>
      <c r="Z1685" s="69"/>
      <c r="AA1685" s="270" t="str">
        <f>IF(ISTEXT(Z1685),VLOOKUP(Z1685,'_Keuzelijst Algemeen'!$B$3:$C$74,2),"")</f>
        <v/>
      </c>
      <c r="AB1685" s="85"/>
    </row>
    <row r="1686" spans="1:28" x14ac:dyDescent="0.3">
      <c r="A1686" s="249" t="s">
        <v>1103</v>
      </c>
      <c r="B1686" s="69"/>
      <c r="C1686" s="274" t="str">
        <f>IF(ISTEXT(B1686),VLOOKUP(B1686,'_Keuzelijst Algemeen'!$CC$3:$CD$10,2),"")</f>
        <v/>
      </c>
      <c r="D1686" s="87"/>
      <c r="E1686" s="69"/>
      <c r="F1686" s="69"/>
      <c r="I1686" s="85"/>
      <c r="P1686" s="69"/>
      <c r="Q1686" s="69"/>
      <c r="R1686" s="69"/>
      <c r="V1686" s="71"/>
      <c r="W1686" s="69"/>
      <c r="X1686" s="69"/>
      <c r="Y1686" s="69"/>
      <c r="Z1686" s="69"/>
      <c r="AA1686" s="270" t="str">
        <f>IF(ISTEXT(Z1686),VLOOKUP(Z1686,'_Keuzelijst Algemeen'!$B$3:$C$74,2),"")</f>
        <v/>
      </c>
      <c r="AB1686" s="85"/>
    </row>
    <row r="1687" spans="1:28" x14ac:dyDescent="0.3">
      <c r="A1687" s="249" t="s">
        <v>1103</v>
      </c>
      <c r="B1687" s="69"/>
      <c r="C1687" s="274" t="str">
        <f>IF(ISTEXT(B1687),VLOOKUP(B1687,'_Keuzelijst Algemeen'!$CC$3:$CD$10,2),"")</f>
        <v/>
      </c>
      <c r="D1687" s="87"/>
      <c r="E1687" s="69"/>
      <c r="F1687" s="69"/>
      <c r="I1687" s="85"/>
      <c r="P1687" s="69"/>
      <c r="Q1687" s="69"/>
      <c r="R1687" s="69"/>
      <c r="V1687" s="71"/>
      <c r="W1687" s="69"/>
      <c r="X1687" s="69"/>
      <c r="Y1687" s="69"/>
      <c r="Z1687" s="69"/>
      <c r="AA1687" s="270" t="str">
        <f>IF(ISTEXT(Z1687),VLOOKUP(Z1687,'_Keuzelijst Algemeen'!$B$3:$C$74,2),"")</f>
        <v/>
      </c>
      <c r="AB1687" s="85"/>
    </row>
    <row r="1688" spans="1:28" x14ac:dyDescent="0.3">
      <c r="A1688" s="249" t="s">
        <v>1103</v>
      </c>
      <c r="B1688" s="69"/>
      <c r="C1688" s="274" t="str">
        <f>IF(ISTEXT(B1688),VLOOKUP(B1688,'_Keuzelijst Algemeen'!$CC$3:$CD$10,2),"")</f>
        <v/>
      </c>
      <c r="D1688" s="87"/>
      <c r="E1688" s="69"/>
      <c r="F1688" s="69"/>
      <c r="I1688" s="85"/>
      <c r="P1688" s="69"/>
      <c r="Q1688" s="69"/>
      <c r="R1688" s="69"/>
      <c r="V1688" s="71"/>
      <c r="W1688" s="69"/>
      <c r="X1688" s="69"/>
      <c r="Y1688" s="69"/>
      <c r="Z1688" s="69"/>
      <c r="AA1688" s="270" t="str">
        <f>IF(ISTEXT(Z1688),VLOOKUP(Z1688,'_Keuzelijst Algemeen'!$B$3:$C$74,2),"")</f>
        <v/>
      </c>
      <c r="AB1688" s="85"/>
    </row>
    <row r="1689" spans="1:28" x14ac:dyDescent="0.3">
      <c r="A1689" s="249" t="s">
        <v>1103</v>
      </c>
      <c r="B1689" s="69"/>
      <c r="C1689" s="274" t="str">
        <f>IF(ISTEXT(B1689),VLOOKUP(B1689,'_Keuzelijst Algemeen'!$CC$3:$CD$10,2),"")</f>
        <v/>
      </c>
      <c r="D1689" s="87"/>
      <c r="E1689" s="69"/>
      <c r="F1689" s="69"/>
      <c r="I1689" s="85"/>
      <c r="P1689" s="69"/>
      <c r="Q1689" s="69"/>
      <c r="R1689" s="69"/>
      <c r="V1689" s="71"/>
      <c r="W1689" s="69"/>
      <c r="X1689" s="69"/>
      <c r="Y1689" s="69"/>
      <c r="Z1689" s="69"/>
      <c r="AA1689" s="270" t="str">
        <f>IF(ISTEXT(Z1689),VLOOKUP(Z1689,'_Keuzelijst Algemeen'!$B$3:$C$74,2),"")</f>
        <v/>
      </c>
      <c r="AB1689" s="85"/>
    </row>
    <row r="1690" spans="1:28" x14ac:dyDescent="0.3">
      <c r="A1690" s="249" t="s">
        <v>1103</v>
      </c>
      <c r="B1690" s="69"/>
      <c r="C1690" s="274" t="str">
        <f>IF(ISTEXT(B1690),VLOOKUP(B1690,'_Keuzelijst Algemeen'!$CC$3:$CD$10,2),"")</f>
        <v/>
      </c>
      <c r="D1690" s="87"/>
      <c r="E1690" s="69"/>
      <c r="F1690" s="69"/>
      <c r="I1690" s="85"/>
      <c r="P1690" s="69"/>
      <c r="Q1690" s="69"/>
      <c r="R1690" s="69"/>
      <c r="V1690" s="71"/>
      <c r="W1690" s="69"/>
      <c r="X1690" s="69"/>
      <c r="Y1690" s="69"/>
      <c r="Z1690" s="69"/>
      <c r="AA1690" s="270" t="str">
        <f>IF(ISTEXT(Z1690),VLOOKUP(Z1690,'_Keuzelijst Algemeen'!$B$3:$C$74,2),"")</f>
        <v/>
      </c>
      <c r="AB1690" s="85"/>
    </row>
    <row r="1691" spans="1:28" x14ac:dyDescent="0.3">
      <c r="A1691" s="249" t="s">
        <v>1103</v>
      </c>
      <c r="B1691" s="69"/>
      <c r="C1691" s="274" t="str">
        <f>IF(ISTEXT(B1691),VLOOKUP(B1691,'_Keuzelijst Algemeen'!$CC$3:$CD$10,2),"")</f>
        <v/>
      </c>
      <c r="D1691" s="87"/>
      <c r="E1691" s="69"/>
      <c r="F1691" s="69"/>
      <c r="I1691" s="85"/>
      <c r="P1691" s="69"/>
      <c r="Q1691" s="69"/>
      <c r="R1691" s="69"/>
      <c r="V1691" s="71"/>
      <c r="W1691" s="69"/>
      <c r="X1691" s="69"/>
      <c r="Y1691" s="69"/>
      <c r="Z1691" s="69"/>
      <c r="AA1691" s="270" t="str">
        <f>IF(ISTEXT(Z1691),VLOOKUP(Z1691,'_Keuzelijst Algemeen'!$B$3:$C$74,2),"")</f>
        <v/>
      </c>
      <c r="AB1691" s="85"/>
    </row>
    <row r="1692" spans="1:28" x14ac:dyDescent="0.3">
      <c r="A1692" s="249" t="s">
        <v>1103</v>
      </c>
      <c r="B1692" s="69"/>
      <c r="C1692" s="274" t="str">
        <f>IF(ISTEXT(B1692),VLOOKUP(B1692,'_Keuzelijst Algemeen'!$CC$3:$CD$10,2),"")</f>
        <v/>
      </c>
      <c r="D1692" s="87"/>
      <c r="E1692" s="69"/>
      <c r="F1692" s="69"/>
      <c r="I1692" s="85"/>
      <c r="P1692" s="69"/>
      <c r="Q1692" s="69"/>
      <c r="R1692" s="69"/>
      <c r="V1692" s="71"/>
      <c r="W1692" s="69"/>
      <c r="X1692" s="69"/>
      <c r="Y1692" s="69"/>
      <c r="Z1692" s="69"/>
      <c r="AA1692" s="270" t="str">
        <f>IF(ISTEXT(Z1692),VLOOKUP(Z1692,'_Keuzelijst Algemeen'!$B$3:$C$74,2),"")</f>
        <v/>
      </c>
      <c r="AB1692" s="85"/>
    </row>
    <row r="1693" spans="1:28" x14ac:dyDescent="0.3">
      <c r="A1693" s="249" t="s">
        <v>1103</v>
      </c>
      <c r="B1693" s="69"/>
      <c r="C1693" s="274" t="str">
        <f>IF(ISTEXT(B1693),VLOOKUP(B1693,'_Keuzelijst Algemeen'!$CC$3:$CD$10,2),"")</f>
        <v/>
      </c>
      <c r="D1693" s="87"/>
      <c r="E1693" s="69"/>
      <c r="F1693" s="69"/>
      <c r="I1693" s="85"/>
      <c r="P1693" s="69"/>
      <c r="Q1693" s="69"/>
      <c r="R1693" s="69"/>
      <c r="V1693" s="71"/>
      <c r="W1693" s="69"/>
      <c r="X1693" s="69"/>
      <c r="Y1693" s="69"/>
      <c r="Z1693" s="69"/>
      <c r="AA1693" s="270" t="str">
        <f>IF(ISTEXT(Z1693),VLOOKUP(Z1693,'_Keuzelijst Algemeen'!$B$3:$C$74,2),"")</f>
        <v/>
      </c>
      <c r="AB1693" s="85"/>
    </row>
    <row r="1694" spans="1:28" x14ac:dyDescent="0.3">
      <c r="A1694" s="249" t="s">
        <v>1103</v>
      </c>
      <c r="B1694" s="69"/>
      <c r="C1694" s="274" t="str">
        <f>IF(ISTEXT(B1694),VLOOKUP(B1694,'_Keuzelijst Algemeen'!$CC$3:$CD$10,2),"")</f>
        <v/>
      </c>
      <c r="D1694" s="87"/>
      <c r="E1694" s="69"/>
      <c r="F1694" s="69"/>
      <c r="I1694" s="85"/>
      <c r="P1694" s="69"/>
      <c r="Q1694" s="69"/>
      <c r="R1694" s="69"/>
      <c r="V1694" s="71"/>
      <c r="W1694" s="69"/>
      <c r="X1694" s="69"/>
      <c r="Y1694" s="69"/>
      <c r="Z1694" s="69"/>
      <c r="AA1694" s="270" t="str">
        <f>IF(ISTEXT(Z1694),VLOOKUP(Z1694,'_Keuzelijst Algemeen'!$B$3:$C$74,2),"")</f>
        <v/>
      </c>
      <c r="AB1694" s="85"/>
    </row>
    <row r="1695" spans="1:28" x14ac:dyDescent="0.3">
      <c r="A1695" s="249" t="s">
        <v>1103</v>
      </c>
      <c r="B1695" s="69"/>
      <c r="C1695" s="274" t="str">
        <f>IF(ISTEXT(B1695),VLOOKUP(B1695,'_Keuzelijst Algemeen'!$CC$3:$CD$10,2),"")</f>
        <v/>
      </c>
      <c r="D1695" s="87"/>
      <c r="E1695" s="69"/>
      <c r="F1695" s="69"/>
      <c r="I1695" s="85"/>
      <c r="P1695" s="69"/>
      <c r="Q1695" s="69"/>
      <c r="R1695" s="69"/>
      <c r="V1695" s="71"/>
      <c r="W1695" s="69"/>
      <c r="X1695" s="69"/>
      <c r="Y1695" s="69"/>
      <c r="Z1695" s="69"/>
      <c r="AA1695" s="270" t="str">
        <f>IF(ISTEXT(Z1695),VLOOKUP(Z1695,'_Keuzelijst Algemeen'!$B$3:$C$74,2),"")</f>
        <v/>
      </c>
      <c r="AB1695" s="85"/>
    </row>
    <row r="1696" spans="1:28" x14ac:dyDescent="0.3">
      <c r="A1696" s="249" t="s">
        <v>1103</v>
      </c>
      <c r="B1696" s="69"/>
      <c r="C1696" s="274" t="str">
        <f>IF(ISTEXT(B1696),VLOOKUP(B1696,'_Keuzelijst Algemeen'!$CC$3:$CD$10,2),"")</f>
        <v/>
      </c>
      <c r="D1696" s="87"/>
      <c r="E1696" s="69"/>
      <c r="F1696" s="69"/>
      <c r="I1696" s="85"/>
      <c r="P1696" s="69"/>
      <c r="Q1696" s="69"/>
      <c r="R1696" s="69"/>
      <c r="V1696" s="71"/>
      <c r="W1696" s="69"/>
      <c r="X1696" s="69"/>
      <c r="Y1696" s="69"/>
      <c r="Z1696" s="69"/>
      <c r="AA1696" s="270" t="str">
        <f>IF(ISTEXT(Z1696),VLOOKUP(Z1696,'_Keuzelijst Algemeen'!$B$3:$C$74,2),"")</f>
        <v/>
      </c>
      <c r="AB1696" s="85"/>
    </row>
    <row r="1697" spans="1:28" x14ac:dyDescent="0.3">
      <c r="A1697" s="249" t="s">
        <v>1103</v>
      </c>
      <c r="B1697" s="69"/>
      <c r="C1697" s="274" t="str">
        <f>IF(ISTEXT(B1697),VLOOKUP(B1697,'_Keuzelijst Algemeen'!$CC$3:$CD$10,2),"")</f>
        <v/>
      </c>
      <c r="D1697" s="87"/>
      <c r="E1697" s="69"/>
      <c r="F1697" s="69"/>
      <c r="I1697" s="85"/>
      <c r="P1697" s="69"/>
      <c r="Q1697" s="69"/>
      <c r="R1697" s="69"/>
      <c r="V1697" s="71"/>
      <c r="W1697" s="69"/>
      <c r="X1697" s="69"/>
      <c r="Y1697" s="69"/>
      <c r="Z1697" s="69"/>
      <c r="AA1697" s="270" t="str">
        <f>IF(ISTEXT(Z1697),VLOOKUP(Z1697,'_Keuzelijst Algemeen'!$B$3:$C$74,2),"")</f>
        <v/>
      </c>
      <c r="AB1697" s="85"/>
    </row>
    <row r="1698" spans="1:28" x14ac:dyDescent="0.3">
      <c r="A1698" s="249" t="s">
        <v>1103</v>
      </c>
      <c r="B1698" s="69"/>
      <c r="C1698" s="274" t="str">
        <f>IF(ISTEXT(B1698),VLOOKUP(B1698,'_Keuzelijst Algemeen'!$CC$3:$CD$10,2),"")</f>
        <v/>
      </c>
      <c r="D1698" s="87"/>
      <c r="E1698" s="69"/>
      <c r="F1698" s="69"/>
      <c r="I1698" s="85"/>
      <c r="P1698" s="69"/>
      <c r="Q1698" s="69"/>
      <c r="R1698" s="69"/>
      <c r="V1698" s="71"/>
      <c r="W1698" s="69"/>
      <c r="X1698" s="69"/>
      <c r="Y1698" s="69"/>
      <c r="Z1698" s="69"/>
      <c r="AA1698" s="270" t="str">
        <f>IF(ISTEXT(Z1698),VLOOKUP(Z1698,'_Keuzelijst Algemeen'!$B$3:$C$74,2),"")</f>
        <v/>
      </c>
      <c r="AB1698" s="85"/>
    </row>
    <row r="1699" spans="1:28" x14ac:dyDescent="0.3">
      <c r="A1699" s="249" t="s">
        <v>1103</v>
      </c>
      <c r="B1699" s="69"/>
      <c r="C1699" s="274" t="str">
        <f>IF(ISTEXT(B1699),VLOOKUP(B1699,'_Keuzelijst Algemeen'!$CC$3:$CD$10,2),"")</f>
        <v/>
      </c>
      <c r="D1699" s="87"/>
      <c r="E1699" s="69"/>
      <c r="F1699" s="69"/>
      <c r="I1699" s="85"/>
      <c r="P1699" s="69"/>
      <c r="Q1699" s="69"/>
      <c r="R1699" s="69"/>
      <c r="V1699" s="71"/>
      <c r="W1699" s="69"/>
      <c r="X1699" s="69"/>
      <c r="Y1699" s="69"/>
      <c r="Z1699" s="69"/>
      <c r="AA1699" s="270" t="str">
        <f>IF(ISTEXT(Z1699),VLOOKUP(Z1699,'_Keuzelijst Algemeen'!$B$3:$C$74,2),"")</f>
        <v/>
      </c>
      <c r="AB1699" s="85"/>
    </row>
    <row r="1700" spans="1:28" x14ac:dyDescent="0.3">
      <c r="A1700" s="249" t="s">
        <v>1103</v>
      </c>
      <c r="B1700" s="69"/>
      <c r="C1700" s="274" t="str">
        <f>IF(ISTEXT(B1700),VLOOKUP(B1700,'_Keuzelijst Algemeen'!$CC$3:$CD$10,2),"")</f>
        <v/>
      </c>
      <c r="D1700" s="87"/>
      <c r="E1700" s="69"/>
      <c r="F1700" s="69"/>
      <c r="I1700" s="85"/>
      <c r="P1700" s="69"/>
      <c r="Q1700" s="69"/>
      <c r="R1700" s="69"/>
      <c r="V1700" s="71"/>
      <c r="W1700" s="69"/>
      <c r="X1700" s="69"/>
      <c r="Y1700" s="69"/>
      <c r="Z1700" s="69"/>
      <c r="AA1700" s="270" t="str">
        <f>IF(ISTEXT(Z1700),VLOOKUP(Z1700,'_Keuzelijst Algemeen'!$B$3:$C$74,2),"")</f>
        <v/>
      </c>
      <c r="AB1700" s="85"/>
    </row>
    <row r="1701" spans="1:28" x14ac:dyDescent="0.3">
      <c r="A1701" s="249" t="s">
        <v>1103</v>
      </c>
      <c r="B1701" s="69"/>
      <c r="C1701" s="274" t="str">
        <f>IF(ISTEXT(B1701),VLOOKUP(B1701,'_Keuzelijst Algemeen'!$CC$3:$CD$10,2),"")</f>
        <v/>
      </c>
      <c r="D1701" s="87"/>
      <c r="E1701" s="69"/>
      <c r="F1701" s="69"/>
      <c r="I1701" s="85"/>
      <c r="P1701" s="69"/>
      <c r="Q1701" s="69"/>
      <c r="R1701" s="69"/>
      <c r="V1701" s="71"/>
      <c r="W1701" s="69"/>
      <c r="X1701" s="69"/>
      <c r="Y1701" s="69"/>
      <c r="Z1701" s="69"/>
      <c r="AA1701" s="270" t="str">
        <f>IF(ISTEXT(Z1701),VLOOKUP(Z1701,'_Keuzelijst Algemeen'!$B$3:$C$74,2),"")</f>
        <v/>
      </c>
      <c r="AB1701" s="85"/>
    </row>
    <row r="1702" spans="1:28" x14ac:dyDescent="0.3">
      <c r="A1702" s="249" t="s">
        <v>1103</v>
      </c>
      <c r="B1702" s="69"/>
      <c r="C1702" s="274" t="str">
        <f>IF(ISTEXT(B1702),VLOOKUP(B1702,'_Keuzelijst Algemeen'!$CC$3:$CD$10,2),"")</f>
        <v/>
      </c>
      <c r="D1702" s="87"/>
      <c r="E1702" s="69"/>
      <c r="F1702" s="69"/>
      <c r="I1702" s="85"/>
      <c r="P1702" s="69"/>
      <c r="Q1702" s="69"/>
      <c r="R1702" s="69"/>
      <c r="V1702" s="71"/>
      <c r="W1702" s="69"/>
      <c r="X1702" s="69"/>
      <c r="Y1702" s="69"/>
      <c r="Z1702" s="69"/>
      <c r="AA1702" s="270" t="str">
        <f>IF(ISTEXT(Z1702),VLOOKUP(Z1702,'_Keuzelijst Algemeen'!$B$3:$C$74,2),"")</f>
        <v/>
      </c>
      <c r="AB1702" s="85"/>
    </row>
    <row r="1703" spans="1:28" x14ac:dyDescent="0.3">
      <c r="A1703" s="249" t="s">
        <v>1103</v>
      </c>
      <c r="B1703" s="69"/>
      <c r="C1703" s="274" t="str">
        <f>IF(ISTEXT(B1703),VLOOKUP(B1703,'_Keuzelijst Algemeen'!$CC$3:$CD$10,2),"")</f>
        <v/>
      </c>
      <c r="D1703" s="87"/>
      <c r="E1703" s="69"/>
      <c r="F1703" s="69"/>
      <c r="I1703" s="85"/>
      <c r="P1703" s="69"/>
      <c r="Q1703" s="69"/>
      <c r="R1703" s="69"/>
      <c r="V1703" s="71"/>
      <c r="W1703" s="69"/>
      <c r="X1703" s="69"/>
      <c r="Y1703" s="69"/>
      <c r="Z1703" s="69"/>
      <c r="AA1703" s="270" t="str">
        <f>IF(ISTEXT(Z1703),VLOOKUP(Z1703,'_Keuzelijst Algemeen'!$B$3:$C$74,2),"")</f>
        <v/>
      </c>
      <c r="AB1703" s="85"/>
    </row>
    <row r="1704" spans="1:28" x14ac:dyDescent="0.3">
      <c r="A1704" s="249" t="s">
        <v>1103</v>
      </c>
      <c r="B1704" s="69"/>
      <c r="C1704" s="274" t="str">
        <f>IF(ISTEXT(B1704),VLOOKUP(B1704,'_Keuzelijst Algemeen'!$CC$3:$CD$10,2),"")</f>
        <v/>
      </c>
      <c r="D1704" s="87"/>
      <c r="E1704" s="69"/>
      <c r="F1704" s="69"/>
      <c r="I1704" s="85"/>
      <c r="P1704" s="69"/>
      <c r="Q1704" s="69"/>
      <c r="R1704" s="69"/>
      <c r="V1704" s="71"/>
      <c r="W1704" s="69"/>
      <c r="X1704" s="69"/>
      <c r="Y1704" s="69"/>
      <c r="Z1704" s="69"/>
      <c r="AA1704" s="270" t="str">
        <f>IF(ISTEXT(Z1704),VLOOKUP(Z1704,'_Keuzelijst Algemeen'!$B$3:$C$74,2),"")</f>
        <v/>
      </c>
      <c r="AB1704" s="85"/>
    </row>
    <row r="1705" spans="1:28" x14ac:dyDescent="0.3">
      <c r="A1705" s="249" t="s">
        <v>1103</v>
      </c>
      <c r="B1705" s="69"/>
      <c r="C1705" s="274" t="str">
        <f>IF(ISTEXT(B1705),VLOOKUP(B1705,'_Keuzelijst Algemeen'!$CC$3:$CD$10,2),"")</f>
        <v/>
      </c>
      <c r="D1705" s="87"/>
      <c r="E1705" s="69"/>
      <c r="F1705" s="69"/>
      <c r="I1705" s="85"/>
      <c r="P1705" s="69"/>
      <c r="Q1705" s="69"/>
      <c r="R1705" s="69"/>
      <c r="V1705" s="71"/>
      <c r="W1705" s="69"/>
      <c r="X1705" s="69"/>
      <c r="Y1705" s="69"/>
      <c r="Z1705" s="69"/>
      <c r="AA1705" s="270" t="str">
        <f>IF(ISTEXT(Z1705),VLOOKUP(Z1705,'_Keuzelijst Algemeen'!$B$3:$C$74,2),"")</f>
        <v/>
      </c>
      <c r="AB1705" s="85"/>
    </row>
    <row r="1706" spans="1:28" x14ac:dyDescent="0.3">
      <c r="A1706" s="249" t="s">
        <v>1103</v>
      </c>
      <c r="B1706" s="69"/>
      <c r="C1706" s="274" t="str">
        <f>IF(ISTEXT(B1706),VLOOKUP(B1706,'_Keuzelijst Algemeen'!$CC$3:$CD$10,2),"")</f>
        <v/>
      </c>
      <c r="D1706" s="87"/>
      <c r="E1706" s="69"/>
      <c r="F1706" s="69"/>
      <c r="I1706" s="85"/>
      <c r="P1706" s="69"/>
      <c r="Q1706" s="69"/>
      <c r="R1706" s="69"/>
      <c r="V1706" s="71"/>
      <c r="W1706" s="69"/>
      <c r="X1706" s="69"/>
      <c r="Y1706" s="69"/>
      <c r="Z1706" s="69"/>
      <c r="AA1706" s="270" t="str">
        <f>IF(ISTEXT(Z1706),VLOOKUP(Z1706,'_Keuzelijst Algemeen'!$B$3:$C$74,2),"")</f>
        <v/>
      </c>
      <c r="AB1706" s="85"/>
    </row>
    <row r="1707" spans="1:28" x14ac:dyDescent="0.3">
      <c r="A1707" s="249" t="s">
        <v>1103</v>
      </c>
      <c r="B1707" s="69"/>
      <c r="C1707" s="274" t="str">
        <f>IF(ISTEXT(B1707),VLOOKUP(B1707,'_Keuzelijst Algemeen'!$CC$3:$CD$10,2),"")</f>
        <v/>
      </c>
      <c r="D1707" s="87"/>
      <c r="E1707" s="69"/>
      <c r="F1707" s="69"/>
      <c r="I1707" s="85"/>
      <c r="P1707" s="69"/>
      <c r="Q1707" s="69"/>
      <c r="R1707" s="69"/>
      <c r="V1707" s="71"/>
      <c r="W1707" s="69"/>
      <c r="X1707" s="69"/>
      <c r="Y1707" s="69"/>
      <c r="Z1707" s="69"/>
      <c r="AA1707" s="270" t="str">
        <f>IF(ISTEXT(Z1707),VLOOKUP(Z1707,'_Keuzelijst Algemeen'!$B$3:$C$74,2),"")</f>
        <v/>
      </c>
      <c r="AB1707" s="85"/>
    </row>
    <row r="1708" spans="1:28" x14ac:dyDescent="0.3">
      <c r="A1708" s="249" t="s">
        <v>1103</v>
      </c>
      <c r="B1708" s="69"/>
      <c r="C1708" s="274" t="str">
        <f>IF(ISTEXT(B1708),VLOOKUP(B1708,'_Keuzelijst Algemeen'!$CC$3:$CD$10,2),"")</f>
        <v/>
      </c>
      <c r="D1708" s="87"/>
      <c r="E1708" s="69"/>
      <c r="F1708" s="69"/>
      <c r="I1708" s="85"/>
      <c r="P1708" s="69"/>
      <c r="Q1708" s="69"/>
      <c r="R1708" s="69"/>
      <c r="V1708" s="71"/>
      <c r="W1708" s="69"/>
      <c r="X1708" s="69"/>
      <c r="Y1708" s="69"/>
      <c r="Z1708" s="69"/>
      <c r="AA1708" s="270" t="str">
        <f>IF(ISTEXT(Z1708),VLOOKUP(Z1708,'_Keuzelijst Algemeen'!$B$3:$C$74,2),"")</f>
        <v/>
      </c>
      <c r="AB1708" s="85"/>
    </row>
    <row r="1709" spans="1:28" x14ac:dyDescent="0.3">
      <c r="A1709" s="249" t="s">
        <v>1103</v>
      </c>
      <c r="B1709" s="69"/>
      <c r="C1709" s="274" t="str">
        <f>IF(ISTEXT(B1709),VLOOKUP(B1709,'_Keuzelijst Algemeen'!$CC$3:$CD$10,2),"")</f>
        <v/>
      </c>
      <c r="D1709" s="87"/>
      <c r="E1709" s="69"/>
      <c r="F1709" s="69"/>
      <c r="I1709" s="85"/>
      <c r="P1709" s="69"/>
      <c r="Q1709" s="69"/>
      <c r="R1709" s="69"/>
      <c r="V1709" s="71"/>
      <c r="W1709" s="69"/>
      <c r="X1709" s="69"/>
      <c r="Y1709" s="69"/>
      <c r="Z1709" s="69"/>
      <c r="AA1709" s="270" t="str">
        <f>IF(ISTEXT(Z1709),VLOOKUP(Z1709,'_Keuzelijst Algemeen'!$B$3:$C$74,2),"")</f>
        <v/>
      </c>
      <c r="AB1709" s="85"/>
    </row>
    <row r="1710" spans="1:28" x14ac:dyDescent="0.3">
      <c r="A1710" s="249" t="s">
        <v>1103</v>
      </c>
      <c r="B1710" s="69"/>
      <c r="C1710" s="274" t="str">
        <f>IF(ISTEXT(B1710),VLOOKUP(B1710,'_Keuzelijst Algemeen'!$CC$3:$CD$10,2),"")</f>
        <v/>
      </c>
      <c r="D1710" s="87"/>
      <c r="E1710" s="69"/>
      <c r="F1710" s="69"/>
      <c r="I1710" s="85"/>
      <c r="P1710" s="69"/>
      <c r="Q1710" s="69"/>
      <c r="R1710" s="69"/>
      <c r="V1710" s="71"/>
      <c r="W1710" s="69"/>
      <c r="X1710" s="69"/>
      <c r="Y1710" s="69"/>
      <c r="Z1710" s="69"/>
      <c r="AA1710" s="270" t="str">
        <f>IF(ISTEXT(Z1710),VLOOKUP(Z1710,'_Keuzelijst Algemeen'!$B$3:$C$74,2),"")</f>
        <v/>
      </c>
      <c r="AB1710" s="85"/>
    </row>
    <row r="1711" spans="1:28" x14ac:dyDescent="0.3">
      <c r="A1711" s="249" t="s">
        <v>1103</v>
      </c>
      <c r="B1711" s="69"/>
      <c r="C1711" s="274" t="str">
        <f>IF(ISTEXT(B1711),VLOOKUP(B1711,'_Keuzelijst Algemeen'!$CC$3:$CD$10,2),"")</f>
        <v/>
      </c>
      <c r="D1711" s="87"/>
      <c r="E1711" s="69"/>
      <c r="F1711" s="69"/>
      <c r="I1711" s="85"/>
      <c r="P1711" s="69"/>
      <c r="Q1711" s="69"/>
      <c r="R1711" s="69"/>
      <c r="V1711" s="71"/>
      <c r="W1711" s="69"/>
      <c r="X1711" s="69"/>
      <c r="Y1711" s="69"/>
      <c r="Z1711" s="69"/>
      <c r="AA1711" s="270" t="str">
        <f>IF(ISTEXT(Z1711),VLOOKUP(Z1711,'_Keuzelijst Algemeen'!$B$3:$C$74,2),"")</f>
        <v/>
      </c>
      <c r="AB1711" s="85"/>
    </row>
    <row r="1712" spans="1:28" x14ac:dyDescent="0.3">
      <c r="A1712" s="249" t="s">
        <v>1103</v>
      </c>
      <c r="B1712" s="69"/>
      <c r="C1712" s="274" t="str">
        <f>IF(ISTEXT(B1712),VLOOKUP(B1712,'_Keuzelijst Algemeen'!$CC$3:$CD$10,2),"")</f>
        <v/>
      </c>
      <c r="D1712" s="87"/>
      <c r="E1712" s="69"/>
      <c r="F1712" s="69"/>
      <c r="I1712" s="85"/>
      <c r="P1712" s="69"/>
      <c r="Q1712" s="69"/>
      <c r="R1712" s="69"/>
      <c r="V1712" s="71"/>
      <c r="W1712" s="69"/>
      <c r="X1712" s="69"/>
      <c r="Y1712" s="69"/>
      <c r="Z1712" s="69"/>
      <c r="AA1712" s="270" t="str">
        <f>IF(ISTEXT(Z1712),VLOOKUP(Z1712,'_Keuzelijst Algemeen'!$B$3:$C$74,2),"")</f>
        <v/>
      </c>
      <c r="AB1712" s="85"/>
    </row>
    <row r="1713" spans="1:28" x14ac:dyDescent="0.3">
      <c r="A1713" s="249" t="s">
        <v>1103</v>
      </c>
      <c r="B1713" s="69"/>
      <c r="C1713" s="274" t="str">
        <f>IF(ISTEXT(B1713),VLOOKUP(B1713,'_Keuzelijst Algemeen'!$CC$3:$CD$10,2),"")</f>
        <v/>
      </c>
      <c r="D1713" s="87"/>
      <c r="E1713" s="69"/>
      <c r="F1713" s="69"/>
      <c r="I1713" s="85"/>
      <c r="P1713" s="69"/>
      <c r="Q1713" s="69"/>
      <c r="R1713" s="69"/>
      <c r="V1713" s="71"/>
      <c r="W1713" s="69"/>
      <c r="X1713" s="69"/>
      <c r="Y1713" s="69"/>
      <c r="Z1713" s="69"/>
      <c r="AA1713" s="270" t="str">
        <f>IF(ISTEXT(Z1713),VLOOKUP(Z1713,'_Keuzelijst Algemeen'!$B$3:$C$74,2),"")</f>
        <v/>
      </c>
      <c r="AB1713" s="85"/>
    </row>
    <row r="1714" spans="1:28" x14ac:dyDescent="0.3">
      <c r="A1714" s="249" t="s">
        <v>1103</v>
      </c>
      <c r="B1714" s="69"/>
      <c r="C1714" s="274" t="str">
        <f>IF(ISTEXT(B1714),VLOOKUP(B1714,'_Keuzelijst Algemeen'!$CC$3:$CD$10,2),"")</f>
        <v/>
      </c>
      <c r="D1714" s="87"/>
      <c r="E1714" s="69"/>
      <c r="F1714" s="69"/>
      <c r="I1714" s="85"/>
      <c r="P1714" s="69"/>
      <c r="Q1714" s="69"/>
      <c r="R1714" s="69"/>
      <c r="V1714" s="71"/>
      <c r="W1714" s="69"/>
      <c r="X1714" s="69"/>
      <c r="Y1714" s="69"/>
      <c r="Z1714" s="69"/>
      <c r="AA1714" s="270" t="str">
        <f>IF(ISTEXT(Z1714),VLOOKUP(Z1714,'_Keuzelijst Algemeen'!$B$3:$C$74,2),"")</f>
        <v/>
      </c>
      <c r="AB1714" s="85"/>
    </row>
    <row r="1715" spans="1:28" x14ac:dyDescent="0.3">
      <c r="A1715" s="249" t="s">
        <v>1103</v>
      </c>
      <c r="B1715" s="69"/>
      <c r="C1715" s="274" t="str">
        <f>IF(ISTEXT(B1715),VLOOKUP(B1715,'_Keuzelijst Algemeen'!$CC$3:$CD$10,2),"")</f>
        <v/>
      </c>
      <c r="D1715" s="87"/>
      <c r="E1715" s="69"/>
      <c r="F1715" s="69"/>
      <c r="I1715" s="85"/>
      <c r="P1715" s="69"/>
      <c r="Q1715" s="69"/>
      <c r="R1715" s="69"/>
      <c r="V1715" s="71"/>
      <c r="W1715" s="69"/>
      <c r="X1715" s="69"/>
      <c r="Y1715" s="69"/>
      <c r="Z1715" s="69"/>
      <c r="AA1715" s="270" t="str">
        <f>IF(ISTEXT(Z1715),VLOOKUP(Z1715,'_Keuzelijst Algemeen'!$B$3:$C$74,2),"")</f>
        <v/>
      </c>
      <c r="AB1715" s="85"/>
    </row>
    <row r="1716" spans="1:28" x14ac:dyDescent="0.3">
      <c r="A1716" s="249" t="s">
        <v>1103</v>
      </c>
      <c r="B1716" s="69"/>
      <c r="C1716" s="274" t="str">
        <f>IF(ISTEXT(B1716),VLOOKUP(B1716,'_Keuzelijst Algemeen'!$CC$3:$CD$10,2),"")</f>
        <v/>
      </c>
      <c r="D1716" s="87"/>
      <c r="E1716" s="69"/>
      <c r="F1716" s="69"/>
      <c r="I1716" s="85"/>
      <c r="P1716" s="69"/>
      <c r="Q1716" s="69"/>
      <c r="R1716" s="69"/>
      <c r="V1716" s="71"/>
      <c r="W1716" s="69"/>
      <c r="X1716" s="69"/>
      <c r="Y1716" s="69"/>
      <c r="Z1716" s="69"/>
      <c r="AA1716" s="270" t="str">
        <f>IF(ISTEXT(Z1716),VLOOKUP(Z1716,'_Keuzelijst Algemeen'!$B$3:$C$74,2),"")</f>
        <v/>
      </c>
      <c r="AB1716" s="85"/>
    </row>
    <row r="1717" spans="1:28" x14ac:dyDescent="0.3">
      <c r="A1717" s="249" t="s">
        <v>1103</v>
      </c>
      <c r="B1717" s="69"/>
      <c r="C1717" s="274" t="str">
        <f>IF(ISTEXT(B1717),VLOOKUP(B1717,'_Keuzelijst Algemeen'!$CC$3:$CD$10,2),"")</f>
        <v/>
      </c>
      <c r="D1717" s="87"/>
      <c r="E1717" s="69"/>
      <c r="F1717" s="69"/>
      <c r="I1717" s="85"/>
      <c r="P1717" s="69"/>
      <c r="Q1717" s="69"/>
      <c r="R1717" s="69"/>
      <c r="V1717" s="71"/>
      <c r="W1717" s="69"/>
      <c r="X1717" s="69"/>
      <c r="Y1717" s="69"/>
      <c r="Z1717" s="69"/>
      <c r="AA1717" s="270" t="str">
        <f>IF(ISTEXT(Z1717),VLOOKUP(Z1717,'_Keuzelijst Algemeen'!$B$3:$C$74,2),"")</f>
        <v/>
      </c>
      <c r="AB1717" s="85"/>
    </row>
    <row r="1718" spans="1:28" x14ac:dyDescent="0.3">
      <c r="A1718" s="249" t="s">
        <v>1103</v>
      </c>
      <c r="B1718" s="69"/>
      <c r="C1718" s="274" t="str">
        <f>IF(ISTEXT(B1718),VLOOKUP(B1718,'_Keuzelijst Algemeen'!$CC$3:$CD$10,2),"")</f>
        <v/>
      </c>
      <c r="D1718" s="87"/>
      <c r="E1718" s="69"/>
      <c r="F1718" s="69"/>
      <c r="I1718" s="85"/>
      <c r="P1718" s="69"/>
      <c r="Q1718" s="69"/>
      <c r="R1718" s="69"/>
      <c r="V1718" s="71"/>
      <c r="W1718" s="69"/>
      <c r="X1718" s="69"/>
      <c r="Y1718" s="69"/>
      <c r="Z1718" s="69"/>
      <c r="AA1718" s="270" t="str">
        <f>IF(ISTEXT(Z1718),VLOOKUP(Z1718,'_Keuzelijst Algemeen'!$B$3:$C$74,2),"")</f>
        <v/>
      </c>
      <c r="AB1718" s="85"/>
    </row>
    <row r="1719" spans="1:28" x14ac:dyDescent="0.3">
      <c r="A1719" s="249" t="s">
        <v>1103</v>
      </c>
      <c r="B1719" s="69"/>
      <c r="C1719" s="274" t="str">
        <f>IF(ISTEXT(B1719),VLOOKUP(B1719,'_Keuzelijst Algemeen'!$CC$3:$CD$10,2),"")</f>
        <v/>
      </c>
      <c r="D1719" s="87"/>
      <c r="E1719" s="69"/>
      <c r="F1719" s="69"/>
      <c r="I1719" s="85"/>
      <c r="P1719" s="69"/>
      <c r="Q1719" s="69"/>
      <c r="R1719" s="69"/>
      <c r="V1719" s="71"/>
      <c r="W1719" s="69"/>
      <c r="X1719" s="69"/>
      <c r="Y1719" s="69"/>
      <c r="Z1719" s="69"/>
      <c r="AA1719" s="270" t="str">
        <f>IF(ISTEXT(Z1719),VLOOKUP(Z1719,'_Keuzelijst Algemeen'!$B$3:$C$74,2),"")</f>
        <v/>
      </c>
      <c r="AB1719" s="85"/>
    </row>
    <row r="1720" spans="1:28" x14ac:dyDescent="0.3">
      <c r="A1720" s="249" t="s">
        <v>1103</v>
      </c>
      <c r="B1720" s="69"/>
      <c r="C1720" s="274" t="str">
        <f>IF(ISTEXT(B1720),VLOOKUP(B1720,'_Keuzelijst Algemeen'!$CC$3:$CD$10,2),"")</f>
        <v/>
      </c>
      <c r="D1720" s="87"/>
      <c r="E1720" s="69"/>
      <c r="F1720" s="69"/>
      <c r="I1720" s="85"/>
      <c r="P1720" s="69"/>
      <c r="Q1720" s="69"/>
      <c r="R1720" s="69"/>
      <c r="V1720" s="71"/>
      <c r="W1720" s="69"/>
      <c r="X1720" s="69"/>
      <c r="Y1720" s="69"/>
      <c r="Z1720" s="69"/>
      <c r="AA1720" s="270" t="str">
        <f>IF(ISTEXT(Z1720),VLOOKUP(Z1720,'_Keuzelijst Algemeen'!$B$3:$C$74,2),"")</f>
        <v/>
      </c>
      <c r="AB1720" s="85"/>
    </row>
    <row r="1721" spans="1:28" x14ac:dyDescent="0.3">
      <c r="A1721" s="249" t="s">
        <v>1103</v>
      </c>
      <c r="B1721" s="69"/>
      <c r="C1721" s="274" t="str">
        <f>IF(ISTEXT(B1721),VLOOKUP(B1721,'_Keuzelijst Algemeen'!$CC$3:$CD$10,2),"")</f>
        <v/>
      </c>
      <c r="D1721" s="87"/>
      <c r="E1721" s="69"/>
      <c r="F1721" s="69"/>
      <c r="I1721" s="85"/>
      <c r="P1721" s="69"/>
      <c r="Q1721" s="69"/>
      <c r="R1721" s="69"/>
      <c r="V1721" s="71"/>
      <c r="W1721" s="69"/>
      <c r="X1721" s="69"/>
      <c r="Y1721" s="69"/>
      <c r="Z1721" s="69"/>
      <c r="AA1721" s="270" t="str">
        <f>IF(ISTEXT(Z1721),VLOOKUP(Z1721,'_Keuzelijst Algemeen'!$B$3:$C$74,2),"")</f>
        <v/>
      </c>
      <c r="AB1721" s="85"/>
    </row>
    <row r="1722" spans="1:28" x14ac:dyDescent="0.3">
      <c r="A1722" s="249" t="s">
        <v>1103</v>
      </c>
      <c r="B1722" s="69"/>
      <c r="C1722" s="274" t="str">
        <f>IF(ISTEXT(B1722),VLOOKUP(B1722,'_Keuzelijst Algemeen'!$CC$3:$CD$10,2),"")</f>
        <v/>
      </c>
      <c r="D1722" s="87"/>
      <c r="E1722" s="69"/>
      <c r="F1722" s="69"/>
      <c r="I1722" s="85"/>
      <c r="P1722" s="69"/>
      <c r="Q1722" s="69"/>
      <c r="R1722" s="69"/>
      <c r="V1722" s="71"/>
      <c r="W1722" s="69"/>
      <c r="X1722" s="69"/>
      <c r="Y1722" s="69"/>
      <c r="Z1722" s="69"/>
      <c r="AA1722" s="270" t="str">
        <f>IF(ISTEXT(Z1722),VLOOKUP(Z1722,'_Keuzelijst Algemeen'!$B$3:$C$74,2),"")</f>
        <v/>
      </c>
      <c r="AB1722" s="85"/>
    </row>
    <row r="1723" spans="1:28" x14ac:dyDescent="0.3">
      <c r="A1723" s="249" t="s">
        <v>1103</v>
      </c>
      <c r="B1723" s="69"/>
      <c r="C1723" s="274" t="str">
        <f>IF(ISTEXT(B1723),VLOOKUP(B1723,'_Keuzelijst Algemeen'!$CC$3:$CD$10,2),"")</f>
        <v/>
      </c>
      <c r="D1723" s="87"/>
      <c r="E1723" s="69"/>
      <c r="F1723" s="69"/>
      <c r="I1723" s="85"/>
      <c r="P1723" s="69"/>
      <c r="Q1723" s="69"/>
      <c r="R1723" s="69"/>
      <c r="V1723" s="71"/>
      <c r="W1723" s="69"/>
      <c r="X1723" s="69"/>
      <c r="Y1723" s="69"/>
      <c r="Z1723" s="69"/>
      <c r="AA1723" s="270" t="str">
        <f>IF(ISTEXT(Z1723),VLOOKUP(Z1723,'_Keuzelijst Algemeen'!$B$3:$C$74,2),"")</f>
        <v/>
      </c>
      <c r="AB1723" s="85"/>
    </row>
    <row r="1724" spans="1:28" x14ac:dyDescent="0.3">
      <c r="A1724" s="249" t="s">
        <v>1103</v>
      </c>
      <c r="B1724" s="69"/>
      <c r="C1724" s="274" t="str">
        <f>IF(ISTEXT(B1724),VLOOKUP(B1724,'_Keuzelijst Algemeen'!$CC$3:$CD$10,2),"")</f>
        <v/>
      </c>
      <c r="D1724" s="87"/>
      <c r="E1724" s="69"/>
      <c r="F1724" s="69"/>
      <c r="I1724" s="85"/>
      <c r="P1724" s="69"/>
      <c r="Q1724" s="69"/>
      <c r="R1724" s="69"/>
      <c r="V1724" s="71"/>
      <c r="W1724" s="69"/>
      <c r="X1724" s="69"/>
      <c r="Y1724" s="69"/>
      <c r="Z1724" s="69"/>
      <c r="AA1724" s="270" t="str">
        <f>IF(ISTEXT(Z1724),VLOOKUP(Z1724,'_Keuzelijst Algemeen'!$B$3:$C$74,2),"")</f>
        <v/>
      </c>
      <c r="AB1724" s="85"/>
    </row>
    <row r="1725" spans="1:28" x14ac:dyDescent="0.3">
      <c r="A1725" s="249" t="s">
        <v>1103</v>
      </c>
      <c r="B1725" s="69"/>
      <c r="C1725" s="274" t="str">
        <f>IF(ISTEXT(B1725),VLOOKUP(B1725,'_Keuzelijst Algemeen'!$CC$3:$CD$10,2),"")</f>
        <v/>
      </c>
      <c r="D1725" s="87"/>
      <c r="E1725" s="69"/>
      <c r="F1725" s="69"/>
      <c r="I1725" s="85"/>
      <c r="P1725" s="69"/>
      <c r="Q1725" s="69"/>
      <c r="R1725" s="69"/>
      <c r="V1725" s="71"/>
      <c r="W1725" s="69"/>
      <c r="X1725" s="69"/>
      <c r="Y1725" s="69"/>
      <c r="Z1725" s="69"/>
      <c r="AA1725" s="270" t="str">
        <f>IF(ISTEXT(Z1725),VLOOKUP(Z1725,'_Keuzelijst Algemeen'!$B$3:$C$74,2),"")</f>
        <v/>
      </c>
      <c r="AB1725" s="85"/>
    </row>
    <row r="1726" spans="1:28" x14ac:dyDescent="0.3">
      <c r="A1726" s="249" t="s">
        <v>1103</v>
      </c>
      <c r="B1726" s="69"/>
      <c r="C1726" s="274" t="str">
        <f>IF(ISTEXT(B1726),VLOOKUP(B1726,'_Keuzelijst Algemeen'!$CC$3:$CD$10,2),"")</f>
        <v/>
      </c>
      <c r="D1726" s="87"/>
      <c r="E1726" s="69"/>
      <c r="F1726" s="69"/>
      <c r="I1726" s="85"/>
      <c r="P1726" s="69"/>
      <c r="Q1726" s="69"/>
      <c r="R1726" s="69"/>
      <c r="V1726" s="71"/>
      <c r="W1726" s="69"/>
      <c r="X1726" s="69"/>
      <c r="Y1726" s="69"/>
      <c r="Z1726" s="69"/>
      <c r="AA1726" s="270" t="str">
        <f>IF(ISTEXT(Z1726),VLOOKUP(Z1726,'_Keuzelijst Algemeen'!$B$3:$C$74,2),"")</f>
        <v/>
      </c>
      <c r="AB1726" s="85"/>
    </row>
    <row r="1727" spans="1:28" x14ac:dyDescent="0.3">
      <c r="A1727" s="249" t="s">
        <v>1103</v>
      </c>
      <c r="B1727" s="69"/>
      <c r="C1727" s="274" t="str">
        <f>IF(ISTEXT(B1727),VLOOKUP(B1727,'_Keuzelijst Algemeen'!$CC$3:$CD$10,2),"")</f>
        <v/>
      </c>
      <c r="D1727" s="87"/>
      <c r="E1727" s="69"/>
      <c r="F1727" s="69"/>
      <c r="I1727" s="85"/>
      <c r="P1727" s="69"/>
      <c r="Q1727" s="69"/>
      <c r="R1727" s="69"/>
      <c r="V1727" s="71"/>
      <c r="W1727" s="69"/>
      <c r="X1727" s="69"/>
      <c r="Y1727" s="69"/>
      <c r="Z1727" s="69"/>
      <c r="AA1727" s="270" t="str">
        <f>IF(ISTEXT(Z1727),VLOOKUP(Z1727,'_Keuzelijst Algemeen'!$B$3:$C$74,2),"")</f>
        <v/>
      </c>
      <c r="AB1727" s="85"/>
    </row>
    <row r="1728" spans="1:28" x14ac:dyDescent="0.3">
      <c r="A1728" s="249" t="s">
        <v>1103</v>
      </c>
      <c r="B1728" s="69"/>
      <c r="C1728" s="274" t="str">
        <f>IF(ISTEXT(B1728),VLOOKUP(B1728,'_Keuzelijst Algemeen'!$CC$3:$CD$10,2),"")</f>
        <v/>
      </c>
      <c r="D1728" s="87"/>
      <c r="E1728" s="69"/>
      <c r="F1728" s="69"/>
      <c r="I1728" s="85"/>
      <c r="P1728" s="69"/>
      <c r="Q1728" s="69"/>
      <c r="R1728" s="69"/>
      <c r="V1728" s="71"/>
      <c r="W1728" s="69"/>
      <c r="X1728" s="69"/>
      <c r="Y1728" s="69"/>
      <c r="Z1728" s="69"/>
      <c r="AA1728" s="270" t="str">
        <f>IF(ISTEXT(Z1728),VLOOKUP(Z1728,'_Keuzelijst Algemeen'!$B$3:$C$74,2),"")</f>
        <v/>
      </c>
      <c r="AB1728" s="85"/>
    </row>
    <row r="1729" spans="1:28" x14ac:dyDescent="0.3">
      <c r="A1729" s="249" t="s">
        <v>1103</v>
      </c>
      <c r="B1729" s="69"/>
      <c r="C1729" s="274" t="str">
        <f>IF(ISTEXT(B1729),VLOOKUP(B1729,'_Keuzelijst Algemeen'!$CC$3:$CD$10,2),"")</f>
        <v/>
      </c>
      <c r="D1729" s="87"/>
      <c r="E1729" s="69"/>
      <c r="F1729" s="69"/>
      <c r="I1729" s="85"/>
      <c r="P1729" s="69"/>
      <c r="Q1729" s="69"/>
      <c r="R1729" s="69"/>
      <c r="V1729" s="71"/>
      <c r="W1729" s="69"/>
      <c r="X1729" s="69"/>
      <c r="Y1729" s="69"/>
      <c r="Z1729" s="69"/>
      <c r="AA1729" s="270" t="str">
        <f>IF(ISTEXT(Z1729),VLOOKUP(Z1729,'_Keuzelijst Algemeen'!$B$3:$C$74,2),"")</f>
        <v/>
      </c>
      <c r="AB1729" s="85"/>
    </row>
    <row r="1730" spans="1:28" x14ac:dyDescent="0.3">
      <c r="A1730" s="249" t="s">
        <v>1103</v>
      </c>
      <c r="B1730" s="69"/>
      <c r="C1730" s="274" t="str">
        <f>IF(ISTEXT(B1730),VLOOKUP(B1730,'_Keuzelijst Algemeen'!$CC$3:$CD$10,2),"")</f>
        <v/>
      </c>
      <c r="D1730" s="87"/>
      <c r="E1730" s="69"/>
      <c r="F1730" s="69"/>
      <c r="I1730" s="85"/>
      <c r="P1730" s="69"/>
      <c r="Q1730" s="69"/>
      <c r="R1730" s="69"/>
      <c r="V1730" s="71"/>
      <c r="W1730" s="69"/>
      <c r="X1730" s="69"/>
      <c r="Y1730" s="69"/>
      <c r="Z1730" s="69"/>
      <c r="AA1730" s="270" t="str">
        <f>IF(ISTEXT(Z1730),VLOOKUP(Z1730,'_Keuzelijst Algemeen'!$B$3:$C$74,2),"")</f>
        <v/>
      </c>
      <c r="AB1730" s="85"/>
    </row>
    <row r="1731" spans="1:28" x14ac:dyDescent="0.3">
      <c r="A1731" s="249" t="s">
        <v>1103</v>
      </c>
      <c r="B1731" s="69"/>
      <c r="C1731" s="274" t="str">
        <f>IF(ISTEXT(B1731),VLOOKUP(B1731,'_Keuzelijst Algemeen'!$CC$3:$CD$10,2),"")</f>
        <v/>
      </c>
      <c r="D1731" s="87"/>
      <c r="E1731" s="69"/>
      <c r="F1731" s="69"/>
      <c r="I1731" s="85"/>
      <c r="P1731" s="69"/>
      <c r="Q1731" s="69"/>
      <c r="R1731" s="69"/>
      <c r="V1731" s="71"/>
      <c r="W1731" s="69"/>
      <c r="X1731" s="69"/>
      <c r="Y1731" s="69"/>
      <c r="Z1731" s="69"/>
      <c r="AA1731" s="270" t="str">
        <f>IF(ISTEXT(Z1731),VLOOKUP(Z1731,'_Keuzelijst Algemeen'!$B$3:$C$74,2),"")</f>
        <v/>
      </c>
      <c r="AB1731" s="85"/>
    </row>
    <row r="1732" spans="1:28" x14ac:dyDescent="0.3">
      <c r="A1732" s="249" t="s">
        <v>1103</v>
      </c>
      <c r="B1732" s="69"/>
      <c r="C1732" s="274" t="str">
        <f>IF(ISTEXT(B1732),VLOOKUP(B1732,'_Keuzelijst Algemeen'!$CC$3:$CD$10,2),"")</f>
        <v/>
      </c>
      <c r="D1732" s="87"/>
      <c r="E1732" s="69"/>
      <c r="F1732" s="69"/>
      <c r="I1732" s="85"/>
      <c r="P1732" s="69"/>
      <c r="Q1732" s="69"/>
      <c r="R1732" s="69"/>
      <c r="V1732" s="71"/>
      <c r="W1732" s="69"/>
      <c r="X1732" s="69"/>
      <c r="Y1732" s="69"/>
      <c r="Z1732" s="69"/>
      <c r="AA1732" s="270" t="str">
        <f>IF(ISTEXT(Z1732),VLOOKUP(Z1732,'_Keuzelijst Algemeen'!$B$3:$C$74,2),"")</f>
        <v/>
      </c>
      <c r="AB1732" s="85"/>
    </row>
    <row r="1733" spans="1:28" x14ac:dyDescent="0.3">
      <c r="A1733" s="249" t="s">
        <v>1103</v>
      </c>
      <c r="B1733" s="69"/>
      <c r="C1733" s="274" t="str">
        <f>IF(ISTEXT(B1733),VLOOKUP(B1733,'_Keuzelijst Algemeen'!$CC$3:$CD$10,2),"")</f>
        <v/>
      </c>
      <c r="D1733" s="87"/>
      <c r="E1733" s="69"/>
      <c r="F1733" s="69"/>
      <c r="I1733" s="85"/>
      <c r="P1733" s="69"/>
      <c r="Q1733" s="69"/>
      <c r="R1733" s="69"/>
      <c r="V1733" s="71"/>
      <c r="W1733" s="69"/>
      <c r="X1733" s="69"/>
      <c r="Y1733" s="69"/>
      <c r="Z1733" s="69"/>
      <c r="AA1733" s="270" t="str">
        <f>IF(ISTEXT(Z1733),VLOOKUP(Z1733,'_Keuzelijst Algemeen'!$B$3:$C$74,2),"")</f>
        <v/>
      </c>
      <c r="AB1733" s="85"/>
    </row>
    <row r="1734" spans="1:28" x14ac:dyDescent="0.3">
      <c r="A1734" s="249" t="s">
        <v>1103</v>
      </c>
      <c r="B1734" s="69"/>
      <c r="C1734" s="274" t="str">
        <f>IF(ISTEXT(B1734),VLOOKUP(B1734,'_Keuzelijst Algemeen'!$CC$3:$CD$10,2),"")</f>
        <v/>
      </c>
      <c r="D1734" s="87"/>
      <c r="E1734" s="69"/>
      <c r="F1734" s="69"/>
      <c r="I1734" s="85"/>
      <c r="P1734" s="69"/>
      <c r="Q1734" s="69"/>
      <c r="R1734" s="69"/>
      <c r="V1734" s="71"/>
      <c r="W1734" s="69"/>
      <c r="X1734" s="69"/>
      <c r="Y1734" s="69"/>
      <c r="Z1734" s="69"/>
      <c r="AA1734" s="270" t="str">
        <f>IF(ISTEXT(Z1734),VLOOKUP(Z1734,'_Keuzelijst Algemeen'!$B$3:$C$74,2),"")</f>
        <v/>
      </c>
      <c r="AB1734" s="85"/>
    </row>
    <row r="1735" spans="1:28" x14ac:dyDescent="0.3">
      <c r="A1735" s="249" t="s">
        <v>1103</v>
      </c>
      <c r="B1735" s="69"/>
      <c r="C1735" s="274" t="str">
        <f>IF(ISTEXT(B1735),VLOOKUP(B1735,'_Keuzelijst Algemeen'!$CC$3:$CD$10,2),"")</f>
        <v/>
      </c>
      <c r="D1735" s="87"/>
      <c r="E1735" s="69"/>
      <c r="F1735" s="69"/>
      <c r="I1735" s="85"/>
      <c r="P1735" s="69"/>
      <c r="Q1735" s="69"/>
      <c r="R1735" s="69"/>
      <c r="V1735" s="71"/>
      <c r="W1735" s="69"/>
      <c r="X1735" s="69"/>
      <c r="Y1735" s="69"/>
      <c r="Z1735" s="69"/>
      <c r="AA1735" s="270" t="str">
        <f>IF(ISTEXT(Z1735),VLOOKUP(Z1735,'_Keuzelijst Algemeen'!$B$3:$C$74,2),"")</f>
        <v/>
      </c>
      <c r="AB1735" s="85"/>
    </row>
    <row r="1736" spans="1:28" x14ac:dyDescent="0.3">
      <c r="A1736" s="249" t="s">
        <v>1103</v>
      </c>
      <c r="B1736" s="69"/>
      <c r="C1736" s="274" t="str">
        <f>IF(ISTEXT(B1736),VLOOKUP(B1736,'_Keuzelijst Algemeen'!$CC$3:$CD$10,2),"")</f>
        <v/>
      </c>
      <c r="D1736" s="87"/>
      <c r="E1736" s="69"/>
      <c r="F1736" s="69"/>
      <c r="I1736" s="85"/>
      <c r="P1736" s="69"/>
      <c r="Q1736" s="69"/>
      <c r="R1736" s="69"/>
      <c r="V1736" s="71"/>
      <c r="W1736" s="69"/>
      <c r="X1736" s="69"/>
      <c r="Y1736" s="69"/>
      <c r="Z1736" s="69"/>
      <c r="AA1736" s="270" t="str">
        <f>IF(ISTEXT(Z1736),VLOOKUP(Z1736,'_Keuzelijst Algemeen'!$B$3:$C$74,2),"")</f>
        <v/>
      </c>
      <c r="AB1736" s="85"/>
    </row>
    <row r="1737" spans="1:28" x14ac:dyDescent="0.3">
      <c r="A1737" s="249" t="s">
        <v>1103</v>
      </c>
      <c r="B1737" s="69"/>
      <c r="C1737" s="274" t="str">
        <f>IF(ISTEXT(B1737),VLOOKUP(B1737,'_Keuzelijst Algemeen'!$CC$3:$CD$10,2),"")</f>
        <v/>
      </c>
      <c r="D1737" s="87"/>
      <c r="E1737" s="69"/>
      <c r="F1737" s="69"/>
      <c r="I1737" s="85"/>
      <c r="P1737" s="69"/>
      <c r="Q1737" s="69"/>
      <c r="R1737" s="69"/>
      <c r="V1737" s="71"/>
      <c r="W1737" s="69"/>
      <c r="X1737" s="69"/>
      <c r="Y1737" s="69"/>
      <c r="Z1737" s="69"/>
      <c r="AA1737" s="270" t="str">
        <f>IF(ISTEXT(Z1737),VLOOKUP(Z1737,'_Keuzelijst Algemeen'!$B$3:$C$74,2),"")</f>
        <v/>
      </c>
      <c r="AB1737" s="85"/>
    </row>
    <row r="1738" spans="1:28" x14ac:dyDescent="0.3">
      <c r="A1738" s="249" t="s">
        <v>1103</v>
      </c>
      <c r="B1738" s="69"/>
      <c r="C1738" s="274" t="str">
        <f>IF(ISTEXT(B1738),VLOOKUP(B1738,'_Keuzelijst Algemeen'!$CC$3:$CD$10,2),"")</f>
        <v/>
      </c>
      <c r="D1738" s="87"/>
      <c r="E1738" s="69"/>
      <c r="F1738" s="69"/>
      <c r="I1738" s="85"/>
      <c r="P1738" s="69"/>
      <c r="Q1738" s="69"/>
      <c r="R1738" s="69"/>
      <c r="V1738" s="71"/>
      <c r="W1738" s="69"/>
      <c r="X1738" s="69"/>
      <c r="Y1738" s="69"/>
      <c r="Z1738" s="69"/>
      <c r="AA1738" s="270" t="str">
        <f>IF(ISTEXT(Z1738),VLOOKUP(Z1738,'_Keuzelijst Algemeen'!$B$3:$C$74,2),"")</f>
        <v/>
      </c>
      <c r="AB1738" s="85"/>
    </row>
    <row r="1739" spans="1:28" x14ac:dyDescent="0.3">
      <c r="A1739" s="249" t="s">
        <v>1103</v>
      </c>
      <c r="B1739" s="69"/>
      <c r="C1739" s="274" t="str">
        <f>IF(ISTEXT(B1739),VLOOKUP(B1739,'_Keuzelijst Algemeen'!$CC$3:$CD$10,2),"")</f>
        <v/>
      </c>
      <c r="D1739" s="87"/>
      <c r="E1739" s="69"/>
      <c r="F1739" s="69"/>
      <c r="I1739" s="85"/>
      <c r="P1739" s="69"/>
      <c r="Q1739" s="69"/>
      <c r="R1739" s="69"/>
      <c r="V1739" s="71"/>
      <c r="W1739" s="69"/>
      <c r="X1739" s="69"/>
      <c r="Y1739" s="69"/>
      <c r="Z1739" s="69"/>
      <c r="AA1739" s="270" t="str">
        <f>IF(ISTEXT(Z1739),VLOOKUP(Z1739,'_Keuzelijst Algemeen'!$B$3:$C$74,2),"")</f>
        <v/>
      </c>
      <c r="AB1739" s="85"/>
    </row>
    <row r="1740" spans="1:28" x14ac:dyDescent="0.3">
      <c r="A1740" s="249" t="s">
        <v>1103</v>
      </c>
      <c r="B1740" s="69"/>
      <c r="C1740" s="274" t="str">
        <f>IF(ISTEXT(B1740),VLOOKUP(B1740,'_Keuzelijst Algemeen'!$CC$3:$CD$10,2),"")</f>
        <v/>
      </c>
      <c r="D1740" s="87"/>
      <c r="E1740" s="69"/>
      <c r="F1740" s="69"/>
      <c r="I1740" s="85"/>
      <c r="P1740" s="69"/>
      <c r="Q1740" s="69"/>
      <c r="R1740" s="69"/>
      <c r="V1740" s="71"/>
      <c r="W1740" s="69"/>
      <c r="X1740" s="69"/>
      <c r="Y1740" s="69"/>
      <c r="Z1740" s="69"/>
      <c r="AA1740" s="270" t="str">
        <f>IF(ISTEXT(Z1740),VLOOKUP(Z1740,'_Keuzelijst Algemeen'!$B$3:$C$74,2),"")</f>
        <v/>
      </c>
      <c r="AB1740" s="85"/>
    </row>
    <row r="1741" spans="1:28" x14ac:dyDescent="0.3">
      <c r="A1741" s="249" t="s">
        <v>1103</v>
      </c>
      <c r="B1741" s="69"/>
      <c r="C1741" s="274" t="str">
        <f>IF(ISTEXT(B1741),VLOOKUP(B1741,'_Keuzelijst Algemeen'!$CC$3:$CD$10,2),"")</f>
        <v/>
      </c>
      <c r="D1741" s="87"/>
      <c r="E1741" s="69"/>
      <c r="F1741" s="69"/>
      <c r="I1741" s="85"/>
      <c r="P1741" s="69"/>
      <c r="Q1741" s="69"/>
      <c r="R1741" s="69"/>
      <c r="V1741" s="71"/>
      <c r="W1741" s="69"/>
      <c r="X1741" s="69"/>
      <c r="Y1741" s="69"/>
      <c r="Z1741" s="69"/>
      <c r="AA1741" s="270" t="str">
        <f>IF(ISTEXT(Z1741),VLOOKUP(Z1741,'_Keuzelijst Algemeen'!$B$3:$C$74,2),"")</f>
        <v/>
      </c>
      <c r="AB1741" s="85"/>
    </row>
    <row r="1742" spans="1:28" x14ac:dyDescent="0.3">
      <c r="A1742" s="249" t="s">
        <v>1103</v>
      </c>
      <c r="B1742" s="69"/>
      <c r="C1742" s="274" t="str">
        <f>IF(ISTEXT(B1742),VLOOKUP(B1742,'_Keuzelijst Algemeen'!$CC$3:$CD$10,2),"")</f>
        <v/>
      </c>
      <c r="D1742" s="87"/>
      <c r="E1742" s="69"/>
      <c r="F1742" s="69"/>
      <c r="I1742" s="85"/>
      <c r="P1742" s="69"/>
      <c r="Q1742" s="69"/>
      <c r="R1742" s="69"/>
      <c r="V1742" s="71"/>
      <c r="W1742" s="69"/>
      <c r="X1742" s="69"/>
      <c r="Y1742" s="69"/>
      <c r="Z1742" s="69"/>
      <c r="AA1742" s="270" t="str">
        <f>IF(ISTEXT(Z1742),VLOOKUP(Z1742,'_Keuzelijst Algemeen'!$B$3:$C$74,2),"")</f>
        <v/>
      </c>
      <c r="AB1742" s="85"/>
    </row>
    <row r="1743" spans="1:28" x14ac:dyDescent="0.3">
      <c r="A1743" s="249" t="s">
        <v>1103</v>
      </c>
      <c r="B1743" s="69"/>
      <c r="C1743" s="274" t="str">
        <f>IF(ISTEXT(B1743),VLOOKUP(B1743,'_Keuzelijst Algemeen'!$CC$3:$CD$10,2),"")</f>
        <v/>
      </c>
      <c r="D1743" s="87"/>
      <c r="E1743" s="69"/>
      <c r="F1743" s="69"/>
      <c r="I1743" s="85"/>
      <c r="P1743" s="69"/>
      <c r="Q1743" s="69"/>
      <c r="R1743" s="69"/>
      <c r="V1743" s="71"/>
      <c r="W1743" s="69"/>
      <c r="X1743" s="69"/>
      <c r="Y1743" s="69"/>
      <c r="Z1743" s="69"/>
      <c r="AA1743" s="270" t="str">
        <f>IF(ISTEXT(Z1743),VLOOKUP(Z1743,'_Keuzelijst Algemeen'!$B$3:$C$74,2),"")</f>
        <v/>
      </c>
      <c r="AB1743" s="85"/>
    </row>
    <row r="1744" spans="1:28" x14ac:dyDescent="0.3">
      <c r="A1744" s="249" t="s">
        <v>1103</v>
      </c>
      <c r="B1744" s="69"/>
      <c r="C1744" s="274" t="str">
        <f>IF(ISTEXT(B1744),VLOOKUP(B1744,'_Keuzelijst Algemeen'!$CC$3:$CD$10,2),"")</f>
        <v/>
      </c>
      <c r="D1744" s="87"/>
      <c r="E1744" s="69"/>
      <c r="F1744" s="69"/>
      <c r="I1744" s="85"/>
      <c r="P1744" s="69"/>
      <c r="Q1744" s="69"/>
      <c r="R1744" s="69"/>
      <c r="V1744" s="71"/>
      <c r="W1744" s="69"/>
      <c r="X1744" s="69"/>
      <c r="Y1744" s="69"/>
      <c r="Z1744" s="69"/>
      <c r="AA1744" s="270" t="str">
        <f>IF(ISTEXT(Z1744),VLOOKUP(Z1744,'_Keuzelijst Algemeen'!$B$3:$C$74,2),"")</f>
        <v/>
      </c>
      <c r="AB1744" s="85"/>
    </row>
    <row r="1745" spans="1:28" x14ac:dyDescent="0.3">
      <c r="A1745" s="249" t="s">
        <v>1103</v>
      </c>
      <c r="B1745" s="69"/>
      <c r="C1745" s="274" t="str">
        <f>IF(ISTEXT(B1745),VLOOKUP(B1745,'_Keuzelijst Algemeen'!$CC$3:$CD$10,2),"")</f>
        <v/>
      </c>
      <c r="D1745" s="87"/>
      <c r="E1745" s="69"/>
      <c r="F1745" s="69"/>
      <c r="I1745" s="85"/>
      <c r="P1745" s="69"/>
      <c r="Q1745" s="69"/>
      <c r="R1745" s="69"/>
      <c r="V1745" s="71"/>
      <c r="W1745" s="69"/>
      <c r="X1745" s="69"/>
      <c r="Y1745" s="69"/>
      <c r="Z1745" s="69"/>
      <c r="AA1745" s="270" t="str">
        <f>IF(ISTEXT(Z1745),VLOOKUP(Z1745,'_Keuzelijst Algemeen'!$B$3:$C$74,2),"")</f>
        <v/>
      </c>
      <c r="AB1745" s="85"/>
    </row>
    <row r="1746" spans="1:28" x14ac:dyDescent="0.3">
      <c r="A1746" s="249" t="s">
        <v>1103</v>
      </c>
      <c r="B1746" s="69"/>
      <c r="C1746" s="274" t="str">
        <f>IF(ISTEXT(B1746),VLOOKUP(B1746,'_Keuzelijst Algemeen'!$CC$3:$CD$10,2),"")</f>
        <v/>
      </c>
      <c r="D1746" s="87"/>
      <c r="E1746" s="69"/>
      <c r="F1746" s="69"/>
      <c r="I1746" s="85"/>
      <c r="P1746" s="69"/>
      <c r="Q1746" s="69"/>
      <c r="R1746" s="69"/>
      <c r="V1746" s="71"/>
      <c r="W1746" s="69"/>
      <c r="X1746" s="69"/>
      <c r="Y1746" s="69"/>
      <c r="Z1746" s="69"/>
      <c r="AA1746" s="270" t="str">
        <f>IF(ISTEXT(Z1746),VLOOKUP(Z1746,'_Keuzelijst Algemeen'!$B$3:$C$74,2),"")</f>
        <v/>
      </c>
      <c r="AB1746" s="85"/>
    </row>
    <row r="1747" spans="1:28" x14ac:dyDescent="0.3">
      <c r="A1747" s="249" t="s">
        <v>1103</v>
      </c>
      <c r="B1747" s="69"/>
      <c r="C1747" s="274" t="str">
        <f>IF(ISTEXT(B1747),VLOOKUP(B1747,'_Keuzelijst Algemeen'!$CC$3:$CD$10,2),"")</f>
        <v/>
      </c>
      <c r="D1747" s="87"/>
      <c r="E1747" s="69"/>
      <c r="F1747" s="69"/>
      <c r="I1747" s="85"/>
      <c r="P1747" s="69"/>
      <c r="Q1747" s="69"/>
      <c r="R1747" s="69"/>
      <c r="V1747" s="71"/>
      <c r="W1747" s="69"/>
      <c r="X1747" s="69"/>
      <c r="Y1747" s="69"/>
      <c r="Z1747" s="69"/>
      <c r="AA1747" s="270" t="str">
        <f>IF(ISTEXT(Z1747),VLOOKUP(Z1747,'_Keuzelijst Algemeen'!$B$3:$C$74,2),"")</f>
        <v/>
      </c>
      <c r="AB1747" s="85"/>
    </row>
    <row r="1748" spans="1:28" x14ac:dyDescent="0.3">
      <c r="A1748" s="249" t="s">
        <v>1103</v>
      </c>
      <c r="B1748" s="69"/>
      <c r="C1748" s="274" t="str">
        <f>IF(ISTEXT(B1748),VLOOKUP(B1748,'_Keuzelijst Algemeen'!$CC$3:$CD$10,2),"")</f>
        <v/>
      </c>
      <c r="D1748" s="87"/>
      <c r="E1748" s="69"/>
      <c r="F1748" s="69"/>
      <c r="I1748" s="85"/>
      <c r="P1748" s="69"/>
      <c r="Q1748" s="69"/>
      <c r="R1748" s="69"/>
      <c r="V1748" s="71"/>
      <c r="W1748" s="69"/>
      <c r="X1748" s="69"/>
      <c r="Y1748" s="69"/>
      <c r="Z1748" s="69"/>
      <c r="AA1748" s="270" t="str">
        <f>IF(ISTEXT(Z1748),VLOOKUP(Z1748,'_Keuzelijst Algemeen'!$B$3:$C$74,2),"")</f>
        <v/>
      </c>
      <c r="AB1748" s="85"/>
    </row>
    <row r="1749" spans="1:28" x14ac:dyDescent="0.3">
      <c r="A1749" s="249" t="s">
        <v>1103</v>
      </c>
      <c r="B1749" s="69"/>
      <c r="C1749" s="274" t="str">
        <f>IF(ISTEXT(B1749),VLOOKUP(B1749,'_Keuzelijst Algemeen'!$CC$3:$CD$10,2),"")</f>
        <v/>
      </c>
      <c r="D1749" s="87"/>
      <c r="E1749" s="69"/>
      <c r="F1749" s="69"/>
      <c r="I1749" s="85"/>
      <c r="P1749" s="69"/>
      <c r="Q1749" s="69"/>
      <c r="R1749" s="69"/>
      <c r="V1749" s="71"/>
      <c r="W1749" s="69"/>
      <c r="X1749" s="69"/>
      <c r="Y1749" s="69"/>
      <c r="Z1749" s="69"/>
      <c r="AA1749" s="270" t="str">
        <f>IF(ISTEXT(Z1749),VLOOKUP(Z1749,'_Keuzelijst Algemeen'!$B$3:$C$74,2),"")</f>
        <v/>
      </c>
      <c r="AB1749" s="85"/>
    </row>
    <row r="1750" spans="1:28" x14ac:dyDescent="0.3">
      <c r="A1750" s="249" t="s">
        <v>1103</v>
      </c>
      <c r="B1750" s="69"/>
      <c r="C1750" s="274" t="str">
        <f>IF(ISTEXT(B1750),VLOOKUP(B1750,'_Keuzelijst Algemeen'!$CC$3:$CD$10,2),"")</f>
        <v/>
      </c>
      <c r="D1750" s="87"/>
      <c r="E1750" s="69"/>
      <c r="F1750" s="69"/>
      <c r="I1750" s="85"/>
      <c r="P1750" s="69"/>
      <c r="Q1750" s="69"/>
      <c r="R1750" s="69"/>
      <c r="V1750" s="71"/>
      <c r="W1750" s="69"/>
      <c r="X1750" s="69"/>
      <c r="Y1750" s="69"/>
      <c r="Z1750" s="69"/>
      <c r="AA1750" s="270" t="str">
        <f>IF(ISTEXT(Z1750),VLOOKUP(Z1750,'_Keuzelijst Algemeen'!$B$3:$C$74,2),"")</f>
        <v/>
      </c>
      <c r="AB1750" s="85"/>
    </row>
    <row r="1751" spans="1:28" x14ac:dyDescent="0.3">
      <c r="A1751" s="249" t="s">
        <v>1103</v>
      </c>
      <c r="B1751" s="69"/>
      <c r="C1751" s="274" t="str">
        <f>IF(ISTEXT(B1751),VLOOKUP(B1751,'_Keuzelijst Algemeen'!$CC$3:$CD$10,2),"")</f>
        <v/>
      </c>
      <c r="D1751" s="87"/>
      <c r="E1751" s="69"/>
      <c r="F1751" s="69"/>
      <c r="I1751" s="85"/>
      <c r="P1751" s="69"/>
      <c r="Q1751" s="69"/>
      <c r="R1751" s="69"/>
      <c r="V1751" s="71"/>
      <c r="W1751" s="69"/>
      <c r="X1751" s="69"/>
      <c r="Y1751" s="69"/>
      <c r="Z1751" s="69"/>
      <c r="AA1751" s="270" t="str">
        <f>IF(ISTEXT(Z1751),VLOOKUP(Z1751,'_Keuzelijst Algemeen'!$B$3:$C$74,2),"")</f>
        <v/>
      </c>
      <c r="AB1751" s="85"/>
    </row>
    <row r="1752" spans="1:28" x14ac:dyDescent="0.3">
      <c r="A1752" s="249" t="s">
        <v>1103</v>
      </c>
      <c r="B1752" s="69"/>
      <c r="C1752" s="274" t="str">
        <f>IF(ISTEXT(B1752),VLOOKUP(B1752,'_Keuzelijst Algemeen'!$CC$3:$CD$10,2),"")</f>
        <v/>
      </c>
      <c r="D1752" s="87"/>
      <c r="E1752" s="69"/>
      <c r="F1752" s="69"/>
      <c r="I1752" s="85"/>
      <c r="P1752" s="69"/>
      <c r="Q1752" s="69"/>
      <c r="R1752" s="69"/>
      <c r="V1752" s="71"/>
      <c r="W1752" s="69"/>
      <c r="X1752" s="69"/>
      <c r="Y1752" s="69"/>
      <c r="Z1752" s="69"/>
      <c r="AA1752" s="270" t="str">
        <f>IF(ISTEXT(Z1752),VLOOKUP(Z1752,'_Keuzelijst Algemeen'!$B$3:$C$74,2),"")</f>
        <v/>
      </c>
      <c r="AB1752" s="85"/>
    </row>
    <row r="1753" spans="1:28" x14ac:dyDescent="0.3">
      <c r="A1753" s="249" t="s">
        <v>1103</v>
      </c>
      <c r="B1753" s="69"/>
      <c r="C1753" s="274" t="str">
        <f>IF(ISTEXT(B1753),VLOOKUP(B1753,'_Keuzelijst Algemeen'!$CC$3:$CD$10,2),"")</f>
        <v/>
      </c>
      <c r="D1753" s="87"/>
      <c r="E1753" s="69"/>
      <c r="F1753" s="69"/>
      <c r="I1753" s="85"/>
      <c r="P1753" s="69"/>
      <c r="Q1753" s="69"/>
      <c r="R1753" s="69"/>
      <c r="V1753" s="71"/>
      <c r="W1753" s="69"/>
      <c r="X1753" s="69"/>
      <c r="Y1753" s="69"/>
      <c r="Z1753" s="69"/>
      <c r="AA1753" s="270" t="str">
        <f>IF(ISTEXT(Z1753),VLOOKUP(Z1753,'_Keuzelijst Algemeen'!$B$3:$C$74,2),"")</f>
        <v/>
      </c>
      <c r="AB1753" s="85"/>
    </row>
    <row r="1754" spans="1:28" x14ac:dyDescent="0.3">
      <c r="A1754" s="249" t="s">
        <v>1103</v>
      </c>
      <c r="B1754" s="69"/>
      <c r="C1754" s="274" t="str">
        <f>IF(ISTEXT(B1754),VLOOKUP(B1754,'_Keuzelijst Algemeen'!$CC$3:$CD$10,2),"")</f>
        <v/>
      </c>
      <c r="D1754" s="87"/>
      <c r="E1754" s="69"/>
      <c r="F1754" s="69"/>
      <c r="I1754" s="85"/>
      <c r="P1754" s="69"/>
      <c r="Q1754" s="69"/>
      <c r="R1754" s="69"/>
      <c r="V1754" s="71"/>
      <c r="W1754" s="69"/>
      <c r="X1754" s="69"/>
      <c r="Y1754" s="69"/>
      <c r="Z1754" s="69"/>
      <c r="AA1754" s="270" t="str">
        <f>IF(ISTEXT(Z1754),VLOOKUP(Z1754,'_Keuzelijst Algemeen'!$B$3:$C$74,2),"")</f>
        <v/>
      </c>
      <c r="AB1754" s="85"/>
    </row>
    <row r="1755" spans="1:28" x14ac:dyDescent="0.3">
      <c r="A1755" s="249" t="s">
        <v>1103</v>
      </c>
      <c r="B1755" s="69"/>
      <c r="C1755" s="274" t="str">
        <f>IF(ISTEXT(B1755),VLOOKUP(B1755,'_Keuzelijst Algemeen'!$CC$3:$CD$10,2),"")</f>
        <v/>
      </c>
      <c r="D1755" s="87"/>
      <c r="E1755" s="69"/>
      <c r="F1755" s="69"/>
      <c r="I1755" s="85"/>
      <c r="P1755" s="69"/>
      <c r="Q1755" s="69"/>
      <c r="R1755" s="69"/>
      <c r="V1755" s="71"/>
      <c r="W1755" s="69"/>
      <c r="X1755" s="69"/>
      <c r="Y1755" s="69"/>
      <c r="Z1755" s="69"/>
      <c r="AA1755" s="270" t="str">
        <f>IF(ISTEXT(Z1755),VLOOKUP(Z1755,'_Keuzelijst Algemeen'!$B$3:$C$74,2),"")</f>
        <v/>
      </c>
      <c r="AB1755" s="85"/>
    </row>
    <row r="1756" spans="1:28" x14ac:dyDescent="0.3">
      <c r="A1756" s="249" t="s">
        <v>1103</v>
      </c>
      <c r="B1756" s="69"/>
      <c r="C1756" s="274" t="str">
        <f>IF(ISTEXT(B1756),VLOOKUP(B1756,'_Keuzelijst Algemeen'!$CC$3:$CD$10,2),"")</f>
        <v/>
      </c>
      <c r="D1756" s="87"/>
      <c r="E1756" s="69"/>
      <c r="F1756" s="69"/>
      <c r="I1756" s="85"/>
      <c r="P1756" s="69"/>
      <c r="Q1756" s="69"/>
      <c r="R1756" s="69"/>
      <c r="V1756" s="71"/>
      <c r="W1756" s="69"/>
      <c r="X1756" s="69"/>
      <c r="Y1756" s="69"/>
      <c r="Z1756" s="69"/>
      <c r="AA1756" s="270" t="str">
        <f>IF(ISTEXT(Z1756),VLOOKUP(Z1756,'_Keuzelijst Algemeen'!$B$3:$C$74,2),"")</f>
        <v/>
      </c>
      <c r="AB1756" s="85"/>
    </row>
    <row r="1757" spans="1:28" x14ac:dyDescent="0.3">
      <c r="A1757" s="249" t="s">
        <v>1103</v>
      </c>
      <c r="B1757" s="69"/>
      <c r="C1757" s="274" t="str">
        <f>IF(ISTEXT(B1757),VLOOKUP(B1757,'_Keuzelijst Algemeen'!$CC$3:$CD$10,2),"")</f>
        <v/>
      </c>
      <c r="D1757" s="87"/>
      <c r="E1757" s="69"/>
      <c r="F1757" s="69"/>
      <c r="I1757" s="85"/>
      <c r="P1757" s="69"/>
      <c r="Q1757" s="69"/>
      <c r="R1757" s="69"/>
      <c r="V1757" s="71"/>
      <c r="W1757" s="69"/>
      <c r="X1757" s="69"/>
      <c r="Y1757" s="69"/>
      <c r="Z1757" s="69"/>
      <c r="AA1757" s="270" t="str">
        <f>IF(ISTEXT(Z1757),VLOOKUP(Z1757,'_Keuzelijst Algemeen'!$B$3:$C$74,2),"")</f>
        <v/>
      </c>
      <c r="AB1757" s="85"/>
    </row>
    <row r="1758" spans="1:28" x14ac:dyDescent="0.3">
      <c r="A1758" s="249" t="s">
        <v>1103</v>
      </c>
      <c r="B1758" s="69"/>
      <c r="C1758" s="274" t="str">
        <f>IF(ISTEXT(B1758),VLOOKUP(B1758,'_Keuzelijst Algemeen'!$CC$3:$CD$10,2),"")</f>
        <v/>
      </c>
      <c r="D1758" s="87"/>
      <c r="E1758" s="69"/>
      <c r="F1758" s="69"/>
      <c r="I1758" s="85"/>
      <c r="P1758" s="69"/>
      <c r="Q1758" s="69"/>
      <c r="R1758" s="69"/>
      <c r="V1758" s="71"/>
      <c r="W1758" s="69"/>
      <c r="X1758" s="69"/>
      <c r="Y1758" s="69"/>
      <c r="Z1758" s="69"/>
      <c r="AA1758" s="270" t="str">
        <f>IF(ISTEXT(Z1758),VLOOKUP(Z1758,'_Keuzelijst Algemeen'!$B$3:$C$74,2),"")</f>
        <v/>
      </c>
      <c r="AB1758" s="85"/>
    </row>
    <row r="1759" spans="1:28" x14ac:dyDescent="0.3">
      <c r="A1759" s="249" t="s">
        <v>1103</v>
      </c>
      <c r="B1759" s="69"/>
      <c r="C1759" s="274" t="str">
        <f>IF(ISTEXT(B1759),VLOOKUP(B1759,'_Keuzelijst Algemeen'!$CC$3:$CD$10,2),"")</f>
        <v/>
      </c>
      <c r="D1759" s="87"/>
      <c r="E1759" s="69"/>
      <c r="F1759" s="69"/>
      <c r="I1759" s="85"/>
      <c r="P1759" s="69"/>
      <c r="Q1759" s="69"/>
      <c r="R1759" s="69"/>
      <c r="V1759" s="71"/>
      <c r="W1759" s="69"/>
      <c r="X1759" s="69"/>
      <c r="Y1759" s="69"/>
      <c r="Z1759" s="69"/>
      <c r="AA1759" s="270" t="str">
        <f>IF(ISTEXT(Z1759),VLOOKUP(Z1759,'_Keuzelijst Algemeen'!$B$3:$C$74,2),"")</f>
        <v/>
      </c>
      <c r="AB1759" s="85"/>
    </row>
    <row r="1760" spans="1:28" x14ac:dyDescent="0.3">
      <c r="A1760" s="249" t="s">
        <v>1103</v>
      </c>
      <c r="B1760" s="69"/>
      <c r="C1760" s="274" t="str">
        <f>IF(ISTEXT(B1760),VLOOKUP(B1760,'_Keuzelijst Algemeen'!$CC$3:$CD$10,2),"")</f>
        <v/>
      </c>
      <c r="D1760" s="87"/>
      <c r="E1760" s="69"/>
      <c r="F1760" s="69"/>
      <c r="I1760" s="85"/>
      <c r="P1760" s="69"/>
      <c r="Q1760" s="69"/>
      <c r="R1760" s="69"/>
      <c r="V1760" s="71"/>
      <c r="W1760" s="69"/>
      <c r="X1760" s="69"/>
      <c r="Y1760" s="69"/>
      <c r="Z1760" s="69"/>
      <c r="AA1760" s="270" t="str">
        <f>IF(ISTEXT(Z1760),VLOOKUP(Z1760,'_Keuzelijst Algemeen'!$B$3:$C$74,2),"")</f>
        <v/>
      </c>
      <c r="AB1760" s="85"/>
    </row>
    <row r="1761" spans="1:28" x14ac:dyDescent="0.3">
      <c r="A1761" s="249" t="s">
        <v>1103</v>
      </c>
      <c r="B1761" s="69"/>
      <c r="C1761" s="274" t="str">
        <f>IF(ISTEXT(B1761),VLOOKUP(B1761,'_Keuzelijst Algemeen'!$CC$3:$CD$10,2),"")</f>
        <v/>
      </c>
      <c r="D1761" s="87"/>
      <c r="E1761" s="69"/>
      <c r="F1761" s="69"/>
      <c r="I1761" s="85"/>
      <c r="P1761" s="69"/>
      <c r="Q1761" s="69"/>
      <c r="R1761" s="69"/>
      <c r="V1761" s="71"/>
      <c r="W1761" s="69"/>
      <c r="X1761" s="69"/>
      <c r="Y1761" s="69"/>
      <c r="Z1761" s="69"/>
      <c r="AA1761" s="270" t="str">
        <f>IF(ISTEXT(Z1761),VLOOKUP(Z1761,'_Keuzelijst Algemeen'!$B$3:$C$74,2),"")</f>
        <v/>
      </c>
      <c r="AB1761" s="85"/>
    </row>
    <row r="1762" spans="1:28" x14ac:dyDescent="0.3">
      <c r="A1762" s="249" t="s">
        <v>1103</v>
      </c>
      <c r="B1762" s="69"/>
      <c r="C1762" s="274" t="str">
        <f>IF(ISTEXT(B1762),VLOOKUP(B1762,'_Keuzelijst Algemeen'!$CC$3:$CD$10,2),"")</f>
        <v/>
      </c>
      <c r="D1762" s="87"/>
      <c r="E1762" s="69"/>
      <c r="F1762" s="69"/>
      <c r="I1762" s="85"/>
      <c r="P1762" s="69"/>
      <c r="Q1762" s="69"/>
      <c r="R1762" s="69"/>
      <c r="V1762" s="71"/>
      <c r="W1762" s="69"/>
      <c r="X1762" s="69"/>
      <c r="Y1762" s="69"/>
      <c r="Z1762" s="69"/>
      <c r="AA1762" s="270" t="str">
        <f>IF(ISTEXT(Z1762),VLOOKUP(Z1762,'_Keuzelijst Algemeen'!$B$3:$C$74,2),"")</f>
        <v/>
      </c>
      <c r="AB1762" s="85"/>
    </row>
    <row r="1763" spans="1:28" x14ac:dyDescent="0.3">
      <c r="A1763" s="249" t="s">
        <v>1103</v>
      </c>
      <c r="B1763" s="69"/>
      <c r="C1763" s="274" t="str">
        <f>IF(ISTEXT(B1763),VLOOKUP(B1763,'_Keuzelijst Algemeen'!$CC$3:$CD$10,2),"")</f>
        <v/>
      </c>
      <c r="D1763" s="87"/>
      <c r="E1763" s="69"/>
      <c r="F1763" s="69"/>
      <c r="I1763" s="85"/>
      <c r="P1763" s="69"/>
      <c r="Q1763" s="69"/>
      <c r="R1763" s="69"/>
      <c r="V1763" s="71"/>
      <c r="W1763" s="69"/>
      <c r="X1763" s="69"/>
      <c r="Y1763" s="69"/>
      <c r="Z1763" s="69"/>
      <c r="AA1763" s="270" t="str">
        <f>IF(ISTEXT(Z1763),VLOOKUP(Z1763,'_Keuzelijst Algemeen'!$B$3:$C$74,2),"")</f>
        <v/>
      </c>
      <c r="AB1763" s="85"/>
    </row>
    <row r="1764" spans="1:28" x14ac:dyDescent="0.3">
      <c r="A1764" s="249" t="s">
        <v>1103</v>
      </c>
      <c r="B1764" s="69"/>
      <c r="C1764" s="274" t="str">
        <f>IF(ISTEXT(B1764),VLOOKUP(B1764,'_Keuzelijst Algemeen'!$CC$3:$CD$10,2),"")</f>
        <v/>
      </c>
      <c r="D1764" s="87"/>
      <c r="E1764" s="69"/>
      <c r="F1764" s="69"/>
      <c r="I1764" s="85"/>
      <c r="P1764" s="69"/>
      <c r="Q1764" s="69"/>
      <c r="R1764" s="69"/>
      <c r="V1764" s="71"/>
      <c r="W1764" s="69"/>
      <c r="X1764" s="69"/>
      <c r="Y1764" s="69"/>
      <c r="Z1764" s="69"/>
      <c r="AA1764" s="270" t="str">
        <f>IF(ISTEXT(Z1764),VLOOKUP(Z1764,'_Keuzelijst Algemeen'!$B$3:$C$74,2),"")</f>
        <v/>
      </c>
      <c r="AB1764" s="85"/>
    </row>
    <row r="1765" spans="1:28" x14ac:dyDescent="0.3">
      <c r="A1765" s="249" t="s">
        <v>1103</v>
      </c>
      <c r="B1765" s="69"/>
      <c r="C1765" s="274" t="str">
        <f>IF(ISTEXT(B1765),VLOOKUP(B1765,'_Keuzelijst Algemeen'!$CC$3:$CD$10,2),"")</f>
        <v/>
      </c>
      <c r="D1765" s="87"/>
      <c r="E1765" s="69"/>
      <c r="F1765" s="69"/>
      <c r="I1765" s="85"/>
      <c r="P1765" s="69"/>
      <c r="Q1765" s="69"/>
      <c r="R1765" s="69"/>
      <c r="V1765" s="71"/>
      <c r="W1765" s="69"/>
      <c r="X1765" s="69"/>
      <c r="Y1765" s="69"/>
      <c r="Z1765" s="69"/>
      <c r="AA1765" s="270" t="str">
        <f>IF(ISTEXT(Z1765),VLOOKUP(Z1765,'_Keuzelijst Algemeen'!$B$3:$C$74,2),"")</f>
        <v/>
      </c>
      <c r="AB1765" s="85"/>
    </row>
    <row r="1766" spans="1:28" x14ac:dyDescent="0.3">
      <c r="A1766" s="249" t="s">
        <v>1103</v>
      </c>
      <c r="B1766" s="69"/>
      <c r="C1766" s="274" t="str">
        <f>IF(ISTEXT(B1766),VLOOKUP(B1766,'_Keuzelijst Algemeen'!$CC$3:$CD$10,2),"")</f>
        <v/>
      </c>
      <c r="D1766" s="87"/>
      <c r="E1766" s="69"/>
      <c r="F1766" s="69"/>
      <c r="I1766" s="85"/>
      <c r="P1766" s="69"/>
      <c r="Q1766" s="69"/>
      <c r="R1766" s="69"/>
      <c r="V1766" s="71"/>
      <c r="W1766" s="69"/>
      <c r="X1766" s="69"/>
      <c r="Y1766" s="69"/>
      <c r="Z1766" s="69"/>
      <c r="AA1766" s="270" t="str">
        <f>IF(ISTEXT(Z1766),VLOOKUP(Z1766,'_Keuzelijst Algemeen'!$B$3:$C$74,2),"")</f>
        <v/>
      </c>
      <c r="AB1766" s="85"/>
    </row>
    <row r="1767" spans="1:28" x14ac:dyDescent="0.3">
      <c r="A1767" s="249" t="s">
        <v>1103</v>
      </c>
      <c r="B1767" s="69"/>
      <c r="C1767" s="274" t="str">
        <f>IF(ISTEXT(B1767),VLOOKUP(B1767,'_Keuzelijst Algemeen'!$CC$3:$CD$10,2),"")</f>
        <v/>
      </c>
      <c r="D1767" s="87"/>
      <c r="E1767" s="69"/>
      <c r="F1767" s="69"/>
      <c r="I1767" s="85"/>
      <c r="P1767" s="69"/>
      <c r="Q1767" s="69"/>
      <c r="R1767" s="69"/>
      <c r="V1767" s="71"/>
      <c r="W1767" s="69"/>
      <c r="X1767" s="69"/>
      <c r="Y1767" s="69"/>
      <c r="Z1767" s="69"/>
      <c r="AA1767" s="270" t="str">
        <f>IF(ISTEXT(Z1767),VLOOKUP(Z1767,'_Keuzelijst Algemeen'!$B$3:$C$74,2),"")</f>
        <v/>
      </c>
      <c r="AB1767" s="85"/>
    </row>
    <row r="1768" spans="1:28" x14ac:dyDescent="0.3">
      <c r="A1768" s="249" t="s">
        <v>1103</v>
      </c>
      <c r="B1768" s="69"/>
      <c r="C1768" s="274" t="str">
        <f>IF(ISTEXT(B1768),VLOOKUP(B1768,'_Keuzelijst Algemeen'!$CC$3:$CD$10,2),"")</f>
        <v/>
      </c>
      <c r="D1768" s="87"/>
      <c r="E1768" s="69"/>
      <c r="F1768" s="69"/>
      <c r="I1768" s="85"/>
      <c r="P1768" s="69"/>
      <c r="Q1768" s="69"/>
      <c r="R1768" s="69"/>
      <c r="V1768" s="71"/>
      <c r="W1768" s="69"/>
      <c r="X1768" s="69"/>
      <c r="Y1768" s="69"/>
      <c r="Z1768" s="69"/>
      <c r="AA1768" s="270" t="str">
        <f>IF(ISTEXT(Z1768),VLOOKUP(Z1768,'_Keuzelijst Algemeen'!$B$3:$C$74,2),"")</f>
        <v/>
      </c>
      <c r="AB1768" s="85"/>
    </row>
    <row r="1769" spans="1:28" x14ac:dyDescent="0.3">
      <c r="A1769" s="249" t="s">
        <v>1103</v>
      </c>
      <c r="B1769" s="69"/>
      <c r="C1769" s="274" t="str">
        <f>IF(ISTEXT(B1769),VLOOKUP(B1769,'_Keuzelijst Algemeen'!$CC$3:$CD$10,2),"")</f>
        <v/>
      </c>
      <c r="D1769" s="87"/>
      <c r="E1769" s="69"/>
      <c r="F1769" s="69"/>
      <c r="I1769" s="85"/>
      <c r="P1769" s="69"/>
      <c r="Q1769" s="69"/>
      <c r="R1769" s="69"/>
      <c r="V1769" s="71"/>
      <c r="W1769" s="69"/>
      <c r="X1769" s="69"/>
      <c r="Y1769" s="69"/>
      <c r="Z1769" s="69"/>
      <c r="AA1769" s="270" t="str">
        <f>IF(ISTEXT(Z1769),VLOOKUP(Z1769,'_Keuzelijst Algemeen'!$B$3:$C$74,2),"")</f>
        <v/>
      </c>
      <c r="AB1769" s="85"/>
    </row>
    <row r="1770" spans="1:28" x14ac:dyDescent="0.3">
      <c r="A1770" s="249" t="s">
        <v>1103</v>
      </c>
      <c r="B1770" s="69"/>
      <c r="C1770" s="274" t="str">
        <f>IF(ISTEXT(B1770),VLOOKUP(B1770,'_Keuzelijst Algemeen'!$CC$3:$CD$10,2),"")</f>
        <v/>
      </c>
      <c r="D1770" s="87"/>
      <c r="E1770" s="69"/>
      <c r="F1770" s="69"/>
      <c r="I1770" s="85"/>
      <c r="P1770" s="69"/>
      <c r="Q1770" s="69"/>
      <c r="R1770" s="69"/>
      <c r="V1770" s="71"/>
      <c r="W1770" s="69"/>
      <c r="X1770" s="69"/>
      <c r="Y1770" s="69"/>
      <c r="Z1770" s="69"/>
      <c r="AA1770" s="270" t="str">
        <f>IF(ISTEXT(Z1770),VLOOKUP(Z1770,'_Keuzelijst Algemeen'!$B$3:$C$74,2),"")</f>
        <v/>
      </c>
      <c r="AB1770" s="85"/>
    </row>
    <row r="1771" spans="1:28" x14ac:dyDescent="0.3">
      <c r="A1771" s="249" t="s">
        <v>1103</v>
      </c>
      <c r="B1771" s="69"/>
      <c r="C1771" s="274" t="str">
        <f>IF(ISTEXT(B1771),VLOOKUP(B1771,'_Keuzelijst Algemeen'!$CC$3:$CD$10,2),"")</f>
        <v/>
      </c>
      <c r="D1771" s="87"/>
      <c r="E1771" s="69"/>
      <c r="F1771" s="69"/>
      <c r="I1771" s="85"/>
      <c r="P1771" s="69"/>
      <c r="Q1771" s="69"/>
      <c r="R1771" s="69"/>
      <c r="V1771" s="71"/>
      <c r="W1771" s="69"/>
      <c r="X1771" s="69"/>
      <c r="Y1771" s="69"/>
      <c r="Z1771" s="69"/>
      <c r="AA1771" s="270" t="str">
        <f>IF(ISTEXT(Z1771),VLOOKUP(Z1771,'_Keuzelijst Algemeen'!$B$3:$C$74,2),"")</f>
        <v/>
      </c>
      <c r="AB1771" s="85"/>
    </row>
    <row r="1772" spans="1:28" x14ac:dyDescent="0.3">
      <c r="A1772" s="249" t="s">
        <v>1103</v>
      </c>
      <c r="B1772" s="69"/>
      <c r="C1772" s="274" t="str">
        <f>IF(ISTEXT(B1772),VLOOKUP(B1772,'_Keuzelijst Algemeen'!$CC$3:$CD$10,2),"")</f>
        <v/>
      </c>
      <c r="D1772" s="87"/>
      <c r="E1772" s="69"/>
      <c r="F1772" s="69"/>
      <c r="I1772" s="85"/>
      <c r="P1772" s="69"/>
      <c r="Q1772" s="69"/>
      <c r="R1772" s="69"/>
      <c r="V1772" s="71"/>
      <c r="W1772" s="69"/>
      <c r="X1772" s="69"/>
      <c r="Y1772" s="69"/>
      <c r="Z1772" s="69"/>
      <c r="AA1772" s="270" t="str">
        <f>IF(ISTEXT(Z1772),VLOOKUP(Z1772,'_Keuzelijst Algemeen'!$B$3:$C$74,2),"")</f>
        <v/>
      </c>
      <c r="AB1772" s="85"/>
    </row>
    <row r="1773" spans="1:28" x14ac:dyDescent="0.3">
      <c r="A1773" s="249" t="s">
        <v>1103</v>
      </c>
      <c r="B1773" s="69"/>
      <c r="C1773" s="274" t="str">
        <f>IF(ISTEXT(B1773),VLOOKUP(B1773,'_Keuzelijst Algemeen'!$CC$3:$CD$10,2),"")</f>
        <v/>
      </c>
      <c r="D1773" s="87"/>
      <c r="E1773" s="69"/>
      <c r="F1773" s="69"/>
      <c r="I1773" s="85"/>
      <c r="P1773" s="69"/>
      <c r="Q1773" s="69"/>
      <c r="R1773" s="69"/>
      <c r="V1773" s="71"/>
      <c r="W1773" s="69"/>
      <c r="X1773" s="69"/>
      <c r="Y1773" s="69"/>
      <c r="Z1773" s="69"/>
      <c r="AA1773" s="270" t="str">
        <f>IF(ISTEXT(Z1773),VLOOKUP(Z1773,'_Keuzelijst Algemeen'!$B$3:$C$74,2),"")</f>
        <v/>
      </c>
      <c r="AB1773" s="85"/>
    </row>
    <row r="1774" spans="1:28" x14ac:dyDescent="0.3">
      <c r="A1774" s="249" t="s">
        <v>1103</v>
      </c>
      <c r="B1774" s="69"/>
      <c r="C1774" s="274" t="str">
        <f>IF(ISTEXT(B1774),VLOOKUP(B1774,'_Keuzelijst Algemeen'!$CC$3:$CD$10,2),"")</f>
        <v/>
      </c>
      <c r="D1774" s="87"/>
      <c r="E1774" s="69"/>
      <c r="F1774" s="69"/>
      <c r="I1774" s="85"/>
      <c r="P1774" s="69"/>
      <c r="Q1774" s="69"/>
      <c r="R1774" s="69"/>
      <c r="V1774" s="71"/>
      <c r="W1774" s="69"/>
      <c r="X1774" s="69"/>
      <c r="Y1774" s="69"/>
      <c r="Z1774" s="69"/>
      <c r="AA1774" s="270" t="str">
        <f>IF(ISTEXT(Z1774),VLOOKUP(Z1774,'_Keuzelijst Algemeen'!$B$3:$C$74,2),"")</f>
        <v/>
      </c>
      <c r="AB1774" s="85"/>
    </row>
    <row r="1775" spans="1:28" x14ac:dyDescent="0.3">
      <c r="A1775" s="249" t="s">
        <v>1103</v>
      </c>
      <c r="B1775" s="69"/>
      <c r="C1775" s="274" t="str">
        <f>IF(ISTEXT(B1775),VLOOKUP(B1775,'_Keuzelijst Algemeen'!$CC$3:$CD$10,2),"")</f>
        <v/>
      </c>
      <c r="D1775" s="87"/>
      <c r="E1775" s="69"/>
      <c r="F1775" s="69"/>
      <c r="I1775" s="85"/>
      <c r="P1775" s="69"/>
      <c r="Q1775" s="69"/>
      <c r="R1775" s="69"/>
      <c r="V1775" s="71"/>
      <c r="W1775" s="69"/>
      <c r="X1775" s="69"/>
      <c r="Y1775" s="69"/>
      <c r="Z1775" s="69"/>
      <c r="AA1775" s="270" t="str">
        <f>IF(ISTEXT(Z1775),VLOOKUP(Z1775,'_Keuzelijst Algemeen'!$B$3:$C$74,2),"")</f>
        <v/>
      </c>
      <c r="AB1775" s="85"/>
    </row>
    <row r="1776" spans="1:28" x14ac:dyDescent="0.3">
      <c r="A1776" s="249" t="s">
        <v>1103</v>
      </c>
      <c r="B1776" s="69"/>
      <c r="C1776" s="274" t="str">
        <f>IF(ISTEXT(B1776),VLOOKUP(B1776,'_Keuzelijst Algemeen'!$CC$3:$CD$10,2),"")</f>
        <v/>
      </c>
      <c r="D1776" s="87"/>
      <c r="E1776" s="69"/>
      <c r="F1776" s="69"/>
      <c r="I1776" s="85"/>
      <c r="P1776" s="69"/>
      <c r="Q1776" s="69"/>
      <c r="R1776" s="69"/>
      <c r="V1776" s="71"/>
      <c r="W1776" s="69"/>
      <c r="X1776" s="69"/>
      <c r="Y1776" s="69"/>
      <c r="Z1776" s="69"/>
      <c r="AA1776" s="270" t="str">
        <f>IF(ISTEXT(Z1776),VLOOKUP(Z1776,'_Keuzelijst Algemeen'!$B$3:$C$74,2),"")</f>
        <v/>
      </c>
      <c r="AB1776" s="85"/>
    </row>
    <row r="1777" spans="1:28" x14ac:dyDescent="0.3">
      <c r="A1777" s="249" t="s">
        <v>1103</v>
      </c>
      <c r="B1777" s="69"/>
      <c r="C1777" s="274" t="str">
        <f>IF(ISTEXT(B1777),VLOOKUP(B1777,'_Keuzelijst Algemeen'!$CC$3:$CD$10,2),"")</f>
        <v/>
      </c>
      <c r="D1777" s="87"/>
      <c r="E1777" s="69"/>
      <c r="F1777" s="69"/>
      <c r="I1777" s="85"/>
      <c r="P1777" s="69"/>
      <c r="Q1777" s="69"/>
      <c r="R1777" s="69"/>
      <c r="V1777" s="71"/>
      <c r="W1777" s="69"/>
      <c r="X1777" s="69"/>
      <c r="Y1777" s="69"/>
      <c r="Z1777" s="69"/>
      <c r="AA1777" s="270" t="str">
        <f>IF(ISTEXT(Z1777),VLOOKUP(Z1777,'_Keuzelijst Algemeen'!$B$3:$C$74,2),"")</f>
        <v/>
      </c>
      <c r="AB1777" s="85"/>
    </row>
    <row r="1778" spans="1:28" x14ac:dyDescent="0.3">
      <c r="A1778" s="249" t="s">
        <v>1103</v>
      </c>
      <c r="B1778" s="69"/>
      <c r="C1778" s="274" t="str">
        <f>IF(ISTEXT(B1778),VLOOKUP(B1778,'_Keuzelijst Algemeen'!$CC$3:$CD$10,2),"")</f>
        <v/>
      </c>
      <c r="D1778" s="87"/>
      <c r="E1778" s="69"/>
      <c r="F1778" s="69"/>
      <c r="I1778" s="85"/>
      <c r="P1778" s="69"/>
      <c r="Q1778" s="69"/>
      <c r="R1778" s="69"/>
      <c r="V1778" s="71"/>
      <c r="W1778" s="69"/>
      <c r="X1778" s="69"/>
      <c r="Y1778" s="69"/>
      <c r="Z1778" s="69"/>
      <c r="AA1778" s="270" t="str">
        <f>IF(ISTEXT(Z1778),VLOOKUP(Z1778,'_Keuzelijst Algemeen'!$B$3:$C$74,2),"")</f>
        <v/>
      </c>
      <c r="AB1778" s="85"/>
    </row>
    <row r="1779" spans="1:28" x14ac:dyDescent="0.3">
      <c r="A1779" s="249" t="s">
        <v>1103</v>
      </c>
      <c r="B1779" s="69"/>
      <c r="C1779" s="274" t="str">
        <f>IF(ISTEXT(B1779),VLOOKUP(B1779,'_Keuzelijst Algemeen'!$CC$3:$CD$10,2),"")</f>
        <v/>
      </c>
      <c r="D1779" s="87"/>
      <c r="E1779" s="69"/>
      <c r="F1779" s="69"/>
      <c r="I1779" s="85"/>
      <c r="P1779" s="69"/>
      <c r="Q1779" s="69"/>
      <c r="R1779" s="69"/>
      <c r="V1779" s="71"/>
      <c r="W1779" s="69"/>
      <c r="X1779" s="69"/>
      <c r="Y1779" s="69"/>
      <c r="Z1779" s="69"/>
      <c r="AA1779" s="270" t="str">
        <f>IF(ISTEXT(Z1779),VLOOKUP(Z1779,'_Keuzelijst Algemeen'!$B$3:$C$74,2),"")</f>
        <v/>
      </c>
      <c r="AB1779" s="85"/>
    </row>
    <row r="1780" spans="1:28" x14ac:dyDescent="0.3">
      <c r="A1780" s="249" t="s">
        <v>1103</v>
      </c>
      <c r="B1780" s="69"/>
      <c r="C1780" s="274" t="str">
        <f>IF(ISTEXT(B1780),VLOOKUP(B1780,'_Keuzelijst Algemeen'!$CC$3:$CD$10,2),"")</f>
        <v/>
      </c>
      <c r="D1780" s="87"/>
      <c r="E1780" s="69"/>
      <c r="F1780" s="69"/>
      <c r="I1780" s="85"/>
      <c r="P1780" s="69"/>
      <c r="Q1780" s="69"/>
      <c r="R1780" s="69"/>
      <c r="V1780" s="71"/>
      <c r="W1780" s="69"/>
      <c r="X1780" s="69"/>
      <c r="Y1780" s="69"/>
      <c r="Z1780" s="69"/>
      <c r="AA1780" s="270" t="str">
        <f>IF(ISTEXT(Z1780),VLOOKUP(Z1780,'_Keuzelijst Algemeen'!$B$3:$C$74,2),"")</f>
        <v/>
      </c>
      <c r="AB1780" s="85"/>
    </row>
    <row r="1781" spans="1:28" x14ac:dyDescent="0.3">
      <c r="A1781" s="249" t="s">
        <v>1103</v>
      </c>
      <c r="B1781" s="69"/>
      <c r="C1781" s="274" t="str">
        <f>IF(ISTEXT(B1781),VLOOKUP(B1781,'_Keuzelijst Algemeen'!$CC$3:$CD$10,2),"")</f>
        <v/>
      </c>
      <c r="D1781" s="87"/>
      <c r="E1781" s="69"/>
      <c r="F1781" s="69"/>
      <c r="I1781" s="85"/>
      <c r="P1781" s="69"/>
      <c r="Q1781" s="69"/>
      <c r="R1781" s="69"/>
      <c r="V1781" s="71"/>
      <c r="W1781" s="69"/>
      <c r="X1781" s="69"/>
      <c r="Y1781" s="69"/>
      <c r="Z1781" s="69"/>
      <c r="AA1781" s="270" t="str">
        <f>IF(ISTEXT(Z1781),VLOOKUP(Z1781,'_Keuzelijst Algemeen'!$B$3:$C$74,2),"")</f>
        <v/>
      </c>
      <c r="AB1781" s="85"/>
    </row>
    <row r="1782" spans="1:28" x14ac:dyDescent="0.3">
      <c r="A1782" s="249" t="s">
        <v>1103</v>
      </c>
      <c r="B1782" s="69"/>
      <c r="C1782" s="274" t="str">
        <f>IF(ISTEXT(B1782),VLOOKUP(B1782,'_Keuzelijst Algemeen'!$CC$3:$CD$10,2),"")</f>
        <v/>
      </c>
      <c r="D1782" s="87"/>
      <c r="E1782" s="69"/>
      <c r="F1782" s="69"/>
      <c r="I1782" s="85"/>
      <c r="P1782" s="69"/>
      <c r="Q1782" s="69"/>
      <c r="R1782" s="69"/>
      <c r="V1782" s="71"/>
      <c r="W1782" s="69"/>
      <c r="X1782" s="69"/>
      <c r="Y1782" s="69"/>
      <c r="Z1782" s="69"/>
      <c r="AA1782" s="270" t="str">
        <f>IF(ISTEXT(Z1782),VLOOKUP(Z1782,'_Keuzelijst Algemeen'!$B$3:$C$74,2),"")</f>
        <v/>
      </c>
      <c r="AB1782" s="85"/>
    </row>
    <row r="1783" spans="1:28" x14ac:dyDescent="0.3">
      <c r="A1783" s="249" t="s">
        <v>1103</v>
      </c>
      <c r="B1783" s="69"/>
      <c r="C1783" s="274" t="str">
        <f>IF(ISTEXT(B1783),VLOOKUP(B1783,'_Keuzelijst Algemeen'!$CC$3:$CD$10,2),"")</f>
        <v/>
      </c>
      <c r="D1783" s="87"/>
      <c r="E1783" s="69"/>
      <c r="F1783" s="69"/>
      <c r="I1783" s="85"/>
      <c r="P1783" s="69"/>
      <c r="Q1783" s="69"/>
      <c r="R1783" s="69"/>
      <c r="V1783" s="71"/>
      <c r="W1783" s="69"/>
      <c r="X1783" s="69"/>
      <c r="Y1783" s="69"/>
      <c r="Z1783" s="69"/>
      <c r="AA1783" s="270" t="str">
        <f>IF(ISTEXT(Z1783),VLOOKUP(Z1783,'_Keuzelijst Algemeen'!$B$3:$C$74,2),"")</f>
        <v/>
      </c>
      <c r="AB1783" s="85"/>
    </row>
    <row r="1784" spans="1:28" x14ac:dyDescent="0.3">
      <c r="A1784" s="249" t="s">
        <v>1103</v>
      </c>
      <c r="B1784" s="69"/>
      <c r="C1784" s="274" t="str">
        <f>IF(ISTEXT(B1784),VLOOKUP(B1784,'_Keuzelijst Algemeen'!$CC$3:$CD$10,2),"")</f>
        <v/>
      </c>
      <c r="D1784" s="87"/>
      <c r="E1784" s="69"/>
      <c r="F1784" s="69"/>
      <c r="I1784" s="85"/>
      <c r="P1784" s="69"/>
      <c r="Q1784" s="69"/>
      <c r="R1784" s="69"/>
      <c r="V1784" s="71"/>
      <c r="W1784" s="69"/>
      <c r="X1784" s="69"/>
      <c r="Y1784" s="69"/>
      <c r="Z1784" s="69"/>
      <c r="AA1784" s="270" t="str">
        <f>IF(ISTEXT(Z1784),VLOOKUP(Z1784,'_Keuzelijst Algemeen'!$B$3:$C$74,2),"")</f>
        <v/>
      </c>
      <c r="AB1784" s="85"/>
    </row>
    <row r="1785" spans="1:28" x14ac:dyDescent="0.3">
      <c r="A1785" s="249" t="s">
        <v>1103</v>
      </c>
      <c r="B1785" s="69"/>
      <c r="C1785" s="274" t="str">
        <f>IF(ISTEXT(B1785),VLOOKUP(B1785,'_Keuzelijst Algemeen'!$CC$3:$CD$10,2),"")</f>
        <v/>
      </c>
      <c r="D1785" s="87"/>
      <c r="E1785" s="69"/>
      <c r="F1785" s="69"/>
      <c r="I1785" s="85"/>
      <c r="P1785" s="69"/>
      <c r="Q1785" s="69"/>
      <c r="R1785" s="69"/>
      <c r="V1785" s="71"/>
      <c r="W1785" s="69"/>
      <c r="X1785" s="69"/>
      <c r="Y1785" s="69"/>
      <c r="Z1785" s="69"/>
      <c r="AA1785" s="270" t="str">
        <f>IF(ISTEXT(Z1785),VLOOKUP(Z1785,'_Keuzelijst Algemeen'!$B$3:$C$74,2),"")</f>
        <v/>
      </c>
      <c r="AB1785" s="85"/>
    </row>
    <row r="1786" spans="1:28" x14ac:dyDescent="0.3">
      <c r="A1786" s="249" t="s">
        <v>1103</v>
      </c>
      <c r="B1786" s="69"/>
      <c r="C1786" s="274" t="str">
        <f>IF(ISTEXT(B1786),VLOOKUP(B1786,'_Keuzelijst Algemeen'!$CC$3:$CD$10,2),"")</f>
        <v/>
      </c>
      <c r="D1786" s="87"/>
      <c r="E1786" s="69"/>
      <c r="F1786" s="69"/>
      <c r="I1786" s="85"/>
      <c r="P1786" s="69"/>
      <c r="Q1786" s="69"/>
      <c r="R1786" s="69"/>
      <c r="V1786" s="71"/>
      <c r="W1786" s="69"/>
      <c r="X1786" s="69"/>
      <c r="Y1786" s="69"/>
      <c r="Z1786" s="69"/>
      <c r="AA1786" s="270" t="str">
        <f>IF(ISTEXT(Z1786),VLOOKUP(Z1786,'_Keuzelijst Algemeen'!$B$3:$C$74,2),"")</f>
        <v/>
      </c>
      <c r="AB1786" s="85"/>
    </row>
    <row r="1787" spans="1:28" x14ac:dyDescent="0.3">
      <c r="A1787" s="249" t="s">
        <v>1103</v>
      </c>
      <c r="B1787" s="69"/>
      <c r="C1787" s="274" t="str">
        <f>IF(ISTEXT(B1787),VLOOKUP(B1787,'_Keuzelijst Algemeen'!$CC$3:$CD$10,2),"")</f>
        <v/>
      </c>
      <c r="D1787" s="87"/>
      <c r="E1787" s="69"/>
      <c r="F1787" s="69"/>
      <c r="I1787" s="85"/>
      <c r="P1787" s="69"/>
      <c r="Q1787" s="69"/>
      <c r="R1787" s="69"/>
      <c r="V1787" s="71"/>
      <c r="W1787" s="69"/>
      <c r="X1787" s="69"/>
      <c r="Y1787" s="69"/>
      <c r="Z1787" s="69"/>
      <c r="AA1787" s="270" t="str">
        <f>IF(ISTEXT(Z1787),VLOOKUP(Z1787,'_Keuzelijst Algemeen'!$B$3:$C$74,2),"")</f>
        <v/>
      </c>
      <c r="AB1787" s="85"/>
    </row>
    <row r="1788" spans="1:28" x14ac:dyDescent="0.3">
      <c r="A1788" s="249" t="s">
        <v>1103</v>
      </c>
      <c r="B1788" s="69"/>
      <c r="C1788" s="274" t="str">
        <f>IF(ISTEXT(B1788),VLOOKUP(B1788,'_Keuzelijst Algemeen'!$CC$3:$CD$10,2),"")</f>
        <v/>
      </c>
      <c r="D1788" s="87"/>
      <c r="E1788" s="69"/>
      <c r="F1788" s="69"/>
      <c r="I1788" s="85"/>
      <c r="P1788" s="69"/>
      <c r="Q1788" s="69"/>
      <c r="R1788" s="69"/>
      <c r="V1788" s="71"/>
      <c r="W1788" s="69"/>
      <c r="X1788" s="69"/>
      <c r="Y1788" s="69"/>
      <c r="Z1788" s="69"/>
      <c r="AA1788" s="270" t="str">
        <f>IF(ISTEXT(Z1788),VLOOKUP(Z1788,'_Keuzelijst Algemeen'!$B$3:$C$74,2),"")</f>
        <v/>
      </c>
      <c r="AB1788" s="85"/>
    </row>
    <row r="1789" spans="1:28" x14ac:dyDescent="0.3">
      <c r="A1789" s="249" t="s">
        <v>1103</v>
      </c>
      <c r="B1789" s="69"/>
      <c r="C1789" s="274" t="str">
        <f>IF(ISTEXT(B1789),VLOOKUP(B1789,'_Keuzelijst Algemeen'!$CC$3:$CD$10,2),"")</f>
        <v/>
      </c>
      <c r="D1789" s="87"/>
      <c r="E1789" s="69"/>
      <c r="F1789" s="69"/>
      <c r="I1789" s="85"/>
      <c r="P1789" s="69"/>
      <c r="Q1789" s="69"/>
      <c r="R1789" s="69"/>
      <c r="V1789" s="71"/>
      <c r="W1789" s="69"/>
      <c r="X1789" s="69"/>
      <c r="Y1789" s="69"/>
      <c r="Z1789" s="69"/>
      <c r="AA1789" s="270" t="str">
        <f>IF(ISTEXT(Z1789),VLOOKUP(Z1789,'_Keuzelijst Algemeen'!$B$3:$C$74,2),"")</f>
        <v/>
      </c>
      <c r="AB1789" s="85"/>
    </row>
    <row r="1790" spans="1:28" x14ac:dyDescent="0.3">
      <c r="A1790" s="249" t="s">
        <v>1103</v>
      </c>
      <c r="B1790" s="69"/>
      <c r="C1790" s="274" t="str">
        <f>IF(ISTEXT(B1790),VLOOKUP(B1790,'_Keuzelijst Algemeen'!$CC$3:$CD$10,2),"")</f>
        <v/>
      </c>
      <c r="D1790" s="87"/>
      <c r="E1790" s="69"/>
      <c r="F1790" s="69"/>
      <c r="I1790" s="85"/>
      <c r="P1790" s="69"/>
      <c r="Q1790" s="69"/>
      <c r="R1790" s="69"/>
      <c r="V1790" s="71"/>
      <c r="W1790" s="69"/>
      <c r="X1790" s="69"/>
      <c r="Y1790" s="69"/>
      <c r="Z1790" s="69"/>
      <c r="AA1790" s="270" t="str">
        <f>IF(ISTEXT(Z1790),VLOOKUP(Z1790,'_Keuzelijst Algemeen'!$B$3:$C$74,2),"")</f>
        <v/>
      </c>
      <c r="AB1790" s="85"/>
    </row>
    <row r="1791" spans="1:28" x14ac:dyDescent="0.3">
      <c r="A1791" s="249" t="s">
        <v>1103</v>
      </c>
      <c r="B1791" s="69"/>
      <c r="C1791" s="274" t="str">
        <f>IF(ISTEXT(B1791),VLOOKUP(B1791,'_Keuzelijst Algemeen'!$CC$3:$CD$10,2),"")</f>
        <v/>
      </c>
      <c r="D1791" s="87"/>
      <c r="E1791" s="69"/>
      <c r="F1791" s="69"/>
      <c r="I1791" s="85"/>
      <c r="P1791" s="69"/>
      <c r="Q1791" s="69"/>
      <c r="R1791" s="69"/>
      <c r="V1791" s="71"/>
      <c r="W1791" s="69"/>
      <c r="X1791" s="69"/>
      <c r="Y1791" s="69"/>
      <c r="Z1791" s="69"/>
      <c r="AA1791" s="270" t="str">
        <f>IF(ISTEXT(Z1791),VLOOKUP(Z1791,'_Keuzelijst Algemeen'!$B$3:$C$74,2),"")</f>
        <v/>
      </c>
      <c r="AB1791" s="85"/>
    </row>
    <row r="1792" spans="1:28" x14ac:dyDescent="0.3">
      <c r="A1792" s="249" t="s">
        <v>1103</v>
      </c>
      <c r="B1792" s="69"/>
      <c r="C1792" s="274" t="str">
        <f>IF(ISTEXT(B1792),VLOOKUP(B1792,'_Keuzelijst Algemeen'!$CC$3:$CD$10,2),"")</f>
        <v/>
      </c>
      <c r="D1792" s="87"/>
      <c r="E1792" s="69"/>
      <c r="F1792" s="69"/>
      <c r="I1792" s="85"/>
      <c r="P1792" s="69"/>
      <c r="Q1792" s="69"/>
      <c r="R1792" s="69"/>
      <c r="V1792" s="71"/>
      <c r="W1792" s="69"/>
      <c r="X1792" s="69"/>
      <c r="Y1792" s="69"/>
      <c r="Z1792" s="69"/>
      <c r="AA1792" s="270" t="str">
        <f>IF(ISTEXT(Z1792),VLOOKUP(Z1792,'_Keuzelijst Algemeen'!$B$3:$C$74,2),"")</f>
        <v/>
      </c>
      <c r="AB1792" s="85"/>
    </row>
    <row r="1793" spans="1:28" x14ac:dyDescent="0.3">
      <c r="A1793" s="249" t="s">
        <v>1103</v>
      </c>
      <c r="B1793" s="69"/>
      <c r="C1793" s="274" t="str">
        <f>IF(ISTEXT(B1793),VLOOKUP(B1793,'_Keuzelijst Algemeen'!$CC$3:$CD$10,2),"")</f>
        <v/>
      </c>
      <c r="D1793" s="87"/>
      <c r="E1793" s="69"/>
      <c r="F1793" s="69"/>
      <c r="I1793" s="85"/>
      <c r="P1793" s="69"/>
      <c r="Q1793" s="69"/>
      <c r="R1793" s="69"/>
      <c r="V1793" s="71"/>
      <c r="W1793" s="69"/>
      <c r="X1793" s="69"/>
      <c r="Y1793" s="69"/>
      <c r="Z1793" s="69"/>
      <c r="AA1793" s="270" t="str">
        <f>IF(ISTEXT(Z1793),VLOOKUP(Z1793,'_Keuzelijst Algemeen'!$B$3:$C$74,2),"")</f>
        <v/>
      </c>
      <c r="AB1793" s="85"/>
    </row>
    <row r="1794" spans="1:28" x14ac:dyDescent="0.3">
      <c r="A1794" s="249" t="s">
        <v>1103</v>
      </c>
      <c r="B1794" s="69"/>
      <c r="C1794" s="274" t="str">
        <f>IF(ISTEXT(B1794),VLOOKUP(B1794,'_Keuzelijst Algemeen'!$CC$3:$CD$10,2),"")</f>
        <v/>
      </c>
      <c r="D1794" s="87"/>
      <c r="E1794" s="69"/>
      <c r="F1794" s="69"/>
      <c r="I1794" s="85"/>
      <c r="P1794" s="69"/>
      <c r="Q1794" s="69"/>
      <c r="R1794" s="69"/>
      <c r="V1794" s="71"/>
      <c r="W1794" s="69"/>
      <c r="X1794" s="69"/>
      <c r="Y1794" s="69"/>
      <c r="Z1794" s="69"/>
      <c r="AA1794" s="270" t="str">
        <f>IF(ISTEXT(Z1794),VLOOKUP(Z1794,'_Keuzelijst Algemeen'!$B$3:$C$74,2),"")</f>
        <v/>
      </c>
      <c r="AB1794" s="85"/>
    </row>
    <row r="1795" spans="1:28" x14ac:dyDescent="0.3">
      <c r="A1795" s="249" t="s">
        <v>1103</v>
      </c>
      <c r="B1795" s="69"/>
      <c r="C1795" s="274" t="str">
        <f>IF(ISTEXT(B1795),VLOOKUP(B1795,'_Keuzelijst Algemeen'!$CC$3:$CD$10,2),"")</f>
        <v/>
      </c>
      <c r="D1795" s="87"/>
      <c r="E1795" s="69"/>
      <c r="F1795" s="69"/>
      <c r="I1795" s="85"/>
      <c r="P1795" s="69"/>
      <c r="Q1795" s="69"/>
      <c r="R1795" s="69"/>
      <c r="V1795" s="71"/>
      <c r="W1795" s="69"/>
      <c r="X1795" s="69"/>
      <c r="Y1795" s="69"/>
      <c r="Z1795" s="69"/>
      <c r="AA1795" s="270" t="str">
        <f>IF(ISTEXT(Z1795),VLOOKUP(Z1795,'_Keuzelijst Algemeen'!$B$3:$C$74,2),"")</f>
        <v/>
      </c>
      <c r="AB1795" s="85"/>
    </row>
    <row r="1796" spans="1:28" x14ac:dyDescent="0.3">
      <c r="A1796" s="249" t="s">
        <v>1103</v>
      </c>
      <c r="B1796" s="69"/>
      <c r="C1796" s="274" t="str">
        <f>IF(ISTEXT(B1796),VLOOKUP(B1796,'_Keuzelijst Algemeen'!$CC$3:$CD$10,2),"")</f>
        <v/>
      </c>
      <c r="D1796" s="87"/>
      <c r="E1796" s="69"/>
      <c r="F1796" s="69"/>
      <c r="I1796" s="85"/>
      <c r="P1796" s="69"/>
      <c r="Q1796" s="69"/>
      <c r="R1796" s="69"/>
      <c r="V1796" s="71"/>
      <c r="W1796" s="69"/>
      <c r="X1796" s="69"/>
      <c r="Y1796" s="69"/>
      <c r="Z1796" s="69"/>
      <c r="AA1796" s="270" t="str">
        <f>IF(ISTEXT(Z1796),VLOOKUP(Z1796,'_Keuzelijst Algemeen'!$B$3:$C$74,2),"")</f>
        <v/>
      </c>
      <c r="AB1796" s="85"/>
    </row>
    <row r="1797" spans="1:28" x14ac:dyDescent="0.3">
      <c r="A1797" s="249" t="s">
        <v>1103</v>
      </c>
      <c r="B1797" s="69"/>
      <c r="C1797" s="274" t="str">
        <f>IF(ISTEXT(B1797),VLOOKUP(B1797,'_Keuzelijst Algemeen'!$CC$3:$CD$10,2),"")</f>
        <v/>
      </c>
      <c r="D1797" s="87"/>
      <c r="E1797" s="69"/>
      <c r="F1797" s="69"/>
      <c r="I1797" s="85"/>
      <c r="P1797" s="69"/>
      <c r="Q1797" s="69"/>
      <c r="R1797" s="69"/>
      <c r="V1797" s="71"/>
      <c r="W1797" s="69"/>
      <c r="X1797" s="69"/>
      <c r="Y1797" s="69"/>
      <c r="Z1797" s="69"/>
      <c r="AA1797" s="270" t="str">
        <f>IF(ISTEXT(Z1797),VLOOKUP(Z1797,'_Keuzelijst Algemeen'!$B$3:$C$74,2),"")</f>
        <v/>
      </c>
      <c r="AB1797" s="85"/>
    </row>
    <row r="1798" spans="1:28" x14ac:dyDescent="0.3">
      <c r="A1798" s="249" t="s">
        <v>1103</v>
      </c>
      <c r="B1798" s="69"/>
      <c r="C1798" s="274" t="str">
        <f>IF(ISTEXT(B1798),VLOOKUP(B1798,'_Keuzelijst Algemeen'!$CC$3:$CD$10,2),"")</f>
        <v/>
      </c>
      <c r="D1798" s="87"/>
      <c r="E1798" s="69"/>
      <c r="F1798" s="69"/>
      <c r="I1798" s="85"/>
      <c r="P1798" s="69"/>
      <c r="Q1798" s="69"/>
      <c r="R1798" s="69"/>
      <c r="V1798" s="71"/>
      <c r="W1798" s="69"/>
      <c r="X1798" s="69"/>
      <c r="Y1798" s="69"/>
      <c r="Z1798" s="69"/>
      <c r="AA1798" s="270" t="str">
        <f>IF(ISTEXT(Z1798),VLOOKUP(Z1798,'_Keuzelijst Algemeen'!$B$3:$C$74,2),"")</f>
        <v/>
      </c>
      <c r="AB1798" s="85"/>
    </row>
    <row r="1799" spans="1:28" x14ac:dyDescent="0.3">
      <c r="A1799" s="249" t="s">
        <v>1103</v>
      </c>
      <c r="B1799" s="69"/>
      <c r="C1799" s="274" t="str">
        <f>IF(ISTEXT(B1799),VLOOKUP(B1799,'_Keuzelijst Algemeen'!$CC$3:$CD$10,2),"")</f>
        <v/>
      </c>
      <c r="D1799" s="87"/>
      <c r="E1799" s="69"/>
      <c r="F1799" s="69"/>
      <c r="I1799" s="85"/>
      <c r="P1799" s="69"/>
      <c r="Q1799" s="69"/>
      <c r="R1799" s="69"/>
      <c r="V1799" s="71"/>
      <c r="W1799" s="69"/>
      <c r="X1799" s="69"/>
      <c r="Y1799" s="69"/>
      <c r="Z1799" s="69"/>
      <c r="AA1799" s="270" t="str">
        <f>IF(ISTEXT(Z1799),VLOOKUP(Z1799,'_Keuzelijst Algemeen'!$B$3:$C$74,2),"")</f>
        <v/>
      </c>
      <c r="AB1799" s="85"/>
    </row>
    <row r="1800" spans="1:28" x14ac:dyDescent="0.3">
      <c r="A1800" s="249" t="s">
        <v>1103</v>
      </c>
      <c r="B1800" s="69"/>
      <c r="C1800" s="274" t="str">
        <f>IF(ISTEXT(B1800),VLOOKUP(B1800,'_Keuzelijst Algemeen'!$CC$3:$CD$10,2),"")</f>
        <v/>
      </c>
      <c r="D1800" s="87"/>
      <c r="E1800" s="69"/>
      <c r="F1800" s="69"/>
      <c r="I1800" s="85"/>
      <c r="P1800" s="69"/>
      <c r="Q1800" s="69"/>
      <c r="R1800" s="69"/>
      <c r="V1800" s="71"/>
      <c r="W1800" s="69"/>
      <c r="X1800" s="69"/>
      <c r="Y1800" s="69"/>
      <c r="Z1800" s="69"/>
      <c r="AA1800" s="270" t="str">
        <f>IF(ISTEXT(Z1800),VLOOKUP(Z1800,'_Keuzelijst Algemeen'!$B$3:$C$74,2),"")</f>
        <v/>
      </c>
      <c r="AB1800" s="85"/>
    </row>
    <row r="1801" spans="1:28" x14ac:dyDescent="0.3">
      <c r="A1801" s="249" t="s">
        <v>1103</v>
      </c>
      <c r="B1801" s="69"/>
      <c r="C1801" s="274" t="str">
        <f>IF(ISTEXT(B1801),VLOOKUP(B1801,'_Keuzelijst Algemeen'!$CC$3:$CD$10,2),"")</f>
        <v/>
      </c>
      <c r="D1801" s="87"/>
      <c r="E1801" s="69"/>
      <c r="F1801" s="69"/>
      <c r="I1801" s="85"/>
      <c r="P1801" s="69"/>
      <c r="Q1801" s="69"/>
      <c r="R1801" s="69"/>
      <c r="V1801" s="71"/>
      <c r="W1801" s="69"/>
      <c r="X1801" s="69"/>
      <c r="Y1801" s="69"/>
      <c r="Z1801" s="69"/>
      <c r="AA1801" s="270" t="str">
        <f>IF(ISTEXT(Z1801),VLOOKUP(Z1801,'_Keuzelijst Algemeen'!$B$3:$C$74,2),"")</f>
        <v/>
      </c>
      <c r="AB1801" s="85"/>
    </row>
    <row r="1802" spans="1:28" x14ac:dyDescent="0.3">
      <c r="A1802" s="249" t="s">
        <v>1103</v>
      </c>
      <c r="B1802" s="69"/>
      <c r="C1802" s="274" t="str">
        <f>IF(ISTEXT(B1802),VLOOKUP(B1802,'_Keuzelijst Algemeen'!$CC$3:$CD$10,2),"")</f>
        <v/>
      </c>
      <c r="D1802" s="87"/>
      <c r="E1802" s="69"/>
      <c r="F1802" s="69"/>
      <c r="I1802" s="85"/>
      <c r="P1802" s="69"/>
      <c r="Q1802" s="69"/>
      <c r="R1802" s="69"/>
      <c r="V1802" s="71"/>
      <c r="W1802" s="69"/>
      <c r="X1802" s="69"/>
      <c r="Y1802" s="69"/>
      <c r="Z1802" s="69"/>
      <c r="AA1802" s="270" t="str">
        <f>IF(ISTEXT(Z1802),VLOOKUP(Z1802,'_Keuzelijst Algemeen'!$B$3:$C$74,2),"")</f>
        <v/>
      </c>
      <c r="AB1802" s="85"/>
    </row>
    <row r="1803" spans="1:28" x14ac:dyDescent="0.3">
      <c r="A1803" s="249" t="s">
        <v>1103</v>
      </c>
      <c r="B1803" s="69"/>
      <c r="C1803" s="274" t="str">
        <f>IF(ISTEXT(B1803),VLOOKUP(B1803,'_Keuzelijst Algemeen'!$CC$3:$CD$10,2),"")</f>
        <v/>
      </c>
      <c r="D1803" s="87"/>
      <c r="E1803" s="69"/>
      <c r="F1803" s="69"/>
      <c r="I1803" s="85"/>
      <c r="P1803" s="69"/>
      <c r="Q1803" s="69"/>
      <c r="R1803" s="69"/>
      <c r="V1803" s="71"/>
      <c r="W1803" s="69"/>
      <c r="X1803" s="69"/>
      <c r="Y1803" s="69"/>
      <c r="Z1803" s="69"/>
      <c r="AA1803" s="270" t="str">
        <f>IF(ISTEXT(Z1803),VLOOKUP(Z1803,'_Keuzelijst Algemeen'!$B$3:$C$74,2),"")</f>
        <v/>
      </c>
      <c r="AB1803" s="85"/>
    </row>
    <row r="1804" spans="1:28" x14ac:dyDescent="0.3">
      <c r="A1804" s="249" t="s">
        <v>1103</v>
      </c>
      <c r="B1804" s="69"/>
      <c r="C1804" s="274" t="str">
        <f>IF(ISTEXT(B1804),VLOOKUP(B1804,'_Keuzelijst Algemeen'!$CC$3:$CD$10,2),"")</f>
        <v/>
      </c>
      <c r="D1804" s="87"/>
      <c r="E1804" s="69"/>
      <c r="F1804" s="69"/>
      <c r="I1804" s="85"/>
      <c r="P1804" s="69"/>
      <c r="Q1804" s="69"/>
      <c r="R1804" s="69"/>
      <c r="V1804" s="71"/>
      <c r="W1804" s="69"/>
      <c r="X1804" s="69"/>
      <c r="Y1804" s="69"/>
      <c r="Z1804" s="69"/>
      <c r="AA1804" s="270" t="str">
        <f>IF(ISTEXT(Z1804),VLOOKUP(Z1804,'_Keuzelijst Algemeen'!$B$3:$C$74,2),"")</f>
        <v/>
      </c>
      <c r="AB1804" s="85"/>
    </row>
    <row r="1805" spans="1:28" x14ac:dyDescent="0.3">
      <c r="A1805" s="249" t="s">
        <v>1103</v>
      </c>
      <c r="B1805" s="69"/>
      <c r="C1805" s="274" t="str">
        <f>IF(ISTEXT(B1805),VLOOKUP(B1805,'_Keuzelijst Algemeen'!$CC$3:$CD$10,2),"")</f>
        <v/>
      </c>
      <c r="D1805" s="87"/>
      <c r="E1805" s="69"/>
      <c r="F1805" s="69"/>
      <c r="I1805" s="85"/>
      <c r="P1805" s="69"/>
      <c r="Q1805" s="69"/>
      <c r="R1805" s="69"/>
      <c r="V1805" s="71"/>
      <c r="W1805" s="69"/>
      <c r="X1805" s="69"/>
      <c r="Y1805" s="69"/>
      <c r="Z1805" s="69"/>
      <c r="AA1805" s="270" t="str">
        <f>IF(ISTEXT(Z1805),VLOOKUP(Z1805,'_Keuzelijst Algemeen'!$B$3:$C$74,2),"")</f>
        <v/>
      </c>
      <c r="AB1805" s="85"/>
    </row>
    <row r="1806" spans="1:28" x14ac:dyDescent="0.3">
      <c r="A1806" s="249" t="s">
        <v>1103</v>
      </c>
      <c r="B1806" s="69"/>
      <c r="C1806" s="274" t="str">
        <f>IF(ISTEXT(B1806),VLOOKUP(B1806,'_Keuzelijst Algemeen'!$CC$3:$CD$10,2),"")</f>
        <v/>
      </c>
      <c r="D1806" s="87"/>
      <c r="E1806" s="69"/>
      <c r="F1806" s="69"/>
      <c r="I1806" s="85"/>
      <c r="P1806" s="69"/>
      <c r="Q1806" s="69"/>
      <c r="R1806" s="69"/>
      <c r="V1806" s="71"/>
      <c r="W1806" s="69"/>
      <c r="X1806" s="69"/>
      <c r="Y1806" s="69"/>
      <c r="Z1806" s="69"/>
      <c r="AA1806" s="270" t="str">
        <f>IF(ISTEXT(Z1806),VLOOKUP(Z1806,'_Keuzelijst Algemeen'!$B$3:$C$74,2),"")</f>
        <v/>
      </c>
      <c r="AB1806" s="85"/>
    </row>
    <row r="1807" spans="1:28" x14ac:dyDescent="0.3">
      <c r="A1807" s="249" t="s">
        <v>1103</v>
      </c>
      <c r="B1807" s="69"/>
      <c r="C1807" s="274" t="str">
        <f>IF(ISTEXT(B1807),VLOOKUP(B1807,'_Keuzelijst Algemeen'!$CC$3:$CD$10,2),"")</f>
        <v/>
      </c>
      <c r="D1807" s="87"/>
      <c r="E1807" s="69"/>
      <c r="F1807" s="69"/>
      <c r="I1807" s="85"/>
      <c r="P1807" s="69"/>
      <c r="Q1807" s="69"/>
      <c r="R1807" s="69"/>
      <c r="V1807" s="71"/>
      <c r="W1807" s="69"/>
      <c r="X1807" s="69"/>
      <c r="Y1807" s="69"/>
      <c r="Z1807" s="69"/>
      <c r="AA1807" s="270" t="str">
        <f>IF(ISTEXT(Z1807),VLOOKUP(Z1807,'_Keuzelijst Algemeen'!$B$3:$C$74,2),"")</f>
        <v/>
      </c>
      <c r="AB1807" s="85"/>
    </row>
    <row r="1808" spans="1:28" x14ac:dyDescent="0.3">
      <c r="A1808" s="249" t="s">
        <v>1103</v>
      </c>
      <c r="B1808" s="69"/>
      <c r="C1808" s="274" t="str">
        <f>IF(ISTEXT(B1808),VLOOKUP(B1808,'_Keuzelijst Algemeen'!$CC$3:$CD$10,2),"")</f>
        <v/>
      </c>
      <c r="D1808" s="87"/>
      <c r="E1808" s="69"/>
      <c r="F1808" s="69"/>
      <c r="I1808" s="85"/>
      <c r="P1808" s="69"/>
      <c r="Q1808" s="69"/>
      <c r="R1808" s="69"/>
      <c r="V1808" s="71"/>
      <c r="W1808" s="69"/>
      <c r="X1808" s="69"/>
      <c r="Y1808" s="69"/>
      <c r="Z1808" s="69"/>
      <c r="AA1808" s="270" t="str">
        <f>IF(ISTEXT(Z1808),VLOOKUP(Z1808,'_Keuzelijst Algemeen'!$B$3:$C$74,2),"")</f>
        <v/>
      </c>
      <c r="AB1808" s="85"/>
    </row>
    <row r="1809" spans="1:28" x14ac:dyDescent="0.3">
      <c r="A1809" s="249" t="s">
        <v>1103</v>
      </c>
      <c r="B1809" s="69"/>
      <c r="C1809" s="274" t="str">
        <f>IF(ISTEXT(B1809),VLOOKUP(B1809,'_Keuzelijst Algemeen'!$CC$3:$CD$10,2),"")</f>
        <v/>
      </c>
      <c r="D1809" s="87"/>
      <c r="E1809" s="69"/>
      <c r="F1809" s="69"/>
      <c r="I1809" s="85"/>
      <c r="P1809" s="69"/>
      <c r="Q1809" s="69"/>
      <c r="R1809" s="69"/>
      <c r="V1809" s="71"/>
      <c r="W1809" s="69"/>
      <c r="X1809" s="69"/>
      <c r="Y1809" s="69"/>
      <c r="Z1809" s="69"/>
      <c r="AA1809" s="270" t="str">
        <f>IF(ISTEXT(Z1809),VLOOKUP(Z1809,'_Keuzelijst Algemeen'!$B$3:$C$74,2),"")</f>
        <v/>
      </c>
      <c r="AB1809" s="85"/>
    </row>
    <row r="1810" spans="1:28" x14ac:dyDescent="0.3">
      <c r="A1810" s="249" t="s">
        <v>1103</v>
      </c>
      <c r="B1810" s="69"/>
      <c r="C1810" s="274" t="str">
        <f>IF(ISTEXT(B1810),VLOOKUP(B1810,'_Keuzelijst Algemeen'!$CC$3:$CD$10,2),"")</f>
        <v/>
      </c>
      <c r="D1810" s="87"/>
      <c r="E1810" s="69"/>
      <c r="F1810" s="69"/>
      <c r="I1810" s="85"/>
      <c r="P1810" s="69"/>
      <c r="Q1810" s="69"/>
      <c r="R1810" s="69"/>
      <c r="V1810" s="71"/>
      <c r="W1810" s="69"/>
      <c r="X1810" s="69"/>
      <c r="Y1810" s="69"/>
      <c r="Z1810" s="69"/>
      <c r="AA1810" s="270" t="str">
        <f>IF(ISTEXT(Z1810),VLOOKUP(Z1810,'_Keuzelijst Algemeen'!$B$3:$C$74,2),"")</f>
        <v/>
      </c>
      <c r="AB1810" s="85"/>
    </row>
    <row r="1811" spans="1:28" x14ac:dyDescent="0.3">
      <c r="A1811" s="249" t="s">
        <v>1103</v>
      </c>
      <c r="B1811" s="69"/>
      <c r="C1811" s="274" t="str">
        <f>IF(ISTEXT(B1811),VLOOKUP(B1811,'_Keuzelijst Algemeen'!$CC$3:$CD$10,2),"")</f>
        <v/>
      </c>
      <c r="D1811" s="87"/>
      <c r="E1811" s="69"/>
      <c r="F1811" s="69"/>
      <c r="I1811" s="85"/>
      <c r="P1811" s="69"/>
      <c r="Q1811" s="69"/>
      <c r="R1811" s="69"/>
      <c r="V1811" s="71"/>
      <c r="W1811" s="69"/>
      <c r="X1811" s="69"/>
      <c r="Y1811" s="69"/>
      <c r="Z1811" s="69"/>
      <c r="AA1811" s="270" t="str">
        <f>IF(ISTEXT(Z1811),VLOOKUP(Z1811,'_Keuzelijst Algemeen'!$B$3:$C$74,2),"")</f>
        <v/>
      </c>
      <c r="AB1811" s="85"/>
    </row>
    <row r="1812" spans="1:28" x14ac:dyDescent="0.3">
      <c r="A1812" s="249" t="s">
        <v>1103</v>
      </c>
      <c r="B1812" s="69"/>
      <c r="C1812" s="274" t="str">
        <f>IF(ISTEXT(B1812),VLOOKUP(B1812,'_Keuzelijst Algemeen'!$CC$3:$CD$10,2),"")</f>
        <v/>
      </c>
      <c r="D1812" s="87"/>
      <c r="E1812" s="69"/>
      <c r="F1812" s="69"/>
      <c r="I1812" s="85"/>
      <c r="P1812" s="69"/>
      <c r="Q1812" s="69"/>
      <c r="R1812" s="69"/>
      <c r="V1812" s="71"/>
      <c r="W1812" s="69"/>
      <c r="X1812" s="69"/>
      <c r="Y1812" s="69"/>
      <c r="Z1812" s="69"/>
      <c r="AA1812" s="270" t="str">
        <f>IF(ISTEXT(Z1812),VLOOKUP(Z1812,'_Keuzelijst Algemeen'!$B$3:$C$74,2),"")</f>
        <v/>
      </c>
      <c r="AB1812" s="85"/>
    </row>
    <row r="1813" spans="1:28" x14ac:dyDescent="0.3">
      <c r="A1813" s="249" t="s">
        <v>1103</v>
      </c>
      <c r="B1813" s="69"/>
      <c r="C1813" s="274" t="str">
        <f>IF(ISTEXT(B1813),VLOOKUP(B1813,'_Keuzelijst Algemeen'!$CC$3:$CD$10,2),"")</f>
        <v/>
      </c>
      <c r="D1813" s="87"/>
      <c r="E1813" s="69"/>
      <c r="F1813" s="69"/>
      <c r="I1813" s="85"/>
      <c r="P1813" s="69"/>
      <c r="Q1813" s="69"/>
      <c r="R1813" s="69"/>
      <c r="V1813" s="71"/>
      <c r="W1813" s="69"/>
      <c r="X1813" s="69"/>
      <c r="Y1813" s="69"/>
      <c r="Z1813" s="69"/>
      <c r="AA1813" s="270" t="str">
        <f>IF(ISTEXT(Z1813),VLOOKUP(Z1813,'_Keuzelijst Algemeen'!$B$3:$C$74,2),"")</f>
        <v/>
      </c>
      <c r="AB1813" s="85"/>
    </row>
    <row r="1814" spans="1:28" x14ac:dyDescent="0.3">
      <c r="A1814" s="249" t="s">
        <v>1103</v>
      </c>
      <c r="B1814" s="69"/>
      <c r="C1814" s="274" t="str">
        <f>IF(ISTEXT(B1814),VLOOKUP(B1814,'_Keuzelijst Algemeen'!$CC$3:$CD$10,2),"")</f>
        <v/>
      </c>
      <c r="D1814" s="87"/>
      <c r="E1814" s="69"/>
      <c r="F1814" s="69"/>
      <c r="I1814" s="85"/>
      <c r="P1814" s="69"/>
      <c r="Q1814" s="69"/>
      <c r="R1814" s="69"/>
      <c r="V1814" s="71"/>
      <c r="W1814" s="69"/>
      <c r="X1814" s="69"/>
      <c r="Y1814" s="69"/>
      <c r="Z1814" s="69"/>
      <c r="AA1814" s="270" t="str">
        <f>IF(ISTEXT(Z1814),VLOOKUP(Z1814,'_Keuzelijst Algemeen'!$B$3:$C$74,2),"")</f>
        <v/>
      </c>
      <c r="AB1814" s="85"/>
    </row>
    <row r="1815" spans="1:28" x14ac:dyDescent="0.3">
      <c r="A1815" s="249" t="s">
        <v>1103</v>
      </c>
      <c r="B1815" s="69"/>
      <c r="C1815" s="274" t="str">
        <f>IF(ISTEXT(B1815),VLOOKUP(B1815,'_Keuzelijst Algemeen'!$CC$3:$CD$10,2),"")</f>
        <v/>
      </c>
      <c r="D1815" s="87"/>
      <c r="E1815" s="69"/>
      <c r="F1815" s="69"/>
      <c r="I1815" s="85"/>
      <c r="P1815" s="69"/>
      <c r="Q1815" s="69"/>
      <c r="R1815" s="69"/>
      <c r="V1815" s="71"/>
      <c r="W1815" s="69"/>
      <c r="X1815" s="69"/>
      <c r="Y1815" s="69"/>
      <c r="Z1815" s="69"/>
      <c r="AA1815" s="270" t="str">
        <f>IF(ISTEXT(Z1815),VLOOKUP(Z1815,'_Keuzelijst Algemeen'!$B$3:$C$74,2),"")</f>
        <v/>
      </c>
      <c r="AB1815" s="85"/>
    </row>
    <row r="1816" spans="1:28" x14ac:dyDescent="0.3">
      <c r="A1816" s="249" t="s">
        <v>1103</v>
      </c>
      <c r="B1816" s="69"/>
      <c r="C1816" s="274" t="str">
        <f>IF(ISTEXT(B1816),VLOOKUP(B1816,'_Keuzelijst Algemeen'!$CC$3:$CD$10,2),"")</f>
        <v/>
      </c>
      <c r="D1816" s="87"/>
      <c r="E1816" s="69"/>
      <c r="F1816" s="69"/>
      <c r="I1816" s="85"/>
      <c r="P1816" s="69"/>
      <c r="Q1816" s="69"/>
      <c r="R1816" s="69"/>
      <c r="V1816" s="71"/>
      <c r="W1816" s="69"/>
      <c r="X1816" s="69"/>
      <c r="Y1816" s="69"/>
      <c r="Z1816" s="69"/>
      <c r="AA1816" s="270" t="str">
        <f>IF(ISTEXT(Z1816),VLOOKUP(Z1816,'_Keuzelijst Algemeen'!$B$3:$C$74,2),"")</f>
        <v/>
      </c>
      <c r="AB1816" s="85"/>
    </row>
    <row r="1817" spans="1:28" x14ac:dyDescent="0.3">
      <c r="A1817" s="249" t="s">
        <v>1103</v>
      </c>
      <c r="B1817" s="69"/>
      <c r="C1817" s="274" t="str">
        <f>IF(ISTEXT(B1817),VLOOKUP(B1817,'_Keuzelijst Algemeen'!$CC$3:$CD$10,2),"")</f>
        <v/>
      </c>
      <c r="D1817" s="87"/>
      <c r="E1817" s="69"/>
      <c r="F1817" s="69"/>
      <c r="I1817" s="85"/>
      <c r="P1817" s="69"/>
      <c r="Q1817" s="69"/>
      <c r="R1817" s="69"/>
      <c r="V1817" s="71"/>
      <c r="W1817" s="69"/>
      <c r="X1817" s="69"/>
      <c r="Y1817" s="69"/>
      <c r="Z1817" s="69"/>
      <c r="AA1817" s="270" t="str">
        <f>IF(ISTEXT(Z1817),VLOOKUP(Z1817,'_Keuzelijst Algemeen'!$B$3:$C$74,2),"")</f>
        <v/>
      </c>
      <c r="AB1817" s="85"/>
    </row>
    <row r="1818" spans="1:28" x14ac:dyDescent="0.3">
      <c r="A1818" s="249" t="s">
        <v>1103</v>
      </c>
      <c r="B1818" s="69"/>
      <c r="C1818" s="274" t="str">
        <f>IF(ISTEXT(B1818),VLOOKUP(B1818,'_Keuzelijst Algemeen'!$CC$3:$CD$10,2),"")</f>
        <v/>
      </c>
      <c r="D1818" s="87"/>
      <c r="E1818" s="69"/>
      <c r="F1818" s="69"/>
      <c r="I1818" s="85"/>
      <c r="P1818" s="69"/>
      <c r="Q1818" s="69"/>
      <c r="R1818" s="69"/>
      <c r="V1818" s="71"/>
      <c r="W1818" s="69"/>
      <c r="X1818" s="69"/>
      <c r="Y1818" s="69"/>
      <c r="Z1818" s="69"/>
      <c r="AA1818" s="270" t="str">
        <f>IF(ISTEXT(Z1818),VLOOKUP(Z1818,'_Keuzelijst Algemeen'!$B$3:$C$74,2),"")</f>
        <v/>
      </c>
      <c r="AB1818" s="85"/>
    </row>
    <row r="1819" spans="1:28" x14ac:dyDescent="0.3">
      <c r="A1819" s="249" t="s">
        <v>1103</v>
      </c>
      <c r="B1819" s="69"/>
      <c r="C1819" s="274" t="str">
        <f>IF(ISTEXT(B1819),VLOOKUP(B1819,'_Keuzelijst Algemeen'!$CC$3:$CD$10,2),"")</f>
        <v/>
      </c>
      <c r="D1819" s="87"/>
      <c r="E1819" s="69"/>
      <c r="F1819" s="69"/>
      <c r="I1819" s="85"/>
      <c r="P1819" s="69"/>
      <c r="Q1819" s="69"/>
      <c r="R1819" s="69"/>
      <c r="V1819" s="71"/>
      <c r="W1819" s="69"/>
      <c r="X1819" s="69"/>
      <c r="Y1819" s="69"/>
      <c r="Z1819" s="69"/>
      <c r="AA1819" s="270" t="str">
        <f>IF(ISTEXT(Z1819),VLOOKUP(Z1819,'_Keuzelijst Algemeen'!$B$3:$C$74,2),"")</f>
        <v/>
      </c>
      <c r="AB1819" s="85"/>
    </row>
    <row r="1820" spans="1:28" x14ac:dyDescent="0.3">
      <c r="A1820" s="249" t="s">
        <v>1103</v>
      </c>
      <c r="B1820" s="69"/>
      <c r="C1820" s="274" t="str">
        <f>IF(ISTEXT(B1820),VLOOKUP(B1820,'_Keuzelijst Algemeen'!$CC$3:$CD$10,2),"")</f>
        <v/>
      </c>
      <c r="D1820" s="87"/>
      <c r="E1820" s="69"/>
      <c r="F1820" s="69"/>
      <c r="I1820" s="85"/>
      <c r="P1820" s="69"/>
      <c r="Q1820" s="69"/>
      <c r="R1820" s="69"/>
      <c r="V1820" s="71"/>
      <c r="W1820" s="69"/>
      <c r="X1820" s="69"/>
      <c r="Y1820" s="69"/>
      <c r="Z1820" s="69"/>
      <c r="AA1820" s="270" t="str">
        <f>IF(ISTEXT(Z1820),VLOOKUP(Z1820,'_Keuzelijst Algemeen'!$B$3:$C$74,2),"")</f>
        <v/>
      </c>
      <c r="AB1820" s="85"/>
    </row>
    <row r="1821" spans="1:28" x14ac:dyDescent="0.3">
      <c r="A1821" s="249" t="s">
        <v>1103</v>
      </c>
      <c r="B1821" s="69"/>
      <c r="C1821" s="274" t="str">
        <f>IF(ISTEXT(B1821),VLOOKUP(B1821,'_Keuzelijst Algemeen'!$CC$3:$CD$10,2),"")</f>
        <v/>
      </c>
      <c r="D1821" s="87"/>
      <c r="E1821" s="69"/>
      <c r="F1821" s="69"/>
      <c r="I1821" s="85"/>
      <c r="P1821" s="69"/>
      <c r="Q1821" s="69"/>
      <c r="R1821" s="69"/>
      <c r="V1821" s="71"/>
      <c r="W1821" s="69"/>
      <c r="X1821" s="69"/>
      <c r="Y1821" s="69"/>
      <c r="Z1821" s="69"/>
      <c r="AA1821" s="270" t="str">
        <f>IF(ISTEXT(Z1821),VLOOKUP(Z1821,'_Keuzelijst Algemeen'!$B$3:$C$74,2),"")</f>
        <v/>
      </c>
      <c r="AB1821" s="85"/>
    </row>
    <row r="1822" spans="1:28" x14ac:dyDescent="0.3">
      <c r="A1822" s="249" t="s">
        <v>1103</v>
      </c>
      <c r="B1822" s="69"/>
      <c r="C1822" s="274" t="str">
        <f>IF(ISTEXT(B1822),VLOOKUP(B1822,'_Keuzelijst Algemeen'!$CC$3:$CD$10,2),"")</f>
        <v/>
      </c>
      <c r="D1822" s="87"/>
      <c r="E1822" s="69"/>
      <c r="F1822" s="69"/>
      <c r="I1822" s="85"/>
      <c r="P1822" s="69"/>
      <c r="Q1822" s="69"/>
      <c r="R1822" s="69"/>
      <c r="V1822" s="71"/>
      <c r="W1822" s="69"/>
      <c r="X1822" s="69"/>
      <c r="Y1822" s="69"/>
      <c r="Z1822" s="69"/>
      <c r="AA1822" s="270" t="str">
        <f>IF(ISTEXT(Z1822),VLOOKUP(Z1822,'_Keuzelijst Algemeen'!$B$3:$C$74,2),"")</f>
        <v/>
      </c>
      <c r="AB1822" s="85"/>
    </row>
    <row r="1823" spans="1:28" x14ac:dyDescent="0.3">
      <c r="A1823" s="249" t="s">
        <v>1103</v>
      </c>
      <c r="B1823" s="69"/>
      <c r="C1823" s="274" t="str">
        <f>IF(ISTEXT(B1823),VLOOKUP(B1823,'_Keuzelijst Algemeen'!$CC$3:$CD$10,2),"")</f>
        <v/>
      </c>
      <c r="D1823" s="87"/>
      <c r="E1823" s="69"/>
      <c r="F1823" s="69"/>
      <c r="I1823" s="85"/>
      <c r="P1823" s="69"/>
      <c r="Q1823" s="69"/>
      <c r="R1823" s="69"/>
      <c r="V1823" s="71"/>
      <c r="W1823" s="69"/>
      <c r="X1823" s="69"/>
      <c r="Y1823" s="69"/>
      <c r="Z1823" s="69"/>
      <c r="AA1823" s="270" t="str">
        <f>IF(ISTEXT(Z1823),VLOOKUP(Z1823,'_Keuzelijst Algemeen'!$B$3:$C$74,2),"")</f>
        <v/>
      </c>
      <c r="AB1823" s="85"/>
    </row>
    <row r="1824" spans="1:28" x14ac:dyDescent="0.3">
      <c r="A1824" s="249" t="s">
        <v>1103</v>
      </c>
      <c r="B1824" s="69"/>
      <c r="C1824" s="274" t="str">
        <f>IF(ISTEXT(B1824),VLOOKUP(B1824,'_Keuzelijst Algemeen'!$CC$3:$CD$10,2),"")</f>
        <v/>
      </c>
      <c r="D1824" s="87"/>
      <c r="E1824" s="69"/>
      <c r="F1824" s="69"/>
      <c r="I1824" s="85"/>
      <c r="P1824" s="69"/>
      <c r="Q1824" s="69"/>
      <c r="R1824" s="69"/>
      <c r="V1824" s="71"/>
      <c r="W1824" s="69"/>
      <c r="X1824" s="69"/>
      <c r="Y1824" s="69"/>
      <c r="Z1824" s="69"/>
      <c r="AA1824" s="270" t="str">
        <f>IF(ISTEXT(Z1824),VLOOKUP(Z1824,'_Keuzelijst Algemeen'!$B$3:$C$74,2),"")</f>
        <v/>
      </c>
      <c r="AB1824" s="85"/>
    </row>
    <row r="1825" spans="1:28" x14ac:dyDescent="0.3">
      <c r="A1825" s="249" t="s">
        <v>1103</v>
      </c>
      <c r="B1825" s="69"/>
      <c r="C1825" s="274" t="str">
        <f>IF(ISTEXT(B1825),VLOOKUP(B1825,'_Keuzelijst Algemeen'!$CC$3:$CD$10,2),"")</f>
        <v/>
      </c>
      <c r="D1825" s="87"/>
      <c r="E1825" s="69"/>
      <c r="F1825" s="69"/>
      <c r="I1825" s="85"/>
      <c r="P1825" s="69"/>
      <c r="Q1825" s="69"/>
      <c r="R1825" s="69"/>
      <c r="V1825" s="71"/>
      <c r="W1825" s="69"/>
      <c r="X1825" s="69"/>
      <c r="Y1825" s="69"/>
      <c r="Z1825" s="69"/>
      <c r="AA1825" s="270" t="str">
        <f>IF(ISTEXT(Z1825),VLOOKUP(Z1825,'_Keuzelijst Algemeen'!$B$3:$C$74,2),"")</f>
        <v/>
      </c>
      <c r="AB1825" s="85"/>
    </row>
    <row r="1826" spans="1:28" x14ac:dyDescent="0.3">
      <c r="A1826" s="249" t="s">
        <v>1103</v>
      </c>
      <c r="B1826" s="69"/>
      <c r="C1826" s="274" t="str">
        <f>IF(ISTEXT(B1826),VLOOKUP(B1826,'_Keuzelijst Algemeen'!$CC$3:$CD$10,2),"")</f>
        <v/>
      </c>
      <c r="D1826" s="87"/>
      <c r="E1826" s="69"/>
      <c r="F1826" s="69"/>
      <c r="I1826" s="85"/>
      <c r="P1826" s="69"/>
      <c r="Q1826" s="69"/>
      <c r="R1826" s="69"/>
      <c r="V1826" s="71"/>
      <c r="W1826" s="69"/>
      <c r="X1826" s="69"/>
      <c r="Y1826" s="69"/>
      <c r="Z1826" s="69"/>
      <c r="AA1826" s="270" t="str">
        <f>IF(ISTEXT(Z1826),VLOOKUP(Z1826,'_Keuzelijst Algemeen'!$B$3:$C$74,2),"")</f>
        <v/>
      </c>
      <c r="AB1826" s="85"/>
    </row>
    <row r="1827" spans="1:28" x14ac:dyDescent="0.3">
      <c r="A1827" s="249" t="s">
        <v>1103</v>
      </c>
      <c r="B1827" s="69"/>
      <c r="C1827" s="274" t="str">
        <f>IF(ISTEXT(B1827),VLOOKUP(B1827,'_Keuzelijst Algemeen'!$CC$3:$CD$10,2),"")</f>
        <v/>
      </c>
      <c r="D1827" s="87"/>
      <c r="E1827" s="69"/>
      <c r="F1827" s="69"/>
      <c r="I1827" s="85"/>
      <c r="P1827" s="69"/>
      <c r="Q1827" s="69"/>
      <c r="R1827" s="69"/>
      <c r="V1827" s="71"/>
      <c r="W1827" s="69"/>
      <c r="X1827" s="69"/>
      <c r="Y1827" s="69"/>
      <c r="Z1827" s="69"/>
      <c r="AA1827" s="270" t="str">
        <f>IF(ISTEXT(Z1827),VLOOKUP(Z1827,'_Keuzelijst Algemeen'!$B$3:$C$74,2),"")</f>
        <v/>
      </c>
      <c r="AB1827" s="85"/>
    </row>
    <row r="1828" spans="1:28" x14ac:dyDescent="0.3">
      <c r="A1828" s="249" t="s">
        <v>1103</v>
      </c>
      <c r="B1828" s="69"/>
      <c r="C1828" s="274" t="str">
        <f>IF(ISTEXT(B1828),VLOOKUP(B1828,'_Keuzelijst Algemeen'!$CC$3:$CD$10,2),"")</f>
        <v/>
      </c>
      <c r="D1828" s="87"/>
      <c r="E1828" s="69"/>
      <c r="F1828" s="69"/>
      <c r="I1828" s="85"/>
      <c r="P1828" s="69"/>
      <c r="Q1828" s="69"/>
      <c r="R1828" s="69"/>
      <c r="V1828" s="71"/>
      <c r="W1828" s="69"/>
      <c r="X1828" s="69"/>
      <c r="Y1828" s="69"/>
      <c r="Z1828" s="69"/>
      <c r="AA1828" s="270" t="str">
        <f>IF(ISTEXT(Z1828),VLOOKUP(Z1828,'_Keuzelijst Algemeen'!$B$3:$C$74,2),"")</f>
        <v/>
      </c>
      <c r="AB1828" s="85"/>
    </row>
    <row r="1829" spans="1:28" x14ac:dyDescent="0.3">
      <c r="A1829" s="249" t="s">
        <v>1103</v>
      </c>
      <c r="B1829" s="69"/>
      <c r="C1829" s="274" t="str">
        <f>IF(ISTEXT(B1829),VLOOKUP(B1829,'_Keuzelijst Algemeen'!$CC$3:$CD$10,2),"")</f>
        <v/>
      </c>
      <c r="D1829" s="87"/>
      <c r="E1829" s="69"/>
      <c r="F1829" s="69"/>
      <c r="I1829" s="85"/>
      <c r="P1829" s="69"/>
      <c r="Q1829" s="69"/>
      <c r="R1829" s="69"/>
      <c r="V1829" s="71"/>
      <c r="W1829" s="69"/>
      <c r="X1829" s="69"/>
      <c r="Y1829" s="69"/>
      <c r="Z1829" s="69"/>
      <c r="AA1829" s="270" t="str">
        <f>IF(ISTEXT(Z1829),VLOOKUP(Z1829,'_Keuzelijst Algemeen'!$B$3:$C$74,2),"")</f>
        <v/>
      </c>
      <c r="AB1829" s="85"/>
    </row>
    <row r="1830" spans="1:28" x14ac:dyDescent="0.3">
      <c r="A1830" s="249" t="s">
        <v>1103</v>
      </c>
      <c r="B1830" s="69"/>
      <c r="C1830" s="274" t="str">
        <f>IF(ISTEXT(B1830),VLOOKUP(B1830,'_Keuzelijst Algemeen'!$CC$3:$CD$10,2),"")</f>
        <v/>
      </c>
      <c r="D1830" s="87"/>
      <c r="E1830" s="69"/>
      <c r="F1830" s="69"/>
      <c r="I1830" s="85"/>
      <c r="P1830" s="69"/>
      <c r="Q1830" s="69"/>
      <c r="R1830" s="69"/>
      <c r="V1830" s="71"/>
      <c r="W1830" s="69"/>
      <c r="X1830" s="69"/>
      <c r="Y1830" s="69"/>
      <c r="Z1830" s="69"/>
      <c r="AA1830" s="270" t="str">
        <f>IF(ISTEXT(Z1830),VLOOKUP(Z1830,'_Keuzelijst Algemeen'!$B$3:$C$74,2),"")</f>
        <v/>
      </c>
      <c r="AB1830" s="85"/>
    </row>
    <row r="1831" spans="1:28" x14ac:dyDescent="0.3">
      <c r="A1831" s="249" t="s">
        <v>1103</v>
      </c>
      <c r="B1831" s="69"/>
      <c r="C1831" s="274" t="str">
        <f>IF(ISTEXT(B1831),VLOOKUP(B1831,'_Keuzelijst Algemeen'!$CC$3:$CD$10,2),"")</f>
        <v/>
      </c>
      <c r="D1831" s="87"/>
      <c r="E1831" s="69"/>
      <c r="F1831" s="69"/>
      <c r="I1831" s="85"/>
      <c r="P1831" s="69"/>
      <c r="Q1831" s="69"/>
      <c r="R1831" s="69"/>
      <c r="V1831" s="71"/>
      <c r="W1831" s="69"/>
      <c r="X1831" s="69"/>
      <c r="Y1831" s="69"/>
      <c r="Z1831" s="69"/>
      <c r="AA1831" s="270" t="str">
        <f>IF(ISTEXT(Z1831),VLOOKUP(Z1831,'_Keuzelijst Algemeen'!$B$3:$C$74,2),"")</f>
        <v/>
      </c>
      <c r="AB1831" s="85"/>
    </row>
    <row r="1832" spans="1:28" x14ac:dyDescent="0.3">
      <c r="A1832" s="249" t="s">
        <v>1103</v>
      </c>
      <c r="B1832" s="69"/>
      <c r="C1832" s="274" t="str">
        <f>IF(ISTEXT(B1832),VLOOKUP(B1832,'_Keuzelijst Algemeen'!$CC$3:$CD$10,2),"")</f>
        <v/>
      </c>
      <c r="D1832" s="87"/>
      <c r="E1832" s="69"/>
      <c r="F1832" s="69"/>
      <c r="I1832" s="85"/>
      <c r="P1832" s="69"/>
      <c r="Q1832" s="69"/>
      <c r="R1832" s="69"/>
      <c r="V1832" s="71"/>
      <c r="W1832" s="69"/>
      <c r="X1832" s="69"/>
      <c r="Y1832" s="69"/>
      <c r="Z1832" s="69"/>
      <c r="AA1832" s="270" t="str">
        <f>IF(ISTEXT(Z1832),VLOOKUP(Z1832,'_Keuzelijst Algemeen'!$B$3:$C$74,2),"")</f>
        <v/>
      </c>
      <c r="AB1832" s="85"/>
    </row>
    <row r="1833" spans="1:28" x14ac:dyDescent="0.3">
      <c r="A1833" s="249" t="s">
        <v>1103</v>
      </c>
      <c r="B1833" s="69"/>
      <c r="C1833" s="274" t="str">
        <f>IF(ISTEXT(B1833),VLOOKUP(B1833,'_Keuzelijst Algemeen'!$CC$3:$CD$10,2),"")</f>
        <v/>
      </c>
      <c r="D1833" s="87"/>
      <c r="E1833" s="69"/>
      <c r="F1833" s="69"/>
      <c r="I1833" s="85"/>
      <c r="P1833" s="69"/>
      <c r="Q1833" s="69"/>
      <c r="R1833" s="69"/>
      <c r="V1833" s="71"/>
      <c r="W1833" s="69"/>
      <c r="X1833" s="69"/>
      <c r="Y1833" s="69"/>
      <c r="Z1833" s="69"/>
      <c r="AA1833" s="270" t="str">
        <f>IF(ISTEXT(Z1833),VLOOKUP(Z1833,'_Keuzelijst Algemeen'!$B$3:$C$74,2),"")</f>
        <v/>
      </c>
      <c r="AB1833" s="85"/>
    </row>
    <row r="1834" spans="1:28" x14ac:dyDescent="0.3">
      <c r="A1834" s="249" t="s">
        <v>1103</v>
      </c>
      <c r="B1834" s="69"/>
      <c r="C1834" s="274" t="str">
        <f>IF(ISTEXT(B1834),VLOOKUP(B1834,'_Keuzelijst Algemeen'!$CC$3:$CD$10,2),"")</f>
        <v/>
      </c>
      <c r="D1834" s="87"/>
      <c r="E1834" s="69"/>
      <c r="F1834" s="69"/>
      <c r="I1834" s="85"/>
      <c r="P1834" s="69"/>
      <c r="Q1834" s="69"/>
      <c r="R1834" s="69"/>
      <c r="V1834" s="71"/>
      <c r="W1834" s="69"/>
      <c r="X1834" s="69"/>
      <c r="Y1834" s="69"/>
      <c r="Z1834" s="69"/>
      <c r="AA1834" s="270" t="str">
        <f>IF(ISTEXT(Z1834),VLOOKUP(Z1834,'_Keuzelijst Algemeen'!$B$3:$C$74,2),"")</f>
        <v/>
      </c>
      <c r="AB1834" s="85"/>
    </row>
    <row r="1835" spans="1:28" x14ac:dyDescent="0.3">
      <c r="A1835" s="249" t="s">
        <v>1103</v>
      </c>
      <c r="B1835" s="69"/>
      <c r="C1835" s="274" t="str">
        <f>IF(ISTEXT(B1835),VLOOKUP(B1835,'_Keuzelijst Algemeen'!$CC$3:$CD$10,2),"")</f>
        <v/>
      </c>
      <c r="D1835" s="87"/>
      <c r="E1835" s="69"/>
      <c r="F1835" s="69"/>
      <c r="I1835" s="85"/>
      <c r="P1835" s="69"/>
      <c r="Q1835" s="69"/>
      <c r="R1835" s="69"/>
      <c r="V1835" s="71"/>
      <c r="W1835" s="69"/>
      <c r="X1835" s="69"/>
      <c r="Y1835" s="69"/>
      <c r="Z1835" s="69"/>
      <c r="AA1835" s="270" t="str">
        <f>IF(ISTEXT(Z1835),VLOOKUP(Z1835,'_Keuzelijst Algemeen'!$B$3:$C$74,2),"")</f>
        <v/>
      </c>
      <c r="AB1835" s="85"/>
    </row>
    <row r="1836" spans="1:28" x14ac:dyDescent="0.3">
      <c r="A1836" s="249" t="s">
        <v>1103</v>
      </c>
      <c r="B1836" s="69"/>
      <c r="C1836" s="274" t="str">
        <f>IF(ISTEXT(B1836),VLOOKUP(B1836,'_Keuzelijst Algemeen'!$CC$3:$CD$10,2),"")</f>
        <v/>
      </c>
      <c r="D1836" s="87"/>
      <c r="E1836" s="69"/>
      <c r="F1836" s="69"/>
      <c r="I1836" s="85"/>
      <c r="P1836" s="69"/>
      <c r="Q1836" s="69"/>
      <c r="R1836" s="69"/>
      <c r="V1836" s="71"/>
      <c r="W1836" s="69"/>
      <c r="X1836" s="69"/>
      <c r="Y1836" s="69"/>
      <c r="Z1836" s="69"/>
      <c r="AA1836" s="270" t="str">
        <f>IF(ISTEXT(Z1836),VLOOKUP(Z1836,'_Keuzelijst Algemeen'!$B$3:$C$74,2),"")</f>
        <v/>
      </c>
      <c r="AB1836" s="85"/>
    </row>
    <row r="1837" spans="1:28" x14ac:dyDescent="0.3">
      <c r="A1837" s="249" t="s">
        <v>1103</v>
      </c>
      <c r="B1837" s="69"/>
      <c r="C1837" s="274" t="str">
        <f>IF(ISTEXT(B1837),VLOOKUP(B1837,'_Keuzelijst Algemeen'!$CC$3:$CD$10,2),"")</f>
        <v/>
      </c>
      <c r="D1837" s="87"/>
      <c r="E1837" s="69"/>
      <c r="F1837" s="69"/>
      <c r="I1837" s="85"/>
      <c r="P1837" s="69"/>
      <c r="Q1837" s="69"/>
      <c r="R1837" s="69"/>
      <c r="V1837" s="71"/>
      <c r="W1837" s="69"/>
      <c r="X1837" s="69"/>
      <c r="Y1837" s="69"/>
      <c r="Z1837" s="69"/>
      <c r="AA1837" s="270" t="str">
        <f>IF(ISTEXT(Z1837),VLOOKUP(Z1837,'_Keuzelijst Algemeen'!$B$3:$C$74,2),"")</f>
        <v/>
      </c>
      <c r="AB1837" s="85"/>
    </row>
    <row r="1838" spans="1:28" x14ac:dyDescent="0.3">
      <c r="A1838" s="249" t="s">
        <v>1103</v>
      </c>
      <c r="B1838" s="69"/>
      <c r="C1838" s="274" t="str">
        <f>IF(ISTEXT(B1838),VLOOKUP(B1838,'_Keuzelijst Algemeen'!$CC$3:$CD$10,2),"")</f>
        <v/>
      </c>
      <c r="D1838" s="87"/>
      <c r="E1838" s="69"/>
      <c r="F1838" s="69"/>
      <c r="I1838" s="85"/>
      <c r="P1838" s="69"/>
      <c r="Q1838" s="69"/>
      <c r="R1838" s="69"/>
      <c r="V1838" s="71"/>
      <c r="W1838" s="69"/>
      <c r="X1838" s="69"/>
      <c r="Y1838" s="69"/>
      <c r="Z1838" s="69"/>
      <c r="AA1838" s="270" t="str">
        <f>IF(ISTEXT(Z1838),VLOOKUP(Z1838,'_Keuzelijst Algemeen'!$B$3:$C$74,2),"")</f>
        <v/>
      </c>
      <c r="AB1838" s="85"/>
    </row>
    <row r="1839" spans="1:28" x14ac:dyDescent="0.3">
      <c r="A1839" s="249" t="s">
        <v>1103</v>
      </c>
      <c r="B1839" s="69"/>
      <c r="C1839" s="274" t="str">
        <f>IF(ISTEXT(B1839),VLOOKUP(B1839,'_Keuzelijst Algemeen'!$CC$3:$CD$10,2),"")</f>
        <v/>
      </c>
      <c r="D1839" s="87"/>
      <c r="E1839" s="69"/>
      <c r="F1839" s="69"/>
      <c r="I1839" s="85"/>
      <c r="P1839" s="69"/>
      <c r="Q1839" s="69"/>
      <c r="R1839" s="69"/>
      <c r="V1839" s="71"/>
      <c r="W1839" s="69"/>
      <c r="X1839" s="69"/>
      <c r="Y1839" s="69"/>
      <c r="Z1839" s="69"/>
      <c r="AA1839" s="270" t="str">
        <f>IF(ISTEXT(Z1839),VLOOKUP(Z1839,'_Keuzelijst Algemeen'!$B$3:$C$74,2),"")</f>
        <v/>
      </c>
      <c r="AB1839" s="85"/>
    </row>
    <row r="1840" spans="1:28" x14ac:dyDescent="0.3">
      <c r="A1840" s="249" t="s">
        <v>1103</v>
      </c>
      <c r="B1840" s="69"/>
      <c r="C1840" s="274" t="str">
        <f>IF(ISTEXT(B1840),VLOOKUP(B1840,'_Keuzelijst Algemeen'!$CC$3:$CD$10,2),"")</f>
        <v/>
      </c>
      <c r="D1840" s="87"/>
      <c r="E1840" s="69"/>
      <c r="F1840" s="69"/>
      <c r="I1840" s="85"/>
      <c r="P1840" s="69"/>
      <c r="Q1840" s="69"/>
      <c r="R1840" s="69"/>
      <c r="V1840" s="71"/>
      <c r="W1840" s="69"/>
      <c r="X1840" s="69"/>
      <c r="Y1840" s="69"/>
      <c r="Z1840" s="69"/>
      <c r="AA1840" s="270" t="str">
        <f>IF(ISTEXT(Z1840),VLOOKUP(Z1840,'_Keuzelijst Algemeen'!$B$3:$C$74,2),"")</f>
        <v/>
      </c>
      <c r="AB1840" s="85"/>
    </row>
    <row r="1841" spans="1:28" x14ac:dyDescent="0.3">
      <c r="A1841" s="249" t="s">
        <v>1103</v>
      </c>
      <c r="B1841" s="69"/>
      <c r="C1841" s="274" t="str">
        <f>IF(ISTEXT(B1841),VLOOKUP(B1841,'_Keuzelijst Algemeen'!$CC$3:$CD$10,2),"")</f>
        <v/>
      </c>
      <c r="D1841" s="87"/>
      <c r="E1841" s="69"/>
      <c r="F1841" s="69"/>
      <c r="I1841" s="85"/>
      <c r="P1841" s="69"/>
      <c r="Q1841" s="69"/>
      <c r="R1841" s="69"/>
      <c r="V1841" s="71"/>
      <c r="W1841" s="69"/>
      <c r="X1841" s="69"/>
      <c r="Y1841" s="69"/>
      <c r="Z1841" s="69"/>
      <c r="AA1841" s="270" t="str">
        <f>IF(ISTEXT(Z1841),VLOOKUP(Z1841,'_Keuzelijst Algemeen'!$B$3:$C$74,2),"")</f>
        <v/>
      </c>
      <c r="AB1841" s="85"/>
    </row>
    <row r="1842" spans="1:28" x14ac:dyDescent="0.3">
      <c r="A1842" s="249" t="s">
        <v>1103</v>
      </c>
      <c r="B1842" s="69"/>
      <c r="C1842" s="274" t="str">
        <f>IF(ISTEXT(B1842),VLOOKUP(B1842,'_Keuzelijst Algemeen'!$CC$3:$CD$10,2),"")</f>
        <v/>
      </c>
      <c r="D1842" s="87"/>
      <c r="E1842" s="69"/>
      <c r="F1842" s="69"/>
      <c r="I1842" s="85"/>
      <c r="P1842" s="69"/>
      <c r="Q1842" s="69"/>
      <c r="R1842" s="69"/>
      <c r="V1842" s="71"/>
      <c r="W1842" s="69"/>
      <c r="X1842" s="69"/>
      <c r="Y1842" s="69"/>
      <c r="Z1842" s="69"/>
      <c r="AA1842" s="270" t="str">
        <f>IF(ISTEXT(Z1842),VLOOKUP(Z1842,'_Keuzelijst Algemeen'!$B$3:$C$74,2),"")</f>
        <v/>
      </c>
      <c r="AB1842" s="85"/>
    </row>
    <row r="1843" spans="1:28" x14ac:dyDescent="0.3">
      <c r="A1843" s="249" t="s">
        <v>1103</v>
      </c>
      <c r="B1843" s="69"/>
      <c r="C1843" s="274" t="str">
        <f>IF(ISTEXT(B1843),VLOOKUP(B1843,'_Keuzelijst Algemeen'!$CC$3:$CD$10,2),"")</f>
        <v/>
      </c>
      <c r="D1843" s="87"/>
      <c r="E1843" s="69"/>
      <c r="F1843" s="69"/>
      <c r="I1843" s="85"/>
      <c r="P1843" s="69"/>
      <c r="Q1843" s="69"/>
      <c r="R1843" s="69"/>
      <c r="V1843" s="71"/>
      <c r="W1843" s="69"/>
      <c r="X1843" s="69"/>
      <c r="Y1843" s="69"/>
      <c r="Z1843" s="69"/>
      <c r="AA1843" s="270" t="str">
        <f>IF(ISTEXT(Z1843),VLOOKUP(Z1843,'_Keuzelijst Algemeen'!$B$3:$C$74,2),"")</f>
        <v/>
      </c>
      <c r="AB1843" s="85"/>
    </row>
    <row r="1844" spans="1:28" x14ac:dyDescent="0.3">
      <c r="A1844" s="249" t="s">
        <v>1103</v>
      </c>
      <c r="B1844" s="69"/>
      <c r="C1844" s="274" t="str">
        <f>IF(ISTEXT(B1844),VLOOKUP(B1844,'_Keuzelijst Algemeen'!$CC$3:$CD$10,2),"")</f>
        <v/>
      </c>
      <c r="D1844" s="87"/>
      <c r="E1844" s="69"/>
      <c r="F1844" s="69"/>
      <c r="I1844" s="85"/>
      <c r="P1844" s="69"/>
      <c r="Q1844" s="69"/>
      <c r="R1844" s="69"/>
      <c r="V1844" s="71"/>
      <c r="W1844" s="69"/>
      <c r="X1844" s="69"/>
      <c r="Y1844" s="69"/>
      <c r="Z1844" s="69"/>
      <c r="AA1844" s="270" t="str">
        <f>IF(ISTEXT(Z1844),VLOOKUP(Z1844,'_Keuzelijst Algemeen'!$B$3:$C$74,2),"")</f>
        <v/>
      </c>
      <c r="AB1844" s="85"/>
    </row>
    <row r="1845" spans="1:28" x14ac:dyDescent="0.3">
      <c r="A1845" s="249" t="s">
        <v>1103</v>
      </c>
      <c r="B1845" s="69"/>
      <c r="C1845" s="274" t="str">
        <f>IF(ISTEXT(B1845),VLOOKUP(B1845,'_Keuzelijst Algemeen'!$CC$3:$CD$10,2),"")</f>
        <v/>
      </c>
      <c r="D1845" s="87"/>
      <c r="E1845" s="69"/>
      <c r="F1845" s="69"/>
      <c r="I1845" s="85"/>
      <c r="P1845" s="69"/>
      <c r="Q1845" s="69"/>
      <c r="R1845" s="69"/>
      <c r="V1845" s="71"/>
      <c r="W1845" s="69"/>
      <c r="X1845" s="69"/>
      <c r="Y1845" s="69"/>
      <c r="Z1845" s="69"/>
      <c r="AA1845" s="270" t="str">
        <f>IF(ISTEXT(Z1845),VLOOKUP(Z1845,'_Keuzelijst Algemeen'!$B$3:$C$74,2),"")</f>
        <v/>
      </c>
      <c r="AB1845" s="85"/>
    </row>
    <row r="1846" spans="1:28" x14ac:dyDescent="0.3">
      <c r="A1846" s="249" t="s">
        <v>1103</v>
      </c>
      <c r="B1846" s="69"/>
      <c r="C1846" s="274" t="str">
        <f>IF(ISTEXT(B1846),VLOOKUP(B1846,'_Keuzelijst Algemeen'!$CC$3:$CD$10,2),"")</f>
        <v/>
      </c>
      <c r="D1846" s="87"/>
      <c r="E1846" s="69"/>
      <c r="F1846" s="69"/>
      <c r="I1846" s="85"/>
      <c r="P1846" s="69"/>
      <c r="Q1846" s="69"/>
      <c r="R1846" s="69"/>
      <c r="V1846" s="71"/>
      <c r="W1846" s="69"/>
      <c r="X1846" s="69"/>
      <c r="Y1846" s="69"/>
      <c r="Z1846" s="69"/>
      <c r="AA1846" s="270" t="str">
        <f>IF(ISTEXT(Z1846),VLOOKUP(Z1846,'_Keuzelijst Algemeen'!$B$3:$C$74,2),"")</f>
        <v/>
      </c>
      <c r="AB1846" s="85"/>
    </row>
    <row r="1847" spans="1:28" x14ac:dyDescent="0.3">
      <c r="A1847" s="249" t="s">
        <v>1103</v>
      </c>
      <c r="B1847" s="69"/>
      <c r="C1847" s="274" t="str">
        <f>IF(ISTEXT(B1847),VLOOKUP(B1847,'_Keuzelijst Algemeen'!$CC$3:$CD$10,2),"")</f>
        <v/>
      </c>
      <c r="D1847" s="87"/>
      <c r="E1847" s="69"/>
      <c r="F1847" s="69"/>
      <c r="I1847" s="85"/>
      <c r="P1847" s="69"/>
      <c r="Q1847" s="69"/>
      <c r="R1847" s="69"/>
      <c r="V1847" s="71"/>
      <c r="W1847" s="69"/>
      <c r="X1847" s="69"/>
      <c r="Y1847" s="69"/>
      <c r="Z1847" s="69"/>
      <c r="AA1847" s="270" t="str">
        <f>IF(ISTEXT(Z1847),VLOOKUP(Z1847,'_Keuzelijst Algemeen'!$B$3:$C$74,2),"")</f>
        <v/>
      </c>
      <c r="AB1847" s="85"/>
    </row>
    <row r="1848" spans="1:28" x14ac:dyDescent="0.3">
      <c r="A1848" s="249" t="s">
        <v>1103</v>
      </c>
      <c r="B1848" s="69"/>
      <c r="C1848" s="274" t="str">
        <f>IF(ISTEXT(B1848),VLOOKUP(B1848,'_Keuzelijst Algemeen'!$CC$3:$CD$10,2),"")</f>
        <v/>
      </c>
      <c r="D1848" s="87"/>
      <c r="E1848" s="69"/>
      <c r="F1848" s="69"/>
      <c r="I1848" s="85"/>
      <c r="P1848" s="69"/>
      <c r="Q1848" s="69"/>
      <c r="R1848" s="69"/>
      <c r="V1848" s="71"/>
      <c r="W1848" s="69"/>
      <c r="X1848" s="69"/>
      <c r="Y1848" s="69"/>
      <c r="Z1848" s="69"/>
      <c r="AA1848" s="270" t="str">
        <f>IF(ISTEXT(Z1848),VLOOKUP(Z1848,'_Keuzelijst Algemeen'!$B$3:$C$74,2),"")</f>
        <v/>
      </c>
      <c r="AB1848" s="85"/>
    </row>
    <row r="1849" spans="1:28" x14ac:dyDescent="0.3">
      <c r="A1849" s="249" t="s">
        <v>1103</v>
      </c>
      <c r="B1849" s="69"/>
      <c r="C1849" s="274" t="str">
        <f>IF(ISTEXT(B1849),VLOOKUP(B1849,'_Keuzelijst Algemeen'!$CC$3:$CD$10,2),"")</f>
        <v/>
      </c>
      <c r="D1849" s="87"/>
      <c r="E1849" s="69"/>
      <c r="F1849" s="69"/>
      <c r="I1849" s="85"/>
      <c r="P1849" s="69"/>
      <c r="Q1849" s="69"/>
      <c r="R1849" s="69"/>
      <c r="V1849" s="71"/>
      <c r="W1849" s="69"/>
      <c r="X1849" s="69"/>
      <c r="Y1849" s="69"/>
      <c r="Z1849" s="69"/>
      <c r="AA1849" s="270" t="str">
        <f>IF(ISTEXT(Z1849),VLOOKUP(Z1849,'_Keuzelijst Algemeen'!$B$3:$C$74,2),"")</f>
        <v/>
      </c>
      <c r="AB1849" s="85"/>
    </row>
    <row r="1850" spans="1:28" x14ac:dyDescent="0.3">
      <c r="A1850" s="249" t="s">
        <v>1103</v>
      </c>
      <c r="B1850" s="69"/>
      <c r="C1850" s="274" t="str">
        <f>IF(ISTEXT(B1850),VLOOKUP(B1850,'_Keuzelijst Algemeen'!$CC$3:$CD$10,2),"")</f>
        <v/>
      </c>
      <c r="D1850" s="87"/>
      <c r="E1850" s="69"/>
      <c r="F1850" s="69"/>
      <c r="I1850" s="85"/>
      <c r="P1850" s="69"/>
      <c r="Q1850" s="69"/>
      <c r="R1850" s="69"/>
      <c r="V1850" s="71"/>
      <c r="W1850" s="69"/>
      <c r="X1850" s="69"/>
      <c r="Y1850" s="69"/>
      <c r="Z1850" s="69"/>
      <c r="AA1850" s="270" t="str">
        <f>IF(ISTEXT(Z1850),VLOOKUP(Z1850,'_Keuzelijst Algemeen'!$B$3:$C$74,2),"")</f>
        <v/>
      </c>
      <c r="AB1850" s="85"/>
    </row>
    <row r="1851" spans="1:28" x14ac:dyDescent="0.3">
      <c r="A1851" s="249" t="s">
        <v>1103</v>
      </c>
      <c r="B1851" s="69"/>
      <c r="C1851" s="274" t="str">
        <f>IF(ISTEXT(B1851),VLOOKUP(B1851,'_Keuzelijst Algemeen'!$CC$3:$CD$10,2),"")</f>
        <v/>
      </c>
      <c r="D1851" s="87"/>
      <c r="E1851" s="69"/>
      <c r="F1851" s="69"/>
      <c r="I1851" s="85"/>
      <c r="P1851" s="69"/>
      <c r="Q1851" s="69"/>
      <c r="R1851" s="69"/>
      <c r="V1851" s="71"/>
      <c r="W1851" s="69"/>
      <c r="X1851" s="69"/>
      <c r="Y1851" s="69"/>
      <c r="Z1851" s="69"/>
      <c r="AA1851" s="270" t="str">
        <f>IF(ISTEXT(Z1851),VLOOKUP(Z1851,'_Keuzelijst Algemeen'!$B$3:$C$74,2),"")</f>
        <v/>
      </c>
      <c r="AB1851" s="85"/>
    </row>
    <row r="1852" spans="1:28" x14ac:dyDescent="0.3">
      <c r="A1852" s="249" t="s">
        <v>1103</v>
      </c>
      <c r="B1852" s="69"/>
      <c r="C1852" s="274" t="str">
        <f>IF(ISTEXT(B1852),VLOOKUP(B1852,'_Keuzelijst Algemeen'!$CC$3:$CD$10,2),"")</f>
        <v/>
      </c>
      <c r="D1852" s="87"/>
      <c r="E1852" s="69"/>
      <c r="F1852" s="69"/>
      <c r="I1852" s="85"/>
      <c r="P1852" s="69"/>
      <c r="Q1852" s="69"/>
      <c r="R1852" s="69"/>
      <c r="V1852" s="71"/>
      <c r="W1852" s="69"/>
      <c r="X1852" s="69"/>
      <c r="Y1852" s="69"/>
      <c r="Z1852" s="69"/>
      <c r="AA1852" s="270" t="str">
        <f>IF(ISTEXT(Z1852),VLOOKUP(Z1852,'_Keuzelijst Algemeen'!$B$3:$C$74,2),"")</f>
        <v/>
      </c>
      <c r="AB1852" s="85"/>
    </row>
    <row r="1853" spans="1:28" x14ac:dyDescent="0.3">
      <c r="A1853" s="249" t="s">
        <v>1103</v>
      </c>
      <c r="B1853" s="69"/>
      <c r="C1853" s="274" t="str">
        <f>IF(ISTEXT(B1853),VLOOKUP(B1853,'_Keuzelijst Algemeen'!$CC$3:$CD$10,2),"")</f>
        <v/>
      </c>
      <c r="D1853" s="87"/>
      <c r="E1853" s="69"/>
      <c r="F1853" s="69"/>
      <c r="I1853" s="85"/>
      <c r="P1853" s="69"/>
      <c r="Q1853" s="69"/>
      <c r="R1853" s="69"/>
      <c r="V1853" s="71"/>
      <c r="W1853" s="69"/>
      <c r="X1853" s="69"/>
      <c r="Y1853" s="69"/>
      <c r="Z1853" s="69"/>
      <c r="AA1853" s="270" t="str">
        <f>IF(ISTEXT(Z1853),VLOOKUP(Z1853,'_Keuzelijst Algemeen'!$B$3:$C$74,2),"")</f>
        <v/>
      </c>
      <c r="AB1853" s="85"/>
    </row>
    <row r="1854" spans="1:28" x14ac:dyDescent="0.3">
      <c r="A1854" s="249" t="s">
        <v>1103</v>
      </c>
      <c r="B1854" s="69"/>
      <c r="C1854" s="274" t="str">
        <f>IF(ISTEXT(B1854),VLOOKUP(B1854,'_Keuzelijst Algemeen'!$CC$3:$CD$10,2),"")</f>
        <v/>
      </c>
      <c r="D1854" s="87"/>
      <c r="E1854" s="69"/>
      <c r="F1854" s="69"/>
      <c r="I1854" s="85"/>
      <c r="P1854" s="69"/>
      <c r="Q1854" s="69"/>
      <c r="R1854" s="69"/>
      <c r="V1854" s="71"/>
      <c r="W1854" s="69"/>
      <c r="X1854" s="69"/>
      <c r="Y1854" s="69"/>
      <c r="Z1854" s="69"/>
      <c r="AA1854" s="270" t="str">
        <f>IF(ISTEXT(Z1854),VLOOKUP(Z1854,'_Keuzelijst Algemeen'!$B$3:$C$74,2),"")</f>
        <v/>
      </c>
      <c r="AB1854" s="85"/>
    </row>
    <row r="1855" spans="1:28" x14ac:dyDescent="0.3">
      <c r="A1855" s="249" t="s">
        <v>1103</v>
      </c>
      <c r="B1855" s="69"/>
      <c r="C1855" s="274" t="str">
        <f>IF(ISTEXT(B1855),VLOOKUP(B1855,'_Keuzelijst Algemeen'!$CC$3:$CD$10,2),"")</f>
        <v/>
      </c>
      <c r="D1855" s="87"/>
      <c r="E1855" s="69"/>
      <c r="F1855" s="69"/>
      <c r="I1855" s="85"/>
      <c r="P1855" s="69"/>
      <c r="Q1855" s="69"/>
      <c r="R1855" s="69"/>
      <c r="V1855" s="71"/>
      <c r="W1855" s="69"/>
      <c r="X1855" s="69"/>
      <c r="Y1855" s="69"/>
      <c r="Z1855" s="69"/>
      <c r="AA1855" s="270" t="str">
        <f>IF(ISTEXT(Z1855),VLOOKUP(Z1855,'_Keuzelijst Algemeen'!$B$3:$C$74,2),"")</f>
        <v/>
      </c>
      <c r="AB1855" s="85"/>
    </row>
    <row r="1856" spans="1:28" x14ac:dyDescent="0.3">
      <c r="A1856" s="249" t="s">
        <v>1103</v>
      </c>
      <c r="B1856" s="69"/>
      <c r="C1856" s="274" t="str">
        <f>IF(ISTEXT(B1856),VLOOKUP(B1856,'_Keuzelijst Algemeen'!$CC$3:$CD$10,2),"")</f>
        <v/>
      </c>
      <c r="D1856" s="87"/>
      <c r="E1856" s="69"/>
      <c r="F1856" s="69"/>
      <c r="I1856" s="85"/>
      <c r="P1856" s="69"/>
      <c r="Q1856" s="69"/>
      <c r="R1856" s="69"/>
      <c r="V1856" s="71"/>
      <c r="W1856" s="69"/>
      <c r="X1856" s="69"/>
      <c r="Y1856" s="69"/>
      <c r="Z1856" s="69"/>
      <c r="AA1856" s="270" t="str">
        <f>IF(ISTEXT(Z1856),VLOOKUP(Z1856,'_Keuzelijst Algemeen'!$B$3:$C$74,2),"")</f>
        <v/>
      </c>
      <c r="AB1856" s="85"/>
    </row>
    <row r="1857" spans="1:28" x14ac:dyDescent="0.3">
      <c r="A1857" s="249" t="s">
        <v>1103</v>
      </c>
      <c r="B1857" s="69"/>
      <c r="C1857" s="274" t="str">
        <f>IF(ISTEXT(B1857),VLOOKUP(B1857,'_Keuzelijst Algemeen'!$CC$3:$CD$10,2),"")</f>
        <v/>
      </c>
      <c r="D1857" s="87"/>
      <c r="E1857" s="69"/>
      <c r="F1857" s="69"/>
      <c r="I1857" s="85"/>
      <c r="P1857" s="69"/>
      <c r="Q1857" s="69"/>
      <c r="R1857" s="69"/>
      <c r="V1857" s="71"/>
      <c r="W1857" s="69"/>
      <c r="X1857" s="69"/>
      <c r="Y1857" s="69"/>
      <c r="Z1857" s="69"/>
      <c r="AA1857" s="270" t="str">
        <f>IF(ISTEXT(Z1857),VLOOKUP(Z1857,'_Keuzelijst Algemeen'!$B$3:$C$74,2),"")</f>
        <v/>
      </c>
      <c r="AB1857" s="85"/>
    </row>
    <row r="1858" spans="1:28" x14ac:dyDescent="0.3">
      <c r="A1858" s="249" t="s">
        <v>1103</v>
      </c>
      <c r="B1858" s="69"/>
      <c r="C1858" s="274" t="str">
        <f>IF(ISTEXT(B1858),VLOOKUP(B1858,'_Keuzelijst Algemeen'!$CC$3:$CD$10,2),"")</f>
        <v/>
      </c>
      <c r="D1858" s="87"/>
      <c r="E1858" s="69"/>
      <c r="F1858" s="69"/>
      <c r="I1858" s="85"/>
      <c r="P1858" s="69"/>
      <c r="Q1858" s="69"/>
      <c r="R1858" s="69"/>
      <c r="V1858" s="71"/>
      <c r="W1858" s="69"/>
      <c r="X1858" s="69"/>
      <c r="Y1858" s="69"/>
      <c r="Z1858" s="69"/>
      <c r="AA1858" s="270" t="str">
        <f>IF(ISTEXT(Z1858),VLOOKUP(Z1858,'_Keuzelijst Algemeen'!$B$3:$C$74,2),"")</f>
        <v/>
      </c>
      <c r="AB1858" s="85"/>
    </row>
    <row r="1859" spans="1:28" x14ac:dyDescent="0.3">
      <c r="A1859" s="249" t="s">
        <v>1103</v>
      </c>
      <c r="B1859" s="69"/>
      <c r="C1859" s="274" t="str">
        <f>IF(ISTEXT(B1859),VLOOKUP(B1859,'_Keuzelijst Algemeen'!$CC$3:$CD$10,2),"")</f>
        <v/>
      </c>
      <c r="D1859" s="87"/>
      <c r="E1859" s="69"/>
      <c r="F1859" s="69"/>
      <c r="I1859" s="85"/>
      <c r="P1859" s="69"/>
      <c r="Q1859" s="69"/>
      <c r="R1859" s="69"/>
      <c r="V1859" s="71"/>
      <c r="W1859" s="69"/>
      <c r="X1859" s="69"/>
      <c r="Y1859" s="69"/>
      <c r="Z1859" s="69"/>
      <c r="AA1859" s="270" t="str">
        <f>IF(ISTEXT(Z1859),VLOOKUP(Z1859,'_Keuzelijst Algemeen'!$B$3:$C$74,2),"")</f>
        <v/>
      </c>
      <c r="AB1859" s="85"/>
    </row>
    <row r="1860" spans="1:28" x14ac:dyDescent="0.3">
      <c r="A1860" s="249" t="s">
        <v>1103</v>
      </c>
      <c r="B1860" s="69"/>
      <c r="C1860" s="274" t="str">
        <f>IF(ISTEXT(B1860),VLOOKUP(B1860,'_Keuzelijst Algemeen'!$CC$3:$CD$10,2),"")</f>
        <v/>
      </c>
      <c r="D1860" s="87"/>
      <c r="E1860" s="69"/>
      <c r="F1860" s="69"/>
      <c r="I1860" s="85"/>
      <c r="P1860" s="69"/>
      <c r="Q1860" s="69"/>
      <c r="R1860" s="69"/>
      <c r="V1860" s="71"/>
      <c r="W1860" s="69"/>
      <c r="X1860" s="69"/>
      <c r="Y1860" s="69"/>
      <c r="Z1860" s="69"/>
      <c r="AA1860" s="270" t="str">
        <f>IF(ISTEXT(Z1860),VLOOKUP(Z1860,'_Keuzelijst Algemeen'!$B$3:$C$74,2),"")</f>
        <v/>
      </c>
      <c r="AB1860" s="85"/>
    </row>
    <row r="1861" spans="1:28" x14ac:dyDescent="0.3">
      <c r="A1861" s="249" t="s">
        <v>1103</v>
      </c>
      <c r="B1861" s="69"/>
      <c r="C1861" s="274" t="str">
        <f>IF(ISTEXT(B1861),VLOOKUP(B1861,'_Keuzelijst Algemeen'!$CC$3:$CD$10,2),"")</f>
        <v/>
      </c>
      <c r="D1861" s="87"/>
      <c r="E1861" s="69"/>
      <c r="F1861" s="69"/>
      <c r="I1861" s="85"/>
      <c r="P1861" s="69"/>
      <c r="Q1861" s="69"/>
      <c r="R1861" s="69"/>
      <c r="V1861" s="71"/>
      <c r="W1861" s="69"/>
      <c r="X1861" s="69"/>
      <c r="Y1861" s="69"/>
      <c r="Z1861" s="69"/>
      <c r="AA1861" s="270" t="str">
        <f>IF(ISTEXT(Z1861),VLOOKUP(Z1861,'_Keuzelijst Algemeen'!$B$3:$C$74,2),"")</f>
        <v/>
      </c>
      <c r="AB1861" s="85"/>
    </row>
    <row r="1862" spans="1:28" x14ac:dyDescent="0.3">
      <c r="A1862" s="249" t="s">
        <v>1103</v>
      </c>
      <c r="B1862" s="69"/>
      <c r="C1862" s="274" t="str">
        <f>IF(ISTEXT(B1862),VLOOKUP(B1862,'_Keuzelijst Algemeen'!$CC$3:$CD$10,2),"")</f>
        <v/>
      </c>
      <c r="D1862" s="87"/>
      <c r="E1862" s="69"/>
      <c r="F1862" s="69"/>
      <c r="I1862" s="85"/>
      <c r="P1862" s="69"/>
      <c r="Q1862" s="69"/>
      <c r="R1862" s="69"/>
      <c r="V1862" s="71"/>
      <c r="W1862" s="69"/>
      <c r="X1862" s="69"/>
      <c r="Y1862" s="69"/>
      <c r="Z1862" s="69"/>
      <c r="AA1862" s="270" t="str">
        <f>IF(ISTEXT(Z1862),VLOOKUP(Z1862,'_Keuzelijst Algemeen'!$B$3:$C$74,2),"")</f>
        <v/>
      </c>
      <c r="AB1862" s="85"/>
    </row>
    <row r="1863" spans="1:28" x14ac:dyDescent="0.3">
      <c r="A1863" s="249" t="s">
        <v>1103</v>
      </c>
      <c r="B1863" s="69"/>
      <c r="C1863" s="274" t="str">
        <f>IF(ISTEXT(B1863),VLOOKUP(B1863,'_Keuzelijst Algemeen'!$CC$3:$CD$10,2),"")</f>
        <v/>
      </c>
      <c r="D1863" s="87"/>
      <c r="E1863" s="69"/>
      <c r="F1863" s="69"/>
      <c r="I1863" s="85"/>
      <c r="P1863" s="69"/>
      <c r="Q1863" s="69"/>
      <c r="R1863" s="69"/>
      <c r="V1863" s="71"/>
      <c r="W1863" s="69"/>
      <c r="X1863" s="69"/>
      <c r="Y1863" s="69"/>
      <c r="Z1863" s="69"/>
      <c r="AA1863" s="270" t="str">
        <f>IF(ISTEXT(Z1863),VLOOKUP(Z1863,'_Keuzelijst Algemeen'!$B$3:$C$74,2),"")</f>
        <v/>
      </c>
      <c r="AB1863" s="85"/>
    </row>
    <row r="1864" spans="1:28" x14ac:dyDescent="0.3">
      <c r="A1864" s="249" t="s">
        <v>1103</v>
      </c>
      <c r="B1864" s="69"/>
      <c r="C1864" s="274" t="str">
        <f>IF(ISTEXT(B1864),VLOOKUP(B1864,'_Keuzelijst Algemeen'!$CC$3:$CD$10,2),"")</f>
        <v/>
      </c>
      <c r="D1864" s="87"/>
      <c r="E1864" s="69"/>
      <c r="F1864" s="69"/>
      <c r="I1864" s="85"/>
      <c r="P1864" s="69"/>
      <c r="Q1864" s="69"/>
      <c r="R1864" s="69"/>
      <c r="V1864" s="71"/>
      <c r="W1864" s="69"/>
      <c r="X1864" s="69"/>
      <c r="Y1864" s="69"/>
      <c r="Z1864" s="69"/>
      <c r="AA1864" s="270" t="str">
        <f>IF(ISTEXT(Z1864),VLOOKUP(Z1864,'_Keuzelijst Algemeen'!$B$3:$C$74,2),"")</f>
        <v/>
      </c>
      <c r="AB1864" s="85"/>
    </row>
    <row r="1865" spans="1:28" x14ac:dyDescent="0.3">
      <c r="A1865" s="249" t="s">
        <v>1103</v>
      </c>
      <c r="B1865" s="69"/>
      <c r="C1865" s="274" t="str">
        <f>IF(ISTEXT(B1865),VLOOKUP(B1865,'_Keuzelijst Algemeen'!$CC$3:$CD$10,2),"")</f>
        <v/>
      </c>
      <c r="D1865" s="87"/>
      <c r="E1865" s="69"/>
      <c r="F1865" s="69"/>
      <c r="I1865" s="85"/>
      <c r="P1865" s="69"/>
      <c r="Q1865" s="69"/>
      <c r="R1865" s="69"/>
      <c r="V1865" s="71"/>
      <c r="W1865" s="69"/>
      <c r="X1865" s="69"/>
      <c r="Y1865" s="69"/>
      <c r="Z1865" s="69"/>
      <c r="AA1865" s="270" t="str">
        <f>IF(ISTEXT(Z1865),VLOOKUP(Z1865,'_Keuzelijst Algemeen'!$B$3:$C$74,2),"")</f>
        <v/>
      </c>
      <c r="AB1865" s="85"/>
    </row>
    <row r="1866" spans="1:28" x14ac:dyDescent="0.3">
      <c r="A1866" s="249" t="s">
        <v>1103</v>
      </c>
      <c r="B1866" s="69"/>
      <c r="C1866" s="274" t="str">
        <f>IF(ISTEXT(B1866),VLOOKUP(B1866,'_Keuzelijst Algemeen'!$CC$3:$CD$10,2),"")</f>
        <v/>
      </c>
      <c r="D1866" s="87"/>
      <c r="E1866" s="69"/>
      <c r="F1866" s="69"/>
      <c r="I1866" s="85"/>
      <c r="P1866" s="69"/>
      <c r="Q1866" s="69"/>
      <c r="R1866" s="69"/>
      <c r="V1866" s="71"/>
      <c r="W1866" s="69"/>
      <c r="X1866" s="69"/>
      <c r="Y1866" s="69"/>
      <c r="Z1866" s="69"/>
      <c r="AA1866" s="270" t="str">
        <f>IF(ISTEXT(Z1866),VLOOKUP(Z1866,'_Keuzelijst Algemeen'!$B$3:$C$74,2),"")</f>
        <v/>
      </c>
      <c r="AB1866" s="85"/>
    </row>
    <row r="1867" spans="1:28" x14ac:dyDescent="0.3">
      <c r="A1867" s="249" t="s">
        <v>1103</v>
      </c>
      <c r="B1867" s="69"/>
      <c r="C1867" s="274" t="str">
        <f>IF(ISTEXT(B1867),VLOOKUP(B1867,'_Keuzelijst Algemeen'!$CC$3:$CD$10,2),"")</f>
        <v/>
      </c>
      <c r="D1867" s="87"/>
      <c r="E1867" s="69"/>
      <c r="F1867" s="69"/>
      <c r="I1867" s="85"/>
      <c r="P1867" s="69"/>
      <c r="Q1867" s="69"/>
      <c r="R1867" s="69"/>
      <c r="V1867" s="71"/>
      <c r="W1867" s="69"/>
      <c r="X1867" s="69"/>
      <c r="Y1867" s="69"/>
      <c r="Z1867" s="69"/>
      <c r="AA1867" s="270" t="str">
        <f>IF(ISTEXT(Z1867),VLOOKUP(Z1867,'_Keuzelijst Algemeen'!$B$3:$C$74,2),"")</f>
        <v/>
      </c>
      <c r="AB1867" s="85"/>
    </row>
    <row r="1868" spans="1:28" x14ac:dyDescent="0.3">
      <c r="A1868" s="249" t="s">
        <v>1103</v>
      </c>
      <c r="B1868" s="69"/>
      <c r="C1868" s="274" t="str">
        <f>IF(ISTEXT(B1868),VLOOKUP(B1868,'_Keuzelijst Algemeen'!$CC$3:$CD$10,2),"")</f>
        <v/>
      </c>
      <c r="D1868" s="87"/>
      <c r="E1868" s="69"/>
      <c r="F1868" s="69"/>
      <c r="I1868" s="85"/>
      <c r="P1868" s="69"/>
      <c r="Q1868" s="69"/>
      <c r="R1868" s="69"/>
      <c r="V1868" s="71"/>
      <c r="W1868" s="69"/>
      <c r="X1868" s="69"/>
      <c r="Y1868" s="69"/>
      <c r="Z1868" s="69"/>
      <c r="AA1868" s="270" t="str">
        <f>IF(ISTEXT(Z1868),VLOOKUP(Z1868,'_Keuzelijst Algemeen'!$B$3:$C$74,2),"")</f>
        <v/>
      </c>
      <c r="AB1868" s="85"/>
    </row>
    <row r="1869" spans="1:28" x14ac:dyDescent="0.3">
      <c r="A1869" s="249" t="s">
        <v>1103</v>
      </c>
      <c r="B1869" s="69"/>
      <c r="C1869" s="274" t="str">
        <f>IF(ISTEXT(B1869),VLOOKUP(B1869,'_Keuzelijst Algemeen'!$CC$3:$CD$10,2),"")</f>
        <v/>
      </c>
      <c r="D1869" s="87"/>
      <c r="E1869" s="69"/>
      <c r="F1869" s="69"/>
      <c r="I1869" s="85"/>
      <c r="P1869" s="69"/>
      <c r="Q1869" s="69"/>
      <c r="R1869" s="69"/>
      <c r="V1869" s="71"/>
      <c r="W1869" s="69"/>
      <c r="X1869" s="69"/>
      <c r="Y1869" s="69"/>
      <c r="Z1869" s="69"/>
      <c r="AA1869" s="270" t="str">
        <f>IF(ISTEXT(Z1869),VLOOKUP(Z1869,'_Keuzelijst Algemeen'!$B$3:$C$74,2),"")</f>
        <v/>
      </c>
      <c r="AB1869" s="85"/>
    </row>
    <row r="1870" spans="1:28" x14ac:dyDescent="0.3">
      <c r="A1870" s="249" t="s">
        <v>1103</v>
      </c>
      <c r="B1870" s="69"/>
      <c r="C1870" s="274" t="str">
        <f>IF(ISTEXT(B1870),VLOOKUP(B1870,'_Keuzelijst Algemeen'!$CC$3:$CD$10,2),"")</f>
        <v/>
      </c>
      <c r="D1870" s="87"/>
      <c r="E1870" s="69"/>
      <c r="F1870" s="69"/>
      <c r="I1870" s="85"/>
      <c r="P1870" s="69"/>
      <c r="Q1870" s="69"/>
      <c r="R1870" s="69"/>
      <c r="V1870" s="71"/>
      <c r="W1870" s="69"/>
      <c r="X1870" s="69"/>
      <c r="Y1870" s="69"/>
      <c r="Z1870" s="69"/>
      <c r="AA1870" s="270" t="str">
        <f>IF(ISTEXT(Z1870),VLOOKUP(Z1870,'_Keuzelijst Algemeen'!$B$3:$C$74,2),"")</f>
        <v/>
      </c>
      <c r="AB1870" s="85"/>
    </row>
    <row r="1871" spans="1:28" x14ac:dyDescent="0.3">
      <c r="A1871" s="249" t="s">
        <v>1103</v>
      </c>
      <c r="B1871" s="69"/>
      <c r="C1871" s="274" t="str">
        <f>IF(ISTEXT(B1871),VLOOKUP(B1871,'_Keuzelijst Algemeen'!$CC$3:$CD$10,2),"")</f>
        <v/>
      </c>
      <c r="D1871" s="87"/>
      <c r="E1871" s="69"/>
      <c r="F1871" s="69"/>
      <c r="I1871" s="85"/>
      <c r="P1871" s="69"/>
      <c r="Q1871" s="69"/>
      <c r="R1871" s="69"/>
      <c r="V1871" s="71"/>
      <c r="W1871" s="69"/>
      <c r="X1871" s="69"/>
      <c r="Y1871" s="69"/>
      <c r="Z1871" s="69"/>
      <c r="AA1871" s="270" t="str">
        <f>IF(ISTEXT(Z1871),VLOOKUP(Z1871,'_Keuzelijst Algemeen'!$B$3:$C$74,2),"")</f>
        <v/>
      </c>
      <c r="AB1871" s="85"/>
    </row>
    <row r="1872" spans="1:28" x14ac:dyDescent="0.3">
      <c r="A1872" s="249" t="s">
        <v>1103</v>
      </c>
      <c r="B1872" s="69"/>
      <c r="C1872" s="274" t="str">
        <f>IF(ISTEXT(B1872),VLOOKUP(B1872,'_Keuzelijst Algemeen'!$CC$3:$CD$10,2),"")</f>
        <v/>
      </c>
      <c r="D1872" s="87"/>
      <c r="E1872" s="69"/>
      <c r="F1872" s="69"/>
      <c r="I1872" s="85"/>
      <c r="P1872" s="69"/>
      <c r="Q1872" s="69"/>
      <c r="R1872" s="69"/>
      <c r="V1872" s="71"/>
      <c r="W1872" s="69"/>
      <c r="X1872" s="69"/>
      <c r="Y1872" s="69"/>
      <c r="Z1872" s="69"/>
      <c r="AA1872" s="270" t="str">
        <f>IF(ISTEXT(Z1872),VLOOKUP(Z1872,'_Keuzelijst Algemeen'!$B$3:$C$74,2),"")</f>
        <v/>
      </c>
      <c r="AB1872" s="85"/>
    </row>
    <row r="1873" spans="1:28" x14ac:dyDescent="0.3">
      <c r="A1873" s="249" t="s">
        <v>1103</v>
      </c>
      <c r="B1873" s="69"/>
      <c r="C1873" s="274" t="str">
        <f>IF(ISTEXT(B1873),VLOOKUP(B1873,'_Keuzelijst Algemeen'!$CC$3:$CD$10,2),"")</f>
        <v/>
      </c>
      <c r="D1873" s="87"/>
      <c r="E1873" s="69"/>
      <c r="F1873" s="69"/>
      <c r="I1873" s="85"/>
      <c r="P1873" s="69"/>
      <c r="Q1873" s="69"/>
      <c r="R1873" s="69"/>
      <c r="V1873" s="71"/>
      <c r="W1873" s="69"/>
      <c r="X1873" s="69"/>
      <c r="Y1873" s="69"/>
      <c r="Z1873" s="69"/>
      <c r="AA1873" s="270" t="str">
        <f>IF(ISTEXT(Z1873),VLOOKUP(Z1873,'_Keuzelijst Algemeen'!$B$3:$C$74,2),"")</f>
        <v/>
      </c>
      <c r="AB1873" s="85"/>
    </row>
    <row r="1874" spans="1:28" x14ac:dyDescent="0.3">
      <c r="A1874" s="249" t="s">
        <v>1103</v>
      </c>
      <c r="B1874" s="69"/>
      <c r="C1874" s="274" t="str">
        <f>IF(ISTEXT(B1874),VLOOKUP(B1874,'_Keuzelijst Algemeen'!$CC$3:$CD$10,2),"")</f>
        <v/>
      </c>
      <c r="D1874" s="87"/>
      <c r="E1874" s="69"/>
      <c r="F1874" s="69"/>
      <c r="I1874" s="85"/>
      <c r="P1874" s="69"/>
      <c r="Q1874" s="69"/>
      <c r="R1874" s="69"/>
      <c r="V1874" s="71"/>
      <c r="W1874" s="69"/>
      <c r="X1874" s="69"/>
      <c r="Y1874" s="69"/>
      <c r="Z1874" s="69"/>
      <c r="AA1874" s="270" t="str">
        <f>IF(ISTEXT(Z1874),VLOOKUP(Z1874,'_Keuzelijst Algemeen'!$B$3:$C$74,2),"")</f>
        <v/>
      </c>
      <c r="AB1874" s="85"/>
    </row>
    <row r="1875" spans="1:28" x14ac:dyDescent="0.3">
      <c r="A1875" s="249" t="s">
        <v>1103</v>
      </c>
      <c r="B1875" s="69"/>
      <c r="C1875" s="274" t="str">
        <f>IF(ISTEXT(B1875),VLOOKUP(B1875,'_Keuzelijst Algemeen'!$CC$3:$CD$10,2),"")</f>
        <v/>
      </c>
      <c r="D1875" s="87"/>
      <c r="E1875" s="69"/>
      <c r="F1875" s="69"/>
      <c r="I1875" s="85"/>
      <c r="P1875" s="69"/>
      <c r="Q1875" s="69"/>
      <c r="R1875" s="69"/>
      <c r="V1875" s="71"/>
      <c r="W1875" s="69"/>
      <c r="X1875" s="69"/>
      <c r="Y1875" s="69"/>
      <c r="Z1875" s="69"/>
      <c r="AA1875" s="270" t="str">
        <f>IF(ISTEXT(Z1875),VLOOKUP(Z1875,'_Keuzelijst Algemeen'!$B$3:$C$74,2),"")</f>
        <v/>
      </c>
      <c r="AB1875" s="85"/>
    </row>
    <row r="1876" spans="1:28" x14ac:dyDescent="0.3">
      <c r="A1876" s="249" t="s">
        <v>1103</v>
      </c>
      <c r="B1876" s="69"/>
      <c r="C1876" s="274" t="str">
        <f>IF(ISTEXT(B1876),VLOOKUP(B1876,'_Keuzelijst Algemeen'!$CC$3:$CD$10,2),"")</f>
        <v/>
      </c>
      <c r="D1876" s="87"/>
      <c r="E1876" s="69"/>
      <c r="F1876" s="69"/>
      <c r="I1876" s="85"/>
      <c r="P1876" s="69"/>
      <c r="Q1876" s="69"/>
      <c r="R1876" s="69"/>
      <c r="V1876" s="71"/>
      <c r="W1876" s="69"/>
      <c r="X1876" s="69"/>
      <c r="Y1876" s="69"/>
      <c r="Z1876" s="69"/>
      <c r="AA1876" s="270" t="str">
        <f>IF(ISTEXT(Z1876),VLOOKUP(Z1876,'_Keuzelijst Algemeen'!$B$3:$C$74,2),"")</f>
        <v/>
      </c>
      <c r="AB1876" s="85"/>
    </row>
    <row r="1877" spans="1:28" x14ac:dyDescent="0.3">
      <c r="A1877" s="249" t="s">
        <v>1103</v>
      </c>
      <c r="B1877" s="69"/>
      <c r="C1877" s="274" t="str">
        <f>IF(ISTEXT(B1877),VLOOKUP(B1877,'_Keuzelijst Algemeen'!$CC$3:$CD$10,2),"")</f>
        <v/>
      </c>
      <c r="D1877" s="87"/>
      <c r="E1877" s="69"/>
      <c r="F1877" s="69"/>
      <c r="I1877" s="85"/>
      <c r="P1877" s="69"/>
      <c r="Q1877" s="69"/>
      <c r="R1877" s="69"/>
      <c r="V1877" s="71"/>
      <c r="W1877" s="69"/>
      <c r="X1877" s="69"/>
      <c r="Y1877" s="69"/>
      <c r="Z1877" s="69"/>
      <c r="AA1877" s="270" t="str">
        <f>IF(ISTEXT(Z1877),VLOOKUP(Z1877,'_Keuzelijst Algemeen'!$B$3:$C$74,2),"")</f>
        <v/>
      </c>
      <c r="AB1877" s="85"/>
    </row>
    <row r="1878" spans="1:28" x14ac:dyDescent="0.3">
      <c r="A1878" s="249" t="s">
        <v>1103</v>
      </c>
      <c r="B1878" s="69"/>
      <c r="C1878" s="274" t="str">
        <f>IF(ISTEXT(B1878),VLOOKUP(B1878,'_Keuzelijst Algemeen'!$CC$3:$CD$10,2),"")</f>
        <v/>
      </c>
      <c r="D1878" s="87"/>
      <c r="E1878" s="69"/>
      <c r="F1878" s="69"/>
      <c r="I1878" s="85"/>
      <c r="P1878" s="69"/>
      <c r="Q1878" s="69"/>
      <c r="R1878" s="69"/>
      <c r="V1878" s="71"/>
      <c r="W1878" s="69"/>
      <c r="X1878" s="69"/>
      <c r="Y1878" s="69"/>
      <c r="Z1878" s="69"/>
      <c r="AA1878" s="270" t="str">
        <f>IF(ISTEXT(Z1878),VLOOKUP(Z1878,'_Keuzelijst Algemeen'!$B$3:$C$74,2),"")</f>
        <v/>
      </c>
      <c r="AB1878" s="85"/>
    </row>
    <row r="1879" spans="1:28" x14ac:dyDescent="0.3">
      <c r="A1879" s="249" t="s">
        <v>1103</v>
      </c>
      <c r="B1879" s="69"/>
      <c r="C1879" s="274" t="str">
        <f>IF(ISTEXT(B1879),VLOOKUP(B1879,'_Keuzelijst Algemeen'!$CC$3:$CD$10,2),"")</f>
        <v/>
      </c>
      <c r="D1879" s="87"/>
      <c r="E1879" s="69"/>
      <c r="F1879" s="69"/>
      <c r="I1879" s="85"/>
      <c r="P1879" s="69"/>
      <c r="Q1879" s="69"/>
      <c r="R1879" s="69"/>
      <c r="V1879" s="71"/>
      <c r="W1879" s="69"/>
      <c r="X1879" s="69"/>
      <c r="Y1879" s="69"/>
      <c r="Z1879" s="69"/>
      <c r="AA1879" s="270" t="str">
        <f>IF(ISTEXT(Z1879),VLOOKUP(Z1879,'_Keuzelijst Algemeen'!$B$3:$C$74,2),"")</f>
        <v/>
      </c>
      <c r="AB1879" s="85"/>
    </row>
    <row r="1880" spans="1:28" x14ac:dyDescent="0.3">
      <c r="A1880" s="249" t="s">
        <v>1103</v>
      </c>
      <c r="B1880" s="69"/>
      <c r="C1880" s="274" t="str">
        <f>IF(ISTEXT(B1880),VLOOKUP(B1880,'_Keuzelijst Algemeen'!$CC$3:$CD$10,2),"")</f>
        <v/>
      </c>
      <c r="D1880" s="87"/>
      <c r="E1880" s="69"/>
      <c r="F1880" s="69"/>
      <c r="I1880" s="85"/>
      <c r="P1880" s="69"/>
      <c r="Q1880" s="69"/>
      <c r="R1880" s="69"/>
      <c r="V1880" s="71"/>
      <c r="W1880" s="69"/>
      <c r="X1880" s="69"/>
      <c r="Y1880" s="69"/>
      <c r="Z1880" s="69"/>
      <c r="AA1880" s="270" t="str">
        <f>IF(ISTEXT(Z1880),VLOOKUP(Z1880,'_Keuzelijst Algemeen'!$B$3:$C$74,2),"")</f>
        <v/>
      </c>
      <c r="AB1880" s="85"/>
    </row>
    <row r="1881" spans="1:28" x14ac:dyDescent="0.3">
      <c r="A1881" s="249" t="s">
        <v>1103</v>
      </c>
      <c r="B1881" s="69"/>
      <c r="C1881" s="274" t="str">
        <f>IF(ISTEXT(B1881),VLOOKUP(B1881,'_Keuzelijst Algemeen'!$CC$3:$CD$10,2),"")</f>
        <v/>
      </c>
      <c r="D1881" s="87"/>
      <c r="E1881" s="69"/>
      <c r="F1881" s="69"/>
      <c r="I1881" s="85"/>
      <c r="P1881" s="69"/>
      <c r="Q1881" s="69"/>
      <c r="R1881" s="69"/>
      <c r="V1881" s="71"/>
      <c r="W1881" s="69"/>
      <c r="X1881" s="69"/>
      <c r="Y1881" s="69"/>
      <c r="Z1881" s="69"/>
      <c r="AA1881" s="270" t="str">
        <f>IF(ISTEXT(Z1881),VLOOKUP(Z1881,'_Keuzelijst Algemeen'!$B$3:$C$74,2),"")</f>
        <v/>
      </c>
      <c r="AB1881" s="85"/>
    </row>
    <row r="1882" spans="1:28" x14ac:dyDescent="0.3">
      <c r="A1882" s="249" t="s">
        <v>1103</v>
      </c>
      <c r="B1882" s="69"/>
      <c r="C1882" s="274" t="str">
        <f>IF(ISTEXT(B1882),VLOOKUP(B1882,'_Keuzelijst Algemeen'!$CC$3:$CD$10,2),"")</f>
        <v/>
      </c>
      <c r="D1882" s="87"/>
      <c r="E1882" s="69"/>
      <c r="F1882" s="69"/>
      <c r="I1882" s="85"/>
      <c r="P1882" s="69"/>
      <c r="Q1882" s="69"/>
      <c r="R1882" s="69"/>
      <c r="V1882" s="71"/>
      <c r="W1882" s="69"/>
      <c r="X1882" s="69"/>
      <c r="Y1882" s="69"/>
      <c r="Z1882" s="69"/>
      <c r="AA1882" s="270" t="str">
        <f>IF(ISTEXT(Z1882),VLOOKUP(Z1882,'_Keuzelijst Algemeen'!$B$3:$C$74,2),"")</f>
        <v/>
      </c>
      <c r="AB1882" s="85"/>
    </row>
    <row r="1883" spans="1:28" x14ac:dyDescent="0.3">
      <c r="A1883" s="249" t="s">
        <v>1103</v>
      </c>
      <c r="B1883" s="69"/>
      <c r="C1883" s="274" t="str">
        <f>IF(ISTEXT(B1883),VLOOKUP(B1883,'_Keuzelijst Algemeen'!$CC$3:$CD$10,2),"")</f>
        <v/>
      </c>
      <c r="D1883" s="87"/>
      <c r="E1883" s="69"/>
      <c r="F1883" s="69"/>
      <c r="I1883" s="85"/>
      <c r="P1883" s="69"/>
      <c r="Q1883" s="69"/>
      <c r="R1883" s="69"/>
      <c r="V1883" s="71"/>
      <c r="W1883" s="69"/>
      <c r="X1883" s="69"/>
      <c r="Y1883" s="69"/>
      <c r="Z1883" s="69"/>
      <c r="AA1883" s="270" t="str">
        <f>IF(ISTEXT(Z1883),VLOOKUP(Z1883,'_Keuzelijst Algemeen'!$B$3:$C$74,2),"")</f>
        <v/>
      </c>
      <c r="AB1883" s="85"/>
    </row>
    <row r="1884" spans="1:28" x14ac:dyDescent="0.3">
      <c r="A1884" s="249" t="s">
        <v>1103</v>
      </c>
      <c r="B1884" s="69"/>
      <c r="C1884" s="274" t="str">
        <f>IF(ISTEXT(B1884),VLOOKUP(B1884,'_Keuzelijst Algemeen'!$CC$3:$CD$10,2),"")</f>
        <v/>
      </c>
      <c r="D1884" s="87"/>
      <c r="E1884" s="69"/>
      <c r="F1884" s="69"/>
      <c r="I1884" s="85"/>
      <c r="P1884" s="69"/>
      <c r="Q1884" s="69"/>
      <c r="R1884" s="69"/>
      <c r="V1884" s="71"/>
      <c r="W1884" s="69"/>
      <c r="X1884" s="69"/>
      <c r="Y1884" s="69"/>
      <c r="Z1884" s="69"/>
      <c r="AA1884" s="270" t="str">
        <f>IF(ISTEXT(Z1884),VLOOKUP(Z1884,'_Keuzelijst Algemeen'!$B$3:$C$74,2),"")</f>
        <v/>
      </c>
      <c r="AB1884" s="85"/>
    </row>
    <row r="1885" spans="1:28" x14ac:dyDescent="0.3">
      <c r="A1885" s="249" t="s">
        <v>1103</v>
      </c>
      <c r="B1885" s="69"/>
      <c r="C1885" s="274" t="str">
        <f>IF(ISTEXT(B1885),VLOOKUP(B1885,'_Keuzelijst Algemeen'!$CC$3:$CD$10,2),"")</f>
        <v/>
      </c>
      <c r="D1885" s="87"/>
      <c r="E1885" s="69"/>
      <c r="F1885" s="69"/>
      <c r="I1885" s="85"/>
      <c r="P1885" s="69"/>
      <c r="Q1885" s="69"/>
      <c r="R1885" s="69"/>
      <c r="V1885" s="71"/>
      <c r="W1885" s="69"/>
      <c r="X1885" s="69"/>
      <c r="Y1885" s="69"/>
      <c r="Z1885" s="69"/>
      <c r="AA1885" s="270" t="str">
        <f>IF(ISTEXT(Z1885),VLOOKUP(Z1885,'_Keuzelijst Algemeen'!$B$3:$C$74,2),"")</f>
        <v/>
      </c>
      <c r="AB1885" s="85"/>
    </row>
    <row r="1886" spans="1:28" x14ac:dyDescent="0.3">
      <c r="A1886" s="249" t="s">
        <v>1103</v>
      </c>
      <c r="B1886" s="69"/>
      <c r="C1886" s="274" t="str">
        <f>IF(ISTEXT(B1886),VLOOKUP(B1886,'_Keuzelijst Algemeen'!$CC$3:$CD$10,2),"")</f>
        <v/>
      </c>
      <c r="D1886" s="87"/>
      <c r="E1886" s="69"/>
      <c r="F1886" s="69"/>
      <c r="I1886" s="85"/>
      <c r="P1886" s="69"/>
      <c r="Q1886" s="69"/>
      <c r="R1886" s="69"/>
      <c r="V1886" s="71"/>
      <c r="W1886" s="69"/>
      <c r="X1886" s="69"/>
      <c r="Y1886" s="69"/>
      <c r="Z1886" s="69"/>
      <c r="AA1886" s="270" t="str">
        <f>IF(ISTEXT(Z1886),VLOOKUP(Z1886,'_Keuzelijst Algemeen'!$B$3:$C$74,2),"")</f>
        <v/>
      </c>
      <c r="AB1886" s="85"/>
    </row>
    <row r="1887" spans="1:28" x14ac:dyDescent="0.3">
      <c r="A1887" s="249" t="s">
        <v>1103</v>
      </c>
      <c r="B1887" s="69"/>
      <c r="C1887" s="274" t="str">
        <f>IF(ISTEXT(B1887),VLOOKUP(B1887,'_Keuzelijst Algemeen'!$CC$3:$CD$10,2),"")</f>
        <v/>
      </c>
      <c r="D1887" s="87"/>
      <c r="E1887" s="69"/>
      <c r="F1887" s="69"/>
      <c r="I1887" s="85"/>
      <c r="P1887" s="69"/>
      <c r="Q1887" s="69"/>
      <c r="R1887" s="69"/>
      <c r="V1887" s="71"/>
      <c r="W1887" s="69"/>
      <c r="X1887" s="69"/>
      <c r="Y1887" s="69"/>
      <c r="Z1887" s="69"/>
      <c r="AA1887" s="270" t="str">
        <f>IF(ISTEXT(Z1887),VLOOKUP(Z1887,'_Keuzelijst Algemeen'!$B$3:$C$74,2),"")</f>
        <v/>
      </c>
      <c r="AB1887" s="85"/>
    </row>
    <row r="1888" spans="1:28" x14ac:dyDescent="0.3">
      <c r="A1888" s="249" t="s">
        <v>1103</v>
      </c>
      <c r="B1888" s="69"/>
      <c r="C1888" s="274" t="str">
        <f>IF(ISTEXT(B1888),VLOOKUP(B1888,'_Keuzelijst Algemeen'!$CC$3:$CD$10,2),"")</f>
        <v/>
      </c>
      <c r="D1888" s="87"/>
      <c r="E1888" s="69"/>
      <c r="F1888" s="69"/>
      <c r="I1888" s="85"/>
      <c r="P1888" s="69"/>
      <c r="Q1888" s="69"/>
      <c r="R1888" s="69"/>
      <c r="V1888" s="71"/>
      <c r="W1888" s="69"/>
      <c r="X1888" s="69"/>
      <c r="Y1888" s="69"/>
      <c r="Z1888" s="69"/>
      <c r="AA1888" s="270" t="str">
        <f>IF(ISTEXT(Z1888),VLOOKUP(Z1888,'_Keuzelijst Algemeen'!$B$3:$C$74,2),"")</f>
        <v/>
      </c>
      <c r="AB1888" s="85"/>
    </row>
    <row r="1889" spans="1:28" x14ac:dyDescent="0.3">
      <c r="A1889" s="249" t="s">
        <v>1103</v>
      </c>
      <c r="B1889" s="69"/>
      <c r="C1889" s="274" t="str">
        <f>IF(ISTEXT(B1889),VLOOKUP(B1889,'_Keuzelijst Algemeen'!$CC$3:$CD$10,2),"")</f>
        <v/>
      </c>
      <c r="D1889" s="87"/>
      <c r="E1889" s="69"/>
      <c r="F1889" s="69"/>
      <c r="I1889" s="85"/>
      <c r="P1889" s="69"/>
      <c r="Q1889" s="69"/>
      <c r="R1889" s="69"/>
      <c r="V1889" s="71"/>
      <c r="W1889" s="69"/>
      <c r="X1889" s="69"/>
      <c r="Y1889" s="69"/>
      <c r="Z1889" s="69"/>
      <c r="AA1889" s="270" t="str">
        <f>IF(ISTEXT(Z1889),VLOOKUP(Z1889,'_Keuzelijst Algemeen'!$B$3:$C$74,2),"")</f>
        <v/>
      </c>
      <c r="AB1889" s="85"/>
    </row>
    <row r="1890" spans="1:28" x14ac:dyDescent="0.3">
      <c r="A1890" s="249" t="s">
        <v>1103</v>
      </c>
      <c r="B1890" s="69"/>
      <c r="C1890" s="274" t="str">
        <f>IF(ISTEXT(B1890),VLOOKUP(B1890,'_Keuzelijst Algemeen'!$CC$3:$CD$10,2),"")</f>
        <v/>
      </c>
      <c r="D1890" s="87"/>
      <c r="E1890" s="69"/>
      <c r="F1890" s="69"/>
      <c r="I1890" s="85"/>
      <c r="P1890" s="69"/>
      <c r="Q1890" s="69"/>
      <c r="R1890" s="69"/>
      <c r="V1890" s="71"/>
      <c r="W1890" s="69"/>
      <c r="X1890" s="69"/>
      <c r="Y1890" s="69"/>
      <c r="Z1890" s="69"/>
      <c r="AA1890" s="270" t="str">
        <f>IF(ISTEXT(Z1890),VLOOKUP(Z1890,'_Keuzelijst Algemeen'!$B$3:$C$74,2),"")</f>
        <v/>
      </c>
      <c r="AB1890" s="85"/>
    </row>
    <row r="1891" spans="1:28" x14ac:dyDescent="0.3">
      <c r="A1891" s="249" t="s">
        <v>1103</v>
      </c>
      <c r="B1891" s="69"/>
      <c r="C1891" s="274" t="str">
        <f>IF(ISTEXT(B1891),VLOOKUP(B1891,'_Keuzelijst Algemeen'!$CC$3:$CD$10,2),"")</f>
        <v/>
      </c>
      <c r="D1891" s="87"/>
      <c r="E1891" s="69"/>
      <c r="F1891" s="69"/>
      <c r="I1891" s="85"/>
      <c r="P1891" s="69"/>
      <c r="Q1891" s="69"/>
      <c r="R1891" s="69"/>
      <c r="V1891" s="71"/>
      <c r="W1891" s="69"/>
      <c r="X1891" s="69"/>
      <c r="Y1891" s="69"/>
      <c r="Z1891" s="69"/>
      <c r="AA1891" s="270" t="str">
        <f>IF(ISTEXT(Z1891),VLOOKUP(Z1891,'_Keuzelijst Algemeen'!$B$3:$C$74,2),"")</f>
        <v/>
      </c>
      <c r="AB1891" s="85"/>
    </row>
    <row r="1892" spans="1:28" x14ac:dyDescent="0.3">
      <c r="A1892" s="249" t="s">
        <v>1103</v>
      </c>
      <c r="B1892" s="69"/>
      <c r="C1892" s="274" t="str">
        <f>IF(ISTEXT(B1892),VLOOKUP(B1892,'_Keuzelijst Algemeen'!$CC$3:$CD$10,2),"")</f>
        <v/>
      </c>
      <c r="D1892" s="87"/>
      <c r="E1892" s="69"/>
      <c r="F1892" s="69"/>
      <c r="I1892" s="85"/>
      <c r="P1892" s="69"/>
      <c r="Q1892" s="69"/>
      <c r="R1892" s="69"/>
      <c r="V1892" s="71"/>
      <c r="W1892" s="69"/>
      <c r="X1892" s="69"/>
      <c r="Y1892" s="69"/>
      <c r="Z1892" s="69"/>
      <c r="AA1892" s="270" t="str">
        <f>IF(ISTEXT(Z1892),VLOOKUP(Z1892,'_Keuzelijst Algemeen'!$B$3:$C$74,2),"")</f>
        <v/>
      </c>
      <c r="AB1892" s="85"/>
    </row>
    <row r="1893" spans="1:28" x14ac:dyDescent="0.3">
      <c r="A1893" s="249" t="s">
        <v>1103</v>
      </c>
      <c r="B1893" s="69"/>
      <c r="C1893" s="274" t="str">
        <f>IF(ISTEXT(B1893),VLOOKUP(B1893,'_Keuzelijst Algemeen'!$CC$3:$CD$10,2),"")</f>
        <v/>
      </c>
      <c r="D1893" s="87"/>
      <c r="E1893" s="69"/>
      <c r="F1893" s="69"/>
      <c r="I1893" s="85"/>
      <c r="P1893" s="69"/>
      <c r="Q1893" s="69"/>
      <c r="R1893" s="69"/>
      <c r="V1893" s="71"/>
      <c r="W1893" s="69"/>
      <c r="X1893" s="69"/>
      <c r="Y1893" s="69"/>
      <c r="Z1893" s="69"/>
      <c r="AA1893" s="270" t="str">
        <f>IF(ISTEXT(Z1893),VLOOKUP(Z1893,'_Keuzelijst Algemeen'!$B$3:$C$74,2),"")</f>
        <v/>
      </c>
      <c r="AB1893" s="85"/>
    </row>
    <row r="1894" spans="1:28" x14ac:dyDescent="0.3">
      <c r="A1894" s="249" t="s">
        <v>1103</v>
      </c>
      <c r="B1894" s="69"/>
      <c r="C1894" s="274" t="str">
        <f>IF(ISTEXT(B1894),VLOOKUP(B1894,'_Keuzelijst Algemeen'!$CC$3:$CD$10,2),"")</f>
        <v/>
      </c>
      <c r="D1894" s="87"/>
      <c r="E1894" s="69"/>
      <c r="F1894" s="69"/>
      <c r="I1894" s="85"/>
      <c r="P1894" s="69"/>
      <c r="Q1894" s="69"/>
      <c r="R1894" s="69"/>
      <c r="V1894" s="71"/>
      <c r="W1894" s="69"/>
      <c r="X1894" s="69"/>
      <c r="Y1894" s="69"/>
      <c r="Z1894" s="69"/>
      <c r="AA1894" s="270" t="str">
        <f>IF(ISTEXT(Z1894),VLOOKUP(Z1894,'_Keuzelijst Algemeen'!$B$3:$C$74,2),"")</f>
        <v/>
      </c>
      <c r="AB1894" s="85"/>
    </row>
    <row r="1895" spans="1:28" x14ac:dyDescent="0.3">
      <c r="A1895" s="249" t="s">
        <v>1103</v>
      </c>
      <c r="B1895" s="69"/>
      <c r="C1895" s="274" t="str">
        <f>IF(ISTEXT(B1895),VLOOKUP(B1895,'_Keuzelijst Algemeen'!$CC$3:$CD$10,2),"")</f>
        <v/>
      </c>
      <c r="D1895" s="87"/>
      <c r="E1895" s="69"/>
      <c r="F1895" s="69"/>
      <c r="I1895" s="85"/>
      <c r="P1895" s="69"/>
      <c r="Q1895" s="69"/>
      <c r="R1895" s="69"/>
      <c r="V1895" s="71"/>
      <c r="W1895" s="69"/>
      <c r="X1895" s="69"/>
      <c r="Y1895" s="69"/>
      <c r="Z1895" s="69"/>
      <c r="AA1895" s="270" t="str">
        <f>IF(ISTEXT(Z1895),VLOOKUP(Z1895,'_Keuzelijst Algemeen'!$B$3:$C$74,2),"")</f>
        <v/>
      </c>
      <c r="AB1895" s="85"/>
    </row>
    <row r="1896" spans="1:28" x14ac:dyDescent="0.3">
      <c r="A1896" s="249" t="s">
        <v>1103</v>
      </c>
      <c r="B1896" s="69"/>
      <c r="C1896" s="274" t="str">
        <f>IF(ISTEXT(B1896),VLOOKUP(B1896,'_Keuzelijst Algemeen'!$CC$3:$CD$10,2),"")</f>
        <v/>
      </c>
      <c r="D1896" s="87"/>
      <c r="E1896" s="69"/>
      <c r="F1896" s="69"/>
      <c r="I1896" s="85"/>
      <c r="P1896" s="69"/>
      <c r="Q1896" s="69"/>
      <c r="R1896" s="69"/>
      <c r="V1896" s="71"/>
      <c r="W1896" s="69"/>
      <c r="X1896" s="69"/>
      <c r="Y1896" s="69"/>
      <c r="Z1896" s="69"/>
      <c r="AA1896" s="270" t="str">
        <f>IF(ISTEXT(Z1896),VLOOKUP(Z1896,'_Keuzelijst Algemeen'!$B$3:$C$74,2),"")</f>
        <v/>
      </c>
      <c r="AB1896" s="85"/>
    </row>
    <row r="1897" spans="1:28" x14ac:dyDescent="0.3">
      <c r="A1897" s="249" t="s">
        <v>1103</v>
      </c>
      <c r="B1897" s="69"/>
      <c r="C1897" s="274" t="str">
        <f>IF(ISTEXT(B1897),VLOOKUP(B1897,'_Keuzelijst Algemeen'!$CC$3:$CD$10,2),"")</f>
        <v/>
      </c>
      <c r="D1897" s="87"/>
      <c r="E1897" s="69"/>
      <c r="F1897" s="69"/>
      <c r="I1897" s="85"/>
      <c r="P1897" s="69"/>
      <c r="Q1897" s="69"/>
      <c r="R1897" s="69"/>
      <c r="V1897" s="71"/>
      <c r="W1897" s="69"/>
      <c r="X1897" s="69"/>
      <c r="Y1897" s="69"/>
      <c r="Z1897" s="69"/>
      <c r="AA1897" s="270" t="str">
        <f>IF(ISTEXT(Z1897),VLOOKUP(Z1897,'_Keuzelijst Algemeen'!$B$3:$C$74,2),"")</f>
        <v/>
      </c>
      <c r="AB1897" s="85"/>
    </row>
    <row r="1898" spans="1:28" x14ac:dyDescent="0.3">
      <c r="A1898" s="249" t="s">
        <v>1103</v>
      </c>
      <c r="B1898" s="69"/>
      <c r="C1898" s="274" t="str">
        <f>IF(ISTEXT(B1898),VLOOKUP(B1898,'_Keuzelijst Algemeen'!$CC$3:$CD$10,2),"")</f>
        <v/>
      </c>
      <c r="D1898" s="87"/>
      <c r="E1898" s="69"/>
      <c r="F1898" s="69"/>
      <c r="I1898" s="85"/>
      <c r="P1898" s="69"/>
      <c r="Q1898" s="69"/>
      <c r="R1898" s="69"/>
      <c r="V1898" s="71"/>
      <c r="W1898" s="69"/>
      <c r="X1898" s="69"/>
      <c r="Y1898" s="69"/>
      <c r="Z1898" s="69"/>
      <c r="AA1898" s="270" t="str">
        <f>IF(ISTEXT(Z1898),VLOOKUP(Z1898,'_Keuzelijst Algemeen'!$B$3:$C$74,2),"")</f>
        <v/>
      </c>
      <c r="AB1898" s="85"/>
    </row>
    <row r="1899" spans="1:28" x14ac:dyDescent="0.3">
      <c r="A1899" s="249" t="s">
        <v>1103</v>
      </c>
      <c r="B1899" s="69"/>
      <c r="C1899" s="274" t="str">
        <f>IF(ISTEXT(B1899),VLOOKUP(B1899,'_Keuzelijst Algemeen'!$CC$3:$CD$10,2),"")</f>
        <v/>
      </c>
      <c r="D1899" s="87"/>
      <c r="E1899" s="69"/>
      <c r="F1899" s="69"/>
      <c r="I1899" s="85"/>
      <c r="P1899" s="69"/>
      <c r="Q1899" s="69"/>
      <c r="R1899" s="69"/>
      <c r="V1899" s="71"/>
      <c r="W1899" s="69"/>
      <c r="X1899" s="69"/>
      <c r="Y1899" s="69"/>
      <c r="Z1899" s="69"/>
      <c r="AA1899" s="270" t="str">
        <f>IF(ISTEXT(Z1899),VLOOKUP(Z1899,'_Keuzelijst Algemeen'!$B$3:$C$74,2),"")</f>
        <v/>
      </c>
      <c r="AB1899" s="85"/>
    </row>
    <row r="1900" spans="1:28" x14ac:dyDescent="0.3">
      <c r="A1900" s="249" t="s">
        <v>1103</v>
      </c>
      <c r="B1900" s="69"/>
      <c r="C1900" s="274" t="str">
        <f>IF(ISTEXT(B1900),VLOOKUP(B1900,'_Keuzelijst Algemeen'!$CC$3:$CD$10,2),"")</f>
        <v/>
      </c>
      <c r="D1900" s="87"/>
      <c r="E1900" s="69"/>
      <c r="F1900" s="69"/>
      <c r="I1900" s="85"/>
      <c r="P1900" s="69"/>
      <c r="Q1900" s="69"/>
      <c r="R1900" s="69"/>
      <c r="V1900" s="71"/>
      <c r="W1900" s="69"/>
      <c r="X1900" s="69"/>
      <c r="Y1900" s="69"/>
      <c r="Z1900" s="69"/>
      <c r="AA1900" s="270" t="str">
        <f>IF(ISTEXT(Z1900),VLOOKUP(Z1900,'_Keuzelijst Algemeen'!$B$3:$C$74,2),"")</f>
        <v/>
      </c>
      <c r="AB1900" s="85"/>
    </row>
    <row r="1901" spans="1:28" x14ac:dyDescent="0.3">
      <c r="A1901" s="249" t="s">
        <v>1103</v>
      </c>
      <c r="B1901" s="69"/>
      <c r="C1901" s="274" t="str">
        <f>IF(ISTEXT(B1901),VLOOKUP(B1901,'_Keuzelijst Algemeen'!$CC$3:$CD$10,2),"")</f>
        <v/>
      </c>
      <c r="D1901" s="87"/>
      <c r="E1901" s="69"/>
      <c r="F1901" s="69"/>
      <c r="I1901" s="85"/>
      <c r="P1901" s="69"/>
      <c r="Q1901" s="69"/>
      <c r="R1901" s="69"/>
      <c r="V1901" s="71"/>
      <c r="W1901" s="69"/>
      <c r="X1901" s="69"/>
      <c r="Y1901" s="69"/>
      <c r="Z1901" s="69"/>
      <c r="AA1901" s="270" t="str">
        <f>IF(ISTEXT(Z1901),VLOOKUP(Z1901,'_Keuzelijst Algemeen'!$B$3:$C$74,2),"")</f>
        <v/>
      </c>
      <c r="AB1901" s="85"/>
    </row>
    <row r="1902" spans="1:28" x14ac:dyDescent="0.3">
      <c r="A1902" s="249" t="s">
        <v>1103</v>
      </c>
      <c r="B1902" s="69"/>
      <c r="C1902" s="274" t="str">
        <f>IF(ISTEXT(B1902),VLOOKUP(B1902,'_Keuzelijst Algemeen'!$CC$3:$CD$10,2),"")</f>
        <v/>
      </c>
      <c r="D1902" s="87"/>
      <c r="E1902" s="69"/>
      <c r="F1902" s="69"/>
      <c r="I1902" s="85"/>
      <c r="P1902" s="69"/>
      <c r="Q1902" s="69"/>
      <c r="R1902" s="69"/>
      <c r="V1902" s="71"/>
      <c r="W1902" s="69"/>
      <c r="X1902" s="69"/>
      <c r="Y1902" s="69"/>
      <c r="Z1902" s="69"/>
      <c r="AA1902" s="270" t="str">
        <f>IF(ISTEXT(Z1902),VLOOKUP(Z1902,'_Keuzelijst Algemeen'!$B$3:$C$74,2),"")</f>
        <v/>
      </c>
      <c r="AB1902" s="85"/>
    </row>
    <row r="1903" spans="1:28" x14ac:dyDescent="0.3">
      <c r="A1903" s="249" t="s">
        <v>1103</v>
      </c>
      <c r="B1903" s="69"/>
      <c r="C1903" s="274" t="str">
        <f>IF(ISTEXT(B1903),VLOOKUP(B1903,'_Keuzelijst Algemeen'!$CC$3:$CD$10,2),"")</f>
        <v/>
      </c>
      <c r="D1903" s="87"/>
      <c r="E1903" s="69"/>
      <c r="F1903" s="69"/>
      <c r="I1903" s="85"/>
      <c r="P1903" s="69"/>
      <c r="Q1903" s="69"/>
      <c r="R1903" s="69"/>
      <c r="V1903" s="71"/>
      <c r="W1903" s="69"/>
      <c r="X1903" s="69"/>
      <c r="Y1903" s="69"/>
      <c r="Z1903" s="69"/>
      <c r="AA1903" s="270" t="str">
        <f>IF(ISTEXT(Z1903),VLOOKUP(Z1903,'_Keuzelijst Algemeen'!$B$3:$C$74,2),"")</f>
        <v/>
      </c>
      <c r="AB1903" s="85"/>
    </row>
    <row r="1904" spans="1:28" x14ac:dyDescent="0.3">
      <c r="A1904" s="249" t="s">
        <v>1103</v>
      </c>
      <c r="B1904" s="69"/>
      <c r="C1904" s="274" t="str">
        <f>IF(ISTEXT(B1904),VLOOKUP(B1904,'_Keuzelijst Algemeen'!$CC$3:$CD$10,2),"")</f>
        <v/>
      </c>
      <c r="D1904" s="87"/>
      <c r="E1904" s="69"/>
      <c r="F1904" s="69"/>
      <c r="I1904" s="85"/>
      <c r="P1904" s="69"/>
      <c r="Q1904" s="69"/>
      <c r="R1904" s="69"/>
      <c r="V1904" s="71"/>
      <c r="W1904" s="69"/>
      <c r="X1904" s="69"/>
      <c r="Y1904" s="69"/>
      <c r="Z1904" s="69"/>
      <c r="AA1904" s="270" t="str">
        <f>IF(ISTEXT(Z1904),VLOOKUP(Z1904,'_Keuzelijst Algemeen'!$B$3:$C$74,2),"")</f>
        <v/>
      </c>
      <c r="AB1904" s="85"/>
    </row>
    <row r="1905" spans="1:28" x14ac:dyDescent="0.3">
      <c r="A1905" s="249" t="s">
        <v>1103</v>
      </c>
      <c r="B1905" s="69"/>
      <c r="C1905" s="274" t="str">
        <f>IF(ISTEXT(B1905),VLOOKUP(B1905,'_Keuzelijst Algemeen'!$CC$3:$CD$10,2),"")</f>
        <v/>
      </c>
      <c r="D1905" s="87"/>
      <c r="E1905" s="69"/>
      <c r="F1905" s="69"/>
      <c r="I1905" s="85"/>
      <c r="P1905" s="69"/>
      <c r="Q1905" s="69"/>
      <c r="R1905" s="69"/>
      <c r="V1905" s="71"/>
      <c r="W1905" s="69"/>
      <c r="X1905" s="69"/>
      <c r="Y1905" s="69"/>
      <c r="Z1905" s="69"/>
      <c r="AA1905" s="270" t="str">
        <f>IF(ISTEXT(Z1905),VLOOKUP(Z1905,'_Keuzelijst Algemeen'!$B$3:$C$74,2),"")</f>
        <v/>
      </c>
      <c r="AB1905" s="85"/>
    </row>
    <row r="1906" spans="1:28" x14ac:dyDescent="0.3">
      <c r="A1906" s="249" t="s">
        <v>1103</v>
      </c>
      <c r="B1906" s="69"/>
      <c r="C1906" s="274" t="str">
        <f>IF(ISTEXT(B1906),VLOOKUP(B1906,'_Keuzelijst Algemeen'!$CC$3:$CD$10,2),"")</f>
        <v/>
      </c>
      <c r="D1906" s="87"/>
      <c r="E1906" s="69"/>
      <c r="F1906" s="69"/>
      <c r="I1906" s="85"/>
      <c r="P1906" s="69"/>
      <c r="Q1906" s="69"/>
      <c r="R1906" s="69"/>
      <c r="V1906" s="71"/>
      <c r="W1906" s="69"/>
      <c r="X1906" s="69"/>
      <c r="Y1906" s="69"/>
      <c r="Z1906" s="69"/>
      <c r="AA1906" s="270" t="str">
        <f>IF(ISTEXT(Z1906),VLOOKUP(Z1906,'_Keuzelijst Algemeen'!$B$3:$C$74,2),"")</f>
        <v/>
      </c>
      <c r="AB1906" s="85"/>
    </row>
    <row r="1907" spans="1:28" x14ac:dyDescent="0.3">
      <c r="A1907" s="249" t="s">
        <v>1103</v>
      </c>
      <c r="B1907" s="69"/>
      <c r="C1907" s="274" t="str">
        <f>IF(ISTEXT(B1907),VLOOKUP(B1907,'_Keuzelijst Algemeen'!$CC$3:$CD$10,2),"")</f>
        <v/>
      </c>
      <c r="D1907" s="87"/>
      <c r="E1907" s="69"/>
      <c r="F1907" s="69"/>
      <c r="I1907" s="85"/>
      <c r="P1907" s="69"/>
      <c r="Q1907" s="69"/>
      <c r="R1907" s="69"/>
      <c r="V1907" s="71"/>
      <c r="W1907" s="69"/>
      <c r="X1907" s="69"/>
      <c r="Y1907" s="69"/>
      <c r="Z1907" s="69"/>
      <c r="AA1907" s="270" t="str">
        <f>IF(ISTEXT(Z1907),VLOOKUP(Z1907,'_Keuzelijst Algemeen'!$B$3:$C$74,2),"")</f>
        <v/>
      </c>
      <c r="AB1907" s="85"/>
    </row>
    <row r="1908" spans="1:28" x14ac:dyDescent="0.3">
      <c r="A1908" s="249" t="s">
        <v>1103</v>
      </c>
      <c r="B1908" s="69"/>
      <c r="C1908" s="274" t="str">
        <f>IF(ISTEXT(B1908),VLOOKUP(B1908,'_Keuzelijst Algemeen'!$CC$3:$CD$10,2),"")</f>
        <v/>
      </c>
      <c r="D1908" s="87"/>
      <c r="E1908" s="69"/>
      <c r="F1908" s="69"/>
      <c r="I1908" s="85"/>
      <c r="P1908" s="69"/>
      <c r="Q1908" s="69"/>
      <c r="R1908" s="69"/>
      <c r="V1908" s="71"/>
      <c r="W1908" s="69"/>
      <c r="X1908" s="69"/>
      <c r="Y1908" s="69"/>
      <c r="Z1908" s="69"/>
      <c r="AA1908" s="270" t="str">
        <f>IF(ISTEXT(Z1908),VLOOKUP(Z1908,'_Keuzelijst Algemeen'!$B$3:$C$74,2),"")</f>
        <v/>
      </c>
      <c r="AB1908" s="85"/>
    </row>
    <row r="1909" spans="1:28" x14ac:dyDescent="0.3">
      <c r="A1909" s="249" t="s">
        <v>1103</v>
      </c>
      <c r="B1909" s="69"/>
      <c r="C1909" s="274" t="str">
        <f>IF(ISTEXT(B1909),VLOOKUP(B1909,'_Keuzelijst Algemeen'!$CC$3:$CD$10,2),"")</f>
        <v/>
      </c>
      <c r="D1909" s="87"/>
      <c r="E1909" s="69"/>
      <c r="F1909" s="69"/>
      <c r="I1909" s="85"/>
      <c r="P1909" s="69"/>
      <c r="Q1909" s="69"/>
      <c r="R1909" s="69"/>
      <c r="V1909" s="71"/>
      <c r="W1909" s="69"/>
      <c r="X1909" s="69"/>
      <c r="Y1909" s="69"/>
      <c r="Z1909" s="69"/>
      <c r="AA1909" s="270" t="str">
        <f>IF(ISTEXT(Z1909),VLOOKUP(Z1909,'_Keuzelijst Algemeen'!$B$3:$C$74,2),"")</f>
        <v/>
      </c>
      <c r="AB1909" s="85"/>
    </row>
    <row r="1910" spans="1:28" x14ac:dyDescent="0.3">
      <c r="A1910" s="249" t="s">
        <v>1103</v>
      </c>
      <c r="B1910" s="69"/>
      <c r="C1910" s="274" t="str">
        <f>IF(ISTEXT(B1910),VLOOKUP(B1910,'_Keuzelijst Algemeen'!$CC$3:$CD$10,2),"")</f>
        <v/>
      </c>
      <c r="D1910" s="87"/>
      <c r="E1910" s="69"/>
      <c r="F1910" s="69"/>
      <c r="I1910" s="85"/>
      <c r="P1910" s="69"/>
      <c r="Q1910" s="69"/>
      <c r="R1910" s="69"/>
      <c r="V1910" s="71"/>
      <c r="W1910" s="69"/>
      <c r="X1910" s="69"/>
      <c r="Y1910" s="69"/>
      <c r="Z1910" s="69"/>
      <c r="AA1910" s="270" t="str">
        <f>IF(ISTEXT(Z1910),VLOOKUP(Z1910,'_Keuzelijst Algemeen'!$B$3:$C$74,2),"")</f>
        <v/>
      </c>
      <c r="AB1910" s="85"/>
    </row>
    <row r="1911" spans="1:28" x14ac:dyDescent="0.3">
      <c r="A1911" s="249" t="s">
        <v>1103</v>
      </c>
      <c r="B1911" s="69"/>
      <c r="C1911" s="274" t="str">
        <f>IF(ISTEXT(B1911),VLOOKUP(B1911,'_Keuzelijst Algemeen'!$CC$3:$CD$10,2),"")</f>
        <v/>
      </c>
      <c r="D1911" s="87"/>
      <c r="E1911" s="69"/>
      <c r="F1911" s="69"/>
      <c r="I1911" s="85"/>
      <c r="P1911" s="69"/>
      <c r="Q1911" s="69"/>
      <c r="R1911" s="69"/>
      <c r="V1911" s="71"/>
      <c r="W1911" s="69"/>
      <c r="X1911" s="69"/>
      <c r="Y1911" s="69"/>
      <c r="Z1911" s="69"/>
      <c r="AA1911" s="270" t="str">
        <f>IF(ISTEXT(Z1911),VLOOKUP(Z1911,'_Keuzelijst Algemeen'!$B$3:$C$74,2),"")</f>
        <v/>
      </c>
      <c r="AB1911" s="85"/>
    </row>
    <row r="1912" spans="1:28" x14ac:dyDescent="0.3">
      <c r="A1912" s="249" t="s">
        <v>1103</v>
      </c>
      <c r="B1912" s="69"/>
      <c r="C1912" s="274" t="str">
        <f>IF(ISTEXT(B1912),VLOOKUP(B1912,'_Keuzelijst Algemeen'!$CC$3:$CD$10,2),"")</f>
        <v/>
      </c>
      <c r="D1912" s="87"/>
      <c r="E1912" s="69"/>
      <c r="F1912" s="69"/>
      <c r="I1912" s="85"/>
      <c r="P1912" s="69"/>
      <c r="Q1912" s="69"/>
      <c r="R1912" s="69"/>
      <c r="V1912" s="71"/>
      <c r="W1912" s="69"/>
      <c r="X1912" s="69"/>
      <c r="Y1912" s="69"/>
      <c r="Z1912" s="69"/>
      <c r="AA1912" s="270" t="str">
        <f>IF(ISTEXT(Z1912),VLOOKUP(Z1912,'_Keuzelijst Algemeen'!$B$3:$C$74,2),"")</f>
        <v/>
      </c>
      <c r="AB1912" s="85"/>
    </row>
    <row r="1913" spans="1:28" x14ac:dyDescent="0.3">
      <c r="A1913" s="249" t="s">
        <v>1103</v>
      </c>
      <c r="B1913" s="69"/>
      <c r="C1913" s="274" t="str">
        <f>IF(ISTEXT(B1913),VLOOKUP(B1913,'_Keuzelijst Algemeen'!$CC$3:$CD$10,2),"")</f>
        <v/>
      </c>
      <c r="D1913" s="87"/>
      <c r="E1913" s="69"/>
      <c r="F1913" s="69"/>
      <c r="I1913" s="85"/>
      <c r="P1913" s="69"/>
      <c r="Q1913" s="69"/>
      <c r="R1913" s="69"/>
      <c r="V1913" s="71"/>
      <c r="W1913" s="69"/>
      <c r="X1913" s="69"/>
      <c r="Y1913" s="69"/>
      <c r="Z1913" s="69"/>
      <c r="AA1913" s="270" t="str">
        <f>IF(ISTEXT(Z1913),VLOOKUP(Z1913,'_Keuzelijst Algemeen'!$B$3:$C$74,2),"")</f>
        <v/>
      </c>
      <c r="AB1913" s="85"/>
    </row>
    <row r="1914" spans="1:28" x14ac:dyDescent="0.3">
      <c r="A1914" s="249" t="s">
        <v>1103</v>
      </c>
      <c r="B1914" s="69"/>
      <c r="C1914" s="274" t="str">
        <f>IF(ISTEXT(B1914),VLOOKUP(B1914,'_Keuzelijst Algemeen'!$CC$3:$CD$10,2),"")</f>
        <v/>
      </c>
      <c r="D1914" s="87"/>
      <c r="E1914" s="69"/>
      <c r="F1914" s="69"/>
      <c r="I1914" s="85"/>
      <c r="P1914" s="69"/>
      <c r="Q1914" s="69"/>
      <c r="R1914" s="69"/>
      <c r="V1914" s="71"/>
      <c r="W1914" s="69"/>
      <c r="X1914" s="69"/>
      <c r="Y1914" s="69"/>
      <c r="Z1914" s="69"/>
      <c r="AA1914" s="270" t="str">
        <f>IF(ISTEXT(Z1914),VLOOKUP(Z1914,'_Keuzelijst Algemeen'!$B$3:$C$74,2),"")</f>
        <v/>
      </c>
      <c r="AB1914" s="85"/>
    </row>
    <row r="1915" spans="1:28" x14ac:dyDescent="0.3">
      <c r="A1915" s="249" t="s">
        <v>1103</v>
      </c>
      <c r="B1915" s="69"/>
      <c r="C1915" s="274" t="str">
        <f>IF(ISTEXT(B1915),VLOOKUP(B1915,'_Keuzelijst Algemeen'!$CC$3:$CD$10,2),"")</f>
        <v/>
      </c>
      <c r="D1915" s="87"/>
      <c r="E1915" s="69"/>
      <c r="F1915" s="69"/>
      <c r="I1915" s="85"/>
      <c r="P1915" s="69"/>
      <c r="Q1915" s="69"/>
      <c r="R1915" s="69"/>
      <c r="V1915" s="71"/>
      <c r="W1915" s="69"/>
      <c r="X1915" s="69"/>
      <c r="Y1915" s="69"/>
      <c r="Z1915" s="69"/>
      <c r="AA1915" s="270" t="str">
        <f>IF(ISTEXT(Z1915),VLOOKUP(Z1915,'_Keuzelijst Algemeen'!$B$3:$C$74,2),"")</f>
        <v/>
      </c>
      <c r="AB1915" s="85"/>
    </row>
    <row r="1916" spans="1:28" x14ac:dyDescent="0.3">
      <c r="A1916" s="249" t="s">
        <v>1103</v>
      </c>
      <c r="B1916" s="69"/>
      <c r="C1916" s="274" t="str">
        <f>IF(ISTEXT(B1916),VLOOKUP(B1916,'_Keuzelijst Algemeen'!$CC$3:$CD$10,2),"")</f>
        <v/>
      </c>
      <c r="D1916" s="87"/>
      <c r="E1916" s="69"/>
      <c r="F1916" s="69"/>
      <c r="I1916" s="85"/>
      <c r="P1916" s="69"/>
      <c r="Q1916" s="69"/>
      <c r="R1916" s="69"/>
      <c r="V1916" s="71"/>
      <c r="W1916" s="69"/>
      <c r="X1916" s="69"/>
      <c r="Y1916" s="69"/>
      <c r="Z1916" s="69"/>
      <c r="AA1916" s="270" t="str">
        <f>IF(ISTEXT(Z1916),VLOOKUP(Z1916,'_Keuzelijst Algemeen'!$B$3:$C$74,2),"")</f>
        <v/>
      </c>
      <c r="AB1916" s="85"/>
    </row>
    <row r="1917" spans="1:28" x14ac:dyDescent="0.3">
      <c r="A1917" s="249" t="s">
        <v>1103</v>
      </c>
      <c r="B1917" s="69"/>
      <c r="C1917" s="274" t="str">
        <f>IF(ISTEXT(B1917),VLOOKUP(B1917,'_Keuzelijst Algemeen'!$CC$3:$CD$10,2),"")</f>
        <v/>
      </c>
      <c r="D1917" s="87"/>
      <c r="E1917" s="69"/>
      <c r="F1917" s="69"/>
      <c r="I1917" s="85"/>
      <c r="P1917" s="69"/>
      <c r="Q1917" s="69"/>
      <c r="R1917" s="69"/>
      <c r="V1917" s="71"/>
      <c r="W1917" s="69"/>
      <c r="X1917" s="69"/>
      <c r="Y1917" s="69"/>
      <c r="Z1917" s="69"/>
      <c r="AA1917" s="270" t="str">
        <f>IF(ISTEXT(Z1917),VLOOKUP(Z1917,'_Keuzelijst Algemeen'!$B$3:$C$74,2),"")</f>
        <v/>
      </c>
      <c r="AB1917" s="85"/>
    </row>
    <row r="1918" spans="1:28" x14ac:dyDescent="0.3">
      <c r="A1918" s="249" t="s">
        <v>1103</v>
      </c>
      <c r="B1918" s="69"/>
      <c r="C1918" s="274" t="str">
        <f>IF(ISTEXT(B1918),VLOOKUP(B1918,'_Keuzelijst Algemeen'!$CC$3:$CD$10,2),"")</f>
        <v/>
      </c>
      <c r="D1918" s="87"/>
      <c r="E1918" s="69"/>
      <c r="F1918" s="69"/>
      <c r="I1918" s="85"/>
      <c r="P1918" s="69"/>
      <c r="Q1918" s="69"/>
      <c r="R1918" s="69"/>
      <c r="V1918" s="71"/>
      <c r="W1918" s="69"/>
      <c r="X1918" s="69"/>
      <c r="Y1918" s="69"/>
      <c r="Z1918" s="69"/>
      <c r="AA1918" s="270" t="str">
        <f>IF(ISTEXT(Z1918),VLOOKUP(Z1918,'_Keuzelijst Algemeen'!$B$3:$C$74,2),"")</f>
        <v/>
      </c>
      <c r="AB1918" s="85"/>
    </row>
    <row r="1919" spans="1:28" x14ac:dyDescent="0.3">
      <c r="A1919" s="249" t="s">
        <v>1103</v>
      </c>
      <c r="B1919" s="69"/>
      <c r="C1919" s="274" t="str">
        <f>IF(ISTEXT(B1919),VLOOKUP(B1919,'_Keuzelijst Algemeen'!$CC$3:$CD$10,2),"")</f>
        <v/>
      </c>
      <c r="D1919" s="87"/>
      <c r="E1919" s="69"/>
      <c r="F1919" s="69"/>
      <c r="I1919" s="85"/>
      <c r="P1919" s="69"/>
      <c r="Q1919" s="69"/>
      <c r="R1919" s="69"/>
      <c r="V1919" s="71"/>
      <c r="W1919" s="69"/>
      <c r="X1919" s="69"/>
      <c r="Y1919" s="69"/>
      <c r="Z1919" s="69"/>
      <c r="AA1919" s="270" t="str">
        <f>IF(ISTEXT(Z1919),VLOOKUP(Z1919,'_Keuzelijst Algemeen'!$B$3:$C$74,2),"")</f>
        <v/>
      </c>
      <c r="AB1919" s="85"/>
    </row>
    <row r="1920" spans="1:28" x14ac:dyDescent="0.3">
      <c r="A1920" s="249" t="s">
        <v>1103</v>
      </c>
      <c r="B1920" s="69"/>
      <c r="C1920" s="274" t="str">
        <f>IF(ISTEXT(B1920),VLOOKUP(B1920,'_Keuzelijst Algemeen'!$CC$3:$CD$10,2),"")</f>
        <v/>
      </c>
      <c r="D1920" s="87"/>
      <c r="E1920" s="69"/>
      <c r="F1920" s="69"/>
      <c r="I1920" s="85"/>
      <c r="P1920" s="69"/>
      <c r="Q1920" s="69"/>
      <c r="R1920" s="69"/>
      <c r="V1920" s="71"/>
      <c r="W1920" s="69"/>
      <c r="X1920" s="69"/>
      <c r="Y1920" s="69"/>
      <c r="Z1920" s="69"/>
      <c r="AA1920" s="270" t="str">
        <f>IF(ISTEXT(Z1920),VLOOKUP(Z1920,'_Keuzelijst Algemeen'!$B$3:$C$74,2),"")</f>
        <v/>
      </c>
      <c r="AB1920" s="85"/>
    </row>
    <row r="1921" spans="1:28" x14ac:dyDescent="0.3">
      <c r="A1921" s="249" t="s">
        <v>1103</v>
      </c>
      <c r="B1921" s="69"/>
      <c r="C1921" s="274" t="str">
        <f>IF(ISTEXT(B1921),VLOOKUP(B1921,'_Keuzelijst Algemeen'!$CC$3:$CD$10,2),"")</f>
        <v/>
      </c>
      <c r="D1921" s="87"/>
      <c r="E1921" s="69"/>
      <c r="F1921" s="69"/>
      <c r="I1921" s="85"/>
      <c r="P1921" s="69"/>
      <c r="Q1921" s="69"/>
      <c r="R1921" s="69"/>
      <c r="V1921" s="71"/>
      <c r="W1921" s="69"/>
      <c r="X1921" s="69"/>
      <c r="Y1921" s="69"/>
      <c r="Z1921" s="69"/>
      <c r="AA1921" s="270" t="str">
        <f>IF(ISTEXT(Z1921),VLOOKUP(Z1921,'_Keuzelijst Algemeen'!$B$3:$C$74,2),"")</f>
        <v/>
      </c>
      <c r="AB1921" s="85"/>
    </row>
    <row r="1922" spans="1:28" x14ac:dyDescent="0.3">
      <c r="A1922" s="249" t="s">
        <v>1103</v>
      </c>
      <c r="B1922" s="69"/>
      <c r="C1922" s="274" t="str">
        <f>IF(ISTEXT(B1922),VLOOKUP(B1922,'_Keuzelijst Algemeen'!$CC$3:$CD$10,2),"")</f>
        <v/>
      </c>
      <c r="D1922" s="87"/>
      <c r="E1922" s="69"/>
      <c r="F1922" s="69"/>
      <c r="I1922" s="85"/>
      <c r="P1922" s="69"/>
      <c r="Q1922" s="69"/>
      <c r="R1922" s="69"/>
      <c r="V1922" s="71"/>
      <c r="W1922" s="69"/>
      <c r="X1922" s="69"/>
      <c r="Y1922" s="69"/>
      <c r="Z1922" s="69"/>
      <c r="AA1922" s="270" t="str">
        <f>IF(ISTEXT(Z1922),VLOOKUP(Z1922,'_Keuzelijst Algemeen'!$B$3:$C$74,2),"")</f>
        <v/>
      </c>
      <c r="AB1922" s="85"/>
    </row>
    <row r="1923" spans="1:28" x14ac:dyDescent="0.3">
      <c r="A1923" s="249" t="s">
        <v>1103</v>
      </c>
      <c r="B1923" s="69"/>
      <c r="C1923" s="274" t="str">
        <f>IF(ISTEXT(B1923),VLOOKUP(B1923,'_Keuzelijst Algemeen'!$CC$3:$CD$10,2),"")</f>
        <v/>
      </c>
      <c r="D1923" s="87"/>
      <c r="E1923" s="69"/>
      <c r="F1923" s="69"/>
      <c r="I1923" s="85"/>
      <c r="P1923" s="69"/>
      <c r="Q1923" s="69"/>
      <c r="R1923" s="69"/>
      <c r="V1923" s="71"/>
      <c r="W1923" s="69"/>
      <c r="X1923" s="69"/>
      <c r="Y1923" s="69"/>
      <c r="Z1923" s="69"/>
      <c r="AA1923" s="270" t="str">
        <f>IF(ISTEXT(Z1923),VLOOKUP(Z1923,'_Keuzelijst Algemeen'!$B$3:$C$74,2),"")</f>
        <v/>
      </c>
      <c r="AB1923" s="85"/>
    </row>
    <row r="1924" spans="1:28" x14ac:dyDescent="0.3">
      <c r="A1924" s="249" t="s">
        <v>1103</v>
      </c>
      <c r="B1924" s="69"/>
      <c r="C1924" s="274" t="str">
        <f>IF(ISTEXT(B1924),VLOOKUP(B1924,'_Keuzelijst Algemeen'!$CC$3:$CD$10,2),"")</f>
        <v/>
      </c>
      <c r="D1924" s="87"/>
      <c r="E1924" s="69"/>
      <c r="F1924" s="69"/>
      <c r="I1924" s="85"/>
      <c r="P1924" s="69"/>
      <c r="Q1924" s="69"/>
      <c r="R1924" s="69"/>
      <c r="V1924" s="71"/>
      <c r="W1924" s="69"/>
      <c r="X1924" s="69"/>
      <c r="Y1924" s="69"/>
      <c r="Z1924" s="69"/>
      <c r="AA1924" s="270" t="str">
        <f>IF(ISTEXT(Z1924),VLOOKUP(Z1924,'_Keuzelijst Algemeen'!$B$3:$C$74,2),"")</f>
        <v/>
      </c>
      <c r="AB1924" s="85"/>
    </row>
    <row r="1925" spans="1:28" x14ac:dyDescent="0.3">
      <c r="A1925" s="249" t="s">
        <v>1103</v>
      </c>
      <c r="B1925" s="69"/>
      <c r="C1925" s="274" t="str">
        <f>IF(ISTEXT(B1925),VLOOKUP(B1925,'_Keuzelijst Algemeen'!$CC$3:$CD$10,2),"")</f>
        <v/>
      </c>
      <c r="D1925" s="87"/>
      <c r="E1925" s="69"/>
      <c r="F1925" s="69"/>
      <c r="I1925" s="85"/>
      <c r="P1925" s="69"/>
      <c r="Q1925" s="69"/>
      <c r="R1925" s="69"/>
      <c r="V1925" s="71"/>
      <c r="W1925" s="69"/>
      <c r="X1925" s="69"/>
      <c r="Y1925" s="69"/>
      <c r="Z1925" s="69"/>
      <c r="AA1925" s="270" t="str">
        <f>IF(ISTEXT(Z1925),VLOOKUP(Z1925,'_Keuzelijst Algemeen'!$B$3:$C$74,2),"")</f>
        <v/>
      </c>
      <c r="AB1925" s="85"/>
    </row>
    <row r="1926" spans="1:28" x14ac:dyDescent="0.3">
      <c r="A1926" s="249" t="s">
        <v>1103</v>
      </c>
      <c r="B1926" s="69"/>
      <c r="C1926" s="274" t="str">
        <f>IF(ISTEXT(B1926),VLOOKUP(B1926,'_Keuzelijst Algemeen'!$CC$3:$CD$10,2),"")</f>
        <v/>
      </c>
      <c r="D1926" s="87"/>
      <c r="E1926" s="69"/>
      <c r="F1926" s="69"/>
      <c r="I1926" s="85"/>
      <c r="P1926" s="69"/>
      <c r="Q1926" s="69"/>
      <c r="R1926" s="69"/>
      <c r="V1926" s="71"/>
      <c r="W1926" s="69"/>
      <c r="X1926" s="69"/>
      <c r="Y1926" s="69"/>
      <c r="Z1926" s="69"/>
      <c r="AA1926" s="270" t="str">
        <f>IF(ISTEXT(Z1926),VLOOKUP(Z1926,'_Keuzelijst Algemeen'!$B$3:$C$74,2),"")</f>
        <v/>
      </c>
      <c r="AB1926" s="85"/>
    </row>
    <row r="1927" spans="1:28" x14ac:dyDescent="0.3">
      <c r="A1927" s="249" t="s">
        <v>1103</v>
      </c>
      <c r="B1927" s="69"/>
      <c r="C1927" s="274" t="str">
        <f>IF(ISTEXT(B1927),VLOOKUP(B1927,'_Keuzelijst Algemeen'!$CC$3:$CD$10,2),"")</f>
        <v/>
      </c>
      <c r="D1927" s="87"/>
      <c r="E1927" s="69"/>
      <c r="F1927" s="69"/>
      <c r="I1927" s="85"/>
      <c r="P1927" s="69"/>
      <c r="Q1927" s="69"/>
      <c r="R1927" s="69"/>
      <c r="V1927" s="71"/>
      <c r="W1927" s="69"/>
      <c r="X1927" s="69"/>
      <c r="Y1927" s="69"/>
      <c r="Z1927" s="69"/>
      <c r="AA1927" s="270" t="str">
        <f>IF(ISTEXT(Z1927),VLOOKUP(Z1927,'_Keuzelijst Algemeen'!$B$3:$C$74,2),"")</f>
        <v/>
      </c>
      <c r="AB1927" s="85"/>
    </row>
    <row r="1928" spans="1:28" x14ac:dyDescent="0.3">
      <c r="A1928" s="249" t="s">
        <v>1103</v>
      </c>
      <c r="B1928" s="69"/>
      <c r="C1928" s="274" t="str">
        <f>IF(ISTEXT(B1928),VLOOKUP(B1928,'_Keuzelijst Algemeen'!$CC$3:$CD$10,2),"")</f>
        <v/>
      </c>
      <c r="D1928" s="87"/>
      <c r="E1928" s="69"/>
      <c r="F1928" s="69"/>
      <c r="I1928" s="85"/>
      <c r="P1928" s="69"/>
      <c r="Q1928" s="69"/>
      <c r="R1928" s="69"/>
      <c r="V1928" s="71"/>
      <c r="W1928" s="69"/>
      <c r="X1928" s="69"/>
      <c r="Y1928" s="69"/>
      <c r="Z1928" s="69"/>
      <c r="AA1928" s="270" t="str">
        <f>IF(ISTEXT(Z1928),VLOOKUP(Z1928,'_Keuzelijst Algemeen'!$B$3:$C$74,2),"")</f>
        <v/>
      </c>
      <c r="AB1928" s="85"/>
    </row>
    <row r="1929" spans="1:28" x14ac:dyDescent="0.3">
      <c r="A1929" s="249" t="s">
        <v>1103</v>
      </c>
      <c r="B1929" s="69"/>
      <c r="C1929" s="274" t="str">
        <f>IF(ISTEXT(B1929),VLOOKUP(B1929,'_Keuzelijst Algemeen'!$CC$3:$CD$10,2),"")</f>
        <v/>
      </c>
      <c r="D1929" s="87"/>
      <c r="E1929" s="69"/>
      <c r="F1929" s="69"/>
      <c r="I1929" s="85"/>
      <c r="P1929" s="69"/>
      <c r="Q1929" s="69"/>
      <c r="R1929" s="69"/>
      <c r="V1929" s="71"/>
      <c r="W1929" s="69"/>
      <c r="X1929" s="69"/>
      <c r="Y1929" s="69"/>
      <c r="Z1929" s="69"/>
      <c r="AA1929" s="270" t="str">
        <f>IF(ISTEXT(Z1929),VLOOKUP(Z1929,'_Keuzelijst Algemeen'!$B$3:$C$74,2),"")</f>
        <v/>
      </c>
      <c r="AB1929" s="85"/>
    </row>
    <row r="1930" spans="1:28" x14ac:dyDescent="0.3">
      <c r="A1930" s="249" t="s">
        <v>1103</v>
      </c>
      <c r="B1930" s="69"/>
      <c r="C1930" s="274" t="str">
        <f>IF(ISTEXT(B1930),VLOOKUP(B1930,'_Keuzelijst Algemeen'!$CC$3:$CD$10,2),"")</f>
        <v/>
      </c>
      <c r="D1930" s="87"/>
      <c r="E1930" s="69"/>
      <c r="F1930" s="69"/>
      <c r="I1930" s="85"/>
      <c r="P1930" s="69"/>
      <c r="Q1930" s="69"/>
      <c r="R1930" s="69"/>
      <c r="V1930" s="71"/>
      <c r="W1930" s="69"/>
      <c r="X1930" s="69"/>
      <c r="Y1930" s="69"/>
      <c r="Z1930" s="69"/>
      <c r="AA1930" s="270" t="str">
        <f>IF(ISTEXT(Z1930),VLOOKUP(Z1930,'_Keuzelijst Algemeen'!$B$3:$C$74,2),"")</f>
        <v/>
      </c>
      <c r="AB1930" s="85"/>
    </row>
    <row r="1931" spans="1:28" x14ac:dyDescent="0.3">
      <c r="A1931" s="249" t="s">
        <v>1103</v>
      </c>
      <c r="B1931" s="69"/>
      <c r="C1931" s="274" t="str">
        <f>IF(ISTEXT(B1931),VLOOKUP(B1931,'_Keuzelijst Algemeen'!$CC$3:$CD$10,2),"")</f>
        <v/>
      </c>
      <c r="D1931" s="87"/>
      <c r="E1931" s="69"/>
      <c r="F1931" s="69"/>
      <c r="I1931" s="85"/>
      <c r="P1931" s="69"/>
      <c r="Q1931" s="69"/>
      <c r="R1931" s="69"/>
      <c r="V1931" s="71"/>
      <c r="W1931" s="69"/>
      <c r="X1931" s="69"/>
      <c r="Y1931" s="69"/>
      <c r="Z1931" s="69"/>
      <c r="AA1931" s="270" t="str">
        <f>IF(ISTEXT(Z1931),VLOOKUP(Z1931,'_Keuzelijst Algemeen'!$B$3:$C$74,2),"")</f>
        <v/>
      </c>
      <c r="AB1931" s="85"/>
    </row>
    <row r="1932" spans="1:28" x14ac:dyDescent="0.3">
      <c r="A1932" s="249" t="s">
        <v>1103</v>
      </c>
      <c r="B1932" s="69"/>
      <c r="C1932" s="274" t="str">
        <f>IF(ISTEXT(B1932),VLOOKUP(B1932,'_Keuzelijst Algemeen'!$CC$3:$CD$10,2),"")</f>
        <v/>
      </c>
      <c r="D1932" s="87"/>
      <c r="E1932" s="69"/>
      <c r="F1932" s="69"/>
      <c r="I1932" s="85"/>
      <c r="P1932" s="69"/>
      <c r="Q1932" s="69"/>
      <c r="R1932" s="69"/>
      <c r="V1932" s="71"/>
      <c r="W1932" s="69"/>
      <c r="X1932" s="69"/>
      <c r="Y1932" s="69"/>
      <c r="Z1932" s="69"/>
      <c r="AA1932" s="270" t="str">
        <f>IF(ISTEXT(Z1932),VLOOKUP(Z1932,'_Keuzelijst Algemeen'!$B$3:$C$74,2),"")</f>
        <v/>
      </c>
      <c r="AB1932" s="85"/>
    </row>
    <row r="1933" spans="1:28" x14ac:dyDescent="0.3">
      <c r="A1933" s="249" t="s">
        <v>1103</v>
      </c>
      <c r="B1933" s="69"/>
      <c r="C1933" s="274" t="str">
        <f>IF(ISTEXT(B1933),VLOOKUP(B1933,'_Keuzelijst Algemeen'!$CC$3:$CD$10,2),"")</f>
        <v/>
      </c>
      <c r="D1933" s="87"/>
      <c r="E1933" s="69"/>
      <c r="F1933" s="69"/>
      <c r="I1933" s="85"/>
      <c r="P1933" s="69"/>
      <c r="Q1933" s="69"/>
      <c r="R1933" s="69"/>
      <c r="V1933" s="71"/>
      <c r="W1933" s="69"/>
      <c r="X1933" s="69"/>
      <c r="Y1933" s="69"/>
      <c r="Z1933" s="69"/>
      <c r="AA1933" s="270" t="str">
        <f>IF(ISTEXT(Z1933),VLOOKUP(Z1933,'_Keuzelijst Algemeen'!$B$3:$C$74,2),"")</f>
        <v/>
      </c>
      <c r="AB1933" s="85"/>
    </row>
    <row r="1934" spans="1:28" x14ac:dyDescent="0.3">
      <c r="A1934" s="249" t="s">
        <v>1103</v>
      </c>
      <c r="B1934" s="69"/>
      <c r="C1934" s="274" t="str">
        <f>IF(ISTEXT(B1934),VLOOKUP(B1934,'_Keuzelijst Algemeen'!$CC$3:$CD$10,2),"")</f>
        <v/>
      </c>
      <c r="D1934" s="87"/>
      <c r="E1934" s="69"/>
      <c r="F1934" s="69"/>
      <c r="I1934" s="85"/>
      <c r="P1934" s="69"/>
      <c r="Q1934" s="69"/>
      <c r="R1934" s="69"/>
      <c r="V1934" s="71"/>
      <c r="W1934" s="69"/>
      <c r="X1934" s="69"/>
      <c r="Y1934" s="69"/>
      <c r="Z1934" s="69"/>
      <c r="AA1934" s="270" t="str">
        <f>IF(ISTEXT(Z1934),VLOOKUP(Z1934,'_Keuzelijst Algemeen'!$B$3:$C$74,2),"")</f>
        <v/>
      </c>
      <c r="AB1934" s="85"/>
    </row>
    <row r="1935" spans="1:28" x14ac:dyDescent="0.3">
      <c r="A1935" s="249" t="s">
        <v>1103</v>
      </c>
      <c r="B1935" s="69"/>
      <c r="C1935" s="274" t="str">
        <f>IF(ISTEXT(B1935),VLOOKUP(B1935,'_Keuzelijst Algemeen'!$CC$3:$CD$10,2),"")</f>
        <v/>
      </c>
      <c r="D1935" s="87"/>
      <c r="E1935" s="69"/>
      <c r="F1935" s="69"/>
      <c r="I1935" s="85"/>
      <c r="P1935" s="69"/>
      <c r="Q1935" s="69"/>
      <c r="R1935" s="69"/>
      <c r="V1935" s="71"/>
      <c r="W1935" s="69"/>
      <c r="X1935" s="69"/>
      <c r="Y1935" s="69"/>
      <c r="Z1935" s="69"/>
      <c r="AA1935" s="270" t="str">
        <f>IF(ISTEXT(Z1935),VLOOKUP(Z1935,'_Keuzelijst Algemeen'!$B$3:$C$74,2),"")</f>
        <v/>
      </c>
      <c r="AB1935" s="85"/>
    </row>
    <row r="1936" spans="1:28" x14ac:dyDescent="0.3">
      <c r="A1936" s="249" t="s">
        <v>1103</v>
      </c>
      <c r="B1936" s="69"/>
      <c r="C1936" s="274" t="str">
        <f>IF(ISTEXT(B1936),VLOOKUP(B1936,'_Keuzelijst Algemeen'!$CC$3:$CD$10,2),"")</f>
        <v/>
      </c>
      <c r="D1936" s="87"/>
      <c r="E1936" s="69"/>
      <c r="F1936" s="69"/>
      <c r="I1936" s="85"/>
      <c r="P1936" s="69"/>
      <c r="Q1936" s="69"/>
      <c r="R1936" s="69"/>
      <c r="V1936" s="71"/>
      <c r="W1936" s="69"/>
      <c r="X1936" s="69"/>
      <c r="Y1936" s="69"/>
      <c r="Z1936" s="69"/>
      <c r="AA1936" s="270" t="str">
        <f>IF(ISTEXT(Z1936),VLOOKUP(Z1936,'_Keuzelijst Algemeen'!$B$3:$C$74,2),"")</f>
        <v/>
      </c>
      <c r="AB1936" s="85"/>
    </row>
    <row r="1937" spans="1:28" x14ac:dyDescent="0.3">
      <c r="A1937" s="249" t="s">
        <v>1103</v>
      </c>
      <c r="B1937" s="69"/>
      <c r="C1937" s="274" t="str">
        <f>IF(ISTEXT(B1937),VLOOKUP(B1937,'_Keuzelijst Algemeen'!$CC$3:$CD$10,2),"")</f>
        <v/>
      </c>
      <c r="D1937" s="87"/>
      <c r="E1937" s="69"/>
      <c r="F1937" s="69"/>
      <c r="I1937" s="85"/>
      <c r="P1937" s="69"/>
      <c r="Q1937" s="69"/>
      <c r="R1937" s="69"/>
      <c r="V1937" s="71"/>
      <c r="W1937" s="69"/>
      <c r="X1937" s="69"/>
      <c r="Y1937" s="69"/>
      <c r="Z1937" s="69"/>
      <c r="AA1937" s="270" t="str">
        <f>IF(ISTEXT(Z1937),VLOOKUP(Z1937,'_Keuzelijst Algemeen'!$B$3:$C$74,2),"")</f>
        <v/>
      </c>
      <c r="AB1937" s="85"/>
    </row>
    <row r="1938" spans="1:28" x14ac:dyDescent="0.3">
      <c r="A1938" s="249" t="s">
        <v>1103</v>
      </c>
      <c r="B1938" s="69"/>
      <c r="C1938" s="274" t="str">
        <f>IF(ISTEXT(B1938),VLOOKUP(B1938,'_Keuzelijst Algemeen'!$CC$3:$CD$10,2),"")</f>
        <v/>
      </c>
      <c r="D1938" s="87"/>
      <c r="E1938" s="69"/>
      <c r="F1938" s="69"/>
      <c r="I1938" s="85"/>
      <c r="P1938" s="69"/>
      <c r="Q1938" s="69"/>
      <c r="R1938" s="69"/>
      <c r="V1938" s="71"/>
      <c r="W1938" s="69"/>
      <c r="X1938" s="69"/>
      <c r="Y1938" s="69"/>
      <c r="Z1938" s="69"/>
      <c r="AA1938" s="270" t="str">
        <f>IF(ISTEXT(Z1938),VLOOKUP(Z1938,'_Keuzelijst Algemeen'!$B$3:$C$74,2),"")</f>
        <v/>
      </c>
      <c r="AB1938" s="85"/>
    </row>
    <row r="1939" spans="1:28" x14ac:dyDescent="0.3">
      <c r="A1939" s="249" t="s">
        <v>1103</v>
      </c>
      <c r="B1939" s="69"/>
      <c r="C1939" s="274" t="str">
        <f>IF(ISTEXT(B1939),VLOOKUP(B1939,'_Keuzelijst Algemeen'!$CC$3:$CD$10,2),"")</f>
        <v/>
      </c>
      <c r="D1939" s="87"/>
      <c r="E1939" s="69"/>
      <c r="F1939" s="69"/>
      <c r="I1939" s="85"/>
      <c r="P1939" s="69"/>
      <c r="Q1939" s="69"/>
      <c r="R1939" s="69"/>
      <c r="V1939" s="71"/>
      <c r="W1939" s="69"/>
      <c r="X1939" s="69"/>
      <c r="Y1939" s="69"/>
      <c r="Z1939" s="69"/>
      <c r="AA1939" s="270" t="str">
        <f>IF(ISTEXT(Z1939),VLOOKUP(Z1939,'_Keuzelijst Algemeen'!$B$3:$C$74,2),"")</f>
        <v/>
      </c>
      <c r="AB1939" s="85"/>
    </row>
    <row r="1940" spans="1:28" x14ac:dyDescent="0.3">
      <c r="A1940" s="249" t="s">
        <v>1103</v>
      </c>
      <c r="B1940" s="69"/>
      <c r="C1940" s="274" t="str">
        <f>IF(ISTEXT(B1940),VLOOKUP(B1940,'_Keuzelijst Algemeen'!$CC$3:$CD$10,2),"")</f>
        <v/>
      </c>
      <c r="D1940" s="87"/>
      <c r="E1940" s="69"/>
      <c r="F1940" s="69"/>
      <c r="I1940" s="85"/>
      <c r="P1940" s="69"/>
      <c r="Q1940" s="69"/>
      <c r="R1940" s="69"/>
      <c r="V1940" s="71"/>
      <c r="W1940" s="69"/>
      <c r="X1940" s="69"/>
      <c r="Y1940" s="69"/>
      <c r="Z1940" s="69"/>
      <c r="AA1940" s="270" t="str">
        <f>IF(ISTEXT(Z1940),VLOOKUP(Z1940,'_Keuzelijst Algemeen'!$B$3:$C$74,2),"")</f>
        <v/>
      </c>
      <c r="AB1940" s="85"/>
    </row>
    <row r="1941" spans="1:28" x14ac:dyDescent="0.3">
      <c r="A1941" s="249" t="s">
        <v>1103</v>
      </c>
      <c r="B1941" s="69"/>
      <c r="C1941" s="274" t="str">
        <f>IF(ISTEXT(B1941),VLOOKUP(B1941,'_Keuzelijst Algemeen'!$CC$3:$CD$10,2),"")</f>
        <v/>
      </c>
      <c r="D1941" s="87"/>
      <c r="E1941" s="69"/>
      <c r="F1941" s="69"/>
      <c r="I1941" s="85"/>
      <c r="P1941" s="69"/>
      <c r="Q1941" s="69"/>
      <c r="R1941" s="69"/>
      <c r="V1941" s="71"/>
      <c r="W1941" s="69"/>
      <c r="X1941" s="69"/>
      <c r="Y1941" s="69"/>
      <c r="Z1941" s="69"/>
      <c r="AA1941" s="270" t="str">
        <f>IF(ISTEXT(Z1941),VLOOKUP(Z1941,'_Keuzelijst Algemeen'!$B$3:$C$74,2),"")</f>
        <v/>
      </c>
      <c r="AB1941" s="85"/>
    </row>
    <row r="1942" spans="1:28" x14ac:dyDescent="0.3">
      <c r="A1942" s="249" t="s">
        <v>1103</v>
      </c>
      <c r="B1942" s="69"/>
      <c r="C1942" s="274" t="str">
        <f>IF(ISTEXT(B1942),VLOOKUP(B1942,'_Keuzelijst Algemeen'!$CC$3:$CD$10,2),"")</f>
        <v/>
      </c>
      <c r="D1942" s="87"/>
      <c r="E1942" s="69"/>
      <c r="F1942" s="69"/>
      <c r="I1942" s="85"/>
      <c r="P1942" s="69"/>
      <c r="Q1942" s="69"/>
      <c r="R1942" s="69"/>
      <c r="V1942" s="71"/>
      <c r="W1942" s="69"/>
      <c r="X1942" s="69"/>
      <c r="Y1942" s="69"/>
      <c r="Z1942" s="69"/>
      <c r="AA1942" s="270" t="str">
        <f>IF(ISTEXT(Z1942),VLOOKUP(Z1942,'_Keuzelijst Algemeen'!$B$3:$C$74,2),"")</f>
        <v/>
      </c>
      <c r="AB1942" s="85"/>
    </row>
    <row r="1943" spans="1:28" x14ac:dyDescent="0.3">
      <c r="A1943" s="249" t="s">
        <v>1103</v>
      </c>
      <c r="B1943" s="69"/>
      <c r="C1943" s="274" t="str">
        <f>IF(ISTEXT(B1943),VLOOKUP(B1943,'_Keuzelijst Algemeen'!$CC$3:$CD$10,2),"")</f>
        <v/>
      </c>
      <c r="D1943" s="87"/>
      <c r="E1943" s="69"/>
      <c r="F1943" s="69"/>
      <c r="I1943" s="85"/>
      <c r="P1943" s="69"/>
      <c r="Q1943" s="69"/>
      <c r="R1943" s="69"/>
      <c r="V1943" s="71"/>
      <c r="W1943" s="69"/>
      <c r="X1943" s="69"/>
      <c r="Y1943" s="69"/>
      <c r="Z1943" s="69"/>
      <c r="AA1943" s="270" t="str">
        <f>IF(ISTEXT(Z1943),VLOOKUP(Z1943,'_Keuzelijst Algemeen'!$B$3:$C$74,2),"")</f>
        <v/>
      </c>
      <c r="AB1943" s="85"/>
    </row>
    <row r="1944" spans="1:28" x14ac:dyDescent="0.3">
      <c r="A1944" s="249" t="s">
        <v>1103</v>
      </c>
      <c r="B1944" s="69"/>
      <c r="C1944" s="274" t="str">
        <f>IF(ISTEXT(B1944),VLOOKUP(B1944,'_Keuzelijst Algemeen'!$CC$3:$CD$10,2),"")</f>
        <v/>
      </c>
      <c r="D1944" s="87"/>
      <c r="E1944" s="69"/>
      <c r="F1944" s="69"/>
      <c r="I1944" s="85"/>
      <c r="P1944" s="69"/>
      <c r="Q1944" s="69"/>
      <c r="R1944" s="69"/>
      <c r="V1944" s="71"/>
      <c r="W1944" s="69"/>
      <c r="X1944" s="69"/>
      <c r="Y1944" s="69"/>
      <c r="Z1944" s="69"/>
      <c r="AA1944" s="270" t="str">
        <f>IF(ISTEXT(Z1944),VLOOKUP(Z1944,'_Keuzelijst Algemeen'!$B$3:$C$74,2),"")</f>
        <v/>
      </c>
      <c r="AB1944" s="85"/>
    </row>
    <row r="1945" spans="1:28" x14ac:dyDescent="0.3">
      <c r="A1945" s="249" t="s">
        <v>1103</v>
      </c>
      <c r="B1945" s="69"/>
      <c r="C1945" s="274" t="str">
        <f>IF(ISTEXT(B1945),VLOOKUP(B1945,'_Keuzelijst Algemeen'!$CC$3:$CD$10,2),"")</f>
        <v/>
      </c>
      <c r="D1945" s="87"/>
      <c r="E1945" s="69"/>
      <c r="F1945" s="69"/>
      <c r="I1945" s="85"/>
      <c r="P1945" s="69"/>
      <c r="Q1945" s="69"/>
      <c r="R1945" s="69"/>
      <c r="V1945" s="71"/>
      <c r="W1945" s="69"/>
      <c r="X1945" s="69"/>
      <c r="Y1945" s="69"/>
      <c r="Z1945" s="69"/>
      <c r="AA1945" s="270" t="str">
        <f>IF(ISTEXT(Z1945),VLOOKUP(Z1945,'_Keuzelijst Algemeen'!$B$3:$C$74,2),"")</f>
        <v/>
      </c>
      <c r="AB1945" s="85"/>
    </row>
    <row r="1946" spans="1:28" x14ac:dyDescent="0.3">
      <c r="A1946" s="249" t="s">
        <v>1103</v>
      </c>
      <c r="B1946" s="69"/>
      <c r="C1946" s="274" t="str">
        <f>IF(ISTEXT(B1946),VLOOKUP(B1946,'_Keuzelijst Algemeen'!$CC$3:$CD$10,2),"")</f>
        <v/>
      </c>
      <c r="D1946" s="87"/>
      <c r="E1946" s="69"/>
      <c r="F1946" s="69"/>
      <c r="I1946" s="85"/>
      <c r="P1946" s="69"/>
      <c r="Q1946" s="69"/>
      <c r="R1946" s="69"/>
      <c r="V1946" s="71"/>
      <c r="W1946" s="69"/>
      <c r="X1946" s="69"/>
      <c r="Y1946" s="69"/>
      <c r="Z1946" s="69"/>
      <c r="AA1946" s="270" t="str">
        <f>IF(ISTEXT(Z1946),VLOOKUP(Z1946,'_Keuzelijst Algemeen'!$B$3:$C$74,2),"")</f>
        <v/>
      </c>
      <c r="AB1946" s="85"/>
    </row>
    <row r="1947" spans="1:28" x14ac:dyDescent="0.3">
      <c r="A1947" s="249" t="s">
        <v>1103</v>
      </c>
      <c r="B1947" s="69"/>
      <c r="C1947" s="274" t="str">
        <f>IF(ISTEXT(B1947),VLOOKUP(B1947,'_Keuzelijst Algemeen'!$CC$3:$CD$10,2),"")</f>
        <v/>
      </c>
      <c r="D1947" s="87"/>
      <c r="E1947" s="69"/>
      <c r="F1947" s="69"/>
      <c r="I1947" s="85"/>
      <c r="P1947" s="69"/>
      <c r="Q1947" s="69"/>
      <c r="R1947" s="69"/>
      <c r="V1947" s="71"/>
      <c r="W1947" s="69"/>
      <c r="X1947" s="69"/>
      <c r="Y1947" s="69"/>
      <c r="Z1947" s="69"/>
      <c r="AA1947" s="270" t="str">
        <f>IF(ISTEXT(Z1947),VLOOKUP(Z1947,'_Keuzelijst Algemeen'!$B$3:$C$74,2),"")</f>
        <v/>
      </c>
      <c r="AB1947" s="85"/>
    </row>
    <row r="1948" spans="1:28" x14ac:dyDescent="0.3">
      <c r="A1948" s="249" t="s">
        <v>1103</v>
      </c>
      <c r="B1948" s="69"/>
      <c r="C1948" s="274" t="str">
        <f>IF(ISTEXT(B1948),VLOOKUP(B1948,'_Keuzelijst Algemeen'!$CC$3:$CD$10,2),"")</f>
        <v/>
      </c>
      <c r="D1948" s="87"/>
      <c r="E1948" s="69"/>
      <c r="F1948" s="69"/>
      <c r="I1948" s="85"/>
      <c r="P1948" s="69"/>
      <c r="Q1948" s="69"/>
      <c r="R1948" s="69"/>
      <c r="V1948" s="71"/>
      <c r="W1948" s="69"/>
      <c r="X1948" s="69"/>
      <c r="Y1948" s="69"/>
      <c r="Z1948" s="69"/>
      <c r="AA1948" s="270" t="str">
        <f>IF(ISTEXT(Z1948),VLOOKUP(Z1948,'_Keuzelijst Algemeen'!$B$3:$C$74,2),"")</f>
        <v/>
      </c>
      <c r="AB1948" s="85"/>
    </row>
    <row r="1949" spans="1:28" x14ac:dyDescent="0.3">
      <c r="A1949" s="249" t="s">
        <v>1103</v>
      </c>
      <c r="B1949" s="69"/>
      <c r="C1949" s="274" t="str">
        <f>IF(ISTEXT(B1949),VLOOKUP(B1949,'_Keuzelijst Algemeen'!$CC$3:$CD$10,2),"")</f>
        <v/>
      </c>
      <c r="D1949" s="87"/>
      <c r="E1949" s="69"/>
      <c r="F1949" s="69"/>
      <c r="I1949" s="85"/>
      <c r="P1949" s="69"/>
      <c r="Q1949" s="69"/>
      <c r="R1949" s="69"/>
      <c r="V1949" s="71"/>
      <c r="W1949" s="69"/>
      <c r="X1949" s="69"/>
      <c r="Y1949" s="69"/>
      <c r="Z1949" s="69"/>
      <c r="AA1949" s="270" t="str">
        <f>IF(ISTEXT(Z1949),VLOOKUP(Z1949,'_Keuzelijst Algemeen'!$B$3:$C$74,2),"")</f>
        <v/>
      </c>
      <c r="AB1949" s="85"/>
    </row>
    <row r="1950" spans="1:28" x14ac:dyDescent="0.3">
      <c r="A1950" s="249" t="s">
        <v>1103</v>
      </c>
      <c r="B1950" s="69"/>
      <c r="C1950" s="274" t="str">
        <f>IF(ISTEXT(B1950),VLOOKUP(B1950,'_Keuzelijst Algemeen'!$CC$3:$CD$10,2),"")</f>
        <v/>
      </c>
      <c r="D1950" s="87"/>
      <c r="E1950" s="69"/>
      <c r="F1950" s="69"/>
      <c r="I1950" s="85"/>
      <c r="P1950" s="69"/>
      <c r="Q1950" s="69"/>
      <c r="R1950" s="69"/>
      <c r="V1950" s="71"/>
      <c r="W1950" s="69"/>
      <c r="X1950" s="69"/>
      <c r="Y1950" s="69"/>
      <c r="Z1950" s="69"/>
      <c r="AA1950" s="270" t="str">
        <f>IF(ISTEXT(Z1950),VLOOKUP(Z1950,'_Keuzelijst Algemeen'!$B$3:$C$74,2),"")</f>
        <v/>
      </c>
      <c r="AB1950" s="85"/>
    </row>
    <row r="1951" spans="1:28" x14ac:dyDescent="0.3">
      <c r="A1951" s="249" t="s">
        <v>1103</v>
      </c>
      <c r="B1951" s="69"/>
      <c r="C1951" s="274" t="str">
        <f>IF(ISTEXT(B1951),VLOOKUP(B1951,'_Keuzelijst Algemeen'!$CC$3:$CD$10,2),"")</f>
        <v/>
      </c>
      <c r="D1951" s="87"/>
      <c r="E1951" s="69"/>
      <c r="F1951" s="69"/>
      <c r="I1951" s="85"/>
      <c r="P1951" s="69"/>
      <c r="Q1951" s="69"/>
      <c r="R1951" s="69"/>
      <c r="V1951" s="71"/>
      <c r="W1951" s="69"/>
      <c r="X1951" s="69"/>
      <c r="Y1951" s="69"/>
      <c r="Z1951" s="69"/>
      <c r="AA1951" s="270" t="str">
        <f>IF(ISTEXT(Z1951),VLOOKUP(Z1951,'_Keuzelijst Algemeen'!$B$3:$C$74,2),"")</f>
        <v/>
      </c>
      <c r="AB1951" s="85"/>
    </row>
    <row r="1952" spans="1:28" x14ac:dyDescent="0.3">
      <c r="A1952" s="249" t="s">
        <v>1103</v>
      </c>
      <c r="B1952" s="69"/>
      <c r="C1952" s="274" t="str">
        <f>IF(ISTEXT(B1952),VLOOKUP(B1952,'_Keuzelijst Algemeen'!$CC$3:$CD$10,2),"")</f>
        <v/>
      </c>
      <c r="D1952" s="87"/>
      <c r="E1952" s="69"/>
      <c r="F1952" s="69"/>
      <c r="I1952" s="85"/>
      <c r="P1952" s="69"/>
      <c r="Q1952" s="69"/>
      <c r="R1952" s="69"/>
      <c r="V1952" s="71"/>
      <c r="W1952" s="69"/>
      <c r="X1952" s="69"/>
      <c r="Y1952" s="69"/>
      <c r="Z1952" s="69"/>
      <c r="AA1952" s="270" t="str">
        <f>IF(ISTEXT(Z1952),VLOOKUP(Z1952,'_Keuzelijst Algemeen'!$B$3:$C$74,2),"")</f>
        <v/>
      </c>
      <c r="AB1952" s="85"/>
    </row>
    <row r="1953" spans="1:28" x14ac:dyDescent="0.3">
      <c r="A1953" s="249" t="s">
        <v>1103</v>
      </c>
      <c r="B1953" s="69"/>
      <c r="C1953" s="274" t="str">
        <f>IF(ISTEXT(B1953),VLOOKUP(B1953,'_Keuzelijst Algemeen'!$CC$3:$CD$10,2),"")</f>
        <v/>
      </c>
      <c r="D1953" s="87"/>
      <c r="E1953" s="69"/>
      <c r="F1953" s="69"/>
      <c r="I1953" s="85"/>
      <c r="P1953" s="69"/>
      <c r="Q1953" s="69"/>
      <c r="R1953" s="69"/>
      <c r="V1953" s="71"/>
      <c r="W1953" s="69"/>
      <c r="X1953" s="69"/>
      <c r="Y1953" s="69"/>
      <c r="Z1953" s="69"/>
      <c r="AA1953" s="270" t="str">
        <f>IF(ISTEXT(Z1953),VLOOKUP(Z1953,'_Keuzelijst Algemeen'!$B$3:$C$74,2),"")</f>
        <v/>
      </c>
      <c r="AB1953" s="85"/>
    </row>
    <row r="1954" spans="1:28" x14ac:dyDescent="0.3">
      <c r="A1954" s="249" t="s">
        <v>1103</v>
      </c>
      <c r="B1954" s="69"/>
      <c r="C1954" s="274" t="str">
        <f>IF(ISTEXT(B1954),VLOOKUP(B1954,'_Keuzelijst Algemeen'!$CC$3:$CD$10,2),"")</f>
        <v/>
      </c>
      <c r="D1954" s="87"/>
      <c r="E1954" s="69"/>
      <c r="F1954" s="69"/>
      <c r="I1954" s="85"/>
      <c r="P1954" s="69"/>
      <c r="Q1954" s="69"/>
      <c r="R1954" s="69"/>
      <c r="V1954" s="71"/>
      <c r="W1954" s="69"/>
      <c r="X1954" s="69"/>
      <c r="Y1954" s="69"/>
      <c r="Z1954" s="69"/>
      <c r="AA1954" s="270" t="str">
        <f>IF(ISTEXT(Z1954),VLOOKUP(Z1954,'_Keuzelijst Algemeen'!$B$3:$C$74,2),"")</f>
        <v/>
      </c>
      <c r="AB1954" s="85"/>
    </row>
    <row r="1955" spans="1:28" x14ac:dyDescent="0.3">
      <c r="A1955" s="249" t="s">
        <v>1103</v>
      </c>
      <c r="B1955" s="69"/>
      <c r="C1955" s="274" t="str">
        <f>IF(ISTEXT(B1955),VLOOKUP(B1955,'_Keuzelijst Algemeen'!$CC$3:$CD$10,2),"")</f>
        <v/>
      </c>
      <c r="D1955" s="87"/>
      <c r="E1955" s="69"/>
      <c r="F1955" s="69"/>
      <c r="I1955" s="85"/>
      <c r="P1955" s="69"/>
      <c r="Q1955" s="69"/>
      <c r="R1955" s="69"/>
      <c r="V1955" s="71"/>
      <c r="W1955" s="69"/>
      <c r="X1955" s="69"/>
      <c r="Y1955" s="69"/>
      <c r="Z1955" s="69"/>
      <c r="AA1955" s="270" t="str">
        <f>IF(ISTEXT(Z1955),VLOOKUP(Z1955,'_Keuzelijst Algemeen'!$B$3:$C$74,2),"")</f>
        <v/>
      </c>
      <c r="AB1955" s="85"/>
    </row>
    <row r="1956" spans="1:28" x14ac:dyDescent="0.3">
      <c r="A1956" s="249" t="s">
        <v>1103</v>
      </c>
      <c r="B1956" s="69"/>
      <c r="C1956" s="274" t="str">
        <f>IF(ISTEXT(B1956),VLOOKUP(B1956,'_Keuzelijst Algemeen'!$CC$3:$CD$10,2),"")</f>
        <v/>
      </c>
      <c r="D1956" s="87"/>
      <c r="E1956" s="69"/>
      <c r="F1956" s="69"/>
      <c r="I1956" s="85"/>
      <c r="P1956" s="69"/>
      <c r="Q1956" s="69"/>
      <c r="R1956" s="69"/>
      <c r="V1956" s="71"/>
      <c r="W1956" s="69"/>
      <c r="X1956" s="69"/>
      <c r="Y1956" s="69"/>
      <c r="Z1956" s="69"/>
      <c r="AA1956" s="270" t="str">
        <f>IF(ISTEXT(Z1956),VLOOKUP(Z1956,'_Keuzelijst Algemeen'!$B$3:$C$74,2),"")</f>
        <v/>
      </c>
      <c r="AB1956" s="85"/>
    </row>
    <row r="1957" spans="1:28" x14ac:dyDescent="0.3">
      <c r="A1957" s="249" t="s">
        <v>1103</v>
      </c>
      <c r="B1957" s="69"/>
      <c r="C1957" s="274" t="str">
        <f>IF(ISTEXT(B1957),VLOOKUP(B1957,'_Keuzelijst Algemeen'!$CC$3:$CD$10,2),"")</f>
        <v/>
      </c>
      <c r="D1957" s="87"/>
      <c r="E1957" s="69"/>
      <c r="F1957" s="69"/>
      <c r="I1957" s="85"/>
      <c r="P1957" s="69"/>
      <c r="Q1957" s="69"/>
      <c r="R1957" s="69"/>
      <c r="V1957" s="71"/>
      <c r="W1957" s="69"/>
      <c r="X1957" s="69"/>
      <c r="Y1957" s="69"/>
      <c r="Z1957" s="69"/>
      <c r="AA1957" s="270" t="str">
        <f>IF(ISTEXT(Z1957),VLOOKUP(Z1957,'_Keuzelijst Algemeen'!$B$3:$C$74,2),"")</f>
        <v/>
      </c>
      <c r="AB1957" s="85"/>
    </row>
    <row r="1958" spans="1:28" x14ac:dyDescent="0.3">
      <c r="A1958" s="249" t="s">
        <v>1103</v>
      </c>
      <c r="B1958" s="69"/>
      <c r="C1958" s="274" t="str">
        <f>IF(ISTEXT(B1958),VLOOKUP(B1958,'_Keuzelijst Algemeen'!$CC$3:$CD$10,2),"")</f>
        <v/>
      </c>
      <c r="D1958" s="87"/>
      <c r="E1958" s="69"/>
      <c r="F1958" s="69"/>
      <c r="I1958" s="85"/>
      <c r="P1958" s="69"/>
      <c r="Q1958" s="69"/>
      <c r="R1958" s="69"/>
      <c r="V1958" s="71"/>
      <c r="W1958" s="69"/>
      <c r="X1958" s="69"/>
      <c r="Y1958" s="69"/>
      <c r="Z1958" s="69"/>
      <c r="AA1958" s="270" t="str">
        <f>IF(ISTEXT(Z1958),VLOOKUP(Z1958,'_Keuzelijst Algemeen'!$B$3:$C$74,2),"")</f>
        <v/>
      </c>
      <c r="AB1958" s="85"/>
    </row>
    <row r="1959" spans="1:28" x14ac:dyDescent="0.3">
      <c r="A1959" s="249" t="s">
        <v>1103</v>
      </c>
      <c r="B1959" s="69"/>
      <c r="C1959" s="274" t="str">
        <f>IF(ISTEXT(B1959),VLOOKUP(B1959,'_Keuzelijst Algemeen'!$CC$3:$CD$10,2),"")</f>
        <v/>
      </c>
      <c r="D1959" s="87"/>
      <c r="E1959" s="69"/>
      <c r="F1959" s="69"/>
      <c r="I1959" s="85"/>
      <c r="P1959" s="69"/>
      <c r="Q1959" s="69"/>
      <c r="R1959" s="69"/>
      <c r="V1959" s="71"/>
      <c r="W1959" s="69"/>
      <c r="X1959" s="69"/>
      <c r="Y1959" s="69"/>
      <c r="Z1959" s="69"/>
      <c r="AA1959" s="270" t="str">
        <f>IF(ISTEXT(Z1959),VLOOKUP(Z1959,'_Keuzelijst Algemeen'!$B$3:$C$74,2),"")</f>
        <v/>
      </c>
      <c r="AB1959" s="85"/>
    </row>
    <row r="1960" spans="1:28" x14ac:dyDescent="0.3">
      <c r="A1960" s="249" t="s">
        <v>1103</v>
      </c>
      <c r="B1960" s="69"/>
      <c r="C1960" s="274" t="str">
        <f>IF(ISTEXT(B1960),VLOOKUP(B1960,'_Keuzelijst Algemeen'!$CC$3:$CD$10,2),"")</f>
        <v/>
      </c>
      <c r="D1960" s="87"/>
      <c r="E1960" s="69"/>
      <c r="F1960" s="69"/>
      <c r="I1960" s="85"/>
      <c r="P1960" s="69"/>
      <c r="Q1960" s="69"/>
      <c r="R1960" s="69"/>
      <c r="V1960" s="71"/>
      <c r="W1960" s="69"/>
      <c r="X1960" s="69"/>
      <c r="Y1960" s="69"/>
      <c r="Z1960" s="69"/>
      <c r="AA1960" s="270" t="str">
        <f>IF(ISTEXT(Z1960),VLOOKUP(Z1960,'_Keuzelijst Algemeen'!$B$3:$C$74,2),"")</f>
        <v/>
      </c>
      <c r="AB1960" s="85"/>
    </row>
    <row r="1961" spans="1:28" x14ac:dyDescent="0.3">
      <c r="A1961" s="249" t="s">
        <v>1103</v>
      </c>
      <c r="B1961" s="69"/>
      <c r="C1961" s="274" t="str">
        <f>IF(ISTEXT(B1961),VLOOKUP(B1961,'_Keuzelijst Algemeen'!$CC$3:$CD$10,2),"")</f>
        <v/>
      </c>
      <c r="D1961" s="87"/>
      <c r="E1961" s="69"/>
      <c r="F1961" s="69"/>
      <c r="I1961" s="85"/>
      <c r="P1961" s="69"/>
      <c r="Q1961" s="69"/>
      <c r="R1961" s="69"/>
      <c r="V1961" s="71"/>
      <c r="W1961" s="69"/>
      <c r="X1961" s="69"/>
      <c r="Y1961" s="69"/>
      <c r="Z1961" s="69"/>
      <c r="AA1961" s="270" t="str">
        <f>IF(ISTEXT(Z1961),VLOOKUP(Z1961,'_Keuzelijst Algemeen'!$B$3:$C$74,2),"")</f>
        <v/>
      </c>
      <c r="AB1961" s="85"/>
    </row>
    <row r="1962" spans="1:28" x14ac:dyDescent="0.3">
      <c r="A1962" s="249" t="s">
        <v>1103</v>
      </c>
      <c r="B1962" s="69"/>
      <c r="C1962" s="274" t="str">
        <f>IF(ISTEXT(B1962),VLOOKUP(B1962,'_Keuzelijst Algemeen'!$CC$3:$CD$10,2),"")</f>
        <v/>
      </c>
      <c r="D1962" s="87"/>
      <c r="E1962" s="69"/>
      <c r="F1962" s="69"/>
      <c r="I1962" s="85"/>
      <c r="P1962" s="69"/>
      <c r="Q1962" s="69"/>
      <c r="R1962" s="69"/>
      <c r="V1962" s="71"/>
      <c r="W1962" s="69"/>
      <c r="X1962" s="69"/>
      <c r="Y1962" s="69"/>
      <c r="Z1962" s="69"/>
      <c r="AA1962" s="270" t="str">
        <f>IF(ISTEXT(Z1962),VLOOKUP(Z1962,'_Keuzelijst Algemeen'!$B$3:$C$74,2),"")</f>
        <v/>
      </c>
      <c r="AB1962" s="85"/>
    </row>
    <row r="1963" spans="1:28" x14ac:dyDescent="0.3">
      <c r="A1963" s="249" t="s">
        <v>1103</v>
      </c>
      <c r="B1963" s="69"/>
      <c r="C1963" s="274" t="str">
        <f>IF(ISTEXT(B1963),VLOOKUP(B1963,'_Keuzelijst Algemeen'!$CC$3:$CD$10,2),"")</f>
        <v/>
      </c>
      <c r="D1963" s="87"/>
      <c r="E1963" s="69"/>
      <c r="F1963" s="69"/>
      <c r="I1963" s="85"/>
      <c r="P1963" s="69"/>
      <c r="Q1963" s="69"/>
      <c r="R1963" s="69"/>
      <c r="V1963" s="71"/>
      <c r="W1963" s="69"/>
      <c r="X1963" s="69"/>
      <c r="Y1963" s="69"/>
      <c r="Z1963" s="69"/>
      <c r="AA1963" s="270" t="str">
        <f>IF(ISTEXT(Z1963),VLOOKUP(Z1963,'_Keuzelijst Algemeen'!$B$3:$C$74,2),"")</f>
        <v/>
      </c>
      <c r="AB1963" s="85"/>
    </row>
    <row r="1964" spans="1:28" x14ac:dyDescent="0.3">
      <c r="A1964" s="249" t="s">
        <v>1103</v>
      </c>
      <c r="B1964" s="69"/>
      <c r="C1964" s="274" t="str">
        <f>IF(ISTEXT(B1964),VLOOKUP(B1964,'_Keuzelijst Algemeen'!$CC$3:$CD$10,2),"")</f>
        <v/>
      </c>
      <c r="D1964" s="87"/>
      <c r="E1964" s="69"/>
      <c r="F1964" s="69"/>
      <c r="I1964" s="85"/>
      <c r="P1964" s="69"/>
      <c r="Q1964" s="69"/>
      <c r="R1964" s="69"/>
      <c r="V1964" s="71"/>
      <c r="W1964" s="69"/>
      <c r="X1964" s="69"/>
      <c r="Y1964" s="69"/>
      <c r="Z1964" s="69"/>
      <c r="AA1964" s="270" t="str">
        <f>IF(ISTEXT(Z1964),VLOOKUP(Z1964,'_Keuzelijst Algemeen'!$B$3:$C$74,2),"")</f>
        <v/>
      </c>
      <c r="AB1964" s="85"/>
    </row>
    <row r="1965" spans="1:28" x14ac:dyDescent="0.3">
      <c r="A1965" s="249" t="s">
        <v>1103</v>
      </c>
      <c r="B1965" s="69"/>
      <c r="C1965" s="274" t="str">
        <f>IF(ISTEXT(B1965),VLOOKUP(B1965,'_Keuzelijst Algemeen'!$CC$3:$CD$10,2),"")</f>
        <v/>
      </c>
      <c r="D1965" s="87"/>
      <c r="E1965" s="69"/>
      <c r="F1965" s="69"/>
      <c r="I1965" s="85"/>
      <c r="P1965" s="69"/>
      <c r="Q1965" s="69"/>
      <c r="R1965" s="69"/>
      <c r="V1965" s="71"/>
      <c r="W1965" s="69"/>
      <c r="X1965" s="69"/>
      <c r="Y1965" s="69"/>
      <c r="Z1965" s="69"/>
      <c r="AA1965" s="270" t="str">
        <f>IF(ISTEXT(Z1965),VLOOKUP(Z1965,'_Keuzelijst Algemeen'!$B$3:$C$74,2),"")</f>
        <v/>
      </c>
      <c r="AB1965" s="85"/>
    </row>
    <row r="1966" spans="1:28" x14ac:dyDescent="0.3">
      <c r="A1966" s="249" t="s">
        <v>1103</v>
      </c>
      <c r="B1966" s="69"/>
      <c r="C1966" s="274" t="str">
        <f>IF(ISTEXT(B1966),VLOOKUP(B1966,'_Keuzelijst Algemeen'!$CC$3:$CD$10,2),"")</f>
        <v/>
      </c>
      <c r="D1966" s="87"/>
      <c r="E1966" s="69"/>
      <c r="F1966" s="69"/>
      <c r="I1966" s="85"/>
      <c r="P1966" s="69"/>
      <c r="Q1966" s="69"/>
      <c r="R1966" s="69"/>
      <c r="V1966" s="71"/>
      <c r="W1966" s="69"/>
      <c r="X1966" s="69"/>
      <c r="Y1966" s="69"/>
      <c r="Z1966" s="69"/>
      <c r="AA1966" s="270" t="str">
        <f>IF(ISTEXT(Z1966),VLOOKUP(Z1966,'_Keuzelijst Algemeen'!$B$3:$C$74,2),"")</f>
        <v/>
      </c>
      <c r="AB1966" s="85"/>
    </row>
    <row r="1967" spans="1:28" x14ac:dyDescent="0.3">
      <c r="A1967" s="249" t="s">
        <v>1103</v>
      </c>
      <c r="B1967" s="69"/>
      <c r="C1967" s="274" t="str">
        <f>IF(ISTEXT(B1967),VLOOKUP(B1967,'_Keuzelijst Algemeen'!$CC$3:$CD$10,2),"")</f>
        <v/>
      </c>
      <c r="D1967" s="87"/>
      <c r="E1967" s="69"/>
      <c r="F1967" s="69"/>
      <c r="I1967" s="85"/>
      <c r="P1967" s="69"/>
      <c r="Q1967" s="69"/>
      <c r="R1967" s="69"/>
      <c r="V1967" s="71"/>
      <c r="W1967" s="69"/>
      <c r="X1967" s="69"/>
      <c r="Y1967" s="69"/>
      <c r="Z1967" s="69"/>
      <c r="AA1967" s="270" t="str">
        <f>IF(ISTEXT(Z1967),VLOOKUP(Z1967,'_Keuzelijst Algemeen'!$B$3:$C$74,2),"")</f>
        <v/>
      </c>
      <c r="AB1967" s="85"/>
    </row>
    <row r="1968" spans="1:28" x14ac:dyDescent="0.3">
      <c r="A1968" s="249" t="s">
        <v>1103</v>
      </c>
      <c r="B1968" s="69"/>
      <c r="C1968" s="274" t="str">
        <f>IF(ISTEXT(B1968),VLOOKUP(B1968,'_Keuzelijst Algemeen'!$CC$3:$CD$10,2),"")</f>
        <v/>
      </c>
      <c r="D1968" s="87"/>
      <c r="E1968" s="69"/>
      <c r="F1968" s="69"/>
      <c r="I1968" s="85"/>
      <c r="P1968" s="69"/>
      <c r="Q1968" s="69"/>
      <c r="R1968" s="69"/>
      <c r="V1968" s="71"/>
      <c r="W1968" s="69"/>
      <c r="X1968" s="69"/>
      <c r="Y1968" s="69"/>
      <c r="Z1968" s="69"/>
      <c r="AA1968" s="270" t="str">
        <f>IF(ISTEXT(Z1968),VLOOKUP(Z1968,'_Keuzelijst Algemeen'!$B$3:$C$74,2),"")</f>
        <v/>
      </c>
      <c r="AB1968" s="85"/>
    </row>
    <row r="1969" spans="1:28" x14ac:dyDescent="0.3">
      <c r="A1969" s="249" t="s">
        <v>1103</v>
      </c>
      <c r="B1969" s="69"/>
      <c r="C1969" s="274" t="str">
        <f>IF(ISTEXT(B1969),VLOOKUP(B1969,'_Keuzelijst Algemeen'!$CC$3:$CD$10,2),"")</f>
        <v/>
      </c>
      <c r="D1969" s="87"/>
      <c r="E1969" s="69"/>
      <c r="F1969" s="69"/>
      <c r="I1969" s="85"/>
      <c r="P1969" s="69"/>
      <c r="Q1969" s="69"/>
      <c r="R1969" s="69"/>
      <c r="V1969" s="71"/>
      <c r="W1969" s="69"/>
      <c r="X1969" s="69"/>
      <c r="Y1969" s="69"/>
      <c r="Z1969" s="69"/>
      <c r="AA1969" s="270" t="str">
        <f>IF(ISTEXT(Z1969),VLOOKUP(Z1969,'_Keuzelijst Algemeen'!$B$3:$C$74,2),"")</f>
        <v/>
      </c>
      <c r="AB1969" s="85"/>
    </row>
    <row r="1970" spans="1:28" x14ac:dyDescent="0.3">
      <c r="A1970" s="249" t="s">
        <v>1103</v>
      </c>
      <c r="B1970" s="69"/>
      <c r="C1970" s="274" t="str">
        <f>IF(ISTEXT(B1970),VLOOKUP(B1970,'_Keuzelijst Algemeen'!$CC$3:$CD$10,2),"")</f>
        <v/>
      </c>
      <c r="D1970" s="87"/>
      <c r="E1970" s="69"/>
      <c r="F1970" s="69"/>
      <c r="I1970" s="85"/>
      <c r="P1970" s="69"/>
      <c r="Q1970" s="69"/>
      <c r="R1970" s="69"/>
      <c r="V1970" s="71"/>
      <c r="W1970" s="69"/>
      <c r="X1970" s="69"/>
      <c r="Y1970" s="69"/>
      <c r="Z1970" s="69"/>
      <c r="AA1970" s="270" t="str">
        <f>IF(ISTEXT(Z1970),VLOOKUP(Z1970,'_Keuzelijst Algemeen'!$B$3:$C$74,2),"")</f>
        <v/>
      </c>
      <c r="AB1970" s="85"/>
    </row>
    <row r="1971" spans="1:28" x14ac:dyDescent="0.3">
      <c r="A1971" s="249" t="s">
        <v>1103</v>
      </c>
      <c r="B1971" s="69"/>
      <c r="C1971" s="274" t="str">
        <f>IF(ISTEXT(B1971),VLOOKUP(B1971,'_Keuzelijst Algemeen'!$CC$3:$CD$10,2),"")</f>
        <v/>
      </c>
      <c r="D1971" s="87"/>
      <c r="E1971" s="69"/>
      <c r="F1971" s="69"/>
      <c r="I1971" s="85"/>
      <c r="P1971" s="69"/>
      <c r="Q1971" s="69"/>
      <c r="R1971" s="69"/>
      <c r="V1971" s="71"/>
      <c r="W1971" s="69"/>
      <c r="X1971" s="69"/>
      <c r="Y1971" s="69"/>
      <c r="Z1971" s="69"/>
      <c r="AA1971" s="270" t="str">
        <f>IF(ISTEXT(Z1971),VLOOKUP(Z1971,'_Keuzelijst Algemeen'!$B$3:$C$74,2),"")</f>
        <v/>
      </c>
      <c r="AB1971" s="85"/>
    </row>
    <row r="1972" spans="1:28" x14ac:dyDescent="0.3">
      <c r="A1972" s="249" t="s">
        <v>1103</v>
      </c>
      <c r="B1972" s="69"/>
      <c r="C1972" s="274" t="str">
        <f>IF(ISTEXT(B1972),VLOOKUP(B1972,'_Keuzelijst Algemeen'!$CC$3:$CD$10,2),"")</f>
        <v/>
      </c>
      <c r="D1972" s="87"/>
      <c r="E1972" s="69"/>
      <c r="F1972" s="69"/>
      <c r="I1972" s="85"/>
      <c r="P1972" s="69"/>
      <c r="Q1972" s="69"/>
      <c r="R1972" s="69"/>
      <c r="V1972" s="71"/>
      <c r="W1972" s="69"/>
      <c r="X1972" s="69"/>
      <c r="Y1972" s="69"/>
      <c r="Z1972" s="69"/>
      <c r="AA1972" s="270" t="str">
        <f>IF(ISTEXT(Z1972),VLOOKUP(Z1972,'_Keuzelijst Algemeen'!$B$3:$C$74,2),"")</f>
        <v/>
      </c>
      <c r="AB1972" s="85"/>
    </row>
    <row r="1973" spans="1:28" x14ac:dyDescent="0.3">
      <c r="A1973" s="249" t="s">
        <v>1103</v>
      </c>
      <c r="B1973" s="69"/>
      <c r="C1973" s="274" t="str">
        <f>IF(ISTEXT(B1973),VLOOKUP(B1973,'_Keuzelijst Algemeen'!$CC$3:$CD$10,2),"")</f>
        <v/>
      </c>
      <c r="D1973" s="87"/>
      <c r="E1973" s="69"/>
      <c r="F1973" s="69"/>
      <c r="I1973" s="85"/>
      <c r="P1973" s="69"/>
      <c r="Q1973" s="69"/>
      <c r="R1973" s="69"/>
      <c r="V1973" s="71"/>
      <c r="W1973" s="69"/>
      <c r="X1973" s="69"/>
      <c r="Y1973" s="69"/>
      <c r="Z1973" s="69"/>
      <c r="AA1973" s="270" t="str">
        <f>IF(ISTEXT(Z1973),VLOOKUP(Z1973,'_Keuzelijst Algemeen'!$B$3:$C$74,2),"")</f>
        <v/>
      </c>
      <c r="AB1973" s="85"/>
    </row>
    <row r="1974" spans="1:28" x14ac:dyDescent="0.3">
      <c r="A1974" s="249" t="s">
        <v>1103</v>
      </c>
      <c r="B1974" s="69"/>
      <c r="C1974" s="274" t="str">
        <f>IF(ISTEXT(B1974),VLOOKUP(B1974,'_Keuzelijst Algemeen'!$CC$3:$CD$10,2),"")</f>
        <v/>
      </c>
      <c r="D1974" s="87"/>
      <c r="E1974" s="69"/>
      <c r="F1974" s="69"/>
      <c r="I1974" s="85"/>
      <c r="P1974" s="69"/>
      <c r="Q1974" s="69"/>
      <c r="R1974" s="69"/>
      <c r="V1974" s="71"/>
      <c r="W1974" s="69"/>
      <c r="X1974" s="69"/>
      <c r="Y1974" s="69"/>
      <c r="Z1974" s="69"/>
      <c r="AA1974" s="270" t="str">
        <f>IF(ISTEXT(Z1974),VLOOKUP(Z1974,'_Keuzelijst Algemeen'!$B$3:$C$74,2),"")</f>
        <v/>
      </c>
      <c r="AB1974" s="85"/>
    </row>
    <row r="1975" spans="1:28" x14ac:dyDescent="0.3">
      <c r="A1975" s="249" t="s">
        <v>1103</v>
      </c>
      <c r="B1975" s="69"/>
      <c r="C1975" s="274" t="str">
        <f>IF(ISTEXT(B1975),VLOOKUP(B1975,'_Keuzelijst Algemeen'!$CC$3:$CD$10,2),"")</f>
        <v/>
      </c>
      <c r="D1975" s="87"/>
      <c r="E1975" s="69"/>
      <c r="F1975" s="69"/>
      <c r="I1975" s="85"/>
      <c r="P1975" s="69"/>
      <c r="Q1975" s="69"/>
      <c r="R1975" s="69"/>
      <c r="V1975" s="71"/>
      <c r="W1975" s="69"/>
      <c r="X1975" s="69"/>
      <c r="Y1975" s="69"/>
      <c r="Z1975" s="69"/>
      <c r="AA1975" s="270" t="str">
        <f>IF(ISTEXT(Z1975),VLOOKUP(Z1975,'_Keuzelijst Algemeen'!$B$3:$C$74,2),"")</f>
        <v/>
      </c>
      <c r="AB1975" s="85"/>
    </row>
    <row r="1976" spans="1:28" x14ac:dyDescent="0.3">
      <c r="A1976" s="249" t="s">
        <v>1103</v>
      </c>
      <c r="B1976" s="69"/>
      <c r="C1976" s="274" t="str">
        <f>IF(ISTEXT(B1976),VLOOKUP(B1976,'_Keuzelijst Algemeen'!$CC$3:$CD$10,2),"")</f>
        <v/>
      </c>
      <c r="D1976" s="87"/>
      <c r="E1976" s="69"/>
      <c r="F1976" s="69"/>
      <c r="I1976" s="85"/>
      <c r="P1976" s="69"/>
      <c r="Q1976" s="69"/>
      <c r="R1976" s="69"/>
      <c r="V1976" s="71"/>
      <c r="W1976" s="69"/>
      <c r="X1976" s="69"/>
      <c r="Y1976" s="69"/>
      <c r="Z1976" s="69"/>
      <c r="AA1976" s="270" t="str">
        <f>IF(ISTEXT(Z1976),VLOOKUP(Z1976,'_Keuzelijst Algemeen'!$B$3:$C$74,2),"")</f>
        <v/>
      </c>
      <c r="AB1976" s="85"/>
    </row>
    <row r="1977" spans="1:28" x14ac:dyDescent="0.3">
      <c r="A1977" s="249" t="s">
        <v>1103</v>
      </c>
      <c r="B1977" s="69"/>
      <c r="C1977" s="274" t="str">
        <f>IF(ISTEXT(B1977),VLOOKUP(B1977,'_Keuzelijst Algemeen'!$CC$3:$CD$10,2),"")</f>
        <v/>
      </c>
      <c r="D1977" s="87"/>
      <c r="E1977" s="69"/>
      <c r="F1977" s="69"/>
      <c r="I1977" s="85"/>
      <c r="P1977" s="69"/>
      <c r="Q1977" s="69"/>
      <c r="R1977" s="69"/>
      <c r="V1977" s="71"/>
      <c r="W1977" s="69"/>
      <c r="X1977" s="69"/>
      <c r="Y1977" s="69"/>
      <c r="Z1977" s="69"/>
      <c r="AA1977" s="270" t="str">
        <f>IF(ISTEXT(Z1977),VLOOKUP(Z1977,'_Keuzelijst Algemeen'!$B$3:$C$74,2),"")</f>
        <v/>
      </c>
      <c r="AB1977" s="85"/>
    </row>
    <row r="1978" spans="1:28" x14ac:dyDescent="0.3">
      <c r="A1978" s="249" t="s">
        <v>1103</v>
      </c>
      <c r="B1978" s="69"/>
      <c r="C1978" s="274" t="str">
        <f>IF(ISTEXT(B1978),VLOOKUP(B1978,'_Keuzelijst Algemeen'!$CC$3:$CD$10,2),"")</f>
        <v/>
      </c>
      <c r="D1978" s="87"/>
      <c r="E1978" s="69"/>
      <c r="F1978" s="69"/>
      <c r="I1978" s="85"/>
      <c r="P1978" s="69"/>
      <c r="Q1978" s="69"/>
      <c r="R1978" s="69"/>
      <c r="V1978" s="71"/>
      <c r="W1978" s="69"/>
      <c r="X1978" s="69"/>
      <c r="Y1978" s="69"/>
      <c r="Z1978" s="69"/>
      <c r="AA1978" s="270" t="str">
        <f>IF(ISTEXT(Z1978),VLOOKUP(Z1978,'_Keuzelijst Algemeen'!$B$3:$C$74,2),"")</f>
        <v/>
      </c>
      <c r="AB1978" s="85"/>
    </row>
    <row r="1979" spans="1:28" x14ac:dyDescent="0.3">
      <c r="A1979" s="249" t="s">
        <v>1103</v>
      </c>
      <c r="B1979" s="69"/>
      <c r="C1979" s="274" t="str">
        <f>IF(ISTEXT(B1979),VLOOKUP(B1979,'_Keuzelijst Algemeen'!$CC$3:$CD$10,2),"")</f>
        <v/>
      </c>
      <c r="D1979" s="87"/>
      <c r="E1979" s="69"/>
      <c r="F1979" s="69"/>
      <c r="I1979" s="85"/>
      <c r="P1979" s="69"/>
      <c r="Q1979" s="69"/>
      <c r="R1979" s="69"/>
      <c r="V1979" s="71"/>
      <c r="W1979" s="69"/>
      <c r="X1979" s="69"/>
      <c r="Y1979" s="69"/>
      <c r="Z1979" s="69"/>
      <c r="AA1979" s="270" t="str">
        <f>IF(ISTEXT(Z1979),VLOOKUP(Z1979,'_Keuzelijst Algemeen'!$B$3:$C$74,2),"")</f>
        <v/>
      </c>
      <c r="AB1979" s="85"/>
    </row>
    <row r="1980" spans="1:28" x14ac:dyDescent="0.3">
      <c r="A1980" s="249" t="s">
        <v>1103</v>
      </c>
      <c r="B1980" s="69"/>
      <c r="C1980" s="274" t="str">
        <f>IF(ISTEXT(B1980),VLOOKUP(B1980,'_Keuzelijst Algemeen'!$CC$3:$CD$10,2),"")</f>
        <v/>
      </c>
      <c r="D1980" s="87"/>
      <c r="E1980" s="69"/>
      <c r="F1980" s="69"/>
      <c r="I1980" s="85"/>
      <c r="P1980" s="69"/>
      <c r="Q1980" s="69"/>
      <c r="R1980" s="69"/>
      <c r="V1980" s="71"/>
      <c r="W1980" s="69"/>
      <c r="X1980" s="69"/>
      <c r="Y1980" s="69"/>
      <c r="Z1980" s="69"/>
      <c r="AA1980" s="270" t="str">
        <f>IF(ISTEXT(Z1980),VLOOKUP(Z1980,'_Keuzelijst Algemeen'!$B$3:$C$74,2),"")</f>
        <v/>
      </c>
      <c r="AB1980" s="85"/>
    </row>
    <row r="1981" spans="1:28" x14ac:dyDescent="0.3">
      <c r="A1981" s="249" t="s">
        <v>1103</v>
      </c>
      <c r="B1981" s="69"/>
      <c r="C1981" s="274" t="str">
        <f>IF(ISTEXT(B1981),VLOOKUP(B1981,'_Keuzelijst Algemeen'!$CC$3:$CD$10,2),"")</f>
        <v/>
      </c>
      <c r="D1981" s="87"/>
      <c r="E1981" s="69"/>
      <c r="F1981" s="69"/>
      <c r="I1981" s="85"/>
      <c r="P1981" s="69"/>
      <c r="Q1981" s="69"/>
      <c r="R1981" s="69"/>
      <c r="V1981" s="71"/>
      <c r="W1981" s="69"/>
      <c r="X1981" s="69"/>
      <c r="Y1981" s="69"/>
      <c r="Z1981" s="69"/>
      <c r="AA1981" s="270" t="str">
        <f>IF(ISTEXT(Z1981),VLOOKUP(Z1981,'_Keuzelijst Algemeen'!$B$3:$C$74,2),"")</f>
        <v/>
      </c>
      <c r="AB1981" s="85"/>
    </row>
    <row r="1982" spans="1:28" x14ac:dyDescent="0.3">
      <c r="A1982" s="249" t="s">
        <v>1103</v>
      </c>
      <c r="B1982" s="69"/>
      <c r="C1982" s="274" t="str">
        <f>IF(ISTEXT(B1982),VLOOKUP(B1982,'_Keuzelijst Algemeen'!$CC$3:$CD$10,2),"")</f>
        <v/>
      </c>
      <c r="D1982" s="87"/>
      <c r="E1982" s="69"/>
      <c r="F1982" s="69"/>
      <c r="I1982" s="85"/>
      <c r="P1982" s="69"/>
      <c r="Q1982" s="69"/>
      <c r="R1982" s="69"/>
      <c r="V1982" s="71"/>
      <c r="W1982" s="69"/>
      <c r="X1982" s="69"/>
      <c r="Y1982" s="69"/>
      <c r="Z1982" s="69"/>
      <c r="AA1982" s="270" t="str">
        <f>IF(ISTEXT(Z1982),VLOOKUP(Z1982,'_Keuzelijst Algemeen'!$B$3:$C$74,2),"")</f>
        <v/>
      </c>
      <c r="AB1982" s="85"/>
    </row>
    <row r="1983" spans="1:28" x14ac:dyDescent="0.3">
      <c r="A1983" s="249" t="s">
        <v>1103</v>
      </c>
      <c r="B1983" s="69"/>
      <c r="C1983" s="274" t="str">
        <f>IF(ISTEXT(B1983),VLOOKUP(B1983,'_Keuzelijst Algemeen'!$CC$3:$CD$10,2),"")</f>
        <v/>
      </c>
      <c r="D1983" s="87"/>
      <c r="E1983" s="69"/>
      <c r="F1983" s="69"/>
      <c r="I1983" s="85"/>
      <c r="P1983" s="69"/>
      <c r="Q1983" s="69"/>
      <c r="R1983" s="69"/>
      <c r="V1983" s="71"/>
      <c r="W1983" s="69"/>
      <c r="X1983" s="69"/>
      <c r="Y1983" s="69"/>
      <c r="Z1983" s="69"/>
      <c r="AA1983" s="270" t="str">
        <f>IF(ISTEXT(Z1983),VLOOKUP(Z1983,'_Keuzelijst Algemeen'!$B$3:$C$74,2),"")</f>
        <v/>
      </c>
      <c r="AB1983" s="85"/>
    </row>
    <row r="1984" spans="1:28" x14ac:dyDescent="0.3">
      <c r="A1984" s="249" t="s">
        <v>1103</v>
      </c>
      <c r="B1984" s="69"/>
      <c r="C1984" s="274" t="str">
        <f>IF(ISTEXT(B1984),VLOOKUP(B1984,'_Keuzelijst Algemeen'!$CC$3:$CD$10,2),"")</f>
        <v/>
      </c>
      <c r="D1984" s="87"/>
      <c r="E1984" s="69"/>
      <c r="F1984" s="69"/>
      <c r="I1984" s="85"/>
      <c r="P1984" s="69"/>
      <c r="Q1984" s="69"/>
      <c r="R1984" s="69"/>
      <c r="V1984" s="71"/>
      <c r="W1984" s="69"/>
      <c r="X1984" s="69"/>
      <c r="Y1984" s="69"/>
      <c r="Z1984" s="69"/>
      <c r="AA1984" s="270" t="str">
        <f>IF(ISTEXT(Z1984),VLOOKUP(Z1984,'_Keuzelijst Algemeen'!$B$3:$C$74,2),"")</f>
        <v/>
      </c>
      <c r="AB1984" s="85"/>
    </row>
    <row r="1985" spans="1:28" x14ac:dyDescent="0.3">
      <c r="A1985" s="249" t="s">
        <v>1103</v>
      </c>
      <c r="B1985" s="69"/>
      <c r="C1985" s="274" t="str">
        <f>IF(ISTEXT(B1985),VLOOKUP(B1985,'_Keuzelijst Algemeen'!$CC$3:$CD$10,2),"")</f>
        <v/>
      </c>
      <c r="D1985" s="87"/>
      <c r="E1985" s="69"/>
      <c r="F1985" s="69"/>
      <c r="I1985" s="85"/>
      <c r="P1985" s="69"/>
      <c r="Q1985" s="69"/>
      <c r="R1985" s="69"/>
      <c r="V1985" s="71"/>
      <c r="W1985" s="69"/>
      <c r="X1985" s="69"/>
      <c r="Y1985" s="69"/>
      <c r="Z1985" s="69"/>
      <c r="AA1985" s="270" t="str">
        <f>IF(ISTEXT(Z1985),VLOOKUP(Z1985,'_Keuzelijst Algemeen'!$B$3:$C$74,2),"")</f>
        <v/>
      </c>
      <c r="AB1985" s="85"/>
    </row>
    <row r="1986" spans="1:28" x14ac:dyDescent="0.3">
      <c r="A1986" s="249" t="s">
        <v>1103</v>
      </c>
      <c r="B1986" s="69"/>
      <c r="C1986" s="274" t="str">
        <f>IF(ISTEXT(B1986),VLOOKUP(B1986,'_Keuzelijst Algemeen'!$CC$3:$CD$10,2),"")</f>
        <v/>
      </c>
      <c r="D1986" s="87"/>
      <c r="E1986" s="69"/>
      <c r="F1986" s="69"/>
      <c r="I1986" s="85"/>
      <c r="P1986" s="69"/>
      <c r="Q1986" s="69"/>
      <c r="R1986" s="69"/>
      <c r="V1986" s="71"/>
      <c r="W1986" s="69"/>
      <c r="X1986" s="69"/>
      <c r="Y1986" s="69"/>
      <c r="Z1986" s="69"/>
      <c r="AA1986" s="270" t="str">
        <f>IF(ISTEXT(Z1986),VLOOKUP(Z1986,'_Keuzelijst Algemeen'!$B$3:$C$74,2),"")</f>
        <v/>
      </c>
      <c r="AB1986" s="85"/>
    </row>
    <row r="1987" spans="1:28" x14ac:dyDescent="0.3">
      <c r="A1987" s="249" t="s">
        <v>1103</v>
      </c>
      <c r="B1987" s="69"/>
      <c r="C1987" s="274" t="str">
        <f>IF(ISTEXT(B1987),VLOOKUP(B1987,'_Keuzelijst Algemeen'!$CC$3:$CD$10,2),"")</f>
        <v/>
      </c>
      <c r="D1987" s="87"/>
      <c r="E1987" s="69"/>
      <c r="F1987" s="69"/>
      <c r="I1987" s="85"/>
      <c r="P1987" s="69"/>
      <c r="Q1987" s="69"/>
      <c r="R1987" s="69"/>
      <c r="V1987" s="71"/>
      <c r="W1987" s="69"/>
      <c r="X1987" s="69"/>
      <c r="Y1987" s="69"/>
      <c r="Z1987" s="69"/>
      <c r="AA1987" s="270" t="str">
        <f>IF(ISTEXT(Z1987),VLOOKUP(Z1987,'_Keuzelijst Algemeen'!$B$3:$C$74,2),"")</f>
        <v/>
      </c>
      <c r="AB1987" s="85"/>
    </row>
    <row r="1988" spans="1:28" x14ac:dyDescent="0.3">
      <c r="A1988" s="249" t="s">
        <v>1103</v>
      </c>
      <c r="B1988" s="69"/>
      <c r="C1988" s="274" t="str">
        <f>IF(ISTEXT(B1988),VLOOKUP(B1988,'_Keuzelijst Algemeen'!$CC$3:$CD$10,2),"")</f>
        <v/>
      </c>
      <c r="D1988" s="87"/>
      <c r="E1988" s="69"/>
      <c r="F1988" s="69"/>
      <c r="I1988" s="85"/>
      <c r="P1988" s="69"/>
      <c r="Q1988" s="69"/>
      <c r="R1988" s="69"/>
      <c r="V1988" s="71"/>
      <c r="W1988" s="69"/>
      <c r="X1988" s="69"/>
      <c r="Y1988" s="69"/>
      <c r="Z1988" s="69"/>
      <c r="AA1988" s="270" t="str">
        <f>IF(ISTEXT(Z1988),VLOOKUP(Z1988,'_Keuzelijst Algemeen'!$B$3:$C$74,2),"")</f>
        <v/>
      </c>
      <c r="AB1988" s="85"/>
    </row>
    <row r="1989" spans="1:28" x14ac:dyDescent="0.3">
      <c r="A1989" s="249" t="s">
        <v>1103</v>
      </c>
      <c r="B1989" s="69"/>
      <c r="C1989" s="274" t="str">
        <f>IF(ISTEXT(B1989),VLOOKUP(B1989,'_Keuzelijst Algemeen'!$CC$3:$CD$10,2),"")</f>
        <v/>
      </c>
      <c r="D1989" s="87"/>
      <c r="E1989" s="69"/>
      <c r="F1989" s="69"/>
      <c r="I1989" s="85"/>
      <c r="P1989" s="69"/>
      <c r="Q1989" s="69"/>
      <c r="R1989" s="69"/>
      <c r="V1989" s="71"/>
      <c r="W1989" s="69"/>
      <c r="X1989" s="69"/>
      <c r="Y1989" s="69"/>
      <c r="Z1989" s="69"/>
      <c r="AA1989" s="270" t="str">
        <f>IF(ISTEXT(Z1989),VLOOKUP(Z1989,'_Keuzelijst Algemeen'!$B$3:$C$74,2),"")</f>
        <v/>
      </c>
      <c r="AB1989" s="85"/>
    </row>
    <row r="1990" spans="1:28" x14ac:dyDescent="0.3">
      <c r="A1990" s="249" t="s">
        <v>1103</v>
      </c>
      <c r="B1990" s="69"/>
      <c r="C1990" s="274" t="str">
        <f>IF(ISTEXT(B1990),VLOOKUP(B1990,'_Keuzelijst Algemeen'!$CC$3:$CD$10,2),"")</f>
        <v/>
      </c>
      <c r="D1990" s="87"/>
      <c r="E1990" s="69"/>
      <c r="F1990" s="69"/>
      <c r="I1990" s="85"/>
      <c r="P1990" s="69"/>
      <c r="Q1990" s="69"/>
      <c r="R1990" s="69"/>
      <c r="V1990" s="71"/>
      <c r="W1990" s="69"/>
      <c r="X1990" s="69"/>
      <c r="Y1990" s="69"/>
      <c r="Z1990" s="69"/>
      <c r="AA1990" s="270" t="str">
        <f>IF(ISTEXT(Z1990),VLOOKUP(Z1990,'_Keuzelijst Algemeen'!$B$3:$C$74,2),"")</f>
        <v/>
      </c>
      <c r="AB1990" s="85"/>
    </row>
    <row r="1991" spans="1:28" x14ac:dyDescent="0.3">
      <c r="A1991" s="249" t="s">
        <v>1103</v>
      </c>
      <c r="B1991" s="69"/>
      <c r="C1991" s="274" t="str">
        <f>IF(ISTEXT(B1991),VLOOKUP(B1991,'_Keuzelijst Algemeen'!$CC$3:$CD$10,2),"")</f>
        <v/>
      </c>
      <c r="D1991" s="87"/>
      <c r="E1991" s="69"/>
      <c r="F1991" s="69"/>
      <c r="I1991" s="85"/>
      <c r="P1991" s="69"/>
      <c r="Q1991" s="69"/>
      <c r="R1991" s="69"/>
      <c r="V1991" s="71"/>
      <c r="W1991" s="69"/>
      <c r="X1991" s="69"/>
      <c r="Y1991" s="69"/>
      <c r="Z1991" s="69"/>
      <c r="AA1991" s="270" t="str">
        <f>IF(ISTEXT(Z1991),VLOOKUP(Z1991,'_Keuzelijst Algemeen'!$B$3:$C$74,2),"")</f>
        <v/>
      </c>
      <c r="AB1991" s="85"/>
    </row>
    <row r="1992" spans="1:28" x14ac:dyDescent="0.3">
      <c r="A1992" s="249" t="s">
        <v>1103</v>
      </c>
      <c r="B1992" s="69"/>
      <c r="C1992" s="274" t="str">
        <f>IF(ISTEXT(B1992),VLOOKUP(B1992,'_Keuzelijst Algemeen'!$CC$3:$CD$10,2),"")</f>
        <v/>
      </c>
      <c r="D1992" s="87"/>
      <c r="E1992" s="69"/>
      <c r="F1992" s="69"/>
      <c r="I1992" s="85"/>
      <c r="P1992" s="69"/>
      <c r="Q1992" s="69"/>
      <c r="R1992" s="69"/>
      <c r="V1992" s="71"/>
      <c r="W1992" s="69"/>
      <c r="X1992" s="69"/>
      <c r="Y1992" s="69"/>
      <c r="Z1992" s="69"/>
      <c r="AA1992" s="270" t="str">
        <f>IF(ISTEXT(Z1992),VLOOKUP(Z1992,'_Keuzelijst Algemeen'!$B$3:$C$74,2),"")</f>
        <v/>
      </c>
      <c r="AB1992" s="85"/>
    </row>
    <row r="1993" spans="1:28" x14ac:dyDescent="0.3">
      <c r="A1993" s="249" t="s">
        <v>1103</v>
      </c>
      <c r="B1993" s="69"/>
      <c r="C1993" s="274" t="str">
        <f>IF(ISTEXT(B1993),VLOOKUP(B1993,'_Keuzelijst Algemeen'!$CC$3:$CD$10,2),"")</f>
        <v/>
      </c>
      <c r="D1993" s="87"/>
      <c r="E1993" s="69"/>
      <c r="F1993" s="69"/>
      <c r="I1993" s="85"/>
      <c r="P1993" s="69"/>
      <c r="Q1993" s="69"/>
      <c r="R1993" s="69"/>
      <c r="V1993" s="71"/>
      <c r="W1993" s="69"/>
      <c r="X1993" s="69"/>
      <c r="Y1993" s="69"/>
      <c r="Z1993" s="69"/>
      <c r="AA1993" s="270" t="str">
        <f>IF(ISTEXT(Z1993),VLOOKUP(Z1993,'_Keuzelijst Algemeen'!$B$3:$C$74,2),"")</f>
        <v/>
      </c>
      <c r="AB1993" s="85"/>
    </row>
    <row r="1994" spans="1:28" x14ac:dyDescent="0.3">
      <c r="A1994" s="249" t="s">
        <v>1103</v>
      </c>
      <c r="B1994" s="69"/>
      <c r="C1994" s="274" t="str">
        <f>IF(ISTEXT(B1994),VLOOKUP(B1994,'_Keuzelijst Algemeen'!$CC$3:$CD$10,2),"")</f>
        <v/>
      </c>
      <c r="D1994" s="87"/>
      <c r="E1994" s="69"/>
      <c r="F1994" s="69"/>
      <c r="I1994" s="85"/>
      <c r="P1994" s="69"/>
      <c r="Q1994" s="69"/>
      <c r="R1994" s="69"/>
      <c r="V1994" s="71"/>
      <c r="W1994" s="69"/>
      <c r="X1994" s="69"/>
      <c r="Y1994" s="69"/>
      <c r="Z1994" s="69"/>
      <c r="AA1994" s="270" t="str">
        <f>IF(ISTEXT(Z1994),VLOOKUP(Z1994,'_Keuzelijst Algemeen'!$B$3:$C$74,2),"")</f>
        <v/>
      </c>
      <c r="AB1994" s="85"/>
    </row>
    <row r="1995" spans="1:28" x14ac:dyDescent="0.3">
      <c r="A1995" s="249" t="s">
        <v>1103</v>
      </c>
      <c r="B1995" s="69"/>
      <c r="C1995" s="274" t="str">
        <f>IF(ISTEXT(B1995),VLOOKUP(B1995,'_Keuzelijst Algemeen'!$CC$3:$CD$10,2),"")</f>
        <v/>
      </c>
      <c r="D1995" s="87"/>
      <c r="E1995" s="69"/>
      <c r="F1995" s="69"/>
      <c r="I1995" s="85"/>
      <c r="P1995" s="69"/>
      <c r="Q1995" s="69"/>
      <c r="R1995" s="69"/>
      <c r="V1995" s="71"/>
      <c r="W1995" s="69"/>
      <c r="X1995" s="69"/>
      <c r="Y1995" s="69"/>
      <c r="Z1995" s="69"/>
      <c r="AA1995" s="270" t="str">
        <f>IF(ISTEXT(Z1995),VLOOKUP(Z1995,'_Keuzelijst Algemeen'!$B$3:$C$74,2),"")</f>
        <v/>
      </c>
      <c r="AB1995" s="85"/>
    </row>
    <row r="1996" spans="1:28" x14ac:dyDescent="0.3">
      <c r="A1996" s="249" t="s">
        <v>1103</v>
      </c>
      <c r="B1996" s="69"/>
      <c r="C1996" s="274" t="str">
        <f>IF(ISTEXT(B1996),VLOOKUP(B1996,'_Keuzelijst Algemeen'!$CC$3:$CD$10,2),"")</f>
        <v/>
      </c>
      <c r="D1996" s="87"/>
      <c r="E1996" s="69"/>
      <c r="F1996" s="69"/>
      <c r="I1996" s="85"/>
      <c r="P1996" s="69"/>
      <c r="Q1996" s="69"/>
      <c r="R1996" s="69"/>
      <c r="V1996" s="71"/>
      <c r="W1996" s="69"/>
      <c r="X1996" s="69"/>
      <c r="Y1996" s="69"/>
      <c r="Z1996" s="69"/>
      <c r="AA1996" s="270" t="str">
        <f>IF(ISTEXT(Z1996),VLOOKUP(Z1996,'_Keuzelijst Algemeen'!$B$3:$C$74,2),"")</f>
        <v/>
      </c>
      <c r="AB1996" s="85"/>
    </row>
    <row r="1997" spans="1:28" x14ac:dyDescent="0.3">
      <c r="A1997" s="249" t="s">
        <v>1103</v>
      </c>
      <c r="B1997" s="69"/>
      <c r="C1997" s="274" t="str">
        <f>IF(ISTEXT(B1997),VLOOKUP(B1997,'_Keuzelijst Algemeen'!$CC$3:$CD$10,2),"")</f>
        <v/>
      </c>
      <c r="D1997" s="87"/>
      <c r="E1997" s="69"/>
      <c r="F1997" s="69"/>
      <c r="I1997" s="85"/>
      <c r="P1997" s="69"/>
      <c r="Q1997" s="69"/>
      <c r="R1997" s="69"/>
      <c r="V1997" s="71"/>
      <c r="W1997" s="69"/>
      <c r="X1997" s="69"/>
      <c r="Y1997" s="69"/>
      <c r="Z1997" s="69"/>
      <c r="AA1997" s="270" t="str">
        <f>IF(ISTEXT(Z1997),VLOOKUP(Z1997,'_Keuzelijst Algemeen'!$B$3:$C$74,2),"")</f>
        <v/>
      </c>
      <c r="AB1997" s="85"/>
    </row>
    <row r="1998" spans="1:28" x14ac:dyDescent="0.3">
      <c r="A1998" s="249" t="s">
        <v>1103</v>
      </c>
      <c r="B1998" s="69"/>
      <c r="C1998" s="274" t="str">
        <f>IF(ISTEXT(B1998),VLOOKUP(B1998,'_Keuzelijst Algemeen'!$CC$3:$CD$10,2),"")</f>
        <v/>
      </c>
      <c r="D1998" s="87"/>
      <c r="E1998" s="69"/>
      <c r="F1998" s="69"/>
      <c r="I1998" s="85"/>
      <c r="P1998" s="69"/>
      <c r="Q1998" s="69"/>
      <c r="R1998" s="69"/>
      <c r="V1998" s="71"/>
      <c r="W1998" s="69"/>
      <c r="X1998" s="69"/>
      <c r="Y1998" s="69"/>
      <c r="Z1998" s="69"/>
      <c r="AA1998" s="270" t="str">
        <f>IF(ISTEXT(Z1998),VLOOKUP(Z1998,'_Keuzelijst Algemeen'!$B$3:$C$74,2),"")</f>
        <v/>
      </c>
      <c r="AB1998" s="85"/>
    </row>
    <row r="1999" spans="1:28" x14ac:dyDescent="0.3">
      <c r="A1999" s="249" t="s">
        <v>1103</v>
      </c>
      <c r="B1999" s="69"/>
      <c r="C1999" s="274" t="str">
        <f>IF(ISTEXT(B1999),VLOOKUP(B1999,'_Keuzelijst Algemeen'!$CC$3:$CD$10,2),"")</f>
        <v/>
      </c>
      <c r="D1999" s="87"/>
      <c r="E1999" s="69"/>
      <c r="F1999" s="69"/>
      <c r="I1999" s="85"/>
      <c r="P1999" s="69"/>
      <c r="Q1999" s="69"/>
      <c r="R1999" s="69"/>
      <c r="V1999" s="71"/>
      <c r="W1999" s="69"/>
      <c r="X1999" s="69"/>
      <c r="Y1999" s="69"/>
      <c r="Z1999" s="69"/>
      <c r="AA1999" s="270" t="str">
        <f>IF(ISTEXT(Z1999),VLOOKUP(Z1999,'_Keuzelijst Algemeen'!$B$3:$C$74,2),"")</f>
        <v/>
      </c>
      <c r="AB1999" s="85"/>
    </row>
    <row r="2000" spans="1:28" x14ac:dyDescent="0.3">
      <c r="A2000" s="249" t="s">
        <v>1103</v>
      </c>
      <c r="B2000" s="69"/>
      <c r="C2000" s="274" t="str">
        <f>IF(ISTEXT(B2000),VLOOKUP(B2000,'_Keuzelijst Algemeen'!$CC$3:$CD$10,2),"")</f>
        <v/>
      </c>
      <c r="D2000" s="87"/>
      <c r="E2000" s="69"/>
      <c r="F2000" s="69"/>
      <c r="I2000" s="85"/>
      <c r="P2000" s="69"/>
      <c r="Q2000" s="69"/>
      <c r="R2000" s="69"/>
      <c r="V2000" s="71"/>
      <c r="W2000" s="69"/>
      <c r="X2000" s="69"/>
      <c r="Y2000" s="69"/>
      <c r="Z2000" s="69"/>
      <c r="AA2000" s="270" t="str">
        <f>IF(ISTEXT(Z2000),VLOOKUP(Z2000,'_Keuzelijst Algemeen'!$B$3:$C$74,2),"")</f>
        <v/>
      </c>
      <c r="AB2000" s="85"/>
    </row>
    <row r="2001" spans="1:28" x14ac:dyDescent="0.3">
      <c r="A2001" s="249" t="s">
        <v>1103</v>
      </c>
      <c r="B2001" s="69"/>
      <c r="C2001" s="274" t="str">
        <f>IF(ISTEXT(B2001),VLOOKUP(B2001,'_Keuzelijst Algemeen'!$CC$3:$CD$10,2),"")</f>
        <v/>
      </c>
      <c r="D2001" s="87"/>
      <c r="E2001" s="69"/>
      <c r="F2001" s="69"/>
      <c r="I2001" s="85"/>
      <c r="P2001" s="69"/>
      <c r="Q2001" s="69"/>
      <c r="R2001" s="69"/>
      <c r="V2001" s="71"/>
      <c r="W2001" s="69"/>
      <c r="X2001" s="69"/>
      <c r="Y2001" s="69"/>
      <c r="Z2001" s="69"/>
      <c r="AA2001" s="270" t="str">
        <f>IF(ISTEXT(Z2001),VLOOKUP(Z2001,'_Keuzelijst Algemeen'!$B$3:$C$74,2),"")</f>
        <v/>
      </c>
      <c r="AB2001" s="85"/>
    </row>
    <row r="2002" spans="1:28" x14ac:dyDescent="0.3">
      <c r="A2002" s="249" t="s">
        <v>1103</v>
      </c>
      <c r="B2002" s="69"/>
      <c r="C2002" s="274" t="str">
        <f>IF(ISTEXT(B2002),VLOOKUP(B2002,'_Keuzelijst Algemeen'!$CC$3:$CD$10,2),"")</f>
        <v/>
      </c>
      <c r="D2002" s="87"/>
      <c r="E2002" s="69"/>
      <c r="F2002" s="69"/>
      <c r="I2002" s="85"/>
      <c r="P2002" s="69"/>
      <c r="Q2002" s="69"/>
      <c r="R2002" s="69"/>
      <c r="V2002" s="71"/>
      <c r="W2002" s="69"/>
      <c r="X2002" s="69"/>
      <c r="Y2002" s="69"/>
      <c r="Z2002" s="69"/>
      <c r="AA2002" s="270" t="str">
        <f>IF(ISTEXT(Z2002),VLOOKUP(Z2002,'_Keuzelijst Algemeen'!$B$3:$C$74,2),"")</f>
        <v/>
      </c>
      <c r="AB2002" s="85"/>
    </row>
    <row r="2003" spans="1:28" x14ac:dyDescent="0.3">
      <c r="A2003" s="249" t="s">
        <v>1103</v>
      </c>
      <c r="B2003" s="69"/>
      <c r="C2003" s="274" t="str">
        <f>IF(ISTEXT(B2003),VLOOKUP(B2003,'_Keuzelijst Algemeen'!$CC$3:$CD$10,2),"")</f>
        <v/>
      </c>
      <c r="D2003" s="87"/>
      <c r="E2003" s="69"/>
      <c r="F2003" s="69"/>
      <c r="I2003" s="85"/>
      <c r="P2003" s="69"/>
      <c r="Q2003" s="69"/>
      <c r="R2003" s="69"/>
      <c r="V2003" s="71"/>
      <c r="W2003" s="69"/>
      <c r="X2003" s="69"/>
      <c r="Y2003" s="69"/>
      <c r="Z2003" s="69"/>
      <c r="AA2003" s="270" t="str">
        <f>IF(ISTEXT(Z2003),VLOOKUP(Z2003,'_Keuzelijst Algemeen'!$B$3:$C$74,2),"")</f>
        <v/>
      </c>
      <c r="AB2003" s="85"/>
    </row>
    <row r="2004" spans="1:28" x14ac:dyDescent="0.3">
      <c r="A2004" s="249" t="s">
        <v>1103</v>
      </c>
      <c r="B2004" s="69"/>
      <c r="C2004" s="274" t="str">
        <f>IF(ISTEXT(B2004),VLOOKUP(B2004,'_Keuzelijst Algemeen'!$CC$3:$CD$10,2),"")</f>
        <v/>
      </c>
      <c r="D2004" s="87"/>
      <c r="E2004" s="69"/>
      <c r="F2004" s="69"/>
      <c r="I2004" s="85"/>
      <c r="P2004" s="69"/>
      <c r="Q2004" s="69"/>
      <c r="R2004" s="69"/>
      <c r="V2004" s="71"/>
      <c r="W2004" s="69"/>
      <c r="X2004" s="69"/>
      <c r="Y2004" s="69"/>
      <c r="Z2004" s="69"/>
      <c r="AA2004" s="270" t="str">
        <f>IF(ISTEXT(Z2004),VLOOKUP(Z2004,'_Keuzelijst Algemeen'!$B$3:$C$74,2),"")</f>
        <v/>
      </c>
      <c r="AB2004" s="85"/>
    </row>
    <row r="2005" spans="1:28" x14ac:dyDescent="0.3">
      <c r="A2005" s="249" t="s">
        <v>1103</v>
      </c>
      <c r="B2005" s="69"/>
      <c r="C2005" s="274" t="str">
        <f>IF(ISTEXT(B2005),VLOOKUP(B2005,'_Keuzelijst Algemeen'!$CC$3:$CD$10,2),"")</f>
        <v/>
      </c>
      <c r="D2005" s="87"/>
      <c r="E2005" s="69"/>
      <c r="F2005" s="69"/>
      <c r="I2005" s="85"/>
      <c r="P2005" s="69"/>
      <c r="Q2005" s="69"/>
      <c r="R2005" s="69"/>
      <c r="V2005" s="71"/>
      <c r="W2005" s="69"/>
      <c r="X2005" s="69"/>
      <c r="Y2005" s="69"/>
      <c r="Z2005" s="69"/>
      <c r="AA2005" s="270" t="str">
        <f>IF(ISTEXT(Z2005),VLOOKUP(Z2005,'_Keuzelijst Algemeen'!$B$3:$C$74,2),"")</f>
        <v/>
      </c>
      <c r="AB2005" s="85"/>
    </row>
    <row r="2006" spans="1:28" x14ac:dyDescent="0.3">
      <c r="A2006" s="249" t="s">
        <v>1103</v>
      </c>
      <c r="B2006" s="69"/>
      <c r="C2006" s="274" t="str">
        <f>IF(ISTEXT(B2006),VLOOKUP(B2006,'_Keuzelijst Algemeen'!$CC$3:$CD$10,2),"")</f>
        <v/>
      </c>
      <c r="D2006" s="87"/>
      <c r="E2006" s="69"/>
      <c r="F2006" s="69"/>
      <c r="I2006" s="85"/>
      <c r="P2006" s="69"/>
      <c r="Q2006" s="69"/>
      <c r="R2006" s="69"/>
      <c r="V2006" s="71"/>
      <c r="W2006" s="69"/>
      <c r="X2006" s="69"/>
      <c r="Y2006" s="69"/>
      <c r="Z2006" s="69"/>
      <c r="AA2006" s="270" t="str">
        <f>IF(ISTEXT(Z2006),VLOOKUP(Z2006,'_Keuzelijst Algemeen'!$B$3:$C$74,2),"")</f>
        <v/>
      </c>
      <c r="AB2006" s="85"/>
    </row>
    <row r="2007" spans="1:28" x14ac:dyDescent="0.3">
      <c r="A2007" s="249" t="s">
        <v>1103</v>
      </c>
      <c r="B2007" s="69"/>
      <c r="C2007" s="274" t="str">
        <f>IF(ISTEXT(B2007),VLOOKUP(B2007,'_Keuzelijst Algemeen'!$CC$3:$CD$10,2),"")</f>
        <v/>
      </c>
      <c r="D2007" s="87"/>
      <c r="E2007" s="69"/>
      <c r="F2007" s="69"/>
      <c r="I2007" s="85"/>
      <c r="P2007" s="69"/>
      <c r="Q2007" s="69"/>
      <c r="R2007" s="69"/>
      <c r="V2007" s="71"/>
      <c r="W2007" s="69"/>
      <c r="X2007" s="69"/>
      <c r="Y2007" s="69"/>
      <c r="Z2007" s="69"/>
      <c r="AA2007" s="270" t="str">
        <f>IF(ISTEXT(Z2007),VLOOKUP(Z2007,'_Keuzelijst Algemeen'!$B$3:$C$74,2),"")</f>
        <v/>
      </c>
      <c r="AB2007" s="85"/>
    </row>
    <row r="2008" spans="1:28" x14ac:dyDescent="0.3">
      <c r="A2008" s="249" t="s">
        <v>1103</v>
      </c>
      <c r="B2008" s="69"/>
      <c r="C2008" s="274" t="str">
        <f>IF(ISTEXT(B2008),VLOOKUP(B2008,'_Keuzelijst Algemeen'!$CC$3:$CD$10,2),"")</f>
        <v/>
      </c>
      <c r="D2008" s="87"/>
      <c r="E2008" s="69"/>
      <c r="F2008" s="69"/>
      <c r="I2008" s="85"/>
      <c r="P2008" s="69"/>
      <c r="Q2008" s="69"/>
      <c r="R2008" s="69"/>
      <c r="V2008" s="71"/>
      <c r="W2008" s="69"/>
      <c r="X2008" s="69"/>
      <c r="Y2008" s="69"/>
      <c r="Z2008" s="69"/>
      <c r="AA2008" s="270" t="str">
        <f>IF(ISTEXT(Z2008),VLOOKUP(Z2008,'_Keuzelijst Algemeen'!$B$3:$C$74,2),"")</f>
        <v/>
      </c>
      <c r="AB2008" s="85"/>
    </row>
    <row r="2009" spans="1:28" x14ac:dyDescent="0.3">
      <c r="A2009" s="249" t="s">
        <v>1103</v>
      </c>
      <c r="B2009" s="69"/>
      <c r="C2009" s="274" t="str">
        <f>IF(ISTEXT(B2009),VLOOKUP(B2009,'_Keuzelijst Algemeen'!$CC$3:$CD$10,2),"")</f>
        <v/>
      </c>
      <c r="D2009" s="87"/>
      <c r="E2009" s="69"/>
      <c r="F2009" s="69"/>
      <c r="I2009" s="85"/>
      <c r="P2009" s="69"/>
      <c r="Q2009" s="69"/>
      <c r="R2009" s="69"/>
      <c r="V2009" s="71"/>
      <c r="W2009" s="69"/>
      <c r="X2009" s="69"/>
      <c r="Y2009" s="69"/>
      <c r="Z2009" s="69"/>
      <c r="AA2009" s="270" t="str">
        <f>IF(ISTEXT(Z2009),VLOOKUP(Z2009,'_Keuzelijst Algemeen'!$B$3:$C$74,2),"")</f>
        <v/>
      </c>
      <c r="AB2009" s="85"/>
    </row>
    <row r="2010" spans="1:28" x14ac:dyDescent="0.3">
      <c r="A2010" s="249" t="s">
        <v>1103</v>
      </c>
      <c r="B2010" s="69"/>
      <c r="C2010" s="274" t="str">
        <f>IF(ISTEXT(B2010),VLOOKUP(B2010,'_Keuzelijst Algemeen'!$CC$3:$CD$10,2),"")</f>
        <v/>
      </c>
      <c r="D2010" s="87"/>
      <c r="E2010" s="69"/>
      <c r="F2010" s="69"/>
      <c r="I2010" s="85"/>
      <c r="P2010" s="69"/>
      <c r="Q2010" s="69"/>
      <c r="R2010" s="69"/>
      <c r="V2010" s="71"/>
      <c r="W2010" s="69"/>
      <c r="X2010" s="69"/>
      <c r="Y2010" s="69"/>
      <c r="Z2010" s="69"/>
      <c r="AA2010" s="270" t="str">
        <f>IF(ISTEXT(Z2010),VLOOKUP(Z2010,'_Keuzelijst Algemeen'!$B$3:$C$74,2),"")</f>
        <v/>
      </c>
      <c r="AB2010" s="85"/>
    </row>
    <row r="2011" spans="1:28" x14ac:dyDescent="0.3">
      <c r="A2011" s="249" t="s">
        <v>1103</v>
      </c>
      <c r="B2011" s="69"/>
      <c r="C2011" s="274" t="str">
        <f>IF(ISTEXT(B2011),VLOOKUP(B2011,'_Keuzelijst Algemeen'!$CC$3:$CD$10,2),"")</f>
        <v/>
      </c>
      <c r="D2011" s="87"/>
      <c r="E2011" s="69"/>
      <c r="F2011" s="69"/>
      <c r="I2011" s="85"/>
      <c r="P2011" s="69"/>
      <c r="Q2011" s="69"/>
      <c r="R2011" s="69"/>
      <c r="V2011" s="71"/>
      <c r="W2011" s="69"/>
      <c r="X2011" s="69"/>
      <c r="Y2011" s="69"/>
      <c r="Z2011" s="69"/>
      <c r="AA2011" s="270" t="str">
        <f>IF(ISTEXT(Z2011),VLOOKUP(Z2011,'_Keuzelijst Algemeen'!$B$3:$C$74,2),"")</f>
        <v/>
      </c>
      <c r="AB2011" s="85"/>
    </row>
    <row r="2012" spans="1:28" x14ac:dyDescent="0.3">
      <c r="A2012" s="249" t="s">
        <v>1103</v>
      </c>
      <c r="B2012" s="69"/>
      <c r="C2012" s="274" t="str">
        <f>IF(ISTEXT(B2012),VLOOKUP(B2012,'_Keuzelijst Algemeen'!$CC$3:$CD$10,2),"")</f>
        <v/>
      </c>
      <c r="D2012" s="87"/>
      <c r="E2012" s="69"/>
      <c r="F2012" s="69"/>
      <c r="I2012" s="85"/>
      <c r="P2012" s="69"/>
      <c r="Q2012" s="69"/>
      <c r="R2012" s="69"/>
      <c r="V2012" s="71"/>
      <c r="W2012" s="69"/>
      <c r="X2012" s="69"/>
      <c r="Y2012" s="69"/>
      <c r="Z2012" s="69"/>
      <c r="AA2012" s="270" t="str">
        <f>IF(ISTEXT(Z2012),VLOOKUP(Z2012,'_Keuzelijst Algemeen'!$B$3:$C$74,2),"")</f>
        <v/>
      </c>
      <c r="AB2012" s="85"/>
    </row>
    <row r="2013" spans="1:28" x14ac:dyDescent="0.3">
      <c r="A2013" s="249" t="s">
        <v>1103</v>
      </c>
      <c r="B2013" s="69"/>
      <c r="C2013" s="274" t="str">
        <f>IF(ISTEXT(B2013),VLOOKUP(B2013,'_Keuzelijst Algemeen'!$CC$3:$CD$10,2),"")</f>
        <v/>
      </c>
      <c r="D2013" s="87"/>
      <c r="E2013" s="69"/>
      <c r="F2013" s="69"/>
      <c r="I2013" s="85"/>
      <c r="P2013" s="69"/>
      <c r="Q2013" s="69"/>
      <c r="R2013" s="69"/>
      <c r="V2013" s="71"/>
      <c r="W2013" s="69"/>
      <c r="X2013" s="69"/>
      <c r="Y2013" s="69"/>
      <c r="Z2013" s="69"/>
      <c r="AA2013" s="270" t="str">
        <f>IF(ISTEXT(Z2013),VLOOKUP(Z2013,'_Keuzelijst Algemeen'!$B$3:$C$74,2),"")</f>
        <v/>
      </c>
      <c r="AB2013" s="85"/>
    </row>
    <row r="2014" spans="1:28" x14ac:dyDescent="0.3">
      <c r="A2014" s="249" t="s">
        <v>1103</v>
      </c>
      <c r="B2014" s="69"/>
      <c r="C2014" s="274" t="str">
        <f>IF(ISTEXT(B2014),VLOOKUP(B2014,'_Keuzelijst Algemeen'!$CC$3:$CD$10,2),"")</f>
        <v/>
      </c>
      <c r="D2014" s="87"/>
      <c r="E2014" s="69"/>
      <c r="F2014" s="69"/>
      <c r="I2014" s="85"/>
      <c r="P2014" s="69"/>
      <c r="Q2014" s="69"/>
      <c r="R2014" s="69"/>
      <c r="V2014" s="71"/>
      <c r="W2014" s="69"/>
      <c r="X2014" s="69"/>
      <c r="Y2014" s="69"/>
      <c r="Z2014" s="69"/>
      <c r="AA2014" s="270" t="str">
        <f>IF(ISTEXT(Z2014),VLOOKUP(Z2014,'_Keuzelijst Algemeen'!$B$3:$C$74,2),"")</f>
        <v/>
      </c>
      <c r="AB2014" s="85"/>
    </row>
    <row r="2015" spans="1:28" x14ac:dyDescent="0.3">
      <c r="A2015" s="249" t="s">
        <v>1103</v>
      </c>
      <c r="B2015" s="69"/>
      <c r="C2015" s="274" t="str">
        <f>IF(ISTEXT(B2015),VLOOKUP(B2015,'_Keuzelijst Algemeen'!$CC$3:$CD$10,2),"")</f>
        <v/>
      </c>
      <c r="D2015" s="87"/>
      <c r="E2015" s="69"/>
      <c r="F2015" s="69"/>
      <c r="I2015" s="85"/>
      <c r="P2015" s="69"/>
      <c r="Q2015" s="69"/>
      <c r="R2015" s="69"/>
      <c r="V2015" s="71"/>
      <c r="W2015" s="69"/>
      <c r="X2015" s="69"/>
      <c r="Y2015" s="69"/>
      <c r="Z2015" s="69"/>
      <c r="AA2015" s="270" t="str">
        <f>IF(ISTEXT(Z2015),VLOOKUP(Z2015,'_Keuzelijst Algemeen'!$B$3:$C$74,2),"")</f>
        <v/>
      </c>
      <c r="AB2015" s="85"/>
    </row>
    <row r="2016" spans="1:28" x14ac:dyDescent="0.3">
      <c r="A2016" s="249" t="s">
        <v>1103</v>
      </c>
      <c r="B2016" s="69"/>
      <c r="C2016" s="274" t="str">
        <f>IF(ISTEXT(B2016),VLOOKUP(B2016,'_Keuzelijst Algemeen'!$CC$3:$CD$10,2),"")</f>
        <v/>
      </c>
      <c r="D2016" s="87"/>
      <c r="E2016" s="69"/>
      <c r="F2016" s="69"/>
      <c r="I2016" s="85"/>
      <c r="P2016" s="69"/>
      <c r="Q2016" s="69"/>
      <c r="R2016" s="69"/>
      <c r="V2016" s="71"/>
      <c r="W2016" s="69"/>
      <c r="X2016" s="69"/>
      <c r="Y2016" s="69"/>
      <c r="Z2016" s="69"/>
      <c r="AA2016" s="270" t="str">
        <f>IF(ISTEXT(Z2016),VLOOKUP(Z2016,'_Keuzelijst Algemeen'!$B$3:$C$74,2),"")</f>
        <v/>
      </c>
      <c r="AB2016" s="85"/>
    </row>
    <row r="2017" spans="1:28" x14ac:dyDescent="0.3">
      <c r="A2017" s="249" t="s">
        <v>1103</v>
      </c>
      <c r="B2017" s="69"/>
      <c r="C2017" s="274" t="str">
        <f>IF(ISTEXT(B2017),VLOOKUP(B2017,'_Keuzelijst Algemeen'!$CC$3:$CD$10,2),"")</f>
        <v/>
      </c>
      <c r="D2017" s="87"/>
      <c r="E2017" s="69"/>
      <c r="F2017" s="69"/>
      <c r="I2017" s="85"/>
      <c r="P2017" s="69"/>
      <c r="Q2017" s="69"/>
      <c r="R2017" s="69"/>
      <c r="V2017" s="71"/>
      <c r="W2017" s="69"/>
      <c r="X2017" s="69"/>
      <c r="Y2017" s="69"/>
      <c r="Z2017" s="69"/>
      <c r="AA2017" s="270" t="str">
        <f>IF(ISTEXT(Z2017),VLOOKUP(Z2017,'_Keuzelijst Algemeen'!$B$3:$C$74,2),"")</f>
        <v/>
      </c>
      <c r="AB2017" s="85"/>
    </row>
    <row r="2018" spans="1:28" x14ac:dyDescent="0.3">
      <c r="A2018" s="249" t="s">
        <v>1103</v>
      </c>
      <c r="B2018" s="69"/>
      <c r="C2018" s="274" t="str">
        <f>IF(ISTEXT(B2018),VLOOKUP(B2018,'_Keuzelijst Algemeen'!$CC$3:$CD$10,2),"")</f>
        <v/>
      </c>
      <c r="D2018" s="87"/>
      <c r="E2018" s="69"/>
      <c r="F2018" s="69"/>
      <c r="I2018" s="85"/>
      <c r="P2018" s="69"/>
      <c r="Q2018" s="69"/>
      <c r="R2018" s="69"/>
      <c r="V2018" s="71"/>
      <c r="W2018" s="69"/>
      <c r="X2018" s="69"/>
      <c r="Y2018" s="69"/>
      <c r="Z2018" s="69"/>
      <c r="AA2018" s="270" t="str">
        <f>IF(ISTEXT(Z2018),VLOOKUP(Z2018,'_Keuzelijst Algemeen'!$B$3:$C$74,2),"")</f>
        <v/>
      </c>
      <c r="AB2018" s="85"/>
    </row>
    <row r="2019" spans="1:28" x14ac:dyDescent="0.3">
      <c r="A2019" s="249" t="s">
        <v>1103</v>
      </c>
      <c r="B2019" s="69"/>
      <c r="C2019" s="274" t="str">
        <f>IF(ISTEXT(B2019),VLOOKUP(B2019,'_Keuzelijst Algemeen'!$CC$3:$CD$10,2),"")</f>
        <v/>
      </c>
      <c r="D2019" s="87"/>
      <c r="E2019" s="69"/>
      <c r="F2019" s="69"/>
      <c r="I2019" s="85"/>
      <c r="P2019" s="69"/>
      <c r="Q2019" s="69"/>
      <c r="R2019" s="69"/>
      <c r="V2019" s="71"/>
      <c r="W2019" s="69"/>
      <c r="X2019" s="69"/>
      <c r="Y2019" s="69"/>
      <c r="Z2019" s="69"/>
      <c r="AA2019" s="270" t="str">
        <f>IF(ISTEXT(Z2019),VLOOKUP(Z2019,'_Keuzelijst Algemeen'!$B$3:$C$74,2),"")</f>
        <v/>
      </c>
      <c r="AB2019" s="85"/>
    </row>
    <row r="2020" spans="1:28" x14ac:dyDescent="0.3">
      <c r="A2020" s="249" t="s">
        <v>1103</v>
      </c>
      <c r="B2020" s="69"/>
      <c r="C2020" s="274" t="str">
        <f>IF(ISTEXT(B2020),VLOOKUP(B2020,'_Keuzelijst Algemeen'!$CC$3:$CD$10,2),"")</f>
        <v/>
      </c>
      <c r="D2020" s="87"/>
      <c r="E2020" s="69"/>
      <c r="F2020" s="69"/>
      <c r="I2020" s="85"/>
      <c r="P2020" s="69"/>
      <c r="Q2020" s="69"/>
      <c r="R2020" s="69"/>
      <c r="V2020" s="71"/>
      <c r="W2020" s="69"/>
      <c r="X2020" s="69"/>
      <c r="Y2020" s="69"/>
      <c r="Z2020" s="69"/>
      <c r="AA2020" s="270" t="str">
        <f>IF(ISTEXT(Z2020),VLOOKUP(Z2020,'_Keuzelijst Algemeen'!$B$3:$C$74,2),"")</f>
        <v/>
      </c>
      <c r="AB2020" s="85"/>
    </row>
    <row r="2021" spans="1:28" x14ac:dyDescent="0.3">
      <c r="A2021" s="249" t="s">
        <v>1103</v>
      </c>
      <c r="B2021" s="69"/>
      <c r="C2021" s="274" t="str">
        <f>IF(ISTEXT(B2021),VLOOKUP(B2021,'_Keuzelijst Algemeen'!$CC$3:$CD$10,2),"")</f>
        <v/>
      </c>
      <c r="D2021" s="87"/>
      <c r="E2021" s="69"/>
      <c r="F2021" s="69"/>
      <c r="I2021" s="85"/>
      <c r="P2021" s="69"/>
      <c r="Q2021" s="69"/>
      <c r="R2021" s="69"/>
      <c r="V2021" s="71"/>
      <c r="W2021" s="69"/>
      <c r="X2021" s="69"/>
      <c r="Y2021" s="69"/>
      <c r="Z2021" s="69"/>
      <c r="AA2021" s="270" t="str">
        <f>IF(ISTEXT(Z2021),VLOOKUP(Z2021,'_Keuzelijst Algemeen'!$B$3:$C$74,2),"")</f>
        <v/>
      </c>
      <c r="AB2021" s="85"/>
    </row>
    <row r="2022" spans="1:28" x14ac:dyDescent="0.3">
      <c r="A2022" s="249" t="s">
        <v>1103</v>
      </c>
      <c r="B2022" s="69"/>
      <c r="C2022" s="274" t="str">
        <f>IF(ISTEXT(B2022),VLOOKUP(B2022,'_Keuzelijst Algemeen'!$CC$3:$CD$10,2),"")</f>
        <v/>
      </c>
      <c r="D2022" s="87"/>
      <c r="E2022" s="69"/>
      <c r="F2022" s="69"/>
      <c r="I2022" s="85"/>
      <c r="P2022" s="69"/>
      <c r="Q2022" s="69"/>
      <c r="R2022" s="69"/>
      <c r="V2022" s="71"/>
      <c r="W2022" s="69"/>
      <c r="X2022" s="69"/>
      <c r="Y2022" s="69"/>
      <c r="Z2022" s="69"/>
      <c r="AA2022" s="270" t="str">
        <f>IF(ISTEXT(Z2022),VLOOKUP(Z2022,'_Keuzelijst Algemeen'!$B$3:$C$74,2),"")</f>
        <v/>
      </c>
      <c r="AB2022" s="85"/>
    </row>
    <row r="2023" spans="1:28" x14ac:dyDescent="0.3">
      <c r="A2023" s="249" t="s">
        <v>1103</v>
      </c>
      <c r="B2023" s="69"/>
      <c r="C2023" s="274" t="str">
        <f>IF(ISTEXT(B2023),VLOOKUP(B2023,'_Keuzelijst Algemeen'!$CC$3:$CD$10,2),"")</f>
        <v/>
      </c>
      <c r="D2023" s="87"/>
      <c r="E2023" s="69"/>
      <c r="F2023" s="69"/>
      <c r="I2023" s="85"/>
      <c r="P2023" s="69"/>
      <c r="Q2023" s="69"/>
      <c r="R2023" s="69"/>
      <c r="V2023" s="71"/>
      <c r="W2023" s="69"/>
      <c r="X2023" s="69"/>
      <c r="Y2023" s="69"/>
      <c r="Z2023" s="69"/>
      <c r="AA2023" s="270" t="str">
        <f>IF(ISTEXT(Z2023),VLOOKUP(Z2023,'_Keuzelijst Algemeen'!$B$3:$C$74,2),"")</f>
        <v/>
      </c>
      <c r="AB2023" s="85"/>
    </row>
    <row r="2024" spans="1:28" x14ac:dyDescent="0.3">
      <c r="A2024" s="249" t="s">
        <v>1103</v>
      </c>
      <c r="B2024" s="69"/>
      <c r="C2024" s="274" t="str">
        <f>IF(ISTEXT(B2024),VLOOKUP(B2024,'_Keuzelijst Algemeen'!$CC$3:$CD$10,2),"")</f>
        <v/>
      </c>
      <c r="D2024" s="87"/>
      <c r="E2024" s="69"/>
      <c r="F2024" s="69"/>
      <c r="I2024" s="85"/>
      <c r="P2024" s="69"/>
      <c r="Q2024" s="69"/>
      <c r="R2024" s="69"/>
      <c r="V2024" s="71"/>
      <c r="W2024" s="69"/>
      <c r="X2024" s="69"/>
      <c r="Y2024" s="69"/>
      <c r="Z2024" s="69"/>
      <c r="AA2024" s="270" t="str">
        <f>IF(ISTEXT(Z2024),VLOOKUP(Z2024,'_Keuzelijst Algemeen'!$B$3:$C$74,2),"")</f>
        <v/>
      </c>
      <c r="AB2024" s="85"/>
    </row>
    <row r="2025" spans="1:28" x14ac:dyDescent="0.3">
      <c r="A2025" s="249" t="s">
        <v>1103</v>
      </c>
      <c r="B2025" s="69"/>
      <c r="C2025" s="274" t="str">
        <f>IF(ISTEXT(B2025),VLOOKUP(B2025,'_Keuzelijst Algemeen'!$CC$3:$CD$10,2),"")</f>
        <v/>
      </c>
      <c r="D2025" s="87"/>
      <c r="E2025" s="69"/>
      <c r="F2025" s="69"/>
      <c r="I2025" s="85"/>
      <c r="P2025" s="69"/>
      <c r="Q2025" s="69"/>
      <c r="R2025" s="69"/>
      <c r="V2025" s="71"/>
      <c r="W2025" s="69"/>
      <c r="X2025" s="69"/>
      <c r="Y2025" s="69"/>
      <c r="Z2025" s="69"/>
      <c r="AA2025" s="270" t="str">
        <f>IF(ISTEXT(Z2025),VLOOKUP(Z2025,'_Keuzelijst Algemeen'!$B$3:$C$74,2),"")</f>
        <v/>
      </c>
      <c r="AB2025" s="85"/>
    </row>
    <row r="2026" spans="1:28" x14ac:dyDescent="0.3">
      <c r="A2026" s="249" t="s">
        <v>1103</v>
      </c>
      <c r="B2026" s="69"/>
      <c r="C2026" s="274" t="str">
        <f>IF(ISTEXT(B2026),VLOOKUP(B2026,'_Keuzelijst Algemeen'!$CC$3:$CD$10,2),"")</f>
        <v/>
      </c>
      <c r="D2026" s="87"/>
      <c r="E2026" s="69"/>
      <c r="F2026" s="69"/>
      <c r="I2026" s="85"/>
      <c r="P2026" s="69"/>
      <c r="Q2026" s="69"/>
      <c r="R2026" s="69"/>
      <c r="V2026" s="71"/>
      <c r="W2026" s="69"/>
      <c r="X2026" s="69"/>
      <c r="Y2026" s="69"/>
      <c r="Z2026" s="69"/>
      <c r="AA2026" s="270" t="str">
        <f>IF(ISTEXT(Z2026),VLOOKUP(Z2026,'_Keuzelijst Algemeen'!$B$3:$C$74,2),"")</f>
        <v/>
      </c>
      <c r="AB2026" s="85"/>
    </row>
    <row r="2027" spans="1:28" x14ac:dyDescent="0.3">
      <c r="A2027" s="249" t="s">
        <v>1103</v>
      </c>
      <c r="B2027" s="69"/>
      <c r="C2027" s="274" t="str">
        <f>IF(ISTEXT(B2027),VLOOKUP(B2027,'_Keuzelijst Algemeen'!$CC$3:$CD$10,2),"")</f>
        <v/>
      </c>
      <c r="D2027" s="87"/>
      <c r="E2027" s="69"/>
      <c r="F2027" s="69"/>
      <c r="I2027" s="85"/>
      <c r="P2027" s="69"/>
      <c r="Q2027" s="69"/>
      <c r="R2027" s="69"/>
      <c r="V2027" s="71"/>
      <c r="W2027" s="69"/>
      <c r="X2027" s="69"/>
      <c r="Y2027" s="69"/>
      <c r="Z2027" s="69"/>
      <c r="AA2027" s="270" t="str">
        <f>IF(ISTEXT(Z2027),VLOOKUP(Z2027,'_Keuzelijst Algemeen'!$B$3:$C$74,2),"")</f>
        <v/>
      </c>
      <c r="AB2027" s="85"/>
    </row>
    <row r="2028" spans="1:28" x14ac:dyDescent="0.3">
      <c r="A2028" s="249" t="s">
        <v>1103</v>
      </c>
      <c r="B2028" s="69"/>
      <c r="C2028" s="274" t="str">
        <f>IF(ISTEXT(B2028),VLOOKUP(B2028,'_Keuzelijst Algemeen'!$CC$3:$CD$10,2),"")</f>
        <v/>
      </c>
      <c r="D2028" s="87"/>
      <c r="E2028" s="69"/>
      <c r="F2028" s="69"/>
      <c r="I2028" s="85"/>
      <c r="P2028" s="69"/>
      <c r="Q2028" s="69"/>
      <c r="R2028" s="69"/>
      <c r="V2028" s="71"/>
      <c r="W2028" s="69"/>
      <c r="X2028" s="69"/>
      <c r="Y2028" s="69"/>
      <c r="Z2028" s="69"/>
      <c r="AA2028" s="270" t="str">
        <f>IF(ISTEXT(Z2028),VLOOKUP(Z2028,'_Keuzelijst Algemeen'!$B$3:$C$74,2),"")</f>
        <v/>
      </c>
      <c r="AB2028" s="85"/>
    </row>
    <row r="2029" spans="1:28" x14ac:dyDescent="0.3">
      <c r="A2029" s="249" t="s">
        <v>1103</v>
      </c>
      <c r="B2029" s="69"/>
      <c r="C2029" s="274" t="str">
        <f>IF(ISTEXT(B2029),VLOOKUP(B2029,'_Keuzelijst Algemeen'!$CC$3:$CD$10,2),"")</f>
        <v/>
      </c>
      <c r="D2029" s="87"/>
      <c r="E2029" s="69"/>
      <c r="F2029" s="69"/>
      <c r="I2029" s="85"/>
      <c r="P2029" s="69"/>
      <c r="Q2029" s="69"/>
      <c r="R2029" s="69"/>
      <c r="V2029" s="71"/>
      <c r="W2029" s="69"/>
      <c r="X2029" s="69"/>
      <c r="Y2029" s="69"/>
      <c r="Z2029" s="69"/>
      <c r="AA2029" s="270" t="str">
        <f>IF(ISTEXT(Z2029),VLOOKUP(Z2029,'_Keuzelijst Algemeen'!$B$3:$C$74,2),"")</f>
        <v/>
      </c>
      <c r="AB2029" s="85"/>
    </row>
    <row r="2030" spans="1:28" x14ac:dyDescent="0.3">
      <c r="A2030" s="249" t="s">
        <v>1103</v>
      </c>
      <c r="B2030" s="69"/>
      <c r="C2030" s="274" t="str">
        <f>IF(ISTEXT(B2030),VLOOKUP(B2030,'_Keuzelijst Algemeen'!$CC$3:$CD$10,2),"")</f>
        <v/>
      </c>
      <c r="D2030" s="87"/>
      <c r="E2030" s="69"/>
      <c r="F2030" s="69"/>
      <c r="I2030" s="85"/>
      <c r="P2030" s="69"/>
      <c r="Q2030" s="69"/>
      <c r="R2030" s="69"/>
      <c r="V2030" s="71"/>
      <c r="W2030" s="69"/>
      <c r="X2030" s="69"/>
      <c r="Y2030" s="69"/>
      <c r="Z2030" s="69"/>
      <c r="AA2030" s="270" t="str">
        <f>IF(ISTEXT(Z2030),VLOOKUP(Z2030,'_Keuzelijst Algemeen'!$B$3:$C$74,2),"")</f>
        <v/>
      </c>
      <c r="AB2030" s="85"/>
    </row>
    <row r="2031" spans="1:28" x14ac:dyDescent="0.3">
      <c r="A2031" s="249" t="s">
        <v>1103</v>
      </c>
      <c r="B2031" s="69"/>
      <c r="C2031" s="274" t="str">
        <f>IF(ISTEXT(B2031),VLOOKUP(B2031,'_Keuzelijst Algemeen'!$CC$3:$CD$10,2),"")</f>
        <v/>
      </c>
      <c r="D2031" s="87"/>
      <c r="E2031" s="69"/>
      <c r="F2031" s="69"/>
      <c r="I2031" s="85"/>
      <c r="P2031" s="69"/>
      <c r="Q2031" s="69"/>
      <c r="R2031" s="69"/>
      <c r="V2031" s="71"/>
      <c r="W2031" s="69"/>
      <c r="X2031" s="69"/>
      <c r="Y2031" s="69"/>
      <c r="Z2031" s="69"/>
      <c r="AA2031" s="270" t="str">
        <f>IF(ISTEXT(Z2031),VLOOKUP(Z2031,'_Keuzelijst Algemeen'!$B$3:$C$74,2),"")</f>
        <v/>
      </c>
      <c r="AB2031" s="85"/>
    </row>
    <row r="2032" spans="1:28" x14ac:dyDescent="0.3">
      <c r="A2032" s="249" t="s">
        <v>1103</v>
      </c>
      <c r="B2032" s="69"/>
      <c r="C2032" s="274" t="str">
        <f>IF(ISTEXT(B2032),VLOOKUP(B2032,'_Keuzelijst Algemeen'!$CC$3:$CD$10,2),"")</f>
        <v/>
      </c>
      <c r="D2032" s="87"/>
      <c r="E2032" s="69"/>
      <c r="F2032" s="69"/>
      <c r="I2032" s="85"/>
      <c r="P2032" s="69"/>
      <c r="Q2032" s="69"/>
      <c r="R2032" s="69"/>
      <c r="V2032" s="71"/>
      <c r="W2032" s="69"/>
      <c r="X2032" s="69"/>
      <c r="Y2032" s="69"/>
      <c r="Z2032" s="69"/>
      <c r="AA2032" s="270" t="str">
        <f>IF(ISTEXT(Z2032),VLOOKUP(Z2032,'_Keuzelijst Algemeen'!$B$3:$C$74,2),"")</f>
        <v/>
      </c>
      <c r="AB2032" s="85"/>
    </row>
    <row r="2033" spans="1:28" x14ac:dyDescent="0.3">
      <c r="A2033" s="249" t="s">
        <v>1103</v>
      </c>
      <c r="B2033" s="69"/>
      <c r="C2033" s="274" t="str">
        <f>IF(ISTEXT(B2033),VLOOKUP(B2033,'_Keuzelijst Algemeen'!$CC$3:$CD$10,2),"")</f>
        <v/>
      </c>
      <c r="D2033" s="87"/>
      <c r="E2033" s="69"/>
      <c r="F2033" s="69"/>
      <c r="I2033" s="85"/>
      <c r="P2033" s="69"/>
      <c r="Q2033" s="69"/>
      <c r="R2033" s="69"/>
      <c r="V2033" s="71"/>
      <c r="W2033" s="69"/>
      <c r="X2033" s="69"/>
      <c r="Y2033" s="69"/>
      <c r="Z2033" s="69"/>
      <c r="AA2033" s="270" t="str">
        <f>IF(ISTEXT(Z2033),VLOOKUP(Z2033,'_Keuzelijst Algemeen'!$B$3:$C$74,2),"")</f>
        <v/>
      </c>
      <c r="AB2033" s="85"/>
    </row>
    <row r="2034" spans="1:28" x14ac:dyDescent="0.3">
      <c r="A2034" s="249" t="s">
        <v>1103</v>
      </c>
      <c r="B2034" s="69"/>
      <c r="C2034" s="274" t="str">
        <f>IF(ISTEXT(B2034),VLOOKUP(B2034,'_Keuzelijst Algemeen'!$CC$3:$CD$10,2),"")</f>
        <v/>
      </c>
      <c r="D2034" s="87"/>
      <c r="E2034" s="69"/>
      <c r="F2034" s="69"/>
      <c r="I2034" s="85"/>
      <c r="P2034" s="69"/>
      <c r="Q2034" s="69"/>
      <c r="R2034" s="69"/>
      <c r="V2034" s="71"/>
      <c r="W2034" s="69"/>
      <c r="X2034" s="69"/>
      <c r="Y2034" s="69"/>
      <c r="Z2034" s="69"/>
      <c r="AA2034" s="270" t="str">
        <f>IF(ISTEXT(Z2034),VLOOKUP(Z2034,'_Keuzelijst Algemeen'!$B$3:$C$74,2),"")</f>
        <v/>
      </c>
      <c r="AB2034" s="85"/>
    </row>
    <row r="2035" spans="1:28" x14ac:dyDescent="0.3">
      <c r="A2035" s="249" t="s">
        <v>1103</v>
      </c>
      <c r="B2035" s="69"/>
      <c r="C2035" s="274" t="str">
        <f>IF(ISTEXT(B2035),VLOOKUP(B2035,'_Keuzelijst Algemeen'!$CC$3:$CD$10,2),"")</f>
        <v/>
      </c>
      <c r="D2035" s="87"/>
      <c r="E2035" s="69"/>
      <c r="F2035" s="69"/>
      <c r="I2035" s="85"/>
      <c r="P2035" s="69"/>
      <c r="Q2035" s="69"/>
      <c r="R2035" s="69"/>
      <c r="V2035" s="71"/>
      <c r="W2035" s="69"/>
      <c r="X2035" s="69"/>
      <c r="Y2035" s="69"/>
      <c r="Z2035" s="69"/>
      <c r="AA2035" s="270" t="str">
        <f>IF(ISTEXT(Z2035),VLOOKUP(Z2035,'_Keuzelijst Algemeen'!$B$3:$C$74,2),"")</f>
        <v/>
      </c>
      <c r="AB2035" s="85"/>
    </row>
    <row r="2036" spans="1:28" x14ac:dyDescent="0.3">
      <c r="A2036" s="249" t="s">
        <v>1103</v>
      </c>
      <c r="B2036" s="69"/>
      <c r="C2036" s="274" t="str">
        <f>IF(ISTEXT(B2036),VLOOKUP(B2036,'_Keuzelijst Algemeen'!$CC$3:$CD$10,2),"")</f>
        <v/>
      </c>
      <c r="D2036" s="87"/>
      <c r="E2036" s="69"/>
      <c r="F2036" s="69"/>
      <c r="I2036" s="85"/>
      <c r="P2036" s="69"/>
      <c r="Q2036" s="69"/>
      <c r="R2036" s="69"/>
      <c r="V2036" s="71"/>
      <c r="W2036" s="69"/>
      <c r="X2036" s="69"/>
      <c r="Y2036" s="69"/>
      <c r="Z2036" s="69"/>
      <c r="AA2036" s="270" t="str">
        <f>IF(ISTEXT(Z2036),VLOOKUP(Z2036,'_Keuzelijst Algemeen'!$B$3:$C$74,2),"")</f>
        <v/>
      </c>
      <c r="AB2036" s="85"/>
    </row>
    <row r="2037" spans="1:28" x14ac:dyDescent="0.3">
      <c r="A2037" s="249" t="s">
        <v>1103</v>
      </c>
      <c r="B2037" s="69"/>
      <c r="C2037" s="274" t="str">
        <f>IF(ISTEXT(B2037),VLOOKUP(B2037,'_Keuzelijst Algemeen'!$CC$3:$CD$10,2),"")</f>
        <v/>
      </c>
      <c r="D2037" s="87"/>
      <c r="E2037" s="69"/>
      <c r="F2037" s="69"/>
      <c r="I2037" s="85"/>
      <c r="P2037" s="69"/>
      <c r="Q2037" s="69"/>
      <c r="R2037" s="69"/>
      <c r="V2037" s="71"/>
      <c r="W2037" s="69"/>
      <c r="X2037" s="69"/>
      <c r="Y2037" s="69"/>
      <c r="Z2037" s="69"/>
      <c r="AA2037" s="270" t="str">
        <f>IF(ISTEXT(Z2037),VLOOKUP(Z2037,'_Keuzelijst Algemeen'!$B$3:$C$74,2),"")</f>
        <v/>
      </c>
      <c r="AB2037" s="85"/>
    </row>
    <row r="2038" spans="1:28" x14ac:dyDescent="0.3">
      <c r="A2038" s="249" t="s">
        <v>1103</v>
      </c>
      <c r="B2038" s="69"/>
      <c r="C2038" s="274" t="str">
        <f>IF(ISTEXT(B2038),VLOOKUP(B2038,'_Keuzelijst Algemeen'!$CC$3:$CD$10,2),"")</f>
        <v/>
      </c>
      <c r="D2038" s="87"/>
      <c r="E2038" s="69"/>
      <c r="F2038" s="69"/>
      <c r="I2038" s="85"/>
      <c r="P2038" s="69"/>
      <c r="Q2038" s="69"/>
      <c r="R2038" s="69"/>
      <c r="V2038" s="71"/>
      <c r="W2038" s="69"/>
      <c r="X2038" s="69"/>
      <c r="Y2038" s="69"/>
      <c r="Z2038" s="69"/>
      <c r="AA2038" s="270" t="str">
        <f>IF(ISTEXT(Z2038),VLOOKUP(Z2038,'_Keuzelijst Algemeen'!$B$3:$C$74,2),"")</f>
        <v/>
      </c>
      <c r="AB2038" s="85"/>
    </row>
    <row r="2039" spans="1:28" x14ac:dyDescent="0.3">
      <c r="A2039" s="249" t="s">
        <v>1103</v>
      </c>
      <c r="B2039" s="69"/>
      <c r="C2039" s="274" t="str">
        <f>IF(ISTEXT(B2039),VLOOKUP(B2039,'_Keuzelijst Algemeen'!$CC$3:$CD$10,2),"")</f>
        <v/>
      </c>
      <c r="D2039" s="87"/>
      <c r="E2039" s="69"/>
      <c r="F2039" s="69"/>
      <c r="I2039" s="85"/>
      <c r="P2039" s="69"/>
      <c r="Q2039" s="69"/>
      <c r="R2039" s="69"/>
      <c r="V2039" s="71"/>
      <c r="W2039" s="69"/>
      <c r="X2039" s="69"/>
      <c r="Y2039" s="69"/>
      <c r="Z2039" s="69"/>
      <c r="AA2039" s="270" t="str">
        <f>IF(ISTEXT(Z2039),VLOOKUP(Z2039,'_Keuzelijst Algemeen'!$B$3:$C$74,2),"")</f>
        <v/>
      </c>
      <c r="AB2039" s="85"/>
    </row>
    <row r="2040" spans="1:28" x14ac:dyDescent="0.3">
      <c r="A2040" s="249" t="s">
        <v>1103</v>
      </c>
      <c r="B2040" s="69"/>
      <c r="C2040" s="274" t="str">
        <f>IF(ISTEXT(B2040),VLOOKUP(B2040,'_Keuzelijst Algemeen'!$CC$3:$CD$10,2),"")</f>
        <v/>
      </c>
      <c r="D2040" s="87"/>
      <c r="E2040" s="69"/>
      <c r="F2040" s="69"/>
      <c r="I2040" s="85"/>
      <c r="P2040" s="69"/>
      <c r="Q2040" s="69"/>
      <c r="R2040" s="69"/>
      <c r="V2040" s="71"/>
      <c r="W2040" s="69"/>
      <c r="X2040" s="69"/>
      <c r="Y2040" s="69"/>
      <c r="Z2040" s="69"/>
      <c r="AA2040" s="270" t="str">
        <f>IF(ISTEXT(Z2040),VLOOKUP(Z2040,'_Keuzelijst Algemeen'!$B$3:$C$74,2),"")</f>
        <v/>
      </c>
      <c r="AB2040" s="85"/>
    </row>
    <row r="2041" spans="1:28" x14ac:dyDescent="0.3">
      <c r="A2041" s="249" t="s">
        <v>1103</v>
      </c>
      <c r="B2041" s="69"/>
      <c r="C2041" s="274" t="str">
        <f>IF(ISTEXT(B2041),VLOOKUP(B2041,'_Keuzelijst Algemeen'!$CC$3:$CD$10,2),"")</f>
        <v/>
      </c>
      <c r="D2041" s="87"/>
      <c r="E2041" s="69"/>
      <c r="F2041" s="69"/>
      <c r="I2041" s="85"/>
      <c r="P2041" s="69"/>
      <c r="Q2041" s="69"/>
      <c r="R2041" s="69"/>
      <c r="V2041" s="71"/>
      <c r="W2041" s="69"/>
      <c r="X2041" s="69"/>
      <c r="Y2041" s="69"/>
      <c r="Z2041" s="69"/>
      <c r="AA2041" s="270" t="str">
        <f>IF(ISTEXT(Z2041),VLOOKUP(Z2041,'_Keuzelijst Algemeen'!$B$3:$C$74,2),"")</f>
        <v/>
      </c>
      <c r="AB2041" s="85"/>
    </row>
    <row r="2042" spans="1:28" x14ac:dyDescent="0.3">
      <c r="A2042" s="249" t="s">
        <v>1103</v>
      </c>
      <c r="B2042" s="69"/>
      <c r="C2042" s="274" t="str">
        <f>IF(ISTEXT(B2042),VLOOKUP(B2042,'_Keuzelijst Algemeen'!$CC$3:$CD$10,2),"")</f>
        <v/>
      </c>
      <c r="D2042" s="87"/>
      <c r="E2042" s="69"/>
      <c r="F2042" s="69"/>
      <c r="I2042" s="85"/>
      <c r="P2042" s="69"/>
      <c r="Q2042" s="69"/>
      <c r="R2042" s="69"/>
      <c r="V2042" s="71"/>
      <c r="W2042" s="69"/>
      <c r="X2042" s="69"/>
      <c r="Y2042" s="69"/>
      <c r="Z2042" s="69"/>
      <c r="AA2042" s="270" t="str">
        <f>IF(ISTEXT(Z2042),VLOOKUP(Z2042,'_Keuzelijst Algemeen'!$B$3:$C$74,2),"")</f>
        <v/>
      </c>
      <c r="AB2042" s="85"/>
    </row>
    <row r="2043" spans="1:28" x14ac:dyDescent="0.3">
      <c r="A2043" s="249" t="s">
        <v>1103</v>
      </c>
      <c r="B2043" s="69"/>
      <c r="C2043" s="274" t="str">
        <f>IF(ISTEXT(B2043),VLOOKUP(B2043,'_Keuzelijst Algemeen'!$CC$3:$CD$10,2),"")</f>
        <v/>
      </c>
      <c r="D2043" s="87"/>
      <c r="E2043" s="69"/>
      <c r="F2043" s="69"/>
      <c r="I2043" s="85"/>
      <c r="P2043" s="69"/>
      <c r="Q2043" s="69"/>
      <c r="R2043" s="69"/>
      <c r="V2043" s="71"/>
      <c r="W2043" s="69"/>
      <c r="X2043" s="69"/>
      <c r="Y2043" s="69"/>
      <c r="Z2043" s="69"/>
      <c r="AA2043" s="270" t="str">
        <f>IF(ISTEXT(Z2043),VLOOKUP(Z2043,'_Keuzelijst Algemeen'!$B$3:$C$74,2),"")</f>
        <v/>
      </c>
      <c r="AB2043" s="85"/>
    </row>
    <row r="2044" spans="1:28" x14ac:dyDescent="0.3">
      <c r="A2044" s="249" t="s">
        <v>1103</v>
      </c>
      <c r="B2044" s="69"/>
      <c r="C2044" s="274" t="str">
        <f>IF(ISTEXT(B2044),VLOOKUP(B2044,'_Keuzelijst Algemeen'!$CC$3:$CD$10,2),"")</f>
        <v/>
      </c>
      <c r="D2044" s="87"/>
      <c r="E2044" s="69"/>
      <c r="F2044" s="69"/>
      <c r="I2044" s="85"/>
      <c r="P2044" s="69"/>
      <c r="Q2044" s="69"/>
      <c r="R2044" s="69"/>
      <c r="V2044" s="71"/>
      <c r="W2044" s="69"/>
      <c r="X2044" s="69"/>
      <c r="Y2044" s="69"/>
      <c r="Z2044" s="69"/>
      <c r="AA2044" s="270" t="str">
        <f>IF(ISTEXT(Z2044),VLOOKUP(Z2044,'_Keuzelijst Algemeen'!$B$3:$C$74,2),"")</f>
        <v/>
      </c>
      <c r="AB2044" s="85"/>
    </row>
    <row r="2045" spans="1:28" x14ac:dyDescent="0.3">
      <c r="A2045" s="249" t="s">
        <v>1103</v>
      </c>
      <c r="B2045" s="69"/>
      <c r="C2045" s="274" t="str">
        <f>IF(ISTEXT(B2045),VLOOKUP(B2045,'_Keuzelijst Algemeen'!$CC$3:$CD$10,2),"")</f>
        <v/>
      </c>
      <c r="D2045" s="87"/>
      <c r="E2045" s="69"/>
      <c r="F2045" s="69"/>
      <c r="I2045" s="85"/>
      <c r="P2045" s="69"/>
      <c r="Q2045" s="69"/>
      <c r="R2045" s="69"/>
      <c r="V2045" s="71"/>
      <c r="W2045" s="69"/>
      <c r="X2045" s="69"/>
      <c r="Y2045" s="69"/>
      <c r="Z2045" s="69"/>
      <c r="AA2045" s="270" t="str">
        <f>IF(ISTEXT(Z2045),VLOOKUP(Z2045,'_Keuzelijst Algemeen'!$B$3:$C$74,2),"")</f>
        <v/>
      </c>
      <c r="AB2045" s="85"/>
    </row>
    <row r="2046" spans="1:28" x14ac:dyDescent="0.3">
      <c r="A2046" s="249" t="s">
        <v>1103</v>
      </c>
      <c r="B2046" s="69"/>
      <c r="C2046" s="274" t="str">
        <f>IF(ISTEXT(B2046),VLOOKUP(B2046,'_Keuzelijst Algemeen'!$CC$3:$CD$10,2),"")</f>
        <v/>
      </c>
      <c r="D2046" s="87"/>
      <c r="E2046" s="69"/>
      <c r="F2046" s="69"/>
      <c r="I2046" s="85"/>
      <c r="P2046" s="69"/>
      <c r="Q2046" s="69"/>
      <c r="R2046" s="69"/>
      <c r="V2046" s="71"/>
      <c r="W2046" s="69"/>
      <c r="X2046" s="69"/>
      <c r="Y2046" s="69"/>
      <c r="Z2046" s="69"/>
      <c r="AA2046" s="270" t="str">
        <f>IF(ISTEXT(Z2046),VLOOKUP(Z2046,'_Keuzelijst Algemeen'!$B$3:$C$74,2),"")</f>
        <v/>
      </c>
      <c r="AB2046" s="85"/>
    </row>
    <row r="2047" spans="1:28" x14ac:dyDescent="0.3">
      <c r="A2047" s="249" t="s">
        <v>1103</v>
      </c>
      <c r="B2047" s="69"/>
      <c r="C2047" s="274" t="str">
        <f>IF(ISTEXT(B2047),VLOOKUP(B2047,'_Keuzelijst Algemeen'!$CC$3:$CD$10,2),"")</f>
        <v/>
      </c>
      <c r="D2047" s="87"/>
      <c r="E2047" s="69"/>
      <c r="F2047" s="69"/>
      <c r="I2047" s="85"/>
      <c r="P2047" s="69"/>
      <c r="Q2047" s="69"/>
      <c r="R2047" s="69"/>
      <c r="V2047" s="71"/>
      <c r="W2047" s="69"/>
      <c r="X2047" s="69"/>
      <c r="Y2047" s="69"/>
      <c r="Z2047" s="69"/>
      <c r="AA2047" s="270" t="str">
        <f>IF(ISTEXT(Z2047),VLOOKUP(Z2047,'_Keuzelijst Algemeen'!$B$3:$C$74,2),"")</f>
        <v/>
      </c>
      <c r="AB2047" s="85"/>
    </row>
    <row r="2048" spans="1:28" x14ac:dyDescent="0.3">
      <c r="A2048" s="249" t="s">
        <v>1103</v>
      </c>
      <c r="B2048" s="69"/>
      <c r="C2048" s="274" t="str">
        <f>IF(ISTEXT(B2048),VLOOKUP(B2048,'_Keuzelijst Algemeen'!$CC$3:$CD$10,2),"")</f>
        <v/>
      </c>
      <c r="D2048" s="87"/>
      <c r="E2048" s="69"/>
      <c r="F2048" s="69"/>
      <c r="I2048" s="85"/>
      <c r="P2048" s="69"/>
      <c r="Q2048" s="69"/>
      <c r="R2048" s="69"/>
      <c r="V2048" s="71"/>
      <c r="W2048" s="69"/>
      <c r="X2048" s="69"/>
      <c r="Y2048" s="69"/>
      <c r="Z2048" s="69"/>
      <c r="AA2048" s="270" t="str">
        <f>IF(ISTEXT(Z2048),VLOOKUP(Z2048,'_Keuzelijst Algemeen'!$B$3:$C$74,2),"")</f>
        <v/>
      </c>
      <c r="AB2048" s="85"/>
    </row>
    <row r="2049" spans="1:28" x14ac:dyDescent="0.3">
      <c r="A2049" s="249" t="s">
        <v>1103</v>
      </c>
      <c r="B2049" s="69"/>
      <c r="C2049" s="274" t="str">
        <f>IF(ISTEXT(B2049),VLOOKUP(B2049,'_Keuzelijst Algemeen'!$CC$3:$CD$10,2),"")</f>
        <v/>
      </c>
      <c r="D2049" s="87"/>
      <c r="E2049" s="69"/>
      <c r="F2049" s="69"/>
      <c r="I2049" s="85"/>
      <c r="P2049" s="69"/>
      <c r="Q2049" s="69"/>
      <c r="R2049" s="69"/>
      <c r="V2049" s="71"/>
      <c r="W2049" s="69"/>
      <c r="X2049" s="69"/>
      <c r="Y2049" s="69"/>
      <c r="Z2049" s="69"/>
      <c r="AA2049" s="270" t="str">
        <f>IF(ISTEXT(Z2049),VLOOKUP(Z2049,'_Keuzelijst Algemeen'!$B$3:$C$74,2),"")</f>
        <v/>
      </c>
      <c r="AB2049" s="85"/>
    </row>
    <row r="2050" spans="1:28" x14ac:dyDescent="0.3">
      <c r="A2050" s="249" t="s">
        <v>1103</v>
      </c>
      <c r="B2050" s="69"/>
      <c r="C2050" s="274" t="str">
        <f>IF(ISTEXT(B2050),VLOOKUP(B2050,'_Keuzelijst Algemeen'!$CC$3:$CD$10,2),"")</f>
        <v/>
      </c>
      <c r="D2050" s="87"/>
      <c r="E2050" s="69"/>
      <c r="F2050" s="69"/>
      <c r="I2050" s="85"/>
      <c r="P2050" s="69"/>
      <c r="Q2050" s="69"/>
      <c r="R2050" s="69"/>
      <c r="V2050" s="71"/>
      <c r="W2050" s="69"/>
      <c r="X2050" s="69"/>
      <c r="Y2050" s="69"/>
      <c r="Z2050" s="69"/>
      <c r="AA2050" s="270" t="str">
        <f>IF(ISTEXT(Z2050),VLOOKUP(Z2050,'_Keuzelijst Algemeen'!$B$3:$C$74,2),"")</f>
        <v/>
      </c>
      <c r="AB2050" s="85"/>
    </row>
    <row r="2051" spans="1:28" x14ac:dyDescent="0.3">
      <c r="A2051" s="249" t="s">
        <v>1103</v>
      </c>
      <c r="B2051" s="69"/>
      <c r="C2051" s="274" t="str">
        <f>IF(ISTEXT(B2051),VLOOKUP(B2051,'_Keuzelijst Algemeen'!$CC$3:$CD$10,2),"")</f>
        <v/>
      </c>
      <c r="D2051" s="87"/>
      <c r="E2051" s="69"/>
      <c r="F2051" s="69"/>
      <c r="I2051" s="85"/>
      <c r="P2051" s="69"/>
      <c r="Q2051" s="69"/>
      <c r="R2051" s="69"/>
      <c r="V2051" s="71"/>
      <c r="W2051" s="69"/>
      <c r="X2051" s="69"/>
      <c r="Y2051" s="69"/>
      <c r="Z2051" s="69"/>
      <c r="AA2051" s="270" t="str">
        <f>IF(ISTEXT(Z2051),VLOOKUP(Z2051,'_Keuzelijst Algemeen'!$B$3:$C$74,2),"")</f>
        <v/>
      </c>
      <c r="AB2051" s="85"/>
    </row>
    <row r="2052" spans="1:28" x14ac:dyDescent="0.3">
      <c r="A2052" s="249" t="s">
        <v>1103</v>
      </c>
      <c r="B2052" s="69"/>
      <c r="C2052" s="274" t="str">
        <f>IF(ISTEXT(B2052),VLOOKUP(B2052,'_Keuzelijst Algemeen'!$CC$3:$CD$10,2),"")</f>
        <v/>
      </c>
      <c r="D2052" s="87"/>
      <c r="E2052" s="69"/>
      <c r="F2052" s="69"/>
      <c r="I2052" s="85"/>
      <c r="P2052" s="69"/>
      <c r="Q2052" s="69"/>
      <c r="R2052" s="69"/>
      <c r="V2052" s="71"/>
      <c r="W2052" s="69"/>
      <c r="X2052" s="69"/>
      <c r="Y2052" s="69"/>
      <c r="Z2052" s="69"/>
      <c r="AA2052" s="270" t="str">
        <f>IF(ISTEXT(Z2052),VLOOKUP(Z2052,'_Keuzelijst Algemeen'!$B$3:$C$74,2),"")</f>
        <v/>
      </c>
      <c r="AB2052" s="85"/>
    </row>
    <row r="2053" spans="1:28" x14ac:dyDescent="0.3">
      <c r="A2053" s="249" t="s">
        <v>1103</v>
      </c>
      <c r="B2053" s="69"/>
      <c r="C2053" s="274" t="str">
        <f>IF(ISTEXT(B2053),VLOOKUP(B2053,'_Keuzelijst Algemeen'!$CC$3:$CD$10,2),"")</f>
        <v/>
      </c>
      <c r="D2053" s="87"/>
      <c r="E2053" s="69"/>
      <c r="F2053" s="69"/>
      <c r="I2053" s="85"/>
      <c r="P2053" s="69"/>
      <c r="Q2053" s="69"/>
      <c r="R2053" s="69"/>
      <c r="V2053" s="71"/>
      <c r="W2053" s="69"/>
      <c r="X2053" s="69"/>
      <c r="Y2053" s="69"/>
      <c r="Z2053" s="69"/>
      <c r="AA2053" s="270" t="str">
        <f>IF(ISTEXT(Z2053),VLOOKUP(Z2053,'_Keuzelijst Algemeen'!$B$3:$C$74,2),"")</f>
        <v/>
      </c>
      <c r="AB2053" s="85"/>
    </row>
    <row r="2054" spans="1:28" x14ac:dyDescent="0.3">
      <c r="A2054" s="249" t="s">
        <v>1103</v>
      </c>
      <c r="B2054" s="69"/>
      <c r="C2054" s="274" t="str">
        <f>IF(ISTEXT(B2054),VLOOKUP(B2054,'_Keuzelijst Algemeen'!$CC$3:$CD$10,2),"")</f>
        <v/>
      </c>
      <c r="D2054" s="87"/>
      <c r="E2054" s="69"/>
      <c r="F2054" s="69"/>
      <c r="I2054" s="85"/>
      <c r="P2054" s="69"/>
      <c r="Q2054" s="69"/>
      <c r="R2054" s="69"/>
      <c r="V2054" s="71"/>
      <c r="W2054" s="69"/>
      <c r="X2054" s="69"/>
      <c r="Y2054" s="69"/>
      <c r="Z2054" s="69"/>
      <c r="AA2054" s="270" t="str">
        <f>IF(ISTEXT(Z2054),VLOOKUP(Z2054,'_Keuzelijst Algemeen'!$B$3:$C$74,2),"")</f>
        <v/>
      </c>
      <c r="AB2054" s="85"/>
    </row>
    <row r="2055" spans="1:28" x14ac:dyDescent="0.3">
      <c r="A2055" s="249" t="s">
        <v>1103</v>
      </c>
      <c r="B2055" s="69"/>
      <c r="C2055" s="274" t="str">
        <f>IF(ISTEXT(B2055),VLOOKUP(B2055,'_Keuzelijst Algemeen'!$CC$3:$CD$10,2),"")</f>
        <v/>
      </c>
      <c r="D2055" s="87"/>
      <c r="E2055" s="69"/>
      <c r="F2055" s="69"/>
      <c r="I2055" s="85"/>
      <c r="P2055" s="69"/>
      <c r="Q2055" s="69"/>
      <c r="R2055" s="69"/>
      <c r="V2055" s="71"/>
      <c r="W2055" s="69"/>
      <c r="X2055" s="69"/>
      <c r="Y2055" s="69"/>
      <c r="Z2055" s="69"/>
      <c r="AA2055" s="270" t="str">
        <f>IF(ISTEXT(Z2055),VLOOKUP(Z2055,'_Keuzelijst Algemeen'!$B$3:$C$74,2),"")</f>
        <v/>
      </c>
      <c r="AB2055" s="85"/>
    </row>
    <row r="2056" spans="1:28" x14ac:dyDescent="0.3">
      <c r="A2056" s="249" t="s">
        <v>1103</v>
      </c>
      <c r="B2056" s="69"/>
      <c r="C2056" s="274" t="str">
        <f>IF(ISTEXT(B2056),VLOOKUP(B2056,'_Keuzelijst Algemeen'!$CC$3:$CD$10,2),"")</f>
        <v/>
      </c>
      <c r="D2056" s="87"/>
      <c r="E2056" s="69"/>
      <c r="F2056" s="69"/>
      <c r="I2056" s="85"/>
      <c r="P2056" s="69"/>
      <c r="Q2056" s="69"/>
      <c r="R2056" s="69"/>
      <c r="V2056" s="71"/>
      <c r="W2056" s="69"/>
      <c r="X2056" s="69"/>
      <c r="Y2056" s="69"/>
      <c r="Z2056" s="69"/>
      <c r="AA2056" s="270" t="str">
        <f>IF(ISTEXT(Z2056),VLOOKUP(Z2056,'_Keuzelijst Algemeen'!$B$3:$C$74,2),"")</f>
        <v/>
      </c>
      <c r="AB2056" s="85"/>
    </row>
    <row r="2057" spans="1:28" x14ac:dyDescent="0.3">
      <c r="A2057" s="249" t="s">
        <v>1103</v>
      </c>
      <c r="B2057" s="69"/>
      <c r="C2057" s="274" t="str">
        <f>IF(ISTEXT(B2057),VLOOKUP(B2057,'_Keuzelijst Algemeen'!$CC$3:$CD$10,2),"")</f>
        <v/>
      </c>
      <c r="D2057" s="87"/>
      <c r="E2057" s="69"/>
      <c r="F2057" s="69"/>
      <c r="I2057" s="85"/>
      <c r="P2057" s="69"/>
      <c r="Q2057" s="69"/>
      <c r="R2057" s="69"/>
      <c r="V2057" s="71"/>
      <c r="W2057" s="69"/>
      <c r="X2057" s="69"/>
      <c r="Y2057" s="69"/>
      <c r="Z2057" s="69"/>
      <c r="AA2057" s="270" t="str">
        <f>IF(ISTEXT(Z2057),VLOOKUP(Z2057,'_Keuzelijst Algemeen'!$B$3:$C$74,2),"")</f>
        <v/>
      </c>
      <c r="AB2057" s="85"/>
    </row>
    <row r="2058" spans="1:28" x14ac:dyDescent="0.3">
      <c r="A2058" s="249" t="s">
        <v>1103</v>
      </c>
      <c r="B2058" s="69"/>
      <c r="C2058" s="274" t="str">
        <f>IF(ISTEXT(B2058),VLOOKUP(B2058,'_Keuzelijst Algemeen'!$CC$3:$CD$10,2),"")</f>
        <v/>
      </c>
      <c r="D2058" s="87"/>
      <c r="E2058" s="69"/>
      <c r="F2058" s="69"/>
      <c r="I2058" s="85"/>
      <c r="P2058" s="69"/>
      <c r="Q2058" s="69"/>
      <c r="R2058" s="69"/>
      <c r="V2058" s="71"/>
      <c r="W2058" s="69"/>
      <c r="X2058" s="69"/>
      <c r="Y2058" s="69"/>
      <c r="Z2058" s="69"/>
      <c r="AA2058" s="270" t="str">
        <f>IF(ISTEXT(Z2058),VLOOKUP(Z2058,'_Keuzelijst Algemeen'!$B$3:$C$74,2),"")</f>
        <v/>
      </c>
      <c r="AB2058" s="85"/>
    </row>
    <row r="2059" spans="1:28" x14ac:dyDescent="0.3">
      <c r="A2059" s="249" t="s">
        <v>1103</v>
      </c>
      <c r="B2059" s="69"/>
      <c r="C2059" s="274" t="str">
        <f>IF(ISTEXT(B2059),VLOOKUP(B2059,'_Keuzelijst Algemeen'!$CC$3:$CD$10,2),"")</f>
        <v/>
      </c>
      <c r="D2059" s="87"/>
      <c r="E2059" s="69"/>
      <c r="F2059" s="69"/>
      <c r="I2059" s="85"/>
      <c r="P2059" s="69"/>
      <c r="Q2059" s="69"/>
      <c r="R2059" s="69"/>
      <c r="V2059" s="71"/>
      <c r="W2059" s="69"/>
      <c r="X2059" s="69"/>
      <c r="Y2059" s="69"/>
      <c r="Z2059" s="69"/>
      <c r="AA2059" s="270" t="str">
        <f>IF(ISTEXT(Z2059),VLOOKUP(Z2059,'_Keuzelijst Algemeen'!$B$3:$C$74,2),"")</f>
        <v/>
      </c>
      <c r="AB2059" s="85"/>
    </row>
    <row r="2060" spans="1:28" x14ac:dyDescent="0.3">
      <c r="A2060" s="249" t="s">
        <v>1103</v>
      </c>
      <c r="B2060" s="69"/>
      <c r="C2060" s="274" t="str">
        <f>IF(ISTEXT(B2060),VLOOKUP(B2060,'_Keuzelijst Algemeen'!$CC$3:$CD$10,2),"")</f>
        <v/>
      </c>
      <c r="D2060" s="87"/>
      <c r="E2060" s="69"/>
      <c r="F2060" s="69"/>
      <c r="I2060" s="85"/>
      <c r="P2060" s="69"/>
      <c r="Q2060" s="69"/>
      <c r="R2060" s="69"/>
      <c r="V2060" s="71"/>
      <c r="W2060" s="69"/>
      <c r="X2060" s="69"/>
      <c r="Y2060" s="69"/>
      <c r="Z2060" s="69"/>
      <c r="AA2060" s="270" t="str">
        <f>IF(ISTEXT(Z2060),VLOOKUP(Z2060,'_Keuzelijst Algemeen'!$B$3:$C$74,2),"")</f>
        <v/>
      </c>
      <c r="AB2060" s="85"/>
    </row>
    <row r="2061" spans="1:28" x14ac:dyDescent="0.3">
      <c r="A2061" s="249" t="s">
        <v>1103</v>
      </c>
      <c r="B2061" s="69"/>
      <c r="C2061" s="274" t="str">
        <f>IF(ISTEXT(B2061),VLOOKUP(B2061,'_Keuzelijst Algemeen'!$CC$3:$CD$10,2),"")</f>
        <v/>
      </c>
      <c r="D2061" s="87"/>
      <c r="E2061" s="69"/>
      <c r="F2061" s="69"/>
      <c r="I2061" s="85"/>
      <c r="P2061" s="69"/>
      <c r="Q2061" s="69"/>
      <c r="R2061" s="69"/>
      <c r="V2061" s="71"/>
      <c r="W2061" s="69"/>
      <c r="X2061" s="69"/>
      <c r="Y2061" s="69"/>
      <c r="Z2061" s="69"/>
      <c r="AA2061" s="270" t="str">
        <f>IF(ISTEXT(Z2061),VLOOKUP(Z2061,'_Keuzelijst Algemeen'!$B$3:$C$74,2),"")</f>
        <v/>
      </c>
      <c r="AB2061" s="85"/>
    </row>
    <row r="2062" spans="1:28" x14ac:dyDescent="0.3">
      <c r="A2062" s="249" t="s">
        <v>1103</v>
      </c>
      <c r="B2062" s="69"/>
      <c r="C2062" s="274" t="str">
        <f>IF(ISTEXT(B2062),VLOOKUP(B2062,'_Keuzelijst Algemeen'!$CC$3:$CD$10,2),"")</f>
        <v/>
      </c>
      <c r="D2062" s="87"/>
      <c r="E2062" s="69"/>
      <c r="F2062" s="69"/>
      <c r="I2062" s="85"/>
      <c r="P2062" s="69"/>
      <c r="Q2062" s="69"/>
      <c r="R2062" s="69"/>
      <c r="V2062" s="71"/>
      <c r="W2062" s="69"/>
      <c r="X2062" s="69"/>
      <c r="Y2062" s="69"/>
      <c r="Z2062" s="69"/>
      <c r="AA2062" s="270" t="str">
        <f>IF(ISTEXT(Z2062),VLOOKUP(Z2062,'_Keuzelijst Algemeen'!$B$3:$C$74,2),"")</f>
        <v/>
      </c>
      <c r="AB2062" s="85"/>
    </row>
    <row r="2063" spans="1:28" x14ac:dyDescent="0.3">
      <c r="A2063" s="249" t="s">
        <v>1103</v>
      </c>
      <c r="B2063" s="69"/>
      <c r="C2063" s="274" t="str">
        <f>IF(ISTEXT(B2063),VLOOKUP(B2063,'_Keuzelijst Algemeen'!$CC$3:$CD$10,2),"")</f>
        <v/>
      </c>
      <c r="D2063" s="87"/>
      <c r="E2063" s="69"/>
      <c r="F2063" s="69"/>
      <c r="I2063" s="85"/>
      <c r="P2063" s="69"/>
      <c r="Q2063" s="69"/>
      <c r="R2063" s="69"/>
      <c r="V2063" s="71"/>
      <c r="W2063" s="69"/>
      <c r="X2063" s="69"/>
      <c r="Y2063" s="69"/>
      <c r="Z2063" s="69"/>
      <c r="AA2063" s="270" t="str">
        <f>IF(ISTEXT(Z2063),VLOOKUP(Z2063,'_Keuzelijst Algemeen'!$B$3:$C$74,2),"")</f>
        <v/>
      </c>
      <c r="AB2063" s="85"/>
    </row>
    <row r="2064" spans="1:28" x14ac:dyDescent="0.3">
      <c r="A2064" s="249" t="s">
        <v>1103</v>
      </c>
      <c r="B2064" s="69"/>
      <c r="C2064" s="274" t="str">
        <f>IF(ISTEXT(B2064),VLOOKUP(B2064,'_Keuzelijst Algemeen'!$CC$3:$CD$10,2),"")</f>
        <v/>
      </c>
      <c r="D2064" s="87"/>
      <c r="E2064" s="69"/>
      <c r="F2064" s="69"/>
      <c r="I2064" s="85"/>
      <c r="P2064" s="69"/>
      <c r="Q2064" s="69"/>
      <c r="R2064" s="69"/>
      <c r="V2064" s="71"/>
      <c r="W2064" s="69"/>
      <c r="X2064" s="69"/>
      <c r="Y2064" s="69"/>
      <c r="Z2064" s="69"/>
      <c r="AA2064" s="270" t="str">
        <f>IF(ISTEXT(Z2064),VLOOKUP(Z2064,'_Keuzelijst Algemeen'!$B$3:$C$74,2),"")</f>
        <v/>
      </c>
      <c r="AB2064" s="85"/>
    </row>
    <row r="2065" spans="1:28" x14ac:dyDescent="0.3">
      <c r="A2065" s="249" t="s">
        <v>1103</v>
      </c>
      <c r="B2065" s="69"/>
      <c r="C2065" s="274" t="str">
        <f>IF(ISTEXT(B2065),VLOOKUP(B2065,'_Keuzelijst Algemeen'!$CC$3:$CD$10,2),"")</f>
        <v/>
      </c>
      <c r="D2065" s="87"/>
      <c r="E2065" s="69"/>
      <c r="F2065" s="69"/>
      <c r="I2065" s="85"/>
      <c r="P2065" s="69"/>
      <c r="Q2065" s="69"/>
      <c r="R2065" s="69"/>
      <c r="V2065" s="71"/>
      <c r="W2065" s="69"/>
      <c r="X2065" s="69"/>
      <c r="Y2065" s="69"/>
      <c r="Z2065" s="69"/>
      <c r="AA2065" s="270" t="str">
        <f>IF(ISTEXT(Z2065),VLOOKUP(Z2065,'_Keuzelijst Algemeen'!$B$3:$C$74,2),"")</f>
        <v/>
      </c>
      <c r="AB2065" s="85"/>
    </row>
    <row r="2066" spans="1:28" x14ac:dyDescent="0.3">
      <c r="A2066" s="249" t="s">
        <v>1103</v>
      </c>
      <c r="B2066" s="69"/>
      <c r="C2066" s="274" t="str">
        <f>IF(ISTEXT(B2066),VLOOKUP(B2066,'_Keuzelijst Algemeen'!$CC$3:$CD$10,2),"")</f>
        <v/>
      </c>
      <c r="D2066" s="87"/>
      <c r="E2066" s="69"/>
      <c r="F2066" s="69"/>
      <c r="I2066" s="85"/>
      <c r="P2066" s="69"/>
      <c r="Q2066" s="69"/>
      <c r="R2066" s="69"/>
      <c r="V2066" s="71"/>
      <c r="W2066" s="69"/>
      <c r="X2066" s="69"/>
      <c r="Y2066" s="69"/>
      <c r="Z2066" s="69"/>
      <c r="AA2066" s="270" t="str">
        <f>IF(ISTEXT(Z2066),VLOOKUP(Z2066,'_Keuzelijst Algemeen'!$B$3:$C$74,2),"")</f>
        <v/>
      </c>
      <c r="AB2066" s="85"/>
    </row>
    <row r="2067" spans="1:28" x14ac:dyDescent="0.3">
      <c r="A2067" s="249" t="s">
        <v>1103</v>
      </c>
      <c r="B2067" s="69"/>
      <c r="C2067" s="274" t="str">
        <f>IF(ISTEXT(B2067),VLOOKUP(B2067,'_Keuzelijst Algemeen'!$CC$3:$CD$10,2),"")</f>
        <v/>
      </c>
      <c r="D2067" s="87"/>
      <c r="E2067" s="69"/>
      <c r="F2067" s="69"/>
      <c r="I2067" s="85"/>
      <c r="P2067" s="69"/>
      <c r="Q2067" s="69"/>
      <c r="R2067" s="69"/>
      <c r="V2067" s="71"/>
      <c r="W2067" s="69"/>
      <c r="X2067" s="69"/>
      <c r="Y2067" s="69"/>
      <c r="Z2067" s="69"/>
      <c r="AA2067" s="270" t="str">
        <f>IF(ISTEXT(Z2067),VLOOKUP(Z2067,'_Keuzelijst Algemeen'!$B$3:$C$74,2),"")</f>
        <v/>
      </c>
      <c r="AB2067" s="85"/>
    </row>
    <row r="2068" spans="1:28" x14ac:dyDescent="0.3">
      <c r="A2068" s="249" t="s">
        <v>1103</v>
      </c>
      <c r="B2068" s="69"/>
      <c r="C2068" s="274" t="str">
        <f>IF(ISTEXT(B2068),VLOOKUP(B2068,'_Keuzelijst Algemeen'!$CC$3:$CD$10,2),"")</f>
        <v/>
      </c>
      <c r="D2068" s="87"/>
      <c r="E2068" s="69"/>
      <c r="F2068" s="69"/>
      <c r="I2068" s="85"/>
      <c r="P2068" s="69"/>
      <c r="Q2068" s="69"/>
      <c r="R2068" s="69"/>
      <c r="V2068" s="71"/>
      <c r="W2068" s="69"/>
      <c r="X2068" s="69"/>
      <c r="Y2068" s="69"/>
      <c r="Z2068" s="69"/>
      <c r="AA2068" s="270" t="str">
        <f>IF(ISTEXT(Z2068),VLOOKUP(Z2068,'_Keuzelijst Algemeen'!$B$3:$C$74,2),"")</f>
        <v/>
      </c>
      <c r="AB2068" s="85"/>
    </row>
    <row r="2069" spans="1:28" x14ac:dyDescent="0.3">
      <c r="A2069" s="249" t="s">
        <v>1103</v>
      </c>
      <c r="B2069" s="69"/>
      <c r="C2069" s="274" t="str">
        <f>IF(ISTEXT(B2069),VLOOKUP(B2069,'_Keuzelijst Algemeen'!$CC$3:$CD$10,2),"")</f>
        <v/>
      </c>
      <c r="D2069" s="87"/>
      <c r="E2069" s="69"/>
      <c r="F2069" s="69"/>
      <c r="I2069" s="85"/>
      <c r="P2069" s="69"/>
      <c r="Q2069" s="69"/>
      <c r="R2069" s="69"/>
      <c r="V2069" s="71"/>
      <c r="W2069" s="69"/>
      <c r="X2069" s="69"/>
      <c r="Y2069" s="69"/>
      <c r="Z2069" s="69"/>
      <c r="AA2069" s="270" t="str">
        <f>IF(ISTEXT(Z2069),VLOOKUP(Z2069,'_Keuzelijst Algemeen'!$B$3:$C$74,2),"")</f>
        <v/>
      </c>
      <c r="AB2069" s="85"/>
    </row>
    <row r="2070" spans="1:28" x14ac:dyDescent="0.3">
      <c r="A2070" s="249" t="s">
        <v>1103</v>
      </c>
      <c r="B2070" s="69"/>
      <c r="C2070" s="274" t="str">
        <f>IF(ISTEXT(B2070),VLOOKUP(B2070,'_Keuzelijst Algemeen'!$CC$3:$CD$10,2),"")</f>
        <v/>
      </c>
      <c r="D2070" s="87"/>
      <c r="E2070" s="69"/>
      <c r="F2070" s="69"/>
      <c r="I2070" s="85"/>
      <c r="P2070" s="69"/>
      <c r="Q2070" s="69"/>
      <c r="R2070" s="69"/>
      <c r="V2070" s="71"/>
      <c r="W2070" s="69"/>
      <c r="X2070" s="69"/>
      <c r="Y2070" s="69"/>
      <c r="Z2070" s="69"/>
      <c r="AA2070" s="270" t="str">
        <f>IF(ISTEXT(Z2070),VLOOKUP(Z2070,'_Keuzelijst Algemeen'!$B$3:$C$74,2),"")</f>
        <v/>
      </c>
      <c r="AB2070" s="85"/>
    </row>
    <row r="2071" spans="1:28" x14ac:dyDescent="0.3">
      <c r="A2071" s="249" t="s">
        <v>1103</v>
      </c>
      <c r="B2071" s="69"/>
      <c r="C2071" s="274" t="str">
        <f>IF(ISTEXT(B2071),VLOOKUP(B2071,'_Keuzelijst Algemeen'!$CC$3:$CD$10,2),"")</f>
        <v/>
      </c>
      <c r="D2071" s="87"/>
      <c r="E2071" s="69"/>
      <c r="F2071" s="69"/>
      <c r="I2071" s="85"/>
      <c r="P2071" s="69"/>
      <c r="Q2071" s="69"/>
      <c r="R2071" s="69"/>
      <c r="V2071" s="71"/>
      <c r="W2071" s="69"/>
      <c r="X2071" s="69"/>
      <c r="Y2071" s="69"/>
      <c r="Z2071" s="69"/>
      <c r="AA2071" s="270" t="str">
        <f>IF(ISTEXT(Z2071),VLOOKUP(Z2071,'_Keuzelijst Algemeen'!$B$3:$C$74,2),"")</f>
        <v/>
      </c>
      <c r="AB2071" s="85"/>
    </row>
    <row r="2072" spans="1:28" x14ac:dyDescent="0.3">
      <c r="A2072" s="249" t="s">
        <v>1103</v>
      </c>
      <c r="B2072" s="69"/>
      <c r="C2072" s="274" t="str">
        <f>IF(ISTEXT(B2072),VLOOKUP(B2072,'_Keuzelijst Algemeen'!$CC$3:$CD$10,2),"")</f>
        <v/>
      </c>
      <c r="D2072" s="87"/>
      <c r="E2072" s="69"/>
      <c r="F2072" s="69"/>
      <c r="I2072" s="85"/>
      <c r="P2072" s="69"/>
      <c r="Q2072" s="69"/>
      <c r="R2072" s="69"/>
      <c r="V2072" s="71"/>
      <c r="W2072" s="69"/>
      <c r="X2072" s="69"/>
      <c r="Y2072" s="69"/>
      <c r="Z2072" s="69"/>
      <c r="AA2072" s="270" t="str">
        <f>IF(ISTEXT(Z2072),VLOOKUP(Z2072,'_Keuzelijst Algemeen'!$B$3:$C$74,2),"")</f>
        <v/>
      </c>
      <c r="AB2072" s="85"/>
    </row>
    <row r="2073" spans="1:28" x14ac:dyDescent="0.3">
      <c r="A2073" s="249" t="s">
        <v>1103</v>
      </c>
      <c r="B2073" s="69"/>
      <c r="C2073" s="274" t="str">
        <f>IF(ISTEXT(B2073),VLOOKUP(B2073,'_Keuzelijst Algemeen'!$CC$3:$CD$10,2),"")</f>
        <v/>
      </c>
      <c r="D2073" s="87"/>
      <c r="E2073" s="69"/>
      <c r="F2073" s="69"/>
      <c r="I2073" s="85"/>
      <c r="P2073" s="69"/>
      <c r="Q2073" s="69"/>
      <c r="R2073" s="69"/>
      <c r="V2073" s="71"/>
      <c r="W2073" s="69"/>
      <c r="X2073" s="69"/>
      <c r="Y2073" s="69"/>
      <c r="Z2073" s="69"/>
      <c r="AA2073" s="270" t="str">
        <f>IF(ISTEXT(Z2073),VLOOKUP(Z2073,'_Keuzelijst Algemeen'!$B$3:$C$74,2),"")</f>
        <v/>
      </c>
      <c r="AB2073" s="85"/>
    </row>
    <row r="2074" spans="1:28" x14ac:dyDescent="0.3">
      <c r="A2074" s="249" t="s">
        <v>1103</v>
      </c>
      <c r="B2074" s="69"/>
      <c r="C2074" s="274" t="str">
        <f>IF(ISTEXT(B2074),VLOOKUP(B2074,'_Keuzelijst Algemeen'!$CC$3:$CD$10,2),"")</f>
        <v/>
      </c>
      <c r="D2074" s="87"/>
      <c r="E2074" s="69"/>
      <c r="F2074" s="69"/>
      <c r="I2074" s="85"/>
      <c r="P2074" s="69"/>
      <c r="Q2074" s="69"/>
      <c r="R2074" s="69"/>
      <c r="V2074" s="71"/>
      <c r="W2074" s="69"/>
      <c r="X2074" s="69"/>
      <c r="Y2074" s="69"/>
      <c r="Z2074" s="69"/>
      <c r="AA2074" s="270" t="str">
        <f>IF(ISTEXT(Z2074),VLOOKUP(Z2074,'_Keuzelijst Algemeen'!$B$3:$C$74,2),"")</f>
        <v/>
      </c>
      <c r="AB2074" s="85"/>
    </row>
    <row r="2075" spans="1:28" x14ac:dyDescent="0.3">
      <c r="A2075" s="249" t="s">
        <v>1103</v>
      </c>
      <c r="B2075" s="69"/>
      <c r="C2075" s="274" t="str">
        <f>IF(ISTEXT(B2075),VLOOKUP(B2075,'_Keuzelijst Algemeen'!$CC$3:$CD$10,2),"")</f>
        <v/>
      </c>
      <c r="D2075" s="87"/>
      <c r="E2075" s="69"/>
      <c r="F2075" s="69"/>
      <c r="I2075" s="85"/>
      <c r="P2075" s="69"/>
      <c r="Q2075" s="69"/>
      <c r="R2075" s="69"/>
      <c r="V2075" s="71"/>
      <c r="W2075" s="69"/>
      <c r="X2075" s="69"/>
      <c r="Y2075" s="69"/>
      <c r="Z2075" s="69"/>
      <c r="AA2075" s="270" t="str">
        <f>IF(ISTEXT(Z2075),VLOOKUP(Z2075,'_Keuzelijst Algemeen'!$B$3:$C$74,2),"")</f>
        <v/>
      </c>
      <c r="AB2075" s="85"/>
    </row>
    <row r="2076" spans="1:28" x14ac:dyDescent="0.3">
      <c r="A2076" s="249" t="s">
        <v>1103</v>
      </c>
      <c r="B2076" s="69"/>
      <c r="C2076" s="274" t="str">
        <f>IF(ISTEXT(B2076),VLOOKUP(B2076,'_Keuzelijst Algemeen'!$CC$3:$CD$10,2),"")</f>
        <v/>
      </c>
      <c r="D2076" s="87"/>
      <c r="E2076" s="69"/>
      <c r="F2076" s="69"/>
      <c r="I2076" s="85"/>
      <c r="P2076" s="69"/>
      <c r="Q2076" s="69"/>
      <c r="R2076" s="69"/>
      <c r="V2076" s="71"/>
      <c r="W2076" s="69"/>
      <c r="X2076" s="69"/>
      <c r="Y2076" s="69"/>
      <c r="Z2076" s="69"/>
      <c r="AA2076" s="270" t="str">
        <f>IF(ISTEXT(Z2076),VLOOKUP(Z2076,'_Keuzelijst Algemeen'!$B$3:$C$74,2),"")</f>
        <v/>
      </c>
      <c r="AB2076" s="85"/>
    </row>
    <row r="2077" spans="1:28" x14ac:dyDescent="0.3">
      <c r="A2077" s="249" t="s">
        <v>1103</v>
      </c>
      <c r="B2077" s="69"/>
      <c r="C2077" s="274" t="str">
        <f>IF(ISTEXT(B2077),VLOOKUP(B2077,'_Keuzelijst Algemeen'!$CC$3:$CD$10,2),"")</f>
        <v/>
      </c>
      <c r="D2077" s="87"/>
      <c r="E2077" s="69"/>
      <c r="F2077" s="69"/>
      <c r="I2077" s="85"/>
      <c r="P2077" s="69"/>
      <c r="Q2077" s="69"/>
      <c r="R2077" s="69"/>
      <c r="V2077" s="71"/>
      <c r="W2077" s="69"/>
      <c r="X2077" s="69"/>
      <c r="Y2077" s="69"/>
      <c r="Z2077" s="69"/>
      <c r="AA2077" s="270" t="str">
        <f>IF(ISTEXT(Z2077),VLOOKUP(Z2077,'_Keuzelijst Algemeen'!$B$3:$C$74,2),"")</f>
        <v/>
      </c>
      <c r="AB2077" s="85"/>
    </row>
    <row r="2078" spans="1:28" x14ac:dyDescent="0.3">
      <c r="A2078" s="249" t="s">
        <v>1103</v>
      </c>
      <c r="B2078" s="69"/>
      <c r="C2078" s="274" t="str">
        <f>IF(ISTEXT(B2078),VLOOKUP(B2078,'_Keuzelijst Algemeen'!$CC$3:$CD$10,2),"")</f>
        <v/>
      </c>
      <c r="D2078" s="87"/>
      <c r="E2078" s="69"/>
      <c r="F2078" s="69"/>
      <c r="I2078" s="85"/>
      <c r="P2078" s="69"/>
      <c r="Q2078" s="69"/>
      <c r="R2078" s="69"/>
      <c r="V2078" s="71"/>
      <c r="W2078" s="69"/>
      <c r="X2078" s="69"/>
      <c r="Y2078" s="69"/>
      <c r="Z2078" s="69"/>
      <c r="AA2078" s="270" t="str">
        <f>IF(ISTEXT(Z2078),VLOOKUP(Z2078,'_Keuzelijst Algemeen'!$B$3:$C$74,2),"")</f>
        <v/>
      </c>
      <c r="AB2078" s="85"/>
    </row>
    <row r="2079" spans="1:28" x14ac:dyDescent="0.3">
      <c r="A2079" s="249" t="s">
        <v>1103</v>
      </c>
      <c r="B2079" s="69"/>
      <c r="C2079" s="274" t="str">
        <f>IF(ISTEXT(B2079),VLOOKUP(B2079,'_Keuzelijst Algemeen'!$CC$3:$CD$10,2),"")</f>
        <v/>
      </c>
      <c r="D2079" s="87"/>
      <c r="E2079" s="69"/>
      <c r="F2079" s="69"/>
      <c r="I2079" s="85"/>
      <c r="P2079" s="69"/>
      <c r="Q2079" s="69"/>
      <c r="R2079" s="69"/>
      <c r="V2079" s="71"/>
      <c r="W2079" s="69"/>
      <c r="X2079" s="69"/>
      <c r="Y2079" s="69"/>
      <c r="Z2079" s="69"/>
      <c r="AA2079" s="270" t="str">
        <f>IF(ISTEXT(Z2079),VLOOKUP(Z2079,'_Keuzelijst Algemeen'!$B$3:$C$74,2),"")</f>
        <v/>
      </c>
      <c r="AB2079" s="85"/>
    </row>
    <row r="2080" spans="1:28" x14ac:dyDescent="0.3">
      <c r="A2080" s="249" t="s">
        <v>1103</v>
      </c>
      <c r="B2080" s="69"/>
      <c r="C2080" s="274" t="str">
        <f>IF(ISTEXT(B2080),VLOOKUP(B2080,'_Keuzelijst Algemeen'!$CC$3:$CD$10,2),"")</f>
        <v/>
      </c>
      <c r="D2080" s="87"/>
      <c r="E2080" s="69"/>
      <c r="F2080" s="69"/>
      <c r="I2080" s="85"/>
      <c r="P2080" s="69"/>
      <c r="Q2080" s="69"/>
      <c r="R2080" s="69"/>
      <c r="V2080" s="71"/>
      <c r="W2080" s="69"/>
      <c r="X2080" s="69"/>
      <c r="Y2080" s="69"/>
      <c r="Z2080" s="69"/>
      <c r="AA2080" s="270" t="str">
        <f>IF(ISTEXT(Z2080),VLOOKUP(Z2080,'_Keuzelijst Algemeen'!$B$3:$C$74,2),"")</f>
        <v/>
      </c>
      <c r="AB2080" s="85"/>
    </row>
    <row r="2081" spans="1:28" x14ac:dyDescent="0.3">
      <c r="A2081" s="249" t="s">
        <v>1103</v>
      </c>
      <c r="B2081" s="69"/>
      <c r="C2081" s="274" t="str">
        <f>IF(ISTEXT(B2081),VLOOKUP(B2081,'_Keuzelijst Algemeen'!$CC$3:$CD$10,2),"")</f>
        <v/>
      </c>
      <c r="D2081" s="87"/>
      <c r="E2081" s="69"/>
      <c r="F2081" s="69"/>
      <c r="I2081" s="85"/>
      <c r="P2081" s="69"/>
      <c r="Q2081" s="69"/>
      <c r="R2081" s="69"/>
      <c r="V2081" s="71"/>
      <c r="W2081" s="69"/>
      <c r="X2081" s="69"/>
      <c r="Y2081" s="69"/>
      <c r="Z2081" s="69"/>
      <c r="AA2081" s="270" t="str">
        <f>IF(ISTEXT(Z2081),VLOOKUP(Z2081,'_Keuzelijst Algemeen'!$B$3:$C$74,2),"")</f>
        <v/>
      </c>
      <c r="AB2081" s="85"/>
    </row>
    <row r="2082" spans="1:28" x14ac:dyDescent="0.3">
      <c r="A2082" s="249" t="s">
        <v>1103</v>
      </c>
      <c r="B2082" s="69"/>
      <c r="C2082" s="274" t="str">
        <f>IF(ISTEXT(B2082),VLOOKUP(B2082,'_Keuzelijst Algemeen'!$CC$3:$CD$10,2),"")</f>
        <v/>
      </c>
      <c r="D2082" s="87"/>
      <c r="E2082" s="69"/>
      <c r="F2082" s="69"/>
      <c r="I2082" s="85"/>
      <c r="P2082" s="69"/>
      <c r="Q2082" s="69"/>
      <c r="R2082" s="69"/>
      <c r="V2082" s="71"/>
      <c r="W2082" s="69"/>
      <c r="X2082" s="69"/>
      <c r="Y2082" s="69"/>
      <c r="Z2082" s="69"/>
      <c r="AA2082" s="270" t="str">
        <f>IF(ISTEXT(Z2082),VLOOKUP(Z2082,'_Keuzelijst Algemeen'!$B$3:$C$74,2),"")</f>
        <v/>
      </c>
      <c r="AB2082" s="85"/>
    </row>
    <row r="2083" spans="1:28" x14ac:dyDescent="0.3">
      <c r="A2083" s="249" t="s">
        <v>1103</v>
      </c>
      <c r="B2083" s="69"/>
      <c r="C2083" s="274" t="str">
        <f>IF(ISTEXT(B2083),VLOOKUP(B2083,'_Keuzelijst Algemeen'!$CC$3:$CD$10,2),"")</f>
        <v/>
      </c>
      <c r="D2083" s="87"/>
      <c r="E2083" s="69"/>
      <c r="F2083" s="69"/>
      <c r="I2083" s="85"/>
      <c r="P2083" s="69"/>
      <c r="Q2083" s="69"/>
      <c r="R2083" s="69"/>
      <c r="V2083" s="71"/>
      <c r="W2083" s="69"/>
      <c r="X2083" s="69"/>
      <c r="Y2083" s="69"/>
      <c r="Z2083" s="69"/>
      <c r="AA2083" s="270" t="str">
        <f>IF(ISTEXT(Z2083),VLOOKUP(Z2083,'_Keuzelijst Algemeen'!$B$3:$C$74,2),"")</f>
        <v/>
      </c>
      <c r="AB2083" s="85"/>
    </row>
    <row r="2084" spans="1:28" x14ac:dyDescent="0.3">
      <c r="A2084" s="249" t="s">
        <v>1103</v>
      </c>
      <c r="B2084" s="69"/>
      <c r="C2084" s="274" t="str">
        <f>IF(ISTEXT(B2084),VLOOKUP(B2084,'_Keuzelijst Algemeen'!$CC$3:$CD$10,2),"")</f>
        <v/>
      </c>
      <c r="D2084" s="87"/>
      <c r="E2084" s="69"/>
      <c r="F2084" s="69"/>
      <c r="I2084" s="85"/>
      <c r="P2084" s="69"/>
      <c r="Q2084" s="69"/>
      <c r="R2084" s="69"/>
      <c r="V2084" s="71"/>
      <c r="W2084" s="69"/>
      <c r="X2084" s="69"/>
      <c r="Y2084" s="69"/>
      <c r="Z2084" s="69"/>
      <c r="AA2084" s="270" t="str">
        <f>IF(ISTEXT(Z2084),VLOOKUP(Z2084,'_Keuzelijst Algemeen'!$B$3:$C$74,2),"")</f>
        <v/>
      </c>
      <c r="AB2084" s="85"/>
    </row>
    <row r="2085" spans="1:28" x14ac:dyDescent="0.3">
      <c r="A2085" s="249" t="s">
        <v>1103</v>
      </c>
      <c r="B2085" s="69"/>
      <c r="C2085" s="274" t="str">
        <f>IF(ISTEXT(B2085),VLOOKUP(B2085,'_Keuzelijst Algemeen'!$CC$3:$CD$10,2),"")</f>
        <v/>
      </c>
      <c r="D2085" s="87"/>
      <c r="E2085" s="69"/>
      <c r="F2085" s="69"/>
      <c r="I2085" s="85"/>
      <c r="P2085" s="69"/>
      <c r="Q2085" s="69"/>
      <c r="R2085" s="69"/>
      <c r="V2085" s="71"/>
      <c r="W2085" s="69"/>
      <c r="X2085" s="69"/>
      <c r="Y2085" s="69"/>
      <c r="Z2085" s="69"/>
      <c r="AA2085" s="270" t="str">
        <f>IF(ISTEXT(Z2085),VLOOKUP(Z2085,'_Keuzelijst Algemeen'!$B$3:$C$74,2),"")</f>
        <v/>
      </c>
      <c r="AB2085" s="85"/>
    </row>
    <row r="2086" spans="1:28" x14ac:dyDescent="0.3">
      <c r="A2086" s="249" t="s">
        <v>1103</v>
      </c>
      <c r="B2086" s="69"/>
      <c r="C2086" s="274" t="str">
        <f>IF(ISTEXT(B2086),VLOOKUP(B2086,'_Keuzelijst Algemeen'!$CC$3:$CD$10,2),"")</f>
        <v/>
      </c>
      <c r="D2086" s="87"/>
      <c r="E2086" s="69"/>
      <c r="F2086" s="69"/>
      <c r="I2086" s="85"/>
      <c r="P2086" s="69"/>
      <c r="Q2086" s="69"/>
      <c r="R2086" s="69"/>
      <c r="V2086" s="71"/>
      <c r="W2086" s="69"/>
      <c r="X2086" s="69"/>
      <c r="Y2086" s="69"/>
      <c r="Z2086" s="69"/>
      <c r="AA2086" s="270" t="str">
        <f>IF(ISTEXT(Z2086),VLOOKUP(Z2086,'_Keuzelijst Algemeen'!$B$3:$C$74,2),"")</f>
        <v/>
      </c>
      <c r="AB2086" s="85"/>
    </row>
    <row r="2087" spans="1:28" x14ac:dyDescent="0.3">
      <c r="A2087" s="249" t="s">
        <v>1103</v>
      </c>
      <c r="B2087" s="69"/>
      <c r="C2087" s="274" t="str">
        <f>IF(ISTEXT(B2087),VLOOKUP(B2087,'_Keuzelijst Algemeen'!$CC$3:$CD$10,2),"")</f>
        <v/>
      </c>
      <c r="D2087" s="87"/>
      <c r="E2087" s="69"/>
      <c r="F2087" s="69"/>
      <c r="I2087" s="85"/>
      <c r="P2087" s="69"/>
      <c r="Q2087" s="69"/>
      <c r="R2087" s="69"/>
      <c r="V2087" s="71"/>
      <c r="W2087" s="69"/>
      <c r="X2087" s="69"/>
      <c r="Y2087" s="69"/>
      <c r="Z2087" s="69"/>
      <c r="AA2087" s="270" t="str">
        <f>IF(ISTEXT(Z2087),VLOOKUP(Z2087,'_Keuzelijst Algemeen'!$B$3:$C$74,2),"")</f>
        <v/>
      </c>
      <c r="AB2087" s="85"/>
    </row>
    <row r="2088" spans="1:28" x14ac:dyDescent="0.3">
      <c r="A2088" s="249" t="s">
        <v>1103</v>
      </c>
      <c r="B2088" s="69"/>
      <c r="C2088" s="274" t="str">
        <f>IF(ISTEXT(B2088),VLOOKUP(B2088,'_Keuzelijst Algemeen'!$CC$3:$CD$10,2),"")</f>
        <v/>
      </c>
      <c r="D2088" s="87"/>
      <c r="E2088" s="69"/>
      <c r="F2088" s="69"/>
      <c r="I2088" s="85"/>
      <c r="P2088" s="69"/>
      <c r="Q2088" s="69"/>
      <c r="R2088" s="69"/>
      <c r="V2088" s="71"/>
      <c r="W2088" s="69"/>
      <c r="X2088" s="69"/>
      <c r="Y2088" s="69"/>
      <c r="Z2088" s="69"/>
      <c r="AA2088" s="270" t="str">
        <f>IF(ISTEXT(Z2088),VLOOKUP(Z2088,'_Keuzelijst Algemeen'!$B$3:$C$74,2),"")</f>
        <v/>
      </c>
      <c r="AB2088" s="85"/>
    </row>
    <row r="2089" spans="1:28" x14ac:dyDescent="0.3">
      <c r="A2089" s="249" t="s">
        <v>1103</v>
      </c>
      <c r="B2089" s="69"/>
      <c r="C2089" s="274" t="str">
        <f>IF(ISTEXT(B2089),VLOOKUP(B2089,'_Keuzelijst Algemeen'!$CC$3:$CD$10,2),"")</f>
        <v/>
      </c>
      <c r="D2089" s="87"/>
      <c r="E2089" s="69"/>
      <c r="F2089" s="69"/>
      <c r="I2089" s="85"/>
      <c r="P2089" s="69"/>
      <c r="Q2089" s="69"/>
      <c r="R2089" s="69"/>
      <c r="V2089" s="71"/>
      <c r="W2089" s="69"/>
      <c r="X2089" s="69"/>
      <c r="Y2089" s="69"/>
      <c r="Z2089" s="69"/>
      <c r="AA2089" s="270" t="str">
        <f>IF(ISTEXT(Z2089),VLOOKUP(Z2089,'_Keuzelijst Algemeen'!$B$3:$C$74,2),"")</f>
        <v/>
      </c>
      <c r="AB2089" s="85"/>
    </row>
    <row r="2090" spans="1:28" x14ac:dyDescent="0.3">
      <c r="A2090" s="249" t="s">
        <v>1103</v>
      </c>
      <c r="B2090" s="69"/>
      <c r="C2090" s="274" t="str">
        <f>IF(ISTEXT(B2090),VLOOKUP(B2090,'_Keuzelijst Algemeen'!$CC$3:$CD$10,2),"")</f>
        <v/>
      </c>
      <c r="D2090" s="87"/>
      <c r="E2090" s="69"/>
      <c r="F2090" s="69"/>
      <c r="I2090" s="85"/>
      <c r="P2090" s="69"/>
      <c r="Q2090" s="69"/>
      <c r="R2090" s="69"/>
      <c r="V2090" s="71"/>
      <c r="W2090" s="69"/>
      <c r="X2090" s="69"/>
      <c r="Y2090" s="69"/>
      <c r="Z2090" s="69"/>
      <c r="AA2090" s="270" t="str">
        <f>IF(ISTEXT(Z2090),VLOOKUP(Z2090,'_Keuzelijst Algemeen'!$B$3:$C$74,2),"")</f>
        <v/>
      </c>
      <c r="AB2090" s="85"/>
    </row>
    <row r="2091" spans="1:28" x14ac:dyDescent="0.3">
      <c r="A2091" s="249" t="s">
        <v>1103</v>
      </c>
      <c r="B2091" s="69"/>
      <c r="C2091" s="274" t="str">
        <f>IF(ISTEXT(B2091),VLOOKUP(B2091,'_Keuzelijst Algemeen'!$CC$3:$CD$10,2),"")</f>
        <v/>
      </c>
      <c r="D2091" s="87"/>
      <c r="E2091" s="69"/>
      <c r="F2091" s="69"/>
      <c r="I2091" s="85"/>
      <c r="P2091" s="69"/>
      <c r="Q2091" s="69"/>
      <c r="R2091" s="69"/>
      <c r="V2091" s="71"/>
      <c r="W2091" s="69"/>
      <c r="X2091" s="69"/>
      <c r="Y2091" s="69"/>
      <c r="Z2091" s="69"/>
      <c r="AA2091" s="270" t="str">
        <f>IF(ISTEXT(Z2091),VLOOKUP(Z2091,'_Keuzelijst Algemeen'!$B$3:$C$74,2),"")</f>
        <v/>
      </c>
      <c r="AB2091" s="85"/>
    </row>
    <row r="2092" spans="1:28" x14ac:dyDescent="0.3">
      <c r="A2092" s="249" t="s">
        <v>1103</v>
      </c>
      <c r="B2092" s="69"/>
      <c r="C2092" s="274" t="str">
        <f>IF(ISTEXT(B2092),VLOOKUP(B2092,'_Keuzelijst Algemeen'!$CC$3:$CD$10,2),"")</f>
        <v/>
      </c>
      <c r="D2092" s="87"/>
      <c r="E2092" s="69"/>
      <c r="F2092" s="69"/>
      <c r="I2092" s="85"/>
      <c r="P2092" s="69"/>
      <c r="Q2092" s="69"/>
      <c r="R2092" s="69"/>
      <c r="V2092" s="71"/>
      <c r="W2092" s="69"/>
      <c r="X2092" s="69"/>
      <c r="Y2092" s="69"/>
      <c r="Z2092" s="69"/>
      <c r="AA2092" s="270" t="str">
        <f>IF(ISTEXT(Z2092),VLOOKUP(Z2092,'_Keuzelijst Algemeen'!$B$3:$C$74,2),"")</f>
        <v/>
      </c>
      <c r="AB2092" s="85"/>
    </row>
    <row r="2093" spans="1:28" x14ac:dyDescent="0.3">
      <c r="A2093" s="249" t="s">
        <v>1103</v>
      </c>
      <c r="B2093" s="69"/>
      <c r="C2093" s="274" t="str">
        <f>IF(ISTEXT(B2093),VLOOKUP(B2093,'_Keuzelijst Algemeen'!$CC$3:$CD$10,2),"")</f>
        <v/>
      </c>
      <c r="D2093" s="87"/>
      <c r="E2093" s="69"/>
      <c r="F2093" s="69"/>
      <c r="I2093" s="85"/>
      <c r="P2093" s="69"/>
      <c r="Q2093" s="69"/>
      <c r="R2093" s="69"/>
      <c r="V2093" s="71"/>
      <c r="W2093" s="69"/>
      <c r="X2093" s="69"/>
      <c r="Y2093" s="69"/>
      <c r="Z2093" s="69"/>
      <c r="AA2093" s="270" t="str">
        <f>IF(ISTEXT(Z2093),VLOOKUP(Z2093,'_Keuzelijst Algemeen'!$B$3:$C$74,2),"")</f>
        <v/>
      </c>
      <c r="AB2093" s="85"/>
    </row>
    <row r="2094" spans="1:28" x14ac:dyDescent="0.3">
      <c r="A2094" s="249" t="s">
        <v>1103</v>
      </c>
      <c r="B2094" s="69"/>
      <c r="C2094" s="274" t="str">
        <f>IF(ISTEXT(B2094),VLOOKUP(B2094,'_Keuzelijst Algemeen'!$CC$3:$CD$10,2),"")</f>
        <v/>
      </c>
      <c r="D2094" s="87"/>
      <c r="E2094" s="69"/>
      <c r="F2094" s="69"/>
      <c r="I2094" s="85"/>
      <c r="P2094" s="69"/>
      <c r="Q2094" s="69"/>
      <c r="R2094" s="69"/>
      <c r="V2094" s="71"/>
      <c r="W2094" s="69"/>
      <c r="X2094" s="69"/>
      <c r="Y2094" s="69"/>
      <c r="Z2094" s="69"/>
      <c r="AA2094" s="270" t="str">
        <f>IF(ISTEXT(Z2094),VLOOKUP(Z2094,'_Keuzelijst Algemeen'!$B$3:$C$74,2),"")</f>
        <v/>
      </c>
      <c r="AB2094" s="85"/>
    </row>
    <row r="2095" spans="1:28" x14ac:dyDescent="0.3">
      <c r="A2095" s="249" t="s">
        <v>1103</v>
      </c>
      <c r="B2095" s="69"/>
      <c r="C2095" s="274" t="str">
        <f>IF(ISTEXT(B2095),VLOOKUP(B2095,'_Keuzelijst Algemeen'!$CC$3:$CD$10,2),"")</f>
        <v/>
      </c>
      <c r="D2095" s="87"/>
      <c r="E2095" s="69"/>
      <c r="F2095" s="69"/>
      <c r="I2095" s="85"/>
      <c r="P2095" s="69"/>
      <c r="Q2095" s="69"/>
      <c r="R2095" s="69"/>
      <c r="V2095" s="71"/>
      <c r="W2095" s="69"/>
      <c r="X2095" s="69"/>
      <c r="Y2095" s="69"/>
      <c r="Z2095" s="69"/>
      <c r="AA2095" s="270" t="str">
        <f>IF(ISTEXT(Z2095),VLOOKUP(Z2095,'_Keuzelijst Algemeen'!$B$3:$C$74,2),"")</f>
        <v/>
      </c>
      <c r="AB2095" s="85"/>
    </row>
    <row r="2096" spans="1:28" x14ac:dyDescent="0.3">
      <c r="A2096" s="249" t="s">
        <v>1103</v>
      </c>
      <c r="B2096" s="69"/>
      <c r="C2096" s="274" t="str">
        <f>IF(ISTEXT(B2096),VLOOKUP(B2096,'_Keuzelijst Algemeen'!$CC$3:$CD$10,2),"")</f>
        <v/>
      </c>
      <c r="D2096" s="87"/>
      <c r="E2096" s="69"/>
      <c r="F2096" s="69"/>
      <c r="I2096" s="85"/>
      <c r="P2096" s="69"/>
      <c r="Q2096" s="69"/>
      <c r="R2096" s="69"/>
      <c r="V2096" s="71"/>
      <c r="W2096" s="69"/>
      <c r="X2096" s="69"/>
      <c r="Y2096" s="69"/>
      <c r="Z2096" s="69"/>
      <c r="AA2096" s="270" t="str">
        <f>IF(ISTEXT(Z2096),VLOOKUP(Z2096,'_Keuzelijst Algemeen'!$B$3:$C$74,2),"")</f>
        <v/>
      </c>
      <c r="AB2096" s="85"/>
    </row>
    <row r="2097" spans="1:28" x14ac:dyDescent="0.3">
      <c r="A2097" s="249" t="s">
        <v>1103</v>
      </c>
      <c r="B2097" s="69"/>
      <c r="C2097" s="274" t="str">
        <f>IF(ISTEXT(B2097),VLOOKUP(B2097,'_Keuzelijst Algemeen'!$CC$3:$CD$10,2),"")</f>
        <v/>
      </c>
      <c r="D2097" s="87"/>
      <c r="E2097" s="69"/>
      <c r="F2097" s="69"/>
      <c r="I2097" s="85"/>
      <c r="P2097" s="69"/>
      <c r="Q2097" s="69"/>
      <c r="R2097" s="69"/>
      <c r="V2097" s="71"/>
      <c r="W2097" s="69"/>
      <c r="X2097" s="69"/>
      <c r="Y2097" s="69"/>
      <c r="Z2097" s="69"/>
      <c r="AA2097" s="270" t="str">
        <f>IF(ISTEXT(Z2097),VLOOKUP(Z2097,'_Keuzelijst Algemeen'!$B$3:$C$74,2),"")</f>
        <v/>
      </c>
      <c r="AB2097" s="85"/>
    </row>
    <row r="2098" spans="1:28" x14ac:dyDescent="0.3">
      <c r="A2098" s="249" t="s">
        <v>1103</v>
      </c>
      <c r="B2098" s="69"/>
      <c r="C2098" s="274" t="str">
        <f>IF(ISTEXT(B2098),VLOOKUP(B2098,'_Keuzelijst Algemeen'!$CC$3:$CD$10,2),"")</f>
        <v/>
      </c>
      <c r="D2098" s="87"/>
      <c r="E2098" s="69"/>
      <c r="F2098" s="69"/>
      <c r="I2098" s="85"/>
      <c r="P2098" s="69"/>
      <c r="Q2098" s="69"/>
      <c r="R2098" s="69"/>
      <c r="V2098" s="71"/>
      <c r="W2098" s="69"/>
      <c r="X2098" s="69"/>
      <c r="Y2098" s="69"/>
      <c r="Z2098" s="69"/>
      <c r="AA2098" s="270" t="str">
        <f>IF(ISTEXT(Z2098),VLOOKUP(Z2098,'_Keuzelijst Algemeen'!$B$3:$C$74,2),"")</f>
        <v/>
      </c>
      <c r="AB2098" s="85"/>
    </row>
    <row r="2099" spans="1:28" x14ac:dyDescent="0.3">
      <c r="A2099" s="249" t="s">
        <v>1103</v>
      </c>
      <c r="B2099" s="69"/>
      <c r="C2099" s="274" t="str">
        <f>IF(ISTEXT(B2099),VLOOKUP(B2099,'_Keuzelijst Algemeen'!$CC$3:$CD$10,2),"")</f>
        <v/>
      </c>
      <c r="D2099" s="87"/>
      <c r="E2099" s="69"/>
      <c r="F2099" s="69"/>
      <c r="I2099" s="85"/>
      <c r="P2099" s="69"/>
      <c r="Q2099" s="69"/>
      <c r="R2099" s="69"/>
      <c r="V2099" s="71"/>
      <c r="W2099" s="69"/>
      <c r="X2099" s="69"/>
      <c r="Y2099" s="69"/>
      <c r="Z2099" s="69"/>
      <c r="AA2099" s="270" t="str">
        <f>IF(ISTEXT(Z2099),VLOOKUP(Z2099,'_Keuzelijst Algemeen'!$B$3:$C$74,2),"")</f>
        <v/>
      </c>
      <c r="AB2099" s="85"/>
    </row>
    <row r="2100" spans="1:28" x14ac:dyDescent="0.3">
      <c r="A2100" s="249" t="s">
        <v>1103</v>
      </c>
      <c r="B2100" s="69"/>
      <c r="C2100" s="274" t="str">
        <f>IF(ISTEXT(B2100),VLOOKUP(B2100,'_Keuzelijst Algemeen'!$CC$3:$CD$10,2),"")</f>
        <v/>
      </c>
      <c r="D2100" s="87"/>
      <c r="E2100" s="69"/>
      <c r="F2100" s="69"/>
      <c r="I2100" s="85"/>
      <c r="P2100" s="69"/>
      <c r="Q2100" s="69"/>
      <c r="R2100" s="69"/>
      <c r="V2100" s="71"/>
      <c r="W2100" s="69"/>
      <c r="X2100" s="69"/>
      <c r="Y2100" s="69"/>
      <c r="Z2100" s="69"/>
      <c r="AA2100" s="270" t="str">
        <f>IF(ISTEXT(Z2100),VLOOKUP(Z2100,'_Keuzelijst Algemeen'!$B$3:$C$74,2),"")</f>
        <v/>
      </c>
      <c r="AB2100" s="85"/>
    </row>
    <row r="2101" spans="1:28" x14ac:dyDescent="0.3">
      <c r="A2101" s="249" t="s">
        <v>1103</v>
      </c>
      <c r="B2101" s="69"/>
      <c r="C2101" s="274" t="str">
        <f>IF(ISTEXT(B2101),VLOOKUP(B2101,'_Keuzelijst Algemeen'!$CC$3:$CD$10,2),"")</f>
        <v/>
      </c>
      <c r="D2101" s="87"/>
      <c r="E2101" s="69"/>
      <c r="F2101" s="69"/>
      <c r="I2101" s="85"/>
      <c r="P2101" s="69"/>
      <c r="Q2101" s="69"/>
      <c r="R2101" s="69"/>
      <c r="V2101" s="71"/>
      <c r="W2101" s="69"/>
      <c r="X2101" s="69"/>
      <c r="Y2101" s="69"/>
      <c r="Z2101" s="69"/>
      <c r="AA2101" s="270" t="str">
        <f>IF(ISTEXT(Z2101),VLOOKUP(Z2101,'_Keuzelijst Algemeen'!$B$3:$C$74,2),"")</f>
        <v/>
      </c>
      <c r="AB2101" s="85"/>
    </row>
    <row r="2102" spans="1:28" x14ac:dyDescent="0.3">
      <c r="A2102" s="249" t="s">
        <v>1103</v>
      </c>
      <c r="B2102" s="69"/>
      <c r="C2102" s="274" t="str">
        <f>IF(ISTEXT(B2102),VLOOKUP(B2102,'_Keuzelijst Algemeen'!$CC$3:$CD$10,2),"")</f>
        <v/>
      </c>
      <c r="D2102" s="87"/>
      <c r="E2102" s="69"/>
      <c r="F2102" s="69"/>
      <c r="I2102" s="85"/>
      <c r="P2102" s="69"/>
      <c r="Q2102" s="69"/>
      <c r="R2102" s="69"/>
      <c r="V2102" s="71"/>
      <c r="W2102" s="69"/>
      <c r="X2102" s="69"/>
      <c r="Y2102" s="69"/>
      <c r="Z2102" s="69"/>
      <c r="AA2102" s="270" t="str">
        <f>IF(ISTEXT(Z2102),VLOOKUP(Z2102,'_Keuzelijst Algemeen'!$B$3:$C$74,2),"")</f>
        <v/>
      </c>
      <c r="AB2102" s="85"/>
    </row>
    <row r="2103" spans="1:28" x14ac:dyDescent="0.3">
      <c r="A2103" s="249" t="s">
        <v>1103</v>
      </c>
      <c r="B2103" s="69"/>
      <c r="C2103" s="274" t="str">
        <f>IF(ISTEXT(B2103),VLOOKUP(B2103,'_Keuzelijst Algemeen'!$CC$3:$CD$10,2),"")</f>
        <v/>
      </c>
      <c r="D2103" s="87"/>
      <c r="E2103" s="69"/>
      <c r="F2103" s="69"/>
      <c r="I2103" s="85"/>
      <c r="P2103" s="69"/>
      <c r="Q2103" s="69"/>
      <c r="R2103" s="69"/>
      <c r="V2103" s="71"/>
      <c r="W2103" s="69"/>
      <c r="X2103" s="69"/>
      <c r="Y2103" s="69"/>
      <c r="Z2103" s="69"/>
      <c r="AA2103" s="270" t="str">
        <f>IF(ISTEXT(Z2103),VLOOKUP(Z2103,'_Keuzelijst Algemeen'!$B$3:$C$74,2),"")</f>
        <v/>
      </c>
      <c r="AB2103" s="85"/>
    </row>
    <row r="2104" spans="1:28" x14ac:dyDescent="0.3">
      <c r="A2104" s="249" t="s">
        <v>1103</v>
      </c>
      <c r="B2104" s="69"/>
      <c r="C2104" s="274" t="str">
        <f>IF(ISTEXT(B2104),VLOOKUP(B2104,'_Keuzelijst Algemeen'!$CC$3:$CD$10,2),"")</f>
        <v/>
      </c>
      <c r="D2104" s="87"/>
      <c r="E2104" s="69"/>
      <c r="F2104" s="69"/>
      <c r="I2104" s="85"/>
      <c r="P2104" s="69"/>
      <c r="Q2104" s="69"/>
      <c r="R2104" s="69"/>
      <c r="V2104" s="71"/>
      <c r="W2104" s="69"/>
      <c r="X2104" s="69"/>
      <c r="Y2104" s="69"/>
      <c r="Z2104" s="69"/>
      <c r="AA2104" s="270" t="str">
        <f>IF(ISTEXT(Z2104),VLOOKUP(Z2104,'_Keuzelijst Algemeen'!$B$3:$C$74,2),"")</f>
        <v/>
      </c>
      <c r="AB2104" s="85"/>
    </row>
    <row r="2105" spans="1:28" x14ac:dyDescent="0.3">
      <c r="A2105" s="249" t="s">
        <v>1103</v>
      </c>
      <c r="B2105" s="69"/>
      <c r="C2105" s="274" t="str">
        <f>IF(ISTEXT(B2105),VLOOKUP(B2105,'_Keuzelijst Algemeen'!$CC$3:$CD$10,2),"")</f>
        <v/>
      </c>
      <c r="D2105" s="87"/>
      <c r="E2105" s="69"/>
      <c r="F2105" s="69"/>
      <c r="I2105" s="85"/>
      <c r="P2105" s="69"/>
      <c r="Q2105" s="69"/>
      <c r="R2105" s="69"/>
      <c r="V2105" s="71"/>
      <c r="W2105" s="69"/>
      <c r="X2105" s="69"/>
      <c r="Y2105" s="69"/>
      <c r="Z2105" s="69"/>
      <c r="AA2105" s="270" t="str">
        <f>IF(ISTEXT(Z2105),VLOOKUP(Z2105,'_Keuzelijst Algemeen'!$B$3:$C$74,2),"")</f>
        <v/>
      </c>
      <c r="AB2105" s="85"/>
    </row>
    <row r="2106" spans="1:28" x14ac:dyDescent="0.3">
      <c r="A2106" s="249" t="s">
        <v>1103</v>
      </c>
      <c r="B2106" s="69"/>
      <c r="C2106" s="274" t="str">
        <f>IF(ISTEXT(B2106),VLOOKUP(B2106,'_Keuzelijst Algemeen'!$CC$3:$CD$10,2),"")</f>
        <v/>
      </c>
      <c r="D2106" s="87"/>
      <c r="E2106" s="69"/>
      <c r="F2106" s="69"/>
      <c r="I2106" s="85"/>
      <c r="P2106" s="69"/>
      <c r="Q2106" s="69"/>
      <c r="R2106" s="69"/>
      <c r="V2106" s="71"/>
      <c r="W2106" s="69"/>
      <c r="X2106" s="69"/>
      <c r="Y2106" s="69"/>
      <c r="Z2106" s="69"/>
      <c r="AA2106" s="270" t="str">
        <f>IF(ISTEXT(Z2106),VLOOKUP(Z2106,'_Keuzelijst Algemeen'!$B$3:$C$74,2),"")</f>
        <v/>
      </c>
      <c r="AB2106" s="85"/>
    </row>
    <row r="2107" spans="1:28" x14ac:dyDescent="0.3">
      <c r="A2107" s="249" t="s">
        <v>1103</v>
      </c>
      <c r="B2107" s="69"/>
      <c r="C2107" s="274" t="str">
        <f>IF(ISTEXT(B2107),VLOOKUP(B2107,'_Keuzelijst Algemeen'!$CC$3:$CD$10,2),"")</f>
        <v/>
      </c>
      <c r="D2107" s="87"/>
      <c r="E2107" s="69"/>
      <c r="F2107" s="69"/>
      <c r="I2107" s="85"/>
      <c r="P2107" s="69"/>
      <c r="Q2107" s="69"/>
      <c r="R2107" s="69"/>
      <c r="V2107" s="71"/>
      <c r="W2107" s="69"/>
      <c r="X2107" s="69"/>
      <c r="Y2107" s="69"/>
      <c r="Z2107" s="69"/>
      <c r="AA2107" s="270" t="str">
        <f>IF(ISTEXT(Z2107),VLOOKUP(Z2107,'_Keuzelijst Algemeen'!$B$3:$C$74,2),"")</f>
        <v/>
      </c>
      <c r="AB2107" s="85"/>
    </row>
    <row r="2108" spans="1:28" x14ac:dyDescent="0.3">
      <c r="A2108" s="249" t="s">
        <v>1103</v>
      </c>
      <c r="B2108" s="69"/>
      <c r="C2108" s="274" t="str">
        <f>IF(ISTEXT(B2108),VLOOKUP(B2108,'_Keuzelijst Algemeen'!$CC$3:$CD$10,2),"")</f>
        <v/>
      </c>
      <c r="D2108" s="87"/>
      <c r="E2108" s="69"/>
      <c r="F2108" s="69"/>
      <c r="I2108" s="85"/>
      <c r="P2108" s="69"/>
      <c r="Q2108" s="69"/>
      <c r="R2108" s="69"/>
      <c r="V2108" s="71"/>
      <c r="W2108" s="69"/>
      <c r="X2108" s="69"/>
      <c r="Y2108" s="69"/>
      <c r="Z2108" s="69"/>
      <c r="AA2108" s="270" t="str">
        <f>IF(ISTEXT(Z2108),VLOOKUP(Z2108,'_Keuzelijst Algemeen'!$B$3:$C$74,2),"")</f>
        <v/>
      </c>
      <c r="AB2108" s="85"/>
    </row>
    <row r="2109" spans="1:28" x14ac:dyDescent="0.3">
      <c r="A2109" s="249" t="s">
        <v>1103</v>
      </c>
      <c r="B2109" s="69"/>
      <c r="C2109" s="274" t="str">
        <f>IF(ISTEXT(B2109),VLOOKUP(B2109,'_Keuzelijst Algemeen'!$CC$3:$CD$10,2),"")</f>
        <v/>
      </c>
      <c r="D2109" s="87"/>
      <c r="E2109" s="69"/>
      <c r="F2109" s="69"/>
      <c r="I2109" s="85"/>
      <c r="P2109" s="69"/>
      <c r="Q2109" s="69"/>
      <c r="R2109" s="69"/>
      <c r="V2109" s="71"/>
      <c r="W2109" s="69"/>
      <c r="X2109" s="69"/>
      <c r="Y2109" s="69"/>
      <c r="Z2109" s="69"/>
      <c r="AA2109" s="270" t="str">
        <f>IF(ISTEXT(Z2109),VLOOKUP(Z2109,'_Keuzelijst Algemeen'!$B$3:$C$74,2),"")</f>
        <v/>
      </c>
      <c r="AB2109" s="85"/>
    </row>
    <row r="2110" spans="1:28" x14ac:dyDescent="0.3">
      <c r="A2110" s="249" t="s">
        <v>1103</v>
      </c>
      <c r="B2110" s="69"/>
      <c r="C2110" s="274" t="str">
        <f>IF(ISTEXT(B2110),VLOOKUP(B2110,'_Keuzelijst Algemeen'!$CC$3:$CD$10,2),"")</f>
        <v/>
      </c>
      <c r="D2110" s="87"/>
      <c r="E2110" s="69"/>
      <c r="F2110" s="69"/>
      <c r="I2110" s="85"/>
      <c r="P2110" s="69"/>
      <c r="Q2110" s="69"/>
      <c r="R2110" s="69"/>
      <c r="V2110" s="71"/>
      <c r="W2110" s="69"/>
      <c r="X2110" s="69"/>
      <c r="Y2110" s="69"/>
      <c r="Z2110" s="69"/>
      <c r="AA2110" s="270" t="str">
        <f>IF(ISTEXT(Z2110),VLOOKUP(Z2110,'_Keuzelijst Algemeen'!$B$3:$C$74,2),"")</f>
        <v/>
      </c>
      <c r="AB2110" s="85"/>
    </row>
    <row r="2111" spans="1:28" x14ac:dyDescent="0.3">
      <c r="A2111" s="249" t="s">
        <v>1103</v>
      </c>
      <c r="B2111" s="69"/>
      <c r="C2111" s="274" t="str">
        <f>IF(ISTEXT(B2111),VLOOKUP(B2111,'_Keuzelijst Algemeen'!$CC$3:$CD$10,2),"")</f>
        <v/>
      </c>
      <c r="D2111" s="87"/>
      <c r="E2111" s="69"/>
      <c r="F2111" s="69"/>
      <c r="I2111" s="85"/>
      <c r="P2111" s="69"/>
      <c r="Q2111" s="69"/>
      <c r="R2111" s="69"/>
      <c r="V2111" s="71"/>
      <c r="W2111" s="69"/>
      <c r="X2111" s="69"/>
      <c r="Y2111" s="69"/>
      <c r="Z2111" s="69"/>
      <c r="AA2111" s="270" t="str">
        <f>IF(ISTEXT(Z2111),VLOOKUP(Z2111,'_Keuzelijst Algemeen'!$B$3:$C$74,2),"")</f>
        <v/>
      </c>
      <c r="AB2111" s="85"/>
    </row>
    <row r="2112" spans="1:28" x14ac:dyDescent="0.3">
      <c r="A2112" s="249" t="s">
        <v>1103</v>
      </c>
      <c r="B2112" s="69"/>
      <c r="C2112" s="274" t="str">
        <f>IF(ISTEXT(B2112),VLOOKUP(B2112,'_Keuzelijst Algemeen'!$CC$3:$CD$10,2),"")</f>
        <v/>
      </c>
      <c r="D2112" s="87"/>
      <c r="E2112" s="69"/>
      <c r="F2112" s="69"/>
      <c r="I2112" s="85"/>
      <c r="P2112" s="69"/>
      <c r="Q2112" s="69"/>
      <c r="R2112" s="69"/>
      <c r="V2112" s="71"/>
      <c r="W2112" s="69"/>
      <c r="X2112" s="69"/>
      <c r="Y2112" s="69"/>
      <c r="Z2112" s="69"/>
      <c r="AA2112" s="270" t="str">
        <f>IF(ISTEXT(Z2112),VLOOKUP(Z2112,'_Keuzelijst Algemeen'!$B$3:$C$74,2),"")</f>
        <v/>
      </c>
      <c r="AB2112" s="85"/>
    </row>
    <row r="2113" spans="1:28" x14ac:dyDescent="0.3">
      <c r="A2113" s="249" t="s">
        <v>1103</v>
      </c>
      <c r="B2113" s="69"/>
      <c r="C2113" s="274" t="str">
        <f>IF(ISTEXT(B2113),VLOOKUP(B2113,'_Keuzelijst Algemeen'!$CC$3:$CD$10,2),"")</f>
        <v/>
      </c>
      <c r="D2113" s="87"/>
      <c r="E2113" s="69"/>
      <c r="F2113" s="69"/>
      <c r="I2113" s="85"/>
      <c r="P2113" s="69"/>
      <c r="Q2113" s="69"/>
      <c r="R2113" s="69"/>
      <c r="V2113" s="71"/>
      <c r="W2113" s="69"/>
      <c r="X2113" s="69"/>
      <c r="Y2113" s="69"/>
      <c r="Z2113" s="69"/>
      <c r="AA2113" s="270" t="str">
        <f>IF(ISTEXT(Z2113),VLOOKUP(Z2113,'_Keuzelijst Algemeen'!$B$3:$C$74,2),"")</f>
        <v/>
      </c>
      <c r="AB2113" s="85"/>
    </row>
    <row r="2114" spans="1:28" x14ac:dyDescent="0.3">
      <c r="A2114" s="249" t="s">
        <v>1103</v>
      </c>
      <c r="B2114" s="69"/>
      <c r="C2114" s="274" t="str">
        <f>IF(ISTEXT(B2114),VLOOKUP(B2114,'_Keuzelijst Algemeen'!$CC$3:$CD$10,2),"")</f>
        <v/>
      </c>
      <c r="D2114" s="87"/>
      <c r="E2114" s="69"/>
      <c r="F2114" s="69"/>
      <c r="I2114" s="85"/>
      <c r="P2114" s="69"/>
      <c r="Q2114" s="69"/>
      <c r="R2114" s="69"/>
      <c r="V2114" s="71"/>
      <c r="W2114" s="69"/>
      <c r="X2114" s="69"/>
      <c r="Y2114" s="69"/>
      <c r="Z2114" s="69"/>
      <c r="AA2114" s="270" t="str">
        <f>IF(ISTEXT(Z2114),VLOOKUP(Z2114,'_Keuzelijst Algemeen'!$B$3:$C$74,2),"")</f>
        <v/>
      </c>
      <c r="AB2114" s="85"/>
    </row>
    <row r="2115" spans="1:28" x14ac:dyDescent="0.3">
      <c r="A2115" s="249" t="s">
        <v>1103</v>
      </c>
      <c r="B2115" s="69"/>
      <c r="C2115" s="274" t="str">
        <f>IF(ISTEXT(B2115),VLOOKUP(B2115,'_Keuzelijst Algemeen'!$CC$3:$CD$10,2),"")</f>
        <v/>
      </c>
      <c r="D2115" s="87"/>
      <c r="E2115" s="69"/>
      <c r="F2115" s="69"/>
      <c r="I2115" s="85"/>
      <c r="P2115" s="69"/>
      <c r="Q2115" s="69"/>
      <c r="R2115" s="69"/>
      <c r="V2115" s="71"/>
      <c r="W2115" s="69"/>
      <c r="X2115" s="69"/>
      <c r="Y2115" s="69"/>
      <c r="Z2115" s="69"/>
      <c r="AA2115" s="270" t="str">
        <f>IF(ISTEXT(Z2115),VLOOKUP(Z2115,'_Keuzelijst Algemeen'!$B$3:$C$74,2),"")</f>
        <v/>
      </c>
      <c r="AB2115" s="85"/>
    </row>
    <row r="2116" spans="1:28" x14ac:dyDescent="0.3">
      <c r="A2116" s="249" t="s">
        <v>1103</v>
      </c>
      <c r="B2116" s="69"/>
      <c r="C2116" s="274" t="str">
        <f>IF(ISTEXT(B2116),VLOOKUP(B2116,'_Keuzelijst Algemeen'!$CC$3:$CD$10,2),"")</f>
        <v/>
      </c>
      <c r="D2116" s="87"/>
      <c r="E2116" s="69"/>
      <c r="F2116" s="69"/>
      <c r="I2116" s="85"/>
      <c r="P2116" s="69"/>
      <c r="Q2116" s="69"/>
      <c r="R2116" s="69"/>
      <c r="V2116" s="71"/>
      <c r="W2116" s="69"/>
      <c r="X2116" s="69"/>
      <c r="Y2116" s="69"/>
      <c r="Z2116" s="69"/>
      <c r="AA2116" s="270" t="str">
        <f>IF(ISTEXT(Z2116),VLOOKUP(Z2116,'_Keuzelijst Algemeen'!$B$3:$C$74,2),"")</f>
        <v/>
      </c>
      <c r="AB2116" s="85"/>
    </row>
    <row r="2117" spans="1:28" x14ac:dyDescent="0.3">
      <c r="A2117" s="249" t="s">
        <v>1103</v>
      </c>
      <c r="B2117" s="69"/>
      <c r="C2117" s="274" t="str">
        <f>IF(ISTEXT(B2117),VLOOKUP(B2117,'_Keuzelijst Algemeen'!$CC$3:$CD$10,2),"")</f>
        <v/>
      </c>
      <c r="D2117" s="87"/>
      <c r="E2117" s="69"/>
      <c r="F2117" s="69"/>
      <c r="I2117" s="85"/>
      <c r="P2117" s="69"/>
      <c r="Q2117" s="69"/>
      <c r="R2117" s="69"/>
      <c r="V2117" s="71"/>
      <c r="W2117" s="69"/>
      <c r="X2117" s="69"/>
      <c r="Y2117" s="69"/>
      <c r="Z2117" s="69"/>
      <c r="AA2117" s="270" t="str">
        <f>IF(ISTEXT(Z2117),VLOOKUP(Z2117,'_Keuzelijst Algemeen'!$B$3:$C$74,2),"")</f>
        <v/>
      </c>
      <c r="AB2117" s="85"/>
    </row>
    <row r="2118" spans="1:28" x14ac:dyDescent="0.3">
      <c r="A2118" s="249" t="s">
        <v>1103</v>
      </c>
      <c r="B2118" s="69"/>
      <c r="C2118" s="274" t="str">
        <f>IF(ISTEXT(B2118),VLOOKUP(B2118,'_Keuzelijst Algemeen'!$CC$3:$CD$10,2),"")</f>
        <v/>
      </c>
      <c r="D2118" s="87"/>
      <c r="E2118" s="69"/>
      <c r="F2118" s="69"/>
      <c r="I2118" s="85"/>
      <c r="P2118" s="69"/>
      <c r="Q2118" s="69"/>
      <c r="R2118" s="69"/>
      <c r="V2118" s="71"/>
      <c r="W2118" s="69"/>
      <c r="X2118" s="69"/>
      <c r="Y2118" s="69"/>
      <c r="Z2118" s="69"/>
      <c r="AA2118" s="270" t="str">
        <f>IF(ISTEXT(Z2118),VLOOKUP(Z2118,'_Keuzelijst Algemeen'!$B$3:$C$74,2),"")</f>
        <v/>
      </c>
      <c r="AB2118" s="85"/>
    </row>
    <row r="2119" spans="1:28" x14ac:dyDescent="0.3">
      <c r="A2119" s="249" t="s">
        <v>1103</v>
      </c>
      <c r="B2119" s="69"/>
      <c r="C2119" s="274" t="str">
        <f>IF(ISTEXT(B2119),VLOOKUP(B2119,'_Keuzelijst Algemeen'!$CC$3:$CD$10,2),"")</f>
        <v/>
      </c>
      <c r="D2119" s="87"/>
      <c r="E2119" s="69"/>
      <c r="F2119" s="69"/>
      <c r="I2119" s="85"/>
      <c r="P2119" s="69"/>
      <c r="Q2119" s="69"/>
      <c r="R2119" s="69"/>
      <c r="V2119" s="71"/>
      <c r="W2119" s="69"/>
      <c r="X2119" s="69"/>
      <c r="Y2119" s="69"/>
      <c r="Z2119" s="69"/>
      <c r="AA2119" s="270" t="str">
        <f>IF(ISTEXT(Z2119),VLOOKUP(Z2119,'_Keuzelijst Algemeen'!$B$3:$C$74,2),"")</f>
        <v/>
      </c>
      <c r="AB2119" s="85"/>
    </row>
    <row r="2120" spans="1:28" x14ac:dyDescent="0.3">
      <c r="A2120" s="249" t="s">
        <v>1103</v>
      </c>
      <c r="B2120" s="69"/>
      <c r="C2120" s="274" t="str">
        <f>IF(ISTEXT(B2120),VLOOKUP(B2120,'_Keuzelijst Algemeen'!$CC$3:$CD$10,2),"")</f>
        <v/>
      </c>
      <c r="D2120" s="87"/>
      <c r="E2120" s="69"/>
      <c r="F2120" s="69"/>
      <c r="I2120" s="85"/>
      <c r="P2120" s="69"/>
      <c r="Q2120" s="69"/>
      <c r="R2120" s="69"/>
      <c r="V2120" s="71"/>
      <c r="W2120" s="69"/>
      <c r="X2120" s="69"/>
      <c r="Y2120" s="69"/>
      <c r="Z2120" s="69"/>
      <c r="AA2120" s="270" t="str">
        <f>IF(ISTEXT(Z2120),VLOOKUP(Z2120,'_Keuzelijst Algemeen'!$B$3:$C$74,2),"")</f>
        <v/>
      </c>
      <c r="AB2120" s="85"/>
    </row>
    <row r="2121" spans="1:28" x14ac:dyDescent="0.3">
      <c r="A2121" s="249" t="s">
        <v>1103</v>
      </c>
      <c r="B2121" s="69"/>
      <c r="C2121" s="274" t="str">
        <f>IF(ISTEXT(B2121),VLOOKUP(B2121,'_Keuzelijst Algemeen'!$CC$3:$CD$10,2),"")</f>
        <v/>
      </c>
      <c r="D2121" s="87"/>
      <c r="E2121" s="69"/>
      <c r="F2121" s="69"/>
      <c r="I2121" s="85"/>
      <c r="P2121" s="69"/>
      <c r="Q2121" s="69"/>
      <c r="R2121" s="69"/>
      <c r="V2121" s="71"/>
      <c r="W2121" s="69"/>
      <c r="X2121" s="69"/>
      <c r="Y2121" s="69"/>
      <c r="Z2121" s="69"/>
      <c r="AA2121" s="270" t="str">
        <f>IF(ISTEXT(Z2121),VLOOKUP(Z2121,'_Keuzelijst Algemeen'!$B$3:$C$74,2),"")</f>
        <v/>
      </c>
      <c r="AB2121" s="85"/>
    </row>
    <row r="2122" spans="1:28" x14ac:dyDescent="0.3">
      <c r="A2122" s="249" t="s">
        <v>1103</v>
      </c>
      <c r="B2122" s="69"/>
      <c r="C2122" s="274" t="str">
        <f>IF(ISTEXT(B2122),VLOOKUP(B2122,'_Keuzelijst Algemeen'!$CC$3:$CD$10,2),"")</f>
        <v/>
      </c>
      <c r="D2122" s="87"/>
      <c r="E2122" s="69"/>
      <c r="F2122" s="69"/>
      <c r="I2122" s="85"/>
      <c r="P2122" s="69"/>
      <c r="Q2122" s="69"/>
      <c r="R2122" s="69"/>
      <c r="V2122" s="71"/>
      <c r="W2122" s="69"/>
      <c r="X2122" s="69"/>
      <c r="Y2122" s="69"/>
      <c r="Z2122" s="69"/>
      <c r="AA2122" s="270" t="str">
        <f>IF(ISTEXT(Z2122),VLOOKUP(Z2122,'_Keuzelijst Algemeen'!$B$3:$C$74,2),"")</f>
        <v/>
      </c>
      <c r="AB2122" s="85"/>
    </row>
    <row r="2123" spans="1:28" x14ac:dyDescent="0.3">
      <c r="A2123" s="249" t="s">
        <v>1103</v>
      </c>
      <c r="B2123" s="69"/>
      <c r="C2123" s="274" t="str">
        <f>IF(ISTEXT(B2123),VLOOKUP(B2123,'_Keuzelijst Algemeen'!$CC$3:$CD$10,2),"")</f>
        <v/>
      </c>
      <c r="D2123" s="87"/>
      <c r="E2123" s="69"/>
      <c r="F2123" s="69"/>
      <c r="I2123" s="85"/>
      <c r="P2123" s="69"/>
      <c r="Q2123" s="69"/>
      <c r="R2123" s="69"/>
      <c r="V2123" s="71"/>
      <c r="W2123" s="69"/>
      <c r="X2123" s="69"/>
      <c r="Y2123" s="69"/>
      <c r="Z2123" s="69"/>
      <c r="AA2123" s="270" t="str">
        <f>IF(ISTEXT(Z2123),VLOOKUP(Z2123,'_Keuzelijst Algemeen'!$B$3:$C$74,2),"")</f>
        <v/>
      </c>
      <c r="AB2123" s="85"/>
    </row>
    <row r="2124" spans="1:28" x14ac:dyDescent="0.3">
      <c r="A2124" s="249" t="s">
        <v>1103</v>
      </c>
      <c r="B2124" s="69"/>
      <c r="C2124" s="274" t="str">
        <f>IF(ISTEXT(B2124),VLOOKUP(B2124,'_Keuzelijst Algemeen'!$CC$3:$CD$10,2),"")</f>
        <v/>
      </c>
      <c r="D2124" s="87"/>
      <c r="E2124" s="69"/>
      <c r="F2124" s="69"/>
      <c r="I2124" s="85"/>
      <c r="P2124" s="69"/>
      <c r="Q2124" s="69"/>
      <c r="R2124" s="69"/>
      <c r="V2124" s="71"/>
      <c r="W2124" s="69"/>
      <c r="X2124" s="69"/>
      <c r="Y2124" s="69"/>
      <c r="Z2124" s="69"/>
      <c r="AA2124" s="270" t="str">
        <f>IF(ISTEXT(Z2124),VLOOKUP(Z2124,'_Keuzelijst Algemeen'!$B$3:$C$74,2),"")</f>
        <v/>
      </c>
      <c r="AB2124" s="85"/>
    </row>
    <row r="2125" spans="1:28" x14ac:dyDescent="0.3">
      <c r="A2125" s="249" t="s">
        <v>1103</v>
      </c>
      <c r="B2125" s="69"/>
      <c r="C2125" s="274" t="str">
        <f>IF(ISTEXT(B2125),VLOOKUP(B2125,'_Keuzelijst Algemeen'!$CC$3:$CD$10,2),"")</f>
        <v/>
      </c>
      <c r="D2125" s="87"/>
      <c r="E2125" s="69"/>
      <c r="F2125" s="69"/>
      <c r="I2125" s="85"/>
      <c r="P2125" s="69"/>
      <c r="Q2125" s="69"/>
      <c r="R2125" s="69"/>
      <c r="V2125" s="71"/>
      <c r="W2125" s="69"/>
      <c r="X2125" s="69"/>
      <c r="Y2125" s="69"/>
      <c r="Z2125" s="69"/>
      <c r="AA2125" s="270" t="str">
        <f>IF(ISTEXT(Z2125),VLOOKUP(Z2125,'_Keuzelijst Algemeen'!$B$3:$C$74,2),"")</f>
        <v/>
      </c>
      <c r="AB2125" s="85"/>
    </row>
    <row r="2126" spans="1:28" x14ac:dyDescent="0.3">
      <c r="A2126" s="249" t="s">
        <v>1103</v>
      </c>
      <c r="B2126" s="69"/>
      <c r="C2126" s="274" t="str">
        <f>IF(ISTEXT(B2126),VLOOKUP(B2126,'_Keuzelijst Algemeen'!$CC$3:$CD$10,2),"")</f>
        <v/>
      </c>
      <c r="D2126" s="87"/>
      <c r="E2126" s="69"/>
      <c r="F2126" s="69"/>
      <c r="I2126" s="85"/>
      <c r="P2126" s="69"/>
      <c r="Q2126" s="69"/>
      <c r="R2126" s="69"/>
      <c r="V2126" s="71"/>
      <c r="W2126" s="69"/>
      <c r="X2126" s="69"/>
      <c r="Y2126" s="69"/>
      <c r="Z2126" s="69"/>
      <c r="AA2126" s="270" t="str">
        <f>IF(ISTEXT(Z2126),VLOOKUP(Z2126,'_Keuzelijst Algemeen'!$B$3:$C$74,2),"")</f>
        <v/>
      </c>
      <c r="AB2126" s="85"/>
    </row>
    <row r="2127" spans="1:28" x14ac:dyDescent="0.3">
      <c r="A2127" s="249" t="s">
        <v>1103</v>
      </c>
      <c r="B2127" s="69"/>
      <c r="C2127" s="274" t="str">
        <f>IF(ISTEXT(B2127),VLOOKUP(B2127,'_Keuzelijst Algemeen'!$CC$3:$CD$10,2),"")</f>
        <v/>
      </c>
      <c r="D2127" s="87"/>
      <c r="E2127" s="69"/>
      <c r="F2127" s="69"/>
      <c r="I2127" s="85"/>
      <c r="P2127" s="69"/>
      <c r="Q2127" s="69"/>
      <c r="R2127" s="69"/>
      <c r="V2127" s="71"/>
      <c r="W2127" s="69"/>
      <c r="X2127" s="69"/>
      <c r="Y2127" s="69"/>
      <c r="Z2127" s="69"/>
      <c r="AA2127" s="270" t="str">
        <f>IF(ISTEXT(Z2127),VLOOKUP(Z2127,'_Keuzelijst Algemeen'!$B$3:$C$74,2),"")</f>
        <v/>
      </c>
      <c r="AB2127" s="85"/>
    </row>
    <row r="2128" spans="1:28" x14ac:dyDescent="0.3">
      <c r="A2128" s="249" t="s">
        <v>1103</v>
      </c>
      <c r="B2128" s="69"/>
      <c r="C2128" s="274" t="str">
        <f>IF(ISTEXT(B2128),VLOOKUP(B2128,'_Keuzelijst Algemeen'!$CC$3:$CD$10,2),"")</f>
        <v/>
      </c>
      <c r="D2128" s="87"/>
      <c r="E2128" s="69"/>
      <c r="F2128" s="69"/>
      <c r="I2128" s="85"/>
      <c r="P2128" s="69"/>
      <c r="Q2128" s="69"/>
      <c r="R2128" s="69"/>
      <c r="V2128" s="71"/>
      <c r="W2128" s="69"/>
      <c r="X2128" s="69"/>
      <c r="Y2128" s="69"/>
      <c r="Z2128" s="69"/>
      <c r="AA2128" s="270" t="str">
        <f>IF(ISTEXT(Z2128),VLOOKUP(Z2128,'_Keuzelijst Algemeen'!$B$3:$C$74,2),"")</f>
        <v/>
      </c>
      <c r="AB2128" s="85"/>
    </row>
    <row r="2129" spans="1:28" x14ac:dyDescent="0.3">
      <c r="A2129" s="249" t="s">
        <v>1103</v>
      </c>
      <c r="B2129" s="69"/>
      <c r="C2129" s="274" t="str">
        <f>IF(ISTEXT(B2129),VLOOKUP(B2129,'_Keuzelijst Algemeen'!$CC$3:$CD$10,2),"")</f>
        <v/>
      </c>
      <c r="D2129" s="87"/>
      <c r="E2129" s="69"/>
      <c r="F2129" s="69"/>
      <c r="I2129" s="85"/>
      <c r="P2129" s="69"/>
      <c r="Q2129" s="69"/>
      <c r="R2129" s="69"/>
      <c r="V2129" s="71"/>
      <c r="W2129" s="69"/>
      <c r="X2129" s="69"/>
      <c r="Y2129" s="69"/>
      <c r="Z2129" s="69"/>
      <c r="AA2129" s="270" t="str">
        <f>IF(ISTEXT(Z2129),VLOOKUP(Z2129,'_Keuzelijst Algemeen'!$B$3:$C$74,2),"")</f>
        <v/>
      </c>
      <c r="AB2129" s="85"/>
    </row>
    <row r="2130" spans="1:28" x14ac:dyDescent="0.3">
      <c r="A2130" s="249" t="s">
        <v>1103</v>
      </c>
      <c r="B2130" s="69"/>
      <c r="C2130" s="274" t="str">
        <f>IF(ISTEXT(B2130),VLOOKUP(B2130,'_Keuzelijst Algemeen'!$CC$3:$CD$10,2),"")</f>
        <v/>
      </c>
      <c r="D2130" s="87"/>
      <c r="E2130" s="69"/>
      <c r="F2130" s="69"/>
      <c r="I2130" s="85"/>
      <c r="P2130" s="69"/>
      <c r="Q2130" s="69"/>
      <c r="R2130" s="69"/>
      <c r="V2130" s="71"/>
      <c r="W2130" s="69"/>
      <c r="X2130" s="69"/>
      <c r="Y2130" s="69"/>
      <c r="Z2130" s="69"/>
      <c r="AA2130" s="270" t="str">
        <f>IF(ISTEXT(Z2130),VLOOKUP(Z2130,'_Keuzelijst Algemeen'!$B$3:$C$74,2),"")</f>
        <v/>
      </c>
      <c r="AB2130" s="85"/>
    </row>
    <row r="2131" spans="1:28" x14ac:dyDescent="0.3">
      <c r="A2131" s="249" t="s">
        <v>1103</v>
      </c>
      <c r="B2131" s="69"/>
      <c r="C2131" s="274" t="str">
        <f>IF(ISTEXT(B2131),VLOOKUP(B2131,'_Keuzelijst Algemeen'!$CC$3:$CD$10,2),"")</f>
        <v/>
      </c>
      <c r="D2131" s="87"/>
      <c r="E2131" s="69"/>
      <c r="F2131" s="69"/>
      <c r="I2131" s="85"/>
      <c r="P2131" s="69"/>
      <c r="Q2131" s="69"/>
      <c r="R2131" s="69"/>
      <c r="V2131" s="71"/>
      <c r="W2131" s="69"/>
      <c r="X2131" s="69"/>
      <c r="Y2131" s="69"/>
      <c r="Z2131" s="69"/>
      <c r="AA2131" s="270" t="str">
        <f>IF(ISTEXT(Z2131),VLOOKUP(Z2131,'_Keuzelijst Algemeen'!$B$3:$C$74,2),"")</f>
        <v/>
      </c>
      <c r="AB2131" s="85"/>
    </row>
    <row r="2132" spans="1:28" x14ac:dyDescent="0.3">
      <c r="A2132" s="249" t="s">
        <v>1103</v>
      </c>
      <c r="B2132" s="69"/>
      <c r="C2132" s="274" t="str">
        <f>IF(ISTEXT(B2132),VLOOKUP(B2132,'_Keuzelijst Algemeen'!$CC$3:$CD$10,2),"")</f>
        <v/>
      </c>
      <c r="D2132" s="87"/>
      <c r="E2132" s="69"/>
      <c r="F2132" s="69"/>
      <c r="I2132" s="85"/>
      <c r="P2132" s="69"/>
      <c r="Q2132" s="69"/>
      <c r="R2132" s="69"/>
      <c r="V2132" s="71"/>
      <c r="W2132" s="69"/>
      <c r="X2132" s="69"/>
      <c r="Y2132" s="69"/>
      <c r="Z2132" s="69"/>
      <c r="AA2132" s="270" t="str">
        <f>IF(ISTEXT(Z2132),VLOOKUP(Z2132,'_Keuzelijst Algemeen'!$B$3:$C$74,2),"")</f>
        <v/>
      </c>
      <c r="AB2132" s="85"/>
    </row>
    <row r="2133" spans="1:28" x14ac:dyDescent="0.3">
      <c r="A2133" s="249" t="s">
        <v>1103</v>
      </c>
      <c r="B2133" s="69"/>
      <c r="C2133" s="274" t="str">
        <f>IF(ISTEXT(B2133),VLOOKUP(B2133,'_Keuzelijst Algemeen'!$CC$3:$CD$10,2),"")</f>
        <v/>
      </c>
      <c r="D2133" s="87"/>
      <c r="E2133" s="69"/>
      <c r="F2133" s="69"/>
      <c r="I2133" s="85"/>
      <c r="P2133" s="69"/>
      <c r="Q2133" s="69"/>
      <c r="R2133" s="69"/>
      <c r="V2133" s="71"/>
      <c r="W2133" s="69"/>
      <c r="X2133" s="69"/>
      <c r="Y2133" s="69"/>
      <c r="Z2133" s="69"/>
      <c r="AA2133" s="270" t="str">
        <f>IF(ISTEXT(Z2133),VLOOKUP(Z2133,'_Keuzelijst Algemeen'!$B$3:$C$74,2),"")</f>
        <v/>
      </c>
      <c r="AB2133" s="85"/>
    </row>
    <row r="2134" spans="1:28" x14ac:dyDescent="0.3">
      <c r="A2134" s="249" t="s">
        <v>1103</v>
      </c>
      <c r="B2134" s="69"/>
      <c r="C2134" s="274" t="str">
        <f>IF(ISTEXT(B2134),VLOOKUP(B2134,'_Keuzelijst Algemeen'!$CC$3:$CD$10,2),"")</f>
        <v/>
      </c>
      <c r="D2134" s="87"/>
      <c r="E2134" s="69"/>
      <c r="F2134" s="69"/>
      <c r="I2134" s="85"/>
      <c r="P2134" s="69"/>
      <c r="Q2134" s="69"/>
      <c r="R2134" s="69"/>
      <c r="V2134" s="71"/>
      <c r="W2134" s="69"/>
      <c r="X2134" s="69"/>
      <c r="Y2134" s="69"/>
      <c r="Z2134" s="69"/>
      <c r="AA2134" s="270" t="str">
        <f>IF(ISTEXT(Z2134),VLOOKUP(Z2134,'_Keuzelijst Algemeen'!$B$3:$C$74,2),"")</f>
        <v/>
      </c>
      <c r="AB2134" s="85"/>
    </row>
    <row r="2135" spans="1:28" x14ac:dyDescent="0.3">
      <c r="A2135" s="249" t="s">
        <v>1103</v>
      </c>
      <c r="B2135" s="69"/>
      <c r="C2135" s="274" t="str">
        <f>IF(ISTEXT(B2135),VLOOKUP(B2135,'_Keuzelijst Algemeen'!$CC$3:$CD$10,2),"")</f>
        <v/>
      </c>
      <c r="D2135" s="87"/>
      <c r="E2135" s="69"/>
      <c r="F2135" s="69"/>
      <c r="I2135" s="85"/>
      <c r="P2135" s="69"/>
      <c r="Q2135" s="69"/>
      <c r="R2135" s="69"/>
      <c r="V2135" s="71"/>
      <c r="W2135" s="69"/>
      <c r="X2135" s="69"/>
      <c r="Y2135" s="69"/>
      <c r="Z2135" s="69"/>
      <c r="AA2135" s="270" t="str">
        <f>IF(ISTEXT(Z2135),VLOOKUP(Z2135,'_Keuzelijst Algemeen'!$B$3:$C$74,2),"")</f>
        <v/>
      </c>
      <c r="AB2135" s="85"/>
    </row>
    <row r="2136" spans="1:28" x14ac:dyDescent="0.3">
      <c r="A2136" s="249" t="s">
        <v>1103</v>
      </c>
      <c r="B2136" s="69"/>
      <c r="C2136" s="274" t="str">
        <f>IF(ISTEXT(B2136),VLOOKUP(B2136,'_Keuzelijst Algemeen'!$CC$3:$CD$10,2),"")</f>
        <v/>
      </c>
      <c r="D2136" s="87"/>
      <c r="E2136" s="69"/>
      <c r="F2136" s="69"/>
      <c r="I2136" s="85"/>
      <c r="P2136" s="69"/>
      <c r="Q2136" s="69"/>
      <c r="R2136" s="69"/>
      <c r="V2136" s="71"/>
      <c r="W2136" s="69"/>
      <c r="X2136" s="69"/>
      <c r="Y2136" s="69"/>
      <c r="Z2136" s="69"/>
      <c r="AA2136" s="270" t="str">
        <f>IF(ISTEXT(Z2136),VLOOKUP(Z2136,'_Keuzelijst Algemeen'!$B$3:$C$74,2),"")</f>
        <v/>
      </c>
      <c r="AB2136" s="85"/>
    </row>
    <row r="2137" spans="1:28" x14ac:dyDescent="0.3">
      <c r="A2137" s="249" t="s">
        <v>1103</v>
      </c>
      <c r="B2137" s="69"/>
      <c r="C2137" s="274" t="str">
        <f>IF(ISTEXT(B2137),VLOOKUP(B2137,'_Keuzelijst Algemeen'!$CC$3:$CD$10,2),"")</f>
        <v/>
      </c>
      <c r="D2137" s="87"/>
      <c r="E2137" s="69"/>
      <c r="F2137" s="69"/>
      <c r="I2137" s="85"/>
      <c r="P2137" s="69"/>
      <c r="Q2137" s="69"/>
      <c r="R2137" s="69"/>
      <c r="V2137" s="71"/>
      <c r="W2137" s="69"/>
      <c r="X2137" s="69"/>
      <c r="Y2137" s="69"/>
      <c r="Z2137" s="69"/>
      <c r="AA2137" s="270" t="str">
        <f>IF(ISTEXT(Z2137),VLOOKUP(Z2137,'_Keuzelijst Algemeen'!$B$3:$C$74,2),"")</f>
        <v/>
      </c>
      <c r="AB2137" s="85"/>
    </row>
    <row r="2138" spans="1:28" x14ac:dyDescent="0.3">
      <c r="A2138" s="249" t="s">
        <v>1103</v>
      </c>
      <c r="B2138" s="69"/>
      <c r="C2138" s="274" t="str">
        <f>IF(ISTEXT(B2138),VLOOKUP(B2138,'_Keuzelijst Algemeen'!$CC$3:$CD$10,2),"")</f>
        <v/>
      </c>
      <c r="D2138" s="87"/>
      <c r="E2138" s="69"/>
      <c r="F2138" s="69"/>
      <c r="I2138" s="85"/>
      <c r="P2138" s="69"/>
      <c r="Q2138" s="69"/>
      <c r="R2138" s="69"/>
      <c r="V2138" s="71"/>
      <c r="W2138" s="69"/>
      <c r="X2138" s="69"/>
      <c r="Y2138" s="69"/>
      <c r="Z2138" s="69"/>
      <c r="AA2138" s="270" t="str">
        <f>IF(ISTEXT(Z2138),VLOOKUP(Z2138,'_Keuzelijst Algemeen'!$B$3:$C$74,2),"")</f>
        <v/>
      </c>
      <c r="AB2138" s="85"/>
    </row>
    <row r="2139" spans="1:28" x14ac:dyDescent="0.3">
      <c r="A2139" s="249" t="s">
        <v>1103</v>
      </c>
      <c r="B2139" s="69"/>
      <c r="C2139" s="274" t="str">
        <f>IF(ISTEXT(B2139),VLOOKUP(B2139,'_Keuzelijst Algemeen'!$CC$3:$CD$10,2),"")</f>
        <v/>
      </c>
      <c r="D2139" s="87"/>
      <c r="E2139" s="69"/>
      <c r="F2139" s="69"/>
      <c r="I2139" s="85"/>
      <c r="P2139" s="69"/>
      <c r="Q2139" s="69"/>
      <c r="R2139" s="69"/>
      <c r="V2139" s="71"/>
      <c r="W2139" s="69"/>
      <c r="X2139" s="69"/>
      <c r="Y2139" s="69"/>
      <c r="Z2139" s="69"/>
      <c r="AA2139" s="270" t="str">
        <f>IF(ISTEXT(Z2139),VLOOKUP(Z2139,'_Keuzelijst Algemeen'!$B$3:$C$74,2),"")</f>
        <v/>
      </c>
      <c r="AB2139" s="85"/>
    </row>
    <row r="2140" spans="1:28" x14ac:dyDescent="0.3">
      <c r="A2140" s="249" t="s">
        <v>1103</v>
      </c>
      <c r="B2140" s="69"/>
      <c r="C2140" s="274" t="str">
        <f>IF(ISTEXT(B2140),VLOOKUP(B2140,'_Keuzelijst Algemeen'!$CC$3:$CD$10,2),"")</f>
        <v/>
      </c>
      <c r="D2140" s="87"/>
      <c r="E2140" s="69"/>
      <c r="F2140" s="69"/>
      <c r="I2140" s="85"/>
      <c r="P2140" s="69"/>
      <c r="Q2140" s="69"/>
      <c r="R2140" s="69"/>
      <c r="V2140" s="71"/>
      <c r="W2140" s="69"/>
      <c r="X2140" s="69"/>
      <c r="Y2140" s="69"/>
      <c r="Z2140" s="69"/>
      <c r="AA2140" s="270" t="str">
        <f>IF(ISTEXT(Z2140),VLOOKUP(Z2140,'_Keuzelijst Algemeen'!$B$3:$C$74,2),"")</f>
        <v/>
      </c>
      <c r="AB2140" s="85"/>
    </row>
    <row r="2141" spans="1:28" x14ac:dyDescent="0.3">
      <c r="A2141" s="249" t="s">
        <v>1103</v>
      </c>
      <c r="B2141" s="69"/>
      <c r="C2141" s="274" t="str">
        <f>IF(ISTEXT(B2141),VLOOKUP(B2141,'_Keuzelijst Algemeen'!$CC$3:$CD$10,2),"")</f>
        <v/>
      </c>
      <c r="D2141" s="87"/>
      <c r="E2141" s="69"/>
      <c r="F2141" s="69"/>
      <c r="I2141" s="85"/>
      <c r="P2141" s="69"/>
      <c r="Q2141" s="69"/>
      <c r="R2141" s="69"/>
      <c r="V2141" s="71"/>
      <c r="W2141" s="69"/>
      <c r="X2141" s="69"/>
      <c r="Y2141" s="69"/>
      <c r="Z2141" s="69"/>
      <c r="AA2141" s="270" t="str">
        <f>IF(ISTEXT(Z2141),VLOOKUP(Z2141,'_Keuzelijst Algemeen'!$B$3:$C$74,2),"")</f>
        <v/>
      </c>
      <c r="AB2141" s="85"/>
    </row>
    <row r="2142" spans="1:28" x14ac:dyDescent="0.3">
      <c r="A2142" s="249" t="s">
        <v>1103</v>
      </c>
      <c r="B2142" s="69"/>
      <c r="C2142" s="274" t="str">
        <f>IF(ISTEXT(B2142),VLOOKUP(B2142,'_Keuzelijst Algemeen'!$CC$3:$CD$10,2),"")</f>
        <v/>
      </c>
      <c r="D2142" s="87"/>
      <c r="E2142" s="69"/>
      <c r="F2142" s="69"/>
      <c r="I2142" s="85"/>
      <c r="P2142" s="69"/>
      <c r="Q2142" s="69"/>
      <c r="R2142" s="69"/>
      <c r="V2142" s="71"/>
      <c r="W2142" s="69"/>
      <c r="X2142" s="69"/>
      <c r="Y2142" s="69"/>
      <c r="Z2142" s="69"/>
      <c r="AA2142" s="270" t="str">
        <f>IF(ISTEXT(Z2142),VLOOKUP(Z2142,'_Keuzelijst Algemeen'!$B$3:$C$74,2),"")</f>
        <v/>
      </c>
      <c r="AB2142" s="85"/>
    </row>
    <row r="2143" spans="1:28" x14ac:dyDescent="0.3">
      <c r="A2143" s="249" t="s">
        <v>1103</v>
      </c>
      <c r="B2143" s="69"/>
      <c r="C2143" s="274" t="str">
        <f>IF(ISTEXT(B2143),VLOOKUP(B2143,'_Keuzelijst Algemeen'!$CC$3:$CD$10,2),"")</f>
        <v/>
      </c>
      <c r="D2143" s="87"/>
      <c r="E2143" s="69"/>
      <c r="F2143" s="69"/>
      <c r="I2143" s="85"/>
      <c r="P2143" s="69"/>
      <c r="Q2143" s="69"/>
      <c r="R2143" s="69"/>
      <c r="V2143" s="71"/>
      <c r="W2143" s="69"/>
      <c r="X2143" s="69"/>
      <c r="Y2143" s="69"/>
      <c r="Z2143" s="69"/>
      <c r="AA2143" s="270" t="str">
        <f>IF(ISTEXT(Z2143),VLOOKUP(Z2143,'_Keuzelijst Algemeen'!$B$3:$C$74,2),"")</f>
        <v/>
      </c>
      <c r="AB2143" s="85"/>
    </row>
    <row r="2144" spans="1:28" x14ac:dyDescent="0.3">
      <c r="A2144" s="249" t="s">
        <v>1103</v>
      </c>
      <c r="B2144" s="69"/>
      <c r="C2144" s="274" t="str">
        <f>IF(ISTEXT(B2144),VLOOKUP(B2144,'_Keuzelijst Algemeen'!$CC$3:$CD$10,2),"")</f>
        <v/>
      </c>
      <c r="D2144" s="87"/>
      <c r="E2144" s="69"/>
      <c r="F2144" s="69"/>
      <c r="I2144" s="85"/>
      <c r="P2144" s="69"/>
      <c r="Q2144" s="69"/>
      <c r="R2144" s="69"/>
      <c r="V2144" s="71"/>
      <c r="W2144" s="69"/>
      <c r="X2144" s="69"/>
      <c r="Y2144" s="69"/>
      <c r="Z2144" s="69"/>
      <c r="AA2144" s="270" t="str">
        <f>IF(ISTEXT(Z2144),VLOOKUP(Z2144,'_Keuzelijst Algemeen'!$B$3:$C$74,2),"")</f>
        <v/>
      </c>
      <c r="AB2144" s="85"/>
    </row>
    <row r="2145" spans="1:28" x14ac:dyDescent="0.3">
      <c r="A2145" s="249" t="s">
        <v>1103</v>
      </c>
      <c r="B2145" s="69"/>
      <c r="C2145" s="274" t="str">
        <f>IF(ISTEXT(B2145),VLOOKUP(B2145,'_Keuzelijst Algemeen'!$CC$3:$CD$10,2),"")</f>
        <v/>
      </c>
      <c r="D2145" s="87"/>
      <c r="E2145" s="69"/>
      <c r="F2145" s="69"/>
      <c r="I2145" s="85"/>
      <c r="P2145" s="69"/>
      <c r="Q2145" s="69"/>
      <c r="R2145" s="69"/>
      <c r="V2145" s="71"/>
      <c r="W2145" s="69"/>
      <c r="X2145" s="69"/>
      <c r="Y2145" s="69"/>
      <c r="Z2145" s="69"/>
      <c r="AA2145" s="270" t="str">
        <f>IF(ISTEXT(Z2145),VLOOKUP(Z2145,'_Keuzelijst Algemeen'!$B$3:$C$74,2),"")</f>
        <v/>
      </c>
      <c r="AB2145" s="85"/>
    </row>
    <row r="2146" spans="1:28" x14ac:dyDescent="0.3">
      <c r="A2146" s="249" t="s">
        <v>1103</v>
      </c>
      <c r="B2146" s="69"/>
      <c r="C2146" s="274" t="str">
        <f>IF(ISTEXT(B2146),VLOOKUP(B2146,'_Keuzelijst Algemeen'!$CC$3:$CD$10,2),"")</f>
        <v/>
      </c>
      <c r="D2146" s="87"/>
      <c r="E2146" s="69"/>
      <c r="F2146" s="69"/>
      <c r="I2146" s="85"/>
      <c r="P2146" s="69"/>
      <c r="Q2146" s="69"/>
      <c r="R2146" s="69"/>
      <c r="V2146" s="71"/>
      <c r="W2146" s="69"/>
      <c r="X2146" s="69"/>
      <c r="Y2146" s="69"/>
      <c r="Z2146" s="69"/>
      <c r="AA2146" s="270" t="str">
        <f>IF(ISTEXT(Z2146),VLOOKUP(Z2146,'_Keuzelijst Algemeen'!$B$3:$C$74,2),"")</f>
        <v/>
      </c>
      <c r="AB2146" s="85"/>
    </row>
    <row r="2147" spans="1:28" x14ac:dyDescent="0.3">
      <c r="A2147" s="249" t="s">
        <v>1103</v>
      </c>
      <c r="B2147" s="69"/>
      <c r="C2147" s="274" t="str">
        <f>IF(ISTEXT(B2147),VLOOKUP(B2147,'_Keuzelijst Algemeen'!$CC$3:$CD$10,2),"")</f>
        <v/>
      </c>
      <c r="D2147" s="87"/>
      <c r="E2147" s="69"/>
      <c r="F2147" s="69"/>
      <c r="I2147" s="85"/>
      <c r="P2147" s="69"/>
      <c r="Q2147" s="69"/>
      <c r="R2147" s="69"/>
      <c r="V2147" s="71"/>
      <c r="W2147" s="69"/>
      <c r="X2147" s="69"/>
      <c r="Y2147" s="69"/>
      <c r="Z2147" s="69"/>
      <c r="AA2147" s="270" t="str">
        <f>IF(ISTEXT(Z2147),VLOOKUP(Z2147,'_Keuzelijst Algemeen'!$B$3:$C$74,2),"")</f>
        <v/>
      </c>
      <c r="AB2147" s="85"/>
    </row>
    <row r="2148" spans="1:28" x14ac:dyDescent="0.3">
      <c r="A2148" s="249" t="s">
        <v>1103</v>
      </c>
      <c r="B2148" s="69"/>
      <c r="C2148" s="274" t="str">
        <f>IF(ISTEXT(B2148),VLOOKUP(B2148,'_Keuzelijst Algemeen'!$CC$3:$CD$10,2),"")</f>
        <v/>
      </c>
      <c r="D2148" s="87"/>
      <c r="E2148" s="69"/>
      <c r="F2148" s="69"/>
      <c r="I2148" s="85"/>
      <c r="P2148" s="69"/>
      <c r="Q2148" s="69"/>
      <c r="R2148" s="69"/>
      <c r="V2148" s="71"/>
      <c r="W2148" s="69"/>
      <c r="X2148" s="69"/>
      <c r="Y2148" s="69"/>
      <c r="Z2148" s="69"/>
      <c r="AA2148" s="270" t="str">
        <f>IF(ISTEXT(Z2148),VLOOKUP(Z2148,'_Keuzelijst Algemeen'!$B$3:$C$74,2),"")</f>
        <v/>
      </c>
      <c r="AB2148" s="85"/>
    </row>
    <row r="2149" spans="1:28" x14ac:dyDescent="0.3">
      <c r="A2149" s="249" t="s">
        <v>1103</v>
      </c>
      <c r="B2149" s="69"/>
      <c r="C2149" s="274" t="str">
        <f>IF(ISTEXT(B2149),VLOOKUP(B2149,'_Keuzelijst Algemeen'!$CC$3:$CD$10,2),"")</f>
        <v/>
      </c>
      <c r="D2149" s="87"/>
      <c r="E2149" s="69"/>
      <c r="F2149" s="69"/>
      <c r="I2149" s="85"/>
      <c r="P2149" s="69"/>
      <c r="Q2149" s="69"/>
      <c r="R2149" s="69"/>
      <c r="V2149" s="71"/>
      <c r="W2149" s="69"/>
      <c r="X2149" s="69"/>
      <c r="Y2149" s="69"/>
      <c r="Z2149" s="69"/>
      <c r="AA2149" s="270" t="str">
        <f>IF(ISTEXT(Z2149),VLOOKUP(Z2149,'_Keuzelijst Algemeen'!$B$3:$C$74,2),"")</f>
        <v/>
      </c>
      <c r="AB2149" s="85"/>
    </row>
    <row r="2150" spans="1:28" x14ac:dyDescent="0.3">
      <c r="A2150" s="249" t="s">
        <v>1103</v>
      </c>
      <c r="B2150" s="69"/>
      <c r="C2150" s="274" t="str">
        <f>IF(ISTEXT(B2150),VLOOKUP(B2150,'_Keuzelijst Algemeen'!$CC$3:$CD$10,2),"")</f>
        <v/>
      </c>
      <c r="D2150" s="87"/>
      <c r="E2150" s="69"/>
      <c r="F2150" s="69"/>
      <c r="I2150" s="85"/>
      <c r="P2150" s="69"/>
      <c r="Q2150" s="69"/>
      <c r="R2150" s="69"/>
      <c r="V2150" s="71"/>
      <c r="W2150" s="69"/>
      <c r="X2150" s="69"/>
      <c r="Y2150" s="69"/>
      <c r="Z2150" s="69"/>
      <c r="AA2150" s="270" t="str">
        <f>IF(ISTEXT(Z2150),VLOOKUP(Z2150,'_Keuzelijst Algemeen'!$B$3:$C$74,2),"")</f>
        <v/>
      </c>
      <c r="AB2150" s="85"/>
    </row>
    <row r="2151" spans="1:28" x14ac:dyDescent="0.3">
      <c r="A2151" s="249" t="s">
        <v>1103</v>
      </c>
      <c r="B2151" s="69"/>
      <c r="C2151" s="274" t="str">
        <f>IF(ISTEXT(B2151),VLOOKUP(B2151,'_Keuzelijst Algemeen'!$CC$3:$CD$10,2),"")</f>
        <v/>
      </c>
      <c r="D2151" s="87"/>
      <c r="E2151" s="69"/>
      <c r="F2151" s="69"/>
      <c r="I2151" s="85"/>
      <c r="P2151" s="69"/>
      <c r="Q2151" s="69"/>
      <c r="R2151" s="69"/>
      <c r="V2151" s="71"/>
      <c r="W2151" s="69"/>
      <c r="X2151" s="69"/>
      <c r="Y2151" s="69"/>
      <c r="Z2151" s="69"/>
      <c r="AA2151" s="270" t="str">
        <f>IF(ISTEXT(Z2151),VLOOKUP(Z2151,'_Keuzelijst Algemeen'!$B$3:$C$74,2),"")</f>
        <v/>
      </c>
      <c r="AB2151" s="85"/>
    </row>
    <row r="2152" spans="1:28" x14ac:dyDescent="0.3">
      <c r="A2152" s="249" t="s">
        <v>1103</v>
      </c>
      <c r="B2152" s="69"/>
      <c r="C2152" s="274" t="str">
        <f>IF(ISTEXT(B2152),VLOOKUP(B2152,'_Keuzelijst Algemeen'!$CC$3:$CD$10,2),"")</f>
        <v/>
      </c>
      <c r="D2152" s="87"/>
      <c r="E2152" s="69"/>
      <c r="F2152" s="69"/>
      <c r="I2152" s="85"/>
      <c r="P2152" s="69"/>
      <c r="Q2152" s="69"/>
      <c r="R2152" s="69"/>
      <c r="V2152" s="71"/>
      <c r="W2152" s="69"/>
      <c r="X2152" s="69"/>
      <c r="Y2152" s="69"/>
      <c r="Z2152" s="69"/>
      <c r="AA2152" s="270" t="str">
        <f>IF(ISTEXT(Z2152),VLOOKUP(Z2152,'_Keuzelijst Algemeen'!$B$3:$C$74,2),"")</f>
        <v/>
      </c>
      <c r="AB2152" s="85"/>
    </row>
    <row r="2153" spans="1:28" x14ac:dyDescent="0.3">
      <c r="A2153" s="249" t="s">
        <v>1103</v>
      </c>
      <c r="B2153" s="69"/>
      <c r="C2153" s="274" t="str">
        <f>IF(ISTEXT(B2153),VLOOKUP(B2153,'_Keuzelijst Algemeen'!$CC$3:$CD$10,2),"")</f>
        <v/>
      </c>
      <c r="D2153" s="87"/>
      <c r="E2153" s="69"/>
      <c r="F2153" s="69"/>
      <c r="I2153" s="85"/>
      <c r="P2153" s="69"/>
      <c r="Q2153" s="69"/>
      <c r="R2153" s="69"/>
      <c r="V2153" s="71"/>
      <c r="W2153" s="69"/>
      <c r="X2153" s="69"/>
      <c r="Y2153" s="69"/>
      <c r="Z2153" s="69"/>
      <c r="AA2153" s="270" t="str">
        <f>IF(ISTEXT(Z2153),VLOOKUP(Z2153,'_Keuzelijst Algemeen'!$B$3:$C$74,2),"")</f>
        <v/>
      </c>
      <c r="AB2153" s="85"/>
    </row>
    <row r="2154" spans="1:28" x14ac:dyDescent="0.3">
      <c r="A2154" s="249" t="s">
        <v>1103</v>
      </c>
      <c r="B2154" s="69"/>
      <c r="C2154" s="274" t="str">
        <f>IF(ISTEXT(B2154),VLOOKUP(B2154,'_Keuzelijst Algemeen'!$CC$3:$CD$10,2),"")</f>
        <v/>
      </c>
      <c r="D2154" s="87"/>
      <c r="E2154" s="69"/>
      <c r="F2154" s="69"/>
      <c r="I2154" s="85"/>
      <c r="P2154" s="69"/>
      <c r="Q2154" s="69"/>
      <c r="R2154" s="69"/>
      <c r="V2154" s="71"/>
      <c r="W2154" s="69"/>
      <c r="X2154" s="69"/>
      <c r="Y2154" s="69"/>
      <c r="Z2154" s="69"/>
      <c r="AA2154" s="270" t="str">
        <f>IF(ISTEXT(Z2154),VLOOKUP(Z2154,'_Keuzelijst Algemeen'!$B$3:$C$74,2),"")</f>
        <v/>
      </c>
      <c r="AB2154" s="85"/>
    </row>
    <row r="2155" spans="1:28" x14ac:dyDescent="0.3">
      <c r="A2155" s="249" t="s">
        <v>1103</v>
      </c>
      <c r="B2155" s="69"/>
      <c r="C2155" s="274" t="str">
        <f>IF(ISTEXT(B2155),VLOOKUP(B2155,'_Keuzelijst Algemeen'!$CC$3:$CD$10,2),"")</f>
        <v/>
      </c>
      <c r="D2155" s="87"/>
      <c r="E2155" s="69"/>
      <c r="F2155" s="69"/>
      <c r="I2155" s="85"/>
      <c r="P2155" s="69"/>
      <c r="Q2155" s="69"/>
      <c r="R2155" s="69"/>
      <c r="V2155" s="71"/>
      <c r="W2155" s="69"/>
      <c r="X2155" s="69"/>
      <c r="Y2155" s="69"/>
      <c r="Z2155" s="69"/>
      <c r="AA2155" s="270" t="str">
        <f>IF(ISTEXT(Z2155),VLOOKUP(Z2155,'_Keuzelijst Algemeen'!$B$3:$C$74,2),"")</f>
        <v/>
      </c>
      <c r="AB2155" s="85"/>
    </row>
    <row r="2156" spans="1:28" x14ac:dyDescent="0.3">
      <c r="A2156" s="249" t="s">
        <v>1103</v>
      </c>
      <c r="B2156" s="69"/>
      <c r="C2156" s="274" t="str">
        <f>IF(ISTEXT(B2156),VLOOKUP(B2156,'_Keuzelijst Algemeen'!$CC$3:$CD$10,2),"")</f>
        <v/>
      </c>
      <c r="D2156" s="87"/>
      <c r="E2156" s="69"/>
      <c r="F2156" s="69"/>
      <c r="I2156" s="85"/>
      <c r="P2156" s="69"/>
      <c r="Q2156" s="69"/>
      <c r="R2156" s="69"/>
      <c r="V2156" s="71"/>
      <c r="W2156" s="69"/>
      <c r="X2156" s="69"/>
      <c r="Y2156" s="69"/>
      <c r="Z2156" s="69"/>
      <c r="AA2156" s="270" t="str">
        <f>IF(ISTEXT(Z2156),VLOOKUP(Z2156,'_Keuzelijst Algemeen'!$B$3:$C$74,2),"")</f>
        <v/>
      </c>
      <c r="AB2156" s="85"/>
    </row>
    <row r="2157" spans="1:28" x14ac:dyDescent="0.3">
      <c r="A2157" s="249" t="s">
        <v>1103</v>
      </c>
      <c r="B2157" s="69"/>
      <c r="C2157" s="274" t="str">
        <f>IF(ISTEXT(B2157),VLOOKUP(B2157,'_Keuzelijst Algemeen'!$CC$3:$CD$10,2),"")</f>
        <v/>
      </c>
      <c r="D2157" s="87"/>
      <c r="E2157" s="69"/>
      <c r="F2157" s="69"/>
      <c r="I2157" s="85"/>
      <c r="P2157" s="69"/>
      <c r="Q2157" s="69"/>
      <c r="R2157" s="69"/>
      <c r="V2157" s="71"/>
      <c r="W2157" s="69"/>
      <c r="X2157" s="69"/>
      <c r="Y2157" s="69"/>
      <c r="Z2157" s="69"/>
      <c r="AA2157" s="270" t="str">
        <f>IF(ISTEXT(Z2157),VLOOKUP(Z2157,'_Keuzelijst Algemeen'!$B$3:$C$74,2),"")</f>
        <v/>
      </c>
      <c r="AB2157" s="85"/>
    </row>
    <row r="2158" spans="1:28" x14ac:dyDescent="0.3">
      <c r="A2158" s="249" t="s">
        <v>1103</v>
      </c>
      <c r="B2158" s="69"/>
      <c r="C2158" s="274" t="str">
        <f>IF(ISTEXT(B2158),VLOOKUP(B2158,'_Keuzelijst Algemeen'!$CC$3:$CD$10,2),"")</f>
        <v/>
      </c>
      <c r="D2158" s="87"/>
      <c r="E2158" s="69"/>
      <c r="F2158" s="69"/>
      <c r="I2158" s="85"/>
      <c r="P2158" s="69"/>
      <c r="Q2158" s="69"/>
      <c r="R2158" s="69"/>
      <c r="V2158" s="71"/>
      <c r="W2158" s="69"/>
      <c r="X2158" s="69"/>
      <c r="Y2158" s="69"/>
      <c r="Z2158" s="69"/>
      <c r="AA2158" s="270" t="str">
        <f>IF(ISTEXT(Z2158),VLOOKUP(Z2158,'_Keuzelijst Algemeen'!$B$3:$C$74,2),"")</f>
        <v/>
      </c>
      <c r="AB2158" s="85"/>
    </row>
    <row r="2159" spans="1:28" x14ac:dyDescent="0.3">
      <c r="A2159" s="249" t="s">
        <v>1103</v>
      </c>
      <c r="B2159" s="69"/>
      <c r="C2159" s="274" t="str">
        <f>IF(ISTEXT(B2159),VLOOKUP(B2159,'_Keuzelijst Algemeen'!$CC$3:$CD$10,2),"")</f>
        <v/>
      </c>
      <c r="D2159" s="87"/>
      <c r="E2159" s="69"/>
      <c r="F2159" s="69"/>
      <c r="I2159" s="85"/>
      <c r="P2159" s="69"/>
      <c r="Q2159" s="69"/>
      <c r="R2159" s="69"/>
      <c r="V2159" s="71"/>
      <c r="W2159" s="69"/>
      <c r="X2159" s="69"/>
      <c r="Y2159" s="69"/>
      <c r="Z2159" s="69"/>
      <c r="AA2159" s="270" t="str">
        <f>IF(ISTEXT(Z2159),VLOOKUP(Z2159,'_Keuzelijst Algemeen'!$B$3:$C$74,2),"")</f>
        <v/>
      </c>
      <c r="AB2159" s="85"/>
    </row>
    <row r="2160" spans="1:28" x14ac:dyDescent="0.3">
      <c r="A2160" s="249" t="s">
        <v>1103</v>
      </c>
      <c r="B2160" s="69"/>
      <c r="C2160" s="274" t="str">
        <f>IF(ISTEXT(B2160),VLOOKUP(B2160,'_Keuzelijst Algemeen'!$CC$3:$CD$10,2),"")</f>
        <v/>
      </c>
      <c r="D2160" s="87"/>
      <c r="E2160" s="69"/>
      <c r="F2160" s="69"/>
      <c r="I2160" s="85"/>
      <c r="P2160" s="69"/>
      <c r="Q2160" s="69"/>
      <c r="R2160" s="69"/>
      <c r="V2160" s="71"/>
      <c r="W2160" s="69"/>
      <c r="X2160" s="69"/>
      <c r="Y2160" s="69"/>
      <c r="Z2160" s="69"/>
      <c r="AA2160" s="270" t="str">
        <f>IF(ISTEXT(Z2160),VLOOKUP(Z2160,'_Keuzelijst Algemeen'!$B$3:$C$74,2),"")</f>
        <v/>
      </c>
      <c r="AB2160" s="85"/>
    </row>
    <row r="2161" spans="1:28" x14ac:dyDescent="0.3">
      <c r="A2161" s="249" t="s">
        <v>1103</v>
      </c>
      <c r="B2161" s="69"/>
      <c r="C2161" s="274" t="str">
        <f>IF(ISTEXT(B2161),VLOOKUP(B2161,'_Keuzelijst Algemeen'!$CC$3:$CD$10,2),"")</f>
        <v/>
      </c>
      <c r="D2161" s="87"/>
      <c r="E2161" s="69"/>
      <c r="F2161" s="69"/>
      <c r="I2161" s="85"/>
      <c r="P2161" s="69"/>
      <c r="Q2161" s="69"/>
      <c r="R2161" s="69"/>
      <c r="V2161" s="71"/>
      <c r="W2161" s="69"/>
      <c r="X2161" s="69"/>
      <c r="Y2161" s="69"/>
      <c r="Z2161" s="69"/>
      <c r="AA2161" s="270" t="str">
        <f>IF(ISTEXT(Z2161),VLOOKUP(Z2161,'_Keuzelijst Algemeen'!$B$3:$C$74,2),"")</f>
        <v/>
      </c>
      <c r="AB2161" s="85"/>
    </row>
    <row r="2162" spans="1:28" x14ac:dyDescent="0.3">
      <c r="A2162" s="249" t="s">
        <v>1103</v>
      </c>
      <c r="B2162" s="69"/>
      <c r="C2162" s="274" t="str">
        <f>IF(ISTEXT(B2162),VLOOKUP(B2162,'_Keuzelijst Algemeen'!$CC$3:$CD$10,2),"")</f>
        <v/>
      </c>
      <c r="D2162" s="87"/>
      <c r="E2162" s="69"/>
      <c r="F2162" s="69"/>
      <c r="I2162" s="85"/>
      <c r="P2162" s="69"/>
      <c r="Q2162" s="69"/>
      <c r="R2162" s="69"/>
      <c r="V2162" s="71"/>
      <c r="W2162" s="69"/>
      <c r="X2162" s="69"/>
      <c r="Y2162" s="69"/>
      <c r="Z2162" s="69"/>
      <c r="AA2162" s="270" t="str">
        <f>IF(ISTEXT(Z2162),VLOOKUP(Z2162,'_Keuzelijst Algemeen'!$B$3:$C$74,2),"")</f>
        <v/>
      </c>
      <c r="AB2162" s="85"/>
    </row>
    <row r="2163" spans="1:28" x14ac:dyDescent="0.3">
      <c r="A2163" s="249" t="s">
        <v>1103</v>
      </c>
      <c r="B2163" s="69"/>
      <c r="C2163" s="274" t="str">
        <f>IF(ISTEXT(B2163),VLOOKUP(B2163,'_Keuzelijst Algemeen'!$CC$3:$CD$10,2),"")</f>
        <v/>
      </c>
      <c r="D2163" s="87"/>
      <c r="E2163" s="69"/>
      <c r="F2163" s="69"/>
      <c r="I2163" s="85"/>
      <c r="P2163" s="69"/>
      <c r="Q2163" s="69"/>
      <c r="R2163" s="69"/>
      <c r="V2163" s="71"/>
      <c r="W2163" s="69"/>
      <c r="X2163" s="69"/>
      <c r="Y2163" s="69"/>
      <c r="Z2163" s="69"/>
      <c r="AA2163" s="270" t="str">
        <f>IF(ISTEXT(Z2163),VLOOKUP(Z2163,'_Keuzelijst Algemeen'!$B$3:$C$74,2),"")</f>
        <v/>
      </c>
      <c r="AB2163" s="85"/>
    </row>
    <row r="2164" spans="1:28" x14ac:dyDescent="0.3">
      <c r="A2164" s="249" t="s">
        <v>1103</v>
      </c>
      <c r="B2164" s="69"/>
      <c r="C2164" s="274" t="str">
        <f>IF(ISTEXT(B2164),VLOOKUP(B2164,'_Keuzelijst Algemeen'!$CC$3:$CD$10,2),"")</f>
        <v/>
      </c>
      <c r="D2164" s="87"/>
      <c r="E2164" s="69"/>
      <c r="F2164" s="69"/>
      <c r="I2164" s="85"/>
      <c r="P2164" s="69"/>
      <c r="Q2164" s="69"/>
      <c r="R2164" s="69"/>
      <c r="V2164" s="71"/>
      <c r="W2164" s="69"/>
      <c r="X2164" s="69"/>
      <c r="Y2164" s="69"/>
      <c r="Z2164" s="69"/>
      <c r="AA2164" s="270" t="str">
        <f>IF(ISTEXT(Z2164),VLOOKUP(Z2164,'_Keuzelijst Algemeen'!$B$3:$C$74,2),"")</f>
        <v/>
      </c>
      <c r="AB2164" s="85"/>
    </row>
    <row r="2165" spans="1:28" x14ac:dyDescent="0.3">
      <c r="A2165" s="249" t="s">
        <v>1103</v>
      </c>
      <c r="B2165" s="69"/>
      <c r="C2165" s="274" t="str">
        <f>IF(ISTEXT(B2165),VLOOKUP(B2165,'_Keuzelijst Algemeen'!$CC$3:$CD$10,2),"")</f>
        <v/>
      </c>
      <c r="D2165" s="87"/>
      <c r="E2165" s="69"/>
      <c r="F2165" s="69"/>
      <c r="I2165" s="85"/>
      <c r="P2165" s="69"/>
      <c r="Q2165" s="69"/>
      <c r="R2165" s="69"/>
      <c r="V2165" s="71"/>
      <c r="W2165" s="69"/>
      <c r="X2165" s="69"/>
      <c r="Y2165" s="69"/>
      <c r="Z2165" s="69"/>
      <c r="AA2165" s="270" t="str">
        <f>IF(ISTEXT(Z2165),VLOOKUP(Z2165,'_Keuzelijst Algemeen'!$B$3:$C$74,2),"")</f>
        <v/>
      </c>
      <c r="AB2165" s="85"/>
    </row>
    <row r="2166" spans="1:28" x14ac:dyDescent="0.3">
      <c r="A2166" s="249" t="s">
        <v>1103</v>
      </c>
      <c r="B2166" s="69"/>
      <c r="C2166" s="274" t="str">
        <f>IF(ISTEXT(B2166),VLOOKUP(B2166,'_Keuzelijst Algemeen'!$CC$3:$CD$10,2),"")</f>
        <v/>
      </c>
      <c r="D2166" s="87"/>
      <c r="E2166" s="69"/>
      <c r="F2166" s="69"/>
      <c r="I2166" s="85"/>
      <c r="P2166" s="69"/>
      <c r="Q2166" s="69"/>
      <c r="R2166" s="69"/>
      <c r="V2166" s="71"/>
      <c r="W2166" s="69"/>
      <c r="X2166" s="69"/>
      <c r="Y2166" s="69"/>
      <c r="Z2166" s="69"/>
      <c r="AA2166" s="270" t="str">
        <f>IF(ISTEXT(Z2166),VLOOKUP(Z2166,'_Keuzelijst Algemeen'!$B$3:$C$74,2),"")</f>
        <v/>
      </c>
      <c r="AB2166" s="85"/>
    </row>
    <row r="2167" spans="1:28" x14ac:dyDescent="0.3">
      <c r="A2167" s="249" t="s">
        <v>1103</v>
      </c>
      <c r="B2167" s="69"/>
      <c r="C2167" s="274" t="str">
        <f>IF(ISTEXT(B2167),VLOOKUP(B2167,'_Keuzelijst Algemeen'!$CC$3:$CD$10,2),"")</f>
        <v/>
      </c>
      <c r="D2167" s="87"/>
      <c r="E2167" s="69"/>
      <c r="F2167" s="69"/>
      <c r="I2167" s="85"/>
      <c r="P2167" s="69"/>
      <c r="Q2167" s="69"/>
      <c r="R2167" s="69"/>
      <c r="V2167" s="71"/>
      <c r="W2167" s="69"/>
      <c r="X2167" s="69"/>
      <c r="Y2167" s="69"/>
      <c r="Z2167" s="69"/>
      <c r="AA2167" s="270" t="str">
        <f>IF(ISTEXT(Z2167),VLOOKUP(Z2167,'_Keuzelijst Algemeen'!$B$3:$C$74,2),"")</f>
        <v/>
      </c>
      <c r="AB2167" s="85"/>
    </row>
    <row r="2168" spans="1:28" x14ac:dyDescent="0.3">
      <c r="A2168" s="249" t="s">
        <v>1103</v>
      </c>
      <c r="B2168" s="69"/>
      <c r="C2168" s="274" t="str">
        <f>IF(ISTEXT(B2168),VLOOKUP(B2168,'_Keuzelijst Algemeen'!$CC$3:$CD$10,2),"")</f>
        <v/>
      </c>
      <c r="D2168" s="87"/>
      <c r="E2168" s="69"/>
      <c r="F2168" s="69"/>
      <c r="I2168" s="85"/>
      <c r="P2168" s="69"/>
      <c r="Q2168" s="69"/>
      <c r="R2168" s="69"/>
      <c r="V2168" s="71"/>
      <c r="W2168" s="69"/>
      <c r="X2168" s="69"/>
      <c r="Y2168" s="69"/>
      <c r="Z2168" s="69"/>
      <c r="AA2168" s="270" t="str">
        <f>IF(ISTEXT(Z2168),VLOOKUP(Z2168,'_Keuzelijst Algemeen'!$B$3:$C$74,2),"")</f>
        <v/>
      </c>
      <c r="AB2168" s="85"/>
    </row>
    <row r="2169" spans="1:28" x14ac:dyDescent="0.3">
      <c r="A2169" s="249" t="s">
        <v>1103</v>
      </c>
      <c r="B2169" s="69"/>
      <c r="C2169" s="274" t="str">
        <f>IF(ISTEXT(B2169),VLOOKUP(B2169,'_Keuzelijst Algemeen'!$CC$3:$CD$10,2),"")</f>
        <v/>
      </c>
      <c r="D2169" s="87"/>
      <c r="E2169" s="69"/>
      <c r="F2169" s="69"/>
      <c r="I2169" s="85"/>
      <c r="P2169" s="69"/>
      <c r="Q2169" s="69"/>
      <c r="R2169" s="69"/>
      <c r="V2169" s="71"/>
      <c r="W2169" s="69"/>
      <c r="X2169" s="69"/>
      <c r="Y2169" s="69"/>
      <c r="Z2169" s="69"/>
      <c r="AA2169" s="270" t="str">
        <f>IF(ISTEXT(Z2169),VLOOKUP(Z2169,'_Keuzelijst Algemeen'!$B$3:$C$74,2),"")</f>
        <v/>
      </c>
      <c r="AB2169" s="85"/>
    </row>
    <row r="2170" spans="1:28" x14ac:dyDescent="0.3">
      <c r="A2170" s="249" t="s">
        <v>1103</v>
      </c>
      <c r="B2170" s="69"/>
      <c r="C2170" s="274" t="str">
        <f>IF(ISTEXT(B2170),VLOOKUP(B2170,'_Keuzelijst Algemeen'!$CC$3:$CD$10,2),"")</f>
        <v/>
      </c>
      <c r="D2170" s="87"/>
      <c r="E2170" s="69"/>
      <c r="F2170" s="69"/>
      <c r="I2170" s="85"/>
      <c r="P2170" s="69"/>
      <c r="Q2170" s="69"/>
      <c r="R2170" s="69"/>
      <c r="V2170" s="71"/>
      <c r="W2170" s="69"/>
      <c r="X2170" s="69"/>
      <c r="Y2170" s="69"/>
      <c r="Z2170" s="69"/>
      <c r="AA2170" s="270" t="str">
        <f>IF(ISTEXT(Z2170),VLOOKUP(Z2170,'_Keuzelijst Algemeen'!$B$3:$C$74,2),"")</f>
        <v/>
      </c>
      <c r="AB2170" s="85"/>
    </row>
    <row r="2171" spans="1:28" x14ac:dyDescent="0.3">
      <c r="A2171" s="249" t="s">
        <v>1103</v>
      </c>
      <c r="B2171" s="69"/>
      <c r="C2171" s="274" t="str">
        <f>IF(ISTEXT(B2171),VLOOKUP(B2171,'_Keuzelijst Algemeen'!$CC$3:$CD$10,2),"")</f>
        <v/>
      </c>
      <c r="D2171" s="87"/>
      <c r="E2171" s="69"/>
      <c r="F2171" s="69"/>
      <c r="I2171" s="85"/>
      <c r="P2171" s="69"/>
      <c r="Q2171" s="69"/>
      <c r="R2171" s="69"/>
      <c r="V2171" s="71"/>
      <c r="W2171" s="69"/>
      <c r="X2171" s="69"/>
      <c r="Y2171" s="69"/>
      <c r="Z2171" s="69"/>
      <c r="AA2171" s="270" t="str">
        <f>IF(ISTEXT(Z2171),VLOOKUP(Z2171,'_Keuzelijst Algemeen'!$B$3:$C$74,2),"")</f>
        <v/>
      </c>
      <c r="AB2171" s="85"/>
    </row>
    <row r="2172" spans="1:28" x14ac:dyDescent="0.3">
      <c r="A2172" s="249" t="s">
        <v>1103</v>
      </c>
      <c r="B2172" s="69"/>
      <c r="C2172" s="274" t="str">
        <f>IF(ISTEXT(B2172),VLOOKUP(B2172,'_Keuzelijst Algemeen'!$CC$3:$CD$10,2),"")</f>
        <v/>
      </c>
      <c r="D2172" s="87"/>
      <c r="E2172" s="69"/>
      <c r="F2172" s="69"/>
      <c r="I2172" s="85"/>
      <c r="P2172" s="69"/>
      <c r="Q2172" s="69"/>
      <c r="R2172" s="69"/>
      <c r="V2172" s="71"/>
      <c r="W2172" s="69"/>
      <c r="X2172" s="69"/>
      <c r="Y2172" s="69"/>
      <c r="Z2172" s="69"/>
      <c r="AA2172" s="270" t="str">
        <f>IF(ISTEXT(Z2172),VLOOKUP(Z2172,'_Keuzelijst Algemeen'!$B$3:$C$74,2),"")</f>
        <v/>
      </c>
      <c r="AB2172" s="85"/>
    </row>
    <row r="2173" spans="1:28" x14ac:dyDescent="0.3">
      <c r="A2173" s="249" t="s">
        <v>1103</v>
      </c>
      <c r="B2173" s="69"/>
      <c r="C2173" s="274" t="str">
        <f>IF(ISTEXT(B2173),VLOOKUP(B2173,'_Keuzelijst Algemeen'!$CC$3:$CD$10,2),"")</f>
        <v/>
      </c>
      <c r="D2173" s="87"/>
      <c r="E2173" s="69"/>
      <c r="F2173" s="69"/>
      <c r="I2173" s="85"/>
      <c r="P2173" s="69"/>
      <c r="Q2173" s="69"/>
      <c r="R2173" s="69"/>
      <c r="V2173" s="71"/>
      <c r="W2173" s="69"/>
      <c r="X2173" s="69"/>
      <c r="Y2173" s="69"/>
      <c r="Z2173" s="69"/>
      <c r="AA2173" s="270" t="str">
        <f>IF(ISTEXT(Z2173),VLOOKUP(Z2173,'_Keuzelijst Algemeen'!$B$3:$C$74,2),"")</f>
        <v/>
      </c>
      <c r="AB2173" s="85"/>
    </row>
    <row r="2174" spans="1:28" x14ac:dyDescent="0.3">
      <c r="A2174" s="249" t="s">
        <v>1103</v>
      </c>
      <c r="B2174" s="69"/>
      <c r="C2174" s="274" t="str">
        <f>IF(ISTEXT(B2174),VLOOKUP(B2174,'_Keuzelijst Algemeen'!$CC$3:$CD$10,2),"")</f>
        <v/>
      </c>
      <c r="D2174" s="87"/>
      <c r="E2174" s="69"/>
      <c r="F2174" s="69"/>
      <c r="I2174" s="85"/>
      <c r="P2174" s="69"/>
      <c r="Q2174" s="69"/>
      <c r="R2174" s="69"/>
      <c r="V2174" s="71"/>
      <c r="W2174" s="69"/>
      <c r="X2174" s="69"/>
      <c r="Y2174" s="69"/>
      <c r="Z2174" s="69"/>
      <c r="AA2174" s="270" t="str">
        <f>IF(ISTEXT(Z2174),VLOOKUP(Z2174,'_Keuzelijst Algemeen'!$B$3:$C$74,2),"")</f>
        <v/>
      </c>
      <c r="AB2174" s="85"/>
    </row>
    <row r="2175" spans="1:28" x14ac:dyDescent="0.3">
      <c r="A2175" s="249" t="s">
        <v>1103</v>
      </c>
      <c r="B2175" s="69"/>
      <c r="C2175" s="274" t="str">
        <f>IF(ISTEXT(B2175),VLOOKUP(B2175,'_Keuzelijst Algemeen'!$CC$3:$CD$10,2),"")</f>
        <v/>
      </c>
      <c r="D2175" s="87"/>
      <c r="E2175" s="69"/>
      <c r="F2175" s="69"/>
      <c r="I2175" s="85"/>
      <c r="P2175" s="69"/>
      <c r="Q2175" s="69"/>
      <c r="R2175" s="69"/>
      <c r="V2175" s="71"/>
      <c r="W2175" s="69"/>
      <c r="X2175" s="69"/>
      <c r="Y2175" s="69"/>
      <c r="Z2175" s="69"/>
      <c r="AA2175" s="270" t="str">
        <f>IF(ISTEXT(Z2175),VLOOKUP(Z2175,'_Keuzelijst Algemeen'!$B$3:$C$74,2),"")</f>
        <v/>
      </c>
      <c r="AB2175" s="85"/>
    </row>
    <row r="2176" spans="1:28" x14ac:dyDescent="0.3">
      <c r="A2176" s="249" t="s">
        <v>1103</v>
      </c>
      <c r="B2176" s="69"/>
      <c r="C2176" s="274" t="str">
        <f>IF(ISTEXT(B2176),VLOOKUP(B2176,'_Keuzelijst Algemeen'!$CC$3:$CD$10,2),"")</f>
        <v/>
      </c>
      <c r="D2176" s="87"/>
      <c r="E2176" s="69"/>
      <c r="F2176" s="69"/>
      <c r="I2176" s="85"/>
      <c r="P2176" s="69"/>
      <c r="Q2176" s="69"/>
      <c r="R2176" s="69"/>
      <c r="V2176" s="71"/>
      <c r="W2176" s="69"/>
      <c r="X2176" s="69"/>
      <c r="Y2176" s="69"/>
      <c r="Z2176" s="69"/>
      <c r="AA2176" s="270" t="str">
        <f>IF(ISTEXT(Z2176),VLOOKUP(Z2176,'_Keuzelijst Algemeen'!$B$3:$C$74,2),"")</f>
        <v/>
      </c>
      <c r="AB2176" s="85"/>
    </row>
    <row r="2177" spans="1:28" x14ac:dyDescent="0.3">
      <c r="A2177" s="249" t="s">
        <v>1103</v>
      </c>
      <c r="B2177" s="69"/>
      <c r="C2177" s="274" t="str">
        <f>IF(ISTEXT(B2177),VLOOKUP(B2177,'_Keuzelijst Algemeen'!$CC$3:$CD$10,2),"")</f>
        <v/>
      </c>
      <c r="D2177" s="87"/>
      <c r="E2177" s="69"/>
      <c r="F2177" s="69"/>
      <c r="I2177" s="85"/>
      <c r="P2177" s="69"/>
      <c r="Q2177" s="69"/>
      <c r="R2177" s="69"/>
      <c r="V2177" s="71"/>
      <c r="W2177" s="69"/>
      <c r="X2177" s="69"/>
      <c r="Y2177" s="69"/>
      <c r="Z2177" s="69"/>
      <c r="AA2177" s="270" t="str">
        <f>IF(ISTEXT(Z2177),VLOOKUP(Z2177,'_Keuzelijst Algemeen'!$B$3:$C$74,2),"")</f>
        <v/>
      </c>
      <c r="AB2177" s="85"/>
    </row>
    <row r="2178" spans="1:28" x14ac:dyDescent="0.3">
      <c r="A2178" s="249" t="s">
        <v>1103</v>
      </c>
      <c r="B2178" s="69"/>
      <c r="C2178" s="274" t="str">
        <f>IF(ISTEXT(B2178),VLOOKUP(B2178,'_Keuzelijst Algemeen'!$CC$3:$CD$10,2),"")</f>
        <v/>
      </c>
      <c r="D2178" s="87"/>
      <c r="E2178" s="69"/>
      <c r="F2178" s="69"/>
      <c r="I2178" s="85"/>
      <c r="P2178" s="69"/>
      <c r="Q2178" s="69"/>
      <c r="R2178" s="69"/>
      <c r="V2178" s="71"/>
      <c r="W2178" s="69"/>
      <c r="X2178" s="69"/>
      <c r="Y2178" s="69"/>
      <c r="Z2178" s="69"/>
      <c r="AA2178" s="270" t="str">
        <f>IF(ISTEXT(Z2178),VLOOKUP(Z2178,'_Keuzelijst Algemeen'!$B$3:$C$74,2),"")</f>
        <v/>
      </c>
      <c r="AB2178" s="85"/>
    </row>
    <row r="2179" spans="1:28" x14ac:dyDescent="0.3">
      <c r="A2179" s="249" t="s">
        <v>1103</v>
      </c>
      <c r="B2179" s="69"/>
      <c r="C2179" s="274" t="str">
        <f>IF(ISTEXT(B2179),VLOOKUP(B2179,'_Keuzelijst Algemeen'!$CC$3:$CD$10,2),"")</f>
        <v/>
      </c>
      <c r="D2179" s="87"/>
      <c r="E2179" s="69"/>
      <c r="F2179" s="69"/>
      <c r="I2179" s="85"/>
      <c r="P2179" s="69"/>
      <c r="Q2179" s="69"/>
      <c r="R2179" s="69"/>
      <c r="V2179" s="71"/>
      <c r="W2179" s="69"/>
      <c r="X2179" s="69"/>
      <c r="Y2179" s="69"/>
      <c r="Z2179" s="69"/>
      <c r="AA2179" s="270" t="str">
        <f>IF(ISTEXT(Z2179),VLOOKUP(Z2179,'_Keuzelijst Algemeen'!$B$3:$C$74,2),"")</f>
        <v/>
      </c>
      <c r="AB2179" s="85"/>
    </row>
    <row r="2180" spans="1:28" x14ac:dyDescent="0.3">
      <c r="A2180" s="249" t="s">
        <v>1103</v>
      </c>
      <c r="B2180" s="69"/>
      <c r="C2180" s="274" t="str">
        <f>IF(ISTEXT(B2180),VLOOKUP(B2180,'_Keuzelijst Algemeen'!$CC$3:$CD$10,2),"")</f>
        <v/>
      </c>
      <c r="D2180" s="87"/>
      <c r="E2180" s="69"/>
      <c r="F2180" s="69"/>
      <c r="I2180" s="85"/>
      <c r="P2180" s="69"/>
      <c r="Q2180" s="69"/>
      <c r="R2180" s="69"/>
      <c r="V2180" s="71"/>
      <c r="W2180" s="69"/>
      <c r="X2180" s="69"/>
      <c r="Y2180" s="69"/>
      <c r="Z2180" s="69"/>
      <c r="AA2180" s="270" t="str">
        <f>IF(ISTEXT(Z2180),VLOOKUP(Z2180,'_Keuzelijst Algemeen'!$B$3:$C$74,2),"")</f>
        <v/>
      </c>
      <c r="AB2180" s="85"/>
    </row>
    <row r="2181" spans="1:28" x14ac:dyDescent="0.3">
      <c r="A2181" s="249" t="s">
        <v>1103</v>
      </c>
      <c r="B2181" s="69"/>
      <c r="C2181" s="274" t="str">
        <f>IF(ISTEXT(B2181),VLOOKUP(B2181,'_Keuzelijst Algemeen'!$CC$3:$CD$10,2),"")</f>
        <v/>
      </c>
      <c r="D2181" s="87"/>
      <c r="E2181" s="69"/>
      <c r="F2181" s="69"/>
      <c r="I2181" s="85"/>
      <c r="P2181" s="69"/>
      <c r="Q2181" s="69"/>
      <c r="R2181" s="69"/>
      <c r="V2181" s="71"/>
      <c r="W2181" s="69"/>
      <c r="X2181" s="69"/>
      <c r="Y2181" s="69"/>
      <c r="Z2181" s="69"/>
      <c r="AA2181" s="270" t="str">
        <f>IF(ISTEXT(Z2181),VLOOKUP(Z2181,'_Keuzelijst Algemeen'!$B$3:$C$74,2),"")</f>
        <v/>
      </c>
      <c r="AB2181" s="85"/>
    </row>
    <row r="2182" spans="1:28" x14ac:dyDescent="0.3">
      <c r="A2182" s="249" t="s">
        <v>1103</v>
      </c>
      <c r="B2182" s="69"/>
      <c r="C2182" s="274" t="str">
        <f>IF(ISTEXT(B2182),VLOOKUP(B2182,'_Keuzelijst Algemeen'!$CC$3:$CD$10,2),"")</f>
        <v/>
      </c>
      <c r="D2182" s="87"/>
      <c r="E2182" s="69"/>
      <c r="F2182" s="69"/>
      <c r="I2182" s="85"/>
      <c r="P2182" s="69"/>
      <c r="Q2182" s="69"/>
      <c r="R2182" s="69"/>
      <c r="V2182" s="71"/>
      <c r="W2182" s="69"/>
      <c r="X2182" s="69"/>
      <c r="Y2182" s="69"/>
      <c r="Z2182" s="69"/>
      <c r="AA2182" s="270" t="str">
        <f>IF(ISTEXT(Z2182),VLOOKUP(Z2182,'_Keuzelijst Algemeen'!$B$3:$C$74,2),"")</f>
        <v/>
      </c>
      <c r="AB2182" s="85"/>
    </row>
    <row r="2183" spans="1:28" x14ac:dyDescent="0.3">
      <c r="A2183" s="249" t="s">
        <v>1103</v>
      </c>
      <c r="B2183" s="69"/>
      <c r="C2183" s="274" t="str">
        <f>IF(ISTEXT(B2183),VLOOKUP(B2183,'_Keuzelijst Algemeen'!$CC$3:$CD$10,2),"")</f>
        <v/>
      </c>
      <c r="D2183" s="87"/>
      <c r="E2183" s="69"/>
      <c r="F2183" s="69"/>
      <c r="I2183" s="85"/>
      <c r="P2183" s="69"/>
      <c r="Q2183" s="69"/>
      <c r="R2183" s="69"/>
      <c r="V2183" s="71"/>
      <c r="W2183" s="69"/>
      <c r="X2183" s="69"/>
      <c r="Y2183" s="69"/>
      <c r="Z2183" s="69"/>
      <c r="AA2183" s="270" t="str">
        <f>IF(ISTEXT(Z2183),VLOOKUP(Z2183,'_Keuzelijst Algemeen'!$B$3:$C$74,2),"")</f>
        <v/>
      </c>
      <c r="AB2183" s="85"/>
    </row>
    <row r="2184" spans="1:28" x14ac:dyDescent="0.3">
      <c r="A2184" s="249" t="s">
        <v>1103</v>
      </c>
      <c r="B2184" s="69"/>
      <c r="C2184" s="274" t="str">
        <f>IF(ISTEXT(B2184),VLOOKUP(B2184,'_Keuzelijst Algemeen'!$CC$3:$CD$10,2),"")</f>
        <v/>
      </c>
      <c r="D2184" s="87"/>
      <c r="E2184" s="69"/>
      <c r="F2184" s="69"/>
      <c r="I2184" s="85"/>
      <c r="P2184" s="69"/>
      <c r="Q2184" s="69"/>
      <c r="R2184" s="69"/>
      <c r="V2184" s="71"/>
      <c r="W2184" s="69"/>
      <c r="X2184" s="69"/>
      <c r="Y2184" s="69"/>
      <c r="Z2184" s="69"/>
      <c r="AA2184" s="270" t="str">
        <f>IF(ISTEXT(Z2184),VLOOKUP(Z2184,'_Keuzelijst Algemeen'!$B$3:$C$74,2),"")</f>
        <v/>
      </c>
      <c r="AB2184" s="85"/>
    </row>
    <row r="2185" spans="1:28" x14ac:dyDescent="0.3">
      <c r="A2185" s="249" t="s">
        <v>1103</v>
      </c>
      <c r="B2185" s="69"/>
      <c r="C2185" s="274" t="str">
        <f>IF(ISTEXT(B2185),VLOOKUP(B2185,'_Keuzelijst Algemeen'!$CC$3:$CD$10,2),"")</f>
        <v/>
      </c>
      <c r="D2185" s="87"/>
      <c r="E2185" s="69"/>
      <c r="F2185" s="69"/>
      <c r="I2185" s="85"/>
      <c r="P2185" s="69"/>
      <c r="Q2185" s="69"/>
      <c r="R2185" s="69"/>
      <c r="V2185" s="71"/>
      <c r="W2185" s="69"/>
      <c r="X2185" s="69"/>
      <c r="Y2185" s="69"/>
      <c r="Z2185" s="69"/>
      <c r="AA2185" s="270" t="str">
        <f>IF(ISTEXT(Z2185),VLOOKUP(Z2185,'_Keuzelijst Algemeen'!$B$3:$C$74,2),"")</f>
        <v/>
      </c>
      <c r="AB2185" s="85"/>
    </row>
    <row r="2186" spans="1:28" x14ac:dyDescent="0.3">
      <c r="A2186" s="249" t="s">
        <v>1103</v>
      </c>
      <c r="B2186" s="69"/>
      <c r="C2186" s="274" t="str">
        <f>IF(ISTEXT(B2186),VLOOKUP(B2186,'_Keuzelijst Algemeen'!$CC$3:$CD$10,2),"")</f>
        <v/>
      </c>
      <c r="D2186" s="87"/>
      <c r="E2186" s="69"/>
      <c r="F2186" s="69"/>
      <c r="I2186" s="85"/>
      <c r="P2186" s="69"/>
      <c r="Q2186" s="69"/>
      <c r="R2186" s="69"/>
      <c r="V2186" s="71"/>
      <c r="W2186" s="69"/>
      <c r="X2186" s="69"/>
      <c r="Y2186" s="69"/>
      <c r="Z2186" s="69"/>
      <c r="AA2186" s="270" t="str">
        <f>IF(ISTEXT(Z2186),VLOOKUP(Z2186,'_Keuzelijst Algemeen'!$B$3:$C$74,2),"")</f>
        <v/>
      </c>
      <c r="AB2186" s="85"/>
    </row>
    <row r="2187" spans="1:28" x14ac:dyDescent="0.3">
      <c r="A2187" s="249" t="s">
        <v>1103</v>
      </c>
      <c r="B2187" s="69"/>
      <c r="C2187" s="274" t="str">
        <f>IF(ISTEXT(B2187),VLOOKUP(B2187,'_Keuzelijst Algemeen'!$CC$3:$CD$10,2),"")</f>
        <v/>
      </c>
      <c r="D2187" s="87"/>
      <c r="E2187" s="69"/>
      <c r="F2187" s="69"/>
      <c r="I2187" s="85"/>
      <c r="P2187" s="69"/>
      <c r="Q2187" s="69"/>
      <c r="R2187" s="69"/>
      <c r="V2187" s="71"/>
      <c r="W2187" s="69"/>
      <c r="X2187" s="69"/>
      <c r="Y2187" s="69"/>
      <c r="Z2187" s="69"/>
      <c r="AA2187" s="270" t="str">
        <f>IF(ISTEXT(Z2187),VLOOKUP(Z2187,'_Keuzelijst Algemeen'!$B$3:$C$74,2),"")</f>
        <v/>
      </c>
      <c r="AB2187" s="85"/>
    </row>
    <row r="2188" spans="1:28" x14ac:dyDescent="0.3">
      <c r="A2188" s="249" t="s">
        <v>1103</v>
      </c>
      <c r="B2188" s="69"/>
      <c r="C2188" s="274" t="str">
        <f>IF(ISTEXT(B2188),VLOOKUP(B2188,'_Keuzelijst Algemeen'!$CC$3:$CD$10,2),"")</f>
        <v/>
      </c>
      <c r="D2188" s="87"/>
      <c r="E2188" s="69"/>
      <c r="F2188" s="69"/>
      <c r="I2188" s="85"/>
      <c r="P2188" s="69"/>
      <c r="Q2188" s="69"/>
      <c r="R2188" s="69"/>
      <c r="V2188" s="71"/>
      <c r="W2188" s="69"/>
      <c r="X2188" s="69"/>
      <c r="Y2188" s="69"/>
      <c r="Z2188" s="69"/>
      <c r="AA2188" s="270" t="str">
        <f>IF(ISTEXT(Z2188),VLOOKUP(Z2188,'_Keuzelijst Algemeen'!$B$3:$C$74,2),"")</f>
        <v/>
      </c>
      <c r="AB2188" s="85"/>
    </row>
    <row r="2189" spans="1:28" x14ac:dyDescent="0.3">
      <c r="A2189" s="249" t="s">
        <v>1103</v>
      </c>
      <c r="B2189" s="69"/>
      <c r="C2189" s="274" t="str">
        <f>IF(ISTEXT(B2189),VLOOKUP(B2189,'_Keuzelijst Algemeen'!$CC$3:$CD$10,2),"")</f>
        <v/>
      </c>
      <c r="D2189" s="87"/>
      <c r="E2189" s="69"/>
      <c r="F2189" s="69"/>
      <c r="I2189" s="85"/>
      <c r="P2189" s="69"/>
      <c r="Q2189" s="69"/>
      <c r="R2189" s="69"/>
      <c r="V2189" s="71"/>
      <c r="W2189" s="69"/>
      <c r="X2189" s="69"/>
      <c r="Y2189" s="69"/>
      <c r="Z2189" s="69"/>
      <c r="AA2189" s="270" t="str">
        <f>IF(ISTEXT(Z2189),VLOOKUP(Z2189,'_Keuzelijst Algemeen'!$B$3:$C$74,2),"")</f>
        <v/>
      </c>
      <c r="AB2189" s="85"/>
    </row>
    <row r="2190" spans="1:28" x14ac:dyDescent="0.3">
      <c r="A2190" s="249" t="s">
        <v>1103</v>
      </c>
      <c r="B2190" s="69"/>
      <c r="C2190" s="274" t="str">
        <f>IF(ISTEXT(B2190),VLOOKUP(B2190,'_Keuzelijst Algemeen'!$CC$3:$CD$10,2),"")</f>
        <v/>
      </c>
      <c r="D2190" s="87"/>
      <c r="E2190" s="69"/>
      <c r="F2190" s="69"/>
      <c r="I2190" s="85"/>
      <c r="P2190" s="69"/>
      <c r="Q2190" s="69"/>
      <c r="R2190" s="69"/>
      <c r="V2190" s="71"/>
      <c r="W2190" s="69"/>
      <c r="X2190" s="69"/>
      <c r="Y2190" s="69"/>
      <c r="Z2190" s="69"/>
      <c r="AA2190" s="270" t="str">
        <f>IF(ISTEXT(Z2190),VLOOKUP(Z2190,'_Keuzelijst Algemeen'!$B$3:$C$74,2),"")</f>
        <v/>
      </c>
      <c r="AB2190" s="85"/>
    </row>
    <row r="2191" spans="1:28" x14ac:dyDescent="0.3">
      <c r="A2191" s="249" t="s">
        <v>1103</v>
      </c>
      <c r="B2191" s="69"/>
      <c r="C2191" s="274" t="str">
        <f>IF(ISTEXT(B2191),VLOOKUP(B2191,'_Keuzelijst Algemeen'!$CC$3:$CD$10,2),"")</f>
        <v/>
      </c>
      <c r="D2191" s="87"/>
      <c r="E2191" s="69"/>
      <c r="F2191" s="69"/>
      <c r="I2191" s="85"/>
      <c r="P2191" s="69"/>
      <c r="Q2191" s="69"/>
      <c r="R2191" s="69"/>
      <c r="V2191" s="71"/>
      <c r="W2191" s="69"/>
      <c r="X2191" s="69"/>
      <c r="Y2191" s="69"/>
      <c r="Z2191" s="69"/>
      <c r="AA2191" s="270" t="str">
        <f>IF(ISTEXT(Z2191),VLOOKUP(Z2191,'_Keuzelijst Algemeen'!$B$3:$C$74,2),"")</f>
        <v/>
      </c>
      <c r="AB2191" s="85"/>
    </row>
    <row r="2192" spans="1:28" x14ac:dyDescent="0.3">
      <c r="A2192" s="249" t="s">
        <v>1103</v>
      </c>
      <c r="B2192" s="69"/>
      <c r="C2192" s="274" t="str">
        <f>IF(ISTEXT(B2192),VLOOKUP(B2192,'_Keuzelijst Algemeen'!$CC$3:$CD$10,2),"")</f>
        <v/>
      </c>
      <c r="D2192" s="87"/>
      <c r="E2192" s="69"/>
      <c r="F2192" s="69"/>
      <c r="I2192" s="85"/>
      <c r="P2192" s="69"/>
      <c r="Q2192" s="69"/>
      <c r="R2192" s="69"/>
      <c r="V2192" s="71"/>
      <c r="W2192" s="69"/>
      <c r="X2192" s="69"/>
      <c r="Y2192" s="69"/>
      <c r="Z2192" s="69"/>
      <c r="AA2192" s="270" t="str">
        <f>IF(ISTEXT(Z2192),VLOOKUP(Z2192,'_Keuzelijst Algemeen'!$B$3:$C$74,2),"")</f>
        <v/>
      </c>
      <c r="AB2192" s="85"/>
    </row>
    <row r="2193" spans="1:28" x14ac:dyDescent="0.3">
      <c r="A2193" s="249" t="s">
        <v>1103</v>
      </c>
      <c r="B2193" s="69"/>
      <c r="C2193" s="274" t="str">
        <f>IF(ISTEXT(B2193),VLOOKUP(B2193,'_Keuzelijst Algemeen'!$CC$3:$CD$10,2),"")</f>
        <v/>
      </c>
      <c r="D2193" s="87"/>
      <c r="E2193" s="69"/>
      <c r="F2193" s="69"/>
      <c r="I2193" s="85"/>
      <c r="P2193" s="69"/>
      <c r="Q2193" s="69"/>
      <c r="R2193" s="69"/>
      <c r="V2193" s="71"/>
      <c r="W2193" s="69"/>
      <c r="X2193" s="69"/>
      <c r="Y2193" s="69"/>
      <c r="Z2193" s="69"/>
      <c r="AA2193" s="270" t="str">
        <f>IF(ISTEXT(Z2193),VLOOKUP(Z2193,'_Keuzelijst Algemeen'!$B$3:$C$74,2),"")</f>
        <v/>
      </c>
      <c r="AB2193" s="85"/>
    </row>
    <row r="2194" spans="1:28" x14ac:dyDescent="0.3">
      <c r="A2194" s="249" t="s">
        <v>1103</v>
      </c>
      <c r="B2194" s="69"/>
      <c r="C2194" s="274" t="str">
        <f>IF(ISTEXT(B2194),VLOOKUP(B2194,'_Keuzelijst Algemeen'!$CC$3:$CD$10,2),"")</f>
        <v/>
      </c>
      <c r="D2194" s="87"/>
      <c r="E2194" s="69"/>
      <c r="F2194" s="69"/>
      <c r="I2194" s="85"/>
      <c r="P2194" s="69"/>
      <c r="Q2194" s="69"/>
      <c r="R2194" s="69"/>
      <c r="V2194" s="71"/>
      <c r="W2194" s="69"/>
      <c r="X2194" s="69"/>
      <c r="Y2194" s="69"/>
      <c r="Z2194" s="69"/>
      <c r="AA2194" s="270" t="str">
        <f>IF(ISTEXT(Z2194),VLOOKUP(Z2194,'_Keuzelijst Algemeen'!$B$3:$C$74,2),"")</f>
        <v/>
      </c>
      <c r="AB2194" s="85"/>
    </row>
    <row r="2195" spans="1:28" x14ac:dyDescent="0.3">
      <c r="A2195" s="249" t="s">
        <v>1103</v>
      </c>
      <c r="B2195" s="69"/>
      <c r="C2195" s="274" t="str">
        <f>IF(ISTEXT(B2195),VLOOKUP(B2195,'_Keuzelijst Algemeen'!$CC$3:$CD$10,2),"")</f>
        <v/>
      </c>
      <c r="D2195" s="87"/>
      <c r="E2195" s="69"/>
      <c r="F2195" s="69"/>
      <c r="I2195" s="85"/>
      <c r="P2195" s="69"/>
      <c r="Q2195" s="69"/>
      <c r="R2195" s="69"/>
      <c r="V2195" s="71"/>
      <c r="W2195" s="69"/>
      <c r="X2195" s="69"/>
      <c r="Y2195" s="69"/>
      <c r="Z2195" s="69"/>
      <c r="AA2195" s="270" t="str">
        <f>IF(ISTEXT(Z2195),VLOOKUP(Z2195,'_Keuzelijst Algemeen'!$B$3:$C$74,2),"")</f>
        <v/>
      </c>
      <c r="AB2195" s="85"/>
    </row>
    <row r="2196" spans="1:28" x14ac:dyDescent="0.3">
      <c r="A2196" s="249" t="s">
        <v>1103</v>
      </c>
      <c r="B2196" s="69"/>
      <c r="C2196" s="274" t="str">
        <f>IF(ISTEXT(B2196),VLOOKUP(B2196,'_Keuzelijst Algemeen'!$CC$3:$CD$10,2),"")</f>
        <v/>
      </c>
      <c r="D2196" s="87"/>
      <c r="E2196" s="69"/>
      <c r="F2196" s="69"/>
      <c r="I2196" s="85"/>
      <c r="P2196" s="69"/>
      <c r="Q2196" s="69"/>
      <c r="R2196" s="69"/>
      <c r="V2196" s="71"/>
      <c r="W2196" s="69"/>
      <c r="X2196" s="69"/>
      <c r="Y2196" s="69"/>
      <c r="Z2196" s="69"/>
      <c r="AA2196" s="270" t="str">
        <f>IF(ISTEXT(Z2196),VLOOKUP(Z2196,'_Keuzelijst Algemeen'!$B$3:$C$74,2),"")</f>
        <v/>
      </c>
      <c r="AB2196" s="85"/>
    </row>
    <row r="2197" spans="1:28" x14ac:dyDescent="0.3">
      <c r="A2197" s="249" t="s">
        <v>1103</v>
      </c>
      <c r="B2197" s="69"/>
      <c r="C2197" s="274" t="str">
        <f>IF(ISTEXT(B2197),VLOOKUP(B2197,'_Keuzelijst Algemeen'!$CC$3:$CD$10,2),"")</f>
        <v/>
      </c>
      <c r="D2197" s="87"/>
      <c r="E2197" s="69"/>
      <c r="F2197" s="69"/>
      <c r="I2197" s="85"/>
      <c r="P2197" s="69"/>
      <c r="Q2197" s="69"/>
      <c r="R2197" s="69"/>
      <c r="V2197" s="71"/>
      <c r="W2197" s="69"/>
      <c r="X2197" s="69"/>
      <c r="Y2197" s="69"/>
      <c r="Z2197" s="69"/>
      <c r="AA2197" s="270" t="str">
        <f>IF(ISTEXT(Z2197),VLOOKUP(Z2197,'_Keuzelijst Algemeen'!$B$3:$C$74,2),"")</f>
        <v/>
      </c>
      <c r="AB2197" s="85"/>
    </row>
    <row r="2198" spans="1:28" x14ac:dyDescent="0.3">
      <c r="A2198" s="249" t="s">
        <v>1103</v>
      </c>
      <c r="B2198" s="69"/>
      <c r="C2198" s="274" t="str">
        <f>IF(ISTEXT(B2198),VLOOKUP(B2198,'_Keuzelijst Algemeen'!$CC$3:$CD$10,2),"")</f>
        <v/>
      </c>
      <c r="D2198" s="87"/>
      <c r="E2198" s="69"/>
      <c r="F2198" s="69"/>
      <c r="I2198" s="85"/>
      <c r="P2198" s="69"/>
      <c r="Q2198" s="69"/>
      <c r="R2198" s="69"/>
      <c r="V2198" s="71"/>
      <c r="W2198" s="69"/>
      <c r="X2198" s="69"/>
      <c r="Y2198" s="69"/>
      <c r="Z2198" s="69"/>
      <c r="AA2198" s="270" t="str">
        <f>IF(ISTEXT(Z2198),VLOOKUP(Z2198,'_Keuzelijst Algemeen'!$B$3:$C$74,2),"")</f>
        <v/>
      </c>
      <c r="AB2198" s="85"/>
    </row>
    <row r="2199" spans="1:28" x14ac:dyDescent="0.3">
      <c r="A2199" s="249" t="s">
        <v>1103</v>
      </c>
      <c r="B2199" s="69"/>
      <c r="C2199" s="274" t="str">
        <f>IF(ISTEXT(B2199),VLOOKUP(B2199,'_Keuzelijst Algemeen'!$CC$3:$CD$10,2),"")</f>
        <v/>
      </c>
      <c r="D2199" s="87"/>
      <c r="E2199" s="69"/>
      <c r="F2199" s="69"/>
      <c r="I2199" s="85"/>
      <c r="P2199" s="69"/>
      <c r="Q2199" s="69"/>
      <c r="R2199" s="69"/>
      <c r="V2199" s="71"/>
      <c r="W2199" s="69"/>
      <c r="X2199" s="69"/>
      <c r="Y2199" s="69"/>
      <c r="Z2199" s="69"/>
      <c r="AA2199" s="270" t="str">
        <f>IF(ISTEXT(Z2199),VLOOKUP(Z2199,'_Keuzelijst Algemeen'!$B$3:$C$74,2),"")</f>
        <v/>
      </c>
      <c r="AB2199" s="85"/>
    </row>
    <row r="2200" spans="1:28" x14ac:dyDescent="0.3">
      <c r="A2200" s="249" t="s">
        <v>1103</v>
      </c>
      <c r="B2200" s="69"/>
      <c r="C2200" s="274" t="str">
        <f>IF(ISTEXT(B2200),VLOOKUP(B2200,'_Keuzelijst Algemeen'!$CC$3:$CD$10,2),"")</f>
        <v/>
      </c>
      <c r="D2200" s="87"/>
      <c r="E2200" s="69"/>
      <c r="F2200" s="69"/>
      <c r="I2200" s="85"/>
      <c r="P2200" s="69"/>
      <c r="Q2200" s="69"/>
      <c r="R2200" s="69"/>
      <c r="V2200" s="71"/>
      <c r="W2200" s="69"/>
      <c r="X2200" s="69"/>
      <c r="Y2200" s="69"/>
      <c r="Z2200" s="69"/>
      <c r="AA2200" s="270" t="str">
        <f>IF(ISTEXT(Z2200),VLOOKUP(Z2200,'_Keuzelijst Algemeen'!$B$3:$C$74,2),"")</f>
        <v/>
      </c>
      <c r="AB2200" s="85"/>
    </row>
    <row r="2201" spans="1:28" x14ac:dyDescent="0.3">
      <c r="A2201" s="249" t="s">
        <v>1103</v>
      </c>
      <c r="B2201" s="69"/>
      <c r="C2201" s="274" t="str">
        <f>IF(ISTEXT(B2201),VLOOKUP(B2201,'_Keuzelijst Algemeen'!$CC$3:$CD$10,2),"")</f>
        <v/>
      </c>
      <c r="D2201" s="87"/>
      <c r="E2201" s="69"/>
      <c r="F2201" s="69"/>
      <c r="I2201" s="85"/>
      <c r="P2201" s="69"/>
      <c r="Q2201" s="69"/>
      <c r="R2201" s="69"/>
      <c r="V2201" s="71"/>
      <c r="W2201" s="69"/>
      <c r="X2201" s="69"/>
      <c r="Y2201" s="69"/>
      <c r="Z2201" s="69"/>
      <c r="AA2201" s="270" t="str">
        <f>IF(ISTEXT(Z2201),VLOOKUP(Z2201,'_Keuzelijst Algemeen'!$B$3:$C$74,2),"")</f>
        <v/>
      </c>
      <c r="AB2201" s="85"/>
    </row>
    <row r="2202" spans="1:28" x14ac:dyDescent="0.3">
      <c r="A2202" s="249" t="s">
        <v>1103</v>
      </c>
      <c r="B2202" s="69"/>
      <c r="C2202" s="274" t="str">
        <f>IF(ISTEXT(B2202),VLOOKUP(B2202,'_Keuzelijst Algemeen'!$CC$3:$CD$10,2),"")</f>
        <v/>
      </c>
      <c r="D2202" s="87"/>
      <c r="E2202" s="69"/>
      <c r="F2202" s="69"/>
      <c r="I2202" s="85"/>
      <c r="P2202" s="69"/>
      <c r="Q2202" s="69"/>
      <c r="R2202" s="69"/>
      <c r="V2202" s="71"/>
      <c r="W2202" s="69"/>
      <c r="X2202" s="69"/>
      <c r="Y2202" s="69"/>
      <c r="Z2202" s="69"/>
      <c r="AA2202" s="270" t="str">
        <f>IF(ISTEXT(Z2202),VLOOKUP(Z2202,'_Keuzelijst Algemeen'!$B$3:$C$74,2),"")</f>
        <v/>
      </c>
      <c r="AB2202" s="85"/>
    </row>
    <row r="2203" spans="1:28" x14ac:dyDescent="0.3">
      <c r="A2203" s="249" t="s">
        <v>1103</v>
      </c>
      <c r="B2203" s="69"/>
      <c r="C2203" s="274" t="str">
        <f>IF(ISTEXT(B2203),VLOOKUP(B2203,'_Keuzelijst Algemeen'!$CC$3:$CD$10,2),"")</f>
        <v/>
      </c>
      <c r="D2203" s="87"/>
      <c r="E2203" s="69"/>
      <c r="F2203" s="69"/>
      <c r="I2203" s="85"/>
      <c r="P2203" s="69"/>
      <c r="Q2203" s="69"/>
      <c r="R2203" s="69"/>
      <c r="V2203" s="71"/>
      <c r="W2203" s="69"/>
      <c r="X2203" s="69"/>
      <c r="Y2203" s="69"/>
      <c r="Z2203" s="69"/>
      <c r="AA2203" s="270" t="str">
        <f>IF(ISTEXT(Z2203),VLOOKUP(Z2203,'_Keuzelijst Algemeen'!$B$3:$C$74,2),"")</f>
        <v/>
      </c>
      <c r="AB2203" s="85"/>
    </row>
    <row r="2204" spans="1:28" x14ac:dyDescent="0.3">
      <c r="A2204" s="249" t="s">
        <v>1103</v>
      </c>
      <c r="B2204" s="69"/>
      <c r="C2204" s="274" t="str">
        <f>IF(ISTEXT(B2204),VLOOKUP(B2204,'_Keuzelijst Algemeen'!$CC$3:$CD$10,2),"")</f>
        <v/>
      </c>
      <c r="D2204" s="87"/>
      <c r="E2204" s="69"/>
      <c r="F2204" s="69"/>
      <c r="I2204" s="85"/>
      <c r="P2204" s="69"/>
      <c r="Q2204" s="69"/>
      <c r="R2204" s="69"/>
      <c r="V2204" s="71"/>
      <c r="W2204" s="69"/>
      <c r="X2204" s="69"/>
      <c r="Y2204" s="69"/>
      <c r="Z2204" s="69"/>
      <c r="AA2204" s="270" t="str">
        <f>IF(ISTEXT(Z2204),VLOOKUP(Z2204,'_Keuzelijst Algemeen'!$B$3:$C$74,2),"")</f>
        <v/>
      </c>
      <c r="AB2204" s="85"/>
    </row>
    <row r="2205" spans="1:28" x14ac:dyDescent="0.3">
      <c r="A2205" s="249" t="s">
        <v>1103</v>
      </c>
      <c r="B2205" s="69"/>
      <c r="C2205" s="274" t="str">
        <f>IF(ISTEXT(B2205),VLOOKUP(B2205,'_Keuzelijst Algemeen'!$CC$3:$CD$10,2),"")</f>
        <v/>
      </c>
      <c r="D2205" s="87"/>
      <c r="E2205" s="69"/>
      <c r="F2205" s="69"/>
      <c r="I2205" s="85"/>
      <c r="P2205" s="69"/>
      <c r="Q2205" s="69"/>
      <c r="R2205" s="69"/>
      <c r="V2205" s="71"/>
      <c r="W2205" s="69"/>
      <c r="X2205" s="69"/>
      <c r="Y2205" s="69"/>
      <c r="Z2205" s="69"/>
      <c r="AA2205" s="270" t="str">
        <f>IF(ISTEXT(Z2205),VLOOKUP(Z2205,'_Keuzelijst Algemeen'!$B$3:$C$74,2),"")</f>
        <v/>
      </c>
      <c r="AB2205" s="85"/>
    </row>
    <row r="2206" spans="1:28" x14ac:dyDescent="0.3">
      <c r="A2206" s="249" t="s">
        <v>1103</v>
      </c>
      <c r="B2206" s="69"/>
      <c r="C2206" s="274" t="str">
        <f>IF(ISTEXT(B2206),VLOOKUP(B2206,'_Keuzelijst Algemeen'!$CC$3:$CD$10,2),"")</f>
        <v/>
      </c>
      <c r="D2206" s="87"/>
      <c r="E2206" s="69"/>
      <c r="F2206" s="69"/>
      <c r="I2206" s="85"/>
      <c r="P2206" s="69"/>
      <c r="Q2206" s="69"/>
      <c r="R2206" s="69"/>
      <c r="V2206" s="71"/>
      <c r="W2206" s="69"/>
      <c r="X2206" s="69"/>
      <c r="Y2206" s="69"/>
      <c r="Z2206" s="69"/>
      <c r="AA2206" s="270" t="str">
        <f>IF(ISTEXT(Z2206),VLOOKUP(Z2206,'_Keuzelijst Algemeen'!$B$3:$C$74,2),"")</f>
        <v/>
      </c>
      <c r="AB2206" s="85"/>
    </row>
    <row r="2207" spans="1:28" x14ac:dyDescent="0.3">
      <c r="A2207" s="249" t="s">
        <v>1103</v>
      </c>
      <c r="B2207" s="69"/>
      <c r="C2207" s="274" t="str">
        <f>IF(ISTEXT(B2207),VLOOKUP(B2207,'_Keuzelijst Algemeen'!$CC$3:$CD$10,2),"")</f>
        <v/>
      </c>
      <c r="D2207" s="87"/>
      <c r="E2207" s="69"/>
      <c r="F2207" s="69"/>
      <c r="I2207" s="85"/>
      <c r="P2207" s="69"/>
      <c r="Q2207" s="69"/>
      <c r="R2207" s="69"/>
      <c r="V2207" s="71"/>
      <c r="W2207" s="69"/>
      <c r="X2207" s="69"/>
      <c r="Y2207" s="69"/>
      <c r="Z2207" s="69"/>
      <c r="AA2207" s="270" t="str">
        <f>IF(ISTEXT(Z2207),VLOOKUP(Z2207,'_Keuzelijst Algemeen'!$B$3:$C$74,2),"")</f>
        <v/>
      </c>
      <c r="AB2207" s="85"/>
    </row>
    <row r="2208" spans="1:28" x14ac:dyDescent="0.3">
      <c r="A2208" s="249" t="s">
        <v>1103</v>
      </c>
      <c r="B2208" s="69"/>
      <c r="C2208" s="274" t="str">
        <f>IF(ISTEXT(B2208),VLOOKUP(B2208,'_Keuzelijst Algemeen'!$CC$3:$CD$10,2),"")</f>
        <v/>
      </c>
      <c r="D2208" s="87"/>
      <c r="E2208" s="69"/>
      <c r="F2208" s="69"/>
      <c r="I2208" s="85"/>
      <c r="P2208" s="69"/>
      <c r="Q2208" s="69"/>
      <c r="R2208" s="69"/>
      <c r="V2208" s="71"/>
      <c r="W2208" s="69"/>
      <c r="X2208" s="69"/>
      <c r="Y2208" s="69"/>
      <c r="Z2208" s="69"/>
      <c r="AA2208" s="270" t="str">
        <f>IF(ISTEXT(Z2208),VLOOKUP(Z2208,'_Keuzelijst Algemeen'!$B$3:$C$74,2),"")</f>
        <v/>
      </c>
      <c r="AB2208" s="85"/>
    </row>
    <row r="2209" spans="1:28" x14ac:dyDescent="0.3">
      <c r="A2209" s="249" t="s">
        <v>1103</v>
      </c>
      <c r="B2209" s="69"/>
      <c r="C2209" s="274" t="str">
        <f>IF(ISTEXT(B2209),VLOOKUP(B2209,'_Keuzelijst Algemeen'!$CC$3:$CD$10,2),"")</f>
        <v/>
      </c>
      <c r="D2209" s="87"/>
      <c r="E2209" s="69"/>
      <c r="F2209" s="69"/>
      <c r="I2209" s="85"/>
      <c r="P2209" s="69"/>
      <c r="Q2209" s="69"/>
      <c r="R2209" s="69"/>
      <c r="V2209" s="71"/>
      <c r="W2209" s="69"/>
      <c r="X2209" s="69"/>
      <c r="Y2209" s="69"/>
      <c r="Z2209" s="69"/>
      <c r="AA2209" s="270" t="str">
        <f>IF(ISTEXT(Z2209),VLOOKUP(Z2209,'_Keuzelijst Algemeen'!$B$3:$C$74,2),"")</f>
        <v/>
      </c>
      <c r="AB2209" s="85"/>
    </row>
    <row r="2210" spans="1:28" x14ac:dyDescent="0.3">
      <c r="A2210" s="249" t="s">
        <v>1103</v>
      </c>
      <c r="B2210" s="69"/>
      <c r="C2210" s="274" t="str">
        <f>IF(ISTEXT(B2210),VLOOKUP(B2210,'_Keuzelijst Algemeen'!$CC$3:$CD$10,2),"")</f>
        <v/>
      </c>
      <c r="D2210" s="87"/>
      <c r="E2210" s="69"/>
      <c r="F2210" s="69"/>
      <c r="I2210" s="85"/>
      <c r="P2210" s="69"/>
      <c r="Q2210" s="69"/>
      <c r="R2210" s="69"/>
      <c r="V2210" s="71"/>
      <c r="W2210" s="69"/>
      <c r="X2210" s="69"/>
      <c r="Y2210" s="69"/>
      <c r="Z2210" s="69"/>
      <c r="AA2210" s="270" t="str">
        <f>IF(ISTEXT(Z2210),VLOOKUP(Z2210,'_Keuzelijst Algemeen'!$B$3:$C$74,2),"")</f>
        <v/>
      </c>
      <c r="AB2210" s="85"/>
    </row>
    <row r="2211" spans="1:28" x14ac:dyDescent="0.3">
      <c r="A2211" s="249" t="s">
        <v>1103</v>
      </c>
      <c r="B2211" s="69"/>
      <c r="C2211" s="274" t="str">
        <f>IF(ISTEXT(B2211),VLOOKUP(B2211,'_Keuzelijst Algemeen'!$CC$3:$CD$10,2),"")</f>
        <v/>
      </c>
      <c r="D2211" s="87"/>
      <c r="E2211" s="69"/>
      <c r="F2211" s="69"/>
      <c r="I2211" s="85"/>
      <c r="P2211" s="69"/>
      <c r="Q2211" s="69"/>
      <c r="R2211" s="69"/>
      <c r="V2211" s="71"/>
      <c r="W2211" s="69"/>
      <c r="X2211" s="69"/>
      <c r="Y2211" s="69"/>
      <c r="Z2211" s="69"/>
      <c r="AA2211" s="270" t="str">
        <f>IF(ISTEXT(Z2211),VLOOKUP(Z2211,'_Keuzelijst Algemeen'!$B$3:$C$74,2),"")</f>
        <v/>
      </c>
      <c r="AB2211" s="85"/>
    </row>
    <row r="2212" spans="1:28" x14ac:dyDescent="0.3">
      <c r="A2212" s="249" t="s">
        <v>1103</v>
      </c>
      <c r="B2212" s="69"/>
      <c r="C2212" s="274" t="str">
        <f>IF(ISTEXT(B2212),VLOOKUP(B2212,'_Keuzelijst Algemeen'!$CC$3:$CD$10,2),"")</f>
        <v/>
      </c>
      <c r="D2212" s="87"/>
      <c r="E2212" s="69"/>
      <c r="F2212" s="69"/>
      <c r="I2212" s="85"/>
      <c r="P2212" s="69"/>
      <c r="Q2212" s="69"/>
      <c r="R2212" s="69"/>
      <c r="V2212" s="71"/>
      <c r="W2212" s="69"/>
      <c r="X2212" s="69"/>
      <c r="Y2212" s="69"/>
      <c r="Z2212" s="69"/>
      <c r="AA2212" s="270" t="str">
        <f>IF(ISTEXT(Z2212),VLOOKUP(Z2212,'_Keuzelijst Algemeen'!$B$3:$C$74,2),"")</f>
        <v/>
      </c>
      <c r="AB2212" s="85"/>
    </row>
    <row r="2213" spans="1:28" x14ac:dyDescent="0.3">
      <c r="A2213" s="249" t="s">
        <v>1103</v>
      </c>
      <c r="B2213" s="69"/>
      <c r="C2213" s="274" t="str">
        <f>IF(ISTEXT(B2213),VLOOKUP(B2213,'_Keuzelijst Algemeen'!$CC$3:$CD$10,2),"")</f>
        <v/>
      </c>
      <c r="D2213" s="87"/>
      <c r="E2213" s="69"/>
      <c r="F2213" s="69"/>
      <c r="I2213" s="85"/>
      <c r="P2213" s="69"/>
      <c r="Q2213" s="69"/>
      <c r="R2213" s="69"/>
      <c r="V2213" s="71"/>
      <c r="W2213" s="69"/>
      <c r="X2213" s="69"/>
      <c r="Y2213" s="69"/>
      <c r="Z2213" s="69"/>
      <c r="AA2213" s="270" t="str">
        <f>IF(ISTEXT(Z2213),VLOOKUP(Z2213,'_Keuzelijst Algemeen'!$B$3:$C$74,2),"")</f>
        <v/>
      </c>
      <c r="AB2213" s="85"/>
    </row>
    <row r="2214" spans="1:28" x14ac:dyDescent="0.3">
      <c r="A2214" s="249" t="s">
        <v>1103</v>
      </c>
      <c r="B2214" s="69"/>
      <c r="C2214" s="274" t="str">
        <f>IF(ISTEXT(B2214),VLOOKUP(B2214,'_Keuzelijst Algemeen'!$CC$3:$CD$10,2),"")</f>
        <v/>
      </c>
      <c r="D2214" s="87"/>
      <c r="E2214" s="69"/>
      <c r="F2214" s="69"/>
      <c r="I2214" s="85"/>
      <c r="P2214" s="69"/>
      <c r="Q2214" s="69"/>
      <c r="R2214" s="69"/>
      <c r="V2214" s="71"/>
      <c r="W2214" s="69"/>
      <c r="X2214" s="69"/>
      <c r="Y2214" s="69"/>
      <c r="Z2214" s="69"/>
      <c r="AA2214" s="270" t="str">
        <f>IF(ISTEXT(Z2214),VLOOKUP(Z2214,'_Keuzelijst Algemeen'!$B$3:$C$74,2),"")</f>
        <v/>
      </c>
      <c r="AB2214" s="85"/>
    </row>
    <row r="2215" spans="1:28" x14ac:dyDescent="0.3">
      <c r="A2215" s="249" t="s">
        <v>1103</v>
      </c>
      <c r="B2215" s="69"/>
      <c r="C2215" s="274" t="str">
        <f>IF(ISTEXT(B2215),VLOOKUP(B2215,'_Keuzelijst Algemeen'!$CC$3:$CD$10,2),"")</f>
        <v/>
      </c>
      <c r="D2215" s="87"/>
      <c r="E2215" s="69"/>
      <c r="F2215" s="69"/>
      <c r="I2215" s="85"/>
      <c r="P2215" s="69"/>
      <c r="Q2215" s="69"/>
      <c r="R2215" s="69"/>
      <c r="V2215" s="71"/>
      <c r="W2215" s="69"/>
      <c r="X2215" s="69"/>
      <c r="Y2215" s="69"/>
      <c r="Z2215" s="69"/>
      <c r="AA2215" s="270" t="str">
        <f>IF(ISTEXT(Z2215),VLOOKUP(Z2215,'_Keuzelijst Algemeen'!$B$3:$C$74,2),"")</f>
        <v/>
      </c>
      <c r="AB2215" s="85"/>
    </row>
    <row r="2216" spans="1:28" x14ac:dyDescent="0.3">
      <c r="A2216" s="249" t="s">
        <v>1103</v>
      </c>
      <c r="B2216" s="69"/>
      <c r="C2216" s="274" t="str">
        <f>IF(ISTEXT(B2216),VLOOKUP(B2216,'_Keuzelijst Algemeen'!$CC$3:$CD$10,2),"")</f>
        <v/>
      </c>
      <c r="D2216" s="87"/>
      <c r="E2216" s="69"/>
      <c r="F2216" s="69"/>
      <c r="I2216" s="85"/>
      <c r="P2216" s="69"/>
      <c r="Q2216" s="69"/>
      <c r="R2216" s="69"/>
      <c r="V2216" s="71"/>
      <c r="W2216" s="69"/>
      <c r="X2216" s="69"/>
      <c r="Y2216" s="69"/>
      <c r="Z2216" s="69"/>
      <c r="AA2216" s="270" t="str">
        <f>IF(ISTEXT(Z2216),VLOOKUP(Z2216,'_Keuzelijst Algemeen'!$B$3:$C$74,2),"")</f>
        <v/>
      </c>
      <c r="AB2216" s="85"/>
    </row>
    <row r="2217" spans="1:28" x14ac:dyDescent="0.3">
      <c r="A2217" s="249" t="s">
        <v>1103</v>
      </c>
      <c r="B2217" s="69"/>
      <c r="C2217" s="274" t="str">
        <f>IF(ISTEXT(B2217),VLOOKUP(B2217,'_Keuzelijst Algemeen'!$CC$3:$CD$10,2),"")</f>
        <v/>
      </c>
      <c r="D2217" s="87"/>
      <c r="E2217" s="69"/>
      <c r="F2217" s="69"/>
      <c r="I2217" s="85"/>
      <c r="P2217" s="69"/>
      <c r="Q2217" s="69"/>
      <c r="R2217" s="69"/>
      <c r="V2217" s="71"/>
      <c r="W2217" s="69"/>
      <c r="X2217" s="69"/>
      <c r="Y2217" s="69"/>
      <c r="Z2217" s="69"/>
      <c r="AA2217" s="270" t="str">
        <f>IF(ISTEXT(Z2217),VLOOKUP(Z2217,'_Keuzelijst Algemeen'!$B$3:$C$74,2),"")</f>
        <v/>
      </c>
      <c r="AB2217" s="85"/>
    </row>
    <row r="2218" spans="1:28" x14ac:dyDescent="0.3">
      <c r="A2218" s="249" t="s">
        <v>1103</v>
      </c>
      <c r="B2218" s="69"/>
      <c r="C2218" s="274" t="str">
        <f>IF(ISTEXT(B2218),VLOOKUP(B2218,'_Keuzelijst Algemeen'!$CC$3:$CD$10,2),"")</f>
        <v/>
      </c>
      <c r="D2218" s="87"/>
      <c r="E2218" s="69"/>
      <c r="F2218" s="69"/>
      <c r="I2218" s="85"/>
      <c r="P2218" s="69"/>
      <c r="Q2218" s="69"/>
      <c r="R2218" s="69"/>
      <c r="V2218" s="71"/>
      <c r="W2218" s="69"/>
      <c r="X2218" s="69"/>
      <c r="Y2218" s="69"/>
      <c r="Z2218" s="69"/>
      <c r="AA2218" s="270" t="str">
        <f>IF(ISTEXT(Z2218),VLOOKUP(Z2218,'_Keuzelijst Algemeen'!$B$3:$C$74,2),"")</f>
        <v/>
      </c>
      <c r="AB2218" s="85"/>
    </row>
    <row r="2219" spans="1:28" x14ac:dyDescent="0.3">
      <c r="A2219" s="249" t="s">
        <v>1103</v>
      </c>
      <c r="B2219" s="69"/>
      <c r="C2219" s="274" t="str">
        <f>IF(ISTEXT(B2219),VLOOKUP(B2219,'_Keuzelijst Algemeen'!$CC$3:$CD$10,2),"")</f>
        <v/>
      </c>
      <c r="D2219" s="87"/>
      <c r="E2219" s="69"/>
      <c r="F2219" s="69"/>
      <c r="I2219" s="85"/>
      <c r="P2219" s="69"/>
      <c r="Q2219" s="69"/>
      <c r="R2219" s="69"/>
      <c r="V2219" s="71"/>
      <c r="W2219" s="69"/>
      <c r="X2219" s="69"/>
      <c r="Y2219" s="69"/>
      <c r="Z2219" s="69"/>
      <c r="AA2219" s="270" t="str">
        <f>IF(ISTEXT(Z2219),VLOOKUP(Z2219,'_Keuzelijst Algemeen'!$B$3:$C$74,2),"")</f>
        <v/>
      </c>
      <c r="AB2219" s="85"/>
    </row>
    <row r="2220" spans="1:28" x14ac:dyDescent="0.3">
      <c r="A2220" s="249" t="s">
        <v>1103</v>
      </c>
      <c r="B2220" s="69"/>
      <c r="C2220" s="274" t="str">
        <f>IF(ISTEXT(B2220),VLOOKUP(B2220,'_Keuzelijst Algemeen'!$CC$3:$CD$10,2),"")</f>
        <v/>
      </c>
      <c r="D2220" s="87"/>
      <c r="E2220" s="69"/>
      <c r="F2220" s="69"/>
      <c r="I2220" s="85"/>
      <c r="P2220" s="69"/>
      <c r="Q2220" s="69"/>
      <c r="R2220" s="69"/>
      <c r="V2220" s="71"/>
      <c r="W2220" s="69"/>
      <c r="X2220" s="69"/>
      <c r="Y2220" s="69"/>
      <c r="Z2220" s="69"/>
      <c r="AA2220" s="270" t="str">
        <f>IF(ISTEXT(Z2220),VLOOKUP(Z2220,'_Keuzelijst Algemeen'!$B$3:$C$74,2),"")</f>
        <v/>
      </c>
      <c r="AB2220" s="85"/>
    </row>
    <row r="2221" spans="1:28" x14ac:dyDescent="0.3">
      <c r="A2221" s="249" t="s">
        <v>1103</v>
      </c>
      <c r="B2221" s="69"/>
      <c r="C2221" s="274" t="str">
        <f>IF(ISTEXT(B2221),VLOOKUP(B2221,'_Keuzelijst Algemeen'!$CC$3:$CD$10,2),"")</f>
        <v/>
      </c>
      <c r="D2221" s="87"/>
      <c r="E2221" s="69"/>
      <c r="F2221" s="69"/>
      <c r="I2221" s="85"/>
      <c r="P2221" s="69"/>
      <c r="Q2221" s="69"/>
      <c r="R2221" s="69"/>
      <c r="V2221" s="71"/>
      <c r="W2221" s="69"/>
      <c r="X2221" s="69"/>
      <c r="Y2221" s="69"/>
      <c r="Z2221" s="69"/>
      <c r="AA2221" s="270" t="str">
        <f>IF(ISTEXT(Z2221),VLOOKUP(Z2221,'_Keuzelijst Algemeen'!$B$3:$C$74,2),"")</f>
        <v/>
      </c>
      <c r="AB2221" s="85"/>
    </row>
    <row r="2222" spans="1:28" x14ac:dyDescent="0.3">
      <c r="A2222" s="249" t="s">
        <v>1103</v>
      </c>
      <c r="B2222" s="69"/>
      <c r="C2222" s="274" t="str">
        <f>IF(ISTEXT(B2222),VLOOKUP(B2222,'_Keuzelijst Algemeen'!$CC$3:$CD$10,2),"")</f>
        <v/>
      </c>
      <c r="D2222" s="87"/>
      <c r="E2222" s="69"/>
      <c r="F2222" s="69"/>
      <c r="I2222" s="85"/>
      <c r="P2222" s="69"/>
      <c r="Q2222" s="69"/>
      <c r="R2222" s="69"/>
      <c r="V2222" s="71"/>
      <c r="W2222" s="69"/>
      <c r="X2222" s="69"/>
      <c r="Y2222" s="69"/>
      <c r="Z2222" s="69"/>
      <c r="AA2222" s="270" t="str">
        <f>IF(ISTEXT(Z2222),VLOOKUP(Z2222,'_Keuzelijst Algemeen'!$B$3:$C$74,2),"")</f>
        <v/>
      </c>
      <c r="AB2222" s="85"/>
    </row>
    <row r="2223" spans="1:28" x14ac:dyDescent="0.3">
      <c r="A2223" s="249" t="s">
        <v>1103</v>
      </c>
      <c r="B2223" s="69"/>
      <c r="C2223" s="274" t="str">
        <f>IF(ISTEXT(B2223),VLOOKUP(B2223,'_Keuzelijst Algemeen'!$CC$3:$CD$10,2),"")</f>
        <v/>
      </c>
      <c r="D2223" s="87"/>
      <c r="E2223" s="69"/>
      <c r="F2223" s="69"/>
      <c r="I2223" s="85"/>
      <c r="P2223" s="69"/>
      <c r="Q2223" s="69"/>
      <c r="R2223" s="69"/>
      <c r="V2223" s="71"/>
      <c r="W2223" s="69"/>
      <c r="X2223" s="69"/>
      <c r="Y2223" s="69"/>
      <c r="Z2223" s="69"/>
      <c r="AA2223" s="270" t="str">
        <f>IF(ISTEXT(Z2223),VLOOKUP(Z2223,'_Keuzelijst Algemeen'!$B$3:$C$74,2),"")</f>
        <v/>
      </c>
      <c r="AB2223" s="85"/>
    </row>
    <row r="2224" spans="1:28" x14ac:dyDescent="0.3">
      <c r="A2224" s="249" t="s">
        <v>1103</v>
      </c>
      <c r="B2224" s="69"/>
      <c r="C2224" s="274" t="str">
        <f>IF(ISTEXT(B2224),VLOOKUP(B2224,'_Keuzelijst Algemeen'!$CC$3:$CD$10,2),"")</f>
        <v/>
      </c>
      <c r="D2224" s="87"/>
      <c r="E2224" s="69"/>
      <c r="F2224" s="69"/>
      <c r="I2224" s="85"/>
      <c r="P2224" s="69"/>
      <c r="Q2224" s="69"/>
      <c r="R2224" s="69"/>
      <c r="V2224" s="71"/>
      <c r="W2224" s="69"/>
      <c r="X2224" s="69"/>
      <c r="Y2224" s="69"/>
      <c r="Z2224" s="69"/>
      <c r="AA2224" s="270" t="str">
        <f>IF(ISTEXT(Z2224),VLOOKUP(Z2224,'_Keuzelijst Algemeen'!$B$3:$C$74,2),"")</f>
        <v/>
      </c>
      <c r="AB2224" s="85"/>
    </row>
    <row r="2225" spans="1:28" x14ac:dyDescent="0.3">
      <c r="A2225" s="249" t="s">
        <v>1103</v>
      </c>
      <c r="B2225" s="69"/>
      <c r="C2225" s="274" t="str">
        <f>IF(ISTEXT(B2225),VLOOKUP(B2225,'_Keuzelijst Algemeen'!$CC$3:$CD$10,2),"")</f>
        <v/>
      </c>
      <c r="D2225" s="87"/>
      <c r="E2225" s="69"/>
      <c r="F2225" s="69"/>
      <c r="I2225" s="85"/>
      <c r="P2225" s="69"/>
      <c r="Q2225" s="69"/>
      <c r="R2225" s="69"/>
      <c r="V2225" s="71"/>
      <c r="W2225" s="69"/>
      <c r="X2225" s="69"/>
      <c r="Y2225" s="69"/>
      <c r="Z2225" s="69"/>
      <c r="AA2225" s="270" t="str">
        <f>IF(ISTEXT(Z2225),VLOOKUP(Z2225,'_Keuzelijst Algemeen'!$B$3:$C$74,2),"")</f>
        <v/>
      </c>
      <c r="AB2225" s="85"/>
    </row>
    <row r="2226" spans="1:28" x14ac:dyDescent="0.3">
      <c r="A2226" s="249" t="s">
        <v>1103</v>
      </c>
      <c r="B2226" s="69"/>
      <c r="C2226" s="274" t="str">
        <f>IF(ISTEXT(B2226),VLOOKUP(B2226,'_Keuzelijst Algemeen'!$CC$3:$CD$10,2),"")</f>
        <v/>
      </c>
      <c r="D2226" s="87"/>
      <c r="E2226" s="69"/>
      <c r="F2226" s="69"/>
      <c r="I2226" s="85"/>
      <c r="P2226" s="69"/>
      <c r="Q2226" s="69"/>
      <c r="R2226" s="69"/>
      <c r="V2226" s="71"/>
      <c r="W2226" s="69"/>
      <c r="X2226" s="69"/>
      <c r="Y2226" s="69"/>
      <c r="Z2226" s="69"/>
      <c r="AA2226" s="270" t="str">
        <f>IF(ISTEXT(Z2226),VLOOKUP(Z2226,'_Keuzelijst Algemeen'!$B$3:$C$74,2),"")</f>
        <v/>
      </c>
      <c r="AB2226" s="85"/>
    </row>
    <row r="2227" spans="1:28" x14ac:dyDescent="0.3">
      <c r="A2227" s="249" t="s">
        <v>1103</v>
      </c>
      <c r="B2227" s="69"/>
      <c r="C2227" s="274" t="str">
        <f>IF(ISTEXT(B2227),VLOOKUP(B2227,'_Keuzelijst Algemeen'!$CC$3:$CD$10,2),"")</f>
        <v/>
      </c>
      <c r="D2227" s="87"/>
      <c r="E2227" s="69"/>
      <c r="F2227" s="69"/>
      <c r="I2227" s="85"/>
      <c r="P2227" s="69"/>
      <c r="Q2227" s="69"/>
      <c r="R2227" s="69"/>
      <c r="V2227" s="71"/>
      <c r="W2227" s="69"/>
      <c r="X2227" s="69"/>
      <c r="Y2227" s="69"/>
      <c r="Z2227" s="69"/>
      <c r="AA2227" s="270" t="str">
        <f>IF(ISTEXT(Z2227),VLOOKUP(Z2227,'_Keuzelijst Algemeen'!$B$3:$C$74,2),"")</f>
        <v/>
      </c>
      <c r="AB2227" s="85"/>
    </row>
    <row r="2228" spans="1:28" x14ac:dyDescent="0.3">
      <c r="A2228" s="249" t="s">
        <v>1103</v>
      </c>
      <c r="B2228" s="69"/>
      <c r="C2228" s="274" t="str">
        <f>IF(ISTEXT(B2228),VLOOKUP(B2228,'_Keuzelijst Algemeen'!$CC$3:$CD$10,2),"")</f>
        <v/>
      </c>
      <c r="D2228" s="87"/>
      <c r="E2228" s="69"/>
      <c r="F2228" s="69"/>
      <c r="I2228" s="85"/>
      <c r="P2228" s="69"/>
      <c r="Q2228" s="69"/>
      <c r="R2228" s="69"/>
      <c r="V2228" s="71"/>
      <c r="W2228" s="69"/>
      <c r="X2228" s="69"/>
      <c r="Y2228" s="69"/>
      <c r="Z2228" s="69"/>
      <c r="AA2228" s="270" t="str">
        <f>IF(ISTEXT(Z2228),VLOOKUP(Z2228,'_Keuzelijst Algemeen'!$B$3:$C$74,2),"")</f>
        <v/>
      </c>
      <c r="AB2228" s="85"/>
    </row>
    <row r="2229" spans="1:28" x14ac:dyDescent="0.3">
      <c r="A2229" s="249" t="s">
        <v>1103</v>
      </c>
      <c r="B2229" s="69"/>
      <c r="C2229" s="274" t="str">
        <f>IF(ISTEXT(B2229),VLOOKUP(B2229,'_Keuzelijst Algemeen'!$CC$3:$CD$10,2),"")</f>
        <v/>
      </c>
      <c r="D2229" s="87"/>
      <c r="E2229" s="69"/>
      <c r="F2229" s="69"/>
      <c r="I2229" s="85"/>
      <c r="P2229" s="69"/>
      <c r="Q2229" s="69"/>
      <c r="R2229" s="69"/>
      <c r="V2229" s="71"/>
      <c r="W2229" s="69"/>
      <c r="X2229" s="69"/>
      <c r="Y2229" s="69"/>
      <c r="Z2229" s="69"/>
      <c r="AA2229" s="270" t="str">
        <f>IF(ISTEXT(Z2229),VLOOKUP(Z2229,'_Keuzelijst Algemeen'!$B$3:$C$74,2),"")</f>
        <v/>
      </c>
      <c r="AB2229" s="85"/>
    </row>
    <row r="2230" spans="1:28" x14ac:dyDescent="0.3">
      <c r="A2230" s="249" t="s">
        <v>1103</v>
      </c>
      <c r="B2230" s="69"/>
      <c r="C2230" s="274" t="str">
        <f>IF(ISTEXT(B2230),VLOOKUP(B2230,'_Keuzelijst Algemeen'!$CC$3:$CD$10,2),"")</f>
        <v/>
      </c>
      <c r="D2230" s="87"/>
      <c r="E2230" s="69"/>
      <c r="F2230" s="69"/>
      <c r="I2230" s="85"/>
      <c r="P2230" s="69"/>
      <c r="Q2230" s="69"/>
      <c r="R2230" s="69"/>
      <c r="V2230" s="71"/>
      <c r="W2230" s="69"/>
      <c r="X2230" s="69"/>
      <c r="Y2230" s="69"/>
      <c r="Z2230" s="69"/>
      <c r="AA2230" s="270" t="str">
        <f>IF(ISTEXT(Z2230),VLOOKUP(Z2230,'_Keuzelijst Algemeen'!$B$3:$C$74,2),"")</f>
        <v/>
      </c>
      <c r="AB2230" s="85"/>
    </row>
    <row r="2231" spans="1:28" x14ac:dyDescent="0.3">
      <c r="A2231" s="249" t="s">
        <v>1103</v>
      </c>
      <c r="B2231" s="69"/>
      <c r="C2231" s="274" t="str">
        <f>IF(ISTEXT(B2231),VLOOKUP(B2231,'_Keuzelijst Algemeen'!$CC$3:$CD$10,2),"")</f>
        <v/>
      </c>
      <c r="D2231" s="87"/>
      <c r="E2231" s="69"/>
      <c r="F2231" s="69"/>
      <c r="I2231" s="85"/>
      <c r="P2231" s="69"/>
      <c r="Q2231" s="69"/>
      <c r="R2231" s="69"/>
      <c r="V2231" s="71"/>
      <c r="W2231" s="69"/>
      <c r="X2231" s="69"/>
      <c r="Y2231" s="69"/>
      <c r="Z2231" s="69"/>
      <c r="AA2231" s="270" t="str">
        <f>IF(ISTEXT(Z2231),VLOOKUP(Z2231,'_Keuzelijst Algemeen'!$B$3:$C$74,2),"")</f>
        <v/>
      </c>
      <c r="AB2231" s="85"/>
    </row>
    <row r="2232" spans="1:28" x14ac:dyDescent="0.3">
      <c r="A2232" s="249" t="s">
        <v>1103</v>
      </c>
      <c r="B2232" s="69"/>
      <c r="C2232" s="274" t="str">
        <f>IF(ISTEXT(B2232),VLOOKUP(B2232,'_Keuzelijst Algemeen'!$CC$3:$CD$10,2),"")</f>
        <v/>
      </c>
      <c r="D2232" s="87"/>
      <c r="E2232" s="69"/>
      <c r="F2232" s="69"/>
      <c r="I2232" s="85"/>
      <c r="P2232" s="69"/>
      <c r="Q2232" s="69"/>
      <c r="R2232" s="69"/>
      <c r="V2232" s="71"/>
      <c r="W2232" s="69"/>
      <c r="X2232" s="69"/>
      <c r="Y2232" s="69"/>
      <c r="Z2232" s="69"/>
      <c r="AA2232" s="270" t="str">
        <f>IF(ISTEXT(Z2232),VLOOKUP(Z2232,'_Keuzelijst Algemeen'!$B$3:$C$74,2),"")</f>
        <v/>
      </c>
      <c r="AB2232" s="85"/>
    </row>
    <row r="2233" spans="1:28" x14ac:dyDescent="0.3">
      <c r="A2233" s="249" t="s">
        <v>1103</v>
      </c>
      <c r="B2233" s="69"/>
      <c r="C2233" s="274" t="str">
        <f>IF(ISTEXT(B2233),VLOOKUP(B2233,'_Keuzelijst Algemeen'!$CC$3:$CD$10,2),"")</f>
        <v/>
      </c>
      <c r="D2233" s="87"/>
      <c r="E2233" s="69"/>
      <c r="F2233" s="69"/>
      <c r="I2233" s="85"/>
      <c r="P2233" s="69"/>
      <c r="Q2233" s="69"/>
      <c r="R2233" s="69"/>
      <c r="V2233" s="71"/>
      <c r="W2233" s="69"/>
      <c r="X2233" s="69"/>
      <c r="Y2233" s="69"/>
      <c r="Z2233" s="69"/>
      <c r="AA2233" s="270" t="str">
        <f>IF(ISTEXT(Z2233),VLOOKUP(Z2233,'_Keuzelijst Algemeen'!$B$3:$C$74,2),"")</f>
        <v/>
      </c>
      <c r="AB2233" s="85"/>
    </row>
    <row r="2234" spans="1:28" x14ac:dyDescent="0.3">
      <c r="A2234" s="249" t="s">
        <v>1103</v>
      </c>
      <c r="B2234" s="69"/>
      <c r="C2234" s="274" t="str">
        <f>IF(ISTEXT(B2234),VLOOKUP(B2234,'_Keuzelijst Algemeen'!$CC$3:$CD$10,2),"")</f>
        <v/>
      </c>
      <c r="D2234" s="87"/>
      <c r="E2234" s="69"/>
      <c r="F2234" s="69"/>
      <c r="I2234" s="85"/>
      <c r="P2234" s="69"/>
      <c r="Q2234" s="69"/>
      <c r="R2234" s="69"/>
      <c r="V2234" s="71"/>
      <c r="W2234" s="69"/>
      <c r="X2234" s="69"/>
      <c r="Y2234" s="69"/>
      <c r="Z2234" s="69"/>
      <c r="AA2234" s="270" t="str">
        <f>IF(ISTEXT(Z2234),VLOOKUP(Z2234,'_Keuzelijst Algemeen'!$B$3:$C$74,2),"")</f>
        <v/>
      </c>
      <c r="AB2234" s="85"/>
    </row>
    <row r="2235" spans="1:28" x14ac:dyDescent="0.3">
      <c r="A2235" s="249" t="s">
        <v>1103</v>
      </c>
      <c r="B2235" s="69"/>
      <c r="C2235" s="274" t="str">
        <f>IF(ISTEXT(B2235),VLOOKUP(B2235,'_Keuzelijst Algemeen'!$CC$3:$CD$10,2),"")</f>
        <v/>
      </c>
      <c r="D2235" s="87"/>
      <c r="E2235" s="69"/>
      <c r="F2235" s="69"/>
      <c r="I2235" s="85"/>
      <c r="P2235" s="69"/>
      <c r="Q2235" s="69"/>
      <c r="R2235" s="69"/>
      <c r="V2235" s="71"/>
      <c r="W2235" s="69"/>
      <c r="X2235" s="69"/>
      <c r="Y2235" s="69"/>
      <c r="Z2235" s="69"/>
      <c r="AA2235" s="270" t="str">
        <f>IF(ISTEXT(Z2235),VLOOKUP(Z2235,'_Keuzelijst Algemeen'!$B$3:$C$74,2),"")</f>
        <v/>
      </c>
      <c r="AB2235" s="85"/>
    </row>
    <row r="2236" spans="1:28" x14ac:dyDescent="0.3">
      <c r="A2236" s="249" t="s">
        <v>1103</v>
      </c>
      <c r="B2236" s="69"/>
      <c r="C2236" s="274" t="str">
        <f>IF(ISTEXT(B2236),VLOOKUP(B2236,'_Keuzelijst Algemeen'!$CC$3:$CD$10,2),"")</f>
        <v/>
      </c>
      <c r="D2236" s="87"/>
      <c r="E2236" s="69"/>
      <c r="F2236" s="69"/>
      <c r="I2236" s="85"/>
      <c r="P2236" s="69"/>
      <c r="Q2236" s="69"/>
      <c r="R2236" s="69"/>
      <c r="V2236" s="71"/>
      <c r="W2236" s="69"/>
      <c r="X2236" s="69"/>
      <c r="Y2236" s="69"/>
      <c r="Z2236" s="69"/>
      <c r="AA2236" s="270" t="str">
        <f>IF(ISTEXT(Z2236),VLOOKUP(Z2236,'_Keuzelijst Algemeen'!$B$3:$C$74,2),"")</f>
        <v/>
      </c>
      <c r="AB2236" s="85"/>
    </row>
    <row r="2237" spans="1:28" x14ac:dyDescent="0.3">
      <c r="A2237" s="249" t="s">
        <v>1103</v>
      </c>
      <c r="B2237" s="69"/>
      <c r="C2237" s="274" t="str">
        <f>IF(ISTEXT(B2237),VLOOKUP(B2237,'_Keuzelijst Algemeen'!$CC$3:$CD$10,2),"")</f>
        <v/>
      </c>
      <c r="D2237" s="87"/>
      <c r="E2237" s="69"/>
      <c r="F2237" s="69"/>
      <c r="I2237" s="85"/>
      <c r="P2237" s="69"/>
      <c r="Q2237" s="69"/>
      <c r="R2237" s="69"/>
      <c r="V2237" s="71"/>
      <c r="W2237" s="69"/>
      <c r="X2237" s="69"/>
      <c r="Y2237" s="69"/>
      <c r="Z2237" s="69"/>
      <c r="AA2237" s="270" t="str">
        <f>IF(ISTEXT(Z2237),VLOOKUP(Z2237,'_Keuzelijst Algemeen'!$B$3:$C$74,2),"")</f>
        <v/>
      </c>
      <c r="AB2237" s="85"/>
    </row>
    <row r="2238" spans="1:28" x14ac:dyDescent="0.3">
      <c r="A2238" s="249" t="s">
        <v>1103</v>
      </c>
      <c r="B2238" s="69"/>
      <c r="C2238" s="274" t="str">
        <f>IF(ISTEXT(B2238),VLOOKUP(B2238,'_Keuzelijst Algemeen'!$CC$3:$CD$10,2),"")</f>
        <v/>
      </c>
      <c r="D2238" s="87"/>
      <c r="E2238" s="69"/>
      <c r="F2238" s="69"/>
      <c r="I2238" s="85"/>
      <c r="P2238" s="69"/>
      <c r="Q2238" s="69"/>
      <c r="R2238" s="69"/>
      <c r="V2238" s="71"/>
      <c r="W2238" s="69"/>
      <c r="X2238" s="69"/>
      <c r="Y2238" s="69"/>
      <c r="Z2238" s="69"/>
      <c r="AA2238" s="270" t="str">
        <f>IF(ISTEXT(Z2238),VLOOKUP(Z2238,'_Keuzelijst Algemeen'!$B$3:$C$74,2),"")</f>
        <v/>
      </c>
      <c r="AB2238" s="85"/>
    </row>
    <row r="2239" spans="1:28" x14ac:dyDescent="0.3">
      <c r="A2239" s="249" t="s">
        <v>1103</v>
      </c>
      <c r="B2239" s="69"/>
      <c r="C2239" s="274" t="str">
        <f>IF(ISTEXT(B2239),VLOOKUP(B2239,'_Keuzelijst Algemeen'!$CC$3:$CD$10,2),"")</f>
        <v/>
      </c>
      <c r="D2239" s="87"/>
      <c r="E2239" s="69"/>
      <c r="F2239" s="69"/>
      <c r="I2239" s="85"/>
      <c r="P2239" s="69"/>
      <c r="Q2239" s="69"/>
      <c r="R2239" s="69"/>
      <c r="V2239" s="71"/>
      <c r="W2239" s="69"/>
      <c r="X2239" s="69"/>
      <c r="Y2239" s="69"/>
      <c r="Z2239" s="69"/>
      <c r="AA2239" s="270" t="str">
        <f>IF(ISTEXT(Z2239),VLOOKUP(Z2239,'_Keuzelijst Algemeen'!$B$3:$C$74,2),"")</f>
        <v/>
      </c>
      <c r="AB2239" s="85"/>
    </row>
    <row r="2240" spans="1:28" x14ac:dyDescent="0.3">
      <c r="A2240" s="249" t="s">
        <v>1103</v>
      </c>
      <c r="B2240" s="69"/>
      <c r="C2240" s="274" t="str">
        <f>IF(ISTEXT(B2240),VLOOKUP(B2240,'_Keuzelijst Algemeen'!$CC$3:$CD$10,2),"")</f>
        <v/>
      </c>
      <c r="D2240" s="87"/>
      <c r="E2240" s="69"/>
      <c r="F2240" s="69"/>
      <c r="I2240" s="85"/>
      <c r="P2240" s="69"/>
      <c r="Q2240" s="69"/>
      <c r="R2240" s="69"/>
      <c r="V2240" s="71"/>
      <c r="W2240" s="69"/>
      <c r="X2240" s="69"/>
      <c r="Y2240" s="69"/>
      <c r="Z2240" s="69"/>
      <c r="AA2240" s="270" t="str">
        <f>IF(ISTEXT(Z2240),VLOOKUP(Z2240,'_Keuzelijst Algemeen'!$B$3:$C$74,2),"")</f>
        <v/>
      </c>
      <c r="AB2240" s="85"/>
    </row>
    <row r="2241" spans="1:28" x14ac:dyDescent="0.3">
      <c r="A2241" s="249" t="s">
        <v>1103</v>
      </c>
      <c r="B2241" s="69"/>
      <c r="C2241" s="274" t="str">
        <f>IF(ISTEXT(B2241),VLOOKUP(B2241,'_Keuzelijst Algemeen'!$CC$3:$CD$10,2),"")</f>
        <v/>
      </c>
      <c r="D2241" s="87"/>
      <c r="E2241" s="69"/>
      <c r="F2241" s="69"/>
      <c r="I2241" s="85"/>
      <c r="P2241" s="69"/>
      <c r="Q2241" s="69"/>
      <c r="R2241" s="69"/>
      <c r="V2241" s="71"/>
      <c r="W2241" s="69"/>
      <c r="X2241" s="69"/>
      <c r="Y2241" s="69"/>
      <c r="Z2241" s="69"/>
      <c r="AA2241" s="270" t="str">
        <f>IF(ISTEXT(Z2241),VLOOKUP(Z2241,'_Keuzelijst Algemeen'!$B$3:$C$74,2),"")</f>
        <v/>
      </c>
      <c r="AB2241" s="85"/>
    </row>
    <row r="2242" spans="1:28" x14ac:dyDescent="0.3">
      <c r="A2242" s="249" t="s">
        <v>1103</v>
      </c>
      <c r="B2242" s="69"/>
      <c r="C2242" s="274" t="str">
        <f>IF(ISTEXT(B2242),VLOOKUP(B2242,'_Keuzelijst Algemeen'!$CC$3:$CD$10,2),"")</f>
        <v/>
      </c>
      <c r="D2242" s="87"/>
      <c r="E2242" s="69"/>
      <c r="F2242" s="69"/>
      <c r="I2242" s="85"/>
      <c r="P2242" s="69"/>
      <c r="Q2242" s="69"/>
      <c r="R2242" s="69"/>
      <c r="V2242" s="71"/>
      <c r="W2242" s="69"/>
      <c r="X2242" s="69"/>
      <c r="Y2242" s="69"/>
      <c r="Z2242" s="69"/>
      <c r="AA2242" s="270" t="str">
        <f>IF(ISTEXT(Z2242),VLOOKUP(Z2242,'_Keuzelijst Algemeen'!$B$3:$C$74,2),"")</f>
        <v/>
      </c>
      <c r="AB2242" s="85"/>
    </row>
    <row r="2243" spans="1:28" x14ac:dyDescent="0.3">
      <c r="A2243" s="249" t="s">
        <v>1103</v>
      </c>
      <c r="B2243" s="69"/>
      <c r="C2243" s="274" t="str">
        <f>IF(ISTEXT(B2243),VLOOKUP(B2243,'_Keuzelijst Algemeen'!$CC$3:$CD$10,2),"")</f>
        <v/>
      </c>
      <c r="D2243" s="87"/>
      <c r="E2243" s="69"/>
      <c r="F2243" s="69"/>
      <c r="I2243" s="85"/>
      <c r="P2243" s="69"/>
      <c r="Q2243" s="69"/>
      <c r="R2243" s="69"/>
      <c r="V2243" s="71"/>
      <c r="W2243" s="69"/>
      <c r="X2243" s="69"/>
      <c r="Y2243" s="69"/>
      <c r="Z2243" s="69"/>
      <c r="AA2243" s="270" t="str">
        <f>IF(ISTEXT(Z2243),VLOOKUP(Z2243,'_Keuzelijst Algemeen'!$B$3:$C$74,2),"")</f>
        <v/>
      </c>
      <c r="AB2243" s="85"/>
    </row>
    <row r="2244" spans="1:28" x14ac:dyDescent="0.3">
      <c r="A2244" s="249" t="s">
        <v>1103</v>
      </c>
      <c r="B2244" s="69"/>
      <c r="C2244" s="274" t="str">
        <f>IF(ISTEXT(B2244),VLOOKUP(B2244,'_Keuzelijst Algemeen'!$CC$3:$CD$10,2),"")</f>
        <v/>
      </c>
      <c r="D2244" s="87"/>
      <c r="E2244" s="69"/>
      <c r="F2244" s="69"/>
      <c r="I2244" s="85"/>
      <c r="P2244" s="69"/>
      <c r="Q2244" s="69"/>
      <c r="R2244" s="69"/>
      <c r="V2244" s="71"/>
      <c r="W2244" s="69"/>
      <c r="X2244" s="69"/>
      <c r="Y2244" s="69"/>
      <c r="Z2244" s="69"/>
      <c r="AA2244" s="270" t="str">
        <f>IF(ISTEXT(Z2244),VLOOKUP(Z2244,'_Keuzelijst Algemeen'!$B$3:$C$74,2),"")</f>
        <v/>
      </c>
      <c r="AB2244" s="85"/>
    </row>
    <row r="2245" spans="1:28" x14ac:dyDescent="0.3">
      <c r="A2245" s="249" t="s">
        <v>1103</v>
      </c>
      <c r="B2245" s="69"/>
      <c r="C2245" s="274" t="str">
        <f>IF(ISTEXT(B2245),VLOOKUP(B2245,'_Keuzelijst Algemeen'!$CC$3:$CD$10,2),"")</f>
        <v/>
      </c>
      <c r="D2245" s="87"/>
      <c r="E2245" s="69"/>
      <c r="F2245" s="69"/>
      <c r="I2245" s="85"/>
      <c r="P2245" s="69"/>
      <c r="Q2245" s="69"/>
      <c r="R2245" s="69"/>
      <c r="V2245" s="71"/>
      <c r="W2245" s="69"/>
      <c r="X2245" s="69"/>
      <c r="Y2245" s="69"/>
      <c r="Z2245" s="69"/>
      <c r="AA2245" s="270" t="str">
        <f>IF(ISTEXT(Z2245),VLOOKUP(Z2245,'_Keuzelijst Algemeen'!$B$3:$C$74,2),"")</f>
        <v/>
      </c>
      <c r="AB2245" s="85"/>
    </row>
    <row r="2246" spans="1:28" x14ac:dyDescent="0.3">
      <c r="A2246" s="249" t="s">
        <v>1103</v>
      </c>
      <c r="B2246" s="69"/>
      <c r="C2246" s="274" t="str">
        <f>IF(ISTEXT(B2246),VLOOKUP(B2246,'_Keuzelijst Algemeen'!$CC$3:$CD$10,2),"")</f>
        <v/>
      </c>
      <c r="D2246" s="87"/>
      <c r="E2246" s="69"/>
      <c r="F2246" s="69"/>
      <c r="I2246" s="85"/>
      <c r="P2246" s="69"/>
      <c r="Q2246" s="69"/>
      <c r="R2246" s="69"/>
      <c r="V2246" s="71"/>
      <c r="W2246" s="69"/>
      <c r="X2246" s="69"/>
      <c r="Y2246" s="69"/>
      <c r="Z2246" s="69"/>
      <c r="AA2246" s="270" t="str">
        <f>IF(ISTEXT(Z2246),VLOOKUP(Z2246,'_Keuzelijst Algemeen'!$B$3:$C$74,2),"")</f>
        <v/>
      </c>
      <c r="AB2246" s="85"/>
    </row>
    <row r="2247" spans="1:28" x14ac:dyDescent="0.3">
      <c r="A2247" s="249" t="s">
        <v>1103</v>
      </c>
      <c r="B2247" s="69"/>
      <c r="C2247" s="274" t="str">
        <f>IF(ISTEXT(B2247),VLOOKUP(B2247,'_Keuzelijst Algemeen'!$CC$3:$CD$10,2),"")</f>
        <v/>
      </c>
      <c r="D2247" s="87"/>
      <c r="E2247" s="69"/>
      <c r="F2247" s="69"/>
      <c r="I2247" s="85"/>
      <c r="P2247" s="69"/>
      <c r="Q2247" s="69"/>
      <c r="R2247" s="69"/>
      <c r="V2247" s="71"/>
      <c r="W2247" s="69"/>
      <c r="X2247" s="69"/>
      <c r="Y2247" s="69"/>
      <c r="Z2247" s="69"/>
      <c r="AA2247" s="270" t="str">
        <f>IF(ISTEXT(Z2247),VLOOKUP(Z2247,'_Keuzelijst Algemeen'!$B$3:$C$74,2),"")</f>
        <v/>
      </c>
      <c r="AB2247" s="85"/>
    </row>
    <row r="2248" spans="1:28" x14ac:dyDescent="0.3">
      <c r="A2248" s="249" t="s">
        <v>1103</v>
      </c>
      <c r="B2248" s="69"/>
      <c r="C2248" s="274" t="str">
        <f>IF(ISTEXT(B2248),VLOOKUP(B2248,'_Keuzelijst Algemeen'!$CC$3:$CD$10,2),"")</f>
        <v/>
      </c>
      <c r="D2248" s="87"/>
      <c r="E2248" s="69"/>
      <c r="F2248" s="69"/>
      <c r="I2248" s="85"/>
      <c r="P2248" s="69"/>
      <c r="Q2248" s="69"/>
      <c r="R2248" s="69"/>
      <c r="V2248" s="71"/>
      <c r="W2248" s="69"/>
      <c r="X2248" s="69"/>
      <c r="Y2248" s="69"/>
      <c r="Z2248" s="69"/>
      <c r="AA2248" s="270" t="str">
        <f>IF(ISTEXT(Z2248),VLOOKUP(Z2248,'_Keuzelijst Algemeen'!$B$3:$C$74,2),"")</f>
        <v/>
      </c>
      <c r="AB2248" s="85"/>
    </row>
    <row r="2249" spans="1:28" x14ac:dyDescent="0.3">
      <c r="A2249" s="249" t="s">
        <v>1103</v>
      </c>
      <c r="B2249" s="69"/>
      <c r="C2249" s="274" t="str">
        <f>IF(ISTEXT(B2249),VLOOKUP(B2249,'_Keuzelijst Algemeen'!$CC$3:$CD$10,2),"")</f>
        <v/>
      </c>
      <c r="D2249" s="87"/>
      <c r="E2249" s="69"/>
      <c r="F2249" s="69"/>
      <c r="I2249" s="85"/>
      <c r="P2249" s="69"/>
      <c r="Q2249" s="69"/>
      <c r="R2249" s="69"/>
      <c r="V2249" s="71"/>
      <c r="W2249" s="69"/>
      <c r="X2249" s="69"/>
      <c r="Y2249" s="69"/>
      <c r="Z2249" s="69"/>
      <c r="AA2249" s="270" t="str">
        <f>IF(ISTEXT(Z2249),VLOOKUP(Z2249,'_Keuzelijst Algemeen'!$B$3:$C$74,2),"")</f>
        <v/>
      </c>
      <c r="AB2249" s="85"/>
    </row>
    <row r="2250" spans="1:28" x14ac:dyDescent="0.3">
      <c r="A2250" s="249" t="s">
        <v>1103</v>
      </c>
      <c r="B2250" s="69"/>
      <c r="C2250" s="274" t="str">
        <f>IF(ISTEXT(B2250),VLOOKUP(B2250,'_Keuzelijst Algemeen'!$CC$3:$CD$10,2),"")</f>
        <v/>
      </c>
      <c r="D2250" s="87"/>
      <c r="E2250" s="69"/>
      <c r="F2250" s="69"/>
      <c r="I2250" s="85"/>
      <c r="P2250" s="69"/>
      <c r="Q2250" s="69"/>
      <c r="R2250" s="69"/>
      <c r="V2250" s="71"/>
      <c r="W2250" s="69"/>
      <c r="X2250" s="69"/>
      <c r="Y2250" s="69"/>
      <c r="Z2250" s="69"/>
      <c r="AA2250" s="270" t="str">
        <f>IF(ISTEXT(Z2250),VLOOKUP(Z2250,'_Keuzelijst Algemeen'!$B$3:$C$74,2),"")</f>
        <v/>
      </c>
      <c r="AB2250" s="85"/>
    </row>
    <row r="2251" spans="1:28" x14ac:dyDescent="0.3">
      <c r="A2251" s="249" t="s">
        <v>1103</v>
      </c>
      <c r="B2251" s="69"/>
      <c r="C2251" s="274" t="str">
        <f>IF(ISTEXT(B2251),VLOOKUP(B2251,'_Keuzelijst Algemeen'!$CC$3:$CD$10,2),"")</f>
        <v/>
      </c>
      <c r="D2251" s="87"/>
      <c r="E2251" s="69"/>
      <c r="F2251" s="69"/>
      <c r="I2251" s="85"/>
      <c r="P2251" s="69"/>
      <c r="Q2251" s="69"/>
      <c r="R2251" s="69"/>
      <c r="V2251" s="71"/>
      <c r="W2251" s="69"/>
      <c r="X2251" s="69"/>
      <c r="Y2251" s="69"/>
      <c r="Z2251" s="69"/>
      <c r="AA2251" s="270" t="str">
        <f>IF(ISTEXT(Z2251),VLOOKUP(Z2251,'_Keuzelijst Algemeen'!$B$3:$C$74,2),"")</f>
        <v/>
      </c>
      <c r="AB2251" s="85"/>
    </row>
    <row r="2252" spans="1:28" x14ac:dyDescent="0.3">
      <c r="A2252" s="249" t="s">
        <v>1103</v>
      </c>
      <c r="B2252" s="69"/>
      <c r="C2252" s="274" t="str">
        <f>IF(ISTEXT(B2252),VLOOKUP(B2252,'_Keuzelijst Algemeen'!$CC$3:$CD$10,2),"")</f>
        <v/>
      </c>
      <c r="D2252" s="87"/>
      <c r="E2252" s="69"/>
      <c r="F2252" s="69"/>
      <c r="I2252" s="85"/>
      <c r="P2252" s="69"/>
      <c r="Q2252" s="69"/>
      <c r="R2252" s="69"/>
      <c r="V2252" s="71"/>
      <c r="W2252" s="69"/>
      <c r="X2252" s="69"/>
      <c r="Y2252" s="69"/>
      <c r="Z2252" s="69"/>
      <c r="AA2252" s="270" t="str">
        <f>IF(ISTEXT(Z2252),VLOOKUP(Z2252,'_Keuzelijst Algemeen'!$B$3:$C$74,2),"")</f>
        <v/>
      </c>
      <c r="AB2252" s="85"/>
    </row>
    <row r="2253" spans="1:28" x14ac:dyDescent="0.3">
      <c r="A2253" s="249" t="s">
        <v>1103</v>
      </c>
      <c r="B2253" s="69"/>
      <c r="C2253" s="274" t="str">
        <f>IF(ISTEXT(B2253),VLOOKUP(B2253,'_Keuzelijst Algemeen'!$CC$3:$CD$10,2),"")</f>
        <v/>
      </c>
      <c r="D2253" s="87"/>
      <c r="E2253" s="69"/>
      <c r="F2253" s="69"/>
      <c r="I2253" s="85"/>
      <c r="P2253" s="69"/>
      <c r="Q2253" s="69"/>
      <c r="R2253" s="69"/>
      <c r="V2253" s="71"/>
      <c r="W2253" s="69"/>
      <c r="X2253" s="69"/>
      <c r="Y2253" s="69"/>
      <c r="Z2253" s="69"/>
      <c r="AA2253" s="270" t="str">
        <f>IF(ISTEXT(Z2253),VLOOKUP(Z2253,'_Keuzelijst Algemeen'!$B$3:$C$74,2),"")</f>
        <v/>
      </c>
      <c r="AB2253" s="85"/>
    </row>
    <row r="2254" spans="1:28" x14ac:dyDescent="0.3">
      <c r="A2254" s="249" t="s">
        <v>1103</v>
      </c>
      <c r="B2254" s="69"/>
      <c r="C2254" s="274" t="str">
        <f>IF(ISTEXT(B2254),VLOOKUP(B2254,'_Keuzelijst Algemeen'!$CC$3:$CD$10,2),"")</f>
        <v/>
      </c>
      <c r="D2254" s="87"/>
      <c r="E2254" s="69"/>
      <c r="F2254" s="69"/>
      <c r="I2254" s="85"/>
      <c r="P2254" s="69"/>
      <c r="Q2254" s="69"/>
      <c r="R2254" s="69"/>
      <c r="V2254" s="71"/>
      <c r="W2254" s="69"/>
      <c r="X2254" s="69"/>
      <c r="Y2254" s="69"/>
      <c r="Z2254" s="69"/>
      <c r="AA2254" s="270" t="str">
        <f>IF(ISTEXT(Z2254),VLOOKUP(Z2254,'_Keuzelijst Algemeen'!$B$3:$C$74,2),"")</f>
        <v/>
      </c>
      <c r="AB2254" s="85"/>
    </row>
    <row r="2255" spans="1:28" x14ac:dyDescent="0.3">
      <c r="A2255" s="249" t="s">
        <v>1103</v>
      </c>
      <c r="B2255" s="69"/>
      <c r="C2255" s="274" t="str">
        <f>IF(ISTEXT(B2255),VLOOKUP(B2255,'_Keuzelijst Algemeen'!$CC$3:$CD$10,2),"")</f>
        <v/>
      </c>
      <c r="D2255" s="87"/>
      <c r="E2255" s="69"/>
      <c r="F2255" s="69"/>
      <c r="I2255" s="85"/>
      <c r="P2255" s="69"/>
      <c r="Q2255" s="69"/>
      <c r="R2255" s="69"/>
      <c r="V2255" s="71"/>
      <c r="W2255" s="69"/>
      <c r="X2255" s="69"/>
      <c r="Y2255" s="69"/>
      <c r="Z2255" s="69"/>
      <c r="AA2255" s="270" t="str">
        <f>IF(ISTEXT(Z2255),VLOOKUP(Z2255,'_Keuzelijst Algemeen'!$B$3:$C$74,2),"")</f>
        <v/>
      </c>
      <c r="AB2255" s="85"/>
    </row>
    <row r="2256" spans="1:28" x14ac:dyDescent="0.3">
      <c r="A2256" s="249" t="s">
        <v>1103</v>
      </c>
      <c r="B2256" s="69"/>
      <c r="C2256" s="274" t="str">
        <f>IF(ISTEXT(B2256),VLOOKUP(B2256,'_Keuzelijst Algemeen'!$CC$3:$CD$10,2),"")</f>
        <v/>
      </c>
      <c r="D2256" s="87"/>
      <c r="E2256" s="69"/>
      <c r="F2256" s="69"/>
      <c r="I2256" s="85"/>
      <c r="P2256" s="69"/>
      <c r="Q2256" s="69"/>
      <c r="R2256" s="69"/>
      <c r="V2256" s="71"/>
      <c r="W2256" s="69"/>
      <c r="X2256" s="69"/>
      <c r="Y2256" s="69"/>
      <c r="Z2256" s="69"/>
      <c r="AA2256" s="270" t="str">
        <f>IF(ISTEXT(Z2256),VLOOKUP(Z2256,'_Keuzelijst Algemeen'!$B$3:$C$74,2),"")</f>
        <v/>
      </c>
      <c r="AB2256" s="85"/>
    </row>
    <row r="2257" spans="1:28" x14ac:dyDescent="0.3">
      <c r="A2257" s="249" t="s">
        <v>1103</v>
      </c>
      <c r="B2257" s="69"/>
      <c r="C2257" s="274" t="str">
        <f>IF(ISTEXT(B2257),VLOOKUP(B2257,'_Keuzelijst Algemeen'!$CC$3:$CD$10,2),"")</f>
        <v/>
      </c>
      <c r="D2257" s="87"/>
      <c r="E2257" s="69"/>
      <c r="F2257" s="69"/>
      <c r="I2257" s="85"/>
      <c r="P2257" s="69"/>
      <c r="Q2257" s="69"/>
      <c r="R2257" s="69"/>
      <c r="V2257" s="71"/>
      <c r="W2257" s="69"/>
      <c r="X2257" s="69"/>
      <c r="Y2257" s="69"/>
      <c r="Z2257" s="69"/>
      <c r="AA2257" s="270" t="str">
        <f>IF(ISTEXT(Z2257),VLOOKUP(Z2257,'_Keuzelijst Algemeen'!$B$3:$C$74,2),"")</f>
        <v/>
      </c>
      <c r="AB2257" s="85"/>
    </row>
    <row r="2258" spans="1:28" x14ac:dyDescent="0.3">
      <c r="A2258" s="249" t="s">
        <v>1103</v>
      </c>
      <c r="B2258" s="69"/>
      <c r="C2258" s="274" t="str">
        <f>IF(ISTEXT(B2258),VLOOKUP(B2258,'_Keuzelijst Algemeen'!$CC$3:$CD$10,2),"")</f>
        <v/>
      </c>
      <c r="D2258" s="87"/>
      <c r="E2258" s="69"/>
      <c r="F2258" s="69"/>
      <c r="I2258" s="85"/>
      <c r="P2258" s="69"/>
      <c r="Q2258" s="69"/>
      <c r="R2258" s="69"/>
      <c r="V2258" s="71"/>
      <c r="W2258" s="69"/>
      <c r="X2258" s="69"/>
      <c r="Y2258" s="69"/>
      <c r="Z2258" s="69"/>
      <c r="AA2258" s="270" t="str">
        <f>IF(ISTEXT(Z2258),VLOOKUP(Z2258,'_Keuzelijst Algemeen'!$B$3:$C$74,2),"")</f>
        <v/>
      </c>
      <c r="AB2258" s="85"/>
    </row>
    <row r="2259" spans="1:28" x14ac:dyDescent="0.3">
      <c r="A2259" s="249" t="s">
        <v>1103</v>
      </c>
      <c r="B2259" s="69"/>
      <c r="C2259" s="274" t="str">
        <f>IF(ISTEXT(B2259),VLOOKUP(B2259,'_Keuzelijst Algemeen'!$CC$3:$CD$10,2),"")</f>
        <v/>
      </c>
      <c r="D2259" s="87"/>
      <c r="E2259" s="69"/>
      <c r="F2259" s="69"/>
      <c r="I2259" s="85"/>
      <c r="P2259" s="69"/>
      <c r="Q2259" s="69"/>
      <c r="R2259" s="69"/>
      <c r="V2259" s="71"/>
      <c r="W2259" s="69"/>
      <c r="X2259" s="69"/>
      <c r="Y2259" s="69"/>
      <c r="Z2259" s="69"/>
      <c r="AA2259" s="270" t="str">
        <f>IF(ISTEXT(Z2259),VLOOKUP(Z2259,'_Keuzelijst Algemeen'!$B$3:$C$74,2),"")</f>
        <v/>
      </c>
      <c r="AB2259" s="85"/>
    </row>
    <row r="2260" spans="1:28" x14ac:dyDescent="0.3">
      <c r="A2260" s="249" t="s">
        <v>1103</v>
      </c>
      <c r="B2260" s="69"/>
      <c r="C2260" s="274" t="str">
        <f>IF(ISTEXT(B2260),VLOOKUP(B2260,'_Keuzelijst Algemeen'!$CC$3:$CD$10,2),"")</f>
        <v/>
      </c>
      <c r="D2260" s="87"/>
      <c r="E2260" s="69"/>
      <c r="F2260" s="69"/>
      <c r="I2260" s="85"/>
      <c r="P2260" s="69"/>
      <c r="Q2260" s="69"/>
      <c r="R2260" s="69"/>
      <c r="V2260" s="71"/>
      <c r="W2260" s="69"/>
      <c r="X2260" s="69"/>
      <c r="Y2260" s="69"/>
      <c r="Z2260" s="69"/>
      <c r="AA2260" s="270" t="str">
        <f>IF(ISTEXT(Z2260),VLOOKUP(Z2260,'_Keuzelijst Algemeen'!$B$3:$C$74,2),"")</f>
        <v/>
      </c>
      <c r="AB2260" s="85"/>
    </row>
    <row r="2261" spans="1:28" x14ac:dyDescent="0.3">
      <c r="A2261" s="249" t="s">
        <v>1103</v>
      </c>
      <c r="B2261" s="69"/>
      <c r="C2261" s="274" t="str">
        <f>IF(ISTEXT(B2261),VLOOKUP(B2261,'_Keuzelijst Algemeen'!$CC$3:$CD$10,2),"")</f>
        <v/>
      </c>
      <c r="D2261" s="87"/>
      <c r="E2261" s="69"/>
      <c r="F2261" s="69"/>
      <c r="I2261" s="85"/>
      <c r="P2261" s="69"/>
      <c r="Q2261" s="69"/>
      <c r="R2261" s="69"/>
      <c r="V2261" s="71"/>
      <c r="W2261" s="69"/>
      <c r="X2261" s="69"/>
      <c r="Y2261" s="69"/>
      <c r="Z2261" s="69"/>
      <c r="AA2261" s="270" t="str">
        <f>IF(ISTEXT(Z2261),VLOOKUP(Z2261,'_Keuzelijst Algemeen'!$B$3:$C$74,2),"")</f>
        <v/>
      </c>
      <c r="AB2261" s="85"/>
    </row>
    <row r="2262" spans="1:28" x14ac:dyDescent="0.3">
      <c r="A2262" s="249" t="s">
        <v>1103</v>
      </c>
      <c r="B2262" s="69"/>
      <c r="C2262" s="274" t="str">
        <f>IF(ISTEXT(B2262),VLOOKUP(B2262,'_Keuzelijst Algemeen'!$CC$3:$CD$10,2),"")</f>
        <v/>
      </c>
      <c r="D2262" s="87"/>
      <c r="E2262" s="69"/>
      <c r="F2262" s="69"/>
      <c r="I2262" s="85"/>
      <c r="P2262" s="69"/>
      <c r="Q2262" s="69"/>
      <c r="R2262" s="69"/>
      <c r="V2262" s="71"/>
      <c r="W2262" s="69"/>
      <c r="X2262" s="69"/>
      <c r="Y2262" s="69"/>
      <c r="Z2262" s="69"/>
      <c r="AA2262" s="270" t="str">
        <f>IF(ISTEXT(Z2262),VLOOKUP(Z2262,'_Keuzelijst Algemeen'!$B$3:$C$74,2),"")</f>
        <v/>
      </c>
      <c r="AB2262" s="85"/>
    </row>
    <row r="2263" spans="1:28" x14ac:dyDescent="0.3">
      <c r="A2263" s="249" t="s">
        <v>1103</v>
      </c>
      <c r="B2263" s="69"/>
      <c r="C2263" s="274" t="str">
        <f>IF(ISTEXT(B2263),VLOOKUP(B2263,'_Keuzelijst Algemeen'!$CC$3:$CD$10,2),"")</f>
        <v/>
      </c>
      <c r="D2263" s="87"/>
      <c r="E2263" s="69"/>
      <c r="F2263" s="69"/>
      <c r="I2263" s="85"/>
      <c r="P2263" s="69"/>
      <c r="Q2263" s="69"/>
      <c r="R2263" s="69"/>
      <c r="V2263" s="71"/>
      <c r="W2263" s="69"/>
      <c r="X2263" s="69"/>
      <c r="Y2263" s="69"/>
      <c r="Z2263" s="69"/>
      <c r="AA2263" s="270" t="str">
        <f>IF(ISTEXT(Z2263),VLOOKUP(Z2263,'_Keuzelijst Algemeen'!$B$3:$C$74,2),"")</f>
        <v/>
      </c>
      <c r="AB2263" s="85"/>
    </row>
    <row r="2264" spans="1:28" x14ac:dyDescent="0.3">
      <c r="A2264" s="249" t="s">
        <v>1103</v>
      </c>
      <c r="B2264" s="69"/>
      <c r="C2264" s="274" t="str">
        <f>IF(ISTEXT(B2264),VLOOKUP(B2264,'_Keuzelijst Algemeen'!$CC$3:$CD$10,2),"")</f>
        <v/>
      </c>
      <c r="D2264" s="87"/>
      <c r="E2264" s="69"/>
      <c r="F2264" s="69"/>
      <c r="I2264" s="85"/>
      <c r="P2264" s="69"/>
      <c r="Q2264" s="69"/>
      <c r="R2264" s="69"/>
      <c r="V2264" s="71"/>
      <c r="W2264" s="69"/>
      <c r="X2264" s="69"/>
      <c r="Y2264" s="69"/>
      <c r="Z2264" s="69"/>
      <c r="AA2264" s="270" t="str">
        <f>IF(ISTEXT(Z2264),VLOOKUP(Z2264,'_Keuzelijst Algemeen'!$B$3:$C$74,2),"")</f>
        <v/>
      </c>
      <c r="AB2264" s="85"/>
    </row>
    <row r="2265" spans="1:28" x14ac:dyDescent="0.3">
      <c r="A2265" s="249" t="s">
        <v>1103</v>
      </c>
      <c r="B2265" s="69"/>
      <c r="C2265" s="274" t="str">
        <f>IF(ISTEXT(B2265),VLOOKUP(B2265,'_Keuzelijst Algemeen'!$CC$3:$CD$10,2),"")</f>
        <v/>
      </c>
      <c r="D2265" s="87"/>
      <c r="E2265" s="69"/>
      <c r="F2265" s="69"/>
      <c r="I2265" s="85"/>
      <c r="P2265" s="69"/>
      <c r="Q2265" s="69"/>
      <c r="R2265" s="69"/>
      <c r="V2265" s="71"/>
      <c r="W2265" s="69"/>
      <c r="X2265" s="69"/>
      <c r="Y2265" s="69"/>
      <c r="Z2265" s="69"/>
      <c r="AA2265" s="270" t="str">
        <f>IF(ISTEXT(Z2265),VLOOKUP(Z2265,'_Keuzelijst Algemeen'!$B$3:$C$74,2),"")</f>
        <v/>
      </c>
      <c r="AB2265" s="85"/>
    </row>
    <row r="2266" spans="1:28" x14ac:dyDescent="0.3">
      <c r="A2266" s="249" t="s">
        <v>1103</v>
      </c>
      <c r="B2266" s="69"/>
      <c r="C2266" s="274" t="str">
        <f>IF(ISTEXT(B2266),VLOOKUP(B2266,'_Keuzelijst Algemeen'!$CC$3:$CD$10,2),"")</f>
        <v/>
      </c>
      <c r="D2266" s="87"/>
      <c r="E2266" s="69"/>
      <c r="F2266" s="69"/>
      <c r="I2266" s="85"/>
      <c r="P2266" s="69"/>
      <c r="Q2266" s="69"/>
      <c r="R2266" s="69"/>
      <c r="V2266" s="71"/>
      <c r="W2266" s="69"/>
      <c r="X2266" s="69"/>
      <c r="Y2266" s="69"/>
      <c r="Z2266" s="69"/>
      <c r="AA2266" s="270" t="str">
        <f>IF(ISTEXT(Z2266),VLOOKUP(Z2266,'_Keuzelijst Algemeen'!$B$3:$C$74,2),"")</f>
        <v/>
      </c>
      <c r="AB2266" s="85"/>
    </row>
    <row r="2267" spans="1:28" x14ac:dyDescent="0.3">
      <c r="A2267" s="249" t="s">
        <v>1103</v>
      </c>
      <c r="B2267" s="69"/>
      <c r="C2267" s="274" t="str">
        <f>IF(ISTEXT(B2267),VLOOKUP(B2267,'_Keuzelijst Algemeen'!$CC$3:$CD$10,2),"")</f>
        <v/>
      </c>
      <c r="D2267" s="87"/>
      <c r="E2267" s="69"/>
      <c r="F2267" s="69"/>
      <c r="I2267" s="85"/>
      <c r="P2267" s="69"/>
      <c r="Q2267" s="69"/>
      <c r="R2267" s="69"/>
      <c r="V2267" s="71"/>
      <c r="W2267" s="69"/>
      <c r="X2267" s="69"/>
      <c r="Y2267" s="69"/>
      <c r="Z2267" s="69"/>
      <c r="AA2267" s="270" t="str">
        <f>IF(ISTEXT(Z2267),VLOOKUP(Z2267,'_Keuzelijst Algemeen'!$B$3:$C$74,2),"")</f>
        <v/>
      </c>
      <c r="AB2267" s="85"/>
    </row>
    <row r="2268" spans="1:28" x14ac:dyDescent="0.3">
      <c r="A2268" s="249" t="s">
        <v>1103</v>
      </c>
      <c r="B2268" s="69"/>
      <c r="C2268" s="274" t="str">
        <f>IF(ISTEXT(B2268),VLOOKUP(B2268,'_Keuzelijst Algemeen'!$CC$3:$CD$10,2),"")</f>
        <v/>
      </c>
      <c r="D2268" s="87"/>
      <c r="E2268" s="69"/>
      <c r="F2268" s="69"/>
      <c r="I2268" s="85"/>
      <c r="P2268" s="69"/>
      <c r="Q2268" s="69"/>
      <c r="R2268" s="69"/>
      <c r="V2268" s="71"/>
      <c r="W2268" s="69"/>
      <c r="X2268" s="69"/>
      <c r="Y2268" s="69"/>
      <c r="Z2268" s="69"/>
      <c r="AA2268" s="270" t="str">
        <f>IF(ISTEXT(Z2268),VLOOKUP(Z2268,'_Keuzelijst Algemeen'!$B$3:$C$74,2),"")</f>
        <v/>
      </c>
      <c r="AB2268" s="85"/>
    </row>
    <row r="2269" spans="1:28" x14ac:dyDescent="0.3">
      <c r="A2269" s="249" t="s">
        <v>1103</v>
      </c>
      <c r="B2269" s="69"/>
      <c r="C2269" s="274" t="str">
        <f>IF(ISTEXT(B2269),VLOOKUP(B2269,'_Keuzelijst Algemeen'!$CC$3:$CD$10,2),"")</f>
        <v/>
      </c>
      <c r="D2269" s="87"/>
      <c r="E2269" s="69"/>
      <c r="F2269" s="69"/>
      <c r="I2269" s="85"/>
      <c r="P2269" s="69"/>
      <c r="Q2269" s="69"/>
      <c r="R2269" s="69"/>
      <c r="V2269" s="71"/>
      <c r="W2269" s="69"/>
      <c r="X2269" s="69"/>
      <c r="Y2269" s="69"/>
      <c r="Z2269" s="69"/>
      <c r="AA2269" s="270" t="str">
        <f>IF(ISTEXT(Z2269),VLOOKUP(Z2269,'_Keuzelijst Algemeen'!$B$3:$C$74,2),"")</f>
        <v/>
      </c>
      <c r="AB2269" s="85"/>
    </row>
    <row r="2270" spans="1:28" x14ac:dyDescent="0.3">
      <c r="A2270" s="249" t="s">
        <v>1103</v>
      </c>
      <c r="B2270" s="69"/>
      <c r="C2270" s="274" t="str">
        <f>IF(ISTEXT(B2270),VLOOKUP(B2270,'_Keuzelijst Algemeen'!$CC$3:$CD$10,2),"")</f>
        <v/>
      </c>
      <c r="D2270" s="87"/>
      <c r="E2270" s="69"/>
      <c r="F2270" s="69"/>
      <c r="I2270" s="85"/>
      <c r="P2270" s="69"/>
      <c r="Q2270" s="69"/>
      <c r="R2270" s="69"/>
      <c r="V2270" s="71"/>
      <c r="W2270" s="69"/>
      <c r="X2270" s="69"/>
      <c r="Y2270" s="69"/>
      <c r="Z2270" s="69"/>
      <c r="AA2270" s="270" t="str">
        <f>IF(ISTEXT(Z2270),VLOOKUP(Z2270,'_Keuzelijst Algemeen'!$B$3:$C$74,2),"")</f>
        <v/>
      </c>
      <c r="AB2270" s="85"/>
    </row>
    <row r="2271" spans="1:28" x14ac:dyDescent="0.3">
      <c r="A2271" s="249" t="s">
        <v>1103</v>
      </c>
      <c r="B2271" s="69"/>
      <c r="C2271" s="274" t="str">
        <f>IF(ISTEXT(B2271),VLOOKUP(B2271,'_Keuzelijst Algemeen'!$CC$3:$CD$10,2),"")</f>
        <v/>
      </c>
      <c r="D2271" s="87"/>
      <c r="E2271" s="69"/>
      <c r="F2271" s="69"/>
      <c r="I2271" s="85"/>
      <c r="P2271" s="69"/>
      <c r="Q2271" s="69"/>
      <c r="R2271" s="69"/>
      <c r="V2271" s="71"/>
      <c r="W2271" s="69"/>
      <c r="X2271" s="69"/>
      <c r="Y2271" s="69"/>
      <c r="Z2271" s="69"/>
      <c r="AA2271" s="270" t="str">
        <f>IF(ISTEXT(Z2271),VLOOKUP(Z2271,'_Keuzelijst Algemeen'!$B$3:$C$74,2),"")</f>
        <v/>
      </c>
      <c r="AB2271" s="85"/>
    </row>
    <row r="2272" spans="1:28" x14ac:dyDescent="0.3">
      <c r="A2272" s="249" t="s">
        <v>1103</v>
      </c>
      <c r="B2272" s="69"/>
      <c r="C2272" s="274" t="str">
        <f>IF(ISTEXT(B2272),VLOOKUP(B2272,'_Keuzelijst Algemeen'!$CC$3:$CD$10,2),"")</f>
        <v/>
      </c>
      <c r="D2272" s="87"/>
      <c r="E2272" s="69"/>
      <c r="F2272" s="69"/>
      <c r="I2272" s="85"/>
      <c r="P2272" s="69"/>
      <c r="Q2272" s="69"/>
      <c r="R2272" s="69"/>
      <c r="V2272" s="71"/>
      <c r="W2272" s="69"/>
      <c r="X2272" s="69"/>
      <c r="Y2272" s="69"/>
      <c r="Z2272" s="69"/>
      <c r="AA2272" s="270" t="str">
        <f>IF(ISTEXT(Z2272),VLOOKUP(Z2272,'_Keuzelijst Algemeen'!$B$3:$C$74,2),"")</f>
        <v/>
      </c>
      <c r="AB2272" s="85"/>
    </row>
    <row r="2273" spans="1:28" x14ac:dyDescent="0.3">
      <c r="A2273" s="249" t="s">
        <v>1103</v>
      </c>
      <c r="B2273" s="69"/>
      <c r="C2273" s="274" t="str">
        <f>IF(ISTEXT(B2273),VLOOKUP(B2273,'_Keuzelijst Algemeen'!$CC$3:$CD$10,2),"")</f>
        <v/>
      </c>
      <c r="D2273" s="87"/>
      <c r="E2273" s="69"/>
      <c r="F2273" s="69"/>
      <c r="I2273" s="85"/>
      <c r="P2273" s="69"/>
      <c r="Q2273" s="69"/>
      <c r="R2273" s="69"/>
      <c r="V2273" s="71"/>
      <c r="W2273" s="69"/>
      <c r="X2273" s="69"/>
      <c r="Y2273" s="69"/>
      <c r="Z2273" s="69"/>
      <c r="AA2273" s="270" t="str">
        <f>IF(ISTEXT(Z2273),VLOOKUP(Z2273,'_Keuzelijst Algemeen'!$B$3:$C$74,2),"")</f>
        <v/>
      </c>
      <c r="AB2273" s="85"/>
    </row>
    <row r="2274" spans="1:28" x14ac:dyDescent="0.3">
      <c r="A2274" s="249" t="s">
        <v>1103</v>
      </c>
      <c r="B2274" s="69"/>
      <c r="C2274" s="274" t="str">
        <f>IF(ISTEXT(B2274),VLOOKUP(B2274,'_Keuzelijst Algemeen'!$CC$3:$CD$10,2),"")</f>
        <v/>
      </c>
      <c r="D2274" s="87"/>
      <c r="E2274" s="69"/>
      <c r="F2274" s="69"/>
      <c r="I2274" s="85"/>
      <c r="P2274" s="69"/>
      <c r="Q2274" s="69"/>
      <c r="R2274" s="69"/>
      <c r="V2274" s="71"/>
      <c r="W2274" s="69"/>
      <c r="X2274" s="69"/>
      <c r="Y2274" s="69"/>
      <c r="Z2274" s="69"/>
      <c r="AA2274" s="270" t="str">
        <f>IF(ISTEXT(Z2274),VLOOKUP(Z2274,'_Keuzelijst Algemeen'!$B$3:$C$74,2),"")</f>
        <v/>
      </c>
      <c r="AB2274" s="85"/>
    </row>
    <row r="2275" spans="1:28" x14ac:dyDescent="0.3">
      <c r="A2275" s="249" t="s">
        <v>1103</v>
      </c>
      <c r="B2275" s="69"/>
      <c r="C2275" s="274" t="str">
        <f>IF(ISTEXT(B2275),VLOOKUP(B2275,'_Keuzelijst Algemeen'!$CC$3:$CD$10,2),"")</f>
        <v/>
      </c>
      <c r="D2275" s="87"/>
      <c r="E2275" s="69"/>
      <c r="F2275" s="69"/>
      <c r="I2275" s="85"/>
      <c r="P2275" s="69"/>
      <c r="Q2275" s="69"/>
      <c r="R2275" s="69"/>
      <c r="V2275" s="71"/>
      <c r="W2275" s="69"/>
      <c r="X2275" s="69"/>
      <c r="Y2275" s="69"/>
      <c r="Z2275" s="69"/>
      <c r="AA2275" s="270" t="str">
        <f>IF(ISTEXT(Z2275),VLOOKUP(Z2275,'_Keuzelijst Algemeen'!$B$3:$C$74,2),"")</f>
        <v/>
      </c>
      <c r="AB2275" s="85"/>
    </row>
    <row r="2276" spans="1:28" x14ac:dyDescent="0.3">
      <c r="A2276" s="249" t="s">
        <v>1103</v>
      </c>
      <c r="B2276" s="69"/>
      <c r="C2276" s="274" t="str">
        <f>IF(ISTEXT(B2276),VLOOKUP(B2276,'_Keuzelijst Algemeen'!$CC$3:$CD$10,2),"")</f>
        <v/>
      </c>
      <c r="D2276" s="87"/>
      <c r="E2276" s="69"/>
      <c r="F2276" s="69"/>
      <c r="I2276" s="85"/>
      <c r="P2276" s="69"/>
      <c r="Q2276" s="69"/>
      <c r="R2276" s="69"/>
      <c r="V2276" s="71"/>
      <c r="W2276" s="69"/>
      <c r="X2276" s="69"/>
      <c r="Y2276" s="69"/>
      <c r="Z2276" s="69"/>
      <c r="AA2276" s="270" t="str">
        <f>IF(ISTEXT(Z2276),VLOOKUP(Z2276,'_Keuzelijst Algemeen'!$B$3:$C$74,2),"")</f>
        <v/>
      </c>
      <c r="AB2276" s="85"/>
    </row>
    <row r="2277" spans="1:28" x14ac:dyDescent="0.3">
      <c r="A2277" s="249" t="s">
        <v>1103</v>
      </c>
      <c r="B2277" s="69"/>
      <c r="C2277" s="274" t="str">
        <f>IF(ISTEXT(B2277),VLOOKUP(B2277,'_Keuzelijst Algemeen'!$CC$3:$CD$10,2),"")</f>
        <v/>
      </c>
      <c r="D2277" s="87"/>
      <c r="E2277" s="69"/>
      <c r="F2277" s="69"/>
      <c r="I2277" s="85"/>
      <c r="P2277" s="69"/>
      <c r="Q2277" s="69"/>
      <c r="R2277" s="69"/>
      <c r="V2277" s="71"/>
      <c r="W2277" s="69"/>
      <c r="X2277" s="69"/>
      <c r="Y2277" s="69"/>
      <c r="Z2277" s="69"/>
      <c r="AA2277" s="270" t="str">
        <f>IF(ISTEXT(Z2277),VLOOKUP(Z2277,'_Keuzelijst Algemeen'!$B$3:$C$74,2),"")</f>
        <v/>
      </c>
      <c r="AB2277" s="85"/>
    </row>
    <row r="2278" spans="1:28" x14ac:dyDescent="0.3">
      <c r="A2278" s="249" t="s">
        <v>1103</v>
      </c>
      <c r="B2278" s="69"/>
      <c r="C2278" s="274" t="str">
        <f>IF(ISTEXT(B2278),VLOOKUP(B2278,'_Keuzelijst Algemeen'!$CC$3:$CD$10,2),"")</f>
        <v/>
      </c>
      <c r="D2278" s="87"/>
      <c r="E2278" s="69"/>
      <c r="F2278" s="69"/>
      <c r="I2278" s="85"/>
      <c r="P2278" s="69"/>
      <c r="Q2278" s="69"/>
      <c r="R2278" s="69"/>
      <c r="V2278" s="71"/>
      <c r="W2278" s="69"/>
      <c r="X2278" s="69"/>
      <c r="Y2278" s="69"/>
      <c r="Z2278" s="69"/>
      <c r="AA2278" s="270" t="str">
        <f>IF(ISTEXT(Z2278),VLOOKUP(Z2278,'_Keuzelijst Algemeen'!$B$3:$C$74,2),"")</f>
        <v/>
      </c>
      <c r="AB2278" s="85"/>
    </row>
    <row r="2279" spans="1:28" x14ac:dyDescent="0.3">
      <c r="A2279" s="249" t="s">
        <v>1103</v>
      </c>
      <c r="B2279" s="69"/>
      <c r="C2279" s="274" t="str">
        <f>IF(ISTEXT(B2279),VLOOKUP(B2279,'_Keuzelijst Algemeen'!$CC$3:$CD$10,2),"")</f>
        <v/>
      </c>
      <c r="D2279" s="87"/>
      <c r="E2279" s="69"/>
      <c r="F2279" s="69"/>
      <c r="I2279" s="85"/>
      <c r="P2279" s="69"/>
      <c r="Q2279" s="69"/>
      <c r="R2279" s="69"/>
      <c r="V2279" s="71"/>
      <c r="W2279" s="69"/>
      <c r="X2279" s="69"/>
      <c r="Y2279" s="69"/>
      <c r="Z2279" s="69"/>
      <c r="AA2279" s="270" t="str">
        <f>IF(ISTEXT(Z2279),VLOOKUP(Z2279,'_Keuzelijst Algemeen'!$B$3:$C$74,2),"")</f>
        <v/>
      </c>
      <c r="AB2279" s="85"/>
    </row>
    <row r="2280" spans="1:28" x14ac:dyDescent="0.3">
      <c r="A2280" s="249" t="s">
        <v>1103</v>
      </c>
      <c r="B2280" s="69"/>
      <c r="C2280" s="274" t="str">
        <f>IF(ISTEXT(B2280),VLOOKUP(B2280,'_Keuzelijst Algemeen'!$CC$3:$CD$10,2),"")</f>
        <v/>
      </c>
      <c r="D2280" s="87"/>
      <c r="E2280" s="69"/>
      <c r="F2280" s="69"/>
      <c r="I2280" s="85"/>
      <c r="P2280" s="69"/>
      <c r="Q2280" s="69"/>
      <c r="R2280" s="69"/>
      <c r="V2280" s="71"/>
      <c r="W2280" s="69"/>
      <c r="X2280" s="69"/>
      <c r="Y2280" s="69"/>
      <c r="Z2280" s="69"/>
      <c r="AA2280" s="270" t="str">
        <f>IF(ISTEXT(Z2280),VLOOKUP(Z2280,'_Keuzelijst Algemeen'!$B$3:$C$74,2),"")</f>
        <v/>
      </c>
      <c r="AB2280" s="85"/>
    </row>
    <row r="2281" spans="1:28" x14ac:dyDescent="0.3">
      <c r="A2281" s="249" t="s">
        <v>1103</v>
      </c>
      <c r="B2281" s="69"/>
      <c r="C2281" s="274" t="str">
        <f>IF(ISTEXT(B2281),VLOOKUP(B2281,'_Keuzelijst Algemeen'!$CC$3:$CD$10,2),"")</f>
        <v/>
      </c>
      <c r="D2281" s="87"/>
      <c r="E2281" s="69"/>
      <c r="F2281" s="69"/>
      <c r="I2281" s="85"/>
      <c r="P2281" s="69"/>
      <c r="Q2281" s="69"/>
      <c r="R2281" s="69"/>
      <c r="V2281" s="71"/>
      <c r="W2281" s="69"/>
      <c r="X2281" s="69"/>
      <c r="Y2281" s="69"/>
      <c r="Z2281" s="69"/>
      <c r="AA2281" s="270" t="str">
        <f>IF(ISTEXT(Z2281),VLOOKUP(Z2281,'_Keuzelijst Algemeen'!$B$3:$C$74,2),"")</f>
        <v/>
      </c>
      <c r="AB2281" s="85"/>
    </row>
    <row r="2282" spans="1:28" x14ac:dyDescent="0.3">
      <c r="A2282" s="249" t="s">
        <v>1103</v>
      </c>
      <c r="B2282" s="69"/>
      <c r="C2282" s="274" t="str">
        <f>IF(ISTEXT(B2282),VLOOKUP(B2282,'_Keuzelijst Algemeen'!$CC$3:$CD$10,2),"")</f>
        <v/>
      </c>
      <c r="D2282" s="87"/>
      <c r="E2282" s="69"/>
      <c r="F2282" s="69"/>
      <c r="I2282" s="85"/>
      <c r="P2282" s="69"/>
      <c r="Q2282" s="69"/>
      <c r="R2282" s="69"/>
      <c r="V2282" s="71"/>
      <c r="W2282" s="69"/>
      <c r="X2282" s="69"/>
      <c r="Y2282" s="69"/>
      <c r="Z2282" s="69"/>
      <c r="AA2282" s="270" t="str">
        <f>IF(ISTEXT(Z2282),VLOOKUP(Z2282,'_Keuzelijst Algemeen'!$B$3:$C$74,2),"")</f>
        <v/>
      </c>
      <c r="AB2282" s="85"/>
    </row>
    <row r="2283" spans="1:28" x14ac:dyDescent="0.3">
      <c r="A2283" s="249" t="s">
        <v>1103</v>
      </c>
      <c r="B2283" s="69"/>
      <c r="C2283" s="274" t="str">
        <f>IF(ISTEXT(B2283),VLOOKUP(B2283,'_Keuzelijst Algemeen'!$CC$3:$CD$10,2),"")</f>
        <v/>
      </c>
      <c r="D2283" s="87"/>
      <c r="E2283" s="69"/>
      <c r="F2283" s="69"/>
      <c r="I2283" s="85"/>
      <c r="P2283" s="69"/>
      <c r="Q2283" s="69"/>
      <c r="R2283" s="69"/>
      <c r="V2283" s="71"/>
      <c r="W2283" s="69"/>
      <c r="X2283" s="69"/>
      <c r="Y2283" s="69"/>
      <c r="Z2283" s="69"/>
      <c r="AA2283" s="270" t="str">
        <f>IF(ISTEXT(Z2283),VLOOKUP(Z2283,'_Keuzelijst Algemeen'!$B$3:$C$74,2),"")</f>
        <v/>
      </c>
      <c r="AB2283" s="85"/>
    </row>
    <row r="2284" spans="1:28" x14ac:dyDescent="0.3">
      <c r="A2284" s="249" t="s">
        <v>1103</v>
      </c>
      <c r="B2284" s="69"/>
      <c r="C2284" s="274" t="str">
        <f>IF(ISTEXT(B2284),VLOOKUP(B2284,'_Keuzelijst Algemeen'!$CC$3:$CD$10,2),"")</f>
        <v/>
      </c>
      <c r="D2284" s="87"/>
      <c r="E2284" s="69"/>
      <c r="F2284" s="69"/>
      <c r="I2284" s="85"/>
      <c r="P2284" s="69"/>
      <c r="Q2284" s="69"/>
      <c r="R2284" s="69"/>
      <c r="V2284" s="71"/>
      <c r="W2284" s="69"/>
      <c r="X2284" s="69"/>
      <c r="Y2284" s="69"/>
      <c r="Z2284" s="69"/>
      <c r="AA2284" s="270" t="str">
        <f>IF(ISTEXT(Z2284),VLOOKUP(Z2284,'_Keuzelijst Algemeen'!$B$3:$C$74,2),"")</f>
        <v/>
      </c>
      <c r="AB2284" s="85"/>
    </row>
    <row r="2285" spans="1:28" x14ac:dyDescent="0.3">
      <c r="A2285" s="249" t="s">
        <v>1103</v>
      </c>
      <c r="B2285" s="69"/>
      <c r="C2285" s="274" t="str">
        <f>IF(ISTEXT(B2285),VLOOKUP(B2285,'_Keuzelijst Algemeen'!$CC$3:$CD$10,2),"")</f>
        <v/>
      </c>
      <c r="D2285" s="87"/>
      <c r="E2285" s="69"/>
      <c r="F2285" s="69"/>
      <c r="I2285" s="85"/>
      <c r="P2285" s="69"/>
      <c r="Q2285" s="69"/>
      <c r="R2285" s="69"/>
      <c r="V2285" s="71"/>
      <c r="W2285" s="69"/>
      <c r="X2285" s="69"/>
      <c r="Y2285" s="69"/>
      <c r="Z2285" s="69"/>
      <c r="AA2285" s="270" t="str">
        <f>IF(ISTEXT(Z2285),VLOOKUP(Z2285,'_Keuzelijst Algemeen'!$B$3:$C$74,2),"")</f>
        <v/>
      </c>
      <c r="AB2285" s="85"/>
    </row>
    <row r="2286" spans="1:28" x14ac:dyDescent="0.3">
      <c r="A2286" s="249" t="s">
        <v>1103</v>
      </c>
      <c r="B2286" s="69"/>
      <c r="C2286" s="274" t="str">
        <f>IF(ISTEXT(B2286),VLOOKUP(B2286,'_Keuzelijst Algemeen'!$CC$3:$CD$10,2),"")</f>
        <v/>
      </c>
      <c r="D2286" s="87"/>
      <c r="E2286" s="69"/>
      <c r="F2286" s="69"/>
      <c r="I2286" s="85"/>
      <c r="P2286" s="69"/>
      <c r="Q2286" s="69"/>
      <c r="R2286" s="69"/>
      <c r="V2286" s="71"/>
      <c r="W2286" s="69"/>
      <c r="X2286" s="69"/>
      <c r="Y2286" s="69"/>
      <c r="Z2286" s="69"/>
      <c r="AA2286" s="270" t="str">
        <f>IF(ISTEXT(Z2286),VLOOKUP(Z2286,'_Keuzelijst Algemeen'!$B$3:$C$74,2),"")</f>
        <v/>
      </c>
      <c r="AB2286" s="85"/>
    </row>
    <row r="2287" spans="1:28" x14ac:dyDescent="0.3">
      <c r="A2287" s="249" t="s">
        <v>1103</v>
      </c>
      <c r="B2287" s="69"/>
      <c r="C2287" s="274" t="str">
        <f>IF(ISTEXT(B2287),VLOOKUP(B2287,'_Keuzelijst Algemeen'!$CC$3:$CD$10,2),"")</f>
        <v/>
      </c>
      <c r="D2287" s="87"/>
      <c r="E2287" s="69"/>
      <c r="F2287" s="69"/>
      <c r="I2287" s="85"/>
      <c r="P2287" s="69"/>
      <c r="Q2287" s="69"/>
      <c r="R2287" s="69"/>
      <c r="V2287" s="71"/>
      <c r="W2287" s="69"/>
      <c r="X2287" s="69"/>
      <c r="Y2287" s="69"/>
      <c r="Z2287" s="69"/>
      <c r="AA2287" s="270" t="str">
        <f>IF(ISTEXT(Z2287),VLOOKUP(Z2287,'_Keuzelijst Algemeen'!$B$3:$C$74,2),"")</f>
        <v/>
      </c>
      <c r="AB2287" s="85"/>
    </row>
    <row r="2288" spans="1:28" x14ac:dyDescent="0.3">
      <c r="A2288" s="249" t="s">
        <v>1103</v>
      </c>
      <c r="B2288" s="69"/>
      <c r="C2288" s="274" t="str">
        <f>IF(ISTEXT(B2288),VLOOKUP(B2288,'_Keuzelijst Algemeen'!$CC$3:$CD$10,2),"")</f>
        <v/>
      </c>
      <c r="D2288" s="87"/>
      <c r="E2288" s="69"/>
      <c r="F2288" s="69"/>
      <c r="I2288" s="85"/>
      <c r="P2288" s="69"/>
      <c r="Q2288" s="69"/>
      <c r="R2288" s="69"/>
      <c r="V2288" s="71"/>
      <c r="W2288" s="69"/>
      <c r="X2288" s="69"/>
      <c r="Y2288" s="69"/>
      <c r="Z2288" s="69"/>
      <c r="AA2288" s="270" t="str">
        <f>IF(ISTEXT(Z2288),VLOOKUP(Z2288,'_Keuzelijst Algemeen'!$B$3:$C$74,2),"")</f>
        <v/>
      </c>
      <c r="AB2288" s="85"/>
    </row>
    <row r="2289" spans="1:28" x14ac:dyDescent="0.3">
      <c r="A2289" s="249" t="s">
        <v>1103</v>
      </c>
      <c r="B2289" s="69"/>
      <c r="C2289" s="274" t="str">
        <f>IF(ISTEXT(B2289),VLOOKUP(B2289,'_Keuzelijst Algemeen'!$CC$3:$CD$10,2),"")</f>
        <v/>
      </c>
      <c r="D2289" s="87"/>
      <c r="E2289" s="69"/>
      <c r="F2289" s="69"/>
      <c r="I2289" s="85"/>
      <c r="P2289" s="69"/>
      <c r="Q2289" s="69"/>
      <c r="R2289" s="69"/>
      <c r="V2289" s="71"/>
      <c r="W2289" s="69"/>
      <c r="X2289" s="69"/>
      <c r="Y2289" s="69"/>
      <c r="Z2289" s="69"/>
      <c r="AA2289" s="270" t="str">
        <f>IF(ISTEXT(Z2289),VLOOKUP(Z2289,'_Keuzelijst Algemeen'!$B$3:$C$74,2),"")</f>
        <v/>
      </c>
      <c r="AB2289" s="85"/>
    </row>
    <row r="2290" spans="1:28" x14ac:dyDescent="0.3">
      <c r="A2290" s="249" t="s">
        <v>1103</v>
      </c>
      <c r="B2290" s="69"/>
      <c r="C2290" s="274" t="str">
        <f>IF(ISTEXT(B2290),VLOOKUP(B2290,'_Keuzelijst Algemeen'!$CC$3:$CD$10,2),"")</f>
        <v/>
      </c>
      <c r="D2290" s="87"/>
      <c r="E2290" s="69"/>
      <c r="F2290" s="69"/>
      <c r="I2290" s="85"/>
      <c r="P2290" s="69"/>
      <c r="Q2290" s="69"/>
      <c r="R2290" s="69"/>
      <c r="V2290" s="71"/>
      <c r="W2290" s="69"/>
      <c r="X2290" s="69"/>
      <c r="Y2290" s="69"/>
      <c r="Z2290" s="69"/>
      <c r="AA2290" s="270" t="str">
        <f>IF(ISTEXT(Z2290),VLOOKUP(Z2290,'_Keuzelijst Algemeen'!$B$3:$C$74,2),"")</f>
        <v/>
      </c>
      <c r="AB2290" s="85"/>
    </row>
    <row r="2291" spans="1:28" x14ac:dyDescent="0.3">
      <c r="A2291" s="249" t="s">
        <v>1103</v>
      </c>
      <c r="B2291" s="69"/>
      <c r="C2291" s="274" t="str">
        <f>IF(ISTEXT(B2291),VLOOKUP(B2291,'_Keuzelijst Algemeen'!$CC$3:$CD$10,2),"")</f>
        <v/>
      </c>
      <c r="D2291" s="87"/>
      <c r="E2291" s="69"/>
      <c r="F2291" s="69"/>
      <c r="I2291" s="85"/>
      <c r="P2291" s="69"/>
      <c r="Q2291" s="69"/>
      <c r="R2291" s="69"/>
      <c r="V2291" s="71"/>
      <c r="W2291" s="69"/>
      <c r="X2291" s="69"/>
      <c r="Y2291" s="69"/>
      <c r="Z2291" s="69"/>
      <c r="AA2291" s="270" t="str">
        <f>IF(ISTEXT(Z2291),VLOOKUP(Z2291,'_Keuzelijst Algemeen'!$B$3:$C$74,2),"")</f>
        <v/>
      </c>
      <c r="AB2291" s="85"/>
    </row>
    <row r="2292" spans="1:28" x14ac:dyDescent="0.3">
      <c r="A2292" s="249" t="s">
        <v>1103</v>
      </c>
      <c r="B2292" s="69"/>
      <c r="C2292" s="274" t="str">
        <f>IF(ISTEXT(B2292),VLOOKUP(B2292,'_Keuzelijst Algemeen'!$CC$3:$CD$10,2),"")</f>
        <v/>
      </c>
      <c r="D2292" s="87"/>
      <c r="E2292" s="69"/>
      <c r="F2292" s="69"/>
      <c r="I2292" s="85"/>
      <c r="P2292" s="69"/>
      <c r="Q2292" s="69"/>
      <c r="R2292" s="69"/>
      <c r="V2292" s="71"/>
      <c r="W2292" s="69"/>
      <c r="X2292" s="69"/>
      <c r="Y2292" s="69"/>
      <c r="Z2292" s="69"/>
      <c r="AA2292" s="270" t="str">
        <f>IF(ISTEXT(Z2292),VLOOKUP(Z2292,'_Keuzelijst Algemeen'!$B$3:$C$74,2),"")</f>
        <v/>
      </c>
      <c r="AB2292" s="85"/>
    </row>
    <row r="2293" spans="1:28" x14ac:dyDescent="0.3">
      <c r="A2293" s="249" t="s">
        <v>1103</v>
      </c>
      <c r="B2293" s="69"/>
      <c r="C2293" s="274" t="str">
        <f>IF(ISTEXT(B2293),VLOOKUP(B2293,'_Keuzelijst Algemeen'!$CC$3:$CD$10,2),"")</f>
        <v/>
      </c>
      <c r="D2293" s="87"/>
      <c r="E2293" s="69"/>
      <c r="F2293" s="69"/>
      <c r="I2293" s="85"/>
      <c r="P2293" s="69"/>
      <c r="Q2293" s="69"/>
      <c r="R2293" s="69"/>
      <c r="V2293" s="71"/>
      <c r="W2293" s="69"/>
      <c r="X2293" s="69"/>
      <c r="Y2293" s="69"/>
      <c r="Z2293" s="69"/>
      <c r="AA2293" s="270" t="str">
        <f>IF(ISTEXT(Z2293),VLOOKUP(Z2293,'_Keuzelijst Algemeen'!$B$3:$C$74,2),"")</f>
        <v/>
      </c>
      <c r="AB2293" s="85"/>
    </row>
    <row r="2294" spans="1:28" x14ac:dyDescent="0.3">
      <c r="A2294" s="249" t="s">
        <v>1103</v>
      </c>
      <c r="B2294" s="69"/>
      <c r="C2294" s="274" t="str">
        <f>IF(ISTEXT(B2294),VLOOKUP(B2294,'_Keuzelijst Algemeen'!$CC$3:$CD$10,2),"")</f>
        <v/>
      </c>
      <c r="D2294" s="87"/>
      <c r="E2294" s="69"/>
      <c r="F2294" s="69"/>
      <c r="I2294" s="85"/>
      <c r="P2294" s="69"/>
      <c r="Q2294" s="69"/>
      <c r="R2294" s="69"/>
      <c r="V2294" s="71"/>
      <c r="W2294" s="69"/>
      <c r="X2294" s="69"/>
      <c r="Y2294" s="69"/>
      <c r="Z2294" s="69"/>
      <c r="AA2294" s="270" t="str">
        <f>IF(ISTEXT(Z2294),VLOOKUP(Z2294,'_Keuzelijst Algemeen'!$B$3:$C$74,2),"")</f>
        <v/>
      </c>
      <c r="AB2294" s="85"/>
    </row>
    <row r="2295" spans="1:28" x14ac:dyDescent="0.3">
      <c r="A2295" s="249" t="s">
        <v>1103</v>
      </c>
      <c r="B2295" s="69"/>
      <c r="C2295" s="274" t="str">
        <f>IF(ISTEXT(B2295),VLOOKUP(B2295,'_Keuzelijst Algemeen'!$CC$3:$CD$10,2),"")</f>
        <v/>
      </c>
      <c r="D2295" s="87"/>
      <c r="E2295" s="69"/>
      <c r="F2295" s="69"/>
      <c r="I2295" s="85"/>
      <c r="P2295" s="69"/>
      <c r="Q2295" s="69"/>
      <c r="R2295" s="69"/>
      <c r="V2295" s="71"/>
      <c r="W2295" s="69"/>
      <c r="X2295" s="69"/>
      <c r="Y2295" s="69"/>
      <c r="Z2295" s="69"/>
      <c r="AA2295" s="270" t="str">
        <f>IF(ISTEXT(Z2295),VLOOKUP(Z2295,'_Keuzelijst Algemeen'!$B$3:$C$74,2),"")</f>
        <v/>
      </c>
      <c r="AB2295" s="85"/>
    </row>
    <row r="2296" spans="1:28" x14ac:dyDescent="0.3">
      <c r="A2296" s="249" t="s">
        <v>1103</v>
      </c>
      <c r="B2296" s="69"/>
      <c r="C2296" s="274" t="str">
        <f>IF(ISTEXT(B2296),VLOOKUP(B2296,'_Keuzelijst Algemeen'!$CC$3:$CD$10,2),"")</f>
        <v/>
      </c>
      <c r="D2296" s="87"/>
      <c r="E2296" s="69"/>
      <c r="F2296" s="69"/>
      <c r="I2296" s="85"/>
      <c r="P2296" s="69"/>
      <c r="Q2296" s="69"/>
      <c r="R2296" s="69"/>
      <c r="V2296" s="71"/>
      <c r="W2296" s="69"/>
      <c r="X2296" s="69"/>
      <c r="Y2296" s="69"/>
      <c r="Z2296" s="69"/>
      <c r="AA2296" s="270" t="str">
        <f>IF(ISTEXT(Z2296),VLOOKUP(Z2296,'_Keuzelijst Algemeen'!$B$3:$C$74,2),"")</f>
        <v/>
      </c>
      <c r="AB2296" s="85"/>
    </row>
    <row r="2297" spans="1:28" x14ac:dyDescent="0.3">
      <c r="A2297" s="249" t="s">
        <v>1103</v>
      </c>
      <c r="B2297" s="69"/>
      <c r="C2297" s="274" t="str">
        <f>IF(ISTEXT(B2297),VLOOKUP(B2297,'_Keuzelijst Algemeen'!$CC$3:$CD$10,2),"")</f>
        <v/>
      </c>
      <c r="D2297" s="87"/>
      <c r="E2297" s="69"/>
      <c r="F2297" s="69"/>
      <c r="I2297" s="85"/>
      <c r="P2297" s="69"/>
      <c r="Q2297" s="69"/>
      <c r="R2297" s="69"/>
      <c r="V2297" s="71"/>
      <c r="W2297" s="69"/>
      <c r="X2297" s="69"/>
      <c r="Y2297" s="69"/>
      <c r="Z2297" s="69"/>
      <c r="AA2297" s="270" t="str">
        <f>IF(ISTEXT(Z2297),VLOOKUP(Z2297,'_Keuzelijst Algemeen'!$B$3:$C$74,2),"")</f>
        <v/>
      </c>
      <c r="AB2297" s="85"/>
    </row>
    <row r="2298" spans="1:28" x14ac:dyDescent="0.3">
      <c r="A2298" s="249" t="s">
        <v>1103</v>
      </c>
      <c r="B2298" s="69"/>
      <c r="C2298" s="274" t="str">
        <f>IF(ISTEXT(B2298),VLOOKUP(B2298,'_Keuzelijst Algemeen'!$CC$3:$CD$10,2),"")</f>
        <v/>
      </c>
      <c r="D2298" s="87"/>
      <c r="E2298" s="69"/>
      <c r="F2298" s="69"/>
      <c r="I2298" s="85"/>
      <c r="P2298" s="69"/>
      <c r="Q2298" s="69"/>
      <c r="R2298" s="69"/>
      <c r="V2298" s="71"/>
      <c r="W2298" s="69"/>
      <c r="X2298" s="69"/>
      <c r="Y2298" s="69"/>
      <c r="Z2298" s="69"/>
      <c r="AA2298" s="270" t="str">
        <f>IF(ISTEXT(Z2298),VLOOKUP(Z2298,'_Keuzelijst Algemeen'!$B$3:$C$74,2),"")</f>
        <v/>
      </c>
      <c r="AB2298" s="85"/>
    </row>
    <row r="2299" spans="1:28" x14ac:dyDescent="0.3">
      <c r="A2299" s="249" t="s">
        <v>1103</v>
      </c>
      <c r="B2299" s="69"/>
      <c r="C2299" s="274" t="str">
        <f>IF(ISTEXT(B2299),VLOOKUP(B2299,'_Keuzelijst Algemeen'!$CC$3:$CD$10,2),"")</f>
        <v/>
      </c>
      <c r="D2299" s="87"/>
      <c r="E2299" s="69"/>
      <c r="F2299" s="69"/>
      <c r="I2299" s="85"/>
      <c r="P2299" s="69"/>
      <c r="Q2299" s="69"/>
      <c r="R2299" s="69"/>
      <c r="V2299" s="71"/>
      <c r="W2299" s="69"/>
      <c r="X2299" s="69"/>
      <c r="Y2299" s="69"/>
      <c r="Z2299" s="69"/>
      <c r="AA2299" s="270" t="str">
        <f>IF(ISTEXT(Z2299),VLOOKUP(Z2299,'_Keuzelijst Algemeen'!$B$3:$C$74,2),"")</f>
        <v/>
      </c>
      <c r="AB2299" s="85"/>
    </row>
    <row r="2300" spans="1:28" x14ac:dyDescent="0.3">
      <c r="A2300" s="249" t="s">
        <v>1103</v>
      </c>
      <c r="B2300" s="69"/>
      <c r="C2300" s="274" t="str">
        <f>IF(ISTEXT(B2300),VLOOKUP(B2300,'_Keuzelijst Algemeen'!$CC$3:$CD$10,2),"")</f>
        <v/>
      </c>
      <c r="D2300" s="87"/>
      <c r="E2300" s="69"/>
      <c r="F2300" s="69"/>
      <c r="I2300" s="85"/>
      <c r="P2300" s="69"/>
      <c r="Q2300" s="69"/>
      <c r="R2300" s="69"/>
      <c r="V2300" s="71"/>
      <c r="W2300" s="69"/>
      <c r="X2300" s="69"/>
      <c r="Y2300" s="69"/>
      <c r="Z2300" s="69"/>
      <c r="AA2300" s="270" t="str">
        <f>IF(ISTEXT(Z2300),VLOOKUP(Z2300,'_Keuzelijst Algemeen'!$B$3:$C$74,2),"")</f>
        <v/>
      </c>
      <c r="AB2300" s="85"/>
    </row>
    <row r="2301" spans="1:28" x14ac:dyDescent="0.3">
      <c r="A2301" s="249" t="s">
        <v>1103</v>
      </c>
      <c r="B2301" s="69"/>
      <c r="C2301" s="274" t="str">
        <f>IF(ISTEXT(B2301),VLOOKUP(B2301,'_Keuzelijst Algemeen'!$CC$3:$CD$10,2),"")</f>
        <v/>
      </c>
      <c r="D2301" s="87"/>
      <c r="E2301" s="69"/>
      <c r="F2301" s="69"/>
      <c r="I2301" s="85"/>
      <c r="P2301" s="69"/>
      <c r="Q2301" s="69"/>
      <c r="R2301" s="69"/>
      <c r="V2301" s="71"/>
      <c r="W2301" s="69"/>
      <c r="X2301" s="69"/>
      <c r="Y2301" s="69"/>
      <c r="Z2301" s="69"/>
      <c r="AA2301" s="270" t="str">
        <f>IF(ISTEXT(Z2301),VLOOKUP(Z2301,'_Keuzelijst Algemeen'!$B$3:$C$74,2),"")</f>
        <v/>
      </c>
      <c r="AB2301" s="85"/>
    </row>
    <row r="2302" spans="1:28" x14ac:dyDescent="0.3">
      <c r="A2302" s="249" t="s">
        <v>1103</v>
      </c>
      <c r="B2302" s="69"/>
      <c r="C2302" s="274" t="str">
        <f>IF(ISTEXT(B2302),VLOOKUP(B2302,'_Keuzelijst Algemeen'!$CC$3:$CD$10,2),"")</f>
        <v/>
      </c>
      <c r="D2302" s="87"/>
      <c r="E2302" s="69"/>
      <c r="F2302" s="69"/>
      <c r="I2302" s="85"/>
      <c r="P2302" s="69"/>
      <c r="Q2302" s="69"/>
      <c r="R2302" s="69"/>
      <c r="V2302" s="71"/>
      <c r="W2302" s="69"/>
      <c r="X2302" s="69"/>
      <c r="Y2302" s="69"/>
      <c r="Z2302" s="69"/>
      <c r="AA2302" s="270" t="str">
        <f>IF(ISTEXT(Z2302),VLOOKUP(Z2302,'_Keuzelijst Algemeen'!$B$3:$C$74,2),"")</f>
        <v/>
      </c>
      <c r="AB2302" s="85"/>
    </row>
    <row r="2303" spans="1:28" x14ac:dyDescent="0.3">
      <c r="A2303" s="249" t="s">
        <v>1103</v>
      </c>
      <c r="B2303" s="69"/>
      <c r="C2303" s="274" t="str">
        <f>IF(ISTEXT(B2303),VLOOKUP(B2303,'_Keuzelijst Algemeen'!$CC$3:$CD$10,2),"")</f>
        <v/>
      </c>
      <c r="D2303" s="87"/>
      <c r="E2303" s="69"/>
      <c r="F2303" s="69"/>
      <c r="I2303" s="85"/>
      <c r="P2303" s="69"/>
      <c r="Q2303" s="69"/>
      <c r="R2303" s="69"/>
      <c r="V2303" s="71"/>
      <c r="W2303" s="69"/>
      <c r="X2303" s="69"/>
      <c r="Y2303" s="69"/>
      <c r="Z2303" s="69"/>
      <c r="AA2303" s="270" t="str">
        <f>IF(ISTEXT(Z2303),VLOOKUP(Z2303,'_Keuzelijst Algemeen'!$B$3:$C$74,2),"")</f>
        <v/>
      </c>
      <c r="AB2303" s="85"/>
    </row>
    <row r="2304" spans="1:28" x14ac:dyDescent="0.3">
      <c r="A2304" s="249" t="s">
        <v>1103</v>
      </c>
      <c r="B2304" s="69"/>
      <c r="C2304" s="274" t="str">
        <f>IF(ISTEXT(B2304),VLOOKUP(B2304,'_Keuzelijst Algemeen'!$CC$3:$CD$10,2),"")</f>
        <v/>
      </c>
      <c r="D2304" s="87"/>
      <c r="E2304" s="69"/>
      <c r="F2304" s="69"/>
      <c r="I2304" s="85"/>
      <c r="P2304" s="69"/>
      <c r="Q2304" s="69"/>
      <c r="R2304" s="69"/>
      <c r="V2304" s="71"/>
      <c r="W2304" s="69"/>
      <c r="X2304" s="69"/>
      <c r="Y2304" s="69"/>
      <c r="Z2304" s="69"/>
      <c r="AA2304" s="270" t="str">
        <f>IF(ISTEXT(Z2304),VLOOKUP(Z2304,'_Keuzelijst Algemeen'!$B$3:$C$74,2),"")</f>
        <v/>
      </c>
      <c r="AB2304" s="85"/>
    </row>
    <row r="2305" spans="1:28" x14ac:dyDescent="0.3">
      <c r="A2305" s="249" t="s">
        <v>1103</v>
      </c>
      <c r="B2305" s="69"/>
      <c r="C2305" s="274" t="str">
        <f>IF(ISTEXT(B2305),VLOOKUP(B2305,'_Keuzelijst Algemeen'!$CC$3:$CD$10,2),"")</f>
        <v/>
      </c>
      <c r="D2305" s="87"/>
      <c r="E2305" s="69"/>
      <c r="F2305" s="69"/>
      <c r="I2305" s="85"/>
      <c r="P2305" s="69"/>
      <c r="Q2305" s="69"/>
      <c r="R2305" s="69"/>
      <c r="V2305" s="71"/>
      <c r="W2305" s="69"/>
      <c r="X2305" s="69"/>
      <c r="Y2305" s="69"/>
      <c r="Z2305" s="69"/>
      <c r="AA2305" s="270" t="str">
        <f>IF(ISTEXT(Z2305),VLOOKUP(Z2305,'_Keuzelijst Algemeen'!$B$3:$C$74,2),"")</f>
        <v/>
      </c>
      <c r="AB2305" s="85"/>
    </row>
    <row r="2306" spans="1:28" x14ac:dyDescent="0.3">
      <c r="A2306" s="249" t="s">
        <v>1103</v>
      </c>
      <c r="B2306" s="69"/>
      <c r="C2306" s="274" t="str">
        <f>IF(ISTEXT(B2306),VLOOKUP(B2306,'_Keuzelijst Algemeen'!$CC$3:$CD$10,2),"")</f>
        <v/>
      </c>
      <c r="D2306" s="87"/>
      <c r="E2306" s="69"/>
      <c r="F2306" s="69"/>
      <c r="I2306" s="85"/>
      <c r="P2306" s="69"/>
      <c r="Q2306" s="69"/>
      <c r="R2306" s="69"/>
      <c r="V2306" s="71"/>
      <c r="W2306" s="69"/>
      <c r="X2306" s="69"/>
      <c r="Y2306" s="69"/>
      <c r="Z2306" s="69"/>
      <c r="AA2306" s="270" t="str">
        <f>IF(ISTEXT(Z2306),VLOOKUP(Z2306,'_Keuzelijst Algemeen'!$B$3:$C$74,2),"")</f>
        <v/>
      </c>
      <c r="AB2306" s="85"/>
    </row>
    <row r="2307" spans="1:28" x14ac:dyDescent="0.3">
      <c r="A2307" s="249" t="s">
        <v>1103</v>
      </c>
      <c r="B2307" s="69"/>
      <c r="C2307" s="274" t="str">
        <f>IF(ISTEXT(B2307),VLOOKUP(B2307,'_Keuzelijst Algemeen'!$CC$3:$CD$10,2),"")</f>
        <v/>
      </c>
      <c r="D2307" s="87"/>
      <c r="E2307" s="69"/>
      <c r="F2307" s="69"/>
      <c r="I2307" s="85"/>
      <c r="P2307" s="69"/>
      <c r="Q2307" s="69"/>
      <c r="R2307" s="69"/>
      <c r="V2307" s="71"/>
      <c r="W2307" s="69"/>
      <c r="X2307" s="69"/>
      <c r="Y2307" s="69"/>
      <c r="Z2307" s="69"/>
      <c r="AA2307" s="270" t="str">
        <f>IF(ISTEXT(Z2307),VLOOKUP(Z2307,'_Keuzelijst Algemeen'!$B$3:$C$74,2),"")</f>
        <v/>
      </c>
      <c r="AB2307" s="85"/>
    </row>
    <row r="2308" spans="1:28" x14ac:dyDescent="0.3">
      <c r="A2308" s="249" t="s">
        <v>1103</v>
      </c>
      <c r="B2308" s="69"/>
      <c r="C2308" s="274" t="str">
        <f>IF(ISTEXT(B2308),VLOOKUP(B2308,'_Keuzelijst Algemeen'!$CC$3:$CD$10,2),"")</f>
        <v/>
      </c>
      <c r="D2308" s="87"/>
      <c r="E2308" s="69"/>
      <c r="F2308" s="69"/>
      <c r="I2308" s="85"/>
      <c r="P2308" s="69"/>
      <c r="Q2308" s="69"/>
      <c r="R2308" s="69"/>
      <c r="V2308" s="71"/>
      <c r="W2308" s="69"/>
      <c r="X2308" s="69"/>
      <c r="Y2308" s="69"/>
      <c r="Z2308" s="69"/>
      <c r="AA2308" s="270" t="str">
        <f>IF(ISTEXT(Z2308),VLOOKUP(Z2308,'_Keuzelijst Algemeen'!$B$3:$C$74,2),"")</f>
        <v/>
      </c>
      <c r="AB2308" s="85"/>
    </row>
    <row r="2309" spans="1:28" x14ac:dyDescent="0.3">
      <c r="A2309" s="249" t="s">
        <v>1103</v>
      </c>
      <c r="B2309" s="69"/>
      <c r="C2309" s="274" t="str">
        <f>IF(ISTEXT(B2309),VLOOKUP(B2309,'_Keuzelijst Algemeen'!$CC$3:$CD$10,2),"")</f>
        <v/>
      </c>
      <c r="D2309" s="87"/>
      <c r="E2309" s="69"/>
      <c r="F2309" s="69"/>
      <c r="I2309" s="85"/>
      <c r="P2309" s="69"/>
      <c r="Q2309" s="69"/>
      <c r="R2309" s="69"/>
      <c r="V2309" s="71"/>
      <c r="W2309" s="69"/>
      <c r="X2309" s="69"/>
      <c r="Y2309" s="69"/>
      <c r="Z2309" s="69"/>
      <c r="AA2309" s="270" t="str">
        <f>IF(ISTEXT(Z2309),VLOOKUP(Z2309,'_Keuzelijst Algemeen'!$B$3:$C$74,2),"")</f>
        <v/>
      </c>
      <c r="AB2309" s="85"/>
    </row>
    <row r="2310" spans="1:28" x14ac:dyDescent="0.3">
      <c r="A2310" s="249" t="s">
        <v>1103</v>
      </c>
      <c r="B2310" s="69"/>
      <c r="C2310" s="274" t="str">
        <f>IF(ISTEXT(B2310),VLOOKUP(B2310,'_Keuzelijst Algemeen'!$CC$3:$CD$10,2),"")</f>
        <v/>
      </c>
      <c r="D2310" s="87"/>
      <c r="E2310" s="69"/>
      <c r="F2310" s="69"/>
      <c r="I2310" s="85"/>
      <c r="P2310" s="69"/>
      <c r="Q2310" s="69"/>
      <c r="R2310" s="69"/>
      <c r="V2310" s="71"/>
      <c r="W2310" s="69"/>
      <c r="X2310" s="69"/>
      <c r="Y2310" s="69"/>
      <c r="Z2310" s="69"/>
      <c r="AA2310" s="270" t="str">
        <f>IF(ISTEXT(Z2310),VLOOKUP(Z2310,'_Keuzelijst Algemeen'!$B$3:$C$74,2),"")</f>
        <v/>
      </c>
      <c r="AB2310" s="85"/>
    </row>
    <row r="2311" spans="1:28" x14ac:dyDescent="0.3">
      <c r="A2311" s="249" t="s">
        <v>1103</v>
      </c>
      <c r="B2311" s="69"/>
      <c r="C2311" s="274" t="str">
        <f>IF(ISTEXT(B2311),VLOOKUP(B2311,'_Keuzelijst Algemeen'!$CC$3:$CD$10,2),"")</f>
        <v/>
      </c>
      <c r="D2311" s="87"/>
      <c r="E2311" s="69"/>
      <c r="F2311" s="69"/>
      <c r="I2311" s="85"/>
      <c r="P2311" s="69"/>
      <c r="Q2311" s="69"/>
      <c r="R2311" s="69"/>
      <c r="V2311" s="71"/>
      <c r="W2311" s="69"/>
      <c r="X2311" s="69"/>
      <c r="Y2311" s="69"/>
      <c r="Z2311" s="69"/>
      <c r="AA2311" s="270" t="str">
        <f>IF(ISTEXT(Z2311),VLOOKUP(Z2311,'_Keuzelijst Algemeen'!$B$3:$C$74,2),"")</f>
        <v/>
      </c>
      <c r="AB2311" s="85"/>
    </row>
    <row r="2312" spans="1:28" x14ac:dyDescent="0.3">
      <c r="A2312" s="249" t="s">
        <v>1103</v>
      </c>
      <c r="B2312" s="69"/>
      <c r="C2312" s="274" t="str">
        <f>IF(ISTEXT(B2312),VLOOKUP(B2312,'_Keuzelijst Algemeen'!$CC$3:$CD$10,2),"")</f>
        <v/>
      </c>
      <c r="D2312" s="87"/>
      <c r="E2312" s="69"/>
      <c r="F2312" s="69"/>
      <c r="I2312" s="85"/>
      <c r="P2312" s="69"/>
      <c r="Q2312" s="69"/>
      <c r="R2312" s="69"/>
      <c r="V2312" s="71"/>
      <c r="W2312" s="69"/>
      <c r="X2312" s="69"/>
      <c r="Y2312" s="69"/>
      <c r="Z2312" s="69"/>
      <c r="AA2312" s="270" t="str">
        <f>IF(ISTEXT(Z2312),VLOOKUP(Z2312,'_Keuzelijst Algemeen'!$B$3:$C$74,2),"")</f>
        <v/>
      </c>
      <c r="AB2312" s="85"/>
    </row>
    <row r="2313" spans="1:28" x14ac:dyDescent="0.3">
      <c r="A2313" s="249" t="s">
        <v>1103</v>
      </c>
      <c r="B2313" s="69"/>
      <c r="C2313" s="274" t="str">
        <f>IF(ISTEXT(B2313),VLOOKUP(B2313,'_Keuzelijst Algemeen'!$CC$3:$CD$10,2),"")</f>
        <v/>
      </c>
      <c r="D2313" s="87"/>
      <c r="E2313" s="69"/>
      <c r="F2313" s="69"/>
      <c r="I2313" s="85"/>
      <c r="P2313" s="69"/>
      <c r="Q2313" s="69"/>
      <c r="R2313" s="69"/>
      <c r="V2313" s="71"/>
      <c r="W2313" s="69"/>
      <c r="X2313" s="69"/>
      <c r="Y2313" s="69"/>
      <c r="Z2313" s="69"/>
      <c r="AA2313" s="270" t="str">
        <f>IF(ISTEXT(Z2313),VLOOKUP(Z2313,'_Keuzelijst Algemeen'!$B$3:$C$74,2),"")</f>
        <v/>
      </c>
      <c r="AB2313" s="85"/>
    </row>
    <row r="2314" spans="1:28" x14ac:dyDescent="0.3">
      <c r="A2314" s="249" t="s">
        <v>1103</v>
      </c>
      <c r="B2314" s="69"/>
      <c r="C2314" s="274" t="str">
        <f>IF(ISTEXT(B2314),VLOOKUP(B2314,'_Keuzelijst Algemeen'!$CC$3:$CD$10,2),"")</f>
        <v/>
      </c>
      <c r="D2314" s="87"/>
      <c r="E2314" s="69"/>
      <c r="F2314" s="69"/>
      <c r="I2314" s="85"/>
      <c r="P2314" s="69"/>
      <c r="Q2314" s="69"/>
      <c r="R2314" s="69"/>
      <c r="V2314" s="71"/>
      <c r="W2314" s="69"/>
      <c r="X2314" s="69"/>
      <c r="Y2314" s="69"/>
      <c r="Z2314" s="69"/>
      <c r="AA2314" s="270" t="str">
        <f>IF(ISTEXT(Z2314),VLOOKUP(Z2314,'_Keuzelijst Algemeen'!$B$3:$C$74,2),"")</f>
        <v/>
      </c>
      <c r="AB2314" s="85"/>
    </row>
    <row r="2315" spans="1:28" x14ac:dyDescent="0.3">
      <c r="A2315" s="249" t="s">
        <v>1103</v>
      </c>
      <c r="B2315" s="69"/>
      <c r="C2315" s="274" t="str">
        <f>IF(ISTEXT(B2315),VLOOKUP(B2315,'_Keuzelijst Algemeen'!$CC$3:$CD$10,2),"")</f>
        <v/>
      </c>
      <c r="D2315" s="87"/>
      <c r="E2315" s="69"/>
      <c r="F2315" s="69"/>
      <c r="I2315" s="85"/>
      <c r="P2315" s="69"/>
      <c r="Q2315" s="69"/>
      <c r="R2315" s="69"/>
      <c r="V2315" s="71"/>
      <c r="W2315" s="69"/>
      <c r="X2315" s="69"/>
      <c r="Y2315" s="69"/>
      <c r="Z2315" s="69"/>
      <c r="AA2315" s="270" t="str">
        <f>IF(ISTEXT(Z2315),VLOOKUP(Z2315,'_Keuzelijst Algemeen'!$B$3:$C$74,2),"")</f>
        <v/>
      </c>
      <c r="AB2315" s="85"/>
    </row>
    <row r="2316" spans="1:28" x14ac:dyDescent="0.3">
      <c r="A2316" s="249" t="s">
        <v>1103</v>
      </c>
      <c r="B2316" s="69"/>
      <c r="C2316" s="274" t="str">
        <f>IF(ISTEXT(B2316),VLOOKUP(B2316,'_Keuzelijst Algemeen'!$CC$3:$CD$10,2),"")</f>
        <v/>
      </c>
      <c r="D2316" s="87"/>
      <c r="E2316" s="69"/>
      <c r="F2316" s="69"/>
      <c r="I2316" s="85"/>
      <c r="P2316" s="69"/>
      <c r="Q2316" s="69"/>
      <c r="R2316" s="69"/>
      <c r="V2316" s="71"/>
      <c r="W2316" s="69"/>
      <c r="X2316" s="69"/>
      <c r="Y2316" s="69"/>
      <c r="Z2316" s="69"/>
      <c r="AA2316" s="270" t="str">
        <f>IF(ISTEXT(Z2316),VLOOKUP(Z2316,'_Keuzelijst Algemeen'!$B$3:$C$74,2),"")</f>
        <v/>
      </c>
      <c r="AB2316" s="85"/>
    </row>
    <row r="2317" spans="1:28" x14ac:dyDescent="0.3">
      <c r="A2317" s="249" t="s">
        <v>1103</v>
      </c>
      <c r="B2317" s="69"/>
      <c r="C2317" s="274" t="str">
        <f>IF(ISTEXT(B2317),VLOOKUP(B2317,'_Keuzelijst Algemeen'!$CC$3:$CD$10,2),"")</f>
        <v/>
      </c>
      <c r="D2317" s="87"/>
      <c r="E2317" s="69"/>
      <c r="F2317" s="69"/>
      <c r="I2317" s="85"/>
      <c r="P2317" s="69"/>
      <c r="Q2317" s="69"/>
      <c r="R2317" s="69"/>
      <c r="V2317" s="71"/>
      <c r="W2317" s="69"/>
      <c r="X2317" s="69"/>
      <c r="Y2317" s="69"/>
      <c r="Z2317" s="69"/>
      <c r="AA2317" s="270" t="str">
        <f>IF(ISTEXT(Z2317),VLOOKUP(Z2317,'_Keuzelijst Algemeen'!$B$3:$C$74,2),"")</f>
        <v/>
      </c>
      <c r="AB2317" s="85"/>
    </row>
    <row r="2318" spans="1:28" x14ac:dyDescent="0.3">
      <c r="A2318" s="249" t="s">
        <v>1103</v>
      </c>
      <c r="B2318" s="69"/>
      <c r="C2318" s="274" t="str">
        <f>IF(ISTEXT(B2318),VLOOKUP(B2318,'_Keuzelijst Algemeen'!$CC$3:$CD$10,2),"")</f>
        <v/>
      </c>
      <c r="D2318" s="87"/>
      <c r="E2318" s="69"/>
      <c r="F2318" s="69"/>
      <c r="I2318" s="85"/>
      <c r="P2318" s="69"/>
      <c r="Q2318" s="69"/>
      <c r="R2318" s="69"/>
      <c r="V2318" s="71"/>
      <c r="W2318" s="69"/>
      <c r="X2318" s="69"/>
      <c r="Y2318" s="69"/>
      <c r="Z2318" s="69"/>
      <c r="AA2318" s="270" t="str">
        <f>IF(ISTEXT(Z2318),VLOOKUP(Z2318,'_Keuzelijst Algemeen'!$B$3:$C$74,2),"")</f>
        <v/>
      </c>
      <c r="AB2318" s="85"/>
    </row>
    <row r="2319" spans="1:28" x14ac:dyDescent="0.3">
      <c r="A2319" s="249" t="s">
        <v>1103</v>
      </c>
      <c r="B2319" s="69"/>
      <c r="C2319" s="274" t="str">
        <f>IF(ISTEXT(B2319),VLOOKUP(B2319,'_Keuzelijst Algemeen'!$CC$3:$CD$10,2),"")</f>
        <v/>
      </c>
      <c r="D2319" s="87"/>
      <c r="E2319" s="69"/>
      <c r="F2319" s="69"/>
      <c r="I2319" s="85"/>
      <c r="P2319" s="69"/>
      <c r="Q2319" s="69"/>
      <c r="R2319" s="69"/>
      <c r="V2319" s="71"/>
      <c r="W2319" s="69"/>
      <c r="X2319" s="69"/>
      <c r="Y2319" s="69"/>
      <c r="Z2319" s="69"/>
      <c r="AA2319" s="270" t="str">
        <f>IF(ISTEXT(Z2319),VLOOKUP(Z2319,'_Keuzelijst Algemeen'!$B$3:$C$74,2),"")</f>
        <v/>
      </c>
      <c r="AB2319" s="85"/>
    </row>
    <row r="2320" spans="1:28" x14ac:dyDescent="0.3">
      <c r="A2320" s="249" t="s">
        <v>1103</v>
      </c>
      <c r="B2320" s="69"/>
      <c r="C2320" s="274" t="str">
        <f>IF(ISTEXT(B2320),VLOOKUP(B2320,'_Keuzelijst Algemeen'!$CC$3:$CD$10,2),"")</f>
        <v/>
      </c>
      <c r="D2320" s="87"/>
      <c r="E2320" s="69"/>
      <c r="F2320" s="69"/>
      <c r="I2320" s="85"/>
      <c r="P2320" s="69"/>
      <c r="Q2320" s="69"/>
      <c r="R2320" s="69"/>
      <c r="V2320" s="71"/>
      <c r="W2320" s="69"/>
      <c r="X2320" s="69"/>
      <c r="Y2320" s="69"/>
      <c r="Z2320" s="69"/>
      <c r="AA2320" s="270" t="str">
        <f>IF(ISTEXT(Z2320),VLOOKUP(Z2320,'_Keuzelijst Algemeen'!$B$3:$C$74,2),"")</f>
        <v/>
      </c>
      <c r="AB2320" s="85"/>
    </row>
    <row r="2321" spans="1:28" x14ac:dyDescent="0.3">
      <c r="A2321" s="249" t="s">
        <v>1103</v>
      </c>
      <c r="B2321" s="69"/>
      <c r="C2321" s="274" t="str">
        <f>IF(ISTEXT(B2321),VLOOKUP(B2321,'_Keuzelijst Algemeen'!$CC$3:$CD$10,2),"")</f>
        <v/>
      </c>
      <c r="D2321" s="87"/>
      <c r="E2321" s="69"/>
      <c r="F2321" s="69"/>
      <c r="I2321" s="85"/>
      <c r="P2321" s="69"/>
      <c r="Q2321" s="69"/>
      <c r="R2321" s="69"/>
      <c r="V2321" s="71"/>
      <c r="W2321" s="69"/>
      <c r="X2321" s="69"/>
      <c r="Y2321" s="69"/>
      <c r="Z2321" s="69"/>
      <c r="AA2321" s="270" t="str">
        <f>IF(ISTEXT(Z2321),VLOOKUP(Z2321,'_Keuzelijst Algemeen'!$B$3:$C$74,2),"")</f>
        <v/>
      </c>
      <c r="AB2321" s="85"/>
    </row>
    <row r="2322" spans="1:28" x14ac:dyDescent="0.3">
      <c r="A2322" s="249" t="s">
        <v>1103</v>
      </c>
      <c r="B2322" s="69"/>
      <c r="C2322" s="274" t="str">
        <f>IF(ISTEXT(B2322),VLOOKUP(B2322,'_Keuzelijst Algemeen'!$CC$3:$CD$10,2),"")</f>
        <v/>
      </c>
      <c r="D2322" s="87"/>
      <c r="E2322" s="69"/>
      <c r="F2322" s="69"/>
      <c r="I2322" s="85"/>
      <c r="P2322" s="69"/>
      <c r="Q2322" s="69"/>
      <c r="R2322" s="69"/>
      <c r="V2322" s="71"/>
      <c r="W2322" s="69"/>
      <c r="X2322" s="69"/>
      <c r="Y2322" s="69"/>
      <c r="Z2322" s="69"/>
      <c r="AA2322" s="270" t="str">
        <f>IF(ISTEXT(Z2322),VLOOKUP(Z2322,'_Keuzelijst Algemeen'!$B$3:$C$74,2),"")</f>
        <v/>
      </c>
      <c r="AB2322" s="85"/>
    </row>
    <row r="2323" spans="1:28" x14ac:dyDescent="0.3">
      <c r="A2323" s="249" t="s">
        <v>1103</v>
      </c>
      <c r="B2323" s="69"/>
      <c r="C2323" s="274" t="str">
        <f>IF(ISTEXT(B2323),VLOOKUP(B2323,'_Keuzelijst Algemeen'!$CC$3:$CD$10,2),"")</f>
        <v/>
      </c>
      <c r="D2323" s="87"/>
      <c r="E2323" s="69"/>
      <c r="F2323" s="69"/>
      <c r="I2323" s="85"/>
      <c r="P2323" s="69"/>
      <c r="Q2323" s="69"/>
      <c r="R2323" s="69"/>
      <c r="V2323" s="71"/>
      <c r="W2323" s="69"/>
      <c r="X2323" s="69"/>
      <c r="Y2323" s="69"/>
      <c r="Z2323" s="69"/>
      <c r="AA2323" s="270" t="str">
        <f>IF(ISTEXT(Z2323),VLOOKUP(Z2323,'_Keuzelijst Algemeen'!$B$3:$C$74,2),"")</f>
        <v/>
      </c>
      <c r="AB2323" s="85"/>
    </row>
    <row r="2324" spans="1:28" x14ac:dyDescent="0.3">
      <c r="A2324" s="249" t="s">
        <v>1103</v>
      </c>
      <c r="B2324" s="69"/>
      <c r="C2324" s="274" t="str">
        <f>IF(ISTEXT(B2324),VLOOKUP(B2324,'_Keuzelijst Algemeen'!$CC$3:$CD$10,2),"")</f>
        <v/>
      </c>
      <c r="D2324" s="87"/>
      <c r="E2324" s="69"/>
      <c r="F2324" s="69"/>
      <c r="I2324" s="85"/>
      <c r="P2324" s="69"/>
      <c r="Q2324" s="69"/>
      <c r="R2324" s="69"/>
      <c r="V2324" s="71"/>
      <c r="W2324" s="69"/>
      <c r="X2324" s="69"/>
      <c r="Y2324" s="69"/>
      <c r="Z2324" s="69"/>
      <c r="AA2324" s="270" t="str">
        <f>IF(ISTEXT(Z2324),VLOOKUP(Z2324,'_Keuzelijst Algemeen'!$B$3:$C$74,2),"")</f>
        <v/>
      </c>
      <c r="AB2324" s="85"/>
    </row>
    <row r="2325" spans="1:28" x14ac:dyDescent="0.3">
      <c r="A2325" s="249" t="s">
        <v>1103</v>
      </c>
      <c r="B2325" s="69"/>
      <c r="C2325" s="274" t="str">
        <f>IF(ISTEXT(B2325),VLOOKUP(B2325,'_Keuzelijst Algemeen'!$CC$3:$CD$10,2),"")</f>
        <v/>
      </c>
      <c r="D2325" s="87"/>
      <c r="E2325" s="69"/>
      <c r="F2325" s="69"/>
      <c r="I2325" s="85"/>
      <c r="P2325" s="69"/>
      <c r="Q2325" s="69"/>
      <c r="R2325" s="69"/>
      <c r="V2325" s="71"/>
      <c r="W2325" s="69"/>
      <c r="X2325" s="69"/>
      <c r="Y2325" s="69"/>
      <c r="Z2325" s="69"/>
      <c r="AA2325" s="270" t="str">
        <f>IF(ISTEXT(Z2325),VLOOKUP(Z2325,'_Keuzelijst Algemeen'!$B$3:$C$74,2),"")</f>
        <v/>
      </c>
      <c r="AB2325" s="85"/>
    </row>
    <row r="2326" spans="1:28" x14ac:dyDescent="0.3">
      <c r="A2326" s="249" t="s">
        <v>1103</v>
      </c>
      <c r="B2326" s="69"/>
      <c r="C2326" s="274" t="str">
        <f>IF(ISTEXT(B2326),VLOOKUP(B2326,'_Keuzelijst Algemeen'!$CC$3:$CD$10,2),"")</f>
        <v/>
      </c>
      <c r="D2326" s="87"/>
      <c r="E2326" s="69"/>
      <c r="F2326" s="69"/>
      <c r="I2326" s="85"/>
      <c r="P2326" s="69"/>
      <c r="Q2326" s="69"/>
      <c r="R2326" s="69"/>
      <c r="V2326" s="71"/>
      <c r="W2326" s="69"/>
      <c r="X2326" s="69"/>
      <c r="Y2326" s="69"/>
      <c r="Z2326" s="69"/>
      <c r="AA2326" s="270" t="str">
        <f>IF(ISTEXT(Z2326),VLOOKUP(Z2326,'_Keuzelijst Algemeen'!$B$3:$C$74,2),"")</f>
        <v/>
      </c>
      <c r="AB2326" s="85"/>
    </row>
    <row r="2327" spans="1:28" x14ac:dyDescent="0.3">
      <c r="A2327" s="249" t="s">
        <v>1103</v>
      </c>
      <c r="B2327" s="69"/>
      <c r="C2327" s="274" t="str">
        <f>IF(ISTEXT(B2327),VLOOKUP(B2327,'_Keuzelijst Algemeen'!$CC$3:$CD$10,2),"")</f>
        <v/>
      </c>
      <c r="D2327" s="87"/>
      <c r="E2327" s="69"/>
      <c r="F2327" s="69"/>
      <c r="I2327" s="85"/>
      <c r="P2327" s="69"/>
      <c r="Q2327" s="69"/>
      <c r="R2327" s="69"/>
      <c r="V2327" s="71"/>
      <c r="W2327" s="69"/>
      <c r="X2327" s="69"/>
      <c r="Y2327" s="69"/>
      <c r="Z2327" s="69"/>
      <c r="AA2327" s="270" t="str">
        <f>IF(ISTEXT(Z2327),VLOOKUP(Z2327,'_Keuzelijst Algemeen'!$B$3:$C$74,2),"")</f>
        <v/>
      </c>
      <c r="AB2327" s="85"/>
    </row>
    <row r="2328" spans="1:28" x14ac:dyDescent="0.3">
      <c r="A2328" s="249" t="s">
        <v>1103</v>
      </c>
      <c r="B2328" s="69"/>
      <c r="C2328" s="274" t="str">
        <f>IF(ISTEXT(B2328),VLOOKUP(B2328,'_Keuzelijst Algemeen'!$CC$3:$CD$10,2),"")</f>
        <v/>
      </c>
      <c r="D2328" s="87"/>
      <c r="E2328" s="69"/>
      <c r="F2328" s="69"/>
      <c r="I2328" s="85"/>
      <c r="P2328" s="69"/>
      <c r="Q2328" s="69"/>
      <c r="R2328" s="69"/>
      <c r="V2328" s="71"/>
      <c r="W2328" s="69"/>
      <c r="X2328" s="69"/>
      <c r="Y2328" s="69"/>
      <c r="Z2328" s="69"/>
      <c r="AA2328" s="270" t="str">
        <f>IF(ISTEXT(Z2328),VLOOKUP(Z2328,'_Keuzelijst Algemeen'!$B$3:$C$74,2),"")</f>
        <v/>
      </c>
      <c r="AB2328" s="85"/>
    </row>
    <row r="2329" spans="1:28" x14ac:dyDescent="0.3">
      <c r="A2329" s="249" t="s">
        <v>1103</v>
      </c>
      <c r="B2329" s="69"/>
      <c r="C2329" s="274" t="str">
        <f>IF(ISTEXT(B2329),VLOOKUP(B2329,'_Keuzelijst Algemeen'!$CC$3:$CD$10,2),"")</f>
        <v/>
      </c>
      <c r="D2329" s="87"/>
      <c r="E2329" s="69"/>
      <c r="F2329" s="69"/>
      <c r="I2329" s="85"/>
      <c r="P2329" s="69"/>
      <c r="Q2329" s="69"/>
      <c r="R2329" s="69"/>
      <c r="V2329" s="71"/>
      <c r="W2329" s="69"/>
      <c r="X2329" s="69"/>
      <c r="Y2329" s="69"/>
      <c r="Z2329" s="69"/>
      <c r="AA2329" s="270" t="str">
        <f>IF(ISTEXT(Z2329),VLOOKUP(Z2329,'_Keuzelijst Algemeen'!$B$3:$C$74,2),"")</f>
        <v/>
      </c>
      <c r="AB2329" s="85"/>
    </row>
    <row r="2330" spans="1:28" x14ac:dyDescent="0.3">
      <c r="A2330" s="249" t="s">
        <v>1103</v>
      </c>
      <c r="B2330" s="69"/>
      <c r="C2330" s="274" t="str">
        <f>IF(ISTEXT(B2330),VLOOKUP(B2330,'_Keuzelijst Algemeen'!$CC$3:$CD$10,2),"")</f>
        <v/>
      </c>
      <c r="D2330" s="87"/>
      <c r="E2330" s="69"/>
      <c r="F2330" s="69"/>
      <c r="I2330" s="85"/>
      <c r="P2330" s="69"/>
      <c r="Q2330" s="69"/>
      <c r="R2330" s="69"/>
      <c r="V2330" s="71"/>
      <c r="W2330" s="69"/>
      <c r="X2330" s="69"/>
      <c r="Y2330" s="69"/>
      <c r="Z2330" s="69"/>
      <c r="AA2330" s="270" t="str">
        <f>IF(ISTEXT(Z2330),VLOOKUP(Z2330,'_Keuzelijst Algemeen'!$B$3:$C$74,2),"")</f>
        <v/>
      </c>
      <c r="AB2330" s="85"/>
    </row>
    <row r="2331" spans="1:28" x14ac:dyDescent="0.3">
      <c r="A2331" s="249" t="s">
        <v>1103</v>
      </c>
      <c r="B2331" s="69"/>
      <c r="C2331" s="274" t="str">
        <f>IF(ISTEXT(B2331),VLOOKUP(B2331,'_Keuzelijst Algemeen'!$CC$3:$CD$10,2),"")</f>
        <v/>
      </c>
      <c r="D2331" s="87"/>
      <c r="E2331" s="69"/>
      <c r="F2331" s="69"/>
      <c r="I2331" s="85"/>
      <c r="P2331" s="69"/>
      <c r="Q2331" s="69"/>
      <c r="R2331" s="69"/>
      <c r="V2331" s="71"/>
      <c r="W2331" s="69"/>
      <c r="X2331" s="69"/>
      <c r="Y2331" s="69"/>
      <c r="Z2331" s="69"/>
      <c r="AA2331" s="270" t="str">
        <f>IF(ISTEXT(Z2331),VLOOKUP(Z2331,'_Keuzelijst Algemeen'!$B$3:$C$74,2),"")</f>
        <v/>
      </c>
      <c r="AB2331" s="85"/>
    </row>
    <row r="2332" spans="1:28" x14ac:dyDescent="0.3">
      <c r="A2332" s="249" t="s">
        <v>1103</v>
      </c>
      <c r="B2332" s="69"/>
      <c r="C2332" s="274" t="str">
        <f>IF(ISTEXT(B2332),VLOOKUP(B2332,'_Keuzelijst Algemeen'!$CC$3:$CD$10,2),"")</f>
        <v/>
      </c>
      <c r="D2332" s="87"/>
      <c r="E2332" s="69"/>
      <c r="F2332" s="69"/>
      <c r="I2332" s="85"/>
      <c r="P2332" s="69"/>
      <c r="Q2332" s="69"/>
      <c r="R2332" s="69"/>
      <c r="V2332" s="71"/>
      <c r="W2332" s="69"/>
      <c r="X2332" s="69"/>
      <c r="Y2332" s="69"/>
      <c r="Z2332" s="69"/>
      <c r="AA2332" s="270" t="str">
        <f>IF(ISTEXT(Z2332),VLOOKUP(Z2332,'_Keuzelijst Algemeen'!$B$3:$C$74,2),"")</f>
        <v/>
      </c>
      <c r="AB2332" s="85"/>
    </row>
    <row r="2333" spans="1:28" x14ac:dyDescent="0.3">
      <c r="A2333" s="249" t="s">
        <v>1103</v>
      </c>
      <c r="B2333" s="69"/>
      <c r="C2333" s="274" t="str">
        <f>IF(ISTEXT(B2333),VLOOKUP(B2333,'_Keuzelijst Algemeen'!$CC$3:$CD$10,2),"")</f>
        <v/>
      </c>
      <c r="D2333" s="87"/>
      <c r="E2333" s="69"/>
      <c r="F2333" s="69"/>
      <c r="I2333" s="85"/>
      <c r="P2333" s="69"/>
      <c r="Q2333" s="69"/>
      <c r="R2333" s="69"/>
      <c r="V2333" s="71"/>
      <c r="W2333" s="69"/>
      <c r="X2333" s="69"/>
      <c r="Y2333" s="69"/>
      <c r="Z2333" s="69"/>
      <c r="AA2333" s="270" t="str">
        <f>IF(ISTEXT(Z2333),VLOOKUP(Z2333,'_Keuzelijst Algemeen'!$B$3:$C$74,2),"")</f>
        <v/>
      </c>
      <c r="AB2333" s="85"/>
    </row>
    <row r="2334" spans="1:28" x14ac:dyDescent="0.3">
      <c r="A2334" s="249" t="s">
        <v>1103</v>
      </c>
      <c r="B2334" s="69"/>
      <c r="C2334" s="274" t="str">
        <f>IF(ISTEXT(B2334),VLOOKUP(B2334,'_Keuzelijst Algemeen'!$CC$3:$CD$10,2),"")</f>
        <v/>
      </c>
      <c r="D2334" s="87"/>
      <c r="E2334" s="69"/>
      <c r="F2334" s="69"/>
      <c r="I2334" s="85"/>
      <c r="P2334" s="69"/>
      <c r="Q2334" s="69"/>
      <c r="R2334" s="69"/>
      <c r="V2334" s="71"/>
      <c r="W2334" s="69"/>
      <c r="X2334" s="69"/>
      <c r="Y2334" s="69"/>
      <c r="Z2334" s="69"/>
      <c r="AA2334" s="270" t="str">
        <f>IF(ISTEXT(Z2334),VLOOKUP(Z2334,'_Keuzelijst Algemeen'!$B$3:$C$74,2),"")</f>
        <v/>
      </c>
      <c r="AB2334" s="85"/>
    </row>
    <row r="2335" spans="1:28" x14ac:dyDescent="0.3">
      <c r="A2335" s="249" t="s">
        <v>1103</v>
      </c>
      <c r="B2335" s="69"/>
      <c r="C2335" s="274" t="str">
        <f>IF(ISTEXT(B2335),VLOOKUP(B2335,'_Keuzelijst Algemeen'!$CC$3:$CD$10,2),"")</f>
        <v/>
      </c>
      <c r="D2335" s="87"/>
      <c r="E2335" s="69"/>
      <c r="F2335" s="69"/>
      <c r="I2335" s="85"/>
      <c r="P2335" s="69"/>
      <c r="Q2335" s="69"/>
      <c r="R2335" s="69"/>
      <c r="V2335" s="71"/>
      <c r="W2335" s="69"/>
      <c r="X2335" s="69"/>
      <c r="Y2335" s="69"/>
      <c r="Z2335" s="69"/>
      <c r="AA2335" s="270" t="str">
        <f>IF(ISTEXT(Z2335),VLOOKUP(Z2335,'_Keuzelijst Algemeen'!$B$3:$C$74,2),"")</f>
        <v/>
      </c>
      <c r="AB2335" s="85"/>
    </row>
    <row r="2336" spans="1:28" x14ac:dyDescent="0.3">
      <c r="A2336" s="249" t="s">
        <v>1103</v>
      </c>
      <c r="B2336" s="69"/>
      <c r="C2336" s="274" t="str">
        <f>IF(ISTEXT(B2336),VLOOKUP(B2336,'_Keuzelijst Algemeen'!$CC$3:$CD$10,2),"")</f>
        <v/>
      </c>
      <c r="D2336" s="87"/>
      <c r="E2336" s="69"/>
      <c r="F2336" s="69"/>
      <c r="I2336" s="85"/>
      <c r="P2336" s="69"/>
      <c r="Q2336" s="69"/>
      <c r="R2336" s="69"/>
      <c r="V2336" s="71"/>
      <c r="W2336" s="69"/>
      <c r="X2336" s="69"/>
      <c r="Y2336" s="69"/>
      <c r="Z2336" s="69"/>
      <c r="AA2336" s="270" t="str">
        <f>IF(ISTEXT(Z2336),VLOOKUP(Z2336,'_Keuzelijst Algemeen'!$B$3:$C$74,2),"")</f>
        <v/>
      </c>
      <c r="AB2336" s="85"/>
    </row>
    <row r="2337" spans="1:28" x14ac:dyDescent="0.3">
      <c r="A2337" s="249" t="s">
        <v>1103</v>
      </c>
      <c r="B2337" s="69"/>
      <c r="C2337" s="274" t="str">
        <f>IF(ISTEXT(B2337),VLOOKUP(B2337,'_Keuzelijst Algemeen'!$CC$3:$CD$10,2),"")</f>
        <v/>
      </c>
      <c r="D2337" s="87"/>
      <c r="E2337" s="69"/>
      <c r="F2337" s="69"/>
      <c r="I2337" s="85"/>
      <c r="P2337" s="69"/>
      <c r="Q2337" s="69"/>
      <c r="R2337" s="69"/>
      <c r="V2337" s="71"/>
      <c r="W2337" s="69"/>
      <c r="X2337" s="69"/>
      <c r="Y2337" s="69"/>
      <c r="Z2337" s="69"/>
      <c r="AA2337" s="270" t="str">
        <f>IF(ISTEXT(Z2337),VLOOKUP(Z2337,'_Keuzelijst Algemeen'!$B$3:$C$74,2),"")</f>
        <v/>
      </c>
      <c r="AB2337" s="85"/>
    </row>
    <row r="2338" spans="1:28" x14ac:dyDescent="0.3">
      <c r="A2338" s="249" t="s">
        <v>1103</v>
      </c>
      <c r="B2338" s="69"/>
      <c r="C2338" s="274" t="str">
        <f>IF(ISTEXT(B2338),VLOOKUP(B2338,'_Keuzelijst Algemeen'!$CC$3:$CD$10,2),"")</f>
        <v/>
      </c>
      <c r="D2338" s="87"/>
      <c r="E2338" s="69"/>
      <c r="F2338" s="69"/>
      <c r="I2338" s="85"/>
      <c r="P2338" s="69"/>
      <c r="Q2338" s="69"/>
      <c r="R2338" s="69"/>
      <c r="V2338" s="71"/>
      <c r="W2338" s="69"/>
      <c r="X2338" s="69"/>
      <c r="Y2338" s="69"/>
      <c r="Z2338" s="69"/>
      <c r="AA2338" s="270" t="str">
        <f>IF(ISTEXT(Z2338),VLOOKUP(Z2338,'_Keuzelijst Algemeen'!$B$3:$C$74,2),"")</f>
        <v/>
      </c>
      <c r="AB2338" s="85"/>
    </row>
    <row r="2339" spans="1:28" x14ac:dyDescent="0.3">
      <c r="A2339" s="249" t="s">
        <v>1103</v>
      </c>
      <c r="B2339" s="69"/>
      <c r="C2339" s="274" t="str">
        <f>IF(ISTEXT(B2339),VLOOKUP(B2339,'_Keuzelijst Algemeen'!$CC$3:$CD$10,2),"")</f>
        <v/>
      </c>
      <c r="D2339" s="87"/>
      <c r="E2339" s="69"/>
      <c r="F2339" s="69"/>
      <c r="I2339" s="85"/>
      <c r="P2339" s="69"/>
      <c r="Q2339" s="69"/>
      <c r="R2339" s="69"/>
      <c r="V2339" s="71"/>
      <c r="W2339" s="69"/>
      <c r="X2339" s="69"/>
      <c r="Y2339" s="69"/>
      <c r="Z2339" s="69"/>
      <c r="AA2339" s="270" t="str">
        <f>IF(ISTEXT(Z2339),VLOOKUP(Z2339,'_Keuzelijst Algemeen'!$B$3:$C$74,2),"")</f>
        <v/>
      </c>
      <c r="AB2339" s="85"/>
    </row>
    <row r="2340" spans="1:28" x14ac:dyDescent="0.3">
      <c r="A2340" s="249" t="s">
        <v>1103</v>
      </c>
      <c r="B2340" s="69"/>
      <c r="C2340" s="274" t="str">
        <f>IF(ISTEXT(B2340),VLOOKUP(B2340,'_Keuzelijst Algemeen'!$CC$3:$CD$10,2),"")</f>
        <v/>
      </c>
      <c r="D2340" s="87"/>
      <c r="E2340" s="69"/>
      <c r="F2340" s="69"/>
      <c r="I2340" s="85"/>
      <c r="P2340" s="69"/>
      <c r="Q2340" s="69"/>
      <c r="R2340" s="69"/>
      <c r="V2340" s="71"/>
      <c r="W2340" s="69"/>
      <c r="X2340" s="69"/>
      <c r="Y2340" s="69"/>
      <c r="Z2340" s="69"/>
      <c r="AA2340" s="270" t="str">
        <f>IF(ISTEXT(Z2340),VLOOKUP(Z2340,'_Keuzelijst Algemeen'!$B$3:$C$74,2),"")</f>
        <v/>
      </c>
      <c r="AB2340" s="85"/>
    </row>
    <row r="2341" spans="1:28" x14ac:dyDescent="0.3">
      <c r="A2341" s="249" t="s">
        <v>1103</v>
      </c>
      <c r="B2341" s="69"/>
      <c r="C2341" s="274" t="str">
        <f>IF(ISTEXT(B2341),VLOOKUP(B2341,'_Keuzelijst Algemeen'!$CC$3:$CD$10,2),"")</f>
        <v/>
      </c>
      <c r="D2341" s="87"/>
      <c r="E2341" s="69"/>
      <c r="F2341" s="69"/>
      <c r="I2341" s="85"/>
      <c r="P2341" s="69"/>
      <c r="Q2341" s="69"/>
      <c r="R2341" s="69"/>
      <c r="V2341" s="71"/>
      <c r="W2341" s="69"/>
      <c r="X2341" s="69"/>
      <c r="Y2341" s="69"/>
      <c r="Z2341" s="69"/>
      <c r="AA2341" s="270" t="str">
        <f>IF(ISTEXT(Z2341),VLOOKUP(Z2341,'_Keuzelijst Algemeen'!$B$3:$C$74,2),"")</f>
        <v/>
      </c>
      <c r="AB2341" s="85"/>
    </row>
    <row r="2342" spans="1:28" x14ac:dyDescent="0.3">
      <c r="A2342" s="249" t="s">
        <v>1103</v>
      </c>
      <c r="B2342" s="69"/>
      <c r="C2342" s="274" t="str">
        <f>IF(ISTEXT(B2342),VLOOKUP(B2342,'_Keuzelijst Algemeen'!$CC$3:$CD$10,2),"")</f>
        <v/>
      </c>
      <c r="D2342" s="87"/>
      <c r="E2342" s="69"/>
      <c r="F2342" s="69"/>
      <c r="I2342" s="85"/>
      <c r="P2342" s="69"/>
      <c r="Q2342" s="69"/>
      <c r="R2342" s="69"/>
      <c r="V2342" s="71"/>
      <c r="W2342" s="69"/>
      <c r="X2342" s="69"/>
      <c r="Y2342" s="69"/>
      <c r="Z2342" s="69"/>
      <c r="AA2342" s="270" t="str">
        <f>IF(ISTEXT(Z2342),VLOOKUP(Z2342,'_Keuzelijst Algemeen'!$B$3:$C$74,2),"")</f>
        <v/>
      </c>
      <c r="AB2342" s="85"/>
    </row>
    <row r="2343" spans="1:28" x14ac:dyDescent="0.3">
      <c r="A2343" s="249" t="s">
        <v>1103</v>
      </c>
      <c r="B2343" s="69"/>
      <c r="C2343" s="274" t="str">
        <f>IF(ISTEXT(B2343),VLOOKUP(B2343,'_Keuzelijst Algemeen'!$CC$3:$CD$10,2),"")</f>
        <v/>
      </c>
      <c r="D2343" s="87"/>
      <c r="E2343" s="69"/>
      <c r="F2343" s="69"/>
      <c r="I2343" s="85"/>
      <c r="P2343" s="69"/>
      <c r="Q2343" s="69"/>
      <c r="R2343" s="69"/>
      <c r="V2343" s="71"/>
      <c r="W2343" s="69"/>
      <c r="X2343" s="69"/>
      <c r="Y2343" s="69"/>
      <c r="Z2343" s="69"/>
      <c r="AA2343" s="270" t="str">
        <f>IF(ISTEXT(Z2343),VLOOKUP(Z2343,'_Keuzelijst Algemeen'!$B$3:$C$74,2),"")</f>
        <v/>
      </c>
      <c r="AB2343" s="85"/>
    </row>
    <row r="2344" spans="1:28" x14ac:dyDescent="0.3">
      <c r="A2344" s="249" t="s">
        <v>1103</v>
      </c>
      <c r="B2344" s="69"/>
      <c r="C2344" s="274" t="str">
        <f>IF(ISTEXT(B2344),VLOOKUP(B2344,'_Keuzelijst Algemeen'!$CC$3:$CD$10,2),"")</f>
        <v/>
      </c>
      <c r="D2344" s="87"/>
      <c r="E2344" s="69"/>
      <c r="F2344" s="69"/>
      <c r="I2344" s="85"/>
      <c r="P2344" s="69"/>
      <c r="Q2344" s="69"/>
      <c r="R2344" s="69"/>
      <c r="V2344" s="71"/>
      <c r="W2344" s="69"/>
      <c r="X2344" s="69"/>
      <c r="Y2344" s="69"/>
      <c r="Z2344" s="69"/>
      <c r="AA2344" s="270" t="str">
        <f>IF(ISTEXT(Z2344),VLOOKUP(Z2344,'_Keuzelijst Algemeen'!$B$3:$C$74,2),"")</f>
        <v/>
      </c>
      <c r="AB2344" s="85"/>
    </row>
    <row r="2345" spans="1:28" x14ac:dyDescent="0.3">
      <c r="A2345" s="249" t="s">
        <v>1103</v>
      </c>
      <c r="B2345" s="69"/>
      <c r="C2345" s="274" t="str">
        <f>IF(ISTEXT(B2345),VLOOKUP(B2345,'_Keuzelijst Algemeen'!$CC$3:$CD$10,2),"")</f>
        <v/>
      </c>
      <c r="D2345" s="87"/>
      <c r="E2345" s="69"/>
      <c r="F2345" s="69"/>
      <c r="I2345" s="85"/>
      <c r="P2345" s="69"/>
      <c r="Q2345" s="69"/>
      <c r="R2345" s="69"/>
      <c r="V2345" s="71"/>
      <c r="W2345" s="69"/>
      <c r="X2345" s="69"/>
      <c r="Y2345" s="69"/>
      <c r="Z2345" s="69"/>
      <c r="AA2345" s="270" t="str">
        <f>IF(ISTEXT(Z2345),VLOOKUP(Z2345,'_Keuzelijst Algemeen'!$B$3:$C$74,2),"")</f>
        <v/>
      </c>
      <c r="AB2345" s="85"/>
    </row>
    <row r="2346" spans="1:28" x14ac:dyDescent="0.3">
      <c r="A2346" s="249" t="s">
        <v>1103</v>
      </c>
      <c r="B2346" s="69"/>
      <c r="C2346" s="274" t="str">
        <f>IF(ISTEXT(B2346),VLOOKUP(B2346,'_Keuzelijst Algemeen'!$CC$3:$CD$10,2),"")</f>
        <v/>
      </c>
      <c r="D2346" s="87"/>
      <c r="E2346" s="69"/>
      <c r="F2346" s="69"/>
      <c r="I2346" s="85"/>
      <c r="P2346" s="69"/>
      <c r="Q2346" s="69"/>
      <c r="R2346" s="69"/>
      <c r="V2346" s="71"/>
      <c r="W2346" s="69"/>
      <c r="X2346" s="69"/>
      <c r="Y2346" s="69"/>
      <c r="Z2346" s="69"/>
      <c r="AA2346" s="270" t="str">
        <f>IF(ISTEXT(Z2346),VLOOKUP(Z2346,'_Keuzelijst Algemeen'!$B$3:$C$74,2),"")</f>
        <v/>
      </c>
      <c r="AB2346" s="85"/>
    </row>
    <row r="2347" spans="1:28" x14ac:dyDescent="0.3">
      <c r="A2347" s="249" t="s">
        <v>1103</v>
      </c>
      <c r="B2347" s="69"/>
      <c r="C2347" s="274" t="str">
        <f>IF(ISTEXT(B2347),VLOOKUP(B2347,'_Keuzelijst Algemeen'!$CC$3:$CD$10,2),"")</f>
        <v/>
      </c>
      <c r="D2347" s="87"/>
      <c r="E2347" s="69"/>
      <c r="F2347" s="69"/>
      <c r="I2347" s="85"/>
      <c r="P2347" s="69"/>
      <c r="Q2347" s="69"/>
      <c r="R2347" s="69"/>
      <c r="V2347" s="71"/>
      <c r="W2347" s="69"/>
      <c r="X2347" s="69"/>
      <c r="Y2347" s="69"/>
      <c r="Z2347" s="69"/>
      <c r="AA2347" s="270" t="str">
        <f>IF(ISTEXT(Z2347),VLOOKUP(Z2347,'_Keuzelijst Algemeen'!$B$3:$C$74,2),"")</f>
        <v/>
      </c>
      <c r="AB2347" s="85"/>
    </row>
    <row r="2348" spans="1:28" x14ac:dyDescent="0.3">
      <c r="A2348" s="249" t="s">
        <v>1103</v>
      </c>
      <c r="B2348" s="69"/>
      <c r="C2348" s="274" t="str">
        <f>IF(ISTEXT(B2348),VLOOKUP(B2348,'_Keuzelijst Algemeen'!$CC$3:$CD$10,2),"")</f>
        <v/>
      </c>
      <c r="D2348" s="87"/>
      <c r="E2348" s="69"/>
      <c r="F2348" s="69"/>
      <c r="I2348" s="85"/>
      <c r="P2348" s="69"/>
      <c r="Q2348" s="69"/>
      <c r="R2348" s="69"/>
      <c r="V2348" s="71"/>
      <c r="W2348" s="69"/>
      <c r="X2348" s="69"/>
      <c r="Y2348" s="69"/>
      <c r="Z2348" s="69"/>
      <c r="AA2348" s="270" t="str">
        <f>IF(ISTEXT(Z2348),VLOOKUP(Z2348,'_Keuzelijst Algemeen'!$B$3:$C$74,2),"")</f>
        <v/>
      </c>
      <c r="AB2348" s="85"/>
    </row>
    <row r="2349" spans="1:28" x14ac:dyDescent="0.3">
      <c r="A2349" s="249" t="s">
        <v>1103</v>
      </c>
      <c r="B2349" s="69"/>
      <c r="C2349" s="274" t="str">
        <f>IF(ISTEXT(B2349),VLOOKUP(B2349,'_Keuzelijst Algemeen'!$CC$3:$CD$10,2),"")</f>
        <v/>
      </c>
      <c r="D2349" s="87"/>
      <c r="E2349" s="69"/>
      <c r="F2349" s="69"/>
      <c r="I2349" s="85"/>
      <c r="P2349" s="69"/>
      <c r="Q2349" s="69"/>
      <c r="R2349" s="69"/>
      <c r="V2349" s="71"/>
      <c r="W2349" s="69"/>
      <c r="X2349" s="69"/>
      <c r="Y2349" s="69"/>
      <c r="Z2349" s="69"/>
      <c r="AA2349" s="270" t="str">
        <f>IF(ISTEXT(Z2349),VLOOKUP(Z2349,'_Keuzelijst Algemeen'!$B$3:$C$74,2),"")</f>
        <v/>
      </c>
      <c r="AB2349" s="85"/>
    </row>
    <row r="2350" spans="1:28" x14ac:dyDescent="0.3">
      <c r="A2350" s="249" t="s">
        <v>1103</v>
      </c>
      <c r="B2350" s="69"/>
      <c r="C2350" s="274" t="str">
        <f>IF(ISTEXT(B2350),VLOOKUP(B2350,'_Keuzelijst Algemeen'!$CC$3:$CD$10,2),"")</f>
        <v/>
      </c>
      <c r="D2350" s="87"/>
      <c r="E2350" s="69"/>
      <c r="F2350" s="69"/>
      <c r="I2350" s="85"/>
      <c r="P2350" s="69"/>
      <c r="Q2350" s="69"/>
      <c r="R2350" s="69"/>
      <c r="V2350" s="71"/>
      <c r="W2350" s="69"/>
      <c r="X2350" s="69"/>
      <c r="Y2350" s="69"/>
      <c r="Z2350" s="69"/>
      <c r="AA2350" s="270" t="str">
        <f>IF(ISTEXT(Z2350),VLOOKUP(Z2350,'_Keuzelijst Algemeen'!$B$3:$C$74,2),"")</f>
        <v/>
      </c>
      <c r="AB2350" s="85"/>
    </row>
    <row r="2351" spans="1:28" x14ac:dyDescent="0.3">
      <c r="A2351" s="249" t="s">
        <v>1103</v>
      </c>
      <c r="B2351" s="69"/>
      <c r="C2351" s="274" t="str">
        <f>IF(ISTEXT(B2351),VLOOKUP(B2351,'_Keuzelijst Algemeen'!$CC$3:$CD$10,2),"")</f>
        <v/>
      </c>
      <c r="D2351" s="87"/>
      <c r="E2351" s="69"/>
      <c r="F2351" s="69"/>
      <c r="I2351" s="85"/>
      <c r="P2351" s="69"/>
      <c r="Q2351" s="69"/>
      <c r="R2351" s="69"/>
      <c r="V2351" s="71"/>
      <c r="W2351" s="69"/>
      <c r="X2351" s="69"/>
      <c r="Y2351" s="69"/>
      <c r="Z2351" s="69"/>
      <c r="AA2351" s="270" t="str">
        <f>IF(ISTEXT(Z2351),VLOOKUP(Z2351,'_Keuzelijst Algemeen'!$B$3:$C$74,2),"")</f>
        <v/>
      </c>
      <c r="AB2351" s="85"/>
    </row>
    <row r="2352" spans="1:28" x14ac:dyDescent="0.3">
      <c r="A2352" s="249" t="s">
        <v>1103</v>
      </c>
      <c r="B2352" s="69"/>
      <c r="C2352" s="274" t="str">
        <f>IF(ISTEXT(B2352),VLOOKUP(B2352,'_Keuzelijst Algemeen'!$CC$3:$CD$10,2),"")</f>
        <v/>
      </c>
      <c r="D2352" s="87"/>
      <c r="E2352" s="69"/>
      <c r="F2352" s="69"/>
      <c r="I2352" s="85"/>
      <c r="P2352" s="69"/>
      <c r="Q2352" s="69"/>
      <c r="R2352" s="69"/>
      <c r="V2352" s="71"/>
      <c r="W2352" s="69"/>
      <c r="X2352" s="69"/>
      <c r="Y2352" s="69"/>
      <c r="Z2352" s="69"/>
      <c r="AA2352" s="270" t="str">
        <f>IF(ISTEXT(Z2352),VLOOKUP(Z2352,'_Keuzelijst Algemeen'!$B$3:$C$74,2),"")</f>
        <v/>
      </c>
      <c r="AB2352" s="85"/>
    </row>
    <row r="2353" spans="1:28" x14ac:dyDescent="0.3">
      <c r="A2353" s="249" t="s">
        <v>1103</v>
      </c>
      <c r="B2353" s="69"/>
      <c r="C2353" s="274" t="str">
        <f>IF(ISTEXT(B2353),VLOOKUP(B2353,'_Keuzelijst Algemeen'!$CC$3:$CD$10,2),"")</f>
        <v/>
      </c>
      <c r="D2353" s="87"/>
      <c r="E2353" s="69"/>
      <c r="F2353" s="69"/>
      <c r="I2353" s="85"/>
      <c r="P2353" s="69"/>
      <c r="Q2353" s="69"/>
      <c r="R2353" s="69"/>
      <c r="V2353" s="71"/>
      <c r="W2353" s="69"/>
      <c r="X2353" s="69"/>
      <c r="Y2353" s="69"/>
      <c r="Z2353" s="69"/>
      <c r="AA2353" s="270" t="str">
        <f>IF(ISTEXT(Z2353),VLOOKUP(Z2353,'_Keuzelijst Algemeen'!$B$3:$C$74,2),"")</f>
        <v/>
      </c>
      <c r="AB2353" s="85"/>
    </row>
    <row r="2354" spans="1:28" x14ac:dyDescent="0.3">
      <c r="A2354" s="249" t="s">
        <v>1103</v>
      </c>
      <c r="B2354" s="69"/>
      <c r="C2354" s="274" t="str">
        <f>IF(ISTEXT(B2354),VLOOKUP(B2354,'_Keuzelijst Algemeen'!$CC$3:$CD$10,2),"")</f>
        <v/>
      </c>
      <c r="D2354" s="87"/>
      <c r="E2354" s="69"/>
      <c r="F2354" s="69"/>
      <c r="I2354" s="85"/>
      <c r="P2354" s="69"/>
      <c r="Q2354" s="69"/>
      <c r="R2354" s="69"/>
      <c r="V2354" s="71"/>
      <c r="W2354" s="69"/>
      <c r="X2354" s="69"/>
      <c r="Y2354" s="69"/>
      <c r="Z2354" s="69"/>
      <c r="AA2354" s="270" t="str">
        <f>IF(ISTEXT(Z2354),VLOOKUP(Z2354,'_Keuzelijst Algemeen'!$B$3:$C$74,2),"")</f>
        <v/>
      </c>
      <c r="AB2354" s="85"/>
    </row>
    <row r="2355" spans="1:28" x14ac:dyDescent="0.3">
      <c r="A2355" s="249" t="s">
        <v>1103</v>
      </c>
      <c r="B2355" s="69"/>
      <c r="C2355" s="274" t="str">
        <f>IF(ISTEXT(B2355),VLOOKUP(B2355,'_Keuzelijst Algemeen'!$CC$3:$CD$10,2),"")</f>
        <v/>
      </c>
      <c r="D2355" s="87"/>
      <c r="E2355" s="69"/>
      <c r="F2355" s="69"/>
      <c r="I2355" s="85"/>
      <c r="P2355" s="69"/>
      <c r="Q2355" s="69"/>
      <c r="R2355" s="69"/>
      <c r="V2355" s="71"/>
      <c r="W2355" s="69"/>
      <c r="X2355" s="69"/>
      <c r="Y2355" s="69"/>
      <c r="Z2355" s="69"/>
      <c r="AA2355" s="270" t="str">
        <f>IF(ISTEXT(Z2355),VLOOKUP(Z2355,'_Keuzelijst Algemeen'!$B$3:$C$74,2),"")</f>
        <v/>
      </c>
      <c r="AB2355" s="85"/>
    </row>
    <row r="2356" spans="1:28" x14ac:dyDescent="0.3">
      <c r="A2356" s="249" t="s">
        <v>1103</v>
      </c>
      <c r="B2356" s="69"/>
      <c r="C2356" s="274" t="str">
        <f>IF(ISTEXT(B2356),VLOOKUP(B2356,'_Keuzelijst Algemeen'!$CC$3:$CD$10,2),"")</f>
        <v/>
      </c>
      <c r="D2356" s="87"/>
      <c r="E2356" s="69"/>
      <c r="F2356" s="69"/>
      <c r="I2356" s="85"/>
      <c r="P2356" s="69"/>
      <c r="Q2356" s="69"/>
      <c r="R2356" s="69"/>
      <c r="V2356" s="71"/>
      <c r="W2356" s="69"/>
      <c r="X2356" s="69"/>
      <c r="Y2356" s="69"/>
      <c r="Z2356" s="69"/>
      <c r="AA2356" s="270" t="str">
        <f>IF(ISTEXT(Z2356),VLOOKUP(Z2356,'_Keuzelijst Algemeen'!$B$3:$C$74,2),"")</f>
        <v/>
      </c>
      <c r="AB2356" s="85"/>
    </row>
    <row r="2357" spans="1:28" x14ac:dyDescent="0.3">
      <c r="A2357" s="249" t="s">
        <v>1103</v>
      </c>
      <c r="B2357" s="69"/>
      <c r="C2357" s="274" t="str">
        <f>IF(ISTEXT(B2357),VLOOKUP(B2357,'_Keuzelijst Algemeen'!$CC$3:$CD$10,2),"")</f>
        <v/>
      </c>
      <c r="D2357" s="87"/>
      <c r="E2357" s="69"/>
      <c r="F2357" s="69"/>
      <c r="I2357" s="85"/>
      <c r="P2357" s="69"/>
      <c r="Q2357" s="69"/>
      <c r="R2357" s="69"/>
      <c r="V2357" s="71"/>
      <c r="W2357" s="69"/>
      <c r="X2357" s="69"/>
      <c r="Y2357" s="69"/>
      <c r="Z2357" s="69"/>
      <c r="AA2357" s="270" t="str">
        <f>IF(ISTEXT(Z2357),VLOOKUP(Z2357,'_Keuzelijst Algemeen'!$B$3:$C$74,2),"")</f>
        <v/>
      </c>
      <c r="AB2357" s="85"/>
    </row>
    <row r="2358" spans="1:28" x14ac:dyDescent="0.3">
      <c r="A2358" s="249" t="s">
        <v>1103</v>
      </c>
      <c r="B2358" s="69"/>
      <c r="C2358" s="274" t="str">
        <f>IF(ISTEXT(B2358),VLOOKUP(B2358,'_Keuzelijst Algemeen'!$CC$3:$CD$10,2),"")</f>
        <v/>
      </c>
      <c r="D2358" s="87"/>
      <c r="E2358" s="69"/>
      <c r="F2358" s="69"/>
      <c r="I2358" s="85"/>
      <c r="P2358" s="69"/>
      <c r="Q2358" s="69"/>
      <c r="R2358" s="69"/>
      <c r="V2358" s="71"/>
      <c r="W2358" s="69"/>
      <c r="X2358" s="69"/>
      <c r="Y2358" s="69"/>
      <c r="Z2358" s="69"/>
      <c r="AA2358" s="270" t="str">
        <f>IF(ISTEXT(Z2358),VLOOKUP(Z2358,'_Keuzelijst Algemeen'!$B$3:$C$74,2),"")</f>
        <v/>
      </c>
      <c r="AB2358" s="85"/>
    </row>
    <row r="2359" spans="1:28" x14ac:dyDescent="0.3">
      <c r="A2359" s="249" t="s">
        <v>1103</v>
      </c>
      <c r="B2359" s="69"/>
      <c r="C2359" s="274" t="str">
        <f>IF(ISTEXT(B2359),VLOOKUP(B2359,'_Keuzelijst Algemeen'!$CC$3:$CD$10,2),"")</f>
        <v/>
      </c>
      <c r="D2359" s="87"/>
      <c r="E2359" s="69"/>
      <c r="F2359" s="69"/>
      <c r="I2359" s="85"/>
      <c r="P2359" s="69"/>
      <c r="Q2359" s="69"/>
      <c r="R2359" s="69"/>
      <c r="V2359" s="71"/>
      <c r="W2359" s="69"/>
      <c r="X2359" s="69"/>
      <c r="Y2359" s="69"/>
      <c r="Z2359" s="69"/>
      <c r="AA2359" s="270" t="str">
        <f>IF(ISTEXT(Z2359),VLOOKUP(Z2359,'_Keuzelijst Algemeen'!$B$3:$C$74,2),"")</f>
        <v/>
      </c>
      <c r="AB2359" s="85"/>
    </row>
    <row r="2360" spans="1:28" x14ac:dyDescent="0.3">
      <c r="A2360" s="249" t="s">
        <v>1103</v>
      </c>
      <c r="B2360" s="69"/>
      <c r="C2360" s="274" t="str">
        <f>IF(ISTEXT(B2360),VLOOKUP(B2360,'_Keuzelijst Algemeen'!$CC$3:$CD$10,2),"")</f>
        <v/>
      </c>
      <c r="D2360" s="87"/>
      <c r="E2360" s="69"/>
      <c r="F2360" s="69"/>
      <c r="I2360" s="85"/>
      <c r="P2360" s="69"/>
      <c r="Q2360" s="69"/>
      <c r="R2360" s="69"/>
      <c r="V2360" s="71"/>
      <c r="W2360" s="69"/>
      <c r="X2360" s="69"/>
      <c r="Y2360" s="69"/>
      <c r="Z2360" s="69"/>
      <c r="AA2360" s="270" t="str">
        <f>IF(ISTEXT(Z2360),VLOOKUP(Z2360,'_Keuzelijst Algemeen'!$B$3:$C$74,2),"")</f>
        <v/>
      </c>
      <c r="AB2360" s="85"/>
    </row>
    <row r="2361" spans="1:28" x14ac:dyDescent="0.3">
      <c r="A2361" s="249" t="s">
        <v>1103</v>
      </c>
      <c r="B2361" s="69"/>
      <c r="C2361" s="274" t="str">
        <f>IF(ISTEXT(B2361),VLOOKUP(B2361,'_Keuzelijst Algemeen'!$CC$3:$CD$10,2),"")</f>
        <v/>
      </c>
      <c r="D2361" s="87"/>
      <c r="E2361" s="69"/>
      <c r="F2361" s="69"/>
      <c r="I2361" s="85"/>
      <c r="P2361" s="69"/>
      <c r="Q2361" s="69"/>
      <c r="R2361" s="69"/>
      <c r="V2361" s="71"/>
      <c r="W2361" s="69"/>
      <c r="X2361" s="69"/>
      <c r="Y2361" s="69"/>
      <c r="Z2361" s="69"/>
      <c r="AA2361" s="270" t="str">
        <f>IF(ISTEXT(Z2361),VLOOKUP(Z2361,'_Keuzelijst Algemeen'!$B$3:$C$74,2),"")</f>
        <v/>
      </c>
      <c r="AB2361" s="85"/>
    </row>
    <row r="2362" spans="1:28" x14ac:dyDescent="0.3">
      <c r="A2362" s="249" t="s">
        <v>1103</v>
      </c>
      <c r="B2362" s="69"/>
      <c r="C2362" s="274" t="str">
        <f>IF(ISTEXT(B2362),VLOOKUP(B2362,'_Keuzelijst Algemeen'!$CC$3:$CD$10,2),"")</f>
        <v/>
      </c>
      <c r="D2362" s="87"/>
      <c r="E2362" s="69"/>
      <c r="F2362" s="69"/>
      <c r="I2362" s="85"/>
      <c r="P2362" s="69"/>
      <c r="Q2362" s="69"/>
      <c r="R2362" s="69"/>
      <c r="V2362" s="71"/>
      <c r="W2362" s="69"/>
      <c r="X2362" s="69"/>
      <c r="Y2362" s="69"/>
      <c r="Z2362" s="69"/>
      <c r="AA2362" s="270" t="str">
        <f>IF(ISTEXT(Z2362),VLOOKUP(Z2362,'_Keuzelijst Algemeen'!$B$3:$C$74,2),"")</f>
        <v/>
      </c>
      <c r="AB2362" s="85"/>
    </row>
    <row r="2363" spans="1:28" x14ac:dyDescent="0.3">
      <c r="A2363" s="249" t="s">
        <v>1103</v>
      </c>
      <c r="B2363" s="69"/>
      <c r="C2363" s="274" t="str">
        <f>IF(ISTEXT(B2363),VLOOKUP(B2363,'_Keuzelijst Algemeen'!$CC$3:$CD$10,2),"")</f>
        <v/>
      </c>
      <c r="D2363" s="87"/>
      <c r="E2363" s="69"/>
      <c r="F2363" s="69"/>
      <c r="I2363" s="85"/>
      <c r="P2363" s="69"/>
      <c r="Q2363" s="69"/>
      <c r="R2363" s="69"/>
      <c r="V2363" s="71"/>
      <c r="W2363" s="69"/>
      <c r="X2363" s="69"/>
      <c r="Y2363" s="69"/>
      <c r="Z2363" s="69"/>
      <c r="AA2363" s="270" t="str">
        <f>IF(ISTEXT(Z2363),VLOOKUP(Z2363,'_Keuzelijst Algemeen'!$B$3:$C$74,2),"")</f>
        <v/>
      </c>
      <c r="AB2363" s="85"/>
    </row>
    <row r="2364" spans="1:28" x14ac:dyDescent="0.3">
      <c r="A2364" s="249" t="s">
        <v>1103</v>
      </c>
      <c r="B2364" s="69"/>
      <c r="C2364" s="274" t="str">
        <f>IF(ISTEXT(B2364),VLOOKUP(B2364,'_Keuzelijst Algemeen'!$CC$3:$CD$10,2),"")</f>
        <v/>
      </c>
      <c r="D2364" s="87"/>
      <c r="E2364" s="69"/>
      <c r="F2364" s="69"/>
      <c r="I2364" s="85"/>
      <c r="P2364" s="69"/>
      <c r="Q2364" s="69"/>
      <c r="R2364" s="69"/>
      <c r="V2364" s="71"/>
      <c r="W2364" s="69"/>
      <c r="X2364" s="69"/>
      <c r="Y2364" s="69"/>
      <c r="Z2364" s="69"/>
      <c r="AA2364" s="270" t="str">
        <f>IF(ISTEXT(Z2364),VLOOKUP(Z2364,'_Keuzelijst Algemeen'!$B$3:$C$74,2),"")</f>
        <v/>
      </c>
      <c r="AB2364" s="85"/>
    </row>
    <row r="2365" spans="1:28" x14ac:dyDescent="0.3">
      <c r="A2365" s="249" t="s">
        <v>1103</v>
      </c>
      <c r="B2365" s="69"/>
      <c r="C2365" s="274" t="str">
        <f>IF(ISTEXT(B2365),VLOOKUP(B2365,'_Keuzelijst Algemeen'!$CC$3:$CD$10,2),"")</f>
        <v/>
      </c>
      <c r="D2365" s="87"/>
      <c r="E2365" s="69"/>
      <c r="F2365" s="69"/>
      <c r="I2365" s="85"/>
      <c r="P2365" s="69"/>
      <c r="Q2365" s="69"/>
      <c r="R2365" s="69"/>
      <c r="V2365" s="71"/>
      <c r="W2365" s="69"/>
      <c r="X2365" s="69"/>
      <c r="Y2365" s="69"/>
      <c r="Z2365" s="69"/>
      <c r="AA2365" s="270" t="str">
        <f>IF(ISTEXT(Z2365),VLOOKUP(Z2365,'_Keuzelijst Algemeen'!$B$3:$C$74,2),"")</f>
        <v/>
      </c>
      <c r="AB2365" s="85"/>
    </row>
    <row r="2366" spans="1:28" x14ac:dyDescent="0.3">
      <c r="A2366" s="249" t="s">
        <v>1103</v>
      </c>
      <c r="B2366" s="69"/>
      <c r="C2366" s="274" t="str">
        <f>IF(ISTEXT(B2366),VLOOKUP(B2366,'_Keuzelijst Algemeen'!$CC$3:$CD$10,2),"")</f>
        <v/>
      </c>
      <c r="D2366" s="87"/>
      <c r="E2366" s="69"/>
      <c r="F2366" s="69"/>
      <c r="I2366" s="85"/>
      <c r="P2366" s="69"/>
      <c r="Q2366" s="69"/>
      <c r="R2366" s="69"/>
      <c r="V2366" s="71"/>
      <c r="W2366" s="69"/>
      <c r="X2366" s="69"/>
      <c r="Y2366" s="69"/>
      <c r="Z2366" s="69"/>
      <c r="AA2366" s="270" t="str">
        <f>IF(ISTEXT(Z2366),VLOOKUP(Z2366,'_Keuzelijst Algemeen'!$B$3:$C$74,2),"")</f>
        <v/>
      </c>
      <c r="AB2366" s="85"/>
    </row>
    <row r="2367" spans="1:28" x14ac:dyDescent="0.3">
      <c r="A2367" s="249" t="s">
        <v>1103</v>
      </c>
      <c r="B2367" s="69"/>
      <c r="C2367" s="274" t="str">
        <f>IF(ISTEXT(B2367),VLOOKUP(B2367,'_Keuzelijst Algemeen'!$CC$3:$CD$10,2),"")</f>
        <v/>
      </c>
      <c r="D2367" s="87"/>
      <c r="E2367" s="69"/>
      <c r="F2367" s="69"/>
      <c r="I2367" s="85"/>
      <c r="P2367" s="69"/>
      <c r="Q2367" s="69"/>
      <c r="R2367" s="69"/>
      <c r="V2367" s="71"/>
      <c r="W2367" s="69"/>
      <c r="X2367" s="69"/>
      <c r="Y2367" s="69"/>
      <c r="Z2367" s="69"/>
      <c r="AA2367" s="270" t="str">
        <f>IF(ISTEXT(Z2367),VLOOKUP(Z2367,'_Keuzelijst Algemeen'!$B$3:$C$74,2),"")</f>
        <v/>
      </c>
      <c r="AB2367" s="85"/>
    </row>
    <row r="2368" spans="1:28" x14ac:dyDescent="0.3">
      <c r="A2368" s="249" t="s">
        <v>1103</v>
      </c>
      <c r="B2368" s="69"/>
      <c r="C2368" s="274" t="str">
        <f>IF(ISTEXT(B2368),VLOOKUP(B2368,'_Keuzelijst Algemeen'!$CC$3:$CD$10,2),"")</f>
        <v/>
      </c>
      <c r="D2368" s="87"/>
      <c r="E2368" s="69"/>
      <c r="F2368" s="69"/>
      <c r="I2368" s="85"/>
      <c r="P2368" s="69"/>
      <c r="Q2368" s="69"/>
      <c r="R2368" s="69"/>
      <c r="V2368" s="71"/>
      <c r="W2368" s="69"/>
      <c r="X2368" s="69"/>
      <c r="Y2368" s="69"/>
      <c r="Z2368" s="69"/>
      <c r="AA2368" s="270" t="str">
        <f>IF(ISTEXT(Z2368),VLOOKUP(Z2368,'_Keuzelijst Algemeen'!$B$3:$C$74,2),"")</f>
        <v/>
      </c>
      <c r="AB2368" s="85"/>
    </row>
    <row r="2369" spans="1:28" x14ac:dyDescent="0.3">
      <c r="A2369" s="249" t="s">
        <v>1103</v>
      </c>
      <c r="B2369" s="69"/>
      <c r="C2369" s="274" t="str">
        <f>IF(ISTEXT(B2369),VLOOKUP(B2369,'_Keuzelijst Algemeen'!$CC$3:$CD$10,2),"")</f>
        <v/>
      </c>
      <c r="D2369" s="87"/>
      <c r="E2369" s="69"/>
      <c r="F2369" s="69"/>
      <c r="I2369" s="85"/>
      <c r="P2369" s="69"/>
      <c r="Q2369" s="69"/>
      <c r="R2369" s="69"/>
      <c r="V2369" s="71"/>
      <c r="W2369" s="69"/>
      <c r="X2369" s="69"/>
      <c r="Y2369" s="69"/>
      <c r="Z2369" s="69"/>
      <c r="AA2369" s="270" t="str">
        <f>IF(ISTEXT(Z2369),VLOOKUP(Z2369,'_Keuzelijst Algemeen'!$B$3:$C$74,2),"")</f>
        <v/>
      </c>
      <c r="AB2369" s="85"/>
    </row>
    <row r="2370" spans="1:28" x14ac:dyDescent="0.3">
      <c r="A2370" s="249" t="s">
        <v>1103</v>
      </c>
      <c r="B2370" s="69"/>
      <c r="C2370" s="274" t="str">
        <f>IF(ISTEXT(B2370),VLOOKUP(B2370,'_Keuzelijst Algemeen'!$CC$3:$CD$10,2),"")</f>
        <v/>
      </c>
      <c r="D2370" s="87"/>
      <c r="E2370" s="69"/>
      <c r="F2370" s="69"/>
      <c r="I2370" s="85"/>
      <c r="P2370" s="69"/>
      <c r="Q2370" s="69"/>
      <c r="R2370" s="69"/>
      <c r="V2370" s="71"/>
      <c r="W2370" s="69"/>
      <c r="X2370" s="69"/>
      <c r="Y2370" s="69"/>
      <c r="Z2370" s="69"/>
      <c r="AA2370" s="270" t="str">
        <f>IF(ISTEXT(Z2370),VLOOKUP(Z2370,'_Keuzelijst Algemeen'!$B$3:$C$74,2),"")</f>
        <v/>
      </c>
      <c r="AB2370" s="85"/>
    </row>
    <row r="2371" spans="1:28" x14ac:dyDescent="0.3">
      <c r="A2371" s="249" t="s">
        <v>1103</v>
      </c>
      <c r="B2371" s="69"/>
      <c r="C2371" s="274" t="str">
        <f>IF(ISTEXT(B2371),VLOOKUP(B2371,'_Keuzelijst Algemeen'!$CC$3:$CD$10,2),"")</f>
        <v/>
      </c>
      <c r="D2371" s="87"/>
      <c r="E2371" s="69"/>
      <c r="F2371" s="69"/>
      <c r="I2371" s="85"/>
      <c r="P2371" s="69"/>
      <c r="Q2371" s="69"/>
      <c r="R2371" s="69"/>
      <c r="V2371" s="71"/>
      <c r="W2371" s="69"/>
      <c r="X2371" s="69"/>
      <c r="Y2371" s="69"/>
      <c r="Z2371" s="69"/>
      <c r="AA2371" s="270" t="str">
        <f>IF(ISTEXT(Z2371),VLOOKUP(Z2371,'_Keuzelijst Algemeen'!$B$3:$C$74,2),"")</f>
        <v/>
      </c>
      <c r="AB2371" s="85"/>
    </row>
    <row r="2372" spans="1:28" x14ac:dyDescent="0.3">
      <c r="A2372" s="249" t="s">
        <v>1103</v>
      </c>
      <c r="B2372" s="69"/>
      <c r="C2372" s="274" t="str">
        <f>IF(ISTEXT(B2372),VLOOKUP(B2372,'_Keuzelijst Algemeen'!$CC$3:$CD$10,2),"")</f>
        <v/>
      </c>
      <c r="D2372" s="87"/>
      <c r="E2372" s="69"/>
      <c r="F2372" s="69"/>
      <c r="I2372" s="85"/>
      <c r="P2372" s="69"/>
      <c r="Q2372" s="69"/>
      <c r="R2372" s="69"/>
      <c r="V2372" s="71"/>
      <c r="W2372" s="69"/>
      <c r="X2372" s="69"/>
      <c r="Y2372" s="69"/>
      <c r="Z2372" s="69"/>
      <c r="AA2372" s="270" t="str">
        <f>IF(ISTEXT(Z2372),VLOOKUP(Z2372,'_Keuzelijst Algemeen'!$B$3:$C$74,2),"")</f>
        <v/>
      </c>
      <c r="AB2372" s="85"/>
    </row>
    <row r="2373" spans="1:28" x14ac:dyDescent="0.3">
      <c r="A2373" s="249" t="s">
        <v>1103</v>
      </c>
      <c r="B2373" s="69"/>
      <c r="C2373" s="274" t="str">
        <f>IF(ISTEXT(B2373),VLOOKUP(B2373,'_Keuzelijst Algemeen'!$CC$3:$CD$10,2),"")</f>
        <v/>
      </c>
      <c r="D2373" s="87"/>
      <c r="E2373" s="69"/>
      <c r="F2373" s="69"/>
      <c r="I2373" s="85"/>
      <c r="P2373" s="69"/>
      <c r="Q2373" s="69"/>
      <c r="R2373" s="69"/>
      <c r="V2373" s="71"/>
      <c r="W2373" s="69"/>
      <c r="X2373" s="69"/>
      <c r="Y2373" s="69"/>
      <c r="Z2373" s="69"/>
      <c r="AA2373" s="270" t="str">
        <f>IF(ISTEXT(Z2373),VLOOKUP(Z2373,'_Keuzelijst Algemeen'!$B$3:$C$74,2),"")</f>
        <v/>
      </c>
      <c r="AB2373" s="85"/>
    </row>
    <row r="2374" spans="1:28" x14ac:dyDescent="0.3">
      <c r="A2374" s="249" t="s">
        <v>1103</v>
      </c>
      <c r="B2374" s="69"/>
      <c r="C2374" s="274" t="str">
        <f>IF(ISTEXT(B2374),VLOOKUP(B2374,'_Keuzelijst Algemeen'!$CC$3:$CD$10,2),"")</f>
        <v/>
      </c>
      <c r="D2374" s="87"/>
      <c r="E2374" s="69"/>
      <c r="F2374" s="69"/>
      <c r="I2374" s="85"/>
      <c r="P2374" s="69"/>
      <c r="Q2374" s="69"/>
      <c r="R2374" s="69"/>
      <c r="V2374" s="71"/>
      <c r="W2374" s="69"/>
      <c r="X2374" s="69"/>
      <c r="Y2374" s="69"/>
      <c r="Z2374" s="69"/>
      <c r="AA2374" s="270" t="str">
        <f>IF(ISTEXT(Z2374),VLOOKUP(Z2374,'_Keuzelijst Algemeen'!$B$3:$C$74,2),"")</f>
        <v/>
      </c>
      <c r="AB2374" s="85"/>
    </row>
    <row r="2375" spans="1:28" x14ac:dyDescent="0.3">
      <c r="A2375" s="249" t="s">
        <v>1103</v>
      </c>
      <c r="B2375" s="69"/>
      <c r="C2375" s="274" t="str">
        <f>IF(ISTEXT(B2375),VLOOKUP(B2375,'_Keuzelijst Algemeen'!$CC$3:$CD$10,2),"")</f>
        <v/>
      </c>
      <c r="D2375" s="87"/>
      <c r="E2375" s="69"/>
      <c r="F2375" s="69"/>
      <c r="I2375" s="85"/>
      <c r="P2375" s="69"/>
      <c r="Q2375" s="69"/>
      <c r="R2375" s="69"/>
      <c r="V2375" s="71"/>
      <c r="W2375" s="69"/>
      <c r="X2375" s="69"/>
      <c r="Y2375" s="69"/>
      <c r="Z2375" s="69"/>
      <c r="AA2375" s="270" t="str">
        <f>IF(ISTEXT(Z2375),VLOOKUP(Z2375,'_Keuzelijst Algemeen'!$B$3:$C$74,2),"")</f>
        <v/>
      </c>
      <c r="AB2375" s="85"/>
    </row>
    <row r="2376" spans="1:28" x14ac:dyDescent="0.3">
      <c r="A2376" s="249" t="s">
        <v>1103</v>
      </c>
      <c r="B2376" s="69"/>
      <c r="C2376" s="274" t="str">
        <f>IF(ISTEXT(B2376),VLOOKUP(B2376,'_Keuzelijst Algemeen'!$CC$3:$CD$10,2),"")</f>
        <v/>
      </c>
      <c r="D2376" s="87"/>
      <c r="E2376" s="69"/>
      <c r="F2376" s="69"/>
      <c r="I2376" s="85"/>
      <c r="P2376" s="69"/>
      <c r="Q2376" s="69"/>
      <c r="R2376" s="69"/>
      <c r="V2376" s="71"/>
      <c r="W2376" s="69"/>
      <c r="X2376" s="69"/>
      <c r="Y2376" s="69"/>
      <c r="Z2376" s="69"/>
      <c r="AA2376" s="270" t="str">
        <f>IF(ISTEXT(Z2376),VLOOKUP(Z2376,'_Keuzelijst Algemeen'!$B$3:$C$74,2),"")</f>
        <v/>
      </c>
      <c r="AB2376" s="85"/>
    </row>
    <row r="2377" spans="1:28" x14ac:dyDescent="0.3">
      <c r="A2377" s="249" t="s">
        <v>1103</v>
      </c>
      <c r="B2377" s="69"/>
      <c r="C2377" s="274" t="str">
        <f>IF(ISTEXT(B2377),VLOOKUP(B2377,'_Keuzelijst Algemeen'!$CC$3:$CD$10,2),"")</f>
        <v/>
      </c>
      <c r="D2377" s="87"/>
      <c r="E2377" s="69"/>
      <c r="F2377" s="69"/>
      <c r="I2377" s="85"/>
      <c r="P2377" s="69"/>
      <c r="Q2377" s="69"/>
      <c r="R2377" s="69"/>
      <c r="V2377" s="71"/>
      <c r="W2377" s="69"/>
      <c r="X2377" s="69"/>
      <c r="Y2377" s="69"/>
      <c r="Z2377" s="69"/>
      <c r="AA2377" s="270" t="str">
        <f>IF(ISTEXT(Z2377),VLOOKUP(Z2377,'_Keuzelijst Algemeen'!$B$3:$C$74,2),"")</f>
        <v/>
      </c>
      <c r="AB2377" s="85"/>
    </row>
    <row r="2378" spans="1:28" x14ac:dyDescent="0.3">
      <c r="A2378" s="249" t="s">
        <v>1103</v>
      </c>
      <c r="B2378" s="69"/>
      <c r="C2378" s="274" t="str">
        <f>IF(ISTEXT(B2378),VLOOKUP(B2378,'_Keuzelijst Algemeen'!$CC$3:$CD$10,2),"")</f>
        <v/>
      </c>
      <c r="D2378" s="87"/>
      <c r="E2378" s="69"/>
      <c r="F2378" s="69"/>
      <c r="I2378" s="85"/>
      <c r="P2378" s="69"/>
      <c r="Q2378" s="69"/>
      <c r="R2378" s="69"/>
      <c r="V2378" s="71"/>
      <c r="W2378" s="69"/>
      <c r="X2378" s="69"/>
      <c r="Y2378" s="69"/>
      <c r="Z2378" s="69"/>
      <c r="AA2378" s="270" t="str">
        <f>IF(ISTEXT(Z2378),VLOOKUP(Z2378,'_Keuzelijst Algemeen'!$B$3:$C$74,2),"")</f>
        <v/>
      </c>
      <c r="AB2378" s="85"/>
    </row>
    <row r="2379" spans="1:28" x14ac:dyDescent="0.3">
      <c r="A2379" s="249" t="s">
        <v>1103</v>
      </c>
      <c r="B2379" s="69"/>
      <c r="C2379" s="274" t="str">
        <f>IF(ISTEXT(B2379),VLOOKUP(B2379,'_Keuzelijst Algemeen'!$CC$3:$CD$10,2),"")</f>
        <v/>
      </c>
      <c r="D2379" s="87"/>
      <c r="E2379" s="69"/>
      <c r="F2379" s="69"/>
      <c r="I2379" s="85"/>
      <c r="P2379" s="69"/>
      <c r="Q2379" s="69"/>
      <c r="R2379" s="69"/>
      <c r="V2379" s="71"/>
      <c r="W2379" s="69"/>
      <c r="X2379" s="69"/>
      <c r="Y2379" s="69"/>
      <c r="Z2379" s="69"/>
      <c r="AA2379" s="270" t="str">
        <f>IF(ISTEXT(Z2379),VLOOKUP(Z2379,'_Keuzelijst Algemeen'!$B$3:$C$74,2),"")</f>
        <v/>
      </c>
      <c r="AB2379" s="85"/>
    </row>
    <row r="2380" spans="1:28" x14ac:dyDescent="0.3">
      <c r="A2380" s="249" t="s">
        <v>1103</v>
      </c>
      <c r="B2380" s="69"/>
      <c r="C2380" s="274" t="str">
        <f>IF(ISTEXT(B2380),VLOOKUP(B2380,'_Keuzelijst Algemeen'!$CC$3:$CD$10,2),"")</f>
        <v/>
      </c>
      <c r="D2380" s="87"/>
      <c r="E2380" s="69"/>
      <c r="F2380" s="69"/>
      <c r="I2380" s="85"/>
      <c r="P2380" s="69"/>
      <c r="Q2380" s="69"/>
      <c r="R2380" s="69"/>
      <c r="V2380" s="71"/>
      <c r="W2380" s="69"/>
      <c r="X2380" s="69"/>
      <c r="Y2380" s="69"/>
      <c r="Z2380" s="69"/>
      <c r="AA2380" s="270" t="str">
        <f>IF(ISTEXT(Z2380),VLOOKUP(Z2380,'_Keuzelijst Algemeen'!$B$3:$C$74,2),"")</f>
        <v/>
      </c>
      <c r="AB2380" s="85"/>
    </row>
    <row r="2381" spans="1:28" x14ac:dyDescent="0.3">
      <c r="A2381" s="249" t="s">
        <v>1103</v>
      </c>
      <c r="B2381" s="69"/>
      <c r="C2381" s="274" t="str">
        <f>IF(ISTEXT(B2381),VLOOKUP(B2381,'_Keuzelijst Algemeen'!$CC$3:$CD$10,2),"")</f>
        <v/>
      </c>
      <c r="D2381" s="87"/>
      <c r="E2381" s="69"/>
      <c r="F2381" s="69"/>
      <c r="I2381" s="85"/>
      <c r="P2381" s="69"/>
      <c r="Q2381" s="69"/>
      <c r="R2381" s="69"/>
      <c r="V2381" s="71"/>
      <c r="W2381" s="69"/>
      <c r="X2381" s="69"/>
      <c r="Y2381" s="69"/>
      <c r="Z2381" s="69"/>
      <c r="AA2381" s="270" t="str">
        <f>IF(ISTEXT(Z2381),VLOOKUP(Z2381,'_Keuzelijst Algemeen'!$B$3:$C$74,2),"")</f>
        <v/>
      </c>
      <c r="AB2381" s="85"/>
    </row>
    <row r="2382" spans="1:28" x14ac:dyDescent="0.3">
      <c r="A2382" s="249" t="s">
        <v>1103</v>
      </c>
      <c r="B2382" s="69"/>
      <c r="C2382" s="274" t="str">
        <f>IF(ISTEXT(B2382),VLOOKUP(B2382,'_Keuzelijst Algemeen'!$CC$3:$CD$10,2),"")</f>
        <v/>
      </c>
      <c r="D2382" s="87"/>
      <c r="E2382" s="69"/>
      <c r="F2382" s="69"/>
      <c r="I2382" s="85"/>
      <c r="P2382" s="69"/>
      <c r="Q2382" s="69"/>
      <c r="R2382" s="69"/>
      <c r="V2382" s="71"/>
      <c r="W2382" s="69"/>
      <c r="X2382" s="69"/>
      <c r="Y2382" s="69"/>
      <c r="Z2382" s="69"/>
      <c r="AA2382" s="270" t="str">
        <f>IF(ISTEXT(Z2382),VLOOKUP(Z2382,'_Keuzelijst Algemeen'!$B$3:$C$74,2),"")</f>
        <v/>
      </c>
      <c r="AB2382" s="85"/>
    </row>
    <row r="2383" spans="1:28" x14ac:dyDescent="0.3">
      <c r="A2383" s="249" t="s">
        <v>1103</v>
      </c>
      <c r="B2383" s="69"/>
      <c r="C2383" s="274" t="str">
        <f>IF(ISTEXT(B2383),VLOOKUP(B2383,'_Keuzelijst Algemeen'!$CC$3:$CD$10,2),"")</f>
        <v/>
      </c>
      <c r="D2383" s="87"/>
      <c r="E2383" s="69"/>
      <c r="F2383" s="69"/>
      <c r="I2383" s="85"/>
      <c r="P2383" s="69"/>
      <c r="Q2383" s="69"/>
      <c r="R2383" s="69"/>
      <c r="V2383" s="71"/>
      <c r="W2383" s="69"/>
      <c r="X2383" s="69"/>
      <c r="Y2383" s="69"/>
      <c r="Z2383" s="69"/>
      <c r="AA2383" s="270" t="str">
        <f>IF(ISTEXT(Z2383),VLOOKUP(Z2383,'_Keuzelijst Algemeen'!$B$3:$C$74,2),"")</f>
        <v/>
      </c>
      <c r="AB2383" s="85"/>
    </row>
    <row r="2384" spans="1:28" x14ac:dyDescent="0.3">
      <c r="A2384" s="249" t="s">
        <v>1103</v>
      </c>
      <c r="B2384" s="69"/>
      <c r="C2384" s="274" t="str">
        <f>IF(ISTEXT(B2384),VLOOKUP(B2384,'_Keuzelijst Algemeen'!$CC$3:$CD$10,2),"")</f>
        <v/>
      </c>
      <c r="D2384" s="87"/>
      <c r="E2384" s="69"/>
      <c r="F2384" s="69"/>
      <c r="I2384" s="85"/>
      <c r="P2384" s="69"/>
      <c r="Q2384" s="69"/>
      <c r="R2384" s="69"/>
      <c r="V2384" s="71"/>
      <c r="W2384" s="69"/>
      <c r="X2384" s="69"/>
      <c r="Y2384" s="69"/>
      <c r="Z2384" s="69"/>
      <c r="AA2384" s="270" t="str">
        <f>IF(ISTEXT(Z2384),VLOOKUP(Z2384,'_Keuzelijst Algemeen'!$B$3:$C$74,2),"")</f>
        <v/>
      </c>
      <c r="AB2384" s="85"/>
    </row>
    <row r="2385" spans="1:28" x14ac:dyDescent="0.3">
      <c r="A2385" s="249" t="s">
        <v>1103</v>
      </c>
      <c r="B2385" s="69"/>
      <c r="C2385" s="274" t="str">
        <f>IF(ISTEXT(B2385),VLOOKUP(B2385,'_Keuzelijst Algemeen'!$CC$3:$CD$10,2),"")</f>
        <v/>
      </c>
      <c r="D2385" s="87"/>
      <c r="E2385" s="69"/>
      <c r="F2385" s="69"/>
      <c r="I2385" s="85"/>
      <c r="P2385" s="69"/>
      <c r="Q2385" s="69"/>
      <c r="R2385" s="69"/>
      <c r="V2385" s="71"/>
      <c r="W2385" s="69"/>
      <c r="X2385" s="69"/>
      <c r="Y2385" s="69"/>
      <c r="Z2385" s="69"/>
      <c r="AA2385" s="270" t="str">
        <f>IF(ISTEXT(Z2385),VLOOKUP(Z2385,'_Keuzelijst Algemeen'!$B$3:$C$74,2),"")</f>
        <v/>
      </c>
      <c r="AB2385" s="85"/>
    </row>
    <row r="2386" spans="1:28" x14ac:dyDescent="0.3">
      <c r="A2386" s="249" t="s">
        <v>1103</v>
      </c>
      <c r="B2386" s="69"/>
      <c r="C2386" s="274" t="str">
        <f>IF(ISTEXT(B2386),VLOOKUP(B2386,'_Keuzelijst Algemeen'!$CC$3:$CD$10,2),"")</f>
        <v/>
      </c>
      <c r="D2386" s="87"/>
      <c r="E2386" s="69"/>
      <c r="F2386" s="69"/>
      <c r="I2386" s="85"/>
      <c r="P2386" s="69"/>
      <c r="Q2386" s="69"/>
      <c r="R2386" s="69"/>
      <c r="V2386" s="71"/>
      <c r="W2386" s="69"/>
      <c r="X2386" s="69"/>
      <c r="Y2386" s="69"/>
      <c r="Z2386" s="69"/>
      <c r="AA2386" s="270" t="str">
        <f>IF(ISTEXT(Z2386),VLOOKUP(Z2386,'_Keuzelijst Algemeen'!$B$3:$C$74,2),"")</f>
        <v/>
      </c>
      <c r="AB2386" s="85"/>
    </row>
    <row r="2387" spans="1:28" x14ac:dyDescent="0.3">
      <c r="A2387" s="249" t="s">
        <v>1103</v>
      </c>
      <c r="B2387" s="69"/>
      <c r="C2387" s="274" t="str">
        <f>IF(ISTEXT(B2387),VLOOKUP(B2387,'_Keuzelijst Algemeen'!$CC$3:$CD$10,2),"")</f>
        <v/>
      </c>
      <c r="D2387" s="87"/>
      <c r="E2387" s="69"/>
      <c r="F2387" s="69"/>
      <c r="I2387" s="85"/>
      <c r="P2387" s="69"/>
      <c r="Q2387" s="69"/>
      <c r="R2387" s="69"/>
      <c r="V2387" s="71"/>
      <c r="W2387" s="69"/>
      <c r="X2387" s="69"/>
      <c r="Y2387" s="69"/>
      <c r="Z2387" s="69"/>
      <c r="AA2387" s="270" t="str">
        <f>IF(ISTEXT(Z2387),VLOOKUP(Z2387,'_Keuzelijst Algemeen'!$B$3:$C$74,2),"")</f>
        <v/>
      </c>
      <c r="AB2387" s="85"/>
    </row>
    <row r="2388" spans="1:28" x14ac:dyDescent="0.3">
      <c r="A2388" s="249" t="s">
        <v>1103</v>
      </c>
      <c r="B2388" s="69"/>
      <c r="C2388" s="274" t="str">
        <f>IF(ISTEXT(B2388),VLOOKUP(B2388,'_Keuzelijst Algemeen'!$CC$3:$CD$10,2),"")</f>
        <v/>
      </c>
      <c r="D2388" s="87"/>
      <c r="E2388" s="69"/>
      <c r="F2388" s="69"/>
      <c r="I2388" s="85"/>
      <c r="P2388" s="69"/>
      <c r="Q2388" s="69"/>
      <c r="R2388" s="69"/>
      <c r="V2388" s="71"/>
      <c r="W2388" s="69"/>
      <c r="X2388" s="69"/>
      <c r="Y2388" s="69"/>
      <c r="Z2388" s="69"/>
      <c r="AA2388" s="270" t="str">
        <f>IF(ISTEXT(Z2388),VLOOKUP(Z2388,'_Keuzelijst Algemeen'!$B$3:$C$74,2),"")</f>
        <v/>
      </c>
      <c r="AB2388" s="85"/>
    </row>
    <row r="2389" spans="1:28" x14ac:dyDescent="0.3">
      <c r="A2389" s="249" t="s">
        <v>1103</v>
      </c>
      <c r="B2389" s="69"/>
      <c r="C2389" s="274" t="str">
        <f>IF(ISTEXT(B2389),VLOOKUP(B2389,'_Keuzelijst Algemeen'!$CC$3:$CD$10,2),"")</f>
        <v/>
      </c>
      <c r="D2389" s="87"/>
      <c r="E2389" s="69"/>
      <c r="F2389" s="69"/>
      <c r="I2389" s="85"/>
      <c r="P2389" s="69"/>
      <c r="Q2389" s="69"/>
      <c r="R2389" s="69"/>
      <c r="V2389" s="71"/>
      <c r="W2389" s="69"/>
      <c r="X2389" s="69"/>
      <c r="Y2389" s="69"/>
      <c r="Z2389" s="69"/>
      <c r="AA2389" s="270" t="str">
        <f>IF(ISTEXT(Z2389),VLOOKUP(Z2389,'_Keuzelijst Algemeen'!$B$3:$C$74,2),"")</f>
        <v/>
      </c>
      <c r="AB2389" s="85"/>
    </row>
    <row r="2390" spans="1:28" x14ac:dyDescent="0.3">
      <c r="A2390" s="249" t="s">
        <v>1103</v>
      </c>
      <c r="B2390" s="69"/>
      <c r="C2390" s="274" t="str">
        <f>IF(ISTEXT(B2390),VLOOKUP(B2390,'_Keuzelijst Algemeen'!$CC$3:$CD$10,2),"")</f>
        <v/>
      </c>
      <c r="D2390" s="87"/>
      <c r="E2390" s="69"/>
      <c r="F2390" s="69"/>
      <c r="I2390" s="85"/>
      <c r="P2390" s="69"/>
      <c r="Q2390" s="69"/>
      <c r="R2390" s="69"/>
      <c r="V2390" s="71"/>
      <c r="W2390" s="69"/>
      <c r="X2390" s="69"/>
      <c r="Y2390" s="69"/>
      <c r="Z2390" s="69"/>
      <c r="AA2390" s="270" t="str">
        <f>IF(ISTEXT(Z2390),VLOOKUP(Z2390,'_Keuzelijst Algemeen'!$B$3:$C$74,2),"")</f>
        <v/>
      </c>
      <c r="AB2390" s="85"/>
    </row>
    <row r="2391" spans="1:28" x14ac:dyDescent="0.3">
      <c r="A2391" s="249" t="s">
        <v>1103</v>
      </c>
      <c r="B2391" s="69"/>
      <c r="C2391" s="274" t="str">
        <f>IF(ISTEXT(B2391),VLOOKUP(B2391,'_Keuzelijst Algemeen'!$CC$3:$CD$10,2),"")</f>
        <v/>
      </c>
      <c r="D2391" s="87"/>
      <c r="E2391" s="69"/>
      <c r="F2391" s="69"/>
      <c r="I2391" s="85"/>
      <c r="P2391" s="69"/>
      <c r="Q2391" s="69"/>
      <c r="R2391" s="69"/>
      <c r="V2391" s="71"/>
      <c r="W2391" s="69"/>
      <c r="X2391" s="69"/>
      <c r="Y2391" s="69"/>
      <c r="Z2391" s="69"/>
      <c r="AA2391" s="270" t="str">
        <f>IF(ISTEXT(Z2391),VLOOKUP(Z2391,'_Keuzelijst Algemeen'!$B$3:$C$74,2),"")</f>
        <v/>
      </c>
      <c r="AB2391" s="85"/>
    </row>
    <row r="2392" spans="1:28" x14ac:dyDescent="0.3">
      <c r="A2392" s="249" t="s">
        <v>1103</v>
      </c>
      <c r="B2392" s="69"/>
      <c r="C2392" s="274" t="str">
        <f>IF(ISTEXT(B2392),VLOOKUP(B2392,'_Keuzelijst Algemeen'!$CC$3:$CD$10,2),"")</f>
        <v/>
      </c>
      <c r="D2392" s="87"/>
      <c r="E2392" s="69"/>
      <c r="F2392" s="69"/>
      <c r="I2392" s="85"/>
      <c r="P2392" s="69"/>
      <c r="Q2392" s="69"/>
      <c r="R2392" s="69"/>
      <c r="V2392" s="71"/>
      <c r="W2392" s="69"/>
      <c r="X2392" s="69"/>
      <c r="Y2392" s="69"/>
      <c r="Z2392" s="69"/>
      <c r="AA2392" s="270" t="str">
        <f>IF(ISTEXT(Z2392),VLOOKUP(Z2392,'_Keuzelijst Algemeen'!$B$3:$C$74,2),"")</f>
        <v/>
      </c>
      <c r="AB2392" s="85"/>
    </row>
    <row r="2393" spans="1:28" x14ac:dyDescent="0.3">
      <c r="A2393" s="249" t="s">
        <v>1103</v>
      </c>
      <c r="B2393" s="69"/>
      <c r="C2393" s="274" t="str">
        <f>IF(ISTEXT(B2393),VLOOKUP(B2393,'_Keuzelijst Algemeen'!$CC$3:$CD$10,2),"")</f>
        <v/>
      </c>
      <c r="D2393" s="87"/>
      <c r="E2393" s="69"/>
      <c r="F2393" s="69"/>
      <c r="I2393" s="85"/>
      <c r="P2393" s="69"/>
      <c r="Q2393" s="69"/>
      <c r="R2393" s="69"/>
      <c r="V2393" s="71"/>
      <c r="W2393" s="69"/>
      <c r="X2393" s="69"/>
      <c r="Y2393" s="69"/>
      <c r="Z2393" s="69"/>
      <c r="AA2393" s="270" t="str">
        <f>IF(ISTEXT(Z2393),VLOOKUP(Z2393,'_Keuzelijst Algemeen'!$B$3:$C$74,2),"")</f>
        <v/>
      </c>
      <c r="AB2393" s="85"/>
    </row>
    <row r="2394" spans="1:28" x14ac:dyDescent="0.3">
      <c r="A2394" s="249" t="s">
        <v>1103</v>
      </c>
      <c r="B2394" s="69"/>
      <c r="C2394" s="274" t="str">
        <f>IF(ISTEXT(B2394),VLOOKUP(B2394,'_Keuzelijst Algemeen'!$CC$3:$CD$10,2),"")</f>
        <v/>
      </c>
      <c r="D2394" s="87"/>
      <c r="E2394" s="69"/>
      <c r="F2394" s="69"/>
      <c r="I2394" s="85"/>
      <c r="P2394" s="69"/>
      <c r="Q2394" s="69"/>
      <c r="R2394" s="69"/>
      <c r="V2394" s="71"/>
      <c r="W2394" s="69"/>
      <c r="X2394" s="69"/>
      <c r="Y2394" s="69"/>
      <c r="Z2394" s="69"/>
      <c r="AA2394" s="270" t="str">
        <f>IF(ISTEXT(Z2394),VLOOKUP(Z2394,'_Keuzelijst Algemeen'!$B$3:$C$74,2),"")</f>
        <v/>
      </c>
      <c r="AB2394" s="85"/>
    </row>
    <row r="2395" spans="1:28" x14ac:dyDescent="0.3">
      <c r="A2395" s="249" t="s">
        <v>1103</v>
      </c>
      <c r="B2395" s="69"/>
      <c r="C2395" s="274" t="str">
        <f>IF(ISTEXT(B2395),VLOOKUP(B2395,'_Keuzelijst Algemeen'!$CC$3:$CD$10,2),"")</f>
        <v/>
      </c>
      <c r="D2395" s="87"/>
      <c r="E2395" s="69"/>
      <c r="F2395" s="69"/>
      <c r="I2395" s="85"/>
      <c r="P2395" s="69"/>
      <c r="Q2395" s="69"/>
      <c r="R2395" s="69"/>
      <c r="V2395" s="71"/>
      <c r="W2395" s="69"/>
      <c r="X2395" s="69"/>
      <c r="Y2395" s="69"/>
      <c r="Z2395" s="69"/>
      <c r="AA2395" s="270" t="str">
        <f>IF(ISTEXT(Z2395),VLOOKUP(Z2395,'_Keuzelijst Algemeen'!$B$3:$C$74,2),"")</f>
        <v/>
      </c>
      <c r="AB2395" s="85"/>
    </row>
    <row r="2396" spans="1:28" x14ac:dyDescent="0.3">
      <c r="A2396" s="249" t="s">
        <v>1103</v>
      </c>
      <c r="B2396" s="69"/>
      <c r="C2396" s="274" t="str">
        <f>IF(ISTEXT(B2396),VLOOKUP(B2396,'_Keuzelijst Algemeen'!$CC$3:$CD$10,2),"")</f>
        <v/>
      </c>
      <c r="D2396" s="87"/>
      <c r="E2396" s="69"/>
      <c r="F2396" s="69"/>
      <c r="I2396" s="85"/>
      <c r="P2396" s="69"/>
      <c r="Q2396" s="69"/>
      <c r="R2396" s="69"/>
      <c r="V2396" s="71"/>
      <c r="W2396" s="69"/>
      <c r="X2396" s="69"/>
      <c r="Y2396" s="69"/>
      <c r="Z2396" s="69"/>
      <c r="AA2396" s="270" t="str">
        <f>IF(ISTEXT(Z2396),VLOOKUP(Z2396,'_Keuzelijst Algemeen'!$B$3:$C$74,2),"")</f>
        <v/>
      </c>
      <c r="AB2396" s="85"/>
    </row>
    <row r="2397" spans="1:28" x14ac:dyDescent="0.3">
      <c r="A2397" s="249" t="s">
        <v>1103</v>
      </c>
      <c r="B2397" s="69"/>
      <c r="C2397" s="274" t="str">
        <f>IF(ISTEXT(B2397),VLOOKUP(B2397,'_Keuzelijst Algemeen'!$CC$3:$CD$10,2),"")</f>
        <v/>
      </c>
      <c r="D2397" s="87"/>
      <c r="E2397" s="69"/>
      <c r="F2397" s="69"/>
      <c r="I2397" s="85"/>
      <c r="P2397" s="69"/>
      <c r="Q2397" s="69"/>
      <c r="R2397" s="69"/>
      <c r="V2397" s="71"/>
      <c r="W2397" s="69"/>
      <c r="X2397" s="69"/>
      <c r="Y2397" s="69"/>
      <c r="Z2397" s="69"/>
      <c r="AA2397" s="270" t="str">
        <f>IF(ISTEXT(Z2397),VLOOKUP(Z2397,'_Keuzelijst Algemeen'!$B$3:$C$74,2),"")</f>
        <v/>
      </c>
      <c r="AB2397" s="85"/>
    </row>
    <row r="2398" spans="1:28" x14ac:dyDescent="0.3">
      <c r="A2398" s="249" t="s">
        <v>1103</v>
      </c>
      <c r="B2398" s="69"/>
      <c r="C2398" s="274" t="str">
        <f>IF(ISTEXT(B2398),VLOOKUP(B2398,'_Keuzelijst Algemeen'!$CC$3:$CD$10,2),"")</f>
        <v/>
      </c>
      <c r="D2398" s="87"/>
      <c r="E2398" s="69"/>
      <c r="F2398" s="69"/>
      <c r="I2398" s="85"/>
      <c r="P2398" s="69"/>
      <c r="Q2398" s="69"/>
      <c r="R2398" s="69"/>
      <c r="V2398" s="71"/>
      <c r="W2398" s="69"/>
      <c r="X2398" s="69"/>
      <c r="Y2398" s="69"/>
      <c r="Z2398" s="69"/>
      <c r="AA2398" s="270" t="str">
        <f>IF(ISTEXT(Z2398),VLOOKUP(Z2398,'_Keuzelijst Algemeen'!$B$3:$C$74,2),"")</f>
        <v/>
      </c>
      <c r="AB2398" s="85"/>
    </row>
    <row r="2399" spans="1:28" x14ac:dyDescent="0.3">
      <c r="A2399" s="249" t="s">
        <v>1103</v>
      </c>
      <c r="B2399" s="69"/>
      <c r="C2399" s="274" t="str">
        <f>IF(ISTEXT(B2399),VLOOKUP(B2399,'_Keuzelijst Algemeen'!$CC$3:$CD$10,2),"")</f>
        <v/>
      </c>
      <c r="D2399" s="87"/>
      <c r="E2399" s="69"/>
      <c r="F2399" s="69"/>
      <c r="I2399" s="85"/>
      <c r="P2399" s="69"/>
      <c r="Q2399" s="69"/>
      <c r="R2399" s="69"/>
      <c r="V2399" s="71"/>
      <c r="W2399" s="69"/>
      <c r="X2399" s="69"/>
      <c r="Y2399" s="69"/>
      <c r="Z2399" s="69"/>
      <c r="AA2399" s="270" t="str">
        <f>IF(ISTEXT(Z2399),VLOOKUP(Z2399,'_Keuzelijst Algemeen'!$B$3:$C$74,2),"")</f>
        <v/>
      </c>
      <c r="AB2399" s="85"/>
    </row>
    <row r="2400" spans="1:28" x14ac:dyDescent="0.3">
      <c r="A2400" s="249" t="s">
        <v>1103</v>
      </c>
      <c r="B2400" s="69"/>
      <c r="C2400" s="274" t="str">
        <f>IF(ISTEXT(B2400),VLOOKUP(B2400,'_Keuzelijst Algemeen'!$CC$3:$CD$10,2),"")</f>
        <v/>
      </c>
      <c r="D2400" s="87"/>
      <c r="E2400" s="69"/>
      <c r="F2400" s="69"/>
      <c r="I2400" s="85"/>
      <c r="P2400" s="69"/>
      <c r="Q2400" s="69"/>
      <c r="R2400" s="69"/>
      <c r="V2400" s="71"/>
      <c r="W2400" s="69"/>
      <c r="X2400" s="69"/>
      <c r="Y2400" s="69"/>
      <c r="Z2400" s="69"/>
      <c r="AA2400" s="270" t="str">
        <f>IF(ISTEXT(Z2400),VLOOKUP(Z2400,'_Keuzelijst Algemeen'!$B$3:$C$74,2),"")</f>
        <v/>
      </c>
      <c r="AB2400" s="85"/>
    </row>
    <row r="2401" spans="1:28" x14ac:dyDescent="0.3">
      <c r="A2401" s="249" t="s">
        <v>1103</v>
      </c>
      <c r="B2401" s="69"/>
      <c r="C2401" s="274" t="str">
        <f>IF(ISTEXT(B2401),VLOOKUP(B2401,'_Keuzelijst Algemeen'!$CC$3:$CD$10,2),"")</f>
        <v/>
      </c>
      <c r="D2401" s="87"/>
      <c r="E2401" s="69"/>
      <c r="F2401" s="69"/>
      <c r="I2401" s="85"/>
      <c r="P2401" s="69"/>
      <c r="Q2401" s="69"/>
      <c r="R2401" s="69"/>
      <c r="V2401" s="71"/>
      <c r="W2401" s="69"/>
      <c r="X2401" s="69"/>
      <c r="Y2401" s="69"/>
      <c r="Z2401" s="69"/>
      <c r="AA2401" s="270" t="str">
        <f>IF(ISTEXT(Z2401),VLOOKUP(Z2401,'_Keuzelijst Algemeen'!$B$3:$C$74,2),"")</f>
        <v/>
      </c>
      <c r="AB2401" s="85"/>
    </row>
    <row r="2402" spans="1:28" x14ac:dyDescent="0.3">
      <c r="A2402" s="249" t="s">
        <v>1103</v>
      </c>
      <c r="B2402" s="69"/>
      <c r="C2402" s="274" t="str">
        <f>IF(ISTEXT(B2402),VLOOKUP(B2402,'_Keuzelijst Algemeen'!$CC$3:$CD$10,2),"")</f>
        <v/>
      </c>
      <c r="D2402" s="87"/>
      <c r="E2402" s="69"/>
      <c r="F2402" s="69"/>
      <c r="I2402" s="85"/>
      <c r="P2402" s="69"/>
      <c r="Q2402" s="69"/>
      <c r="R2402" s="69"/>
      <c r="V2402" s="71"/>
      <c r="W2402" s="69"/>
      <c r="X2402" s="69"/>
      <c r="Y2402" s="69"/>
      <c r="Z2402" s="69"/>
      <c r="AA2402" s="270" t="str">
        <f>IF(ISTEXT(Z2402),VLOOKUP(Z2402,'_Keuzelijst Algemeen'!$B$3:$C$74,2),"")</f>
        <v/>
      </c>
      <c r="AB2402" s="85"/>
    </row>
    <row r="2403" spans="1:28" x14ac:dyDescent="0.3">
      <c r="A2403" s="249" t="s">
        <v>1103</v>
      </c>
      <c r="B2403" s="69"/>
      <c r="C2403" s="274" t="str">
        <f>IF(ISTEXT(B2403),VLOOKUP(B2403,'_Keuzelijst Algemeen'!$CC$3:$CD$10,2),"")</f>
        <v/>
      </c>
      <c r="D2403" s="87"/>
      <c r="E2403" s="69"/>
      <c r="F2403" s="69"/>
      <c r="I2403" s="85"/>
      <c r="P2403" s="69"/>
      <c r="Q2403" s="69"/>
      <c r="R2403" s="69"/>
      <c r="V2403" s="71"/>
      <c r="W2403" s="69"/>
      <c r="X2403" s="69"/>
      <c r="Y2403" s="69"/>
      <c r="Z2403" s="69"/>
      <c r="AA2403" s="270" t="str">
        <f>IF(ISTEXT(Z2403),VLOOKUP(Z2403,'_Keuzelijst Algemeen'!$B$3:$C$74,2),"")</f>
        <v/>
      </c>
      <c r="AB2403" s="85"/>
    </row>
    <row r="2404" spans="1:28" x14ac:dyDescent="0.3">
      <c r="A2404" s="249" t="s">
        <v>1103</v>
      </c>
      <c r="B2404" s="69"/>
      <c r="C2404" s="274" t="str">
        <f>IF(ISTEXT(B2404),VLOOKUP(B2404,'_Keuzelijst Algemeen'!$CC$3:$CD$10,2),"")</f>
        <v/>
      </c>
      <c r="D2404" s="87"/>
      <c r="E2404" s="69"/>
      <c r="F2404" s="69"/>
      <c r="I2404" s="85"/>
      <c r="P2404" s="69"/>
      <c r="Q2404" s="69"/>
      <c r="R2404" s="69"/>
      <c r="V2404" s="71"/>
      <c r="W2404" s="69"/>
      <c r="X2404" s="69"/>
      <c r="Y2404" s="69"/>
      <c r="Z2404" s="69"/>
      <c r="AA2404" s="270" t="str">
        <f>IF(ISTEXT(Z2404),VLOOKUP(Z2404,'_Keuzelijst Algemeen'!$B$3:$C$74,2),"")</f>
        <v/>
      </c>
      <c r="AB2404" s="85"/>
    </row>
    <row r="2405" spans="1:28" x14ac:dyDescent="0.3">
      <c r="A2405" s="249" t="s">
        <v>1103</v>
      </c>
      <c r="B2405" s="69"/>
      <c r="C2405" s="274" t="str">
        <f>IF(ISTEXT(B2405),VLOOKUP(B2405,'_Keuzelijst Algemeen'!$CC$3:$CD$10,2),"")</f>
        <v/>
      </c>
      <c r="D2405" s="87"/>
      <c r="E2405" s="69"/>
      <c r="F2405" s="69"/>
      <c r="I2405" s="85"/>
      <c r="P2405" s="69"/>
      <c r="Q2405" s="69"/>
      <c r="R2405" s="69"/>
      <c r="V2405" s="71"/>
      <c r="W2405" s="69"/>
      <c r="X2405" s="69"/>
      <c r="Y2405" s="69"/>
      <c r="Z2405" s="69"/>
      <c r="AA2405" s="270" t="str">
        <f>IF(ISTEXT(Z2405),VLOOKUP(Z2405,'_Keuzelijst Algemeen'!$B$3:$C$74,2),"")</f>
        <v/>
      </c>
      <c r="AB2405" s="85"/>
    </row>
    <row r="2406" spans="1:28" x14ac:dyDescent="0.3">
      <c r="A2406" s="249" t="s">
        <v>1103</v>
      </c>
      <c r="B2406" s="69"/>
      <c r="C2406" s="274" t="str">
        <f>IF(ISTEXT(B2406),VLOOKUP(B2406,'_Keuzelijst Algemeen'!$CC$3:$CD$10,2),"")</f>
        <v/>
      </c>
      <c r="D2406" s="87"/>
      <c r="E2406" s="69"/>
      <c r="F2406" s="69"/>
      <c r="I2406" s="85"/>
      <c r="P2406" s="69"/>
      <c r="Q2406" s="69"/>
      <c r="R2406" s="69"/>
      <c r="V2406" s="71"/>
      <c r="W2406" s="69"/>
      <c r="X2406" s="69"/>
      <c r="Y2406" s="69"/>
      <c r="Z2406" s="69"/>
      <c r="AA2406" s="270" t="str">
        <f>IF(ISTEXT(Z2406),VLOOKUP(Z2406,'_Keuzelijst Algemeen'!$B$3:$C$74,2),"")</f>
        <v/>
      </c>
      <c r="AB2406" s="85"/>
    </row>
    <row r="2407" spans="1:28" x14ac:dyDescent="0.3">
      <c r="A2407" s="249" t="s">
        <v>1103</v>
      </c>
      <c r="B2407" s="69"/>
      <c r="C2407" s="274" t="str">
        <f>IF(ISTEXT(B2407),VLOOKUP(B2407,'_Keuzelijst Algemeen'!$CC$3:$CD$10,2),"")</f>
        <v/>
      </c>
      <c r="D2407" s="87"/>
      <c r="E2407" s="69"/>
      <c r="F2407" s="69"/>
      <c r="I2407" s="85"/>
      <c r="P2407" s="69"/>
      <c r="Q2407" s="69"/>
      <c r="R2407" s="69"/>
      <c r="V2407" s="71"/>
      <c r="W2407" s="69"/>
      <c r="X2407" s="69"/>
      <c r="Y2407" s="69"/>
      <c r="Z2407" s="69"/>
      <c r="AA2407" s="270" t="str">
        <f>IF(ISTEXT(Z2407),VLOOKUP(Z2407,'_Keuzelijst Algemeen'!$B$3:$C$74,2),"")</f>
        <v/>
      </c>
      <c r="AB2407" s="85"/>
    </row>
    <row r="2408" spans="1:28" x14ac:dyDescent="0.3">
      <c r="A2408" s="249" t="s">
        <v>1103</v>
      </c>
      <c r="B2408" s="69"/>
      <c r="C2408" s="274" t="str">
        <f>IF(ISTEXT(B2408),VLOOKUP(B2408,'_Keuzelijst Algemeen'!$CC$3:$CD$10,2),"")</f>
        <v/>
      </c>
      <c r="D2408" s="87"/>
      <c r="E2408" s="69"/>
      <c r="F2408" s="69"/>
      <c r="I2408" s="85"/>
      <c r="P2408" s="69"/>
      <c r="Q2408" s="69"/>
      <c r="R2408" s="69"/>
      <c r="V2408" s="71"/>
      <c r="W2408" s="69"/>
      <c r="X2408" s="69"/>
      <c r="Y2408" s="69"/>
      <c r="Z2408" s="69"/>
      <c r="AA2408" s="270" t="str">
        <f>IF(ISTEXT(Z2408),VLOOKUP(Z2408,'_Keuzelijst Algemeen'!$B$3:$C$74,2),"")</f>
        <v/>
      </c>
      <c r="AB2408" s="85"/>
    </row>
    <row r="2409" spans="1:28" x14ac:dyDescent="0.3">
      <c r="A2409" s="249" t="s">
        <v>1103</v>
      </c>
      <c r="B2409" s="69"/>
      <c r="C2409" s="274" t="str">
        <f>IF(ISTEXT(B2409),VLOOKUP(B2409,'_Keuzelijst Algemeen'!$CC$3:$CD$10,2),"")</f>
        <v/>
      </c>
      <c r="D2409" s="87"/>
      <c r="E2409" s="69"/>
      <c r="F2409" s="69"/>
      <c r="I2409" s="85"/>
      <c r="P2409" s="69"/>
      <c r="Q2409" s="69"/>
      <c r="R2409" s="69"/>
      <c r="V2409" s="71"/>
      <c r="W2409" s="69"/>
      <c r="X2409" s="69"/>
      <c r="Y2409" s="69"/>
      <c r="Z2409" s="69"/>
      <c r="AA2409" s="270" t="str">
        <f>IF(ISTEXT(Z2409),VLOOKUP(Z2409,'_Keuzelijst Algemeen'!$B$3:$C$74,2),"")</f>
        <v/>
      </c>
      <c r="AB2409" s="85"/>
    </row>
    <row r="2410" spans="1:28" x14ac:dyDescent="0.3">
      <c r="A2410" s="249" t="s">
        <v>1103</v>
      </c>
      <c r="B2410" s="69"/>
      <c r="C2410" s="274" t="str">
        <f>IF(ISTEXT(B2410),VLOOKUP(B2410,'_Keuzelijst Algemeen'!$CC$3:$CD$10,2),"")</f>
        <v/>
      </c>
      <c r="D2410" s="87"/>
      <c r="E2410" s="69"/>
      <c r="F2410" s="69"/>
      <c r="I2410" s="85"/>
      <c r="P2410" s="69"/>
      <c r="Q2410" s="69"/>
      <c r="R2410" s="69"/>
      <c r="V2410" s="71"/>
      <c r="W2410" s="69"/>
      <c r="X2410" s="69"/>
      <c r="Y2410" s="69"/>
      <c r="Z2410" s="69"/>
      <c r="AA2410" s="270" t="str">
        <f>IF(ISTEXT(Z2410),VLOOKUP(Z2410,'_Keuzelijst Algemeen'!$B$3:$C$74,2),"")</f>
        <v/>
      </c>
      <c r="AB2410" s="85"/>
    </row>
    <row r="2411" spans="1:28" x14ac:dyDescent="0.3">
      <c r="A2411" s="249" t="s">
        <v>1103</v>
      </c>
      <c r="B2411" s="69"/>
      <c r="C2411" s="274" t="str">
        <f>IF(ISTEXT(B2411),VLOOKUP(B2411,'_Keuzelijst Algemeen'!$CC$3:$CD$10,2),"")</f>
        <v/>
      </c>
      <c r="D2411" s="87"/>
      <c r="E2411" s="69"/>
      <c r="F2411" s="69"/>
      <c r="I2411" s="85"/>
      <c r="P2411" s="69"/>
      <c r="Q2411" s="69"/>
      <c r="R2411" s="69"/>
      <c r="V2411" s="71"/>
      <c r="W2411" s="69"/>
      <c r="X2411" s="69"/>
      <c r="Y2411" s="69"/>
      <c r="Z2411" s="69"/>
      <c r="AA2411" s="270" t="str">
        <f>IF(ISTEXT(Z2411),VLOOKUP(Z2411,'_Keuzelijst Algemeen'!$B$3:$C$74,2),"")</f>
        <v/>
      </c>
      <c r="AB2411" s="85"/>
    </row>
    <row r="2412" spans="1:28" x14ac:dyDescent="0.3">
      <c r="A2412" s="249" t="s">
        <v>1103</v>
      </c>
      <c r="B2412" s="69"/>
      <c r="C2412" s="274" t="str">
        <f>IF(ISTEXT(B2412),VLOOKUP(B2412,'_Keuzelijst Algemeen'!$CC$3:$CD$10,2),"")</f>
        <v/>
      </c>
      <c r="D2412" s="87"/>
      <c r="E2412" s="69"/>
      <c r="F2412" s="69"/>
      <c r="I2412" s="85"/>
      <c r="P2412" s="69"/>
      <c r="Q2412" s="69"/>
      <c r="R2412" s="69"/>
      <c r="V2412" s="71"/>
      <c r="W2412" s="69"/>
      <c r="X2412" s="69"/>
      <c r="Y2412" s="69"/>
      <c r="Z2412" s="69"/>
      <c r="AA2412" s="270" t="str">
        <f>IF(ISTEXT(Z2412),VLOOKUP(Z2412,'_Keuzelijst Algemeen'!$B$3:$C$74,2),"")</f>
        <v/>
      </c>
      <c r="AB2412" s="85"/>
    </row>
    <row r="2413" spans="1:28" x14ac:dyDescent="0.3">
      <c r="A2413" s="249" t="s">
        <v>1103</v>
      </c>
      <c r="B2413" s="69"/>
      <c r="C2413" s="274" t="str">
        <f>IF(ISTEXT(B2413),VLOOKUP(B2413,'_Keuzelijst Algemeen'!$CC$3:$CD$10,2),"")</f>
        <v/>
      </c>
      <c r="D2413" s="87"/>
      <c r="E2413" s="69"/>
      <c r="F2413" s="69"/>
      <c r="I2413" s="85"/>
      <c r="P2413" s="69"/>
      <c r="Q2413" s="69"/>
      <c r="R2413" s="69"/>
      <c r="V2413" s="71"/>
      <c r="W2413" s="69"/>
      <c r="X2413" s="69"/>
      <c r="Y2413" s="69"/>
      <c r="Z2413" s="69"/>
      <c r="AA2413" s="270" t="str">
        <f>IF(ISTEXT(Z2413),VLOOKUP(Z2413,'_Keuzelijst Algemeen'!$B$3:$C$74,2),"")</f>
        <v/>
      </c>
      <c r="AB2413" s="85"/>
    </row>
    <row r="2414" spans="1:28" x14ac:dyDescent="0.3">
      <c r="A2414" s="249" t="s">
        <v>1103</v>
      </c>
      <c r="B2414" s="69"/>
      <c r="C2414" s="274" t="str">
        <f>IF(ISTEXT(B2414),VLOOKUP(B2414,'_Keuzelijst Algemeen'!$CC$3:$CD$10,2),"")</f>
        <v/>
      </c>
      <c r="D2414" s="87"/>
      <c r="E2414" s="69"/>
      <c r="F2414" s="69"/>
      <c r="I2414" s="85"/>
      <c r="P2414" s="69"/>
      <c r="Q2414" s="69"/>
      <c r="R2414" s="69"/>
      <c r="V2414" s="71"/>
      <c r="W2414" s="69"/>
      <c r="X2414" s="69"/>
      <c r="Y2414" s="69"/>
      <c r="Z2414" s="69"/>
      <c r="AA2414" s="270" t="str">
        <f>IF(ISTEXT(Z2414),VLOOKUP(Z2414,'_Keuzelijst Algemeen'!$B$3:$C$74,2),"")</f>
        <v/>
      </c>
      <c r="AB2414" s="85"/>
    </row>
    <row r="2415" spans="1:28" x14ac:dyDescent="0.3">
      <c r="A2415" s="249" t="s">
        <v>1103</v>
      </c>
      <c r="B2415" s="69"/>
      <c r="C2415" s="274" t="str">
        <f>IF(ISTEXT(B2415),VLOOKUP(B2415,'_Keuzelijst Algemeen'!$CC$3:$CD$10,2),"")</f>
        <v/>
      </c>
      <c r="D2415" s="87"/>
      <c r="E2415" s="69"/>
      <c r="F2415" s="69"/>
      <c r="I2415" s="85"/>
      <c r="P2415" s="69"/>
      <c r="Q2415" s="69"/>
      <c r="R2415" s="69"/>
      <c r="V2415" s="71"/>
      <c r="W2415" s="69"/>
      <c r="X2415" s="69"/>
      <c r="Y2415" s="69"/>
      <c r="Z2415" s="69"/>
      <c r="AA2415" s="270" t="str">
        <f>IF(ISTEXT(Z2415),VLOOKUP(Z2415,'_Keuzelijst Algemeen'!$B$3:$C$74,2),"")</f>
        <v/>
      </c>
      <c r="AB2415" s="85"/>
    </row>
    <row r="2416" spans="1:28" x14ac:dyDescent="0.3">
      <c r="A2416" s="249" t="s">
        <v>1103</v>
      </c>
      <c r="B2416" s="69"/>
      <c r="C2416" s="274" t="str">
        <f>IF(ISTEXT(B2416),VLOOKUP(B2416,'_Keuzelijst Algemeen'!$CC$3:$CD$10,2),"")</f>
        <v/>
      </c>
      <c r="D2416" s="87"/>
      <c r="E2416" s="69"/>
      <c r="F2416" s="69"/>
      <c r="I2416" s="85"/>
      <c r="P2416" s="69"/>
      <c r="Q2416" s="69"/>
      <c r="R2416" s="69"/>
      <c r="V2416" s="71"/>
      <c r="W2416" s="69"/>
      <c r="X2416" s="69"/>
      <c r="Y2416" s="69"/>
      <c r="Z2416" s="69"/>
      <c r="AA2416" s="270" t="str">
        <f>IF(ISTEXT(Z2416),VLOOKUP(Z2416,'_Keuzelijst Algemeen'!$B$3:$C$74,2),"")</f>
        <v/>
      </c>
      <c r="AB2416" s="85"/>
    </row>
    <row r="2417" spans="1:28" x14ac:dyDescent="0.3">
      <c r="A2417" s="249" t="s">
        <v>1103</v>
      </c>
      <c r="B2417" s="69"/>
      <c r="C2417" s="274" t="str">
        <f>IF(ISTEXT(B2417),VLOOKUP(B2417,'_Keuzelijst Algemeen'!$CC$3:$CD$10,2),"")</f>
        <v/>
      </c>
      <c r="D2417" s="87"/>
      <c r="E2417" s="69"/>
      <c r="F2417" s="69"/>
      <c r="I2417" s="85"/>
      <c r="P2417" s="69"/>
      <c r="Q2417" s="69"/>
      <c r="R2417" s="69"/>
      <c r="V2417" s="71"/>
      <c r="W2417" s="69"/>
      <c r="X2417" s="69"/>
      <c r="Y2417" s="69"/>
      <c r="Z2417" s="69"/>
      <c r="AA2417" s="270" t="str">
        <f>IF(ISTEXT(Z2417),VLOOKUP(Z2417,'_Keuzelijst Algemeen'!$B$3:$C$74,2),"")</f>
        <v/>
      </c>
      <c r="AB2417" s="85"/>
    </row>
    <row r="2418" spans="1:28" x14ac:dyDescent="0.3">
      <c r="A2418" s="249" t="s">
        <v>1103</v>
      </c>
      <c r="B2418" s="69"/>
      <c r="C2418" s="274" t="str">
        <f>IF(ISTEXT(B2418),VLOOKUP(B2418,'_Keuzelijst Algemeen'!$CC$3:$CD$10,2),"")</f>
        <v/>
      </c>
      <c r="D2418" s="87"/>
      <c r="E2418" s="69"/>
      <c r="F2418" s="69"/>
      <c r="I2418" s="85"/>
      <c r="P2418" s="69"/>
      <c r="Q2418" s="69"/>
      <c r="R2418" s="69"/>
      <c r="V2418" s="71"/>
      <c r="W2418" s="69"/>
      <c r="X2418" s="69"/>
      <c r="Y2418" s="69"/>
      <c r="Z2418" s="69"/>
      <c r="AA2418" s="270" t="str">
        <f>IF(ISTEXT(Z2418),VLOOKUP(Z2418,'_Keuzelijst Algemeen'!$B$3:$C$74,2),"")</f>
        <v/>
      </c>
      <c r="AB2418" s="85"/>
    </row>
    <row r="2419" spans="1:28" x14ac:dyDescent="0.3">
      <c r="A2419" s="249" t="s">
        <v>1103</v>
      </c>
      <c r="B2419" s="69"/>
      <c r="C2419" s="274" t="str">
        <f>IF(ISTEXT(B2419),VLOOKUP(B2419,'_Keuzelijst Algemeen'!$CC$3:$CD$10,2),"")</f>
        <v/>
      </c>
      <c r="D2419" s="87"/>
      <c r="E2419" s="69"/>
      <c r="F2419" s="69"/>
      <c r="I2419" s="85"/>
      <c r="P2419" s="69"/>
      <c r="Q2419" s="69"/>
      <c r="R2419" s="69"/>
      <c r="V2419" s="71"/>
      <c r="W2419" s="69"/>
      <c r="X2419" s="69"/>
      <c r="Y2419" s="69"/>
      <c r="Z2419" s="69"/>
      <c r="AA2419" s="270" t="str">
        <f>IF(ISTEXT(Z2419),VLOOKUP(Z2419,'_Keuzelijst Algemeen'!$B$3:$C$74,2),"")</f>
        <v/>
      </c>
      <c r="AB2419" s="85"/>
    </row>
    <row r="2420" spans="1:28" x14ac:dyDescent="0.3">
      <c r="A2420" s="249" t="s">
        <v>1103</v>
      </c>
      <c r="B2420" s="69"/>
      <c r="C2420" s="274" t="str">
        <f>IF(ISTEXT(B2420),VLOOKUP(B2420,'_Keuzelijst Algemeen'!$CC$3:$CD$10,2),"")</f>
        <v/>
      </c>
      <c r="D2420" s="87"/>
      <c r="E2420" s="69"/>
      <c r="F2420" s="69"/>
      <c r="I2420" s="85"/>
      <c r="P2420" s="69"/>
      <c r="Q2420" s="69"/>
      <c r="R2420" s="69"/>
      <c r="V2420" s="71"/>
      <c r="W2420" s="69"/>
      <c r="X2420" s="69"/>
      <c r="Y2420" s="69"/>
      <c r="Z2420" s="69"/>
      <c r="AA2420" s="270" t="str">
        <f>IF(ISTEXT(Z2420),VLOOKUP(Z2420,'_Keuzelijst Algemeen'!$B$3:$C$74,2),"")</f>
        <v/>
      </c>
      <c r="AB2420" s="85"/>
    </row>
    <row r="2421" spans="1:28" x14ac:dyDescent="0.3">
      <c r="A2421" s="249" t="s">
        <v>1103</v>
      </c>
      <c r="B2421" s="69"/>
      <c r="C2421" s="274" t="str">
        <f>IF(ISTEXT(B2421),VLOOKUP(B2421,'_Keuzelijst Algemeen'!$CC$3:$CD$10,2),"")</f>
        <v/>
      </c>
      <c r="D2421" s="87"/>
      <c r="E2421" s="69"/>
      <c r="F2421" s="69"/>
      <c r="I2421" s="85"/>
      <c r="P2421" s="69"/>
      <c r="Q2421" s="69"/>
      <c r="R2421" s="69"/>
      <c r="V2421" s="71"/>
      <c r="W2421" s="69"/>
      <c r="X2421" s="69"/>
      <c r="Y2421" s="69"/>
      <c r="Z2421" s="69"/>
      <c r="AA2421" s="270" t="str">
        <f>IF(ISTEXT(Z2421),VLOOKUP(Z2421,'_Keuzelijst Algemeen'!$B$3:$C$74,2),"")</f>
        <v/>
      </c>
      <c r="AB2421" s="85"/>
    </row>
    <row r="2422" spans="1:28" x14ac:dyDescent="0.3">
      <c r="A2422" s="249" t="s">
        <v>1103</v>
      </c>
      <c r="B2422" s="69"/>
      <c r="C2422" s="274" t="str">
        <f>IF(ISTEXT(B2422),VLOOKUP(B2422,'_Keuzelijst Algemeen'!$CC$3:$CD$10,2),"")</f>
        <v/>
      </c>
      <c r="D2422" s="87"/>
      <c r="E2422" s="69"/>
      <c r="F2422" s="69"/>
      <c r="I2422" s="85"/>
      <c r="P2422" s="69"/>
      <c r="Q2422" s="69"/>
      <c r="R2422" s="69"/>
      <c r="V2422" s="71"/>
      <c r="W2422" s="69"/>
      <c r="X2422" s="69"/>
      <c r="Y2422" s="69"/>
      <c r="Z2422" s="69"/>
      <c r="AA2422" s="270" t="str">
        <f>IF(ISTEXT(Z2422),VLOOKUP(Z2422,'_Keuzelijst Algemeen'!$B$3:$C$74,2),"")</f>
        <v/>
      </c>
      <c r="AB2422" s="85"/>
    </row>
    <row r="2423" spans="1:28" x14ac:dyDescent="0.3">
      <c r="A2423" s="249" t="s">
        <v>1103</v>
      </c>
      <c r="B2423" s="69"/>
      <c r="C2423" s="274" t="str">
        <f>IF(ISTEXT(B2423),VLOOKUP(B2423,'_Keuzelijst Algemeen'!$CC$3:$CD$10,2),"")</f>
        <v/>
      </c>
      <c r="D2423" s="87"/>
      <c r="E2423" s="69"/>
      <c r="F2423" s="69"/>
      <c r="I2423" s="85"/>
      <c r="P2423" s="69"/>
      <c r="Q2423" s="69"/>
      <c r="R2423" s="69"/>
      <c r="V2423" s="71"/>
      <c r="W2423" s="69"/>
      <c r="X2423" s="69"/>
      <c r="Y2423" s="69"/>
      <c r="Z2423" s="69"/>
      <c r="AA2423" s="270" t="str">
        <f>IF(ISTEXT(Z2423),VLOOKUP(Z2423,'_Keuzelijst Algemeen'!$B$3:$C$74,2),"")</f>
        <v/>
      </c>
      <c r="AB2423" s="85"/>
    </row>
    <row r="2424" spans="1:28" x14ac:dyDescent="0.3">
      <c r="A2424" s="249" t="s">
        <v>1103</v>
      </c>
      <c r="B2424" s="69"/>
      <c r="C2424" s="274" t="str">
        <f>IF(ISTEXT(B2424),VLOOKUP(B2424,'_Keuzelijst Algemeen'!$CC$3:$CD$10,2),"")</f>
        <v/>
      </c>
      <c r="D2424" s="87"/>
      <c r="E2424" s="69"/>
      <c r="F2424" s="69"/>
      <c r="I2424" s="85"/>
      <c r="P2424" s="69"/>
      <c r="Q2424" s="69"/>
      <c r="R2424" s="69"/>
      <c r="V2424" s="71"/>
      <c r="W2424" s="69"/>
      <c r="X2424" s="69"/>
      <c r="Y2424" s="69"/>
      <c r="Z2424" s="69"/>
      <c r="AA2424" s="270" t="str">
        <f>IF(ISTEXT(Z2424),VLOOKUP(Z2424,'_Keuzelijst Algemeen'!$B$3:$C$74,2),"")</f>
        <v/>
      </c>
      <c r="AB2424" s="85"/>
    </row>
    <row r="2425" spans="1:28" x14ac:dyDescent="0.3">
      <c r="A2425" s="249" t="s">
        <v>1103</v>
      </c>
      <c r="B2425" s="69"/>
      <c r="C2425" s="274" t="str">
        <f>IF(ISTEXT(B2425),VLOOKUP(B2425,'_Keuzelijst Algemeen'!$CC$3:$CD$10,2),"")</f>
        <v/>
      </c>
      <c r="D2425" s="87"/>
      <c r="E2425" s="69"/>
      <c r="F2425" s="69"/>
      <c r="I2425" s="85"/>
      <c r="P2425" s="69"/>
      <c r="Q2425" s="69"/>
      <c r="R2425" s="69"/>
      <c r="V2425" s="71"/>
      <c r="W2425" s="69"/>
      <c r="X2425" s="69"/>
      <c r="Y2425" s="69"/>
      <c r="Z2425" s="69"/>
      <c r="AA2425" s="270" t="str">
        <f>IF(ISTEXT(Z2425),VLOOKUP(Z2425,'_Keuzelijst Algemeen'!$B$3:$C$74,2),"")</f>
        <v/>
      </c>
      <c r="AB2425" s="85"/>
    </row>
    <row r="2426" spans="1:28" x14ac:dyDescent="0.3">
      <c r="A2426" s="249" t="s">
        <v>1103</v>
      </c>
      <c r="B2426" s="69"/>
      <c r="C2426" s="274" t="str">
        <f>IF(ISTEXT(B2426),VLOOKUP(B2426,'_Keuzelijst Algemeen'!$CC$3:$CD$10,2),"")</f>
        <v/>
      </c>
      <c r="D2426" s="87"/>
      <c r="E2426" s="69"/>
      <c r="F2426" s="69"/>
      <c r="I2426" s="85"/>
      <c r="P2426" s="69"/>
      <c r="Q2426" s="69"/>
      <c r="R2426" s="69"/>
      <c r="V2426" s="71"/>
      <c r="W2426" s="69"/>
      <c r="X2426" s="69"/>
      <c r="Y2426" s="69"/>
      <c r="Z2426" s="69"/>
      <c r="AA2426" s="270" t="str">
        <f>IF(ISTEXT(Z2426),VLOOKUP(Z2426,'_Keuzelijst Algemeen'!$B$3:$C$74,2),"")</f>
        <v/>
      </c>
      <c r="AB2426" s="85"/>
    </row>
    <row r="2427" spans="1:28" x14ac:dyDescent="0.3">
      <c r="A2427" s="249" t="s">
        <v>1103</v>
      </c>
      <c r="B2427" s="69"/>
      <c r="C2427" s="274" t="str">
        <f>IF(ISTEXT(B2427),VLOOKUP(B2427,'_Keuzelijst Algemeen'!$CC$3:$CD$10,2),"")</f>
        <v/>
      </c>
      <c r="D2427" s="87"/>
      <c r="E2427" s="69"/>
      <c r="F2427" s="69"/>
      <c r="I2427" s="85"/>
      <c r="P2427" s="69"/>
      <c r="Q2427" s="69"/>
      <c r="R2427" s="69"/>
      <c r="V2427" s="71"/>
      <c r="W2427" s="69"/>
      <c r="X2427" s="69"/>
      <c r="Y2427" s="69"/>
      <c r="Z2427" s="69"/>
      <c r="AA2427" s="270" t="str">
        <f>IF(ISTEXT(Z2427),VLOOKUP(Z2427,'_Keuzelijst Algemeen'!$B$3:$C$74,2),"")</f>
        <v/>
      </c>
      <c r="AB2427" s="85"/>
    </row>
    <row r="2428" spans="1:28" x14ac:dyDescent="0.3">
      <c r="A2428" s="249" t="s">
        <v>1103</v>
      </c>
      <c r="B2428" s="69"/>
      <c r="C2428" s="274" t="str">
        <f>IF(ISTEXT(B2428),VLOOKUP(B2428,'_Keuzelijst Algemeen'!$CC$3:$CD$10,2),"")</f>
        <v/>
      </c>
      <c r="D2428" s="87"/>
      <c r="E2428" s="69"/>
      <c r="F2428" s="69"/>
      <c r="I2428" s="85"/>
      <c r="P2428" s="69"/>
      <c r="Q2428" s="69"/>
      <c r="R2428" s="69"/>
      <c r="V2428" s="71"/>
      <c r="W2428" s="69"/>
      <c r="X2428" s="69"/>
      <c r="Y2428" s="69"/>
      <c r="Z2428" s="69"/>
      <c r="AA2428" s="270" t="str">
        <f>IF(ISTEXT(Z2428),VLOOKUP(Z2428,'_Keuzelijst Algemeen'!$B$3:$C$74,2),"")</f>
        <v/>
      </c>
      <c r="AB2428" s="85"/>
    </row>
    <row r="2429" spans="1:28" x14ac:dyDescent="0.3">
      <c r="A2429" s="249" t="s">
        <v>1103</v>
      </c>
      <c r="B2429" s="69"/>
      <c r="C2429" s="274" t="str">
        <f>IF(ISTEXT(B2429),VLOOKUP(B2429,'_Keuzelijst Algemeen'!$CC$3:$CD$10,2),"")</f>
        <v/>
      </c>
      <c r="D2429" s="87"/>
      <c r="E2429" s="69"/>
      <c r="F2429" s="69"/>
      <c r="I2429" s="85"/>
      <c r="P2429" s="69"/>
      <c r="Q2429" s="69"/>
      <c r="R2429" s="69"/>
      <c r="V2429" s="71"/>
      <c r="W2429" s="69"/>
      <c r="X2429" s="69"/>
      <c r="Y2429" s="69"/>
      <c r="Z2429" s="69"/>
      <c r="AA2429" s="270" t="str">
        <f>IF(ISTEXT(Z2429),VLOOKUP(Z2429,'_Keuzelijst Algemeen'!$B$3:$C$74,2),"")</f>
        <v/>
      </c>
      <c r="AB2429" s="85"/>
    </row>
    <row r="2430" spans="1:28" x14ac:dyDescent="0.3">
      <c r="A2430" s="249" t="s">
        <v>1103</v>
      </c>
      <c r="B2430" s="69"/>
      <c r="C2430" s="274" t="str">
        <f>IF(ISTEXT(B2430),VLOOKUP(B2430,'_Keuzelijst Algemeen'!$CC$3:$CD$10,2),"")</f>
        <v/>
      </c>
      <c r="D2430" s="87"/>
      <c r="E2430" s="69"/>
      <c r="F2430" s="69"/>
      <c r="I2430" s="85"/>
      <c r="P2430" s="69"/>
      <c r="Q2430" s="69"/>
      <c r="R2430" s="69"/>
      <c r="V2430" s="71"/>
      <c r="W2430" s="69"/>
      <c r="X2430" s="69"/>
      <c r="Y2430" s="69"/>
      <c r="Z2430" s="69"/>
      <c r="AA2430" s="270" t="str">
        <f>IF(ISTEXT(Z2430),VLOOKUP(Z2430,'_Keuzelijst Algemeen'!$B$3:$C$74,2),"")</f>
        <v/>
      </c>
      <c r="AB2430" s="85"/>
    </row>
    <row r="2431" spans="1:28" x14ac:dyDescent="0.3">
      <c r="A2431" s="249" t="s">
        <v>1103</v>
      </c>
      <c r="B2431" s="69"/>
      <c r="C2431" s="274" t="str">
        <f>IF(ISTEXT(B2431),VLOOKUP(B2431,'_Keuzelijst Algemeen'!$CC$3:$CD$10,2),"")</f>
        <v/>
      </c>
      <c r="D2431" s="87"/>
      <c r="E2431" s="69"/>
      <c r="F2431" s="69"/>
      <c r="I2431" s="85"/>
      <c r="P2431" s="69"/>
      <c r="Q2431" s="69"/>
      <c r="R2431" s="69"/>
      <c r="V2431" s="71"/>
      <c r="W2431" s="69"/>
      <c r="X2431" s="69"/>
      <c r="Y2431" s="69"/>
      <c r="Z2431" s="69"/>
      <c r="AA2431" s="270" t="str">
        <f>IF(ISTEXT(Z2431),VLOOKUP(Z2431,'_Keuzelijst Algemeen'!$B$3:$C$74,2),"")</f>
        <v/>
      </c>
      <c r="AB2431" s="85"/>
    </row>
    <row r="2432" spans="1:28" x14ac:dyDescent="0.3">
      <c r="A2432" s="249" t="s">
        <v>1103</v>
      </c>
      <c r="B2432" s="69"/>
      <c r="C2432" s="274" t="str">
        <f>IF(ISTEXT(B2432),VLOOKUP(B2432,'_Keuzelijst Algemeen'!$CC$3:$CD$10,2),"")</f>
        <v/>
      </c>
      <c r="D2432" s="87"/>
      <c r="E2432" s="69"/>
      <c r="F2432" s="69"/>
      <c r="I2432" s="85"/>
      <c r="P2432" s="69"/>
      <c r="Q2432" s="69"/>
      <c r="R2432" s="69"/>
      <c r="V2432" s="71"/>
      <c r="W2432" s="69"/>
      <c r="X2432" s="69"/>
      <c r="Y2432" s="69"/>
      <c r="Z2432" s="69"/>
      <c r="AA2432" s="270" t="str">
        <f>IF(ISTEXT(Z2432),VLOOKUP(Z2432,'_Keuzelijst Algemeen'!$B$3:$C$74,2),"")</f>
        <v/>
      </c>
      <c r="AB2432" s="85"/>
    </row>
    <row r="2433" spans="1:28" x14ac:dyDescent="0.3">
      <c r="A2433" s="249" t="s">
        <v>1103</v>
      </c>
      <c r="B2433" s="69"/>
      <c r="C2433" s="274" t="str">
        <f>IF(ISTEXT(B2433),VLOOKUP(B2433,'_Keuzelijst Algemeen'!$CC$3:$CD$10,2),"")</f>
        <v/>
      </c>
      <c r="D2433" s="87"/>
      <c r="E2433" s="69"/>
      <c r="F2433" s="69"/>
      <c r="I2433" s="85"/>
      <c r="P2433" s="69"/>
      <c r="Q2433" s="69"/>
      <c r="R2433" s="69"/>
      <c r="V2433" s="71"/>
      <c r="W2433" s="69"/>
      <c r="X2433" s="69"/>
      <c r="Y2433" s="69"/>
      <c r="Z2433" s="69"/>
      <c r="AA2433" s="270" t="str">
        <f>IF(ISTEXT(Z2433),VLOOKUP(Z2433,'_Keuzelijst Algemeen'!$B$3:$C$74,2),"")</f>
        <v/>
      </c>
      <c r="AB2433" s="85"/>
    </row>
    <row r="2434" spans="1:28" x14ac:dyDescent="0.3">
      <c r="A2434" s="249" t="s">
        <v>1103</v>
      </c>
      <c r="B2434" s="69"/>
      <c r="C2434" s="274" t="str">
        <f>IF(ISTEXT(B2434),VLOOKUP(B2434,'_Keuzelijst Algemeen'!$CC$3:$CD$10,2),"")</f>
        <v/>
      </c>
      <c r="D2434" s="87"/>
      <c r="E2434" s="69"/>
      <c r="F2434" s="69"/>
      <c r="I2434" s="85"/>
      <c r="P2434" s="69"/>
      <c r="Q2434" s="69"/>
      <c r="R2434" s="69"/>
      <c r="V2434" s="71"/>
      <c r="W2434" s="69"/>
      <c r="X2434" s="69"/>
      <c r="Y2434" s="69"/>
      <c r="Z2434" s="69"/>
      <c r="AA2434" s="270" t="str">
        <f>IF(ISTEXT(Z2434),VLOOKUP(Z2434,'_Keuzelijst Algemeen'!$B$3:$C$74,2),"")</f>
        <v/>
      </c>
      <c r="AB2434" s="85"/>
    </row>
    <row r="2435" spans="1:28" x14ac:dyDescent="0.3">
      <c r="A2435" s="249" t="s">
        <v>1103</v>
      </c>
      <c r="B2435" s="69"/>
      <c r="C2435" s="274" t="str">
        <f>IF(ISTEXT(B2435),VLOOKUP(B2435,'_Keuzelijst Algemeen'!$CC$3:$CD$10,2),"")</f>
        <v/>
      </c>
      <c r="D2435" s="87"/>
      <c r="E2435" s="69"/>
      <c r="F2435" s="69"/>
      <c r="I2435" s="85"/>
      <c r="P2435" s="69"/>
      <c r="Q2435" s="69"/>
      <c r="R2435" s="69"/>
      <c r="V2435" s="71"/>
      <c r="W2435" s="69"/>
      <c r="X2435" s="69"/>
      <c r="Y2435" s="69"/>
      <c r="Z2435" s="69"/>
      <c r="AA2435" s="270" t="str">
        <f>IF(ISTEXT(Z2435),VLOOKUP(Z2435,'_Keuzelijst Algemeen'!$B$3:$C$74,2),"")</f>
        <v/>
      </c>
      <c r="AB2435" s="85"/>
    </row>
    <row r="2436" spans="1:28" x14ac:dyDescent="0.3">
      <c r="A2436" s="249" t="s">
        <v>1103</v>
      </c>
      <c r="B2436" s="69"/>
      <c r="C2436" s="274" t="str">
        <f>IF(ISTEXT(B2436),VLOOKUP(B2436,'_Keuzelijst Algemeen'!$CC$3:$CD$10,2),"")</f>
        <v/>
      </c>
      <c r="D2436" s="87"/>
      <c r="E2436" s="69"/>
      <c r="F2436" s="69"/>
      <c r="I2436" s="85"/>
      <c r="P2436" s="69"/>
      <c r="Q2436" s="69"/>
      <c r="R2436" s="69"/>
      <c r="V2436" s="71"/>
      <c r="W2436" s="69"/>
      <c r="X2436" s="69"/>
      <c r="Y2436" s="69"/>
      <c r="Z2436" s="69"/>
      <c r="AA2436" s="270" t="str">
        <f>IF(ISTEXT(Z2436),VLOOKUP(Z2436,'_Keuzelijst Algemeen'!$B$3:$C$74,2),"")</f>
        <v/>
      </c>
      <c r="AB2436" s="85"/>
    </row>
    <row r="2437" spans="1:28" x14ac:dyDescent="0.3">
      <c r="A2437" s="249" t="s">
        <v>1103</v>
      </c>
      <c r="B2437" s="69"/>
      <c r="C2437" s="274" t="str">
        <f>IF(ISTEXT(B2437),VLOOKUP(B2437,'_Keuzelijst Algemeen'!$CC$3:$CD$10,2),"")</f>
        <v/>
      </c>
      <c r="D2437" s="87"/>
      <c r="E2437" s="69"/>
      <c r="F2437" s="69"/>
      <c r="I2437" s="85"/>
      <c r="P2437" s="69"/>
      <c r="Q2437" s="69"/>
      <c r="R2437" s="69"/>
      <c r="V2437" s="71"/>
      <c r="W2437" s="69"/>
      <c r="X2437" s="69"/>
      <c r="Y2437" s="69"/>
      <c r="Z2437" s="69"/>
      <c r="AA2437" s="270" t="str">
        <f>IF(ISTEXT(Z2437),VLOOKUP(Z2437,'_Keuzelijst Algemeen'!$B$3:$C$74,2),"")</f>
        <v/>
      </c>
      <c r="AB2437" s="85"/>
    </row>
    <row r="2438" spans="1:28" x14ac:dyDescent="0.3">
      <c r="A2438" s="249" t="s">
        <v>1103</v>
      </c>
      <c r="B2438" s="69"/>
      <c r="C2438" s="274" t="str">
        <f>IF(ISTEXT(B2438),VLOOKUP(B2438,'_Keuzelijst Algemeen'!$CC$3:$CD$10,2),"")</f>
        <v/>
      </c>
      <c r="D2438" s="87"/>
      <c r="E2438" s="69"/>
      <c r="F2438" s="69"/>
      <c r="I2438" s="85"/>
      <c r="P2438" s="69"/>
      <c r="Q2438" s="69"/>
      <c r="R2438" s="69"/>
      <c r="V2438" s="71"/>
      <c r="W2438" s="69"/>
      <c r="X2438" s="69"/>
      <c r="Y2438" s="69"/>
      <c r="Z2438" s="69"/>
      <c r="AA2438" s="270" t="str">
        <f>IF(ISTEXT(Z2438),VLOOKUP(Z2438,'_Keuzelijst Algemeen'!$B$3:$C$74,2),"")</f>
        <v/>
      </c>
      <c r="AB2438" s="85"/>
    </row>
    <row r="2439" spans="1:28" x14ac:dyDescent="0.3">
      <c r="A2439" s="249" t="s">
        <v>1103</v>
      </c>
      <c r="B2439" s="69"/>
      <c r="C2439" s="274" t="str">
        <f>IF(ISTEXT(B2439),VLOOKUP(B2439,'_Keuzelijst Algemeen'!$CC$3:$CD$10,2),"")</f>
        <v/>
      </c>
      <c r="D2439" s="87"/>
      <c r="E2439" s="69"/>
      <c r="F2439" s="69"/>
      <c r="I2439" s="85"/>
      <c r="P2439" s="69"/>
      <c r="Q2439" s="69"/>
      <c r="R2439" s="69"/>
      <c r="V2439" s="71"/>
      <c r="W2439" s="69"/>
      <c r="X2439" s="69"/>
      <c r="Y2439" s="69"/>
      <c r="Z2439" s="69"/>
      <c r="AA2439" s="270" t="str">
        <f>IF(ISTEXT(Z2439),VLOOKUP(Z2439,'_Keuzelijst Algemeen'!$B$3:$C$74,2),"")</f>
        <v/>
      </c>
      <c r="AB2439" s="85"/>
    </row>
    <row r="2440" spans="1:28" x14ac:dyDescent="0.3">
      <c r="A2440" s="249" t="s">
        <v>1103</v>
      </c>
      <c r="B2440" s="69"/>
      <c r="C2440" s="274" t="str">
        <f>IF(ISTEXT(B2440),VLOOKUP(B2440,'_Keuzelijst Algemeen'!$CC$3:$CD$10,2),"")</f>
        <v/>
      </c>
      <c r="D2440" s="87"/>
      <c r="E2440" s="69"/>
      <c r="F2440" s="69"/>
      <c r="I2440" s="85"/>
      <c r="P2440" s="69"/>
      <c r="Q2440" s="69"/>
      <c r="R2440" s="69"/>
      <c r="V2440" s="71"/>
      <c r="W2440" s="69"/>
      <c r="X2440" s="69"/>
      <c r="Y2440" s="69"/>
      <c r="Z2440" s="69"/>
      <c r="AA2440" s="270" t="str">
        <f>IF(ISTEXT(Z2440),VLOOKUP(Z2440,'_Keuzelijst Algemeen'!$B$3:$C$74,2),"")</f>
        <v/>
      </c>
      <c r="AB2440" s="85"/>
    </row>
    <row r="2441" spans="1:28" x14ac:dyDescent="0.3">
      <c r="A2441" s="249" t="s">
        <v>1103</v>
      </c>
      <c r="B2441" s="69"/>
      <c r="C2441" s="274" t="str">
        <f>IF(ISTEXT(B2441),VLOOKUP(B2441,'_Keuzelijst Algemeen'!$CC$3:$CD$10,2),"")</f>
        <v/>
      </c>
      <c r="D2441" s="87"/>
      <c r="E2441" s="69"/>
      <c r="F2441" s="69"/>
      <c r="I2441" s="85"/>
      <c r="P2441" s="69"/>
      <c r="Q2441" s="69"/>
      <c r="R2441" s="69"/>
      <c r="V2441" s="71"/>
      <c r="W2441" s="69"/>
      <c r="X2441" s="69"/>
      <c r="Y2441" s="69"/>
      <c r="Z2441" s="69"/>
      <c r="AA2441" s="270" t="str">
        <f>IF(ISTEXT(Z2441),VLOOKUP(Z2441,'_Keuzelijst Algemeen'!$B$3:$C$74,2),"")</f>
        <v/>
      </c>
      <c r="AB2441" s="85"/>
    </row>
    <row r="2442" spans="1:28" x14ac:dyDescent="0.3">
      <c r="A2442" s="249" t="s">
        <v>1103</v>
      </c>
      <c r="B2442" s="69"/>
      <c r="C2442" s="274" t="str">
        <f>IF(ISTEXT(B2442),VLOOKUP(B2442,'_Keuzelijst Algemeen'!$CC$3:$CD$10,2),"")</f>
        <v/>
      </c>
      <c r="D2442" s="87"/>
      <c r="E2442" s="69"/>
      <c r="F2442" s="69"/>
      <c r="I2442" s="85"/>
      <c r="P2442" s="69"/>
      <c r="Q2442" s="69"/>
      <c r="R2442" s="69"/>
      <c r="V2442" s="71"/>
      <c r="W2442" s="69"/>
      <c r="X2442" s="69"/>
      <c r="Y2442" s="69"/>
      <c r="Z2442" s="69"/>
      <c r="AA2442" s="270" t="str">
        <f>IF(ISTEXT(Z2442),VLOOKUP(Z2442,'_Keuzelijst Algemeen'!$B$3:$C$74,2),"")</f>
        <v/>
      </c>
      <c r="AB2442" s="85"/>
    </row>
    <row r="2443" spans="1:28" x14ac:dyDescent="0.3">
      <c r="A2443" s="249" t="s">
        <v>1103</v>
      </c>
      <c r="B2443" s="69"/>
      <c r="C2443" s="274" t="str">
        <f>IF(ISTEXT(B2443),VLOOKUP(B2443,'_Keuzelijst Algemeen'!$CC$3:$CD$10,2),"")</f>
        <v/>
      </c>
      <c r="D2443" s="87"/>
      <c r="E2443" s="69"/>
      <c r="F2443" s="69"/>
      <c r="I2443" s="85"/>
      <c r="P2443" s="69"/>
      <c r="Q2443" s="69"/>
      <c r="R2443" s="69"/>
      <c r="V2443" s="71"/>
      <c r="W2443" s="69"/>
      <c r="X2443" s="69"/>
      <c r="Y2443" s="69"/>
      <c r="Z2443" s="69"/>
      <c r="AA2443" s="270" t="str">
        <f>IF(ISTEXT(Z2443),VLOOKUP(Z2443,'_Keuzelijst Algemeen'!$B$3:$C$74,2),"")</f>
        <v/>
      </c>
      <c r="AB2443" s="85"/>
    </row>
    <row r="2444" spans="1:28" x14ac:dyDescent="0.3">
      <c r="A2444" s="249" t="s">
        <v>1103</v>
      </c>
      <c r="B2444" s="69"/>
      <c r="C2444" s="274" t="str">
        <f>IF(ISTEXT(B2444),VLOOKUP(B2444,'_Keuzelijst Algemeen'!$CC$3:$CD$10,2),"")</f>
        <v/>
      </c>
      <c r="D2444" s="87"/>
      <c r="E2444" s="69"/>
      <c r="F2444" s="69"/>
      <c r="I2444" s="85"/>
      <c r="P2444" s="69"/>
      <c r="Q2444" s="69"/>
      <c r="R2444" s="69"/>
      <c r="V2444" s="71"/>
      <c r="W2444" s="69"/>
      <c r="X2444" s="69"/>
      <c r="Y2444" s="69"/>
      <c r="Z2444" s="69"/>
      <c r="AA2444" s="270" t="str">
        <f>IF(ISTEXT(Z2444),VLOOKUP(Z2444,'_Keuzelijst Algemeen'!$B$3:$C$74,2),"")</f>
        <v/>
      </c>
      <c r="AB2444" s="85"/>
    </row>
    <row r="2445" spans="1:28" x14ac:dyDescent="0.3">
      <c r="A2445" s="249" t="s">
        <v>1103</v>
      </c>
      <c r="B2445" s="69"/>
      <c r="C2445" s="274" t="str">
        <f>IF(ISTEXT(B2445),VLOOKUP(B2445,'_Keuzelijst Algemeen'!$CC$3:$CD$10,2),"")</f>
        <v/>
      </c>
      <c r="D2445" s="87"/>
      <c r="E2445" s="69"/>
      <c r="F2445" s="69"/>
      <c r="I2445" s="85"/>
      <c r="P2445" s="69"/>
      <c r="Q2445" s="69"/>
      <c r="R2445" s="69"/>
      <c r="V2445" s="71"/>
      <c r="W2445" s="69"/>
      <c r="X2445" s="69"/>
      <c r="Y2445" s="69"/>
      <c r="Z2445" s="69"/>
      <c r="AA2445" s="270" t="str">
        <f>IF(ISTEXT(Z2445),VLOOKUP(Z2445,'_Keuzelijst Algemeen'!$B$3:$C$74,2),"")</f>
        <v/>
      </c>
      <c r="AB2445" s="85"/>
    </row>
    <row r="2446" spans="1:28" x14ac:dyDescent="0.3">
      <c r="A2446" s="249" t="s">
        <v>1103</v>
      </c>
      <c r="B2446" s="69"/>
      <c r="C2446" s="274" t="str">
        <f>IF(ISTEXT(B2446),VLOOKUP(B2446,'_Keuzelijst Algemeen'!$CC$3:$CD$10,2),"")</f>
        <v/>
      </c>
      <c r="D2446" s="87"/>
      <c r="E2446" s="69"/>
      <c r="F2446" s="69"/>
      <c r="I2446" s="85"/>
      <c r="P2446" s="69"/>
      <c r="Q2446" s="69"/>
      <c r="R2446" s="69"/>
      <c r="V2446" s="71"/>
      <c r="W2446" s="69"/>
      <c r="X2446" s="69"/>
      <c r="Y2446" s="69"/>
      <c r="Z2446" s="69"/>
      <c r="AA2446" s="270" t="str">
        <f>IF(ISTEXT(Z2446),VLOOKUP(Z2446,'_Keuzelijst Algemeen'!$B$3:$C$74,2),"")</f>
        <v/>
      </c>
      <c r="AB2446" s="85"/>
    </row>
    <row r="2447" spans="1:28" x14ac:dyDescent="0.3">
      <c r="A2447" s="249" t="s">
        <v>1103</v>
      </c>
      <c r="B2447" s="69"/>
      <c r="C2447" s="274" t="str">
        <f>IF(ISTEXT(B2447),VLOOKUP(B2447,'_Keuzelijst Algemeen'!$CC$3:$CD$10,2),"")</f>
        <v/>
      </c>
      <c r="D2447" s="87"/>
      <c r="E2447" s="69"/>
      <c r="F2447" s="69"/>
      <c r="I2447" s="85"/>
      <c r="P2447" s="69"/>
      <c r="Q2447" s="69"/>
      <c r="R2447" s="69"/>
      <c r="V2447" s="71"/>
      <c r="W2447" s="69"/>
      <c r="X2447" s="69"/>
      <c r="Y2447" s="69"/>
      <c r="Z2447" s="69"/>
      <c r="AA2447" s="270" t="str">
        <f>IF(ISTEXT(Z2447),VLOOKUP(Z2447,'_Keuzelijst Algemeen'!$B$3:$C$74,2),"")</f>
        <v/>
      </c>
      <c r="AB2447" s="85"/>
    </row>
    <row r="2448" spans="1:28" x14ac:dyDescent="0.3">
      <c r="A2448" s="249" t="s">
        <v>1103</v>
      </c>
      <c r="B2448" s="69"/>
      <c r="C2448" s="274" t="str">
        <f>IF(ISTEXT(B2448),VLOOKUP(B2448,'_Keuzelijst Algemeen'!$CC$3:$CD$10,2),"")</f>
        <v/>
      </c>
      <c r="D2448" s="87"/>
      <c r="E2448" s="69"/>
      <c r="F2448" s="69"/>
      <c r="I2448" s="85"/>
      <c r="P2448" s="69"/>
      <c r="Q2448" s="69"/>
      <c r="R2448" s="69"/>
      <c r="V2448" s="71"/>
      <c r="W2448" s="69"/>
      <c r="X2448" s="69"/>
      <c r="Y2448" s="69"/>
      <c r="Z2448" s="69"/>
      <c r="AA2448" s="270" t="str">
        <f>IF(ISTEXT(Z2448),VLOOKUP(Z2448,'_Keuzelijst Algemeen'!$B$3:$C$74,2),"")</f>
        <v/>
      </c>
      <c r="AB2448" s="85"/>
    </row>
    <row r="2449" spans="1:28" x14ac:dyDescent="0.3">
      <c r="A2449" s="249" t="s">
        <v>1103</v>
      </c>
      <c r="B2449" s="69"/>
      <c r="C2449" s="274" t="str">
        <f>IF(ISTEXT(B2449),VLOOKUP(B2449,'_Keuzelijst Algemeen'!$CC$3:$CD$10,2),"")</f>
        <v/>
      </c>
      <c r="D2449" s="87"/>
      <c r="E2449" s="69"/>
      <c r="F2449" s="69"/>
      <c r="I2449" s="85"/>
      <c r="P2449" s="69"/>
      <c r="Q2449" s="69"/>
      <c r="R2449" s="69"/>
      <c r="V2449" s="71"/>
      <c r="W2449" s="69"/>
      <c r="X2449" s="69"/>
      <c r="Y2449" s="69"/>
      <c r="Z2449" s="69"/>
      <c r="AA2449" s="270" t="str">
        <f>IF(ISTEXT(Z2449),VLOOKUP(Z2449,'_Keuzelijst Algemeen'!$B$3:$C$74,2),"")</f>
        <v/>
      </c>
      <c r="AB2449" s="85"/>
    </row>
    <row r="2450" spans="1:28" x14ac:dyDescent="0.3">
      <c r="A2450" s="249" t="s">
        <v>1103</v>
      </c>
      <c r="B2450" s="69"/>
      <c r="C2450" s="274" t="str">
        <f>IF(ISTEXT(B2450),VLOOKUP(B2450,'_Keuzelijst Algemeen'!$CC$3:$CD$10,2),"")</f>
        <v/>
      </c>
      <c r="D2450" s="87"/>
      <c r="E2450" s="69"/>
      <c r="F2450" s="69"/>
      <c r="I2450" s="85"/>
      <c r="P2450" s="69"/>
      <c r="Q2450" s="69"/>
      <c r="R2450" s="69"/>
      <c r="V2450" s="71"/>
      <c r="W2450" s="69"/>
      <c r="X2450" s="69"/>
      <c r="Y2450" s="69"/>
      <c r="Z2450" s="69"/>
      <c r="AA2450" s="270" t="str">
        <f>IF(ISTEXT(Z2450),VLOOKUP(Z2450,'_Keuzelijst Algemeen'!$B$3:$C$74,2),"")</f>
        <v/>
      </c>
      <c r="AB2450" s="85"/>
    </row>
    <row r="2451" spans="1:28" x14ac:dyDescent="0.3">
      <c r="A2451" s="249" t="s">
        <v>1103</v>
      </c>
      <c r="B2451" s="69"/>
      <c r="C2451" s="274" t="str">
        <f>IF(ISTEXT(B2451),VLOOKUP(B2451,'_Keuzelijst Algemeen'!$CC$3:$CD$10,2),"")</f>
        <v/>
      </c>
      <c r="D2451" s="87"/>
      <c r="E2451" s="69"/>
      <c r="F2451" s="69"/>
      <c r="I2451" s="85"/>
      <c r="P2451" s="69"/>
      <c r="Q2451" s="69"/>
      <c r="R2451" s="69"/>
      <c r="V2451" s="71"/>
      <c r="W2451" s="69"/>
      <c r="X2451" s="69"/>
      <c r="Y2451" s="69"/>
      <c r="Z2451" s="69"/>
      <c r="AA2451" s="270" t="str">
        <f>IF(ISTEXT(Z2451),VLOOKUP(Z2451,'_Keuzelijst Algemeen'!$B$3:$C$74,2),"")</f>
        <v/>
      </c>
      <c r="AB2451" s="85"/>
    </row>
    <row r="2452" spans="1:28" x14ac:dyDescent="0.3">
      <c r="A2452" s="249" t="s">
        <v>1103</v>
      </c>
      <c r="B2452" s="69"/>
      <c r="C2452" s="274" t="str">
        <f>IF(ISTEXT(B2452),VLOOKUP(B2452,'_Keuzelijst Algemeen'!$CC$3:$CD$10,2),"")</f>
        <v/>
      </c>
      <c r="D2452" s="87"/>
      <c r="E2452" s="69"/>
      <c r="F2452" s="69"/>
      <c r="I2452" s="85"/>
      <c r="P2452" s="69"/>
      <c r="Q2452" s="69"/>
      <c r="R2452" s="69"/>
      <c r="V2452" s="71"/>
      <c r="W2452" s="69"/>
      <c r="X2452" s="69"/>
      <c r="Y2452" s="69"/>
      <c r="Z2452" s="69"/>
      <c r="AA2452" s="270" t="str">
        <f>IF(ISTEXT(Z2452),VLOOKUP(Z2452,'_Keuzelijst Algemeen'!$B$3:$C$74,2),"")</f>
        <v/>
      </c>
      <c r="AB2452" s="85"/>
    </row>
    <row r="2453" spans="1:28" x14ac:dyDescent="0.3">
      <c r="A2453" s="249" t="s">
        <v>1103</v>
      </c>
      <c r="B2453" s="69"/>
      <c r="C2453" s="274" t="str">
        <f>IF(ISTEXT(B2453),VLOOKUP(B2453,'_Keuzelijst Algemeen'!$CC$3:$CD$10,2),"")</f>
        <v/>
      </c>
      <c r="D2453" s="87"/>
      <c r="E2453" s="69"/>
      <c r="F2453" s="69"/>
      <c r="I2453" s="85"/>
      <c r="P2453" s="69"/>
      <c r="Q2453" s="69"/>
      <c r="R2453" s="69"/>
      <c r="V2453" s="71"/>
      <c r="W2453" s="69"/>
      <c r="X2453" s="69"/>
      <c r="Y2453" s="69"/>
      <c r="Z2453" s="69"/>
      <c r="AA2453" s="270" t="str">
        <f>IF(ISTEXT(Z2453),VLOOKUP(Z2453,'_Keuzelijst Algemeen'!$B$3:$C$74,2),"")</f>
        <v/>
      </c>
      <c r="AB2453" s="85"/>
    </row>
    <row r="2454" spans="1:28" x14ac:dyDescent="0.3">
      <c r="A2454" s="249" t="s">
        <v>1103</v>
      </c>
      <c r="B2454" s="69"/>
      <c r="C2454" s="274" t="str">
        <f>IF(ISTEXT(B2454),VLOOKUP(B2454,'_Keuzelijst Algemeen'!$CC$3:$CD$10,2),"")</f>
        <v/>
      </c>
      <c r="D2454" s="87"/>
      <c r="E2454" s="69"/>
      <c r="F2454" s="69"/>
      <c r="I2454" s="85"/>
      <c r="P2454" s="69"/>
      <c r="Q2454" s="69"/>
      <c r="R2454" s="69"/>
      <c r="V2454" s="71"/>
      <c r="W2454" s="69"/>
      <c r="X2454" s="69"/>
      <c r="Y2454" s="69"/>
      <c r="Z2454" s="69"/>
      <c r="AA2454" s="270" t="str">
        <f>IF(ISTEXT(Z2454),VLOOKUP(Z2454,'_Keuzelijst Algemeen'!$B$3:$C$74,2),"")</f>
        <v/>
      </c>
      <c r="AB2454" s="85"/>
    </row>
    <row r="2455" spans="1:28" x14ac:dyDescent="0.3">
      <c r="A2455" s="249" t="s">
        <v>1103</v>
      </c>
      <c r="B2455" s="69"/>
      <c r="C2455" s="274" t="str">
        <f>IF(ISTEXT(B2455),VLOOKUP(B2455,'_Keuzelijst Algemeen'!$CC$3:$CD$10,2),"")</f>
        <v/>
      </c>
      <c r="D2455" s="87"/>
      <c r="E2455" s="69"/>
      <c r="F2455" s="69"/>
      <c r="I2455" s="85"/>
      <c r="P2455" s="69"/>
      <c r="Q2455" s="69"/>
      <c r="R2455" s="69"/>
      <c r="V2455" s="71"/>
      <c r="W2455" s="69"/>
      <c r="X2455" s="69"/>
      <c r="Y2455" s="69"/>
      <c r="Z2455" s="69"/>
      <c r="AA2455" s="270" t="str">
        <f>IF(ISTEXT(Z2455),VLOOKUP(Z2455,'_Keuzelijst Algemeen'!$B$3:$C$74,2),"")</f>
        <v/>
      </c>
      <c r="AB2455" s="85"/>
    </row>
    <row r="2456" spans="1:28" x14ac:dyDescent="0.3">
      <c r="A2456" s="249" t="s">
        <v>1103</v>
      </c>
      <c r="B2456" s="69"/>
      <c r="C2456" s="274" t="str">
        <f>IF(ISTEXT(B2456),VLOOKUP(B2456,'_Keuzelijst Algemeen'!$CC$3:$CD$10,2),"")</f>
        <v/>
      </c>
      <c r="D2456" s="87"/>
      <c r="E2456" s="69"/>
      <c r="F2456" s="69"/>
      <c r="I2456" s="85"/>
      <c r="P2456" s="69"/>
      <c r="Q2456" s="69"/>
      <c r="R2456" s="69"/>
      <c r="V2456" s="71"/>
      <c r="W2456" s="69"/>
      <c r="X2456" s="69"/>
      <c r="Y2456" s="69"/>
      <c r="Z2456" s="69"/>
      <c r="AA2456" s="270" t="str">
        <f>IF(ISTEXT(Z2456),VLOOKUP(Z2456,'_Keuzelijst Algemeen'!$B$3:$C$74,2),"")</f>
        <v/>
      </c>
      <c r="AB2456" s="85"/>
    </row>
    <row r="2457" spans="1:28" x14ac:dyDescent="0.3">
      <c r="A2457" s="249" t="s">
        <v>1103</v>
      </c>
      <c r="B2457" s="69"/>
      <c r="C2457" s="274" t="str">
        <f>IF(ISTEXT(B2457),VLOOKUP(B2457,'_Keuzelijst Algemeen'!$CC$3:$CD$10,2),"")</f>
        <v/>
      </c>
      <c r="D2457" s="87"/>
      <c r="E2457" s="69"/>
      <c r="F2457" s="69"/>
      <c r="I2457" s="85"/>
      <c r="P2457" s="69"/>
      <c r="Q2457" s="69"/>
      <c r="R2457" s="69"/>
      <c r="V2457" s="71"/>
      <c r="W2457" s="69"/>
      <c r="X2457" s="69"/>
      <c r="Y2457" s="69"/>
      <c r="Z2457" s="69"/>
      <c r="AA2457" s="270" t="str">
        <f>IF(ISTEXT(Z2457),VLOOKUP(Z2457,'_Keuzelijst Algemeen'!$B$3:$C$74,2),"")</f>
        <v/>
      </c>
      <c r="AB2457" s="85"/>
    </row>
    <row r="2458" spans="1:28" x14ac:dyDescent="0.3">
      <c r="A2458" s="249" t="s">
        <v>1103</v>
      </c>
      <c r="B2458" s="69"/>
      <c r="C2458" s="274" t="str">
        <f>IF(ISTEXT(B2458),VLOOKUP(B2458,'_Keuzelijst Algemeen'!$CC$3:$CD$10,2),"")</f>
        <v/>
      </c>
      <c r="D2458" s="87"/>
      <c r="E2458" s="69"/>
      <c r="F2458" s="69"/>
      <c r="I2458" s="85"/>
      <c r="P2458" s="69"/>
      <c r="Q2458" s="69"/>
      <c r="R2458" s="69"/>
      <c r="V2458" s="71"/>
      <c r="W2458" s="69"/>
      <c r="X2458" s="69"/>
      <c r="Y2458" s="69"/>
      <c r="Z2458" s="69"/>
      <c r="AA2458" s="270" t="str">
        <f>IF(ISTEXT(Z2458),VLOOKUP(Z2458,'_Keuzelijst Algemeen'!$B$3:$C$74,2),"")</f>
        <v/>
      </c>
      <c r="AB2458" s="85"/>
    </row>
    <row r="2459" spans="1:28" x14ac:dyDescent="0.3">
      <c r="A2459" s="249" t="s">
        <v>1103</v>
      </c>
      <c r="B2459" s="69"/>
      <c r="C2459" s="274" t="str">
        <f>IF(ISTEXT(B2459),VLOOKUP(B2459,'_Keuzelijst Algemeen'!$CC$3:$CD$10,2),"")</f>
        <v/>
      </c>
      <c r="D2459" s="87"/>
      <c r="E2459" s="69"/>
      <c r="F2459" s="69"/>
      <c r="I2459" s="85"/>
      <c r="P2459" s="69"/>
      <c r="Q2459" s="69"/>
      <c r="R2459" s="69"/>
      <c r="V2459" s="71"/>
      <c r="W2459" s="69"/>
      <c r="X2459" s="69"/>
      <c r="Y2459" s="69"/>
      <c r="Z2459" s="69"/>
      <c r="AA2459" s="270" t="str">
        <f>IF(ISTEXT(Z2459),VLOOKUP(Z2459,'_Keuzelijst Algemeen'!$B$3:$C$74,2),"")</f>
        <v/>
      </c>
      <c r="AB2459" s="85"/>
    </row>
    <row r="2460" spans="1:28" x14ac:dyDescent="0.3">
      <c r="A2460" s="249" t="s">
        <v>1103</v>
      </c>
      <c r="B2460" s="69"/>
      <c r="C2460" s="274" t="str">
        <f>IF(ISTEXT(B2460),VLOOKUP(B2460,'_Keuzelijst Algemeen'!$CC$3:$CD$10,2),"")</f>
        <v/>
      </c>
      <c r="D2460" s="87"/>
      <c r="E2460" s="69"/>
      <c r="F2460" s="69"/>
      <c r="I2460" s="85"/>
      <c r="P2460" s="69"/>
      <c r="Q2460" s="69"/>
      <c r="R2460" s="69"/>
      <c r="V2460" s="71"/>
      <c r="W2460" s="69"/>
      <c r="X2460" s="69"/>
      <c r="Y2460" s="69"/>
      <c r="Z2460" s="69"/>
      <c r="AA2460" s="270" t="str">
        <f>IF(ISTEXT(Z2460),VLOOKUP(Z2460,'_Keuzelijst Algemeen'!$B$3:$C$74,2),"")</f>
        <v/>
      </c>
      <c r="AB2460" s="85"/>
    </row>
    <row r="2461" spans="1:28" x14ac:dyDescent="0.3">
      <c r="A2461" s="249" t="s">
        <v>1103</v>
      </c>
      <c r="B2461" s="69"/>
      <c r="C2461" s="274" t="str">
        <f>IF(ISTEXT(B2461),VLOOKUP(B2461,'_Keuzelijst Algemeen'!$CC$3:$CD$10,2),"")</f>
        <v/>
      </c>
      <c r="D2461" s="87"/>
      <c r="E2461" s="69"/>
      <c r="F2461" s="69"/>
      <c r="I2461" s="85"/>
      <c r="P2461" s="69"/>
      <c r="Q2461" s="69"/>
      <c r="R2461" s="69"/>
      <c r="V2461" s="71"/>
      <c r="W2461" s="69"/>
      <c r="X2461" s="69"/>
      <c r="Y2461" s="69"/>
      <c r="Z2461" s="69"/>
      <c r="AA2461" s="270" t="str">
        <f>IF(ISTEXT(Z2461),VLOOKUP(Z2461,'_Keuzelijst Algemeen'!$B$3:$C$74,2),"")</f>
        <v/>
      </c>
      <c r="AB2461" s="85"/>
    </row>
    <row r="2462" spans="1:28" x14ac:dyDescent="0.3">
      <c r="A2462" s="249" t="s">
        <v>1103</v>
      </c>
      <c r="B2462" s="69"/>
      <c r="C2462" s="274" t="str">
        <f>IF(ISTEXT(B2462),VLOOKUP(B2462,'_Keuzelijst Algemeen'!$CC$3:$CD$10,2),"")</f>
        <v/>
      </c>
      <c r="D2462" s="87"/>
      <c r="E2462" s="69"/>
      <c r="F2462" s="69"/>
      <c r="I2462" s="85"/>
      <c r="P2462" s="69"/>
      <c r="Q2462" s="69"/>
      <c r="R2462" s="69"/>
      <c r="V2462" s="71"/>
      <c r="W2462" s="69"/>
      <c r="X2462" s="69"/>
      <c r="Y2462" s="69"/>
      <c r="Z2462" s="69"/>
      <c r="AA2462" s="270" t="str">
        <f>IF(ISTEXT(Z2462),VLOOKUP(Z2462,'_Keuzelijst Algemeen'!$B$3:$C$74,2),"")</f>
        <v/>
      </c>
      <c r="AB2462" s="85"/>
    </row>
    <row r="2463" spans="1:28" x14ac:dyDescent="0.3">
      <c r="A2463" s="249" t="s">
        <v>1103</v>
      </c>
      <c r="B2463" s="69"/>
      <c r="C2463" s="274" t="str">
        <f>IF(ISTEXT(B2463),VLOOKUP(B2463,'_Keuzelijst Algemeen'!$CC$3:$CD$10,2),"")</f>
        <v/>
      </c>
      <c r="D2463" s="87"/>
      <c r="E2463" s="69"/>
      <c r="F2463" s="69"/>
      <c r="I2463" s="85"/>
      <c r="P2463" s="69"/>
      <c r="Q2463" s="69"/>
      <c r="R2463" s="69"/>
      <c r="V2463" s="71"/>
      <c r="W2463" s="69"/>
      <c r="X2463" s="69"/>
      <c r="Y2463" s="69"/>
      <c r="Z2463" s="69"/>
      <c r="AA2463" s="270" t="str">
        <f>IF(ISTEXT(Z2463),VLOOKUP(Z2463,'_Keuzelijst Algemeen'!$B$3:$C$74,2),"")</f>
        <v/>
      </c>
      <c r="AB2463" s="85"/>
    </row>
    <row r="2464" spans="1:28" x14ac:dyDescent="0.3">
      <c r="A2464" s="249" t="s">
        <v>1103</v>
      </c>
      <c r="B2464" s="69"/>
      <c r="C2464" s="274" t="str">
        <f>IF(ISTEXT(B2464),VLOOKUP(B2464,'_Keuzelijst Algemeen'!$CC$3:$CD$10,2),"")</f>
        <v/>
      </c>
      <c r="D2464" s="87"/>
      <c r="E2464" s="69"/>
      <c r="F2464" s="69"/>
      <c r="I2464" s="85"/>
      <c r="P2464" s="69"/>
      <c r="Q2464" s="69"/>
      <c r="R2464" s="69"/>
      <c r="V2464" s="71"/>
      <c r="W2464" s="69"/>
      <c r="X2464" s="69"/>
      <c r="Y2464" s="69"/>
      <c r="Z2464" s="69"/>
      <c r="AA2464" s="270" t="str">
        <f>IF(ISTEXT(Z2464),VLOOKUP(Z2464,'_Keuzelijst Algemeen'!$B$3:$C$74,2),"")</f>
        <v/>
      </c>
      <c r="AB2464" s="85"/>
    </row>
    <row r="2465" spans="1:28" x14ac:dyDescent="0.3">
      <c r="A2465" s="249" t="s">
        <v>1103</v>
      </c>
      <c r="B2465" s="69"/>
      <c r="C2465" s="274" t="str">
        <f>IF(ISTEXT(B2465),VLOOKUP(B2465,'_Keuzelijst Algemeen'!$CC$3:$CD$10,2),"")</f>
        <v/>
      </c>
      <c r="D2465" s="87"/>
      <c r="E2465" s="69"/>
      <c r="F2465" s="69"/>
      <c r="I2465" s="85"/>
      <c r="P2465" s="69"/>
      <c r="Q2465" s="69"/>
      <c r="R2465" s="69"/>
      <c r="V2465" s="71"/>
      <c r="W2465" s="69"/>
      <c r="X2465" s="69"/>
      <c r="Y2465" s="69"/>
      <c r="Z2465" s="69"/>
      <c r="AA2465" s="270" t="str">
        <f>IF(ISTEXT(Z2465),VLOOKUP(Z2465,'_Keuzelijst Algemeen'!$B$3:$C$74,2),"")</f>
        <v/>
      </c>
      <c r="AB2465" s="85"/>
    </row>
    <row r="2466" spans="1:28" x14ac:dyDescent="0.3">
      <c r="A2466" s="249" t="s">
        <v>1103</v>
      </c>
      <c r="B2466" s="69"/>
      <c r="C2466" s="274" t="str">
        <f>IF(ISTEXT(B2466),VLOOKUP(B2466,'_Keuzelijst Algemeen'!$CC$3:$CD$10,2),"")</f>
        <v/>
      </c>
      <c r="D2466" s="87"/>
      <c r="E2466" s="69"/>
      <c r="F2466" s="69"/>
      <c r="I2466" s="85"/>
      <c r="P2466" s="69"/>
      <c r="Q2466" s="69"/>
      <c r="R2466" s="69"/>
      <c r="V2466" s="71"/>
      <c r="W2466" s="69"/>
      <c r="X2466" s="69"/>
      <c r="Y2466" s="69"/>
      <c r="Z2466" s="69"/>
      <c r="AA2466" s="270" t="str">
        <f>IF(ISTEXT(Z2466),VLOOKUP(Z2466,'_Keuzelijst Algemeen'!$B$3:$C$74,2),"")</f>
        <v/>
      </c>
      <c r="AB2466" s="85"/>
    </row>
    <row r="2467" spans="1:28" x14ac:dyDescent="0.3">
      <c r="A2467" s="249" t="s">
        <v>1103</v>
      </c>
      <c r="B2467" s="69"/>
      <c r="C2467" s="274" t="str">
        <f>IF(ISTEXT(B2467),VLOOKUP(B2467,'_Keuzelijst Algemeen'!$CC$3:$CD$10,2),"")</f>
        <v/>
      </c>
      <c r="D2467" s="87"/>
      <c r="E2467" s="69"/>
      <c r="F2467" s="69"/>
      <c r="I2467" s="85"/>
      <c r="P2467" s="69"/>
      <c r="Q2467" s="69"/>
      <c r="R2467" s="69"/>
      <c r="V2467" s="71"/>
      <c r="W2467" s="69"/>
      <c r="X2467" s="69"/>
      <c r="Y2467" s="69"/>
      <c r="Z2467" s="69"/>
      <c r="AA2467" s="270" t="str">
        <f>IF(ISTEXT(Z2467),VLOOKUP(Z2467,'_Keuzelijst Algemeen'!$B$3:$C$74,2),"")</f>
        <v/>
      </c>
      <c r="AB2467" s="85"/>
    </row>
    <row r="2468" spans="1:28" x14ac:dyDescent="0.3">
      <c r="A2468" s="249" t="s">
        <v>1103</v>
      </c>
      <c r="B2468" s="69"/>
      <c r="C2468" s="274" t="str">
        <f>IF(ISTEXT(B2468),VLOOKUP(B2468,'_Keuzelijst Algemeen'!$CC$3:$CD$10,2),"")</f>
        <v/>
      </c>
      <c r="D2468" s="87"/>
      <c r="E2468" s="69"/>
      <c r="F2468" s="69"/>
      <c r="I2468" s="85"/>
      <c r="P2468" s="69"/>
      <c r="Q2468" s="69"/>
      <c r="R2468" s="69"/>
      <c r="V2468" s="71"/>
      <c r="W2468" s="69"/>
      <c r="X2468" s="69"/>
      <c r="Y2468" s="69"/>
      <c r="Z2468" s="69"/>
      <c r="AA2468" s="270" t="str">
        <f>IF(ISTEXT(Z2468),VLOOKUP(Z2468,'_Keuzelijst Algemeen'!$B$3:$C$74,2),"")</f>
        <v/>
      </c>
      <c r="AB2468" s="85"/>
    </row>
    <row r="2469" spans="1:28" x14ac:dyDescent="0.3">
      <c r="A2469" s="249" t="s">
        <v>1103</v>
      </c>
      <c r="B2469" s="69"/>
      <c r="C2469" s="274" t="str">
        <f>IF(ISTEXT(B2469),VLOOKUP(B2469,'_Keuzelijst Algemeen'!$CC$3:$CD$10,2),"")</f>
        <v/>
      </c>
      <c r="D2469" s="87"/>
      <c r="E2469" s="69"/>
      <c r="F2469" s="69"/>
      <c r="I2469" s="85"/>
      <c r="P2469" s="69"/>
      <c r="Q2469" s="69"/>
      <c r="R2469" s="69"/>
      <c r="V2469" s="71"/>
      <c r="W2469" s="69"/>
      <c r="X2469" s="69"/>
      <c r="Y2469" s="69"/>
      <c r="Z2469" s="69"/>
      <c r="AA2469" s="270" t="str">
        <f>IF(ISTEXT(Z2469),VLOOKUP(Z2469,'_Keuzelijst Algemeen'!$B$3:$C$74,2),"")</f>
        <v/>
      </c>
      <c r="AB2469" s="85"/>
    </row>
    <row r="2470" spans="1:28" x14ac:dyDescent="0.3">
      <c r="A2470" s="249" t="s">
        <v>1103</v>
      </c>
      <c r="B2470" s="69"/>
      <c r="C2470" s="274" t="str">
        <f>IF(ISTEXT(B2470),VLOOKUP(B2470,'_Keuzelijst Algemeen'!$CC$3:$CD$10,2),"")</f>
        <v/>
      </c>
      <c r="D2470" s="87"/>
      <c r="E2470" s="69"/>
      <c r="F2470" s="69"/>
      <c r="I2470" s="85"/>
      <c r="P2470" s="69"/>
      <c r="Q2470" s="69"/>
      <c r="R2470" s="69"/>
      <c r="V2470" s="71"/>
      <c r="W2470" s="69"/>
      <c r="X2470" s="69"/>
      <c r="Y2470" s="69"/>
      <c r="Z2470" s="69"/>
      <c r="AA2470" s="270" t="str">
        <f>IF(ISTEXT(Z2470),VLOOKUP(Z2470,'_Keuzelijst Algemeen'!$B$3:$C$74,2),"")</f>
        <v/>
      </c>
      <c r="AB2470" s="85"/>
    </row>
    <row r="2471" spans="1:28" x14ac:dyDescent="0.3">
      <c r="A2471" s="249" t="s">
        <v>1103</v>
      </c>
      <c r="B2471" s="69"/>
      <c r="C2471" s="274" t="str">
        <f>IF(ISTEXT(B2471),VLOOKUP(B2471,'_Keuzelijst Algemeen'!$CC$3:$CD$10,2),"")</f>
        <v/>
      </c>
      <c r="D2471" s="87"/>
      <c r="E2471" s="69"/>
      <c r="F2471" s="69"/>
      <c r="I2471" s="85"/>
      <c r="P2471" s="69"/>
      <c r="Q2471" s="69"/>
      <c r="R2471" s="69"/>
      <c r="V2471" s="71"/>
      <c r="W2471" s="69"/>
      <c r="X2471" s="69"/>
      <c r="Y2471" s="69"/>
      <c r="Z2471" s="69"/>
      <c r="AA2471" s="270" t="str">
        <f>IF(ISTEXT(Z2471),VLOOKUP(Z2471,'_Keuzelijst Algemeen'!$B$3:$C$74,2),"")</f>
        <v/>
      </c>
      <c r="AB2471" s="85"/>
    </row>
    <row r="2472" spans="1:28" x14ac:dyDescent="0.3">
      <c r="A2472" s="249" t="s">
        <v>1103</v>
      </c>
      <c r="B2472" s="69"/>
      <c r="C2472" s="274" t="str">
        <f>IF(ISTEXT(B2472),VLOOKUP(B2472,'_Keuzelijst Algemeen'!$CC$3:$CD$10,2),"")</f>
        <v/>
      </c>
      <c r="D2472" s="87"/>
      <c r="E2472" s="69"/>
      <c r="F2472" s="69"/>
      <c r="I2472" s="85"/>
      <c r="P2472" s="69"/>
      <c r="Q2472" s="69"/>
      <c r="R2472" s="69"/>
      <c r="V2472" s="71"/>
      <c r="W2472" s="69"/>
      <c r="X2472" s="69"/>
      <c r="Y2472" s="69"/>
      <c r="Z2472" s="69"/>
      <c r="AA2472" s="270" t="str">
        <f>IF(ISTEXT(Z2472),VLOOKUP(Z2472,'_Keuzelijst Algemeen'!$B$3:$C$74,2),"")</f>
        <v/>
      </c>
      <c r="AB2472" s="85"/>
    </row>
    <row r="2473" spans="1:28" x14ac:dyDescent="0.3">
      <c r="A2473" s="249" t="s">
        <v>1103</v>
      </c>
      <c r="B2473" s="69"/>
      <c r="C2473" s="274" t="str">
        <f>IF(ISTEXT(B2473),VLOOKUP(B2473,'_Keuzelijst Algemeen'!$CC$3:$CD$10,2),"")</f>
        <v/>
      </c>
      <c r="D2473" s="87"/>
      <c r="E2473" s="69"/>
      <c r="F2473" s="69"/>
      <c r="I2473" s="85"/>
      <c r="P2473" s="69"/>
      <c r="Q2473" s="69"/>
      <c r="R2473" s="69"/>
      <c r="V2473" s="71"/>
      <c r="W2473" s="69"/>
      <c r="X2473" s="69"/>
      <c r="Y2473" s="69"/>
      <c r="Z2473" s="69"/>
      <c r="AA2473" s="270" t="str">
        <f>IF(ISTEXT(Z2473),VLOOKUP(Z2473,'_Keuzelijst Algemeen'!$B$3:$C$74,2),"")</f>
        <v/>
      </c>
      <c r="AB2473" s="85"/>
    </row>
    <row r="2474" spans="1:28" x14ac:dyDescent="0.3">
      <c r="A2474" s="249" t="s">
        <v>1103</v>
      </c>
      <c r="B2474" s="69"/>
      <c r="C2474" s="274" t="str">
        <f>IF(ISTEXT(B2474),VLOOKUP(B2474,'_Keuzelijst Algemeen'!$CC$3:$CD$10,2),"")</f>
        <v/>
      </c>
      <c r="D2474" s="87"/>
      <c r="E2474" s="69"/>
      <c r="F2474" s="69"/>
      <c r="I2474" s="85"/>
      <c r="P2474" s="69"/>
      <c r="Q2474" s="69"/>
      <c r="R2474" s="69"/>
      <c r="V2474" s="71"/>
      <c r="W2474" s="69"/>
      <c r="X2474" s="69"/>
      <c r="Y2474" s="69"/>
      <c r="Z2474" s="69"/>
      <c r="AA2474" s="270" t="str">
        <f>IF(ISTEXT(Z2474),VLOOKUP(Z2474,'_Keuzelijst Algemeen'!$B$3:$C$74,2),"")</f>
        <v/>
      </c>
      <c r="AB2474" s="85"/>
    </row>
    <row r="2475" spans="1:28" x14ac:dyDescent="0.3">
      <c r="A2475" s="249" t="s">
        <v>1103</v>
      </c>
      <c r="B2475" s="69"/>
      <c r="C2475" s="274" t="str">
        <f>IF(ISTEXT(B2475),VLOOKUP(B2475,'_Keuzelijst Algemeen'!$CC$3:$CD$10,2),"")</f>
        <v/>
      </c>
      <c r="D2475" s="87"/>
      <c r="E2475" s="69"/>
      <c r="F2475" s="69"/>
      <c r="I2475" s="85"/>
      <c r="P2475" s="69"/>
      <c r="Q2475" s="69"/>
      <c r="R2475" s="69"/>
      <c r="V2475" s="71"/>
      <c r="W2475" s="69"/>
      <c r="X2475" s="69"/>
      <c r="Y2475" s="69"/>
      <c r="Z2475" s="69"/>
      <c r="AA2475" s="270" t="str">
        <f>IF(ISTEXT(Z2475),VLOOKUP(Z2475,'_Keuzelijst Algemeen'!$B$3:$C$74,2),"")</f>
        <v/>
      </c>
      <c r="AB2475" s="85"/>
    </row>
    <row r="2476" spans="1:28" x14ac:dyDescent="0.3">
      <c r="A2476" s="249" t="s">
        <v>1103</v>
      </c>
      <c r="B2476" s="69"/>
      <c r="C2476" s="274" t="str">
        <f>IF(ISTEXT(B2476),VLOOKUP(B2476,'_Keuzelijst Algemeen'!$CC$3:$CD$10,2),"")</f>
        <v/>
      </c>
      <c r="D2476" s="87"/>
      <c r="E2476" s="69"/>
      <c r="F2476" s="69"/>
      <c r="I2476" s="85"/>
      <c r="P2476" s="69"/>
      <c r="Q2476" s="69"/>
      <c r="R2476" s="69"/>
      <c r="V2476" s="71"/>
      <c r="W2476" s="69"/>
      <c r="X2476" s="69"/>
      <c r="Y2476" s="69"/>
      <c r="Z2476" s="69"/>
      <c r="AA2476" s="270" t="str">
        <f>IF(ISTEXT(Z2476),VLOOKUP(Z2476,'_Keuzelijst Algemeen'!$B$3:$C$74,2),"")</f>
        <v/>
      </c>
      <c r="AB2476" s="85"/>
    </row>
    <row r="2477" spans="1:28" x14ac:dyDescent="0.3">
      <c r="A2477" s="249" t="s">
        <v>1103</v>
      </c>
      <c r="B2477" s="69"/>
      <c r="C2477" s="274" t="str">
        <f>IF(ISTEXT(B2477),VLOOKUP(B2477,'_Keuzelijst Algemeen'!$CC$3:$CD$10,2),"")</f>
        <v/>
      </c>
      <c r="D2477" s="87"/>
      <c r="E2477" s="69"/>
      <c r="F2477" s="69"/>
      <c r="I2477" s="85"/>
      <c r="P2477" s="69"/>
      <c r="Q2477" s="69"/>
      <c r="R2477" s="69"/>
      <c r="V2477" s="71"/>
      <c r="W2477" s="69"/>
      <c r="X2477" s="69"/>
      <c r="Y2477" s="69"/>
      <c r="Z2477" s="69"/>
      <c r="AA2477" s="270" t="str">
        <f>IF(ISTEXT(Z2477),VLOOKUP(Z2477,'_Keuzelijst Algemeen'!$B$3:$C$74,2),"")</f>
        <v/>
      </c>
      <c r="AB2477" s="85"/>
    </row>
    <row r="2478" spans="1:28" x14ac:dyDescent="0.3">
      <c r="A2478" s="249" t="s">
        <v>1103</v>
      </c>
      <c r="B2478" s="69"/>
      <c r="C2478" s="274" t="str">
        <f>IF(ISTEXT(B2478),VLOOKUP(B2478,'_Keuzelijst Algemeen'!$CC$3:$CD$10,2),"")</f>
        <v/>
      </c>
      <c r="D2478" s="87"/>
      <c r="E2478" s="69"/>
      <c r="F2478" s="69"/>
      <c r="I2478" s="85"/>
      <c r="P2478" s="69"/>
      <c r="Q2478" s="69"/>
      <c r="R2478" s="69"/>
      <c r="V2478" s="71"/>
      <c r="W2478" s="69"/>
      <c r="X2478" s="69"/>
      <c r="Y2478" s="69"/>
      <c r="Z2478" s="69"/>
      <c r="AA2478" s="270" t="str">
        <f>IF(ISTEXT(Z2478),VLOOKUP(Z2478,'_Keuzelijst Algemeen'!$B$3:$C$74,2),"")</f>
        <v/>
      </c>
      <c r="AB2478" s="85"/>
    </row>
    <row r="2479" spans="1:28" x14ac:dyDescent="0.3">
      <c r="A2479" s="249" t="s">
        <v>1103</v>
      </c>
      <c r="B2479" s="69"/>
      <c r="C2479" s="274" t="str">
        <f>IF(ISTEXT(B2479),VLOOKUP(B2479,'_Keuzelijst Algemeen'!$CC$3:$CD$10,2),"")</f>
        <v/>
      </c>
      <c r="D2479" s="87"/>
      <c r="E2479" s="69"/>
      <c r="F2479" s="69"/>
      <c r="I2479" s="85"/>
      <c r="P2479" s="69"/>
      <c r="Q2479" s="69"/>
      <c r="R2479" s="69"/>
      <c r="V2479" s="71"/>
      <c r="W2479" s="69"/>
      <c r="X2479" s="69"/>
      <c r="Y2479" s="69"/>
      <c r="Z2479" s="69"/>
      <c r="AA2479" s="270" t="str">
        <f>IF(ISTEXT(Z2479),VLOOKUP(Z2479,'_Keuzelijst Algemeen'!$B$3:$C$74,2),"")</f>
        <v/>
      </c>
      <c r="AB2479" s="85"/>
    </row>
    <row r="2480" spans="1:28" x14ac:dyDescent="0.3">
      <c r="A2480" s="249" t="s">
        <v>1103</v>
      </c>
      <c r="B2480" s="69"/>
      <c r="C2480" s="274" t="str">
        <f>IF(ISTEXT(B2480),VLOOKUP(B2480,'_Keuzelijst Algemeen'!$CC$3:$CD$10,2),"")</f>
        <v/>
      </c>
      <c r="D2480" s="87"/>
      <c r="E2480" s="69"/>
      <c r="F2480" s="69"/>
      <c r="I2480" s="85"/>
      <c r="P2480" s="69"/>
      <c r="Q2480" s="69"/>
      <c r="R2480" s="69"/>
      <c r="V2480" s="71"/>
      <c r="W2480" s="69"/>
      <c r="X2480" s="69"/>
      <c r="Y2480" s="69"/>
      <c r="Z2480" s="69"/>
      <c r="AA2480" s="270" t="str">
        <f>IF(ISTEXT(Z2480),VLOOKUP(Z2480,'_Keuzelijst Algemeen'!$B$3:$C$74,2),"")</f>
        <v/>
      </c>
      <c r="AB2480" s="85"/>
    </row>
    <row r="2481" spans="1:28" x14ac:dyDescent="0.3">
      <c r="A2481" s="249" t="s">
        <v>1103</v>
      </c>
      <c r="B2481" s="69"/>
      <c r="C2481" s="274" t="str">
        <f>IF(ISTEXT(B2481),VLOOKUP(B2481,'_Keuzelijst Algemeen'!$CC$3:$CD$10,2),"")</f>
        <v/>
      </c>
      <c r="D2481" s="87"/>
      <c r="E2481" s="69"/>
      <c r="F2481" s="69"/>
      <c r="I2481" s="85"/>
      <c r="P2481" s="69"/>
      <c r="Q2481" s="69"/>
      <c r="R2481" s="69"/>
      <c r="V2481" s="71"/>
      <c r="W2481" s="69"/>
      <c r="X2481" s="69"/>
      <c r="Y2481" s="69"/>
      <c r="Z2481" s="69"/>
      <c r="AA2481" s="270" t="str">
        <f>IF(ISTEXT(Z2481),VLOOKUP(Z2481,'_Keuzelijst Algemeen'!$B$3:$C$74,2),"")</f>
        <v/>
      </c>
      <c r="AB2481" s="85"/>
    </row>
    <row r="2482" spans="1:28" x14ac:dyDescent="0.3">
      <c r="A2482" s="249" t="s">
        <v>1103</v>
      </c>
      <c r="B2482" s="69"/>
      <c r="C2482" s="274" t="str">
        <f>IF(ISTEXT(B2482),VLOOKUP(B2482,'_Keuzelijst Algemeen'!$CC$3:$CD$10,2),"")</f>
        <v/>
      </c>
      <c r="D2482" s="87"/>
      <c r="E2482" s="69"/>
      <c r="F2482" s="69"/>
      <c r="I2482" s="85"/>
      <c r="P2482" s="69"/>
      <c r="Q2482" s="69"/>
      <c r="R2482" s="69"/>
      <c r="V2482" s="71"/>
      <c r="W2482" s="69"/>
      <c r="X2482" s="69"/>
      <c r="Y2482" s="69"/>
      <c r="Z2482" s="69"/>
      <c r="AA2482" s="270" t="str">
        <f>IF(ISTEXT(Z2482),VLOOKUP(Z2482,'_Keuzelijst Algemeen'!$B$3:$C$74,2),"")</f>
        <v/>
      </c>
      <c r="AB2482" s="85"/>
    </row>
    <row r="2483" spans="1:28" x14ac:dyDescent="0.3">
      <c r="A2483" s="249" t="s">
        <v>1103</v>
      </c>
      <c r="B2483" s="69"/>
      <c r="C2483" s="274" t="str">
        <f>IF(ISTEXT(B2483),VLOOKUP(B2483,'_Keuzelijst Algemeen'!$CC$3:$CD$10,2),"")</f>
        <v/>
      </c>
      <c r="D2483" s="87"/>
      <c r="E2483" s="69"/>
      <c r="F2483" s="69"/>
      <c r="I2483" s="85"/>
      <c r="P2483" s="69"/>
      <c r="Q2483" s="69"/>
      <c r="R2483" s="69"/>
      <c r="V2483" s="71"/>
      <c r="W2483" s="69"/>
      <c r="X2483" s="69"/>
      <c r="Y2483" s="69"/>
      <c r="Z2483" s="69"/>
      <c r="AA2483" s="270" t="str">
        <f>IF(ISTEXT(Z2483),VLOOKUP(Z2483,'_Keuzelijst Algemeen'!$B$3:$C$74,2),"")</f>
        <v/>
      </c>
      <c r="AB2483" s="85"/>
    </row>
    <row r="2484" spans="1:28" x14ac:dyDescent="0.3">
      <c r="A2484" s="249" t="s">
        <v>1103</v>
      </c>
      <c r="B2484" s="69"/>
      <c r="C2484" s="274" t="str">
        <f>IF(ISTEXT(B2484),VLOOKUP(B2484,'_Keuzelijst Algemeen'!$CC$3:$CD$10,2),"")</f>
        <v/>
      </c>
      <c r="D2484" s="87"/>
      <c r="E2484" s="69"/>
      <c r="F2484" s="69"/>
      <c r="I2484" s="85"/>
      <c r="P2484" s="69"/>
      <c r="Q2484" s="69"/>
      <c r="R2484" s="69"/>
      <c r="V2484" s="71"/>
      <c r="W2484" s="69"/>
      <c r="X2484" s="69"/>
      <c r="Y2484" s="69"/>
      <c r="Z2484" s="69"/>
      <c r="AA2484" s="270" t="str">
        <f>IF(ISTEXT(Z2484),VLOOKUP(Z2484,'_Keuzelijst Algemeen'!$B$3:$C$74,2),"")</f>
        <v/>
      </c>
      <c r="AB2484" s="85"/>
    </row>
    <row r="2485" spans="1:28" x14ac:dyDescent="0.3">
      <c r="A2485" s="249" t="s">
        <v>1103</v>
      </c>
      <c r="B2485" s="69"/>
      <c r="C2485" s="274" t="str">
        <f>IF(ISTEXT(B2485),VLOOKUP(B2485,'_Keuzelijst Algemeen'!$CC$3:$CD$10,2),"")</f>
        <v/>
      </c>
      <c r="D2485" s="87"/>
      <c r="E2485" s="69"/>
      <c r="F2485" s="69"/>
      <c r="I2485" s="85"/>
      <c r="P2485" s="69"/>
      <c r="Q2485" s="69"/>
      <c r="R2485" s="69"/>
      <c r="V2485" s="71"/>
      <c r="W2485" s="69"/>
      <c r="X2485" s="69"/>
      <c r="Y2485" s="69"/>
      <c r="Z2485" s="69"/>
      <c r="AA2485" s="270" t="str">
        <f>IF(ISTEXT(Z2485),VLOOKUP(Z2485,'_Keuzelijst Algemeen'!$B$3:$C$74,2),"")</f>
        <v/>
      </c>
      <c r="AB2485" s="85"/>
    </row>
    <row r="2486" spans="1:28" x14ac:dyDescent="0.3">
      <c r="A2486" s="249" t="s">
        <v>1103</v>
      </c>
      <c r="B2486" s="69"/>
      <c r="C2486" s="274" t="str">
        <f>IF(ISTEXT(B2486),VLOOKUP(B2486,'_Keuzelijst Algemeen'!$CC$3:$CD$10,2),"")</f>
        <v/>
      </c>
      <c r="D2486" s="87"/>
      <c r="E2486" s="69"/>
      <c r="F2486" s="69"/>
      <c r="I2486" s="85"/>
      <c r="P2486" s="69"/>
      <c r="Q2486" s="69"/>
      <c r="R2486" s="69"/>
      <c r="V2486" s="71"/>
      <c r="W2486" s="69"/>
      <c r="X2486" s="69"/>
      <c r="Y2486" s="69"/>
      <c r="Z2486" s="69"/>
      <c r="AA2486" s="270" t="str">
        <f>IF(ISTEXT(Z2486),VLOOKUP(Z2486,'_Keuzelijst Algemeen'!$B$3:$C$74,2),"")</f>
        <v/>
      </c>
      <c r="AB2486" s="85"/>
    </row>
    <row r="2487" spans="1:28" x14ac:dyDescent="0.3">
      <c r="A2487" s="249" t="s">
        <v>1103</v>
      </c>
      <c r="B2487" s="69"/>
      <c r="C2487" s="274" t="str">
        <f>IF(ISTEXT(B2487),VLOOKUP(B2487,'_Keuzelijst Algemeen'!$CC$3:$CD$10,2),"")</f>
        <v/>
      </c>
      <c r="D2487" s="87"/>
      <c r="E2487" s="69"/>
      <c r="F2487" s="69"/>
      <c r="I2487" s="85"/>
      <c r="P2487" s="69"/>
      <c r="Q2487" s="69"/>
      <c r="R2487" s="69"/>
      <c r="V2487" s="71"/>
      <c r="W2487" s="69"/>
      <c r="X2487" s="69"/>
      <c r="Y2487" s="69"/>
      <c r="Z2487" s="69"/>
      <c r="AA2487" s="270" t="str">
        <f>IF(ISTEXT(Z2487),VLOOKUP(Z2487,'_Keuzelijst Algemeen'!$B$3:$C$74,2),"")</f>
        <v/>
      </c>
      <c r="AB2487" s="85"/>
    </row>
    <row r="2488" spans="1:28" x14ac:dyDescent="0.3">
      <c r="A2488" s="249" t="s">
        <v>1103</v>
      </c>
      <c r="B2488" s="69"/>
      <c r="C2488" s="274" t="str">
        <f>IF(ISTEXT(B2488),VLOOKUP(B2488,'_Keuzelijst Algemeen'!$CC$3:$CD$10,2),"")</f>
        <v/>
      </c>
      <c r="D2488" s="87"/>
      <c r="E2488" s="69"/>
      <c r="F2488" s="69"/>
      <c r="I2488" s="85"/>
      <c r="P2488" s="69"/>
      <c r="Q2488" s="69"/>
      <c r="R2488" s="69"/>
      <c r="V2488" s="71"/>
      <c r="W2488" s="69"/>
      <c r="X2488" s="69"/>
      <c r="Y2488" s="69"/>
      <c r="Z2488" s="69"/>
      <c r="AA2488" s="270" t="str">
        <f>IF(ISTEXT(Z2488),VLOOKUP(Z2488,'_Keuzelijst Algemeen'!$B$3:$C$74,2),"")</f>
        <v/>
      </c>
      <c r="AB2488" s="85"/>
    </row>
    <row r="2489" spans="1:28" x14ac:dyDescent="0.3">
      <c r="A2489" s="249" t="s">
        <v>1103</v>
      </c>
      <c r="B2489" s="69"/>
      <c r="C2489" s="274" t="str">
        <f>IF(ISTEXT(B2489),VLOOKUP(B2489,'_Keuzelijst Algemeen'!$CC$3:$CD$10,2),"")</f>
        <v/>
      </c>
      <c r="D2489" s="87"/>
      <c r="E2489" s="69"/>
      <c r="F2489" s="69"/>
      <c r="I2489" s="85"/>
      <c r="P2489" s="69"/>
      <c r="Q2489" s="69"/>
      <c r="R2489" s="69"/>
      <c r="V2489" s="71"/>
      <c r="W2489" s="69"/>
      <c r="X2489" s="69"/>
      <c r="Y2489" s="69"/>
      <c r="Z2489" s="69"/>
      <c r="AA2489" s="270" t="str">
        <f>IF(ISTEXT(Z2489),VLOOKUP(Z2489,'_Keuzelijst Algemeen'!$B$3:$C$74,2),"")</f>
        <v/>
      </c>
      <c r="AB2489" s="85"/>
    </row>
    <row r="2490" spans="1:28" x14ac:dyDescent="0.3">
      <c r="A2490" s="249" t="s">
        <v>1103</v>
      </c>
      <c r="B2490" s="69"/>
      <c r="C2490" s="274" t="str">
        <f>IF(ISTEXT(B2490),VLOOKUP(B2490,'_Keuzelijst Algemeen'!$CC$3:$CD$10,2),"")</f>
        <v/>
      </c>
      <c r="D2490" s="87"/>
      <c r="E2490" s="69"/>
      <c r="F2490" s="69"/>
      <c r="I2490" s="85"/>
      <c r="P2490" s="69"/>
      <c r="Q2490" s="69"/>
      <c r="R2490" s="69"/>
      <c r="V2490" s="71"/>
      <c r="W2490" s="69"/>
      <c r="X2490" s="69"/>
      <c r="Y2490" s="69"/>
      <c r="Z2490" s="69"/>
      <c r="AA2490" s="270" t="str">
        <f>IF(ISTEXT(Z2490),VLOOKUP(Z2490,'_Keuzelijst Algemeen'!$B$3:$C$74,2),"")</f>
        <v/>
      </c>
      <c r="AB2490" s="85"/>
    </row>
    <row r="2491" spans="1:28" x14ac:dyDescent="0.3">
      <c r="A2491" s="249" t="s">
        <v>1103</v>
      </c>
      <c r="B2491" s="69"/>
      <c r="C2491" s="274" t="str">
        <f>IF(ISTEXT(B2491),VLOOKUP(B2491,'_Keuzelijst Algemeen'!$CC$3:$CD$10,2),"")</f>
        <v/>
      </c>
      <c r="D2491" s="87"/>
      <c r="E2491" s="69"/>
      <c r="F2491" s="69"/>
      <c r="I2491" s="85"/>
      <c r="P2491" s="69"/>
      <c r="Q2491" s="69"/>
      <c r="R2491" s="69"/>
      <c r="V2491" s="71"/>
      <c r="W2491" s="69"/>
      <c r="X2491" s="69"/>
      <c r="Y2491" s="69"/>
      <c r="Z2491" s="69"/>
      <c r="AA2491" s="270" t="str">
        <f>IF(ISTEXT(Z2491),VLOOKUP(Z2491,'_Keuzelijst Algemeen'!$B$3:$C$74,2),"")</f>
        <v/>
      </c>
      <c r="AB2491" s="85"/>
    </row>
    <row r="2492" spans="1:28" x14ac:dyDescent="0.3">
      <c r="A2492" s="249" t="s">
        <v>1103</v>
      </c>
      <c r="B2492" s="69"/>
      <c r="C2492" s="274" t="str">
        <f>IF(ISTEXT(B2492),VLOOKUP(B2492,'_Keuzelijst Algemeen'!$CC$3:$CD$10,2),"")</f>
        <v/>
      </c>
      <c r="D2492" s="87"/>
      <c r="E2492" s="69"/>
      <c r="F2492" s="69"/>
      <c r="I2492" s="85"/>
      <c r="P2492" s="69"/>
      <c r="Q2492" s="69"/>
      <c r="R2492" s="69"/>
      <c r="V2492" s="71"/>
      <c r="W2492" s="69"/>
      <c r="X2492" s="69"/>
      <c r="Y2492" s="69"/>
      <c r="Z2492" s="69"/>
      <c r="AA2492" s="270" t="str">
        <f>IF(ISTEXT(Z2492),VLOOKUP(Z2492,'_Keuzelijst Algemeen'!$B$3:$C$74,2),"")</f>
        <v/>
      </c>
      <c r="AB2492" s="85"/>
    </row>
    <row r="2493" spans="1:28" x14ac:dyDescent="0.3">
      <c r="A2493" s="249" t="s">
        <v>1103</v>
      </c>
      <c r="B2493" s="69"/>
      <c r="C2493" s="274" t="str">
        <f>IF(ISTEXT(B2493),VLOOKUP(B2493,'_Keuzelijst Algemeen'!$CC$3:$CD$10,2),"")</f>
        <v/>
      </c>
      <c r="D2493" s="87"/>
      <c r="E2493" s="69"/>
      <c r="F2493" s="69"/>
      <c r="I2493" s="85"/>
      <c r="P2493" s="69"/>
      <c r="Q2493" s="69"/>
      <c r="R2493" s="69"/>
      <c r="V2493" s="71"/>
      <c r="W2493" s="69"/>
      <c r="X2493" s="69"/>
      <c r="Y2493" s="69"/>
      <c r="Z2493" s="69"/>
      <c r="AA2493" s="270" t="str">
        <f>IF(ISTEXT(Z2493),VLOOKUP(Z2493,'_Keuzelijst Algemeen'!$B$3:$C$74,2),"")</f>
        <v/>
      </c>
      <c r="AB2493" s="85"/>
    </row>
    <row r="2494" spans="1:28" x14ac:dyDescent="0.3">
      <c r="A2494" s="249" t="s">
        <v>1103</v>
      </c>
      <c r="B2494" s="69"/>
      <c r="C2494" s="274" t="str">
        <f>IF(ISTEXT(B2494),VLOOKUP(B2494,'_Keuzelijst Algemeen'!$CC$3:$CD$10,2),"")</f>
        <v/>
      </c>
      <c r="D2494" s="87"/>
      <c r="E2494" s="69"/>
      <c r="F2494" s="69"/>
      <c r="I2494" s="85"/>
      <c r="P2494" s="69"/>
      <c r="Q2494" s="69"/>
      <c r="R2494" s="69"/>
      <c r="V2494" s="71"/>
      <c r="W2494" s="69"/>
      <c r="X2494" s="69"/>
      <c r="Y2494" s="69"/>
      <c r="Z2494" s="69"/>
      <c r="AA2494" s="270" t="str">
        <f>IF(ISTEXT(Z2494),VLOOKUP(Z2494,'_Keuzelijst Algemeen'!$B$3:$C$74,2),"")</f>
        <v/>
      </c>
      <c r="AB2494" s="85"/>
    </row>
    <row r="2495" spans="1:28" x14ac:dyDescent="0.3">
      <c r="A2495" s="249" t="s">
        <v>1103</v>
      </c>
      <c r="B2495" s="69"/>
      <c r="C2495" s="274" t="str">
        <f>IF(ISTEXT(B2495),VLOOKUP(B2495,'_Keuzelijst Algemeen'!$CC$3:$CD$10,2),"")</f>
        <v/>
      </c>
      <c r="D2495" s="87"/>
      <c r="E2495" s="69"/>
      <c r="F2495" s="69"/>
      <c r="I2495" s="85"/>
      <c r="P2495" s="69"/>
      <c r="Q2495" s="69"/>
      <c r="R2495" s="69"/>
      <c r="V2495" s="71"/>
      <c r="W2495" s="69"/>
      <c r="X2495" s="69"/>
      <c r="Y2495" s="69"/>
      <c r="Z2495" s="69"/>
      <c r="AA2495" s="270" t="str">
        <f>IF(ISTEXT(Z2495),VLOOKUP(Z2495,'_Keuzelijst Algemeen'!$B$3:$C$74,2),"")</f>
        <v/>
      </c>
      <c r="AB2495" s="85"/>
    </row>
    <row r="2496" spans="1:28" x14ac:dyDescent="0.3">
      <c r="A2496" s="249" t="s">
        <v>1103</v>
      </c>
      <c r="B2496" s="69"/>
      <c r="C2496" s="274" t="str">
        <f>IF(ISTEXT(B2496),VLOOKUP(B2496,'_Keuzelijst Algemeen'!$CC$3:$CD$10,2),"")</f>
        <v/>
      </c>
      <c r="D2496" s="87"/>
      <c r="E2496" s="69"/>
      <c r="F2496" s="69"/>
      <c r="I2496" s="85"/>
      <c r="P2496" s="69"/>
      <c r="Q2496" s="69"/>
      <c r="R2496" s="69"/>
      <c r="V2496" s="71"/>
      <c r="W2496" s="69"/>
      <c r="X2496" s="69"/>
      <c r="Y2496" s="69"/>
      <c r="Z2496" s="69"/>
      <c r="AA2496" s="270" t="str">
        <f>IF(ISTEXT(Z2496),VLOOKUP(Z2496,'_Keuzelijst Algemeen'!$B$3:$C$74,2),"")</f>
        <v/>
      </c>
      <c r="AB2496" s="85"/>
    </row>
    <row r="2497" spans="1:28" x14ac:dyDescent="0.3">
      <c r="A2497" s="249" t="s">
        <v>1103</v>
      </c>
      <c r="B2497" s="69"/>
      <c r="C2497" s="274" t="str">
        <f>IF(ISTEXT(B2497),VLOOKUP(B2497,'_Keuzelijst Algemeen'!$CC$3:$CD$10,2),"")</f>
        <v/>
      </c>
      <c r="D2497" s="87"/>
      <c r="E2497" s="69"/>
      <c r="F2497" s="69"/>
      <c r="I2497" s="85"/>
      <c r="P2497" s="69"/>
      <c r="Q2497" s="69"/>
      <c r="R2497" s="69"/>
      <c r="V2497" s="71"/>
      <c r="W2497" s="69"/>
      <c r="X2497" s="69"/>
      <c r="Y2497" s="69"/>
      <c r="Z2497" s="69"/>
      <c r="AA2497" s="270" t="str">
        <f>IF(ISTEXT(Z2497),VLOOKUP(Z2497,'_Keuzelijst Algemeen'!$B$3:$C$74,2),"")</f>
        <v/>
      </c>
      <c r="AB2497" s="85"/>
    </row>
    <row r="2498" spans="1:28" x14ac:dyDescent="0.3">
      <c r="A2498" s="249" t="s">
        <v>1103</v>
      </c>
      <c r="B2498" s="69"/>
      <c r="C2498" s="274" t="str">
        <f>IF(ISTEXT(B2498),VLOOKUP(B2498,'_Keuzelijst Algemeen'!$CC$3:$CD$10,2),"")</f>
        <v/>
      </c>
      <c r="D2498" s="87"/>
      <c r="E2498" s="69"/>
      <c r="F2498" s="69"/>
      <c r="I2498" s="85"/>
      <c r="P2498" s="69"/>
      <c r="Q2498" s="69"/>
      <c r="R2498" s="69"/>
      <c r="V2498" s="71"/>
      <c r="W2498" s="69"/>
      <c r="X2498" s="69"/>
      <c r="Y2498" s="69"/>
      <c r="Z2498" s="69"/>
      <c r="AA2498" s="270" t="str">
        <f>IF(ISTEXT(Z2498),VLOOKUP(Z2498,'_Keuzelijst Algemeen'!$B$3:$C$74,2),"")</f>
        <v/>
      </c>
      <c r="AB2498" s="85"/>
    </row>
    <row r="2499" spans="1:28" x14ac:dyDescent="0.3">
      <c r="A2499" s="249" t="s">
        <v>1103</v>
      </c>
      <c r="B2499" s="69"/>
      <c r="C2499" s="274" t="str">
        <f>IF(ISTEXT(B2499),VLOOKUP(B2499,'_Keuzelijst Algemeen'!$CC$3:$CD$10,2),"")</f>
        <v/>
      </c>
      <c r="D2499" s="87"/>
      <c r="E2499" s="69"/>
      <c r="F2499" s="69"/>
      <c r="I2499" s="85"/>
      <c r="P2499" s="69"/>
      <c r="Q2499" s="69"/>
      <c r="R2499" s="69"/>
      <c r="V2499" s="71"/>
      <c r="W2499" s="69"/>
      <c r="X2499" s="69"/>
      <c r="Y2499" s="69"/>
      <c r="Z2499" s="69"/>
      <c r="AA2499" s="270" t="str">
        <f>IF(ISTEXT(Z2499),VLOOKUP(Z2499,'_Keuzelijst Algemeen'!$B$3:$C$74,2),"")</f>
        <v/>
      </c>
      <c r="AB2499" s="85"/>
    </row>
    <row r="2500" spans="1:28" x14ac:dyDescent="0.3">
      <c r="A2500" s="249" t="s">
        <v>1103</v>
      </c>
      <c r="B2500" s="69"/>
      <c r="C2500" s="274" t="str">
        <f>IF(ISTEXT(B2500),VLOOKUP(B2500,'_Keuzelijst Algemeen'!$CC$3:$CD$10,2),"")</f>
        <v/>
      </c>
      <c r="D2500" s="87"/>
      <c r="E2500" s="69"/>
      <c r="F2500" s="69"/>
      <c r="I2500" s="85"/>
      <c r="P2500" s="69"/>
      <c r="Q2500" s="69"/>
      <c r="R2500" s="69"/>
      <c r="V2500" s="71"/>
      <c r="W2500" s="69"/>
      <c r="X2500" s="69"/>
      <c r="Y2500" s="69"/>
      <c r="Z2500" s="69"/>
      <c r="AA2500" s="270" t="str">
        <f>IF(ISTEXT(Z2500),VLOOKUP(Z2500,'_Keuzelijst Algemeen'!$B$3:$C$74,2),"")</f>
        <v/>
      </c>
      <c r="AB2500" s="85"/>
    </row>
    <row r="2501" spans="1:28" x14ac:dyDescent="0.3">
      <c r="A2501" s="249" t="s">
        <v>1103</v>
      </c>
      <c r="B2501" s="69"/>
      <c r="C2501" s="274" t="str">
        <f>IF(ISTEXT(B2501),VLOOKUP(B2501,'_Keuzelijst Algemeen'!$CC$3:$CD$10,2),"")</f>
        <v/>
      </c>
      <c r="D2501" s="87"/>
      <c r="E2501" s="69"/>
      <c r="F2501" s="69"/>
      <c r="I2501" s="85"/>
      <c r="P2501" s="69"/>
      <c r="Q2501" s="69"/>
      <c r="R2501" s="69"/>
      <c r="V2501" s="71"/>
      <c r="W2501" s="69"/>
      <c r="X2501" s="69"/>
      <c r="Y2501" s="69"/>
      <c r="Z2501" s="69"/>
      <c r="AA2501" s="270" t="str">
        <f>IF(ISTEXT(Z2501),VLOOKUP(Z2501,'_Keuzelijst Algemeen'!$B$3:$C$74,2),"")</f>
        <v/>
      </c>
      <c r="AB2501" s="85"/>
    </row>
    <row r="2502" spans="1:28" x14ac:dyDescent="0.3">
      <c r="A2502" s="249" t="s">
        <v>1103</v>
      </c>
      <c r="B2502" s="69"/>
      <c r="C2502" s="274" t="str">
        <f>IF(ISTEXT(B2502),VLOOKUP(B2502,'_Keuzelijst Algemeen'!$CC$3:$CD$10,2),"")</f>
        <v/>
      </c>
      <c r="D2502" s="87"/>
      <c r="E2502" s="69"/>
      <c r="F2502" s="69"/>
      <c r="I2502" s="85"/>
      <c r="P2502" s="69"/>
      <c r="Q2502" s="69"/>
      <c r="R2502" s="69"/>
      <c r="V2502" s="71"/>
      <c r="W2502" s="69"/>
      <c r="X2502" s="69"/>
      <c r="Y2502" s="69"/>
      <c r="Z2502" s="69"/>
      <c r="AA2502" s="270" t="str">
        <f>IF(ISTEXT(Z2502),VLOOKUP(Z2502,'_Keuzelijst Algemeen'!$B$3:$C$74,2),"")</f>
        <v/>
      </c>
      <c r="AB2502" s="85"/>
    </row>
    <row r="2503" spans="1:28" x14ac:dyDescent="0.3">
      <c r="A2503" s="249" t="s">
        <v>1103</v>
      </c>
      <c r="B2503" s="69"/>
      <c r="C2503" s="274" t="str">
        <f>IF(ISTEXT(B2503),VLOOKUP(B2503,'_Keuzelijst Algemeen'!$CC$3:$CD$10,2),"")</f>
        <v/>
      </c>
      <c r="D2503" s="87"/>
      <c r="E2503" s="69"/>
      <c r="F2503" s="69"/>
      <c r="I2503" s="85"/>
      <c r="P2503" s="69"/>
      <c r="Q2503" s="69"/>
      <c r="R2503" s="69"/>
      <c r="V2503" s="71"/>
      <c r="W2503" s="69"/>
      <c r="X2503" s="69"/>
      <c r="Y2503" s="69"/>
      <c r="Z2503" s="69"/>
      <c r="AA2503" s="270" t="str">
        <f>IF(ISTEXT(Z2503),VLOOKUP(Z2503,'_Keuzelijst Algemeen'!$B$3:$C$74,2),"")</f>
        <v/>
      </c>
      <c r="AB2503" s="85"/>
    </row>
    <row r="2504" spans="1:28" x14ac:dyDescent="0.3">
      <c r="A2504" s="249" t="s">
        <v>1103</v>
      </c>
      <c r="B2504" s="69"/>
      <c r="C2504" s="274" t="str">
        <f>IF(ISTEXT(B2504),VLOOKUP(B2504,'_Keuzelijst Algemeen'!$CC$3:$CD$10,2),"")</f>
        <v/>
      </c>
      <c r="D2504" s="87"/>
      <c r="E2504" s="69"/>
      <c r="F2504" s="69"/>
      <c r="I2504" s="85"/>
      <c r="P2504" s="69"/>
      <c r="Q2504" s="69"/>
      <c r="R2504" s="69"/>
      <c r="V2504" s="71"/>
      <c r="W2504" s="69"/>
      <c r="X2504" s="69"/>
      <c r="Y2504" s="69"/>
      <c r="Z2504" s="69"/>
      <c r="AA2504" s="270" t="str">
        <f>IF(ISTEXT(Z2504),VLOOKUP(Z2504,'_Keuzelijst Algemeen'!$B$3:$C$74,2),"")</f>
        <v/>
      </c>
      <c r="AB2504" s="85"/>
    </row>
    <row r="2505" spans="1:28" x14ac:dyDescent="0.3">
      <c r="A2505" s="249" t="s">
        <v>1103</v>
      </c>
      <c r="B2505" s="69"/>
      <c r="C2505" s="274" t="str">
        <f>IF(ISTEXT(B2505),VLOOKUP(B2505,'_Keuzelijst Algemeen'!$CC$3:$CD$10,2),"")</f>
        <v/>
      </c>
      <c r="D2505" s="87"/>
      <c r="E2505" s="69"/>
      <c r="F2505" s="69"/>
      <c r="I2505" s="85"/>
      <c r="P2505" s="69"/>
      <c r="Q2505" s="69"/>
      <c r="R2505" s="69"/>
      <c r="V2505" s="71"/>
      <c r="W2505" s="69"/>
      <c r="X2505" s="69"/>
      <c r="Y2505" s="69"/>
      <c r="Z2505" s="69"/>
      <c r="AA2505" s="270" t="str">
        <f>IF(ISTEXT(Z2505),VLOOKUP(Z2505,'_Keuzelijst Algemeen'!$B$3:$C$74,2),"")</f>
        <v/>
      </c>
      <c r="AB2505" s="85"/>
    </row>
    <row r="2506" spans="1:28" x14ac:dyDescent="0.3">
      <c r="A2506" s="249" t="s">
        <v>1103</v>
      </c>
      <c r="B2506" s="69"/>
      <c r="C2506" s="274" t="str">
        <f>IF(ISTEXT(B2506),VLOOKUP(B2506,'_Keuzelijst Algemeen'!$CC$3:$CD$10,2),"")</f>
        <v/>
      </c>
      <c r="D2506" s="87"/>
      <c r="E2506" s="69"/>
      <c r="F2506" s="69"/>
      <c r="I2506" s="85"/>
      <c r="P2506" s="69"/>
      <c r="Q2506" s="69"/>
      <c r="R2506" s="69"/>
      <c r="V2506" s="71"/>
      <c r="W2506" s="69"/>
      <c r="X2506" s="69"/>
      <c r="Y2506" s="69"/>
      <c r="Z2506" s="69"/>
      <c r="AA2506" s="270" t="str">
        <f>IF(ISTEXT(Z2506),VLOOKUP(Z2506,'_Keuzelijst Algemeen'!$B$3:$C$74,2),"")</f>
        <v/>
      </c>
      <c r="AB2506" s="85"/>
    </row>
    <row r="2507" spans="1:28" x14ac:dyDescent="0.3">
      <c r="A2507" s="249" t="s">
        <v>1103</v>
      </c>
      <c r="B2507" s="69"/>
      <c r="C2507" s="274" t="str">
        <f>IF(ISTEXT(B2507),VLOOKUP(B2507,'_Keuzelijst Algemeen'!$CC$3:$CD$10,2),"")</f>
        <v/>
      </c>
      <c r="D2507" s="87"/>
      <c r="E2507" s="69"/>
      <c r="F2507" s="69"/>
      <c r="I2507" s="85"/>
      <c r="P2507" s="69"/>
      <c r="Q2507" s="69"/>
      <c r="R2507" s="69"/>
      <c r="V2507" s="71"/>
      <c r="W2507" s="69"/>
      <c r="X2507" s="69"/>
      <c r="Y2507" s="69"/>
      <c r="Z2507" s="69"/>
      <c r="AA2507" s="270" t="str">
        <f>IF(ISTEXT(Z2507),VLOOKUP(Z2507,'_Keuzelijst Algemeen'!$B$3:$C$74,2),"")</f>
        <v/>
      </c>
      <c r="AB2507" s="85"/>
    </row>
    <row r="2508" spans="1:28" x14ac:dyDescent="0.3">
      <c r="A2508" s="249" t="s">
        <v>1103</v>
      </c>
      <c r="B2508" s="69"/>
      <c r="C2508" s="274" t="str">
        <f>IF(ISTEXT(B2508),VLOOKUP(B2508,'_Keuzelijst Algemeen'!$CC$3:$CD$10,2),"")</f>
        <v/>
      </c>
      <c r="D2508" s="87"/>
      <c r="E2508" s="69"/>
      <c r="F2508" s="69"/>
      <c r="I2508" s="85"/>
      <c r="P2508" s="69"/>
      <c r="Q2508" s="69"/>
      <c r="R2508" s="69"/>
      <c r="V2508" s="71"/>
      <c r="W2508" s="69"/>
      <c r="X2508" s="69"/>
      <c r="Y2508" s="69"/>
      <c r="Z2508" s="69"/>
      <c r="AA2508" s="270" t="str">
        <f>IF(ISTEXT(Z2508),VLOOKUP(Z2508,'_Keuzelijst Algemeen'!$B$3:$C$74,2),"")</f>
        <v/>
      </c>
      <c r="AB2508" s="85"/>
    </row>
    <row r="2509" spans="1:28" x14ac:dyDescent="0.3">
      <c r="A2509" s="249" t="s">
        <v>1103</v>
      </c>
      <c r="B2509" s="69"/>
      <c r="C2509" s="274" t="str">
        <f>IF(ISTEXT(B2509),VLOOKUP(B2509,'_Keuzelijst Algemeen'!$CC$3:$CD$10,2),"")</f>
        <v/>
      </c>
      <c r="D2509" s="87"/>
      <c r="E2509" s="69"/>
      <c r="F2509" s="69"/>
      <c r="I2509" s="85"/>
      <c r="P2509" s="69"/>
      <c r="Q2509" s="69"/>
      <c r="R2509" s="69"/>
      <c r="V2509" s="71"/>
      <c r="W2509" s="69"/>
      <c r="X2509" s="69"/>
      <c r="Y2509" s="69"/>
      <c r="Z2509" s="69"/>
      <c r="AA2509" s="270" t="str">
        <f>IF(ISTEXT(Z2509),VLOOKUP(Z2509,'_Keuzelijst Algemeen'!$B$3:$C$74,2),"")</f>
        <v/>
      </c>
      <c r="AB2509" s="85"/>
    </row>
    <row r="2510" spans="1:28" x14ac:dyDescent="0.3">
      <c r="A2510" s="249" t="s">
        <v>1103</v>
      </c>
      <c r="B2510" s="69"/>
      <c r="C2510" s="274" t="str">
        <f>IF(ISTEXT(B2510),VLOOKUP(B2510,'_Keuzelijst Algemeen'!$CC$3:$CD$10,2),"")</f>
        <v/>
      </c>
      <c r="D2510" s="87"/>
      <c r="E2510" s="69"/>
      <c r="F2510" s="69"/>
      <c r="I2510" s="85"/>
      <c r="P2510" s="69"/>
      <c r="Q2510" s="69"/>
      <c r="R2510" s="69"/>
      <c r="V2510" s="71"/>
      <c r="W2510" s="69"/>
      <c r="X2510" s="69"/>
      <c r="Y2510" s="69"/>
      <c r="Z2510" s="69"/>
      <c r="AA2510" s="270" t="str">
        <f>IF(ISTEXT(Z2510),VLOOKUP(Z2510,'_Keuzelijst Algemeen'!$B$3:$C$74,2),"")</f>
        <v/>
      </c>
      <c r="AB2510" s="85"/>
    </row>
    <row r="2511" spans="1:28" x14ac:dyDescent="0.3">
      <c r="A2511" s="249" t="s">
        <v>1103</v>
      </c>
      <c r="B2511" s="69"/>
      <c r="C2511" s="274" t="str">
        <f>IF(ISTEXT(B2511),VLOOKUP(B2511,'_Keuzelijst Algemeen'!$CC$3:$CD$10,2),"")</f>
        <v/>
      </c>
      <c r="D2511" s="87"/>
      <c r="E2511" s="69"/>
      <c r="F2511" s="69"/>
      <c r="I2511" s="85"/>
      <c r="P2511" s="69"/>
      <c r="Q2511" s="69"/>
      <c r="R2511" s="69"/>
      <c r="V2511" s="71"/>
      <c r="W2511" s="69"/>
      <c r="X2511" s="69"/>
      <c r="Y2511" s="69"/>
      <c r="Z2511" s="69"/>
      <c r="AA2511" s="270" t="str">
        <f>IF(ISTEXT(Z2511),VLOOKUP(Z2511,'_Keuzelijst Algemeen'!$B$3:$C$74,2),"")</f>
        <v/>
      </c>
      <c r="AB2511" s="85"/>
    </row>
    <row r="2512" spans="1:28" x14ac:dyDescent="0.3">
      <c r="A2512" s="249" t="s">
        <v>1103</v>
      </c>
      <c r="B2512" s="69"/>
      <c r="C2512" s="274" t="str">
        <f>IF(ISTEXT(B2512),VLOOKUP(B2512,'_Keuzelijst Algemeen'!$CC$3:$CD$10,2),"")</f>
        <v/>
      </c>
      <c r="D2512" s="87"/>
      <c r="E2512" s="69"/>
      <c r="F2512" s="69"/>
      <c r="I2512" s="85"/>
      <c r="P2512" s="69"/>
      <c r="Q2512" s="69"/>
      <c r="R2512" s="69"/>
      <c r="V2512" s="71"/>
      <c r="W2512" s="69"/>
      <c r="X2512" s="69"/>
      <c r="Y2512" s="69"/>
      <c r="Z2512" s="69"/>
      <c r="AA2512" s="270" t="str">
        <f>IF(ISTEXT(Z2512),VLOOKUP(Z2512,'_Keuzelijst Algemeen'!$B$3:$C$74,2),"")</f>
        <v/>
      </c>
      <c r="AB2512" s="85"/>
    </row>
    <row r="2513" spans="1:28" x14ac:dyDescent="0.3">
      <c r="A2513" s="249" t="s">
        <v>1103</v>
      </c>
      <c r="B2513" s="69"/>
      <c r="C2513" s="274" t="str">
        <f>IF(ISTEXT(B2513),VLOOKUP(B2513,'_Keuzelijst Algemeen'!$CC$3:$CD$10,2),"")</f>
        <v/>
      </c>
      <c r="D2513" s="87"/>
      <c r="E2513" s="69"/>
      <c r="F2513" s="69"/>
      <c r="I2513" s="85"/>
      <c r="P2513" s="69"/>
      <c r="Q2513" s="69"/>
      <c r="R2513" s="69"/>
      <c r="V2513" s="71"/>
      <c r="W2513" s="69"/>
      <c r="X2513" s="69"/>
      <c r="Y2513" s="69"/>
      <c r="Z2513" s="69"/>
      <c r="AA2513" s="270" t="str">
        <f>IF(ISTEXT(Z2513),VLOOKUP(Z2513,'_Keuzelijst Algemeen'!$B$3:$C$74,2),"")</f>
        <v/>
      </c>
      <c r="AB2513" s="85"/>
    </row>
    <row r="2514" spans="1:28" x14ac:dyDescent="0.3">
      <c r="A2514" s="249" t="s">
        <v>1103</v>
      </c>
      <c r="B2514" s="69"/>
      <c r="C2514" s="274" t="str">
        <f>IF(ISTEXT(B2514),VLOOKUP(B2514,'_Keuzelijst Algemeen'!$CC$3:$CD$10,2),"")</f>
        <v/>
      </c>
      <c r="D2514" s="87"/>
      <c r="E2514" s="69"/>
      <c r="F2514" s="69"/>
      <c r="I2514" s="85"/>
      <c r="P2514" s="69"/>
      <c r="Q2514" s="69"/>
      <c r="R2514" s="69"/>
      <c r="V2514" s="71"/>
      <c r="W2514" s="69"/>
      <c r="X2514" s="69"/>
      <c r="Y2514" s="69"/>
      <c r="Z2514" s="69"/>
      <c r="AA2514" s="270" t="str">
        <f>IF(ISTEXT(Z2514),VLOOKUP(Z2514,'_Keuzelijst Algemeen'!$B$3:$C$74,2),"")</f>
        <v/>
      </c>
      <c r="AB2514" s="85"/>
    </row>
    <row r="2515" spans="1:28" x14ac:dyDescent="0.3">
      <c r="A2515" s="249" t="s">
        <v>1103</v>
      </c>
      <c r="B2515" s="69"/>
      <c r="C2515" s="274" t="str">
        <f>IF(ISTEXT(B2515),VLOOKUP(B2515,'_Keuzelijst Algemeen'!$CC$3:$CD$10,2),"")</f>
        <v/>
      </c>
      <c r="D2515" s="87"/>
      <c r="E2515" s="69"/>
      <c r="F2515" s="69"/>
      <c r="I2515" s="85"/>
      <c r="P2515" s="69"/>
      <c r="Q2515" s="69"/>
      <c r="R2515" s="69"/>
      <c r="V2515" s="71"/>
      <c r="W2515" s="69"/>
      <c r="X2515" s="69"/>
      <c r="Y2515" s="69"/>
      <c r="Z2515" s="69"/>
      <c r="AA2515" s="270" t="str">
        <f>IF(ISTEXT(Z2515),VLOOKUP(Z2515,'_Keuzelijst Algemeen'!$B$3:$C$74,2),"")</f>
        <v/>
      </c>
      <c r="AB2515" s="85"/>
    </row>
    <row r="2516" spans="1:28" x14ac:dyDescent="0.3">
      <c r="A2516" s="249" t="s">
        <v>1103</v>
      </c>
      <c r="B2516" s="69"/>
      <c r="C2516" s="274" t="str">
        <f>IF(ISTEXT(B2516),VLOOKUP(B2516,'_Keuzelijst Algemeen'!$CC$3:$CD$10,2),"")</f>
        <v/>
      </c>
      <c r="D2516" s="87"/>
      <c r="E2516" s="69"/>
      <c r="F2516" s="69"/>
      <c r="I2516" s="85"/>
      <c r="P2516" s="69"/>
      <c r="Q2516" s="69"/>
      <c r="R2516" s="69"/>
      <c r="V2516" s="71"/>
      <c r="W2516" s="69"/>
      <c r="X2516" s="69"/>
      <c r="Y2516" s="69"/>
      <c r="Z2516" s="69"/>
      <c r="AA2516" s="270" t="str">
        <f>IF(ISTEXT(Z2516),VLOOKUP(Z2516,'_Keuzelijst Algemeen'!$B$3:$C$74,2),"")</f>
        <v/>
      </c>
      <c r="AB2516" s="85"/>
    </row>
    <row r="2517" spans="1:28" x14ac:dyDescent="0.3">
      <c r="A2517" s="249" t="s">
        <v>1103</v>
      </c>
      <c r="B2517" s="69"/>
      <c r="C2517" s="274" t="str">
        <f>IF(ISTEXT(B2517),VLOOKUP(B2517,'_Keuzelijst Algemeen'!$CC$3:$CD$10,2),"")</f>
        <v/>
      </c>
      <c r="D2517" s="87"/>
      <c r="E2517" s="69"/>
      <c r="F2517" s="69"/>
      <c r="I2517" s="85"/>
      <c r="P2517" s="69"/>
      <c r="Q2517" s="69"/>
      <c r="R2517" s="69"/>
      <c r="V2517" s="71"/>
      <c r="W2517" s="69"/>
      <c r="X2517" s="69"/>
      <c r="Y2517" s="69"/>
      <c r="Z2517" s="69"/>
      <c r="AA2517" s="270" t="str">
        <f>IF(ISTEXT(Z2517),VLOOKUP(Z2517,'_Keuzelijst Algemeen'!$B$3:$C$74,2),"")</f>
        <v/>
      </c>
      <c r="AB2517" s="85"/>
    </row>
    <row r="2518" spans="1:28" x14ac:dyDescent="0.3">
      <c r="A2518" s="249" t="s">
        <v>1103</v>
      </c>
      <c r="B2518" s="69"/>
      <c r="C2518" s="274" t="str">
        <f>IF(ISTEXT(B2518),VLOOKUP(B2518,'_Keuzelijst Algemeen'!$CC$3:$CD$10,2),"")</f>
        <v/>
      </c>
      <c r="D2518" s="87"/>
      <c r="E2518" s="69"/>
      <c r="F2518" s="69"/>
      <c r="I2518" s="85"/>
      <c r="P2518" s="69"/>
      <c r="Q2518" s="69"/>
      <c r="R2518" s="69"/>
      <c r="V2518" s="71"/>
      <c r="W2518" s="69"/>
      <c r="X2518" s="69"/>
      <c r="Y2518" s="69"/>
      <c r="Z2518" s="69"/>
      <c r="AA2518" s="270" t="str">
        <f>IF(ISTEXT(Z2518),VLOOKUP(Z2518,'_Keuzelijst Algemeen'!$B$3:$C$74,2),"")</f>
        <v/>
      </c>
      <c r="AB2518" s="85"/>
    </row>
    <row r="2519" spans="1:28" x14ac:dyDescent="0.3">
      <c r="A2519" s="249" t="s">
        <v>1103</v>
      </c>
      <c r="B2519" s="69"/>
      <c r="C2519" s="274" t="str">
        <f>IF(ISTEXT(B2519),VLOOKUP(B2519,'_Keuzelijst Algemeen'!$CC$3:$CD$10,2),"")</f>
        <v/>
      </c>
      <c r="D2519" s="87"/>
      <c r="E2519" s="69"/>
      <c r="F2519" s="69"/>
      <c r="I2519" s="85"/>
      <c r="P2519" s="69"/>
      <c r="Q2519" s="69"/>
      <c r="R2519" s="69"/>
      <c r="V2519" s="71"/>
      <c r="W2519" s="69"/>
      <c r="X2519" s="69"/>
      <c r="Y2519" s="69"/>
      <c r="Z2519" s="69"/>
      <c r="AA2519" s="270" t="str">
        <f>IF(ISTEXT(Z2519),VLOOKUP(Z2519,'_Keuzelijst Algemeen'!$B$3:$C$74,2),"")</f>
        <v/>
      </c>
      <c r="AB2519" s="85"/>
    </row>
    <row r="2520" spans="1:28" x14ac:dyDescent="0.3">
      <c r="A2520" s="249" t="s">
        <v>1103</v>
      </c>
      <c r="B2520" s="69"/>
      <c r="C2520" s="274" t="str">
        <f>IF(ISTEXT(B2520),VLOOKUP(B2520,'_Keuzelijst Algemeen'!$CC$3:$CD$10,2),"")</f>
        <v/>
      </c>
      <c r="D2520" s="87"/>
      <c r="E2520" s="69"/>
      <c r="F2520" s="69"/>
      <c r="I2520" s="85"/>
      <c r="P2520" s="69"/>
      <c r="Q2520" s="69"/>
      <c r="R2520" s="69"/>
      <c r="V2520" s="71"/>
      <c r="W2520" s="69"/>
      <c r="X2520" s="69"/>
      <c r="Y2520" s="69"/>
      <c r="Z2520" s="69"/>
      <c r="AA2520" s="270" t="str">
        <f>IF(ISTEXT(Z2520),VLOOKUP(Z2520,'_Keuzelijst Algemeen'!$B$3:$C$74,2),"")</f>
        <v/>
      </c>
      <c r="AB2520" s="85"/>
    </row>
    <row r="2521" spans="1:28" x14ac:dyDescent="0.3">
      <c r="A2521" s="249" t="s">
        <v>1103</v>
      </c>
      <c r="B2521" s="69"/>
      <c r="C2521" s="274" t="str">
        <f>IF(ISTEXT(B2521),VLOOKUP(B2521,'_Keuzelijst Algemeen'!$CC$3:$CD$10,2),"")</f>
        <v/>
      </c>
      <c r="D2521" s="87"/>
      <c r="E2521" s="69"/>
      <c r="F2521" s="69"/>
      <c r="I2521" s="85"/>
      <c r="P2521" s="69"/>
      <c r="Q2521" s="69"/>
      <c r="R2521" s="69"/>
      <c r="V2521" s="71"/>
      <c r="W2521" s="69"/>
      <c r="X2521" s="69"/>
      <c r="Y2521" s="69"/>
      <c r="Z2521" s="69"/>
      <c r="AA2521" s="270" t="str">
        <f>IF(ISTEXT(Z2521),VLOOKUP(Z2521,'_Keuzelijst Algemeen'!$B$3:$C$74,2),"")</f>
        <v/>
      </c>
      <c r="AB2521" s="85"/>
    </row>
    <row r="2522" spans="1:28" x14ac:dyDescent="0.3">
      <c r="A2522" s="249" t="s">
        <v>1103</v>
      </c>
      <c r="B2522" s="69"/>
      <c r="C2522" s="274" t="str">
        <f>IF(ISTEXT(B2522),VLOOKUP(B2522,'_Keuzelijst Algemeen'!$CC$3:$CD$10,2),"")</f>
        <v/>
      </c>
      <c r="D2522" s="87"/>
      <c r="E2522" s="69"/>
      <c r="F2522" s="69"/>
      <c r="I2522" s="85"/>
      <c r="P2522" s="69"/>
      <c r="Q2522" s="69"/>
      <c r="R2522" s="69"/>
      <c r="V2522" s="71"/>
      <c r="W2522" s="69"/>
      <c r="X2522" s="69"/>
      <c r="Y2522" s="69"/>
      <c r="Z2522" s="69"/>
      <c r="AA2522" s="270" t="str">
        <f>IF(ISTEXT(Z2522),VLOOKUP(Z2522,'_Keuzelijst Algemeen'!$B$3:$C$74,2),"")</f>
        <v/>
      </c>
      <c r="AB2522" s="85"/>
    </row>
    <row r="2523" spans="1:28" x14ac:dyDescent="0.3">
      <c r="A2523" s="249" t="s">
        <v>1103</v>
      </c>
      <c r="B2523" s="69"/>
      <c r="C2523" s="274" t="str">
        <f>IF(ISTEXT(B2523),VLOOKUP(B2523,'_Keuzelijst Algemeen'!$CC$3:$CD$10,2),"")</f>
        <v/>
      </c>
      <c r="D2523" s="87"/>
      <c r="E2523" s="69"/>
      <c r="F2523" s="69"/>
      <c r="I2523" s="85"/>
      <c r="P2523" s="69"/>
      <c r="Q2523" s="69"/>
      <c r="R2523" s="69"/>
      <c r="V2523" s="71"/>
      <c r="W2523" s="69"/>
      <c r="X2523" s="69"/>
      <c r="Y2523" s="69"/>
      <c r="Z2523" s="69"/>
      <c r="AA2523" s="270" t="str">
        <f>IF(ISTEXT(Z2523),VLOOKUP(Z2523,'_Keuzelijst Algemeen'!$B$3:$C$74,2),"")</f>
        <v/>
      </c>
      <c r="AB2523" s="85"/>
    </row>
    <row r="2524" spans="1:28" x14ac:dyDescent="0.3">
      <c r="A2524" s="249" t="s">
        <v>1103</v>
      </c>
      <c r="B2524" s="69"/>
      <c r="C2524" s="274" t="str">
        <f>IF(ISTEXT(B2524),VLOOKUP(B2524,'_Keuzelijst Algemeen'!$CC$3:$CD$10,2),"")</f>
        <v/>
      </c>
      <c r="D2524" s="87"/>
      <c r="E2524" s="69"/>
      <c r="F2524" s="69"/>
      <c r="I2524" s="85"/>
      <c r="P2524" s="69"/>
      <c r="Q2524" s="69"/>
      <c r="R2524" s="69"/>
      <c r="V2524" s="71"/>
      <c r="W2524" s="69"/>
      <c r="X2524" s="69"/>
      <c r="Y2524" s="69"/>
      <c r="Z2524" s="69"/>
      <c r="AA2524" s="270" t="str">
        <f>IF(ISTEXT(Z2524),VLOOKUP(Z2524,'_Keuzelijst Algemeen'!$B$3:$C$74,2),"")</f>
        <v/>
      </c>
      <c r="AB2524" s="85"/>
    </row>
    <row r="2525" spans="1:28" x14ac:dyDescent="0.3">
      <c r="A2525" s="249" t="s">
        <v>1103</v>
      </c>
      <c r="B2525" s="69"/>
      <c r="C2525" s="274" t="str">
        <f>IF(ISTEXT(B2525),VLOOKUP(B2525,'_Keuzelijst Algemeen'!$CC$3:$CD$10,2),"")</f>
        <v/>
      </c>
      <c r="D2525" s="87"/>
      <c r="E2525" s="69"/>
      <c r="F2525" s="69"/>
      <c r="I2525" s="85"/>
      <c r="P2525" s="69"/>
      <c r="Q2525" s="69"/>
      <c r="R2525" s="69"/>
      <c r="V2525" s="71"/>
      <c r="W2525" s="69"/>
      <c r="X2525" s="69"/>
      <c r="Y2525" s="69"/>
      <c r="Z2525" s="69"/>
      <c r="AA2525" s="270" t="str">
        <f>IF(ISTEXT(Z2525),VLOOKUP(Z2525,'_Keuzelijst Algemeen'!$B$3:$C$74,2),"")</f>
        <v/>
      </c>
      <c r="AB2525" s="85"/>
    </row>
    <row r="2526" spans="1:28" x14ac:dyDescent="0.3">
      <c r="A2526" s="249" t="s">
        <v>1103</v>
      </c>
      <c r="B2526" s="69"/>
      <c r="C2526" s="274" t="str">
        <f>IF(ISTEXT(B2526),VLOOKUP(B2526,'_Keuzelijst Algemeen'!$CC$3:$CD$10,2),"")</f>
        <v/>
      </c>
      <c r="D2526" s="87"/>
      <c r="E2526" s="69"/>
      <c r="F2526" s="69"/>
      <c r="I2526" s="85"/>
      <c r="P2526" s="69"/>
      <c r="Q2526" s="69"/>
      <c r="R2526" s="69"/>
      <c r="V2526" s="71"/>
      <c r="W2526" s="69"/>
      <c r="X2526" s="69"/>
      <c r="Y2526" s="69"/>
      <c r="Z2526" s="69"/>
      <c r="AA2526" s="270" t="str">
        <f>IF(ISTEXT(Z2526),VLOOKUP(Z2526,'_Keuzelijst Algemeen'!$B$3:$C$74,2),"")</f>
        <v/>
      </c>
      <c r="AB2526" s="85"/>
    </row>
    <row r="2527" spans="1:28" x14ac:dyDescent="0.3">
      <c r="A2527" s="249" t="s">
        <v>1103</v>
      </c>
      <c r="B2527" s="69"/>
      <c r="C2527" s="274" t="str">
        <f>IF(ISTEXT(B2527),VLOOKUP(B2527,'_Keuzelijst Algemeen'!$CC$3:$CD$10,2),"")</f>
        <v/>
      </c>
      <c r="D2527" s="87"/>
      <c r="E2527" s="69"/>
      <c r="F2527" s="69"/>
      <c r="I2527" s="85"/>
      <c r="P2527" s="69"/>
      <c r="Q2527" s="69"/>
      <c r="R2527" s="69"/>
      <c r="V2527" s="71"/>
      <c r="W2527" s="69"/>
      <c r="X2527" s="69"/>
      <c r="Y2527" s="69"/>
      <c r="Z2527" s="69"/>
      <c r="AA2527" s="270" t="str">
        <f>IF(ISTEXT(Z2527),VLOOKUP(Z2527,'_Keuzelijst Algemeen'!$B$3:$C$74,2),"")</f>
        <v/>
      </c>
      <c r="AB2527" s="85"/>
    </row>
    <row r="2528" spans="1:28" x14ac:dyDescent="0.3">
      <c r="A2528" s="249" t="s">
        <v>1103</v>
      </c>
      <c r="B2528" s="69"/>
      <c r="C2528" s="274" t="str">
        <f>IF(ISTEXT(B2528),VLOOKUP(B2528,'_Keuzelijst Algemeen'!$CC$3:$CD$10,2),"")</f>
        <v/>
      </c>
      <c r="D2528" s="87"/>
      <c r="E2528" s="69"/>
      <c r="F2528" s="69"/>
      <c r="I2528" s="85"/>
      <c r="P2528" s="69"/>
      <c r="Q2528" s="69"/>
      <c r="R2528" s="69"/>
      <c r="V2528" s="71"/>
      <c r="W2528" s="69"/>
      <c r="X2528" s="69"/>
      <c r="Y2528" s="69"/>
      <c r="Z2528" s="69"/>
      <c r="AA2528" s="270" t="str">
        <f>IF(ISTEXT(Z2528),VLOOKUP(Z2528,'_Keuzelijst Algemeen'!$B$3:$C$74,2),"")</f>
        <v/>
      </c>
      <c r="AB2528" s="85"/>
    </row>
    <row r="2529" spans="1:28" x14ac:dyDescent="0.3">
      <c r="A2529" s="249" t="s">
        <v>1103</v>
      </c>
      <c r="B2529" s="69"/>
      <c r="C2529" s="274" t="str">
        <f>IF(ISTEXT(B2529),VLOOKUP(B2529,'_Keuzelijst Algemeen'!$CC$3:$CD$10,2),"")</f>
        <v/>
      </c>
      <c r="D2529" s="87"/>
      <c r="E2529" s="69"/>
      <c r="F2529" s="69"/>
      <c r="I2529" s="85"/>
      <c r="P2529" s="69"/>
      <c r="Q2529" s="69"/>
      <c r="R2529" s="69"/>
      <c r="V2529" s="71"/>
      <c r="W2529" s="69"/>
      <c r="X2529" s="69"/>
      <c r="Y2529" s="69"/>
      <c r="Z2529" s="69"/>
      <c r="AA2529" s="270" t="str">
        <f>IF(ISTEXT(Z2529),VLOOKUP(Z2529,'_Keuzelijst Algemeen'!$B$3:$C$74,2),"")</f>
        <v/>
      </c>
      <c r="AB2529" s="85"/>
    </row>
    <row r="2530" spans="1:28" x14ac:dyDescent="0.3">
      <c r="A2530" s="249" t="s">
        <v>1103</v>
      </c>
      <c r="B2530" s="69"/>
      <c r="C2530" s="274" t="str">
        <f>IF(ISTEXT(B2530),VLOOKUP(B2530,'_Keuzelijst Algemeen'!$CC$3:$CD$10,2),"")</f>
        <v/>
      </c>
      <c r="D2530" s="87"/>
      <c r="E2530" s="69"/>
      <c r="F2530" s="69"/>
      <c r="I2530" s="85"/>
      <c r="P2530" s="69"/>
      <c r="Q2530" s="69"/>
      <c r="R2530" s="69"/>
      <c r="V2530" s="71"/>
      <c r="W2530" s="69"/>
      <c r="X2530" s="69"/>
      <c r="Y2530" s="69"/>
      <c r="Z2530" s="69"/>
      <c r="AA2530" s="270" t="str">
        <f>IF(ISTEXT(Z2530),VLOOKUP(Z2530,'_Keuzelijst Algemeen'!$B$3:$C$74,2),"")</f>
        <v/>
      </c>
      <c r="AB2530" s="85"/>
    </row>
    <row r="2531" spans="1:28" x14ac:dyDescent="0.3">
      <c r="A2531" s="249" t="s">
        <v>1103</v>
      </c>
      <c r="B2531" s="69"/>
      <c r="C2531" s="274" t="str">
        <f>IF(ISTEXT(B2531),VLOOKUP(B2531,'_Keuzelijst Algemeen'!$CC$3:$CD$10,2),"")</f>
        <v/>
      </c>
      <c r="D2531" s="87"/>
      <c r="E2531" s="69"/>
      <c r="F2531" s="69"/>
      <c r="I2531" s="85"/>
      <c r="P2531" s="69"/>
      <c r="Q2531" s="69"/>
      <c r="R2531" s="69"/>
      <c r="V2531" s="71"/>
      <c r="W2531" s="69"/>
      <c r="X2531" s="69"/>
      <c r="Y2531" s="69"/>
      <c r="Z2531" s="69"/>
      <c r="AA2531" s="270" t="str">
        <f>IF(ISTEXT(Z2531),VLOOKUP(Z2531,'_Keuzelijst Algemeen'!$B$3:$C$74,2),"")</f>
        <v/>
      </c>
      <c r="AB2531" s="85"/>
    </row>
    <row r="2532" spans="1:28" x14ac:dyDescent="0.3">
      <c r="A2532" s="249" t="s">
        <v>1103</v>
      </c>
      <c r="B2532" s="69"/>
      <c r="C2532" s="274" t="str">
        <f>IF(ISTEXT(B2532),VLOOKUP(B2532,'_Keuzelijst Algemeen'!$CC$3:$CD$10,2),"")</f>
        <v/>
      </c>
      <c r="D2532" s="87"/>
      <c r="E2532" s="69"/>
      <c r="F2532" s="69"/>
      <c r="I2532" s="85"/>
      <c r="P2532" s="69"/>
      <c r="Q2532" s="69"/>
      <c r="R2532" s="69"/>
      <c r="V2532" s="71"/>
      <c r="W2532" s="69"/>
      <c r="X2532" s="69"/>
      <c r="Y2532" s="69"/>
      <c r="Z2532" s="69"/>
      <c r="AA2532" s="270" t="str">
        <f>IF(ISTEXT(Z2532),VLOOKUP(Z2532,'_Keuzelijst Algemeen'!$B$3:$C$74,2),"")</f>
        <v/>
      </c>
      <c r="AB2532" s="85"/>
    </row>
    <row r="2533" spans="1:28" x14ac:dyDescent="0.3">
      <c r="A2533" s="249" t="s">
        <v>1103</v>
      </c>
      <c r="B2533" s="69"/>
      <c r="C2533" s="274" t="str">
        <f>IF(ISTEXT(B2533),VLOOKUP(B2533,'_Keuzelijst Algemeen'!$CC$3:$CD$10,2),"")</f>
        <v/>
      </c>
      <c r="D2533" s="87"/>
      <c r="E2533" s="69"/>
      <c r="F2533" s="69"/>
      <c r="I2533" s="85"/>
      <c r="P2533" s="69"/>
      <c r="Q2533" s="69"/>
      <c r="R2533" s="69"/>
      <c r="V2533" s="71"/>
      <c r="W2533" s="69"/>
      <c r="X2533" s="69"/>
      <c r="Y2533" s="69"/>
      <c r="Z2533" s="69"/>
      <c r="AA2533" s="270" t="str">
        <f>IF(ISTEXT(Z2533),VLOOKUP(Z2533,'_Keuzelijst Algemeen'!$B$3:$C$74,2),"")</f>
        <v/>
      </c>
      <c r="AB2533" s="85"/>
    </row>
    <row r="2534" spans="1:28" x14ac:dyDescent="0.3">
      <c r="A2534" s="249" t="s">
        <v>1103</v>
      </c>
      <c r="B2534" s="69"/>
      <c r="C2534" s="274" t="str">
        <f>IF(ISTEXT(B2534),VLOOKUP(B2534,'_Keuzelijst Algemeen'!$CC$3:$CD$10,2),"")</f>
        <v/>
      </c>
      <c r="D2534" s="87"/>
      <c r="E2534" s="69"/>
      <c r="F2534" s="69"/>
      <c r="I2534" s="85"/>
      <c r="P2534" s="69"/>
      <c r="Q2534" s="69"/>
      <c r="R2534" s="69"/>
      <c r="V2534" s="71"/>
      <c r="W2534" s="69"/>
      <c r="X2534" s="69"/>
      <c r="Y2534" s="69"/>
      <c r="Z2534" s="69"/>
      <c r="AA2534" s="270" t="str">
        <f>IF(ISTEXT(Z2534),VLOOKUP(Z2534,'_Keuzelijst Algemeen'!$B$3:$C$74,2),"")</f>
        <v/>
      </c>
      <c r="AB2534" s="85"/>
    </row>
    <row r="2535" spans="1:28" x14ac:dyDescent="0.3">
      <c r="A2535" s="249" t="s">
        <v>1103</v>
      </c>
      <c r="B2535" s="69"/>
      <c r="C2535" s="274" t="str">
        <f>IF(ISTEXT(B2535),VLOOKUP(B2535,'_Keuzelijst Algemeen'!$CC$3:$CD$10,2),"")</f>
        <v/>
      </c>
      <c r="D2535" s="87"/>
      <c r="E2535" s="69"/>
      <c r="F2535" s="69"/>
      <c r="I2535" s="85"/>
      <c r="P2535" s="69"/>
      <c r="Q2535" s="69"/>
      <c r="R2535" s="69"/>
      <c r="V2535" s="71"/>
      <c r="W2535" s="69"/>
      <c r="X2535" s="69"/>
      <c r="Y2535" s="69"/>
      <c r="Z2535" s="69"/>
      <c r="AA2535" s="270" t="str">
        <f>IF(ISTEXT(Z2535),VLOOKUP(Z2535,'_Keuzelijst Algemeen'!$B$3:$C$74,2),"")</f>
        <v/>
      </c>
      <c r="AB2535" s="85"/>
    </row>
    <row r="2536" spans="1:28" x14ac:dyDescent="0.3">
      <c r="A2536" s="249" t="s">
        <v>1103</v>
      </c>
      <c r="B2536" s="69"/>
      <c r="C2536" s="274" t="str">
        <f>IF(ISTEXT(B2536),VLOOKUP(B2536,'_Keuzelijst Algemeen'!$CC$3:$CD$10,2),"")</f>
        <v/>
      </c>
      <c r="D2536" s="87"/>
      <c r="E2536" s="69"/>
      <c r="F2536" s="69"/>
      <c r="I2536" s="85"/>
      <c r="P2536" s="69"/>
      <c r="Q2536" s="69"/>
      <c r="R2536" s="69"/>
      <c r="V2536" s="71"/>
      <c r="W2536" s="69"/>
      <c r="X2536" s="69"/>
      <c r="Y2536" s="69"/>
      <c r="Z2536" s="69"/>
      <c r="AA2536" s="270" t="str">
        <f>IF(ISTEXT(Z2536),VLOOKUP(Z2536,'_Keuzelijst Algemeen'!$B$3:$C$74,2),"")</f>
        <v/>
      </c>
      <c r="AB2536" s="85"/>
    </row>
    <row r="2537" spans="1:28" x14ac:dyDescent="0.3">
      <c r="A2537" s="249" t="s">
        <v>1103</v>
      </c>
      <c r="B2537" s="69"/>
      <c r="C2537" s="274" t="str">
        <f>IF(ISTEXT(B2537),VLOOKUP(B2537,'_Keuzelijst Algemeen'!$CC$3:$CD$10,2),"")</f>
        <v/>
      </c>
      <c r="D2537" s="87"/>
      <c r="E2537" s="69"/>
      <c r="F2537" s="69"/>
      <c r="I2537" s="85"/>
      <c r="P2537" s="69"/>
      <c r="Q2537" s="69"/>
      <c r="R2537" s="69"/>
      <c r="V2537" s="71"/>
      <c r="W2537" s="69"/>
      <c r="X2537" s="69"/>
      <c r="Y2537" s="69"/>
      <c r="Z2537" s="69"/>
      <c r="AA2537" s="270" t="str">
        <f>IF(ISTEXT(Z2537),VLOOKUP(Z2537,'_Keuzelijst Algemeen'!$B$3:$C$74,2),"")</f>
        <v/>
      </c>
      <c r="AB2537" s="85"/>
    </row>
    <row r="2538" spans="1:28" x14ac:dyDescent="0.3">
      <c r="A2538" s="249" t="s">
        <v>1103</v>
      </c>
      <c r="B2538" s="69"/>
      <c r="C2538" s="274" t="str">
        <f>IF(ISTEXT(B2538),VLOOKUP(B2538,'_Keuzelijst Algemeen'!$CC$3:$CD$10,2),"")</f>
        <v/>
      </c>
      <c r="D2538" s="87"/>
      <c r="E2538" s="69"/>
      <c r="F2538" s="69"/>
      <c r="I2538" s="85"/>
      <c r="P2538" s="69"/>
      <c r="Q2538" s="69"/>
      <c r="R2538" s="69"/>
      <c r="V2538" s="71"/>
      <c r="W2538" s="69"/>
      <c r="X2538" s="69"/>
      <c r="Y2538" s="69"/>
      <c r="Z2538" s="69"/>
      <c r="AA2538" s="270" t="str">
        <f>IF(ISTEXT(Z2538),VLOOKUP(Z2538,'_Keuzelijst Algemeen'!$B$3:$C$74,2),"")</f>
        <v/>
      </c>
      <c r="AB2538" s="85"/>
    </row>
    <row r="2539" spans="1:28" x14ac:dyDescent="0.3">
      <c r="A2539" s="249" t="s">
        <v>1103</v>
      </c>
      <c r="B2539" s="69"/>
      <c r="C2539" s="274" t="str">
        <f>IF(ISTEXT(B2539),VLOOKUP(B2539,'_Keuzelijst Algemeen'!$CC$3:$CD$10,2),"")</f>
        <v/>
      </c>
      <c r="D2539" s="87"/>
      <c r="E2539" s="69"/>
      <c r="F2539" s="69"/>
      <c r="I2539" s="85"/>
      <c r="P2539" s="69"/>
      <c r="Q2539" s="69"/>
      <c r="R2539" s="69"/>
      <c r="V2539" s="71"/>
      <c r="W2539" s="69"/>
      <c r="X2539" s="69"/>
      <c r="Y2539" s="69"/>
      <c r="Z2539" s="69"/>
      <c r="AA2539" s="270" t="str">
        <f>IF(ISTEXT(Z2539),VLOOKUP(Z2539,'_Keuzelijst Algemeen'!$B$3:$C$74,2),"")</f>
        <v/>
      </c>
      <c r="AB2539" s="85"/>
    </row>
    <row r="2540" spans="1:28" x14ac:dyDescent="0.3">
      <c r="A2540" s="249" t="s">
        <v>1103</v>
      </c>
      <c r="B2540" s="69"/>
      <c r="C2540" s="274" t="str">
        <f>IF(ISTEXT(B2540),VLOOKUP(B2540,'_Keuzelijst Algemeen'!$CC$3:$CD$10,2),"")</f>
        <v/>
      </c>
      <c r="D2540" s="87"/>
      <c r="E2540" s="69"/>
      <c r="F2540" s="69"/>
      <c r="I2540" s="85"/>
      <c r="P2540" s="69"/>
      <c r="Q2540" s="69"/>
      <c r="R2540" s="69"/>
      <c r="V2540" s="71"/>
      <c r="W2540" s="69"/>
      <c r="X2540" s="69"/>
      <c r="Y2540" s="69"/>
      <c r="Z2540" s="69"/>
      <c r="AA2540" s="270" t="str">
        <f>IF(ISTEXT(Z2540),VLOOKUP(Z2540,'_Keuzelijst Algemeen'!$B$3:$C$74,2),"")</f>
        <v/>
      </c>
      <c r="AB2540" s="85"/>
    </row>
    <row r="2541" spans="1:28" x14ac:dyDescent="0.3">
      <c r="A2541" s="249" t="s">
        <v>1103</v>
      </c>
      <c r="B2541" s="69"/>
      <c r="C2541" s="274" t="str">
        <f>IF(ISTEXT(B2541),VLOOKUP(B2541,'_Keuzelijst Algemeen'!$CC$3:$CD$10,2),"")</f>
        <v/>
      </c>
      <c r="D2541" s="87"/>
      <c r="E2541" s="69"/>
      <c r="F2541" s="69"/>
      <c r="I2541" s="85"/>
      <c r="P2541" s="69"/>
      <c r="Q2541" s="69"/>
      <c r="R2541" s="69"/>
      <c r="V2541" s="71"/>
      <c r="W2541" s="69"/>
      <c r="X2541" s="69"/>
      <c r="Y2541" s="69"/>
      <c r="Z2541" s="69"/>
      <c r="AA2541" s="270" t="str">
        <f>IF(ISTEXT(Z2541),VLOOKUP(Z2541,'_Keuzelijst Algemeen'!$B$3:$C$74,2),"")</f>
        <v/>
      </c>
      <c r="AB2541" s="85"/>
    </row>
    <row r="2542" spans="1:28" x14ac:dyDescent="0.3">
      <c r="A2542" s="249" t="s">
        <v>1103</v>
      </c>
      <c r="B2542" s="69"/>
      <c r="C2542" s="274" t="str">
        <f>IF(ISTEXT(B2542),VLOOKUP(B2542,'_Keuzelijst Algemeen'!$CC$3:$CD$10,2),"")</f>
        <v/>
      </c>
      <c r="D2542" s="87"/>
      <c r="E2542" s="69"/>
      <c r="F2542" s="69"/>
      <c r="I2542" s="85"/>
      <c r="P2542" s="69"/>
      <c r="Q2542" s="69"/>
      <c r="R2542" s="69"/>
      <c r="V2542" s="71"/>
      <c r="W2542" s="69"/>
      <c r="X2542" s="69"/>
      <c r="Y2542" s="69"/>
      <c r="Z2542" s="69"/>
      <c r="AA2542" s="270" t="str">
        <f>IF(ISTEXT(Z2542),VLOOKUP(Z2542,'_Keuzelijst Algemeen'!$B$3:$C$74,2),"")</f>
        <v/>
      </c>
      <c r="AB2542" s="85"/>
    </row>
    <row r="2543" spans="1:28" x14ac:dyDescent="0.3">
      <c r="A2543" s="249" t="s">
        <v>1103</v>
      </c>
      <c r="B2543" s="69"/>
      <c r="C2543" s="274" t="str">
        <f>IF(ISTEXT(B2543),VLOOKUP(B2543,'_Keuzelijst Algemeen'!$CC$3:$CD$10,2),"")</f>
        <v/>
      </c>
      <c r="D2543" s="87"/>
      <c r="E2543" s="69"/>
      <c r="F2543" s="69"/>
      <c r="I2543" s="85"/>
      <c r="P2543" s="69"/>
      <c r="Q2543" s="69"/>
      <c r="R2543" s="69"/>
      <c r="V2543" s="71"/>
      <c r="W2543" s="69"/>
      <c r="X2543" s="69"/>
      <c r="Y2543" s="69"/>
      <c r="Z2543" s="69"/>
      <c r="AA2543" s="270" t="str">
        <f>IF(ISTEXT(Z2543),VLOOKUP(Z2543,'_Keuzelijst Algemeen'!$B$3:$C$74,2),"")</f>
        <v/>
      </c>
      <c r="AB2543" s="85"/>
    </row>
    <row r="2544" spans="1:28" x14ac:dyDescent="0.3">
      <c r="A2544" s="249" t="s">
        <v>1103</v>
      </c>
      <c r="B2544" s="69"/>
      <c r="C2544" s="274" t="str">
        <f>IF(ISTEXT(B2544),VLOOKUP(B2544,'_Keuzelijst Algemeen'!$CC$3:$CD$10,2),"")</f>
        <v/>
      </c>
      <c r="D2544" s="87"/>
      <c r="E2544" s="69"/>
      <c r="F2544" s="69"/>
      <c r="I2544" s="85"/>
      <c r="P2544" s="69"/>
      <c r="Q2544" s="69"/>
      <c r="R2544" s="69"/>
      <c r="V2544" s="71"/>
      <c r="W2544" s="69"/>
      <c r="X2544" s="69"/>
      <c r="Y2544" s="69"/>
      <c r="Z2544" s="69"/>
      <c r="AA2544" s="270" t="str">
        <f>IF(ISTEXT(Z2544),VLOOKUP(Z2544,'_Keuzelijst Algemeen'!$B$3:$C$74,2),"")</f>
        <v/>
      </c>
      <c r="AB2544" s="85"/>
    </row>
    <row r="2545" spans="1:28" x14ac:dyDescent="0.3">
      <c r="A2545" s="249" t="s">
        <v>1103</v>
      </c>
      <c r="B2545" s="69"/>
      <c r="C2545" s="274" t="str">
        <f>IF(ISTEXT(B2545),VLOOKUP(B2545,'_Keuzelijst Algemeen'!$CC$3:$CD$10,2),"")</f>
        <v/>
      </c>
      <c r="D2545" s="87"/>
      <c r="E2545" s="69"/>
      <c r="F2545" s="69"/>
      <c r="I2545" s="85"/>
      <c r="P2545" s="69"/>
      <c r="Q2545" s="69"/>
      <c r="R2545" s="69"/>
      <c r="V2545" s="71"/>
      <c r="W2545" s="69"/>
      <c r="X2545" s="69"/>
      <c r="Y2545" s="69"/>
      <c r="Z2545" s="69"/>
      <c r="AA2545" s="270" t="str">
        <f>IF(ISTEXT(Z2545),VLOOKUP(Z2545,'_Keuzelijst Algemeen'!$B$3:$C$74,2),"")</f>
        <v/>
      </c>
      <c r="AB2545" s="85"/>
    </row>
    <row r="2546" spans="1:28" x14ac:dyDescent="0.3">
      <c r="A2546" s="249" t="s">
        <v>1103</v>
      </c>
      <c r="B2546" s="69"/>
      <c r="C2546" s="274" t="str">
        <f>IF(ISTEXT(B2546),VLOOKUP(B2546,'_Keuzelijst Algemeen'!$CC$3:$CD$10,2),"")</f>
        <v/>
      </c>
      <c r="D2546" s="87"/>
      <c r="E2546" s="69"/>
      <c r="F2546" s="69"/>
      <c r="I2546" s="85"/>
      <c r="P2546" s="69"/>
      <c r="Q2546" s="69"/>
      <c r="R2546" s="69"/>
      <c r="V2546" s="71"/>
      <c r="W2546" s="69"/>
      <c r="X2546" s="69"/>
      <c r="Y2546" s="69"/>
      <c r="Z2546" s="69"/>
      <c r="AA2546" s="270" t="str">
        <f>IF(ISTEXT(Z2546),VLOOKUP(Z2546,'_Keuzelijst Algemeen'!$B$3:$C$74,2),"")</f>
        <v/>
      </c>
      <c r="AB2546" s="85"/>
    </row>
    <row r="2547" spans="1:28" x14ac:dyDescent="0.3">
      <c r="A2547" s="249" t="s">
        <v>1103</v>
      </c>
      <c r="B2547" s="69"/>
      <c r="C2547" s="274" t="str">
        <f>IF(ISTEXT(B2547),VLOOKUP(B2547,'_Keuzelijst Algemeen'!$CC$3:$CD$10,2),"")</f>
        <v/>
      </c>
      <c r="D2547" s="87"/>
      <c r="E2547" s="69"/>
      <c r="F2547" s="69"/>
      <c r="I2547" s="85"/>
      <c r="P2547" s="69"/>
      <c r="Q2547" s="69"/>
      <c r="R2547" s="69"/>
      <c r="V2547" s="71"/>
      <c r="W2547" s="69"/>
      <c r="X2547" s="69"/>
      <c r="Y2547" s="69"/>
      <c r="Z2547" s="69"/>
      <c r="AA2547" s="270" t="str">
        <f>IF(ISTEXT(Z2547),VLOOKUP(Z2547,'_Keuzelijst Algemeen'!$B$3:$C$74,2),"")</f>
        <v/>
      </c>
      <c r="AB2547" s="85"/>
    </row>
    <row r="2548" spans="1:28" x14ac:dyDescent="0.3">
      <c r="A2548" s="249" t="s">
        <v>1103</v>
      </c>
      <c r="B2548" s="69"/>
      <c r="C2548" s="274" t="str">
        <f>IF(ISTEXT(B2548),VLOOKUP(B2548,'_Keuzelijst Algemeen'!$CC$3:$CD$10,2),"")</f>
        <v/>
      </c>
      <c r="D2548" s="87"/>
      <c r="E2548" s="69"/>
      <c r="F2548" s="69"/>
      <c r="I2548" s="85"/>
      <c r="P2548" s="69"/>
      <c r="Q2548" s="69"/>
      <c r="R2548" s="69"/>
      <c r="V2548" s="71"/>
      <c r="W2548" s="69"/>
      <c r="X2548" s="69"/>
      <c r="Y2548" s="69"/>
      <c r="Z2548" s="69"/>
      <c r="AA2548" s="270" t="str">
        <f>IF(ISTEXT(Z2548),VLOOKUP(Z2548,'_Keuzelijst Algemeen'!$B$3:$C$74,2),"")</f>
        <v/>
      </c>
      <c r="AB2548" s="85"/>
    </row>
    <row r="2549" spans="1:28" x14ac:dyDescent="0.3">
      <c r="A2549" s="249" t="s">
        <v>1103</v>
      </c>
      <c r="B2549" s="69"/>
      <c r="C2549" s="274" t="str">
        <f>IF(ISTEXT(B2549),VLOOKUP(B2549,'_Keuzelijst Algemeen'!$CC$3:$CD$10,2),"")</f>
        <v/>
      </c>
      <c r="D2549" s="87"/>
      <c r="E2549" s="69"/>
      <c r="F2549" s="69"/>
      <c r="I2549" s="85"/>
      <c r="P2549" s="69"/>
      <c r="Q2549" s="69"/>
      <c r="R2549" s="69"/>
      <c r="V2549" s="71"/>
      <c r="W2549" s="69"/>
      <c r="X2549" s="69"/>
      <c r="Y2549" s="69"/>
      <c r="Z2549" s="69"/>
      <c r="AA2549" s="270" t="str">
        <f>IF(ISTEXT(Z2549),VLOOKUP(Z2549,'_Keuzelijst Algemeen'!$B$3:$C$74,2),"")</f>
        <v/>
      </c>
      <c r="AB2549" s="85"/>
    </row>
    <row r="2550" spans="1:28" x14ac:dyDescent="0.3">
      <c r="A2550" s="249" t="s">
        <v>1103</v>
      </c>
      <c r="B2550" s="69"/>
      <c r="C2550" s="274" t="str">
        <f>IF(ISTEXT(B2550),VLOOKUP(B2550,'_Keuzelijst Algemeen'!$CC$3:$CD$10,2),"")</f>
        <v/>
      </c>
      <c r="D2550" s="87"/>
      <c r="E2550" s="69"/>
      <c r="F2550" s="69"/>
      <c r="I2550" s="85"/>
      <c r="P2550" s="69"/>
      <c r="Q2550" s="69"/>
      <c r="R2550" s="69"/>
      <c r="V2550" s="71"/>
      <c r="W2550" s="69"/>
      <c r="X2550" s="69"/>
      <c r="Y2550" s="69"/>
      <c r="Z2550" s="69"/>
      <c r="AA2550" s="270" t="str">
        <f>IF(ISTEXT(Z2550),VLOOKUP(Z2550,'_Keuzelijst Algemeen'!$B$3:$C$74,2),"")</f>
        <v/>
      </c>
      <c r="AB2550" s="85"/>
    </row>
    <row r="2551" spans="1:28" x14ac:dyDescent="0.3">
      <c r="A2551" s="249" t="s">
        <v>1103</v>
      </c>
      <c r="B2551" s="69"/>
      <c r="C2551" s="274" t="str">
        <f>IF(ISTEXT(B2551),VLOOKUP(B2551,'_Keuzelijst Algemeen'!$CC$3:$CD$10,2),"")</f>
        <v/>
      </c>
      <c r="D2551" s="87"/>
      <c r="E2551" s="69"/>
      <c r="F2551" s="69"/>
      <c r="I2551" s="85"/>
      <c r="P2551" s="69"/>
      <c r="Q2551" s="69"/>
      <c r="R2551" s="69"/>
      <c r="V2551" s="71"/>
      <c r="W2551" s="69"/>
      <c r="X2551" s="69"/>
      <c r="Y2551" s="69"/>
      <c r="Z2551" s="69"/>
      <c r="AA2551" s="270" t="str">
        <f>IF(ISTEXT(Z2551),VLOOKUP(Z2551,'_Keuzelijst Algemeen'!$B$3:$C$74,2),"")</f>
        <v/>
      </c>
      <c r="AB2551" s="85"/>
    </row>
    <row r="2552" spans="1:28" x14ac:dyDescent="0.3">
      <c r="A2552" s="249" t="s">
        <v>1103</v>
      </c>
      <c r="B2552" s="69"/>
      <c r="C2552" s="274" t="str">
        <f>IF(ISTEXT(B2552),VLOOKUP(B2552,'_Keuzelijst Algemeen'!$CC$3:$CD$10,2),"")</f>
        <v/>
      </c>
      <c r="D2552" s="87"/>
      <c r="E2552" s="69"/>
      <c r="F2552" s="69"/>
      <c r="I2552" s="85"/>
      <c r="P2552" s="69"/>
      <c r="Q2552" s="69"/>
      <c r="R2552" s="69"/>
      <c r="V2552" s="71"/>
      <c r="W2552" s="69"/>
      <c r="X2552" s="69"/>
      <c r="Y2552" s="69"/>
      <c r="Z2552" s="69"/>
      <c r="AA2552" s="270" t="str">
        <f>IF(ISTEXT(Z2552),VLOOKUP(Z2552,'_Keuzelijst Algemeen'!$B$3:$C$74,2),"")</f>
        <v/>
      </c>
      <c r="AB2552" s="85"/>
    </row>
    <row r="2553" spans="1:28" x14ac:dyDescent="0.3">
      <c r="A2553" s="249" t="s">
        <v>1103</v>
      </c>
      <c r="B2553" s="69"/>
      <c r="C2553" s="274" t="str">
        <f>IF(ISTEXT(B2553),VLOOKUP(B2553,'_Keuzelijst Algemeen'!$CC$3:$CD$10,2),"")</f>
        <v/>
      </c>
      <c r="D2553" s="87"/>
      <c r="E2553" s="69"/>
      <c r="F2553" s="69"/>
      <c r="I2553" s="85"/>
      <c r="P2553" s="69"/>
      <c r="Q2553" s="69"/>
      <c r="R2553" s="69"/>
      <c r="V2553" s="71"/>
      <c r="W2553" s="69"/>
      <c r="X2553" s="69"/>
      <c r="Y2553" s="69"/>
      <c r="Z2553" s="69"/>
      <c r="AA2553" s="270" t="str">
        <f>IF(ISTEXT(Z2553),VLOOKUP(Z2553,'_Keuzelijst Algemeen'!$B$3:$C$74,2),"")</f>
        <v/>
      </c>
      <c r="AB2553" s="85"/>
    </row>
    <row r="2554" spans="1:28" x14ac:dyDescent="0.3">
      <c r="A2554" s="249" t="s">
        <v>1103</v>
      </c>
      <c r="B2554" s="69"/>
      <c r="C2554" s="274" t="str">
        <f>IF(ISTEXT(B2554),VLOOKUP(B2554,'_Keuzelijst Algemeen'!$CC$3:$CD$10,2),"")</f>
        <v/>
      </c>
      <c r="D2554" s="87"/>
      <c r="E2554" s="69"/>
      <c r="F2554" s="69"/>
      <c r="I2554" s="85"/>
      <c r="P2554" s="69"/>
      <c r="Q2554" s="69"/>
      <c r="R2554" s="69"/>
      <c r="V2554" s="71"/>
      <c r="W2554" s="69"/>
      <c r="X2554" s="69"/>
      <c r="Y2554" s="69"/>
      <c r="Z2554" s="69"/>
      <c r="AA2554" s="270" t="str">
        <f>IF(ISTEXT(Z2554),VLOOKUP(Z2554,'_Keuzelijst Algemeen'!$B$3:$C$74,2),"")</f>
        <v/>
      </c>
      <c r="AB2554" s="85"/>
    </row>
    <row r="2555" spans="1:28" x14ac:dyDescent="0.3">
      <c r="A2555" s="249" t="s">
        <v>1103</v>
      </c>
      <c r="B2555" s="69"/>
      <c r="C2555" s="274" t="str">
        <f>IF(ISTEXT(B2555),VLOOKUP(B2555,'_Keuzelijst Algemeen'!$CC$3:$CD$10,2),"")</f>
        <v/>
      </c>
      <c r="D2555" s="87"/>
      <c r="E2555" s="69"/>
      <c r="F2555" s="69"/>
      <c r="I2555" s="85"/>
      <c r="P2555" s="69"/>
      <c r="Q2555" s="69"/>
      <c r="R2555" s="69"/>
      <c r="V2555" s="71"/>
      <c r="W2555" s="69"/>
      <c r="X2555" s="69"/>
      <c r="Y2555" s="69"/>
      <c r="Z2555" s="69"/>
      <c r="AA2555" s="270" t="str">
        <f>IF(ISTEXT(Z2555),VLOOKUP(Z2555,'_Keuzelijst Algemeen'!$B$3:$C$74,2),"")</f>
        <v/>
      </c>
      <c r="AB2555" s="85"/>
    </row>
    <row r="2556" spans="1:28" x14ac:dyDescent="0.3">
      <c r="A2556" s="249" t="s">
        <v>1103</v>
      </c>
      <c r="B2556" s="69"/>
      <c r="C2556" s="274" t="str">
        <f>IF(ISTEXT(B2556),VLOOKUP(B2556,'_Keuzelijst Algemeen'!$CC$3:$CD$10,2),"")</f>
        <v/>
      </c>
      <c r="D2556" s="87"/>
      <c r="E2556" s="69"/>
      <c r="F2556" s="69"/>
      <c r="I2556" s="85"/>
      <c r="P2556" s="69"/>
      <c r="Q2556" s="69"/>
      <c r="R2556" s="69"/>
      <c r="V2556" s="71"/>
      <c r="W2556" s="69"/>
      <c r="X2556" s="69"/>
      <c r="Y2556" s="69"/>
      <c r="Z2556" s="69"/>
      <c r="AA2556" s="270" t="str">
        <f>IF(ISTEXT(Z2556),VLOOKUP(Z2556,'_Keuzelijst Algemeen'!$B$3:$C$74,2),"")</f>
        <v/>
      </c>
      <c r="AB2556" s="85"/>
    </row>
    <row r="2557" spans="1:28" x14ac:dyDescent="0.3">
      <c r="A2557" s="249" t="s">
        <v>1103</v>
      </c>
      <c r="B2557" s="69"/>
      <c r="C2557" s="274" t="str">
        <f>IF(ISTEXT(B2557),VLOOKUP(B2557,'_Keuzelijst Algemeen'!$CC$3:$CD$10,2),"")</f>
        <v/>
      </c>
      <c r="D2557" s="87"/>
      <c r="E2557" s="69"/>
      <c r="F2557" s="69"/>
      <c r="I2557" s="85"/>
      <c r="P2557" s="69"/>
      <c r="Q2557" s="69"/>
      <c r="R2557" s="69"/>
      <c r="V2557" s="71"/>
      <c r="W2557" s="69"/>
      <c r="X2557" s="69"/>
      <c r="Y2557" s="69"/>
      <c r="Z2557" s="69"/>
      <c r="AA2557" s="270" t="str">
        <f>IF(ISTEXT(Z2557),VLOOKUP(Z2557,'_Keuzelijst Algemeen'!$B$3:$C$74,2),"")</f>
        <v/>
      </c>
      <c r="AB2557" s="85"/>
    </row>
    <row r="2558" spans="1:28" x14ac:dyDescent="0.3">
      <c r="A2558" s="249" t="s">
        <v>1103</v>
      </c>
      <c r="B2558" s="69"/>
      <c r="C2558" s="274" t="str">
        <f>IF(ISTEXT(B2558),VLOOKUP(B2558,'_Keuzelijst Algemeen'!$CC$3:$CD$10,2),"")</f>
        <v/>
      </c>
      <c r="D2558" s="87"/>
      <c r="E2558" s="69"/>
      <c r="F2558" s="69"/>
      <c r="I2558" s="85"/>
      <c r="P2558" s="69"/>
      <c r="Q2558" s="69"/>
      <c r="R2558" s="69"/>
      <c r="V2558" s="71"/>
      <c r="W2558" s="69"/>
      <c r="X2558" s="69"/>
      <c r="Y2558" s="69"/>
      <c r="Z2558" s="69"/>
      <c r="AA2558" s="270" t="str">
        <f>IF(ISTEXT(Z2558),VLOOKUP(Z2558,'_Keuzelijst Algemeen'!$B$3:$C$74,2),"")</f>
        <v/>
      </c>
      <c r="AB2558" s="85"/>
    </row>
    <row r="2559" spans="1:28" x14ac:dyDescent="0.3">
      <c r="A2559" s="249" t="s">
        <v>1103</v>
      </c>
      <c r="B2559" s="69"/>
      <c r="C2559" s="274" t="str">
        <f>IF(ISTEXT(B2559),VLOOKUP(B2559,'_Keuzelijst Algemeen'!$CC$3:$CD$10,2),"")</f>
        <v/>
      </c>
      <c r="D2559" s="87"/>
      <c r="E2559" s="69"/>
      <c r="F2559" s="69"/>
      <c r="I2559" s="85"/>
      <c r="P2559" s="69"/>
      <c r="Q2559" s="69"/>
      <c r="R2559" s="69"/>
      <c r="V2559" s="71"/>
      <c r="W2559" s="69"/>
      <c r="X2559" s="69"/>
      <c r="Y2559" s="69"/>
      <c r="Z2559" s="69"/>
      <c r="AA2559" s="270" t="str">
        <f>IF(ISTEXT(Z2559),VLOOKUP(Z2559,'_Keuzelijst Algemeen'!$B$3:$C$74,2),"")</f>
        <v/>
      </c>
      <c r="AB2559" s="85"/>
    </row>
    <row r="2560" spans="1:28" x14ac:dyDescent="0.3">
      <c r="A2560" s="249" t="s">
        <v>1103</v>
      </c>
      <c r="B2560" s="69"/>
      <c r="C2560" s="274" t="str">
        <f>IF(ISTEXT(B2560),VLOOKUP(B2560,'_Keuzelijst Algemeen'!$CC$3:$CD$10,2),"")</f>
        <v/>
      </c>
      <c r="D2560" s="87"/>
      <c r="E2560" s="69"/>
      <c r="F2560" s="69"/>
      <c r="I2560" s="85"/>
      <c r="P2560" s="69"/>
      <c r="Q2560" s="69"/>
      <c r="R2560" s="69"/>
      <c r="V2560" s="71"/>
      <c r="W2560" s="69"/>
      <c r="X2560" s="69"/>
      <c r="Y2560" s="69"/>
      <c r="Z2560" s="69"/>
      <c r="AA2560" s="270" t="str">
        <f>IF(ISTEXT(Z2560),VLOOKUP(Z2560,'_Keuzelijst Algemeen'!$B$3:$C$74,2),"")</f>
        <v/>
      </c>
      <c r="AB2560" s="85"/>
    </row>
    <row r="2561" spans="1:28" x14ac:dyDescent="0.3">
      <c r="A2561" s="249" t="s">
        <v>1103</v>
      </c>
      <c r="B2561" s="69"/>
      <c r="C2561" s="274" t="str">
        <f>IF(ISTEXT(B2561),VLOOKUP(B2561,'_Keuzelijst Algemeen'!$CC$3:$CD$10,2),"")</f>
        <v/>
      </c>
      <c r="D2561" s="87"/>
      <c r="E2561" s="69"/>
      <c r="F2561" s="69"/>
      <c r="I2561" s="85"/>
      <c r="P2561" s="69"/>
      <c r="Q2561" s="69"/>
      <c r="R2561" s="69"/>
      <c r="V2561" s="71"/>
      <c r="W2561" s="69"/>
      <c r="X2561" s="69"/>
      <c r="Y2561" s="69"/>
      <c r="Z2561" s="69"/>
      <c r="AA2561" s="270" t="str">
        <f>IF(ISTEXT(Z2561),VLOOKUP(Z2561,'_Keuzelijst Algemeen'!$B$3:$C$74,2),"")</f>
        <v/>
      </c>
      <c r="AB2561" s="85"/>
    </row>
    <row r="2562" spans="1:28" x14ac:dyDescent="0.3">
      <c r="A2562" s="249" t="s">
        <v>1103</v>
      </c>
      <c r="B2562" s="69"/>
      <c r="C2562" s="274" t="str">
        <f>IF(ISTEXT(B2562),VLOOKUP(B2562,'_Keuzelijst Algemeen'!$CC$3:$CD$10,2),"")</f>
        <v/>
      </c>
      <c r="D2562" s="87"/>
      <c r="E2562" s="69"/>
      <c r="F2562" s="69"/>
      <c r="I2562" s="85"/>
      <c r="P2562" s="69"/>
      <c r="Q2562" s="69"/>
      <c r="R2562" s="69"/>
      <c r="V2562" s="71"/>
      <c r="W2562" s="69"/>
      <c r="X2562" s="69"/>
      <c r="Y2562" s="69"/>
      <c r="Z2562" s="69"/>
      <c r="AA2562" s="270" t="str">
        <f>IF(ISTEXT(Z2562),VLOOKUP(Z2562,'_Keuzelijst Algemeen'!$B$3:$C$74,2),"")</f>
        <v/>
      </c>
      <c r="AB2562" s="85"/>
    </row>
    <row r="2563" spans="1:28" x14ac:dyDescent="0.3">
      <c r="A2563" s="249" t="s">
        <v>1103</v>
      </c>
      <c r="B2563" s="69"/>
      <c r="C2563" s="274" t="str">
        <f>IF(ISTEXT(B2563),VLOOKUP(B2563,'_Keuzelijst Algemeen'!$CC$3:$CD$10,2),"")</f>
        <v/>
      </c>
      <c r="D2563" s="87"/>
      <c r="E2563" s="69"/>
      <c r="F2563" s="69"/>
      <c r="I2563" s="85"/>
      <c r="P2563" s="69"/>
      <c r="Q2563" s="69"/>
      <c r="R2563" s="69"/>
      <c r="V2563" s="71"/>
      <c r="W2563" s="69"/>
      <c r="X2563" s="69"/>
      <c r="Y2563" s="69"/>
      <c r="Z2563" s="69"/>
      <c r="AA2563" s="270" t="str">
        <f>IF(ISTEXT(Z2563),VLOOKUP(Z2563,'_Keuzelijst Algemeen'!$B$3:$C$74,2),"")</f>
        <v/>
      </c>
      <c r="AB2563" s="85"/>
    </row>
    <row r="2564" spans="1:28" x14ac:dyDescent="0.3">
      <c r="A2564" s="249" t="s">
        <v>1103</v>
      </c>
      <c r="B2564" s="69"/>
      <c r="C2564" s="274" t="str">
        <f>IF(ISTEXT(B2564),VLOOKUP(B2564,'_Keuzelijst Algemeen'!$CC$3:$CD$10,2),"")</f>
        <v/>
      </c>
      <c r="D2564" s="87"/>
      <c r="E2564" s="69"/>
      <c r="F2564" s="69"/>
      <c r="I2564" s="85"/>
      <c r="P2564" s="69"/>
      <c r="Q2564" s="69"/>
      <c r="R2564" s="69"/>
      <c r="V2564" s="71"/>
      <c r="W2564" s="69"/>
      <c r="X2564" s="69"/>
      <c r="Y2564" s="69"/>
      <c r="Z2564" s="69"/>
      <c r="AA2564" s="270" t="str">
        <f>IF(ISTEXT(Z2564),VLOOKUP(Z2564,'_Keuzelijst Algemeen'!$B$3:$C$74,2),"")</f>
        <v/>
      </c>
      <c r="AB2564" s="85"/>
    </row>
    <row r="2565" spans="1:28" x14ac:dyDescent="0.3">
      <c r="A2565" s="249" t="s">
        <v>1103</v>
      </c>
      <c r="B2565" s="69"/>
      <c r="C2565" s="274" t="str">
        <f>IF(ISTEXT(B2565),VLOOKUP(B2565,'_Keuzelijst Algemeen'!$CC$3:$CD$10,2),"")</f>
        <v/>
      </c>
      <c r="D2565" s="87"/>
      <c r="E2565" s="69"/>
      <c r="F2565" s="69"/>
      <c r="I2565" s="85"/>
      <c r="P2565" s="69"/>
      <c r="Q2565" s="69"/>
      <c r="R2565" s="69"/>
      <c r="V2565" s="71"/>
      <c r="W2565" s="69"/>
      <c r="X2565" s="69"/>
      <c r="Y2565" s="69"/>
      <c r="Z2565" s="69"/>
      <c r="AA2565" s="270" t="str">
        <f>IF(ISTEXT(Z2565),VLOOKUP(Z2565,'_Keuzelijst Algemeen'!$B$3:$C$74,2),"")</f>
        <v/>
      </c>
      <c r="AB2565" s="85"/>
    </row>
    <row r="2566" spans="1:28" x14ac:dyDescent="0.3">
      <c r="A2566" s="249" t="s">
        <v>1103</v>
      </c>
      <c r="B2566" s="69"/>
      <c r="C2566" s="274" t="str">
        <f>IF(ISTEXT(B2566),VLOOKUP(B2566,'_Keuzelijst Algemeen'!$CC$3:$CD$10,2),"")</f>
        <v/>
      </c>
      <c r="D2566" s="87"/>
      <c r="E2566" s="69"/>
      <c r="F2566" s="69"/>
      <c r="I2566" s="85"/>
      <c r="P2566" s="69"/>
      <c r="Q2566" s="69"/>
      <c r="R2566" s="69"/>
      <c r="V2566" s="71"/>
      <c r="W2566" s="69"/>
      <c r="X2566" s="69"/>
      <c r="Y2566" s="69"/>
      <c r="Z2566" s="69"/>
      <c r="AA2566" s="270" t="str">
        <f>IF(ISTEXT(Z2566),VLOOKUP(Z2566,'_Keuzelijst Algemeen'!$B$3:$C$74,2),"")</f>
        <v/>
      </c>
      <c r="AB2566" s="85"/>
    </row>
    <row r="2567" spans="1:28" x14ac:dyDescent="0.3">
      <c r="A2567" s="249" t="s">
        <v>1103</v>
      </c>
      <c r="B2567" s="69"/>
      <c r="C2567" s="274" t="str">
        <f>IF(ISTEXT(B2567),VLOOKUP(B2567,'_Keuzelijst Algemeen'!$CC$3:$CD$10,2),"")</f>
        <v/>
      </c>
      <c r="D2567" s="87"/>
      <c r="E2567" s="69"/>
      <c r="F2567" s="69"/>
      <c r="I2567" s="85"/>
      <c r="P2567" s="69"/>
      <c r="Q2567" s="69"/>
      <c r="R2567" s="69"/>
      <c r="V2567" s="71"/>
      <c r="W2567" s="69"/>
      <c r="X2567" s="69"/>
      <c r="Y2567" s="69"/>
      <c r="Z2567" s="69"/>
      <c r="AA2567" s="270" t="str">
        <f>IF(ISTEXT(Z2567),VLOOKUP(Z2567,'_Keuzelijst Algemeen'!$B$3:$C$74,2),"")</f>
        <v/>
      </c>
      <c r="AB2567" s="85"/>
    </row>
    <row r="2568" spans="1:28" x14ac:dyDescent="0.3">
      <c r="A2568" s="249" t="s">
        <v>1103</v>
      </c>
      <c r="B2568" s="69"/>
      <c r="C2568" s="274" t="str">
        <f>IF(ISTEXT(B2568),VLOOKUP(B2568,'_Keuzelijst Algemeen'!$CC$3:$CD$10,2),"")</f>
        <v/>
      </c>
      <c r="D2568" s="87"/>
      <c r="E2568" s="69"/>
      <c r="F2568" s="69"/>
      <c r="I2568" s="85"/>
      <c r="P2568" s="69"/>
      <c r="Q2568" s="69"/>
      <c r="R2568" s="69"/>
      <c r="V2568" s="71"/>
      <c r="W2568" s="69"/>
      <c r="X2568" s="69"/>
      <c r="Y2568" s="69"/>
      <c r="Z2568" s="69"/>
      <c r="AA2568" s="270" t="str">
        <f>IF(ISTEXT(Z2568),VLOOKUP(Z2568,'_Keuzelijst Algemeen'!$B$3:$C$74,2),"")</f>
        <v/>
      </c>
      <c r="AB2568" s="85"/>
    </row>
    <row r="2569" spans="1:28" x14ac:dyDescent="0.3">
      <c r="A2569" s="249" t="s">
        <v>1103</v>
      </c>
      <c r="B2569" s="69"/>
      <c r="C2569" s="274" t="str">
        <f>IF(ISTEXT(B2569),VLOOKUP(B2569,'_Keuzelijst Algemeen'!$CC$3:$CD$10,2),"")</f>
        <v/>
      </c>
      <c r="D2569" s="87"/>
      <c r="E2569" s="69"/>
      <c r="F2569" s="69"/>
      <c r="I2569" s="85"/>
      <c r="P2569" s="69"/>
      <c r="Q2569" s="69"/>
      <c r="R2569" s="69"/>
      <c r="V2569" s="71"/>
      <c r="W2569" s="69"/>
      <c r="X2569" s="69"/>
      <c r="Y2569" s="69"/>
      <c r="Z2569" s="69"/>
      <c r="AA2569" s="270" t="str">
        <f>IF(ISTEXT(Z2569),VLOOKUP(Z2569,'_Keuzelijst Algemeen'!$B$3:$C$74,2),"")</f>
        <v/>
      </c>
      <c r="AB2569" s="85"/>
    </row>
    <row r="2570" spans="1:28" x14ac:dyDescent="0.3">
      <c r="A2570" s="249" t="s">
        <v>1103</v>
      </c>
      <c r="B2570" s="69"/>
      <c r="C2570" s="274" t="str">
        <f>IF(ISTEXT(B2570),VLOOKUP(B2570,'_Keuzelijst Algemeen'!$CC$3:$CD$10,2),"")</f>
        <v/>
      </c>
      <c r="D2570" s="87"/>
      <c r="E2570" s="69"/>
      <c r="F2570" s="69"/>
      <c r="I2570" s="85"/>
      <c r="P2570" s="69"/>
      <c r="Q2570" s="69"/>
      <c r="R2570" s="69"/>
      <c r="V2570" s="71"/>
      <c r="W2570" s="69"/>
      <c r="X2570" s="69"/>
      <c r="Y2570" s="69"/>
      <c r="Z2570" s="69"/>
      <c r="AA2570" s="270" t="str">
        <f>IF(ISTEXT(Z2570),VLOOKUP(Z2570,'_Keuzelijst Algemeen'!$B$3:$C$74,2),"")</f>
        <v/>
      </c>
      <c r="AB2570" s="85"/>
    </row>
    <row r="2571" spans="1:28" x14ac:dyDescent="0.3">
      <c r="A2571" s="249" t="s">
        <v>1103</v>
      </c>
      <c r="B2571" s="69"/>
      <c r="C2571" s="274" t="str">
        <f>IF(ISTEXT(B2571),VLOOKUP(B2571,'_Keuzelijst Algemeen'!$CC$3:$CD$10,2),"")</f>
        <v/>
      </c>
      <c r="D2571" s="87"/>
      <c r="E2571" s="69"/>
      <c r="F2571" s="69"/>
      <c r="I2571" s="85"/>
      <c r="P2571" s="69"/>
      <c r="Q2571" s="69"/>
      <c r="R2571" s="69"/>
      <c r="V2571" s="71"/>
      <c r="W2571" s="69"/>
      <c r="X2571" s="69"/>
      <c r="Y2571" s="69"/>
      <c r="Z2571" s="69"/>
      <c r="AA2571" s="270" t="str">
        <f>IF(ISTEXT(Z2571),VLOOKUP(Z2571,'_Keuzelijst Algemeen'!$B$3:$C$74,2),"")</f>
        <v/>
      </c>
      <c r="AB2571" s="85"/>
    </row>
    <row r="2572" spans="1:28" x14ac:dyDescent="0.3">
      <c r="A2572" s="249" t="s">
        <v>1103</v>
      </c>
      <c r="B2572" s="69"/>
      <c r="C2572" s="274" t="str">
        <f>IF(ISTEXT(B2572),VLOOKUP(B2572,'_Keuzelijst Algemeen'!$CC$3:$CD$10,2),"")</f>
        <v/>
      </c>
      <c r="D2572" s="87"/>
      <c r="E2572" s="69"/>
      <c r="F2572" s="69"/>
      <c r="I2572" s="85"/>
      <c r="P2572" s="69"/>
      <c r="Q2572" s="69"/>
      <c r="R2572" s="69"/>
      <c r="V2572" s="71"/>
      <c r="W2572" s="69"/>
      <c r="X2572" s="69"/>
      <c r="Y2572" s="69"/>
      <c r="Z2572" s="69"/>
      <c r="AA2572" s="270" t="str">
        <f>IF(ISTEXT(Z2572),VLOOKUP(Z2572,'_Keuzelijst Algemeen'!$B$3:$C$74,2),"")</f>
        <v/>
      </c>
      <c r="AB2572" s="85"/>
    </row>
    <row r="2573" spans="1:28" x14ac:dyDescent="0.3">
      <c r="A2573" s="249" t="s">
        <v>1103</v>
      </c>
      <c r="B2573" s="69"/>
      <c r="C2573" s="274" t="str">
        <f>IF(ISTEXT(B2573),VLOOKUP(B2573,'_Keuzelijst Algemeen'!$CC$3:$CD$10,2),"")</f>
        <v/>
      </c>
      <c r="D2573" s="87"/>
      <c r="E2573" s="69"/>
      <c r="F2573" s="69"/>
      <c r="I2573" s="85"/>
      <c r="P2573" s="69"/>
      <c r="Q2573" s="69"/>
      <c r="R2573" s="69"/>
      <c r="V2573" s="71"/>
      <c r="W2573" s="69"/>
      <c r="X2573" s="69"/>
      <c r="Y2573" s="69"/>
      <c r="Z2573" s="69"/>
      <c r="AA2573" s="270" t="str">
        <f>IF(ISTEXT(Z2573),VLOOKUP(Z2573,'_Keuzelijst Algemeen'!$B$3:$C$74,2),"")</f>
        <v/>
      </c>
      <c r="AB2573" s="85"/>
    </row>
    <row r="2574" spans="1:28" x14ac:dyDescent="0.3">
      <c r="A2574" s="249" t="s">
        <v>1103</v>
      </c>
      <c r="B2574" s="69"/>
      <c r="C2574" s="274" t="str">
        <f>IF(ISTEXT(B2574),VLOOKUP(B2574,'_Keuzelijst Algemeen'!$CC$3:$CD$10,2),"")</f>
        <v/>
      </c>
      <c r="D2574" s="87"/>
      <c r="E2574" s="69"/>
      <c r="F2574" s="69"/>
      <c r="I2574" s="85"/>
      <c r="P2574" s="69"/>
      <c r="Q2574" s="69"/>
      <c r="R2574" s="69"/>
      <c r="V2574" s="71"/>
      <c r="W2574" s="69"/>
      <c r="X2574" s="69"/>
      <c r="Y2574" s="69"/>
      <c r="Z2574" s="69"/>
      <c r="AA2574" s="270" t="str">
        <f>IF(ISTEXT(Z2574),VLOOKUP(Z2574,'_Keuzelijst Algemeen'!$B$3:$C$74,2),"")</f>
        <v/>
      </c>
      <c r="AB2574" s="85"/>
    </row>
    <row r="2575" spans="1:28" x14ac:dyDescent="0.3">
      <c r="A2575" s="249" t="s">
        <v>1103</v>
      </c>
      <c r="B2575" s="69"/>
      <c r="C2575" s="274" t="str">
        <f>IF(ISTEXT(B2575),VLOOKUP(B2575,'_Keuzelijst Algemeen'!$CC$3:$CD$10,2),"")</f>
        <v/>
      </c>
      <c r="D2575" s="87"/>
      <c r="E2575" s="69"/>
      <c r="F2575" s="69"/>
      <c r="I2575" s="85"/>
      <c r="P2575" s="69"/>
      <c r="Q2575" s="69"/>
      <c r="R2575" s="69"/>
      <c r="V2575" s="71"/>
      <c r="W2575" s="69"/>
      <c r="X2575" s="69"/>
      <c r="Y2575" s="69"/>
      <c r="Z2575" s="69"/>
      <c r="AA2575" s="270" t="str">
        <f>IF(ISTEXT(Z2575),VLOOKUP(Z2575,'_Keuzelijst Algemeen'!$B$3:$C$74,2),"")</f>
        <v/>
      </c>
      <c r="AB2575" s="85"/>
    </row>
    <row r="2576" spans="1:28" x14ac:dyDescent="0.3">
      <c r="A2576" s="249" t="s">
        <v>1103</v>
      </c>
      <c r="B2576" s="69"/>
      <c r="C2576" s="274" t="str">
        <f>IF(ISTEXT(B2576),VLOOKUP(B2576,'_Keuzelijst Algemeen'!$CC$3:$CD$10,2),"")</f>
        <v/>
      </c>
      <c r="D2576" s="87"/>
      <c r="E2576" s="69"/>
      <c r="F2576" s="69"/>
      <c r="I2576" s="85"/>
      <c r="P2576" s="69"/>
      <c r="Q2576" s="69"/>
      <c r="R2576" s="69"/>
      <c r="V2576" s="71"/>
      <c r="W2576" s="69"/>
      <c r="X2576" s="69"/>
      <c r="Y2576" s="69"/>
      <c r="Z2576" s="69"/>
      <c r="AA2576" s="270" t="str">
        <f>IF(ISTEXT(Z2576),VLOOKUP(Z2576,'_Keuzelijst Algemeen'!$B$3:$C$74,2),"")</f>
        <v/>
      </c>
      <c r="AB2576" s="85"/>
    </row>
    <row r="2577" spans="1:28" x14ac:dyDescent="0.3">
      <c r="A2577" s="249" t="s">
        <v>1103</v>
      </c>
      <c r="B2577" s="69"/>
      <c r="C2577" s="274" t="str">
        <f>IF(ISTEXT(B2577),VLOOKUP(B2577,'_Keuzelijst Algemeen'!$CC$3:$CD$10,2),"")</f>
        <v/>
      </c>
      <c r="D2577" s="87"/>
      <c r="E2577" s="69"/>
      <c r="F2577" s="69"/>
      <c r="I2577" s="85"/>
      <c r="P2577" s="69"/>
      <c r="Q2577" s="69"/>
      <c r="R2577" s="69"/>
      <c r="V2577" s="71"/>
      <c r="W2577" s="69"/>
      <c r="X2577" s="69"/>
      <c r="Y2577" s="69"/>
      <c r="Z2577" s="69"/>
      <c r="AA2577" s="270" t="str">
        <f>IF(ISTEXT(Z2577),VLOOKUP(Z2577,'_Keuzelijst Algemeen'!$B$3:$C$74,2),"")</f>
        <v/>
      </c>
      <c r="AB2577" s="85"/>
    </row>
    <row r="2578" spans="1:28" x14ac:dyDescent="0.3">
      <c r="A2578" s="249" t="s">
        <v>1103</v>
      </c>
      <c r="B2578" s="69"/>
      <c r="C2578" s="274" t="str">
        <f>IF(ISTEXT(B2578),VLOOKUP(B2578,'_Keuzelijst Algemeen'!$CC$3:$CD$10,2),"")</f>
        <v/>
      </c>
      <c r="D2578" s="87"/>
      <c r="E2578" s="69"/>
      <c r="F2578" s="69"/>
      <c r="I2578" s="85"/>
      <c r="P2578" s="69"/>
      <c r="Q2578" s="69"/>
      <c r="R2578" s="69"/>
      <c r="V2578" s="71"/>
      <c r="W2578" s="69"/>
      <c r="X2578" s="69"/>
      <c r="Y2578" s="69"/>
      <c r="Z2578" s="69"/>
      <c r="AA2578" s="270" t="str">
        <f>IF(ISTEXT(Z2578),VLOOKUP(Z2578,'_Keuzelijst Algemeen'!$B$3:$C$74,2),"")</f>
        <v/>
      </c>
      <c r="AB2578" s="85"/>
    </row>
    <row r="2579" spans="1:28" x14ac:dyDescent="0.3">
      <c r="A2579" s="249" t="s">
        <v>1103</v>
      </c>
      <c r="B2579" s="69"/>
      <c r="C2579" s="274" t="str">
        <f>IF(ISTEXT(B2579),VLOOKUP(B2579,'_Keuzelijst Algemeen'!$CC$3:$CD$10,2),"")</f>
        <v/>
      </c>
      <c r="D2579" s="87"/>
      <c r="E2579" s="69"/>
      <c r="F2579" s="69"/>
      <c r="I2579" s="85"/>
      <c r="P2579" s="69"/>
      <c r="Q2579" s="69"/>
      <c r="R2579" s="69"/>
      <c r="V2579" s="71"/>
      <c r="W2579" s="69"/>
      <c r="X2579" s="69"/>
      <c r="Y2579" s="69"/>
      <c r="Z2579" s="69"/>
      <c r="AA2579" s="270" t="str">
        <f>IF(ISTEXT(Z2579),VLOOKUP(Z2579,'_Keuzelijst Algemeen'!$B$3:$C$74,2),"")</f>
        <v/>
      </c>
      <c r="AB2579" s="85"/>
    </row>
    <row r="2580" spans="1:28" x14ac:dyDescent="0.3">
      <c r="A2580" s="249" t="s">
        <v>1103</v>
      </c>
      <c r="B2580" s="69"/>
      <c r="C2580" s="274" t="str">
        <f>IF(ISTEXT(B2580),VLOOKUP(B2580,'_Keuzelijst Algemeen'!$CC$3:$CD$10,2),"")</f>
        <v/>
      </c>
      <c r="D2580" s="87"/>
      <c r="E2580" s="69"/>
      <c r="F2580" s="69"/>
      <c r="I2580" s="85"/>
      <c r="P2580" s="69"/>
      <c r="Q2580" s="69"/>
      <c r="R2580" s="69"/>
      <c r="V2580" s="71"/>
      <c r="W2580" s="69"/>
      <c r="X2580" s="69"/>
      <c r="Y2580" s="69"/>
      <c r="Z2580" s="69"/>
      <c r="AA2580" s="270" t="str">
        <f>IF(ISTEXT(Z2580),VLOOKUP(Z2580,'_Keuzelijst Algemeen'!$B$3:$C$74,2),"")</f>
        <v/>
      </c>
      <c r="AB2580" s="85"/>
    </row>
    <row r="2581" spans="1:28" x14ac:dyDescent="0.3">
      <c r="A2581" s="249" t="s">
        <v>1103</v>
      </c>
      <c r="B2581" s="69"/>
      <c r="C2581" s="274" t="str">
        <f>IF(ISTEXT(B2581),VLOOKUP(B2581,'_Keuzelijst Algemeen'!$CC$3:$CD$10,2),"")</f>
        <v/>
      </c>
      <c r="D2581" s="87"/>
      <c r="E2581" s="69"/>
      <c r="F2581" s="69"/>
      <c r="I2581" s="85"/>
      <c r="P2581" s="69"/>
      <c r="Q2581" s="69"/>
      <c r="R2581" s="69"/>
      <c r="V2581" s="71"/>
      <c r="W2581" s="69"/>
      <c r="X2581" s="69"/>
      <c r="Y2581" s="69"/>
      <c r="Z2581" s="69"/>
      <c r="AA2581" s="270" t="str">
        <f>IF(ISTEXT(Z2581),VLOOKUP(Z2581,'_Keuzelijst Algemeen'!$B$3:$C$74,2),"")</f>
        <v/>
      </c>
      <c r="AB2581" s="85"/>
    </row>
    <row r="2582" spans="1:28" x14ac:dyDescent="0.3">
      <c r="A2582" s="249" t="s">
        <v>1103</v>
      </c>
      <c r="B2582" s="69"/>
      <c r="C2582" s="274" t="str">
        <f>IF(ISTEXT(B2582),VLOOKUP(B2582,'_Keuzelijst Algemeen'!$CC$3:$CD$10,2),"")</f>
        <v/>
      </c>
      <c r="D2582" s="87"/>
      <c r="E2582" s="69"/>
      <c r="F2582" s="69"/>
      <c r="I2582" s="85"/>
      <c r="P2582" s="69"/>
      <c r="Q2582" s="69"/>
      <c r="R2582" s="69"/>
      <c r="V2582" s="71"/>
      <c r="W2582" s="69"/>
      <c r="X2582" s="69"/>
      <c r="Y2582" s="69"/>
      <c r="Z2582" s="69"/>
      <c r="AA2582" s="270" t="str">
        <f>IF(ISTEXT(Z2582),VLOOKUP(Z2582,'_Keuzelijst Algemeen'!$B$3:$C$74,2),"")</f>
        <v/>
      </c>
      <c r="AB2582" s="85"/>
    </row>
    <row r="2583" spans="1:28" x14ac:dyDescent="0.3">
      <c r="A2583" s="249" t="s">
        <v>1103</v>
      </c>
      <c r="B2583" s="69"/>
      <c r="C2583" s="274" t="str">
        <f>IF(ISTEXT(B2583),VLOOKUP(B2583,'_Keuzelijst Algemeen'!$CC$3:$CD$10,2),"")</f>
        <v/>
      </c>
      <c r="D2583" s="87"/>
      <c r="E2583" s="69"/>
      <c r="F2583" s="69"/>
      <c r="I2583" s="85"/>
      <c r="P2583" s="69"/>
      <c r="Q2583" s="69"/>
      <c r="R2583" s="69"/>
      <c r="V2583" s="71"/>
      <c r="W2583" s="69"/>
      <c r="X2583" s="69"/>
      <c r="Y2583" s="69"/>
      <c r="Z2583" s="69"/>
      <c r="AA2583" s="270" t="str">
        <f>IF(ISTEXT(Z2583),VLOOKUP(Z2583,'_Keuzelijst Algemeen'!$B$3:$C$74,2),"")</f>
        <v/>
      </c>
      <c r="AB2583" s="85"/>
    </row>
    <row r="2584" spans="1:28" x14ac:dyDescent="0.3">
      <c r="A2584" s="249" t="s">
        <v>1103</v>
      </c>
      <c r="B2584" s="69"/>
      <c r="C2584" s="274" t="str">
        <f>IF(ISTEXT(B2584),VLOOKUP(B2584,'_Keuzelijst Algemeen'!$CC$3:$CD$10,2),"")</f>
        <v/>
      </c>
      <c r="D2584" s="87"/>
      <c r="E2584" s="69"/>
      <c r="F2584" s="69"/>
      <c r="I2584" s="85"/>
      <c r="P2584" s="69"/>
      <c r="Q2584" s="69"/>
      <c r="R2584" s="69"/>
      <c r="V2584" s="71"/>
      <c r="W2584" s="69"/>
      <c r="X2584" s="69"/>
      <c r="Y2584" s="69"/>
      <c r="Z2584" s="69"/>
      <c r="AA2584" s="270" t="str">
        <f>IF(ISTEXT(Z2584),VLOOKUP(Z2584,'_Keuzelijst Algemeen'!$B$3:$C$74,2),"")</f>
        <v/>
      </c>
      <c r="AB2584" s="85"/>
    </row>
    <row r="2585" spans="1:28" x14ac:dyDescent="0.3">
      <c r="A2585" s="249" t="s">
        <v>1103</v>
      </c>
      <c r="B2585" s="69"/>
      <c r="C2585" s="274" t="str">
        <f>IF(ISTEXT(B2585),VLOOKUP(B2585,'_Keuzelijst Algemeen'!$CC$3:$CD$10,2),"")</f>
        <v/>
      </c>
      <c r="D2585" s="87"/>
      <c r="E2585" s="69"/>
      <c r="F2585" s="69"/>
      <c r="I2585" s="85"/>
      <c r="P2585" s="69"/>
      <c r="Q2585" s="69"/>
      <c r="R2585" s="69"/>
      <c r="V2585" s="71"/>
      <c r="W2585" s="69"/>
      <c r="X2585" s="69"/>
      <c r="Y2585" s="69"/>
      <c r="Z2585" s="69"/>
      <c r="AA2585" s="270" t="str">
        <f>IF(ISTEXT(Z2585),VLOOKUP(Z2585,'_Keuzelijst Algemeen'!$B$3:$C$74,2),"")</f>
        <v/>
      </c>
      <c r="AB2585" s="85"/>
    </row>
    <row r="2586" spans="1:28" x14ac:dyDescent="0.3">
      <c r="A2586" s="249" t="s">
        <v>1103</v>
      </c>
      <c r="B2586" s="69"/>
      <c r="C2586" s="274" t="str">
        <f>IF(ISTEXT(B2586),VLOOKUP(B2586,'_Keuzelijst Algemeen'!$CC$3:$CD$10,2),"")</f>
        <v/>
      </c>
      <c r="D2586" s="87"/>
      <c r="E2586" s="69"/>
      <c r="F2586" s="69"/>
      <c r="I2586" s="85"/>
      <c r="P2586" s="69"/>
      <c r="Q2586" s="69"/>
      <c r="R2586" s="69"/>
      <c r="V2586" s="71"/>
      <c r="W2586" s="69"/>
      <c r="X2586" s="69"/>
      <c r="Y2586" s="69"/>
      <c r="Z2586" s="69"/>
      <c r="AA2586" s="270" t="str">
        <f>IF(ISTEXT(Z2586),VLOOKUP(Z2586,'_Keuzelijst Algemeen'!$B$3:$C$74,2),"")</f>
        <v/>
      </c>
      <c r="AB2586" s="85"/>
    </row>
    <row r="2587" spans="1:28" x14ac:dyDescent="0.3">
      <c r="A2587" s="249" t="s">
        <v>1103</v>
      </c>
      <c r="B2587" s="69"/>
      <c r="C2587" s="274" t="str">
        <f>IF(ISTEXT(B2587),VLOOKUP(B2587,'_Keuzelijst Algemeen'!$CC$3:$CD$10,2),"")</f>
        <v/>
      </c>
      <c r="D2587" s="87"/>
      <c r="E2587" s="69"/>
      <c r="F2587" s="69"/>
      <c r="I2587" s="85"/>
      <c r="P2587" s="69"/>
      <c r="Q2587" s="69"/>
      <c r="R2587" s="69"/>
      <c r="V2587" s="71"/>
      <c r="W2587" s="69"/>
      <c r="X2587" s="69"/>
      <c r="Y2587" s="69"/>
      <c r="Z2587" s="69"/>
      <c r="AA2587" s="270" t="str">
        <f>IF(ISTEXT(Z2587),VLOOKUP(Z2587,'_Keuzelijst Algemeen'!$B$3:$C$74,2),"")</f>
        <v/>
      </c>
      <c r="AB2587" s="85"/>
    </row>
    <row r="2588" spans="1:28" x14ac:dyDescent="0.3">
      <c r="A2588" s="249" t="s">
        <v>1103</v>
      </c>
      <c r="B2588" s="69"/>
      <c r="C2588" s="274" t="str">
        <f>IF(ISTEXT(B2588),VLOOKUP(B2588,'_Keuzelijst Algemeen'!$CC$3:$CD$10,2),"")</f>
        <v/>
      </c>
      <c r="D2588" s="87"/>
      <c r="E2588" s="69"/>
      <c r="F2588" s="69"/>
      <c r="I2588" s="85"/>
      <c r="P2588" s="69"/>
      <c r="Q2588" s="69"/>
      <c r="R2588" s="69"/>
      <c r="V2588" s="71"/>
      <c r="W2588" s="69"/>
      <c r="X2588" s="69"/>
      <c r="Y2588" s="69"/>
      <c r="Z2588" s="69"/>
      <c r="AA2588" s="270" t="str">
        <f>IF(ISTEXT(Z2588),VLOOKUP(Z2588,'_Keuzelijst Algemeen'!$B$3:$C$74,2),"")</f>
        <v/>
      </c>
      <c r="AB2588" s="85"/>
    </row>
    <row r="2589" spans="1:28" x14ac:dyDescent="0.3">
      <c r="A2589" s="249" t="s">
        <v>1103</v>
      </c>
      <c r="B2589" s="69"/>
      <c r="C2589" s="274" t="str">
        <f>IF(ISTEXT(B2589),VLOOKUP(B2589,'_Keuzelijst Algemeen'!$CC$3:$CD$10,2),"")</f>
        <v/>
      </c>
      <c r="D2589" s="87"/>
      <c r="E2589" s="69"/>
      <c r="F2589" s="69"/>
      <c r="I2589" s="85"/>
      <c r="P2589" s="69"/>
      <c r="Q2589" s="69"/>
      <c r="R2589" s="69"/>
      <c r="V2589" s="71"/>
      <c r="W2589" s="69"/>
      <c r="X2589" s="69"/>
      <c r="Y2589" s="69"/>
      <c r="Z2589" s="69"/>
      <c r="AA2589" s="270" t="str">
        <f>IF(ISTEXT(Z2589),VLOOKUP(Z2589,'_Keuzelijst Algemeen'!$B$3:$C$74,2),"")</f>
        <v/>
      </c>
      <c r="AB2589" s="85"/>
    </row>
    <row r="2590" spans="1:28" x14ac:dyDescent="0.3">
      <c r="A2590" s="249" t="s">
        <v>1103</v>
      </c>
      <c r="B2590" s="69"/>
      <c r="C2590" s="274" t="str">
        <f>IF(ISTEXT(B2590),VLOOKUP(B2590,'_Keuzelijst Algemeen'!$CC$3:$CD$10,2),"")</f>
        <v/>
      </c>
      <c r="D2590" s="87"/>
      <c r="E2590" s="69"/>
      <c r="F2590" s="69"/>
      <c r="I2590" s="85"/>
      <c r="P2590" s="69"/>
      <c r="Q2590" s="69"/>
      <c r="R2590" s="69"/>
      <c r="V2590" s="71"/>
      <c r="W2590" s="69"/>
      <c r="X2590" s="69"/>
      <c r="Y2590" s="69"/>
      <c r="Z2590" s="69"/>
      <c r="AA2590" s="270" t="str">
        <f>IF(ISTEXT(Z2590),VLOOKUP(Z2590,'_Keuzelijst Algemeen'!$B$3:$C$74,2),"")</f>
        <v/>
      </c>
      <c r="AB2590" s="85"/>
    </row>
    <row r="2591" spans="1:28" x14ac:dyDescent="0.3">
      <c r="A2591" s="249" t="s">
        <v>1103</v>
      </c>
      <c r="B2591" s="69"/>
      <c r="C2591" s="274" t="str">
        <f>IF(ISTEXT(B2591),VLOOKUP(B2591,'_Keuzelijst Algemeen'!$CC$3:$CD$10,2),"")</f>
        <v/>
      </c>
      <c r="D2591" s="87"/>
      <c r="E2591" s="69"/>
      <c r="F2591" s="69"/>
      <c r="I2591" s="85"/>
      <c r="P2591" s="69"/>
      <c r="Q2591" s="69"/>
      <c r="R2591" s="69"/>
      <c r="V2591" s="71"/>
      <c r="W2591" s="69"/>
      <c r="X2591" s="69"/>
      <c r="Y2591" s="69"/>
      <c r="Z2591" s="69"/>
      <c r="AA2591" s="270" t="str">
        <f>IF(ISTEXT(Z2591),VLOOKUP(Z2591,'_Keuzelijst Algemeen'!$B$3:$C$74,2),"")</f>
        <v/>
      </c>
      <c r="AB2591" s="85"/>
    </row>
    <row r="2592" spans="1:28" x14ac:dyDescent="0.3">
      <c r="A2592" s="249" t="s">
        <v>1103</v>
      </c>
      <c r="B2592" s="69"/>
      <c r="C2592" s="274" t="str">
        <f>IF(ISTEXT(B2592),VLOOKUP(B2592,'_Keuzelijst Algemeen'!$CC$3:$CD$10,2),"")</f>
        <v/>
      </c>
      <c r="D2592" s="87"/>
      <c r="E2592" s="69"/>
      <c r="F2592" s="69"/>
      <c r="I2592" s="85"/>
      <c r="P2592" s="69"/>
      <c r="Q2592" s="69"/>
      <c r="R2592" s="69"/>
      <c r="V2592" s="71"/>
      <c r="W2592" s="69"/>
      <c r="X2592" s="69"/>
      <c r="Y2592" s="69"/>
      <c r="Z2592" s="69"/>
      <c r="AA2592" s="270" t="str">
        <f>IF(ISTEXT(Z2592),VLOOKUP(Z2592,'_Keuzelijst Algemeen'!$B$3:$C$74,2),"")</f>
        <v/>
      </c>
      <c r="AB2592" s="85"/>
    </row>
    <row r="2593" spans="1:28" x14ac:dyDescent="0.3">
      <c r="A2593" s="249" t="s">
        <v>1103</v>
      </c>
      <c r="B2593" s="69"/>
      <c r="C2593" s="274" t="str">
        <f>IF(ISTEXT(B2593),VLOOKUP(B2593,'_Keuzelijst Algemeen'!$CC$3:$CD$10,2),"")</f>
        <v/>
      </c>
      <c r="D2593" s="87"/>
      <c r="E2593" s="69"/>
      <c r="F2593" s="69"/>
      <c r="I2593" s="85"/>
      <c r="P2593" s="69"/>
      <c r="Q2593" s="69"/>
      <c r="R2593" s="69"/>
      <c r="V2593" s="71"/>
      <c r="W2593" s="69"/>
      <c r="X2593" s="69"/>
      <c r="Y2593" s="69"/>
      <c r="Z2593" s="69"/>
      <c r="AA2593" s="270" t="str">
        <f>IF(ISTEXT(Z2593),VLOOKUP(Z2593,'_Keuzelijst Algemeen'!$B$3:$C$74,2),"")</f>
        <v/>
      </c>
      <c r="AB2593" s="85"/>
    </row>
    <row r="2594" spans="1:28" x14ac:dyDescent="0.3">
      <c r="A2594" s="249" t="s">
        <v>1103</v>
      </c>
      <c r="B2594" s="69"/>
      <c r="C2594" s="274" t="str">
        <f>IF(ISTEXT(B2594),VLOOKUP(B2594,'_Keuzelijst Algemeen'!$CC$3:$CD$10,2),"")</f>
        <v/>
      </c>
      <c r="D2594" s="87"/>
      <c r="E2594" s="69"/>
      <c r="F2594" s="69"/>
      <c r="I2594" s="85"/>
      <c r="P2594" s="69"/>
      <c r="Q2594" s="69"/>
      <c r="R2594" s="69"/>
      <c r="V2594" s="71"/>
      <c r="W2594" s="69"/>
      <c r="X2594" s="69"/>
      <c r="Y2594" s="69"/>
      <c r="Z2594" s="69"/>
      <c r="AA2594" s="270" t="str">
        <f>IF(ISTEXT(Z2594),VLOOKUP(Z2594,'_Keuzelijst Algemeen'!$B$3:$C$74,2),"")</f>
        <v/>
      </c>
      <c r="AB2594" s="85"/>
    </row>
    <row r="2595" spans="1:28" x14ac:dyDescent="0.3">
      <c r="A2595" s="249" t="s">
        <v>1103</v>
      </c>
      <c r="B2595" s="69"/>
      <c r="C2595" s="274" t="str">
        <f>IF(ISTEXT(B2595),VLOOKUP(B2595,'_Keuzelijst Algemeen'!$CC$3:$CD$10,2),"")</f>
        <v/>
      </c>
      <c r="D2595" s="87"/>
      <c r="E2595" s="69"/>
      <c r="F2595" s="69"/>
      <c r="I2595" s="85"/>
      <c r="P2595" s="69"/>
      <c r="Q2595" s="69"/>
      <c r="R2595" s="69"/>
      <c r="V2595" s="71"/>
      <c r="W2595" s="69"/>
      <c r="X2595" s="69"/>
      <c r="Y2595" s="69"/>
      <c r="Z2595" s="69"/>
      <c r="AA2595" s="270" t="str">
        <f>IF(ISTEXT(Z2595),VLOOKUP(Z2595,'_Keuzelijst Algemeen'!$B$3:$C$74,2),"")</f>
        <v/>
      </c>
      <c r="AB2595" s="85"/>
    </row>
    <row r="2596" spans="1:28" x14ac:dyDescent="0.3">
      <c r="A2596" s="249" t="s">
        <v>1103</v>
      </c>
      <c r="B2596" s="69"/>
      <c r="C2596" s="274" t="str">
        <f>IF(ISTEXT(B2596),VLOOKUP(B2596,'_Keuzelijst Algemeen'!$CC$3:$CD$10,2),"")</f>
        <v/>
      </c>
      <c r="D2596" s="87"/>
      <c r="E2596" s="69"/>
      <c r="F2596" s="69"/>
      <c r="I2596" s="85"/>
      <c r="P2596" s="69"/>
      <c r="Q2596" s="69"/>
      <c r="R2596" s="69"/>
      <c r="V2596" s="71"/>
      <c r="W2596" s="69"/>
      <c r="X2596" s="69"/>
      <c r="Y2596" s="69"/>
      <c r="Z2596" s="69"/>
      <c r="AA2596" s="270" t="str">
        <f>IF(ISTEXT(Z2596),VLOOKUP(Z2596,'_Keuzelijst Algemeen'!$B$3:$C$74,2),"")</f>
        <v/>
      </c>
      <c r="AB2596" s="85"/>
    </row>
    <row r="2597" spans="1:28" x14ac:dyDescent="0.3">
      <c r="A2597" s="249" t="s">
        <v>1103</v>
      </c>
      <c r="B2597" s="69"/>
      <c r="C2597" s="274" t="str">
        <f>IF(ISTEXT(B2597),VLOOKUP(B2597,'_Keuzelijst Algemeen'!$CC$3:$CD$10,2),"")</f>
        <v/>
      </c>
      <c r="D2597" s="87"/>
      <c r="E2597" s="69"/>
      <c r="F2597" s="69"/>
      <c r="I2597" s="85"/>
      <c r="P2597" s="69"/>
      <c r="Q2597" s="69"/>
      <c r="R2597" s="69"/>
      <c r="V2597" s="71"/>
      <c r="W2597" s="69"/>
      <c r="X2597" s="69"/>
      <c r="Y2597" s="69"/>
      <c r="Z2597" s="69"/>
      <c r="AA2597" s="270" t="str">
        <f>IF(ISTEXT(Z2597),VLOOKUP(Z2597,'_Keuzelijst Algemeen'!$B$3:$C$74,2),"")</f>
        <v/>
      </c>
      <c r="AB2597" s="85"/>
    </row>
    <row r="2598" spans="1:28" x14ac:dyDescent="0.3">
      <c r="A2598" s="249" t="s">
        <v>1103</v>
      </c>
      <c r="B2598" s="69"/>
      <c r="C2598" s="274" t="str">
        <f>IF(ISTEXT(B2598),VLOOKUP(B2598,'_Keuzelijst Algemeen'!$CC$3:$CD$10,2),"")</f>
        <v/>
      </c>
      <c r="D2598" s="87"/>
      <c r="E2598" s="69"/>
      <c r="F2598" s="69"/>
      <c r="I2598" s="85"/>
      <c r="P2598" s="69"/>
      <c r="Q2598" s="69"/>
      <c r="R2598" s="69"/>
      <c r="V2598" s="71"/>
      <c r="W2598" s="69"/>
      <c r="X2598" s="69"/>
      <c r="Y2598" s="69"/>
      <c r="Z2598" s="69"/>
      <c r="AA2598" s="270" t="str">
        <f>IF(ISTEXT(Z2598),VLOOKUP(Z2598,'_Keuzelijst Algemeen'!$B$3:$C$74,2),"")</f>
        <v/>
      </c>
      <c r="AB2598" s="85"/>
    </row>
    <row r="2599" spans="1:28" x14ac:dyDescent="0.3">
      <c r="A2599" s="249" t="s">
        <v>1103</v>
      </c>
      <c r="B2599" s="69"/>
      <c r="C2599" s="274" t="str">
        <f>IF(ISTEXT(B2599),VLOOKUP(B2599,'_Keuzelijst Algemeen'!$CC$3:$CD$10,2),"")</f>
        <v/>
      </c>
      <c r="D2599" s="87"/>
      <c r="E2599" s="69"/>
      <c r="F2599" s="69"/>
      <c r="I2599" s="85"/>
      <c r="P2599" s="69"/>
      <c r="Q2599" s="69"/>
      <c r="R2599" s="69"/>
      <c r="V2599" s="71"/>
      <c r="W2599" s="69"/>
      <c r="X2599" s="69"/>
      <c r="Y2599" s="69"/>
      <c r="Z2599" s="69"/>
      <c r="AA2599" s="270" t="str">
        <f>IF(ISTEXT(Z2599),VLOOKUP(Z2599,'_Keuzelijst Algemeen'!$B$3:$C$74,2),"")</f>
        <v/>
      </c>
      <c r="AB2599" s="85"/>
    </row>
    <row r="2600" spans="1:28" x14ac:dyDescent="0.3">
      <c r="A2600" s="249" t="s">
        <v>1103</v>
      </c>
      <c r="B2600" s="69"/>
      <c r="C2600" s="274" t="str">
        <f>IF(ISTEXT(B2600),VLOOKUP(B2600,'_Keuzelijst Algemeen'!$CC$3:$CD$10,2),"")</f>
        <v/>
      </c>
      <c r="D2600" s="87"/>
      <c r="E2600" s="69"/>
      <c r="F2600" s="69"/>
      <c r="I2600" s="85"/>
      <c r="P2600" s="69"/>
      <c r="Q2600" s="69"/>
      <c r="R2600" s="69"/>
      <c r="V2600" s="71"/>
      <c r="W2600" s="69"/>
      <c r="X2600" s="69"/>
      <c r="Y2600" s="69"/>
      <c r="Z2600" s="69"/>
      <c r="AA2600" s="270" t="str">
        <f>IF(ISTEXT(Z2600),VLOOKUP(Z2600,'_Keuzelijst Algemeen'!$B$3:$C$74,2),"")</f>
        <v/>
      </c>
      <c r="AB2600" s="85"/>
    </row>
    <row r="2601" spans="1:28" x14ac:dyDescent="0.3">
      <c r="A2601" s="249" t="s">
        <v>1103</v>
      </c>
      <c r="B2601" s="69"/>
      <c r="C2601" s="274" t="str">
        <f>IF(ISTEXT(B2601),VLOOKUP(B2601,'_Keuzelijst Algemeen'!$CC$3:$CD$10,2),"")</f>
        <v/>
      </c>
      <c r="D2601" s="87"/>
      <c r="E2601" s="69"/>
      <c r="F2601" s="69"/>
      <c r="I2601" s="85"/>
      <c r="P2601" s="69"/>
      <c r="Q2601" s="69"/>
      <c r="R2601" s="69"/>
      <c r="V2601" s="71"/>
      <c r="W2601" s="69"/>
      <c r="X2601" s="69"/>
      <c r="Y2601" s="69"/>
      <c r="Z2601" s="69"/>
      <c r="AA2601" s="270" t="str">
        <f>IF(ISTEXT(Z2601),VLOOKUP(Z2601,'_Keuzelijst Algemeen'!$B$3:$C$74,2),"")</f>
        <v/>
      </c>
      <c r="AB2601" s="85"/>
    </row>
    <row r="2602" spans="1:28" x14ac:dyDescent="0.3">
      <c r="A2602" s="249" t="s">
        <v>1103</v>
      </c>
      <c r="B2602" s="69"/>
      <c r="C2602" s="274" t="str">
        <f>IF(ISTEXT(B2602),VLOOKUP(B2602,'_Keuzelijst Algemeen'!$CC$3:$CD$10,2),"")</f>
        <v/>
      </c>
      <c r="D2602" s="87"/>
      <c r="E2602" s="69"/>
      <c r="F2602" s="69"/>
      <c r="I2602" s="85"/>
      <c r="P2602" s="69"/>
      <c r="Q2602" s="69"/>
      <c r="R2602" s="69"/>
      <c r="V2602" s="71"/>
      <c r="W2602" s="69"/>
      <c r="X2602" s="69"/>
      <c r="Y2602" s="69"/>
      <c r="Z2602" s="69"/>
      <c r="AA2602" s="270" t="str">
        <f>IF(ISTEXT(Z2602),VLOOKUP(Z2602,'_Keuzelijst Algemeen'!$B$3:$C$74,2),"")</f>
        <v/>
      </c>
      <c r="AB2602" s="85"/>
    </row>
    <row r="2603" spans="1:28" x14ac:dyDescent="0.3">
      <c r="A2603" s="249" t="s">
        <v>1103</v>
      </c>
      <c r="B2603" s="69"/>
      <c r="C2603" s="274" t="str">
        <f>IF(ISTEXT(B2603),VLOOKUP(B2603,'_Keuzelijst Algemeen'!$CC$3:$CD$10,2),"")</f>
        <v/>
      </c>
      <c r="D2603" s="87"/>
      <c r="E2603" s="69"/>
      <c r="F2603" s="69"/>
      <c r="I2603" s="85"/>
      <c r="P2603" s="69"/>
      <c r="Q2603" s="69"/>
      <c r="R2603" s="69"/>
      <c r="V2603" s="71"/>
      <c r="W2603" s="69"/>
      <c r="X2603" s="69"/>
      <c r="Y2603" s="69"/>
      <c r="Z2603" s="69"/>
      <c r="AA2603" s="270" t="str">
        <f>IF(ISTEXT(Z2603),VLOOKUP(Z2603,'_Keuzelijst Algemeen'!$B$3:$C$74,2),"")</f>
        <v/>
      </c>
      <c r="AB2603" s="85"/>
    </row>
    <row r="2604" spans="1:28" x14ac:dyDescent="0.3">
      <c r="A2604" s="249" t="s">
        <v>1103</v>
      </c>
      <c r="B2604" s="69"/>
      <c r="C2604" s="274" t="str">
        <f>IF(ISTEXT(B2604),VLOOKUP(B2604,'_Keuzelijst Algemeen'!$CC$3:$CD$10,2),"")</f>
        <v/>
      </c>
      <c r="D2604" s="87"/>
      <c r="E2604" s="69"/>
      <c r="F2604" s="69"/>
      <c r="I2604" s="85"/>
      <c r="P2604" s="69"/>
      <c r="Q2604" s="69"/>
      <c r="R2604" s="69"/>
      <c r="V2604" s="71"/>
      <c r="W2604" s="69"/>
      <c r="X2604" s="69"/>
      <c r="Y2604" s="69"/>
      <c r="Z2604" s="69"/>
      <c r="AA2604" s="270" t="str">
        <f>IF(ISTEXT(Z2604),VLOOKUP(Z2604,'_Keuzelijst Algemeen'!$B$3:$C$74,2),"")</f>
        <v/>
      </c>
      <c r="AB2604" s="85"/>
    </row>
    <row r="2605" spans="1:28" x14ac:dyDescent="0.3">
      <c r="A2605" s="249" t="s">
        <v>1103</v>
      </c>
      <c r="B2605" s="69"/>
      <c r="C2605" s="274" t="str">
        <f>IF(ISTEXT(B2605),VLOOKUP(B2605,'_Keuzelijst Algemeen'!$CC$3:$CD$10,2),"")</f>
        <v/>
      </c>
      <c r="D2605" s="87"/>
      <c r="E2605" s="69"/>
      <c r="F2605" s="69"/>
      <c r="I2605" s="85"/>
      <c r="P2605" s="69"/>
      <c r="Q2605" s="69"/>
      <c r="R2605" s="69"/>
      <c r="V2605" s="71"/>
      <c r="W2605" s="69"/>
      <c r="X2605" s="69"/>
      <c r="Y2605" s="69"/>
      <c r="Z2605" s="69"/>
      <c r="AA2605" s="270" t="str">
        <f>IF(ISTEXT(Z2605),VLOOKUP(Z2605,'_Keuzelijst Algemeen'!$B$3:$C$74,2),"")</f>
        <v/>
      </c>
      <c r="AB2605" s="85"/>
    </row>
    <row r="2606" spans="1:28" x14ac:dyDescent="0.3">
      <c r="A2606" s="249" t="s">
        <v>1103</v>
      </c>
      <c r="B2606" s="69"/>
      <c r="C2606" s="274" t="str">
        <f>IF(ISTEXT(B2606),VLOOKUP(B2606,'_Keuzelijst Algemeen'!$CC$3:$CD$10,2),"")</f>
        <v/>
      </c>
      <c r="D2606" s="87"/>
      <c r="E2606" s="69"/>
      <c r="F2606" s="69"/>
      <c r="I2606" s="85"/>
      <c r="P2606" s="69"/>
      <c r="Q2606" s="69"/>
      <c r="R2606" s="69"/>
      <c r="V2606" s="71"/>
      <c r="W2606" s="69"/>
      <c r="X2606" s="69"/>
      <c r="Y2606" s="69"/>
      <c r="Z2606" s="69"/>
      <c r="AA2606" s="270" t="str">
        <f>IF(ISTEXT(Z2606),VLOOKUP(Z2606,'_Keuzelijst Algemeen'!$B$3:$C$74,2),"")</f>
        <v/>
      </c>
      <c r="AB2606" s="85"/>
    </row>
    <row r="2607" spans="1:28" x14ac:dyDescent="0.3">
      <c r="A2607" s="249" t="s">
        <v>1103</v>
      </c>
      <c r="B2607" s="69"/>
      <c r="C2607" s="274" t="str">
        <f>IF(ISTEXT(B2607),VLOOKUP(B2607,'_Keuzelijst Algemeen'!$CC$3:$CD$10,2),"")</f>
        <v/>
      </c>
      <c r="D2607" s="87"/>
      <c r="E2607" s="69"/>
      <c r="F2607" s="69"/>
      <c r="I2607" s="85"/>
      <c r="P2607" s="69"/>
      <c r="Q2607" s="69"/>
      <c r="R2607" s="69"/>
      <c r="V2607" s="71"/>
      <c r="W2607" s="69"/>
      <c r="X2607" s="69"/>
      <c r="Y2607" s="69"/>
      <c r="Z2607" s="69"/>
      <c r="AA2607" s="270" t="str">
        <f>IF(ISTEXT(Z2607),VLOOKUP(Z2607,'_Keuzelijst Algemeen'!$B$3:$C$74,2),"")</f>
        <v/>
      </c>
      <c r="AB2607" s="85"/>
    </row>
    <row r="2608" spans="1:28" x14ac:dyDescent="0.3">
      <c r="A2608" s="249" t="s">
        <v>1103</v>
      </c>
      <c r="B2608" s="69"/>
      <c r="C2608" s="274" t="str">
        <f>IF(ISTEXT(B2608),VLOOKUP(B2608,'_Keuzelijst Algemeen'!$CC$3:$CD$10,2),"")</f>
        <v/>
      </c>
      <c r="D2608" s="87"/>
      <c r="E2608" s="69"/>
      <c r="F2608" s="69"/>
      <c r="I2608" s="85"/>
      <c r="P2608" s="69"/>
      <c r="Q2608" s="69"/>
      <c r="R2608" s="69"/>
      <c r="V2608" s="71"/>
      <c r="W2608" s="69"/>
      <c r="X2608" s="69"/>
      <c r="Y2608" s="69"/>
      <c r="Z2608" s="69"/>
      <c r="AA2608" s="270" t="str">
        <f>IF(ISTEXT(Z2608),VLOOKUP(Z2608,'_Keuzelijst Algemeen'!$B$3:$C$74,2),"")</f>
        <v/>
      </c>
      <c r="AB2608" s="85"/>
    </row>
    <row r="2609" spans="1:28" x14ac:dyDescent="0.3">
      <c r="A2609" s="249" t="s">
        <v>1103</v>
      </c>
      <c r="B2609" s="69"/>
      <c r="C2609" s="274" t="str">
        <f>IF(ISTEXT(B2609),VLOOKUP(B2609,'_Keuzelijst Algemeen'!$CC$3:$CD$10,2),"")</f>
        <v/>
      </c>
      <c r="D2609" s="87"/>
      <c r="E2609" s="69"/>
      <c r="F2609" s="69"/>
      <c r="I2609" s="85"/>
      <c r="P2609" s="69"/>
      <c r="Q2609" s="69"/>
      <c r="R2609" s="69"/>
      <c r="V2609" s="71"/>
      <c r="W2609" s="69"/>
      <c r="X2609" s="69"/>
      <c r="Y2609" s="69"/>
      <c r="Z2609" s="69"/>
      <c r="AA2609" s="270" t="str">
        <f>IF(ISTEXT(Z2609),VLOOKUP(Z2609,'_Keuzelijst Algemeen'!$B$3:$C$74,2),"")</f>
        <v/>
      </c>
      <c r="AB2609" s="85"/>
    </row>
    <row r="2610" spans="1:28" x14ac:dyDescent="0.3">
      <c r="A2610" s="249" t="s">
        <v>1103</v>
      </c>
      <c r="B2610" s="69"/>
      <c r="C2610" s="274" t="str">
        <f>IF(ISTEXT(B2610),VLOOKUP(B2610,'_Keuzelijst Algemeen'!$CC$3:$CD$10,2),"")</f>
        <v/>
      </c>
      <c r="D2610" s="87"/>
      <c r="E2610" s="69"/>
      <c r="F2610" s="69"/>
      <c r="I2610" s="85"/>
      <c r="P2610" s="69"/>
      <c r="Q2610" s="69"/>
      <c r="R2610" s="69"/>
      <c r="V2610" s="71"/>
      <c r="W2610" s="69"/>
      <c r="X2610" s="69"/>
      <c r="Y2610" s="69"/>
      <c r="Z2610" s="69"/>
      <c r="AA2610" s="270" t="str">
        <f>IF(ISTEXT(Z2610),VLOOKUP(Z2610,'_Keuzelijst Algemeen'!$B$3:$C$74,2),"")</f>
        <v/>
      </c>
      <c r="AB2610" s="85"/>
    </row>
    <row r="2611" spans="1:28" x14ac:dyDescent="0.3">
      <c r="A2611" s="249" t="s">
        <v>1103</v>
      </c>
      <c r="B2611" s="69"/>
      <c r="C2611" s="274" t="str">
        <f>IF(ISTEXT(B2611),VLOOKUP(B2611,'_Keuzelijst Algemeen'!$CC$3:$CD$10,2),"")</f>
        <v/>
      </c>
      <c r="D2611" s="87"/>
      <c r="E2611" s="69"/>
      <c r="F2611" s="69"/>
      <c r="I2611" s="85"/>
      <c r="P2611" s="69"/>
      <c r="Q2611" s="69"/>
      <c r="R2611" s="69"/>
      <c r="V2611" s="71"/>
      <c r="W2611" s="69"/>
      <c r="X2611" s="69"/>
      <c r="Y2611" s="69"/>
      <c r="Z2611" s="69"/>
      <c r="AA2611" s="270" t="str">
        <f>IF(ISTEXT(Z2611),VLOOKUP(Z2611,'_Keuzelijst Algemeen'!$B$3:$C$74,2),"")</f>
        <v/>
      </c>
      <c r="AB2611" s="85"/>
    </row>
    <row r="2612" spans="1:28" x14ac:dyDescent="0.3">
      <c r="A2612" s="249" t="s">
        <v>1103</v>
      </c>
      <c r="B2612" s="69"/>
      <c r="C2612" s="274" t="str">
        <f>IF(ISTEXT(B2612),VLOOKUP(B2612,'_Keuzelijst Algemeen'!$CC$3:$CD$10,2),"")</f>
        <v/>
      </c>
      <c r="D2612" s="87"/>
      <c r="E2612" s="69"/>
      <c r="F2612" s="69"/>
      <c r="I2612" s="85"/>
      <c r="P2612" s="69"/>
      <c r="Q2612" s="69"/>
      <c r="R2612" s="69"/>
      <c r="V2612" s="71"/>
      <c r="W2612" s="69"/>
      <c r="X2612" s="69"/>
      <c r="Y2612" s="69"/>
      <c r="Z2612" s="69"/>
      <c r="AA2612" s="270" t="str">
        <f>IF(ISTEXT(Z2612),VLOOKUP(Z2612,'_Keuzelijst Algemeen'!$B$3:$C$74,2),"")</f>
        <v/>
      </c>
      <c r="AB2612" s="85"/>
    </row>
    <row r="2613" spans="1:28" x14ac:dyDescent="0.3">
      <c r="A2613" s="249" t="s">
        <v>1103</v>
      </c>
      <c r="B2613" s="69"/>
      <c r="C2613" s="274" t="str">
        <f>IF(ISTEXT(B2613),VLOOKUP(B2613,'_Keuzelijst Algemeen'!$CC$3:$CD$10,2),"")</f>
        <v/>
      </c>
      <c r="D2613" s="87"/>
      <c r="E2613" s="69"/>
      <c r="F2613" s="69"/>
      <c r="I2613" s="85"/>
      <c r="P2613" s="69"/>
      <c r="Q2613" s="69"/>
      <c r="R2613" s="69"/>
      <c r="V2613" s="71"/>
      <c r="W2613" s="69"/>
      <c r="X2613" s="69"/>
      <c r="Y2613" s="69"/>
      <c r="Z2613" s="69"/>
      <c r="AA2613" s="270" t="str">
        <f>IF(ISTEXT(Z2613),VLOOKUP(Z2613,'_Keuzelijst Algemeen'!$B$3:$C$74,2),"")</f>
        <v/>
      </c>
      <c r="AB2613" s="85"/>
    </row>
    <row r="2614" spans="1:28" x14ac:dyDescent="0.3">
      <c r="A2614" s="249" t="s">
        <v>1103</v>
      </c>
      <c r="B2614" s="69"/>
      <c r="C2614" s="274" t="str">
        <f>IF(ISTEXT(B2614),VLOOKUP(B2614,'_Keuzelijst Algemeen'!$CC$3:$CD$10,2),"")</f>
        <v/>
      </c>
      <c r="D2614" s="87"/>
      <c r="E2614" s="69"/>
      <c r="F2614" s="69"/>
      <c r="I2614" s="85"/>
      <c r="P2614" s="69"/>
      <c r="Q2614" s="69"/>
      <c r="R2614" s="69"/>
      <c r="V2614" s="71"/>
      <c r="W2614" s="69"/>
      <c r="X2614" s="69"/>
      <c r="Y2614" s="69"/>
      <c r="Z2614" s="69"/>
      <c r="AA2614" s="270" t="str">
        <f>IF(ISTEXT(Z2614),VLOOKUP(Z2614,'_Keuzelijst Algemeen'!$B$3:$C$74,2),"")</f>
        <v/>
      </c>
      <c r="AB2614" s="85"/>
    </row>
    <row r="2615" spans="1:28" x14ac:dyDescent="0.3">
      <c r="A2615" s="249" t="s">
        <v>1103</v>
      </c>
      <c r="B2615" s="69"/>
      <c r="C2615" s="274" t="str">
        <f>IF(ISTEXT(B2615),VLOOKUP(B2615,'_Keuzelijst Algemeen'!$CC$3:$CD$10,2),"")</f>
        <v/>
      </c>
      <c r="D2615" s="87"/>
      <c r="E2615" s="69"/>
      <c r="F2615" s="69"/>
      <c r="I2615" s="85"/>
      <c r="P2615" s="69"/>
      <c r="Q2615" s="69"/>
      <c r="R2615" s="69"/>
      <c r="V2615" s="71"/>
      <c r="W2615" s="69"/>
      <c r="X2615" s="69"/>
      <c r="Y2615" s="69"/>
      <c r="Z2615" s="69"/>
      <c r="AA2615" s="270" t="str">
        <f>IF(ISTEXT(Z2615),VLOOKUP(Z2615,'_Keuzelijst Algemeen'!$B$3:$C$74,2),"")</f>
        <v/>
      </c>
      <c r="AB2615" s="85"/>
    </row>
    <row r="2616" spans="1:28" x14ac:dyDescent="0.3">
      <c r="A2616" s="249" t="s">
        <v>1103</v>
      </c>
      <c r="B2616" s="69"/>
      <c r="C2616" s="274" t="str">
        <f>IF(ISTEXT(B2616),VLOOKUP(B2616,'_Keuzelijst Algemeen'!$CC$3:$CD$10,2),"")</f>
        <v/>
      </c>
      <c r="D2616" s="87"/>
      <c r="E2616" s="69"/>
      <c r="F2616" s="69"/>
      <c r="I2616" s="85"/>
      <c r="P2616" s="69"/>
      <c r="Q2616" s="69"/>
      <c r="R2616" s="69"/>
      <c r="V2616" s="71"/>
      <c r="W2616" s="69"/>
      <c r="X2616" s="69"/>
      <c r="Y2616" s="69"/>
      <c r="Z2616" s="69"/>
      <c r="AA2616" s="270" t="str">
        <f>IF(ISTEXT(Z2616),VLOOKUP(Z2616,'_Keuzelijst Algemeen'!$B$3:$C$74,2),"")</f>
        <v/>
      </c>
      <c r="AB2616" s="85"/>
    </row>
    <row r="2617" spans="1:28" x14ac:dyDescent="0.3">
      <c r="A2617" s="249" t="s">
        <v>1103</v>
      </c>
      <c r="B2617" s="69"/>
      <c r="C2617" s="274" t="str">
        <f>IF(ISTEXT(B2617),VLOOKUP(B2617,'_Keuzelijst Algemeen'!$CC$3:$CD$10,2),"")</f>
        <v/>
      </c>
      <c r="D2617" s="87"/>
      <c r="E2617" s="69"/>
      <c r="F2617" s="69"/>
      <c r="I2617" s="85"/>
      <c r="P2617" s="69"/>
      <c r="Q2617" s="69"/>
      <c r="R2617" s="69"/>
      <c r="V2617" s="71"/>
      <c r="W2617" s="69"/>
      <c r="X2617" s="69"/>
      <c r="Y2617" s="69"/>
      <c r="Z2617" s="69"/>
      <c r="AA2617" s="270" t="str">
        <f>IF(ISTEXT(Z2617),VLOOKUP(Z2617,'_Keuzelijst Algemeen'!$B$3:$C$74,2),"")</f>
        <v/>
      </c>
      <c r="AB2617" s="85"/>
    </row>
    <row r="2618" spans="1:28" x14ac:dyDescent="0.3">
      <c r="A2618" s="249" t="s">
        <v>1103</v>
      </c>
      <c r="B2618" s="69"/>
      <c r="C2618" s="274" t="str">
        <f>IF(ISTEXT(B2618),VLOOKUP(B2618,'_Keuzelijst Algemeen'!$CC$3:$CD$10,2),"")</f>
        <v/>
      </c>
      <c r="D2618" s="87"/>
      <c r="E2618" s="69"/>
      <c r="F2618" s="69"/>
      <c r="I2618" s="85"/>
      <c r="P2618" s="69"/>
      <c r="Q2618" s="69"/>
      <c r="R2618" s="69"/>
      <c r="V2618" s="71"/>
      <c r="W2618" s="69"/>
      <c r="X2618" s="69"/>
      <c r="Y2618" s="69"/>
      <c r="Z2618" s="69"/>
      <c r="AA2618" s="270" t="str">
        <f>IF(ISTEXT(Z2618),VLOOKUP(Z2618,'_Keuzelijst Algemeen'!$B$3:$C$74,2),"")</f>
        <v/>
      </c>
      <c r="AB2618" s="85"/>
    </row>
    <row r="2619" spans="1:28" x14ac:dyDescent="0.3">
      <c r="A2619" s="249" t="s">
        <v>1103</v>
      </c>
      <c r="B2619" s="69"/>
      <c r="C2619" s="274" t="str">
        <f>IF(ISTEXT(B2619),VLOOKUP(B2619,'_Keuzelijst Algemeen'!$CC$3:$CD$10,2),"")</f>
        <v/>
      </c>
      <c r="D2619" s="87"/>
      <c r="E2619" s="69"/>
      <c r="F2619" s="69"/>
      <c r="I2619" s="85"/>
      <c r="P2619" s="69"/>
      <c r="Q2619" s="69"/>
      <c r="R2619" s="69"/>
      <c r="V2619" s="71"/>
      <c r="W2619" s="69"/>
      <c r="X2619" s="69"/>
      <c r="Y2619" s="69"/>
      <c r="Z2619" s="69"/>
      <c r="AA2619" s="270" t="str">
        <f>IF(ISTEXT(Z2619),VLOOKUP(Z2619,'_Keuzelijst Algemeen'!$B$3:$C$74,2),"")</f>
        <v/>
      </c>
      <c r="AB2619" s="85"/>
    </row>
    <row r="2620" spans="1:28" x14ac:dyDescent="0.3">
      <c r="A2620" s="249" t="s">
        <v>1103</v>
      </c>
      <c r="B2620" s="69"/>
      <c r="C2620" s="274" t="str">
        <f>IF(ISTEXT(B2620),VLOOKUP(B2620,'_Keuzelijst Algemeen'!$CC$3:$CD$10,2),"")</f>
        <v/>
      </c>
      <c r="D2620" s="87"/>
      <c r="E2620" s="69"/>
      <c r="F2620" s="69"/>
      <c r="I2620" s="85"/>
      <c r="P2620" s="69"/>
      <c r="Q2620" s="69"/>
      <c r="R2620" s="69"/>
      <c r="V2620" s="71"/>
      <c r="W2620" s="69"/>
      <c r="X2620" s="69"/>
      <c r="Y2620" s="69"/>
      <c r="Z2620" s="69"/>
      <c r="AA2620" s="270" t="str">
        <f>IF(ISTEXT(Z2620),VLOOKUP(Z2620,'_Keuzelijst Algemeen'!$B$3:$C$74,2),"")</f>
        <v/>
      </c>
      <c r="AB2620" s="85"/>
    </row>
    <row r="2621" spans="1:28" x14ac:dyDescent="0.3">
      <c r="A2621" s="249" t="s">
        <v>1103</v>
      </c>
      <c r="B2621" s="69"/>
      <c r="C2621" s="274" t="str">
        <f>IF(ISTEXT(B2621),VLOOKUP(B2621,'_Keuzelijst Algemeen'!$CC$3:$CD$10,2),"")</f>
        <v/>
      </c>
      <c r="D2621" s="87"/>
      <c r="E2621" s="69"/>
      <c r="F2621" s="69"/>
      <c r="I2621" s="85"/>
      <c r="P2621" s="69"/>
      <c r="Q2621" s="69"/>
      <c r="R2621" s="69"/>
      <c r="V2621" s="71"/>
      <c r="W2621" s="69"/>
      <c r="X2621" s="69"/>
      <c r="Y2621" s="69"/>
      <c r="Z2621" s="69"/>
      <c r="AA2621" s="270" t="str">
        <f>IF(ISTEXT(Z2621),VLOOKUP(Z2621,'_Keuzelijst Algemeen'!$B$3:$C$74,2),"")</f>
        <v/>
      </c>
      <c r="AB2621" s="85"/>
    </row>
    <row r="2622" spans="1:28" x14ac:dyDescent="0.3">
      <c r="A2622" s="249" t="s">
        <v>1103</v>
      </c>
      <c r="B2622" s="69"/>
      <c r="C2622" s="274" t="str">
        <f>IF(ISTEXT(B2622),VLOOKUP(B2622,'_Keuzelijst Algemeen'!$CC$3:$CD$10,2),"")</f>
        <v/>
      </c>
      <c r="D2622" s="87"/>
      <c r="E2622" s="69"/>
      <c r="F2622" s="69"/>
      <c r="I2622" s="85"/>
      <c r="P2622" s="69"/>
      <c r="Q2622" s="69"/>
      <c r="R2622" s="69"/>
      <c r="V2622" s="71"/>
      <c r="W2622" s="69"/>
      <c r="X2622" s="69"/>
      <c r="Y2622" s="69"/>
      <c r="Z2622" s="69"/>
      <c r="AA2622" s="270" t="str">
        <f>IF(ISTEXT(Z2622),VLOOKUP(Z2622,'_Keuzelijst Algemeen'!$B$3:$C$74,2),"")</f>
        <v/>
      </c>
      <c r="AB2622" s="85"/>
    </row>
    <row r="2623" spans="1:28" x14ac:dyDescent="0.3">
      <c r="A2623" s="249" t="s">
        <v>1103</v>
      </c>
      <c r="B2623" s="69"/>
      <c r="C2623" s="274" t="str">
        <f>IF(ISTEXT(B2623),VLOOKUP(B2623,'_Keuzelijst Algemeen'!$CC$3:$CD$10,2),"")</f>
        <v/>
      </c>
      <c r="D2623" s="87"/>
      <c r="E2623" s="69"/>
      <c r="F2623" s="69"/>
      <c r="I2623" s="85"/>
      <c r="P2623" s="69"/>
      <c r="Q2623" s="69"/>
      <c r="R2623" s="69"/>
      <c r="V2623" s="71"/>
      <c r="W2623" s="69"/>
      <c r="X2623" s="69"/>
      <c r="Y2623" s="69"/>
      <c r="Z2623" s="69"/>
      <c r="AA2623" s="270" t="str">
        <f>IF(ISTEXT(Z2623),VLOOKUP(Z2623,'_Keuzelijst Algemeen'!$B$3:$C$74,2),"")</f>
        <v/>
      </c>
      <c r="AB2623" s="85"/>
    </row>
    <row r="2624" spans="1:28" x14ac:dyDescent="0.3">
      <c r="A2624" s="249" t="s">
        <v>1103</v>
      </c>
      <c r="B2624" s="69"/>
      <c r="C2624" s="274" t="str">
        <f>IF(ISTEXT(B2624),VLOOKUP(B2624,'_Keuzelijst Algemeen'!$CC$3:$CD$10,2),"")</f>
        <v/>
      </c>
      <c r="D2624" s="87"/>
      <c r="E2624" s="69"/>
      <c r="F2624" s="69"/>
      <c r="I2624" s="85"/>
      <c r="P2624" s="69"/>
      <c r="Q2624" s="69"/>
      <c r="R2624" s="69"/>
      <c r="V2624" s="71"/>
      <c r="W2624" s="69"/>
      <c r="X2624" s="69"/>
      <c r="Y2624" s="69"/>
      <c r="Z2624" s="69"/>
      <c r="AA2624" s="270" t="str">
        <f>IF(ISTEXT(Z2624),VLOOKUP(Z2624,'_Keuzelijst Algemeen'!$B$3:$C$74,2),"")</f>
        <v/>
      </c>
      <c r="AB2624" s="85"/>
    </row>
    <row r="2625" spans="1:28" x14ac:dyDescent="0.3">
      <c r="A2625" s="249" t="s">
        <v>1103</v>
      </c>
      <c r="B2625" s="69"/>
      <c r="C2625" s="274" t="str">
        <f>IF(ISTEXT(B2625),VLOOKUP(B2625,'_Keuzelijst Algemeen'!$CC$3:$CD$10,2),"")</f>
        <v/>
      </c>
      <c r="D2625" s="87"/>
      <c r="E2625" s="69"/>
      <c r="F2625" s="69"/>
      <c r="I2625" s="85"/>
      <c r="P2625" s="69"/>
      <c r="Q2625" s="69"/>
      <c r="R2625" s="69"/>
      <c r="V2625" s="71"/>
      <c r="W2625" s="69"/>
      <c r="X2625" s="69"/>
      <c r="Y2625" s="69"/>
      <c r="Z2625" s="69"/>
      <c r="AA2625" s="270" t="str">
        <f>IF(ISTEXT(Z2625),VLOOKUP(Z2625,'_Keuzelijst Algemeen'!$B$3:$C$74,2),"")</f>
        <v/>
      </c>
      <c r="AB2625" s="85"/>
    </row>
    <row r="2626" spans="1:28" x14ac:dyDescent="0.3">
      <c r="A2626" s="249" t="s">
        <v>1103</v>
      </c>
      <c r="B2626" s="69"/>
      <c r="C2626" s="274" t="str">
        <f>IF(ISTEXT(B2626),VLOOKUP(B2626,'_Keuzelijst Algemeen'!$CC$3:$CD$10,2),"")</f>
        <v/>
      </c>
      <c r="D2626" s="87"/>
      <c r="E2626" s="69"/>
      <c r="F2626" s="69"/>
      <c r="I2626" s="85"/>
      <c r="P2626" s="69"/>
      <c r="Q2626" s="69"/>
      <c r="R2626" s="69"/>
      <c r="V2626" s="71"/>
      <c r="W2626" s="69"/>
      <c r="X2626" s="69"/>
      <c r="Y2626" s="69"/>
      <c r="Z2626" s="69"/>
      <c r="AA2626" s="270" t="str">
        <f>IF(ISTEXT(Z2626),VLOOKUP(Z2626,'_Keuzelijst Algemeen'!$B$3:$C$74,2),"")</f>
        <v/>
      </c>
      <c r="AB2626" s="85"/>
    </row>
    <row r="2627" spans="1:28" x14ac:dyDescent="0.3">
      <c r="A2627" s="249" t="s">
        <v>1103</v>
      </c>
      <c r="B2627" s="69"/>
      <c r="C2627" s="274" t="str">
        <f>IF(ISTEXT(B2627),VLOOKUP(B2627,'_Keuzelijst Algemeen'!$CC$3:$CD$10,2),"")</f>
        <v/>
      </c>
      <c r="D2627" s="87"/>
      <c r="E2627" s="69"/>
      <c r="F2627" s="69"/>
      <c r="I2627" s="85"/>
      <c r="P2627" s="69"/>
      <c r="Q2627" s="69"/>
      <c r="R2627" s="69"/>
      <c r="V2627" s="71"/>
      <c r="W2627" s="69"/>
      <c r="X2627" s="69"/>
      <c r="Y2627" s="69"/>
      <c r="Z2627" s="69"/>
      <c r="AA2627" s="270" t="str">
        <f>IF(ISTEXT(Z2627),VLOOKUP(Z2627,'_Keuzelijst Algemeen'!$B$3:$C$74,2),"")</f>
        <v/>
      </c>
      <c r="AB2627" s="85"/>
    </row>
    <row r="2628" spans="1:28" x14ac:dyDescent="0.3">
      <c r="A2628" s="249" t="s">
        <v>1103</v>
      </c>
      <c r="B2628" s="69"/>
      <c r="C2628" s="274" t="str">
        <f>IF(ISTEXT(B2628),VLOOKUP(B2628,'_Keuzelijst Algemeen'!$CC$3:$CD$10,2),"")</f>
        <v/>
      </c>
      <c r="D2628" s="87"/>
      <c r="E2628" s="69"/>
      <c r="F2628" s="69"/>
      <c r="I2628" s="85"/>
      <c r="P2628" s="69"/>
      <c r="Q2628" s="69"/>
      <c r="R2628" s="69"/>
      <c r="V2628" s="71"/>
      <c r="W2628" s="69"/>
      <c r="X2628" s="69"/>
      <c r="Y2628" s="69"/>
      <c r="Z2628" s="69"/>
      <c r="AA2628" s="270" t="str">
        <f>IF(ISTEXT(Z2628),VLOOKUP(Z2628,'_Keuzelijst Algemeen'!$B$3:$C$74,2),"")</f>
        <v/>
      </c>
      <c r="AB2628" s="85"/>
    </row>
    <row r="2629" spans="1:28" x14ac:dyDescent="0.3">
      <c r="A2629" s="249" t="s">
        <v>1103</v>
      </c>
      <c r="B2629" s="69"/>
      <c r="C2629" s="274" t="str">
        <f>IF(ISTEXT(B2629),VLOOKUP(B2629,'_Keuzelijst Algemeen'!$CC$3:$CD$10,2),"")</f>
        <v/>
      </c>
      <c r="D2629" s="87"/>
      <c r="E2629" s="69"/>
      <c r="F2629" s="69"/>
      <c r="I2629" s="85"/>
      <c r="P2629" s="69"/>
      <c r="Q2629" s="69"/>
      <c r="R2629" s="69"/>
      <c r="V2629" s="71"/>
      <c r="W2629" s="69"/>
      <c r="X2629" s="69"/>
      <c r="Y2629" s="69"/>
      <c r="Z2629" s="69"/>
      <c r="AA2629" s="270" t="str">
        <f>IF(ISTEXT(Z2629),VLOOKUP(Z2629,'_Keuzelijst Algemeen'!$B$3:$C$74,2),"")</f>
        <v/>
      </c>
      <c r="AB2629" s="85"/>
    </row>
    <row r="2630" spans="1:28" x14ac:dyDescent="0.3">
      <c r="A2630" s="249" t="s">
        <v>1103</v>
      </c>
      <c r="B2630" s="69"/>
      <c r="C2630" s="274" t="str">
        <f>IF(ISTEXT(B2630),VLOOKUP(B2630,'_Keuzelijst Algemeen'!$CC$3:$CD$10,2),"")</f>
        <v/>
      </c>
      <c r="D2630" s="87"/>
      <c r="E2630" s="69"/>
      <c r="F2630" s="69"/>
      <c r="I2630" s="85"/>
      <c r="P2630" s="69"/>
      <c r="Q2630" s="69"/>
      <c r="R2630" s="69"/>
      <c r="V2630" s="71"/>
      <c r="W2630" s="69"/>
      <c r="X2630" s="69"/>
      <c r="Y2630" s="69"/>
      <c r="Z2630" s="69"/>
      <c r="AA2630" s="270" t="str">
        <f>IF(ISTEXT(Z2630),VLOOKUP(Z2630,'_Keuzelijst Algemeen'!$B$3:$C$74,2),"")</f>
        <v/>
      </c>
      <c r="AB2630" s="85"/>
    </row>
    <row r="2631" spans="1:28" x14ac:dyDescent="0.3">
      <c r="A2631" s="249" t="s">
        <v>1103</v>
      </c>
      <c r="B2631" s="69"/>
      <c r="C2631" s="274" t="str">
        <f>IF(ISTEXT(B2631),VLOOKUP(B2631,'_Keuzelijst Algemeen'!$CC$3:$CD$10,2),"")</f>
        <v/>
      </c>
      <c r="D2631" s="87"/>
      <c r="E2631" s="69"/>
      <c r="F2631" s="69"/>
      <c r="I2631" s="85"/>
      <c r="P2631" s="69"/>
      <c r="Q2631" s="69"/>
      <c r="R2631" s="69"/>
      <c r="V2631" s="71"/>
      <c r="W2631" s="69"/>
      <c r="X2631" s="69"/>
      <c r="Y2631" s="69"/>
      <c r="Z2631" s="69"/>
      <c r="AA2631" s="270" t="str">
        <f>IF(ISTEXT(Z2631),VLOOKUP(Z2631,'_Keuzelijst Algemeen'!$B$3:$C$74,2),"")</f>
        <v/>
      </c>
      <c r="AB2631" s="85"/>
    </row>
    <row r="2632" spans="1:28" x14ac:dyDescent="0.3">
      <c r="A2632" s="249" t="s">
        <v>1103</v>
      </c>
      <c r="B2632" s="69"/>
      <c r="C2632" s="274" t="str">
        <f>IF(ISTEXT(B2632),VLOOKUP(B2632,'_Keuzelijst Algemeen'!$CC$3:$CD$10,2),"")</f>
        <v/>
      </c>
      <c r="D2632" s="87"/>
      <c r="E2632" s="69"/>
      <c r="F2632" s="69"/>
      <c r="I2632" s="85"/>
      <c r="P2632" s="69"/>
      <c r="Q2632" s="69"/>
      <c r="R2632" s="69"/>
      <c r="V2632" s="71"/>
      <c r="W2632" s="69"/>
      <c r="X2632" s="69"/>
      <c r="Y2632" s="69"/>
      <c r="Z2632" s="69"/>
      <c r="AA2632" s="270" t="str">
        <f>IF(ISTEXT(Z2632),VLOOKUP(Z2632,'_Keuzelijst Algemeen'!$B$3:$C$74,2),"")</f>
        <v/>
      </c>
      <c r="AB2632" s="85"/>
    </row>
    <row r="2633" spans="1:28" x14ac:dyDescent="0.3">
      <c r="A2633" s="249" t="s">
        <v>1103</v>
      </c>
      <c r="B2633" s="69"/>
      <c r="C2633" s="274" t="str">
        <f>IF(ISTEXT(B2633),VLOOKUP(B2633,'_Keuzelijst Algemeen'!$CC$3:$CD$10,2),"")</f>
        <v/>
      </c>
      <c r="D2633" s="87"/>
      <c r="E2633" s="69"/>
      <c r="F2633" s="69"/>
      <c r="I2633" s="85"/>
      <c r="P2633" s="69"/>
      <c r="Q2633" s="69"/>
      <c r="R2633" s="69"/>
      <c r="V2633" s="71"/>
      <c r="W2633" s="69"/>
      <c r="X2633" s="69"/>
      <c r="Y2633" s="69"/>
      <c r="Z2633" s="69"/>
      <c r="AA2633" s="270" t="str">
        <f>IF(ISTEXT(Z2633),VLOOKUP(Z2633,'_Keuzelijst Algemeen'!$B$3:$C$74,2),"")</f>
        <v/>
      </c>
      <c r="AB2633" s="85"/>
    </row>
    <row r="2634" spans="1:28" x14ac:dyDescent="0.3">
      <c r="A2634" s="249" t="s">
        <v>1103</v>
      </c>
      <c r="B2634" s="69"/>
      <c r="C2634" s="274" t="str">
        <f>IF(ISTEXT(B2634),VLOOKUP(B2634,'_Keuzelijst Algemeen'!$CC$3:$CD$10,2),"")</f>
        <v/>
      </c>
      <c r="D2634" s="87"/>
      <c r="E2634" s="69"/>
      <c r="F2634" s="69"/>
      <c r="I2634" s="85"/>
      <c r="P2634" s="69"/>
      <c r="Q2634" s="69"/>
      <c r="R2634" s="69"/>
      <c r="V2634" s="71"/>
      <c r="W2634" s="69"/>
      <c r="X2634" s="69"/>
      <c r="Y2634" s="69"/>
      <c r="Z2634" s="69"/>
      <c r="AA2634" s="270" t="str">
        <f>IF(ISTEXT(Z2634),VLOOKUP(Z2634,'_Keuzelijst Algemeen'!$B$3:$C$74,2),"")</f>
        <v/>
      </c>
      <c r="AB2634" s="85"/>
    </row>
    <row r="2635" spans="1:28" x14ac:dyDescent="0.3">
      <c r="A2635" s="249" t="s">
        <v>1103</v>
      </c>
      <c r="B2635" s="69"/>
      <c r="C2635" s="274" t="str">
        <f>IF(ISTEXT(B2635),VLOOKUP(B2635,'_Keuzelijst Algemeen'!$CC$3:$CD$10,2),"")</f>
        <v/>
      </c>
      <c r="D2635" s="87"/>
      <c r="E2635" s="69"/>
      <c r="F2635" s="69"/>
      <c r="I2635" s="85"/>
      <c r="P2635" s="69"/>
      <c r="Q2635" s="69"/>
      <c r="R2635" s="69"/>
      <c r="V2635" s="71"/>
      <c r="W2635" s="69"/>
      <c r="X2635" s="69"/>
      <c r="Y2635" s="69"/>
      <c r="Z2635" s="69"/>
      <c r="AA2635" s="270" t="str">
        <f>IF(ISTEXT(Z2635),VLOOKUP(Z2635,'_Keuzelijst Algemeen'!$B$3:$C$74,2),"")</f>
        <v/>
      </c>
      <c r="AB2635" s="85"/>
    </row>
    <row r="2636" spans="1:28" x14ac:dyDescent="0.3">
      <c r="A2636" s="249" t="s">
        <v>1103</v>
      </c>
      <c r="B2636" s="69"/>
      <c r="C2636" s="274" t="str">
        <f>IF(ISTEXT(B2636),VLOOKUP(B2636,'_Keuzelijst Algemeen'!$CC$3:$CD$10,2),"")</f>
        <v/>
      </c>
      <c r="D2636" s="87"/>
      <c r="E2636" s="69"/>
      <c r="F2636" s="69"/>
      <c r="I2636" s="85"/>
      <c r="P2636" s="69"/>
      <c r="Q2636" s="69"/>
      <c r="R2636" s="69"/>
      <c r="V2636" s="71"/>
      <c r="W2636" s="69"/>
      <c r="X2636" s="69"/>
      <c r="Y2636" s="69"/>
      <c r="Z2636" s="69"/>
      <c r="AA2636" s="270" t="str">
        <f>IF(ISTEXT(Z2636),VLOOKUP(Z2636,'_Keuzelijst Algemeen'!$B$3:$C$74,2),"")</f>
        <v/>
      </c>
      <c r="AB2636" s="85"/>
    </row>
    <row r="2637" spans="1:28" x14ac:dyDescent="0.3">
      <c r="A2637" s="249" t="s">
        <v>1103</v>
      </c>
      <c r="B2637" s="69"/>
      <c r="C2637" s="274" t="str">
        <f>IF(ISTEXT(B2637),VLOOKUP(B2637,'_Keuzelijst Algemeen'!$CC$3:$CD$10,2),"")</f>
        <v/>
      </c>
      <c r="D2637" s="87"/>
      <c r="E2637" s="69"/>
      <c r="F2637" s="69"/>
      <c r="I2637" s="85"/>
      <c r="P2637" s="69"/>
      <c r="Q2637" s="69"/>
      <c r="R2637" s="69"/>
      <c r="V2637" s="71"/>
      <c r="W2637" s="69"/>
      <c r="X2637" s="69"/>
      <c r="Y2637" s="69"/>
      <c r="Z2637" s="69"/>
      <c r="AA2637" s="270" t="str">
        <f>IF(ISTEXT(Z2637),VLOOKUP(Z2637,'_Keuzelijst Algemeen'!$B$3:$C$74,2),"")</f>
        <v/>
      </c>
      <c r="AB2637" s="85"/>
    </row>
    <row r="2638" spans="1:28" x14ac:dyDescent="0.3">
      <c r="A2638" s="249" t="s">
        <v>1103</v>
      </c>
      <c r="B2638" s="69"/>
      <c r="C2638" s="274" t="str">
        <f>IF(ISTEXT(B2638),VLOOKUP(B2638,'_Keuzelijst Algemeen'!$CC$3:$CD$10,2),"")</f>
        <v/>
      </c>
      <c r="D2638" s="87"/>
      <c r="E2638" s="69"/>
      <c r="F2638" s="69"/>
      <c r="I2638" s="85"/>
      <c r="P2638" s="69"/>
      <c r="Q2638" s="69"/>
      <c r="R2638" s="69"/>
      <c r="V2638" s="71"/>
      <c r="W2638" s="69"/>
      <c r="X2638" s="69"/>
      <c r="Y2638" s="69"/>
      <c r="Z2638" s="69"/>
      <c r="AA2638" s="270" t="str">
        <f>IF(ISTEXT(Z2638),VLOOKUP(Z2638,'_Keuzelijst Algemeen'!$B$3:$C$74,2),"")</f>
        <v/>
      </c>
      <c r="AB2638" s="85"/>
    </row>
    <row r="2639" spans="1:28" x14ac:dyDescent="0.3">
      <c r="A2639" s="249" t="s">
        <v>1103</v>
      </c>
      <c r="B2639" s="69"/>
      <c r="C2639" s="274" t="str">
        <f>IF(ISTEXT(B2639),VLOOKUP(B2639,'_Keuzelijst Algemeen'!$CC$3:$CD$10,2),"")</f>
        <v/>
      </c>
      <c r="D2639" s="87"/>
      <c r="E2639" s="69"/>
      <c r="F2639" s="69"/>
      <c r="I2639" s="85"/>
      <c r="P2639" s="69"/>
      <c r="Q2639" s="69"/>
      <c r="R2639" s="69"/>
      <c r="V2639" s="71"/>
      <c r="W2639" s="69"/>
      <c r="X2639" s="69"/>
      <c r="Y2639" s="69"/>
      <c r="Z2639" s="69"/>
      <c r="AA2639" s="270" t="str">
        <f>IF(ISTEXT(Z2639),VLOOKUP(Z2639,'_Keuzelijst Algemeen'!$B$3:$C$74,2),"")</f>
        <v/>
      </c>
      <c r="AB2639" s="85"/>
    </row>
    <row r="2640" spans="1:28" x14ac:dyDescent="0.3">
      <c r="A2640" s="249" t="s">
        <v>1103</v>
      </c>
      <c r="B2640" s="69"/>
      <c r="C2640" s="274" t="str">
        <f>IF(ISTEXT(B2640),VLOOKUP(B2640,'_Keuzelijst Algemeen'!$CC$3:$CD$10,2),"")</f>
        <v/>
      </c>
      <c r="D2640" s="87"/>
      <c r="E2640" s="69"/>
      <c r="F2640" s="69"/>
      <c r="I2640" s="85"/>
      <c r="P2640" s="69"/>
      <c r="Q2640" s="69"/>
      <c r="R2640" s="69"/>
      <c r="V2640" s="71"/>
      <c r="W2640" s="69"/>
      <c r="X2640" s="69"/>
      <c r="Y2640" s="69"/>
      <c r="Z2640" s="69"/>
      <c r="AA2640" s="270" t="str">
        <f>IF(ISTEXT(Z2640),VLOOKUP(Z2640,'_Keuzelijst Algemeen'!$B$3:$C$74,2),"")</f>
        <v/>
      </c>
      <c r="AB2640" s="85"/>
    </row>
    <row r="2641" spans="1:28" x14ac:dyDescent="0.3">
      <c r="A2641" s="249" t="s">
        <v>1103</v>
      </c>
      <c r="B2641" s="69"/>
      <c r="C2641" s="274" t="str">
        <f>IF(ISTEXT(B2641),VLOOKUP(B2641,'_Keuzelijst Algemeen'!$CC$3:$CD$10,2),"")</f>
        <v/>
      </c>
      <c r="D2641" s="87"/>
      <c r="E2641" s="69"/>
      <c r="F2641" s="69"/>
      <c r="I2641" s="85"/>
      <c r="P2641" s="69"/>
      <c r="Q2641" s="69"/>
      <c r="R2641" s="69"/>
      <c r="V2641" s="71"/>
      <c r="W2641" s="69"/>
      <c r="X2641" s="69"/>
      <c r="Y2641" s="69"/>
      <c r="Z2641" s="69"/>
      <c r="AA2641" s="270" t="str">
        <f>IF(ISTEXT(Z2641),VLOOKUP(Z2641,'_Keuzelijst Algemeen'!$B$3:$C$74,2),"")</f>
        <v/>
      </c>
      <c r="AB2641" s="85"/>
    </row>
    <row r="2642" spans="1:28" x14ac:dyDescent="0.3">
      <c r="A2642" s="249" t="s">
        <v>1103</v>
      </c>
      <c r="B2642" s="69"/>
      <c r="C2642" s="274" t="str">
        <f>IF(ISTEXT(B2642),VLOOKUP(B2642,'_Keuzelijst Algemeen'!$CC$3:$CD$10,2),"")</f>
        <v/>
      </c>
      <c r="D2642" s="87"/>
      <c r="E2642" s="69"/>
      <c r="F2642" s="69"/>
      <c r="I2642" s="85"/>
      <c r="P2642" s="69"/>
      <c r="Q2642" s="69"/>
      <c r="R2642" s="69"/>
      <c r="V2642" s="71"/>
      <c r="W2642" s="69"/>
      <c r="X2642" s="69"/>
      <c r="Y2642" s="69"/>
      <c r="Z2642" s="69"/>
      <c r="AA2642" s="270" t="str">
        <f>IF(ISTEXT(Z2642),VLOOKUP(Z2642,'_Keuzelijst Algemeen'!$B$3:$C$74,2),"")</f>
        <v/>
      </c>
      <c r="AB2642" s="85"/>
    </row>
    <row r="2643" spans="1:28" x14ac:dyDescent="0.3">
      <c r="A2643" s="249" t="s">
        <v>1103</v>
      </c>
      <c r="B2643" s="69"/>
      <c r="C2643" s="274" t="str">
        <f>IF(ISTEXT(B2643),VLOOKUP(B2643,'_Keuzelijst Algemeen'!$CC$3:$CD$10,2),"")</f>
        <v/>
      </c>
      <c r="D2643" s="87"/>
      <c r="E2643" s="69"/>
      <c r="F2643" s="69"/>
      <c r="I2643" s="85"/>
      <c r="P2643" s="69"/>
      <c r="Q2643" s="69"/>
      <c r="R2643" s="69"/>
      <c r="V2643" s="71"/>
      <c r="W2643" s="69"/>
      <c r="X2643" s="69"/>
      <c r="Y2643" s="69"/>
      <c r="Z2643" s="69"/>
      <c r="AA2643" s="270" t="str">
        <f>IF(ISTEXT(Z2643),VLOOKUP(Z2643,'_Keuzelijst Algemeen'!$B$3:$C$74,2),"")</f>
        <v/>
      </c>
      <c r="AB2643" s="85"/>
    </row>
    <row r="2644" spans="1:28" x14ac:dyDescent="0.3">
      <c r="A2644" s="249" t="s">
        <v>1103</v>
      </c>
      <c r="B2644" s="69"/>
      <c r="C2644" s="274" t="str">
        <f>IF(ISTEXT(B2644),VLOOKUP(B2644,'_Keuzelijst Algemeen'!$CC$3:$CD$10,2),"")</f>
        <v/>
      </c>
      <c r="D2644" s="87"/>
      <c r="E2644" s="69"/>
      <c r="F2644" s="69"/>
      <c r="I2644" s="85"/>
      <c r="P2644" s="69"/>
      <c r="Q2644" s="69"/>
      <c r="R2644" s="69"/>
      <c r="V2644" s="71"/>
      <c r="W2644" s="69"/>
      <c r="X2644" s="69"/>
      <c r="Y2644" s="69"/>
      <c r="Z2644" s="69"/>
      <c r="AA2644" s="270" t="str">
        <f>IF(ISTEXT(Z2644),VLOOKUP(Z2644,'_Keuzelijst Algemeen'!$B$3:$C$74,2),"")</f>
        <v/>
      </c>
      <c r="AB2644" s="85"/>
    </row>
    <row r="2645" spans="1:28" x14ac:dyDescent="0.3">
      <c r="A2645" s="249" t="s">
        <v>1103</v>
      </c>
      <c r="B2645" s="69"/>
      <c r="C2645" s="274" t="str">
        <f>IF(ISTEXT(B2645),VLOOKUP(B2645,'_Keuzelijst Algemeen'!$CC$3:$CD$10,2),"")</f>
        <v/>
      </c>
      <c r="D2645" s="87"/>
      <c r="E2645" s="69"/>
      <c r="F2645" s="69"/>
      <c r="I2645" s="85"/>
      <c r="P2645" s="69"/>
      <c r="Q2645" s="69"/>
      <c r="R2645" s="69"/>
      <c r="V2645" s="71"/>
      <c r="W2645" s="69"/>
      <c r="X2645" s="69"/>
      <c r="Y2645" s="69"/>
      <c r="Z2645" s="69"/>
      <c r="AA2645" s="270" t="str">
        <f>IF(ISTEXT(Z2645),VLOOKUP(Z2645,'_Keuzelijst Algemeen'!$B$3:$C$74,2),"")</f>
        <v/>
      </c>
      <c r="AB2645" s="85"/>
    </row>
    <row r="2646" spans="1:28" x14ac:dyDescent="0.3">
      <c r="A2646" s="249" t="s">
        <v>1103</v>
      </c>
      <c r="B2646" s="69"/>
      <c r="C2646" s="274" t="str">
        <f>IF(ISTEXT(B2646),VLOOKUP(B2646,'_Keuzelijst Algemeen'!$CC$3:$CD$10,2),"")</f>
        <v/>
      </c>
      <c r="D2646" s="87"/>
      <c r="E2646" s="69"/>
      <c r="F2646" s="69"/>
      <c r="I2646" s="85"/>
      <c r="P2646" s="69"/>
      <c r="Q2646" s="69"/>
      <c r="R2646" s="69"/>
      <c r="V2646" s="71"/>
      <c r="W2646" s="69"/>
      <c r="X2646" s="69"/>
      <c r="Y2646" s="69"/>
      <c r="Z2646" s="69"/>
      <c r="AA2646" s="270" t="str">
        <f>IF(ISTEXT(Z2646),VLOOKUP(Z2646,'_Keuzelijst Algemeen'!$B$3:$C$74,2),"")</f>
        <v/>
      </c>
      <c r="AB2646" s="85"/>
    </row>
    <row r="2647" spans="1:28" x14ac:dyDescent="0.3">
      <c r="A2647" s="249" t="s">
        <v>1103</v>
      </c>
      <c r="B2647" s="69"/>
      <c r="C2647" s="274" t="str">
        <f>IF(ISTEXT(B2647),VLOOKUP(B2647,'_Keuzelijst Algemeen'!$CC$3:$CD$10,2),"")</f>
        <v/>
      </c>
      <c r="D2647" s="87"/>
      <c r="E2647" s="69"/>
      <c r="F2647" s="69"/>
      <c r="I2647" s="85"/>
      <c r="P2647" s="69"/>
      <c r="Q2647" s="69"/>
      <c r="R2647" s="69"/>
      <c r="V2647" s="71"/>
      <c r="W2647" s="69"/>
      <c r="X2647" s="69"/>
      <c r="Y2647" s="69"/>
      <c r="Z2647" s="69"/>
      <c r="AA2647" s="270" t="str">
        <f>IF(ISTEXT(Z2647),VLOOKUP(Z2647,'_Keuzelijst Algemeen'!$B$3:$C$74,2),"")</f>
        <v/>
      </c>
      <c r="AB2647" s="85"/>
    </row>
    <row r="2648" spans="1:28" x14ac:dyDescent="0.3">
      <c r="A2648" s="249" t="s">
        <v>1103</v>
      </c>
      <c r="B2648" s="69"/>
      <c r="C2648" s="274" t="str">
        <f>IF(ISTEXT(B2648),VLOOKUP(B2648,'_Keuzelijst Algemeen'!$CC$3:$CD$10,2),"")</f>
        <v/>
      </c>
      <c r="D2648" s="87"/>
      <c r="E2648" s="69"/>
      <c r="F2648" s="69"/>
      <c r="I2648" s="85"/>
      <c r="P2648" s="69"/>
      <c r="Q2648" s="69"/>
      <c r="R2648" s="69"/>
      <c r="V2648" s="71"/>
      <c r="W2648" s="69"/>
      <c r="X2648" s="69"/>
      <c r="Y2648" s="69"/>
      <c r="Z2648" s="69"/>
      <c r="AA2648" s="270" t="str">
        <f>IF(ISTEXT(Z2648),VLOOKUP(Z2648,'_Keuzelijst Algemeen'!$B$3:$C$74,2),"")</f>
        <v/>
      </c>
      <c r="AB2648" s="85"/>
    </row>
    <row r="2649" spans="1:28" x14ac:dyDescent="0.3">
      <c r="A2649" s="249" t="s">
        <v>1103</v>
      </c>
      <c r="B2649" s="69"/>
      <c r="C2649" s="274" t="str">
        <f>IF(ISTEXT(B2649),VLOOKUP(B2649,'_Keuzelijst Algemeen'!$CC$3:$CD$10,2),"")</f>
        <v/>
      </c>
      <c r="D2649" s="87"/>
      <c r="E2649" s="69"/>
      <c r="F2649" s="69"/>
      <c r="I2649" s="85"/>
      <c r="P2649" s="69"/>
      <c r="Q2649" s="69"/>
      <c r="R2649" s="69"/>
      <c r="V2649" s="71"/>
      <c r="W2649" s="69"/>
      <c r="X2649" s="69"/>
      <c r="Y2649" s="69"/>
      <c r="Z2649" s="69"/>
      <c r="AA2649" s="270" t="str">
        <f>IF(ISTEXT(Z2649),VLOOKUP(Z2649,'_Keuzelijst Algemeen'!$B$3:$C$74,2),"")</f>
        <v/>
      </c>
      <c r="AB2649" s="85"/>
    </row>
    <row r="2650" spans="1:28" x14ac:dyDescent="0.3">
      <c r="A2650" s="249" t="s">
        <v>1103</v>
      </c>
      <c r="B2650" s="69"/>
      <c r="C2650" s="274" t="str">
        <f>IF(ISTEXT(B2650),VLOOKUP(B2650,'_Keuzelijst Algemeen'!$CC$3:$CD$10,2),"")</f>
        <v/>
      </c>
      <c r="D2650" s="87"/>
      <c r="E2650" s="69"/>
      <c r="F2650" s="69"/>
      <c r="I2650" s="85"/>
      <c r="P2650" s="69"/>
      <c r="Q2650" s="69"/>
      <c r="R2650" s="69"/>
      <c r="V2650" s="71"/>
      <c r="W2650" s="69"/>
      <c r="X2650" s="69"/>
      <c r="Y2650" s="69"/>
      <c r="Z2650" s="69"/>
      <c r="AA2650" s="270" t="str">
        <f>IF(ISTEXT(Z2650),VLOOKUP(Z2650,'_Keuzelijst Algemeen'!$B$3:$C$74,2),"")</f>
        <v/>
      </c>
      <c r="AB2650" s="85"/>
    </row>
    <row r="2651" spans="1:28" x14ac:dyDescent="0.3">
      <c r="A2651" s="249" t="s">
        <v>1103</v>
      </c>
      <c r="B2651" s="69"/>
      <c r="C2651" s="274" t="str">
        <f>IF(ISTEXT(B2651),VLOOKUP(B2651,'_Keuzelijst Algemeen'!$CC$3:$CD$10,2),"")</f>
        <v/>
      </c>
      <c r="D2651" s="87"/>
      <c r="E2651" s="69"/>
      <c r="F2651" s="69"/>
      <c r="I2651" s="85"/>
      <c r="P2651" s="69"/>
      <c r="Q2651" s="69"/>
      <c r="R2651" s="69"/>
      <c r="V2651" s="71"/>
      <c r="W2651" s="69"/>
      <c r="X2651" s="69"/>
      <c r="Y2651" s="69"/>
      <c r="Z2651" s="69"/>
      <c r="AA2651" s="270" t="str">
        <f>IF(ISTEXT(Z2651),VLOOKUP(Z2651,'_Keuzelijst Algemeen'!$B$3:$C$74,2),"")</f>
        <v/>
      </c>
      <c r="AB2651" s="85"/>
    </row>
    <row r="2652" spans="1:28" x14ac:dyDescent="0.3">
      <c r="A2652" s="249" t="s">
        <v>1103</v>
      </c>
      <c r="B2652" s="69"/>
      <c r="C2652" s="274" t="str">
        <f>IF(ISTEXT(B2652),VLOOKUP(B2652,'_Keuzelijst Algemeen'!$CC$3:$CD$10,2),"")</f>
        <v/>
      </c>
      <c r="D2652" s="87"/>
      <c r="E2652" s="69"/>
      <c r="F2652" s="69"/>
      <c r="I2652" s="85"/>
      <c r="P2652" s="69"/>
      <c r="Q2652" s="69"/>
      <c r="R2652" s="69"/>
      <c r="V2652" s="71"/>
      <c r="W2652" s="69"/>
      <c r="X2652" s="69"/>
      <c r="Y2652" s="69"/>
      <c r="Z2652" s="69"/>
      <c r="AA2652" s="270" t="str">
        <f>IF(ISTEXT(Z2652),VLOOKUP(Z2652,'_Keuzelijst Algemeen'!$B$3:$C$74,2),"")</f>
        <v/>
      </c>
      <c r="AB2652" s="85"/>
    </row>
    <row r="2653" spans="1:28" x14ac:dyDescent="0.3">
      <c r="A2653" s="249" t="s">
        <v>1103</v>
      </c>
      <c r="B2653" s="69"/>
      <c r="C2653" s="274" t="str">
        <f>IF(ISTEXT(B2653),VLOOKUP(B2653,'_Keuzelijst Algemeen'!$CC$3:$CD$10,2),"")</f>
        <v/>
      </c>
      <c r="D2653" s="87"/>
      <c r="E2653" s="69"/>
      <c r="F2653" s="69"/>
      <c r="I2653" s="85"/>
      <c r="P2653" s="69"/>
      <c r="Q2653" s="69"/>
      <c r="R2653" s="69"/>
      <c r="V2653" s="71"/>
      <c r="W2653" s="69"/>
      <c r="X2653" s="69"/>
      <c r="Y2653" s="69"/>
      <c r="Z2653" s="69"/>
      <c r="AA2653" s="270" t="str">
        <f>IF(ISTEXT(Z2653),VLOOKUP(Z2653,'_Keuzelijst Algemeen'!$B$3:$C$74,2),"")</f>
        <v/>
      </c>
      <c r="AB2653" s="85"/>
    </row>
    <row r="2654" spans="1:28" x14ac:dyDescent="0.3">
      <c r="A2654" s="249" t="s">
        <v>1103</v>
      </c>
      <c r="B2654" s="69"/>
      <c r="C2654" s="274" t="str">
        <f>IF(ISTEXT(B2654),VLOOKUP(B2654,'_Keuzelijst Algemeen'!$CC$3:$CD$10,2),"")</f>
        <v/>
      </c>
      <c r="D2654" s="87"/>
      <c r="E2654" s="69"/>
      <c r="F2654" s="69"/>
      <c r="I2654" s="85"/>
      <c r="P2654" s="69"/>
      <c r="Q2654" s="69"/>
      <c r="R2654" s="69"/>
      <c r="V2654" s="71"/>
      <c r="W2654" s="69"/>
      <c r="X2654" s="69"/>
      <c r="Y2654" s="69"/>
      <c r="Z2654" s="69"/>
      <c r="AA2654" s="270" t="str">
        <f>IF(ISTEXT(Z2654),VLOOKUP(Z2654,'_Keuzelijst Algemeen'!$B$3:$C$74,2),"")</f>
        <v/>
      </c>
      <c r="AB2654" s="85"/>
    </row>
    <row r="2655" spans="1:28" x14ac:dyDescent="0.3">
      <c r="A2655" s="249" t="s">
        <v>1103</v>
      </c>
      <c r="B2655" s="69"/>
      <c r="C2655" s="274" t="str">
        <f>IF(ISTEXT(B2655),VLOOKUP(B2655,'_Keuzelijst Algemeen'!$CC$3:$CD$10,2),"")</f>
        <v/>
      </c>
      <c r="D2655" s="87"/>
      <c r="E2655" s="69"/>
      <c r="F2655" s="69"/>
      <c r="I2655" s="85"/>
      <c r="P2655" s="69"/>
      <c r="Q2655" s="69"/>
      <c r="R2655" s="69"/>
      <c r="V2655" s="71"/>
      <c r="W2655" s="69"/>
      <c r="X2655" s="69"/>
      <c r="Y2655" s="69"/>
      <c r="Z2655" s="69"/>
      <c r="AA2655" s="270" t="str">
        <f>IF(ISTEXT(Z2655),VLOOKUP(Z2655,'_Keuzelijst Algemeen'!$B$3:$C$74,2),"")</f>
        <v/>
      </c>
      <c r="AB2655" s="85"/>
    </row>
    <row r="2656" spans="1:28" x14ac:dyDescent="0.3">
      <c r="A2656" s="249" t="s">
        <v>1103</v>
      </c>
      <c r="B2656" s="69"/>
      <c r="C2656" s="274" t="str">
        <f>IF(ISTEXT(B2656),VLOOKUP(B2656,'_Keuzelijst Algemeen'!$CC$3:$CD$10,2),"")</f>
        <v/>
      </c>
      <c r="D2656" s="87"/>
      <c r="E2656" s="69"/>
      <c r="F2656" s="69"/>
      <c r="I2656" s="85"/>
      <c r="P2656" s="69"/>
      <c r="Q2656" s="69"/>
      <c r="R2656" s="69"/>
      <c r="V2656" s="71"/>
      <c r="W2656" s="69"/>
      <c r="X2656" s="69"/>
      <c r="Y2656" s="69"/>
      <c r="Z2656" s="69"/>
      <c r="AA2656" s="270" t="str">
        <f>IF(ISTEXT(Z2656),VLOOKUP(Z2656,'_Keuzelijst Algemeen'!$B$3:$C$74,2),"")</f>
        <v/>
      </c>
      <c r="AB2656" s="85"/>
    </row>
    <row r="2657" spans="1:28" x14ac:dyDescent="0.3">
      <c r="A2657" s="249" t="s">
        <v>1103</v>
      </c>
      <c r="B2657" s="69"/>
      <c r="C2657" s="274" t="str">
        <f>IF(ISTEXT(B2657),VLOOKUP(B2657,'_Keuzelijst Algemeen'!$CC$3:$CD$10,2),"")</f>
        <v/>
      </c>
      <c r="D2657" s="87"/>
      <c r="E2657" s="69"/>
      <c r="F2657" s="69"/>
      <c r="I2657" s="85"/>
      <c r="P2657" s="69"/>
      <c r="Q2657" s="69"/>
      <c r="R2657" s="69"/>
      <c r="V2657" s="71"/>
      <c r="W2657" s="69"/>
      <c r="X2657" s="69"/>
      <c r="Y2657" s="69"/>
      <c r="Z2657" s="69"/>
      <c r="AA2657" s="270" t="str">
        <f>IF(ISTEXT(Z2657),VLOOKUP(Z2657,'_Keuzelijst Algemeen'!$B$3:$C$74,2),"")</f>
        <v/>
      </c>
      <c r="AB2657" s="85"/>
    </row>
    <row r="2658" spans="1:28" x14ac:dyDescent="0.3">
      <c r="A2658" s="249" t="s">
        <v>1103</v>
      </c>
      <c r="B2658" s="69"/>
      <c r="C2658" s="274" t="str">
        <f>IF(ISTEXT(B2658),VLOOKUP(B2658,'_Keuzelijst Algemeen'!$CC$3:$CD$10,2),"")</f>
        <v/>
      </c>
      <c r="D2658" s="87"/>
      <c r="E2658" s="69"/>
      <c r="F2658" s="69"/>
      <c r="I2658" s="85"/>
      <c r="P2658" s="69"/>
      <c r="Q2658" s="69"/>
      <c r="R2658" s="69"/>
      <c r="V2658" s="71"/>
      <c r="W2658" s="69"/>
      <c r="X2658" s="69"/>
      <c r="Y2658" s="69"/>
      <c r="Z2658" s="69"/>
      <c r="AA2658" s="270" t="str">
        <f>IF(ISTEXT(Z2658),VLOOKUP(Z2658,'_Keuzelijst Algemeen'!$B$3:$C$74,2),"")</f>
        <v/>
      </c>
      <c r="AB2658" s="85"/>
    </row>
    <row r="2659" spans="1:28" x14ac:dyDescent="0.3">
      <c r="A2659" s="249" t="s">
        <v>1103</v>
      </c>
      <c r="B2659" s="69"/>
      <c r="C2659" s="274" t="str">
        <f>IF(ISTEXT(B2659),VLOOKUP(B2659,'_Keuzelijst Algemeen'!$CC$3:$CD$10,2),"")</f>
        <v/>
      </c>
      <c r="D2659" s="87"/>
      <c r="E2659" s="69"/>
      <c r="F2659" s="69"/>
      <c r="I2659" s="85"/>
      <c r="P2659" s="69"/>
      <c r="Q2659" s="69"/>
      <c r="R2659" s="69"/>
      <c r="V2659" s="71"/>
      <c r="W2659" s="69"/>
      <c r="X2659" s="69"/>
      <c r="Y2659" s="69"/>
      <c r="Z2659" s="69"/>
      <c r="AA2659" s="270" t="str">
        <f>IF(ISTEXT(Z2659),VLOOKUP(Z2659,'_Keuzelijst Algemeen'!$B$3:$C$74,2),"")</f>
        <v/>
      </c>
      <c r="AB2659" s="85"/>
    </row>
    <row r="2660" spans="1:28" x14ac:dyDescent="0.3">
      <c r="A2660" s="249" t="s">
        <v>1103</v>
      </c>
      <c r="B2660" s="69"/>
      <c r="C2660" s="274" t="str">
        <f>IF(ISTEXT(B2660),VLOOKUP(B2660,'_Keuzelijst Algemeen'!$CC$3:$CD$10,2),"")</f>
        <v/>
      </c>
      <c r="D2660" s="87"/>
      <c r="E2660" s="69"/>
      <c r="F2660" s="69"/>
      <c r="I2660" s="85"/>
      <c r="P2660" s="69"/>
      <c r="Q2660" s="69"/>
      <c r="R2660" s="69"/>
      <c r="V2660" s="71"/>
      <c r="W2660" s="69"/>
      <c r="X2660" s="69"/>
      <c r="Y2660" s="69"/>
      <c r="Z2660" s="69"/>
      <c r="AA2660" s="270" t="str">
        <f>IF(ISTEXT(Z2660),VLOOKUP(Z2660,'_Keuzelijst Algemeen'!$B$3:$C$74,2),"")</f>
        <v/>
      </c>
      <c r="AB2660" s="85"/>
    </row>
    <row r="2661" spans="1:28" x14ac:dyDescent="0.3">
      <c r="A2661" s="249" t="s">
        <v>1103</v>
      </c>
      <c r="B2661" s="69"/>
      <c r="C2661" s="274" t="str">
        <f>IF(ISTEXT(B2661),VLOOKUP(B2661,'_Keuzelijst Algemeen'!$CC$3:$CD$10,2),"")</f>
        <v/>
      </c>
      <c r="D2661" s="87"/>
      <c r="E2661" s="69"/>
      <c r="F2661" s="69"/>
      <c r="I2661" s="85"/>
      <c r="P2661" s="69"/>
      <c r="Q2661" s="69"/>
      <c r="R2661" s="69"/>
      <c r="V2661" s="71"/>
      <c r="W2661" s="69"/>
      <c r="X2661" s="69"/>
      <c r="Y2661" s="69"/>
      <c r="Z2661" s="69"/>
      <c r="AA2661" s="270" t="str">
        <f>IF(ISTEXT(Z2661),VLOOKUP(Z2661,'_Keuzelijst Algemeen'!$B$3:$C$74,2),"")</f>
        <v/>
      </c>
      <c r="AB2661" s="85"/>
    </row>
    <row r="2662" spans="1:28" x14ac:dyDescent="0.3">
      <c r="A2662" s="249" t="s">
        <v>1103</v>
      </c>
      <c r="B2662" s="69"/>
      <c r="C2662" s="274" t="str">
        <f>IF(ISTEXT(B2662),VLOOKUP(B2662,'_Keuzelijst Algemeen'!$CC$3:$CD$10,2),"")</f>
        <v/>
      </c>
      <c r="D2662" s="87"/>
      <c r="E2662" s="69"/>
      <c r="F2662" s="69"/>
      <c r="I2662" s="85"/>
      <c r="P2662" s="69"/>
      <c r="Q2662" s="69"/>
      <c r="R2662" s="69"/>
      <c r="V2662" s="71"/>
      <c r="W2662" s="69"/>
      <c r="X2662" s="69"/>
      <c r="Y2662" s="69"/>
      <c r="Z2662" s="69"/>
      <c r="AA2662" s="270" t="str">
        <f>IF(ISTEXT(Z2662),VLOOKUP(Z2662,'_Keuzelijst Algemeen'!$B$3:$C$74,2),"")</f>
        <v/>
      </c>
      <c r="AB2662" s="85"/>
    </row>
    <row r="2663" spans="1:28" x14ac:dyDescent="0.3">
      <c r="A2663" s="249" t="s">
        <v>1103</v>
      </c>
      <c r="B2663" s="69"/>
      <c r="C2663" s="274" t="str">
        <f>IF(ISTEXT(B2663),VLOOKUP(B2663,'_Keuzelijst Algemeen'!$CC$3:$CD$10,2),"")</f>
        <v/>
      </c>
      <c r="D2663" s="87"/>
      <c r="E2663" s="69"/>
      <c r="F2663" s="69"/>
      <c r="I2663" s="85"/>
      <c r="P2663" s="69"/>
      <c r="Q2663" s="69"/>
      <c r="R2663" s="69"/>
      <c r="V2663" s="71"/>
      <c r="W2663" s="69"/>
      <c r="X2663" s="69"/>
      <c r="Y2663" s="69"/>
      <c r="Z2663" s="69"/>
      <c r="AA2663" s="270" t="str">
        <f>IF(ISTEXT(Z2663),VLOOKUP(Z2663,'_Keuzelijst Algemeen'!$B$3:$C$74,2),"")</f>
        <v/>
      </c>
      <c r="AB2663" s="85"/>
    </row>
    <row r="2664" spans="1:28" x14ac:dyDescent="0.3">
      <c r="A2664" s="249" t="s">
        <v>1103</v>
      </c>
      <c r="B2664" s="69"/>
      <c r="C2664" s="274" t="str">
        <f>IF(ISTEXT(B2664),VLOOKUP(B2664,'_Keuzelijst Algemeen'!$CC$3:$CD$10,2),"")</f>
        <v/>
      </c>
      <c r="D2664" s="87"/>
      <c r="E2664" s="69"/>
      <c r="F2664" s="69"/>
      <c r="I2664" s="85"/>
      <c r="P2664" s="69"/>
      <c r="Q2664" s="69"/>
      <c r="R2664" s="69"/>
      <c r="V2664" s="71"/>
      <c r="W2664" s="69"/>
      <c r="X2664" s="69"/>
      <c r="Y2664" s="69"/>
      <c r="Z2664" s="69"/>
      <c r="AA2664" s="270" t="str">
        <f>IF(ISTEXT(Z2664),VLOOKUP(Z2664,'_Keuzelijst Algemeen'!$B$3:$C$74,2),"")</f>
        <v/>
      </c>
      <c r="AB2664" s="85"/>
    </row>
    <row r="2665" spans="1:28" x14ac:dyDescent="0.3">
      <c r="A2665" s="249" t="s">
        <v>1103</v>
      </c>
      <c r="B2665" s="69"/>
      <c r="C2665" s="274" t="str">
        <f>IF(ISTEXT(B2665),VLOOKUP(B2665,'_Keuzelijst Algemeen'!$CC$3:$CD$10,2),"")</f>
        <v/>
      </c>
      <c r="D2665" s="87"/>
      <c r="E2665" s="69"/>
      <c r="F2665" s="69"/>
      <c r="I2665" s="85"/>
      <c r="P2665" s="69"/>
      <c r="Q2665" s="69"/>
      <c r="R2665" s="69"/>
      <c r="V2665" s="71"/>
      <c r="W2665" s="69"/>
      <c r="X2665" s="69"/>
      <c r="Y2665" s="69"/>
      <c r="Z2665" s="69"/>
      <c r="AA2665" s="270" t="str">
        <f>IF(ISTEXT(Z2665),VLOOKUP(Z2665,'_Keuzelijst Algemeen'!$B$3:$C$74,2),"")</f>
        <v/>
      </c>
      <c r="AB2665" s="85"/>
    </row>
    <row r="2666" spans="1:28" x14ac:dyDescent="0.3">
      <c r="A2666" s="249" t="s">
        <v>1103</v>
      </c>
      <c r="B2666" s="69"/>
      <c r="C2666" s="274" t="str">
        <f>IF(ISTEXT(B2666),VLOOKUP(B2666,'_Keuzelijst Algemeen'!$CC$3:$CD$10,2),"")</f>
        <v/>
      </c>
      <c r="D2666" s="87"/>
      <c r="E2666" s="69"/>
      <c r="F2666" s="69"/>
      <c r="I2666" s="85"/>
      <c r="P2666" s="69"/>
      <c r="Q2666" s="69"/>
      <c r="R2666" s="69"/>
      <c r="V2666" s="71"/>
      <c r="W2666" s="69"/>
      <c r="X2666" s="69"/>
      <c r="Y2666" s="69"/>
      <c r="Z2666" s="69"/>
      <c r="AA2666" s="270" t="str">
        <f>IF(ISTEXT(Z2666),VLOOKUP(Z2666,'_Keuzelijst Algemeen'!$B$3:$C$74,2),"")</f>
        <v/>
      </c>
      <c r="AB2666" s="85"/>
    </row>
    <row r="2667" spans="1:28" x14ac:dyDescent="0.3">
      <c r="A2667" s="249" t="s">
        <v>1103</v>
      </c>
      <c r="B2667" s="69"/>
      <c r="C2667" s="274" t="str">
        <f>IF(ISTEXT(B2667),VLOOKUP(B2667,'_Keuzelijst Algemeen'!$CC$3:$CD$10,2),"")</f>
        <v/>
      </c>
      <c r="D2667" s="87"/>
      <c r="E2667" s="69"/>
      <c r="F2667" s="69"/>
      <c r="I2667" s="85"/>
      <c r="P2667" s="69"/>
      <c r="Q2667" s="69"/>
      <c r="R2667" s="69"/>
      <c r="V2667" s="71"/>
      <c r="W2667" s="69"/>
      <c r="X2667" s="69"/>
      <c r="Y2667" s="69"/>
      <c r="Z2667" s="69"/>
      <c r="AA2667" s="270" t="str">
        <f>IF(ISTEXT(Z2667),VLOOKUP(Z2667,'_Keuzelijst Algemeen'!$B$3:$C$74,2),"")</f>
        <v/>
      </c>
      <c r="AB2667" s="85"/>
    </row>
    <row r="2668" spans="1:28" x14ac:dyDescent="0.3">
      <c r="A2668" s="249" t="s">
        <v>1103</v>
      </c>
      <c r="B2668" s="69"/>
      <c r="C2668" s="274" t="str">
        <f>IF(ISTEXT(B2668),VLOOKUP(B2668,'_Keuzelijst Algemeen'!$CC$3:$CD$10,2),"")</f>
        <v/>
      </c>
      <c r="D2668" s="87"/>
      <c r="E2668" s="69"/>
      <c r="F2668" s="69"/>
      <c r="I2668" s="85"/>
      <c r="P2668" s="69"/>
      <c r="Q2668" s="69"/>
      <c r="R2668" s="69"/>
      <c r="V2668" s="71"/>
      <c r="W2668" s="69"/>
      <c r="X2668" s="69"/>
      <c r="Y2668" s="69"/>
      <c r="Z2668" s="69"/>
      <c r="AA2668" s="270" t="str">
        <f>IF(ISTEXT(Z2668),VLOOKUP(Z2668,'_Keuzelijst Algemeen'!$B$3:$C$74,2),"")</f>
        <v/>
      </c>
      <c r="AB2668" s="85"/>
    </row>
    <row r="2669" spans="1:28" x14ac:dyDescent="0.3">
      <c r="A2669" s="249" t="s">
        <v>1103</v>
      </c>
      <c r="B2669" s="69"/>
      <c r="C2669" s="274" t="str">
        <f>IF(ISTEXT(B2669),VLOOKUP(B2669,'_Keuzelijst Algemeen'!$CC$3:$CD$10,2),"")</f>
        <v/>
      </c>
      <c r="D2669" s="87"/>
      <c r="E2669" s="69"/>
      <c r="F2669" s="69"/>
      <c r="I2669" s="85"/>
      <c r="P2669" s="69"/>
      <c r="Q2669" s="69"/>
      <c r="R2669" s="69"/>
      <c r="V2669" s="71"/>
      <c r="W2669" s="69"/>
      <c r="X2669" s="69"/>
      <c r="Y2669" s="69"/>
      <c r="Z2669" s="69"/>
      <c r="AA2669" s="270" t="str">
        <f>IF(ISTEXT(Z2669),VLOOKUP(Z2669,'_Keuzelijst Algemeen'!$B$3:$C$74,2),"")</f>
        <v/>
      </c>
      <c r="AB2669" s="85"/>
    </row>
    <row r="2670" spans="1:28" x14ac:dyDescent="0.3">
      <c r="A2670" s="249" t="s">
        <v>1103</v>
      </c>
      <c r="B2670" s="69"/>
      <c r="C2670" s="274" t="str">
        <f>IF(ISTEXT(B2670),VLOOKUP(B2670,'_Keuzelijst Algemeen'!$CC$3:$CD$10,2),"")</f>
        <v/>
      </c>
      <c r="D2670" s="87"/>
      <c r="E2670" s="69"/>
      <c r="F2670" s="69"/>
      <c r="I2670" s="85"/>
      <c r="P2670" s="69"/>
      <c r="Q2670" s="69"/>
      <c r="R2670" s="69"/>
      <c r="V2670" s="71"/>
      <c r="W2670" s="69"/>
      <c r="X2670" s="69"/>
      <c r="Y2670" s="69"/>
      <c r="Z2670" s="69"/>
      <c r="AA2670" s="270" t="str">
        <f>IF(ISTEXT(Z2670),VLOOKUP(Z2670,'_Keuzelijst Algemeen'!$B$3:$C$74,2),"")</f>
        <v/>
      </c>
      <c r="AB2670" s="85"/>
    </row>
    <row r="2671" spans="1:28" x14ac:dyDescent="0.3">
      <c r="A2671" s="249" t="s">
        <v>1103</v>
      </c>
      <c r="B2671" s="69"/>
      <c r="C2671" s="274" t="str">
        <f>IF(ISTEXT(B2671),VLOOKUP(B2671,'_Keuzelijst Algemeen'!$CC$3:$CD$10,2),"")</f>
        <v/>
      </c>
      <c r="D2671" s="87"/>
      <c r="E2671" s="69"/>
      <c r="F2671" s="69"/>
      <c r="I2671" s="85"/>
      <c r="P2671" s="69"/>
      <c r="Q2671" s="69"/>
      <c r="R2671" s="69"/>
      <c r="V2671" s="71"/>
      <c r="W2671" s="69"/>
      <c r="X2671" s="69"/>
      <c r="Y2671" s="69"/>
      <c r="Z2671" s="69"/>
      <c r="AA2671" s="270" t="str">
        <f>IF(ISTEXT(Z2671),VLOOKUP(Z2671,'_Keuzelijst Algemeen'!$B$3:$C$74,2),"")</f>
        <v/>
      </c>
      <c r="AB2671" s="85"/>
    </row>
    <row r="2672" spans="1:28" x14ac:dyDescent="0.3">
      <c r="A2672" s="249" t="s">
        <v>1103</v>
      </c>
      <c r="B2672" s="69"/>
      <c r="C2672" s="274" t="str">
        <f>IF(ISTEXT(B2672),VLOOKUP(B2672,'_Keuzelijst Algemeen'!$CC$3:$CD$10,2),"")</f>
        <v/>
      </c>
      <c r="D2672" s="87"/>
      <c r="E2672" s="69"/>
      <c r="F2672" s="69"/>
      <c r="I2672" s="85"/>
      <c r="P2672" s="69"/>
      <c r="Q2672" s="69"/>
      <c r="R2672" s="69"/>
      <c r="V2672" s="71"/>
      <c r="W2672" s="69"/>
      <c r="X2672" s="69"/>
      <c r="Y2672" s="69"/>
      <c r="Z2672" s="69"/>
      <c r="AA2672" s="270" t="str">
        <f>IF(ISTEXT(Z2672),VLOOKUP(Z2672,'_Keuzelijst Algemeen'!$B$3:$C$74,2),"")</f>
        <v/>
      </c>
      <c r="AB2672" s="85"/>
    </row>
    <row r="2673" spans="1:28" x14ac:dyDescent="0.3">
      <c r="A2673" s="249" t="s">
        <v>1103</v>
      </c>
      <c r="B2673" s="69"/>
      <c r="C2673" s="274" t="str">
        <f>IF(ISTEXT(B2673),VLOOKUP(B2673,'_Keuzelijst Algemeen'!$CC$3:$CD$10,2),"")</f>
        <v/>
      </c>
      <c r="D2673" s="87"/>
      <c r="E2673" s="69"/>
      <c r="F2673" s="69"/>
      <c r="I2673" s="85"/>
      <c r="P2673" s="69"/>
      <c r="Q2673" s="69"/>
      <c r="R2673" s="69"/>
      <c r="V2673" s="71"/>
      <c r="W2673" s="69"/>
      <c r="X2673" s="69"/>
      <c r="Y2673" s="69"/>
      <c r="Z2673" s="69"/>
      <c r="AA2673" s="270" t="str">
        <f>IF(ISTEXT(Z2673),VLOOKUP(Z2673,'_Keuzelijst Algemeen'!$B$3:$C$74,2),"")</f>
        <v/>
      </c>
      <c r="AB2673" s="85"/>
    </row>
    <row r="2674" spans="1:28" x14ac:dyDescent="0.3">
      <c r="A2674" s="249" t="s">
        <v>1103</v>
      </c>
      <c r="B2674" s="69"/>
      <c r="C2674" s="274" t="str">
        <f>IF(ISTEXT(B2674),VLOOKUP(B2674,'_Keuzelijst Algemeen'!$CC$3:$CD$10,2),"")</f>
        <v/>
      </c>
      <c r="D2674" s="87"/>
      <c r="E2674" s="69"/>
      <c r="F2674" s="69"/>
      <c r="I2674" s="85"/>
      <c r="P2674" s="69"/>
      <c r="Q2674" s="69"/>
      <c r="R2674" s="69"/>
      <c r="V2674" s="71"/>
      <c r="W2674" s="69"/>
      <c r="X2674" s="69"/>
      <c r="Y2674" s="69"/>
      <c r="Z2674" s="69"/>
      <c r="AA2674" s="270" t="str">
        <f>IF(ISTEXT(Z2674),VLOOKUP(Z2674,'_Keuzelijst Algemeen'!$B$3:$C$74,2),"")</f>
        <v/>
      </c>
      <c r="AB2674" s="85"/>
    </row>
    <row r="2675" spans="1:28" x14ac:dyDescent="0.3">
      <c r="A2675" s="249" t="s">
        <v>1103</v>
      </c>
      <c r="B2675" s="69"/>
      <c r="C2675" s="274" t="str">
        <f>IF(ISTEXT(B2675),VLOOKUP(B2675,'_Keuzelijst Algemeen'!$CC$3:$CD$10,2),"")</f>
        <v/>
      </c>
      <c r="D2675" s="87"/>
      <c r="E2675" s="69"/>
      <c r="F2675" s="69"/>
      <c r="I2675" s="85"/>
      <c r="P2675" s="69"/>
      <c r="Q2675" s="69"/>
      <c r="R2675" s="69"/>
      <c r="V2675" s="71"/>
      <c r="W2675" s="69"/>
      <c r="X2675" s="69"/>
      <c r="Y2675" s="69"/>
      <c r="Z2675" s="69"/>
      <c r="AA2675" s="270" t="str">
        <f>IF(ISTEXT(Z2675),VLOOKUP(Z2675,'_Keuzelijst Algemeen'!$B$3:$C$74,2),"")</f>
        <v/>
      </c>
      <c r="AB2675" s="85"/>
    </row>
    <row r="2676" spans="1:28" x14ac:dyDescent="0.3">
      <c r="A2676" s="249" t="s">
        <v>1103</v>
      </c>
      <c r="B2676" s="69"/>
      <c r="C2676" s="274" t="str">
        <f>IF(ISTEXT(B2676),VLOOKUP(B2676,'_Keuzelijst Algemeen'!$CC$3:$CD$10,2),"")</f>
        <v/>
      </c>
      <c r="D2676" s="87"/>
      <c r="E2676" s="69"/>
      <c r="F2676" s="69"/>
      <c r="I2676" s="85"/>
      <c r="P2676" s="69"/>
      <c r="Q2676" s="69"/>
      <c r="R2676" s="69"/>
      <c r="V2676" s="71"/>
      <c r="W2676" s="69"/>
      <c r="X2676" s="69"/>
      <c r="Y2676" s="69"/>
      <c r="Z2676" s="69"/>
      <c r="AA2676" s="270" t="str">
        <f>IF(ISTEXT(Z2676),VLOOKUP(Z2676,'_Keuzelijst Algemeen'!$B$3:$C$74,2),"")</f>
        <v/>
      </c>
      <c r="AB2676" s="85"/>
    </row>
    <row r="2677" spans="1:28" x14ac:dyDescent="0.3">
      <c r="A2677" s="249" t="s">
        <v>1103</v>
      </c>
      <c r="B2677" s="69"/>
      <c r="C2677" s="274" t="str">
        <f>IF(ISTEXT(B2677),VLOOKUP(B2677,'_Keuzelijst Algemeen'!$CC$3:$CD$10,2),"")</f>
        <v/>
      </c>
      <c r="D2677" s="87"/>
      <c r="E2677" s="69"/>
      <c r="F2677" s="69"/>
      <c r="I2677" s="85"/>
      <c r="P2677" s="69"/>
      <c r="Q2677" s="69"/>
      <c r="R2677" s="69"/>
      <c r="V2677" s="71"/>
      <c r="W2677" s="69"/>
      <c r="X2677" s="69"/>
      <c r="Y2677" s="69"/>
      <c r="Z2677" s="69"/>
      <c r="AA2677" s="270" t="str">
        <f>IF(ISTEXT(Z2677),VLOOKUP(Z2677,'_Keuzelijst Algemeen'!$B$3:$C$74,2),"")</f>
        <v/>
      </c>
      <c r="AB2677" s="85"/>
    </row>
    <row r="2678" spans="1:28" x14ac:dyDescent="0.3">
      <c r="A2678" s="249" t="s">
        <v>1103</v>
      </c>
      <c r="B2678" s="69"/>
      <c r="C2678" s="274" t="str">
        <f>IF(ISTEXT(B2678),VLOOKUP(B2678,'_Keuzelijst Algemeen'!$CC$3:$CD$10,2),"")</f>
        <v/>
      </c>
      <c r="D2678" s="87"/>
      <c r="E2678" s="69"/>
      <c r="F2678" s="69"/>
      <c r="I2678" s="85"/>
      <c r="P2678" s="69"/>
      <c r="Q2678" s="69"/>
      <c r="R2678" s="69"/>
      <c r="V2678" s="71"/>
      <c r="W2678" s="69"/>
      <c r="X2678" s="69"/>
      <c r="Y2678" s="69"/>
      <c r="Z2678" s="69"/>
      <c r="AA2678" s="270" t="str">
        <f>IF(ISTEXT(Z2678),VLOOKUP(Z2678,'_Keuzelijst Algemeen'!$B$3:$C$74,2),"")</f>
        <v/>
      </c>
      <c r="AB2678" s="85"/>
    </row>
    <row r="2679" spans="1:28" x14ac:dyDescent="0.3">
      <c r="A2679" s="249" t="s">
        <v>1103</v>
      </c>
      <c r="B2679" s="69"/>
      <c r="C2679" s="274" t="str">
        <f>IF(ISTEXT(B2679),VLOOKUP(B2679,'_Keuzelijst Algemeen'!$CC$3:$CD$10,2),"")</f>
        <v/>
      </c>
      <c r="D2679" s="87"/>
      <c r="E2679" s="69"/>
      <c r="F2679" s="69"/>
      <c r="I2679" s="85"/>
      <c r="P2679" s="69"/>
      <c r="Q2679" s="69"/>
      <c r="R2679" s="69"/>
      <c r="V2679" s="71"/>
      <c r="W2679" s="69"/>
      <c r="X2679" s="69"/>
      <c r="Y2679" s="69"/>
      <c r="Z2679" s="69"/>
      <c r="AA2679" s="270" t="str">
        <f>IF(ISTEXT(Z2679),VLOOKUP(Z2679,'_Keuzelijst Algemeen'!$B$3:$C$74,2),"")</f>
        <v/>
      </c>
      <c r="AB2679" s="85"/>
    </row>
    <row r="2680" spans="1:28" x14ac:dyDescent="0.3">
      <c r="A2680" s="249" t="s">
        <v>1103</v>
      </c>
      <c r="B2680" s="69"/>
      <c r="C2680" s="274" t="str">
        <f>IF(ISTEXT(B2680),VLOOKUP(B2680,'_Keuzelijst Algemeen'!$CC$3:$CD$10,2),"")</f>
        <v/>
      </c>
      <c r="D2680" s="87"/>
      <c r="E2680" s="69"/>
      <c r="F2680" s="69"/>
      <c r="I2680" s="85"/>
      <c r="P2680" s="69"/>
      <c r="Q2680" s="69"/>
      <c r="R2680" s="69"/>
      <c r="V2680" s="71"/>
      <c r="W2680" s="69"/>
      <c r="X2680" s="69"/>
      <c r="Y2680" s="69"/>
      <c r="Z2680" s="69"/>
      <c r="AA2680" s="270" t="str">
        <f>IF(ISTEXT(Z2680),VLOOKUP(Z2680,'_Keuzelijst Algemeen'!$B$3:$C$74,2),"")</f>
        <v/>
      </c>
      <c r="AB2680" s="85"/>
    </row>
    <row r="2681" spans="1:28" x14ac:dyDescent="0.3">
      <c r="A2681" s="249" t="s">
        <v>1103</v>
      </c>
      <c r="B2681" s="69"/>
      <c r="C2681" s="274" t="str">
        <f>IF(ISTEXT(B2681),VLOOKUP(B2681,'_Keuzelijst Algemeen'!$CC$3:$CD$10,2),"")</f>
        <v/>
      </c>
      <c r="D2681" s="87"/>
      <c r="E2681" s="69"/>
      <c r="F2681" s="69"/>
      <c r="I2681" s="85"/>
      <c r="P2681" s="69"/>
      <c r="Q2681" s="69"/>
      <c r="R2681" s="69"/>
      <c r="V2681" s="71"/>
      <c r="W2681" s="69"/>
      <c r="X2681" s="69"/>
      <c r="Y2681" s="69"/>
      <c r="Z2681" s="69"/>
      <c r="AA2681" s="270" t="str">
        <f>IF(ISTEXT(Z2681),VLOOKUP(Z2681,'_Keuzelijst Algemeen'!$B$3:$C$74,2),"")</f>
        <v/>
      </c>
      <c r="AB2681" s="85"/>
    </row>
    <row r="2682" spans="1:28" x14ac:dyDescent="0.3">
      <c r="A2682" s="249" t="s">
        <v>1103</v>
      </c>
      <c r="B2682" s="69"/>
      <c r="C2682" s="274" t="str">
        <f>IF(ISTEXT(B2682),VLOOKUP(B2682,'_Keuzelijst Algemeen'!$CC$3:$CD$10,2),"")</f>
        <v/>
      </c>
      <c r="D2682" s="87"/>
      <c r="E2682" s="69"/>
      <c r="F2682" s="69"/>
      <c r="I2682" s="85"/>
      <c r="P2682" s="69"/>
      <c r="Q2682" s="69"/>
      <c r="R2682" s="69"/>
      <c r="V2682" s="71"/>
      <c r="W2682" s="69"/>
      <c r="X2682" s="69"/>
      <c r="Y2682" s="69"/>
      <c r="Z2682" s="69"/>
      <c r="AA2682" s="270" t="str">
        <f>IF(ISTEXT(Z2682),VLOOKUP(Z2682,'_Keuzelijst Algemeen'!$B$3:$C$74,2),"")</f>
        <v/>
      </c>
      <c r="AB2682" s="85"/>
    </row>
    <row r="2683" spans="1:28" x14ac:dyDescent="0.3">
      <c r="A2683" s="249" t="s">
        <v>1103</v>
      </c>
      <c r="B2683" s="69"/>
      <c r="C2683" s="274" t="str">
        <f>IF(ISTEXT(B2683),VLOOKUP(B2683,'_Keuzelijst Algemeen'!$CC$3:$CD$10,2),"")</f>
        <v/>
      </c>
      <c r="D2683" s="87"/>
      <c r="E2683" s="69"/>
      <c r="F2683" s="69"/>
      <c r="I2683" s="85"/>
      <c r="P2683" s="69"/>
      <c r="Q2683" s="69"/>
      <c r="R2683" s="69"/>
      <c r="V2683" s="71"/>
      <c r="W2683" s="69"/>
      <c r="X2683" s="69"/>
      <c r="Y2683" s="69"/>
      <c r="Z2683" s="69"/>
      <c r="AA2683" s="270" t="str">
        <f>IF(ISTEXT(Z2683),VLOOKUP(Z2683,'_Keuzelijst Algemeen'!$B$3:$C$74,2),"")</f>
        <v/>
      </c>
      <c r="AB2683" s="85"/>
    </row>
    <row r="2684" spans="1:28" x14ac:dyDescent="0.3">
      <c r="A2684" s="249" t="s">
        <v>1103</v>
      </c>
      <c r="B2684" s="69"/>
      <c r="C2684" s="274" t="str">
        <f>IF(ISTEXT(B2684),VLOOKUP(B2684,'_Keuzelijst Algemeen'!$CC$3:$CD$10,2),"")</f>
        <v/>
      </c>
      <c r="D2684" s="87"/>
      <c r="E2684" s="69"/>
      <c r="F2684" s="69"/>
      <c r="I2684" s="85"/>
      <c r="P2684" s="69"/>
      <c r="Q2684" s="69"/>
      <c r="R2684" s="69"/>
      <c r="V2684" s="71"/>
      <c r="W2684" s="69"/>
      <c r="X2684" s="69"/>
      <c r="Y2684" s="69"/>
      <c r="Z2684" s="69"/>
      <c r="AA2684" s="270" t="str">
        <f>IF(ISTEXT(Z2684),VLOOKUP(Z2684,'_Keuzelijst Algemeen'!$B$3:$C$74,2),"")</f>
        <v/>
      </c>
      <c r="AB2684" s="85"/>
    </row>
    <row r="2685" spans="1:28" x14ac:dyDescent="0.3">
      <c r="A2685" s="249" t="s">
        <v>1103</v>
      </c>
      <c r="B2685" s="69"/>
      <c r="C2685" s="274" t="str">
        <f>IF(ISTEXT(B2685),VLOOKUP(B2685,'_Keuzelijst Algemeen'!$CC$3:$CD$10,2),"")</f>
        <v/>
      </c>
      <c r="D2685" s="87"/>
      <c r="E2685" s="69"/>
      <c r="F2685" s="69"/>
      <c r="I2685" s="85"/>
      <c r="P2685" s="69"/>
      <c r="Q2685" s="69"/>
      <c r="R2685" s="69"/>
      <c r="V2685" s="71"/>
      <c r="W2685" s="69"/>
      <c r="X2685" s="69"/>
      <c r="Y2685" s="69"/>
      <c r="Z2685" s="69"/>
      <c r="AA2685" s="270" t="str">
        <f>IF(ISTEXT(Z2685),VLOOKUP(Z2685,'_Keuzelijst Algemeen'!$B$3:$C$74,2),"")</f>
        <v/>
      </c>
      <c r="AB2685" s="85"/>
    </row>
    <row r="2686" spans="1:28" x14ac:dyDescent="0.3">
      <c r="A2686" s="249" t="s">
        <v>1103</v>
      </c>
      <c r="B2686" s="69"/>
      <c r="C2686" s="274" t="str">
        <f>IF(ISTEXT(B2686),VLOOKUP(B2686,'_Keuzelijst Algemeen'!$CC$3:$CD$10,2),"")</f>
        <v/>
      </c>
      <c r="D2686" s="87"/>
      <c r="E2686" s="69"/>
      <c r="F2686" s="69"/>
      <c r="I2686" s="85"/>
      <c r="P2686" s="69"/>
      <c r="Q2686" s="69"/>
      <c r="R2686" s="69"/>
      <c r="V2686" s="71"/>
      <c r="W2686" s="69"/>
      <c r="X2686" s="69"/>
      <c r="Y2686" s="69"/>
      <c r="Z2686" s="69"/>
      <c r="AA2686" s="270" t="str">
        <f>IF(ISTEXT(Z2686),VLOOKUP(Z2686,'_Keuzelijst Algemeen'!$B$3:$C$74,2),"")</f>
        <v/>
      </c>
      <c r="AB2686" s="85"/>
    </row>
    <row r="2687" spans="1:28" x14ac:dyDescent="0.3">
      <c r="A2687" s="249" t="s">
        <v>1103</v>
      </c>
      <c r="B2687" s="69"/>
      <c r="C2687" s="274" t="str">
        <f>IF(ISTEXT(B2687),VLOOKUP(B2687,'_Keuzelijst Algemeen'!$CC$3:$CD$10,2),"")</f>
        <v/>
      </c>
      <c r="D2687" s="87"/>
      <c r="E2687" s="69"/>
      <c r="F2687" s="69"/>
      <c r="I2687" s="85"/>
      <c r="P2687" s="69"/>
      <c r="Q2687" s="69"/>
      <c r="R2687" s="69"/>
      <c r="V2687" s="71"/>
      <c r="W2687" s="69"/>
      <c r="X2687" s="69"/>
      <c r="Y2687" s="69"/>
      <c r="Z2687" s="69"/>
      <c r="AA2687" s="270" t="str">
        <f>IF(ISTEXT(Z2687),VLOOKUP(Z2687,'_Keuzelijst Algemeen'!$B$3:$C$74,2),"")</f>
        <v/>
      </c>
      <c r="AB2687" s="85"/>
    </row>
    <row r="2688" spans="1:28" x14ac:dyDescent="0.3">
      <c r="A2688" s="249" t="s">
        <v>1103</v>
      </c>
      <c r="B2688" s="69"/>
      <c r="C2688" s="274" t="str">
        <f>IF(ISTEXT(B2688),VLOOKUP(B2688,'_Keuzelijst Algemeen'!$CC$3:$CD$10,2),"")</f>
        <v/>
      </c>
      <c r="D2688" s="87"/>
      <c r="E2688" s="69"/>
      <c r="F2688" s="69"/>
      <c r="I2688" s="85"/>
      <c r="P2688" s="69"/>
      <c r="Q2688" s="69"/>
      <c r="R2688" s="69"/>
      <c r="V2688" s="71"/>
      <c r="W2688" s="69"/>
      <c r="X2688" s="69"/>
      <c r="Y2688" s="69"/>
      <c r="Z2688" s="69"/>
      <c r="AA2688" s="270" t="str">
        <f>IF(ISTEXT(Z2688),VLOOKUP(Z2688,'_Keuzelijst Algemeen'!$B$3:$C$74,2),"")</f>
        <v/>
      </c>
      <c r="AB2688" s="85"/>
    </row>
    <row r="2689" spans="1:28" x14ac:dyDescent="0.3">
      <c r="A2689" s="249" t="s">
        <v>1103</v>
      </c>
      <c r="B2689" s="69"/>
      <c r="C2689" s="274" t="str">
        <f>IF(ISTEXT(B2689),VLOOKUP(B2689,'_Keuzelijst Algemeen'!$CC$3:$CD$10,2),"")</f>
        <v/>
      </c>
      <c r="D2689" s="87"/>
      <c r="E2689" s="69"/>
      <c r="F2689" s="69"/>
      <c r="I2689" s="85"/>
      <c r="P2689" s="69"/>
      <c r="Q2689" s="69"/>
      <c r="R2689" s="69"/>
      <c r="V2689" s="71"/>
      <c r="W2689" s="69"/>
      <c r="X2689" s="69"/>
      <c r="Y2689" s="69"/>
      <c r="Z2689" s="69"/>
      <c r="AA2689" s="270" t="str">
        <f>IF(ISTEXT(Z2689),VLOOKUP(Z2689,'_Keuzelijst Algemeen'!$B$3:$C$74,2),"")</f>
        <v/>
      </c>
      <c r="AB2689" s="85"/>
    </row>
    <row r="2690" spans="1:28" x14ac:dyDescent="0.3">
      <c r="A2690" s="249" t="s">
        <v>1103</v>
      </c>
      <c r="B2690" s="69"/>
      <c r="C2690" s="274" t="str">
        <f>IF(ISTEXT(B2690),VLOOKUP(B2690,'_Keuzelijst Algemeen'!$CC$3:$CD$10,2),"")</f>
        <v/>
      </c>
      <c r="D2690" s="87"/>
      <c r="E2690" s="69"/>
      <c r="F2690" s="69"/>
      <c r="I2690" s="85"/>
      <c r="P2690" s="69"/>
      <c r="Q2690" s="69"/>
      <c r="R2690" s="69"/>
      <c r="V2690" s="71"/>
      <c r="W2690" s="69"/>
      <c r="X2690" s="69"/>
      <c r="Y2690" s="69"/>
      <c r="Z2690" s="69"/>
      <c r="AA2690" s="270" t="str">
        <f>IF(ISTEXT(Z2690),VLOOKUP(Z2690,'_Keuzelijst Algemeen'!$B$3:$C$74,2),"")</f>
        <v/>
      </c>
      <c r="AB2690" s="85"/>
    </row>
    <row r="2691" spans="1:28" x14ac:dyDescent="0.3">
      <c r="A2691" s="249" t="s">
        <v>1103</v>
      </c>
      <c r="B2691" s="69"/>
      <c r="C2691" s="274" t="str">
        <f>IF(ISTEXT(B2691),VLOOKUP(B2691,'_Keuzelijst Algemeen'!$CC$3:$CD$10,2),"")</f>
        <v/>
      </c>
      <c r="D2691" s="87"/>
      <c r="E2691" s="69"/>
      <c r="F2691" s="69"/>
      <c r="I2691" s="85"/>
      <c r="P2691" s="69"/>
      <c r="Q2691" s="69"/>
      <c r="R2691" s="69"/>
      <c r="V2691" s="71"/>
      <c r="W2691" s="69"/>
      <c r="X2691" s="69"/>
      <c r="Y2691" s="69"/>
      <c r="Z2691" s="69"/>
      <c r="AA2691" s="270" t="str">
        <f>IF(ISTEXT(Z2691),VLOOKUP(Z2691,'_Keuzelijst Algemeen'!$B$3:$C$74,2),"")</f>
        <v/>
      </c>
      <c r="AB2691" s="85"/>
    </row>
    <row r="2692" spans="1:28" x14ac:dyDescent="0.3">
      <c r="A2692" s="249" t="s">
        <v>1103</v>
      </c>
      <c r="B2692" s="69"/>
      <c r="C2692" s="274" t="str">
        <f>IF(ISTEXT(B2692),VLOOKUP(B2692,'_Keuzelijst Algemeen'!$CC$3:$CD$10,2),"")</f>
        <v/>
      </c>
      <c r="D2692" s="87"/>
      <c r="E2692" s="69"/>
      <c r="F2692" s="69"/>
      <c r="I2692" s="85"/>
      <c r="P2692" s="69"/>
      <c r="Q2692" s="69"/>
      <c r="R2692" s="69"/>
      <c r="V2692" s="71"/>
      <c r="W2692" s="69"/>
      <c r="X2692" s="69"/>
      <c r="Y2692" s="69"/>
      <c r="Z2692" s="69"/>
      <c r="AA2692" s="270" t="str">
        <f>IF(ISTEXT(Z2692),VLOOKUP(Z2692,'_Keuzelijst Algemeen'!$B$3:$C$74,2),"")</f>
        <v/>
      </c>
      <c r="AB2692" s="85"/>
    </row>
    <row r="2693" spans="1:28" x14ac:dyDescent="0.3">
      <c r="A2693" s="249" t="s">
        <v>1103</v>
      </c>
      <c r="B2693" s="69"/>
      <c r="C2693" s="274" t="str">
        <f>IF(ISTEXT(B2693),VLOOKUP(B2693,'_Keuzelijst Algemeen'!$CC$3:$CD$10,2),"")</f>
        <v/>
      </c>
      <c r="D2693" s="87"/>
      <c r="E2693" s="69"/>
      <c r="F2693" s="69"/>
      <c r="I2693" s="85"/>
      <c r="P2693" s="69"/>
      <c r="Q2693" s="69"/>
      <c r="R2693" s="69"/>
      <c r="V2693" s="71"/>
      <c r="W2693" s="69"/>
      <c r="X2693" s="69"/>
      <c r="Y2693" s="69"/>
      <c r="Z2693" s="69"/>
      <c r="AA2693" s="270" t="str">
        <f>IF(ISTEXT(Z2693),VLOOKUP(Z2693,'_Keuzelijst Algemeen'!$B$3:$C$74,2),"")</f>
        <v/>
      </c>
      <c r="AB2693" s="85"/>
    </row>
    <row r="2694" spans="1:28" x14ac:dyDescent="0.3">
      <c r="A2694" s="249" t="s">
        <v>1103</v>
      </c>
      <c r="B2694" s="69"/>
      <c r="C2694" s="274" t="str">
        <f>IF(ISTEXT(B2694),VLOOKUP(B2694,'_Keuzelijst Algemeen'!$CC$3:$CD$10,2),"")</f>
        <v/>
      </c>
      <c r="D2694" s="87"/>
      <c r="E2694" s="69"/>
      <c r="F2694" s="69"/>
      <c r="I2694" s="85"/>
      <c r="P2694" s="69"/>
      <c r="Q2694" s="69"/>
      <c r="R2694" s="69"/>
      <c r="V2694" s="71"/>
      <c r="W2694" s="69"/>
      <c r="X2694" s="69"/>
      <c r="Y2694" s="69"/>
      <c r="Z2694" s="69"/>
      <c r="AA2694" s="270" t="str">
        <f>IF(ISTEXT(Z2694),VLOOKUP(Z2694,'_Keuzelijst Algemeen'!$B$3:$C$74,2),"")</f>
        <v/>
      </c>
      <c r="AB2694" s="85"/>
    </row>
    <row r="2695" spans="1:28" x14ac:dyDescent="0.3">
      <c r="A2695" s="249" t="s">
        <v>1103</v>
      </c>
      <c r="B2695" s="69"/>
      <c r="C2695" s="274" t="str">
        <f>IF(ISTEXT(B2695),VLOOKUP(B2695,'_Keuzelijst Algemeen'!$CC$3:$CD$10,2),"")</f>
        <v/>
      </c>
      <c r="D2695" s="87"/>
      <c r="E2695" s="69"/>
      <c r="F2695" s="69"/>
      <c r="I2695" s="85"/>
      <c r="P2695" s="69"/>
      <c r="Q2695" s="69"/>
      <c r="R2695" s="69"/>
      <c r="V2695" s="71"/>
      <c r="W2695" s="69"/>
      <c r="X2695" s="69"/>
      <c r="Y2695" s="69"/>
      <c r="Z2695" s="69"/>
      <c r="AA2695" s="270" t="str">
        <f>IF(ISTEXT(Z2695),VLOOKUP(Z2695,'_Keuzelijst Algemeen'!$B$3:$C$74,2),"")</f>
        <v/>
      </c>
      <c r="AB2695" s="85"/>
    </row>
    <row r="2696" spans="1:28" x14ac:dyDescent="0.3">
      <c r="A2696" s="249" t="s">
        <v>1103</v>
      </c>
      <c r="B2696" s="69"/>
      <c r="C2696" s="274" t="str">
        <f>IF(ISTEXT(B2696),VLOOKUP(B2696,'_Keuzelijst Algemeen'!$CC$3:$CD$10,2),"")</f>
        <v/>
      </c>
      <c r="D2696" s="87"/>
      <c r="E2696" s="69"/>
      <c r="F2696" s="69"/>
      <c r="I2696" s="85"/>
      <c r="P2696" s="69"/>
      <c r="Q2696" s="69"/>
      <c r="R2696" s="69"/>
      <c r="V2696" s="71"/>
      <c r="W2696" s="69"/>
      <c r="X2696" s="69"/>
      <c r="Y2696" s="69"/>
      <c r="Z2696" s="69"/>
      <c r="AA2696" s="270" t="str">
        <f>IF(ISTEXT(Z2696),VLOOKUP(Z2696,'_Keuzelijst Algemeen'!$B$3:$C$74,2),"")</f>
        <v/>
      </c>
      <c r="AB2696" s="85"/>
    </row>
    <row r="2697" spans="1:28" x14ac:dyDescent="0.3">
      <c r="A2697" s="249" t="s">
        <v>1103</v>
      </c>
      <c r="B2697" s="69"/>
      <c r="C2697" s="274" t="str">
        <f>IF(ISTEXT(B2697),VLOOKUP(B2697,'_Keuzelijst Algemeen'!$CC$3:$CD$10,2),"")</f>
        <v/>
      </c>
      <c r="D2697" s="87"/>
      <c r="E2697" s="69"/>
      <c r="F2697" s="69"/>
      <c r="I2697" s="85"/>
      <c r="P2697" s="69"/>
      <c r="Q2697" s="69"/>
      <c r="R2697" s="69"/>
      <c r="V2697" s="71"/>
      <c r="W2697" s="69"/>
      <c r="X2697" s="69"/>
      <c r="Y2697" s="69"/>
      <c r="Z2697" s="69"/>
      <c r="AA2697" s="270" t="str">
        <f>IF(ISTEXT(Z2697),VLOOKUP(Z2697,'_Keuzelijst Algemeen'!$B$3:$C$74,2),"")</f>
        <v/>
      </c>
      <c r="AB2697" s="85"/>
    </row>
    <row r="2698" spans="1:28" x14ac:dyDescent="0.3">
      <c r="A2698" s="249" t="s">
        <v>1103</v>
      </c>
      <c r="B2698" s="69"/>
      <c r="C2698" s="274" t="str">
        <f>IF(ISTEXT(B2698),VLOOKUP(B2698,'_Keuzelijst Algemeen'!$CC$3:$CD$10,2),"")</f>
        <v/>
      </c>
      <c r="D2698" s="87"/>
      <c r="E2698" s="69"/>
      <c r="F2698" s="69"/>
      <c r="I2698" s="85"/>
      <c r="P2698" s="69"/>
      <c r="Q2698" s="69"/>
      <c r="R2698" s="69"/>
      <c r="V2698" s="71"/>
      <c r="W2698" s="69"/>
      <c r="X2698" s="69"/>
      <c r="Y2698" s="69"/>
      <c r="Z2698" s="69"/>
      <c r="AA2698" s="270" t="str">
        <f>IF(ISTEXT(Z2698),VLOOKUP(Z2698,'_Keuzelijst Algemeen'!$B$3:$C$74,2),"")</f>
        <v/>
      </c>
      <c r="AB2698" s="85"/>
    </row>
    <row r="2699" spans="1:28" x14ac:dyDescent="0.3">
      <c r="A2699" s="249" t="s">
        <v>1103</v>
      </c>
      <c r="B2699" s="69"/>
      <c r="C2699" s="274" t="str">
        <f>IF(ISTEXT(B2699),VLOOKUP(B2699,'_Keuzelijst Algemeen'!$CC$3:$CD$10,2),"")</f>
        <v/>
      </c>
      <c r="D2699" s="87"/>
      <c r="E2699" s="69"/>
      <c r="F2699" s="69"/>
      <c r="I2699" s="85"/>
      <c r="P2699" s="69"/>
      <c r="Q2699" s="69"/>
      <c r="R2699" s="69"/>
      <c r="V2699" s="71"/>
      <c r="W2699" s="69"/>
      <c r="X2699" s="69"/>
      <c r="Y2699" s="69"/>
      <c r="Z2699" s="69"/>
      <c r="AA2699" s="270" t="str">
        <f>IF(ISTEXT(Z2699),VLOOKUP(Z2699,'_Keuzelijst Algemeen'!$B$3:$C$74,2),"")</f>
        <v/>
      </c>
      <c r="AB2699" s="85"/>
    </row>
    <row r="2700" spans="1:28" x14ac:dyDescent="0.3">
      <c r="A2700" s="249" t="s">
        <v>1103</v>
      </c>
      <c r="B2700" s="69"/>
      <c r="C2700" s="274" t="str">
        <f>IF(ISTEXT(B2700),VLOOKUP(B2700,'_Keuzelijst Algemeen'!$CC$3:$CD$10,2),"")</f>
        <v/>
      </c>
      <c r="D2700" s="87"/>
      <c r="E2700" s="69"/>
      <c r="F2700" s="69"/>
      <c r="I2700" s="85"/>
      <c r="P2700" s="69"/>
      <c r="Q2700" s="69"/>
      <c r="R2700" s="69"/>
      <c r="V2700" s="71"/>
      <c r="W2700" s="69"/>
      <c r="X2700" s="69"/>
      <c r="Y2700" s="69"/>
      <c r="Z2700" s="69"/>
      <c r="AA2700" s="270" t="str">
        <f>IF(ISTEXT(Z2700),VLOOKUP(Z2700,'_Keuzelijst Algemeen'!$B$3:$C$74,2),"")</f>
        <v/>
      </c>
      <c r="AB2700" s="85"/>
    </row>
    <row r="2701" spans="1:28" x14ac:dyDescent="0.3">
      <c r="A2701" s="249" t="s">
        <v>1103</v>
      </c>
      <c r="B2701" s="69"/>
      <c r="C2701" s="274" t="str">
        <f>IF(ISTEXT(B2701),VLOOKUP(B2701,'_Keuzelijst Algemeen'!$CC$3:$CD$10,2),"")</f>
        <v/>
      </c>
      <c r="D2701" s="87"/>
      <c r="E2701" s="69"/>
      <c r="F2701" s="69"/>
      <c r="I2701" s="85"/>
      <c r="P2701" s="69"/>
      <c r="Q2701" s="69"/>
      <c r="R2701" s="69"/>
      <c r="V2701" s="71"/>
      <c r="W2701" s="69"/>
      <c r="X2701" s="69"/>
      <c r="Y2701" s="69"/>
      <c r="Z2701" s="69"/>
      <c r="AA2701" s="270" t="str">
        <f>IF(ISTEXT(Z2701),VLOOKUP(Z2701,'_Keuzelijst Algemeen'!$B$3:$C$74,2),"")</f>
        <v/>
      </c>
      <c r="AB2701" s="85"/>
    </row>
    <row r="2702" spans="1:28" x14ac:dyDescent="0.3">
      <c r="A2702" s="249" t="s">
        <v>1103</v>
      </c>
      <c r="B2702" s="69"/>
      <c r="C2702" s="274" t="str">
        <f>IF(ISTEXT(B2702),VLOOKUP(B2702,'_Keuzelijst Algemeen'!$CC$3:$CD$10,2),"")</f>
        <v/>
      </c>
      <c r="D2702" s="87"/>
      <c r="E2702" s="69"/>
      <c r="F2702" s="69"/>
      <c r="I2702" s="85"/>
      <c r="P2702" s="69"/>
      <c r="Q2702" s="69"/>
      <c r="R2702" s="69"/>
      <c r="V2702" s="71"/>
      <c r="W2702" s="69"/>
      <c r="X2702" s="69"/>
      <c r="Y2702" s="69"/>
      <c r="Z2702" s="69"/>
      <c r="AA2702" s="270" t="str">
        <f>IF(ISTEXT(Z2702),VLOOKUP(Z2702,'_Keuzelijst Algemeen'!$B$3:$C$74,2),"")</f>
        <v/>
      </c>
      <c r="AB2702" s="85"/>
    </row>
    <row r="2703" spans="1:28" x14ac:dyDescent="0.3">
      <c r="A2703" s="249" t="s">
        <v>1103</v>
      </c>
      <c r="B2703" s="69"/>
      <c r="C2703" s="274" t="str">
        <f>IF(ISTEXT(B2703),VLOOKUP(B2703,'_Keuzelijst Algemeen'!$CC$3:$CD$10,2),"")</f>
        <v/>
      </c>
      <c r="D2703" s="87"/>
      <c r="E2703" s="69"/>
      <c r="F2703" s="69"/>
      <c r="I2703" s="85"/>
      <c r="P2703" s="69"/>
      <c r="Q2703" s="69"/>
      <c r="R2703" s="69"/>
      <c r="V2703" s="71"/>
      <c r="W2703" s="69"/>
      <c r="X2703" s="69"/>
      <c r="Y2703" s="69"/>
      <c r="Z2703" s="69"/>
      <c r="AA2703" s="270" t="str">
        <f>IF(ISTEXT(Z2703),VLOOKUP(Z2703,'_Keuzelijst Algemeen'!$B$3:$C$74,2),"")</f>
        <v/>
      </c>
      <c r="AB2703" s="85"/>
    </row>
    <row r="2704" spans="1:28" x14ac:dyDescent="0.3">
      <c r="A2704" s="249" t="s">
        <v>1103</v>
      </c>
      <c r="B2704" s="69"/>
      <c r="C2704" s="274" t="str">
        <f>IF(ISTEXT(B2704),VLOOKUP(B2704,'_Keuzelijst Algemeen'!$CC$3:$CD$10,2),"")</f>
        <v/>
      </c>
      <c r="D2704" s="87"/>
      <c r="E2704" s="69"/>
      <c r="F2704" s="69"/>
      <c r="I2704" s="85"/>
      <c r="P2704" s="69"/>
      <c r="Q2704" s="69"/>
      <c r="R2704" s="69"/>
      <c r="V2704" s="71"/>
      <c r="W2704" s="69"/>
      <c r="X2704" s="69"/>
      <c r="Y2704" s="69"/>
      <c r="Z2704" s="69"/>
      <c r="AA2704" s="270" t="str">
        <f>IF(ISTEXT(Z2704),VLOOKUP(Z2704,'_Keuzelijst Algemeen'!$B$3:$C$74,2),"")</f>
        <v/>
      </c>
      <c r="AB2704" s="85"/>
    </row>
    <row r="2705" spans="1:28" x14ac:dyDescent="0.3">
      <c r="A2705" s="249" t="s">
        <v>1103</v>
      </c>
      <c r="B2705" s="69"/>
      <c r="C2705" s="274" t="str">
        <f>IF(ISTEXT(B2705),VLOOKUP(B2705,'_Keuzelijst Algemeen'!$CC$3:$CD$10,2),"")</f>
        <v/>
      </c>
      <c r="D2705" s="87"/>
      <c r="E2705" s="69"/>
      <c r="F2705" s="69"/>
      <c r="I2705" s="85"/>
      <c r="P2705" s="69"/>
      <c r="Q2705" s="69"/>
      <c r="R2705" s="69"/>
      <c r="V2705" s="71"/>
      <c r="W2705" s="69"/>
      <c r="X2705" s="69"/>
      <c r="Y2705" s="69"/>
      <c r="Z2705" s="69"/>
      <c r="AA2705" s="270" t="str">
        <f>IF(ISTEXT(Z2705),VLOOKUP(Z2705,'_Keuzelijst Algemeen'!$B$3:$C$74,2),"")</f>
        <v/>
      </c>
      <c r="AB2705" s="85"/>
    </row>
    <row r="2706" spans="1:28" x14ac:dyDescent="0.3">
      <c r="A2706" s="249" t="s">
        <v>1103</v>
      </c>
      <c r="B2706" s="69"/>
      <c r="C2706" s="274" t="str">
        <f>IF(ISTEXT(B2706),VLOOKUP(B2706,'_Keuzelijst Algemeen'!$CC$3:$CD$10,2),"")</f>
        <v/>
      </c>
      <c r="D2706" s="87"/>
      <c r="E2706" s="69"/>
      <c r="F2706" s="69"/>
      <c r="I2706" s="85"/>
      <c r="P2706" s="69"/>
      <c r="Q2706" s="69"/>
      <c r="R2706" s="69"/>
      <c r="V2706" s="71"/>
      <c r="W2706" s="69"/>
      <c r="X2706" s="69"/>
      <c r="Y2706" s="69"/>
      <c r="Z2706" s="69"/>
      <c r="AA2706" s="270" t="str">
        <f>IF(ISTEXT(Z2706),VLOOKUP(Z2706,'_Keuzelijst Algemeen'!$B$3:$C$74,2),"")</f>
        <v/>
      </c>
      <c r="AB2706" s="85"/>
    </row>
    <row r="2707" spans="1:28" x14ac:dyDescent="0.3">
      <c r="A2707" s="249" t="s">
        <v>1103</v>
      </c>
      <c r="B2707" s="69"/>
      <c r="C2707" s="274" t="str">
        <f>IF(ISTEXT(B2707),VLOOKUP(B2707,'_Keuzelijst Algemeen'!$CC$3:$CD$10,2),"")</f>
        <v/>
      </c>
      <c r="D2707" s="87"/>
      <c r="E2707" s="69"/>
      <c r="F2707" s="69"/>
      <c r="I2707" s="85"/>
      <c r="P2707" s="69"/>
      <c r="Q2707" s="69"/>
      <c r="R2707" s="69"/>
      <c r="V2707" s="71"/>
      <c r="W2707" s="69"/>
      <c r="X2707" s="69"/>
      <c r="Y2707" s="69"/>
      <c r="Z2707" s="69"/>
      <c r="AA2707" s="270" t="str">
        <f>IF(ISTEXT(Z2707),VLOOKUP(Z2707,'_Keuzelijst Algemeen'!$B$3:$C$74,2),"")</f>
        <v/>
      </c>
      <c r="AB2707" s="85"/>
    </row>
    <row r="2708" spans="1:28" x14ac:dyDescent="0.3">
      <c r="A2708" s="249" t="s">
        <v>1103</v>
      </c>
      <c r="B2708" s="69"/>
      <c r="C2708" s="274" t="str">
        <f>IF(ISTEXT(B2708),VLOOKUP(B2708,'_Keuzelijst Algemeen'!$CC$3:$CD$10,2),"")</f>
        <v/>
      </c>
      <c r="D2708" s="87"/>
      <c r="E2708" s="69"/>
      <c r="F2708" s="69"/>
      <c r="I2708" s="85"/>
      <c r="P2708" s="69"/>
      <c r="Q2708" s="69"/>
      <c r="R2708" s="69"/>
      <c r="V2708" s="71"/>
      <c r="W2708" s="69"/>
      <c r="X2708" s="69"/>
      <c r="Y2708" s="69"/>
      <c r="Z2708" s="69"/>
      <c r="AA2708" s="270" t="str">
        <f>IF(ISTEXT(Z2708),VLOOKUP(Z2708,'_Keuzelijst Algemeen'!$B$3:$C$74,2),"")</f>
        <v/>
      </c>
      <c r="AB2708" s="85"/>
    </row>
    <row r="2709" spans="1:28" x14ac:dyDescent="0.3">
      <c r="A2709" s="249" t="s">
        <v>1103</v>
      </c>
      <c r="B2709" s="69"/>
      <c r="C2709" s="274" t="str">
        <f>IF(ISTEXT(B2709),VLOOKUP(B2709,'_Keuzelijst Algemeen'!$CC$3:$CD$10,2),"")</f>
        <v/>
      </c>
      <c r="D2709" s="87"/>
      <c r="E2709" s="69"/>
      <c r="F2709" s="69"/>
      <c r="I2709" s="85"/>
      <c r="P2709" s="69"/>
      <c r="Q2709" s="69"/>
      <c r="R2709" s="69"/>
      <c r="V2709" s="71"/>
      <c r="W2709" s="69"/>
      <c r="X2709" s="69"/>
      <c r="Y2709" s="69"/>
      <c r="Z2709" s="69"/>
      <c r="AA2709" s="270" t="str">
        <f>IF(ISTEXT(Z2709),VLOOKUP(Z2709,'_Keuzelijst Algemeen'!$B$3:$C$74,2),"")</f>
        <v/>
      </c>
      <c r="AB2709" s="85"/>
    </row>
    <row r="2710" spans="1:28" x14ac:dyDescent="0.3">
      <c r="A2710" s="249" t="s">
        <v>1103</v>
      </c>
      <c r="B2710" s="69"/>
      <c r="C2710" s="274" t="str">
        <f>IF(ISTEXT(B2710),VLOOKUP(B2710,'_Keuzelijst Algemeen'!$CC$3:$CD$10,2),"")</f>
        <v/>
      </c>
      <c r="D2710" s="87"/>
      <c r="E2710" s="69"/>
      <c r="F2710" s="69"/>
      <c r="I2710" s="85"/>
      <c r="P2710" s="69"/>
      <c r="Q2710" s="69"/>
      <c r="R2710" s="69"/>
      <c r="V2710" s="71"/>
      <c r="W2710" s="69"/>
      <c r="X2710" s="69"/>
      <c r="Y2710" s="69"/>
      <c r="Z2710" s="69"/>
      <c r="AA2710" s="270" t="str">
        <f>IF(ISTEXT(Z2710),VLOOKUP(Z2710,'_Keuzelijst Algemeen'!$B$3:$C$74,2),"")</f>
        <v/>
      </c>
      <c r="AB2710" s="85"/>
    </row>
    <row r="2711" spans="1:28" x14ac:dyDescent="0.3">
      <c r="A2711" s="249" t="s">
        <v>1103</v>
      </c>
      <c r="B2711" s="69"/>
      <c r="C2711" s="274" t="str">
        <f>IF(ISTEXT(B2711),VLOOKUP(B2711,'_Keuzelijst Algemeen'!$CC$3:$CD$10,2),"")</f>
        <v/>
      </c>
      <c r="D2711" s="87"/>
      <c r="E2711" s="69"/>
      <c r="F2711" s="69"/>
      <c r="I2711" s="85"/>
      <c r="P2711" s="69"/>
      <c r="Q2711" s="69"/>
      <c r="R2711" s="69"/>
      <c r="V2711" s="71"/>
      <c r="W2711" s="69"/>
      <c r="X2711" s="69"/>
      <c r="Y2711" s="69"/>
      <c r="Z2711" s="69"/>
      <c r="AA2711" s="270" t="str">
        <f>IF(ISTEXT(Z2711),VLOOKUP(Z2711,'_Keuzelijst Algemeen'!$B$3:$C$74,2),"")</f>
        <v/>
      </c>
      <c r="AB2711" s="85"/>
    </row>
    <row r="2712" spans="1:28" x14ac:dyDescent="0.3">
      <c r="A2712" s="249" t="s">
        <v>1103</v>
      </c>
      <c r="B2712" s="69"/>
      <c r="C2712" s="274" t="str">
        <f>IF(ISTEXT(B2712),VLOOKUP(B2712,'_Keuzelijst Algemeen'!$CC$3:$CD$10,2),"")</f>
        <v/>
      </c>
      <c r="D2712" s="87"/>
      <c r="E2712" s="69"/>
      <c r="F2712" s="69"/>
      <c r="I2712" s="85"/>
      <c r="P2712" s="69"/>
      <c r="Q2712" s="69"/>
      <c r="R2712" s="69"/>
      <c r="V2712" s="71"/>
      <c r="W2712" s="69"/>
      <c r="X2712" s="69"/>
      <c r="Y2712" s="69"/>
      <c r="Z2712" s="69"/>
      <c r="AA2712" s="270" t="str">
        <f>IF(ISTEXT(Z2712),VLOOKUP(Z2712,'_Keuzelijst Algemeen'!$B$3:$C$74,2),"")</f>
        <v/>
      </c>
      <c r="AB2712" s="85"/>
    </row>
    <row r="2713" spans="1:28" x14ac:dyDescent="0.3">
      <c r="A2713" s="249" t="s">
        <v>1103</v>
      </c>
      <c r="B2713" s="69"/>
      <c r="C2713" s="274" t="str">
        <f>IF(ISTEXT(B2713),VLOOKUP(B2713,'_Keuzelijst Algemeen'!$CC$3:$CD$10,2),"")</f>
        <v/>
      </c>
      <c r="D2713" s="87"/>
      <c r="E2713" s="69"/>
      <c r="F2713" s="69"/>
      <c r="I2713" s="85"/>
      <c r="P2713" s="69"/>
      <c r="Q2713" s="69"/>
      <c r="R2713" s="69"/>
      <c r="V2713" s="71"/>
      <c r="W2713" s="69"/>
      <c r="X2713" s="69"/>
      <c r="Y2713" s="69"/>
      <c r="Z2713" s="69"/>
      <c r="AA2713" s="270" t="str">
        <f>IF(ISTEXT(Z2713),VLOOKUP(Z2713,'_Keuzelijst Algemeen'!$B$3:$C$74,2),"")</f>
        <v/>
      </c>
      <c r="AB2713" s="85"/>
    </row>
    <row r="2714" spans="1:28" x14ac:dyDescent="0.3">
      <c r="A2714" s="249" t="s">
        <v>1103</v>
      </c>
      <c r="B2714" s="69"/>
      <c r="C2714" s="274" t="str">
        <f>IF(ISTEXT(B2714),VLOOKUP(B2714,'_Keuzelijst Algemeen'!$CC$3:$CD$10,2),"")</f>
        <v/>
      </c>
      <c r="D2714" s="87"/>
      <c r="E2714" s="69"/>
      <c r="F2714" s="69"/>
      <c r="I2714" s="85"/>
      <c r="P2714" s="69"/>
      <c r="Q2714" s="69"/>
      <c r="R2714" s="69"/>
      <c r="V2714" s="71"/>
      <c r="W2714" s="69"/>
      <c r="X2714" s="69"/>
      <c r="Y2714" s="69"/>
      <c r="Z2714" s="69"/>
      <c r="AA2714" s="270" t="str">
        <f>IF(ISTEXT(Z2714),VLOOKUP(Z2714,'_Keuzelijst Algemeen'!$B$3:$C$74,2),"")</f>
        <v/>
      </c>
      <c r="AB2714" s="85"/>
    </row>
    <row r="2715" spans="1:28" x14ac:dyDescent="0.3">
      <c r="A2715" s="249" t="s">
        <v>1103</v>
      </c>
      <c r="B2715" s="69"/>
      <c r="C2715" s="274" t="str">
        <f>IF(ISTEXT(B2715),VLOOKUP(B2715,'_Keuzelijst Algemeen'!$CC$3:$CD$10,2),"")</f>
        <v/>
      </c>
      <c r="D2715" s="87"/>
      <c r="E2715" s="69"/>
      <c r="F2715" s="69"/>
      <c r="I2715" s="85"/>
      <c r="P2715" s="69"/>
      <c r="Q2715" s="69"/>
      <c r="R2715" s="69"/>
      <c r="V2715" s="71"/>
      <c r="W2715" s="69"/>
      <c r="X2715" s="69"/>
      <c r="Y2715" s="69"/>
      <c r="Z2715" s="69"/>
      <c r="AA2715" s="270" t="str">
        <f>IF(ISTEXT(Z2715),VLOOKUP(Z2715,'_Keuzelijst Algemeen'!$B$3:$C$74,2),"")</f>
        <v/>
      </c>
      <c r="AB2715" s="85"/>
    </row>
    <row r="2716" spans="1:28" x14ac:dyDescent="0.3">
      <c r="A2716" s="249" t="s">
        <v>1103</v>
      </c>
      <c r="B2716" s="69"/>
      <c r="C2716" s="274" t="str">
        <f>IF(ISTEXT(B2716),VLOOKUP(B2716,'_Keuzelijst Algemeen'!$CC$3:$CD$10,2),"")</f>
        <v/>
      </c>
      <c r="D2716" s="87"/>
      <c r="E2716" s="69"/>
      <c r="F2716" s="69"/>
      <c r="I2716" s="85"/>
      <c r="P2716" s="69"/>
      <c r="Q2716" s="69"/>
      <c r="R2716" s="69"/>
      <c r="V2716" s="71"/>
      <c r="W2716" s="69"/>
      <c r="X2716" s="69"/>
      <c r="Y2716" s="69"/>
      <c r="Z2716" s="69"/>
      <c r="AA2716" s="270" t="str">
        <f>IF(ISTEXT(Z2716),VLOOKUP(Z2716,'_Keuzelijst Algemeen'!$B$3:$C$74,2),"")</f>
        <v/>
      </c>
      <c r="AB2716" s="85"/>
    </row>
    <row r="2717" spans="1:28" x14ac:dyDescent="0.3">
      <c r="A2717" s="249" t="s">
        <v>1103</v>
      </c>
      <c r="B2717" s="69"/>
      <c r="C2717" s="274" t="str">
        <f>IF(ISTEXT(B2717),VLOOKUP(B2717,'_Keuzelijst Algemeen'!$CC$3:$CD$10,2),"")</f>
        <v/>
      </c>
      <c r="D2717" s="87"/>
      <c r="E2717" s="69"/>
      <c r="F2717" s="69"/>
      <c r="I2717" s="85"/>
      <c r="P2717" s="69"/>
      <c r="Q2717" s="69"/>
      <c r="R2717" s="69"/>
      <c r="V2717" s="71"/>
      <c r="W2717" s="69"/>
      <c r="X2717" s="69"/>
      <c r="Y2717" s="69"/>
      <c r="Z2717" s="69"/>
      <c r="AA2717" s="270" t="str">
        <f>IF(ISTEXT(Z2717),VLOOKUP(Z2717,'_Keuzelijst Algemeen'!$B$3:$C$74,2),"")</f>
        <v/>
      </c>
      <c r="AB2717" s="85"/>
    </row>
    <row r="2718" spans="1:28" x14ac:dyDescent="0.3">
      <c r="A2718" s="249" t="s">
        <v>1103</v>
      </c>
      <c r="B2718" s="69"/>
      <c r="C2718" s="274" t="str">
        <f>IF(ISTEXT(B2718),VLOOKUP(B2718,'_Keuzelijst Algemeen'!$CC$3:$CD$10,2),"")</f>
        <v/>
      </c>
      <c r="D2718" s="87"/>
      <c r="E2718" s="69"/>
      <c r="F2718" s="69"/>
      <c r="I2718" s="85"/>
      <c r="P2718" s="69"/>
      <c r="Q2718" s="69"/>
      <c r="R2718" s="69"/>
      <c r="V2718" s="71"/>
      <c r="W2718" s="69"/>
      <c r="X2718" s="69"/>
      <c r="Y2718" s="69"/>
      <c r="Z2718" s="69"/>
      <c r="AA2718" s="270" t="str">
        <f>IF(ISTEXT(Z2718),VLOOKUP(Z2718,'_Keuzelijst Algemeen'!$B$3:$C$74,2),"")</f>
        <v/>
      </c>
      <c r="AB2718" s="85"/>
    </row>
    <row r="2719" spans="1:28" x14ac:dyDescent="0.3">
      <c r="A2719" s="249" t="s">
        <v>1103</v>
      </c>
      <c r="B2719" s="69"/>
      <c r="C2719" s="274" t="str">
        <f>IF(ISTEXT(B2719),VLOOKUP(B2719,'_Keuzelijst Algemeen'!$CC$3:$CD$10,2),"")</f>
        <v/>
      </c>
      <c r="D2719" s="87"/>
      <c r="E2719" s="69"/>
      <c r="F2719" s="69"/>
      <c r="I2719" s="85"/>
      <c r="P2719" s="69"/>
      <c r="Q2719" s="69"/>
      <c r="R2719" s="69"/>
      <c r="V2719" s="71"/>
      <c r="W2719" s="69"/>
      <c r="X2719" s="69"/>
      <c r="Y2719" s="69"/>
      <c r="Z2719" s="69"/>
      <c r="AA2719" s="270" t="str">
        <f>IF(ISTEXT(Z2719),VLOOKUP(Z2719,'_Keuzelijst Algemeen'!$B$3:$C$74,2),"")</f>
        <v/>
      </c>
      <c r="AB2719" s="85"/>
    </row>
    <row r="2720" spans="1:28" x14ac:dyDescent="0.3">
      <c r="A2720" s="249" t="s">
        <v>1103</v>
      </c>
      <c r="B2720" s="69"/>
      <c r="C2720" s="274" t="str">
        <f>IF(ISTEXT(B2720),VLOOKUP(B2720,'_Keuzelijst Algemeen'!$CC$3:$CD$10,2),"")</f>
        <v/>
      </c>
      <c r="D2720" s="87"/>
      <c r="E2720" s="69"/>
      <c r="F2720" s="69"/>
      <c r="I2720" s="85"/>
      <c r="P2720" s="69"/>
      <c r="Q2720" s="69"/>
      <c r="R2720" s="69"/>
      <c r="V2720" s="71"/>
      <c r="W2720" s="69"/>
      <c r="X2720" s="69"/>
      <c r="Y2720" s="69"/>
      <c r="Z2720" s="69"/>
      <c r="AA2720" s="270" t="str">
        <f>IF(ISTEXT(Z2720),VLOOKUP(Z2720,'_Keuzelijst Algemeen'!$B$3:$C$74,2),"")</f>
        <v/>
      </c>
      <c r="AB2720" s="85"/>
    </row>
    <row r="2721" spans="1:28" x14ac:dyDescent="0.3">
      <c r="A2721" s="249" t="s">
        <v>1103</v>
      </c>
      <c r="B2721" s="69"/>
      <c r="C2721" s="274" t="str">
        <f>IF(ISTEXT(B2721),VLOOKUP(B2721,'_Keuzelijst Algemeen'!$CC$3:$CD$10,2),"")</f>
        <v/>
      </c>
      <c r="D2721" s="87"/>
      <c r="E2721" s="69"/>
      <c r="F2721" s="69"/>
      <c r="I2721" s="85"/>
      <c r="P2721" s="69"/>
      <c r="Q2721" s="69"/>
      <c r="R2721" s="69"/>
      <c r="V2721" s="71"/>
      <c r="W2721" s="69"/>
      <c r="X2721" s="69"/>
      <c r="Y2721" s="69"/>
      <c r="Z2721" s="69"/>
      <c r="AA2721" s="270" t="str">
        <f>IF(ISTEXT(Z2721),VLOOKUP(Z2721,'_Keuzelijst Algemeen'!$B$3:$C$74,2),"")</f>
        <v/>
      </c>
      <c r="AB2721" s="85"/>
    </row>
    <row r="2722" spans="1:28" x14ac:dyDescent="0.3">
      <c r="A2722" s="249" t="s">
        <v>1103</v>
      </c>
      <c r="B2722" s="69"/>
      <c r="C2722" s="274" t="str">
        <f>IF(ISTEXT(B2722),VLOOKUP(B2722,'_Keuzelijst Algemeen'!$CC$3:$CD$10,2),"")</f>
        <v/>
      </c>
      <c r="D2722" s="87"/>
      <c r="E2722" s="69"/>
      <c r="F2722" s="69"/>
      <c r="I2722" s="85"/>
      <c r="P2722" s="69"/>
      <c r="Q2722" s="69"/>
      <c r="R2722" s="69"/>
      <c r="V2722" s="71"/>
      <c r="W2722" s="69"/>
      <c r="X2722" s="69"/>
      <c r="Y2722" s="69"/>
      <c r="Z2722" s="69"/>
      <c r="AA2722" s="270" t="str">
        <f>IF(ISTEXT(Z2722),VLOOKUP(Z2722,'_Keuzelijst Algemeen'!$B$3:$C$74,2),"")</f>
        <v/>
      </c>
      <c r="AB2722" s="85"/>
    </row>
    <row r="2723" spans="1:28" x14ac:dyDescent="0.3">
      <c r="A2723" s="249" t="s">
        <v>1103</v>
      </c>
      <c r="B2723" s="69"/>
      <c r="C2723" s="274" t="str">
        <f>IF(ISTEXT(B2723),VLOOKUP(B2723,'_Keuzelijst Algemeen'!$CC$3:$CD$10,2),"")</f>
        <v/>
      </c>
      <c r="D2723" s="87"/>
      <c r="E2723" s="69"/>
      <c r="F2723" s="69"/>
      <c r="I2723" s="85"/>
      <c r="P2723" s="69"/>
      <c r="Q2723" s="69"/>
      <c r="R2723" s="69"/>
      <c r="V2723" s="71"/>
      <c r="W2723" s="69"/>
      <c r="X2723" s="69"/>
      <c r="Y2723" s="69"/>
      <c r="Z2723" s="69"/>
      <c r="AA2723" s="270" t="str">
        <f>IF(ISTEXT(Z2723),VLOOKUP(Z2723,'_Keuzelijst Algemeen'!$B$3:$C$74,2),"")</f>
        <v/>
      </c>
      <c r="AB2723" s="85"/>
    </row>
    <row r="2724" spans="1:28" x14ac:dyDescent="0.3">
      <c r="A2724" s="249" t="s">
        <v>1103</v>
      </c>
      <c r="B2724" s="69"/>
      <c r="C2724" s="274" t="str">
        <f>IF(ISTEXT(B2724),VLOOKUP(B2724,'_Keuzelijst Algemeen'!$CC$3:$CD$10,2),"")</f>
        <v/>
      </c>
      <c r="D2724" s="87"/>
      <c r="E2724" s="69"/>
      <c r="F2724" s="69"/>
      <c r="I2724" s="85"/>
      <c r="P2724" s="69"/>
      <c r="Q2724" s="69"/>
      <c r="R2724" s="69"/>
      <c r="V2724" s="71"/>
      <c r="W2724" s="69"/>
      <c r="X2724" s="69"/>
      <c r="Y2724" s="69"/>
      <c r="Z2724" s="69"/>
      <c r="AA2724" s="270" t="str">
        <f>IF(ISTEXT(Z2724),VLOOKUP(Z2724,'_Keuzelijst Algemeen'!$B$3:$C$74,2),"")</f>
        <v/>
      </c>
      <c r="AB2724" s="85"/>
    </row>
    <row r="2725" spans="1:28" x14ac:dyDescent="0.3">
      <c r="A2725" s="249" t="s">
        <v>1103</v>
      </c>
      <c r="B2725" s="69"/>
      <c r="C2725" s="274" t="str">
        <f>IF(ISTEXT(B2725),VLOOKUP(B2725,'_Keuzelijst Algemeen'!$CC$3:$CD$10,2),"")</f>
        <v/>
      </c>
      <c r="D2725" s="87"/>
      <c r="E2725" s="69"/>
      <c r="F2725" s="69"/>
      <c r="I2725" s="85"/>
      <c r="P2725" s="69"/>
      <c r="Q2725" s="69"/>
      <c r="R2725" s="69"/>
      <c r="V2725" s="71"/>
      <c r="W2725" s="69"/>
      <c r="X2725" s="69"/>
      <c r="Y2725" s="69"/>
      <c r="Z2725" s="69"/>
      <c r="AA2725" s="270" t="str">
        <f>IF(ISTEXT(Z2725),VLOOKUP(Z2725,'_Keuzelijst Algemeen'!$B$3:$C$74,2),"")</f>
        <v/>
      </c>
      <c r="AB2725" s="85"/>
    </row>
    <row r="2726" spans="1:28" x14ac:dyDescent="0.3">
      <c r="A2726" s="249" t="s">
        <v>1103</v>
      </c>
      <c r="B2726" s="69"/>
      <c r="C2726" s="274" t="str">
        <f>IF(ISTEXT(B2726),VLOOKUP(B2726,'_Keuzelijst Algemeen'!$CC$3:$CD$10,2),"")</f>
        <v/>
      </c>
      <c r="D2726" s="87"/>
      <c r="E2726" s="69"/>
      <c r="F2726" s="69"/>
      <c r="I2726" s="85"/>
      <c r="P2726" s="69"/>
      <c r="Q2726" s="69"/>
      <c r="R2726" s="69"/>
      <c r="V2726" s="71"/>
      <c r="W2726" s="69"/>
      <c r="X2726" s="69"/>
      <c r="Y2726" s="69"/>
      <c r="Z2726" s="69"/>
      <c r="AA2726" s="270" t="str">
        <f>IF(ISTEXT(Z2726),VLOOKUP(Z2726,'_Keuzelijst Algemeen'!$B$3:$C$74,2),"")</f>
        <v/>
      </c>
      <c r="AB2726" s="85"/>
    </row>
    <row r="2727" spans="1:28" x14ac:dyDescent="0.3">
      <c r="A2727" s="249" t="s">
        <v>1103</v>
      </c>
      <c r="B2727" s="69"/>
      <c r="C2727" s="274" t="str">
        <f>IF(ISTEXT(B2727),VLOOKUP(B2727,'_Keuzelijst Algemeen'!$CC$3:$CD$10,2),"")</f>
        <v/>
      </c>
      <c r="D2727" s="87"/>
      <c r="E2727" s="69"/>
      <c r="F2727" s="69"/>
      <c r="I2727" s="85"/>
      <c r="P2727" s="69"/>
      <c r="Q2727" s="69"/>
      <c r="R2727" s="69"/>
      <c r="V2727" s="71"/>
      <c r="W2727" s="69"/>
      <c r="X2727" s="69"/>
      <c r="Y2727" s="69"/>
      <c r="Z2727" s="69"/>
      <c r="AA2727" s="270" t="str">
        <f>IF(ISTEXT(Z2727),VLOOKUP(Z2727,'_Keuzelijst Algemeen'!$B$3:$C$74,2),"")</f>
        <v/>
      </c>
      <c r="AB2727" s="85"/>
    </row>
    <row r="2728" spans="1:28" x14ac:dyDescent="0.3">
      <c r="A2728" s="249" t="s">
        <v>1103</v>
      </c>
      <c r="B2728" s="69"/>
      <c r="C2728" s="274" t="str">
        <f>IF(ISTEXT(B2728),VLOOKUP(B2728,'_Keuzelijst Algemeen'!$CC$3:$CD$10,2),"")</f>
        <v/>
      </c>
      <c r="D2728" s="87"/>
      <c r="E2728" s="69"/>
      <c r="F2728" s="69"/>
      <c r="I2728" s="85"/>
      <c r="P2728" s="69"/>
      <c r="Q2728" s="69"/>
      <c r="R2728" s="69"/>
      <c r="V2728" s="71"/>
      <c r="W2728" s="69"/>
      <c r="X2728" s="69"/>
      <c r="Y2728" s="69"/>
      <c r="Z2728" s="69"/>
      <c r="AA2728" s="270" t="str">
        <f>IF(ISTEXT(Z2728),VLOOKUP(Z2728,'_Keuzelijst Algemeen'!$B$3:$C$74,2),"")</f>
        <v/>
      </c>
      <c r="AB2728" s="85"/>
    </row>
    <row r="2729" spans="1:28" x14ac:dyDescent="0.3">
      <c r="A2729" s="249" t="s">
        <v>1103</v>
      </c>
      <c r="B2729" s="69"/>
      <c r="C2729" s="274" t="str">
        <f>IF(ISTEXT(B2729),VLOOKUP(B2729,'_Keuzelijst Algemeen'!$CC$3:$CD$10,2),"")</f>
        <v/>
      </c>
      <c r="D2729" s="87"/>
      <c r="E2729" s="69"/>
      <c r="F2729" s="69"/>
      <c r="I2729" s="85"/>
      <c r="P2729" s="69"/>
      <c r="Q2729" s="69"/>
      <c r="R2729" s="69"/>
      <c r="V2729" s="71"/>
      <c r="W2729" s="69"/>
      <c r="X2729" s="69"/>
      <c r="Y2729" s="69"/>
      <c r="Z2729" s="69"/>
      <c r="AA2729" s="270" t="str">
        <f>IF(ISTEXT(Z2729),VLOOKUP(Z2729,'_Keuzelijst Algemeen'!$B$3:$C$74,2),"")</f>
        <v/>
      </c>
      <c r="AB2729" s="85"/>
    </row>
    <row r="2730" spans="1:28" x14ac:dyDescent="0.3">
      <c r="A2730" s="249" t="s">
        <v>1103</v>
      </c>
      <c r="B2730" s="69"/>
      <c r="C2730" s="274" t="str">
        <f>IF(ISTEXT(B2730),VLOOKUP(B2730,'_Keuzelijst Algemeen'!$CC$3:$CD$10,2),"")</f>
        <v/>
      </c>
      <c r="D2730" s="87"/>
      <c r="E2730" s="69"/>
      <c r="F2730" s="69"/>
      <c r="I2730" s="85"/>
      <c r="P2730" s="69"/>
      <c r="Q2730" s="69"/>
      <c r="R2730" s="69"/>
      <c r="V2730" s="71"/>
      <c r="W2730" s="69"/>
      <c r="X2730" s="69"/>
      <c r="Y2730" s="69"/>
      <c r="Z2730" s="69"/>
      <c r="AA2730" s="270" t="str">
        <f>IF(ISTEXT(Z2730),VLOOKUP(Z2730,'_Keuzelijst Algemeen'!$B$3:$C$74,2),"")</f>
        <v/>
      </c>
      <c r="AB2730" s="85"/>
    </row>
    <row r="2731" spans="1:28" x14ac:dyDescent="0.3">
      <c r="A2731" s="249" t="s">
        <v>1103</v>
      </c>
      <c r="B2731" s="69"/>
      <c r="C2731" s="274" t="str">
        <f>IF(ISTEXT(B2731),VLOOKUP(B2731,'_Keuzelijst Algemeen'!$CC$3:$CD$10,2),"")</f>
        <v/>
      </c>
      <c r="D2731" s="87"/>
      <c r="E2731" s="69"/>
      <c r="F2731" s="69"/>
      <c r="I2731" s="85"/>
      <c r="P2731" s="69"/>
      <c r="Q2731" s="69"/>
      <c r="R2731" s="69"/>
      <c r="V2731" s="71"/>
      <c r="W2731" s="69"/>
      <c r="X2731" s="69"/>
      <c r="Y2731" s="69"/>
      <c r="Z2731" s="69"/>
      <c r="AA2731" s="270" t="str">
        <f>IF(ISTEXT(Z2731),VLOOKUP(Z2731,'_Keuzelijst Algemeen'!$B$3:$C$74,2),"")</f>
        <v/>
      </c>
      <c r="AB2731" s="85"/>
    </row>
    <row r="2732" spans="1:28" x14ac:dyDescent="0.3">
      <c r="A2732" s="249" t="s">
        <v>1103</v>
      </c>
      <c r="B2732" s="69"/>
      <c r="C2732" s="274" t="str">
        <f>IF(ISTEXT(B2732),VLOOKUP(B2732,'_Keuzelijst Algemeen'!$CC$3:$CD$10,2),"")</f>
        <v/>
      </c>
      <c r="D2732" s="87"/>
      <c r="E2732" s="69"/>
      <c r="F2732" s="69"/>
      <c r="I2732" s="85"/>
      <c r="P2732" s="69"/>
      <c r="Q2732" s="69"/>
      <c r="R2732" s="69"/>
      <c r="V2732" s="71"/>
      <c r="W2732" s="69"/>
      <c r="X2732" s="69"/>
      <c r="Y2732" s="69"/>
      <c r="Z2732" s="69"/>
      <c r="AA2732" s="270" t="str">
        <f>IF(ISTEXT(Z2732),VLOOKUP(Z2732,'_Keuzelijst Algemeen'!$B$3:$C$74,2),"")</f>
        <v/>
      </c>
      <c r="AB2732" s="85"/>
    </row>
    <row r="2733" spans="1:28" x14ac:dyDescent="0.3">
      <c r="A2733" s="249" t="s">
        <v>1103</v>
      </c>
      <c r="B2733" s="69"/>
      <c r="C2733" s="274" t="str">
        <f>IF(ISTEXT(B2733),VLOOKUP(B2733,'_Keuzelijst Algemeen'!$CC$3:$CD$10,2),"")</f>
        <v/>
      </c>
      <c r="D2733" s="87"/>
      <c r="E2733" s="69"/>
      <c r="F2733" s="69"/>
      <c r="I2733" s="85"/>
      <c r="P2733" s="69"/>
      <c r="Q2733" s="69"/>
      <c r="R2733" s="69"/>
      <c r="V2733" s="71"/>
      <c r="W2733" s="69"/>
      <c r="X2733" s="69"/>
      <c r="Y2733" s="69"/>
      <c r="Z2733" s="69"/>
      <c r="AA2733" s="270" t="str">
        <f>IF(ISTEXT(Z2733),VLOOKUP(Z2733,'_Keuzelijst Algemeen'!$B$3:$C$74,2),"")</f>
        <v/>
      </c>
      <c r="AB2733" s="85"/>
    </row>
    <row r="2734" spans="1:28" x14ac:dyDescent="0.3">
      <c r="A2734" s="249" t="s">
        <v>1103</v>
      </c>
      <c r="B2734" s="69"/>
      <c r="C2734" s="274" t="str">
        <f>IF(ISTEXT(B2734),VLOOKUP(B2734,'_Keuzelijst Algemeen'!$CC$3:$CD$10,2),"")</f>
        <v/>
      </c>
      <c r="D2734" s="87"/>
      <c r="E2734" s="69"/>
      <c r="F2734" s="69"/>
      <c r="I2734" s="85"/>
      <c r="P2734" s="69"/>
      <c r="Q2734" s="69"/>
      <c r="R2734" s="69"/>
      <c r="V2734" s="71"/>
      <c r="W2734" s="69"/>
      <c r="X2734" s="69"/>
      <c r="Y2734" s="69"/>
      <c r="Z2734" s="69"/>
      <c r="AA2734" s="270" t="str">
        <f>IF(ISTEXT(Z2734),VLOOKUP(Z2734,'_Keuzelijst Algemeen'!$B$3:$C$74,2),"")</f>
        <v/>
      </c>
      <c r="AB2734" s="85"/>
    </row>
    <row r="2735" spans="1:28" x14ac:dyDescent="0.3">
      <c r="A2735" s="249" t="s">
        <v>1103</v>
      </c>
      <c r="B2735" s="69"/>
      <c r="C2735" s="274" t="str">
        <f>IF(ISTEXT(B2735),VLOOKUP(B2735,'_Keuzelijst Algemeen'!$CC$3:$CD$10,2),"")</f>
        <v/>
      </c>
      <c r="D2735" s="87"/>
      <c r="E2735" s="69"/>
      <c r="F2735" s="69"/>
      <c r="I2735" s="85"/>
      <c r="P2735" s="69"/>
      <c r="Q2735" s="69"/>
      <c r="R2735" s="69"/>
      <c r="V2735" s="71"/>
      <c r="W2735" s="69"/>
      <c r="X2735" s="69"/>
      <c r="Y2735" s="69"/>
      <c r="Z2735" s="69"/>
      <c r="AA2735" s="270" t="str">
        <f>IF(ISTEXT(Z2735),VLOOKUP(Z2735,'_Keuzelijst Algemeen'!$B$3:$C$74,2),"")</f>
        <v/>
      </c>
      <c r="AB2735" s="85"/>
    </row>
    <row r="2736" spans="1:28" x14ac:dyDescent="0.3">
      <c r="A2736" s="249" t="s">
        <v>1103</v>
      </c>
      <c r="B2736" s="69"/>
      <c r="C2736" s="274" t="str">
        <f>IF(ISTEXT(B2736),VLOOKUP(B2736,'_Keuzelijst Algemeen'!$CC$3:$CD$10,2),"")</f>
        <v/>
      </c>
      <c r="D2736" s="87"/>
      <c r="E2736" s="69"/>
      <c r="F2736" s="69"/>
      <c r="I2736" s="85"/>
      <c r="P2736" s="69"/>
      <c r="Q2736" s="69"/>
      <c r="R2736" s="69"/>
      <c r="V2736" s="71"/>
      <c r="W2736" s="69"/>
      <c r="X2736" s="69"/>
      <c r="Y2736" s="69"/>
      <c r="Z2736" s="69"/>
      <c r="AA2736" s="270" t="str">
        <f>IF(ISTEXT(Z2736),VLOOKUP(Z2736,'_Keuzelijst Algemeen'!$B$3:$C$74,2),"")</f>
        <v/>
      </c>
      <c r="AB2736" s="85"/>
    </row>
    <row r="2737" spans="1:28" x14ac:dyDescent="0.3">
      <c r="A2737" s="249" t="s">
        <v>1103</v>
      </c>
      <c r="B2737" s="69"/>
      <c r="C2737" s="274" t="str">
        <f>IF(ISTEXT(B2737),VLOOKUP(B2737,'_Keuzelijst Algemeen'!$CC$3:$CD$10,2),"")</f>
        <v/>
      </c>
      <c r="D2737" s="87"/>
      <c r="E2737" s="69"/>
      <c r="F2737" s="69"/>
      <c r="I2737" s="85"/>
      <c r="P2737" s="69"/>
      <c r="Q2737" s="69"/>
      <c r="R2737" s="69"/>
      <c r="V2737" s="71"/>
      <c r="W2737" s="69"/>
      <c r="X2737" s="69"/>
      <c r="Y2737" s="69"/>
      <c r="Z2737" s="69"/>
      <c r="AA2737" s="270" t="str">
        <f>IF(ISTEXT(Z2737),VLOOKUP(Z2737,'_Keuzelijst Algemeen'!$B$3:$C$74,2),"")</f>
        <v/>
      </c>
      <c r="AB2737" s="85"/>
    </row>
    <row r="2738" spans="1:28" x14ac:dyDescent="0.3">
      <c r="A2738" s="249" t="s">
        <v>1103</v>
      </c>
      <c r="B2738" s="69"/>
      <c r="C2738" s="274" t="str">
        <f>IF(ISTEXT(B2738),VLOOKUP(B2738,'_Keuzelijst Algemeen'!$CC$3:$CD$10,2),"")</f>
        <v/>
      </c>
      <c r="D2738" s="87"/>
      <c r="E2738" s="69"/>
      <c r="F2738" s="69"/>
      <c r="I2738" s="85"/>
      <c r="P2738" s="69"/>
      <c r="Q2738" s="69"/>
      <c r="R2738" s="69"/>
      <c r="V2738" s="71"/>
      <c r="W2738" s="69"/>
      <c r="X2738" s="69"/>
      <c r="Y2738" s="69"/>
      <c r="Z2738" s="69"/>
      <c r="AA2738" s="270" t="str">
        <f>IF(ISTEXT(Z2738),VLOOKUP(Z2738,'_Keuzelijst Algemeen'!$B$3:$C$74,2),"")</f>
        <v/>
      </c>
      <c r="AB2738" s="85"/>
    </row>
    <row r="2739" spans="1:28" x14ac:dyDescent="0.3">
      <c r="A2739" s="249" t="s">
        <v>1103</v>
      </c>
      <c r="B2739" s="69"/>
      <c r="C2739" s="274" t="str">
        <f>IF(ISTEXT(B2739),VLOOKUP(B2739,'_Keuzelijst Algemeen'!$CC$3:$CD$10,2),"")</f>
        <v/>
      </c>
      <c r="D2739" s="87"/>
      <c r="E2739" s="69"/>
      <c r="F2739" s="69"/>
      <c r="I2739" s="85"/>
      <c r="P2739" s="69"/>
      <c r="Q2739" s="69"/>
      <c r="R2739" s="69"/>
      <c r="V2739" s="71"/>
      <c r="W2739" s="69"/>
      <c r="X2739" s="69"/>
      <c r="Y2739" s="69"/>
      <c r="Z2739" s="69"/>
      <c r="AA2739" s="270" t="str">
        <f>IF(ISTEXT(Z2739),VLOOKUP(Z2739,'_Keuzelijst Algemeen'!$B$3:$C$74,2),"")</f>
        <v/>
      </c>
      <c r="AB2739" s="85"/>
    </row>
    <row r="2740" spans="1:28" x14ac:dyDescent="0.3">
      <c r="A2740" s="249" t="s">
        <v>1103</v>
      </c>
      <c r="B2740" s="69"/>
      <c r="C2740" s="274" t="str">
        <f>IF(ISTEXT(B2740),VLOOKUP(B2740,'_Keuzelijst Algemeen'!$CC$3:$CD$10,2),"")</f>
        <v/>
      </c>
      <c r="D2740" s="87"/>
      <c r="E2740" s="69"/>
      <c r="F2740" s="69"/>
      <c r="I2740" s="85"/>
      <c r="P2740" s="69"/>
      <c r="Q2740" s="69"/>
      <c r="R2740" s="69"/>
      <c r="V2740" s="71"/>
      <c r="W2740" s="69"/>
      <c r="X2740" s="69"/>
      <c r="Y2740" s="69"/>
      <c r="Z2740" s="69"/>
      <c r="AA2740" s="270" t="str">
        <f>IF(ISTEXT(Z2740),VLOOKUP(Z2740,'_Keuzelijst Algemeen'!$B$3:$C$74,2),"")</f>
        <v/>
      </c>
      <c r="AB2740" s="85"/>
    </row>
    <row r="2741" spans="1:28" x14ac:dyDescent="0.3">
      <c r="A2741" s="249" t="s">
        <v>1103</v>
      </c>
      <c r="B2741" s="69"/>
      <c r="C2741" s="274" t="str">
        <f>IF(ISTEXT(B2741),VLOOKUP(B2741,'_Keuzelijst Algemeen'!$CC$3:$CD$10,2),"")</f>
        <v/>
      </c>
      <c r="D2741" s="87"/>
      <c r="E2741" s="69"/>
      <c r="F2741" s="69"/>
      <c r="I2741" s="85"/>
      <c r="P2741" s="69"/>
      <c r="Q2741" s="69"/>
      <c r="R2741" s="69"/>
      <c r="V2741" s="71"/>
      <c r="W2741" s="69"/>
      <c r="X2741" s="69"/>
      <c r="Y2741" s="69"/>
      <c r="Z2741" s="69"/>
      <c r="AA2741" s="270" t="str">
        <f>IF(ISTEXT(Z2741),VLOOKUP(Z2741,'_Keuzelijst Algemeen'!$B$3:$C$74,2),"")</f>
        <v/>
      </c>
      <c r="AB2741" s="85"/>
    </row>
    <row r="2742" spans="1:28" x14ac:dyDescent="0.3">
      <c r="A2742" s="249" t="s">
        <v>1103</v>
      </c>
      <c r="B2742" s="69"/>
      <c r="C2742" s="274" t="str">
        <f>IF(ISTEXT(B2742),VLOOKUP(B2742,'_Keuzelijst Algemeen'!$CC$3:$CD$10,2),"")</f>
        <v/>
      </c>
      <c r="D2742" s="87"/>
      <c r="E2742" s="69"/>
      <c r="F2742" s="69"/>
      <c r="I2742" s="85"/>
      <c r="P2742" s="69"/>
      <c r="Q2742" s="69"/>
      <c r="R2742" s="69"/>
      <c r="V2742" s="71"/>
      <c r="W2742" s="69"/>
      <c r="X2742" s="69"/>
      <c r="Y2742" s="69"/>
      <c r="Z2742" s="69"/>
      <c r="AA2742" s="270" t="str">
        <f>IF(ISTEXT(Z2742),VLOOKUP(Z2742,'_Keuzelijst Algemeen'!$B$3:$C$74,2),"")</f>
        <v/>
      </c>
      <c r="AB2742" s="85"/>
    </row>
    <row r="2743" spans="1:28" x14ac:dyDescent="0.3">
      <c r="A2743" s="249" t="s">
        <v>1103</v>
      </c>
      <c r="B2743" s="69"/>
      <c r="C2743" s="274" t="str">
        <f>IF(ISTEXT(B2743),VLOOKUP(B2743,'_Keuzelijst Algemeen'!$CC$3:$CD$10,2),"")</f>
        <v/>
      </c>
      <c r="D2743" s="87"/>
      <c r="E2743" s="69"/>
      <c r="F2743" s="69"/>
      <c r="I2743" s="85"/>
      <c r="P2743" s="69"/>
      <c r="Q2743" s="69"/>
      <c r="R2743" s="69"/>
      <c r="V2743" s="71"/>
      <c r="W2743" s="69"/>
      <c r="X2743" s="69"/>
      <c r="Y2743" s="69"/>
      <c r="Z2743" s="69"/>
      <c r="AA2743" s="270" t="str">
        <f>IF(ISTEXT(Z2743),VLOOKUP(Z2743,'_Keuzelijst Algemeen'!$B$3:$C$74,2),"")</f>
        <v/>
      </c>
      <c r="AB2743" s="85"/>
    </row>
    <row r="2744" spans="1:28" x14ac:dyDescent="0.3">
      <c r="A2744" s="249" t="s">
        <v>1103</v>
      </c>
      <c r="B2744" s="69"/>
      <c r="C2744" s="274" t="str">
        <f>IF(ISTEXT(B2744),VLOOKUP(B2744,'_Keuzelijst Algemeen'!$CC$3:$CD$10,2),"")</f>
        <v/>
      </c>
      <c r="D2744" s="87"/>
      <c r="E2744" s="69"/>
      <c r="F2744" s="69"/>
      <c r="I2744" s="85"/>
      <c r="P2744" s="69"/>
      <c r="Q2744" s="69"/>
      <c r="R2744" s="69"/>
      <c r="V2744" s="71"/>
      <c r="W2744" s="69"/>
      <c r="X2744" s="69"/>
      <c r="Y2744" s="69"/>
      <c r="Z2744" s="69"/>
      <c r="AA2744" s="270" t="str">
        <f>IF(ISTEXT(Z2744),VLOOKUP(Z2744,'_Keuzelijst Algemeen'!$B$3:$C$74,2),"")</f>
        <v/>
      </c>
      <c r="AB2744" s="85"/>
    </row>
    <row r="2745" spans="1:28" x14ac:dyDescent="0.3">
      <c r="A2745" s="249" t="s">
        <v>1103</v>
      </c>
      <c r="B2745" s="69"/>
      <c r="C2745" s="274" t="str">
        <f>IF(ISTEXT(B2745),VLOOKUP(B2745,'_Keuzelijst Algemeen'!$CC$3:$CD$10,2),"")</f>
        <v/>
      </c>
      <c r="D2745" s="87"/>
      <c r="E2745" s="69"/>
      <c r="F2745" s="69"/>
      <c r="I2745" s="85"/>
      <c r="P2745" s="69"/>
      <c r="Q2745" s="69"/>
      <c r="R2745" s="69"/>
      <c r="V2745" s="71"/>
      <c r="W2745" s="69"/>
      <c r="X2745" s="69"/>
      <c r="Y2745" s="69"/>
      <c r="Z2745" s="69"/>
      <c r="AA2745" s="270" t="str">
        <f>IF(ISTEXT(Z2745),VLOOKUP(Z2745,'_Keuzelijst Algemeen'!$B$3:$C$74,2),"")</f>
        <v/>
      </c>
      <c r="AB2745" s="85"/>
    </row>
    <row r="2746" spans="1:28" x14ac:dyDescent="0.3">
      <c r="A2746" s="249" t="s">
        <v>1103</v>
      </c>
      <c r="B2746" s="69"/>
      <c r="C2746" s="274" t="str">
        <f>IF(ISTEXT(B2746),VLOOKUP(B2746,'_Keuzelijst Algemeen'!$CC$3:$CD$10,2),"")</f>
        <v/>
      </c>
      <c r="D2746" s="87"/>
      <c r="E2746" s="69"/>
      <c r="F2746" s="69"/>
      <c r="I2746" s="85"/>
      <c r="P2746" s="69"/>
      <c r="Q2746" s="69"/>
      <c r="R2746" s="69"/>
      <c r="V2746" s="71"/>
      <c r="W2746" s="69"/>
      <c r="X2746" s="69"/>
      <c r="Y2746" s="69"/>
      <c r="Z2746" s="69"/>
      <c r="AA2746" s="270" t="str">
        <f>IF(ISTEXT(Z2746),VLOOKUP(Z2746,'_Keuzelijst Algemeen'!$B$3:$C$74,2),"")</f>
        <v/>
      </c>
      <c r="AB2746" s="85"/>
    </row>
    <row r="2747" spans="1:28" x14ac:dyDescent="0.3">
      <c r="A2747" s="249" t="s">
        <v>1103</v>
      </c>
      <c r="B2747" s="69"/>
      <c r="C2747" s="274" t="str">
        <f>IF(ISTEXT(B2747),VLOOKUP(B2747,'_Keuzelijst Algemeen'!$CC$3:$CD$10,2),"")</f>
        <v/>
      </c>
      <c r="D2747" s="87"/>
      <c r="E2747" s="69"/>
      <c r="F2747" s="69"/>
      <c r="I2747" s="85"/>
      <c r="P2747" s="69"/>
      <c r="Q2747" s="69"/>
      <c r="R2747" s="69"/>
      <c r="V2747" s="71"/>
      <c r="W2747" s="69"/>
      <c r="X2747" s="69"/>
      <c r="Y2747" s="69"/>
      <c r="Z2747" s="69"/>
      <c r="AA2747" s="270" t="str">
        <f>IF(ISTEXT(Z2747),VLOOKUP(Z2747,'_Keuzelijst Algemeen'!$B$3:$C$74,2),"")</f>
        <v/>
      </c>
      <c r="AB2747" s="85"/>
    </row>
    <row r="2748" spans="1:28" x14ac:dyDescent="0.3">
      <c r="A2748" s="249" t="s">
        <v>1103</v>
      </c>
      <c r="B2748" s="69"/>
      <c r="C2748" s="274" t="str">
        <f>IF(ISTEXT(B2748),VLOOKUP(B2748,'_Keuzelijst Algemeen'!$CC$3:$CD$10,2),"")</f>
        <v/>
      </c>
      <c r="D2748" s="87"/>
      <c r="E2748" s="69"/>
      <c r="F2748" s="69"/>
      <c r="I2748" s="85"/>
      <c r="P2748" s="69"/>
      <c r="Q2748" s="69"/>
      <c r="R2748" s="69"/>
      <c r="V2748" s="71"/>
      <c r="W2748" s="69"/>
      <c r="X2748" s="69"/>
      <c r="Y2748" s="69"/>
      <c r="Z2748" s="69"/>
      <c r="AA2748" s="270" t="str">
        <f>IF(ISTEXT(Z2748),VLOOKUP(Z2748,'_Keuzelijst Algemeen'!$B$3:$C$74,2),"")</f>
        <v/>
      </c>
      <c r="AB2748" s="85"/>
    </row>
    <row r="2749" spans="1:28" x14ac:dyDescent="0.3">
      <c r="A2749" s="249" t="s">
        <v>1103</v>
      </c>
      <c r="B2749" s="69"/>
      <c r="C2749" s="274" t="str">
        <f>IF(ISTEXT(B2749),VLOOKUP(B2749,'_Keuzelijst Algemeen'!$CC$3:$CD$10,2),"")</f>
        <v/>
      </c>
      <c r="D2749" s="87"/>
      <c r="E2749" s="69"/>
      <c r="F2749" s="69"/>
      <c r="I2749" s="85"/>
      <c r="P2749" s="69"/>
      <c r="Q2749" s="69"/>
      <c r="R2749" s="69"/>
      <c r="V2749" s="71"/>
      <c r="W2749" s="69"/>
      <c r="X2749" s="69"/>
      <c r="Y2749" s="69"/>
      <c r="Z2749" s="69"/>
      <c r="AA2749" s="270" t="str">
        <f>IF(ISTEXT(Z2749),VLOOKUP(Z2749,'_Keuzelijst Algemeen'!$B$3:$C$74,2),"")</f>
        <v/>
      </c>
      <c r="AB2749" s="85"/>
    </row>
    <row r="2750" spans="1:28" x14ac:dyDescent="0.3">
      <c r="A2750" s="249" t="s">
        <v>1103</v>
      </c>
      <c r="B2750" s="69"/>
      <c r="C2750" s="274" t="str">
        <f>IF(ISTEXT(B2750),VLOOKUP(B2750,'_Keuzelijst Algemeen'!$CC$3:$CD$10,2),"")</f>
        <v/>
      </c>
      <c r="D2750" s="87"/>
      <c r="E2750" s="69"/>
      <c r="F2750" s="69"/>
      <c r="I2750" s="85"/>
      <c r="P2750" s="69"/>
      <c r="Q2750" s="69"/>
      <c r="R2750" s="69"/>
      <c r="V2750" s="71"/>
      <c r="W2750" s="69"/>
      <c r="X2750" s="69"/>
      <c r="Y2750" s="69"/>
      <c r="Z2750" s="69"/>
      <c r="AA2750" s="270" t="str">
        <f>IF(ISTEXT(Z2750),VLOOKUP(Z2750,'_Keuzelijst Algemeen'!$B$3:$C$74,2),"")</f>
        <v/>
      </c>
      <c r="AB2750" s="85"/>
    </row>
    <row r="2751" spans="1:28" x14ac:dyDescent="0.3">
      <c r="A2751" s="249" t="s">
        <v>1103</v>
      </c>
      <c r="B2751" s="69"/>
      <c r="C2751" s="274" t="str">
        <f>IF(ISTEXT(B2751),VLOOKUP(B2751,'_Keuzelijst Algemeen'!$CC$3:$CD$10,2),"")</f>
        <v/>
      </c>
      <c r="D2751" s="87"/>
      <c r="E2751" s="69"/>
      <c r="F2751" s="69"/>
      <c r="I2751" s="85"/>
      <c r="P2751" s="69"/>
      <c r="Q2751" s="69"/>
      <c r="R2751" s="69"/>
      <c r="V2751" s="71"/>
      <c r="W2751" s="69"/>
      <c r="X2751" s="69"/>
      <c r="Y2751" s="69"/>
      <c r="Z2751" s="69"/>
      <c r="AA2751" s="270" t="str">
        <f>IF(ISTEXT(Z2751),VLOOKUP(Z2751,'_Keuzelijst Algemeen'!$B$3:$C$74,2),"")</f>
        <v/>
      </c>
      <c r="AB2751" s="85"/>
    </row>
    <row r="2752" spans="1:28" x14ac:dyDescent="0.3">
      <c r="A2752" s="249" t="s">
        <v>1103</v>
      </c>
      <c r="B2752" s="69"/>
      <c r="C2752" s="274" t="str">
        <f>IF(ISTEXT(B2752),VLOOKUP(B2752,'_Keuzelijst Algemeen'!$CC$3:$CD$10,2),"")</f>
        <v/>
      </c>
      <c r="D2752" s="87"/>
      <c r="E2752" s="69"/>
      <c r="F2752" s="69"/>
      <c r="I2752" s="85"/>
      <c r="P2752" s="69"/>
      <c r="Q2752" s="69"/>
      <c r="R2752" s="69"/>
      <c r="V2752" s="71"/>
      <c r="W2752" s="69"/>
      <c r="X2752" s="69"/>
      <c r="Y2752" s="69"/>
      <c r="Z2752" s="69"/>
      <c r="AA2752" s="270" t="str">
        <f>IF(ISTEXT(Z2752),VLOOKUP(Z2752,'_Keuzelijst Algemeen'!$B$3:$C$74,2),"")</f>
        <v/>
      </c>
      <c r="AB2752" s="85"/>
    </row>
    <row r="2753" spans="1:28" x14ac:dyDescent="0.3">
      <c r="A2753" s="249" t="s">
        <v>1103</v>
      </c>
      <c r="B2753" s="69"/>
      <c r="C2753" s="274" t="str">
        <f>IF(ISTEXT(B2753),VLOOKUP(B2753,'_Keuzelijst Algemeen'!$CC$3:$CD$10,2),"")</f>
        <v/>
      </c>
      <c r="D2753" s="87"/>
      <c r="E2753" s="69"/>
      <c r="F2753" s="69"/>
      <c r="I2753" s="85"/>
      <c r="P2753" s="69"/>
      <c r="Q2753" s="69"/>
      <c r="R2753" s="69"/>
      <c r="V2753" s="71"/>
      <c r="W2753" s="69"/>
      <c r="X2753" s="69"/>
      <c r="Y2753" s="69"/>
      <c r="Z2753" s="69"/>
      <c r="AA2753" s="270" t="str">
        <f>IF(ISTEXT(Z2753),VLOOKUP(Z2753,'_Keuzelijst Algemeen'!$B$3:$C$74,2),"")</f>
        <v/>
      </c>
      <c r="AB2753" s="85"/>
    </row>
    <row r="2754" spans="1:28" x14ac:dyDescent="0.3">
      <c r="A2754" s="249" t="s">
        <v>1103</v>
      </c>
      <c r="B2754" s="69"/>
      <c r="C2754" s="274" t="str">
        <f>IF(ISTEXT(B2754),VLOOKUP(B2754,'_Keuzelijst Algemeen'!$CC$3:$CD$10,2),"")</f>
        <v/>
      </c>
      <c r="D2754" s="87"/>
      <c r="E2754" s="69"/>
      <c r="F2754" s="69"/>
      <c r="I2754" s="85"/>
      <c r="P2754" s="69"/>
      <c r="Q2754" s="69"/>
      <c r="R2754" s="69"/>
      <c r="V2754" s="71"/>
      <c r="W2754" s="69"/>
      <c r="X2754" s="69"/>
      <c r="Y2754" s="69"/>
      <c r="Z2754" s="69"/>
      <c r="AA2754" s="270" t="str">
        <f>IF(ISTEXT(Z2754),VLOOKUP(Z2754,'_Keuzelijst Algemeen'!$B$3:$C$74,2),"")</f>
        <v/>
      </c>
      <c r="AB2754" s="85"/>
    </row>
    <row r="2755" spans="1:28" x14ac:dyDescent="0.3">
      <c r="A2755" s="249" t="s">
        <v>1103</v>
      </c>
      <c r="B2755" s="69"/>
      <c r="C2755" s="274" t="str">
        <f>IF(ISTEXT(B2755),VLOOKUP(B2755,'_Keuzelijst Algemeen'!$CC$3:$CD$10,2),"")</f>
        <v/>
      </c>
      <c r="D2755" s="87"/>
      <c r="E2755" s="69"/>
      <c r="F2755" s="69"/>
      <c r="I2755" s="85"/>
      <c r="P2755" s="69"/>
      <c r="Q2755" s="69"/>
      <c r="R2755" s="69"/>
      <c r="V2755" s="71"/>
      <c r="W2755" s="69"/>
      <c r="X2755" s="69"/>
      <c r="Y2755" s="69"/>
      <c r="Z2755" s="69"/>
      <c r="AA2755" s="270" t="str">
        <f>IF(ISTEXT(Z2755),VLOOKUP(Z2755,'_Keuzelijst Algemeen'!$B$3:$C$74,2),"")</f>
        <v/>
      </c>
      <c r="AB2755" s="85"/>
    </row>
    <row r="2756" spans="1:28" x14ac:dyDescent="0.3">
      <c r="A2756" s="249" t="s">
        <v>1103</v>
      </c>
      <c r="B2756" s="69"/>
      <c r="C2756" s="274" t="str">
        <f>IF(ISTEXT(B2756),VLOOKUP(B2756,'_Keuzelijst Algemeen'!$CC$3:$CD$10,2),"")</f>
        <v/>
      </c>
      <c r="D2756" s="87"/>
      <c r="E2756" s="69"/>
      <c r="F2756" s="69"/>
      <c r="I2756" s="85"/>
      <c r="P2756" s="69"/>
      <c r="Q2756" s="69"/>
      <c r="R2756" s="69"/>
      <c r="V2756" s="71"/>
      <c r="W2756" s="69"/>
      <c r="X2756" s="69"/>
      <c r="Y2756" s="69"/>
      <c r="Z2756" s="69"/>
      <c r="AA2756" s="270" t="str">
        <f>IF(ISTEXT(Z2756),VLOOKUP(Z2756,'_Keuzelijst Algemeen'!$B$3:$C$74,2),"")</f>
        <v/>
      </c>
      <c r="AB2756" s="85"/>
    </row>
    <row r="2757" spans="1:28" x14ac:dyDescent="0.3">
      <c r="A2757" s="249" t="s">
        <v>1103</v>
      </c>
      <c r="B2757" s="69"/>
      <c r="C2757" s="274" t="str">
        <f>IF(ISTEXT(B2757),VLOOKUP(B2757,'_Keuzelijst Algemeen'!$CC$3:$CD$10,2),"")</f>
        <v/>
      </c>
      <c r="D2757" s="87"/>
      <c r="E2757" s="69"/>
      <c r="F2757" s="69"/>
      <c r="I2757" s="85"/>
      <c r="P2757" s="69"/>
      <c r="Q2757" s="69"/>
      <c r="R2757" s="69"/>
      <c r="V2757" s="71"/>
      <c r="W2757" s="69"/>
      <c r="X2757" s="69"/>
      <c r="Y2757" s="69"/>
      <c r="Z2757" s="69"/>
      <c r="AA2757" s="270" t="str">
        <f>IF(ISTEXT(Z2757),VLOOKUP(Z2757,'_Keuzelijst Algemeen'!$B$3:$C$74,2),"")</f>
        <v/>
      </c>
      <c r="AB2757" s="85"/>
    </row>
    <row r="2758" spans="1:28" x14ac:dyDescent="0.3">
      <c r="A2758" s="249" t="s">
        <v>1103</v>
      </c>
      <c r="B2758" s="69"/>
      <c r="C2758" s="274" t="str">
        <f>IF(ISTEXT(B2758),VLOOKUP(B2758,'_Keuzelijst Algemeen'!$CC$3:$CD$10,2),"")</f>
        <v/>
      </c>
      <c r="D2758" s="87"/>
      <c r="E2758" s="69"/>
      <c r="F2758" s="69"/>
      <c r="I2758" s="85"/>
      <c r="P2758" s="69"/>
      <c r="Q2758" s="69"/>
      <c r="R2758" s="69"/>
      <c r="V2758" s="71"/>
      <c r="W2758" s="69"/>
      <c r="X2758" s="69"/>
      <c r="Y2758" s="69"/>
      <c r="Z2758" s="69"/>
      <c r="AA2758" s="270" t="str">
        <f>IF(ISTEXT(Z2758),VLOOKUP(Z2758,'_Keuzelijst Algemeen'!$B$3:$C$74,2),"")</f>
        <v/>
      </c>
      <c r="AB2758" s="85"/>
    </row>
    <row r="2759" spans="1:28" x14ac:dyDescent="0.3">
      <c r="A2759" s="249" t="s">
        <v>1103</v>
      </c>
      <c r="B2759" s="69"/>
      <c r="C2759" s="274" t="str">
        <f>IF(ISTEXT(B2759),VLOOKUP(B2759,'_Keuzelijst Algemeen'!$CC$3:$CD$10,2),"")</f>
        <v/>
      </c>
      <c r="D2759" s="87"/>
      <c r="E2759" s="69"/>
      <c r="F2759" s="69"/>
      <c r="I2759" s="85"/>
      <c r="P2759" s="69"/>
      <c r="Q2759" s="69"/>
      <c r="R2759" s="69"/>
      <c r="V2759" s="71"/>
      <c r="W2759" s="69"/>
      <c r="X2759" s="69"/>
      <c r="Y2759" s="69"/>
      <c r="Z2759" s="69"/>
      <c r="AA2759" s="270" t="str">
        <f>IF(ISTEXT(Z2759),VLOOKUP(Z2759,'_Keuzelijst Algemeen'!$B$3:$C$74,2),"")</f>
        <v/>
      </c>
      <c r="AB2759" s="85"/>
    </row>
    <row r="2760" spans="1:28" x14ac:dyDescent="0.3">
      <c r="A2760" s="249" t="s">
        <v>1103</v>
      </c>
      <c r="B2760" s="69"/>
      <c r="C2760" s="274" t="str">
        <f>IF(ISTEXT(B2760),VLOOKUP(B2760,'_Keuzelijst Algemeen'!$CC$3:$CD$10,2),"")</f>
        <v/>
      </c>
      <c r="D2760" s="87"/>
      <c r="E2760" s="69"/>
      <c r="F2760" s="69"/>
      <c r="I2760" s="85"/>
      <c r="P2760" s="69"/>
      <c r="Q2760" s="69"/>
      <c r="R2760" s="69"/>
      <c r="V2760" s="71"/>
      <c r="W2760" s="69"/>
      <c r="X2760" s="69"/>
      <c r="Y2760" s="69"/>
      <c r="Z2760" s="69"/>
      <c r="AA2760" s="270" t="str">
        <f>IF(ISTEXT(Z2760),VLOOKUP(Z2760,'_Keuzelijst Algemeen'!$B$3:$C$74,2),"")</f>
        <v/>
      </c>
      <c r="AB2760" s="85"/>
    </row>
    <row r="2761" spans="1:28" x14ac:dyDescent="0.3">
      <c r="A2761" s="249" t="s">
        <v>1103</v>
      </c>
      <c r="B2761" s="69"/>
      <c r="C2761" s="274" t="str">
        <f>IF(ISTEXT(B2761),VLOOKUP(B2761,'_Keuzelijst Algemeen'!$CC$3:$CD$10,2),"")</f>
        <v/>
      </c>
      <c r="D2761" s="87"/>
      <c r="E2761" s="69"/>
      <c r="F2761" s="69"/>
      <c r="I2761" s="85"/>
      <c r="P2761" s="69"/>
      <c r="Q2761" s="69"/>
      <c r="R2761" s="69"/>
      <c r="V2761" s="71"/>
      <c r="W2761" s="69"/>
      <c r="X2761" s="69"/>
      <c r="Y2761" s="69"/>
      <c r="Z2761" s="69"/>
      <c r="AA2761" s="270" t="str">
        <f>IF(ISTEXT(Z2761),VLOOKUP(Z2761,'_Keuzelijst Algemeen'!$B$3:$C$74,2),"")</f>
        <v/>
      </c>
      <c r="AB2761" s="85"/>
    </row>
    <row r="2762" spans="1:28" x14ac:dyDescent="0.3">
      <c r="A2762" s="249" t="s">
        <v>1103</v>
      </c>
      <c r="B2762" s="69"/>
      <c r="C2762" s="274" t="str">
        <f>IF(ISTEXT(B2762),VLOOKUP(B2762,'_Keuzelijst Algemeen'!$CC$3:$CD$10,2),"")</f>
        <v/>
      </c>
      <c r="D2762" s="87"/>
      <c r="E2762" s="69"/>
      <c r="F2762" s="69"/>
      <c r="I2762" s="85"/>
      <c r="P2762" s="69"/>
      <c r="Q2762" s="69"/>
      <c r="R2762" s="69"/>
      <c r="V2762" s="71"/>
      <c r="W2762" s="69"/>
      <c r="X2762" s="69"/>
      <c r="Y2762" s="69"/>
      <c r="Z2762" s="69"/>
      <c r="AA2762" s="270" t="str">
        <f>IF(ISTEXT(Z2762),VLOOKUP(Z2762,'_Keuzelijst Algemeen'!$B$3:$C$74,2),"")</f>
        <v/>
      </c>
      <c r="AB2762" s="85"/>
    </row>
    <row r="2763" spans="1:28" x14ac:dyDescent="0.3">
      <c r="A2763" s="249" t="s">
        <v>1103</v>
      </c>
      <c r="B2763" s="69"/>
      <c r="C2763" s="274" t="str">
        <f>IF(ISTEXT(B2763),VLOOKUP(B2763,'_Keuzelijst Algemeen'!$CC$3:$CD$10,2),"")</f>
        <v/>
      </c>
      <c r="D2763" s="87"/>
      <c r="E2763" s="69"/>
      <c r="F2763" s="69"/>
      <c r="I2763" s="85"/>
      <c r="P2763" s="69"/>
      <c r="Q2763" s="69"/>
      <c r="R2763" s="69"/>
      <c r="V2763" s="71"/>
      <c r="W2763" s="69"/>
      <c r="X2763" s="69"/>
      <c r="Y2763" s="69"/>
      <c r="Z2763" s="69"/>
      <c r="AA2763" s="270" t="str">
        <f>IF(ISTEXT(Z2763),VLOOKUP(Z2763,'_Keuzelijst Algemeen'!$B$3:$C$74,2),"")</f>
        <v/>
      </c>
      <c r="AB2763" s="85"/>
    </row>
    <row r="2764" spans="1:28" x14ac:dyDescent="0.3">
      <c r="A2764" s="249" t="s">
        <v>1103</v>
      </c>
      <c r="B2764" s="69"/>
      <c r="C2764" s="274" t="str">
        <f>IF(ISTEXT(B2764),VLOOKUP(B2764,'_Keuzelijst Algemeen'!$CC$3:$CD$10,2),"")</f>
        <v/>
      </c>
      <c r="D2764" s="87"/>
      <c r="E2764" s="69"/>
      <c r="F2764" s="69"/>
      <c r="I2764" s="85"/>
      <c r="P2764" s="69"/>
      <c r="Q2764" s="69"/>
      <c r="R2764" s="69"/>
      <c r="V2764" s="71"/>
      <c r="W2764" s="69"/>
      <c r="X2764" s="69"/>
      <c r="Y2764" s="69"/>
      <c r="Z2764" s="69"/>
      <c r="AA2764" s="270" t="str">
        <f>IF(ISTEXT(Z2764),VLOOKUP(Z2764,'_Keuzelijst Algemeen'!$B$3:$C$74,2),"")</f>
        <v/>
      </c>
      <c r="AB2764" s="85"/>
    </row>
    <row r="2765" spans="1:28" x14ac:dyDescent="0.3">
      <c r="A2765" s="249" t="s">
        <v>1103</v>
      </c>
      <c r="B2765" s="69"/>
      <c r="C2765" s="274" t="str">
        <f>IF(ISTEXT(B2765),VLOOKUP(B2765,'_Keuzelijst Algemeen'!$CC$3:$CD$10,2),"")</f>
        <v/>
      </c>
      <c r="D2765" s="87"/>
      <c r="E2765" s="69"/>
      <c r="F2765" s="69"/>
      <c r="I2765" s="85"/>
      <c r="P2765" s="69"/>
      <c r="Q2765" s="69"/>
      <c r="R2765" s="69"/>
      <c r="V2765" s="71"/>
      <c r="W2765" s="69"/>
      <c r="X2765" s="69"/>
      <c r="Y2765" s="69"/>
      <c r="Z2765" s="69"/>
      <c r="AA2765" s="270" t="str">
        <f>IF(ISTEXT(Z2765),VLOOKUP(Z2765,'_Keuzelijst Algemeen'!$B$3:$C$74,2),"")</f>
        <v/>
      </c>
      <c r="AB2765" s="85"/>
    </row>
    <row r="2766" spans="1:28" x14ac:dyDescent="0.3">
      <c r="A2766" s="249" t="s">
        <v>1103</v>
      </c>
      <c r="B2766" s="69"/>
      <c r="C2766" s="274" t="str">
        <f>IF(ISTEXT(B2766),VLOOKUP(B2766,'_Keuzelijst Algemeen'!$CC$3:$CD$10,2),"")</f>
        <v/>
      </c>
      <c r="D2766" s="87"/>
      <c r="E2766" s="69"/>
      <c r="F2766" s="69"/>
      <c r="I2766" s="85"/>
      <c r="P2766" s="69"/>
      <c r="Q2766" s="69"/>
      <c r="R2766" s="69"/>
      <c r="V2766" s="71"/>
      <c r="W2766" s="69"/>
      <c r="X2766" s="69"/>
      <c r="Y2766" s="69"/>
      <c r="Z2766" s="69"/>
      <c r="AA2766" s="270" t="str">
        <f>IF(ISTEXT(Z2766),VLOOKUP(Z2766,'_Keuzelijst Algemeen'!$B$3:$C$74,2),"")</f>
        <v/>
      </c>
      <c r="AB2766" s="85"/>
    </row>
    <row r="2767" spans="1:28" x14ac:dyDescent="0.3">
      <c r="A2767" s="249" t="s">
        <v>1103</v>
      </c>
      <c r="B2767" s="69"/>
      <c r="C2767" s="274" t="str">
        <f>IF(ISTEXT(B2767),VLOOKUP(B2767,'_Keuzelijst Algemeen'!$CC$3:$CD$10,2),"")</f>
        <v/>
      </c>
      <c r="D2767" s="87"/>
      <c r="E2767" s="69"/>
      <c r="F2767" s="69"/>
      <c r="I2767" s="85"/>
      <c r="P2767" s="69"/>
      <c r="Q2767" s="69"/>
      <c r="R2767" s="69"/>
      <c r="V2767" s="71"/>
      <c r="W2767" s="69"/>
      <c r="X2767" s="69"/>
      <c r="Y2767" s="69"/>
      <c r="Z2767" s="69"/>
      <c r="AA2767" s="270" t="str">
        <f>IF(ISTEXT(Z2767),VLOOKUP(Z2767,'_Keuzelijst Algemeen'!$B$3:$C$74,2),"")</f>
        <v/>
      </c>
      <c r="AB2767" s="85"/>
    </row>
    <row r="2768" spans="1:28" x14ac:dyDescent="0.3">
      <c r="A2768" s="249" t="s">
        <v>1103</v>
      </c>
      <c r="B2768" s="69"/>
      <c r="C2768" s="274" t="str">
        <f>IF(ISTEXT(B2768),VLOOKUP(B2768,'_Keuzelijst Algemeen'!$CC$3:$CD$10,2),"")</f>
        <v/>
      </c>
      <c r="D2768" s="87"/>
      <c r="E2768" s="69"/>
      <c r="F2768" s="69"/>
      <c r="I2768" s="85"/>
      <c r="P2768" s="69"/>
      <c r="Q2768" s="69"/>
      <c r="R2768" s="69"/>
      <c r="V2768" s="71"/>
      <c r="W2768" s="69"/>
      <c r="X2768" s="69"/>
      <c r="Y2768" s="69"/>
      <c r="Z2768" s="69"/>
      <c r="AA2768" s="270" t="str">
        <f>IF(ISTEXT(Z2768),VLOOKUP(Z2768,'_Keuzelijst Algemeen'!$B$3:$C$74,2),"")</f>
        <v/>
      </c>
      <c r="AB2768" s="85"/>
    </row>
    <row r="2769" spans="1:28" x14ac:dyDescent="0.3">
      <c r="A2769" s="249" t="s">
        <v>1103</v>
      </c>
      <c r="B2769" s="69"/>
      <c r="C2769" s="274" t="str">
        <f>IF(ISTEXT(B2769),VLOOKUP(B2769,'_Keuzelijst Algemeen'!$CC$3:$CD$10,2),"")</f>
        <v/>
      </c>
      <c r="D2769" s="87"/>
      <c r="E2769" s="69"/>
      <c r="F2769" s="69"/>
      <c r="I2769" s="85"/>
      <c r="P2769" s="69"/>
      <c r="Q2769" s="69"/>
      <c r="R2769" s="69"/>
      <c r="V2769" s="71"/>
      <c r="W2769" s="69"/>
      <c r="X2769" s="69"/>
      <c r="Y2769" s="69"/>
      <c r="Z2769" s="69"/>
      <c r="AA2769" s="270" t="str">
        <f>IF(ISTEXT(Z2769),VLOOKUP(Z2769,'_Keuzelijst Algemeen'!$B$3:$C$74,2),"")</f>
        <v/>
      </c>
      <c r="AB2769" s="85"/>
    </row>
    <row r="2770" spans="1:28" x14ac:dyDescent="0.3">
      <c r="A2770" s="249" t="s">
        <v>1103</v>
      </c>
      <c r="B2770" s="69"/>
      <c r="C2770" s="274" t="str">
        <f>IF(ISTEXT(B2770),VLOOKUP(B2770,'_Keuzelijst Algemeen'!$CC$3:$CD$10,2),"")</f>
        <v/>
      </c>
      <c r="D2770" s="87"/>
      <c r="E2770" s="69"/>
      <c r="F2770" s="69"/>
      <c r="I2770" s="85"/>
      <c r="P2770" s="69"/>
      <c r="Q2770" s="69"/>
      <c r="R2770" s="69"/>
      <c r="V2770" s="71"/>
      <c r="W2770" s="69"/>
      <c r="X2770" s="69"/>
      <c r="Y2770" s="69"/>
      <c r="Z2770" s="69"/>
      <c r="AA2770" s="270" t="str">
        <f>IF(ISTEXT(Z2770),VLOOKUP(Z2770,'_Keuzelijst Algemeen'!$B$3:$C$74,2),"")</f>
        <v/>
      </c>
      <c r="AB2770" s="85"/>
    </row>
    <row r="2771" spans="1:28" x14ac:dyDescent="0.3">
      <c r="A2771" s="249" t="s">
        <v>1103</v>
      </c>
      <c r="B2771" s="69"/>
      <c r="C2771" s="274" t="str">
        <f>IF(ISTEXT(B2771),VLOOKUP(B2771,'_Keuzelijst Algemeen'!$CC$3:$CD$10,2),"")</f>
        <v/>
      </c>
      <c r="D2771" s="87"/>
      <c r="E2771" s="69"/>
      <c r="F2771" s="69"/>
      <c r="I2771" s="85"/>
      <c r="P2771" s="69"/>
      <c r="Q2771" s="69"/>
      <c r="R2771" s="69"/>
      <c r="V2771" s="71"/>
      <c r="W2771" s="69"/>
      <c r="X2771" s="69"/>
      <c r="Y2771" s="69"/>
      <c r="Z2771" s="69"/>
      <c r="AA2771" s="270" t="str">
        <f>IF(ISTEXT(Z2771),VLOOKUP(Z2771,'_Keuzelijst Algemeen'!$B$3:$C$74,2),"")</f>
        <v/>
      </c>
      <c r="AB2771" s="85"/>
    </row>
    <row r="2772" spans="1:28" x14ac:dyDescent="0.3">
      <c r="A2772" s="249" t="s">
        <v>1103</v>
      </c>
      <c r="B2772" s="69"/>
      <c r="C2772" s="274" t="str">
        <f>IF(ISTEXT(B2772),VLOOKUP(B2772,'_Keuzelijst Algemeen'!$CC$3:$CD$10,2),"")</f>
        <v/>
      </c>
      <c r="D2772" s="87"/>
      <c r="E2772" s="69"/>
      <c r="F2772" s="69"/>
      <c r="I2772" s="85"/>
      <c r="P2772" s="69"/>
      <c r="Q2772" s="69"/>
      <c r="R2772" s="69"/>
      <c r="V2772" s="71"/>
      <c r="W2772" s="69"/>
      <c r="X2772" s="69"/>
      <c r="Y2772" s="69"/>
      <c r="Z2772" s="69"/>
      <c r="AA2772" s="270" t="str">
        <f>IF(ISTEXT(Z2772),VLOOKUP(Z2772,'_Keuzelijst Algemeen'!$B$3:$C$74,2),"")</f>
        <v/>
      </c>
      <c r="AB2772" s="85"/>
    </row>
    <row r="2773" spans="1:28" x14ac:dyDescent="0.3">
      <c r="A2773" s="249" t="s">
        <v>1103</v>
      </c>
      <c r="B2773" s="69"/>
      <c r="C2773" s="274" t="str">
        <f>IF(ISTEXT(B2773),VLOOKUP(B2773,'_Keuzelijst Algemeen'!$CC$3:$CD$10,2),"")</f>
        <v/>
      </c>
      <c r="D2773" s="87"/>
      <c r="E2773" s="69"/>
      <c r="F2773" s="69"/>
      <c r="I2773" s="85"/>
      <c r="P2773" s="69"/>
      <c r="Q2773" s="69"/>
      <c r="R2773" s="69"/>
      <c r="V2773" s="71"/>
      <c r="W2773" s="69"/>
      <c r="X2773" s="69"/>
      <c r="Y2773" s="69"/>
      <c r="Z2773" s="69"/>
      <c r="AA2773" s="270" t="str">
        <f>IF(ISTEXT(Z2773),VLOOKUP(Z2773,'_Keuzelijst Algemeen'!$B$3:$C$74,2),"")</f>
        <v/>
      </c>
      <c r="AB2773" s="85"/>
    </row>
    <row r="2774" spans="1:28" x14ac:dyDescent="0.3">
      <c r="A2774" s="249" t="s">
        <v>1103</v>
      </c>
      <c r="B2774" s="69"/>
      <c r="C2774" s="274" t="str">
        <f>IF(ISTEXT(B2774),VLOOKUP(B2774,'_Keuzelijst Algemeen'!$CC$3:$CD$10,2),"")</f>
        <v/>
      </c>
      <c r="D2774" s="87"/>
      <c r="E2774" s="69"/>
      <c r="F2774" s="69"/>
      <c r="I2774" s="85"/>
      <c r="P2774" s="69"/>
      <c r="Q2774" s="69"/>
      <c r="R2774" s="69"/>
      <c r="V2774" s="71"/>
      <c r="W2774" s="69"/>
      <c r="X2774" s="69"/>
      <c r="Y2774" s="69"/>
      <c r="Z2774" s="69"/>
      <c r="AA2774" s="270" t="str">
        <f>IF(ISTEXT(Z2774),VLOOKUP(Z2774,'_Keuzelijst Algemeen'!$B$3:$C$74,2),"")</f>
        <v/>
      </c>
      <c r="AB2774" s="85"/>
    </row>
    <row r="2775" spans="1:28" x14ac:dyDescent="0.3">
      <c r="A2775" s="249" t="s">
        <v>1103</v>
      </c>
      <c r="B2775" s="69"/>
      <c r="C2775" s="274" t="str">
        <f>IF(ISTEXT(B2775),VLOOKUP(B2775,'_Keuzelijst Algemeen'!$CC$3:$CD$10,2),"")</f>
        <v/>
      </c>
      <c r="D2775" s="87"/>
      <c r="E2775" s="69"/>
      <c r="F2775" s="69"/>
      <c r="I2775" s="85"/>
      <c r="P2775" s="69"/>
      <c r="Q2775" s="69"/>
      <c r="R2775" s="69"/>
      <c r="V2775" s="71"/>
      <c r="W2775" s="69"/>
      <c r="X2775" s="69"/>
      <c r="Y2775" s="69"/>
      <c r="Z2775" s="69"/>
      <c r="AA2775" s="270" t="str">
        <f>IF(ISTEXT(Z2775),VLOOKUP(Z2775,'_Keuzelijst Algemeen'!$B$3:$C$74,2),"")</f>
        <v/>
      </c>
      <c r="AB2775" s="85"/>
    </row>
    <row r="2776" spans="1:28" x14ac:dyDescent="0.3">
      <c r="A2776" s="249" t="s">
        <v>1103</v>
      </c>
      <c r="B2776" s="69"/>
      <c r="C2776" s="274" t="str">
        <f>IF(ISTEXT(B2776),VLOOKUP(B2776,'_Keuzelijst Algemeen'!$CC$3:$CD$10,2),"")</f>
        <v/>
      </c>
      <c r="D2776" s="87"/>
      <c r="E2776" s="69"/>
      <c r="F2776" s="69"/>
      <c r="I2776" s="85"/>
      <c r="P2776" s="69"/>
      <c r="Q2776" s="69"/>
      <c r="R2776" s="69"/>
      <c r="V2776" s="71"/>
      <c r="W2776" s="69"/>
      <c r="X2776" s="69"/>
      <c r="Y2776" s="69"/>
      <c r="Z2776" s="69"/>
      <c r="AA2776" s="270" t="str">
        <f>IF(ISTEXT(Z2776),VLOOKUP(Z2776,'_Keuzelijst Algemeen'!$B$3:$C$74,2),"")</f>
        <v/>
      </c>
      <c r="AB2776" s="85"/>
    </row>
    <row r="2777" spans="1:28" x14ac:dyDescent="0.3">
      <c r="A2777" s="249" t="s">
        <v>1103</v>
      </c>
      <c r="B2777" s="69"/>
      <c r="C2777" s="274" t="str">
        <f>IF(ISTEXT(B2777),VLOOKUP(B2777,'_Keuzelijst Algemeen'!$CC$3:$CD$10,2),"")</f>
        <v/>
      </c>
      <c r="D2777" s="87"/>
      <c r="E2777" s="69"/>
      <c r="F2777" s="69"/>
      <c r="I2777" s="85"/>
      <c r="P2777" s="69"/>
      <c r="Q2777" s="69"/>
      <c r="R2777" s="69"/>
      <c r="V2777" s="71"/>
      <c r="W2777" s="69"/>
      <c r="X2777" s="69"/>
      <c r="Y2777" s="69"/>
      <c r="Z2777" s="69"/>
      <c r="AA2777" s="270" t="str">
        <f>IF(ISTEXT(Z2777),VLOOKUP(Z2777,'_Keuzelijst Algemeen'!$B$3:$C$74,2),"")</f>
        <v/>
      </c>
      <c r="AB2777" s="85"/>
    </row>
    <row r="2778" spans="1:28" x14ac:dyDescent="0.3">
      <c r="A2778" s="249" t="s">
        <v>1103</v>
      </c>
      <c r="B2778" s="69"/>
      <c r="C2778" s="274" t="str">
        <f>IF(ISTEXT(B2778),VLOOKUP(B2778,'_Keuzelijst Algemeen'!$CC$3:$CD$10,2),"")</f>
        <v/>
      </c>
      <c r="D2778" s="87"/>
      <c r="E2778" s="69"/>
      <c r="F2778" s="69"/>
      <c r="I2778" s="85"/>
      <c r="P2778" s="69"/>
      <c r="Q2778" s="69"/>
      <c r="R2778" s="69"/>
      <c r="V2778" s="71"/>
      <c r="W2778" s="69"/>
      <c r="X2778" s="69"/>
      <c r="Y2778" s="69"/>
      <c r="Z2778" s="69"/>
      <c r="AA2778" s="270" t="str">
        <f>IF(ISTEXT(Z2778),VLOOKUP(Z2778,'_Keuzelijst Algemeen'!$B$3:$C$74,2),"")</f>
        <v/>
      </c>
      <c r="AB2778" s="85"/>
    </row>
    <row r="2779" spans="1:28" x14ac:dyDescent="0.3">
      <c r="A2779" s="249" t="s">
        <v>1103</v>
      </c>
      <c r="B2779" s="69"/>
      <c r="C2779" s="274" t="str">
        <f>IF(ISTEXT(B2779),VLOOKUP(B2779,'_Keuzelijst Algemeen'!$CC$3:$CD$10,2),"")</f>
        <v/>
      </c>
      <c r="D2779" s="87"/>
      <c r="E2779" s="69"/>
      <c r="F2779" s="69"/>
      <c r="I2779" s="85"/>
      <c r="P2779" s="69"/>
      <c r="Q2779" s="69"/>
      <c r="R2779" s="69"/>
      <c r="V2779" s="71"/>
      <c r="W2779" s="69"/>
      <c r="X2779" s="69"/>
      <c r="Y2779" s="69"/>
      <c r="Z2779" s="69"/>
      <c r="AA2779" s="270" t="str">
        <f>IF(ISTEXT(Z2779),VLOOKUP(Z2779,'_Keuzelijst Algemeen'!$B$3:$C$74,2),"")</f>
        <v/>
      </c>
      <c r="AB2779" s="85"/>
    </row>
    <row r="2780" spans="1:28" x14ac:dyDescent="0.3">
      <c r="A2780" s="249" t="s">
        <v>1103</v>
      </c>
      <c r="B2780" s="69"/>
      <c r="C2780" s="274" t="str">
        <f>IF(ISTEXT(B2780),VLOOKUP(B2780,'_Keuzelijst Algemeen'!$CC$3:$CD$10,2),"")</f>
        <v/>
      </c>
      <c r="D2780" s="87"/>
      <c r="E2780" s="69"/>
      <c r="F2780" s="69"/>
      <c r="I2780" s="85"/>
      <c r="P2780" s="69"/>
      <c r="Q2780" s="69"/>
      <c r="R2780" s="69"/>
      <c r="V2780" s="71"/>
      <c r="W2780" s="69"/>
      <c r="X2780" s="69"/>
      <c r="Y2780" s="69"/>
      <c r="Z2780" s="69"/>
      <c r="AA2780" s="270" t="str">
        <f>IF(ISTEXT(Z2780),VLOOKUP(Z2780,'_Keuzelijst Algemeen'!$B$3:$C$74,2),"")</f>
        <v/>
      </c>
      <c r="AB2780" s="85"/>
    </row>
    <row r="2781" spans="1:28" x14ac:dyDescent="0.3">
      <c r="A2781" s="249" t="s">
        <v>1103</v>
      </c>
      <c r="B2781" s="69"/>
      <c r="C2781" s="274" t="str">
        <f>IF(ISTEXT(B2781),VLOOKUP(B2781,'_Keuzelijst Algemeen'!$CC$3:$CD$10,2),"")</f>
        <v/>
      </c>
      <c r="D2781" s="87"/>
      <c r="E2781" s="69"/>
      <c r="F2781" s="69"/>
      <c r="I2781" s="85"/>
      <c r="P2781" s="69"/>
      <c r="Q2781" s="69"/>
      <c r="R2781" s="69"/>
      <c r="V2781" s="71"/>
      <c r="W2781" s="69"/>
      <c r="X2781" s="69"/>
      <c r="Y2781" s="69"/>
      <c r="Z2781" s="69"/>
      <c r="AA2781" s="270" t="str">
        <f>IF(ISTEXT(Z2781),VLOOKUP(Z2781,'_Keuzelijst Algemeen'!$B$3:$C$74,2),"")</f>
        <v/>
      </c>
      <c r="AB2781" s="85"/>
    </row>
    <row r="2782" spans="1:28" x14ac:dyDescent="0.3">
      <c r="A2782" s="249" t="s">
        <v>1103</v>
      </c>
      <c r="B2782" s="69"/>
      <c r="C2782" s="274" t="str">
        <f>IF(ISTEXT(B2782),VLOOKUP(B2782,'_Keuzelijst Algemeen'!$CC$3:$CD$10,2),"")</f>
        <v/>
      </c>
      <c r="D2782" s="87"/>
      <c r="E2782" s="69"/>
      <c r="F2782" s="69"/>
      <c r="I2782" s="85"/>
      <c r="P2782" s="69"/>
      <c r="Q2782" s="69"/>
      <c r="R2782" s="69"/>
      <c r="V2782" s="71"/>
      <c r="W2782" s="69"/>
      <c r="X2782" s="69"/>
      <c r="Y2782" s="69"/>
      <c r="Z2782" s="69"/>
      <c r="AA2782" s="270" t="str">
        <f>IF(ISTEXT(Z2782),VLOOKUP(Z2782,'_Keuzelijst Algemeen'!$B$3:$C$74,2),"")</f>
        <v/>
      </c>
      <c r="AB2782" s="85"/>
    </row>
    <row r="2783" spans="1:28" x14ac:dyDescent="0.3">
      <c r="A2783" s="249" t="s">
        <v>1103</v>
      </c>
      <c r="B2783" s="69"/>
      <c r="C2783" s="274" t="str">
        <f>IF(ISTEXT(B2783),VLOOKUP(B2783,'_Keuzelijst Algemeen'!$CC$3:$CD$10,2),"")</f>
        <v/>
      </c>
      <c r="D2783" s="87"/>
      <c r="E2783" s="69"/>
      <c r="F2783" s="69"/>
      <c r="I2783" s="85"/>
      <c r="P2783" s="69"/>
      <c r="Q2783" s="69"/>
      <c r="R2783" s="69"/>
      <c r="V2783" s="71"/>
      <c r="W2783" s="69"/>
      <c r="X2783" s="69"/>
      <c r="Y2783" s="69"/>
      <c r="Z2783" s="69"/>
      <c r="AA2783" s="270" t="str">
        <f>IF(ISTEXT(Z2783),VLOOKUP(Z2783,'_Keuzelijst Algemeen'!$B$3:$C$74,2),"")</f>
        <v/>
      </c>
      <c r="AB2783" s="85"/>
    </row>
    <row r="2784" spans="1:28" x14ac:dyDescent="0.3">
      <c r="A2784" s="249" t="s">
        <v>1103</v>
      </c>
      <c r="B2784" s="69"/>
      <c r="C2784" s="274" t="str">
        <f>IF(ISTEXT(B2784),VLOOKUP(B2784,'_Keuzelijst Algemeen'!$CC$3:$CD$10,2),"")</f>
        <v/>
      </c>
      <c r="D2784" s="87"/>
      <c r="E2784" s="69"/>
      <c r="F2784" s="69"/>
      <c r="I2784" s="85"/>
      <c r="P2784" s="69"/>
      <c r="Q2784" s="69"/>
      <c r="R2784" s="69"/>
      <c r="V2784" s="71"/>
      <c r="W2784" s="69"/>
      <c r="X2784" s="69"/>
      <c r="Y2784" s="69"/>
      <c r="Z2784" s="69"/>
      <c r="AA2784" s="270" t="str">
        <f>IF(ISTEXT(Z2784),VLOOKUP(Z2784,'_Keuzelijst Algemeen'!$B$3:$C$74,2),"")</f>
        <v/>
      </c>
      <c r="AB2784" s="85"/>
    </row>
    <row r="2785" spans="1:28" x14ac:dyDescent="0.3">
      <c r="A2785" s="249" t="s">
        <v>1103</v>
      </c>
      <c r="B2785" s="69"/>
      <c r="C2785" s="274" t="str">
        <f>IF(ISTEXT(B2785),VLOOKUP(B2785,'_Keuzelijst Algemeen'!$CC$3:$CD$10,2),"")</f>
        <v/>
      </c>
      <c r="D2785" s="87"/>
      <c r="E2785" s="69"/>
      <c r="F2785" s="69"/>
      <c r="I2785" s="85"/>
      <c r="P2785" s="69"/>
      <c r="Q2785" s="69"/>
      <c r="R2785" s="69"/>
      <c r="V2785" s="71"/>
      <c r="W2785" s="69"/>
      <c r="X2785" s="69"/>
      <c r="Y2785" s="69"/>
      <c r="Z2785" s="69"/>
      <c r="AA2785" s="270" t="str">
        <f>IF(ISTEXT(Z2785),VLOOKUP(Z2785,'_Keuzelijst Algemeen'!$B$3:$C$74,2),"")</f>
        <v/>
      </c>
      <c r="AB2785" s="85"/>
    </row>
    <row r="2786" spans="1:28" x14ac:dyDescent="0.3">
      <c r="A2786" s="249" t="s">
        <v>1103</v>
      </c>
      <c r="B2786" s="69"/>
      <c r="C2786" s="274" t="str">
        <f>IF(ISTEXT(B2786),VLOOKUP(B2786,'_Keuzelijst Algemeen'!$CC$3:$CD$10,2),"")</f>
        <v/>
      </c>
      <c r="D2786" s="87"/>
      <c r="E2786" s="69"/>
      <c r="F2786" s="69"/>
      <c r="I2786" s="85"/>
      <c r="P2786" s="69"/>
      <c r="Q2786" s="69"/>
      <c r="R2786" s="69"/>
      <c r="V2786" s="71"/>
      <c r="W2786" s="69"/>
      <c r="X2786" s="69"/>
      <c r="Y2786" s="69"/>
      <c r="Z2786" s="69"/>
      <c r="AA2786" s="270" t="str">
        <f>IF(ISTEXT(Z2786),VLOOKUP(Z2786,'_Keuzelijst Algemeen'!$B$3:$C$74,2),"")</f>
        <v/>
      </c>
      <c r="AB2786" s="85"/>
    </row>
    <row r="2787" spans="1:28" x14ac:dyDescent="0.3">
      <c r="A2787" s="249" t="s">
        <v>1103</v>
      </c>
      <c r="B2787" s="69"/>
      <c r="C2787" s="274" t="str">
        <f>IF(ISTEXT(B2787),VLOOKUP(B2787,'_Keuzelijst Algemeen'!$CC$3:$CD$10,2),"")</f>
        <v/>
      </c>
      <c r="D2787" s="87"/>
      <c r="E2787" s="69"/>
      <c r="F2787" s="69"/>
      <c r="I2787" s="85"/>
      <c r="P2787" s="69"/>
      <c r="Q2787" s="69"/>
      <c r="R2787" s="69"/>
      <c r="V2787" s="71"/>
      <c r="W2787" s="69"/>
      <c r="X2787" s="69"/>
      <c r="Y2787" s="69"/>
      <c r="Z2787" s="69"/>
      <c r="AA2787" s="270" t="str">
        <f>IF(ISTEXT(Z2787),VLOOKUP(Z2787,'_Keuzelijst Algemeen'!$B$3:$C$74,2),"")</f>
        <v/>
      </c>
      <c r="AB2787" s="85"/>
    </row>
    <row r="2788" spans="1:28" x14ac:dyDescent="0.3">
      <c r="A2788" s="249" t="s">
        <v>1103</v>
      </c>
      <c r="B2788" s="69"/>
      <c r="C2788" s="274" t="str">
        <f>IF(ISTEXT(B2788),VLOOKUP(B2788,'_Keuzelijst Algemeen'!$CC$3:$CD$10,2),"")</f>
        <v/>
      </c>
      <c r="D2788" s="87"/>
      <c r="E2788" s="69"/>
      <c r="F2788" s="69"/>
      <c r="I2788" s="85"/>
      <c r="P2788" s="69"/>
      <c r="Q2788" s="69"/>
      <c r="R2788" s="69"/>
      <c r="V2788" s="71"/>
      <c r="W2788" s="69"/>
      <c r="X2788" s="69"/>
      <c r="Y2788" s="69"/>
      <c r="Z2788" s="69"/>
      <c r="AA2788" s="270" t="str">
        <f>IF(ISTEXT(Z2788),VLOOKUP(Z2788,'_Keuzelijst Algemeen'!$B$3:$C$74,2),"")</f>
        <v/>
      </c>
      <c r="AB2788" s="85"/>
    </row>
    <row r="2789" spans="1:28" x14ac:dyDescent="0.3">
      <c r="A2789" s="249" t="s">
        <v>1103</v>
      </c>
      <c r="B2789" s="69"/>
      <c r="C2789" s="274" t="str">
        <f>IF(ISTEXT(B2789),VLOOKUP(B2789,'_Keuzelijst Algemeen'!$CC$3:$CD$10,2),"")</f>
        <v/>
      </c>
      <c r="D2789" s="87"/>
      <c r="E2789" s="69"/>
      <c r="F2789" s="69"/>
      <c r="I2789" s="85"/>
      <c r="P2789" s="69"/>
      <c r="Q2789" s="69"/>
      <c r="R2789" s="69"/>
      <c r="V2789" s="71"/>
      <c r="W2789" s="69"/>
      <c r="X2789" s="69"/>
      <c r="Y2789" s="69"/>
      <c r="Z2789" s="69"/>
      <c r="AA2789" s="270" t="str">
        <f>IF(ISTEXT(Z2789),VLOOKUP(Z2789,'_Keuzelijst Algemeen'!$B$3:$C$74,2),"")</f>
        <v/>
      </c>
      <c r="AB2789" s="85"/>
    </row>
    <row r="2790" spans="1:28" x14ac:dyDescent="0.3">
      <c r="A2790" s="249" t="s">
        <v>1103</v>
      </c>
      <c r="B2790" s="69"/>
      <c r="C2790" s="274" t="str">
        <f>IF(ISTEXT(B2790),VLOOKUP(B2790,'_Keuzelijst Algemeen'!$CC$3:$CD$10,2),"")</f>
        <v/>
      </c>
      <c r="D2790" s="87"/>
      <c r="E2790" s="69"/>
      <c r="F2790" s="69"/>
      <c r="I2790" s="85"/>
      <c r="P2790" s="69"/>
      <c r="Q2790" s="69"/>
      <c r="R2790" s="69"/>
      <c r="V2790" s="71"/>
      <c r="W2790" s="69"/>
      <c r="X2790" s="69"/>
      <c r="Y2790" s="69"/>
      <c r="Z2790" s="69"/>
      <c r="AA2790" s="270" t="str">
        <f>IF(ISTEXT(Z2790),VLOOKUP(Z2790,'_Keuzelijst Algemeen'!$B$3:$C$74,2),"")</f>
        <v/>
      </c>
      <c r="AB2790" s="85"/>
    </row>
    <row r="2791" spans="1:28" x14ac:dyDescent="0.3">
      <c r="A2791" s="249" t="s">
        <v>1103</v>
      </c>
      <c r="B2791" s="69"/>
      <c r="C2791" s="274" t="str">
        <f>IF(ISTEXT(B2791),VLOOKUP(B2791,'_Keuzelijst Algemeen'!$CC$3:$CD$10,2),"")</f>
        <v/>
      </c>
      <c r="D2791" s="87"/>
      <c r="E2791" s="69"/>
      <c r="F2791" s="69"/>
      <c r="I2791" s="85"/>
      <c r="P2791" s="69"/>
      <c r="Q2791" s="69"/>
      <c r="R2791" s="69"/>
      <c r="V2791" s="71"/>
      <c r="W2791" s="69"/>
      <c r="X2791" s="69"/>
      <c r="Y2791" s="69"/>
      <c r="Z2791" s="69"/>
      <c r="AA2791" s="270" t="str">
        <f>IF(ISTEXT(Z2791),VLOOKUP(Z2791,'_Keuzelijst Algemeen'!$B$3:$C$74,2),"")</f>
        <v/>
      </c>
      <c r="AB2791" s="85"/>
    </row>
    <row r="2792" spans="1:28" x14ac:dyDescent="0.3">
      <c r="A2792" s="249" t="s">
        <v>1103</v>
      </c>
      <c r="B2792" s="69"/>
      <c r="C2792" s="274" t="str">
        <f>IF(ISTEXT(B2792),VLOOKUP(B2792,'_Keuzelijst Algemeen'!$CC$3:$CD$10,2),"")</f>
        <v/>
      </c>
      <c r="D2792" s="87"/>
      <c r="E2792" s="69"/>
      <c r="F2792" s="69"/>
      <c r="I2792" s="85"/>
      <c r="P2792" s="69"/>
      <c r="Q2792" s="69"/>
      <c r="R2792" s="69"/>
      <c r="V2792" s="71"/>
      <c r="W2792" s="69"/>
      <c r="X2792" s="69"/>
      <c r="Y2792" s="69"/>
      <c r="Z2792" s="69"/>
      <c r="AA2792" s="270" t="str">
        <f>IF(ISTEXT(Z2792),VLOOKUP(Z2792,'_Keuzelijst Algemeen'!$B$3:$C$74,2),"")</f>
        <v/>
      </c>
      <c r="AB2792" s="85"/>
    </row>
    <row r="2793" spans="1:28" x14ac:dyDescent="0.3">
      <c r="A2793" s="249" t="s">
        <v>1103</v>
      </c>
      <c r="B2793" s="69"/>
      <c r="C2793" s="274" t="str">
        <f>IF(ISTEXT(B2793),VLOOKUP(B2793,'_Keuzelijst Algemeen'!$CC$3:$CD$10,2),"")</f>
        <v/>
      </c>
      <c r="D2793" s="87"/>
      <c r="E2793" s="69"/>
      <c r="F2793" s="69"/>
      <c r="I2793" s="85"/>
      <c r="P2793" s="69"/>
      <c r="Q2793" s="69"/>
      <c r="R2793" s="69"/>
      <c r="V2793" s="71"/>
      <c r="W2793" s="69"/>
      <c r="X2793" s="69"/>
      <c r="Y2793" s="69"/>
      <c r="Z2793" s="69"/>
      <c r="AA2793" s="270" t="str">
        <f>IF(ISTEXT(Z2793),VLOOKUP(Z2793,'_Keuzelijst Algemeen'!$B$3:$C$74,2),"")</f>
        <v/>
      </c>
      <c r="AB2793" s="85"/>
    </row>
    <row r="2794" spans="1:28" x14ac:dyDescent="0.3">
      <c r="A2794" s="249" t="s">
        <v>1103</v>
      </c>
      <c r="B2794" s="69"/>
      <c r="C2794" s="274" t="str">
        <f>IF(ISTEXT(B2794),VLOOKUP(B2794,'_Keuzelijst Algemeen'!$CC$3:$CD$10,2),"")</f>
        <v/>
      </c>
      <c r="D2794" s="87"/>
      <c r="E2794" s="69"/>
      <c r="F2794" s="69"/>
      <c r="I2794" s="85"/>
      <c r="P2794" s="69"/>
      <c r="Q2794" s="69"/>
      <c r="R2794" s="69"/>
      <c r="V2794" s="71"/>
      <c r="W2794" s="69"/>
      <c r="X2794" s="69"/>
      <c r="Y2794" s="69"/>
      <c r="Z2794" s="69"/>
      <c r="AA2794" s="270" t="str">
        <f>IF(ISTEXT(Z2794),VLOOKUP(Z2794,'_Keuzelijst Algemeen'!$B$3:$C$74,2),"")</f>
        <v/>
      </c>
      <c r="AB2794" s="85"/>
    </row>
    <row r="2795" spans="1:28" x14ac:dyDescent="0.3">
      <c r="A2795" s="249" t="s">
        <v>1103</v>
      </c>
      <c r="B2795" s="69"/>
      <c r="C2795" s="274" t="str">
        <f>IF(ISTEXT(B2795),VLOOKUP(B2795,'_Keuzelijst Algemeen'!$CC$3:$CD$10,2),"")</f>
        <v/>
      </c>
      <c r="D2795" s="87"/>
      <c r="E2795" s="69"/>
      <c r="F2795" s="69"/>
      <c r="I2795" s="85"/>
      <c r="P2795" s="69"/>
      <c r="Q2795" s="69"/>
      <c r="R2795" s="69"/>
      <c r="V2795" s="71"/>
      <c r="W2795" s="69"/>
      <c r="X2795" s="69"/>
      <c r="Y2795" s="69"/>
      <c r="Z2795" s="69"/>
      <c r="AA2795" s="270" t="str">
        <f>IF(ISTEXT(Z2795),VLOOKUP(Z2795,'_Keuzelijst Algemeen'!$B$3:$C$74,2),"")</f>
        <v/>
      </c>
      <c r="AB2795" s="85"/>
    </row>
    <row r="2796" spans="1:28" x14ac:dyDescent="0.3">
      <c r="A2796" s="249" t="s">
        <v>1103</v>
      </c>
      <c r="B2796" s="69"/>
      <c r="C2796" s="274" t="str">
        <f>IF(ISTEXT(B2796),VLOOKUP(B2796,'_Keuzelijst Algemeen'!$CC$3:$CD$10,2),"")</f>
        <v/>
      </c>
      <c r="D2796" s="87"/>
      <c r="E2796" s="69"/>
      <c r="F2796" s="69"/>
      <c r="I2796" s="85"/>
      <c r="P2796" s="69"/>
      <c r="Q2796" s="69"/>
      <c r="R2796" s="69"/>
      <c r="V2796" s="71"/>
      <c r="W2796" s="69"/>
      <c r="X2796" s="69"/>
      <c r="Y2796" s="69"/>
      <c r="Z2796" s="69"/>
      <c r="AA2796" s="270" t="str">
        <f>IF(ISTEXT(Z2796),VLOOKUP(Z2796,'_Keuzelijst Algemeen'!$B$3:$C$74,2),"")</f>
        <v/>
      </c>
      <c r="AB2796" s="85"/>
    </row>
    <row r="2797" spans="1:28" x14ac:dyDescent="0.3">
      <c r="A2797" s="249" t="s">
        <v>1103</v>
      </c>
      <c r="B2797" s="69"/>
      <c r="C2797" s="274" t="str">
        <f>IF(ISTEXT(B2797),VLOOKUP(B2797,'_Keuzelijst Algemeen'!$CC$3:$CD$10,2),"")</f>
        <v/>
      </c>
      <c r="D2797" s="87"/>
      <c r="E2797" s="69"/>
      <c r="F2797" s="69"/>
      <c r="I2797" s="85"/>
      <c r="P2797" s="69"/>
      <c r="Q2797" s="69"/>
      <c r="R2797" s="69"/>
      <c r="V2797" s="71"/>
      <c r="W2797" s="69"/>
      <c r="X2797" s="69"/>
      <c r="Y2797" s="69"/>
      <c r="Z2797" s="69"/>
      <c r="AA2797" s="270" t="str">
        <f>IF(ISTEXT(Z2797),VLOOKUP(Z2797,'_Keuzelijst Algemeen'!$B$3:$C$74,2),"")</f>
        <v/>
      </c>
      <c r="AB2797" s="85"/>
    </row>
    <row r="2798" spans="1:28" x14ac:dyDescent="0.3">
      <c r="A2798" s="249" t="s">
        <v>1103</v>
      </c>
      <c r="B2798" s="69"/>
      <c r="C2798" s="274" t="str">
        <f>IF(ISTEXT(B2798),VLOOKUP(B2798,'_Keuzelijst Algemeen'!$CC$3:$CD$10,2),"")</f>
        <v/>
      </c>
      <c r="D2798" s="87"/>
      <c r="E2798" s="69"/>
      <c r="F2798" s="69"/>
      <c r="I2798" s="85"/>
      <c r="P2798" s="69"/>
      <c r="Q2798" s="69"/>
      <c r="R2798" s="69"/>
      <c r="V2798" s="71"/>
      <c r="W2798" s="69"/>
      <c r="X2798" s="69"/>
      <c r="Y2798" s="69"/>
      <c r="Z2798" s="69"/>
      <c r="AA2798" s="270" t="str">
        <f>IF(ISTEXT(Z2798),VLOOKUP(Z2798,'_Keuzelijst Algemeen'!$B$3:$C$74,2),"")</f>
        <v/>
      </c>
      <c r="AB2798" s="85"/>
    </row>
    <row r="2799" spans="1:28" x14ac:dyDescent="0.3">
      <c r="A2799" s="249" t="s">
        <v>1103</v>
      </c>
      <c r="B2799" s="69"/>
      <c r="C2799" s="274" t="str">
        <f>IF(ISTEXT(B2799),VLOOKUP(B2799,'_Keuzelijst Algemeen'!$CC$3:$CD$10,2),"")</f>
        <v/>
      </c>
      <c r="D2799" s="87"/>
      <c r="E2799" s="69"/>
      <c r="F2799" s="69"/>
      <c r="I2799" s="85"/>
      <c r="P2799" s="69"/>
      <c r="Q2799" s="69"/>
      <c r="R2799" s="69"/>
      <c r="V2799" s="71"/>
      <c r="W2799" s="69"/>
      <c r="X2799" s="69"/>
      <c r="Y2799" s="69"/>
      <c r="Z2799" s="69"/>
      <c r="AA2799" s="270" t="str">
        <f>IF(ISTEXT(Z2799),VLOOKUP(Z2799,'_Keuzelijst Algemeen'!$B$3:$C$74,2),"")</f>
        <v/>
      </c>
      <c r="AB2799" s="85"/>
    </row>
    <row r="2800" spans="1:28" x14ac:dyDescent="0.3">
      <c r="A2800" s="249" t="s">
        <v>1103</v>
      </c>
      <c r="B2800" s="69"/>
      <c r="C2800" s="274" t="str">
        <f>IF(ISTEXT(B2800),VLOOKUP(B2800,'_Keuzelijst Algemeen'!$CC$3:$CD$10,2),"")</f>
        <v/>
      </c>
      <c r="D2800" s="87"/>
      <c r="E2800" s="69"/>
      <c r="F2800" s="69"/>
      <c r="I2800" s="85"/>
      <c r="P2800" s="69"/>
      <c r="Q2800" s="69"/>
      <c r="R2800" s="69"/>
      <c r="V2800" s="71"/>
      <c r="W2800" s="69"/>
      <c r="X2800" s="69"/>
      <c r="Y2800" s="69"/>
      <c r="Z2800" s="69"/>
      <c r="AA2800" s="270" t="str">
        <f>IF(ISTEXT(Z2800),VLOOKUP(Z2800,'_Keuzelijst Algemeen'!$B$3:$C$74,2),"")</f>
        <v/>
      </c>
      <c r="AB2800" s="85"/>
    </row>
    <row r="2801" spans="1:28" x14ac:dyDescent="0.3">
      <c r="A2801" s="249" t="s">
        <v>1103</v>
      </c>
      <c r="B2801" s="69"/>
      <c r="C2801" s="274" t="str">
        <f>IF(ISTEXT(B2801),VLOOKUP(B2801,'_Keuzelijst Algemeen'!$CC$3:$CD$10,2),"")</f>
        <v/>
      </c>
      <c r="D2801" s="87"/>
      <c r="E2801" s="69"/>
      <c r="F2801" s="69"/>
      <c r="I2801" s="85"/>
      <c r="P2801" s="69"/>
      <c r="Q2801" s="69"/>
      <c r="R2801" s="69"/>
      <c r="V2801" s="71"/>
      <c r="W2801" s="69"/>
      <c r="X2801" s="69"/>
      <c r="Y2801" s="69"/>
      <c r="Z2801" s="69"/>
      <c r="AA2801" s="270" t="str">
        <f>IF(ISTEXT(Z2801),VLOOKUP(Z2801,'_Keuzelijst Algemeen'!$B$3:$C$74,2),"")</f>
        <v/>
      </c>
      <c r="AB2801" s="85"/>
    </row>
    <row r="2802" spans="1:28" x14ac:dyDescent="0.3">
      <c r="A2802" s="249" t="s">
        <v>1103</v>
      </c>
      <c r="B2802" s="69"/>
      <c r="C2802" s="274" t="str">
        <f>IF(ISTEXT(B2802),VLOOKUP(B2802,'_Keuzelijst Algemeen'!$CC$3:$CD$10,2),"")</f>
        <v/>
      </c>
      <c r="D2802" s="87"/>
      <c r="E2802" s="69"/>
      <c r="F2802" s="69"/>
      <c r="I2802" s="85"/>
      <c r="P2802" s="69"/>
      <c r="Q2802" s="69"/>
      <c r="R2802" s="69"/>
      <c r="V2802" s="71"/>
      <c r="W2802" s="69"/>
      <c r="X2802" s="69"/>
      <c r="Y2802" s="69"/>
      <c r="Z2802" s="69"/>
      <c r="AA2802" s="270" t="str">
        <f>IF(ISTEXT(Z2802),VLOOKUP(Z2802,'_Keuzelijst Algemeen'!$B$3:$C$74,2),"")</f>
        <v/>
      </c>
      <c r="AB2802" s="85"/>
    </row>
    <row r="2803" spans="1:28" x14ac:dyDescent="0.3">
      <c r="A2803" s="249" t="s">
        <v>1103</v>
      </c>
      <c r="B2803" s="69"/>
      <c r="C2803" s="274" t="str">
        <f>IF(ISTEXT(B2803),VLOOKUP(B2803,'_Keuzelijst Algemeen'!$CC$3:$CD$10,2),"")</f>
        <v/>
      </c>
      <c r="D2803" s="87"/>
      <c r="E2803" s="69"/>
      <c r="F2803" s="69"/>
      <c r="I2803" s="85"/>
      <c r="P2803" s="69"/>
      <c r="Q2803" s="69"/>
      <c r="R2803" s="69"/>
      <c r="V2803" s="71"/>
      <c r="W2803" s="69"/>
      <c r="X2803" s="69"/>
      <c r="Y2803" s="69"/>
      <c r="Z2803" s="69"/>
      <c r="AA2803" s="270" t="str">
        <f>IF(ISTEXT(Z2803),VLOOKUP(Z2803,'_Keuzelijst Algemeen'!$B$3:$C$74,2),"")</f>
        <v/>
      </c>
      <c r="AB2803" s="85"/>
    </row>
    <row r="2804" spans="1:28" x14ac:dyDescent="0.3">
      <c r="A2804" s="249" t="s">
        <v>1103</v>
      </c>
      <c r="B2804" s="69"/>
      <c r="C2804" s="274" t="str">
        <f>IF(ISTEXT(B2804),VLOOKUP(B2804,'_Keuzelijst Algemeen'!$CC$3:$CD$10,2),"")</f>
        <v/>
      </c>
      <c r="D2804" s="87"/>
      <c r="E2804" s="69"/>
      <c r="F2804" s="69"/>
      <c r="I2804" s="85"/>
      <c r="P2804" s="69"/>
      <c r="Q2804" s="69"/>
      <c r="R2804" s="69"/>
      <c r="V2804" s="71"/>
      <c r="W2804" s="69"/>
      <c r="X2804" s="69"/>
      <c r="Y2804" s="69"/>
      <c r="Z2804" s="69"/>
      <c r="AA2804" s="270" t="str">
        <f>IF(ISTEXT(Z2804),VLOOKUP(Z2804,'_Keuzelijst Algemeen'!$B$3:$C$74,2),"")</f>
        <v/>
      </c>
      <c r="AB2804" s="85"/>
    </row>
    <row r="2805" spans="1:28" x14ac:dyDescent="0.3">
      <c r="A2805" s="249" t="s">
        <v>1103</v>
      </c>
      <c r="B2805" s="69"/>
      <c r="C2805" s="274" t="str">
        <f>IF(ISTEXT(B2805),VLOOKUP(B2805,'_Keuzelijst Algemeen'!$CC$3:$CD$10,2),"")</f>
        <v/>
      </c>
      <c r="D2805" s="87"/>
      <c r="E2805" s="69"/>
      <c r="F2805" s="69"/>
      <c r="I2805" s="85"/>
      <c r="P2805" s="69"/>
      <c r="Q2805" s="69"/>
      <c r="R2805" s="69"/>
      <c r="V2805" s="71"/>
      <c r="W2805" s="69"/>
      <c r="X2805" s="69"/>
      <c r="Y2805" s="69"/>
      <c r="Z2805" s="69"/>
      <c r="AA2805" s="270" t="str">
        <f>IF(ISTEXT(Z2805),VLOOKUP(Z2805,'_Keuzelijst Algemeen'!$B$3:$C$74,2),"")</f>
        <v/>
      </c>
      <c r="AB2805" s="85"/>
    </row>
    <row r="2806" spans="1:28" x14ac:dyDescent="0.3">
      <c r="A2806" s="249" t="s">
        <v>1103</v>
      </c>
      <c r="B2806" s="69"/>
      <c r="C2806" s="274" t="str">
        <f>IF(ISTEXT(B2806),VLOOKUP(B2806,'_Keuzelijst Algemeen'!$CC$3:$CD$10,2),"")</f>
        <v/>
      </c>
      <c r="D2806" s="87"/>
      <c r="E2806" s="69"/>
      <c r="F2806" s="69"/>
      <c r="I2806" s="85"/>
      <c r="P2806" s="69"/>
      <c r="Q2806" s="69"/>
      <c r="R2806" s="69"/>
      <c r="V2806" s="71"/>
      <c r="W2806" s="69"/>
      <c r="X2806" s="69"/>
      <c r="Y2806" s="69"/>
      <c r="Z2806" s="69"/>
      <c r="AA2806" s="270" t="str">
        <f>IF(ISTEXT(Z2806),VLOOKUP(Z2806,'_Keuzelijst Algemeen'!$B$3:$C$74,2),"")</f>
        <v/>
      </c>
      <c r="AB2806" s="85"/>
    </row>
    <row r="2807" spans="1:28" x14ac:dyDescent="0.3">
      <c r="A2807" s="249" t="s">
        <v>1103</v>
      </c>
      <c r="B2807" s="69"/>
      <c r="C2807" s="274" t="str">
        <f>IF(ISTEXT(B2807),VLOOKUP(B2807,'_Keuzelijst Algemeen'!$CC$3:$CD$10,2),"")</f>
        <v/>
      </c>
      <c r="D2807" s="87"/>
      <c r="E2807" s="69"/>
      <c r="F2807" s="69"/>
      <c r="I2807" s="85"/>
      <c r="P2807" s="69"/>
      <c r="Q2807" s="69"/>
      <c r="R2807" s="69"/>
      <c r="V2807" s="71"/>
      <c r="W2807" s="69"/>
      <c r="X2807" s="69"/>
      <c r="Y2807" s="69"/>
      <c r="Z2807" s="69"/>
      <c r="AA2807" s="270" t="str">
        <f>IF(ISTEXT(Z2807),VLOOKUP(Z2807,'_Keuzelijst Algemeen'!$B$3:$C$74,2),"")</f>
        <v/>
      </c>
      <c r="AB2807" s="85"/>
    </row>
    <row r="2808" spans="1:28" x14ac:dyDescent="0.3">
      <c r="A2808" s="249" t="s">
        <v>1103</v>
      </c>
      <c r="B2808" s="69"/>
      <c r="C2808" s="274" t="str">
        <f>IF(ISTEXT(B2808),VLOOKUP(B2808,'_Keuzelijst Algemeen'!$CC$3:$CD$10,2),"")</f>
        <v/>
      </c>
      <c r="D2808" s="87"/>
      <c r="E2808" s="69"/>
      <c r="F2808" s="69"/>
      <c r="I2808" s="85"/>
      <c r="P2808" s="69"/>
      <c r="Q2808" s="69"/>
      <c r="R2808" s="69"/>
      <c r="V2808" s="71"/>
      <c r="W2808" s="69"/>
      <c r="X2808" s="69"/>
      <c r="Y2808" s="69"/>
      <c r="Z2808" s="69"/>
      <c r="AA2808" s="270" t="str">
        <f>IF(ISTEXT(Z2808),VLOOKUP(Z2808,'_Keuzelijst Algemeen'!$B$3:$C$74,2),"")</f>
        <v/>
      </c>
      <c r="AB2808" s="85"/>
    </row>
    <row r="2809" spans="1:28" x14ac:dyDescent="0.3">
      <c r="A2809" s="249" t="s">
        <v>1103</v>
      </c>
      <c r="B2809" s="69"/>
      <c r="C2809" s="274" t="str">
        <f>IF(ISTEXT(B2809),VLOOKUP(B2809,'_Keuzelijst Algemeen'!$CC$3:$CD$10,2),"")</f>
        <v/>
      </c>
      <c r="D2809" s="87"/>
      <c r="E2809" s="69"/>
      <c r="F2809" s="69"/>
      <c r="I2809" s="85"/>
      <c r="P2809" s="69"/>
      <c r="Q2809" s="69"/>
      <c r="R2809" s="69"/>
      <c r="V2809" s="71"/>
      <c r="W2809" s="69"/>
      <c r="X2809" s="69"/>
      <c r="Y2809" s="69"/>
      <c r="Z2809" s="69"/>
      <c r="AA2809" s="270" t="str">
        <f>IF(ISTEXT(Z2809),VLOOKUP(Z2809,'_Keuzelijst Algemeen'!$B$3:$C$74,2),"")</f>
        <v/>
      </c>
      <c r="AB2809" s="85"/>
    </row>
    <row r="2810" spans="1:28" x14ac:dyDescent="0.3">
      <c r="A2810" s="249" t="s">
        <v>1103</v>
      </c>
      <c r="B2810" s="69"/>
      <c r="C2810" s="274" t="str">
        <f>IF(ISTEXT(B2810),VLOOKUP(B2810,'_Keuzelijst Algemeen'!$CC$3:$CD$10,2),"")</f>
        <v/>
      </c>
      <c r="D2810" s="87"/>
      <c r="E2810" s="69"/>
      <c r="F2810" s="69"/>
      <c r="I2810" s="85"/>
      <c r="P2810" s="69"/>
      <c r="Q2810" s="69"/>
      <c r="R2810" s="69"/>
      <c r="V2810" s="71"/>
      <c r="W2810" s="69"/>
      <c r="X2810" s="69"/>
      <c r="Y2810" s="69"/>
      <c r="Z2810" s="69"/>
      <c r="AA2810" s="270" t="str">
        <f>IF(ISTEXT(Z2810),VLOOKUP(Z2810,'_Keuzelijst Algemeen'!$B$3:$C$74,2),"")</f>
        <v/>
      </c>
      <c r="AB2810" s="85"/>
    </row>
    <row r="2811" spans="1:28" x14ac:dyDescent="0.3">
      <c r="A2811" s="249" t="s">
        <v>1103</v>
      </c>
      <c r="B2811" s="69"/>
      <c r="C2811" s="274" t="str">
        <f>IF(ISTEXT(B2811),VLOOKUP(B2811,'_Keuzelijst Algemeen'!$CC$3:$CD$10,2),"")</f>
        <v/>
      </c>
      <c r="D2811" s="87"/>
      <c r="E2811" s="69"/>
      <c r="F2811" s="69"/>
      <c r="I2811" s="85"/>
      <c r="P2811" s="69"/>
      <c r="Q2811" s="69"/>
      <c r="R2811" s="69"/>
      <c r="V2811" s="71"/>
      <c r="W2811" s="69"/>
      <c r="X2811" s="69"/>
      <c r="Y2811" s="69"/>
      <c r="Z2811" s="69"/>
      <c r="AA2811" s="270" t="str">
        <f>IF(ISTEXT(Z2811),VLOOKUP(Z2811,'_Keuzelijst Algemeen'!$B$3:$C$74,2),"")</f>
        <v/>
      </c>
      <c r="AB2811" s="85"/>
    </row>
    <row r="2812" spans="1:28" x14ac:dyDescent="0.3">
      <c r="A2812" s="249" t="s">
        <v>1103</v>
      </c>
      <c r="B2812" s="69"/>
      <c r="C2812" s="274" t="str">
        <f>IF(ISTEXT(B2812),VLOOKUP(B2812,'_Keuzelijst Algemeen'!$CC$3:$CD$10,2),"")</f>
        <v/>
      </c>
      <c r="D2812" s="87"/>
      <c r="E2812" s="69"/>
      <c r="F2812" s="69"/>
      <c r="I2812" s="85"/>
      <c r="P2812" s="69"/>
      <c r="Q2812" s="69"/>
      <c r="R2812" s="69"/>
      <c r="V2812" s="71"/>
      <c r="W2812" s="69"/>
      <c r="X2812" s="69"/>
      <c r="Y2812" s="69"/>
      <c r="Z2812" s="69"/>
      <c r="AA2812" s="270" t="str">
        <f>IF(ISTEXT(Z2812),VLOOKUP(Z2812,'_Keuzelijst Algemeen'!$B$3:$C$74,2),"")</f>
        <v/>
      </c>
      <c r="AB2812" s="85"/>
    </row>
    <row r="2813" spans="1:28" x14ac:dyDescent="0.3">
      <c r="A2813" s="249" t="s">
        <v>1103</v>
      </c>
      <c r="B2813" s="69"/>
      <c r="C2813" s="274" t="str">
        <f>IF(ISTEXT(B2813),VLOOKUP(B2813,'_Keuzelijst Algemeen'!$CC$3:$CD$10,2),"")</f>
        <v/>
      </c>
      <c r="D2813" s="87"/>
      <c r="E2813" s="69"/>
      <c r="F2813" s="69"/>
      <c r="I2813" s="85"/>
      <c r="P2813" s="69"/>
      <c r="Q2813" s="69"/>
      <c r="R2813" s="69"/>
      <c r="V2813" s="71"/>
      <c r="W2813" s="69"/>
      <c r="X2813" s="69"/>
      <c r="Y2813" s="69"/>
      <c r="Z2813" s="69"/>
      <c r="AA2813" s="270" t="str">
        <f>IF(ISTEXT(Z2813),VLOOKUP(Z2813,'_Keuzelijst Algemeen'!$B$3:$C$74,2),"")</f>
        <v/>
      </c>
      <c r="AB2813" s="85"/>
    </row>
    <row r="2814" spans="1:28" x14ac:dyDescent="0.3">
      <c r="A2814" s="249" t="s">
        <v>1103</v>
      </c>
      <c r="B2814" s="69"/>
      <c r="C2814" s="274" t="str">
        <f>IF(ISTEXT(B2814),VLOOKUP(B2814,'_Keuzelijst Algemeen'!$CC$3:$CD$10,2),"")</f>
        <v/>
      </c>
      <c r="D2814" s="87"/>
      <c r="E2814" s="69"/>
      <c r="F2814" s="69"/>
      <c r="I2814" s="85"/>
      <c r="P2814" s="69"/>
      <c r="Q2814" s="69"/>
      <c r="R2814" s="69"/>
      <c r="V2814" s="71"/>
      <c r="W2814" s="69"/>
      <c r="X2814" s="69"/>
      <c r="Y2814" s="69"/>
      <c r="Z2814" s="69"/>
      <c r="AA2814" s="270" t="str">
        <f>IF(ISTEXT(Z2814),VLOOKUP(Z2814,'_Keuzelijst Algemeen'!$B$3:$C$74,2),"")</f>
        <v/>
      </c>
      <c r="AB2814" s="85"/>
    </row>
    <row r="2815" spans="1:28" x14ac:dyDescent="0.3">
      <c r="A2815" s="249" t="s">
        <v>1103</v>
      </c>
      <c r="B2815" s="69"/>
      <c r="C2815" s="274" t="str">
        <f>IF(ISTEXT(B2815),VLOOKUP(B2815,'_Keuzelijst Algemeen'!$CC$3:$CD$10,2),"")</f>
        <v/>
      </c>
      <c r="D2815" s="87"/>
      <c r="E2815" s="69"/>
      <c r="F2815" s="69"/>
      <c r="I2815" s="85"/>
      <c r="P2815" s="69"/>
      <c r="Q2815" s="69"/>
      <c r="R2815" s="69"/>
      <c r="V2815" s="71"/>
      <c r="W2815" s="69"/>
      <c r="X2815" s="69"/>
      <c r="Y2815" s="69"/>
      <c r="Z2815" s="69"/>
      <c r="AA2815" s="270" t="str">
        <f>IF(ISTEXT(Z2815),VLOOKUP(Z2815,'_Keuzelijst Algemeen'!$B$3:$C$74,2),"")</f>
        <v/>
      </c>
      <c r="AB2815" s="85"/>
    </row>
    <row r="2816" spans="1:28" x14ac:dyDescent="0.3">
      <c r="A2816" s="249" t="s">
        <v>1103</v>
      </c>
      <c r="B2816" s="69"/>
      <c r="C2816" s="274" t="str">
        <f>IF(ISTEXT(B2816),VLOOKUP(B2816,'_Keuzelijst Algemeen'!$CC$3:$CD$10,2),"")</f>
        <v/>
      </c>
      <c r="D2816" s="87"/>
      <c r="E2816" s="69"/>
      <c r="F2816" s="69"/>
      <c r="I2816" s="85"/>
      <c r="P2816" s="69"/>
      <c r="Q2816" s="69"/>
      <c r="R2816" s="69"/>
      <c r="V2816" s="71"/>
      <c r="W2816" s="69"/>
      <c r="X2816" s="69"/>
      <c r="Y2816" s="69"/>
      <c r="Z2816" s="69"/>
      <c r="AA2816" s="270" t="str">
        <f>IF(ISTEXT(Z2816),VLOOKUP(Z2816,'_Keuzelijst Algemeen'!$B$3:$C$74,2),"")</f>
        <v/>
      </c>
      <c r="AB2816" s="85"/>
    </row>
    <row r="2817" spans="1:28" x14ac:dyDescent="0.3">
      <c r="A2817" s="249" t="s">
        <v>1103</v>
      </c>
      <c r="B2817" s="69"/>
      <c r="C2817" s="274" t="str">
        <f>IF(ISTEXT(B2817),VLOOKUP(B2817,'_Keuzelijst Algemeen'!$CC$3:$CD$10,2),"")</f>
        <v/>
      </c>
      <c r="D2817" s="87"/>
      <c r="E2817" s="69"/>
      <c r="F2817" s="69"/>
      <c r="I2817" s="85"/>
      <c r="P2817" s="69"/>
      <c r="Q2817" s="69"/>
      <c r="R2817" s="69"/>
      <c r="V2817" s="71"/>
      <c r="W2817" s="69"/>
      <c r="X2817" s="69"/>
      <c r="Y2817" s="69"/>
      <c r="Z2817" s="69"/>
      <c r="AA2817" s="270" t="str">
        <f>IF(ISTEXT(Z2817),VLOOKUP(Z2817,'_Keuzelijst Algemeen'!$B$3:$C$74,2),"")</f>
        <v/>
      </c>
      <c r="AB2817" s="85"/>
    </row>
    <row r="2818" spans="1:28" x14ac:dyDescent="0.3">
      <c r="A2818" s="249" t="s">
        <v>1103</v>
      </c>
      <c r="B2818" s="69"/>
      <c r="C2818" s="274" t="str">
        <f>IF(ISTEXT(B2818),VLOOKUP(B2818,'_Keuzelijst Algemeen'!$CC$3:$CD$10,2),"")</f>
        <v/>
      </c>
      <c r="D2818" s="87"/>
      <c r="E2818" s="69"/>
      <c r="F2818" s="69"/>
      <c r="I2818" s="85"/>
      <c r="P2818" s="69"/>
      <c r="Q2818" s="69"/>
      <c r="R2818" s="69"/>
      <c r="V2818" s="71"/>
      <c r="W2818" s="69"/>
      <c r="X2818" s="69"/>
      <c r="Y2818" s="69"/>
      <c r="Z2818" s="69"/>
      <c r="AA2818" s="270" t="str">
        <f>IF(ISTEXT(Z2818),VLOOKUP(Z2818,'_Keuzelijst Algemeen'!$B$3:$C$74,2),"")</f>
        <v/>
      </c>
      <c r="AB2818" s="85"/>
    </row>
    <row r="2819" spans="1:28" x14ac:dyDescent="0.3">
      <c r="A2819" s="249" t="s">
        <v>1103</v>
      </c>
      <c r="B2819" s="69"/>
      <c r="C2819" s="274" t="str">
        <f>IF(ISTEXT(B2819),VLOOKUP(B2819,'_Keuzelijst Algemeen'!$CC$3:$CD$10,2),"")</f>
        <v/>
      </c>
      <c r="D2819" s="87"/>
      <c r="E2819" s="69"/>
      <c r="F2819" s="69"/>
      <c r="I2819" s="85"/>
      <c r="P2819" s="69"/>
      <c r="Q2819" s="69"/>
      <c r="R2819" s="69"/>
      <c r="V2819" s="71"/>
      <c r="W2819" s="69"/>
      <c r="X2819" s="69"/>
      <c r="Y2819" s="69"/>
      <c r="Z2819" s="69"/>
      <c r="AA2819" s="270" t="str">
        <f>IF(ISTEXT(Z2819),VLOOKUP(Z2819,'_Keuzelijst Algemeen'!$B$3:$C$74,2),"")</f>
        <v/>
      </c>
      <c r="AB2819" s="85"/>
    </row>
    <row r="2820" spans="1:28" x14ac:dyDescent="0.3">
      <c r="A2820" s="249" t="s">
        <v>1103</v>
      </c>
      <c r="B2820" s="69"/>
      <c r="C2820" s="274" t="str">
        <f>IF(ISTEXT(B2820),VLOOKUP(B2820,'_Keuzelijst Algemeen'!$CC$3:$CD$10,2),"")</f>
        <v/>
      </c>
      <c r="D2820" s="87"/>
      <c r="E2820" s="69"/>
      <c r="F2820" s="69"/>
      <c r="I2820" s="85"/>
      <c r="P2820" s="69"/>
      <c r="Q2820" s="69"/>
      <c r="R2820" s="69"/>
      <c r="V2820" s="71"/>
      <c r="W2820" s="69"/>
      <c r="X2820" s="69"/>
      <c r="Y2820" s="69"/>
      <c r="Z2820" s="69"/>
      <c r="AA2820" s="270" t="str">
        <f>IF(ISTEXT(Z2820),VLOOKUP(Z2820,'_Keuzelijst Algemeen'!$B$3:$C$74,2),"")</f>
        <v/>
      </c>
      <c r="AB2820" s="85"/>
    </row>
    <row r="2821" spans="1:28" x14ac:dyDescent="0.3">
      <c r="A2821" s="249" t="s">
        <v>1103</v>
      </c>
      <c r="B2821" s="69"/>
      <c r="C2821" s="274" t="str">
        <f>IF(ISTEXT(B2821),VLOOKUP(B2821,'_Keuzelijst Algemeen'!$CC$3:$CD$10,2),"")</f>
        <v/>
      </c>
      <c r="D2821" s="87"/>
      <c r="E2821" s="69"/>
      <c r="F2821" s="69"/>
      <c r="I2821" s="85"/>
      <c r="P2821" s="69"/>
      <c r="Q2821" s="69"/>
      <c r="R2821" s="69"/>
      <c r="V2821" s="71"/>
      <c r="W2821" s="69"/>
      <c r="X2821" s="69"/>
      <c r="Y2821" s="69"/>
      <c r="Z2821" s="69"/>
      <c r="AA2821" s="270" t="str">
        <f>IF(ISTEXT(Z2821),VLOOKUP(Z2821,'_Keuzelijst Algemeen'!$B$3:$C$74,2),"")</f>
        <v/>
      </c>
      <c r="AB2821" s="85"/>
    </row>
    <row r="2822" spans="1:28" x14ac:dyDescent="0.3">
      <c r="A2822" s="249" t="s">
        <v>1103</v>
      </c>
      <c r="B2822" s="69"/>
      <c r="C2822" s="274" t="str">
        <f>IF(ISTEXT(B2822),VLOOKUP(B2822,'_Keuzelijst Algemeen'!$CC$3:$CD$10,2),"")</f>
        <v/>
      </c>
      <c r="D2822" s="87"/>
      <c r="E2822" s="69"/>
      <c r="F2822" s="69"/>
      <c r="I2822" s="85"/>
      <c r="P2822" s="69"/>
      <c r="Q2822" s="69"/>
      <c r="R2822" s="69"/>
      <c r="V2822" s="71"/>
      <c r="W2822" s="69"/>
      <c r="X2822" s="69"/>
      <c r="Y2822" s="69"/>
      <c r="Z2822" s="69"/>
      <c r="AA2822" s="270" t="str">
        <f>IF(ISTEXT(Z2822),VLOOKUP(Z2822,'_Keuzelijst Algemeen'!$B$3:$C$74,2),"")</f>
        <v/>
      </c>
      <c r="AB2822" s="85"/>
    </row>
    <row r="2823" spans="1:28" x14ac:dyDescent="0.3">
      <c r="A2823" s="249" t="s">
        <v>1103</v>
      </c>
      <c r="B2823" s="69"/>
      <c r="C2823" s="274" t="str">
        <f>IF(ISTEXT(B2823),VLOOKUP(B2823,'_Keuzelijst Algemeen'!$CC$3:$CD$10,2),"")</f>
        <v/>
      </c>
      <c r="D2823" s="87"/>
      <c r="E2823" s="69"/>
      <c r="F2823" s="69"/>
      <c r="I2823" s="85"/>
      <c r="P2823" s="69"/>
      <c r="Q2823" s="69"/>
      <c r="R2823" s="69"/>
      <c r="V2823" s="71"/>
      <c r="W2823" s="69"/>
      <c r="X2823" s="69"/>
      <c r="Y2823" s="69"/>
      <c r="Z2823" s="69"/>
      <c r="AA2823" s="270" t="str">
        <f>IF(ISTEXT(Z2823),VLOOKUP(Z2823,'_Keuzelijst Algemeen'!$B$3:$C$74,2),"")</f>
        <v/>
      </c>
      <c r="AB2823" s="85"/>
    </row>
    <row r="2824" spans="1:28" x14ac:dyDescent="0.3">
      <c r="A2824" s="249" t="s">
        <v>1103</v>
      </c>
      <c r="B2824" s="69"/>
      <c r="C2824" s="274" t="str">
        <f>IF(ISTEXT(B2824),VLOOKUP(B2824,'_Keuzelijst Algemeen'!$CC$3:$CD$10,2),"")</f>
        <v/>
      </c>
      <c r="D2824" s="87"/>
      <c r="E2824" s="69"/>
      <c r="F2824" s="69"/>
      <c r="I2824" s="85"/>
      <c r="P2824" s="69"/>
      <c r="Q2824" s="69"/>
      <c r="R2824" s="69"/>
      <c r="V2824" s="71"/>
      <c r="W2824" s="69"/>
      <c r="X2824" s="69"/>
      <c r="Y2824" s="69"/>
      <c r="Z2824" s="69"/>
      <c r="AA2824" s="270" t="str">
        <f>IF(ISTEXT(Z2824),VLOOKUP(Z2824,'_Keuzelijst Algemeen'!$B$3:$C$74,2),"")</f>
        <v/>
      </c>
      <c r="AB2824" s="85"/>
    </row>
    <row r="2825" spans="1:28" x14ac:dyDescent="0.3">
      <c r="A2825" s="249" t="s">
        <v>1103</v>
      </c>
      <c r="B2825" s="69"/>
      <c r="C2825" s="274" t="str">
        <f>IF(ISTEXT(B2825),VLOOKUP(B2825,'_Keuzelijst Algemeen'!$CC$3:$CD$10,2),"")</f>
        <v/>
      </c>
      <c r="D2825" s="87"/>
      <c r="E2825" s="69"/>
      <c r="F2825" s="69"/>
      <c r="I2825" s="85"/>
      <c r="P2825" s="69"/>
      <c r="Q2825" s="69"/>
      <c r="R2825" s="69"/>
      <c r="V2825" s="71"/>
      <c r="W2825" s="69"/>
      <c r="X2825" s="69"/>
      <c r="Y2825" s="69"/>
      <c r="Z2825" s="69"/>
      <c r="AA2825" s="270" t="str">
        <f>IF(ISTEXT(Z2825),VLOOKUP(Z2825,'_Keuzelijst Algemeen'!$B$3:$C$74,2),"")</f>
        <v/>
      </c>
      <c r="AB2825" s="85"/>
    </row>
    <row r="2826" spans="1:28" x14ac:dyDescent="0.3">
      <c r="A2826" s="249" t="s">
        <v>1103</v>
      </c>
      <c r="B2826" s="69"/>
      <c r="C2826" s="274" t="str">
        <f>IF(ISTEXT(B2826),VLOOKUP(B2826,'_Keuzelijst Algemeen'!$CC$3:$CD$10,2),"")</f>
        <v/>
      </c>
      <c r="D2826" s="87"/>
      <c r="E2826" s="69"/>
      <c r="F2826" s="69"/>
      <c r="I2826" s="85"/>
      <c r="P2826" s="69"/>
      <c r="Q2826" s="69"/>
      <c r="R2826" s="69"/>
      <c r="V2826" s="71"/>
      <c r="W2826" s="69"/>
      <c r="X2826" s="69"/>
      <c r="Y2826" s="69"/>
      <c r="Z2826" s="69"/>
      <c r="AA2826" s="270" t="str">
        <f>IF(ISTEXT(Z2826),VLOOKUP(Z2826,'_Keuzelijst Algemeen'!$B$3:$C$74,2),"")</f>
        <v/>
      </c>
      <c r="AB2826" s="85"/>
    </row>
    <row r="2827" spans="1:28" x14ac:dyDescent="0.3">
      <c r="A2827" s="249" t="s">
        <v>1103</v>
      </c>
      <c r="B2827" s="69"/>
      <c r="C2827" s="274" t="str">
        <f>IF(ISTEXT(B2827),VLOOKUP(B2827,'_Keuzelijst Algemeen'!$CC$3:$CD$10,2),"")</f>
        <v/>
      </c>
      <c r="D2827" s="87"/>
      <c r="E2827" s="69"/>
      <c r="F2827" s="69"/>
      <c r="I2827" s="85"/>
      <c r="P2827" s="69"/>
      <c r="Q2827" s="69"/>
      <c r="R2827" s="69"/>
      <c r="V2827" s="71"/>
      <c r="W2827" s="69"/>
      <c r="X2827" s="69"/>
      <c r="Y2827" s="69"/>
      <c r="Z2827" s="69"/>
      <c r="AA2827" s="270" t="str">
        <f>IF(ISTEXT(Z2827),VLOOKUP(Z2827,'_Keuzelijst Algemeen'!$B$3:$C$74,2),"")</f>
        <v/>
      </c>
      <c r="AB2827" s="85"/>
    </row>
    <row r="2828" spans="1:28" x14ac:dyDescent="0.3">
      <c r="A2828" s="249" t="s">
        <v>1103</v>
      </c>
      <c r="B2828" s="69"/>
      <c r="C2828" s="274" t="str">
        <f>IF(ISTEXT(B2828),VLOOKUP(B2828,'_Keuzelijst Algemeen'!$CC$3:$CD$10,2),"")</f>
        <v/>
      </c>
      <c r="D2828" s="87"/>
      <c r="E2828" s="69"/>
      <c r="F2828" s="69"/>
      <c r="I2828" s="85"/>
      <c r="P2828" s="69"/>
      <c r="Q2828" s="69"/>
      <c r="R2828" s="69"/>
      <c r="V2828" s="71"/>
      <c r="W2828" s="69"/>
      <c r="X2828" s="69"/>
      <c r="Y2828" s="69"/>
      <c r="Z2828" s="69"/>
      <c r="AA2828" s="270" t="str">
        <f>IF(ISTEXT(Z2828),VLOOKUP(Z2828,'_Keuzelijst Algemeen'!$B$3:$C$74,2),"")</f>
        <v/>
      </c>
      <c r="AB2828" s="85"/>
    </row>
    <row r="2829" spans="1:28" x14ac:dyDescent="0.3">
      <c r="A2829" s="249" t="s">
        <v>1103</v>
      </c>
      <c r="B2829" s="69"/>
      <c r="C2829" s="274" t="str">
        <f>IF(ISTEXT(B2829),VLOOKUP(B2829,'_Keuzelijst Algemeen'!$CC$3:$CD$10,2),"")</f>
        <v/>
      </c>
      <c r="D2829" s="87"/>
      <c r="E2829" s="69"/>
      <c r="F2829" s="69"/>
      <c r="I2829" s="85"/>
      <c r="P2829" s="69"/>
      <c r="Q2829" s="69"/>
      <c r="R2829" s="69"/>
      <c r="V2829" s="71"/>
      <c r="W2829" s="69"/>
      <c r="X2829" s="69"/>
      <c r="Y2829" s="69"/>
      <c r="Z2829" s="69"/>
      <c r="AA2829" s="270" t="str">
        <f>IF(ISTEXT(Z2829),VLOOKUP(Z2829,'_Keuzelijst Algemeen'!$B$3:$C$74,2),"")</f>
        <v/>
      </c>
      <c r="AB2829" s="85"/>
    </row>
    <row r="2830" spans="1:28" x14ac:dyDescent="0.3">
      <c r="A2830" s="249" t="s">
        <v>1103</v>
      </c>
      <c r="B2830" s="69"/>
      <c r="C2830" s="274" t="str">
        <f>IF(ISTEXT(B2830),VLOOKUP(B2830,'_Keuzelijst Algemeen'!$CC$3:$CD$10,2),"")</f>
        <v/>
      </c>
      <c r="D2830" s="87"/>
      <c r="E2830" s="69"/>
      <c r="F2830" s="69"/>
      <c r="I2830" s="85"/>
      <c r="P2830" s="69"/>
      <c r="Q2830" s="69"/>
      <c r="R2830" s="69"/>
      <c r="V2830" s="71"/>
      <c r="W2830" s="69"/>
      <c r="X2830" s="69"/>
      <c r="Y2830" s="69"/>
      <c r="Z2830" s="69"/>
      <c r="AA2830" s="270" t="str">
        <f>IF(ISTEXT(Z2830),VLOOKUP(Z2830,'_Keuzelijst Algemeen'!$B$3:$C$74,2),"")</f>
        <v/>
      </c>
      <c r="AB2830" s="85"/>
    </row>
    <row r="2831" spans="1:28" x14ac:dyDescent="0.3">
      <c r="A2831" s="249" t="s">
        <v>1103</v>
      </c>
      <c r="B2831" s="69"/>
      <c r="C2831" s="274" t="str">
        <f>IF(ISTEXT(B2831),VLOOKUP(B2831,'_Keuzelijst Algemeen'!$CC$3:$CD$10,2),"")</f>
        <v/>
      </c>
      <c r="D2831" s="87"/>
      <c r="E2831" s="69"/>
      <c r="F2831" s="69"/>
      <c r="I2831" s="85"/>
      <c r="P2831" s="69"/>
      <c r="Q2831" s="69"/>
      <c r="R2831" s="69"/>
      <c r="V2831" s="71"/>
      <c r="W2831" s="69"/>
      <c r="X2831" s="69"/>
      <c r="Y2831" s="69"/>
      <c r="Z2831" s="69"/>
      <c r="AA2831" s="270" t="str">
        <f>IF(ISTEXT(Z2831),VLOOKUP(Z2831,'_Keuzelijst Algemeen'!$B$3:$C$74,2),"")</f>
        <v/>
      </c>
      <c r="AB2831" s="85"/>
    </row>
    <row r="2832" spans="1:28" x14ac:dyDescent="0.3">
      <c r="A2832" s="249" t="s">
        <v>1103</v>
      </c>
      <c r="B2832" s="69"/>
      <c r="C2832" s="274" t="str">
        <f>IF(ISTEXT(B2832),VLOOKUP(B2832,'_Keuzelijst Algemeen'!$CC$3:$CD$10,2),"")</f>
        <v/>
      </c>
      <c r="D2832" s="87"/>
      <c r="E2832" s="69"/>
      <c r="F2832" s="69"/>
      <c r="I2832" s="85"/>
      <c r="P2832" s="69"/>
      <c r="Q2832" s="69"/>
      <c r="R2832" s="69"/>
      <c r="V2832" s="71"/>
      <c r="W2832" s="69"/>
      <c r="X2832" s="69"/>
      <c r="Y2832" s="69"/>
      <c r="Z2832" s="69"/>
      <c r="AA2832" s="270" t="str">
        <f>IF(ISTEXT(Z2832),VLOOKUP(Z2832,'_Keuzelijst Algemeen'!$B$3:$C$74,2),"")</f>
        <v/>
      </c>
      <c r="AB2832" s="85"/>
    </row>
    <row r="2833" spans="1:28" x14ac:dyDescent="0.3">
      <c r="A2833" s="249" t="s">
        <v>1103</v>
      </c>
      <c r="B2833" s="69"/>
      <c r="C2833" s="274" t="str">
        <f>IF(ISTEXT(B2833),VLOOKUP(B2833,'_Keuzelijst Algemeen'!$CC$3:$CD$10,2),"")</f>
        <v/>
      </c>
      <c r="D2833" s="87"/>
      <c r="E2833" s="69"/>
      <c r="F2833" s="69"/>
      <c r="I2833" s="85"/>
      <c r="P2833" s="69"/>
      <c r="Q2833" s="69"/>
      <c r="R2833" s="69"/>
      <c r="V2833" s="71"/>
      <c r="W2833" s="69"/>
      <c r="X2833" s="69"/>
      <c r="Y2833" s="69"/>
      <c r="Z2833" s="69"/>
      <c r="AA2833" s="270" t="str">
        <f>IF(ISTEXT(Z2833),VLOOKUP(Z2833,'_Keuzelijst Algemeen'!$B$3:$C$74,2),"")</f>
        <v/>
      </c>
      <c r="AB2833" s="85"/>
    </row>
    <row r="2834" spans="1:28" x14ac:dyDescent="0.3">
      <c r="A2834" s="249" t="s">
        <v>1103</v>
      </c>
      <c r="B2834" s="69"/>
      <c r="C2834" s="274" t="str">
        <f>IF(ISTEXT(B2834),VLOOKUP(B2834,'_Keuzelijst Algemeen'!$CC$3:$CD$10,2),"")</f>
        <v/>
      </c>
      <c r="D2834" s="87"/>
      <c r="E2834" s="69"/>
      <c r="F2834" s="69"/>
      <c r="I2834" s="85"/>
      <c r="P2834" s="69"/>
      <c r="Q2834" s="69"/>
      <c r="R2834" s="69"/>
      <c r="V2834" s="71"/>
      <c r="W2834" s="69"/>
      <c r="X2834" s="69"/>
      <c r="Y2834" s="69"/>
      <c r="Z2834" s="69"/>
      <c r="AA2834" s="270" t="str">
        <f>IF(ISTEXT(Z2834),VLOOKUP(Z2834,'_Keuzelijst Algemeen'!$B$3:$C$74,2),"")</f>
        <v/>
      </c>
      <c r="AB2834" s="85"/>
    </row>
    <row r="2835" spans="1:28" x14ac:dyDescent="0.3">
      <c r="A2835" s="249" t="s">
        <v>1103</v>
      </c>
      <c r="B2835" s="69"/>
      <c r="C2835" s="274" t="str">
        <f>IF(ISTEXT(B2835),VLOOKUP(B2835,'_Keuzelijst Algemeen'!$CC$3:$CD$10,2),"")</f>
        <v/>
      </c>
      <c r="D2835" s="87"/>
      <c r="E2835" s="69"/>
      <c r="F2835" s="69"/>
      <c r="I2835" s="85"/>
      <c r="P2835" s="69"/>
      <c r="Q2835" s="69"/>
      <c r="R2835" s="69"/>
      <c r="V2835" s="71"/>
      <c r="W2835" s="69"/>
      <c r="X2835" s="69"/>
      <c r="Y2835" s="69"/>
      <c r="Z2835" s="69"/>
      <c r="AA2835" s="270" t="str">
        <f>IF(ISTEXT(Z2835),VLOOKUP(Z2835,'_Keuzelijst Algemeen'!$B$3:$C$74,2),"")</f>
        <v/>
      </c>
      <c r="AB2835" s="85"/>
    </row>
    <row r="2836" spans="1:28" x14ac:dyDescent="0.3">
      <c r="A2836" s="249" t="s">
        <v>1103</v>
      </c>
      <c r="B2836" s="69"/>
      <c r="C2836" s="274" t="str">
        <f>IF(ISTEXT(B2836),VLOOKUP(B2836,'_Keuzelijst Algemeen'!$CC$3:$CD$10,2),"")</f>
        <v/>
      </c>
      <c r="D2836" s="87"/>
      <c r="E2836" s="69"/>
      <c r="F2836" s="69"/>
      <c r="I2836" s="85"/>
      <c r="P2836" s="69"/>
      <c r="Q2836" s="69"/>
      <c r="R2836" s="69"/>
      <c r="V2836" s="71"/>
      <c r="W2836" s="69"/>
      <c r="X2836" s="69"/>
      <c r="Y2836" s="69"/>
      <c r="Z2836" s="69"/>
      <c r="AA2836" s="270" t="str">
        <f>IF(ISTEXT(Z2836),VLOOKUP(Z2836,'_Keuzelijst Algemeen'!$B$3:$C$74,2),"")</f>
        <v/>
      </c>
      <c r="AB2836" s="85"/>
    </row>
    <row r="2837" spans="1:28" x14ac:dyDescent="0.3">
      <c r="A2837" s="249" t="s">
        <v>1103</v>
      </c>
      <c r="B2837" s="69"/>
      <c r="C2837" s="274" t="str">
        <f>IF(ISTEXT(B2837),VLOOKUP(B2837,'_Keuzelijst Algemeen'!$CC$3:$CD$10,2),"")</f>
        <v/>
      </c>
      <c r="D2837" s="87"/>
      <c r="E2837" s="69"/>
      <c r="F2837" s="69"/>
      <c r="I2837" s="85"/>
      <c r="P2837" s="69"/>
      <c r="Q2837" s="69"/>
      <c r="R2837" s="69"/>
      <c r="V2837" s="71"/>
      <c r="W2837" s="69"/>
      <c r="X2837" s="69"/>
      <c r="Y2837" s="69"/>
      <c r="Z2837" s="69"/>
      <c r="AA2837" s="270" t="str">
        <f>IF(ISTEXT(Z2837),VLOOKUP(Z2837,'_Keuzelijst Algemeen'!$B$3:$C$74,2),"")</f>
        <v/>
      </c>
      <c r="AB2837" s="85"/>
    </row>
    <row r="2838" spans="1:28" x14ac:dyDescent="0.3">
      <c r="A2838" s="249" t="s">
        <v>1103</v>
      </c>
      <c r="B2838" s="69"/>
      <c r="C2838" s="274" t="str">
        <f>IF(ISTEXT(B2838),VLOOKUP(B2838,'_Keuzelijst Algemeen'!$CC$3:$CD$10,2),"")</f>
        <v/>
      </c>
      <c r="D2838" s="87"/>
      <c r="E2838" s="69"/>
      <c r="F2838" s="69"/>
      <c r="I2838" s="85"/>
      <c r="P2838" s="69"/>
      <c r="Q2838" s="69"/>
      <c r="R2838" s="69"/>
      <c r="V2838" s="71"/>
      <c r="W2838" s="69"/>
      <c r="X2838" s="69"/>
      <c r="Y2838" s="69"/>
      <c r="Z2838" s="69"/>
      <c r="AA2838" s="270" t="str">
        <f>IF(ISTEXT(Z2838),VLOOKUP(Z2838,'_Keuzelijst Algemeen'!$B$3:$C$74,2),"")</f>
        <v/>
      </c>
      <c r="AB2838" s="85"/>
    </row>
    <row r="2839" spans="1:28" x14ac:dyDescent="0.3">
      <c r="A2839" s="249" t="s">
        <v>1103</v>
      </c>
      <c r="B2839" s="69"/>
      <c r="C2839" s="274" t="str">
        <f>IF(ISTEXT(B2839),VLOOKUP(B2839,'_Keuzelijst Algemeen'!$CC$3:$CD$10,2),"")</f>
        <v/>
      </c>
      <c r="D2839" s="87"/>
      <c r="E2839" s="69"/>
      <c r="F2839" s="69"/>
      <c r="I2839" s="85"/>
      <c r="P2839" s="69"/>
      <c r="Q2839" s="69"/>
      <c r="R2839" s="69"/>
      <c r="V2839" s="71"/>
      <c r="W2839" s="69"/>
      <c r="X2839" s="69"/>
      <c r="Y2839" s="69"/>
      <c r="Z2839" s="69"/>
      <c r="AA2839" s="270" t="str">
        <f>IF(ISTEXT(Z2839),VLOOKUP(Z2839,'_Keuzelijst Algemeen'!$B$3:$C$74,2),"")</f>
        <v/>
      </c>
      <c r="AB2839" s="85"/>
    </row>
    <row r="2840" spans="1:28" x14ac:dyDescent="0.3">
      <c r="A2840" s="249" t="s">
        <v>1103</v>
      </c>
      <c r="B2840" s="69"/>
      <c r="C2840" s="274" t="str">
        <f>IF(ISTEXT(B2840),VLOOKUP(B2840,'_Keuzelijst Algemeen'!$CC$3:$CD$10,2),"")</f>
        <v/>
      </c>
      <c r="D2840" s="87"/>
      <c r="E2840" s="69"/>
      <c r="F2840" s="69"/>
      <c r="I2840" s="85"/>
      <c r="P2840" s="69"/>
      <c r="Q2840" s="69"/>
      <c r="R2840" s="69"/>
      <c r="V2840" s="71"/>
      <c r="W2840" s="69"/>
      <c r="X2840" s="69"/>
      <c r="Y2840" s="69"/>
      <c r="Z2840" s="69"/>
      <c r="AA2840" s="270" t="str">
        <f>IF(ISTEXT(Z2840),VLOOKUP(Z2840,'_Keuzelijst Algemeen'!$B$3:$C$74,2),"")</f>
        <v/>
      </c>
      <c r="AB2840" s="85"/>
    </row>
    <row r="2841" spans="1:28" x14ac:dyDescent="0.3">
      <c r="A2841" s="249" t="s">
        <v>1103</v>
      </c>
      <c r="B2841" s="69"/>
      <c r="C2841" s="274" t="str">
        <f>IF(ISTEXT(B2841),VLOOKUP(B2841,'_Keuzelijst Algemeen'!$CC$3:$CD$10,2),"")</f>
        <v/>
      </c>
      <c r="D2841" s="87"/>
      <c r="E2841" s="69"/>
      <c r="F2841" s="69"/>
      <c r="I2841" s="85"/>
      <c r="P2841" s="69"/>
      <c r="Q2841" s="69"/>
      <c r="R2841" s="69"/>
      <c r="V2841" s="71"/>
      <c r="W2841" s="69"/>
      <c r="X2841" s="69"/>
      <c r="Y2841" s="69"/>
      <c r="Z2841" s="69"/>
      <c r="AA2841" s="270" t="str">
        <f>IF(ISTEXT(Z2841),VLOOKUP(Z2841,'_Keuzelijst Algemeen'!$B$3:$C$74,2),"")</f>
        <v/>
      </c>
      <c r="AB2841" s="85"/>
    </row>
    <row r="2842" spans="1:28" x14ac:dyDescent="0.3">
      <c r="A2842" s="249" t="s">
        <v>1103</v>
      </c>
      <c r="B2842" s="69"/>
      <c r="C2842" s="274" t="str">
        <f>IF(ISTEXT(B2842),VLOOKUP(B2842,'_Keuzelijst Algemeen'!$CC$3:$CD$10,2),"")</f>
        <v/>
      </c>
      <c r="D2842" s="87"/>
      <c r="E2842" s="69"/>
      <c r="F2842" s="69"/>
      <c r="I2842" s="85"/>
      <c r="P2842" s="69"/>
      <c r="Q2842" s="69"/>
      <c r="R2842" s="69"/>
      <c r="V2842" s="71"/>
      <c r="W2842" s="69"/>
      <c r="X2842" s="69"/>
      <c r="Y2842" s="69"/>
      <c r="Z2842" s="69"/>
      <c r="AA2842" s="270" t="str">
        <f>IF(ISTEXT(Z2842),VLOOKUP(Z2842,'_Keuzelijst Algemeen'!$B$3:$C$74,2),"")</f>
        <v/>
      </c>
      <c r="AB2842" s="85"/>
    </row>
    <row r="2843" spans="1:28" x14ac:dyDescent="0.3">
      <c r="A2843" s="249" t="s">
        <v>1103</v>
      </c>
      <c r="B2843" s="69"/>
      <c r="C2843" s="274" t="str">
        <f>IF(ISTEXT(B2843),VLOOKUP(B2843,'_Keuzelijst Algemeen'!$CC$3:$CD$10,2),"")</f>
        <v/>
      </c>
      <c r="D2843" s="87"/>
      <c r="E2843" s="69"/>
      <c r="F2843" s="69"/>
      <c r="I2843" s="85"/>
      <c r="P2843" s="69"/>
      <c r="Q2843" s="69"/>
      <c r="R2843" s="69"/>
      <c r="V2843" s="71"/>
      <c r="W2843" s="69"/>
      <c r="X2843" s="69"/>
      <c r="Y2843" s="69"/>
      <c r="Z2843" s="69"/>
      <c r="AA2843" s="270" t="str">
        <f>IF(ISTEXT(Z2843),VLOOKUP(Z2843,'_Keuzelijst Algemeen'!$B$3:$C$74,2),"")</f>
        <v/>
      </c>
      <c r="AB2843" s="85"/>
    </row>
    <row r="2844" spans="1:28" x14ac:dyDescent="0.3">
      <c r="A2844" s="249" t="s">
        <v>1103</v>
      </c>
      <c r="B2844" s="69"/>
      <c r="C2844" s="274" t="str">
        <f>IF(ISTEXT(B2844),VLOOKUP(B2844,'_Keuzelijst Algemeen'!$CC$3:$CD$10,2),"")</f>
        <v/>
      </c>
      <c r="D2844" s="87"/>
      <c r="E2844" s="69"/>
      <c r="F2844" s="69"/>
      <c r="I2844" s="85"/>
      <c r="P2844" s="69"/>
      <c r="Q2844" s="69"/>
      <c r="R2844" s="69"/>
      <c r="V2844" s="71"/>
      <c r="W2844" s="69"/>
      <c r="X2844" s="69"/>
      <c r="Y2844" s="69"/>
      <c r="Z2844" s="69"/>
      <c r="AA2844" s="270" t="str">
        <f>IF(ISTEXT(Z2844),VLOOKUP(Z2844,'_Keuzelijst Algemeen'!$B$3:$C$74,2),"")</f>
        <v/>
      </c>
      <c r="AB2844" s="85"/>
    </row>
    <row r="2845" spans="1:28" x14ac:dyDescent="0.3">
      <c r="A2845" s="249" t="s">
        <v>1103</v>
      </c>
      <c r="B2845" s="69"/>
      <c r="C2845" s="274" t="str">
        <f>IF(ISTEXT(B2845),VLOOKUP(B2845,'_Keuzelijst Algemeen'!$CC$3:$CD$10,2),"")</f>
        <v/>
      </c>
      <c r="D2845" s="87"/>
      <c r="E2845" s="69"/>
      <c r="F2845" s="69"/>
      <c r="I2845" s="85"/>
      <c r="P2845" s="69"/>
      <c r="Q2845" s="69"/>
      <c r="R2845" s="69"/>
      <c r="V2845" s="71"/>
      <c r="W2845" s="69"/>
      <c r="X2845" s="69"/>
      <c r="Y2845" s="69"/>
      <c r="Z2845" s="69"/>
      <c r="AA2845" s="270" t="str">
        <f>IF(ISTEXT(Z2845),VLOOKUP(Z2845,'_Keuzelijst Algemeen'!$B$3:$C$74,2),"")</f>
        <v/>
      </c>
      <c r="AB2845" s="85"/>
    </row>
    <row r="2846" spans="1:28" x14ac:dyDescent="0.3">
      <c r="A2846" s="249" t="s">
        <v>1103</v>
      </c>
      <c r="B2846" s="69"/>
      <c r="C2846" s="274" t="str">
        <f>IF(ISTEXT(B2846),VLOOKUP(B2846,'_Keuzelijst Algemeen'!$CC$3:$CD$10,2),"")</f>
        <v/>
      </c>
      <c r="D2846" s="87"/>
      <c r="E2846" s="69"/>
      <c r="F2846" s="69"/>
      <c r="I2846" s="85"/>
      <c r="P2846" s="69"/>
      <c r="Q2846" s="69"/>
      <c r="R2846" s="69"/>
      <c r="V2846" s="71"/>
      <c r="W2846" s="69"/>
      <c r="X2846" s="69"/>
      <c r="Y2846" s="69"/>
      <c r="Z2846" s="69"/>
      <c r="AA2846" s="270" t="str">
        <f>IF(ISTEXT(Z2846),VLOOKUP(Z2846,'_Keuzelijst Algemeen'!$B$3:$C$74,2),"")</f>
        <v/>
      </c>
      <c r="AB2846" s="85"/>
    </row>
    <row r="2847" spans="1:28" x14ac:dyDescent="0.3">
      <c r="A2847" s="249" t="s">
        <v>1103</v>
      </c>
      <c r="B2847" s="69"/>
      <c r="C2847" s="274" t="str">
        <f>IF(ISTEXT(B2847),VLOOKUP(B2847,'_Keuzelijst Algemeen'!$CC$3:$CD$10,2),"")</f>
        <v/>
      </c>
      <c r="D2847" s="87"/>
      <c r="E2847" s="69"/>
      <c r="F2847" s="69"/>
      <c r="I2847" s="85"/>
      <c r="P2847" s="69"/>
      <c r="Q2847" s="69"/>
      <c r="R2847" s="69"/>
      <c r="V2847" s="71"/>
      <c r="W2847" s="69"/>
      <c r="X2847" s="69"/>
      <c r="Y2847" s="69"/>
      <c r="Z2847" s="69"/>
      <c r="AA2847" s="270" t="str">
        <f>IF(ISTEXT(Z2847),VLOOKUP(Z2847,'_Keuzelijst Algemeen'!$B$3:$C$74,2),"")</f>
        <v/>
      </c>
      <c r="AB2847" s="85"/>
    </row>
    <row r="2848" spans="1:28" x14ac:dyDescent="0.3">
      <c r="A2848" s="249" t="s">
        <v>1103</v>
      </c>
      <c r="B2848" s="69"/>
      <c r="C2848" s="274" t="str">
        <f>IF(ISTEXT(B2848),VLOOKUP(B2848,'_Keuzelijst Algemeen'!$CC$3:$CD$10,2),"")</f>
        <v/>
      </c>
      <c r="D2848" s="87"/>
      <c r="E2848" s="69"/>
      <c r="F2848" s="69"/>
      <c r="I2848" s="85"/>
      <c r="P2848" s="69"/>
      <c r="Q2848" s="69"/>
      <c r="R2848" s="69"/>
      <c r="V2848" s="71"/>
      <c r="W2848" s="69"/>
      <c r="X2848" s="69"/>
      <c r="Y2848" s="69"/>
      <c r="Z2848" s="69"/>
      <c r="AA2848" s="270" t="str">
        <f>IF(ISTEXT(Z2848),VLOOKUP(Z2848,'_Keuzelijst Algemeen'!$B$3:$C$74,2),"")</f>
        <v/>
      </c>
      <c r="AB2848" s="85"/>
    </row>
    <row r="2849" spans="1:28" x14ac:dyDescent="0.3">
      <c r="A2849" s="249" t="s">
        <v>1103</v>
      </c>
      <c r="B2849" s="69"/>
      <c r="C2849" s="274" t="str">
        <f>IF(ISTEXT(B2849),VLOOKUP(B2849,'_Keuzelijst Algemeen'!$CC$3:$CD$10,2),"")</f>
        <v/>
      </c>
      <c r="D2849" s="87"/>
      <c r="E2849" s="69"/>
      <c r="F2849" s="69"/>
      <c r="I2849" s="85"/>
      <c r="P2849" s="69"/>
      <c r="Q2849" s="69"/>
      <c r="R2849" s="69"/>
      <c r="V2849" s="71"/>
      <c r="W2849" s="69"/>
      <c r="X2849" s="69"/>
      <c r="Y2849" s="69"/>
      <c r="Z2849" s="69"/>
      <c r="AA2849" s="270" t="str">
        <f>IF(ISTEXT(Z2849),VLOOKUP(Z2849,'_Keuzelijst Algemeen'!$B$3:$C$74,2),"")</f>
        <v/>
      </c>
      <c r="AB2849" s="85"/>
    </row>
    <row r="2850" spans="1:28" x14ac:dyDescent="0.3">
      <c r="A2850" s="249" t="s">
        <v>1103</v>
      </c>
      <c r="B2850" s="69"/>
      <c r="C2850" s="274" t="str">
        <f>IF(ISTEXT(B2850),VLOOKUP(B2850,'_Keuzelijst Algemeen'!$CC$3:$CD$10,2),"")</f>
        <v/>
      </c>
      <c r="D2850" s="87"/>
      <c r="E2850" s="69"/>
      <c r="F2850" s="69"/>
      <c r="I2850" s="85"/>
      <c r="P2850" s="69"/>
      <c r="Q2850" s="69"/>
      <c r="R2850" s="69"/>
      <c r="V2850" s="71"/>
      <c r="W2850" s="69"/>
      <c r="X2850" s="69"/>
      <c r="Y2850" s="69"/>
      <c r="Z2850" s="69"/>
      <c r="AA2850" s="270" t="str">
        <f>IF(ISTEXT(Z2850),VLOOKUP(Z2850,'_Keuzelijst Algemeen'!$B$3:$C$74,2),"")</f>
        <v/>
      </c>
      <c r="AB2850" s="85"/>
    </row>
    <row r="2851" spans="1:28" x14ac:dyDescent="0.3">
      <c r="A2851" s="249" t="s">
        <v>1103</v>
      </c>
      <c r="B2851" s="69"/>
      <c r="C2851" s="274" t="str">
        <f>IF(ISTEXT(B2851),VLOOKUP(B2851,'_Keuzelijst Algemeen'!$CC$3:$CD$10,2),"")</f>
        <v/>
      </c>
      <c r="D2851" s="87"/>
      <c r="E2851" s="69"/>
      <c r="F2851" s="69"/>
      <c r="I2851" s="85"/>
      <c r="P2851" s="69"/>
      <c r="Q2851" s="69"/>
      <c r="R2851" s="69"/>
      <c r="V2851" s="71"/>
      <c r="W2851" s="69"/>
      <c r="X2851" s="69"/>
      <c r="Y2851" s="69"/>
      <c r="Z2851" s="69"/>
      <c r="AA2851" s="270" t="str">
        <f>IF(ISTEXT(Z2851),VLOOKUP(Z2851,'_Keuzelijst Algemeen'!$B$3:$C$74,2),"")</f>
        <v/>
      </c>
      <c r="AB2851" s="85"/>
    </row>
    <row r="2852" spans="1:28" x14ac:dyDescent="0.3">
      <c r="A2852" s="249" t="s">
        <v>1103</v>
      </c>
      <c r="B2852" s="69"/>
      <c r="C2852" s="274" t="str">
        <f>IF(ISTEXT(B2852),VLOOKUP(B2852,'_Keuzelijst Algemeen'!$CC$3:$CD$10,2),"")</f>
        <v/>
      </c>
      <c r="D2852" s="87"/>
      <c r="E2852" s="69"/>
      <c r="F2852" s="69"/>
      <c r="I2852" s="85"/>
      <c r="P2852" s="69"/>
      <c r="Q2852" s="69"/>
      <c r="R2852" s="69"/>
      <c r="V2852" s="71"/>
      <c r="W2852" s="69"/>
      <c r="X2852" s="69"/>
      <c r="Y2852" s="69"/>
      <c r="Z2852" s="69"/>
      <c r="AA2852" s="270" t="str">
        <f>IF(ISTEXT(Z2852),VLOOKUP(Z2852,'_Keuzelijst Algemeen'!$B$3:$C$74,2),"")</f>
        <v/>
      </c>
      <c r="AB2852" s="85"/>
    </row>
    <row r="2853" spans="1:28" x14ac:dyDescent="0.3">
      <c r="A2853" s="249" t="s">
        <v>1103</v>
      </c>
      <c r="B2853" s="69"/>
      <c r="C2853" s="274" t="str">
        <f>IF(ISTEXT(B2853),VLOOKUP(B2853,'_Keuzelijst Algemeen'!$CC$3:$CD$10,2),"")</f>
        <v/>
      </c>
      <c r="D2853" s="87"/>
      <c r="E2853" s="69"/>
      <c r="F2853" s="69"/>
      <c r="I2853" s="85"/>
      <c r="P2853" s="69"/>
      <c r="Q2853" s="69"/>
      <c r="R2853" s="69"/>
      <c r="V2853" s="71"/>
      <c r="W2853" s="69"/>
      <c r="X2853" s="69"/>
      <c r="Y2853" s="69"/>
      <c r="Z2853" s="69"/>
      <c r="AA2853" s="270" t="str">
        <f>IF(ISTEXT(Z2853),VLOOKUP(Z2853,'_Keuzelijst Algemeen'!$B$3:$C$74,2),"")</f>
        <v/>
      </c>
      <c r="AB2853" s="85"/>
    </row>
    <row r="2854" spans="1:28" x14ac:dyDescent="0.3">
      <c r="A2854" s="249" t="s">
        <v>1103</v>
      </c>
      <c r="B2854" s="69"/>
      <c r="C2854" s="274" t="str">
        <f>IF(ISTEXT(B2854),VLOOKUP(B2854,'_Keuzelijst Algemeen'!$CC$3:$CD$10,2),"")</f>
        <v/>
      </c>
      <c r="D2854" s="87"/>
      <c r="E2854" s="69"/>
      <c r="F2854" s="69"/>
      <c r="I2854" s="85"/>
      <c r="P2854" s="69"/>
      <c r="Q2854" s="69"/>
      <c r="R2854" s="69"/>
      <c r="V2854" s="71"/>
      <c r="W2854" s="69"/>
      <c r="X2854" s="69"/>
      <c r="Y2854" s="69"/>
      <c r="Z2854" s="69"/>
      <c r="AA2854" s="270" t="str">
        <f>IF(ISTEXT(Z2854),VLOOKUP(Z2854,'_Keuzelijst Algemeen'!$B$3:$C$74,2),"")</f>
        <v/>
      </c>
      <c r="AB2854" s="85"/>
    </row>
    <row r="2855" spans="1:28" x14ac:dyDescent="0.3">
      <c r="A2855" s="249" t="s">
        <v>1103</v>
      </c>
      <c r="B2855" s="69"/>
      <c r="C2855" s="274" t="str">
        <f>IF(ISTEXT(B2855),VLOOKUP(B2855,'_Keuzelijst Algemeen'!$CC$3:$CD$10,2),"")</f>
        <v/>
      </c>
      <c r="D2855" s="87"/>
      <c r="E2855" s="69"/>
      <c r="F2855" s="69"/>
      <c r="I2855" s="85"/>
      <c r="P2855" s="69"/>
      <c r="Q2855" s="69"/>
      <c r="R2855" s="69"/>
      <c r="V2855" s="71"/>
      <c r="W2855" s="69"/>
      <c r="X2855" s="69"/>
      <c r="Y2855" s="69"/>
      <c r="Z2855" s="69"/>
      <c r="AA2855" s="270" t="str">
        <f>IF(ISTEXT(Z2855),VLOOKUP(Z2855,'_Keuzelijst Algemeen'!$B$3:$C$74,2),"")</f>
        <v/>
      </c>
      <c r="AB2855" s="85"/>
    </row>
    <row r="2856" spans="1:28" x14ac:dyDescent="0.3">
      <c r="A2856" s="249" t="s">
        <v>1103</v>
      </c>
      <c r="B2856" s="69"/>
      <c r="C2856" s="274" t="str">
        <f>IF(ISTEXT(B2856),VLOOKUP(B2856,'_Keuzelijst Algemeen'!$CC$3:$CD$10,2),"")</f>
        <v/>
      </c>
      <c r="D2856" s="87"/>
      <c r="E2856" s="69"/>
      <c r="F2856" s="69"/>
      <c r="I2856" s="85"/>
      <c r="P2856" s="69"/>
      <c r="Q2856" s="69"/>
      <c r="R2856" s="69"/>
      <c r="V2856" s="71"/>
      <c r="W2856" s="69"/>
      <c r="X2856" s="69"/>
      <c r="Y2856" s="69"/>
      <c r="Z2856" s="69"/>
      <c r="AA2856" s="270" t="str">
        <f>IF(ISTEXT(Z2856),VLOOKUP(Z2856,'_Keuzelijst Algemeen'!$B$3:$C$74,2),"")</f>
        <v/>
      </c>
      <c r="AB2856" s="85"/>
    </row>
    <row r="2857" spans="1:28" x14ac:dyDescent="0.3">
      <c r="A2857" s="249" t="s">
        <v>1103</v>
      </c>
      <c r="B2857" s="69"/>
      <c r="C2857" s="274" t="str">
        <f>IF(ISTEXT(B2857),VLOOKUP(B2857,'_Keuzelijst Algemeen'!$CC$3:$CD$10,2),"")</f>
        <v/>
      </c>
      <c r="D2857" s="87"/>
      <c r="E2857" s="69"/>
      <c r="F2857" s="69"/>
      <c r="I2857" s="85"/>
      <c r="P2857" s="69"/>
      <c r="Q2857" s="69"/>
      <c r="R2857" s="69"/>
      <c r="V2857" s="71"/>
      <c r="W2857" s="69"/>
      <c r="X2857" s="69"/>
      <c r="Y2857" s="69"/>
      <c r="Z2857" s="69"/>
      <c r="AA2857" s="270" t="str">
        <f>IF(ISTEXT(Z2857),VLOOKUP(Z2857,'_Keuzelijst Algemeen'!$B$3:$C$74,2),"")</f>
        <v/>
      </c>
      <c r="AB2857" s="85"/>
    </row>
    <row r="2858" spans="1:28" x14ac:dyDescent="0.3">
      <c r="A2858" s="249" t="s">
        <v>1103</v>
      </c>
      <c r="B2858" s="69"/>
      <c r="C2858" s="274" t="str">
        <f>IF(ISTEXT(B2858),VLOOKUP(B2858,'_Keuzelijst Algemeen'!$CC$3:$CD$10,2),"")</f>
        <v/>
      </c>
      <c r="D2858" s="87"/>
      <c r="E2858" s="69"/>
      <c r="F2858" s="69"/>
      <c r="I2858" s="85"/>
      <c r="P2858" s="69"/>
      <c r="Q2858" s="69"/>
      <c r="R2858" s="69"/>
      <c r="V2858" s="71"/>
      <c r="W2858" s="69"/>
      <c r="X2858" s="69"/>
      <c r="Y2858" s="69"/>
      <c r="Z2858" s="69"/>
      <c r="AA2858" s="270" t="str">
        <f>IF(ISTEXT(Z2858),VLOOKUP(Z2858,'_Keuzelijst Algemeen'!$B$3:$C$74,2),"")</f>
        <v/>
      </c>
      <c r="AB2858" s="85"/>
    </row>
    <row r="2859" spans="1:28" x14ac:dyDescent="0.3">
      <c r="A2859" s="249" t="s">
        <v>1103</v>
      </c>
      <c r="B2859" s="69"/>
      <c r="C2859" s="274" t="str">
        <f>IF(ISTEXT(B2859),VLOOKUP(B2859,'_Keuzelijst Algemeen'!$CC$3:$CD$10,2),"")</f>
        <v/>
      </c>
      <c r="D2859" s="87"/>
      <c r="E2859" s="69"/>
      <c r="F2859" s="69"/>
      <c r="I2859" s="85"/>
      <c r="P2859" s="69"/>
      <c r="Q2859" s="69"/>
      <c r="R2859" s="69"/>
      <c r="V2859" s="71"/>
      <c r="W2859" s="69"/>
      <c r="X2859" s="69"/>
      <c r="Y2859" s="69"/>
      <c r="Z2859" s="69"/>
      <c r="AA2859" s="270" t="str">
        <f>IF(ISTEXT(Z2859),VLOOKUP(Z2859,'_Keuzelijst Algemeen'!$B$3:$C$74,2),"")</f>
        <v/>
      </c>
      <c r="AB2859" s="85"/>
    </row>
    <row r="2860" spans="1:28" x14ac:dyDescent="0.3">
      <c r="A2860" s="249" t="s">
        <v>1103</v>
      </c>
      <c r="B2860" s="69"/>
      <c r="C2860" s="274" t="str">
        <f>IF(ISTEXT(B2860),VLOOKUP(B2860,'_Keuzelijst Algemeen'!$CC$3:$CD$10,2),"")</f>
        <v/>
      </c>
      <c r="D2860" s="87"/>
      <c r="E2860" s="69"/>
      <c r="F2860" s="69"/>
      <c r="I2860" s="85"/>
      <c r="P2860" s="69"/>
      <c r="Q2860" s="69"/>
      <c r="R2860" s="69"/>
      <c r="V2860" s="71"/>
      <c r="W2860" s="69"/>
      <c r="X2860" s="69"/>
      <c r="Y2860" s="69"/>
      <c r="Z2860" s="69"/>
      <c r="AA2860" s="270" t="str">
        <f>IF(ISTEXT(Z2860),VLOOKUP(Z2860,'_Keuzelijst Algemeen'!$B$3:$C$74,2),"")</f>
        <v/>
      </c>
      <c r="AB2860" s="85"/>
    </row>
    <row r="2861" spans="1:28" x14ac:dyDescent="0.3">
      <c r="A2861" s="249" t="s">
        <v>1103</v>
      </c>
      <c r="B2861" s="69"/>
      <c r="C2861" s="274" t="str">
        <f>IF(ISTEXT(B2861),VLOOKUP(B2861,'_Keuzelijst Algemeen'!$CC$3:$CD$10,2),"")</f>
        <v/>
      </c>
      <c r="D2861" s="87"/>
      <c r="E2861" s="69"/>
      <c r="F2861" s="69"/>
      <c r="I2861" s="85"/>
      <c r="P2861" s="69"/>
      <c r="Q2861" s="69"/>
      <c r="R2861" s="69"/>
      <c r="V2861" s="71"/>
      <c r="W2861" s="69"/>
      <c r="X2861" s="69"/>
      <c r="Y2861" s="69"/>
      <c r="Z2861" s="69"/>
      <c r="AA2861" s="270" t="str">
        <f>IF(ISTEXT(Z2861),VLOOKUP(Z2861,'_Keuzelijst Algemeen'!$B$3:$C$74,2),"")</f>
        <v/>
      </c>
      <c r="AB2861" s="85"/>
    </row>
    <row r="2862" spans="1:28" x14ac:dyDescent="0.3">
      <c r="A2862" s="249" t="s">
        <v>1103</v>
      </c>
      <c r="B2862" s="69"/>
      <c r="C2862" s="274" t="str">
        <f>IF(ISTEXT(B2862),VLOOKUP(B2862,'_Keuzelijst Algemeen'!$CC$3:$CD$10,2),"")</f>
        <v/>
      </c>
      <c r="D2862" s="87"/>
      <c r="E2862" s="69"/>
      <c r="F2862" s="69"/>
      <c r="I2862" s="85"/>
      <c r="P2862" s="69"/>
      <c r="Q2862" s="69"/>
      <c r="R2862" s="69"/>
      <c r="V2862" s="71"/>
      <c r="W2862" s="69"/>
      <c r="X2862" s="69"/>
      <c r="Y2862" s="69"/>
      <c r="Z2862" s="69"/>
      <c r="AA2862" s="270" t="str">
        <f>IF(ISTEXT(Z2862),VLOOKUP(Z2862,'_Keuzelijst Algemeen'!$B$3:$C$74,2),"")</f>
        <v/>
      </c>
      <c r="AB2862" s="85"/>
    </row>
    <row r="2863" spans="1:28" x14ac:dyDescent="0.3">
      <c r="A2863" s="249" t="s">
        <v>1103</v>
      </c>
      <c r="B2863" s="69"/>
      <c r="C2863" s="274" t="str">
        <f>IF(ISTEXT(B2863),VLOOKUP(B2863,'_Keuzelijst Algemeen'!$CC$3:$CD$10,2),"")</f>
        <v/>
      </c>
      <c r="D2863" s="87"/>
      <c r="E2863" s="69"/>
      <c r="F2863" s="69"/>
      <c r="I2863" s="85"/>
      <c r="P2863" s="69"/>
      <c r="Q2863" s="69"/>
      <c r="R2863" s="69"/>
      <c r="V2863" s="71"/>
      <c r="W2863" s="69"/>
      <c r="X2863" s="69"/>
      <c r="Y2863" s="69"/>
      <c r="Z2863" s="69"/>
      <c r="AA2863" s="270" t="str">
        <f>IF(ISTEXT(Z2863),VLOOKUP(Z2863,'_Keuzelijst Algemeen'!$B$3:$C$74,2),"")</f>
        <v/>
      </c>
      <c r="AB2863" s="85"/>
    </row>
    <row r="2864" spans="1:28" x14ac:dyDescent="0.3">
      <c r="A2864" s="249" t="s">
        <v>1103</v>
      </c>
      <c r="B2864" s="69"/>
      <c r="C2864" s="274" t="str">
        <f>IF(ISTEXT(B2864),VLOOKUP(B2864,'_Keuzelijst Algemeen'!$CC$3:$CD$10,2),"")</f>
        <v/>
      </c>
      <c r="D2864" s="87"/>
      <c r="E2864" s="69"/>
      <c r="F2864" s="69"/>
      <c r="I2864" s="85"/>
      <c r="P2864" s="69"/>
      <c r="Q2864" s="69"/>
      <c r="R2864" s="69"/>
      <c r="V2864" s="71"/>
      <c r="W2864" s="69"/>
      <c r="X2864" s="69"/>
      <c r="Y2864" s="69"/>
      <c r="Z2864" s="69"/>
      <c r="AA2864" s="270" t="str">
        <f>IF(ISTEXT(Z2864),VLOOKUP(Z2864,'_Keuzelijst Algemeen'!$B$3:$C$74,2),"")</f>
        <v/>
      </c>
      <c r="AB2864" s="85"/>
    </row>
    <row r="2865" spans="1:28" x14ac:dyDescent="0.3">
      <c r="A2865" s="249" t="s">
        <v>1103</v>
      </c>
      <c r="B2865" s="69"/>
      <c r="C2865" s="274" t="str">
        <f>IF(ISTEXT(B2865),VLOOKUP(B2865,'_Keuzelijst Algemeen'!$CC$3:$CD$10,2),"")</f>
        <v/>
      </c>
      <c r="D2865" s="87"/>
      <c r="E2865" s="69"/>
      <c r="F2865" s="69"/>
      <c r="I2865" s="85"/>
      <c r="P2865" s="69"/>
      <c r="Q2865" s="69"/>
      <c r="R2865" s="69"/>
      <c r="V2865" s="71"/>
      <c r="W2865" s="69"/>
      <c r="X2865" s="69"/>
      <c r="Y2865" s="69"/>
      <c r="Z2865" s="69"/>
      <c r="AA2865" s="270" t="str">
        <f>IF(ISTEXT(Z2865),VLOOKUP(Z2865,'_Keuzelijst Algemeen'!$B$3:$C$74,2),"")</f>
        <v/>
      </c>
      <c r="AB2865" s="85"/>
    </row>
    <row r="2866" spans="1:28" x14ac:dyDescent="0.3">
      <c r="A2866" s="249" t="s">
        <v>1103</v>
      </c>
      <c r="B2866" s="69"/>
      <c r="C2866" s="274" t="str">
        <f>IF(ISTEXT(B2866),VLOOKUP(B2866,'_Keuzelijst Algemeen'!$CC$3:$CD$10,2),"")</f>
        <v/>
      </c>
      <c r="D2866" s="87"/>
      <c r="E2866" s="69"/>
      <c r="F2866" s="69"/>
      <c r="I2866" s="85"/>
      <c r="P2866" s="69"/>
      <c r="Q2866" s="69"/>
      <c r="R2866" s="69"/>
      <c r="V2866" s="71"/>
      <c r="W2866" s="69"/>
      <c r="X2866" s="69"/>
      <c r="Y2866" s="69"/>
      <c r="Z2866" s="69"/>
      <c r="AA2866" s="270" t="str">
        <f>IF(ISTEXT(Z2866),VLOOKUP(Z2866,'_Keuzelijst Algemeen'!$B$3:$C$74,2),"")</f>
        <v/>
      </c>
      <c r="AB2866" s="85"/>
    </row>
    <row r="2867" spans="1:28" x14ac:dyDescent="0.3">
      <c r="A2867" s="249" t="s">
        <v>1103</v>
      </c>
      <c r="B2867" s="69"/>
      <c r="C2867" s="274" t="str">
        <f>IF(ISTEXT(B2867),VLOOKUP(B2867,'_Keuzelijst Algemeen'!$CC$3:$CD$10,2),"")</f>
        <v/>
      </c>
      <c r="D2867" s="87"/>
      <c r="E2867" s="69"/>
      <c r="F2867" s="69"/>
      <c r="I2867" s="85"/>
      <c r="P2867" s="69"/>
      <c r="Q2867" s="69"/>
      <c r="R2867" s="69"/>
      <c r="V2867" s="71"/>
      <c r="W2867" s="69"/>
      <c r="X2867" s="69"/>
      <c r="Y2867" s="69"/>
      <c r="Z2867" s="69"/>
      <c r="AA2867" s="270" t="str">
        <f>IF(ISTEXT(Z2867),VLOOKUP(Z2867,'_Keuzelijst Algemeen'!$B$3:$C$74,2),"")</f>
        <v/>
      </c>
      <c r="AB2867" s="85"/>
    </row>
    <row r="2868" spans="1:28" x14ac:dyDescent="0.3">
      <c r="A2868" s="249" t="s">
        <v>1103</v>
      </c>
      <c r="B2868" s="69"/>
      <c r="C2868" s="274" t="str">
        <f>IF(ISTEXT(B2868),VLOOKUP(B2868,'_Keuzelijst Algemeen'!$CC$3:$CD$10,2),"")</f>
        <v/>
      </c>
      <c r="D2868" s="87"/>
      <c r="E2868" s="69"/>
      <c r="F2868" s="69"/>
      <c r="I2868" s="85"/>
      <c r="P2868" s="69"/>
      <c r="Q2868" s="69"/>
      <c r="R2868" s="69"/>
      <c r="V2868" s="71"/>
      <c r="W2868" s="69"/>
      <c r="X2868" s="69"/>
      <c r="Y2868" s="69"/>
      <c r="Z2868" s="69"/>
      <c r="AA2868" s="270" t="str">
        <f>IF(ISTEXT(Z2868),VLOOKUP(Z2868,'_Keuzelijst Algemeen'!$B$3:$C$74,2),"")</f>
        <v/>
      </c>
      <c r="AB2868" s="85"/>
    </row>
    <row r="2869" spans="1:28" x14ac:dyDescent="0.3">
      <c r="A2869" s="249" t="s">
        <v>1103</v>
      </c>
      <c r="B2869" s="69"/>
      <c r="C2869" s="274" t="str">
        <f>IF(ISTEXT(B2869),VLOOKUP(B2869,'_Keuzelijst Algemeen'!$CC$3:$CD$10,2),"")</f>
        <v/>
      </c>
      <c r="D2869" s="87"/>
      <c r="E2869" s="69"/>
      <c r="F2869" s="69"/>
      <c r="I2869" s="85"/>
      <c r="P2869" s="69"/>
      <c r="Q2869" s="69"/>
      <c r="R2869" s="69"/>
      <c r="V2869" s="71"/>
      <c r="W2869" s="69"/>
      <c r="X2869" s="69"/>
      <c r="Y2869" s="69"/>
      <c r="Z2869" s="69"/>
      <c r="AA2869" s="270" t="str">
        <f>IF(ISTEXT(Z2869),VLOOKUP(Z2869,'_Keuzelijst Algemeen'!$B$3:$C$74,2),"")</f>
        <v/>
      </c>
      <c r="AB2869" s="85"/>
    </row>
    <row r="2870" spans="1:28" x14ac:dyDescent="0.3">
      <c r="A2870" s="249" t="s">
        <v>1103</v>
      </c>
      <c r="B2870" s="69"/>
      <c r="C2870" s="274" t="str">
        <f>IF(ISTEXT(B2870),VLOOKUP(B2870,'_Keuzelijst Algemeen'!$CC$3:$CD$10,2),"")</f>
        <v/>
      </c>
      <c r="D2870" s="87"/>
      <c r="E2870" s="69"/>
      <c r="F2870" s="69"/>
      <c r="I2870" s="85"/>
      <c r="P2870" s="69"/>
      <c r="Q2870" s="69"/>
      <c r="R2870" s="69"/>
      <c r="V2870" s="71"/>
      <c r="W2870" s="69"/>
      <c r="X2870" s="69"/>
      <c r="Y2870" s="69"/>
      <c r="Z2870" s="69"/>
      <c r="AA2870" s="270" t="str">
        <f>IF(ISTEXT(Z2870),VLOOKUP(Z2870,'_Keuzelijst Algemeen'!$B$3:$C$74,2),"")</f>
        <v/>
      </c>
      <c r="AB2870" s="85"/>
    </row>
    <row r="2871" spans="1:28" x14ac:dyDescent="0.3">
      <c r="A2871" s="249" t="s">
        <v>1103</v>
      </c>
      <c r="B2871" s="69"/>
      <c r="C2871" s="274" t="str">
        <f>IF(ISTEXT(B2871),VLOOKUP(B2871,'_Keuzelijst Algemeen'!$CC$3:$CD$10,2),"")</f>
        <v/>
      </c>
      <c r="D2871" s="87"/>
      <c r="E2871" s="69"/>
      <c r="F2871" s="69"/>
      <c r="I2871" s="85"/>
      <c r="P2871" s="69"/>
      <c r="Q2871" s="69"/>
      <c r="R2871" s="69"/>
      <c r="V2871" s="71"/>
      <c r="W2871" s="69"/>
      <c r="X2871" s="69"/>
      <c r="Y2871" s="69"/>
      <c r="Z2871" s="69"/>
      <c r="AA2871" s="270" t="str">
        <f>IF(ISTEXT(Z2871),VLOOKUP(Z2871,'_Keuzelijst Algemeen'!$B$3:$C$74,2),"")</f>
        <v/>
      </c>
      <c r="AB2871" s="85"/>
    </row>
    <row r="2872" spans="1:28" x14ac:dyDescent="0.3">
      <c r="A2872" s="249" t="s">
        <v>1103</v>
      </c>
      <c r="B2872" s="69"/>
      <c r="C2872" s="274" t="str">
        <f>IF(ISTEXT(B2872),VLOOKUP(B2872,'_Keuzelijst Algemeen'!$CC$3:$CD$10,2),"")</f>
        <v/>
      </c>
      <c r="D2872" s="87"/>
      <c r="E2872" s="69"/>
      <c r="F2872" s="69"/>
      <c r="I2872" s="85"/>
      <c r="P2872" s="69"/>
      <c r="Q2872" s="69"/>
      <c r="R2872" s="69"/>
      <c r="V2872" s="71"/>
      <c r="W2872" s="69"/>
      <c r="X2872" s="69"/>
      <c r="Y2872" s="69"/>
      <c r="Z2872" s="69"/>
      <c r="AA2872" s="270" t="str">
        <f>IF(ISTEXT(Z2872),VLOOKUP(Z2872,'_Keuzelijst Algemeen'!$B$3:$C$74,2),"")</f>
        <v/>
      </c>
      <c r="AB2872" s="85"/>
    </row>
    <row r="2873" spans="1:28" x14ac:dyDescent="0.3">
      <c r="A2873" s="249" t="s">
        <v>1103</v>
      </c>
      <c r="B2873" s="69"/>
      <c r="C2873" s="274" t="str">
        <f>IF(ISTEXT(B2873),VLOOKUP(B2873,'_Keuzelijst Algemeen'!$CC$3:$CD$10,2),"")</f>
        <v/>
      </c>
      <c r="D2873" s="87"/>
      <c r="E2873" s="69"/>
      <c r="F2873" s="69"/>
      <c r="I2873" s="85"/>
      <c r="P2873" s="69"/>
      <c r="Q2873" s="69"/>
      <c r="R2873" s="69"/>
      <c r="V2873" s="71"/>
      <c r="W2873" s="69"/>
      <c r="X2873" s="69"/>
      <c r="Y2873" s="69"/>
      <c r="Z2873" s="69"/>
      <c r="AA2873" s="270" t="str">
        <f>IF(ISTEXT(Z2873),VLOOKUP(Z2873,'_Keuzelijst Algemeen'!$B$3:$C$74,2),"")</f>
        <v/>
      </c>
      <c r="AB2873" s="85"/>
    </row>
    <row r="2874" spans="1:28" x14ac:dyDescent="0.3">
      <c r="A2874" s="249" t="s">
        <v>1103</v>
      </c>
      <c r="B2874" s="69"/>
      <c r="C2874" s="274" t="str">
        <f>IF(ISTEXT(B2874),VLOOKUP(B2874,'_Keuzelijst Algemeen'!$CC$3:$CD$10,2),"")</f>
        <v/>
      </c>
      <c r="D2874" s="87"/>
      <c r="E2874" s="69"/>
      <c r="F2874" s="69"/>
      <c r="I2874" s="85"/>
      <c r="P2874" s="69"/>
      <c r="Q2874" s="69"/>
      <c r="R2874" s="69"/>
      <c r="V2874" s="71"/>
      <c r="W2874" s="69"/>
      <c r="X2874" s="69"/>
      <c r="Y2874" s="69"/>
      <c r="Z2874" s="69"/>
      <c r="AA2874" s="270" t="str">
        <f>IF(ISTEXT(Z2874),VLOOKUP(Z2874,'_Keuzelijst Algemeen'!$B$3:$C$74,2),"")</f>
        <v/>
      </c>
      <c r="AB2874" s="85"/>
    </row>
    <row r="2875" spans="1:28" x14ac:dyDescent="0.3">
      <c r="A2875" s="249" t="s">
        <v>1103</v>
      </c>
      <c r="B2875" s="69"/>
      <c r="C2875" s="274" t="str">
        <f>IF(ISTEXT(B2875),VLOOKUP(B2875,'_Keuzelijst Algemeen'!$CC$3:$CD$10,2),"")</f>
        <v/>
      </c>
      <c r="D2875" s="87"/>
      <c r="E2875" s="69"/>
      <c r="F2875" s="69"/>
      <c r="I2875" s="85"/>
      <c r="P2875" s="69"/>
      <c r="Q2875" s="69"/>
      <c r="R2875" s="69"/>
      <c r="V2875" s="71"/>
      <c r="W2875" s="69"/>
      <c r="X2875" s="69"/>
      <c r="Y2875" s="69"/>
      <c r="Z2875" s="69"/>
      <c r="AA2875" s="270" t="str">
        <f>IF(ISTEXT(Z2875),VLOOKUP(Z2875,'_Keuzelijst Algemeen'!$B$3:$C$74,2),"")</f>
        <v/>
      </c>
      <c r="AB2875" s="85"/>
    </row>
    <row r="2876" spans="1:28" x14ac:dyDescent="0.3">
      <c r="A2876" s="249" t="s">
        <v>1103</v>
      </c>
      <c r="B2876" s="69"/>
      <c r="C2876" s="274" t="str">
        <f>IF(ISTEXT(B2876),VLOOKUP(B2876,'_Keuzelijst Algemeen'!$CC$3:$CD$10,2),"")</f>
        <v/>
      </c>
      <c r="D2876" s="87"/>
      <c r="E2876" s="69"/>
      <c r="F2876" s="69"/>
      <c r="I2876" s="85"/>
      <c r="P2876" s="69"/>
      <c r="Q2876" s="69"/>
      <c r="R2876" s="69"/>
      <c r="V2876" s="71"/>
      <c r="W2876" s="69"/>
      <c r="X2876" s="69"/>
      <c r="Y2876" s="69"/>
      <c r="Z2876" s="69"/>
      <c r="AA2876" s="270" t="str">
        <f>IF(ISTEXT(Z2876),VLOOKUP(Z2876,'_Keuzelijst Algemeen'!$B$3:$C$74,2),"")</f>
        <v/>
      </c>
      <c r="AB2876" s="85"/>
    </row>
    <row r="2877" spans="1:28" x14ac:dyDescent="0.3">
      <c r="A2877" s="249" t="s">
        <v>1103</v>
      </c>
      <c r="B2877" s="69"/>
      <c r="C2877" s="274" t="str">
        <f>IF(ISTEXT(B2877),VLOOKUP(B2877,'_Keuzelijst Algemeen'!$CC$3:$CD$10,2),"")</f>
        <v/>
      </c>
      <c r="D2877" s="87"/>
      <c r="E2877" s="69"/>
      <c r="F2877" s="69"/>
      <c r="I2877" s="85"/>
      <c r="P2877" s="69"/>
      <c r="Q2877" s="69"/>
      <c r="R2877" s="69"/>
      <c r="V2877" s="71"/>
      <c r="W2877" s="69"/>
      <c r="X2877" s="69"/>
      <c r="Y2877" s="69"/>
      <c r="Z2877" s="69"/>
      <c r="AA2877" s="270" t="str">
        <f>IF(ISTEXT(Z2877),VLOOKUP(Z2877,'_Keuzelijst Algemeen'!$B$3:$C$74,2),"")</f>
        <v/>
      </c>
      <c r="AB2877" s="85"/>
    </row>
    <row r="2878" spans="1:28" x14ac:dyDescent="0.3">
      <c r="A2878" s="249" t="s">
        <v>1103</v>
      </c>
      <c r="B2878" s="69"/>
      <c r="C2878" s="274" t="str">
        <f>IF(ISTEXT(B2878),VLOOKUP(B2878,'_Keuzelijst Algemeen'!$CC$3:$CD$10,2),"")</f>
        <v/>
      </c>
      <c r="D2878" s="87"/>
      <c r="E2878" s="69"/>
      <c r="F2878" s="69"/>
      <c r="I2878" s="85"/>
      <c r="P2878" s="69"/>
      <c r="Q2878" s="69"/>
      <c r="R2878" s="69"/>
      <c r="V2878" s="71"/>
      <c r="W2878" s="69"/>
      <c r="X2878" s="69"/>
      <c r="Y2878" s="69"/>
      <c r="Z2878" s="69"/>
      <c r="AA2878" s="270" t="str">
        <f>IF(ISTEXT(Z2878),VLOOKUP(Z2878,'_Keuzelijst Algemeen'!$B$3:$C$74,2),"")</f>
        <v/>
      </c>
      <c r="AB2878" s="85"/>
    </row>
    <row r="2879" spans="1:28" x14ac:dyDescent="0.3">
      <c r="A2879" s="249" t="s">
        <v>1103</v>
      </c>
      <c r="B2879" s="69"/>
      <c r="C2879" s="274" t="str">
        <f>IF(ISTEXT(B2879),VLOOKUP(B2879,'_Keuzelijst Algemeen'!$CC$3:$CD$10,2),"")</f>
        <v/>
      </c>
      <c r="D2879" s="87"/>
      <c r="E2879" s="69"/>
      <c r="F2879" s="69"/>
      <c r="I2879" s="85"/>
      <c r="P2879" s="69"/>
      <c r="Q2879" s="69"/>
      <c r="R2879" s="69"/>
      <c r="V2879" s="71"/>
      <c r="W2879" s="69"/>
      <c r="X2879" s="69"/>
      <c r="Y2879" s="69"/>
      <c r="Z2879" s="69"/>
      <c r="AA2879" s="270" t="str">
        <f>IF(ISTEXT(Z2879),VLOOKUP(Z2879,'_Keuzelijst Algemeen'!$B$3:$C$74,2),"")</f>
        <v/>
      </c>
      <c r="AB2879" s="85"/>
    </row>
    <row r="2880" spans="1:28" x14ac:dyDescent="0.3">
      <c r="A2880" s="249" t="s">
        <v>1103</v>
      </c>
      <c r="B2880" s="69"/>
      <c r="C2880" s="274" t="str">
        <f>IF(ISTEXT(B2880),VLOOKUP(B2880,'_Keuzelijst Algemeen'!$CC$3:$CD$10,2),"")</f>
        <v/>
      </c>
      <c r="D2880" s="87"/>
      <c r="E2880" s="69"/>
      <c r="F2880" s="69"/>
      <c r="I2880" s="85"/>
      <c r="P2880" s="69"/>
      <c r="Q2880" s="69"/>
      <c r="R2880" s="69"/>
      <c r="V2880" s="71"/>
      <c r="W2880" s="69"/>
      <c r="X2880" s="69"/>
      <c r="Y2880" s="69"/>
      <c r="Z2880" s="69"/>
      <c r="AA2880" s="270" t="str">
        <f>IF(ISTEXT(Z2880),VLOOKUP(Z2880,'_Keuzelijst Algemeen'!$B$3:$C$74,2),"")</f>
        <v/>
      </c>
      <c r="AB2880" s="85"/>
    </row>
    <row r="2881" spans="1:28" x14ac:dyDescent="0.3">
      <c r="A2881" s="249" t="s">
        <v>1103</v>
      </c>
      <c r="B2881" s="69"/>
      <c r="C2881" s="274" t="str">
        <f>IF(ISTEXT(B2881),VLOOKUP(B2881,'_Keuzelijst Algemeen'!$CC$3:$CD$10,2),"")</f>
        <v/>
      </c>
      <c r="D2881" s="87"/>
      <c r="E2881" s="69"/>
      <c r="F2881" s="69"/>
      <c r="I2881" s="85"/>
      <c r="P2881" s="69"/>
      <c r="Q2881" s="69"/>
      <c r="R2881" s="69"/>
      <c r="V2881" s="71"/>
      <c r="W2881" s="69"/>
      <c r="X2881" s="69"/>
      <c r="Y2881" s="69"/>
      <c r="Z2881" s="69"/>
      <c r="AA2881" s="270" t="str">
        <f>IF(ISTEXT(Z2881),VLOOKUP(Z2881,'_Keuzelijst Algemeen'!$B$3:$C$74,2),"")</f>
        <v/>
      </c>
      <c r="AB2881" s="85"/>
    </row>
    <row r="2882" spans="1:28" x14ac:dyDescent="0.3">
      <c r="A2882" s="249" t="s">
        <v>1103</v>
      </c>
      <c r="B2882" s="69"/>
      <c r="C2882" s="274" t="str">
        <f>IF(ISTEXT(B2882),VLOOKUP(B2882,'_Keuzelijst Algemeen'!$CC$3:$CD$10,2),"")</f>
        <v/>
      </c>
      <c r="D2882" s="87"/>
      <c r="E2882" s="69"/>
      <c r="F2882" s="69"/>
      <c r="I2882" s="85"/>
      <c r="P2882" s="69"/>
      <c r="Q2882" s="69"/>
      <c r="R2882" s="69"/>
      <c r="V2882" s="71"/>
      <c r="W2882" s="69"/>
      <c r="X2882" s="69"/>
      <c r="Y2882" s="69"/>
      <c r="Z2882" s="69"/>
      <c r="AA2882" s="270" t="str">
        <f>IF(ISTEXT(Z2882),VLOOKUP(Z2882,'_Keuzelijst Algemeen'!$B$3:$C$74,2),"")</f>
        <v/>
      </c>
      <c r="AB2882" s="85"/>
    </row>
    <row r="2883" spans="1:28" x14ac:dyDescent="0.3">
      <c r="A2883" s="249" t="s">
        <v>1103</v>
      </c>
      <c r="B2883" s="69"/>
      <c r="C2883" s="274" t="str">
        <f>IF(ISTEXT(B2883),VLOOKUP(B2883,'_Keuzelijst Algemeen'!$CC$3:$CD$10,2),"")</f>
        <v/>
      </c>
      <c r="D2883" s="87"/>
      <c r="E2883" s="69"/>
      <c r="F2883" s="69"/>
      <c r="I2883" s="85"/>
      <c r="P2883" s="69"/>
      <c r="Q2883" s="69"/>
      <c r="R2883" s="69"/>
      <c r="V2883" s="71"/>
      <c r="W2883" s="69"/>
      <c r="X2883" s="69"/>
      <c r="Y2883" s="69"/>
      <c r="Z2883" s="69"/>
      <c r="AA2883" s="270" t="str">
        <f>IF(ISTEXT(Z2883),VLOOKUP(Z2883,'_Keuzelijst Algemeen'!$B$3:$C$74,2),"")</f>
        <v/>
      </c>
      <c r="AB2883" s="85"/>
    </row>
    <row r="2884" spans="1:28" x14ac:dyDescent="0.3">
      <c r="A2884" s="249" t="s">
        <v>1103</v>
      </c>
      <c r="B2884" s="69"/>
      <c r="C2884" s="274" t="str">
        <f>IF(ISTEXT(B2884),VLOOKUP(B2884,'_Keuzelijst Algemeen'!$CC$3:$CD$10,2),"")</f>
        <v/>
      </c>
      <c r="D2884" s="87"/>
      <c r="E2884" s="69"/>
      <c r="F2884" s="69"/>
      <c r="I2884" s="85"/>
      <c r="P2884" s="69"/>
      <c r="Q2884" s="69"/>
      <c r="R2884" s="69"/>
      <c r="V2884" s="71"/>
      <c r="W2884" s="69"/>
      <c r="X2884" s="69"/>
      <c r="Y2884" s="69"/>
      <c r="Z2884" s="69"/>
      <c r="AA2884" s="270" t="str">
        <f>IF(ISTEXT(Z2884),VLOOKUP(Z2884,'_Keuzelijst Algemeen'!$B$3:$C$74,2),"")</f>
        <v/>
      </c>
      <c r="AB2884" s="85"/>
    </row>
    <row r="2885" spans="1:28" x14ac:dyDescent="0.3">
      <c r="A2885" s="249" t="s">
        <v>1103</v>
      </c>
      <c r="B2885" s="69"/>
      <c r="C2885" s="274" t="str">
        <f>IF(ISTEXT(B2885),VLOOKUP(B2885,'_Keuzelijst Algemeen'!$CC$3:$CD$10,2),"")</f>
        <v/>
      </c>
      <c r="D2885" s="87"/>
      <c r="E2885" s="69"/>
      <c r="F2885" s="69"/>
      <c r="I2885" s="85"/>
      <c r="P2885" s="69"/>
      <c r="Q2885" s="69"/>
      <c r="R2885" s="69"/>
      <c r="V2885" s="71"/>
      <c r="W2885" s="69"/>
      <c r="X2885" s="69"/>
      <c r="Y2885" s="69"/>
      <c r="Z2885" s="69"/>
      <c r="AA2885" s="270" t="str">
        <f>IF(ISTEXT(Z2885),VLOOKUP(Z2885,'_Keuzelijst Algemeen'!$B$3:$C$74,2),"")</f>
        <v/>
      </c>
      <c r="AB2885" s="85"/>
    </row>
    <row r="2886" spans="1:28" x14ac:dyDescent="0.3">
      <c r="A2886" s="249" t="s">
        <v>1103</v>
      </c>
      <c r="B2886" s="69"/>
      <c r="C2886" s="274" t="str">
        <f>IF(ISTEXT(B2886),VLOOKUP(B2886,'_Keuzelijst Algemeen'!$CC$3:$CD$10,2),"")</f>
        <v/>
      </c>
      <c r="D2886" s="87"/>
      <c r="E2886" s="69"/>
      <c r="F2886" s="69"/>
      <c r="I2886" s="85"/>
      <c r="P2886" s="69"/>
      <c r="Q2886" s="69"/>
      <c r="R2886" s="69"/>
      <c r="V2886" s="71"/>
      <c r="W2886" s="69"/>
      <c r="X2886" s="69"/>
      <c r="Y2886" s="69"/>
      <c r="Z2886" s="69"/>
      <c r="AA2886" s="270" t="str">
        <f>IF(ISTEXT(Z2886),VLOOKUP(Z2886,'_Keuzelijst Algemeen'!$B$3:$C$74,2),"")</f>
        <v/>
      </c>
      <c r="AB2886" s="85"/>
    </row>
    <row r="2887" spans="1:28" x14ac:dyDescent="0.3">
      <c r="A2887" s="249" t="s">
        <v>1103</v>
      </c>
      <c r="B2887" s="69"/>
      <c r="C2887" s="274" t="str">
        <f>IF(ISTEXT(B2887),VLOOKUP(B2887,'_Keuzelijst Algemeen'!$CC$3:$CD$10,2),"")</f>
        <v/>
      </c>
      <c r="D2887" s="87"/>
      <c r="E2887" s="69"/>
      <c r="F2887" s="69"/>
      <c r="I2887" s="85"/>
      <c r="P2887" s="69"/>
      <c r="Q2887" s="69"/>
      <c r="R2887" s="69"/>
      <c r="V2887" s="71"/>
      <c r="W2887" s="69"/>
      <c r="X2887" s="69"/>
      <c r="Y2887" s="69"/>
      <c r="Z2887" s="69"/>
      <c r="AA2887" s="270" t="str">
        <f>IF(ISTEXT(Z2887),VLOOKUP(Z2887,'_Keuzelijst Algemeen'!$B$3:$C$74,2),"")</f>
        <v/>
      </c>
      <c r="AB2887" s="85"/>
    </row>
    <row r="2888" spans="1:28" x14ac:dyDescent="0.3">
      <c r="A2888" s="249" t="s">
        <v>1103</v>
      </c>
      <c r="B2888" s="69"/>
      <c r="C2888" s="274" t="str">
        <f>IF(ISTEXT(B2888),VLOOKUP(B2888,'_Keuzelijst Algemeen'!$CC$3:$CD$10,2),"")</f>
        <v/>
      </c>
      <c r="D2888" s="87"/>
      <c r="E2888" s="69"/>
      <c r="F2888" s="69"/>
      <c r="I2888" s="85"/>
      <c r="P2888" s="69"/>
      <c r="Q2888" s="69"/>
      <c r="R2888" s="69"/>
      <c r="V2888" s="71"/>
      <c r="W2888" s="69"/>
      <c r="X2888" s="69"/>
      <c r="Y2888" s="69"/>
      <c r="Z2888" s="69"/>
      <c r="AA2888" s="270" t="str">
        <f>IF(ISTEXT(Z2888),VLOOKUP(Z2888,'_Keuzelijst Algemeen'!$B$3:$C$74,2),"")</f>
        <v/>
      </c>
      <c r="AB2888" s="85"/>
    </row>
    <row r="2889" spans="1:28" x14ac:dyDescent="0.3">
      <c r="A2889" s="249" t="s">
        <v>1103</v>
      </c>
      <c r="B2889" s="69"/>
      <c r="C2889" s="274" t="str">
        <f>IF(ISTEXT(B2889),VLOOKUP(B2889,'_Keuzelijst Algemeen'!$CC$3:$CD$10,2),"")</f>
        <v/>
      </c>
      <c r="D2889" s="87"/>
      <c r="E2889" s="69"/>
      <c r="F2889" s="69"/>
      <c r="I2889" s="85"/>
      <c r="P2889" s="69"/>
      <c r="Q2889" s="69"/>
      <c r="R2889" s="69"/>
      <c r="V2889" s="71"/>
      <c r="W2889" s="69"/>
      <c r="X2889" s="69"/>
      <c r="Y2889" s="69"/>
      <c r="Z2889" s="69"/>
      <c r="AA2889" s="270" t="str">
        <f>IF(ISTEXT(Z2889),VLOOKUP(Z2889,'_Keuzelijst Algemeen'!$B$3:$C$74,2),"")</f>
        <v/>
      </c>
      <c r="AB2889" s="85"/>
    </row>
    <row r="2890" spans="1:28" x14ac:dyDescent="0.3">
      <c r="A2890" s="249" t="s">
        <v>1103</v>
      </c>
      <c r="B2890" s="69"/>
      <c r="C2890" s="274" t="str">
        <f>IF(ISTEXT(B2890),VLOOKUP(B2890,'_Keuzelijst Algemeen'!$CC$3:$CD$10,2),"")</f>
        <v/>
      </c>
      <c r="D2890" s="87"/>
      <c r="E2890" s="69"/>
      <c r="F2890" s="69"/>
      <c r="I2890" s="85"/>
      <c r="P2890" s="69"/>
      <c r="Q2890" s="69"/>
      <c r="R2890" s="69"/>
      <c r="V2890" s="71"/>
      <c r="W2890" s="69"/>
      <c r="X2890" s="69"/>
      <c r="Y2890" s="69"/>
      <c r="Z2890" s="69"/>
      <c r="AA2890" s="270" t="str">
        <f>IF(ISTEXT(Z2890),VLOOKUP(Z2890,'_Keuzelijst Algemeen'!$B$3:$C$74,2),"")</f>
        <v/>
      </c>
      <c r="AB2890" s="85"/>
    </row>
    <row r="2891" spans="1:28" x14ac:dyDescent="0.3">
      <c r="A2891" s="249" t="s">
        <v>1103</v>
      </c>
      <c r="B2891" s="69"/>
      <c r="C2891" s="274" t="str">
        <f>IF(ISTEXT(B2891),VLOOKUP(B2891,'_Keuzelijst Algemeen'!$CC$3:$CD$10,2),"")</f>
        <v/>
      </c>
      <c r="D2891" s="87"/>
      <c r="E2891" s="69"/>
      <c r="F2891" s="69"/>
      <c r="I2891" s="85"/>
      <c r="P2891" s="69"/>
      <c r="Q2891" s="69"/>
      <c r="R2891" s="69"/>
      <c r="V2891" s="71"/>
      <c r="W2891" s="69"/>
      <c r="X2891" s="69"/>
      <c r="Y2891" s="69"/>
      <c r="Z2891" s="69"/>
      <c r="AA2891" s="270" t="str">
        <f>IF(ISTEXT(Z2891),VLOOKUP(Z2891,'_Keuzelijst Algemeen'!$B$3:$C$74,2),"")</f>
        <v/>
      </c>
      <c r="AB2891" s="85"/>
    </row>
    <row r="2892" spans="1:28" x14ac:dyDescent="0.3">
      <c r="A2892" s="249" t="s">
        <v>1103</v>
      </c>
      <c r="B2892" s="69"/>
      <c r="C2892" s="274" t="str">
        <f>IF(ISTEXT(B2892),VLOOKUP(B2892,'_Keuzelijst Algemeen'!$CC$3:$CD$10,2),"")</f>
        <v/>
      </c>
      <c r="D2892" s="87"/>
      <c r="E2892" s="69"/>
      <c r="F2892" s="69"/>
      <c r="I2892" s="85"/>
      <c r="P2892" s="69"/>
      <c r="Q2892" s="69"/>
      <c r="R2892" s="69"/>
      <c r="V2892" s="71"/>
      <c r="W2892" s="69"/>
      <c r="X2892" s="69"/>
      <c r="Y2892" s="69"/>
      <c r="Z2892" s="69"/>
      <c r="AA2892" s="270" t="str">
        <f>IF(ISTEXT(Z2892),VLOOKUP(Z2892,'_Keuzelijst Algemeen'!$B$3:$C$74,2),"")</f>
        <v/>
      </c>
      <c r="AB2892" s="85"/>
    </row>
    <row r="2893" spans="1:28" x14ac:dyDescent="0.3">
      <c r="A2893" s="249" t="s">
        <v>1103</v>
      </c>
      <c r="B2893" s="69"/>
      <c r="C2893" s="274" t="str">
        <f>IF(ISTEXT(B2893),VLOOKUP(B2893,'_Keuzelijst Algemeen'!$CC$3:$CD$10,2),"")</f>
        <v/>
      </c>
      <c r="D2893" s="87"/>
      <c r="E2893" s="69"/>
      <c r="F2893" s="69"/>
      <c r="I2893" s="85"/>
      <c r="P2893" s="69"/>
      <c r="Q2893" s="69"/>
      <c r="R2893" s="69"/>
      <c r="V2893" s="71"/>
      <c r="W2893" s="69"/>
      <c r="X2893" s="69"/>
      <c r="Y2893" s="69"/>
      <c r="Z2893" s="69"/>
      <c r="AA2893" s="270" t="str">
        <f>IF(ISTEXT(Z2893),VLOOKUP(Z2893,'_Keuzelijst Algemeen'!$B$3:$C$74,2),"")</f>
        <v/>
      </c>
      <c r="AB2893" s="85"/>
    </row>
    <row r="2894" spans="1:28" x14ac:dyDescent="0.3">
      <c r="A2894" s="249" t="s">
        <v>1103</v>
      </c>
      <c r="B2894" s="69"/>
      <c r="C2894" s="274" t="str">
        <f>IF(ISTEXT(B2894),VLOOKUP(B2894,'_Keuzelijst Algemeen'!$CC$3:$CD$10,2),"")</f>
        <v/>
      </c>
      <c r="D2894" s="87"/>
      <c r="E2894" s="69"/>
      <c r="F2894" s="69"/>
      <c r="I2894" s="85"/>
      <c r="P2894" s="69"/>
      <c r="Q2894" s="69"/>
      <c r="R2894" s="69"/>
      <c r="V2894" s="71"/>
      <c r="W2894" s="69"/>
      <c r="X2894" s="69"/>
      <c r="Y2894" s="69"/>
      <c r="Z2894" s="69"/>
      <c r="AA2894" s="270" t="str">
        <f>IF(ISTEXT(Z2894),VLOOKUP(Z2894,'_Keuzelijst Algemeen'!$B$3:$C$74,2),"")</f>
        <v/>
      </c>
      <c r="AB2894" s="85"/>
    </row>
    <row r="2895" spans="1:28" x14ac:dyDescent="0.3">
      <c r="A2895" s="249" t="s">
        <v>1103</v>
      </c>
      <c r="B2895" s="69"/>
      <c r="C2895" s="274" t="str">
        <f>IF(ISTEXT(B2895),VLOOKUP(B2895,'_Keuzelijst Algemeen'!$CC$3:$CD$10,2),"")</f>
        <v/>
      </c>
      <c r="D2895" s="87"/>
      <c r="E2895" s="69"/>
      <c r="F2895" s="69"/>
      <c r="I2895" s="85"/>
      <c r="P2895" s="69"/>
      <c r="Q2895" s="69"/>
      <c r="R2895" s="69"/>
      <c r="V2895" s="71"/>
      <c r="W2895" s="69"/>
      <c r="X2895" s="69"/>
      <c r="Y2895" s="69"/>
      <c r="Z2895" s="69"/>
      <c r="AA2895" s="270" t="str">
        <f>IF(ISTEXT(Z2895),VLOOKUP(Z2895,'_Keuzelijst Algemeen'!$B$3:$C$74,2),"")</f>
        <v/>
      </c>
      <c r="AB2895" s="85"/>
    </row>
    <row r="2896" spans="1:28" x14ac:dyDescent="0.3">
      <c r="A2896" s="249" t="s">
        <v>1103</v>
      </c>
      <c r="B2896" s="69"/>
      <c r="C2896" s="274" t="str">
        <f>IF(ISTEXT(B2896),VLOOKUP(B2896,'_Keuzelijst Algemeen'!$CC$3:$CD$10,2),"")</f>
        <v/>
      </c>
      <c r="D2896" s="87"/>
      <c r="E2896" s="69"/>
      <c r="F2896" s="69"/>
      <c r="I2896" s="85"/>
      <c r="P2896" s="69"/>
      <c r="Q2896" s="69"/>
      <c r="R2896" s="69"/>
      <c r="V2896" s="71"/>
      <c r="W2896" s="69"/>
      <c r="X2896" s="69"/>
      <c r="Y2896" s="69"/>
      <c r="Z2896" s="69"/>
      <c r="AA2896" s="270" t="str">
        <f>IF(ISTEXT(Z2896),VLOOKUP(Z2896,'_Keuzelijst Algemeen'!$B$3:$C$74,2),"")</f>
        <v/>
      </c>
      <c r="AB2896" s="85"/>
    </row>
    <row r="2897" spans="1:28" x14ac:dyDescent="0.3">
      <c r="A2897" s="249" t="s">
        <v>1103</v>
      </c>
      <c r="B2897" s="69"/>
      <c r="C2897" s="274" t="str">
        <f>IF(ISTEXT(B2897),VLOOKUP(B2897,'_Keuzelijst Algemeen'!$CC$3:$CD$10,2),"")</f>
        <v/>
      </c>
      <c r="D2897" s="87"/>
      <c r="E2897" s="69"/>
      <c r="F2897" s="69"/>
      <c r="I2897" s="85"/>
      <c r="P2897" s="69"/>
      <c r="Q2897" s="69"/>
      <c r="R2897" s="69"/>
      <c r="V2897" s="71"/>
      <c r="W2897" s="69"/>
      <c r="X2897" s="69"/>
      <c r="Y2897" s="69"/>
      <c r="Z2897" s="69"/>
      <c r="AA2897" s="270" t="str">
        <f>IF(ISTEXT(Z2897),VLOOKUP(Z2897,'_Keuzelijst Algemeen'!$B$3:$C$74,2),"")</f>
        <v/>
      </c>
      <c r="AB2897" s="85"/>
    </row>
    <row r="2898" spans="1:28" x14ac:dyDescent="0.3">
      <c r="A2898" s="249" t="s">
        <v>1103</v>
      </c>
      <c r="B2898" s="69"/>
      <c r="C2898" s="274" t="str">
        <f>IF(ISTEXT(B2898),VLOOKUP(B2898,'_Keuzelijst Algemeen'!$CC$3:$CD$10,2),"")</f>
        <v/>
      </c>
      <c r="D2898" s="87"/>
      <c r="E2898" s="69"/>
      <c r="F2898" s="69"/>
      <c r="I2898" s="85"/>
      <c r="P2898" s="69"/>
      <c r="Q2898" s="69"/>
      <c r="R2898" s="69"/>
      <c r="V2898" s="71"/>
      <c r="W2898" s="69"/>
      <c r="X2898" s="69"/>
      <c r="Y2898" s="69"/>
      <c r="Z2898" s="69"/>
      <c r="AA2898" s="270" t="str">
        <f>IF(ISTEXT(Z2898),VLOOKUP(Z2898,'_Keuzelijst Algemeen'!$B$3:$C$74,2),"")</f>
        <v/>
      </c>
      <c r="AB2898" s="85"/>
    </row>
    <row r="2899" spans="1:28" x14ac:dyDescent="0.3">
      <c r="A2899" s="249" t="s">
        <v>1103</v>
      </c>
      <c r="B2899" s="69"/>
      <c r="C2899" s="274" t="str">
        <f>IF(ISTEXT(B2899),VLOOKUP(B2899,'_Keuzelijst Algemeen'!$CC$3:$CD$10,2),"")</f>
        <v/>
      </c>
      <c r="D2899" s="87"/>
      <c r="E2899" s="69"/>
      <c r="F2899" s="69"/>
      <c r="I2899" s="85"/>
      <c r="P2899" s="69"/>
      <c r="Q2899" s="69"/>
      <c r="R2899" s="69"/>
      <c r="V2899" s="71"/>
      <c r="W2899" s="69"/>
      <c r="X2899" s="69"/>
      <c r="Y2899" s="69"/>
      <c r="Z2899" s="69"/>
      <c r="AA2899" s="270" t="str">
        <f>IF(ISTEXT(Z2899),VLOOKUP(Z2899,'_Keuzelijst Algemeen'!$B$3:$C$74,2),"")</f>
        <v/>
      </c>
      <c r="AB2899" s="85"/>
    </row>
    <row r="2900" spans="1:28" x14ac:dyDescent="0.3">
      <c r="A2900" s="249" t="s">
        <v>1103</v>
      </c>
      <c r="B2900" s="69"/>
      <c r="C2900" s="274" t="str">
        <f>IF(ISTEXT(B2900),VLOOKUP(B2900,'_Keuzelijst Algemeen'!$CC$3:$CD$10,2),"")</f>
        <v/>
      </c>
      <c r="D2900" s="87"/>
      <c r="E2900" s="69"/>
      <c r="F2900" s="69"/>
      <c r="I2900" s="85"/>
      <c r="P2900" s="69"/>
      <c r="Q2900" s="69"/>
      <c r="R2900" s="69"/>
      <c r="V2900" s="71"/>
      <c r="W2900" s="69"/>
      <c r="X2900" s="69"/>
      <c r="Y2900" s="69"/>
      <c r="Z2900" s="69"/>
      <c r="AA2900" s="270" t="str">
        <f>IF(ISTEXT(Z2900),VLOOKUP(Z2900,'_Keuzelijst Algemeen'!$B$3:$C$74,2),"")</f>
        <v/>
      </c>
      <c r="AB2900" s="85"/>
    </row>
    <row r="2901" spans="1:28" x14ac:dyDescent="0.3">
      <c r="A2901" s="249" t="s">
        <v>1103</v>
      </c>
      <c r="B2901" s="69"/>
      <c r="C2901" s="274" t="str">
        <f>IF(ISTEXT(B2901),VLOOKUP(B2901,'_Keuzelijst Algemeen'!$CC$3:$CD$10,2),"")</f>
        <v/>
      </c>
      <c r="D2901" s="87"/>
      <c r="E2901" s="69"/>
      <c r="F2901" s="69"/>
      <c r="I2901" s="85"/>
      <c r="P2901" s="69"/>
      <c r="Q2901" s="69"/>
      <c r="R2901" s="69"/>
      <c r="V2901" s="71"/>
      <c r="W2901" s="69"/>
      <c r="X2901" s="69"/>
      <c r="Y2901" s="69"/>
      <c r="Z2901" s="69"/>
      <c r="AA2901" s="270" t="str">
        <f>IF(ISTEXT(Z2901),VLOOKUP(Z2901,'_Keuzelijst Algemeen'!$B$3:$C$74,2),"")</f>
        <v/>
      </c>
      <c r="AB2901" s="85"/>
    </row>
    <row r="2902" spans="1:28" x14ac:dyDescent="0.3">
      <c r="A2902" s="249" t="s">
        <v>1103</v>
      </c>
      <c r="B2902" s="69"/>
      <c r="C2902" s="274" t="str">
        <f>IF(ISTEXT(B2902),VLOOKUP(B2902,'_Keuzelijst Algemeen'!$CC$3:$CD$10,2),"")</f>
        <v/>
      </c>
      <c r="D2902" s="87"/>
      <c r="E2902" s="69"/>
      <c r="F2902" s="69"/>
      <c r="I2902" s="85"/>
      <c r="P2902" s="69"/>
      <c r="Q2902" s="69"/>
      <c r="R2902" s="69"/>
      <c r="V2902" s="71"/>
      <c r="W2902" s="69"/>
      <c r="X2902" s="69"/>
      <c r="Y2902" s="69"/>
      <c r="Z2902" s="69"/>
      <c r="AA2902" s="270" t="str">
        <f>IF(ISTEXT(Z2902),VLOOKUP(Z2902,'_Keuzelijst Algemeen'!$B$3:$C$74,2),"")</f>
        <v/>
      </c>
      <c r="AB2902" s="85"/>
    </row>
    <row r="2903" spans="1:28" x14ac:dyDescent="0.3">
      <c r="A2903" s="249" t="s">
        <v>1103</v>
      </c>
      <c r="B2903" s="69"/>
      <c r="C2903" s="274" t="str">
        <f>IF(ISTEXT(B2903),VLOOKUP(B2903,'_Keuzelijst Algemeen'!$CC$3:$CD$10,2),"")</f>
        <v/>
      </c>
      <c r="D2903" s="87"/>
      <c r="E2903" s="69"/>
      <c r="F2903" s="69"/>
      <c r="I2903" s="85"/>
      <c r="P2903" s="69"/>
      <c r="Q2903" s="69"/>
      <c r="R2903" s="69"/>
      <c r="V2903" s="71"/>
      <c r="W2903" s="69"/>
      <c r="X2903" s="69"/>
      <c r="Y2903" s="69"/>
      <c r="Z2903" s="69"/>
      <c r="AA2903" s="270" t="str">
        <f>IF(ISTEXT(Z2903),VLOOKUP(Z2903,'_Keuzelijst Algemeen'!$B$3:$C$74,2),"")</f>
        <v/>
      </c>
      <c r="AB2903" s="85"/>
    </row>
    <row r="2904" spans="1:28" x14ac:dyDescent="0.3">
      <c r="A2904" s="249" t="s">
        <v>1103</v>
      </c>
      <c r="B2904" s="69"/>
      <c r="C2904" s="274" t="str">
        <f>IF(ISTEXT(B2904),VLOOKUP(B2904,'_Keuzelijst Algemeen'!$CC$3:$CD$10,2),"")</f>
        <v/>
      </c>
      <c r="D2904" s="87"/>
      <c r="E2904" s="69"/>
      <c r="F2904" s="69"/>
      <c r="I2904" s="85"/>
      <c r="P2904" s="69"/>
      <c r="Q2904" s="69"/>
      <c r="R2904" s="69"/>
      <c r="V2904" s="71"/>
      <c r="W2904" s="69"/>
      <c r="X2904" s="69"/>
      <c r="Y2904" s="69"/>
      <c r="Z2904" s="69"/>
      <c r="AA2904" s="270" t="str">
        <f>IF(ISTEXT(Z2904),VLOOKUP(Z2904,'_Keuzelijst Algemeen'!$B$3:$C$74,2),"")</f>
        <v/>
      </c>
      <c r="AB2904" s="85"/>
    </row>
    <row r="2905" spans="1:28" x14ac:dyDescent="0.3">
      <c r="A2905" s="249" t="s">
        <v>1103</v>
      </c>
      <c r="B2905" s="69"/>
      <c r="C2905" s="274" t="str">
        <f>IF(ISTEXT(B2905),VLOOKUP(B2905,'_Keuzelijst Algemeen'!$CC$3:$CD$10,2),"")</f>
        <v/>
      </c>
      <c r="D2905" s="87"/>
      <c r="E2905" s="69"/>
      <c r="F2905" s="69"/>
      <c r="I2905" s="85"/>
      <c r="P2905" s="69"/>
      <c r="Q2905" s="69"/>
      <c r="R2905" s="69"/>
      <c r="V2905" s="71"/>
      <c r="W2905" s="69"/>
      <c r="X2905" s="69"/>
      <c r="Y2905" s="69"/>
      <c r="Z2905" s="69"/>
      <c r="AA2905" s="270" t="str">
        <f>IF(ISTEXT(Z2905),VLOOKUP(Z2905,'_Keuzelijst Algemeen'!$B$3:$C$74,2),"")</f>
        <v/>
      </c>
      <c r="AB2905" s="85"/>
    </row>
    <row r="2906" spans="1:28" x14ac:dyDescent="0.3">
      <c r="A2906" s="249" t="s">
        <v>1103</v>
      </c>
      <c r="B2906" s="69"/>
      <c r="C2906" s="274" t="str">
        <f>IF(ISTEXT(B2906),VLOOKUP(B2906,'_Keuzelijst Algemeen'!$CC$3:$CD$10,2),"")</f>
        <v/>
      </c>
      <c r="D2906" s="87"/>
      <c r="E2906" s="69"/>
      <c r="F2906" s="69"/>
      <c r="I2906" s="85"/>
      <c r="P2906" s="69"/>
      <c r="Q2906" s="69"/>
      <c r="R2906" s="69"/>
      <c r="V2906" s="71"/>
      <c r="W2906" s="69"/>
      <c r="X2906" s="69"/>
      <c r="Y2906" s="69"/>
      <c r="Z2906" s="69"/>
      <c r="AA2906" s="270" t="str">
        <f>IF(ISTEXT(Z2906),VLOOKUP(Z2906,'_Keuzelijst Algemeen'!$B$3:$C$74,2),"")</f>
        <v/>
      </c>
      <c r="AB2906" s="85"/>
    </row>
    <row r="2907" spans="1:28" x14ac:dyDescent="0.3">
      <c r="A2907" s="249" t="s">
        <v>1103</v>
      </c>
      <c r="B2907" s="69"/>
      <c r="C2907" s="274" t="str">
        <f>IF(ISTEXT(B2907),VLOOKUP(B2907,'_Keuzelijst Algemeen'!$CC$3:$CD$10,2),"")</f>
        <v/>
      </c>
      <c r="D2907" s="87"/>
      <c r="E2907" s="69"/>
      <c r="F2907" s="69"/>
      <c r="I2907" s="85"/>
      <c r="P2907" s="69"/>
      <c r="Q2907" s="69"/>
      <c r="R2907" s="69"/>
      <c r="V2907" s="71"/>
      <c r="W2907" s="69"/>
      <c r="X2907" s="69"/>
      <c r="Y2907" s="69"/>
      <c r="Z2907" s="69"/>
      <c r="AA2907" s="270" t="str">
        <f>IF(ISTEXT(Z2907),VLOOKUP(Z2907,'_Keuzelijst Algemeen'!$B$3:$C$74,2),"")</f>
        <v/>
      </c>
      <c r="AB2907" s="85"/>
    </row>
    <row r="2908" spans="1:28" x14ac:dyDescent="0.3">
      <c r="A2908" s="249" t="s">
        <v>1103</v>
      </c>
      <c r="B2908" s="69"/>
      <c r="C2908" s="274" t="str">
        <f>IF(ISTEXT(B2908),VLOOKUP(B2908,'_Keuzelijst Algemeen'!$CC$3:$CD$10,2),"")</f>
        <v/>
      </c>
      <c r="D2908" s="87"/>
      <c r="E2908" s="69"/>
      <c r="F2908" s="69"/>
      <c r="I2908" s="85"/>
      <c r="P2908" s="69"/>
      <c r="Q2908" s="69"/>
      <c r="R2908" s="69"/>
      <c r="V2908" s="71"/>
      <c r="W2908" s="69"/>
      <c r="X2908" s="69"/>
      <c r="Y2908" s="69"/>
      <c r="Z2908" s="69"/>
      <c r="AA2908" s="270" t="str">
        <f>IF(ISTEXT(Z2908),VLOOKUP(Z2908,'_Keuzelijst Algemeen'!$B$3:$C$74,2),"")</f>
        <v/>
      </c>
      <c r="AB2908" s="85"/>
    </row>
    <row r="2909" spans="1:28" x14ac:dyDescent="0.3">
      <c r="A2909" s="249" t="s">
        <v>1103</v>
      </c>
      <c r="B2909" s="69"/>
      <c r="C2909" s="274" t="str">
        <f>IF(ISTEXT(B2909),VLOOKUP(B2909,'_Keuzelijst Algemeen'!$CC$3:$CD$10,2),"")</f>
        <v/>
      </c>
      <c r="D2909" s="87"/>
      <c r="E2909" s="69"/>
      <c r="F2909" s="69"/>
      <c r="I2909" s="85"/>
      <c r="P2909" s="69"/>
      <c r="Q2909" s="69"/>
      <c r="R2909" s="69"/>
      <c r="V2909" s="71"/>
      <c r="W2909" s="69"/>
      <c r="X2909" s="69"/>
      <c r="Y2909" s="69"/>
      <c r="Z2909" s="69"/>
      <c r="AA2909" s="270" t="str">
        <f>IF(ISTEXT(Z2909),VLOOKUP(Z2909,'_Keuzelijst Algemeen'!$B$3:$C$74,2),"")</f>
        <v/>
      </c>
      <c r="AB2909" s="85"/>
    </row>
    <row r="2910" spans="1:28" x14ac:dyDescent="0.3">
      <c r="A2910" s="249" t="s">
        <v>1103</v>
      </c>
      <c r="B2910" s="69"/>
      <c r="C2910" s="274" t="str">
        <f>IF(ISTEXT(B2910),VLOOKUP(B2910,'_Keuzelijst Algemeen'!$CC$3:$CD$10,2),"")</f>
        <v/>
      </c>
      <c r="D2910" s="87"/>
      <c r="E2910" s="69"/>
      <c r="F2910" s="69"/>
      <c r="I2910" s="85"/>
      <c r="P2910" s="69"/>
      <c r="Q2910" s="69"/>
      <c r="R2910" s="69"/>
      <c r="V2910" s="71"/>
      <c r="W2910" s="69"/>
      <c r="X2910" s="69"/>
      <c r="Y2910" s="69"/>
      <c r="Z2910" s="69"/>
      <c r="AA2910" s="270" t="str">
        <f>IF(ISTEXT(Z2910),VLOOKUP(Z2910,'_Keuzelijst Algemeen'!$B$3:$C$74,2),"")</f>
        <v/>
      </c>
      <c r="AB2910" s="85"/>
    </row>
    <row r="2911" spans="1:28" x14ac:dyDescent="0.3">
      <c r="A2911" s="249" t="s">
        <v>1103</v>
      </c>
      <c r="B2911" s="69"/>
      <c r="C2911" s="274" t="str">
        <f>IF(ISTEXT(B2911),VLOOKUP(B2911,'_Keuzelijst Algemeen'!$CC$3:$CD$10,2),"")</f>
        <v/>
      </c>
      <c r="D2911" s="87"/>
      <c r="E2911" s="69"/>
      <c r="F2911" s="69"/>
      <c r="I2911" s="85"/>
      <c r="P2911" s="69"/>
      <c r="Q2911" s="69"/>
      <c r="R2911" s="69"/>
      <c r="V2911" s="71"/>
      <c r="W2911" s="69"/>
      <c r="X2911" s="69"/>
      <c r="Y2911" s="69"/>
      <c r="Z2911" s="69"/>
      <c r="AA2911" s="270" t="str">
        <f>IF(ISTEXT(Z2911),VLOOKUP(Z2911,'_Keuzelijst Algemeen'!$B$3:$C$74,2),"")</f>
        <v/>
      </c>
      <c r="AB2911" s="85"/>
    </row>
    <row r="2912" spans="1:28" x14ac:dyDescent="0.3">
      <c r="A2912" s="249" t="s">
        <v>1103</v>
      </c>
      <c r="B2912" s="69"/>
      <c r="C2912" s="274" t="str">
        <f>IF(ISTEXT(B2912),VLOOKUP(B2912,'_Keuzelijst Algemeen'!$CC$3:$CD$10,2),"")</f>
        <v/>
      </c>
      <c r="D2912" s="87"/>
      <c r="E2912" s="69"/>
      <c r="F2912" s="69"/>
      <c r="I2912" s="85"/>
      <c r="P2912" s="69"/>
      <c r="Q2912" s="69"/>
      <c r="R2912" s="69"/>
      <c r="V2912" s="71"/>
      <c r="W2912" s="69"/>
      <c r="X2912" s="69"/>
      <c r="Y2912" s="69"/>
      <c r="Z2912" s="69"/>
      <c r="AA2912" s="270" t="str">
        <f>IF(ISTEXT(Z2912),VLOOKUP(Z2912,'_Keuzelijst Algemeen'!$B$3:$C$74,2),"")</f>
        <v/>
      </c>
      <c r="AB2912" s="85"/>
    </row>
    <row r="2913" spans="1:28" x14ac:dyDescent="0.3">
      <c r="A2913" s="249" t="s">
        <v>1103</v>
      </c>
      <c r="B2913" s="69"/>
      <c r="C2913" s="274" t="str">
        <f>IF(ISTEXT(B2913),VLOOKUP(B2913,'_Keuzelijst Algemeen'!$CC$3:$CD$10,2),"")</f>
        <v/>
      </c>
      <c r="D2913" s="87"/>
      <c r="E2913" s="69"/>
      <c r="F2913" s="69"/>
      <c r="I2913" s="85"/>
      <c r="P2913" s="69"/>
      <c r="Q2913" s="69"/>
      <c r="R2913" s="69"/>
      <c r="V2913" s="71"/>
      <c r="W2913" s="69"/>
      <c r="X2913" s="69"/>
      <c r="Y2913" s="69"/>
      <c r="Z2913" s="69"/>
      <c r="AA2913" s="270" t="str">
        <f>IF(ISTEXT(Z2913),VLOOKUP(Z2913,'_Keuzelijst Algemeen'!$B$3:$C$74,2),"")</f>
        <v/>
      </c>
      <c r="AB2913" s="85"/>
    </row>
    <row r="2914" spans="1:28" x14ac:dyDescent="0.3">
      <c r="A2914" s="249" t="s">
        <v>1103</v>
      </c>
      <c r="B2914" s="69"/>
      <c r="C2914" s="274" t="str">
        <f>IF(ISTEXT(B2914),VLOOKUP(B2914,'_Keuzelijst Algemeen'!$CC$3:$CD$10,2),"")</f>
        <v/>
      </c>
      <c r="D2914" s="87"/>
      <c r="E2914" s="69"/>
      <c r="F2914" s="69"/>
      <c r="I2914" s="85"/>
      <c r="P2914" s="69"/>
      <c r="Q2914" s="69"/>
      <c r="R2914" s="69"/>
      <c r="V2914" s="71"/>
      <c r="W2914" s="69"/>
      <c r="X2914" s="69"/>
      <c r="Y2914" s="69"/>
      <c r="Z2914" s="69"/>
      <c r="AA2914" s="270" t="str">
        <f>IF(ISTEXT(Z2914),VLOOKUP(Z2914,'_Keuzelijst Algemeen'!$B$3:$C$74,2),"")</f>
        <v/>
      </c>
      <c r="AB2914" s="85"/>
    </row>
    <row r="2915" spans="1:28" x14ac:dyDescent="0.3">
      <c r="A2915" s="249" t="s">
        <v>1103</v>
      </c>
      <c r="B2915" s="69"/>
      <c r="C2915" s="274" t="str">
        <f>IF(ISTEXT(B2915),VLOOKUP(B2915,'_Keuzelijst Algemeen'!$CC$3:$CD$10,2),"")</f>
        <v/>
      </c>
      <c r="D2915" s="87"/>
      <c r="E2915" s="69"/>
      <c r="F2915" s="69"/>
      <c r="I2915" s="85"/>
      <c r="P2915" s="69"/>
      <c r="Q2915" s="69"/>
      <c r="R2915" s="69"/>
      <c r="V2915" s="71"/>
      <c r="W2915" s="69"/>
      <c r="X2915" s="69"/>
      <c r="Y2915" s="69"/>
      <c r="Z2915" s="69"/>
      <c r="AA2915" s="270" t="str">
        <f>IF(ISTEXT(Z2915),VLOOKUP(Z2915,'_Keuzelijst Algemeen'!$B$3:$C$74,2),"")</f>
        <v/>
      </c>
      <c r="AB2915" s="85"/>
    </row>
    <row r="2916" spans="1:28" x14ac:dyDescent="0.3">
      <c r="A2916" s="249" t="s">
        <v>1103</v>
      </c>
      <c r="B2916" s="69"/>
      <c r="C2916" s="274" t="str">
        <f>IF(ISTEXT(B2916),VLOOKUP(B2916,'_Keuzelijst Algemeen'!$CC$3:$CD$10,2),"")</f>
        <v/>
      </c>
      <c r="D2916" s="87"/>
      <c r="E2916" s="69"/>
      <c r="F2916" s="69"/>
      <c r="I2916" s="85"/>
      <c r="P2916" s="69"/>
      <c r="Q2916" s="69"/>
      <c r="R2916" s="69"/>
      <c r="V2916" s="71"/>
      <c r="W2916" s="69"/>
      <c r="X2916" s="69"/>
      <c r="Y2916" s="69"/>
      <c r="Z2916" s="69"/>
      <c r="AA2916" s="270" t="str">
        <f>IF(ISTEXT(Z2916),VLOOKUP(Z2916,'_Keuzelijst Algemeen'!$B$3:$C$74,2),"")</f>
        <v/>
      </c>
      <c r="AB2916" s="85"/>
    </row>
    <row r="2917" spans="1:28" x14ac:dyDescent="0.3">
      <c r="A2917" s="249" t="s">
        <v>1103</v>
      </c>
      <c r="B2917" s="69"/>
      <c r="C2917" s="274" t="str">
        <f>IF(ISTEXT(B2917),VLOOKUP(B2917,'_Keuzelijst Algemeen'!$CC$3:$CD$10,2),"")</f>
        <v/>
      </c>
      <c r="D2917" s="87"/>
      <c r="E2917" s="69"/>
      <c r="F2917" s="69"/>
      <c r="I2917" s="85"/>
      <c r="P2917" s="69"/>
      <c r="Q2917" s="69"/>
      <c r="R2917" s="69"/>
      <c r="V2917" s="71"/>
      <c r="W2917" s="69"/>
      <c r="X2917" s="69"/>
      <c r="Y2917" s="69"/>
      <c r="Z2917" s="69"/>
      <c r="AA2917" s="270" t="str">
        <f>IF(ISTEXT(Z2917),VLOOKUP(Z2917,'_Keuzelijst Algemeen'!$B$3:$C$74,2),"")</f>
        <v/>
      </c>
      <c r="AB2917" s="85"/>
    </row>
    <row r="2918" spans="1:28" x14ac:dyDescent="0.3">
      <c r="A2918" s="249" t="s">
        <v>1103</v>
      </c>
      <c r="B2918" s="69"/>
      <c r="C2918" s="274" t="str">
        <f>IF(ISTEXT(B2918),VLOOKUP(B2918,'_Keuzelijst Algemeen'!$CC$3:$CD$10,2),"")</f>
        <v/>
      </c>
      <c r="D2918" s="87"/>
      <c r="E2918" s="69"/>
      <c r="F2918" s="69"/>
      <c r="I2918" s="85"/>
      <c r="P2918" s="69"/>
      <c r="Q2918" s="69"/>
      <c r="R2918" s="69"/>
      <c r="V2918" s="71"/>
      <c r="W2918" s="69"/>
      <c r="X2918" s="69"/>
      <c r="Y2918" s="69"/>
      <c r="Z2918" s="69"/>
      <c r="AA2918" s="270" t="str">
        <f>IF(ISTEXT(Z2918),VLOOKUP(Z2918,'_Keuzelijst Algemeen'!$B$3:$C$74,2),"")</f>
        <v/>
      </c>
      <c r="AB2918" s="85"/>
    </row>
    <row r="2919" spans="1:28" x14ac:dyDescent="0.3">
      <c r="A2919" s="249" t="s">
        <v>1103</v>
      </c>
      <c r="B2919" s="69"/>
      <c r="C2919" s="274" t="str">
        <f>IF(ISTEXT(B2919),VLOOKUP(B2919,'_Keuzelijst Algemeen'!$CC$3:$CD$10,2),"")</f>
        <v/>
      </c>
      <c r="D2919" s="87"/>
      <c r="E2919" s="69"/>
      <c r="F2919" s="69"/>
      <c r="I2919" s="85"/>
      <c r="P2919" s="69"/>
      <c r="Q2919" s="69"/>
      <c r="R2919" s="69"/>
      <c r="V2919" s="71"/>
      <c r="W2919" s="69"/>
      <c r="X2919" s="69"/>
      <c r="Y2919" s="69"/>
      <c r="Z2919" s="69"/>
      <c r="AA2919" s="270" t="str">
        <f>IF(ISTEXT(Z2919),VLOOKUP(Z2919,'_Keuzelijst Algemeen'!$B$3:$C$74,2),"")</f>
        <v/>
      </c>
      <c r="AB2919" s="85"/>
    </row>
    <row r="2920" spans="1:28" x14ac:dyDescent="0.3">
      <c r="A2920" s="249" t="s">
        <v>1103</v>
      </c>
      <c r="B2920" s="69"/>
      <c r="C2920" s="274" t="str">
        <f>IF(ISTEXT(B2920),VLOOKUP(B2920,'_Keuzelijst Algemeen'!$CC$3:$CD$10,2),"")</f>
        <v/>
      </c>
      <c r="D2920" s="87"/>
      <c r="E2920" s="69"/>
      <c r="F2920" s="69"/>
      <c r="I2920" s="85"/>
      <c r="P2920" s="69"/>
      <c r="Q2920" s="69"/>
      <c r="R2920" s="69"/>
      <c r="V2920" s="71"/>
      <c r="W2920" s="69"/>
      <c r="X2920" s="69"/>
      <c r="Y2920" s="69"/>
      <c r="Z2920" s="69"/>
      <c r="AA2920" s="270" t="str">
        <f>IF(ISTEXT(Z2920),VLOOKUP(Z2920,'_Keuzelijst Algemeen'!$B$3:$C$74,2),"")</f>
        <v/>
      </c>
      <c r="AB2920" s="85"/>
    </row>
    <row r="2921" spans="1:28" x14ac:dyDescent="0.3">
      <c r="A2921" s="249" t="s">
        <v>1103</v>
      </c>
      <c r="B2921" s="69"/>
      <c r="C2921" s="274" t="str">
        <f>IF(ISTEXT(B2921),VLOOKUP(B2921,'_Keuzelijst Algemeen'!$CC$3:$CD$10,2),"")</f>
        <v/>
      </c>
      <c r="D2921" s="87"/>
      <c r="E2921" s="69"/>
      <c r="F2921" s="69"/>
      <c r="I2921" s="85"/>
      <c r="P2921" s="69"/>
      <c r="Q2921" s="69"/>
      <c r="R2921" s="69"/>
      <c r="V2921" s="71"/>
      <c r="W2921" s="69"/>
      <c r="X2921" s="69"/>
      <c r="Y2921" s="69"/>
      <c r="Z2921" s="69"/>
      <c r="AA2921" s="270" t="str">
        <f>IF(ISTEXT(Z2921),VLOOKUP(Z2921,'_Keuzelijst Algemeen'!$B$3:$C$74,2),"")</f>
        <v/>
      </c>
      <c r="AB2921" s="85"/>
    </row>
    <row r="2922" spans="1:28" x14ac:dyDescent="0.3">
      <c r="A2922" s="249" t="s">
        <v>1103</v>
      </c>
      <c r="B2922" s="69"/>
      <c r="C2922" s="274" t="str">
        <f>IF(ISTEXT(B2922),VLOOKUP(B2922,'_Keuzelijst Algemeen'!$CC$3:$CD$10,2),"")</f>
        <v/>
      </c>
      <c r="D2922" s="87"/>
      <c r="E2922" s="69"/>
      <c r="F2922" s="69"/>
      <c r="I2922" s="85"/>
      <c r="P2922" s="69"/>
      <c r="Q2922" s="69"/>
      <c r="R2922" s="69"/>
      <c r="V2922" s="71"/>
      <c r="W2922" s="69"/>
      <c r="X2922" s="69"/>
      <c r="Y2922" s="69"/>
      <c r="Z2922" s="69"/>
      <c r="AA2922" s="270" t="str">
        <f>IF(ISTEXT(Z2922),VLOOKUP(Z2922,'_Keuzelijst Algemeen'!$B$3:$C$74,2),"")</f>
        <v/>
      </c>
      <c r="AB2922" s="85"/>
    </row>
    <row r="2923" spans="1:28" x14ac:dyDescent="0.3">
      <c r="A2923" s="249" t="s">
        <v>1103</v>
      </c>
      <c r="B2923" s="69"/>
      <c r="C2923" s="274" t="str">
        <f>IF(ISTEXT(B2923),VLOOKUP(B2923,'_Keuzelijst Algemeen'!$CC$3:$CD$10,2),"")</f>
        <v/>
      </c>
      <c r="D2923" s="87"/>
      <c r="E2923" s="69"/>
      <c r="F2923" s="69"/>
      <c r="I2923" s="85"/>
      <c r="P2923" s="69"/>
      <c r="Q2923" s="69"/>
      <c r="R2923" s="69"/>
      <c r="V2923" s="71"/>
      <c r="W2923" s="69"/>
      <c r="X2923" s="69"/>
      <c r="Y2923" s="69"/>
      <c r="Z2923" s="69"/>
      <c r="AA2923" s="270" t="str">
        <f>IF(ISTEXT(Z2923),VLOOKUP(Z2923,'_Keuzelijst Algemeen'!$B$3:$C$74,2),"")</f>
        <v/>
      </c>
      <c r="AB2923" s="85"/>
    </row>
    <row r="2924" spans="1:28" x14ac:dyDescent="0.3">
      <c r="A2924" s="249" t="s">
        <v>1103</v>
      </c>
      <c r="B2924" s="69"/>
      <c r="C2924" s="274" t="str">
        <f>IF(ISTEXT(B2924),VLOOKUP(B2924,'_Keuzelijst Algemeen'!$CC$3:$CD$10,2),"")</f>
        <v/>
      </c>
      <c r="D2924" s="87"/>
      <c r="E2924" s="69"/>
      <c r="F2924" s="69"/>
      <c r="I2924" s="85"/>
      <c r="P2924" s="69"/>
      <c r="Q2924" s="69"/>
      <c r="R2924" s="69"/>
      <c r="V2924" s="71"/>
      <c r="W2924" s="69"/>
      <c r="X2924" s="69"/>
      <c r="Y2924" s="69"/>
      <c r="Z2924" s="69"/>
      <c r="AA2924" s="270" t="str">
        <f>IF(ISTEXT(Z2924),VLOOKUP(Z2924,'_Keuzelijst Algemeen'!$B$3:$C$74,2),"")</f>
        <v/>
      </c>
      <c r="AB2924" s="85"/>
    </row>
    <row r="2925" spans="1:28" x14ac:dyDescent="0.3">
      <c r="A2925" s="249" t="s">
        <v>1103</v>
      </c>
      <c r="B2925" s="69"/>
      <c r="C2925" s="274" t="str">
        <f>IF(ISTEXT(B2925),VLOOKUP(B2925,'_Keuzelijst Algemeen'!$CC$3:$CD$10,2),"")</f>
        <v/>
      </c>
      <c r="D2925" s="87"/>
      <c r="E2925" s="69"/>
      <c r="F2925" s="69"/>
      <c r="I2925" s="85"/>
      <c r="P2925" s="69"/>
      <c r="Q2925" s="69"/>
      <c r="R2925" s="69"/>
      <c r="V2925" s="71"/>
      <c r="W2925" s="69"/>
      <c r="X2925" s="69"/>
      <c r="Y2925" s="69"/>
      <c r="Z2925" s="69"/>
      <c r="AA2925" s="270" t="str">
        <f>IF(ISTEXT(Z2925),VLOOKUP(Z2925,'_Keuzelijst Algemeen'!$B$3:$C$74,2),"")</f>
        <v/>
      </c>
      <c r="AB2925" s="85"/>
    </row>
    <row r="2926" spans="1:28" x14ac:dyDescent="0.3">
      <c r="A2926" s="249" t="s">
        <v>1103</v>
      </c>
      <c r="B2926" s="69"/>
      <c r="C2926" s="274" t="str">
        <f>IF(ISTEXT(B2926),VLOOKUP(B2926,'_Keuzelijst Algemeen'!$CC$3:$CD$10,2),"")</f>
        <v/>
      </c>
      <c r="D2926" s="87"/>
      <c r="E2926" s="69"/>
      <c r="F2926" s="69"/>
      <c r="I2926" s="85"/>
      <c r="P2926" s="69"/>
      <c r="Q2926" s="69"/>
      <c r="R2926" s="69"/>
      <c r="V2926" s="71"/>
      <c r="W2926" s="69"/>
      <c r="X2926" s="69"/>
      <c r="Y2926" s="69"/>
      <c r="Z2926" s="69"/>
      <c r="AA2926" s="270" t="str">
        <f>IF(ISTEXT(Z2926),VLOOKUP(Z2926,'_Keuzelijst Algemeen'!$B$3:$C$74,2),"")</f>
        <v/>
      </c>
      <c r="AB2926" s="85"/>
    </row>
    <row r="2927" spans="1:28" x14ac:dyDescent="0.3">
      <c r="A2927" s="249" t="s">
        <v>1103</v>
      </c>
      <c r="B2927" s="69"/>
      <c r="C2927" s="274" t="str">
        <f>IF(ISTEXT(B2927),VLOOKUP(B2927,'_Keuzelijst Algemeen'!$CC$3:$CD$10,2),"")</f>
        <v/>
      </c>
      <c r="D2927" s="87"/>
      <c r="E2927" s="69"/>
      <c r="F2927" s="69"/>
      <c r="I2927" s="85"/>
      <c r="P2927" s="69"/>
      <c r="Q2927" s="69"/>
      <c r="R2927" s="69"/>
      <c r="V2927" s="71"/>
      <c r="W2927" s="69"/>
      <c r="X2927" s="69"/>
      <c r="Y2927" s="69"/>
      <c r="Z2927" s="69"/>
      <c r="AA2927" s="270" t="str">
        <f>IF(ISTEXT(Z2927),VLOOKUP(Z2927,'_Keuzelijst Algemeen'!$B$3:$C$74,2),"")</f>
        <v/>
      </c>
      <c r="AB2927" s="85"/>
    </row>
    <row r="2928" spans="1:28" x14ac:dyDescent="0.3">
      <c r="A2928" s="249" t="s">
        <v>1103</v>
      </c>
      <c r="B2928" s="69"/>
      <c r="C2928" s="274" t="str">
        <f>IF(ISTEXT(B2928),VLOOKUP(B2928,'_Keuzelijst Algemeen'!$CC$3:$CD$10,2),"")</f>
        <v/>
      </c>
      <c r="D2928" s="87"/>
      <c r="E2928" s="69"/>
      <c r="F2928" s="69"/>
      <c r="I2928" s="85"/>
      <c r="P2928" s="69"/>
      <c r="Q2928" s="69"/>
      <c r="R2928" s="69"/>
      <c r="V2928" s="71"/>
      <c r="W2928" s="69"/>
      <c r="X2928" s="69"/>
      <c r="Y2928" s="69"/>
      <c r="Z2928" s="69"/>
      <c r="AA2928" s="270" t="str">
        <f>IF(ISTEXT(Z2928),VLOOKUP(Z2928,'_Keuzelijst Algemeen'!$B$3:$C$74,2),"")</f>
        <v/>
      </c>
      <c r="AB2928" s="85"/>
    </row>
    <row r="2929" spans="1:28" x14ac:dyDescent="0.3">
      <c r="A2929" s="249" t="s">
        <v>1103</v>
      </c>
      <c r="B2929" s="69"/>
      <c r="C2929" s="274" t="str">
        <f>IF(ISTEXT(B2929),VLOOKUP(B2929,'_Keuzelijst Algemeen'!$CC$3:$CD$10,2),"")</f>
        <v/>
      </c>
      <c r="D2929" s="87"/>
      <c r="E2929" s="69"/>
      <c r="F2929" s="69"/>
      <c r="I2929" s="85"/>
      <c r="P2929" s="69"/>
      <c r="Q2929" s="69"/>
      <c r="R2929" s="69"/>
      <c r="V2929" s="71"/>
      <c r="W2929" s="69"/>
      <c r="X2929" s="69"/>
      <c r="Y2929" s="69"/>
      <c r="Z2929" s="69"/>
      <c r="AA2929" s="270" t="str">
        <f>IF(ISTEXT(Z2929),VLOOKUP(Z2929,'_Keuzelijst Algemeen'!$B$3:$C$74,2),"")</f>
        <v/>
      </c>
      <c r="AB2929" s="85"/>
    </row>
    <row r="2930" spans="1:28" x14ac:dyDescent="0.3">
      <c r="A2930" s="249" t="s">
        <v>1103</v>
      </c>
      <c r="B2930" s="69"/>
      <c r="C2930" s="274" t="str">
        <f>IF(ISTEXT(B2930),VLOOKUP(B2930,'_Keuzelijst Algemeen'!$CC$3:$CD$10,2),"")</f>
        <v/>
      </c>
      <c r="D2930" s="87"/>
      <c r="E2930" s="69"/>
      <c r="F2930" s="69"/>
      <c r="I2930" s="85"/>
      <c r="P2930" s="69"/>
      <c r="Q2930" s="69"/>
      <c r="R2930" s="69"/>
      <c r="V2930" s="71"/>
      <c r="W2930" s="69"/>
      <c r="X2930" s="69"/>
      <c r="Y2930" s="69"/>
      <c r="Z2930" s="69"/>
      <c r="AA2930" s="270" t="str">
        <f>IF(ISTEXT(Z2930),VLOOKUP(Z2930,'_Keuzelijst Algemeen'!$B$3:$C$74,2),"")</f>
        <v/>
      </c>
      <c r="AB2930" s="85"/>
    </row>
    <row r="2931" spans="1:28" x14ac:dyDescent="0.3">
      <c r="A2931" s="249" t="s">
        <v>1103</v>
      </c>
      <c r="B2931" s="69"/>
      <c r="C2931" s="274" t="str">
        <f>IF(ISTEXT(B2931),VLOOKUP(B2931,'_Keuzelijst Algemeen'!$CC$3:$CD$10,2),"")</f>
        <v/>
      </c>
      <c r="D2931" s="87"/>
      <c r="E2931" s="69"/>
      <c r="F2931" s="69"/>
      <c r="I2931" s="85"/>
      <c r="P2931" s="69"/>
      <c r="Q2931" s="69"/>
      <c r="R2931" s="69"/>
      <c r="V2931" s="71"/>
      <c r="W2931" s="69"/>
      <c r="X2931" s="69"/>
      <c r="Y2931" s="69"/>
      <c r="Z2931" s="69"/>
      <c r="AA2931" s="270" t="str">
        <f>IF(ISTEXT(Z2931),VLOOKUP(Z2931,'_Keuzelijst Algemeen'!$B$3:$C$74,2),"")</f>
        <v/>
      </c>
      <c r="AB2931" s="85"/>
    </row>
    <row r="2932" spans="1:28" x14ac:dyDescent="0.3">
      <c r="A2932" s="249" t="s">
        <v>1103</v>
      </c>
      <c r="B2932" s="69"/>
      <c r="C2932" s="274" t="str">
        <f>IF(ISTEXT(B2932),VLOOKUP(B2932,'_Keuzelijst Algemeen'!$CC$3:$CD$10,2),"")</f>
        <v/>
      </c>
      <c r="D2932" s="87"/>
      <c r="E2932" s="69"/>
      <c r="F2932" s="69"/>
      <c r="I2932" s="85"/>
      <c r="P2932" s="69"/>
      <c r="Q2932" s="69"/>
      <c r="R2932" s="69"/>
      <c r="V2932" s="71"/>
      <c r="W2932" s="69"/>
      <c r="X2932" s="69"/>
      <c r="Y2932" s="69"/>
      <c r="Z2932" s="69"/>
      <c r="AA2932" s="270" t="str">
        <f>IF(ISTEXT(Z2932),VLOOKUP(Z2932,'_Keuzelijst Algemeen'!$B$3:$C$74,2),"")</f>
        <v/>
      </c>
      <c r="AB2932" s="85"/>
    </row>
    <row r="2933" spans="1:28" x14ac:dyDescent="0.3">
      <c r="A2933" s="249" t="s">
        <v>1103</v>
      </c>
      <c r="B2933" s="69"/>
      <c r="C2933" s="274" t="str">
        <f>IF(ISTEXT(B2933),VLOOKUP(B2933,'_Keuzelijst Algemeen'!$CC$3:$CD$10,2),"")</f>
        <v/>
      </c>
      <c r="D2933" s="87"/>
      <c r="E2933" s="69"/>
      <c r="F2933" s="69"/>
      <c r="I2933" s="85"/>
      <c r="P2933" s="69"/>
      <c r="Q2933" s="69"/>
      <c r="R2933" s="69"/>
      <c r="V2933" s="71"/>
      <c r="W2933" s="69"/>
      <c r="X2933" s="69"/>
      <c r="Y2933" s="69"/>
      <c r="Z2933" s="69"/>
      <c r="AA2933" s="270" t="str">
        <f>IF(ISTEXT(Z2933),VLOOKUP(Z2933,'_Keuzelijst Algemeen'!$B$3:$C$74,2),"")</f>
        <v/>
      </c>
      <c r="AB2933" s="85"/>
    </row>
    <row r="2934" spans="1:28" x14ac:dyDescent="0.3">
      <c r="A2934" s="249" t="s">
        <v>1103</v>
      </c>
      <c r="B2934" s="69"/>
      <c r="C2934" s="274" t="str">
        <f>IF(ISTEXT(B2934),VLOOKUP(B2934,'_Keuzelijst Algemeen'!$CC$3:$CD$10,2),"")</f>
        <v/>
      </c>
      <c r="D2934" s="87"/>
      <c r="E2934" s="69"/>
      <c r="F2934" s="69"/>
      <c r="I2934" s="85"/>
      <c r="P2934" s="69"/>
      <c r="Q2934" s="69"/>
      <c r="R2934" s="69"/>
      <c r="V2934" s="71"/>
      <c r="W2934" s="69"/>
      <c r="X2934" s="69"/>
      <c r="Y2934" s="69"/>
      <c r="Z2934" s="69"/>
      <c r="AA2934" s="270" t="str">
        <f>IF(ISTEXT(Z2934),VLOOKUP(Z2934,'_Keuzelijst Algemeen'!$B$3:$C$74,2),"")</f>
        <v/>
      </c>
      <c r="AB2934" s="85"/>
    </row>
    <row r="2935" spans="1:28" x14ac:dyDescent="0.3">
      <c r="A2935" s="249" t="s">
        <v>1103</v>
      </c>
      <c r="B2935" s="69"/>
      <c r="C2935" s="274" t="str">
        <f>IF(ISTEXT(B2935),VLOOKUP(B2935,'_Keuzelijst Algemeen'!$CC$3:$CD$10,2),"")</f>
        <v/>
      </c>
      <c r="D2935" s="87"/>
      <c r="E2935" s="69"/>
      <c r="F2935" s="69"/>
      <c r="I2935" s="85"/>
      <c r="P2935" s="69"/>
      <c r="Q2935" s="69"/>
      <c r="R2935" s="69"/>
      <c r="V2935" s="71"/>
      <c r="W2935" s="69"/>
      <c r="X2935" s="69"/>
      <c r="Y2935" s="69"/>
      <c r="Z2935" s="69"/>
      <c r="AA2935" s="270" t="str">
        <f>IF(ISTEXT(Z2935),VLOOKUP(Z2935,'_Keuzelijst Algemeen'!$B$3:$C$74,2),"")</f>
        <v/>
      </c>
      <c r="AB2935" s="85"/>
    </row>
    <row r="2936" spans="1:28" x14ac:dyDescent="0.3">
      <c r="A2936" s="249" t="s">
        <v>1103</v>
      </c>
      <c r="B2936" s="69"/>
      <c r="C2936" s="274" t="str">
        <f>IF(ISTEXT(B2936),VLOOKUP(B2936,'_Keuzelijst Algemeen'!$CC$3:$CD$10,2),"")</f>
        <v/>
      </c>
      <c r="D2936" s="87"/>
      <c r="E2936" s="69"/>
      <c r="F2936" s="69"/>
      <c r="I2936" s="85"/>
      <c r="P2936" s="69"/>
      <c r="Q2936" s="69"/>
      <c r="R2936" s="69"/>
      <c r="V2936" s="71"/>
      <c r="W2936" s="69"/>
      <c r="X2936" s="69"/>
      <c r="Y2936" s="69"/>
      <c r="Z2936" s="69"/>
      <c r="AA2936" s="270" t="str">
        <f>IF(ISTEXT(Z2936),VLOOKUP(Z2936,'_Keuzelijst Algemeen'!$B$3:$C$74,2),"")</f>
        <v/>
      </c>
      <c r="AB2936" s="85"/>
    </row>
    <row r="2937" spans="1:28" x14ac:dyDescent="0.3">
      <c r="A2937" s="249" t="s">
        <v>1103</v>
      </c>
      <c r="B2937" s="69"/>
      <c r="C2937" s="274" t="str">
        <f>IF(ISTEXT(B2937),VLOOKUP(B2937,'_Keuzelijst Algemeen'!$CC$3:$CD$10,2),"")</f>
        <v/>
      </c>
      <c r="D2937" s="87"/>
      <c r="E2937" s="69"/>
      <c r="F2937" s="69"/>
      <c r="I2937" s="85"/>
      <c r="P2937" s="69"/>
      <c r="Q2937" s="69"/>
      <c r="R2937" s="69"/>
      <c r="V2937" s="71"/>
      <c r="W2937" s="69"/>
      <c r="X2937" s="69"/>
      <c r="Y2937" s="69"/>
      <c r="Z2937" s="69"/>
      <c r="AA2937" s="270" t="str">
        <f>IF(ISTEXT(Z2937),VLOOKUP(Z2937,'_Keuzelijst Algemeen'!$B$3:$C$74,2),"")</f>
        <v/>
      </c>
      <c r="AB2937" s="85"/>
    </row>
    <row r="2938" spans="1:28" x14ac:dyDescent="0.3">
      <c r="A2938" s="249" t="s">
        <v>1103</v>
      </c>
      <c r="B2938" s="69"/>
      <c r="C2938" s="274" t="str">
        <f>IF(ISTEXT(B2938),VLOOKUP(B2938,'_Keuzelijst Algemeen'!$CC$3:$CD$10,2),"")</f>
        <v/>
      </c>
      <c r="D2938" s="87"/>
      <c r="E2938" s="69"/>
      <c r="F2938" s="69"/>
      <c r="I2938" s="85"/>
      <c r="P2938" s="69"/>
      <c r="Q2938" s="69"/>
      <c r="R2938" s="69"/>
      <c r="V2938" s="71"/>
      <c r="W2938" s="69"/>
      <c r="X2938" s="69"/>
      <c r="Y2938" s="69"/>
      <c r="Z2938" s="69"/>
      <c r="AA2938" s="270" t="str">
        <f>IF(ISTEXT(Z2938),VLOOKUP(Z2938,'_Keuzelijst Algemeen'!$B$3:$C$74,2),"")</f>
        <v/>
      </c>
      <c r="AB2938" s="85"/>
    </row>
    <row r="2939" spans="1:28" x14ac:dyDescent="0.3">
      <c r="A2939" s="249" t="s">
        <v>1103</v>
      </c>
      <c r="B2939" s="69"/>
      <c r="C2939" s="274" t="str">
        <f>IF(ISTEXT(B2939),VLOOKUP(B2939,'_Keuzelijst Algemeen'!$CC$3:$CD$10,2),"")</f>
        <v/>
      </c>
      <c r="D2939" s="87"/>
      <c r="E2939" s="69"/>
      <c r="F2939" s="69"/>
      <c r="I2939" s="85"/>
      <c r="P2939" s="69"/>
      <c r="Q2939" s="69"/>
      <c r="R2939" s="69"/>
      <c r="V2939" s="71"/>
      <c r="W2939" s="69"/>
      <c r="X2939" s="69"/>
      <c r="Y2939" s="69"/>
      <c r="Z2939" s="69"/>
      <c r="AA2939" s="270" t="str">
        <f>IF(ISTEXT(Z2939),VLOOKUP(Z2939,'_Keuzelijst Algemeen'!$B$3:$C$74,2),"")</f>
        <v/>
      </c>
      <c r="AB2939" s="85"/>
    </row>
    <row r="2940" spans="1:28" x14ac:dyDescent="0.3">
      <c r="A2940" s="249" t="s">
        <v>1103</v>
      </c>
      <c r="B2940" s="69"/>
      <c r="C2940" s="274" t="str">
        <f>IF(ISTEXT(B2940),VLOOKUP(B2940,'_Keuzelijst Algemeen'!$CC$3:$CD$10,2),"")</f>
        <v/>
      </c>
      <c r="D2940" s="87"/>
      <c r="E2940" s="69"/>
      <c r="F2940" s="69"/>
      <c r="I2940" s="85"/>
      <c r="P2940" s="69"/>
      <c r="Q2940" s="69"/>
      <c r="R2940" s="69"/>
      <c r="V2940" s="71"/>
      <c r="W2940" s="69"/>
      <c r="X2940" s="69"/>
      <c r="Y2940" s="69"/>
      <c r="Z2940" s="69"/>
      <c r="AA2940" s="270" t="str">
        <f>IF(ISTEXT(Z2940),VLOOKUP(Z2940,'_Keuzelijst Algemeen'!$B$3:$C$74,2),"")</f>
        <v/>
      </c>
      <c r="AB2940" s="85"/>
    </row>
    <row r="2941" spans="1:28" x14ac:dyDescent="0.3">
      <c r="A2941" s="249" t="s">
        <v>1103</v>
      </c>
      <c r="B2941" s="69"/>
      <c r="C2941" s="274" t="str">
        <f>IF(ISTEXT(B2941),VLOOKUP(B2941,'_Keuzelijst Algemeen'!$CC$3:$CD$10,2),"")</f>
        <v/>
      </c>
      <c r="D2941" s="87"/>
      <c r="E2941" s="69"/>
      <c r="F2941" s="69"/>
      <c r="I2941" s="85"/>
      <c r="P2941" s="69"/>
      <c r="Q2941" s="69"/>
      <c r="R2941" s="69"/>
      <c r="V2941" s="71"/>
      <c r="W2941" s="69"/>
      <c r="X2941" s="69"/>
      <c r="Y2941" s="69"/>
      <c r="Z2941" s="69"/>
      <c r="AA2941" s="270" t="str">
        <f>IF(ISTEXT(Z2941),VLOOKUP(Z2941,'_Keuzelijst Algemeen'!$B$3:$C$74,2),"")</f>
        <v/>
      </c>
      <c r="AB2941" s="85"/>
    </row>
    <row r="2942" spans="1:28" x14ac:dyDescent="0.3">
      <c r="A2942" s="249" t="s">
        <v>1103</v>
      </c>
      <c r="B2942" s="69"/>
      <c r="C2942" s="274" t="str">
        <f>IF(ISTEXT(B2942),VLOOKUP(B2942,'_Keuzelijst Algemeen'!$CC$3:$CD$10,2),"")</f>
        <v/>
      </c>
      <c r="D2942" s="87"/>
      <c r="E2942" s="69"/>
      <c r="F2942" s="69"/>
      <c r="I2942" s="85"/>
      <c r="P2942" s="69"/>
      <c r="Q2942" s="69"/>
      <c r="R2942" s="69"/>
      <c r="V2942" s="71"/>
      <c r="W2942" s="69"/>
      <c r="X2942" s="69"/>
      <c r="Y2942" s="69"/>
      <c r="Z2942" s="69"/>
      <c r="AA2942" s="270" t="str">
        <f>IF(ISTEXT(Z2942),VLOOKUP(Z2942,'_Keuzelijst Algemeen'!$B$3:$C$74,2),"")</f>
        <v/>
      </c>
      <c r="AB2942" s="85"/>
    </row>
    <row r="2943" spans="1:28" x14ac:dyDescent="0.3">
      <c r="A2943" s="249" t="s">
        <v>1103</v>
      </c>
      <c r="B2943" s="69"/>
      <c r="C2943" s="274" t="str">
        <f>IF(ISTEXT(B2943),VLOOKUP(B2943,'_Keuzelijst Algemeen'!$CC$3:$CD$10,2),"")</f>
        <v/>
      </c>
      <c r="D2943" s="87"/>
      <c r="E2943" s="69"/>
      <c r="F2943" s="69"/>
      <c r="I2943" s="85"/>
      <c r="P2943" s="69"/>
      <c r="Q2943" s="69"/>
      <c r="R2943" s="69"/>
      <c r="V2943" s="71"/>
      <c r="W2943" s="69"/>
      <c r="X2943" s="69"/>
      <c r="Y2943" s="69"/>
      <c r="Z2943" s="69"/>
      <c r="AA2943" s="270" t="str">
        <f>IF(ISTEXT(Z2943),VLOOKUP(Z2943,'_Keuzelijst Algemeen'!$B$3:$C$74,2),"")</f>
        <v/>
      </c>
      <c r="AB2943" s="85"/>
    </row>
    <row r="2944" spans="1:28" x14ac:dyDescent="0.3">
      <c r="A2944" s="249" t="s">
        <v>1103</v>
      </c>
      <c r="B2944" s="69"/>
      <c r="C2944" s="274" t="str">
        <f>IF(ISTEXT(B2944),VLOOKUP(B2944,'_Keuzelijst Algemeen'!$CC$3:$CD$10,2),"")</f>
        <v/>
      </c>
      <c r="D2944" s="87"/>
      <c r="E2944" s="69"/>
      <c r="F2944" s="69"/>
      <c r="I2944" s="85"/>
      <c r="P2944" s="69"/>
      <c r="Q2944" s="69"/>
      <c r="R2944" s="69"/>
      <c r="V2944" s="71"/>
      <c r="W2944" s="69"/>
      <c r="X2944" s="69"/>
      <c r="Y2944" s="69"/>
      <c r="Z2944" s="69"/>
      <c r="AA2944" s="270" t="str">
        <f>IF(ISTEXT(Z2944),VLOOKUP(Z2944,'_Keuzelijst Algemeen'!$B$3:$C$74,2),"")</f>
        <v/>
      </c>
      <c r="AB2944" s="85"/>
    </row>
    <row r="2945" spans="1:28" x14ac:dyDescent="0.3">
      <c r="A2945" s="249" t="s">
        <v>1103</v>
      </c>
      <c r="B2945" s="69"/>
      <c r="C2945" s="274" t="str">
        <f>IF(ISTEXT(B2945),VLOOKUP(B2945,'_Keuzelijst Algemeen'!$CC$3:$CD$10,2),"")</f>
        <v/>
      </c>
      <c r="D2945" s="87"/>
      <c r="E2945" s="69"/>
      <c r="F2945" s="69"/>
      <c r="I2945" s="85"/>
      <c r="P2945" s="69"/>
      <c r="Q2945" s="69"/>
      <c r="R2945" s="69"/>
      <c r="V2945" s="71"/>
      <c r="W2945" s="69"/>
      <c r="X2945" s="69"/>
      <c r="Y2945" s="69"/>
      <c r="Z2945" s="69"/>
      <c r="AA2945" s="270" t="str">
        <f>IF(ISTEXT(Z2945),VLOOKUP(Z2945,'_Keuzelijst Algemeen'!$B$3:$C$74,2),"")</f>
        <v/>
      </c>
      <c r="AB2945" s="85"/>
    </row>
    <row r="2946" spans="1:28" x14ac:dyDescent="0.3">
      <c r="A2946" s="249" t="s">
        <v>1103</v>
      </c>
      <c r="B2946" s="69"/>
      <c r="C2946" s="274" t="str">
        <f>IF(ISTEXT(B2946),VLOOKUP(B2946,'_Keuzelijst Algemeen'!$CC$3:$CD$10,2),"")</f>
        <v/>
      </c>
      <c r="D2946" s="87"/>
      <c r="E2946" s="69"/>
      <c r="F2946" s="69"/>
      <c r="I2946" s="85"/>
      <c r="P2946" s="69"/>
      <c r="Q2946" s="69"/>
      <c r="R2946" s="69"/>
      <c r="V2946" s="71"/>
      <c r="W2946" s="69"/>
      <c r="X2946" s="69"/>
      <c r="Y2946" s="69"/>
      <c r="Z2946" s="69"/>
      <c r="AA2946" s="270" t="str">
        <f>IF(ISTEXT(Z2946),VLOOKUP(Z2946,'_Keuzelijst Algemeen'!$B$3:$C$74,2),"")</f>
        <v/>
      </c>
      <c r="AB2946" s="85"/>
    </row>
    <row r="2947" spans="1:28" x14ac:dyDescent="0.3">
      <c r="A2947" s="249" t="s">
        <v>1103</v>
      </c>
      <c r="B2947" s="69"/>
      <c r="C2947" s="274" t="str">
        <f>IF(ISTEXT(B2947),VLOOKUP(B2947,'_Keuzelijst Algemeen'!$CC$3:$CD$10,2),"")</f>
        <v/>
      </c>
      <c r="D2947" s="87"/>
      <c r="E2947" s="69"/>
      <c r="F2947" s="69"/>
      <c r="I2947" s="85"/>
      <c r="P2947" s="69"/>
      <c r="Q2947" s="69"/>
      <c r="R2947" s="69"/>
      <c r="V2947" s="71"/>
      <c r="W2947" s="69"/>
      <c r="X2947" s="69"/>
      <c r="Y2947" s="69"/>
      <c r="Z2947" s="69"/>
      <c r="AA2947" s="270" t="str">
        <f>IF(ISTEXT(Z2947),VLOOKUP(Z2947,'_Keuzelijst Algemeen'!$B$3:$C$74,2),"")</f>
        <v/>
      </c>
      <c r="AB2947" s="85"/>
    </row>
    <row r="2948" spans="1:28" x14ac:dyDescent="0.3">
      <c r="A2948" s="249" t="s">
        <v>1103</v>
      </c>
      <c r="B2948" s="69"/>
      <c r="C2948" s="274" t="str">
        <f>IF(ISTEXT(B2948),VLOOKUP(B2948,'_Keuzelijst Algemeen'!$CC$3:$CD$10,2),"")</f>
        <v/>
      </c>
      <c r="D2948" s="87"/>
      <c r="E2948" s="69"/>
      <c r="F2948" s="69"/>
      <c r="I2948" s="85"/>
      <c r="P2948" s="69"/>
      <c r="Q2948" s="69"/>
      <c r="R2948" s="69"/>
      <c r="V2948" s="71"/>
      <c r="W2948" s="69"/>
      <c r="X2948" s="69"/>
      <c r="Y2948" s="69"/>
      <c r="Z2948" s="69"/>
      <c r="AA2948" s="270" t="str">
        <f>IF(ISTEXT(Z2948),VLOOKUP(Z2948,'_Keuzelijst Algemeen'!$B$3:$C$74,2),"")</f>
        <v/>
      </c>
      <c r="AB2948" s="85"/>
    </row>
    <row r="2949" spans="1:28" x14ac:dyDescent="0.3">
      <c r="A2949" s="249" t="s">
        <v>1103</v>
      </c>
      <c r="B2949" s="69"/>
      <c r="C2949" s="274" t="str">
        <f>IF(ISTEXT(B2949),VLOOKUP(B2949,'_Keuzelijst Algemeen'!$CC$3:$CD$10,2),"")</f>
        <v/>
      </c>
      <c r="D2949" s="87"/>
      <c r="E2949" s="69"/>
      <c r="F2949" s="69"/>
      <c r="I2949" s="85"/>
      <c r="P2949" s="69"/>
      <c r="Q2949" s="69"/>
      <c r="R2949" s="69"/>
      <c r="V2949" s="71"/>
      <c r="W2949" s="69"/>
      <c r="X2949" s="69"/>
      <c r="Y2949" s="69"/>
      <c r="Z2949" s="69"/>
      <c r="AA2949" s="270" t="str">
        <f>IF(ISTEXT(Z2949),VLOOKUP(Z2949,'_Keuzelijst Algemeen'!$B$3:$C$74,2),"")</f>
        <v/>
      </c>
      <c r="AB2949" s="85"/>
    </row>
    <row r="2950" spans="1:28" x14ac:dyDescent="0.3">
      <c r="A2950" s="249" t="s">
        <v>1103</v>
      </c>
      <c r="B2950" s="69"/>
      <c r="C2950" s="274" t="str">
        <f>IF(ISTEXT(B2950),VLOOKUP(B2950,'_Keuzelijst Algemeen'!$CC$3:$CD$10,2),"")</f>
        <v/>
      </c>
      <c r="D2950" s="87"/>
      <c r="E2950" s="69"/>
      <c r="F2950" s="69"/>
      <c r="I2950" s="85"/>
      <c r="P2950" s="69"/>
      <c r="Q2950" s="69"/>
      <c r="R2950" s="69"/>
      <c r="V2950" s="71"/>
      <c r="W2950" s="69"/>
      <c r="X2950" s="69"/>
      <c r="Y2950" s="69"/>
      <c r="Z2950" s="69"/>
      <c r="AA2950" s="270" t="str">
        <f>IF(ISTEXT(Z2950),VLOOKUP(Z2950,'_Keuzelijst Algemeen'!$B$3:$C$74,2),"")</f>
        <v/>
      </c>
      <c r="AB2950" s="85"/>
    </row>
    <row r="2951" spans="1:28" x14ac:dyDescent="0.3">
      <c r="A2951" s="249" t="s">
        <v>1103</v>
      </c>
      <c r="B2951" s="69"/>
      <c r="C2951" s="274" t="str">
        <f>IF(ISTEXT(B2951),VLOOKUP(B2951,'_Keuzelijst Algemeen'!$CC$3:$CD$10,2),"")</f>
        <v/>
      </c>
      <c r="D2951" s="87"/>
      <c r="E2951" s="69"/>
      <c r="F2951" s="69"/>
      <c r="I2951" s="85"/>
      <c r="P2951" s="69"/>
      <c r="Q2951" s="69"/>
      <c r="R2951" s="69"/>
      <c r="V2951" s="71"/>
      <c r="W2951" s="69"/>
      <c r="X2951" s="69"/>
      <c r="Y2951" s="69"/>
      <c r="Z2951" s="69"/>
      <c r="AA2951" s="270" t="str">
        <f>IF(ISTEXT(Z2951),VLOOKUP(Z2951,'_Keuzelijst Algemeen'!$B$3:$C$74,2),"")</f>
        <v/>
      </c>
      <c r="AB2951" s="85"/>
    </row>
    <row r="2952" spans="1:28" x14ac:dyDescent="0.3">
      <c r="A2952" s="249" t="s">
        <v>1103</v>
      </c>
      <c r="B2952" s="69"/>
      <c r="C2952" s="274" t="str">
        <f>IF(ISTEXT(B2952),VLOOKUP(B2952,'_Keuzelijst Algemeen'!$CC$3:$CD$10,2),"")</f>
        <v/>
      </c>
      <c r="D2952" s="87"/>
      <c r="E2952" s="69"/>
      <c r="F2952" s="69"/>
      <c r="I2952" s="85"/>
      <c r="P2952" s="69"/>
      <c r="Q2952" s="69"/>
      <c r="R2952" s="69"/>
      <c r="V2952" s="71"/>
      <c r="W2952" s="69"/>
      <c r="X2952" s="69"/>
      <c r="Y2952" s="69"/>
      <c r="Z2952" s="69"/>
      <c r="AA2952" s="270" t="str">
        <f>IF(ISTEXT(Z2952),VLOOKUP(Z2952,'_Keuzelijst Algemeen'!$B$3:$C$74,2),"")</f>
        <v/>
      </c>
      <c r="AB2952" s="85"/>
    </row>
    <row r="2953" spans="1:28" x14ac:dyDescent="0.3">
      <c r="A2953" s="249" t="s">
        <v>1103</v>
      </c>
      <c r="B2953" s="69"/>
      <c r="C2953" s="274" t="str">
        <f>IF(ISTEXT(B2953),VLOOKUP(B2953,'_Keuzelijst Algemeen'!$CC$3:$CD$10,2),"")</f>
        <v/>
      </c>
      <c r="D2953" s="87"/>
      <c r="E2953" s="69"/>
      <c r="F2953" s="69"/>
      <c r="I2953" s="85"/>
      <c r="P2953" s="69"/>
      <c r="Q2953" s="69"/>
      <c r="R2953" s="69"/>
      <c r="V2953" s="71"/>
      <c r="W2953" s="69"/>
      <c r="X2953" s="69"/>
      <c r="Y2953" s="69"/>
      <c r="Z2953" s="69"/>
      <c r="AA2953" s="270" t="str">
        <f>IF(ISTEXT(Z2953),VLOOKUP(Z2953,'_Keuzelijst Algemeen'!$B$3:$C$74,2),"")</f>
        <v/>
      </c>
      <c r="AB2953" s="85"/>
    </row>
    <row r="2954" spans="1:28" x14ac:dyDescent="0.3">
      <c r="A2954" s="249" t="s">
        <v>1103</v>
      </c>
      <c r="B2954" s="69"/>
      <c r="C2954" s="274" t="str">
        <f>IF(ISTEXT(B2954),VLOOKUP(B2954,'_Keuzelijst Algemeen'!$CC$3:$CD$10,2),"")</f>
        <v/>
      </c>
      <c r="D2954" s="87"/>
      <c r="E2954" s="69"/>
      <c r="F2954" s="69"/>
      <c r="I2954" s="85"/>
      <c r="P2954" s="69"/>
      <c r="Q2954" s="69"/>
      <c r="R2954" s="69"/>
      <c r="V2954" s="71"/>
      <c r="W2954" s="69"/>
      <c r="X2954" s="69"/>
      <c r="Y2954" s="69"/>
      <c r="Z2954" s="69"/>
      <c r="AA2954" s="270" t="str">
        <f>IF(ISTEXT(Z2954),VLOOKUP(Z2954,'_Keuzelijst Algemeen'!$B$3:$C$74,2),"")</f>
        <v/>
      </c>
      <c r="AB2954" s="85"/>
    </row>
    <row r="2955" spans="1:28" x14ac:dyDescent="0.3">
      <c r="A2955" s="249" t="s">
        <v>1103</v>
      </c>
      <c r="B2955" s="69"/>
      <c r="C2955" s="274" t="str">
        <f>IF(ISTEXT(B2955),VLOOKUP(B2955,'_Keuzelijst Algemeen'!$CC$3:$CD$10,2),"")</f>
        <v/>
      </c>
      <c r="D2955" s="87"/>
      <c r="E2955" s="69"/>
      <c r="F2955" s="69"/>
      <c r="I2955" s="85"/>
      <c r="P2955" s="69"/>
      <c r="Q2955" s="69"/>
      <c r="R2955" s="69"/>
      <c r="V2955" s="71"/>
      <c r="W2955" s="69"/>
      <c r="X2955" s="69"/>
      <c r="Y2955" s="69"/>
      <c r="Z2955" s="69"/>
      <c r="AA2955" s="270" t="str">
        <f>IF(ISTEXT(Z2955),VLOOKUP(Z2955,'_Keuzelijst Algemeen'!$B$3:$C$74,2),"")</f>
        <v/>
      </c>
      <c r="AB2955" s="85"/>
    </row>
    <row r="2956" spans="1:28" x14ac:dyDescent="0.3">
      <c r="A2956" s="249" t="s">
        <v>1103</v>
      </c>
      <c r="B2956" s="69"/>
      <c r="C2956" s="274" t="str">
        <f>IF(ISTEXT(B2956),VLOOKUP(B2956,'_Keuzelijst Algemeen'!$CC$3:$CD$10,2),"")</f>
        <v/>
      </c>
      <c r="D2956" s="87"/>
      <c r="E2956" s="69"/>
      <c r="F2956" s="69"/>
      <c r="I2956" s="85"/>
      <c r="P2956" s="69"/>
      <c r="Q2956" s="69"/>
      <c r="R2956" s="69"/>
      <c r="V2956" s="71"/>
      <c r="W2956" s="69"/>
      <c r="X2956" s="69"/>
      <c r="Y2956" s="69"/>
      <c r="Z2956" s="69"/>
      <c r="AA2956" s="270" t="str">
        <f>IF(ISTEXT(Z2956),VLOOKUP(Z2956,'_Keuzelijst Algemeen'!$B$3:$C$74,2),"")</f>
        <v/>
      </c>
      <c r="AB2956" s="85"/>
    </row>
    <row r="2957" spans="1:28" x14ac:dyDescent="0.3">
      <c r="A2957" s="249" t="s">
        <v>1103</v>
      </c>
      <c r="B2957" s="69"/>
      <c r="C2957" s="274" t="str">
        <f>IF(ISTEXT(B2957),VLOOKUP(B2957,'_Keuzelijst Algemeen'!$CC$3:$CD$10,2),"")</f>
        <v/>
      </c>
      <c r="D2957" s="87"/>
      <c r="E2957" s="69"/>
      <c r="F2957" s="69"/>
      <c r="I2957" s="85"/>
      <c r="P2957" s="69"/>
      <c r="Q2957" s="69"/>
      <c r="R2957" s="69"/>
      <c r="V2957" s="71"/>
      <c r="W2957" s="69"/>
      <c r="X2957" s="69"/>
      <c r="Y2957" s="69"/>
      <c r="Z2957" s="69"/>
      <c r="AA2957" s="270" t="str">
        <f>IF(ISTEXT(Z2957),VLOOKUP(Z2957,'_Keuzelijst Algemeen'!$B$3:$C$74,2),"")</f>
        <v/>
      </c>
      <c r="AB2957" s="85"/>
    </row>
    <row r="2958" spans="1:28" x14ac:dyDescent="0.3">
      <c r="A2958" s="249" t="s">
        <v>1103</v>
      </c>
      <c r="B2958" s="69"/>
      <c r="C2958" s="274" t="str">
        <f>IF(ISTEXT(B2958),VLOOKUP(B2958,'_Keuzelijst Algemeen'!$CC$3:$CD$10,2),"")</f>
        <v/>
      </c>
      <c r="D2958" s="87"/>
      <c r="E2958" s="69"/>
      <c r="F2958" s="69"/>
      <c r="I2958" s="85"/>
      <c r="P2958" s="69"/>
      <c r="Q2958" s="69"/>
      <c r="R2958" s="69"/>
      <c r="V2958" s="71"/>
      <c r="W2958" s="69"/>
      <c r="X2958" s="69"/>
      <c r="Y2958" s="69"/>
      <c r="Z2958" s="69"/>
      <c r="AA2958" s="270" t="str">
        <f>IF(ISTEXT(Z2958),VLOOKUP(Z2958,'_Keuzelijst Algemeen'!$B$3:$C$74,2),"")</f>
        <v/>
      </c>
      <c r="AB2958" s="85"/>
    </row>
    <row r="2959" spans="1:28" x14ac:dyDescent="0.3">
      <c r="A2959" s="249" t="s">
        <v>1103</v>
      </c>
      <c r="B2959" s="69"/>
      <c r="C2959" s="274" t="str">
        <f>IF(ISTEXT(B2959),VLOOKUP(B2959,'_Keuzelijst Algemeen'!$CC$3:$CD$10,2),"")</f>
        <v/>
      </c>
      <c r="D2959" s="87"/>
      <c r="E2959" s="69"/>
      <c r="F2959" s="69"/>
      <c r="I2959" s="85"/>
      <c r="P2959" s="69"/>
      <c r="Q2959" s="69"/>
      <c r="R2959" s="69"/>
      <c r="V2959" s="71"/>
      <c r="W2959" s="69"/>
      <c r="X2959" s="69"/>
      <c r="Y2959" s="69"/>
      <c r="Z2959" s="69"/>
      <c r="AA2959" s="270" t="str">
        <f>IF(ISTEXT(Z2959),VLOOKUP(Z2959,'_Keuzelijst Algemeen'!$B$3:$C$74,2),"")</f>
        <v/>
      </c>
      <c r="AB2959" s="85"/>
    </row>
    <row r="2960" spans="1:28" x14ac:dyDescent="0.3">
      <c r="A2960" s="249" t="s">
        <v>1103</v>
      </c>
      <c r="B2960" s="69"/>
      <c r="C2960" s="274" t="str">
        <f>IF(ISTEXT(B2960),VLOOKUP(B2960,'_Keuzelijst Algemeen'!$CC$3:$CD$10,2),"")</f>
        <v/>
      </c>
      <c r="D2960" s="87"/>
      <c r="E2960" s="69"/>
      <c r="F2960" s="69"/>
      <c r="I2960" s="85"/>
      <c r="P2960" s="69"/>
      <c r="Q2960" s="69"/>
      <c r="R2960" s="69"/>
      <c r="V2960" s="71"/>
      <c r="W2960" s="69"/>
      <c r="X2960" s="69"/>
      <c r="Y2960" s="69"/>
      <c r="Z2960" s="69"/>
      <c r="AA2960" s="270" t="str">
        <f>IF(ISTEXT(Z2960),VLOOKUP(Z2960,'_Keuzelijst Algemeen'!$B$3:$C$74,2),"")</f>
        <v/>
      </c>
      <c r="AB2960" s="85"/>
    </row>
    <row r="2961" spans="1:28" x14ac:dyDescent="0.3">
      <c r="A2961" s="249" t="s">
        <v>1103</v>
      </c>
      <c r="B2961" s="69"/>
      <c r="C2961" s="274" t="str">
        <f>IF(ISTEXT(B2961),VLOOKUP(B2961,'_Keuzelijst Algemeen'!$CC$3:$CD$10,2),"")</f>
        <v/>
      </c>
      <c r="D2961" s="87"/>
      <c r="E2961" s="69"/>
      <c r="F2961" s="69"/>
      <c r="I2961" s="85"/>
      <c r="P2961" s="69"/>
      <c r="Q2961" s="69"/>
      <c r="R2961" s="69"/>
      <c r="V2961" s="71"/>
      <c r="W2961" s="69"/>
      <c r="X2961" s="69"/>
      <c r="Y2961" s="69"/>
      <c r="Z2961" s="69"/>
      <c r="AA2961" s="270" t="str">
        <f>IF(ISTEXT(Z2961),VLOOKUP(Z2961,'_Keuzelijst Algemeen'!$B$3:$C$74,2),"")</f>
        <v/>
      </c>
      <c r="AB2961" s="85"/>
    </row>
    <row r="2962" spans="1:28" x14ac:dyDescent="0.3">
      <c r="A2962" s="249" t="s">
        <v>1103</v>
      </c>
      <c r="B2962" s="69"/>
      <c r="C2962" s="274" t="str">
        <f>IF(ISTEXT(B2962),VLOOKUP(B2962,'_Keuzelijst Algemeen'!$CC$3:$CD$10,2),"")</f>
        <v/>
      </c>
      <c r="D2962" s="87"/>
      <c r="E2962" s="69"/>
      <c r="F2962" s="69"/>
      <c r="I2962" s="85"/>
      <c r="P2962" s="69"/>
      <c r="Q2962" s="69"/>
      <c r="R2962" s="69"/>
      <c r="V2962" s="71"/>
      <c r="W2962" s="69"/>
      <c r="X2962" s="69"/>
      <c r="Y2962" s="69"/>
      <c r="Z2962" s="69"/>
      <c r="AA2962" s="270" t="str">
        <f>IF(ISTEXT(Z2962),VLOOKUP(Z2962,'_Keuzelijst Algemeen'!$B$3:$C$74,2),"")</f>
        <v/>
      </c>
      <c r="AB2962" s="85"/>
    </row>
    <row r="2963" spans="1:28" x14ac:dyDescent="0.3">
      <c r="A2963" s="249" t="s">
        <v>1103</v>
      </c>
      <c r="B2963" s="69"/>
      <c r="C2963" s="274" t="str">
        <f>IF(ISTEXT(B2963),VLOOKUP(B2963,'_Keuzelijst Algemeen'!$CC$3:$CD$10,2),"")</f>
        <v/>
      </c>
      <c r="D2963" s="87"/>
      <c r="E2963" s="69"/>
      <c r="F2963" s="69"/>
      <c r="I2963" s="85"/>
      <c r="P2963" s="69"/>
      <c r="Q2963" s="69"/>
      <c r="R2963" s="69"/>
      <c r="V2963" s="71"/>
      <c r="W2963" s="69"/>
      <c r="X2963" s="69"/>
      <c r="Y2963" s="69"/>
      <c r="Z2963" s="69"/>
      <c r="AA2963" s="270" t="str">
        <f>IF(ISTEXT(Z2963),VLOOKUP(Z2963,'_Keuzelijst Algemeen'!$B$3:$C$74,2),"")</f>
        <v/>
      </c>
      <c r="AB2963" s="85"/>
    </row>
    <row r="2964" spans="1:28" x14ac:dyDescent="0.3">
      <c r="A2964" s="249" t="s">
        <v>1103</v>
      </c>
      <c r="B2964" s="69"/>
      <c r="C2964" s="274" t="str">
        <f>IF(ISTEXT(B2964),VLOOKUP(B2964,'_Keuzelijst Algemeen'!$CC$3:$CD$10,2),"")</f>
        <v/>
      </c>
      <c r="D2964" s="87"/>
      <c r="E2964" s="69"/>
      <c r="F2964" s="69"/>
      <c r="I2964" s="85"/>
      <c r="P2964" s="69"/>
      <c r="Q2964" s="69"/>
      <c r="R2964" s="69"/>
      <c r="V2964" s="71"/>
      <c r="W2964" s="69"/>
      <c r="X2964" s="69"/>
      <c r="Y2964" s="69"/>
      <c r="Z2964" s="69"/>
      <c r="AA2964" s="270" t="str">
        <f>IF(ISTEXT(Z2964),VLOOKUP(Z2964,'_Keuzelijst Algemeen'!$B$3:$C$74,2),"")</f>
        <v/>
      </c>
      <c r="AB2964" s="85"/>
    </row>
    <row r="2965" spans="1:28" x14ac:dyDescent="0.3">
      <c r="A2965" s="249" t="s">
        <v>1103</v>
      </c>
      <c r="B2965" s="69"/>
      <c r="C2965" s="274" t="str">
        <f>IF(ISTEXT(B2965),VLOOKUP(B2965,'_Keuzelijst Algemeen'!$CC$3:$CD$10,2),"")</f>
        <v/>
      </c>
      <c r="D2965" s="87"/>
      <c r="E2965" s="69"/>
      <c r="F2965" s="69"/>
      <c r="I2965" s="85"/>
      <c r="P2965" s="69"/>
      <c r="Q2965" s="69"/>
      <c r="R2965" s="69"/>
      <c r="V2965" s="71"/>
      <c r="W2965" s="69"/>
      <c r="X2965" s="69"/>
      <c r="Y2965" s="69"/>
      <c r="Z2965" s="69"/>
      <c r="AA2965" s="270" t="str">
        <f>IF(ISTEXT(Z2965),VLOOKUP(Z2965,'_Keuzelijst Algemeen'!$B$3:$C$74,2),"")</f>
        <v/>
      </c>
      <c r="AB2965" s="85"/>
    </row>
    <row r="2966" spans="1:28" x14ac:dyDescent="0.3">
      <c r="A2966" s="249" t="s">
        <v>1103</v>
      </c>
      <c r="B2966" s="69"/>
      <c r="C2966" s="274" t="str">
        <f>IF(ISTEXT(B2966),VLOOKUP(B2966,'_Keuzelijst Algemeen'!$CC$3:$CD$10,2),"")</f>
        <v/>
      </c>
      <c r="D2966" s="87"/>
      <c r="E2966" s="69"/>
      <c r="F2966" s="69"/>
      <c r="I2966" s="85"/>
      <c r="P2966" s="69"/>
      <c r="Q2966" s="69"/>
      <c r="R2966" s="69"/>
      <c r="V2966" s="71"/>
      <c r="W2966" s="69"/>
      <c r="X2966" s="69"/>
      <c r="Y2966" s="69"/>
      <c r="Z2966" s="69"/>
      <c r="AA2966" s="270" t="str">
        <f>IF(ISTEXT(Z2966),VLOOKUP(Z2966,'_Keuzelijst Algemeen'!$B$3:$C$74,2),"")</f>
        <v/>
      </c>
      <c r="AB2966" s="85"/>
    </row>
    <row r="2967" spans="1:28" x14ac:dyDescent="0.3">
      <c r="A2967" s="249" t="s">
        <v>1103</v>
      </c>
      <c r="B2967" s="69"/>
      <c r="C2967" s="274" t="str">
        <f>IF(ISTEXT(B2967),VLOOKUP(B2967,'_Keuzelijst Algemeen'!$CC$3:$CD$10,2),"")</f>
        <v/>
      </c>
      <c r="D2967" s="87"/>
      <c r="E2967" s="69"/>
      <c r="F2967" s="69"/>
      <c r="I2967" s="85"/>
      <c r="P2967" s="69"/>
      <c r="Q2967" s="69"/>
      <c r="R2967" s="69"/>
      <c r="V2967" s="71"/>
      <c r="W2967" s="69"/>
      <c r="X2967" s="69"/>
      <c r="Y2967" s="69"/>
      <c r="Z2967" s="69"/>
      <c r="AA2967" s="270" t="str">
        <f>IF(ISTEXT(Z2967),VLOOKUP(Z2967,'_Keuzelijst Algemeen'!$B$3:$C$74,2),"")</f>
        <v/>
      </c>
      <c r="AB2967" s="85"/>
    </row>
    <row r="2968" spans="1:28" x14ac:dyDescent="0.3">
      <c r="A2968" s="249" t="s">
        <v>1103</v>
      </c>
      <c r="B2968" s="69"/>
      <c r="C2968" s="274" t="str">
        <f>IF(ISTEXT(B2968),VLOOKUP(B2968,'_Keuzelijst Algemeen'!$CC$3:$CD$10,2),"")</f>
        <v/>
      </c>
      <c r="D2968" s="87"/>
      <c r="E2968" s="69"/>
      <c r="F2968" s="69"/>
      <c r="I2968" s="85"/>
      <c r="P2968" s="69"/>
      <c r="Q2968" s="69"/>
      <c r="R2968" s="69"/>
      <c r="V2968" s="71"/>
      <c r="W2968" s="69"/>
      <c r="X2968" s="69"/>
      <c r="Y2968" s="69"/>
      <c r="Z2968" s="69"/>
      <c r="AA2968" s="270" t="str">
        <f>IF(ISTEXT(Z2968),VLOOKUP(Z2968,'_Keuzelijst Algemeen'!$B$3:$C$74,2),"")</f>
        <v/>
      </c>
      <c r="AB2968" s="85"/>
    </row>
    <row r="2969" spans="1:28" x14ac:dyDescent="0.3">
      <c r="A2969" s="249" t="s">
        <v>1103</v>
      </c>
      <c r="B2969" s="69"/>
      <c r="C2969" s="274" t="str">
        <f>IF(ISTEXT(B2969),VLOOKUP(B2969,'_Keuzelijst Algemeen'!$CC$3:$CD$10,2),"")</f>
        <v/>
      </c>
      <c r="D2969" s="87"/>
      <c r="E2969" s="69"/>
      <c r="F2969" s="69"/>
      <c r="I2969" s="85"/>
      <c r="P2969" s="69"/>
      <c r="Q2969" s="69"/>
      <c r="R2969" s="69"/>
      <c r="V2969" s="71"/>
      <c r="W2969" s="69"/>
      <c r="X2969" s="69"/>
      <c r="Y2969" s="69"/>
      <c r="Z2969" s="69"/>
      <c r="AA2969" s="270" t="str">
        <f>IF(ISTEXT(Z2969),VLOOKUP(Z2969,'_Keuzelijst Algemeen'!$B$3:$C$74,2),"")</f>
        <v/>
      </c>
      <c r="AB2969" s="85"/>
    </row>
    <row r="2970" spans="1:28" x14ac:dyDescent="0.3">
      <c r="A2970" s="249" t="s">
        <v>1103</v>
      </c>
      <c r="B2970" s="69"/>
      <c r="C2970" s="274" t="str">
        <f>IF(ISTEXT(B2970),VLOOKUP(B2970,'_Keuzelijst Algemeen'!$CC$3:$CD$10,2),"")</f>
        <v/>
      </c>
      <c r="D2970" s="87"/>
      <c r="E2970" s="69"/>
      <c r="F2970" s="69"/>
      <c r="I2970" s="85"/>
      <c r="P2970" s="69"/>
      <c r="Q2970" s="69"/>
      <c r="R2970" s="69"/>
      <c r="V2970" s="71"/>
      <c r="W2970" s="69"/>
      <c r="X2970" s="69"/>
      <c r="Y2970" s="69"/>
      <c r="Z2970" s="69"/>
      <c r="AA2970" s="270" t="str">
        <f>IF(ISTEXT(Z2970),VLOOKUP(Z2970,'_Keuzelijst Algemeen'!$B$3:$C$74,2),"")</f>
        <v/>
      </c>
      <c r="AB2970" s="85"/>
    </row>
    <row r="2971" spans="1:28" x14ac:dyDescent="0.3">
      <c r="A2971" s="249" t="s">
        <v>1103</v>
      </c>
      <c r="B2971" s="69"/>
      <c r="C2971" s="274" t="str">
        <f>IF(ISTEXT(B2971),VLOOKUP(B2971,'_Keuzelijst Algemeen'!$CC$3:$CD$10,2),"")</f>
        <v/>
      </c>
      <c r="D2971" s="87"/>
      <c r="E2971" s="69"/>
      <c r="F2971" s="69"/>
      <c r="I2971" s="85"/>
      <c r="P2971" s="69"/>
      <c r="Q2971" s="69"/>
      <c r="R2971" s="69"/>
      <c r="V2971" s="71"/>
      <c r="W2971" s="69"/>
      <c r="X2971" s="69"/>
      <c r="Y2971" s="69"/>
      <c r="Z2971" s="69"/>
      <c r="AA2971" s="270" t="str">
        <f>IF(ISTEXT(Z2971),VLOOKUP(Z2971,'_Keuzelijst Algemeen'!$B$3:$C$74,2),"")</f>
        <v/>
      </c>
      <c r="AB2971" s="85"/>
    </row>
    <row r="2972" spans="1:28" x14ac:dyDescent="0.3">
      <c r="A2972" s="249" t="s">
        <v>1103</v>
      </c>
      <c r="B2972" s="69"/>
      <c r="C2972" s="274" t="str">
        <f>IF(ISTEXT(B2972),VLOOKUP(B2972,'_Keuzelijst Algemeen'!$CC$3:$CD$10,2),"")</f>
        <v/>
      </c>
      <c r="D2972" s="87"/>
      <c r="E2972" s="69"/>
      <c r="F2972" s="69"/>
      <c r="I2972" s="85"/>
      <c r="P2972" s="69"/>
      <c r="Q2972" s="69"/>
      <c r="R2972" s="69"/>
      <c r="V2972" s="71"/>
      <c r="W2972" s="69"/>
      <c r="X2972" s="69"/>
      <c r="Y2972" s="69"/>
      <c r="Z2972" s="69"/>
      <c r="AA2972" s="270" t="str">
        <f>IF(ISTEXT(Z2972),VLOOKUP(Z2972,'_Keuzelijst Algemeen'!$B$3:$C$74,2),"")</f>
        <v/>
      </c>
      <c r="AB2972" s="85"/>
    </row>
    <row r="2973" spans="1:28" x14ac:dyDescent="0.3">
      <c r="A2973" s="249" t="s">
        <v>1103</v>
      </c>
      <c r="B2973" s="69"/>
      <c r="C2973" s="274" t="str">
        <f>IF(ISTEXT(B2973),VLOOKUP(B2973,'_Keuzelijst Algemeen'!$CC$3:$CD$10,2),"")</f>
        <v/>
      </c>
      <c r="D2973" s="87"/>
      <c r="E2973" s="69"/>
      <c r="F2973" s="69"/>
      <c r="I2973" s="85"/>
      <c r="P2973" s="69"/>
      <c r="Q2973" s="69"/>
      <c r="R2973" s="69"/>
      <c r="V2973" s="71"/>
      <c r="W2973" s="69"/>
      <c r="X2973" s="69"/>
      <c r="Y2973" s="69"/>
      <c r="Z2973" s="69"/>
      <c r="AA2973" s="270" t="str">
        <f>IF(ISTEXT(Z2973),VLOOKUP(Z2973,'_Keuzelijst Algemeen'!$B$3:$C$74,2),"")</f>
        <v/>
      </c>
      <c r="AB2973" s="85"/>
    </row>
    <row r="2974" spans="1:28" x14ac:dyDescent="0.3">
      <c r="A2974" s="249" t="s">
        <v>1103</v>
      </c>
      <c r="B2974" s="69"/>
      <c r="C2974" s="274" t="str">
        <f>IF(ISTEXT(B2974),VLOOKUP(B2974,'_Keuzelijst Algemeen'!$CC$3:$CD$10,2),"")</f>
        <v/>
      </c>
      <c r="D2974" s="87"/>
      <c r="E2974" s="69"/>
      <c r="F2974" s="69"/>
      <c r="I2974" s="85"/>
      <c r="P2974" s="69"/>
      <c r="Q2974" s="69"/>
      <c r="R2974" s="69"/>
      <c r="V2974" s="71"/>
      <c r="W2974" s="69"/>
      <c r="X2974" s="69"/>
      <c r="Y2974" s="69"/>
      <c r="Z2974" s="69"/>
      <c r="AA2974" s="270" t="str">
        <f>IF(ISTEXT(Z2974),VLOOKUP(Z2974,'_Keuzelijst Algemeen'!$B$3:$C$74,2),"")</f>
        <v/>
      </c>
      <c r="AB2974" s="85"/>
    </row>
    <row r="2975" spans="1:28" x14ac:dyDescent="0.3">
      <c r="A2975" s="249" t="s">
        <v>1103</v>
      </c>
      <c r="B2975" s="69"/>
      <c r="C2975" s="274" t="str">
        <f>IF(ISTEXT(B2975),VLOOKUP(B2975,'_Keuzelijst Algemeen'!$CC$3:$CD$10,2),"")</f>
        <v/>
      </c>
      <c r="D2975" s="87"/>
      <c r="E2975" s="69"/>
      <c r="F2975" s="69"/>
      <c r="I2975" s="85"/>
      <c r="P2975" s="69"/>
      <c r="Q2975" s="69"/>
      <c r="R2975" s="69"/>
      <c r="V2975" s="71"/>
      <c r="W2975" s="69"/>
      <c r="X2975" s="69"/>
      <c r="Y2975" s="69"/>
      <c r="Z2975" s="69"/>
      <c r="AA2975" s="270" t="str">
        <f>IF(ISTEXT(Z2975),VLOOKUP(Z2975,'_Keuzelijst Algemeen'!$B$3:$C$74,2),"")</f>
        <v/>
      </c>
      <c r="AB2975" s="85"/>
    </row>
    <row r="2976" spans="1:28" x14ac:dyDescent="0.3">
      <c r="A2976" s="249" t="s">
        <v>1103</v>
      </c>
      <c r="B2976" s="69"/>
      <c r="C2976" s="274" t="str">
        <f>IF(ISTEXT(B2976),VLOOKUP(B2976,'_Keuzelijst Algemeen'!$CC$3:$CD$10,2),"")</f>
        <v/>
      </c>
      <c r="D2976" s="87"/>
      <c r="E2976" s="69"/>
      <c r="F2976" s="69"/>
      <c r="I2976" s="85"/>
      <c r="P2976" s="69"/>
      <c r="Q2976" s="69"/>
      <c r="R2976" s="69"/>
      <c r="V2976" s="71"/>
      <c r="W2976" s="69"/>
      <c r="X2976" s="69"/>
      <c r="Y2976" s="69"/>
      <c r="Z2976" s="69"/>
      <c r="AA2976" s="270" t="str">
        <f>IF(ISTEXT(Z2976),VLOOKUP(Z2976,'_Keuzelijst Algemeen'!$B$3:$C$74,2),"")</f>
        <v/>
      </c>
      <c r="AB2976" s="85"/>
    </row>
    <row r="2977" spans="1:28" x14ac:dyDescent="0.3">
      <c r="A2977" s="249" t="s">
        <v>1103</v>
      </c>
      <c r="B2977" s="69"/>
      <c r="C2977" s="274" t="str">
        <f>IF(ISTEXT(B2977),VLOOKUP(B2977,'_Keuzelijst Algemeen'!$CC$3:$CD$10,2),"")</f>
        <v/>
      </c>
      <c r="D2977" s="87"/>
      <c r="E2977" s="69"/>
      <c r="F2977" s="69"/>
      <c r="I2977" s="85"/>
      <c r="P2977" s="69"/>
      <c r="Q2977" s="69"/>
      <c r="R2977" s="69"/>
      <c r="V2977" s="71"/>
      <c r="W2977" s="69"/>
      <c r="X2977" s="69"/>
      <c r="Y2977" s="69"/>
      <c r="Z2977" s="69"/>
      <c r="AA2977" s="270" t="str">
        <f>IF(ISTEXT(Z2977),VLOOKUP(Z2977,'_Keuzelijst Algemeen'!$B$3:$C$74,2),"")</f>
        <v/>
      </c>
      <c r="AB2977" s="85"/>
    </row>
    <row r="2978" spans="1:28" x14ac:dyDescent="0.3">
      <c r="A2978" s="249" t="s">
        <v>1103</v>
      </c>
      <c r="B2978" s="69"/>
      <c r="C2978" s="274" t="str">
        <f>IF(ISTEXT(B2978),VLOOKUP(B2978,'_Keuzelijst Algemeen'!$CC$3:$CD$10,2),"")</f>
        <v/>
      </c>
      <c r="D2978" s="87"/>
      <c r="E2978" s="69"/>
      <c r="F2978" s="69"/>
      <c r="I2978" s="85"/>
      <c r="P2978" s="69"/>
      <c r="Q2978" s="69"/>
      <c r="R2978" s="69"/>
      <c r="V2978" s="71"/>
      <c r="W2978" s="69"/>
      <c r="X2978" s="69"/>
      <c r="Y2978" s="69"/>
      <c r="Z2978" s="69"/>
      <c r="AA2978" s="270" t="str">
        <f>IF(ISTEXT(Z2978),VLOOKUP(Z2978,'_Keuzelijst Algemeen'!$B$3:$C$74,2),"")</f>
        <v/>
      </c>
      <c r="AB2978" s="85"/>
    </row>
    <row r="2979" spans="1:28" x14ac:dyDescent="0.3">
      <c r="A2979" s="249" t="s">
        <v>1103</v>
      </c>
      <c r="B2979" s="69"/>
      <c r="C2979" s="274" t="str">
        <f>IF(ISTEXT(B2979),VLOOKUP(B2979,'_Keuzelijst Algemeen'!$CC$3:$CD$10,2),"")</f>
        <v/>
      </c>
      <c r="D2979" s="87"/>
      <c r="E2979" s="69"/>
      <c r="F2979" s="69"/>
      <c r="I2979" s="85"/>
      <c r="P2979" s="69"/>
      <c r="Q2979" s="69"/>
      <c r="R2979" s="69"/>
      <c r="V2979" s="71"/>
      <c r="W2979" s="69"/>
      <c r="X2979" s="69"/>
      <c r="Y2979" s="69"/>
      <c r="Z2979" s="69"/>
      <c r="AA2979" s="270" t="str">
        <f>IF(ISTEXT(Z2979),VLOOKUP(Z2979,'_Keuzelijst Algemeen'!$B$3:$C$74,2),"")</f>
        <v/>
      </c>
      <c r="AB2979" s="85"/>
    </row>
    <row r="2980" spans="1:28" x14ac:dyDescent="0.3">
      <c r="A2980" s="249" t="s">
        <v>1103</v>
      </c>
      <c r="B2980" s="69"/>
      <c r="C2980" s="274" t="str">
        <f>IF(ISTEXT(B2980),VLOOKUP(B2980,'_Keuzelijst Algemeen'!$CC$3:$CD$10,2),"")</f>
        <v/>
      </c>
      <c r="D2980" s="87"/>
      <c r="E2980" s="69"/>
      <c r="F2980" s="69"/>
      <c r="I2980" s="85"/>
      <c r="P2980" s="69"/>
      <c r="Q2980" s="69"/>
      <c r="R2980" s="69"/>
      <c r="V2980" s="71"/>
      <c r="W2980" s="69"/>
      <c r="X2980" s="69"/>
      <c r="Y2980" s="69"/>
      <c r="Z2980" s="69"/>
      <c r="AA2980" s="270" t="str">
        <f>IF(ISTEXT(Z2980),VLOOKUP(Z2980,'_Keuzelijst Algemeen'!$B$3:$C$74,2),"")</f>
        <v/>
      </c>
      <c r="AB2980" s="85"/>
    </row>
    <row r="2981" spans="1:28" x14ac:dyDescent="0.3">
      <c r="A2981" s="249" t="s">
        <v>1103</v>
      </c>
      <c r="B2981" s="69"/>
      <c r="C2981" s="274" t="str">
        <f>IF(ISTEXT(B2981),VLOOKUP(B2981,'_Keuzelijst Algemeen'!$CC$3:$CD$10,2),"")</f>
        <v/>
      </c>
      <c r="D2981" s="87"/>
      <c r="E2981" s="69"/>
      <c r="F2981" s="69"/>
      <c r="I2981" s="85"/>
      <c r="P2981" s="69"/>
      <c r="Q2981" s="69"/>
      <c r="R2981" s="69"/>
      <c r="V2981" s="71"/>
      <c r="W2981" s="69"/>
      <c r="X2981" s="69"/>
      <c r="Y2981" s="69"/>
      <c r="Z2981" s="69"/>
      <c r="AA2981" s="270" t="str">
        <f>IF(ISTEXT(Z2981),VLOOKUP(Z2981,'_Keuzelijst Algemeen'!$B$3:$C$74,2),"")</f>
        <v/>
      </c>
      <c r="AB2981" s="85"/>
    </row>
    <row r="2982" spans="1:28" x14ac:dyDescent="0.3">
      <c r="A2982" s="249" t="s">
        <v>1103</v>
      </c>
      <c r="B2982" s="69"/>
      <c r="C2982" s="274" t="str">
        <f>IF(ISTEXT(B2982),VLOOKUP(B2982,'_Keuzelijst Algemeen'!$CC$3:$CD$10,2),"")</f>
        <v/>
      </c>
      <c r="D2982" s="87"/>
      <c r="E2982" s="69"/>
      <c r="F2982" s="69"/>
      <c r="I2982" s="85"/>
      <c r="P2982" s="69"/>
      <c r="Q2982" s="69"/>
      <c r="R2982" s="69"/>
      <c r="V2982" s="71"/>
      <c r="W2982" s="69"/>
      <c r="X2982" s="69"/>
      <c r="Y2982" s="69"/>
      <c r="Z2982" s="69"/>
      <c r="AA2982" s="270" t="str">
        <f>IF(ISTEXT(Z2982),VLOOKUP(Z2982,'_Keuzelijst Algemeen'!$B$3:$C$74,2),"")</f>
        <v/>
      </c>
      <c r="AB2982" s="85"/>
    </row>
    <row r="2983" spans="1:28" x14ac:dyDescent="0.3">
      <c r="A2983" s="249" t="s">
        <v>1103</v>
      </c>
      <c r="B2983" s="69"/>
      <c r="C2983" s="274" t="str">
        <f>IF(ISTEXT(B2983),VLOOKUP(B2983,'_Keuzelijst Algemeen'!$CC$3:$CD$10,2),"")</f>
        <v/>
      </c>
      <c r="D2983" s="87"/>
      <c r="E2983" s="69"/>
      <c r="F2983" s="69"/>
      <c r="I2983" s="85"/>
      <c r="P2983" s="69"/>
      <c r="Q2983" s="69"/>
      <c r="R2983" s="69"/>
      <c r="V2983" s="71"/>
      <c r="W2983" s="69"/>
      <c r="X2983" s="69"/>
      <c r="Y2983" s="69"/>
      <c r="Z2983" s="69"/>
      <c r="AA2983" s="270" t="str">
        <f>IF(ISTEXT(Z2983),VLOOKUP(Z2983,'_Keuzelijst Algemeen'!$B$3:$C$74,2),"")</f>
        <v/>
      </c>
      <c r="AB2983" s="85"/>
    </row>
    <row r="2984" spans="1:28" x14ac:dyDescent="0.3">
      <c r="A2984" s="249" t="s">
        <v>1103</v>
      </c>
      <c r="B2984" s="69"/>
      <c r="C2984" s="274" t="str">
        <f>IF(ISTEXT(B2984),VLOOKUP(B2984,'_Keuzelijst Algemeen'!$CC$3:$CD$10,2),"")</f>
        <v/>
      </c>
      <c r="D2984" s="87"/>
      <c r="E2984" s="69"/>
      <c r="F2984" s="69"/>
      <c r="I2984" s="85"/>
      <c r="P2984" s="69"/>
      <c r="Q2984" s="69"/>
      <c r="R2984" s="69"/>
      <c r="V2984" s="71"/>
      <c r="W2984" s="69"/>
      <c r="X2984" s="69"/>
      <c r="Y2984" s="69"/>
      <c r="Z2984" s="69"/>
      <c r="AA2984" s="270" t="str">
        <f>IF(ISTEXT(Z2984),VLOOKUP(Z2984,'_Keuzelijst Algemeen'!$B$3:$C$74,2),"")</f>
        <v/>
      </c>
      <c r="AB2984" s="85"/>
    </row>
    <row r="2985" spans="1:28" x14ac:dyDescent="0.3">
      <c r="A2985" s="249" t="s">
        <v>1103</v>
      </c>
      <c r="B2985" s="69"/>
      <c r="C2985" s="274" t="str">
        <f>IF(ISTEXT(B2985),VLOOKUP(B2985,'_Keuzelijst Algemeen'!$CC$3:$CD$10,2),"")</f>
        <v/>
      </c>
      <c r="D2985" s="87"/>
      <c r="E2985" s="69"/>
      <c r="F2985" s="69"/>
      <c r="I2985" s="85"/>
      <c r="P2985" s="69"/>
      <c r="Q2985" s="69"/>
      <c r="R2985" s="69"/>
      <c r="V2985" s="71"/>
      <c r="W2985" s="69"/>
      <c r="X2985" s="69"/>
      <c r="Y2985" s="69"/>
      <c r="Z2985" s="69"/>
      <c r="AA2985" s="270" t="str">
        <f>IF(ISTEXT(Z2985),VLOOKUP(Z2985,'_Keuzelijst Algemeen'!$B$3:$C$74,2),"")</f>
        <v/>
      </c>
      <c r="AB2985" s="85"/>
    </row>
    <row r="2986" spans="1:28" x14ac:dyDescent="0.3">
      <c r="A2986" s="249" t="s">
        <v>1103</v>
      </c>
      <c r="B2986" s="69"/>
      <c r="C2986" s="274" t="str">
        <f>IF(ISTEXT(B2986),VLOOKUP(B2986,'_Keuzelijst Algemeen'!$CC$3:$CD$10,2),"")</f>
        <v/>
      </c>
      <c r="D2986" s="87"/>
      <c r="E2986" s="69"/>
      <c r="F2986" s="69"/>
      <c r="I2986" s="85"/>
      <c r="P2986" s="69"/>
      <c r="Q2986" s="69"/>
      <c r="R2986" s="69"/>
      <c r="V2986" s="71"/>
      <c r="W2986" s="69"/>
      <c r="X2986" s="69"/>
      <c r="Y2986" s="69"/>
      <c r="Z2986" s="69"/>
      <c r="AA2986" s="270" t="str">
        <f>IF(ISTEXT(Z2986),VLOOKUP(Z2986,'_Keuzelijst Algemeen'!$B$3:$C$74,2),"")</f>
        <v/>
      </c>
      <c r="AB2986" s="85"/>
    </row>
    <row r="2987" spans="1:28" x14ac:dyDescent="0.3">
      <c r="A2987" s="249" t="s">
        <v>1103</v>
      </c>
      <c r="B2987" s="69"/>
      <c r="C2987" s="274" t="str">
        <f>IF(ISTEXT(B2987),VLOOKUP(B2987,'_Keuzelijst Algemeen'!$CC$3:$CD$10,2),"")</f>
        <v/>
      </c>
      <c r="D2987" s="87"/>
      <c r="E2987" s="69"/>
      <c r="F2987" s="69"/>
      <c r="I2987" s="85"/>
      <c r="P2987" s="69"/>
      <c r="Q2987" s="69"/>
      <c r="R2987" s="69"/>
      <c r="V2987" s="71"/>
      <c r="W2987" s="69"/>
      <c r="X2987" s="69"/>
      <c r="Y2987" s="69"/>
      <c r="Z2987" s="69"/>
      <c r="AA2987" s="270" t="str">
        <f>IF(ISTEXT(Z2987),VLOOKUP(Z2987,'_Keuzelijst Algemeen'!$B$3:$C$74,2),"")</f>
        <v/>
      </c>
      <c r="AB2987" s="85"/>
    </row>
    <row r="2988" spans="1:28" x14ac:dyDescent="0.3">
      <c r="A2988" s="249" t="s">
        <v>1103</v>
      </c>
      <c r="B2988" s="69"/>
      <c r="C2988" s="274" t="str">
        <f>IF(ISTEXT(B2988),VLOOKUP(B2988,'_Keuzelijst Algemeen'!$CC$3:$CD$10,2),"")</f>
        <v/>
      </c>
      <c r="D2988" s="87"/>
      <c r="E2988" s="69"/>
      <c r="F2988" s="69"/>
      <c r="I2988" s="85"/>
      <c r="P2988" s="69"/>
      <c r="Q2988" s="69"/>
      <c r="R2988" s="69"/>
      <c r="V2988" s="71"/>
      <c r="W2988" s="69"/>
      <c r="X2988" s="69"/>
      <c r="Y2988" s="69"/>
      <c r="Z2988" s="69"/>
      <c r="AA2988" s="270" t="str">
        <f>IF(ISTEXT(Z2988),VLOOKUP(Z2988,'_Keuzelijst Algemeen'!$B$3:$C$74,2),"")</f>
        <v/>
      </c>
      <c r="AB2988" s="85"/>
    </row>
    <row r="2989" spans="1:28" x14ac:dyDescent="0.3">
      <c r="A2989" s="249" t="s">
        <v>1103</v>
      </c>
      <c r="B2989" s="69"/>
      <c r="C2989" s="274" t="str">
        <f>IF(ISTEXT(B2989),VLOOKUP(B2989,'_Keuzelijst Algemeen'!$CC$3:$CD$10,2),"")</f>
        <v/>
      </c>
      <c r="D2989" s="87"/>
      <c r="E2989" s="69"/>
      <c r="F2989" s="69"/>
      <c r="I2989" s="85"/>
      <c r="P2989" s="69"/>
      <c r="Q2989" s="69"/>
      <c r="R2989" s="69"/>
      <c r="V2989" s="71"/>
      <c r="W2989" s="69"/>
      <c r="X2989" s="69"/>
      <c r="Y2989" s="69"/>
      <c r="Z2989" s="69"/>
      <c r="AA2989" s="270" t="str">
        <f>IF(ISTEXT(Z2989),VLOOKUP(Z2989,'_Keuzelijst Algemeen'!$B$3:$C$74,2),"")</f>
        <v/>
      </c>
      <c r="AB2989" s="85"/>
    </row>
    <row r="2990" spans="1:28" x14ac:dyDescent="0.3">
      <c r="A2990" s="249" t="s">
        <v>1103</v>
      </c>
      <c r="B2990" s="69"/>
      <c r="C2990" s="274" t="str">
        <f>IF(ISTEXT(B2990),VLOOKUP(B2990,'_Keuzelijst Algemeen'!$CC$3:$CD$10,2),"")</f>
        <v/>
      </c>
      <c r="D2990" s="87"/>
      <c r="E2990" s="69"/>
      <c r="F2990" s="69"/>
      <c r="I2990" s="85"/>
      <c r="P2990" s="69"/>
      <c r="Q2990" s="69"/>
      <c r="R2990" s="69"/>
      <c r="V2990" s="71"/>
      <c r="W2990" s="69"/>
      <c r="X2990" s="69"/>
      <c r="Y2990" s="69"/>
      <c r="Z2990" s="69"/>
      <c r="AA2990" s="270" t="str">
        <f>IF(ISTEXT(Z2990),VLOOKUP(Z2990,'_Keuzelijst Algemeen'!$B$3:$C$74,2),"")</f>
        <v/>
      </c>
      <c r="AB2990" s="85"/>
    </row>
    <row r="2991" spans="1:28" x14ac:dyDescent="0.3">
      <c r="A2991" s="249" t="s">
        <v>1103</v>
      </c>
      <c r="B2991" s="69"/>
      <c r="C2991" s="274" t="str">
        <f>IF(ISTEXT(B2991),VLOOKUP(B2991,'_Keuzelijst Algemeen'!$CC$3:$CD$10,2),"")</f>
        <v/>
      </c>
      <c r="D2991" s="87"/>
      <c r="E2991" s="69"/>
      <c r="F2991" s="69"/>
      <c r="I2991" s="85"/>
      <c r="P2991" s="69"/>
      <c r="Q2991" s="69"/>
      <c r="R2991" s="69"/>
      <c r="V2991" s="71"/>
      <c r="W2991" s="69"/>
      <c r="X2991" s="69"/>
      <c r="Y2991" s="69"/>
      <c r="Z2991" s="69"/>
      <c r="AA2991" s="270" t="str">
        <f>IF(ISTEXT(Z2991),VLOOKUP(Z2991,'_Keuzelijst Algemeen'!$B$3:$C$74,2),"")</f>
        <v/>
      </c>
      <c r="AB2991" s="85"/>
    </row>
    <row r="2992" spans="1:28" x14ac:dyDescent="0.3">
      <c r="A2992" s="249" t="s">
        <v>1103</v>
      </c>
      <c r="B2992" s="69"/>
      <c r="C2992" s="274" t="str">
        <f>IF(ISTEXT(B2992),VLOOKUP(B2992,'_Keuzelijst Algemeen'!$CC$3:$CD$10,2),"")</f>
        <v/>
      </c>
      <c r="D2992" s="87"/>
      <c r="E2992" s="69"/>
      <c r="F2992" s="69"/>
      <c r="I2992" s="85"/>
      <c r="P2992" s="69"/>
      <c r="Q2992" s="69"/>
      <c r="R2992" s="69"/>
      <c r="V2992" s="71"/>
      <c r="W2992" s="69"/>
      <c r="X2992" s="69"/>
      <c r="Y2992" s="69"/>
      <c r="Z2992" s="69"/>
      <c r="AA2992" s="270" t="str">
        <f>IF(ISTEXT(Z2992),VLOOKUP(Z2992,'_Keuzelijst Algemeen'!$B$3:$C$74,2),"")</f>
        <v/>
      </c>
      <c r="AB2992" s="85"/>
    </row>
    <row r="2993" spans="1:28" x14ac:dyDescent="0.3">
      <c r="A2993" s="249" t="s">
        <v>1103</v>
      </c>
      <c r="B2993" s="69"/>
      <c r="C2993" s="274" t="str">
        <f>IF(ISTEXT(B2993),VLOOKUP(B2993,'_Keuzelijst Algemeen'!$CC$3:$CD$10,2),"")</f>
        <v/>
      </c>
      <c r="D2993" s="87"/>
      <c r="E2993" s="69"/>
      <c r="F2993" s="69"/>
      <c r="I2993" s="85"/>
      <c r="P2993" s="69"/>
      <c r="Q2993" s="69"/>
      <c r="R2993" s="69"/>
      <c r="V2993" s="71"/>
      <c r="W2993" s="69"/>
      <c r="X2993" s="69"/>
      <c r="Y2993" s="69"/>
      <c r="Z2993" s="69"/>
      <c r="AA2993" s="270" t="str">
        <f>IF(ISTEXT(Z2993),VLOOKUP(Z2993,'_Keuzelijst Algemeen'!$B$3:$C$74,2),"")</f>
        <v/>
      </c>
      <c r="AB2993" s="85"/>
    </row>
    <row r="2994" spans="1:28" x14ac:dyDescent="0.3">
      <c r="A2994" s="249" t="s">
        <v>1103</v>
      </c>
      <c r="B2994" s="69"/>
      <c r="C2994" s="274" t="str">
        <f>IF(ISTEXT(B2994),VLOOKUP(B2994,'_Keuzelijst Algemeen'!$CC$3:$CD$10,2),"")</f>
        <v/>
      </c>
      <c r="D2994" s="87"/>
      <c r="E2994" s="69"/>
      <c r="F2994" s="69"/>
      <c r="I2994" s="85"/>
      <c r="P2994" s="69"/>
      <c r="Q2994" s="69"/>
      <c r="R2994" s="69"/>
      <c r="V2994" s="71"/>
      <c r="W2994" s="69"/>
      <c r="X2994" s="69"/>
      <c r="Y2994" s="69"/>
      <c r="Z2994" s="69"/>
      <c r="AA2994" s="270" t="str">
        <f>IF(ISTEXT(Z2994),VLOOKUP(Z2994,'_Keuzelijst Algemeen'!$B$3:$C$74,2),"")</f>
        <v/>
      </c>
      <c r="AB2994" s="85"/>
    </row>
    <row r="2995" spans="1:28" x14ac:dyDescent="0.3">
      <c r="A2995" s="249" t="s">
        <v>1103</v>
      </c>
      <c r="B2995" s="69"/>
      <c r="C2995" s="274" t="str">
        <f>IF(ISTEXT(B2995),VLOOKUP(B2995,'_Keuzelijst Algemeen'!$CC$3:$CD$10,2),"")</f>
        <v/>
      </c>
      <c r="D2995" s="87"/>
      <c r="E2995" s="69"/>
      <c r="F2995" s="69"/>
      <c r="I2995" s="85"/>
      <c r="P2995" s="69"/>
      <c r="Q2995" s="69"/>
      <c r="R2995" s="69"/>
      <c r="V2995" s="71"/>
      <c r="W2995" s="69"/>
      <c r="X2995" s="69"/>
      <c r="Y2995" s="69"/>
      <c r="Z2995" s="69"/>
      <c r="AA2995" s="270" t="str">
        <f>IF(ISTEXT(Z2995),VLOOKUP(Z2995,'_Keuzelijst Algemeen'!$B$3:$C$74,2),"")</f>
        <v/>
      </c>
      <c r="AB2995" s="85"/>
    </row>
    <row r="2996" spans="1:28" x14ac:dyDescent="0.3">
      <c r="A2996" s="249" t="s">
        <v>1103</v>
      </c>
      <c r="B2996" s="69"/>
      <c r="C2996" s="274" t="str">
        <f>IF(ISTEXT(B2996),VLOOKUP(B2996,'_Keuzelijst Algemeen'!$CC$3:$CD$10,2),"")</f>
        <v/>
      </c>
      <c r="D2996" s="87"/>
      <c r="E2996" s="69"/>
      <c r="F2996" s="69"/>
      <c r="I2996" s="85"/>
      <c r="P2996" s="69"/>
      <c r="Q2996" s="69"/>
      <c r="R2996" s="69"/>
      <c r="V2996" s="71"/>
      <c r="W2996" s="69"/>
      <c r="X2996" s="69"/>
      <c r="Y2996" s="69"/>
      <c r="Z2996" s="69"/>
      <c r="AA2996" s="270" t="str">
        <f>IF(ISTEXT(Z2996),VLOOKUP(Z2996,'_Keuzelijst Algemeen'!$B$3:$C$74,2),"")</f>
        <v/>
      </c>
      <c r="AB2996" s="85"/>
    </row>
    <row r="2997" spans="1:28" x14ac:dyDescent="0.3">
      <c r="A2997" s="249" t="s">
        <v>1103</v>
      </c>
      <c r="B2997" s="69"/>
      <c r="C2997" s="274" t="str">
        <f>IF(ISTEXT(B2997),VLOOKUP(B2997,'_Keuzelijst Algemeen'!$CC$3:$CD$10,2),"")</f>
        <v/>
      </c>
      <c r="D2997" s="87"/>
      <c r="E2997" s="69"/>
      <c r="F2997" s="69"/>
      <c r="I2997" s="85"/>
      <c r="P2997" s="69"/>
      <c r="Q2997" s="69"/>
      <c r="R2997" s="69"/>
      <c r="V2997" s="71"/>
      <c r="W2997" s="69"/>
      <c r="X2997" s="69"/>
      <c r="Y2997" s="69"/>
      <c r="Z2997" s="69"/>
      <c r="AA2997" s="270" t="str">
        <f>IF(ISTEXT(Z2997),VLOOKUP(Z2997,'_Keuzelijst Algemeen'!$B$3:$C$74,2),"")</f>
        <v/>
      </c>
      <c r="AB2997" s="85"/>
    </row>
    <row r="2998" spans="1:28" x14ac:dyDescent="0.3">
      <c r="A2998" s="249" t="s">
        <v>1103</v>
      </c>
      <c r="B2998" s="69"/>
      <c r="C2998" s="274" t="str">
        <f>IF(ISTEXT(B2998),VLOOKUP(B2998,'_Keuzelijst Algemeen'!$CC$3:$CD$10,2),"")</f>
        <v/>
      </c>
      <c r="D2998" s="87"/>
      <c r="E2998" s="69"/>
      <c r="F2998" s="69"/>
      <c r="I2998" s="85"/>
      <c r="P2998" s="69"/>
      <c r="Q2998" s="69"/>
      <c r="R2998" s="69"/>
      <c r="V2998" s="71"/>
      <c r="W2998" s="69"/>
      <c r="X2998" s="69"/>
      <c r="Y2998" s="69"/>
      <c r="Z2998" s="69"/>
      <c r="AA2998" s="270" t="str">
        <f>IF(ISTEXT(Z2998),VLOOKUP(Z2998,'_Keuzelijst Algemeen'!$B$3:$C$74,2),"")</f>
        <v/>
      </c>
      <c r="AB2998" s="85"/>
    </row>
    <row r="2999" spans="1:28" x14ac:dyDescent="0.3">
      <c r="A2999" s="249" t="s">
        <v>1103</v>
      </c>
      <c r="B2999" s="69"/>
      <c r="C2999" s="274" t="str">
        <f>IF(ISTEXT(B2999),VLOOKUP(B2999,'_Keuzelijst Algemeen'!$CC$3:$CD$10,2),"")</f>
        <v/>
      </c>
      <c r="D2999" s="87"/>
      <c r="E2999" s="69"/>
      <c r="F2999" s="69"/>
      <c r="I2999" s="85"/>
      <c r="P2999" s="69"/>
      <c r="Q2999" s="69"/>
      <c r="R2999" s="69"/>
      <c r="V2999" s="71"/>
      <c r="W2999" s="69"/>
      <c r="X2999" s="69"/>
      <c r="Y2999" s="69"/>
      <c r="Z2999" s="69"/>
      <c r="AA2999" s="270" t="str">
        <f>IF(ISTEXT(Z2999),VLOOKUP(Z2999,'_Keuzelijst Algemeen'!$B$3:$C$74,2),"")</f>
        <v/>
      </c>
      <c r="AB2999" s="85"/>
    </row>
    <row r="3000" spans="1:28" x14ac:dyDescent="0.3">
      <c r="A3000" s="249" t="s">
        <v>1103</v>
      </c>
      <c r="B3000" s="69"/>
      <c r="C3000" s="274" t="str">
        <f>IF(ISTEXT(B3000),VLOOKUP(B3000,'_Keuzelijst Algemeen'!$CC$3:$CD$10,2),"")</f>
        <v/>
      </c>
      <c r="D3000" s="87"/>
      <c r="E3000" s="69"/>
      <c r="F3000" s="69"/>
      <c r="I3000" s="85"/>
      <c r="P3000" s="69"/>
      <c r="Q3000" s="69"/>
      <c r="R3000" s="69"/>
      <c r="V3000" s="71"/>
      <c r="W3000" s="69"/>
      <c r="X3000" s="69"/>
      <c r="Y3000" s="69"/>
      <c r="Z3000" s="69"/>
      <c r="AA3000" s="270" t="str">
        <f>IF(ISTEXT(Z3000),VLOOKUP(Z3000,'_Keuzelijst Algemeen'!$B$3:$C$74,2),"")</f>
        <v/>
      </c>
      <c r="AB3000" s="85"/>
    </row>
    <row r="3001" spans="1:28" x14ac:dyDescent="0.3">
      <c r="A3001" s="249" t="s">
        <v>1103</v>
      </c>
      <c r="B3001" s="69"/>
      <c r="C3001" s="274" t="str">
        <f>IF(ISTEXT(B3001),VLOOKUP(B3001,'_Keuzelijst Algemeen'!$CC$3:$CD$10,2),"")</f>
        <v/>
      </c>
      <c r="D3001" s="87"/>
      <c r="E3001" s="69"/>
      <c r="F3001" s="69"/>
      <c r="I3001" s="85"/>
      <c r="P3001" s="69"/>
      <c r="Q3001" s="69"/>
      <c r="R3001" s="69"/>
      <c r="V3001" s="71"/>
      <c r="W3001" s="69"/>
      <c r="X3001" s="69"/>
      <c r="Y3001" s="69"/>
      <c r="Z3001" s="69"/>
      <c r="AA3001" s="270" t="str">
        <f>IF(ISTEXT(Z3001),VLOOKUP(Z3001,'_Keuzelijst Algemeen'!$B$3:$C$74,2),"")</f>
        <v/>
      </c>
      <c r="AB3001" s="85"/>
    </row>
    <row r="3002" spans="1:28" x14ac:dyDescent="0.3">
      <c r="A3002" s="249" t="s">
        <v>1103</v>
      </c>
      <c r="B3002" s="69"/>
      <c r="C3002" s="274" t="str">
        <f>IF(ISTEXT(B3002),VLOOKUP(B3002,'_Keuzelijst Algemeen'!$CC$3:$CD$10,2),"")</f>
        <v/>
      </c>
      <c r="D3002" s="87"/>
      <c r="E3002" s="69"/>
      <c r="F3002" s="69"/>
      <c r="I3002" s="85"/>
      <c r="P3002" s="69"/>
      <c r="Q3002" s="69"/>
      <c r="R3002" s="69"/>
      <c r="V3002" s="71"/>
      <c r="W3002" s="69"/>
      <c r="X3002" s="69"/>
      <c r="Y3002" s="69"/>
      <c r="Z3002" s="69"/>
      <c r="AA3002" s="270" t="str">
        <f>IF(ISTEXT(Z3002),VLOOKUP(Z3002,'_Keuzelijst Algemeen'!$B$3:$C$74,2),"")</f>
        <v/>
      </c>
      <c r="AB3002" s="85"/>
    </row>
    <row r="3003" spans="1:28" x14ac:dyDescent="0.3">
      <c r="A3003" s="249" t="s">
        <v>1103</v>
      </c>
      <c r="B3003" s="69"/>
      <c r="C3003" s="274" t="str">
        <f>IF(ISTEXT(B3003),VLOOKUP(B3003,'_Keuzelijst Algemeen'!$CC$3:$CD$10,2),"")</f>
        <v/>
      </c>
      <c r="D3003" s="87"/>
      <c r="E3003" s="69"/>
      <c r="F3003" s="69"/>
      <c r="I3003" s="85"/>
      <c r="P3003" s="69"/>
      <c r="Q3003" s="69"/>
      <c r="R3003" s="69"/>
      <c r="V3003" s="71"/>
      <c r="W3003" s="69"/>
      <c r="X3003" s="69"/>
      <c r="Y3003" s="69"/>
      <c r="Z3003" s="69"/>
      <c r="AA3003" s="270" t="str">
        <f>IF(ISTEXT(Z3003),VLOOKUP(Z3003,'_Keuzelijst Algemeen'!$B$3:$C$74,2),"")</f>
        <v/>
      </c>
      <c r="AB3003" s="85"/>
    </row>
    <row r="3004" spans="1:28" x14ac:dyDescent="0.3">
      <c r="A3004" s="249" t="s">
        <v>1103</v>
      </c>
      <c r="B3004" s="69"/>
      <c r="C3004" s="274" t="str">
        <f>IF(ISTEXT(B3004),VLOOKUP(B3004,'_Keuzelijst Algemeen'!$CC$3:$CD$10,2),"")</f>
        <v/>
      </c>
      <c r="D3004" s="87"/>
      <c r="E3004" s="69"/>
      <c r="F3004" s="69"/>
      <c r="I3004" s="85"/>
      <c r="P3004" s="69"/>
      <c r="Q3004" s="69"/>
      <c r="R3004" s="69"/>
      <c r="V3004" s="71"/>
      <c r="W3004" s="69"/>
      <c r="X3004" s="69"/>
      <c r="Y3004" s="69"/>
      <c r="Z3004" s="69"/>
      <c r="AA3004" s="270" t="str">
        <f>IF(ISTEXT(Z3004),VLOOKUP(Z3004,'_Keuzelijst Algemeen'!$B$3:$C$74,2),"")</f>
        <v/>
      </c>
      <c r="AB3004" s="85"/>
    </row>
    <row r="3005" spans="1:28" x14ac:dyDescent="0.3">
      <c r="A3005" s="249" t="s">
        <v>1103</v>
      </c>
      <c r="B3005" s="69"/>
      <c r="C3005" s="274" t="str">
        <f>IF(ISTEXT(B3005),VLOOKUP(B3005,'_Keuzelijst Algemeen'!$CC$3:$CD$10,2),"")</f>
        <v/>
      </c>
      <c r="D3005" s="87"/>
      <c r="E3005" s="69"/>
      <c r="F3005" s="69"/>
      <c r="I3005" s="85"/>
      <c r="P3005" s="69"/>
      <c r="Q3005" s="69"/>
      <c r="R3005" s="69"/>
      <c r="V3005" s="71"/>
      <c r="W3005" s="69"/>
      <c r="X3005" s="69"/>
      <c r="Y3005" s="69"/>
      <c r="Z3005" s="69"/>
      <c r="AA3005" s="270" t="str">
        <f>IF(ISTEXT(Z3005),VLOOKUP(Z3005,'_Keuzelijst Algemeen'!$B$3:$C$74,2),"")</f>
        <v/>
      </c>
      <c r="AB3005" s="85"/>
    </row>
    <row r="3006" spans="1:28" x14ac:dyDescent="0.3">
      <c r="A3006" s="249" t="s">
        <v>1103</v>
      </c>
      <c r="B3006" s="69"/>
      <c r="C3006" s="274" t="str">
        <f>IF(ISTEXT(B3006),VLOOKUP(B3006,'_Keuzelijst Algemeen'!$CC$3:$CD$10,2),"")</f>
        <v/>
      </c>
      <c r="D3006" s="87"/>
      <c r="E3006" s="69"/>
      <c r="F3006" s="69"/>
      <c r="I3006" s="85"/>
      <c r="P3006" s="69"/>
      <c r="Q3006" s="69"/>
      <c r="R3006" s="69"/>
      <c r="V3006" s="71"/>
      <c r="W3006" s="69"/>
      <c r="X3006" s="69"/>
      <c r="Y3006" s="69"/>
      <c r="Z3006" s="69"/>
      <c r="AA3006" s="270" t="str">
        <f>IF(ISTEXT(Z3006),VLOOKUP(Z3006,'_Keuzelijst Algemeen'!$B$3:$C$74,2),"")</f>
        <v/>
      </c>
      <c r="AB3006" s="85"/>
    </row>
    <row r="3007" spans="1:28" x14ac:dyDescent="0.3">
      <c r="A3007" s="249" t="s">
        <v>1103</v>
      </c>
      <c r="B3007" s="69"/>
      <c r="C3007" s="274" t="str">
        <f>IF(ISTEXT(B3007),VLOOKUP(B3007,'_Keuzelijst Algemeen'!$CC$3:$CD$10,2),"")</f>
        <v/>
      </c>
      <c r="D3007" s="87"/>
      <c r="E3007" s="69"/>
      <c r="F3007" s="69"/>
      <c r="I3007" s="85"/>
      <c r="P3007" s="69"/>
      <c r="Q3007" s="69"/>
      <c r="R3007" s="69"/>
      <c r="V3007" s="71"/>
      <c r="W3007" s="69"/>
      <c r="X3007" s="69"/>
      <c r="Y3007" s="69"/>
      <c r="Z3007" s="69"/>
      <c r="AA3007" s="270" t="str">
        <f>IF(ISTEXT(Z3007),VLOOKUP(Z3007,'_Keuzelijst Algemeen'!$B$3:$C$74,2),"")</f>
        <v/>
      </c>
      <c r="AB3007" s="85"/>
    </row>
    <row r="3008" spans="1:28" x14ac:dyDescent="0.3">
      <c r="A3008" s="249" t="s">
        <v>1103</v>
      </c>
      <c r="B3008" s="69"/>
      <c r="C3008" s="274" t="str">
        <f>IF(ISTEXT(B3008),VLOOKUP(B3008,'_Keuzelijst Algemeen'!$CC$3:$CD$10,2),"")</f>
        <v/>
      </c>
      <c r="D3008" s="87"/>
      <c r="E3008" s="69"/>
      <c r="F3008" s="69"/>
      <c r="I3008" s="85"/>
      <c r="P3008" s="69"/>
      <c r="Q3008" s="69"/>
      <c r="R3008" s="69"/>
      <c r="V3008" s="71"/>
      <c r="W3008" s="69"/>
      <c r="X3008" s="69"/>
      <c r="Y3008" s="69"/>
      <c r="Z3008" s="69"/>
      <c r="AA3008" s="270" t="str">
        <f>IF(ISTEXT(Z3008),VLOOKUP(Z3008,'_Keuzelijst Algemeen'!$B$3:$C$74,2),"")</f>
        <v/>
      </c>
      <c r="AB3008" s="85"/>
    </row>
    <row r="3009" spans="1:28" x14ac:dyDescent="0.3">
      <c r="A3009" s="249" t="s">
        <v>1103</v>
      </c>
      <c r="B3009" s="69"/>
      <c r="C3009" s="274" t="str">
        <f>IF(ISTEXT(B3009),VLOOKUP(B3009,'_Keuzelijst Algemeen'!$CC$3:$CD$10,2),"")</f>
        <v/>
      </c>
      <c r="D3009" s="87"/>
      <c r="E3009" s="69"/>
      <c r="F3009" s="69"/>
      <c r="I3009" s="85"/>
      <c r="P3009" s="69"/>
      <c r="Q3009" s="69"/>
      <c r="R3009" s="69"/>
      <c r="V3009" s="71"/>
      <c r="W3009" s="69"/>
      <c r="X3009" s="69"/>
      <c r="Y3009" s="69"/>
      <c r="Z3009" s="69"/>
      <c r="AA3009" s="270" t="str">
        <f>IF(ISTEXT(Z3009),VLOOKUP(Z3009,'_Keuzelijst Algemeen'!$B$3:$C$74,2),"")</f>
        <v/>
      </c>
      <c r="AB3009" s="85"/>
    </row>
    <row r="3010" spans="1:28" x14ac:dyDescent="0.3">
      <c r="A3010" s="249" t="s">
        <v>1103</v>
      </c>
      <c r="B3010" s="69"/>
      <c r="C3010" s="274" t="str">
        <f>IF(ISTEXT(B3010),VLOOKUP(B3010,'_Keuzelijst Algemeen'!$CC$3:$CD$10,2),"")</f>
        <v/>
      </c>
      <c r="D3010" s="87"/>
      <c r="E3010" s="69"/>
      <c r="F3010" s="69"/>
      <c r="I3010" s="85"/>
      <c r="P3010" s="69"/>
      <c r="Q3010" s="69"/>
      <c r="R3010" s="69"/>
      <c r="V3010" s="71"/>
      <c r="W3010" s="69"/>
      <c r="X3010" s="69"/>
      <c r="Y3010" s="69"/>
      <c r="Z3010" s="69"/>
      <c r="AA3010" s="270" t="str">
        <f>IF(ISTEXT(Z3010),VLOOKUP(Z3010,'_Keuzelijst Algemeen'!$B$3:$C$74,2),"")</f>
        <v/>
      </c>
      <c r="AB3010" s="85"/>
    </row>
    <row r="3011" spans="1:28" x14ac:dyDescent="0.3">
      <c r="A3011" s="249" t="s">
        <v>1103</v>
      </c>
      <c r="B3011" s="69"/>
      <c r="C3011" s="274" t="str">
        <f>IF(ISTEXT(B3011),VLOOKUP(B3011,'_Keuzelijst Algemeen'!$CC$3:$CD$10,2),"")</f>
        <v/>
      </c>
      <c r="D3011" s="87"/>
      <c r="E3011" s="69"/>
      <c r="F3011" s="69"/>
      <c r="I3011" s="85"/>
      <c r="P3011" s="69"/>
      <c r="Q3011" s="69"/>
      <c r="R3011" s="69"/>
      <c r="V3011" s="71"/>
      <c r="W3011" s="69"/>
      <c r="X3011" s="69"/>
      <c r="Y3011" s="69"/>
      <c r="Z3011" s="69"/>
      <c r="AA3011" s="270" t="str">
        <f>IF(ISTEXT(Z3011),VLOOKUP(Z3011,'_Keuzelijst Algemeen'!$B$3:$C$74,2),"")</f>
        <v/>
      </c>
      <c r="AB3011" s="85"/>
    </row>
    <row r="3012" spans="1:28" x14ac:dyDescent="0.3">
      <c r="A3012" s="249" t="s">
        <v>1103</v>
      </c>
      <c r="B3012" s="69"/>
      <c r="C3012" s="274" t="str">
        <f>IF(ISTEXT(B3012),VLOOKUP(B3012,'_Keuzelijst Algemeen'!$CC$3:$CD$10,2),"")</f>
        <v/>
      </c>
      <c r="D3012" s="87"/>
      <c r="E3012" s="69"/>
      <c r="F3012" s="69"/>
      <c r="I3012" s="85"/>
      <c r="P3012" s="69"/>
      <c r="Q3012" s="69"/>
      <c r="R3012" s="69"/>
      <c r="V3012" s="71"/>
      <c r="W3012" s="69"/>
      <c r="X3012" s="69"/>
      <c r="Y3012" s="69"/>
      <c r="Z3012" s="69"/>
      <c r="AA3012" s="270" t="str">
        <f>IF(ISTEXT(Z3012),VLOOKUP(Z3012,'_Keuzelijst Algemeen'!$B$3:$C$74,2),"")</f>
        <v/>
      </c>
      <c r="AB3012" s="85"/>
    </row>
    <row r="3013" spans="1:28" x14ac:dyDescent="0.3">
      <c r="A3013" s="249" t="s">
        <v>1103</v>
      </c>
      <c r="B3013" s="69"/>
      <c r="C3013" s="274" t="str">
        <f>IF(ISTEXT(B3013),VLOOKUP(B3013,'_Keuzelijst Algemeen'!$CC$3:$CD$10,2),"")</f>
        <v/>
      </c>
      <c r="D3013" s="87"/>
      <c r="E3013" s="69"/>
      <c r="F3013" s="69"/>
      <c r="I3013" s="85"/>
      <c r="P3013" s="69"/>
      <c r="Q3013" s="69"/>
      <c r="R3013" s="69"/>
      <c r="V3013" s="71"/>
      <c r="W3013" s="69"/>
      <c r="X3013" s="69"/>
      <c r="Y3013" s="69"/>
      <c r="Z3013" s="69"/>
      <c r="AA3013" s="270" t="str">
        <f>IF(ISTEXT(Z3013),VLOOKUP(Z3013,'_Keuzelijst Algemeen'!$B$3:$C$74,2),"")</f>
        <v/>
      </c>
      <c r="AB3013" s="85"/>
    </row>
    <row r="3014" spans="1:28" x14ac:dyDescent="0.3">
      <c r="A3014" s="249" t="s">
        <v>1103</v>
      </c>
      <c r="B3014" s="69"/>
      <c r="C3014" s="274" t="str">
        <f>IF(ISTEXT(B3014),VLOOKUP(B3014,'_Keuzelijst Algemeen'!$CC$3:$CD$10,2),"")</f>
        <v/>
      </c>
      <c r="D3014" s="87"/>
      <c r="E3014" s="69"/>
      <c r="F3014" s="69"/>
      <c r="I3014" s="85"/>
      <c r="P3014" s="69"/>
      <c r="Q3014" s="69"/>
      <c r="R3014" s="69"/>
      <c r="V3014" s="71"/>
      <c r="W3014" s="69"/>
      <c r="X3014" s="69"/>
      <c r="Y3014" s="69"/>
      <c r="Z3014" s="69"/>
      <c r="AA3014" s="270" t="str">
        <f>IF(ISTEXT(Z3014),VLOOKUP(Z3014,'_Keuzelijst Algemeen'!$B$3:$C$74,2),"")</f>
        <v/>
      </c>
      <c r="AB3014" s="85"/>
    </row>
    <row r="3015" spans="1:28" x14ac:dyDescent="0.3">
      <c r="A3015" s="249" t="s">
        <v>1103</v>
      </c>
      <c r="B3015" s="69"/>
      <c r="C3015" s="274" t="str">
        <f>IF(ISTEXT(B3015),VLOOKUP(B3015,'_Keuzelijst Algemeen'!$CC$3:$CD$10,2),"")</f>
        <v/>
      </c>
      <c r="D3015" s="87"/>
      <c r="E3015" s="69"/>
      <c r="F3015" s="69"/>
      <c r="I3015" s="85"/>
      <c r="P3015" s="69"/>
      <c r="Q3015" s="69"/>
      <c r="R3015" s="69"/>
      <c r="V3015" s="71"/>
      <c r="W3015" s="69"/>
      <c r="X3015" s="69"/>
      <c r="Y3015" s="69"/>
      <c r="Z3015" s="69"/>
      <c r="AA3015" s="270" t="str">
        <f>IF(ISTEXT(Z3015),VLOOKUP(Z3015,'_Keuzelijst Algemeen'!$B$3:$C$74,2),"")</f>
        <v/>
      </c>
      <c r="AB3015" s="85"/>
    </row>
    <row r="3016" spans="1:28" x14ac:dyDescent="0.3">
      <c r="A3016" s="249" t="s">
        <v>1103</v>
      </c>
      <c r="B3016" s="69"/>
      <c r="C3016" s="274" t="str">
        <f>IF(ISTEXT(B3016),VLOOKUP(B3016,'_Keuzelijst Algemeen'!$CC$3:$CD$10,2),"")</f>
        <v/>
      </c>
      <c r="D3016" s="87"/>
      <c r="E3016" s="69"/>
      <c r="F3016" s="69"/>
      <c r="I3016" s="85"/>
      <c r="P3016" s="69"/>
      <c r="Q3016" s="69"/>
      <c r="R3016" s="69"/>
      <c r="V3016" s="71"/>
      <c r="W3016" s="69"/>
      <c r="X3016" s="69"/>
      <c r="Y3016" s="69"/>
      <c r="Z3016" s="69"/>
      <c r="AA3016" s="270" t="str">
        <f>IF(ISTEXT(Z3016),VLOOKUP(Z3016,'_Keuzelijst Algemeen'!$B$3:$C$74,2),"")</f>
        <v/>
      </c>
      <c r="AB3016" s="85"/>
    </row>
    <row r="3017" spans="1:28" x14ac:dyDescent="0.3">
      <c r="A3017" s="249" t="s">
        <v>1103</v>
      </c>
      <c r="B3017" s="69"/>
      <c r="C3017" s="274" t="str">
        <f>IF(ISTEXT(B3017),VLOOKUP(B3017,'_Keuzelijst Algemeen'!$CC$3:$CD$10,2),"")</f>
        <v/>
      </c>
      <c r="D3017" s="87"/>
      <c r="E3017" s="69"/>
      <c r="F3017" s="69"/>
      <c r="I3017" s="85"/>
      <c r="P3017" s="69"/>
      <c r="Q3017" s="69"/>
      <c r="R3017" s="69"/>
      <c r="V3017" s="71"/>
      <c r="W3017" s="69"/>
      <c r="X3017" s="69"/>
      <c r="Y3017" s="69"/>
      <c r="Z3017" s="69"/>
      <c r="AA3017" s="270" t="str">
        <f>IF(ISTEXT(Z3017),VLOOKUP(Z3017,'_Keuzelijst Algemeen'!$B$3:$C$74,2),"")</f>
        <v/>
      </c>
      <c r="AB3017" s="85"/>
    </row>
    <row r="3018" spans="1:28" x14ac:dyDescent="0.3">
      <c r="A3018" s="249" t="s">
        <v>1103</v>
      </c>
      <c r="B3018" s="69"/>
      <c r="C3018" s="274" t="str">
        <f>IF(ISTEXT(B3018),VLOOKUP(B3018,'_Keuzelijst Algemeen'!$CC$3:$CD$10,2),"")</f>
        <v/>
      </c>
      <c r="D3018" s="87"/>
      <c r="E3018" s="69"/>
      <c r="F3018" s="69"/>
      <c r="I3018" s="85"/>
      <c r="P3018" s="69"/>
      <c r="Q3018" s="69"/>
      <c r="R3018" s="69"/>
      <c r="V3018" s="71"/>
      <c r="W3018" s="69"/>
      <c r="X3018" s="69"/>
      <c r="Y3018" s="69"/>
      <c r="Z3018" s="69"/>
      <c r="AA3018" s="270" t="str">
        <f>IF(ISTEXT(Z3018),VLOOKUP(Z3018,'_Keuzelijst Algemeen'!$B$3:$C$74,2),"")</f>
        <v/>
      </c>
      <c r="AB3018" s="85"/>
    </row>
    <row r="3019" spans="1:28" x14ac:dyDescent="0.3">
      <c r="A3019" s="249" t="s">
        <v>1103</v>
      </c>
      <c r="B3019" s="69"/>
      <c r="C3019" s="274" t="str">
        <f>IF(ISTEXT(B3019),VLOOKUP(B3019,'_Keuzelijst Algemeen'!$CC$3:$CD$10,2),"")</f>
        <v/>
      </c>
      <c r="D3019" s="87"/>
      <c r="E3019" s="69"/>
      <c r="F3019" s="69"/>
      <c r="I3019" s="85"/>
      <c r="P3019" s="69"/>
      <c r="Q3019" s="69"/>
      <c r="R3019" s="69"/>
      <c r="V3019" s="71"/>
      <c r="W3019" s="69"/>
      <c r="X3019" s="69"/>
      <c r="Y3019" s="69"/>
      <c r="Z3019" s="69"/>
      <c r="AA3019" s="270" t="str">
        <f>IF(ISTEXT(Z3019),VLOOKUP(Z3019,'_Keuzelijst Algemeen'!$B$3:$C$74,2),"")</f>
        <v/>
      </c>
      <c r="AB3019" s="85"/>
    </row>
    <row r="3020" spans="1:28" x14ac:dyDescent="0.3">
      <c r="A3020" s="249" t="s">
        <v>1103</v>
      </c>
      <c r="B3020" s="69"/>
      <c r="C3020" s="274" t="str">
        <f>IF(ISTEXT(B3020),VLOOKUP(B3020,'_Keuzelijst Algemeen'!$CC$3:$CD$10,2),"")</f>
        <v/>
      </c>
      <c r="D3020" s="87"/>
      <c r="E3020" s="69"/>
      <c r="F3020" s="69"/>
      <c r="I3020" s="85"/>
      <c r="P3020" s="69"/>
      <c r="Q3020" s="69"/>
      <c r="R3020" s="69"/>
      <c r="V3020" s="71"/>
      <c r="W3020" s="69"/>
      <c r="X3020" s="69"/>
      <c r="Y3020" s="69"/>
      <c r="Z3020" s="69"/>
      <c r="AA3020" s="270" t="str">
        <f>IF(ISTEXT(Z3020),VLOOKUP(Z3020,'_Keuzelijst Algemeen'!$B$3:$C$74,2),"")</f>
        <v/>
      </c>
      <c r="AB3020" s="85"/>
    </row>
    <row r="3021" spans="1:28" x14ac:dyDescent="0.3">
      <c r="A3021" s="249" t="s">
        <v>1103</v>
      </c>
      <c r="B3021" s="69"/>
      <c r="C3021" s="274" t="str">
        <f>IF(ISTEXT(B3021),VLOOKUP(B3021,'_Keuzelijst Algemeen'!$CC$3:$CD$10,2),"")</f>
        <v/>
      </c>
      <c r="D3021" s="87"/>
      <c r="E3021" s="69"/>
      <c r="F3021" s="69"/>
      <c r="I3021" s="85"/>
      <c r="P3021" s="69"/>
      <c r="Q3021" s="69"/>
      <c r="R3021" s="69"/>
      <c r="V3021" s="71"/>
      <c r="W3021" s="69"/>
      <c r="X3021" s="69"/>
      <c r="Y3021" s="69"/>
      <c r="Z3021" s="69"/>
      <c r="AA3021" s="270" t="str">
        <f>IF(ISTEXT(Z3021),VLOOKUP(Z3021,'_Keuzelijst Algemeen'!$B$3:$C$74,2),"")</f>
        <v/>
      </c>
      <c r="AB3021" s="85"/>
    </row>
    <row r="3022" spans="1:28" x14ac:dyDescent="0.3">
      <c r="A3022" s="249" t="s">
        <v>1103</v>
      </c>
      <c r="B3022" s="69"/>
      <c r="C3022" s="274" t="str">
        <f>IF(ISTEXT(B3022),VLOOKUP(B3022,'_Keuzelijst Algemeen'!$CC$3:$CD$10,2),"")</f>
        <v/>
      </c>
      <c r="D3022" s="87"/>
      <c r="E3022" s="69"/>
      <c r="F3022" s="69"/>
      <c r="I3022" s="85"/>
      <c r="P3022" s="69"/>
      <c r="Q3022" s="69"/>
      <c r="R3022" s="69"/>
      <c r="V3022" s="71"/>
      <c r="W3022" s="69"/>
      <c r="X3022" s="69"/>
      <c r="Y3022" s="69"/>
      <c r="Z3022" s="69"/>
      <c r="AA3022" s="270" t="str">
        <f>IF(ISTEXT(Z3022),VLOOKUP(Z3022,'_Keuzelijst Algemeen'!$B$3:$C$74,2),"")</f>
        <v/>
      </c>
      <c r="AB3022" s="85"/>
    </row>
    <row r="3023" spans="1:28" x14ac:dyDescent="0.3">
      <c r="A3023" s="249" t="s">
        <v>1103</v>
      </c>
      <c r="B3023" s="69"/>
      <c r="C3023" s="274" t="str">
        <f>IF(ISTEXT(B3023),VLOOKUP(B3023,'_Keuzelijst Algemeen'!$CC$3:$CD$10,2),"")</f>
        <v/>
      </c>
      <c r="D3023" s="87"/>
      <c r="E3023" s="69"/>
      <c r="F3023" s="69"/>
      <c r="I3023" s="85"/>
      <c r="P3023" s="69"/>
      <c r="Q3023" s="69"/>
      <c r="R3023" s="69"/>
      <c r="V3023" s="71"/>
      <c r="W3023" s="69"/>
      <c r="X3023" s="69"/>
      <c r="Y3023" s="69"/>
      <c r="Z3023" s="69"/>
      <c r="AA3023" s="270" t="str">
        <f>IF(ISTEXT(Z3023),VLOOKUP(Z3023,'_Keuzelijst Algemeen'!$B$3:$C$74,2),"")</f>
        <v/>
      </c>
      <c r="AB3023" s="85"/>
    </row>
    <row r="3024" spans="1:28" x14ac:dyDescent="0.3">
      <c r="A3024" s="249" t="s">
        <v>1103</v>
      </c>
      <c r="B3024" s="69"/>
      <c r="C3024" s="274" t="str">
        <f>IF(ISTEXT(B3024),VLOOKUP(B3024,'_Keuzelijst Algemeen'!$CC$3:$CD$10,2),"")</f>
        <v/>
      </c>
      <c r="D3024" s="87"/>
      <c r="E3024" s="69"/>
      <c r="F3024" s="69"/>
      <c r="I3024" s="85"/>
      <c r="P3024" s="69"/>
      <c r="Q3024" s="69"/>
      <c r="R3024" s="69"/>
      <c r="V3024" s="71"/>
      <c r="W3024" s="69"/>
      <c r="X3024" s="69"/>
      <c r="Y3024" s="69"/>
      <c r="Z3024" s="69"/>
      <c r="AA3024" s="270" t="str">
        <f>IF(ISTEXT(Z3024),VLOOKUP(Z3024,'_Keuzelijst Algemeen'!$B$3:$C$74,2),"")</f>
        <v/>
      </c>
      <c r="AB3024" s="85"/>
    </row>
    <row r="3025" spans="1:28" x14ac:dyDescent="0.3">
      <c r="A3025" s="249" t="s">
        <v>1103</v>
      </c>
      <c r="B3025" s="69"/>
      <c r="C3025" s="274" t="str">
        <f>IF(ISTEXT(B3025),VLOOKUP(B3025,'_Keuzelijst Algemeen'!$CC$3:$CD$10,2),"")</f>
        <v/>
      </c>
      <c r="D3025" s="87"/>
      <c r="E3025" s="69"/>
      <c r="F3025" s="69"/>
      <c r="I3025" s="85"/>
      <c r="P3025" s="69"/>
      <c r="Q3025" s="69"/>
      <c r="R3025" s="69"/>
      <c r="V3025" s="71"/>
      <c r="W3025" s="69"/>
      <c r="X3025" s="69"/>
      <c r="Y3025" s="69"/>
      <c r="Z3025" s="69"/>
      <c r="AA3025" s="270" t="str">
        <f>IF(ISTEXT(Z3025),VLOOKUP(Z3025,'_Keuzelijst Algemeen'!$B$3:$C$74,2),"")</f>
        <v/>
      </c>
      <c r="AB3025" s="85"/>
    </row>
    <row r="3026" spans="1:28" x14ac:dyDescent="0.3">
      <c r="A3026" s="249" t="s">
        <v>1103</v>
      </c>
      <c r="B3026" s="69"/>
      <c r="C3026" s="274" t="str">
        <f>IF(ISTEXT(B3026),VLOOKUP(B3026,'_Keuzelijst Algemeen'!$CC$3:$CD$10,2),"")</f>
        <v/>
      </c>
      <c r="D3026" s="87"/>
      <c r="E3026" s="69"/>
      <c r="F3026" s="69"/>
      <c r="I3026" s="85"/>
      <c r="P3026" s="69"/>
      <c r="Q3026" s="69"/>
      <c r="R3026" s="69"/>
      <c r="V3026" s="71"/>
      <c r="W3026" s="69"/>
      <c r="X3026" s="69"/>
      <c r="Y3026" s="69"/>
      <c r="Z3026" s="69"/>
      <c r="AA3026" s="270" t="str">
        <f>IF(ISTEXT(Z3026),VLOOKUP(Z3026,'_Keuzelijst Algemeen'!$B$3:$C$74,2),"")</f>
        <v/>
      </c>
      <c r="AB3026" s="85"/>
    </row>
    <row r="3027" spans="1:28" x14ac:dyDescent="0.3">
      <c r="A3027" s="249" t="s">
        <v>1103</v>
      </c>
      <c r="B3027" s="69"/>
      <c r="C3027" s="274" t="str">
        <f>IF(ISTEXT(B3027),VLOOKUP(B3027,'_Keuzelijst Algemeen'!$CC$3:$CD$10,2),"")</f>
        <v/>
      </c>
      <c r="D3027" s="87"/>
      <c r="E3027" s="69"/>
      <c r="F3027" s="69"/>
      <c r="I3027" s="85"/>
      <c r="P3027" s="69"/>
      <c r="Q3027" s="69"/>
      <c r="R3027" s="69"/>
      <c r="V3027" s="71"/>
      <c r="W3027" s="69"/>
      <c r="X3027" s="69"/>
      <c r="Y3027" s="69"/>
      <c r="Z3027" s="69"/>
      <c r="AA3027" s="270" t="str">
        <f>IF(ISTEXT(Z3027),VLOOKUP(Z3027,'_Keuzelijst Algemeen'!$B$3:$C$74,2),"")</f>
        <v/>
      </c>
      <c r="AB3027" s="85"/>
    </row>
    <row r="3028" spans="1:28" x14ac:dyDescent="0.3">
      <c r="A3028" s="249" t="s">
        <v>1103</v>
      </c>
      <c r="B3028" s="69"/>
      <c r="C3028" s="274" t="str">
        <f>IF(ISTEXT(B3028),VLOOKUP(B3028,'_Keuzelijst Algemeen'!$CC$3:$CD$10,2),"")</f>
        <v/>
      </c>
      <c r="D3028" s="87"/>
      <c r="E3028" s="69"/>
      <c r="F3028" s="69"/>
      <c r="I3028" s="85"/>
      <c r="P3028" s="69"/>
      <c r="Q3028" s="69"/>
      <c r="R3028" s="69"/>
      <c r="V3028" s="71"/>
      <c r="W3028" s="69"/>
      <c r="X3028" s="69"/>
      <c r="Y3028" s="69"/>
      <c r="Z3028" s="69"/>
      <c r="AA3028" s="270" t="str">
        <f>IF(ISTEXT(Z3028),VLOOKUP(Z3028,'_Keuzelijst Algemeen'!$B$3:$C$74,2),"")</f>
        <v/>
      </c>
      <c r="AB3028" s="85"/>
    </row>
    <row r="3029" spans="1:28" x14ac:dyDescent="0.3">
      <c r="A3029" s="249" t="s">
        <v>1103</v>
      </c>
      <c r="B3029" s="69"/>
      <c r="C3029" s="274" t="str">
        <f>IF(ISTEXT(B3029),VLOOKUP(B3029,'_Keuzelijst Algemeen'!$CC$3:$CD$10,2),"")</f>
        <v/>
      </c>
      <c r="D3029" s="87"/>
      <c r="E3029" s="69"/>
      <c r="F3029" s="69"/>
      <c r="I3029" s="85"/>
      <c r="P3029" s="69"/>
      <c r="Q3029" s="69"/>
      <c r="R3029" s="69"/>
      <c r="V3029" s="71"/>
      <c r="W3029" s="69"/>
      <c r="X3029" s="69"/>
      <c r="Y3029" s="69"/>
      <c r="Z3029" s="69"/>
      <c r="AA3029" s="270" t="str">
        <f>IF(ISTEXT(Z3029),VLOOKUP(Z3029,'_Keuzelijst Algemeen'!$B$3:$C$74,2),"")</f>
        <v/>
      </c>
      <c r="AB3029" s="85"/>
    </row>
    <row r="3030" spans="1:28" x14ac:dyDescent="0.3">
      <c r="A3030" s="249" t="s">
        <v>1103</v>
      </c>
      <c r="B3030" s="69"/>
      <c r="C3030" s="274" t="str">
        <f>IF(ISTEXT(B3030),VLOOKUP(B3030,'_Keuzelijst Algemeen'!$CC$3:$CD$10,2),"")</f>
        <v/>
      </c>
      <c r="D3030" s="87"/>
      <c r="E3030" s="69"/>
      <c r="F3030" s="69"/>
      <c r="I3030" s="85"/>
      <c r="P3030" s="69"/>
      <c r="Q3030" s="69"/>
      <c r="R3030" s="69"/>
      <c r="V3030" s="71"/>
      <c r="W3030" s="69"/>
      <c r="X3030" s="69"/>
      <c r="Y3030" s="69"/>
      <c r="Z3030" s="69"/>
      <c r="AA3030" s="270" t="str">
        <f>IF(ISTEXT(Z3030),VLOOKUP(Z3030,'_Keuzelijst Algemeen'!$B$3:$C$74,2),"")</f>
        <v/>
      </c>
      <c r="AB3030" s="85"/>
    </row>
    <row r="3031" spans="1:28" x14ac:dyDescent="0.3">
      <c r="A3031" s="249" t="s">
        <v>1103</v>
      </c>
      <c r="B3031" s="69"/>
      <c r="C3031" s="274" t="str">
        <f>IF(ISTEXT(B3031),VLOOKUP(B3031,'_Keuzelijst Algemeen'!$CC$3:$CD$10,2),"")</f>
        <v/>
      </c>
      <c r="D3031" s="87"/>
      <c r="E3031" s="69"/>
      <c r="F3031" s="69"/>
      <c r="I3031" s="85"/>
      <c r="P3031" s="69"/>
      <c r="Q3031" s="69"/>
      <c r="R3031" s="69"/>
      <c r="V3031" s="71"/>
      <c r="W3031" s="69"/>
      <c r="X3031" s="69"/>
      <c r="Y3031" s="69"/>
      <c r="Z3031" s="69"/>
      <c r="AA3031" s="270" t="str">
        <f>IF(ISTEXT(Z3031),VLOOKUP(Z3031,'_Keuzelijst Algemeen'!$B$3:$C$74,2),"")</f>
        <v/>
      </c>
      <c r="AB3031" s="85"/>
    </row>
    <row r="3032" spans="1:28" x14ac:dyDescent="0.3">
      <c r="A3032" s="249" t="s">
        <v>1103</v>
      </c>
      <c r="B3032" s="69"/>
      <c r="C3032" s="274" t="str">
        <f>IF(ISTEXT(B3032),VLOOKUP(B3032,'_Keuzelijst Algemeen'!$CC$3:$CD$10,2),"")</f>
        <v/>
      </c>
      <c r="D3032" s="87"/>
      <c r="E3032" s="69"/>
      <c r="F3032" s="69"/>
      <c r="I3032" s="85"/>
      <c r="P3032" s="69"/>
      <c r="Q3032" s="69"/>
      <c r="R3032" s="69"/>
      <c r="V3032" s="71"/>
      <c r="W3032" s="69"/>
      <c r="X3032" s="69"/>
      <c r="Y3032" s="69"/>
      <c r="Z3032" s="69"/>
      <c r="AA3032" s="270" t="str">
        <f>IF(ISTEXT(Z3032),VLOOKUP(Z3032,'_Keuzelijst Algemeen'!$B$3:$C$74,2),"")</f>
        <v/>
      </c>
      <c r="AB3032" s="85"/>
    </row>
    <row r="3033" spans="1:28" x14ac:dyDescent="0.3">
      <c r="A3033" s="249" t="s">
        <v>1103</v>
      </c>
      <c r="B3033" s="69"/>
      <c r="C3033" s="274" t="str">
        <f>IF(ISTEXT(B3033),VLOOKUP(B3033,'_Keuzelijst Algemeen'!$CC$3:$CD$10,2),"")</f>
        <v/>
      </c>
      <c r="D3033" s="87"/>
      <c r="E3033" s="69"/>
      <c r="F3033" s="69"/>
      <c r="I3033" s="85"/>
      <c r="P3033" s="69"/>
      <c r="Q3033" s="69"/>
      <c r="R3033" s="69"/>
      <c r="V3033" s="71"/>
      <c r="W3033" s="69"/>
      <c r="X3033" s="69"/>
      <c r="Y3033" s="69"/>
      <c r="Z3033" s="69"/>
      <c r="AA3033" s="270" t="str">
        <f>IF(ISTEXT(Z3033),VLOOKUP(Z3033,'_Keuzelijst Algemeen'!$B$3:$C$74,2),"")</f>
        <v/>
      </c>
      <c r="AB3033" s="85"/>
    </row>
    <row r="3034" spans="1:28" x14ac:dyDescent="0.3">
      <c r="A3034" s="249" t="s">
        <v>1103</v>
      </c>
      <c r="B3034" s="69"/>
      <c r="C3034" s="274" t="str">
        <f>IF(ISTEXT(B3034),VLOOKUP(B3034,'_Keuzelijst Algemeen'!$CC$3:$CD$10,2),"")</f>
        <v/>
      </c>
      <c r="D3034" s="87"/>
      <c r="E3034" s="69"/>
      <c r="F3034" s="69"/>
      <c r="I3034" s="85"/>
      <c r="P3034" s="69"/>
      <c r="Q3034" s="69"/>
      <c r="R3034" s="69"/>
      <c r="V3034" s="71"/>
      <c r="W3034" s="69"/>
      <c r="X3034" s="69"/>
      <c r="Y3034" s="69"/>
      <c r="Z3034" s="69"/>
      <c r="AA3034" s="270" t="str">
        <f>IF(ISTEXT(Z3034),VLOOKUP(Z3034,'_Keuzelijst Algemeen'!$B$3:$C$74,2),"")</f>
        <v/>
      </c>
      <c r="AB3034" s="85"/>
    </row>
    <row r="3035" spans="1:28" x14ac:dyDescent="0.3">
      <c r="A3035" s="249" t="s">
        <v>1103</v>
      </c>
      <c r="B3035" s="69"/>
      <c r="C3035" s="274" t="str">
        <f>IF(ISTEXT(B3035),VLOOKUP(B3035,'_Keuzelijst Algemeen'!$CC$3:$CD$10,2),"")</f>
        <v/>
      </c>
      <c r="D3035" s="87"/>
      <c r="E3035" s="69"/>
      <c r="F3035" s="69"/>
      <c r="I3035" s="85"/>
      <c r="P3035" s="69"/>
      <c r="Q3035" s="69"/>
      <c r="R3035" s="69"/>
      <c r="V3035" s="71"/>
      <c r="W3035" s="69"/>
      <c r="X3035" s="69"/>
      <c r="Y3035" s="69"/>
      <c r="Z3035" s="69"/>
      <c r="AA3035" s="270" t="str">
        <f>IF(ISTEXT(Z3035),VLOOKUP(Z3035,'_Keuzelijst Algemeen'!$B$3:$C$74,2),"")</f>
        <v/>
      </c>
      <c r="AB3035" s="85"/>
    </row>
    <row r="3036" spans="1:28" x14ac:dyDescent="0.3">
      <c r="A3036" s="249" t="s">
        <v>1103</v>
      </c>
      <c r="B3036" s="69"/>
      <c r="C3036" s="274" t="str">
        <f>IF(ISTEXT(B3036),VLOOKUP(B3036,'_Keuzelijst Algemeen'!$CC$3:$CD$10,2),"")</f>
        <v/>
      </c>
      <c r="D3036" s="87"/>
      <c r="E3036" s="69"/>
      <c r="F3036" s="69"/>
      <c r="I3036" s="85"/>
      <c r="P3036" s="69"/>
      <c r="Q3036" s="69"/>
      <c r="R3036" s="69"/>
      <c r="V3036" s="71"/>
      <c r="W3036" s="69"/>
      <c r="X3036" s="69"/>
      <c r="Y3036" s="69"/>
      <c r="Z3036" s="69"/>
      <c r="AA3036" s="270" t="str">
        <f>IF(ISTEXT(Z3036),VLOOKUP(Z3036,'_Keuzelijst Algemeen'!$B$3:$C$74,2),"")</f>
        <v/>
      </c>
      <c r="AB3036" s="85"/>
    </row>
    <row r="3037" spans="1:28" x14ac:dyDescent="0.3">
      <c r="A3037" s="249" t="s">
        <v>1103</v>
      </c>
      <c r="B3037" s="69"/>
      <c r="C3037" s="274" t="str">
        <f>IF(ISTEXT(B3037),VLOOKUP(B3037,'_Keuzelijst Algemeen'!$CC$3:$CD$10,2),"")</f>
        <v/>
      </c>
      <c r="D3037" s="87"/>
      <c r="E3037" s="69"/>
      <c r="F3037" s="69"/>
      <c r="I3037" s="85"/>
      <c r="P3037" s="69"/>
      <c r="Q3037" s="69"/>
      <c r="R3037" s="69"/>
      <c r="V3037" s="71"/>
      <c r="W3037" s="69"/>
      <c r="X3037" s="69"/>
      <c r="Y3037" s="69"/>
      <c r="Z3037" s="69"/>
      <c r="AA3037" s="270" t="str">
        <f>IF(ISTEXT(Z3037),VLOOKUP(Z3037,'_Keuzelijst Algemeen'!$B$3:$C$74,2),"")</f>
        <v/>
      </c>
      <c r="AB3037" s="85"/>
    </row>
    <row r="3038" spans="1:28" x14ac:dyDescent="0.3">
      <c r="A3038" s="249" t="s">
        <v>1103</v>
      </c>
      <c r="B3038" s="69"/>
      <c r="C3038" s="274" t="str">
        <f>IF(ISTEXT(B3038),VLOOKUP(B3038,'_Keuzelijst Algemeen'!$CC$3:$CD$10,2),"")</f>
        <v/>
      </c>
      <c r="D3038" s="87"/>
      <c r="E3038" s="69"/>
      <c r="F3038" s="69"/>
      <c r="I3038" s="85"/>
      <c r="P3038" s="69"/>
      <c r="Q3038" s="69"/>
      <c r="R3038" s="69"/>
      <c r="V3038" s="71"/>
      <c r="W3038" s="69"/>
      <c r="X3038" s="69"/>
      <c r="Y3038" s="69"/>
      <c r="Z3038" s="69"/>
      <c r="AA3038" s="270" t="str">
        <f>IF(ISTEXT(Z3038),VLOOKUP(Z3038,'_Keuzelijst Algemeen'!$B$3:$C$74,2),"")</f>
        <v/>
      </c>
      <c r="AB3038" s="85"/>
    </row>
    <row r="3039" spans="1:28" x14ac:dyDescent="0.3">
      <c r="A3039" s="249" t="s">
        <v>1103</v>
      </c>
      <c r="B3039" s="69"/>
      <c r="C3039" s="274" t="str">
        <f>IF(ISTEXT(B3039),VLOOKUP(B3039,'_Keuzelijst Algemeen'!$CC$3:$CD$10,2),"")</f>
        <v/>
      </c>
      <c r="D3039" s="87"/>
      <c r="E3039" s="69"/>
      <c r="F3039" s="69"/>
      <c r="I3039" s="85"/>
      <c r="P3039" s="69"/>
      <c r="Q3039" s="69"/>
      <c r="R3039" s="69"/>
      <c r="V3039" s="71"/>
      <c r="W3039" s="69"/>
      <c r="X3039" s="69"/>
      <c r="Y3039" s="69"/>
      <c r="Z3039" s="69"/>
      <c r="AA3039" s="270" t="str">
        <f>IF(ISTEXT(Z3039),VLOOKUP(Z3039,'_Keuzelijst Algemeen'!$B$3:$C$74,2),"")</f>
        <v/>
      </c>
      <c r="AB3039" s="85"/>
    </row>
    <row r="3040" spans="1:28" x14ac:dyDescent="0.3">
      <c r="A3040" s="249" t="s">
        <v>1103</v>
      </c>
      <c r="B3040" s="69"/>
      <c r="C3040" s="274" t="str">
        <f>IF(ISTEXT(B3040),VLOOKUP(B3040,'_Keuzelijst Algemeen'!$CC$3:$CD$10,2),"")</f>
        <v/>
      </c>
      <c r="D3040" s="87"/>
      <c r="E3040" s="69"/>
      <c r="F3040" s="69"/>
      <c r="I3040" s="85"/>
      <c r="P3040" s="69"/>
      <c r="Q3040" s="69"/>
      <c r="R3040" s="69"/>
      <c r="V3040" s="71"/>
      <c r="W3040" s="69"/>
      <c r="X3040" s="69"/>
      <c r="Y3040" s="69"/>
      <c r="Z3040" s="69"/>
      <c r="AA3040" s="270" t="str">
        <f>IF(ISTEXT(Z3040),VLOOKUP(Z3040,'_Keuzelijst Algemeen'!$B$3:$C$74,2),"")</f>
        <v/>
      </c>
      <c r="AB3040" s="85"/>
    </row>
    <row r="3041" spans="1:28" x14ac:dyDescent="0.3">
      <c r="A3041" s="249" t="s">
        <v>1103</v>
      </c>
      <c r="B3041" s="69"/>
      <c r="C3041" s="274" t="str">
        <f>IF(ISTEXT(B3041),VLOOKUP(B3041,'_Keuzelijst Algemeen'!$CC$3:$CD$10,2),"")</f>
        <v/>
      </c>
      <c r="D3041" s="87"/>
      <c r="E3041" s="69"/>
      <c r="F3041" s="69"/>
      <c r="I3041" s="85"/>
      <c r="P3041" s="69"/>
      <c r="Q3041" s="69"/>
      <c r="R3041" s="69"/>
      <c r="V3041" s="71"/>
      <c r="W3041" s="69"/>
      <c r="X3041" s="69"/>
      <c r="Y3041" s="69"/>
      <c r="Z3041" s="69"/>
      <c r="AA3041" s="270" t="str">
        <f>IF(ISTEXT(Z3041),VLOOKUP(Z3041,'_Keuzelijst Algemeen'!$B$3:$C$74,2),"")</f>
        <v/>
      </c>
      <c r="AB3041" s="85"/>
    </row>
    <row r="3042" spans="1:28" x14ac:dyDescent="0.3">
      <c r="A3042" s="249" t="s">
        <v>1103</v>
      </c>
      <c r="B3042" s="69"/>
      <c r="C3042" s="274" t="str">
        <f>IF(ISTEXT(B3042),VLOOKUP(B3042,'_Keuzelijst Algemeen'!$CC$3:$CD$10,2),"")</f>
        <v/>
      </c>
      <c r="D3042" s="87"/>
      <c r="E3042" s="69"/>
      <c r="F3042" s="69"/>
      <c r="I3042" s="85"/>
      <c r="P3042" s="69"/>
      <c r="Q3042" s="69"/>
      <c r="R3042" s="69"/>
      <c r="V3042" s="71"/>
      <c r="W3042" s="69"/>
      <c r="X3042" s="69"/>
      <c r="Y3042" s="69"/>
      <c r="Z3042" s="69"/>
      <c r="AA3042" s="270" t="str">
        <f>IF(ISTEXT(Z3042),VLOOKUP(Z3042,'_Keuzelijst Algemeen'!$B$3:$C$74,2),"")</f>
        <v/>
      </c>
      <c r="AB3042" s="85"/>
    </row>
    <row r="3043" spans="1:28" x14ac:dyDescent="0.3">
      <c r="A3043" s="249" t="s">
        <v>1103</v>
      </c>
      <c r="B3043" s="69"/>
      <c r="C3043" s="274" t="str">
        <f>IF(ISTEXT(B3043),VLOOKUP(B3043,'_Keuzelijst Algemeen'!$CC$3:$CD$10,2),"")</f>
        <v/>
      </c>
      <c r="D3043" s="87"/>
      <c r="E3043" s="69"/>
      <c r="F3043" s="69"/>
      <c r="I3043" s="85"/>
      <c r="P3043" s="69"/>
      <c r="Q3043" s="69"/>
      <c r="R3043" s="69"/>
      <c r="V3043" s="71"/>
      <c r="W3043" s="69"/>
      <c r="X3043" s="69"/>
      <c r="Y3043" s="69"/>
      <c r="Z3043" s="69"/>
      <c r="AA3043" s="270" t="str">
        <f>IF(ISTEXT(Z3043),VLOOKUP(Z3043,'_Keuzelijst Algemeen'!$B$3:$C$74,2),"")</f>
        <v/>
      </c>
      <c r="AB3043" s="85"/>
    </row>
    <row r="3044" spans="1:28" x14ac:dyDescent="0.3">
      <c r="A3044" s="249" t="s">
        <v>1103</v>
      </c>
      <c r="B3044" s="69"/>
      <c r="C3044" s="274" t="str">
        <f>IF(ISTEXT(B3044),VLOOKUP(B3044,'_Keuzelijst Algemeen'!$CC$3:$CD$10,2),"")</f>
        <v/>
      </c>
      <c r="D3044" s="87"/>
      <c r="E3044" s="69"/>
      <c r="F3044" s="69"/>
      <c r="I3044" s="85"/>
      <c r="P3044" s="69"/>
      <c r="Q3044" s="69"/>
      <c r="R3044" s="69"/>
      <c r="V3044" s="71"/>
      <c r="W3044" s="69"/>
      <c r="X3044" s="69"/>
      <c r="Y3044" s="69"/>
      <c r="Z3044" s="69"/>
      <c r="AA3044" s="270" t="str">
        <f>IF(ISTEXT(Z3044),VLOOKUP(Z3044,'_Keuzelijst Algemeen'!$B$3:$C$74,2),"")</f>
        <v/>
      </c>
      <c r="AB3044" s="85"/>
    </row>
    <row r="3045" spans="1:28" x14ac:dyDescent="0.3">
      <c r="A3045" s="249" t="s">
        <v>1103</v>
      </c>
      <c r="B3045" s="69"/>
      <c r="C3045" s="274" t="str">
        <f>IF(ISTEXT(B3045),VLOOKUP(B3045,'_Keuzelijst Algemeen'!$CC$3:$CD$10,2),"")</f>
        <v/>
      </c>
      <c r="D3045" s="87"/>
      <c r="E3045" s="69"/>
      <c r="F3045" s="69"/>
      <c r="I3045" s="85"/>
      <c r="P3045" s="69"/>
      <c r="Q3045" s="69"/>
      <c r="R3045" s="69"/>
      <c r="V3045" s="71"/>
      <c r="W3045" s="69"/>
      <c r="X3045" s="69"/>
      <c r="Y3045" s="69"/>
      <c r="Z3045" s="69"/>
      <c r="AA3045" s="270" t="str">
        <f>IF(ISTEXT(Z3045),VLOOKUP(Z3045,'_Keuzelijst Algemeen'!$B$3:$C$74,2),"")</f>
        <v/>
      </c>
      <c r="AB3045" s="85"/>
    </row>
    <row r="3046" spans="1:28" x14ac:dyDescent="0.3">
      <c r="A3046" s="249" t="s">
        <v>1103</v>
      </c>
      <c r="B3046" s="69"/>
      <c r="C3046" s="274" t="str">
        <f>IF(ISTEXT(B3046),VLOOKUP(B3046,'_Keuzelijst Algemeen'!$CC$3:$CD$10,2),"")</f>
        <v/>
      </c>
      <c r="D3046" s="87"/>
      <c r="E3046" s="69"/>
      <c r="F3046" s="69"/>
      <c r="I3046" s="85"/>
      <c r="P3046" s="69"/>
      <c r="Q3046" s="69"/>
      <c r="R3046" s="69"/>
      <c r="V3046" s="71"/>
      <c r="W3046" s="69"/>
      <c r="X3046" s="69"/>
      <c r="Y3046" s="69"/>
      <c r="Z3046" s="69"/>
      <c r="AA3046" s="270" t="str">
        <f>IF(ISTEXT(Z3046),VLOOKUP(Z3046,'_Keuzelijst Algemeen'!$B$3:$C$74,2),"")</f>
        <v/>
      </c>
      <c r="AB3046" s="85"/>
    </row>
    <row r="3047" spans="1:28" x14ac:dyDescent="0.3">
      <c r="A3047" s="249" t="s">
        <v>1103</v>
      </c>
      <c r="B3047" s="69"/>
      <c r="C3047" s="274" t="str">
        <f>IF(ISTEXT(B3047),VLOOKUP(B3047,'_Keuzelijst Algemeen'!$CC$3:$CD$10,2),"")</f>
        <v/>
      </c>
      <c r="D3047" s="87"/>
      <c r="E3047" s="69"/>
      <c r="F3047" s="69"/>
      <c r="I3047" s="85"/>
      <c r="P3047" s="69"/>
      <c r="Q3047" s="69"/>
      <c r="R3047" s="69"/>
      <c r="V3047" s="71"/>
      <c r="W3047" s="69"/>
      <c r="X3047" s="69"/>
      <c r="Y3047" s="69"/>
      <c r="Z3047" s="69"/>
      <c r="AA3047" s="270" t="str">
        <f>IF(ISTEXT(Z3047),VLOOKUP(Z3047,'_Keuzelijst Algemeen'!$B$3:$C$74,2),"")</f>
        <v/>
      </c>
      <c r="AB3047" s="85"/>
    </row>
    <row r="3048" spans="1:28" x14ac:dyDescent="0.3">
      <c r="A3048" s="249" t="s">
        <v>1103</v>
      </c>
      <c r="B3048" s="69"/>
      <c r="C3048" s="274" t="str">
        <f>IF(ISTEXT(B3048),VLOOKUP(B3048,'_Keuzelijst Algemeen'!$CC$3:$CD$10,2),"")</f>
        <v/>
      </c>
      <c r="D3048" s="87"/>
      <c r="E3048" s="69"/>
      <c r="F3048" s="69"/>
      <c r="I3048" s="85"/>
      <c r="P3048" s="69"/>
      <c r="Q3048" s="69"/>
      <c r="R3048" s="69"/>
      <c r="V3048" s="71"/>
      <c r="W3048" s="69"/>
      <c r="X3048" s="69"/>
      <c r="Y3048" s="69"/>
      <c r="Z3048" s="69"/>
      <c r="AA3048" s="270" t="str">
        <f>IF(ISTEXT(Z3048),VLOOKUP(Z3048,'_Keuzelijst Algemeen'!$B$3:$C$74,2),"")</f>
        <v/>
      </c>
      <c r="AB3048" s="85"/>
    </row>
    <row r="3049" spans="1:28" x14ac:dyDescent="0.3">
      <c r="A3049" s="249" t="s">
        <v>1103</v>
      </c>
      <c r="B3049" s="69"/>
      <c r="C3049" s="274" t="str">
        <f>IF(ISTEXT(B3049),VLOOKUP(B3049,'_Keuzelijst Algemeen'!$CC$3:$CD$10,2),"")</f>
        <v/>
      </c>
      <c r="D3049" s="87"/>
      <c r="E3049" s="69"/>
      <c r="F3049" s="69"/>
      <c r="I3049" s="85"/>
      <c r="P3049" s="69"/>
      <c r="Q3049" s="69"/>
      <c r="R3049" s="69"/>
      <c r="V3049" s="71"/>
      <c r="W3049" s="69"/>
      <c r="X3049" s="69"/>
      <c r="Y3049" s="69"/>
      <c r="Z3049" s="69"/>
      <c r="AA3049" s="270" t="str">
        <f>IF(ISTEXT(Z3049),VLOOKUP(Z3049,'_Keuzelijst Algemeen'!$B$3:$C$74,2),"")</f>
        <v/>
      </c>
      <c r="AB3049" s="85"/>
    </row>
    <row r="3050" spans="1:28" x14ac:dyDescent="0.3">
      <c r="A3050" s="249" t="s">
        <v>1103</v>
      </c>
      <c r="B3050" s="69"/>
      <c r="C3050" s="274" t="str">
        <f>IF(ISTEXT(B3050),VLOOKUP(B3050,'_Keuzelijst Algemeen'!$CC$3:$CD$10,2),"")</f>
        <v/>
      </c>
      <c r="D3050" s="87"/>
      <c r="E3050" s="69"/>
      <c r="F3050" s="69"/>
      <c r="I3050" s="85"/>
      <c r="P3050" s="69"/>
      <c r="Q3050" s="69"/>
      <c r="R3050" s="69"/>
      <c r="V3050" s="71"/>
      <c r="W3050" s="69"/>
      <c r="X3050" s="69"/>
      <c r="Y3050" s="69"/>
      <c r="Z3050" s="69"/>
      <c r="AA3050" s="270" t="str">
        <f>IF(ISTEXT(Z3050),VLOOKUP(Z3050,'_Keuzelijst Algemeen'!$B$3:$C$74,2),"")</f>
        <v/>
      </c>
      <c r="AB3050" s="85"/>
    </row>
    <row r="3051" spans="1:28" x14ac:dyDescent="0.3">
      <c r="A3051" s="249" t="s">
        <v>1103</v>
      </c>
      <c r="B3051" s="69"/>
      <c r="C3051" s="274" t="str">
        <f>IF(ISTEXT(B3051),VLOOKUP(B3051,'_Keuzelijst Algemeen'!$CC$3:$CD$10,2),"")</f>
        <v/>
      </c>
      <c r="D3051" s="87"/>
      <c r="E3051" s="69"/>
      <c r="F3051" s="69"/>
      <c r="I3051" s="85"/>
      <c r="P3051" s="69"/>
      <c r="Q3051" s="69"/>
      <c r="R3051" s="69"/>
      <c r="V3051" s="71"/>
      <c r="W3051" s="69"/>
      <c r="X3051" s="69"/>
      <c r="Y3051" s="69"/>
      <c r="Z3051" s="69"/>
      <c r="AA3051" s="270" t="str">
        <f>IF(ISTEXT(Z3051),VLOOKUP(Z3051,'_Keuzelijst Algemeen'!$B$3:$C$74,2),"")</f>
        <v/>
      </c>
      <c r="AB3051" s="85"/>
    </row>
    <row r="3052" spans="1:28" x14ac:dyDescent="0.3">
      <c r="A3052" s="249" t="s">
        <v>1103</v>
      </c>
      <c r="B3052" s="69"/>
      <c r="C3052" s="274" t="str">
        <f>IF(ISTEXT(B3052),VLOOKUP(B3052,'_Keuzelijst Algemeen'!$CC$3:$CD$10,2),"")</f>
        <v/>
      </c>
      <c r="D3052" s="87"/>
      <c r="E3052" s="69"/>
      <c r="F3052" s="69"/>
      <c r="I3052" s="85"/>
      <c r="P3052" s="69"/>
      <c r="Q3052" s="69"/>
      <c r="R3052" s="69"/>
      <c r="V3052" s="71"/>
      <c r="W3052" s="69"/>
      <c r="X3052" s="69"/>
      <c r="Y3052" s="69"/>
      <c r="Z3052" s="69"/>
      <c r="AA3052" s="270" t="str">
        <f>IF(ISTEXT(Z3052),VLOOKUP(Z3052,'_Keuzelijst Algemeen'!$B$3:$C$74,2),"")</f>
        <v/>
      </c>
      <c r="AB3052" s="85"/>
    </row>
    <row r="3053" spans="1:28" x14ac:dyDescent="0.3">
      <c r="A3053" s="249" t="s">
        <v>1103</v>
      </c>
      <c r="B3053" s="69"/>
      <c r="C3053" s="274" t="str">
        <f>IF(ISTEXT(B3053),VLOOKUP(B3053,'_Keuzelijst Algemeen'!$CC$3:$CD$10,2),"")</f>
        <v/>
      </c>
      <c r="D3053" s="87"/>
      <c r="E3053" s="69"/>
      <c r="F3053" s="69"/>
      <c r="I3053" s="85"/>
      <c r="P3053" s="69"/>
      <c r="Q3053" s="69"/>
      <c r="R3053" s="69"/>
      <c r="V3053" s="71"/>
      <c r="W3053" s="69"/>
      <c r="X3053" s="69"/>
      <c r="Y3053" s="69"/>
      <c r="Z3053" s="69"/>
      <c r="AA3053" s="270" t="str">
        <f>IF(ISTEXT(Z3053),VLOOKUP(Z3053,'_Keuzelijst Algemeen'!$B$3:$C$74,2),"")</f>
        <v/>
      </c>
      <c r="AB3053" s="85"/>
    </row>
    <row r="3054" spans="1:28" x14ac:dyDescent="0.3">
      <c r="A3054" s="249" t="s">
        <v>1103</v>
      </c>
      <c r="B3054" s="69"/>
      <c r="C3054" s="274" t="str">
        <f>IF(ISTEXT(B3054),VLOOKUP(B3054,'_Keuzelijst Algemeen'!$CC$3:$CD$10,2),"")</f>
        <v/>
      </c>
      <c r="D3054" s="87"/>
      <c r="E3054" s="69"/>
      <c r="F3054" s="69"/>
      <c r="I3054" s="85"/>
      <c r="P3054" s="69"/>
      <c r="Q3054" s="69"/>
      <c r="R3054" s="69"/>
      <c r="V3054" s="71"/>
      <c r="W3054" s="69"/>
      <c r="X3054" s="69"/>
      <c r="Y3054" s="69"/>
      <c r="Z3054" s="69"/>
      <c r="AA3054" s="270" t="str">
        <f>IF(ISTEXT(Z3054),VLOOKUP(Z3054,'_Keuzelijst Algemeen'!$B$3:$C$74,2),"")</f>
        <v/>
      </c>
      <c r="AB3054" s="85"/>
    </row>
    <row r="3055" spans="1:28" x14ac:dyDescent="0.3">
      <c r="A3055" s="249" t="s">
        <v>1103</v>
      </c>
      <c r="B3055" s="69"/>
      <c r="C3055" s="274" t="str">
        <f>IF(ISTEXT(B3055),VLOOKUP(B3055,'_Keuzelijst Algemeen'!$CC$3:$CD$10,2),"")</f>
        <v/>
      </c>
      <c r="D3055" s="87"/>
      <c r="E3055" s="69"/>
      <c r="F3055" s="69"/>
      <c r="I3055" s="85"/>
      <c r="P3055" s="69"/>
      <c r="Q3055" s="69"/>
      <c r="R3055" s="69"/>
      <c r="V3055" s="71"/>
      <c r="W3055" s="69"/>
      <c r="X3055" s="69"/>
      <c r="Y3055" s="69"/>
      <c r="Z3055" s="69"/>
      <c r="AA3055" s="270" t="str">
        <f>IF(ISTEXT(Z3055),VLOOKUP(Z3055,'_Keuzelijst Algemeen'!$B$3:$C$74,2),"")</f>
        <v/>
      </c>
      <c r="AB3055" s="85"/>
    </row>
    <row r="3056" spans="1:28" x14ac:dyDescent="0.3">
      <c r="A3056" s="249" t="s">
        <v>1103</v>
      </c>
      <c r="B3056" s="69"/>
      <c r="C3056" s="274" t="str">
        <f>IF(ISTEXT(B3056),VLOOKUP(B3056,'_Keuzelijst Algemeen'!$CC$3:$CD$10,2),"")</f>
        <v/>
      </c>
      <c r="D3056" s="87"/>
      <c r="E3056" s="69"/>
      <c r="F3056" s="69"/>
      <c r="I3056" s="85"/>
      <c r="P3056" s="69"/>
      <c r="Q3056" s="69"/>
      <c r="R3056" s="69"/>
      <c r="V3056" s="71"/>
      <c r="W3056" s="69"/>
      <c r="X3056" s="69"/>
      <c r="Y3056" s="69"/>
      <c r="Z3056" s="69"/>
      <c r="AA3056" s="270" t="str">
        <f>IF(ISTEXT(Z3056),VLOOKUP(Z3056,'_Keuzelijst Algemeen'!$B$3:$C$74,2),"")</f>
        <v/>
      </c>
      <c r="AB3056" s="85"/>
    </row>
    <row r="3057" spans="1:28" x14ac:dyDescent="0.3">
      <c r="A3057" s="249" t="s">
        <v>1103</v>
      </c>
      <c r="B3057" s="69"/>
      <c r="C3057" s="274" t="str">
        <f>IF(ISTEXT(B3057),VLOOKUP(B3057,'_Keuzelijst Algemeen'!$CC$3:$CD$10,2),"")</f>
        <v/>
      </c>
      <c r="D3057" s="87"/>
      <c r="E3057" s="69"/>
      <c r="F3057" s="69"/>
      <c r="I3057" s="85"/>
      <c r="P3057" s="69"/>
      <c r="Q3057" s="69"/>
      <c r="R3057" s="69"/>
      <c r="V3057" s="71"/>
      <c r="W3057" s="69"/>
      <c r="X3057" s="69"/>
      <c r="Y3057" s="69"/>
      <c r="Z3057" s="69"/>
      <c r="AA3057" s="270" t="str">
        <f>IF(ISTEXT(Z3057),VLOOKUP(Z3057,'_Keuzelijst Algemeen'!$B$3:$C$74,2),"")</f>
        <v/>
      </c>
      <c r="AB3057" s="85"/>
    </row>
    <row r="3058" spans="1:28" x14ac:dyDescent="0.3">
      <c r="A3058" s="249" t="s">
        <v>1103</v>
      </c>
      <c r="B3058" s="69"/>
      <c r="C3058" s="274" t="str">
        <f>IF(ISTEXT(B3058),VLOOKUP(B3058,'_Keuzelijst Algemeen'!$CC$3:$CD$10,2),"")</f>
        <v/>
      </c>
      <c r="D3058" s="87"/>
      <c r="E3058" s="69"/>
      <c r="F3058" s="69"/>
      <c r="I3058" s="85"/>
      <c r="P3058" s="69"/>
      <c r="Q3058" s="69"/>
      <c r="R3058" s="69"/>
      <c r="V3058" s="71"/>
      <c r="W3058" s="69"/>
      <c r="X3058" s="69"/>
      <c r="Y3058" s="69"/>
      <c r="Z3058" s="69"/>
      <c r="AA3058" s="270" t="str">
        <f>IF(ISTEXT(Z3058),VLOOKUP(Z3058,'_Keuzelijst Algemeen'!$B$3:$C$74,2),"")</f>
        <v/>
      </c>
      <c r="AB3058" s="85"/>
    </row>
    <row r="3059" spans="1:28" x14ac:dyDescent="0.3">
      <c r="A3059" s="249" t="s">
        <v>1103</v>
      </c>
      <c r="B3059" s="69"/>
      <c r="C3059" s="274" t="str">
        <f>IF(ISTEXT(B3059),VLOOKUP(B3059,'_Keuzelijst Algemeen'!$CC$3:$CD$10,2),"")</f>
        <v/>
      </c>
      <c r="D3059" s="87"/>
      <c r="E3059" s="69"/>
      <c r="F3059" s="69"/>
      <c r="I3059" s="85"/>
      <c r="P3059" s="69"/>
      <c r="Q3059" s="69"/>
      <c r="R3059" s="69"/>
      <c r="V3059" s="71"/>
      <c r="W3059" s="69"/>
      <c r="X3059" s="69"/>
      <c r="Y3059" s="69"/>
      <c r="Z3059" s="69"/>
      <c r="AA3059" s="270" t="str">
        <f>IF(ISTEXT(Z3059),VLOOKUP(Z3059,'_Keuzelijst Algemeen'!$B$3:$C$74,2),"")</f>
        <v/>
      </c>
      <c r="AB3059" s="85"/>
    </row>
    <row r="3060" spans="1:28" x14ac:dyDescent="0.3">
      <c r="A3060" s="249" t="s">
        <v>1103</v>
      </c>
      <c r="B3060" s="69"/>
      <c r="C3060" s="274" t="str">
        <f>IF(ISTEXT(B3060),VLOOKUP(B3060,'_Keuzelijst Algemeen'!$CC$3:$CD$10,2),"")</f>
        <v/>
      </c>
      <c r="D3060" s="87"/>
      <c r="E3060" s="69"/>
      <c r="F3060" s="69"/>
      <c r="I3060" s="85"/>
      <c r="P3060" s="69"/>
      <c r="Q3060" s="69"/>
      <c r="R3060" s="69"/>
      <c r="V3060" s="71"/>
      <c r="W3060" s="69"/>
      <c r="X3060" s="69"/>
      <c r="Y3060" s="69"/>
      <c r="Z3060" s="69"/>
      <c r="AA3060" s="270" t="str">
        <f>IF(ISTEXT(Z3060),VLOOKUP(Z3060,'_Keuzelijst Algemeen'!$B$3:$C$74,2),"")</f>
        <v/>
      </c>
      <c r="AB3060" s="85"/>
    </row>
    <row r="3061" spans="1:28" x14ac:dyDescent="0.3">
      <c r="A3061" s="249" t="s">
        <v>1103</v>
      </c>
      <c r="B3061" s="69"/>
      <c r="C3061" s="274" t="str">
        <f>IF(ISTEXT(B3061),VLOOKUP(B3061,'_Keuzelijst Algemeen'!$CC$3:$CD$10,2),"")</f>
        <v/>
      </c>
      <c r="D3061" s="87"/>
      <c r="E3061" s="69"/>
      <c r="F3061" s="69"/>
      <c r="I3061" s="85"/>
      <c r="P3061" s="69"/>
      <c r="Q3061" s="69"/>
      <c r="R3061" s="69"/>
      <c r="V3061" s="71"/>
      <c r="W3061" s="69"/>
      <c r="X3061" s="69"/>
      <c r="Y3061" s="69"/>
      <c r="Z3061" s="69"/>
      <c r="AA3061" s="270" t="str">
        <f>IF(ISTEXT(Z3061),VLOOKUP(Z3061,'_Keuzelijst Algemeen'!$B$3:$C$74,2),"")</f>
        <v/>
      </c>
      <c r="AB3061" s="85"/>
    </row>
    <row r="3062" spans="1:28" x14ac:dyDescent="0.3">
      <c r="A3062" s="249" t="s">
        <v>1103</v>
      </c>
      <c r="B3062" s="69"/>
      <c r="C3062" s="274" t="str">
        <f>IF(ISTEXT(B3062),VLOOKUP(B3062,'_Keuzelijst Algemeen'!$CC$3:$CD$10,2),"")</f>
        <v/>
      </c>
      <c r="D3062" s="87"/>
      <c r="E3062" s="69"/>
      <c r="F3062" s="69"/>
      <c r="I3062" s="85"/>
      <c r="P3062" s="69"/>
      <c r="Q3062" s="69"/>
      <c r="R3062" s="69"/>
      <c r="V3062" s="71"/>
      <c r="W3062" s="69"/>
      <c r="X3062" s="69"/>
      <c r="Y3062" s="69"/>
      <c r="Z3062" s="69"/>
      <c r="AA3062" s="270" t="str">
        <f>IF(ISTEXT(Z3062),VLOOKUP(Z3062,'_Keuzelijst Algemeen'!$B$3:$C$74,2),"")</f>
        <v/>
      </c>
      <c r="AB3062" s="85"/>
    </row>
    <row r="3063" spans="1:28" x14ac:dyDescent="0.3">
      <c r="A3063" s="249" t="s">
        <v>1103</v>
      </c>
      <c r="B3063" s="69"/>
      <c r="C3063" s="274" t="str">
        <f>IF(ISTEXT(B3063),VLOOKUP(B3063,'_Keuzelijst Algemeen'!$CC$3:$CD$10,2),"")</f>
        <v/>
      </c>
      <c r="D3063" s="87"/>
      <c r="E3063" s="69"/>
      <c r="F3063" s="69"/>
      <c r="I3063" s="85"/>
      <c r="P3063" s="69"/>
      <c r="Q3063" s="69"/>
      <c r="R3063" s="69"/>
      <c r="V3063" s="71"/>
      <c r="W3063" s="69"/>
      <c r="X3063" s="69"/>
      <c r="Y3063" s="69"/>
      <c r="Z3063" s="69"/>
      <c r="AA3063" s="270" t="str">
        <f>IF(ISTEXT(Z3063),VLOOKUP(Z3063,'_Keuzelijst Algemeen'!$B$3:$C$74,2),"")</f>
        <v/>
      </c>
      <c r="AB3063" s="85"/>
    </row>
    <row r="3064" spans="1:28" x14ac:dyDescent="0.3">
      <c r="A3064" s="249" t="s">
        <v>1103</v>
      </c>
      <c r="B3064" s="69"/>
      <c r="C3064" s="274" t="str">
        <f>IF(ISTEXT(B3064),VLOOKUP(B3064,'_Keuzelijst Algemeen'!$CC$3:$CD$10,2),"")</f>
        <v/>
      </c>
      <c r="D3064" s="87"/>
      <c r="E3064" s="69"/>
      <c r="F3064" s="69"/>
      <c r="I3064" s="85"/>
      <c r="P3064" s="69"/>
      <c r="Q3064" s="69"/>
      <c r="R3064" s="69"/>
      <c r="V3064" s="71"/>
      <c r="W3064" s="69"/>
      <c r="X3064" s="69"/>
      <c r="Y3064" s="69"/>
      <c r="Z3064" s="69"/>
      <c r="AA3064" s="270" t="str">
        <f>IF(ISTEXT(Z3064),VLOOKUP(Z3064,'_Keuzelijst Algemeen'!$B$3:$C$74,2),"")</f>
        <v/>
      </c>
      <c r="AB3064" s="85"/>
    </row>
    <row r="3065" spans="1:28" x14ac:dyDescent="0.3">
      <c r="A3065" s="249" t="s">
        <v>1103</v>
      </c>
      <c r="B3065" s="69"/>
      <c r="C3065" s="274" t="str">
        <f>IF(ISTEXT(B3065),VLOOKUP(B3065,'_Keuzelijst Algemeen'!$CC$3:$CD$10,2),"")</f>
        <v/>
      </c>
      <c r="D3065" s="87"/>
      <c r="E3065" s="69"/>
      <c r="F3065" s="69"/>
      <c r="I3065" s="85"/>
      <c r="P3065" s="69"/>
      <c r="Q3065" s="69"/>
      <c r="R3065" s="69"/>
      <c r="V3065" s="71"/>
      <c r="W3065" s="69"/>
      <c r="X3065" s="69"/>
      <c r="Y3065" s="69"/>
      <c r="Z3065" s="69"/>
      <c r="AA3065" s="270" t="str">
        <f>IF(ISTEXT(Z3065),VLOOKUP(Z3065,'_Keuzelijst Algemeen'!$B$3:$C$74,2),"")</f>
        <v/>
      </c>
      <c r="AB3065" s="85"/>
    </row>
    <row r="3066" spans="1:28" x14ac:dyDescent="0.3">
      <c r="A3066" s="249" t="s">
        <v>1103</v>
      </c>
      <c r="B3066" s="69"/>
      <c r="C3066" s="274" t="str">
        <f>IF(ISTEXT(B3066),VLOOKUP(B3066,'_Keuzelijst Algemeen'!$CC$3:$CD$10,2),"")</f>
        <v/>
      </c>
      <c r="D3066" s="87"/>
      <c r="E3066" s="69"/>
      <c r="F3066" s="69"/>
      <c r="I3066" s="85"/>
      <c r="P3066" s="69"/>
      <c r="Q3066" s="69"/>
      <c r="R3066" s="69"/>
      <c r="V3066" s="71"/>
      <c r="W3066" s="69"/>
      <c r="X3066" s="69"/>
      <c r="Y3066" s="69"/>
      <c r="Z3066" s="69"/>
      <c r="AA3066" s="270" t="str">
        <f>IF(ISTEXT(Z3066),VLOOKUP(Z3066,'_Keuzelijst Algemeen'!$B$3:$C$74,2),"")</f>
        <v/>
      </c>
      <c r="AB3066" s="85"/>
    </row>
    <row r="3067" spans="1:28" x14ac:dyDescent="0.3">
      <c r="A3067" s="249" t="s">
        <v>1103</v>
      </c>
      <c r="B3067" s="69"/>
      <c r="C3067" s="274" t="str">
        <f>IF(ISTEXT(B3067),VLOOKUP(B3067,'_Keuzelijst Algemeen'!$CC$3:$CD$10,2),"")</f>
        <v/>
      </c>
      <c r="D3067" s="87"/>
      <c r="E3067" s="69"/>
      <c r="F3067" s="69"/>
      <c r="I3067" s="85"/>
      <c r="P3067" s="69"/>
      <c r="Q3067" s="69"/>
      <c r="R3067" s="69"/>
      <c r="V3067" s="71"/>
      <c r="W3067" s="69"/>
      <c r="X3067" s="69"/>
      <c r="Y3067" s="69"/>
      <c r="Z3067" s="69"/>
      <c r="AA3067" s="270" t="str">
        <f>IF(ISTEXT(Z3067),VLOOKUP(Z3067,'_Keuzelijst Algemeen'!$B$3:$C$74,2),"")</f>
        <v/>
      </c>
      <c r="AB3067" s="85"/>
    </row>
    <row r="3068" spans="1:28" x14ac:dyDescent="0.3">
      <c r="A3068" s="249" t="s">
        <v>1103</v>
      </c>
      <c r="B3068" s="69"/>
      <c r="C3068" s="274" t="str">
        <f>IF(ISTEXT(B3068),VLOOKUP(B3068,'_Keuzelijst Algemeen'!$CC$3:$CD$10,2),"")</f>
        <v/>
      </c>
      <c r="D3068" s="87"/>
      <c r="E3068" s="69"/>
      <c r="F3068" s="69"/>
      <c r="I3068" s="85"/>
      <c r="P3068" s="69"/>
      <c r="Q3068" s="69"/>
      <c r="R3068" s="69"/>
      <c r="V3068" s="71"/>
      <c r="W3068" s="69"/>
      <c r="X3068" s="69"/>
      <c r="Y3068" s="69"/>
      <c r="Z3068" s="69"/>
      <c r="AA3068" s="270" t="str">
        <f>IF(ISTEXT(Z3068),VLOOKUP(Z3068,'_Keuzelijst Algemeen'!$B$3:$C$74,2),"")</f>
        <v/>
      </c>
      <c r="AB3068" s="85"/>
    </row>
    <row r="3069" spans="1:28" x14ac:dyDescent="0.3">
      <c r="A3069" s="249" t="s">
        <v>1103</v>
      </c>
      <c r="B3069" s="69"/>
      <c r="C3069" s="274" t="str">
        <f>IF(ISTEXT(B3069),VLOOKUP(B3069,'_Keuzelijst Algemeen'!$CC$3:$CD$10,2),"")</f>
        <v/>
      </c>
      <c r="D3069" s="87"/>
      <c r="E3069" s="69"/>
      <c r="F3069" s="69"/>
      <c r="I3069" s="85"/>
      <c r="P3069" s="69"/>
      <c r="Q3069" s="69"/>
      <c r="R3069" s="69"/>
      <c r="V3069" s="71"/>
      <c r="W3069" s="69"/>
      <c r="X3069" s="69"/>
      <c r="Y3069" s="69"/>
      <c r="Z3069" s="69"/>
      <c r="AA3069" s="270" t="str">
        <f>IF(ISTEXT(Z3069),VLOOKUP(Z3069,'_Keuzelijst Algemeen'!$B$3:$C$74,2),"")</f>
        <v/>
      </c>
      <c r="AB3069" s="85"/>
    </row>
    <row r="3070" spans="1:28" x14ac:dyDescent="0.3">
      <c r="A3070" s="249" t="s">
        <v>1103</v>
      </c>
      <c r="B3070" s="69"/>
      <c r="C3070" s="274" t="str">
        <f>IF(ISTEXT(B3070),VLOOKUP(B3070,'_Keuzelijst Algemeen'!$CC$3:$CD$10,2),"")</f>
        <v/>
      </c>
      <c r="D3070" s="87"/>
      <c r="E3070" s="69"/>
      <c r="F3070" s="69"/>
      <c r="I3070" s="85"/>
      <c r="P3070" s="69"/>
      <c r="Q3070" s="69"/>
      <c r="R3070" s="69"/>
      <c r="V3070" s="71"/>
      <c r="W3070" s="69"/>
      <c r="X3070" s="69"/>
      <c r="Y3070" s="69"/>
      <c r="Z3070" s="69"/>
      <c r="AA3070" s="270" t="str">
        <f>IF(ISTEXT(Z3070),VLOOKUP(Z3070,'_Keuzelijst Algemeen'!$B$3:$C$74,2),"")</f>
        <v/>
      </c>
      <c r="AB3070" s="85"/>
    </row>
    <row r="3071" spans="1:28" x14ac:dyDescent="0.3">
      <c r="A3071" s="249" t="s">
        <v>1103</v>
      </c>
      <c r="B3071" s="69"/>
      <c r="C3071" s="274" t="str">
        <f>IF(ISTEXT(B3071),VLOOKUP(B3071,'_Keuzelijst Algemeen'!$CC$3:$CD$10,2),"")</f>
        <v/>
      </c>
      <c r="D3071" s="87"/>
      <c r="E3071" s="69"/>
      <c r="F3071" s="69"/>
      <c r="I3071" s="85"/>
      <c r="P3071" s="69"/>
      <c r="Q3071" s="69"/>
      <c r="R3071" s="69"/>
      <c r="V3071" s="71"/>
      <c r="W3071" s="69"/>
      <c r="X3071" s="69"/>
      <c r="Y3071" s="69"/>
      <c r="Z3071" s="69"/>
      <c r="AA3071" s="270" t="str">
        <f>IF(ISTEXT(Z3071),VLOOKUP(Z3071,'_Keuzelijst Algemeen'!$B$3:$C$74,2),"")</f>
        <v/>
      </c>
      <c r="AB3071" s="85"/>
    </row>
    <row r="3072" spans="1:28" x14ac:dyDescent="0.3">
      <c r="A3072" s="249" t="s">
        <v>1103</v>
      </c>
      <c r="B3072" s="69"/>
      <c r="C3072" s="274" t="str">
        <f>IF(ISTEXT(B3072),VLOOKUP(B3072,'_Keuzelijst Algemeen'!$CC$3:$CD$10,2),"")</f>
        <v/>
      </c>
      <c r="D3072" s="87"/>
      <c r="E3072" s="69"/>
      <c r="F3072" s="69"/>
      <c r="I3072" s="85"/>
      <c r="P3072" s="69"/>
      <c r="Q3072" s="69"/>
      <c r="R3072" s="69"/>
      <c r="V3072" s="71"/>
      <c r="W3072" s="69"/>
      <c r="X3072" s="69"/>
      <c r="Y3072" s="69"/>
      <c r="Z3072" s="69"/>
      <c r="AA3072" s="270" t="str">
        <f>IF(ISTEXT(Z3072),VLOOKUP(Z3072,'_Keuzelijst Algemeen'!$B$3:$C$74,2),"")</f>
        <v/>
      </c>
      <c r="AB3072" s="85"/>
    </row>
    <row r="3073" spans="1:28" x14ac:dyDescent="0.3">
      <c r="A3073" s="249" t="s">
        <v>1103</v>
      </c>
      <c r="B3073" s="69"/>
      <c r="C3073" s="274" t="str">
        <f>IF(ISTEXT(B3073),VLOOKUP(B3073,'_Keuzelijst Algemeen'!$CC$3:$CD$10,2),"")</f>
        <v/>
      </c>
      <c r="D3073" s="87"/>
      <c r="E3073" s="69"/>
      <c r="F3073" s="69"/>
      <c r="I3073" s="85"/>
      <c r="P3073" s="69"/>
      <c r="Q3073" s="69"/>
      <c r="R3073" s="69"/>
      <c r="V3073" s="71"/>
      <c r="W3073" s="69"/>
      <c r="X3073" s="69"/>
      <c r="Y3073" s="69"/>
      <c r="Z3073" s="69"/>
      <c r="AA3073" s="270" t="str">
        <f>IF(ISTEXT(Z3073),VLOOKUP(Z3073,'_Keuzelijst Algemeen'!$B$3:$C$74,2),"")</f>
        <v/>
      </c>
      <c r="AB3073" s="85"/>
    </row>
    <row r="3074" spans="1:28" x14ac:dyDescent="0.3">
      <c r="A3074" s="249" t="s">
        <v>1103</v>
      </c>
      <c r="B3074" s="69"/>
      <c r="C3074" s="274" t="str">
        <f>IF(ISTEXT(B3074),VLOOKUP(B3074,'_Keuzelijst Algemeen'!$CC$3:$CD$10,2),"")</f>
        <v/>
      </c>
      <c r="D3074" s="87"/>
      <c r="E3074" s="69"/>
      <c r="F3074" s="69"/>
      <c r="I3074" s="85"/>
      <c r="P3074" s="69"/>
      <c r="Q3074" s="69"/>
      <c r="R3074" s="69"/>
      <c r="V3074" s="71"/>
      <c r="W3074" s="69"/>
      <c r="X3074" s="69"/>
      <c r="Y3074" s="69"/>
      <c r="Z3074" s="69"/>
      <c r="AA3074" s="270" t="str">
        <f>IF(ISTEXT(Z3074),VLOOKUP(Z3074,'_Keuzelijst Algemeen'!$B$3:$C$74,2),"")</f>
        <v/>
      </c>
      <c r="AB3074" s="85"/>
    </row>
    <row r="3075" spans="1:28" x14ac:dyDescent="0.3">
      <c r="A3075" s="249" t="s">
        <v>1103</v>
      </c>
      <c r="B3075" s="69"/>
      <c r="C3075" s="274" t="str">
        <f>IF(ISTEXT(B3075),VLOOKUP(B3075,'_Keuzelijst Algemeen'!$CC$3:$CD$10,2),"")</f>
        <v/>
      </c>
      <c r="D3075" s="87"/>
      <c r="E3075" s="69"/>
      <c r="F3075" s="69"/>
      <c r="I3075" s="85"/>
      <c r="P3075" s="69"/>
      <c r="Q3075" s="69"/>
      <c r="R3075" s="69"/>
      <c r="V3075" s="71"/>
      <c r="W3075" s="69"/>
      <c r="X3075" s="69"/>
      <c r="Y3075" s="69"/>
      <c r="Z3075" s="69"/>
      <c r="AA3075" s="270" t="str">
        <f>IF(ISTEXT(Z3075),VLOOKUP(Z3075,'_Keuzelijst Algemeen'!$B$3:$C$74,2),"")</f>
        <v/>
      </c>
      <c r="AB3075" s="85"/>
    </row>
    <row r="3076" spans="1:28" x14ac:dyDescent="0.3">
      <c r="A3076" s="249" t="s">
        <v>1103</v>
      </c>
      <c r="B3076" s="69"/>
      <c r="C3076" s="274" t="str">
        <f>IF(ISTEXT(B3076),VLOOKUP(B3076,'_Keuzelijst Algemeen'!$CC$3:$CD$10,2),"")</f>
        <v/>
      </c>
      <c r="D3076" s="87"/>
      <c r="E3076" s="69"/>
      <c r="F3076" s="69"/>
      <c r="I3076" s="85"/>
      <c r="P3076" s="69"/>
      <c r="Q3076" s="69"/>
      <c r="R3076" s="69"/>
      <c r="V3076" s="71"/>
      <c r="W3076" s="69"/>
      <c r="X3076" s="69"/>
      <c r="Y3076" s="69"/>
      <c r="Z3076" s="69"/>
      <c r="AA3076" s="270" t="str">
        <f>IF(ISTEXT(Z3076),VLOOKUP(Z3076,'_Keuzelijst Algemeen'!$B$3:$C$74,2),"")</f>
        <v/>
      </c>
      <c r="AB3076" s="85"/>
    </row>
    <row r="3077" spans="1:28" x14ac:dyDescent="0.3">
      <c r="A3077" s="249" t="s">
        <v>1103</v>
      </c>
      <c r="B3077" s="69"/>
      <c r="C3077" s="274" t="str">
        <f>IF(ISTEXT(B3077),VLOOKUP(B3077,'_Keuzelijst Algemeen'!$CC$3:$CD$10,2),"")</f>
        <v/>
      </c>
      <c r="D3077" s="87"/>
      <c r="E3077" s="69"/>
      <c r="F3077" s="69"/>
      <c r="I3077" s="85"/>
      <c r="P3077" s="69"/>
      <c r="Q3077" s="69"/>
      <c r="R3077" s="69"/>
      <c r="V3077" s="71"/>
      <c r="W3077" s="69"/>
      <c r="X3077" s="69"/>
      <c r="Y3077" s="69"/>
      <c r="Z3077" s="69"/>
      <c r="AA3077" s="270" t="str">
        <f>IF(ISTEXT(Z3077),VLOOKUP(Z3077,'_Keuzelijst Algemeen'!$B$3:$C$74,2),"")</f>
        <v/>
      </c>
      <c r="AB3077" s="85"/>
    </row>
    <row r="3078" spans="1:28" x14ac:dyDescent="0.3">
      <c r="A3078" s="249" t="s">
        <v>1103</v>
      </c>
      <c r="B3078" s="69"/>
      <c r="C3078" s="274" t="str">
        <f>IF(ISTEXT(B3078),VLOOKUP(B3078,'_Keuzelijst Algemeen'!$CC$3:$CD$10,2),"")</f>
        <v/>
      </c>
      <c r="D3078" s="87"/>
      <c r="E3078" s="69"/>
      <c r="F3078" s="69"/>
      <c r="I3078" s="85"/>
      <c r="P3078" s="69"/>
      <c r="Q3078" s="69"/>
      <c r="R3078" s="69"/>
      <c r="V3078" s="71"/>
      <c r="W3078" s="69"/>
      <c r="X3078" s="69"/>
      <c r="Y3078" s="69"/>
      <c r="Z3078" s="69"/>
      <c r="AA3078" s="270" t="str">
        <f>IF(ISTEXT(Z3078),VLOOKUP(Z3078,'_Keuzelijst Algemeen'!$B$3:$C$74,2),"")</f>
        <v/>
      </c>
      <c r="AB3078" s="85"/>
    </row>
    <row r="3079" spans="1:28" x14ac:dyDescent="0.3">
      <c r="A3079" s="249" t="s">
        <v>1103</v>
      </c>
      <c r="B3079" s="69"/>
      <c r="C3079" s="274" t="str">
        <f>IF(ISTEXT(B3079),VLOOKUP(B3079,'_Keuzelijst Algemeen'!$CC$3:$CD$10,2),"")</f>
        <v/>
      </c>
      <c r="D3079" s="87"/>
      <c r="E3079" s="69"/>
      <c r="F3079" s="69"/>
      <c r="I3079" s="85"/>
      <c r="P3079" s="69"/>
      <c r="Q3079" s="69"/>
      <c r="R3079" s="69"/>
      <c r="V3079" s="71"/>
      <c r="W3079" s="69"/>
      <c r="X3079" s="69"/>
      <c r="Y3079" s="69"/>
      <c r="Z3079" s="69"/>
      <c r="AA3079" s="270" t="str">
        <f>IF(ISTEXT(Z3079),VLOOKUP(Z3079,'_Keuzelijst Algemeen'!$B$3:$C$74,2),"")</f>
        <v/>
      </c>
      <c r="AB3079" s="85"/>
    </row>
    <row r="3080" spans="1:28" x14ac:dyDescent="0.3">
      <c r="A3080" s="249" t="s">
        <v>1103</v>
      </c>
      <c r="B3080" s="69"/>
      <c r="C3080" s="274" t="str">
        <f>IF(ISTEXT(B3080),VLOOKUP(B3080,'_Keuzelijst Algemeen'!$CC$3:$CD$10,2),"")</f>
        <v/>
      </c>
      <c r="D3080" s="87"/>
      <c r="E3080" s="69"/>
      <c r="F3080" s="69"/>
      <c r="I3080" s="85"/>
      <c r="P3080" s="69"/>
      <c r="Q3080" s="69"/>
      <c r="R3080" s="69"/>
      <c r="V3080" s="71"/>
      <c r="W3080" s="69"/>
      <c r="X3080" s="69"/>
      <c r="Y3080" s="69"/>
      <c r="Z3080" s="69"/>
      <c r="AA3080" s="270" t="str">
        <f>IF(ISTEXT(Z3080),VLOOKUP(Z3080,'_Keuzelijst Algemeen'!$B$3:$C$74,2),"")</f>
        <v/>
      </c>
      <c r="AB3080" s="85"/>
    </row>
    <row r="3081" spans="1:28" x14ac:dyDescent="0.3">
      <c r="A3081" s="249" t="s">
        <v>1103</v>
      </c>
      <c r="B3081" s="69"/>
      <c r="C3081" s="274" t="str">
        <f>IF(ISTEXT(B3081),VLOOKUP(B3081,'_Keuzelijst Algemeen'!$CC$3:$CD$10,2),"")</f>
        <v/>
      </c>
      <c r="D3081" s="87"/>
      <c r="E3081" s="69"/>
      <c r="F3081" s="69"/>
      <c r="I3081" s="85"/>
      <c r="P3081" s="69"/>
      <c r="Q3081" s="69"/>
      <c r="R3081" s="69"/>
      <c r="V3081" s="71"/>
      <c r="W3081" s="69"/>
      <c r="X3081" s="69"/>
      <c r="Y3081" s="69"/>
      <c r="Z3081" s="69"/>
      <c r="AA3081" s="270" t="str">
        <f>IF(ISTEXT(Z3081),VLOOKUP(Z3081,'_Keuzelijst Algemeen'!$B$3:$C$74,2),"")</f>
        <v/>
      </c>
      <c r="AB3081" s="85"/>
    </row>
    <row r="3082" spans="1:28" x14ac:dyDescent="0.3">
      <c r="A3082" s="249" t="s">
        <v>1103</v>
      </c>
      <c r="B3082" s="69"/>
      <c r="C3082" s="274" t="str">
        <f>IF(ISTEXT(B3082),VLOOKUP(B3082,'_Keuzelijst Algemeen'!$CC$3:$CD$10,2),"")</f>
        <v/>
      </c>
      <c r="D3082" s="87"/>
      <c r="E3082" s="69"/>
      <c r="F3082" s="69"/>
      <c r="I3082" s="85"/>
      <c r="P3082" s="69"/>
      <c r="Q3082" s="69"/>
      <c r="R3082" s="69"/>
      <c r="V3082" s="71"/>
      <c r="W3082" s="69"/>
      <c r="X3082" s="69"/>
      <c r="Y3082" s="69"/>
      <c r="Z3082" s="69"/>
      <c r="AA3082" s="270" t="str">
        <f>IF(ISTEXT(Z3082),VLOOKUP(Z3082,'_Keuzelijst Algemeen'!$B$3:$C$74,2),"")</f>
        <v/>
      </c>
      <c r="AB3082" s="85"/>
    </row>
    <row r="3083" spans="1:28" x14ac:dyDescent="0.3">
      <c r="A3083" s="249" t="s">
        <v>1103</v>
      </c>
      <c r="B3083" s="69"/>
      <c r="C3083" s="274" t="str">
        <f>IF(ISTEXT(B3083),VLOOKUP(B3083,'_Keuzelijst Algemeen'!$CC$3:$CD$10,2),"")</f>
        <v/>
      </c>
      <c r="D3083" s="87"/>
      <c r="E3083" s="69"/>
      <c r="F3083" s="69"/>
      <c r="I3083" s="85"/>
      <c r="P3083" s="69"/>
      <c r="Q3083" s="69"/>
      <c r="R3083" s="69"/>
      <c r="V3083" s="71"/>
      <c r="W3083" s="69"/>
      <c r="X3083" s="69"/>
      <c r="Y3083" s="69"/>
      <c r="Z3083" s="69"/>
      <c r="AA3083" s="270" t="str">
        <f>IF(ISTEXT(Z3083),VLOOKUP(Z3083,'_Keuzelijst Algemeen'!$B$3:$C$74,2),"")</f>
        <v/>
      </c>
      <c r="AB3083" s="85"/>
    </row>
    <row r="3084" spans="1:28" x14ac:dyDescent="0.3">
      <c r="A3084" s="249" t="s">
        <v>1103</v>
      </c>
      <c r="B3084" s="69"/>
      <c r="C3084" s="274" t="str">
        <f>IF(ISTEXT(B3084),VLOOKUP(B3084,'_Keuzelijst Algemeen'!$CC$3:$CD$10,2),"")</f>
        <v/>
      </c>
      <c r="D3084" s="87"/>
      <c r="E3084" s="69"/>
      <c r="F3084" s="69"/>
      <c r="I3084" s="85"/>
      <c r="P3084" s="69"/>
      <c r="Q3084" s="69"/>
      <c r="R3084" s="69"/>
      <c r="V3084" s="71"/>
      <c r="W3084" s="69"/>
      <c r="X3084" s="69"/>
      <c r="Y3084" s="69"/>
      <c r="Z3084" s="69"/>
      <c r="AA3084" s="270" t="str">
        <f>IF(ISTEXT(Z3084),VLOOKUP(Z3084,'_Keuzelijst Algemeen'!$B$3:$C$74,2),"")</f>
        <v/>
      </c>
      <c r="AB3084" s="85"/>
    </row>
    <row r="3085" spans="1:28" x14ac:dyDescent="0.3">
      <c r="A3085" s="249" t="s">
        <v>1103</v>
      </c>
      <c r="B3085" s="69"/>
      <c r="C3085" s="274" t="str">
        <f>IF(ISTEXT(B3085),VLOOKUP(B3085,'_Keuzelijst Algemeen'!$CC$3:$CD$10,2),"")</f>
        <v/>
      </c>
      <c r="D3085" s="87"/>
      <c r="E3085" s="69"/>
      <c r="F3085" s="69"/>
      <c r="I3085" s="85"/>
      <c r="P3085" s="69"/>
      <c r="Q3085" s="69"/>
      <c r="R3085" s="69"/>
      <c r="V3085" s="71"/>
      <c r="W3085" s="69"/>
      <c r="X3085" s="69"/>
      <c r="Y3085" s="69"/>
      <c r="Z3085" s="69"/>
      <c r="AA3085" s="270" t="str">
        <f>IF(ISTEXT(Z3085),VLOOKUP(Z3085,'_Keuzelijst Algemeen'!$B$3:$C$74,2),"")</f>
        <v/>
      </c>
      <c r="AB3085" s="85"/>
    </row>
    <row r="3086" spans="1:28" x14ac:dyDescent="0.3">
      <c r="A3086" s="249" t="s">
        <v>1103</v>
      </c>
      <c r="B3086" s="69"/>
      <c r="C3086" s="274" t="str">
        <f>IF(ISTEXT(B3086),VLOOKUP(B3086,'_Keuzelijst Algemeen'!$CC$3:$CD$10,2),"")</f>
        <v/>
      </c>
      <c r="D3086" s="87"/>
      <c r="E3086" s="69"/>
      <c r="F3086" s="69"/>
      <c r="I3086" s="85"/>
      <c r="P3086" s="69"/>
      <c r="Q3086" s="69"/>
      <c r="R3086" s="69"/>
      <c r="V3086" s="71"/>
      <c r="W3086" s="69"/>
      <c r="X3086" s="69"/>
      <c r="Y3086" s="69"/>
      <c r="Z3086" s="69"/>
      <c r="AA3086" s="270" t="str">
        <f>IF(ISTEXT(Z3086),VLOOKUP(Z3086,'_Keuzelijst Algemeen'!$B$3:$C$74,2),"")</f>
        <v/>
      </c>
      <c r="AB3086" s="85"/>
    </row>
    <row r="3087" spans="1:28" x14ac:dyDescent="0.3">
      <c r="A3087" s="249" t="s">
        <v>1103</v>
      </c>
      <c r="B3087" s="69"/>
      <c r="C3087" s="274" t="str">
        <f>IF(ISTEXT(B3087),VLOOKUP(B3087,'_Keuzelijst Algemeen'!$CC$3:$CD$10,2),"")</f>
        <v/>
      </c>
      <c r="D3087" s="87"/>
      <c r="E3087" s="69"/>
      <c r="F3087" s="69"/>
      <c r="I3087" s="85"/>
      <c r="P3087" s="69"/>
      <c r="Q3087" s="69"/>
      <c r="R3087" s="69"/>
      <c r="V3087" s="71"/>
      <c r="W3087" s="69"/>
      <c r="X3087" s="69"/>
      <c r="Y3087" s="69"/>
      <c r="Z3087" s="69"/>
      <c r="AA3087" s="270" t="str">
        <f>IF(ISTEXT(Z3087),VLOOKUP(Z3087,'_Keuzelijst Algemeen'!$B$3:$C$74,2),"")</f>
        <v/>
      </c>
      <c r="AB3087" s="85"/>
    </row>
    <row r="3088" spans="1:28" x14ac:dyDescent="0.3">
      <c r="A3088" s="249" t="s">
        <v>1103</v>
      </c>
      <c r="B3088" s="69"/>
      <c r="C3088" s="274" t="str">
        <f>IF(ISTEXT(B3088),VLOOKUP(B3088,'_Keuzelijst Algemeen'!$CC$3:$CD$10,2),"")</f>
        <v/>
      </c>
      <c r="D3088" s="87"/>
      <c r="E3088" s="69"/>
      <c r="F3088" s="69"/>
      <c r="I3088" s="85"/>
      <c r="P3088" s="69"/>
      <c r="Q3088" s="69"/>
      <c r="R3088" s="69"/>
      <c r="V3088" s="71"/>
      <c r="W3088" s="69"/>
      <c r="X3088" s="69"/>
      <c r="Y3088" s="69"/>
      <c r="Z3088" s="69"/>
      <c r="AA3088" s="270" t="str">
        <f>IF(ISTEXT(Z3088),VLOOKUP(Z3088,'_Keuzelijst Algemeen'!$B$3:$C$74,2),"")</f>
        <v/>
      </c>
      <c r="AB3088" s="85"/>
    </row>
    <row r="3089" spans="1:28" x14ac:dyDescent="0.3">
      <c r="A3089" s="249" t="s">
        <v>1103</v>
      </c>
      <c r="B3089" s="69"/>
      <c r="C3089" s="274" t="str">
        <f>IF(ISTEXT(B3089),VLOOKUP(B3089,'_Keuzelijst Algemeen'!$CC$3:$CD$10,2),"")</f>
        <v/>
      </c>
      <c r="D3089" s="87"/>
      <c r="E3089" s="69"/>
      <c r="F3089" s="69"/>
      <c r="I3089" s="85"/>
      <c r="P3089" s="69"/>
      <c r="Q3089" s="69"/>
      <c r="R3089" s="69"/>
      <c r="V3089" s="71"/>
      <c r="W3089" s="69"/>
      <c r="X3089" s="69"/>
      <c r="Y3089" s="69"/>
      <c r="Z3089" s="69"/>
      <c r="AA3089" s="270" t="str">
        <f>IF(ISTEXT(Z3089),VLOOKUP(Z3089,'_Keuzelijst Algemeen'!$B$3:$C$74,2),"")</f>
        <v/>
      </c>
      <c r="AB3089" s="85"/>
    </row>
    <row r="3090" spans="1:28" x14ac:dyDescent="0.3">
      <c r="A3090" s="249" t="s">
        <v>1103</v>
      </c>
      <c r="B3090" s="69"/>
      <c r="C3090" s="274" t="str">
        <f>IF(ISTEXT(B3090),VLOOKUP(B3090,'_Keuzelijst Algemeen'!$CC$3:$CD$10,2),"")</f>
        <v/>
      </c>
      <c r="D3090" s="87"/>
      <c r="E3090" s="69"/>
      <c r="F3090" s="69"/>
      <c r="I3090" s="85"/>
      <c r="P3090" s="69"/>
      <c r="Q3090" s="69"/>
      <c r="R3090" s="69"/>
      <c r="V3090" s="71"/>
      <c r="W3090" s="69"/>
      <c r="X3090" s="69"/>
      <c r="Y3090" s="69"/>
      <c r="Z3090" s="69"/>
      <c r="AA3090" s="270" t="str">
        <f>IF(ISTEXT(Z3090),VLOOKUP(Z3090,'_Keuzelijst Algemeen'!$B$3:$C$74,2),"")</f>
        <v/>
      </c>
      <c r="AB3090" s="85"/>
    </row>
    <row r="3091" spans="1:28" x14ac:dyDescent="0.3">
      <c r="A3091" s="249" t="s">
        <v>1103</v>
      </c>
      <c r="B3091" s="69"/>
      <c r="C3091" s="274" t="str">
        <f>IF(ISTEXT(B3091),VLOOKUP(B3091,'_Keuzelijst Algemeen'!$CC$3:$CD$10,2),"")</f>
        <v/>
      </c>
      <c r="D3091" s="87"/>
      <c r="E3091" s="69"/>
      <c r="F3091" s="69"/>
      <c r="I3091" s="85"/>
      <c r="P3091" s="69"/>
      <c r="Q3091" s="69"/>
      <c r="R3091" s="69"/>
      <c r="V3091" s="71"/>
      <c r="W3091" s="69"/>
      <c r="X3091" s="69"/>
      <c r="Y3091" s="69"/>
      <c r="Z3091" s="69"/>
      <c r="AA3091" s="270" t="str">
        <f>IF(ISTEXT(Z3091),VLOOKUP(Z3091,'_Keuzelijst Algemeen'!$B$3:$C$74,2),"")</f>
        <v/>
      </c>
      <c r="AB3091" s="85"/>
    </row>
    <row r="3092" spans="1:28" x14ac:dyDescent="0.3">
      <c r="A3092" s="249" t="s">
        <v>1103</v>
      </c>
      <c r="B3092" s="69"/>
      <c r="C3092" s="274" t="str">
        <f>IF(ISTEXT(B3092),VLOOKUP(B3092,'_Keuzelijst Algemeen'!$CC$3:$CD$10,2),"")</f>
        <v/>
      </c>
      <c r="D3092" s="87"/>
      <c r="E3092" s="69"/>
      <c r="F3092" s="69"/>
      <c r="I3092" s="85"/>
      <c r="P3092" s="69"/>
      <c r="Q3092" s="69"/>
      <c r="R3092" s="69"/>
      <c r="V3092" s="71"/>
      <c r="W3092" s="69"/>
      <c r="X3092" s="69"/>
      <c r="Y3092" s="69"/>
      <c r="Z3092" s="69"/>
      <c r="AA3092" s="270" t="str">
        <f>IF(ISTEXT(Z3092),VLOOKUP(Z3092,'_Keuzelijst Algemeen'!$B$3:$C$74,2),"")</f>
        <v/>
      </c>
      <c r="AB3092" s="85"/>
    </row>
    <row r="3093" spans="1:28" x14ac:dyDescent="0.3">
      <c r="A3093" s="249" t="s">
        <v>1103</v>
      </c>
      <c r="B3093" s="69"/>
      <c r="C3093" s="274" t="str">
        <f>IF(ISTEXT(B3093),VLOOKUP(B3093,'_Keuzelijst Algemeen'!$CC$3:$CD$10,2),"")</f>
        <v/>
      </c>
      <c r="D3093" s="87"/>
      <c r="E3093" s="69"/>
      <c r="F3093" s="69"/>
      <c r="I3093" s="85"/>
      <c r="P3093" s="69"/>
      <c r="Q3093" s="69"/>
      <c r="R3093" s="69"/>
      <c r="V3093" s="71"/>
      <c r="W3093" s="69"/>
      <c r="X3093" s="69"/>
      <c r="Y3093" s="69"/>
      <c r="Z3093" s="69"/>
      <c r="AA3093" s="270" t="str">
        <f>IF(ISTEXT(Z3093),VLOOKUP(Z3093,'_Keuzelijst Algemeen'!$B$3:$C$74,2),"")</f>
        <v/>
      </c>
      <c r="AB3093" s="85"/>
    </row>
    <row r="3094" spans="1:28" x14ac:dyDescent="0.3">
      <c r="A3094" s="249" t="s">
        <v>1103</v>
      </c>
      <c r="B3094" s="69"/>
      <c r="C3094" s="274" t="str">
        <f>IF(ISTEXT(B3094),VLOOKUP(B3094,'_Keuzelijst Algemeen'!$CC$3:$CD$10,2),"")</f>
        <v/>
      </c>
      <c r="D3094" s="87"/>
      <c r="E3094" s="69"/>
      <c r="F3094" s="69"/>
      <c r="I3094" s="85"/>
      <c r="P3094" s="69"/>
      <c r="Q3094" s="69"/>
      <c r="R3094" s="69"/>
      <c r="V3094" s="71"/>
      <c r="W3094" s="69"/>
      <c r="X3094" s="69"/>
      <c r="Y3094" s="69"/>
      <c r="Z3094" s="69"/>
      <c r="AA3094" s="270" t="str">
        <f>IF(ISTEXT(Z3094),VLOOKUP(Z3094,'_Keuzelijst Algemeen'!$B$3:$C$74,2),"")</f>
        <v/>
      </c>
      <c r="AB3094" s="85"/>
    </row>
    <row r="3095" spans="1:28" x14ac:dyDescent="0.3">
      <c r="A3095" s="249" t="s">
        <v>1103</v>
      </c>
      <c r="B3095" s="69"/>
      <c r="C3095" s="274" t="str">
        <f>IF(ISTEXT(B3095),VLOOKUP(B3095,'_Keuzelijst Algemeen'!$CC$3:$CD$10,2),"")</f>
        <v/>
      </c>
      <c r="D3095" s="87"/>
      <c r="E3095" s="69"/>
      <c r="F3095" s="69"/>
      <c r="I3095" s="85"/>
      <c r="P3095" s="69"/>
      <c r="Q3095" s="69"/>
      <c r="R3095" s="69"/>
      <c r="V3095" s="71"/>
      <c r="W3095" s="69"/>
      <c r="X3095" s="69"/>
      <c r="Y3095" s="69"/>
      <c r="Z3095" s="69"/>
      <c r="AA3095" s="270" t="str">
        <f>IF(ISTEXT(Z3095),VLOOKUP(Z3095,'_Keuzelijst Algemeen'!$B$3:$C$74,2),"")</f>
        <v/>
      </c>
      <c r="AB3095" s="85"/>
    </row>
    <row r="3096" spans="1:28" x14ac:dyDescent="0.3">
      <c r="A3096" s="249" t="s">
        <v>1103</v>
      </c>
      <c r="B3096" s="69"/>
      <c r="C3096" s="274" t="str">
        <f>IF(ISTEXT(B3096),VLOOKUP(B3096,'_Keuzelijst Algemeen'!$CC$3:$CD$10,2),"")</f>
        <v/>
      </c>
      <c r="D3096" s="87"/>
      <c r="E3096" s="69"/>
      <c r="F3096" s="69"/>
      <c r="I3096" s="85"/>
      <c r="P3096" s="69"/>
      <c r="Q3096" s="69"/>
      <c r="R3096" s="69"/>
      <c r="V3096" s="71"/>
      <c r="W3096" s="69"/>
      <c r="X3096" s="69"/>
      <c r="Y3096" s="69"/>
      <c r="Z3096" s="69"/>
      <c r="AA3096" s="270" t="str">
        <f>IF(ISTEXT(Z3096),VLOOKUP(Z3096,'_Keuzelijst Algemeen'!$B$3:$C$74,2),"")</f>
        <v/>
      </c>
      <c r="AB3096" s="85"/>
    </row>
    <row r="3097" spans="1:28" x14ac:dyDescent="0.3">
      <c r="A3097" s="249" t="s">
        <v>1103</v>
      </c>
      <c r="B3097" s="69"/>
      <c r="C3097" s="274" t="str">
        <f>IF(ISTEXT(B3097),VLOOKUP(B3097,'_Keuzelijst Algemeen'!$CC$3:$CD$10,2),"")</f>
        <v/>
      </c>
      <c r="D3097" s="87"/>
      <c r="E3097" s="69"/>
      <c r="F3097" s="69"/>
      <c r="I3097" s="85"/>
      <c r="P3097" s="69"/>
      <c r="Q3097" s="69"/>
      <c r="R3097" s="69"/>
      <c r="V3097" s="71"/>
      <c r="W3097" s="69"/>
      <c r="X3097" s="69"/>
      <c r="Y3097" s="69"/>
      <c r="Z3097" s="69"/>
      <c r="AA3097" s="270" t="str">
        <f>IF(ISTEXT(Z3097),VLOOKUP(Z3097,'_Keuzelijst Algemeen'!$B$3:$C$74,2),"")</f>
        <v/>
      </c>
      <c r="AB3097" s="85"/>
    </row>
    <row r="3098" spans="1:28" x14ac:dyDescent="0.3">
      <c r="A3098" s="249" t="s">
        <v>1103</v>
      </c>
      <c r="B3098" s="69"/>
      <c r="C3098" s="274" t="str">
        <f>IF(ISTEXT(B3098),VLOOKUP(B3098,'_Keuzelijst Algemeen'!$CC$3:$CD$10,2),"")</f>
        <v/>
      </c>
      <c r="D3098" s="87"/>
      <c r="E3098" s="69"/>
      <c r="F3098" s="69"/>
      <c r="I3098" s="85"/>
      <c r="P3098" s="69"/>
      <c r="Q3098" s="69"/>
      <c r="R3098" s="69"/>
      <c r="V3098" s="71"/>
      <c r="W3098" s="69"/>
      <c r="X3098" s="69"/>
      <c r="Y3098" s="69"/>
      <c r="Z3098" s="69"/>
      <c r="AA3098" s="270" t="str">
        <f>IF(ISTEXT(Z3098),VLOOKUP(Z3098,'_Keuzelijst Algemeen'!$B$3:$C$74,2),"")</f>
        <v/>
      </c>
      <c r="AB3098" s="85"/>
    </row>
    <row r="3099" spans="1:28" x14ac:dyDescent="0.3">
      <c r="A3099" s="249" t="s">
        <v>1103</v>
      </c>
      <c r="B3099" s="69"/>
      <c r="C3099" s="274" t="str">
        <f>IF(ISTEXT(B3099),VLOOKUP(B3099,'_Keuzelijst Algemeen'!$CC$3:$CD$10,2),"")</f>
        <v/>
      </c>
      <c r="D3099" s="87"/>
      <c r="E3099" s="69"/>
      <c r="F3099" s="69"/>
      <c r="I3099" s="85"/>
      <c r="P3099" s="69"/>
      <c r="Q3099" s="69"/>
      <c r="R3099" s="69"/>
      <c r="V3099" s="71"/>
      <c r="W3099" s="69"/>
      <c r="X3099" s="69"/>
      <c r="Y3099" s="69"/>
      <c r="Z3099" s="69"/>
      <c r="AA3099" s="270" t="str">
        <f>IF(ISTEXT(Z3099),VLOOKUP(Z3099,'_Keuzelijst Algemeen'!$B$3:$C$74,2),"")</f>
        <v/>
      </c>
      <c r="AB3099" s="85"/>
    </row>
    <row r="3100" spans="1:28" x14ac:dyDescent="0.3">
      <c r="A3100" s="249" t="s">
        <v>1103</v>
      </c>
      <c r="B3100" s="69"/>
      <c r="C3100" s="274" t="str">
        <f>IF(ISTEXT(B3100),VLOOKUP(B3100,'_Keuzelijst Algemeen'!$CC$3:$CD$10,2),"")</f>
        <v/>
      </c>
      <c r="D3100" s="87"/>
      <c r="E3100" s="69"/>
      <c r="F3100" s="69"/>
      <c r="I3100" s="85"/>
      <c r="P3100" s="69"/>
      <c r="Q3100" s="69"/>
      <c r="R3100" s="69"/>
      <c r="V3100" s="71"/>
      <c r="W3100" s="69"/>
      <c r="X3100" s="69"/>
      <c r="Y3100" s="69"/>
      <c r="Z3100" s="69"/>
      <c r="AA3100" s="270" t="str">
        <f>IF(ISTEXT(Z3100),VLOOKUP(Z3100,'_Keuzelijst Algemeen'!$B$3:$C$74,2),"")</f>
        <v/>
      </c>
      <c r="AB3100" s="85"/>
    </row>
    <row r="3101" spans="1:28" x14ac:dyDescent="0.3">
      <c r="A3101" s="249" t="s">
        <v>1103</v>
      </c>
      <c r="B3101" s="69"/>
      <c r="C3101" s="274" t="str">
        <f>IF(ISTEXT(B3101),VLOOKUP(B3101,'_Keuzelijst Algemeen'!$CC$3:$CD$10,2),"")</f>
        <v/>
      </c>
      <c r="D3101" s="87"/>
      <c r="E3101" s="69"/>
      <c r="F3101" s="69"/>
      <c r="I3101" s="85"/>
      <c r="P3101" s="69"/>
      <c r="Q3101" s="69"/>
      <c r="R3101" s="69"/>
      <c r="V3101" s="71"/>
      <c r="W3101" s="69"/>
      <c r="X3101" s="69"/>
      <c r="Y3101" s="69"/>
      <c r="Z3101" s="69"/>
      <c r="AA3101" s="270" t="str">
        <f>IF(ISTEXT(Z3101),VLOOKUP(Z3101,'_Keuzelijst Algemeen'!$B$3:$C$74,2),"")</f>
        <v/>
      </c>
      <c r="AB3101" s="85"/>
    </row>
    <row r="3102" spans="1:28" x14ac:dyDescent="0.3">
      <c r="A3102" s="249" t="s">
        <v>1103</v>
      </c>
      <c r="B3102" s="69"/>
      <c r="C3102" s="274" t="str">
        <f>IF(ISTEXT(B3102),VLOOKUP(B3102,'_Keuzelijst Algemeen'!$CC$3:$CD$10,2),"")</f>
        <v/>
      </c>
      <c r="D3102" s="87"/>
      <c r="E3102" s="69"/>
      <c r="F3102" s="69"/>
      <c r="I3102" s="85"/>
      <c r="P3102" s="69"/>
      <c r="Q3102" s="69"/>
      <c r="R3102" s="69"/>
      <c r="V3102" s="71"/>
      <c r="W3102" s="69"/>
      <c r="X3102" s="69"/>
      <c r="Y3102" s="69"/>
      <c r="Z3102" s="69"/>
      <c r="AA3102" s="270" t="str">
        <f>IF(ISTEXT(Z3102),VLOOKUP(Z3102,'_Keuzelijst Algemeen'!$B$3:$C$74,2),"")</f>
        <v/>
      </c>
      <c r="AB3102" s="85"/>
    </row>
    <row r="3103" spans="1:28" x14ac:dyDescent="0.3">
      <c r="A3103" s="249" t="s">
        <v>1103</v>
      </c>
      <c r="B3103" s="69"/>
      <c r="C3103" s="274" t="str">
        <f>IF(ISTEXT(B3103),VLOOKUP(B3103,'_Keuzelijst Algemeen'!$CC$3:$CD$10,2),"")</f>
        <v/>
      </c>
      <c r="D3103" s="87"/>
      <c r="E3103" s="69"/>
      <c r="F3103" s="69"/>
      <c r="I3103" s="85"/>
      <c r="P3103" s="69"/>
      <c r="Q3103" s="69"/>
      <c r="R3103" s="69"/>
      <c r="V3103" s="71"/>
      <c r="W3103" s="69"/>
      <c r="X3103" s="69"/>
      <c r="Y3103" s="69"/>
      <c r="Z3103" s="69"/>
      <c r="AA3103" s="270" t="str">
        <f>IF(ISTEXT(Z3103),VLOOKUP(Z3103,'_Keuzelijst Algemeen'!$B$3:$C$74,2),"")</f>
        <v/>
      </c>
      <c r="AB3103" s="85"/>
    </row>
    <row r="3104" spans="1:28" x14ac:dyDescent="0.3">
      <c r="A3104" s="249" t="s">
        <v>1103</v>
      </c>
      <c r="B3104" s="69"/>
      <c r="C3104" s="274" t="str">
        <f>IF(ISTEXT(B3104),VLOOKUP(B3104,'_Keuzelijst Algemeen'!$CC$3:$CD$10,2),"")</f>
        <v/>
      </c>
      <c r="D3104" s="87"/>
      <c r="E3104" s="69"/>
      <c r="F3104" s="69"/>
      <c r="I3104" s="85"/>
      <c r="P3104" s="69"/>
      <c r="Q3104" s="69"/>
      <c r="R3104" s="69"/>
      <c r="V3104" s="71"/>
      <c r="W3104" s="69"/>
      <c r="X3104" s="69"/>
      <c r="Y3104" s="69"/>
      <c r="Z3104" s="69"/>
      <c r="AA3104" s="270" t="str">
        <f>IF(ISTEXT(Z3104),VLOOKUP(Z3104,'_Keuzelijst Algemeen'!$B$3:$C$74,2),"")</f>
        <v/>
      </c>
      <c r="AB3104" s="85"/>
    </row>
    <row r="3105" spans="1:28" x14ac:dyDescent="0.3">
      <c r="A3105" s="249" t="s">
        <v>1103</v>
      </c>
      <c r="B3105" s="69"/>
      <c r="C3105" s="274" t="str">
        <f>IF(ISTEXT(B3105),VLOOKUP(B3105,'_Keuzelijst Algemeen'!$CC$3:$CD$10,2),"")</f>
        <v/>
      </c>
      <c r="D3105" s="87"/>
      <c r="E3105" s="69"/>
      <c r="F3105" s="69"/>
      <c r="I3105" s="85"/>
      <c r="P3105" s="69"/>
      <c r="Q3105" s="69"/>
      <c r="R3105" s="69"/>
      <c r="V3105" s="71"/>
      <c r="W3105" s="69"/>
      <c r="X3105" s="69"/>
      <c r="Y3105" s="69"/>
      <c r="Z3105" s="69"/>
      <c r="AA3105" s="270" t="str">
        <f>IF(ISTEXT(Z3105),VLOOKUP(Z3105,'_Keuzelijst Algemeen'!$B$3:$C$74,2),"")</f>
        <v/>
      </c>
      <c r="AB3105" s="85"/>
    </row>
    <row r="3106" spans="1:28" x14ac:dyDescent="0.3">
      <c r="A3106" s="249" t="s">
        <v>1103</v>
      </c>
      <c r="B3106" s="69"/>
      <c r="C3106" s="274" t="str">
        <f>IF(ISTEXT(B3106),VLOOKUP(B3106,'_Keuzelijst Algemeen'!$CC$3:$CD$10,2),"")</f>
        <v/>
      </c>
      <c r="D3106" s="87"/>
      <c r="E3106" s="69"/>
      <c r="F3106" s="69"/>
      <c r="I3106" s="85"/>
      <c r="P3106" s="69"/>
      <c r="Q3106" s="69"/>
      <c r="R3106" s="69"/>
      <c r="V3106" s="71"/>
      <c r="W3106" s="69"/>
      <c r="X3106" s="69"/>
      <c r="Y3106" s="69"/>
      <c r="Z3106" s="69"/>
      <c r="AA3106" s="270" t="str">
        <f>IF(ISTEXT(Z3106),VLOOKUP(Z3106,'_Keuzelijst Algemeen'!$B$3:$C$74,2),"")</f>
        <v/>
      </c>
      <c r="AB3106" s="85"/>
    </row>
    <row r="3107" spans="1:28" x14ac:dyDescent="0.3">
      <c r="A3107" s="249" t="s">
        <v>1103</v>
      </c>
      <c r="B3107" s="69"/>
      <c r="C3107" s="274" t="str">
        <f>IF(ISTEXT(B3107),VLOOKUP(B3107,'_Keuzelijst Algemeen'!$CC$3:$CD$10,2),"")</f>
        <v/>
      </c>
      <c r="D3107" s="87"/>
      <c r="E3107" s="69"/>
      <c r="F3107" s="69"/>
      <c r="I3107" s="85"/>
      <c r="P3107" s="69"/>
      <c r="Q3107" s="69"/>
      <c r="R3107" s="69"/>
      <c r="V3107" s="71"/>
      <c r="W3107" s="69"/>
      <c r="X3107" s="69"/>
      <c r="Y3107" s="69"/>
      <c r="Z3107" s="69"/>
      <c r="AA3107" s="270" t="str">
        <f>IF(ISTEXT(Z3107),VLOOKUP(Z3107,'_Keuzelijst Algemeen'!$B$3:$C$74,2),"")</f>
        <v/>
      </c>
      <c r="AB3107" s="85"/>
    </row>
    <row r="3108" spans="1:28" x14ac:dyDescent="0.3">
      <c r="A3108" s="249" t="s">
        <v>1103</v>
      </c>
      <c r="B3108" s="69"/>
      <c r="C3108" s="274" t="str">
        <f>IF(ISTEXT(B3108),VLOOKUP(B3108,'_Keuzelijst Algemeen'!$CC$3:$CD$10,2),"")</f>
        <v/>
      </c>
      <c r="D3108" s="87"/>
      <c r="E3108" s="69"/>
      <c r="F3108" s="69"/>
      <c r="I3108" s="85"/>
      <c r="P3108" s="69"/>
      <c r="Q3108" s="69"/>
      <c r="R3108" s="69"/>
      <c r="V3108" s="71"/>
      <c r="W3108" s="69"/>
      <c r="X3108" s="69"/>
      <c r="Y3108" s="69"/>
      <c r="Z3108" s="69"/>
      <c r="AA3108" s="270" t="str">
        <f>IF(ISTEXT(Z3108),VLOOKUP(Z3108,'_Keuzelijst Algemeen'!$B$3:$C$74,2),"")</f>
        <v/>
      </c>
      <c r="AB3108" s="85"/>
    </row>
    <row r="3109" spans="1:28" x14ac:dyDescent="0.3">
      <c r="A3109" s="249" t="s">
        <v>1103</v>
      </c>
      <c r="B3109" s="69"/>
      <c r="C3109" s="274" t="str">
        <f>IF(ISTEXT(B3109),VLOOKUP(B3109,'_Keuzelijst Algemeen'!$CC$3:$CD$10,2),"")</f>
        <v/>
      </c>
      <c r="D3109" s="87"/>
      <c r="E3109" s="69"/>
      <c r="F3109" s="69"/>
      <c r="I3109" s="85"/>
      <c r="P3109" s="69"/>
      <c r="Q3109" s="69"/>
      <c r="R3109" s="69"/>
      <c r="V3109" s="71"/>
      <c r="W3109" s="69"/>
      <c r="X3109" s="69"/>
      <c r="Y3109" s="69"/>
      <c r="Z3109" s="69"/>
      <c r="AA3109" s="270" t="str">
        <f>IF(ISTEXT(Z3109),VLOOKUP(Z3109,'_Keuzelijst Algemeen'!$B$3:$C$74,2),"")</f>
        <v/>
      </c>
      <c r="AB3109" s="85"/>
    </row>
    <row r="3110" spans="1:28" x14ac:dyDescent="0.3">
      <c r="A3110" s="249" t="s">
        <v>1103</v>
      </c>
      <c r="B3110" s="69"/>
      <c r="C3110" s="274" t="str">
        <f>IF(ISTEXT(B3110),VLOOKUP(B3110,'_Keuzelijst Algemeen'!$CC$3:$CD$10,2),"")</f>
        <v/>
      </c>
      <c r="D3110" s="87"/>
      <c r="E3110" s="69"/>
      <c r="F3110" s="69"/>
      <c r="I3110" s="85"/>
      <c r="P3110" s="69"/>
      <c r="Q3110" s="69"/>
      <c r="R3110" s="69"/>
      <c r="V3110" s="71"/>
      <c r="W3110" s="69"/>
      <c r="X3110" s="69"/>
      <c r="Y3110" s="69"/>
      <c r="Z3110" s="69"/>
      <c r="AA3110" s="270" t="str">
        <f>IF(ISTEXT(Z3110),VLOOKUP(Z3110,'_Keuzelijst Algemeen'!$B$3:$C$74,2),"")</f>
        <v/>
      </c>
      <c r="AB3110" s="85"/>
    </row>
    <row r="3111" spans="1:28" x14ac:dyDescent="0.3">
      <c r="A3111" s="249" t="s">
        <v>1103</v>
      </c>
      <c r="B3111" s="69"/>
      <c r="C3111" s="274" t="str">
        <f>IF(ISTEXT(B3111),VLOOKUP(B3111,'_Keuzelijst Algemeen'!$CC$3:$CD$10,2),"")</f>
        <v/>
      </c>
      <c r="D3111" s="87"/>
      <c r="E3111" s="69"/>
      <c r="F3111" s="69"/>
      <c r="I3111" s="85"/>
      <c r="P3111" s="69"/>
      <c r="Q3111" s="69"/>
      <c r="R3111" s="69"/>
      <c r="V3111" s="71"/>
      <c r="W3111" s="69"/>
      <c r="X3111" s="69"/>
      <c r="Y3111" s="69"/>
      <c r="Z3111" s="69"/>
      <c r="AA3111" s="270" t="str">
        <f>IF(ISTEXT(Z3111),VLOOKUP(Z3111,'_Keuzelijst Algemeen'!$B$3:$C$74,2),"")</f>
        <v/>
      </c>
      <c r="AB3111" s="85"/>
    </row>
    <row r="3112" spans="1:28" x14ac:dyDescent="0.3">
      <c r="A3112" s="249" t="s">
        <v>1103</v>
      </c>
      <c r="B3112" s="69"/>
      <c r="C3112" s="274" t="str">
        <f>IF(ISTEXT(B3112),VLOOKUP(B3112,'_Keuzelijst Algemeen'!$CC$3:$CD$10,2),"")</f>
        <v/>
      </c>
      <c r="D3112" s="87"/>
      <c r="E3112" s="69"/>
      <c r="F3112" s="69"/>
      <c r="I3112" s="85"/>
      <c r="P3112" s="69"/>
      <c r="Q3112" s="69"/>
      <c r="R3112" s="69"/>
      <c r="V3112" s="71"/>
      <c r="W3112" s="69"/>
      <c r="X3112" s="69"/>
      <c r="Y3112" s="69"/>
      <c r="Z3112" s="69"/>
      <c r="AA3112" s="270" t="str">
        <f>IF(ISTEXT(Z3112),VLOOKUP(Z3112,'_Keuzelijst Algemeen'!$B$3:$C$74,2),"")</f>
        <v/>
      </c>
      <c r="AB3112" s="85"/>
    </row>
    <row r="3113" spans="1:28" x14ac:dyDescent="0.3">
      <c r="A3113" s="249" t="s">
        <v>1103</v>
      </c>
      <c r="B3113" s="69"/>
      <c r="C3113" s="274" t="str">
        <f>IF(ISTEXT(B3113),VLOOKUP(B3113,'_Keuzelijst Algemeen'!$CC$3:$CD$10,2),"")</f>
        <v/>
      </c>
      <c r="D3113" s="87"/>
      <c r="E3113" s="69"/>
      <c r="F3113" s="69"/>
      <c r="I3113" s="85"/>
      <c r="P3113" s="69"/>
      <c r="Q3113" s="69"/>
      <c r="R3113" s="69"/>
      <c r="V3113" s="71"/>
      <c r="W3113" s="69"/>
      <c r="X3113" s="69"/>
      <c r="Y3113" s="69"/>
      <c r="Z3113" s="69"/>
      <c r="AA3113" s="270" t="str">
        <f>IF(ISTEXT(Z3113),VLOOKUP(Z3113,'_Keuzelijst Algemeen'!$B$3:$C$74,2),"")</f>
        <v/>
      </c>
      <c r="AB3113" s="85"/>
    </row>
    <row r="3114" spans="1:28" x14ac:dyDescent="0.3">
      <c r="A3114" s="249" t="s">
        <v>1103</v>
      </c>
      <c r="B3114" s="69"/>
      <c r="C3114" s="274" t="str">
        <f>IF(ISTEXT(B3114),VLOOKUP(B3114,'_Keuzelijst Algemeen'!$CC$3:$CD$10,2),"")</f>
        <v/>
      </c>
      <c r="D3114" s="87"/>
      <c r="E3114" s="69"/>
      <c r="F3114" s="69"/>
      <c r="I3114" s="85"/>
      <c r="P3114" s="69"/>
      <c r="Q3114" s="69"/>
      <c r="R3114" s="69"/>
      <c r="V3114" s="71"/>
      <c r="W3114" s="69"/>
      <c r="X3114" s="69"/>
      <c r="Y3114" s="69"/>
      <c r="Z3114" s="69"/>
      <c r="AA3114" s="270" t="str">
        <f>IF(ISTEXT(Z3114),VLOOKUP(Z3114,'_Keuzelijst Algemeen'!$B$3:$C$74,2),"")</f>
        <v/>
      </c>
      <c r="AB3114" s="85"/>
    </row>
    <row r="3115" spans="1:28" x14ac:dyDescent="0.3">
      <c r="A3115" s="249" t="s">
        <v>1103</v>
      </c>
      <c r="B3115" s="69"/>
      <c r="C3115" s="274" t="str">
        <f>IF(ISTEXT(B3115),VLOOKUP(B3115,'_Keuzelijst Algemeen'!$CC$3:$CD$10,2),"")</f>
        <v/>
      </c>
      <c r="D3115" s="87"/>
      <c r="E3115" s="69"/>
      <c r="F3115" s="69"/>
      <c r="I3115" s="85"/>
      <c r="P3115" s="69"/>
      <c r="Q3115" s="69"/>
      <c r="R3115" s="69"/>
      <c r="V3115" s="71"/>
      <c r="W3115" s="69"/>
      <c r="X3115" s="69"/>
      <c r="Y3115" s="69"/>
      <c r="Z3115" s="69"/>
      <c r="AA3115" s="270" t="str">
        <f>IF(ISTEXT(Z3115),VLOOKUP(Z3115,'_Keuzelijst Algemeen'!$B$3:$C$74,2),"")</f>
        <v/>
      </c>
      <c r="AB3115" s="85"/>
    </row>
    <row r="3116" spans="1:28" x14ac:dyDescent="0.3">
      <c r="A3116" s="249" t="s">
        <v>1103</v>
      </c>
      <c r="B3116" s="69"/>
      <c r="C3116" s="274" t="str">
        <f>IF(ISTEXT(B3116),VLOOKUP(B3116,'_Keuzelijst Algemeen'!$CC$3:$CD$10,2),"")</f>
        <v/>
      </c>
      <c r="D3116" s="87"/>
      <c r="E3116" s="69"/>
      <c r="F3116" s="69"/>
      <c r="I3116" s="85"/>
      <c r="P3116" s="69"/>
      <c r="Q3116" s="69"/>
      <c r="R3116" s="69"/>
      <c r="V3116" s="71"/>
      <c r="W3116" s="69"/>
      <c r="X3116" s="69"/>
      <c r="Y3116" s="69"/>
      <c r="Z3116" s="69"/>
      <c r="AA3116" s="270" t="str">
        <f>IF(ISTEXT(Z3116),VLOOKUP(Z3116,'_Keuzelijst Algemeen'!$B$3:$C$74,2),"")</f>
        <v/>
      </c>
      <c r="AB3116" s="85"/>
    </row>
    <row r="3117" spans="1:28" x14ac:dyDescent="0.3">
      <c r="A3117" s="249" t="s">
        <v>1103</v>
      </c>
      <c r="B3117" s="69"/>
      <c r="C3117" s="274" t="str">
        <f>IF(ISTEXT(B3117),VLOOKUP(B3117,'_Keuzelijst Algemeen'!$CC$3:$CD$10,2),"")</f>
        <v/>
      </c>
      <c r="D3117" s="87"/>
      <c r="E3117" s="69"/>
      <c r="F3117" s="69"/>
      <c r="I3117" s="85"/>
      <c r="P3117" s="69"/>
      <c r="Q3117" s="69"/>
      <c r="R3117" s="69"/>
      <c r="V3117" s="71"/>
      <c r="W3117" s="69"/>
      <c r="X3117" s="69"/>
      <c r="Y3117" s="69"/>
      <c r="Z3117" s="69"/>
      <c r="AA3117" s="270" t="str">
        <f>IF(ISTEXT(Z3117),VLOOKUP(Z3117,'_Keuzelijst Algemeen'!$B$3:$C$74,2),"")</f>
        <v/>
      </c>
      <c r="AB3117" s="85"/>
    </row>
    <row r="3118" spans="1:28" x14ac:dyDescent="0.3">
      <c r="A3118" s="249" t="s">
        <v>1103</v>
      </c>
      <c r="B3118" s="69"/>
      <c r="C3118" s="274" t="str">
        <f>IF(ISTEXT(B3118),VLOOKUP(B3118,'_Keuzelijst Algemeen'!$CC$3:$CD$10,2),"")</f>
        <v/>
      </c>
      <c r="D3118" s="87"/>
      <c r="E3118" s="69"/>
      <c r="F3118" s="69"/>
      <c r="I3118" s="85"/>
      <c r="P3118" s="69"/>
      <c r="Q3118" s="69"/>
      <c r="R3118" s="69"/>
      <c r="V3118" s="71"/>
      <c r="W3118" s="69"/>
      <c r="X3118" s="69"/>
      <c r="Y3118" s="69"/>
      <c r="Z3118" s="69"/>
      <c r="AA3118" s="270" t="str">
        <f>IF(ISTEXT(Z3118),VLOOKUP(Z3118,'_Keuzelijst Algemeen'!$B$3:$C$74,2),"")</f>
        <v/>
      </c>
      <c r="AB3118" s="85"/>
    </row>
    <row r="3119" spans="1:28" x14ac:dyDescent="0.3">
      <c r="A3119" s="249" t="s">
        <v>1103</v>
      </c>
      <c r="B3119" s="69"/>
      <c r="C3119" s="274" t="str">
        <f>IF(ISTEXT(B3119),VLOOKUP(B3119,'_Keuzelijst Algemeen'!$CC$3:$CD$10,2),"")</f>
        <v/>
      </c>
      <c r="D3119" s="87"/>
      <c r="E3119" s="69"/>
      <c r="F3119" s="69"/>
      <c r="I3119" s="85"/>
      <c r="P3119" s="69"/>
      <c r="Q3119" s="69"/>
      <c r="R3119" s="69"/>
      <c r="V3119" s="71"/>
      <c r="W3119" s="69"/>
      <c r="X3119" s="69"/>
      <c r="Y3119" s="69"/>
      <c r="Z3119" s="69"/>
      <c r="AA3119" s="270" t="str">
        <f>IF(ISTEXT(Z3119),VLOOKUP(Z3119,'_Keuzelijst Algemeen'!$B$3:$C$74,2),"")</f>
        <v/>
      </c>
      <c r="AB3119" s="85"/>
    </row>
    <row r="3120" spans="1:28" x14ac:dyDescent="0.3">
      <c r="A3120" s="249" t="s">
        <v>1103</v>
      </c>
      <c r="B3120" s="69"/>
      <c r="C3120" s="274" t="str">
        <f>IF(ISTEXT(B3120),VLOOKUP(B3120,'_Keuzelijst Algemeen'!$CC$3:$CD$10,2),"")</f>
        <v/>
      </c>
      <c r="D3120" s="87"/>
      <c r="E3120" s="69"/>
      <c r="F3120" s="69"/>
      <c r="I3120" s="85"/>
      <c r="P3120" s="69"/>
      <c r="Q3120" s="69"/>
      <c r="R3120" s="69"/>
      <c r="V3120" s="71"/>
      <c r="W3120" s="69"/>
      <c r="X3120" s="69"/>
      <c r="Y3120" s="69"/>
      <c r="Z3120" s="69"/>
      <c r="AA3120" s="270" t="str">
        <f>IF(ISTEXT(Z3120),VLOOKUP(Z3120,'_Keuzelijst Algemeen'!$B$3:$C$74,2),"")</f>
        <v/>
      </c>
      <c r="AB3120" s="85"/>
    </row>
    <row r="3121" spans="1:28" x14ac:dyDescent="0.3">
      <c r="A3121" s="249" t="s">
        <v>1103</v>
      </c>
      <c r="B3121" s="69"/>
      <c r="C3121" s="274" t="str">
        <f>IF(ISTEXT(B3121),VLOOKUP(B3121,'_Keuzelijst Algemeen'!$CC$3:$CD$10,2),"")</f>
        <v/>
      </c>
      <c r="D3121" s="87"/>
      <c r="E3121" s="69"/>
      <c r="F3121" s="69"/>
      <c r="I3121" s="85"/>
      <c r="P3121" s="69"/>
      <c r="Q3121" s="69"/>
      <c r="R3121" s="69"/>
      <c r="V3121" s="71"/>
      <c r="W3121" s="69"/>
      <c r="X3121" s="69"/>
      <c r="Y3121" s="69"/>
      <c r="Z3121" s="69"/>
      <c r="AA3121" s="270" t="str">
        <f>IF(ISTEXT(Z3121),VLOOKUP(Z3121,'_Keuzelijst Algemeen'!$B$3:$C$74,2),"")</f>
        <v/>
      </c>
      <c r="AB3121" s="85"/>
    </row>
    <row r="3122" spans="1:28" x14ac:dyDescent="0.3">
      <c r="A3122" s="249" t="s">
        <v>1103</v>
      </c>
      <c r="B3122" s="69"/>
      <c r="C3122" s="274" t="str">
        <f>IF(ISTEXT(B3122),VLOOKUP(B3122,'_Keuzelijst Algemeen'!$CC$3:$CD$10,2),"")</f>
        <v/>
      </c>
      <c r="D3122" s="87"/>
      <c r="E3122" s="69"/>
      <c r="F3122" s="69"/>
      <c r="I3122" s="85"/>
      <c r="P3122" s="69"/>
      <c r="Q3122" s="69"/>
      <c r="R3122" s="69"/>
      <c r="V3122" s="71"/>
      <c r="W3122" s="69"/>
      <c r="X3122" s="69"/>
      <c r="Y3122" s="69"/>
      <c r="Z3122" s="69"/>
      <c r="AA3122" s="270" t="str">
        <f>IF(ISTEXT(Z3122),VLOOKUP(Z3122,'_Keuzelijst Algemeen'!$B$3:$C$74,2),"")</f>
        <v/>
      </c>
      <c r="AB3122" s="85"/>
    </row>
    <row r="3123" spans="1:28" x14ac:dyDescent="0.3">
      <c r="A3123" s="249" t="s">
        <v>1103</v>
      </c>
      <c r="B3123" s="69"/>
      <c r="C3123" s="274" t="str">
        <f>IF(ISTEXT(B3123),VLOOKUP(B3123,'_Keuzelijst Algemeen'!$CC$3:$CD$10,2),"")</f>
        <v/>
      </c>
      <c r="D3123" s="87"/>
      <c r="E3123" s="69"/>
      <c r="F3123" s="69"/>
      <c r="I3123" s="85"/>
      <c r="P3123" s="69"/>
      <c r="Q3123" s="69"/>
      <c r="R3123" s="69"/>
      <c r="V3123" s="71"/>
      <c r="W3123" s="69"/>
      <c r="X3123" s="69"/>
      <c r="Y3123" s="69"/>
      <c r="Z3123" s="69"/>
      <c r="AA3123" s="270" t="str">
        <f>IF(ISTEXT(Z3123),VLOOKUP(Z3123,'_Keuzelijst Algemeen'!$B$3:$C$74,2),"")</f>
        <v/>
      </c>
      <c r="AB3123" s="85"/>
    </row>
    <row r="3124" spans="1:28" x14ac:dyDescent="0.3">
      <c r="A3124" s="249" t="s">
        <v>1103</v>
      </c>
      <c r="B3124" s="69"/>
      <c r="C3124" s="274" t="str">
        <f>IF(ISTEXT(B3124),VLOOKUP(B3124,'_Keuzelijst Algemeen'!$CC$3:$CD$10,2),"")</f>
        <v/>
      </c>
      <c r="D3124" s="87"/>
      <c r="E3124" s="69"/>
      <c r="F3124" s="69"/>
      <c r="I3124" s="85"/>
      <c r="P3124" s="69"/>
      <c r="Q3124" s="69"/>
      <c r="R3124" s="69"/>
      <c r="V3124" s="71"/>
      <c r="W3124" s="69"/>
      <c r="X3124" s="69"/>
      <c r="Y3124" s="69"/>
      <c r="Z3124" s="69"/>
      <c r="AA3124" s="270" t="str">
        <f>IF(ISTEXT(Z3124),VLOOKUP(Z3124,'_Keuzelijst Algemeen'!$B$3:$C$74,2),"")</f>
        <v/>
      </c>
      <c r="AB3124" s="85"/>
    </row>
    <row r="3125" spans="1:28" x14ac:dyDescent="0.3">
      <c r="A3125" s="249" t="s">
        <v>1103</v>
      </c>
      <c r="B3125" s="69"/>
      <c r="C3125" s="274" t="str">
        <f>IF(ISTEXT(B3125),VLOOKUP(B3125,'_Keuzelijst Algemeen'!$CC$3:$CD$10,2),"")</f>
        <v/>
      </c>
      <c r="D3125" s="87"/>
      <c r="E3125" s="69"/>
      <c r="F3125" s="69"/>
      <c r="I3125" s="85"/>
      <c r="P3125" s="69"/>
      <c r="Q3125" s="69"/>
      <c r="R3125" s="69"/>
      <c r="V3125" s="71"/>
      <c r="W3125" s="69"/>
      <c r="X3125" s="69"/>
      <c r="Y3125" s="69"/>
      <c r="Z3125" s="69"/>
      <c r="AA3125" s="270" t="str">
        <f>IF(ISTEXT(Z3125),VLOOKUP(Z3125,'_Keuzelijst Algemeen'!$B$3:$C$74,2),"")</f>
        <v/>
      </c>
      <c r="AB3125" s="85"/>
    </row>
    <row r="3126" spans="1:28" x14ac:dyDescent="0.3">
      <c r="A3126" s="249" t="s">
        <v>1103</v>
      </c>
      <c r="B3126" s="69"/>
      <c r="C3126" s="274" t="str">
        <f>IF(ISTEXT(B3126),VLOOKUP(B3126,'_Keuzelijst Algemeen'!$CC$3:$CD$10,2),"")</f>
        <v/>
      </c>
      <c r="D3126" s="87"/>
      <c r="E3126" s="69"/>
      <c r="F3126" s="69"/>
      <c r="I3126" s="85"/>
      <c r="P3126" s="69"/>
      <c r="Q3126" s="69"/>
      <c r="R3126" s="69"/>
      <c r="V3126" s="71"/>
      <c r="W3126" s="69"/>
      <c r="X3126" s="69"/>
      <c r="Y3126" s="69"/>
      <c r="Z3126" s="69"/>
      <c r="AA3126" s="270" t="str">
        <f>IF(ISTEXT(Z3126),VLOOKUP(Z3126,'_Keuzelijst Algemeen'!$B$3:$C$74,2),"")</f>
        <v/>
      </c>
      <c r="AB3126" s="85"/>
    </row>
    <row r="3127" spans="1:28" x14ac:dyDescent="0.3">
      <c r="A3127" s="249" t="s">
        <v>1103</v>
      </c>
      <c r="B3127" s="69"/>
      <c r="C3127" s="274" t="str">
        <f>IF(ISTEXT(B3127),VLOOKUP(B3127,'_Keuzelijst Algemeen'!$CC$3:$CD$10,2),"")</f>
        <v/>
      </c>
      <c r="D3127" s="87"/>
      <c r="E3127" s="69"/>
      <c r="F3127" s="69"/>
      <c r="I3127" s="85"/>
      <c r="P3127" s="69"/>
      <c r="Q3127" s="69"/>
      <c r="R3127" s="69"/>
      <c r="V3127" s="71"/>
      <c r="W3127" s="69"/>
      <c r="X3127" s="69"/>
      <c r="Y3127" s="69"/>
      <c r="Z3127" s="69"/>
      <c r="AA3127" s="270" t="str">
        <f>IF(ISTEXT(Z3127),VLOOKUP(Z3127,'_Keuzelijst Algemeen'!$B$3:$C$74,2),"")</f>
        <v/>
      </c>
      <c r="AB3127" s="85"/>
    </row>
    <row r="3128" spans="1:28" x14ac:dyDescent="0.3">
      <c r="A3128" s="249" t="s">
        <v>1103</v>
      </c>
      <c r="B3128" s="69"/>
      <c r="C3128" s="274" t="str">
        <f>IF(ISTEXT(B3128),VLOOKUP(B3128,'_Keuzelijst Algemeen'!$CC$3:$CD$10,2),"")</f>
        <v/>
      </c>
      <c r="D3128" s="87"/>
      <c r="E3128" s="69"/>
      <c r="F3128" s="69"/>
      <c r="I3128" s="85"/>
      <c r="P3128" s="69"/>
      <c r="Q3128" s="69"/>
      <c r="R3128" s="69"/>
      <c r="V3128" s="71"/>
      <c r="W3128" s="69"/>
      <c r="X3128" s="69"/>
      <c r="Y3128" s="69"/>
      <c r="Z3128" s="69"/>
      <c r="AA3128" s="270" t="str">
        <f>IF(ISTEXT(Z3128),VLOOKUP(Z3128,'_Keuzelijst Algemeen'!$B$3:$C$74,2),"")</f>
        <v/>
      </c>
      <c r="AB3128" s="85"/>
    </row>
    <row r="3129" spans="1:28" x14ac:dyDescent="0.3">
      <c r="A3129" s="249" t="s">
        <v>1103</v>
      </c>
      <c r="B3129" s="69"/>
      <c r="C3129" s="274" t="str">
        <f>IF(ISTEXT(B3129),VLOOKUP(B3129,'_Keuzelijst Algemeen'!$CC$3:$CD$10,2),"")</f>
        <v/>
      </c>
      <c r="D3129" s="87"/>
      <c r="E3129" s="69"/>
      <c r="F3129" s="69"/>
      <c r="I3129" s="85"/>
      <c r="P3129" s="69"/>
      <c r="Q3129" s="69"/>
      <c r="R3129" s="69"/>
      <c r="V3129" s="71"/>
      <c r="W3129" s="69"/>
      <c r="X3129" s="69"/>
      <c r="Y3129" s="69"/>
      <c r="Z3129" s="69"/>
      <c r="AA3129" s="270" t="str">
        <f>IF(ISTEXT(Z3129),VLOOKUP(Z3129,'_Keuzelijst Algemeen'!$B$3:$C$74,2),"")</f>
        <v/>
      </c>
      <c r="AB3129" s="85"/>
    </row>
    <row r="3130" spans="1:28" x14ac:dyDescent="0.3">
      <c r="A3130" s="249" t="s">
        <v>1103</v>
      </c>
      <c r="B3130" s="69"/>
      <c r="C3130" s="274" t="str">
        <f>IF(ISTEXT(B3130),VLOOKUP(B3130,'_Keuzelijst Algemeen'!$CC$3:$CD$10,2),"")</f>
        <v/>
      </c>
      <c r="D3130" s="87"/>
      <c r="E3130" s="69"/>
      <c r="F3130" s="69"/>
      <c r="I3130" s="85"/>
      <c r="P3130" s="69"/>
      <c r="Q3130" s="69"/>
      <c r="R3130" s="69"/>
      <c r="V3130" s="71"/>
      <c r="W3130" s="69"/>
      <c r="X3130" s="69"/>
      <c r="Y3130" s="69"/>
      <c r="Z3130" s="69"/>
      <c r="AA3130" s="270" t="str">
        <f>IF(ISTEXT(Z3130),VLOOKUP(Z3130,'_Keuzelijst Algemeen'!$B$3:$C$74,2),"")</f>
        <v/>
      </c>
      <c r="AB3130" s="85"/>
    </row>
    <row r="3131" spans="1:28" x14ac:dyDescent="0.3">
      <c r="A3131" s="249" t="s">
        <v>1103</v>
      </c>
      <c r="B3131" s="69"/>
      <c r="C3131" s="274" t="str">
        <f>IF(ISTEXT(B3131),VLOOKUP(B3131,'_Keuzelijst Algemeen'!$CC$3:$CD$10,2),"")</f>
        <v/>
      </c>
      <c r="D3131" s="87"/>
      <c r="E3131" s="69"/>
      <c r="F3131" s="69"/>
      <c r="I3131" s="85"/>
      <c r="P3131" s="69"/>
      <c r="Q3131" s="69"/>
      <c r="R3131" s="69"/>
      <c r="V3131" s="71"/>
      <c r="W3131" s="69"/>
      <c r="X3131" s="69"/>
      <c r="Y3131" s="69"/>
      <c r="Z3131" s="69"/>
      <c r="AA3131" s="270" t="str">
        <f>IF(ISTEXT(Z3131),VLOOKUP(Z3131,'_Keuzelijst Algemeen'!$B$3:$C$74,2),"")</f>
        <v/>
      </c>
      <c r="AB3131" s="85"/>
    </row>
    <row r="3132" spans="1:28" x14ac:dyDescent="0.3">
      <c r="A3132" s="249" t="s">
        <v>1103</v>
      </c>
      <c r="B3132" s="69"/>
      <c r="C3132" s="274" t="str">
        <f>IF(ISTEXT(B3132),VLOOKUP(B3132,'_Keuzelijst Algemeen'!$CC$3:$CD$10,2),"")</f>
        <v/>
      </c>
      <c r="D3132" s="87"/>
      <c r="E3132" s="69"/>
      <c r="F3132" s="69"/>
      <c r="I3132" s="85"/>
      <c r="P3132" s="69"/>
      <c r="Q3132" s="69"/>
      <c r="R3132" s="69"/>
      <c r="V3132" s="71"/>
      <c r="W3132" s="69"/>
      <c r="X3132" s="69"/>
      <c r="Y3132" s="69"/>
      <c r="Z3132" s="69"/>
      <c r="AA3132" s="270" t="str">
        <f>IF(ISTEXT(Z3132),VLOOKUP(Z3132,'_Keuzelijst Algemeen'!$B$3:$C$74,2),"")</f>
        <v/>
      </c>
      <c r="AB3132" s="85"/>
    </row>
    <row r="3133" spans="1:28" x14ac:dyDescent="0.3">
      <c r="A3133" s="249" t="s">
        <v>1103</v>
      </c>
      <c r="B3133" s="69"/>
      <c r="C3133" s="274" t="str">
        <f>IF(ISTEXT(B3133),VLOOKUP(B3133,'_Keuzelijst Algemeen'!$CC$3:$CD$10,2),"")</f>
        <v/>
      </c>
      <c r="D3133" s="87"/>
      <c r="E3133" s="69"/>
      <c r="F3133" s="69"/>
      <c r="I3133" s="85"/>
      <c r="P3133" s="69"/>
      <c r="Q3133" s="69"/>
      <c r="R3133" s="69"/>
      <c r="V3133" s="71"/>
      <c r="W3133" s="69"/>
      <c r="X3133" s="69"/>
      <c r="Y3133" s="69"/>
      <c r="Z3133" s="69"/>
      <c r="AA3133" s="270" t="str">
        <f>IF(ISTEXT(Z3133),VLOOKUP(Z3133,'_Keuzelijst Algemeen'!$B$3:$C$74,2),"")</f>
        <v/>
      </c>
      <c r="AB3133" s="85"/>
    </row>
    <row r="3134" spans="1:28" x14ac:dyDescent="0.3">
      <c r="A3134" s="249" t="s">
        <v>1103</v>
      </c>
      <c r="B3134" s="69"/>
      <c r="C3134" s="274" t="str">
        <f>IF(ISTEXT(B3134),VLOOKUP(B3134,'_Keuzelijst Algemeen'!$CC$3:$CD$10,2),"")</f>
        <v/>
      </c>
      <c r="D3134" s="87"/>
      <c r="E3134" s="69"/>
      <c r="F3134" s="69"/>
      <c r="I3134" s="85"/>
      <c r="P3134" s="69"/>
      <c r="Q3134" s="69"/>
      <c r="R3134" s="69"/>
      <c r="V3134" s="71"/>
      <c r="W3134" s="69"/>
      <c r="X3134" s="69"/>
      <c r="Y3134" s="69"/>
      <c r="Z3134" s="69"/>
      <c r="AA3134" s="270" t="str">
        <f>IF(ISTEXT(Z3134),VLOOKUP(Z3134,'_Keuzelijst Algemeen'!$B$3:$C$74,2),"")</f>
        <v/>
      </c>
      <c r="AB3134" s="85"/>
    </row>
    <row r="3135" spans="1:28" x14ac:dyDescent="0.3">
      <c r="A3135" s="249" t="s">
        <v>1103</v>
      </c>
      <c r="B3135" s="69"/>
      <c r="C3135" s="274" t="str">
        <f>IF(ISTEXT(B3135),VLOOKUP(B3135,'_Keuzelijst Algemeen'!$CC$3:$CD$10,2),"")</f>
        <v/>
      </c>
      <c r="D3135" s="87"/>
      <c r="E3135" s="69"/>
      <c r="F3135" s="69"/>
      <c r="I3135" s="85"/>
      <c r="P3135" s="69"/>
      <c r="Q3135" s="69"/>
      <c r="R3135" s="69"/>
      <c r="V3135" s="71"/>
      <c r="W3135" s="69"/>
      <c r="X3135" s="69"/>
      <c r="Y3135" s="69"/>
      <c r="Z3135" s="69"/>
      <c r="AA3135" s="270" t="str">
        <f>IF(ISTEXT(Z3135),VLOOKUP(Z3135,'_Keuzelijst Algemeen'!$B$3:$C$74,2),"")</f>
        <v/>
      </c>
      <c r="AB3135" s="85"/>
    </row>
    <row r="3136" spans="1:28" x14ac:dyDescent="0.3">
      <c r="A3136" s="249" t="s">
        <v>1103</v>
      </c>
      <c r="B3136" s="69"/>
      <c r="C3136" s="274" t="str">
        <f>IF(ISTEXT(B3136),VLOOKUP(B3136,'_Keuzelijst Algemeen'!$CC$3:$CD$10,2),"")</f>
        <v/>
      </c>
      <c r="D3136" s="87"/>
      <c r="E3136" s="69"/>
      <c r="F3136" s="69"/>
      <c r="I3136" s="85"/>
      <c r="P3136" s="69"/>
      <c r="Q3136" s="69"/>
      <c r="R3136" s="69"/>
      <c r="V3136" s="71"/>
      <c r="W3136" s="69"/>
      <c r="X3136" s="69"/>
      <c r="Y3136" s="69"/>
      <c r="Z3136" s="69"/>
      <c r="AA3136" s="270" t="str">
        <f>IF(ISTEXT(Z3136),VLOOKUP(Z3136,'_Keuzelijst Algemeen'!$B$3:$C$74,2),"")</f>
        <v/>
      </c>
      <c r="AB3136" s="85"/>
    </row>
    <row r="3137" spans="1:28" x14ac:dyDescent="0.3">
      <c r="A3137" s="249" t="s">
        <v>1103</v>
      </c>
      <c r="B3137" s="69"/>
      <c r="C3137" s="274" t="str">
        <f>IF(ISTEXT(B3137),VLOOKUP(B3137,'_Keuzelijst Algemeen'!$CC$3:$CD$10,2),"")</f>
        <v/>
      </c>
      <c r="D3137" s="87"/>
      <c r="E3137" s="69"/>
      <c r="F3137" s="69"/>
      <c r="I3137" s="85"/>
      <c r="P3137" s="69"/>
      <c r="Q3137" s="69"/>
      <c r="R3137" s="69"/>
      <c r="V3137" s="71"/>
      <c r="W3137" s="69"/>
      <c r="X3137" s="69"/>
      <c r="Y3137" s="69"/>
      <c r="Z3137" s="69"/>
      <c r="AA3137" s="270" t="str">
        <f>IF(ISTEXT(Z3137),VLOOKUP(Z3137,'_Keuzelijst Algemeen'!$B$3:$C$74,2),"")</f>
        <v/>
      </c>
      <c r="AB3137" s="85"/>
    </row>
    <row r="3138" spans="1:28" x14ac:dyDescent="0.3">
      <c r="A3138" s="249" t="s">
        <v>1103</v>
      </c>
      <c r="B3138" s="69"/>
      <c r="C3138" s="274" t="str">
        <f>IF(ISTEXT(B3138),VLOOKUP(B3138,'_Keuzelijst Algemeen'!$CC$3:$CD$10,2),"")</f>
        <v/>
      </c>
      <c r="D3138" s="87"/>
      <c r="E3138" s="69"/>
      <c r="F3138" s="69"/>
      <c r="I3138" s="85"/>
      <c r="P3138" s="69"/>
      <c r="Q3138" s="69"/>
      <c r="R3138" s="69"/>
      <c r="V3138" s="71"/>
      <c r="W3138" s="69"/>
      <c r="X3138" s="69"/>
      <c r="Y3138" s="69"/>
      <c r="Z3138" s="69"/>
      <c r="AA3138" s="270" t="str">
        <f>IF(ISTEXT(Z3138),VLOOKUP(Z3138,'_Keuzelijst Algemeen'!$B$3:$C$74,2),"")</f>
        <v/>
      </c>
      <c r="AB3138" s="85"/>
    </row>
    <row r="3139" spans="1:28" x14ac:dyDescent="0.3">
      <c r="A3139" s="249" t="s">
        <v>1103</v>
      </c>
      <c r="B3139" s="69"/>
      <c r="C3139" s="274" t="str">
        <f>IF(ISTEXT(B3139),VLOOKUP(B3139,'_Keuzelijst Algemeen'!$CC$3:$CD$10,2),"")</f>
        <v/>
      </c>
      <c r="D3139" s="87"/>
      <c r="E3139" s="69"/>
      <c r="F3139" s="69"/>
      <c r="I3139" s="85"/>
      <c r="P3139" s="69"/>
      <c r="Q3139" s="69"/>
      <c r="R3139" s="69"/>
      <c r="V3139" s="71"/>
      <c r="W3139" s="69"/>
      <c r="X3139" s="69"/>
      <c r="Y3139" s="69"/>
      <c r="Z3139" s="69"/>
      <c r="AA3139" s="270" t="str">
        <f>IF(ISTEXT(Z3139),VLOOKUP(Z3139,'_Keuzelijst Algemeen'!$B$3:$C$74,2),"")</f>
        <v/>
      </c>
      <c r="AB3139" s="85"/>
    </row>
    <row r="3140" spans="1:28" x14ac:dyDescent="0.3">
      <c r="A3140" s="249" t="s">
        <v>1103</v>
      </c>
      <c r="B3140" s="69"/>
      <c r="C3140" s="274" t="str">
        <f>IF(ISTEXT(B3140),VLOOKUP(B3140,'_Keuzelijst Algemeen'!$CC$3:$CD$10,2),"")</f>
        <v/>
      </c>
      <c r="D3140" s="87"/>
      <c r="E3140" s="69"/>
      <c r="F3140" s="69"/>
      <c r="I3140" s="85"/>
      <c r="P3140" s="69"/>
      <c r="Q3140" s="69"/>
      <c r="R3140" s="69"/>
      <c r="V3140" s="71"/>
      <c r="W3140" s="69"/>
      <c r="X3140" s="69"/>
      <c r="Y3140" s="69"/>
      <c r="Z3140" s="69"/>
      <c r="AA3140" s="270" t="str">
        <f>IF(ISTEXT(Z3140),VLOOKUP(Z3140,'_Keuzelijst Algemeen'!$B$3:$C$74,2),"")</f>
        <v/>
      </c>
      <c r="AB3140" s="85"/>
    </row>
    <row r="3141" spans="1:28" x14ac:dyDescent="0.3">
      <c r="A3141" s="249" t="s">
        <v>1103</v>
      </c>
      <c r="B3141" s="69"/>
      <c r="C3141" s="274" t="str">
        <f>IF(ISTEXT(B3141),VLOOKUP(B3141,'_Keuzelijst Algemeen'!$CC$3:$CD$10,2),"")</f>
        <v/>
      </c>
      <c r="D3141" s="87"/>
      <c r="E3141" s="69"/>
      <c r="F3141" s="69"/>
      <c r="I3141" s="85"/>
      <c r="P3141" s="69"/>
      <c r="Q3141" s="69"/>
      <c r="R3141" s="69"/>
      <c r="V3141" s="71"/>
      <c r="W3141" s="69"/>
      <c r="X3141" s="69"/>
      <c r="Y3141" s="69"/>
      <c r="Z3141" s="69"/>
      <c r="AA3141" s="270" t="str">
        <f>IF(ISTEXT(Z3141),VLOOKUP(Z3141,'_Keuzelijst Algemeen'!$B$3:$C$74,2),"")</f>
        <v/>
      </c>
      <c r="AB3141" s="85"/>
    </row>
    <row r="3142" spans="1:28" x14ac:dyDescent="0.3">
      <c r="A3142" s="249" t="s">
        <v>1103</v>
      </c>
      <c r="B3142" s="69"/>
      <c r="C3142" s="274" t="str">
        <f>IF(ISTEXT(B3142),VLOOKUP(B3142,'_Keuzelijst Algemeen'!$CC$3:$CD$10,2),"")</f>
        <v/>
      </c>
      <c r="D3142" s="87"/>
      <c r="E3142" s="69"/>
      <c r="F3142" s="69"/>
      <c r="I3142" s="85"/>
      <c r="P3142" s="69"/>
      <c r="Q3142" s="69"/>
      <c r="R3142" s="69"/>
      <c r="V3142" s="71"/>
      <c r="W3142" s="69"/>
      <c r="X3142" s="69"/>
      <c r="Y3142" s="69"/>
      <c r="Z3142" s="69"/>
      <c r="AA3142" s="270" t="str">
        <f>IF(ISTEXT(Z3142),VLOOKUP(Z3142,'_Keuzelijst Algemeen'!$B$3:$C$74,2),"")</f>
        <v/>
      </c>
      <c r="AB3142" s="85"/>
    </row>
    <row r="3143" spans="1:28" x14ac:dyDescent="0.3">
      <c r="A3143" s="249" t="s">
        <v>1103</v>
      </c>
      <c r="B3143" s="69"/>
      <c r="C3143" s="274" t="str">
        <f>IF(ISTEXT(B3143),VLOOKUP(B3143,'_Keuzelijst Algemeen'!$CC$3:$CD$10,2),"")</f>
        <v/>
      </c>
      <c r="D3143" s="87"/>
      <c r="E3143" s="69"/>
      <c r="F3143" s="69"/>
      <c r="I3143" s="85"/>
      <c r="P3143" s="69"/>
      <c r="Q3143" s="69"/>
      <c r="R3143" s="69"/>
      <c r="V3143" s="71"/>
      <c r="W3143" s="69"/>
      <c r="X3143" s="69"/>
      <c r="Y3143" s="69"/>
      <c r="Z3143" s="69"/>
      <c r="AA3143" s="270" t="str">
        <f>IF(ISTEXT(Z3143),VLOOKUP(Z3143,'_Keuzelijst Algemeen'!$B$3:$C$74,2),"")</f>
        <v/>
      </c>
      <c r="AB3143" s="85"/>
    </row>
    <row r="3144" spans="1:28" x14ac:dyDescent="0.3">
      <c r="A3144" s="249" t="s">
        <v>1103</v>
      </c>
      <c r="B3144" s="69"/>
      <c r="C3144" s="274" t="str">
        <f>IF(ISTEXT(B3144),VLOOKUP(B3144,'_Keuzelijst Algemeen'!$CC$3:$CD$10,2),"")</f>
        <v/>
      </c>
      <c r="D3144" s="87"/>
      <c r="E3144" s="69"/>
      <c r="F3144" s="69"/>
      <c r="I3144" s="85"/>
      <c r="P3144" s="69"/>
      <c r="Q3144" s="69"/>
      <c r="R3144" s="69"/>
      <c r="V3144" s="71"/>
      <c r="W3144" s="69"/>
      <c r="X3144" s="69"/>
      <c r="Y3144" s="69"/>
      <c r="Z3144" s="69"/>
      <c r="AA3144" s="270" t="str">
        <f>IF(ISTEXT(Z3144),VLOOKUP(Z3144,'_Keuzelijst Algemeen'!$B$3:$C$74,2),"")</f>
        <v/>
      </c>
      <c r="AB3144" s="85"/>
    </row>
    <row r="3145" spans="1:28" x14ac:dyDescent="0.3">
      <c r="A3145" s="249" t="s">
        <v>1103</v>
      </c>
      <c r="B3145" s="69"/>
      <c r="C3145" s="274" t="str">
        <f>IF(ISTEXT(B3145),VLOOKUP(B3145,'_Keuzelijst Algemeen'!$CC$3:$CD$10,2),"")</f>
        <v/>
      </c>
      <c r="D3145" s="87"/>
      <c r="E3145" s="69"/>
      <c r="F3145" s="69"/>
      <c r="I3145" s="85"/>
      <c r="P3145" s="69"/>
      <c r="Q3145" s="69"/>
      <c r="R3145" s="69"/>
      <c r="V3145" s="71"/>
      <c r="W3145" s="69"/>
      <c r="X3145" s="69"/>
      <c r="Y3145" s="69"/>
      <c r="Z3145" s="69"/>
      <c r="AA3145" s="270" t="str">
        <f>IF(ISTEXT(Z3145),VLOOKUP(Z3145,'_Keuzelijst Algemeen'!$B$3:$C$74,2),"")</f>
        <v/>
      </c>
      <c r="AB3145" s="85"/>
    </row>
    <row r="3146" spans="1:28" x14ac:dyDescent="0.3">
      <c r="A3146" s="249" t="s">
        <v>1103</v>
      </c>
      <c r="B3146" s="69"/>
      <c r="C3146" s="274" t="str">
        <f>IF(ISTEXT(B3146),VLOOKUP(B3146,'_Keuzelijst Algemeen'!$CC$3:$CD$10,2),"")</f>
        <v/>
      </c>
      <c r="D3146" s="87"/>
      <c r="E3146" s="69"/>
      <c r="F3146" s="69"/>
      <c r="I3146" s="85"/>
      <c r="P3146" s="69"/>
      <c r="Q3146" s="69"/>
      <c r="R3146" s="69"/>
      <c r="V3146" s="71"/>
      <c r="W3146" s="69"/>
      <c r="X3146" s="69"/>
      <c r="Y3146" s="69"/>
      <c r="Z3146" s="69"/>
      <c r="AA3146" s="270" t="str">
        <f>IF(ISTEXT(Z3146),VLOOKUP(Z3146,'_Keuzelijst Algemeen'!$B$3:$C$74,2),"")</f>
        <v/>
      </c>
      <c r="AB3146" s="85"/>
    </row>
    <row r="3147" spans="1:28" x14ac:dyDescent="0.3">
      <c r="A3147" s="249" t="s">
        <v>1103</v>
      </c>
      <c r="B3147" s="69"/>
      <c r="C3147" s="274" t="str">
        <f>IF(ISTEXT(B3147),VLOOKUP(B3147,'_Keuzelijst Algemeen'!$CC$3:$CD$10,2),"")</f>
        <v/>
      </c>
      <c r="D3147" s="87"/>
      <c r="E3147" s="69"/>
      <c r="F3147" s="69"/>
      <c r="I3147" s="85"/>
      <c r="P3147" s="69"/>
      <c r="Q3147" s="69"/>
      <c r="R3147" s="69"/>
      <c r="V3147" s="71"/>
      <c r="W3147" s="69"/>
      <c r="X3147" s="69"/>
      <c r="Y3147" s="69"/>
      <c r="Z3147" s="69"/>
      <c r="AA3147" s="270" t="str">
        <f>IF(ISTEXT(Z3147),VLOOKUP(Z3147,'_Keuzelijst Algemeen'!$B$3:$C$74,2),"")</f>
        <v/>
      </c>
      <c r="AB3147" s="85"/>
    </row>
    <row r="3148" spans="1:28" x14ac:dyDescent="0.3">
      <c r="A3148" s="249" t="s">
        <v>1103</v>
      </c>
      <c r="B3148" s="69"/>
      <c r="C3148" s="274" t="str">
        <f>IF(ISTEXT(B3148),VLOOKUP(B3148,'_Keuzelijst Algemeen'!$CC$3:$CD$10,2),"")</f>
        <v/>
      </c>
      <c r="D3148" s="87"/>
      <c r="E3148" s="69"/>
      <c r="F3148" s="69"/>
      <c r="I3148" s="85"/>
      <c r="P3148" s="69"/>
      <c r="Q3148" s="69"/>
      <c r="R3148" s="69"/>
      <c r="V3148" s="71"/>
      <c r="W3148" s="69"/>
      <c r="X3148" s="69"/>
      <c r="Y3148" s="69"/>
      <c r="Z3148" s="69"/>
      <c r="AA3148" s="270" t="str">
        <f>IF(ISTEXT(Z3148),VLOOKUP(Z3148,'_Keuzelijst Algemeen'!$B$3:$C$74,2),"")</f>
        <v/>
      </c>
      <c r="AB3148" s="85"/>
    </row>
    <row r="3149" spans="1:28" x14ac:dyDescent="0.3">
      <c r="A3149" s="249" t="s">
        <v>1103</v>
      </c>
      <c r="B3149" s="69"/>
      <c r="C3149" s="274" t="str">
        <f>IF(ISTEXT(B3149),VLOOKUP(B3149,'_Keuzelijst Algemeen'!$CC$3:$CD$10,2),"")</f>
        <v/>
      </c>
      <c r="D3149" s="87"/>
      <c r="E3149" s="69"/>
      <c r="F3149" s="69"/>
      <c r="I3149" s="85"/>
      <c r="P3149" s="69"/>
      <c r="Q3149" s="69"/>
      <c r="R3149" s="69"/>
      <c r="V3149" s="71"/>
      <c r="W3149" s="69"/>
      <c r="X3149" s="69"/>
      <c r="Y3149" s="69"/>
      <c r="Z3149" s="69"/>
      <c r="AA3149" s="270" t="str">
        <f>IF(ISTEXT(Z3149),VLOOKUP(Z3149,'_Keuzelijst Algemeen'!$B$3:$C$74,2),"")</f>
        <v/>
      </c>
      <c r="AB3149" s="85"/>
    </row>
    <row r="3150" spans="1:28" x14ac:dyDescent="0.3">
      <c r="A3150" s="249" t="s">
        <v>1103</v>
      </c>
      <c r="B3150" s="69"/>
      <c r="C3150" s="274" t="str">
        <f>IF(ISTEXT(B3150),VLOOKUP(B3150,'_Keuzelijst Algemeen'!$CC$3:$CD$10,2),"")</f>
        <v/>
      </c>
      <c r="D3150" s="87"/>
      <c r="E3150" s="69"/>
      <c r="F3150" s="69"/>
      <c r="I3150" s="85"/>
      <c r="P3150" s="69"/>
      <c r="Q3150" s="69"/>
      <c r="R3150" s="69"/>
      <c r="V3150" s="71"/>
      <c r="W3150" s="69"/>
      <c r="X3150" s="69"/>
      <c r="Y3150" s="69"/>
      <c r="Z3150" s="69"/>
      <c r="AA3150" s="270" t="str">
        <f>IF(ISTEXT(Z3150),VLOOKUP(Z3150,'_Keuzelijst Algemeen'!$B$3:$C$74,2),"")</f>
        <v/>
      </c>
      <c r="AB3150" s="85"/>
    </row>
    <row r="3151" spans="1:28" x14ac:dyDescent="0.3">
      <c r="A3151" s="249" t="s">
        <v>1103</v>
      </c>
      <c r="B3151" s="69"/>
      <c r="C3151" s="274" t="str">
        <f>IF(ISTEXT(B3151),VLOOKUP(B3151,'_Keuzelijst Algemeen'!$CC$3:$CD$10,2),"")</f>
        <v/>
      </c>
      <c r="D3151" s="87"/>
      <c r="E3151" s="69"/>
      <c r="F3151" s="69"/>
      <c r="I3151" s="85"/>
      <c r="P3151" s="69"/>
      <c r="Q3151" s="69"/>
      <c r="R3151" s="69"/>
      <c r="V3151" s="71"/>
      <c r="W3151" s="69"/>
      <c r="X3151" s="69"/>
      <c r="Y3151" s="69"/>
      <c r="Z3151" s="69"/>
      <c r="AA3151" s="270" t="str">
        <f>IF(ISTEXT(Z3151),VLOOKUP(Z3151,'_Keuzelijst Algemeen'!$B$3:$C$74,2),"")</f>
        <v/>
      </c>
      <c r="AB3151" s="85"/>
    </row>
    <row r="3152" spans="1:28" x14ac:dyDescent="0.3">
      <c r="A3152" s="249" t="s">
        <v>1103</v>
      </c>
      <c r="B3152" s="69"/>
      <c r="C3152" s="274" t="str">
        <f>IF(ISTEXT(B3152),VLOOKUP(B3152,'_Keuzelijst Algemeen'!$CC$3:$CD$10,2),"")</f>
        <v/>
      </c>
      <c r="D3152" s="87"/>
      <c r="E3152" s="69"/>
      <c r="F3152" s="69"/>
      <c r="I3152" s="85"/>
      <c r="P3152" s="69"/>
      <c r="Q3152" s="69"/>
      <c r="R3152" s="69"/>
      <c r="V3152" s="71"/>
      <c r="W3152" s="69"/>
      <c r="X3152" s="69"/>
      <c r="Y3152" s="69"/>
      <c r="Z3152" s="69"/>
      <c r="AA3152" s="270" t="str">
        <f>IF(ISTEXT(Z3152),VLOOKUP(Z3152,'_Keuzelijst Algemeen'!$B$3:$C$74,2),"")</f>
        <v/>
      </c>
      <c r="AB3152" s="85"/>
    </row>
    <row r="3153" spans="1:28" x14ac:dyDescent="0.3">
      <c r="A3153" s="249" t="s">
        <v>1103</v>
      </c>
      <c r="B3153" s="69"/>
      <c r="C3153" s="274" t="str">
        <f>IF(ISTEXT(B3153),VLOOKUP(B3153,'_Keuzelijst Algemeen'!$CC$3:$CD$10,2),"")</f>
        <v/>
      </c>
      <c r="D3153" s="87"/>
      <c r="E3153" s="69"/>
      <c r="F3153" s="69"/>
      <c r="I3153" s="85"/>
      <c r="P3153" s="69"/>
      <c r="Q3153" s="69"/>
      <c r="R3153" s="69"/>
      <c r="V3153" s="71"/>
      <c r="W3153" s="69"/>
      <c r="X3153" s="69"/>
      <c r="Y3153" s="69"/>
      <c r="Z3153" s="69"/>
      <c r="AA3153" s="270" t="str">
        <f>IF(ISTEXT(Z3153),VLOOKUP(Z3153,'_Keuzelijst Algemeen'!$B$3:$C$74,2),"")</f>
        <v/>
      </c>
      <c r="AB3153" s="85"/>
    </row>
    <row r="3154" spans="1:28" x14ac:dyDescent="0.3">
      <c r="A3154" s="249" t="s">
        <v>1103</v>
      </c>
      <c r="B3154" s="69"/>
      <c r="C3154" s="274" t="str">
        <f>IF(ISTEXT(B3154),VLOOKUP(B3154,'_Keuzelijst Algemeen'!$CC$3:$CD$10,2),"")</f>
        <v/>
      </c>
      <c r="D3154" s="87"/>
      <c r="E3154" s="69"/>
      <c r="F3154" s="69"/>
      <c r="I3154" s="85"/>
      <c r="P3154" s="69"/>
      <c r="Q3154" s="69"/>
      <c r="R3154" s="69"/>
      <c r="V3154" s="71"/>
      <c r="W3154" s="69"/>
      <c r="X3154" s="69"/>
      <c r="Y3154" s="69"/>
      <c r="Z3154" s="69"/>
      <c r="AA3154" s="270" t="str">
        <f>IF(ISTEXT(Z3154),VLOOKUP(Z3154,'_Keuzelijst Algemeen'!$B$3:$C$74,2),"")</f>
        <v/>
      </c>
      <c r="AB3154" s="85"/>
    </row>
    <row r="3155" spans="1:28" x14ac:dyDescent="0.3">
      <c r="A3155" s="249" t="s">
        <v>1103</v>
      </c>
      <c r="B3155" s="69"/>
      <c r="C3155" s="274" t="str">
        <f>IF(ISTEXT(B3155),VLOOKUP(B3155,'_Keuzelijst Algemeen'!$CC$3:$CD$10,2),"")</f>
        <v/>
      </c>
      <c r="D3155" s="87"/>
      <c r="E3155" s="69"/>
      <c r="F3155" s="69"/>
      <c r="I3155" s="85"/>
      <c r="P3155" s="69"/>
      <c r="Q3155" s="69"/>
      <c r="R3155" s="69"/>
      <c r="V3155" s="71"/>
      <c r="W3155" s="69"/>
      <c r="X3155" s="69"/>
      <c r="Y3155" s="69"/>
      <c r="Z3155" s="69"/>
      <c r="AA3155" s="270" t="str">
        <f>IF(ISTEXT(Z3155),VLOOKUP(Z3155,'_Keuzelijst Algemeen'!$B$3:$C$74,2),"")</f>
        <v/>
      </c>
      <c r="AB3155" s="85"/>
    </row>
    <row r="3156" spans="1:28" x14ac:dyDescent="0.3">
      <c r="A3156" s="249" t="s">
        <v>1103</v>
      </c>
      <c r="B3156" s="69"/>
      <c r="C3156" s="274" t="str">
        <f>IF(ISTEXT(B3156),VLOOKUP(B3156,'_Keuzelijst Algemeen'!$CC$3:$CD$10,2),"")</f>
        <v/>
      </c>
      <c r="D3156" s="87"/>
      <c r="E3156" s="69"/>
      <c r="F3156" s="69"/>
      <c r="I3156" s="85"/>
      <c r="P3156" s="69"/>
      <c r="Q3156" s="69"/>
      <c r="R3156" s="69"/>
      <c r="V3156" s="71"/>
      <c r="W3156" s="69"/>
      <c r="X3156" s="69"/>
      <c r="Y3156" s="69"/>
      <c r="Z3156" s="69"/>
      <c r="AA3156" s="270" t="str">
        <f>IF(ISTEXT(Z3156),VLOOKUP(Z3156,'_Keuzelijst Algemeen'!$B$3:$C$74,2),"")</f>
        <v/>
      </c>
      <c r="AB3156" s="85"/>
    </row>
    <row r="3157" spans="1:28" x14ac:dyDescent="0.3">
      <c r="A3157" s="249" t="s">
        <v>1103</v>
      </c>
      <c r="B3157" s="69"/>
      <c r="C3157" s="274" t="str">
        <f>IF(ISTEXT(B3157),VLOOKUP(B3157,'_Keuzelijst Algemeen'!$CC$3:$CD$10,2),"")</f>
        <v/>
      </c>
      <c r="D3157" s="87"/>
      <c r="E3157" s="69"/>
      <c r="F3157" s="69"/>
      <c r="I3157" s="85"/>
      <c r="P3157" s="69"/>
      <c r="Q3157" s="69"/>
      <c r="R3157" s="69"/>
      <c r="V3157" s="71"/>
      <c r="W3157" s="69"/>
      <c r="X3157" s="69"/>
      <c r="Y3157" s="69"/>
      <c r="Z3157" s="69"/>
      <c r="AA3157" s="270" t="str">
        <f>IF(ISTEXT(Z3157),VLOOKUP(Z3157,'_Keuzelijst Algemeen'!$B$3:$C$74,2),"")</f>
        <v/>
      </c>
      <c r="AB3157" s="85"/>
    </row>
    <row r="3158" spans="1:28" x14ac:dyDescent="0.3">
      <c r="A3158" s="249" t="s">
        <v>1103</v>
      </c>
      <c r="B3158" s="69"/>
      <c r="C3158" s="274" t="str">
        <f>IF(ISTEXT(B3158),VLOOKUP(B3158,'_Keuzelijst Algemeen'!$CC$3:$CD$10,2),"")</f>
        <v/>
      </c>
      <c r="D3158" s="87"/>
      <c r="E3158" s="69"/>
      <c r="F3158" s="69"/>
      <c r="I3158" s="85"/>
      <c r="P3158" s="69"/>
      <c r="Q3158" s="69"/>
      <c r="R3158" s="69"/>
      <c r="V3158" s="71"/>
      <c r="W3158" s="69"/>
      <c r="X3158" s="69"/>
      <c r="Y3158" s="69"/>
      <c r="Z3158" s="69"/>
      <c r="AA3158" s="270" t="str">
        <f>IF(ISTEXT(Z3158),VLOOKUP(Z3158,'_Keuzelijst Algemeen'!$B$3:$C$74,2),"")</f>
        <v/>
      </c>
      <c r="AB3158" s="85"/>
    </row>
    <row r="3159" spans="1:28" x14ac:dyDescent="0.3">
      <c r="A3159" s="249" t="s">
        <v>1103</v>
      </c>
      <c r="B3159" s="69"/>
      <c r="C3159" s="274" t="str">
        <f>IF(ISTEXT(B3159),VLOOKUP(B3159,'_Keuzelijst Algemeen'!$CC$3:$CD$10,2),"")</f>
        <v/>
      </c>
      <c r="D3159" s="87"/>
      <c r="E3159" s="69"/>
      <c r="F3159" s="69"/>
      <c r="I3159" s="85"/>
      <c r="P3159" s="69"/>
      <c r="Q3159" s="69"/>
      <c r="R3159" s="69"/>
      <c r="V3159" s="71"/>
      <c r="W3159" s="69"/>
      <c r="X3159" s="69"/>
      <c r="Y3159" s="69"/>
      <c r="Z3159" s="69"/>
      <c r="AA3159" s="270" t="str">
        <f>IF(ISTEXT(Z3159),VLOOKUP(Z3159,'_Keuzelijst Algemeen'!$B$3:$C$74,2),"")</f>
        <v/>
      </c>
      <c r="AB3159" s="85"/>
    </row>
    <row r="3160" spans="1:28" x14ac:dyDescent="0.3">
      <c r="A3160" s="249" t="s">
        <v>1103</v>
      </c>
      <c r="B3160" s="69"/>
      <c r="C3160" s="274" t="str">
        <f>IF(ISTEXT(B3160),VLOOKUP(B3160,'_Keuzelijst Algemeen'!$CC$3:$CD$10,2),"")</f>
        <v/>
      </c>
      <c r="D3160" s="87"/>
      <c r="E3160" s="69"/>
      <c r="F3160" s="69"/>
      <c r="I3160" s="85"/>
      <c r="P3160" s="69"/>
      <c r="Q3160" s="69"/>
      <c r="R3160" s="69"/>
      <c r="V3160" s="71"/>
      <c r="W3160" s="69"/>
      <c r="X3160" s="69"/>
      <c r="Y3160" s="69"/>
      <c r="Z3160" s="69"/>
      <c r="AA3160" s="270" t="str">
        <f>IF(ISTEXT(Z3160),VLOOKUP(Z3160,'_Keuzelijst Algemeen'!$B$3:$C$74,2),"")</f>
        <v/>
      </c>
      <c r="AB3160" s="85"/>
    </row>
    <row r="3161" spans="1:28" x14ac:dyDescent="0.3">
      <c r="A3161" s="249" t="s">
        <v>1103</v>
      </c>
      <c r="B3161" s="69"/>
      <c r="C3161" s="274" t="str">
        <f>IF(ISTEXT(B3161),VLOOKUP(B3161,'_Keuzelijst Algemeen'!$CC$3:$CD$10,2),"")</f>
        <v/>
      </c>
      <c r="D3161" s="87"/>
      <c r="E3161" s="69"/>
      <c r="F3161" s="69"/>
      <c r="I3161" s="85"/>
      <c r="P3161" s="69"/>
      <c r="Q3161" s="69"/>
      <c r="R3161" s="69"/>
      <c r="V3161" s="71"/>
      <c r="W3161" s="69"/>
      <c r="X3161" s="69"/>
      <c r="Y3161" s="69"/>
      <c r="Z3161" s="69"/>
      <c r="AA3161" s="270" t="str">
        <f>IF(ISTEXT(Z3161),VLOOKUP(Z3161,'_Keuzelijst Algemeen'!$B$3:$C$74,2),"")</f>
        <v/>
      </c>
      <c r="AB3161" s="85"/>
    </row>
    <row r="3162" spans="1:28" x14ac:dyDescent="0.3">
      <c r="A3162" s="249" t="s">
        <v>1103</v>
      </c>
      <c r="B3162" s="69"/>
      <c r="C3162" s="274" t="str">
        <f>IF(ISTEXT(B3162),VLOOKUP(B3162,'_Keuzelijst Algemeen'!$CC$3:$CD$10,2),"")</f>
        <v/>
      </c>
      <c r="D3162" s="87"/>
      <c r="E3162" s="69"/>
      <c r="F3162" s="69"/>
      <c r="I3162" s="85"/>
      <c r="P3162" s="69"/>
      <c r="Q3162" s="69"/>
      <c r="R3162" s="69"/>
      <c r="V3162" s="71"/>
      <c r="W3162" s="69"/>
      <c r="X3162" s="69"/>
      <c r="Y3162" s="69"/>
      <c r="Z3162" s="69"/>
      <c r="AA3162" s="270" t="str">
        <f>IF(ISTEXT(Z3162),VLOOKUP(Z3162,'_Keuzelijst Algemeen'!$B$3:$C$74,2),"")</f>
        <v/>
      </c>
      <c r="AB3162" s="85"/>
    </row>
    <row r="3163" spans="1:28" x14ac:dyDescent="0.3">
      <c r="A3163" s="249" t="s">
        <v>1103</v>
      </c>
      <c r="B3163" s="69"/>
      <c r="C3163" s="274" t="str">
        <f>IF(ISTEXT(B3163),VLOOKUP(B3163,'_Keuzelijst Algemeen'!$CC$3:$CD$10,2),"")</f>
        <v/>
      </c>
      <c r="D3163" s="87"/>
      <c r="E3163" s="69"/>
      <c r="F3163" s="69"/>
      <c r="I3163" s="85"/>
      <c r="P3163" s="69"/>
      <c r="Q3163" s="69"/>
      <c r="R3163" s="69"/>
      <c r="V3163" s="71"/>
      <c r="W3163" s="69"/>
      <c r="X3163" s="69"/>
      <c r="Y3163" s="69"/>
      <c r="Z3163" s="69"/>
      <c r="AA3163" s="270" t="str">
        <f>IF(ISTEXT(Z3163),VLOOKUP(Z3163,'_Keuzelijst Algemeen'!$B$3:$C$74,2),"")</f>
        <v/>
      </c>
      <c r="AB3163" s="85"/>
    </row>
    <row r="3164" spans="1:28" x14ac:dyDescent="0.3">
      <c r="A3164" s="249" t="s">
        <v>1103</v>
      </c>
      <c r="B3164" s="69"/>
      <c r="C3164" s="274" t="str">
        <f>IF(ISTEXT(B3164),VLOOKUP(B3164,'_Keuzelijst Algemeen'!$CC$3:$CD$10,2),"")</f>
        <v/>
      </c>
      <c r="D3164" s="87"/>
      <c r="E3164" s="69"/>
      <c r="F3164" s="69"/>
      <c r="I3164" s="85"/>
      <c r="P3164" s="69"/>
      <c r="Q3164" s="69"/>
      <c r="R3164" s="69"/>
      <c r="V3164" s="71"/>
      <c r="W3164" s="69"/>
      <c r="X3164" s="69"/>
      <c r="Y3164" s="69"/>
      <c r="Z3164" s="69"/>
      <c r="AA3164" s="270" t="str">
        <f>IF(ISTEXT(Z3164),VLOOKUP(Z3164,'_Keuzelijst Algemeen'!$B$3:$C$74,2),"")</f>
        <v/>
      </c>
      <c r="AB3164" s="85"/>
    </row>
    <row r="3165" spans="1:28" x14ac:dyDescent="0.3">
      <c r="A3165" s="249" t="s">
        <v>1103</v>
      </c>
      <c r="B3165" s="69"/>
      <c r="C3165" s="274" t="str">
        <f>IF(ISTEXT(B3165),VLOOKUP(B3165,'_Keuzelijst Algemeen'!$CC$3:$CD$10,2),"")</f>
        <v/>
      </c>
      <c r="D3165" s="87"/>
      <c r="E3165" s="69"/>
      <c r="F3165" s="69"/>
      <c r="I3165" s="85"/>
      <c r="P3165" s="69"/>
      <c r="Q3165" s="69"/>
      <c r="R3165" s="69"/>
      <c r="V3165" s="71"/>
      <c r="W3165" s="69"/>
      <c r="X3165" s="69"/>
      <c r="Y3165" s="69"/>
      <c r="Z3165" s="69"/>
      <c r="AA3165" s="270" t="str">
        <f>IF(ISTEXT(Z3165),VLOOKUP(Z3165,'_Keuzelijst Algemeen'!$B$3:$C$74,2),"")</f>
        <v/>
      </c>
      <c r="AB3165" s="85"/>
    </row>
    <row r="3166" spans="1:28" x14ac:dyDescent="0.3">
      <c r="A3166" s="249" t="s">
        <v>1103</v>
      </c>
      <c r="B3166" s="69"/>
      <c r="C3166" s="274" t="str">
        <f>IF(ISTEXT(B3166),VLOOKUP(B3166,'_Keuzelijst Algemeen'!$CC$3:$CD$10,2),"")</f>
        <v/>
      </c>
      <c r="D3166" s="87"/>
      <c r="E3166" s="69"/>
      <c r="F3166" s="69"/>
      <c r="I3166" s="85"/>
      <c r="P3166" s="69"/>
      <c r="Q3166" s="69"/>
      <c r="R3166" s="69"/>
      <c r="V3166" s="71"/>
      <c r="W3166" s="69"/>
      <c r="X3166" s="69"/>
      <c r="Y3166" s="69"/>
      <c r="Z3166" s="69"/>
      <c r="AA3166" s="270" t="str">
        <f>IF(ISTEXT(Z3166),VLOOKUP(Z3166,'_Keuzelijst Algemeen'!$B$3:$C$74,2),"")</f>
        <v/>
      </c>
      <c r="AB3166" s="85"/>
    </row>
    <row r="3167" spans="1:28" x14ac:dyDescent="0.3">
      <c r="A3167" s="249" t="s">
        <v>1103</v>
      </c>
      <c r="B3167" s="69"/>
      <c r="C3167" s="274" t="str">
        <f>IF(ISTEXT(B3167),VLOOKUP(B3167,'_Keuzelijst Algemeen'!$CC$3:$CD$10,2),"")</f>
        <v/>
      </c>
      <c r="D3167" s="87"/>
      <c r="E3167" s="69"/>
      <c r="F3167" s="69"/>
      <c r="I3167" s="85"/>
      <c r="P3167" s="69"/>
      <c r="Q3167" s="69"/>
      <c r="R3167" s="69"/>
      <c r="V3167" s="71"/>
      <c r="W3167" s="69"/>
      <c r="X3167" s="69"/>
      <c r="Y3167" s="69"/>
      <c r="Z3167" s="69"/>
      <c r="AA3167" s="270" t="str">
        <f>IF(ISTEXT(Z3167),VLOOKUP(Z3167,'_Keuzelijst Algemeen'!$B$3:$C$74,2),"")</f>
        <v/>
      </c>
      <c r="AB3167" s="85"/>
    </row>
    <row r="3168" spans="1:28" x14ac:dyDescent="0.3">
      <c r="A3168" s="249" t="s">
        <v>1103</v>
      </c>
      <c r="B3168" s="69"/>
      <c r="C3168" s="274" t="str">
        <f>IF(ISTEXT(B3168),VLOOKUP(B3168,'_Keuzelijst Algemeen'!$CC$3:$CD$10,2),"")</f>
        <v/>
      </c>
      <c r="D3168" s="87"/>
      <c r="E3168" s="69"/>
      <c r="F3168" s="69"/>
      <c r="I3168" s="85"/>
      <c r="P3168" s="69"/>
      <c r="Q3168" s="69"/>
      <c r="R3168" s="69"/>
      <c r="V3168" s="71"/>
      <c r="W3168" s="69"/>
      <c r="X3168" s="69"/>
      <c r="Y3168" s="69"/>
      <c r="Z3168" s="69"/>
      <c r="AA3168" s="270" t="str">
        <f>IF(ISTEXT(Z3168),VLOOKUP(Z3168,'_Keuzelijst Algemeen'!$B$3:$C$74,2),"")</f>
        <v/>
      </c>
      <c r="AB3168" s="85"/>
    </row>
    <row r="3169" spans="1:28" x14ac:dyDescent="0.3">
      <c r="A3169" s="249" t="s">
        <v>1103</v>
      </c>
      <c r="B3169" s="69"/>
      <c r="C3169" s="274" t="str">
        <f>IF(ISTEXT(B3169),VLOOKUP(B3169,'_Keuzelijst Algemeen'!$CC$3:$CD$10,2),"")</f>
        <v/>
      </c>
      <c r="D3169" s="87"/>
      <c r="E3169" s="69"/>
      <c r="F3169" s="69"/>
      <c r="I3169" s="85"/>
      <c r="P3169" s="69"/>
      <c r="Q3169" s="69"/>
      <c r="R3169" s="69"/>
      <c r="V3169" s="71"/>
      <c r="W3169" s="69"/>
      <c r="X3169" s="69"/>
      <c r="Y3169" s="69"/>
      <c r="Z3169" s="69"/>
      <c r="AA3169" s="270" t="str">
        <f>IF(ISTEXT(Z3169),VLOOKUP(Z3169,'_Keuzelijst Algemeen'!$B$3:$C$74,2),"")</f>
        <v/>
      </c>
      <c r="AB3169" s="85"/>
    </row>
    <row r="3170" spans="1:28" x14ac:dyDescent="0.3">
      <c r="A3170" s="249" t="s">
        <v>1103</v>
      </c>
      <c r="B3170" s="69"/>
      <c r="C3170" s="274" t="str">
        <f>IF(ISTEXT(B3170),VLOOKUP(B3170,'_Keuzelijst Algemeen'!$CC$3:$CD$10,2),"")</f>
        <v/>
      </c>
      <c r="D3170" s="87"/>
      <c r="E3170" s="69"/>
      <c r="F3170" s="69"/>
      <c r="I3170" s="85"/>
      <c r="P3170" s="69"/>
      <c r="Q3170" s="69"/>
      <c r="R3170" s="69"/>
      <c r="V3170" s="71"/>
      <c r="W3170" s="69"/>
      <c r="X3170" s="69"/>
      <c r="Y3170" s="69"/>
      <c r="Z3170" s="69"/>
      <c r="AA3170" s="270" t="str">
        <f>IF(ISTEXT(Z3170),VLOOKUP(Z3170,'_Keuzelijst Algemeen'!$B$3:$C$74,2),"")</f>
        <v/>
      </c>
      <c r="AB3170" s="85"/>
    </row>
    <row r="3171" spans="1:28" x14ac:dyDescent="0.3">
      <c r="A3171" s="249" t="s">
        <v>1103</v>
      </c>
      <c r="B3171" s="69"/>
      <c r="C3171" s="274" t="str">
        <f>IF(ISTEXT(B3171),VLOOKUP(B3171,'_Keuzelijst Algemeen'!$CC$3:$CD$10,2),"")</f>
        <v/>
      </c>
      <c r="D3171" s="87"/>
      <c r="E3171" s="69"/>
      <c r="F3171" s="69"/>
      <c r="I3171" s="85"/>
      <c r="P3171" s="69"/>
      <c r="Q3171" s="69"/>
      <c r="R3171" s="69"/>
      <c r="V3171" s="71"/>
      <c r="W3171" s="69"/>
      <c r="X3171" s="69"/>
      <c r="Y3171" s="69"/>
      <c r="Z3171" s="69"/>
      <c r="AA3171" s="270" t="str">
        <f>IF(ISTEXT(Z3171),VLOOKUP(Z3171,'_Keuzelijst Algemeen'!$B$3:$C$74,2),"")</f>
        <v/>
      </c>
      <c r="AB3171" s="85"/>
    </row>
    <row r="3172" spans="1:28" x14ac:dyDescent="0.3">
      <c r="A3172" s="249" t="s">
        <v>1103</v>
      </c>
      <c r="B3172" s="69"/>
      <c r="C3172" s="274" t="str">
        <f>IF(ISTEXT(B3172),VLOOKUP(B3172,'_Keuzelijst Algemeen'!$CC$3:$CD$10,2),"")</f>
        <v/>
      </c>
      <c r="D3172" s="87"/>
      <c r="E3172" s="69"/>
      <c r="F3172" s="69"/>
      <c r="I3172" s="85"/>
      <c r="P3172" s="69"/>
      <c r="Q3172" s="69"/>
      <c r="R3172" s="69"/>
      <c r="V3172" s="71"/>
      <c r="W3172" s="69"/>
      <c r="X3172" s="69"/>
      <c r="Y3172" s="69"/>
      <c r="Z3172" s="69"/>
      <c r="AA3172" s="270" t="str">
        <f>IF(ISTEXT(Z3172),VLOOKUP(Z3172,'_Keuzelijst Algemeen'!$B$3:$C$74,2),"")</f>
        <v/>
      </c>
      <c r="AB3172" s="85"/>
    </row>
    <row r="3173" spans="1:28" x14ac:dyDescent="0.3">
      <c r="A3173" s="249" t="s">
        <v>1103</v>
      </c>
      <c r="B3173" s="69"/>
      <c r="C3173" s="274" t="str">
        <f>IF(ISTEXT(B3173),VLOOKUP(B3173,'_Keuzelijst Algemeen'!$CC$3:$CD$10,2),"")</f>
        <v/>
      </c>
      <c r="D3173" s="87"/>
      <c r="E3173" s="69"/>
      <c r="F3173" s="69"/>
      <c r="I3173" s="85"/>
      <c r="P3173" s="69"/>
      <c r="Q3173" s="69"/>
      <c r="R3173" s="69"/>
      <c r="V3173" s="71"/>
      <c r="W3173" s="69"/>
      <c r="X3173" s="69"/>
      <c r="Y3173" s="69"/>
      <c r="Z3173" s="69"/>
      <c r="AA3173" s="270" t="str">
        <f>IF(ISTEXT(Z3173),VLOOKUP(Z3173,'_Keuzelijst Algemeen'!$B$3:$C$74,2),"")</f>
        <v/>
      </c>
      <c r="AB3173" s="85"/>
    </row>
    <row r="3174" spans="1:28" x14ac:dyDescent="0.3">
      <c r="A3174" s="249" t="s">
        <v>1103</v>
      </c>
      <c r="B3174" s="69"/>
      <c r="C3174" s="274" t="str">
        <f>IF(ISTEXT(B3174),VLOOKUP(B3174,'_Keuzelijst Algemeen'!$CC$3:$CD$10,2),"")</f>
        <v/>
      </c>
      <c r="D3174" s="87"/>
      <c r="E3174" s="69"/>
      <c r="F3174" s="69"/>
      <c r="I3174" s="85"/>
      <c r="P3174" s="69"/>
      <c r="Q3174" s="69"/>
      <c r="R3174" s="69"/>
      <c r="V3174" s="71"/>
      <c r="W3174" s="69"/>
      <c r="X3174" s="69"/>
      <c r="Y3174" s="69"/>
      <c r="Z3174" s="69"/>
      <c r="AA3174" s="270" t="str">
        <f>IF(ISTEXT(Z3174),VLOOKUP(Z3174,'_Keuzelijst Algemeen'!$B$3:$C$74,2),"")</f>
        <v/>
      </c>
      <c r="AB3174" s="85"/>
    </row>
    <row r="3175" spans="1:28" x14ac:dyDescent="0.3">
      <c r="A3175" s="249" t="s">
        <v>1103</v>
      </c>
      <c r="B3175" s="69"/>
      <c r="C3175" s="274" t="str">
        <f>IF(ISTEXT(B3175),VLOOKUP(B3175,'_Keuzelijst Algemeen'!$CC$3:$CD$10,2),"")</f>
        <v/>
      </c>
      <c r="D3175" s="87"/>
      <c r="E3175" s="69"/>
      <c r="F3175" s="69"/>
      <c r="I3175" s="85"/>
      <c r="P3175" s="69"/>
      <c r="Q3175" s="69"/>
      <c r="R3175" s="69"/>
      <c r="V3175" s="71"/>
      <c r="W3175" s="69"/>
      <c r="X3175" s="69"/>
      <c r="Y3175" s="69"/>
      <c r="Z3175" s="69"/>
      <c r="AA3175" s="270" t="str">
        <f>IF(ISTEXT(Z3175),VLOOKUP(Z3175,'_Keuzelijst Algemeen'!$B$3:$C$74,2),"")</f>
        <v/>
      </c>
      <c r="AB3175" s="85"/>
    </row>
    <row r="3176" spans="1:28" x14ac:dyDescent="0.3">
      <c r="A3176" s="249" t="s">
        <v>1103</v>
      </c>
      <c r="B3176" s="69"/>
      <c r="C3176" s="274" t="str">
        <f>IF(ISTEXT(B3176),VLOOKUP(B3176,'_Keuzelijst Algemeen'!$CC$3:$CD$10,2),"")</f>
        <v/>
      </c>
      <c r="D3176" s="87"/>
      <c r="E3176" s="69"/>
      <c r="F3176" s="69"/>
      <c r="I3176" s="85"/>
      <c r="P3176" s="69"/>
      <c r="Q3176" s="69"/>
      <c r="R3176" s="69"/>
      <c r="V3176" s="71"/>
      <c r="W3176" s="69"/>
      <c r="X3176" s="69"/>
      <c r="Y3176" s="69"/>
      <c r="Z3176" s="69"/>
      <c r="AA3176" s="270" t="str">
        <f>IF(ISTEXT(Z3176),VLOOKUP(Z3176,'_Keuzelijst Algemeen'!$B$3:$C$74,2),"")</f>
        <v/>
      </c>
      <c r="AB3176" s="85"/>
    </row>
    <row r="3177" spans="1:28" x14ac:dyDescent="0.3">
      <c r="A3177" s="249" t="s">
        <v>1103</v>
      </c>
      <c r="B3177" s="69"/>
      <c r="C3177" s="274" t="str">
        <f>IF(ISTEXT(B3177),VLOOKUP(B3177,'_Keuzelijst Algemeen'!$CC$3:$CD$10,2),"")</f>
        <v/>
      </c>
      <c r="D3177" s="87"/>
      <c r="E3177" s="69"/>
      <c r="F3177" s="69"/>
      <c r="I3177" s="85"/>
      <c r="P3177" s="69"/>
      <c r="Q3177" s="69"/>
      <c r="R3177" s="69"/>
      <c r="V3177" s="71"/>
      <c r="W3177" s="69"/>
      <c r="X3177" s="69"/>
      <c r="Y3177" s="69"/>
      <c r="Z3177" s="69"/>
      <c r="AA3177" s="270" t="str">
        <f>IF(ISTEXT(Z3177),VLOOKUP(Z3177,'_Keuzelijst Algemeen'!$B$3:$C$74,2),"")</f>
        <v/>
      </c>
      <c r="AB3177" s="85"/>
    </row>
    <row r="3178" spans="1:28" x14ac:dyDescent="0.3">
      <c r="A3178" s="249" t="s">
        <v>1103</v>
      </c>
      <c r="B3178" s="69"/>
      <c r="C3178" s="274" t="str">
        <f>IF(ISTEXT(B3178),VLOOKUP(B3178,'_Keuzelijst Algemeen'!$CC$3:$CD$10,2),"")</f>
        <v/>
      </c>
      <c r="D3178" s="87"/>
      <c r="E3178" s="69"/>
      <c r="F3178" s="69"/>
      <c r="I3178" s="85"/>
      <c r="P3178" s="69"/>
      <c r="Q3178" s="69"/>
      <c r="R3178" s="69"/>
      <c r="V3178" s="71"/>
      <c r="W3178" s="69"/>
      <c r="X3178" s="69"/>
      <c r="Y3178" s="69"/>
      <c r="Z3178" s="69"/>
      <c r="AA3178" s="270" t="str">
        <f>IF(ISTEXT(Z3178),VLOOKUP(Z3178,'_Keuzelijst Algemeen'!$B$3:$C$74,2),"")</f>
        <v/>
      </c>
      <c r="AB3178" s="85"/>
    </row>
    <row r="3179" spans="1:28" x14ac:dyDescent="0.3">
      <c r="A3179" s="249" t="s">
        <v>1103</v>
      </c>
      <c r="B3179" s="69"/>
      <c r="C3179" s="274" t="str">
        <f>IF(ISTEXT(B3179),VLOOKUP(B3179,'_Keuzelijst Algemeen'!$CC$3:$CD$10,2),"")</f>
        <v/>
      </c>
      <c r="D3179" s="87"/>
      <c r="E3179" s="69"/>
      <c r="F3179" s="69"/>
      <c r="I3179" s="85"/>
      <c r="P3179" s="69"/>
      <c r="Q3179" s="69"/>
      <c r="R3179" s="69"/>
      <c r="V3179" s="71"/>
      <c r="W3179" s="69"/>
      <c r="X3179" s="69"/>
      <c r="Y3179" s="69"/>
      <c r="Z3179" s="69"/>
      <c r="AA3179" s="270" t="str">
        <f>IF(ISTEXT(Z3179),VLOOKUP(Z3179,'_Keuzelijst Algemeen'!$B$3:$C$74,2),"")</f>
        <v/>
      </c>
      <c r="AB3179" s="85"/>
    </row>
    <row r="3180" spans="1:28" x14ac:dyDescent="0.3">
      <c r="A3180" s="249" t="s">
        <v>1103</v>
      </c>
      <c r="B3180" s="69"/>
      <c r="C3180" s="274" t="str">
        <f>IF(ISTEXT(B3180),VLOOKUP(B3180,'_Keuzelijst Algemeen'!$CC$3:$CD$10,2),"")</f>
        <v/>
      </c>
      <c r="D3180" s="87"/>
      <c r="E3180" s="69"/>
      <c r="F3180" s="69"/>
      <c r="I3180" s="85"/>
      <c r="P3180" s="69"/>
      <c r="Q3180" s="69"/>
      <c r="R3180" s="69"/>
      <c r="V3180" s="71"/>
      <c r="W3180" s="69"/>
      <c r="X3180" s="69"/>
      <c r="Y3180" s="69"/>
      <c r="Z3180" s="69"/>
      <c r="AA3180" s="270" t="str">
        <f>IF(ISTEXT(Z3180),VLOOKUP(Z3180,'_Keuzelijst Algemeen'!$B$3:$C$74,2),"")</f>
        <v/>
      </c>
      <c r="AB3180" s="85"/>
    </row>
    <row r="3181" spans="1:28" x14ac:dyDescent="0.3">
      <c r="A3181" s="249" t="s">
        <v>1103</v>
      </c>
      <c r="B3181" s="69"/>
      <c r="C3181" s="274" t="str">
        <f>IF(ISTEXT(B3181),VLOOKUP(B3181,'_Keuzelijst Algemeen'!$CC$3:$CD$10,2),"")</f>
        <v/>
      </c>
      <c r="D3181" s="87"/>
      <c r="E3181" s="69"/>
      <c r="F3181" s="69"/>
      <c r="I3181" s="85"/>
      <c r="P3181" s="69"/>
      <c r="Q3181" s="69"/>
      <c r="R3181" s="69"/>
      <c r="V3181" s="71"/>
      <c r="W3181" s="69"/>
      <c r="X3181" s="69"/>
      <c r="Y3181" s="69"/>
      <c r="Z3181" s="69"/>
      <c r="AA3181" s="270" t="str">
        <f>IF(ISTEXT(Z3181),VLOOKUP(Z3181,'_Keuzelijst Algemeen'!$B$3:$C$74,2),"")</f>
        <v/>
      </c>
      <c r="AB3181" s="85"/>
    </row>
    <row r="3182" spans="1:28" x14ac:dyDescent="0.3">
      <c r="A3182" s="249" t="s">
        <v>1103</v>
      </c>
      <c r="B3182" s="69"/>
      <c r="C3182" s="274" t="str">
        <f>IF(ISTEXT(B3182),VLOOKUP(B3182,'_Keuzelijst Algemeen'!$CC$3:$CD$10,2),"")</f>
        <v/>
      </c>
      <c r="D3182" s="87"/>
      <c r="E3182" s="69"/>
      <c r="F3182" s="69"/>
      <c r="I3182" s="85"/>
      <c r="P3182" s="69"/>
      <c r="Q3182" s="69"/>
      <c r="R3182" s="69"/>
      <c r="V3182" s="71"/>
      <c r="W3182" s="69"/>
      <c r="X3182" s="69"/>
      <c r="Y3182" s="69"/>
      <c r="Z3182" s="69"/>
      <c r="AA3182" s="270" t="str">
        <f>IF(ISTEXT(Z3182),VLOOKUP(Z3182,'_Keuzelijst Algemeen'!$B$3:$C$74,2),"")</f>
        <v/>
      </c>
      <c r="AB3182" s="85"/>
    </row>
    <row r="3183" spans="1:28" x14ac:dyDescent="0.3">
      <c r="A3183" s="249" t="s">
        <v>1103</v>
      </c>
      <c r="B3183" s="69"/>
      <c r="C3183" s="274" t="str">
        <f>IF(ISTEXT(B3183),VLOOKUP(B3183,'_Keuzelijst Algemeen'!$CC$3:$CD$10,2),"")</f>
        <v/>
      </c>
      <c r="D3183" s="87"/>
      <c r="E3183" s="69"/>
      <c r="F3183" s="69"/>
      <c r="I3183" s="85"/>
      <c r="P3183" s="69"/>
      <c r="Q3183" s="69"/>
      <c r="R3183" s="69"/>
      <c r="V3183" s="71"/>
      <c r="W3183" s="69"/>
      <c r="X3183" s="69"/>
      <c r="Y3183" s="69"/>
      <c r="Z3183" s="69"/>
      <c r="AA3183" s="270" t="str">
        <f>IF(ISTEXT(Z3183),VLOOKUP(Z3183,'_Keuzelijst Algemeen'!$B$3:$C$74,2),"")</f>
        <v/>
      </c>
      <c r="AB3183" s="85"/>
    </row>
    <row r="3184" spans="1:28" x14ac:dyDescent="0.3">
      <c r="A3184" s="249" t="s">
        <v>1103</v>
      </c>
      <c r="B3184" s="69"/>
      <c r="C3184" s="274" t="str">
        <f>IF(ISTEXT(B3184),VLOOKUP(B3184,'_Keuzelijst Algemeen'!$CC$3:$CD$10,2),"")</f>
        <v/>
      </c>
      <c r="D3184" s="87"/>
      <c r="E3184" s="69"/>
      <c r="F3184" s="69"/>
      <c r="I3184" s="85"/>
      <c r="P3184" s="69"/>
      <c r="Q3184" s="69"/>
      <c r="R3184" s="69"/>
      <c r="V3184" s="71"/>
      <c r="W3184" s="69"/>
      <c r="X3184" s="69"/>
      <c r="Y3184" s="69"/>
      <c r="Z3184" s="69"/>
      <c r="AA3184" s="270" t="str">
        <f>IF(ISTEXT(Z3184),VLOOKUP(Z3184,'_Keuzelijst Algemeen'!$B$3:$C$74,2),"")</f>
        <v/>
      </c>
      <c r="AB3184" s="85"/>
    </row>
    <row r="3185" spans="1:28" x14ac:dyDescent="0.3">
      <c r="A3185" s="249" t="s">
        <v>1103</v>
      </c>
      <c r="B3185" s="69"/>
      <c r="C3185" s="274" t="str">
        <f>IF(ISTEXT(B3185),VLOOKUP(B3185,'_Keuzelijst Algemeen'!$CC$3:$CD$10,2),"")</f>
        <v/>
      </c>
      <c r="D3185" s="87"/>
      <c r="E3185" s="69"/>
      <c r="F3185" s="69"/>
      <c r="I3185" s="85"/>
      <c r="P3185" s="69"/>
      <c r="Q3185" s="69"/>
      <c r="R3185" s="69"/>
      <c r="V3185" s="71"/>
      <c r="W3185" s="69"/>
      <c r="X3185" s="69"/>
      <c r="Y3185" s="69"/>
      <c r="Z3185" s="69"/>
      <c r="AA3185" s="270" t="str">
        <f>IF(ISTEXT(Z3185),VLOOKUP(Z3185,'_Keuzelijst Algemeen'!$B$3:$C$74,2),"")</f>
        <v/>
      </c>
      <c r="AB3185" s="85"/>
    </row>
    <row r="3186" spans="1:28" x14ac:dyDescent="0.3">
      <c r="A3186" s="249" t="s">
        <v>1103</v>
      </c>
      <c r="B3186" s="69"/>
      <c r="C3186" s="274" t="str">
        <f>IF(ISTEXT(B3186),VLOOKUP(B3186,'_Keuzelijst Algemeen'!$CC$3:$CD$10,2),"")</f>
        <v/>
      </c>
      <c r="D3186" s="87"/>
      <c r="E3186" s="69"/>
      <c r="F3186" s="69"/>
      <c r="I3186" s="85"/>
      <c r="P3186" s="69"/>
      <c r="Q3186" s="69"/>
      <c r="R3186" s="69"/>
      <c r="V3186" s="71"/>
      <c r="W3186" s="69"/>
      <c r="X3186" s="69"/>
      <c r="Y3186" s="69"/>
      <c r="Z3186" s="69"/>
      <c r="AA3186" s="270" t="str">
        <f>IF(ISTEXT(Z3186),VLOOKUP(Z3186,'_Keuzelijst Algemeen'!$B$3:$C$74,2),"")</f>
        <v/>
      </c>
      <c r="AB3186" s="85"/>
    </row>
    <row r="3187" spans="1:28" x14ac:dyDescent="0.3">
      <c r="A3187" s="249" t="s">
        <v>1103</v>
      </c>
      <c r="B3187" s="69"/>
      <c r="C3187" s="274" t="str">
        <f>IF(ISTEXT(B3187),VLOOKUP(B3187,'_Keuzelijst Algemeen'!$CC$3:$CD$10,2),"")</f>
        <v/>
      </c>
      <c r="D3187" s="87"/>
      <c r="E3187" s="69"/>
      <c r="F3187" s="69"/>
      <c r="I3187" s="85"/>
      <c r="P3187" s="69"/>
      <c r="Q3187" s="69"/>
      <c r="R3187" s="69"/>
      <c r="V3187" s="71"/>
      <c r="W3187" s="69"/>
      <c r="X3187" s="69"/>
      <c r="Y3187" s="69"/>
      <c r="Z3187" s="69"/>
      <c r="AA3187" s="270" t="str">
        <f>IF(ISTEXT(Z3187),VLOOKUP(Z3187,'_Keuzelijst Algemeen'!$B$3:$C$74,2),"")</f>
        <v/>
      </c>
      <c r="AB3187" s="85"/>
    </row>
    <row r="3188" spans="1:28" x14ac:dyDescent="0.3">
      <c r="A3188" s="249" t="s">
        <v>1103</v>
      </c>
      <c r="B3188" s="69"/>
      <c r="C3188" s="274" t="str">
        <f>IF(ISTEXT(B3188),VLOOKUP(B3188,'_Keuzelijst Algemeen'!$CC$3:$CD$10,2),"")</f>
        <v/>
      </c>
      <c r="D3188" s="87"/>
      <c r="E3188" s="69"/>
      <c r="F3188" s="69"/>
      <c r="I3188" s="85"/>
      <c r="P3188" s="69"/>
      <c r="Q3188" s="69"/>
      <c r="R3188" s="69"/>
      <c r="V3188" s="71"/>
      <c r="W3188" s="69"/>
      <c r="X3188" s="69"/>
      <c r="Y3188" s="69"/>
      <c r="Z3188" s="69"/>
      <c r="AA3188" s="270" t="str">
        <f>IF(ISTEXT(Z3188),VLOOKUP(Z3188,'_Keuzelijst Algemeen'!$B$3:$C$74,2),"")</f>
        <v/>
      </c>
      <c r="AB3188" s="85"/>
    </row>
    <row r="3189" spans="1:28" x14ac:dyDescent="0.3">
      <c r="A3189" s="249" t="s">
        <v>1103</v>
      </c>
      <c r="B3189" s="69"/>
      <c r="C3189" s="274" t="str">
        <f>IF(ISTEXT(B3189),VLOOKUP(B3189,'_Keuzelijst Algemeen'!$CC$3:$CD$10,2),"")</f>
        <v/>
      </c>
      <c r="D3189" s="87"/>
      <c r="E3189" s="69"/>
      <c r="F3189" s="69"/>
      <c r="I3189" s="85"/>
      <c r="P3189" s="69"/>
      <c r="Q3189" s="69"/>
      <c r="R3189" s="69"/>
      <c r="V3189" s="71"/>
      <c r="W3189" s="69"/>
      <c r="X3189" s="69"/>
      <c r="Y3189" s="69"/>
      <c r="Z3189" s="69"/>
      <c r="AA3189" s="270" t="str">
        <f>IF(ISTEXT(Z3189),VLOOKUP(Z3189,'_Keuzelijst Algemeen'!$B$3:$C$74,2),"")</f>
        <v/>
      </c>
      <c r="AB3189" s="85"/>
    </row>
    <row r="3190" spans="1:28" x14ac:dyDescent="0.3">
      <c r="A3190" s="249" t="s">
        <v>1103</v>
      </c>
      <c r="B3190" s="69"/>
      <c r="C3190" s="274" t="str">
        <f>IF(ISTEXT(B3190),VLOOKUP(B3190,'_Keuzelijst Algemeen'!$CC$3:$CD$10,2),"")</f>
        <v/>
      </c>
      <c r="D3190" s="87"/>
      <c r="E3190" s="69"/>
      <c r="F3190" s="69"/>
      <c r="I3190" s="85"/>
      <c r="P3190" s="69"/>
      <c r="Q3190" s="69"/>
      <c r="R3190" s="69"/>
      <c r="V3190" s="71"/>
      <c r="W3190" s="69"/>
      <c r="X3190" s="69"/>
      <c r="Y3190" s="69"/>
      <c r="Z3190" s="69"/>
      <c r="AA3190" s="270" t="str">
        <f>IF(ISTEXT(Z3190),VLOOKUP(Z3190,'_Keuzelijst Algemeen'!$B$3:$C$74,2),"")</f>
        <v/>
      </c>
      <c r="AB3190" s="85"/>
    </row>
    <row r="3191" spans="1:28" x14ac:dyDescent="0.3">
      <c r="A3191" s="249" t="s">
        <v>1103</v>
      </c>
      <c r="B3191" s="69"/>
      <c r="C3191" s="274" t="str">
        <f>IF(ISTEXT(B3191),VLOOKUP(B3191,'_Keuzelijst Algemeen'!$CC$3:$CD$10,2),"")</f>
        <v/>
      </c>
      <c r="D3191" s="87"/>
      <c r="E3191" s="69"/>
      <c r="F3191" s="69"/>
      <c r="I3191" s="85"/>
      <c r="P3191" s="69"/>
      <c r="Q3191" s="69"/>
      <c r="R3191" s="69"/>
      <c r="V3191" s="71"/>
      <c r="W3191" s="69"/>
      <c r="X3191" s="69"/>
      <c r="Y3191" s="69"/>
      <c r="Z3191" s="69"/>
      <c r="AA3191" s="270" t="str">
        <f>IF(ISTEXT(Z3191),VLOOKUP(Z3191,'_Keuzelijst Algemeen'!$B$3:$C$74,2),"")</f>
        <v/>
      </c>
      <c r="AB3191" s="85"/>
    </row>
    <row r="3192" spans="1:28" x14ac:dyDescent="0.3">
      <c r="A3192" s="249" t="s">
        <v>1103</v>
      </c>
      <c r="B3192" s="69"/>
      <c r="C3192" s="274" t="str">
        <f>IF(ISTEXT(B3192),VLOOKUP(B3192,'_Keuzelijst Algemeen'!$CC$3:$CD$10,2),"")</f>
        <v/>
      </c>
      <c r="D3192" s="87"/>
      <c r="E3192" s="69"/>
      <c r="F3192" s="69"/>
      <c r="I3192" s="85"/>
      <c r="P3192" s="69"/>
      <c r="Q3192" s="69"/>
      <c r="R3192" s="69"/>
      <c r="V3192" s="71"/>
      <c r="W3192" s="69"/>
      <c r="X3192" s="69"/>
      <c r="Y3192" s="69"/>
      <c r="Z3192" s="69"/>
      <c r="AA3192" s="270" t="str">
        <f>IF(ISTEXT(Z3192),VLOOKUP(Z3192,'_Keuzelijst Algemeen'!$B$3:$C$74,2),"")</f>
        <v/>
      </c>
      <c r="AB3192" s="85"/>
    </row>
    <row r="3193" spans="1:28" x14ac:dyDescent="0.3">
      <c r="A3193" s="249" t="s">
        <v>1103</v>
      </c>
      <c r="B3193" s="69"/>
      <c r="C3193" s="274" t="str">
        <f>IF(ISTEXT(B3193),VLOOKUP(B3193,'_Keuzelijst Algemeen'!$CC$3:$CD$10,2),"")</f>
        <v/>
      </c>
      <c r="D3193" s="87"/>
      <c r="E3193" s="69"/>
      <c r="F3193" s="69"/>
      <c r="I3193" s="85"/>
      <c r="P3193" s="69"/>
      <c r="Q3193" s="69"/>
      <c r="R3193" s="69"/>
      <c r="V3193" s="71"/>
      <c r="W3193" s="69"/>
      <c r="X3193" s="69"/>
      <c r="Y3193" s="69"/>
      <c r="Z3193" s="69"/>
      <c r="AA3193" s="270" t="str">
        <f>IF(ISTEXT(Z3193),VLOOKUP(Z3193,'_Keuzelijst Algemeen'!$B$3:$C$74,2),"")</f>
        <v/>
      </c>
      <c r="AB3193" s="85"/>
    </row>
    <row r="3194" spans="1:28" x14ac:dyDescent="0.3">
      <c r="A3194" s="249" t="s">
        <v>1103</v>
      </c>
      <c r="B3194" s="69"/>
      <c r="C3194" s="274" t="str">
        <f>IF(ISTEXT(B3194),VLOOKUP(B3194,'_Keuzelijst Algemeen'!$CC$3:$CD$10,2),"")</f>
        <v/>
      </c>
      <c r="D3194" s="87"/>
      <c r="E3194" s="69"/>
      <c r="F3194" s="69"/>
      <c r="I3194" s="85"/>
      <c r="P3194" s="69"/>
      <c r="Q3194" s="69"/>
      <c r="R3194" s="69"/>
      <c r="V3194" s="71"/>
      <c r="W3194" s="69"/>
      <c r="X3194" s="69"/>
      <c r="Y3194" s="69"/>
      <c r="Z3194" s="69"/>
      <c r="AA3194" s="270" t="str">
        <f>IF(ISTEXT(Z3194),VLOOKUP(Z3194,'_Keuzelijst Algemeen'!$B$3:$C$74,2),"")</f>
        <v/>
      </c>
      <c r="AB3194" s="85"/>
    </row>
    <row r="3195" spans="1:28" x14ac:dyDescent="0.3">
      <c r="A3195" s="249" t="s">
        <v>1103</v>
      </c>
      <c r="B3195" s="69"/>
      <c r="C3195" s="274" t="str">
        <f>IF(ISTEXT(B3195),VLOOKUP(B3195,'_Keuzelijst Algemeen'!$CC$3:$CD$10,2),"")</f>
        <v/>
      </c>
      <c r="D3195" s="87"/>
      <c r="E3195" s="69"/>
      <c r="F3195" s="69"/>
      <c r="I3195" s="85"/>
      <c r="P3195" s="69"/>
      <c r="Q3195" s="69"/>
      <c r="R3195" s="69"/>
      <c r="V3195" s="71"/>
      <c r="W3195" s="69"/>
      <c r="X3195" s="69"/>
      <c r="Y3195" s="69"/>
      <c r="Z3195" s="69"/>
      <c r="AA3195" s="270" t="str">
        <f>IF(ISTEXT(Z3195),VLOOKUP(Z3195,'_Keuzelijst Algemeen'!$B$3:$C$74,2),"")</f>
        <v/>
      </c>
      <c r="AB3195" s="85"/>
    </row>
    <row r="3196" spans="1:28" x14ac:dyDescent="0.3">
      <c r="A3196" s="249" t="s">
        <v>1103</v>
      </c>
      <c r="B3196" s="69"/>
      <c r="C3196" s="274" t="str">
        <f>IF(ISTEXT(B3196),VLOOKUP(B3196,'_Keuzelijst Algemeen'!$CC$3:$CD$10,2),"")</f>
        <v/>
      </c>
      <c r="D3196" s="87"/>
      <c r="E3196" s="69"/>
      <c r="F3196" s="69"/>
      <c r="I3196" s="85"/>
      <c r="P3196" s="69"/>
      <c r="Q3196" s="69"/>
      <c r="R3196" s="69"/>
      <c r="V3196" s="71"/>
      <c r="W3196" s="69"/>
      <c r="X3196" s="69"/>
      <c r="Y3196" s="69"/>
      <c r="Z3196" s="69"/>
      <c r="AA3196" s="270" t="str">
        <f>IF(ISTEXT(Z3196),VLOOKUP(Z3196,'_Keuzelijst Algemeen'!$B$3:$C$74,2),"")</f>
        <v/>
      </c>
      <c r="AB3196" s="85"/>
    </row>
    <row r="3197" spans="1:28" x14ac:dyDescent="0.3">
      <c r="A3197" s="249" t="s">
        <v>1103</v>
      </c>
      <c r="B3197" s="69"/>
      <c r="C3197" s="274" t="str">
        <f>IF(ISTEXT(B3197),VLOOKUP(B3197,'_Keuzelijst Algemeen'!$CC$3:$CD$10,2),"")</f>
        <v/>
      </c>
      <c r="D3197" s="87"/>
      <c r="E3197" s="69"/>
      <c r="F3197" s="69"/>
      <c r="I3197" s="85"/>
      <c r="P3197" s="69"/>
      <c r="Q3197" s="69"/>
      <c r="R3197" s="69"/>
      <c r="V3197" s="71"/>
      <c r="W3197" s="69"/>
      <c r="X3197" s="69"/>
      <c r="Y3197" s="69"/>
      <c r="Z3197" s="69"/>
      <c r="AA3197" s="270" t="str">
        <f>IF(ISTEXT(Z3197),VLOOKUP(Z3197,'_Keuzelijst Algemeen'!$B$3:$C$74,2),"")</f>
        <v/>
      </c>
      <c r="AB3197" s="85"/>
    </row>
    <row r="3198" spans="1:28" x14ac:dyDescent="0.3">
      <c r="A3198" s="249" t="s">
        <v>1103</v>
      </c>
      <c r="B3198" s="69"/>
      <c r="C3198" s="274" t="str">
        <f>IF(ISTEXT(B3198),VLOOKUP(B3198,'_Keuzelijst Algemeen'!$CC$3:$CD$10,2),"")</f>
        <v/>
      </c>
      <c r="D3198" s="87"/>
      <c r="E3198" s="69"/>
      <c r="F3198" s="69"/>
      <c r="I3198" s="85"/>
      <c r="P3198" s="69"/>
      <c r="Q3198" s="69"/>
      <c r="R3198" s="69"/>
      <c r="V3198" s="71"/>
      <c r="W3198" s="69"/>
      <c r="X3198" s="69"/>
      <c r="Y3198" s="69"/>
      <c r="Z3198" s="69"/>
      <c r="AA3198" s="270" t="str">
        <f>IF(ISTEXT(Z3198),VLOOKUP(Z3198,'_Keuzelijst Algemeen'!$B$3:$C$74,2),"")</f>
        <v/>
      </c>
      <c r="AB3198" s="85"/>
    </row>
    <row r="3199" spans="1:28" x14ac:dyDescent="0.3">
      <c r="A3199" s="249" t="s">
        <v>1103</v>
      </c>
      <c r="B3199" s="69"/>
      <c r="C3199" s="274" t="str">
        <f>IF(ISTEXT(B3199),VLOOKUP(B3199,'_Keuzelijst Algemeen'!$CC$3:$CD$10,2),"")</f>
        <v/>
      </c>
      <c r="D3199" s="87"/>
      <c r="E3199" s="69"/>
      <c r="F3199" s="69"/>
      <c r="I3199" s="85"/>
      <c r="P3199" s="69"/>
      <c r="Q3199" s="69"/>
      <c r="R3199" s="69"/>
      <c r="V3199" s="71"/>
      <c r="W3199" s="69"/>
      <c r="X3199" s="69"/>
      <c r="Y3199" s="69"/>
      <c r="Z3199" s="69"/>
      <c r="AA3199" s="270" t="str">
        <f>IF(ISTEXT(Z3199),VLOOKUP(Z3199,'_Keuzelijst Algemeen'!$B$3:$C$74,2),"")</f>
        <v/>
      </c>
      <c r="AB3199" s="85"/>
    </row>
    <row r="3200" spans="1:28" x14ac:dyDescent="0.3">
      <c r="A3200" s="249" t="s">
        <v>1103</v>
      </c>
      <c r="B3200" s="69"/>
      <c r="C3200" s="274" t="str">
        <f>IF(ISTEXT(B3200),VLOOKUP(B3200,'_Keuzelijst Algemeen'!$CC$3:$CD$10,2),"")</f>
        <v/>
      </c>
      <c r="D3200" s="87"/>
      <c r="E3200" s="69"/>
      <c r="F3200" s="69"/>
      <c r="I3200" s="85"/>
      <c r="P3200" s="69"/>
      <c r="Q3200" s="69"/>
      <c r="R3200" s="69"/>
      <c r="V3200" s="71"/>
      <c r="W3200" s="69"/>
      <c r="X3200" s="69"/>
      <c r="Y3200" s="69"/>
      <c r="Z3200" s="69"/>
      <c r="AA3200" s="270" t="str">
        <f>IF(ISTEXT(Z3200),VLOOKUP(Z3200,'_Keuzelijst Algemeen'!$B$3:$C$74,2),"")</f>
        <v/>
      </c>
      <c r="AB3200" s="85"/>
    </row>
    <row r="3201" spans="1:28" x14ac:dyDescent="0.3">
      <c r="A3201" s="249" t="s">
        <v>1103</v>
      </c>
      <c r="B3201" s="69"/>
      <c r="C3201" s="274" t="str">
        <f>IF(ISTEXT(B3201),VLOOKUP(B3201,'_Keuzelijst Algemeen'!$CC$3:$CD$10,2),"")</f>
        <v/>
      </c>
      <c r="D3201" s="87"/>
      <c r="E3201" s="69"/>
      <c r="F3201" s="69"/>
      <c r="I3201" s="85"/>
      <c r="P3201" s="69"/>
      <c r="Q3201" s="69"/>
      <c r="R3201" s="69"/>
      <c r="V3201" s="71"/>
      <c r="W3201" s="69"/>
      <c r="X3201" s="69"/>
      <c r="Y3201" s="69"/>
      <c r="Z3201" s="69"/>
      <c r="AA3201" s="270" t="str">
        <f>IF(ISTEXT(Z3201),VLOOKUP(Z3201,'_Keuzelijst Algemeen'!$B$3:$C$74,2),"")</f>
        <v/>
      </c>
      <c r="AB3201" s="85"/>
    </row>
    <row r="3202" spans="1:28" x14ac:dyDescent="0.3">
      <c r="A3202" s="249" t="s">
        <v>1103</v>
      </c>
      <c r="B3202" s="69"/>
      <c r="C3202" s="274" t="str">
        <f>IF(ISTEXT(B3202),VLOOKUP(B3202,'_Keuzelijst Algemeen'!$CC$3:$CD$10,2),"")</f>
        <v/>
      </c>
      <c r="D3202" s="87"/>
      <c r="E3202" s="69"/>
      <c r="F3202" s="69"/>
      <c r="I3202" s="85"/>
      <c r="P3202" s="69"/>
      <c r="Q3202" s="69"/>
      <c r="R3202" s="69"/>
      <c r="V3202" s="71"/>
      <c r="W3202" s="69"/>
      <c r="X3202" s="69"/>
      <c r="Y3202" s="69"/>
      <c r="Z3202" s="69"/>
      <c r="AA3202" s="270" t="str">
        <f>IF(ISTEXT(Z3202),VLOOKUP(Z3202,'_Keuzelijst Algemeen'!$B$3:$C$74,2),"")</f>
        <v/>
      </c>
      <c r="AB3202" s="85"/>
    </row>
    <row r="3203" spans="1:28" x14ac:dyDescent="0.3">
      <c r="A3203" s="249" t="s">
        <v>1103</v>
      </c>
      <c r="B3203" s="69"/>
      <c r="C3203" s="274" t="str">
        <f>IF(ISTEXT(B3203),VLOOKUP(B3203,'_Keuzelijst Algemeen'!$CC$3:$CD$10,2),"")</f>
        <v/>
      </c>
      <c r="D3203" s="87"/>
      <c r="E3203" s="69"/>
      <c r="F3203" s="69"/>
      <c r="I3203" s="85"/>
      <c r="P3203" s="69"/>
      <c r="Q3203" s="69"/>
      <c r="R3203" s="69"/>
      <c r="V3203" s="71"/>
      <c r="W3203" s="69"/>
      <c r="X3203" s="69"/>
      <c r="Y3203" s="69"/>
      <c r="Z3203" s="69"/>
      <c r="AA3203" s="270" t="str">
        <f>IF(ISTEXT(Z3203),VLOOKUP(Z3203,'_Keuzelijst Algemeen'!$B$3:$C$74,2),"")</f>
        <v/>
      </c>
      <c r="AB3203" s="85"/>
    </row>
    <row r="3204" spans="1:28" x14ac:dyDescent="0.3">
      <c r="A3204" s="249" t="s">
        <v>1103</v>
      </c>
      <c r="B3204" s="69"/>
      <c r="C3204" s="274" t="str">
        <f>IF(ISTEXT(B3204),VLOOKUP(B3204,'_Keuzelijst Algemeen'!$CC$3:$CD$10,2),"")</f>
        <v/>
      </c>
      <c r="D3204" s="87"/>
      <c r="E3204" s="69"/>
      <c r="F3204" s="69"/>
      <c r="I3204" s="85"/>
      <c r="P3204" s="69"/>
      <c r="Q3204" s="69"/>
      <c r="R3204" s="69"/>
      <c r="V3204" s="71"/>
      <c r="W3204" s="69"/>
      <c r="X3204" s="69"/>
      <c r="Y3204" s="69"/>
      <c r="Z3204" s="69"/>
      <c r="AA3204" s="270" t="str">
        <f>IF(ISTEXT(Z3204),VLOOKUP(Z3204,'_Keuzelijst Algemeen'!$B$3:$C$74,2),"")</f>
        <v/>
      </c>
      <c r="AB3204" s="85"/>
    </row>
    <row r="3205" spans="1:28" x14ac:dyDescent="0.3">
      <c r="A3205" s="249" t="s">
        <v>1103</v>
      </c>
      <c r="B3205" s="69"/>
      <c r="C3205" s="274" t="str">
        <f>IF(ISTEXT(B3205),VLOOKUP(B3205,'_Keuzelijst Algemeen'!$CC$3:$CD$10,2),"")</f>
        <v/>
      </c>
      <c r="D3205" s="87"/>
      <c r="E3205" s="69"/>
      <c r="F3205" s="69"/>
      <c r="I3205" s="85"/>
      <c r="P3205" s="69"/>
      <c r="Q3205" s="69"/>
      <c r="R3205" s="69"/>
      <c r="V3205" s="71"/>
      <c r="W3205" s="69"/>
      <c r="X3205" s="69"/>
      <c r="Y3205" s="69"/>
      <c r="Z3205" s="69"/>
      <c r="AA3205" s="270" t="str">
        <f>IF(ISTEXT(Z3205),VLOOKUP(Z3205,'_Keuzelijst Algemeen'!$B$3:$C$74,2),"")</f>
        <v/>
      </c>
      <c r="AB3205" s="85"/>
    </row>
    <row r="3206" spans="1:28" x14ac:dyDescent="0.3">
      <c r="A3206" s="249" t="s">
        <v>1103</v>
      </c>
      <c r="B3206" s="69"/>
      <c r="C3206" s="274" t="str">
        <f>IF(ISTEXT(B3206),VLOOKUP(B3206,'_Keuzelijst Algemeen'!$CC$3:$CD$10,2),"")</f>
        <v/>
      </c>
      <c r="D3206" s="87"/>
      <c r="E3206" s="69"/>
      <c r="F3206" s="69"/>
      <c r="I3206" s="85"/>
      <c r="P3206" s="69"/>
      <c r="Q3206" s="69"/>
      <c r="R3206" s="69"/>
      <c r="V3206" s="71"/>
      <c r="W3206" s="69"/>
      <c r="X3206" s="69"/>
      <c r="Y3206" s="69"/>
      <c r="Z3206" s="69"/>
      <c r="AA3206" s="270" t="str">
        <f>IF(ISTEXT(Z3206),VLOOKUP(Z3206,'_Keuzelijst Algemeen'!$B$3:$C$74,2),"")</f>
        <v/>
      </c>
      <c r="AB3206" s="85"/>
    </row>
    <row r="3207" spans="1:28" x14ac:dyDescent="0.3">
      <c r="A3207" s="249" t="s">
        <v>1103</v>
      </c>
      <c r="B3207" s="69"/>
      <c r="C3207" s="274" t="str">
        <f>IF(ISTEXT(B3207),VLOOKUP(B3207,'_Keuzelijst Algemeen'!$CC$3:$CD$10,2),"")</f>
        <v/>
      </c>
      <c r="D3207" s="87"/>
      <c r="E3207" s="69"/>
      <c r="F3207" s="69"/>
      <c r="I3207" s="85"/>
      <c r="P3207" s="69"/>
      <c r="Q3207" s="69"/>
      <c r="R3207" s="69"/>
      <c r="V3207" s="71"/>
      <c r="W3207" s="69"/>
      <c r="X3207" s="69"/>
      <c r="Y3207" s="69"/>
      <c r="Z3207" s="69"/>
      <c r="AA3207" s="270" t="str">
        <f>IF(ISTEXT(Z3207),VLOOKUP(Z3207,'_Keuzelijst Algemeen'!$B$3:$C$74,2),"")</f>
        <v/>
      </c>
      <c r="AB3207" s="85"/>
    </row>
    <row r="3208" spans="1:28" x14ac:dyDescent="0.3">
      <c r="A3208" s="249" t="s">
        <v>1103</v>
      </c>
      <c r="B3208" s="69"/>
      <c r="C3208" s="274" t="str">
        <f>IF(ISTEXT(B3208),VLOOKUP(B3208,'_Keuzelijst Algemeen'!$CC$3:$CD$10,2),"")</f>
        <v/>
      </c>
      <c r="D3208" s="87"/>
      <c r="E3208" s="69"/>
      <c r="F3208" s="69"/>
      <c r="I3208" s="85"/>
      <c r="P3208" s="69"/>
      <c r="Q3208" s="69"/>
      <c r="R3208" s="69"/>
      <c r="V3208" s="71"/>
      <c r="W3208" s="69"/>
      <c r="X3208" s="69"/>
      <c r="Y3208" s="69"/>
      <c r="Z3208" s="69"/>
      <c r="AA3208" s="270" t="str">
        <f>IF(ISTEXT(Z3208),VLOOKUP(Z3208,'_Keuzelijst Algemeen'!$B$3:$C$74,2),"")</f>
        <v/>
      </c>
      <c r="AB3208" s="85"/>
    </row>
    <row r="3209" spans="1:28" x14ac:dyDescent="0.3">
      <c r="A3209" s="249" t="s">
        <v>1103</v>
      </c>
      <c r="B3209" s="69"/>
      <c r="C3209" s="274" t="str">
        <f>IF(ISTEXT(B3209),VLOOKUP(B3209,'_Keuzelijst Algemeen'!$CC$3:$CD$10,2),"")</f>
        <v/>
      </c>
      <c r="D3209" s="87"/>
      <c r="E3209" s="69"/>
      <c r="F3209" s="69"/>
      <c r="I3209" s="85"/>
      <c r="P3209" s="69"/>
      <c r="Q3209" s="69"/>
      <c r="R3209" s="69"/>
      <c r="V3209" s="71"/>
      <c r="W3209" s="69"/>
      <c r="X3209" s="69"/>
      <c r="Y3209" s="69"/>
      <c r="Z3209" s="69"/>
      <c r="AA3209" s="270" t="str">
        <f>IF(ISTEXT(Z3209),VLOOKUP(Z3209,'_Keuzelijst Algemeen'!$B$3:$C$74,2),"")</f>
        <v/>
      </c>
      <c r="AB3209" s="85"/>
    </row>
    <row r="3210" spans="1:28" x14ac:dyDescent="0.3">
      <c r="A3210" s="249" t="s">
        <v>1103</v>
      </c>
      <c r="B3210" s="69"/>
      <c r="C3210" s="274" t="str">
        <f>IF(ISTEXT(B3210),VLOOKUP(B3210,'_Keuzelijst Algemeen'!$CC$3:$CD$10,2),"")</f>
        <v/>
      </c>
      <c r="D3210" s="87"/>
      <c r="E3210" s="69"/>
      <c r="F3210" s="69"/>
      <c r="I3210" s="85"/>
      <c r="P3210" s="69"/>
      <c r="Q3210" s="69"/>
      <c r="R3210" s="69"/>
      <c r="V3210" s="71"/>
      <c r="W3210" s="69"/>
      <c r="X3210" s="69"/>
      <c r="Y3210" s="69"/>
      <c r="Z3210" s="69"/>
      <c r="AA3210" s="270" t="str">
        <f>IF(ISTEXT(Z3210),VLOOKUP(Z3210,'_Keuzelijst Algemeen'!$B$3:$C$74,2),"")</f>
        <v/>
      </c>
      <c r="AB3210" s="85"/>
    </row>
    <row r="3211" spans="1:28" x14ac:dyDescent="0.3">
      <c r="A3211" s="249" t="s">
        <v>1103</v>
      </c>
      <c r="B3211" s="69"/>
      <c r="C3211" s="274" t="str">
        <f>IF(ISTEXT(B3211),VLOOKUP(B3211,'_Keuzelijst Algemeen'!$CC$3:$CD$10,2),"")</f>
        <v/>
      </c>
      <c r="D3211" s="87"/>
      <c r="E3211" s="69"/>
      <c r="F3211" s="69"/>
      <c r="I3211" s="85"/>
      <c r="P3211" s="69"/>
      <c r="Q3211" s="69"/>
      <c r="R3211" s="69"/>
      <c r="V3211" s="71"/>
      <c r="W3211" s="69"/>
      <c r="X3211" s="69"/>
      <c r="Y3211" s="69"/>
      <c r="Z3211" s="69"/>
      <c r="AA3211" s="270" t="str">
        <f>IF(ISTEXT(Z3211),VLOOKUP(Z3211,'_Keuzelijst Algemeen'!$B$3:$C$74,2),"")</f>
        <v/>
      </c>
      <c r="AB3211" s="85"/>
    </row>
    <row r="3212" spans="1:28" x14ac:dyDescent="0.3">
      <c r="A3212" s="249" t="s">
        <v>1103</v>
      </c>
      <c r="B3212" s="69"/>
      <c r="C3212" s="274" t="str">
        <f>IF(ISTEXT(B3212),VLOOKUP(B3212,'_Keuzelijst Algemeen'!$CC$3:$CD$10,2),"")</f>
        <v/>
      </c>
      <c r="D3212" s="87"/>
      <c r="E3212" s="69"/>
      <c r="F3212" s="69"/>
      <c r="I3212" s="85"/>
      <c r="P3212" s="69"/>
      <c r="Q3212" s="69"/>
      <c r="R3212" s="69"/>
      <c r="V3212" s="71"/>
      <c r="W3212" s="69"/>
      <c r="X3212" s="69"/>
      <c r="Y3212" s="69"/>
      <c r="Z3212" s="69"/>
      <c r="AA3212" s="270" t="str">
        <f>IF(ISTEXT(Z3212),VLOOKUP(Z3212,'_Keuzelijst Algemeen'!$B$3:$C$74,2),"")</f>
        <v/>
      </c>
      <c r="AB3212" s="85"/>
    </row>
    <row r="3213" spans="1:28" x14ac:dyDescent="0.3">
      <c r="A3213" s="249" t="s">
        <v>1103</v>
      </c>
      <c r="B3213" s="69"/>
      <c r="C3213" s="274" t="str">
        <f>IF(ISTEXT(B3213),VLOOKUP(B3213,'_Keuzelijst Algemeen'!$CC$3:$CD$10,2),"")</f>
        <v/>
      </c>
      <c r="D3213" s="87"/>
      <c r="E3213" s="69"/>
      <c r="F3213" s="69"/>
      <c r="I3213" s="85"/>
      <c r="P3213" s="69"/>
      <c r="Q3213" s="69"/>
      <c r="R3213" s="69"/>
      <c r="V3213" s="71"/>
      <c r="W3213" s="69"/>
      <c r="X3213" s="69"/>
      <c r="Y3213" s="69"/>
      <c r="Z3213" s="69"/>
      <c r="AA3213" s="270" t="str">
        <f>IF(ISTEXT(Z3213),VLOOKUP(Z3213,'_Keuzelijst Algemeen'!$B$3:$C$74,2),"")</f>
        <v/>
      </c>
      <c r="AB3213" s="85"/>
    </row>
    <row r="3214" spans="1:28" x14ac:dyDescent="0.3">
      <c r="A3214" s="249" t="s">
        <v>1103</v>
      </c>
      <c r="B3214" s="69"/>
      <c r="C3214" s="274" t="str">
        <f>IF(ISTEXT(B3214),VLOOKUP(B3214,'_Keuzelijst Algemeen'!$CC$3:$CD$10,2),"")</f>
        <v/>
      </c>
      <c r="D3214" s="87"/>
      <c r="E3214" s="69"/>
      <c r="F3214" s="69"/>
      <c r="I3214" s="85"/>
      <c r="P3214" s="69"/>
      <c r="Q3214" s="69"/>
      <c r="R3214" s="69"/>
      <c r="V3214" s="71"/>
      <c r="W3214" s="69"/>
      <c r="X3214" s="69"/>
      <c r="Y3214" s="69"/>
      <c r="Z3214" s="69"/>
      <c r="AA3214" s="270" t="str">
        <f>IF(ISTEXT(Z3214),VLOOKUP(Z3214,'_Keuzelijst Algemeen'!$B$3:$C$74,2),"")</f>
        <v/>
      </c>
      <c r="AB3214" s="85"/>
    </row>
    <row r="3215" spans="1:28" x14ac:dyDescent="0.3">
      <c r="A3215" s="249" t="s">
        <v>1103</v>
      </c>
      <c r="B3215" s="69"/>
      <c r="C3215" s="274" t="str">
        <f>IF(ISTEXT(B3215),VLOOKUP(B3215,'_Keuzelijst Algemeen'!$CC$3:$CD$10,2),"")</f>
        <v/>
      </c>
      <c r="D3215" s="87"/>
      <c r="E3215" s="69"/>
      <c r="F3215" s="69"/>
      <c r="I3215" s="85"/>
      <c r="P3215" s="69"/>
      <c r="Q3215" s="69"/>
      <c r="R3215" s="69"/>
      <c r="V3215" s="71"/>
      <c r="W3215" s="69"/>
      <c r="X3215" s="69"/>
      <c r="Y3215" s="69"/>
      <c r="Z3215" s="69"/>
      <c r="AA3215" s="270" t="str">
        <f>IF(ISTEXT(Z3215),VLOOKUP(Z3215,'_Keuzelijst Algemeen'!$B$3:$C$74,2),"")</f>
        <v/>
      </c>
      <c r="AB3215" s="85"/>
    </row>
    <row r="3216" spans="1:28" x14ac:dyDescent="0.3">
      <c r="A3216" s="249" t="s">
        <v>1103</v>
      </c>
      <c r="B3216" s="69"/>
      <c r="C3216" s="274" t="str">
        <f>IF(ISTEXT(B3216),VLOOKUP(B3216,'_Keuzelijst Algemeen'!$CC$3:$CD$10,2),"")</f>
        <v/>
      </c>
      <c r="D3216" s="87"/>
      <c r="E3216" s="69"/>
      <c r="F3216" s="69"/>
      <c r="I3216" s="85"/>
      <c r="P3216" s="69"/>
      <c r="Q3216" s="69"/>
      <c r="R3216" s="69"/>
      <c r="V3216" s="71"/>
      <c r="W3216" s="69"/>
      <c r="X3216" s="69"/>
      <c r="Y3216" s="69"/>
      <c r="Z3216" s="69"/>
      <c r="AA3216" s="270" t="str">
        <f>IF(ISTEXT(Z3216),VLOOKUP(Z3216,'_Keuzelijst Algemeen'!$B$3:$C$74,2),"")</f>
        <v/>
      </c>
      <c r="AB3216" s="85"/>
    </row>
    <row r="3217" spans="1:28" x14ac:dyDescent="0.3">
      <c r="A3217" s="249" t="s">
        <v>1103</v>
      </c>
      <c r="B3217" s="69"/>
      <c r="C3217" s="274" t="str">
        <f>IF(ISTEXT(B3217),VLOOKUP(B3217,'_Keuzelijst Algemeen'!$CC$3:$CD$10,2),"")</f>
        <v/>
      </c>
      <c r="D3217" s="87"/>
      <c r="E3217" s="69"/>
      <c r="F3217" s="69"/>
      <c r="I3217" s="85"/>
      <c r="P3217" s="69"/>
      <c r="Q3217" s="69"/>
      <c r="R3217" s="69"/>
      <c r="V3217" s="71"/>
      <c r="W3217" s="69"/>
      <c r="X3217" s="69"/>
      <c r="Y3217" s="69"/>
      <c r="Z3217" s="69"/>
      <c r="AA3217" s="270" t="str">
        <f>IF(ISTEXT(Z3217),VLOOKUP(Z3217,'_Keuzelijst Algemeen'!$B$3:$C$74,2),"")</f>
        <v/>
      </c>
      <c r="AB3217" s="85"/>
    </row>
    <row r="3218" spans="1:28" x14ac:dyDescent="0.3">
      <c r="A3218" s="249" t="s">
        <v>1103</v>
      </c>
      <c r="B3218" s="69"/>
      <c r="C3218" s="274" t="str">
        <f>IF(ISTEXT(B3218),VLOOKUP(B3218,'_Keuzelijst Algemeen'!$CC$3:$CD$10,2),"")</f>
        <v/>
      </c>
      <c r="D3218" s="87"/>
      <c r="E3218" s="69"/>
      <c r="F3218" s="69"/>
      <c r="I3218" s="85"/>
      <c r="P3218" s="69"/>
      <c r="Q3218" s="69"/>
      <c r="R3218" s="69"/>
      <c r="V3218" s="71"/>
      <c r="W3218" s="69"/>
      <c r="X3218" s="69"/>
      <c r="Y3218" s="69"/>
      <c r="Z3218" s="69"/>
      <c r="AA3218" s="270" t="str">
        <f>IF(ISTEXT(Z3218),VLOOKUP(Z3218,'_Keuzelijst Algemeen'!$B$3:$C$74,2),"")</f>
        <v/>
      </c>
      <c r="AB3218" s="85"/>
    </row>
    <row r="3219" spans="1:28" x14ac:dyDescent="0.3">
      <c r="A3219" s="249" t="s">
        <v>1103</v>
      </c>
      <c r="B3219" s="69"/>
      <c r="C3219" s="274" t="str">
        <f>IF(ISTEXT(B3219),VLOOKUP(B3219,'_Keuzelijst Algemeen'!$CC$3:$CD$10,2),"")</f>
        <v/>
      </c>
      <c r="D3219" s="87"/>
      <c r="E3219" s="69"/>
      <c r="F3219" s="69"/>
      <c r="I3219" s="85"/>
      <c r="P3219" s="69"/>
      <c r="Q3219" s="69"/>
      <c r="R3219" s="69"/>
      <c r="V3219" s="71"/>
      <c r="W3219" s="69"/>
      <c r="X3219" s="69"/>
      <c r="Y3219" s="69"/>
      <c r="Z3219" s="69"/>
      <c r="AA3219" s="270" t="str">
        <f>IF(ISTEXT(Z3219),VLOOKUP(Z3219,'_Keuzelijst Algemeen'!$B$3:$C$74,2),"")</f>
        <v/>
      </c>
      <c r="AB3219" s="85"/>
    </row>
    <row r="3220" spans="1:28" x14ac:dyDescent="0.3">
      <c r="A3220" s="249" t="s">
        <v>1103</v>
      </c>
      <c r="B3220" s="69"/>
      <c r="C3220" s="274" t="str">
        <f>IF(ISTEXT(B3220),VLOOKUP(B3220,'_Keuzelijst Algemeen'!$CC$3:$CD$10,2),"")</f>
        <v/>
      </c>
      <c r="D3220" s="87"/>
      <c r="E3220" s="69"/>
      <c r="F3220" s="69"/>
      <c r="I3220" s="85"/>
      <c r="P3220" s="69"/>
      <c r="Q3220" s="69"/>
      <c r="R3220" s="69"/>
      <c r="V3220" s="71"/>
      <c r="W3220" s="69"/>
      <c r="X3220" s="69"/>
      <c r="Y3220" s="69"/>
      <c r="Z3220" s="69"/>
      <c r="AA3220" s="270" t="str">
        <f>IF(ISTEXT(Z3220),VLOOKUP(Z3220,'_Keuzelijst Algemeen'!$B$3:$C$74,2),"")</f>
        <v/>
      </c>
      <c r="AB3220" s="85"/>
    </row>
    <row r="3221" spans="1:28" x14ac:dyDescent="0.3">
      <c r="A3221" s="249" t="s">
        <v>1103</v>
      </c>
      <c r="B3221" s="69"/>
      <c r="C3221" s="274" t="str">
        <f>IF(ISTEXT(B3221),VLOOKUP(B3221,'_Keuzelijst Algemeen'!$CC$3:$CD$10,2),"")</f>
        <v/>
      </c>
      <c r="D3221" s="87"/>
      <c r="E3221" s="69"/>
      <c r="F3221" s="69"/>
      <c r="I3221" s="85"/>
      <c r="P3221" s="69"/>
      <c r="Q3221" s="69"/>
      <c r="R3221" s="69"/>
      <c r="V3221" s="71"/>
      <c r="W3221" s="69"/>
      <c r="X3221" s="69"/>
      <c r="Y3221" s="69"/>
      <c r="Z3221" s="69"/>
      <c r="AA3221" s="270" t="str">
        <f>IF(ISTEXT(Z3221),VLOOKUP(Z3221,'_Keuzelijst Algemeen'!$B$3:$C$74,2),"")</f>
        <v/>
      </c>
      <c r="AB3221" s="85"/>
    </row>
    <row r="3222" spans="1:28" x14ac:dyDescent="0.3">
      <c r="A3222" s="249" t="s">
        <v>1103</v>
      </c>
      <c r="B3222" s="69"/>
      <c r="C3222" s="274" t="str">
        <f>IF(ISTEXT(B3222),VLOOKUP(B3222,'_Keuzelijst Algemeen'!$CC$3:$CD$10,2),"")</f>
        <v/>
      </c>
      <c r="D3222" s="87"/>
      <c r="E3222" s="69"/>
      <c r="F3222" s="69"/>
      <c r="I3222" s="85"/>
      <c r="P3222" s="69"/>
      <c r="Q3222" s="69"/>
      <c r="R3222" s="69"/>
      <c r="V3222" s="71"/>
      <c r="W3222" s="69"/>
      <c r="X3222" s="69"/>
      <c r="Y3222" s="69"/>
      <c r="Z3222" s="69"/>
      <c r="AA3222" s="270" t="str">
        <f>IF(ISTEXT(Z3222),VLOOKUP(Z3222,'_Keuzelijst Algemeen'!$B$3:$C$74,2),"")</f>
        <v/>
      </c>
      <c r="AB3222" s="85"/>
    </row>
    <row r="3223" spans="1:28" x14ac:dyDescent="0.3">
      <c r="A3223" s="249" t="s">
        <v>1103</v>
      </c>
      <c r="B3223" s="69"/>
      <c r="C3223" s="274" t="str">
        <f>IF(ISTEXT(B3223),VLOOKUP(B3223,'_Keuzelijst Algemeen'!$CC$3:$CD$10,2),"")</f>
        <v/>
      </c>
      <c r="D3223" s="87"/>
      <c r="E3223" s="69"/>
      <c r="F3223" s="69"/>
      <c r="I3223" s="85"/>
      <c r="P3223" s="69"/>
      <c r="Q3223" s="69"/>
      <c r="R3223" s="69"/>
      <c r="V3223" s="71"/>
      <c r="W3223" s="69"/>
      <c r="X3223" s="69"/>
      <c r="Y3223" s="69"/>
      <c r="Z3223" s="69"/>
      <c r="AA3223" s="270" t="str">
        <f>IF(ISTEXT(Z3223),VLOOKUP(Z3223,'_Keuzelijst Algemeen'!$B$3:$C$74,2),"")</f>
        <v/>
      </c>
      <c r="AB3223" s="85"/>
    </row>
    <row r="3224" spans="1:28" x14ac:dyDescent="0.3">
      <c r="A3224" s="249" t="s">
        <v>1103</v>
      </c>
      <c r="B3224" s="69"/>
      <c r="C3224" s="274" t="str">
        <f>IF(ISTEXT(B3224),VLOOKUP(B3224,'_Keuzelijst Algemeen'!$CC$3:$CD$10,2),"")</f>
        <v/>
      </c>
      <c r="D3224" s="87"/>
      <c r="E3224" s="69"/>
      <c r="F3224" s="69"/>
      <c r="I3224" s="85"/>
      <c r="P3224" s="69"/>
      <c r="Q3224" s="69"/>
      <c r="R3224" s="69"/>
      <c r="V3224" s="71"/>
      <c r="W3224" s="69"/>
      <c r="X3224" s="69"/>
      <c r="Y3224" s="69"/>
      <c r="Z3224" s="69"/>
      <c r="AA3224" s="270" t="str">
        <f>IF(ISTEXT(Z3224),VLOOKUP(Z3224,'_Keuzelijst Algemeen'!$B$3:$C$74,2),"")</f>
        <v/>
      </c>
      <c r="AB3224" s="85"/>
    </row>
    <row r="3225" spans="1:28" x14ac:dyDescent="0.3">
      <c r="A3225" s="249" t="s">
        <v>1103</v>
      </c>
      <c r="B3225" s="69"/>
      <c r="C3225" s="274" t="str">
        <f>IF(ISTEXT(B3225),VLOOKUP(B3225,'_Keuzelijst Algemeen'!$CC$3:$CD$10,2),"")</f>
        <v/>
      </c>
      <c r="D3225" s="87"/>
      <c r="E3225" s="69"/>
      <c r="F3225" s="69"/>
      <c r="I3225" s="85"/>
      <c r="P3225" s="69"/>
      <c r="Q3225" s="69"/>
      <c r="R3225" s="69"/>
      <c r="V3225" s="71"/>
      <c r="W3225" s="69"/>
      <c r="X3225" s="69"/>
      <c r="Y3225" s="69"/>
      <c r="Z3225" s="69"/>
      <c r="AA3225" s="270" t="str">
        <f>IF(ISTEXT(Z3225),VLOOKUP(Z3225,'_Keuzelijst Algemeen'!$B$3:$C$74,2),"")</f>
        <v/>
      </c>
      <c r="AB3225" s="85"/>
    </row>
    <row r="3226" spans="1:28" x14ac:dyDescent="0.3">
      <c r="A3226" s="249" t="s">
        <v>1103</v>
      </c>
      <c r="B3226" s="69"/>
      <c r="C3226" s="274" t="str">
        <f>IF(ISTEXT(B3226),VLOOKUP(B3226,'_Keuzelijst Algemeen'!$CC$3:$CD$10,2),"")</f>
        <v/>
      </c>
      <c r="D3226" s="87"/>
      <c r="E3226" s="69"/>
      <c r="F3226" s="69"/>
      <c r="I3226" s="85"/>
      <c r="P3226" s="69"/>
      <c r="Q3226" s="69"/>
      <c r="R3226" s="69"/>
      <c r="V3226" s="71"/>
      <c r="W3226" s="69"/>
      <c r="X3226" s="69"/>
      <c r="Y3226" s="69"/>
      <c r="Z3226" s="69"/>
      <c r="AA3226" s="270" t="str">
        <f>IF(ISTEXT(Z3226),VLOOKUP(Z3226,'_Keuzelijst Algemeen'!$B$3:$C$74,2),"")</f>
        <v/>
      </c>
      <c r="AB3226" s="85"/>
    </row>
    <row r="3227" spans="1:28" x14ac:dyDescent="0.3">
      <c r="A3227" s="249" t="s">
        <v>1103</v>
      </c>
      <c r="B3227" s="69"/>
      <c r="C3227" s="274" t="str">
        <f>IF(ISTEXT(B3227),VLOOKUP(B3227,'_Keuzelijst Algemeen'!$CC$3:$CD$10,2),"")</f>
        <v/>
      </c>
      <c r="D3227" s="87"/>
      <c r="E3227" s="69"/>
      <c r="F3227" s="69"/>
      <c r="I3227" s="85"/>
      <c r="P3227" s="69"/>
      <c r="Q3227" s="69"/>
      <c r="R3227" s="69"/>
      <c r="V3227" s="71"/>
      <c r="W3227" s="69"/>
      <c r="X3227" s="69"/>
      <c r="Y3227" s="69"/>
      <c r="Z3227" s="69"/>
      <c r="AA3227" s="270" t="str">
        <f>IF(ISTEXT(Z3227),VLOOKUP(Z3227,'_Keuzelijst Algemeen'!$B$3:$C$74,2),"")</f>
        <v/>
      </c>
      <c r="AB3227" s="85"/>
    </row>
    <row r="3228" spans="1:28" x14ac:dyDescent="0.3">
      <c r="A3228" s="249" t="s">
        <v>1103</v>
      </c>
      <c r="B3228" s="69"/>
      <c r="C3228" s="274" t="str">
        <f>IF(ISTEXT(B3228),VLOOKUP(B3228,'_Keuzelijst Algemeen'!$CC$3:$CD$10,2),"")</f>
        <v/>
      </c>
      <c r="D3228" s="87"/>
      <c r="E3228" s="69"/>
      <c r="F3228" s="69"/>
      <c r="I3228" s="85"/>
      <c r="P3228" s="69"/>
      <c r="Q3228" s="69"/>
      <c r="R3228" s="69"/>
      <c r="V3228" s="71"/>
      <c r="W3228" s="69"/>
      <c r="X3228" s="69"/>
      <c r="Y3228" s="69"/>
      <c r="Z3228" s="69"/>
      <c r="AA3228" s="270" t="str">
        <f>IF(ISTEXT(Z3228),VLOOKUP(Z3228,'_Keuzelijst Algemeen'!$B$3:$C$74,2),"")</f>
        <v/>
      </c>
      <c r="AB3228" s="85"/>
    </row>
    <row r="3229" spans="1:28" x14ac:dyDescent="0.3">
      <c r="A3229" s="249" t="s">
        <v>1103</v>
      </c>
      <c r="B3229" s="69"/>
      <c r="C3229" s="274" t="str">
        <f>IF(ISTEXT(B3229),VLOOKUP(B3229,'_Keuzelijst Algemeen'!$CC$3:$CD$10,2),"")</f>
        <v/>
      </c>
      <c r="D3229" s="87"/>
      <c r="E3229" s="69"/>
      <c r="F3229" s="69"/>
      <c r="I3229" s="85"/>
      <c r="P3229" s="69"/>
      <c r="Q3229" s="69"/>
      <c r="R3229" s="69"/>
      <c r="V3229" s="71"/>
      <c r="W3229" s="69"/>
      <c r="X3229" s="69"/>
      <c r="Y3229" s="69"/>
      <c r="Z3229" s="69"/>
      <c r="AA3229" s="270" t="str">
        <f>IF(ISTEXT(Z3229),VLOOKUP(Z3229,'_Keuzelijst Algemeen'!$B$3:$C$74,2),"")</f>
        <v/>
      </c>
      <c r="AB3229" s="85"/>
    </row>
    <row r="3230" spans="1:28" x14ac:dyDescent="0.3">
      <c r="A3230" s="249" t="s">
        <v>1103</v>
      </c>
      <c r="B3230" s="69"/>
      <c r="C3230" s="274" t="str">
        <f>IF(ISTEXT(B3230),VLOOKUP(B3230,'_Keuzelijst Algemeen'!$CC$3:$CD$10,2),"")</f>
        <v/>
      </c>
      <c r="D3230" s="87"/>
      <c r="E3230" s="69"/>
      <c r="F3230" s="69"/>
      <c r="I3230" s="85"/>
      <c r="P3230" s="69"/>
      <c r="Q3230" s="69"/>
      <c r="R3230" s="69"/>
      <c r="V3230" s="71"/>
      <c r="W3230" s="69"/>
      <c r="X3230" s="69"/>
      <c r="Y3230" s="69"/>
      <c r="Z3230" s="69"/>
      <c r="AA3230" s="270" t="str">
        <f>IF(ISTEXT(Z3230),VLOOKUP(Z3230,'_Keuzelijst Algemeen'!$B$3:$C$74,2),"")</f>
        <v/>
      </c>
      <c r="AB3230" s="85"/>
    </row>
    <row r="3231" spans="1:28" x14ac:dyDescent="0.3">
      <c r="A3231" s="249" t="s">
        <v>1103</v>
      </c>
      <c r="B3231" s="69"/>
      <c r="C3231" s="274" t="str">
        <f>IF(ISTEXT(B3231),VLOOKUP(B3231,'_Keuzelijst Algemeen'!$CC$3:$CD$10,2),"")</f>
        <v/>
      </c>
      <c r="D3231" s="87"/>
      <c r="E3231" s="69"/>
      <c r="F3231" s="69"/>
      <c r="I3231" s="85"/>
      <c r="P3231" s="69"/>
      <c r="Q3231" s="69"/>
      <c r="R3231" s="69"/>
      <c r="V3231" s="71"/>
      <c r="W3231" s="69"/>
      <c r="X3231" s="69"/>
      <c r="Y3231" s="69"/>
      <c r="Z3231" s="69"/>
      <c r="AA3231" s="270" t="str">
        <f>IF(ISTEXT(Z3231),VLOOKUP(Z3231,'_Keuzelijst Algemeen'!$B$3:$C$74,2),"")</f>
        <v/>
      </c>
      <c r="AB3231" s="85"/>
    </row>
    <row r="3232" spans="1:28" x14ac:dyDescent="0.3">
      <c r="A3232" s="249" t="s">
        <v>1103</v>
      </c>
      <c r="B3232" s="69"/>
      <c r="C3232" s="274" t="str">
        <f>IF(ISTEXT(B3232),VLOOKUP(B3232,'_Keuzelijst Algemeen'!$CC$3:$CD$10,2),"")</f>
        <v/>
      </c>
      <c r="D3232" s="87"/>
      <c r="E3232" s="69"/>
      <c r="F3232" s="69"/>
      <c r="I3232" s="85"/>
      <c r="P3232" s="69"/>
      <c r="Q3232" s="69"/>
      <c r="R3232" s="69"/>
      <c r="V3232" s="71"/>
      <c r="W3232" s="69"/>
      <c r="X3232" s="69"/>
      <c r="Y3232" s="69"/>
      <c r="Z3232" s="69"/>
      <c r="AA3232" s="270" t="str">
        <f>IF(ISTEXT(Z3232),VLOOKUP(Z3232,'_Keuzelijst Algemeen'!$B$3:$C$74,2),"")</f>
        <v/>
      </c>
      <c r="AB3232" s="85"/>
    </row>
    <row r="3233" spans="1:28" x14ac:dyDescent="0.3">
      <c r="A3233" s="249" t="s">
        <v>1103</v>
      </c>
      <c r="B3233" s="69"/>
      <c r="C3233" s="274" t="str">
        <f>IF(ISTEXT(B3233),VLOOKUP(B3233,'_Keuzelijst Algemeen'!$CC$3:$CD$10,2),"")</f>
        <v/>
      </c>
      <c r="D3233" s="87"/>
      <c r="E3233" s="69"/>
      <c r="F3233" s="69"/>
      <c r="I3233" s="85"/>
      <c r="P3233" s="69"/>
      <c r="Q3233" s="69"/>
      <c r="R3233" s="69"/>
      <c r="V3233" s="71"/>
      <c r="W3233" s="69"/>
      <c r="X3233" s="69"/>
      <c r="Y3233" s="69"/>
      <c r="Z3233" s="69"/>
      <c r="AA3233" s="270" t="str">
        <f>IF(ISTEXT(Z3233),VLOOKUP(Z3233,'_Keuzelijst Algemeen'!$B$3:$C$74,2),"")</f>
        <v/>
      </c>
      <c r="AB3233" s="85"/>
    </row>
    <row r="3234" spans="1:28" x14ac:dyDescent="0.3">
      <c r="A3234" s="249" t="s">
        <v>1103</v>
      </c>
      <c r="B3234" s="69"/>
      <c r="C3234" s="274" t="str">
        <f>IF(ISTEXT(B3234),VLOOKUP(B3234,'_Keuzelijst Algemeen'!$CC$3:$CD$10,2),"")</f>
        <v/>
      </c>
      <c r="D3234" s="87"/>
      <c r="E3234" s="69"/>
      <c r="F3234" s="69"/>
      <c r="I3234" s="85"/>
      <c r="P3234" s="69"/>
      <c r="Q3234" s="69"/>
      <c r="R3234" s="69"/>
      <c r="V3234" s="71"/>
      <c r="W3234" s="69"/>
      <c r="X3234" s="69"/>
      <c r="Y3234" s="69"/>
      <c r="Z3234" s="69"/>
      <c r="AA3234" s="270" t="str">
        <f>IF(ISTEXT(Z3234),VLOOKUP(Z3234,'_Keuzelijst Algemeen'!$B$3:$C$74,2),"")</f>
        <v/>
      </c>
      <c r="AB3234" s="85"/>
    </row>
    <row r="3235" spans="1:28" x14ac:dyDescent="0.3">
      <c r="A3235" s="249" t="s">
        <v>1103</v>
      </c>
      <c r="B3235" s="69"/>
      <c r="C3235" s="274" t="str">
        <f>IF(ISTEXT(B3235),VLOOKUP(B3235,'_Keuzelijst Algemeen'!$CC$3:$CD$10,2),"")</f>
        <v/>
      </c>
      <c r="D3235" s="87"/>
      <c r="E3235" s="69"/>
      <c r="F3235" s="69"/>
      <c r="I3235" s="85"/>
      <c r="P3235" s="69"/>
      <c r="Q3235" s="69"/>
      <c r="R3235" s="69"/>
      <c r="V3235" s="71"/>
      <c r="W3235" s="69"/>
      <c r="X3235" s="69"/>
      <c r="Y3235" s="69"/>
      <c r="Z3235" s="69"/>
      <c r="AA3235" s="270" t="str">
        <f>IF(ISTEXT(Z3235),VLOOKUP(Z3235,'_Keuzelijst Algemeen'!$B$3:$C$74,2),"")</f>
        <v/>
      </c>
      <c r="AB3235" s="85"/>
    </row>
    <row r="3236" spans="1:28" x14ac:dyDescent="0.3">
      <c r="A3236" s="249" t="s">
        <v>1103</v>
      </c>
      <c r="B3236" s="69"/>
      <c r="C3236" s="274" t="str">
        <f>IF(ISTEXT(B3236),VLOOKUP(B3236,'_Keuzelijst Algemeen'!$CC$3:$CD$10,2),"")</f>
        <v/>
      </c>
      <c r="D3236" s="87"/>
      <c r="E3236" s="69"/>
      <c r="F3236" s="69"/>
      <c r="I3236" s="85"/>
      <c r="P3236" s="69"/>
      <c r="Q3236" s="69"/>
      <c r="R3236" s="69"/>
      <c r="V3236" s="71"/>
      <c r="W3236" s="69"/>
      <c r="X3236" s="69"/>
      <c r="Y3236" s="69"/>
      <c r="Z3236" s="69"/>
      <c r="AA3236" s="270" t="str">
        <f>IF(ISTEXT(Z3236),VLOOKUP(Z3236,'_Keuzelijst Algemeen'!$B$3:$C$74,2),"")</f>
        <v/>
      </c>
      <c r="AB3236" s="85"/>
    </row>
    <row r="3237" spans="1:28" x14ac:dyDescent="0.3">
      <c r="A3237" s="249" t="s">
        <v>1103</v>
      </c>
      <c r="B3237" s="69"/>
      <c r="C3237" s="274" t="str">
        <f>IF(ISTEXT(B3237),VLOOKUP(B3237,'_Keuzelijst Algemeen'!$CC$3:$CD$10,2),"")</f>
        <v/>
      </c>
      <c r="D3237" s="87"/>
      <c r="E3237" s="69"/>
      <c r="F3237" s="69"/>
      <c r="I3237" s="85"/>
      <c r="P3237" s="69"/>
      <c r="Q3237" s="69"/>
      <c r="R3237" s="69"/>
      <c r="V3237" s="71"/>
      <c r="W3237" s="69"/>
      <c r="X3237" s="69"/>
      <c r="Y3237" s="69"/>
      <c r="Z3237" s="69"/>
      <c r="AA3237" s="270" t="str">
        <f>IF(ISTEXT(Z3237),VLOOKUP(Z3237,'_Keuzelijst Algemeen'!$B$3:$C$74,2),"")</f>
        <v/>
      </c>
      <c r="AB3237" s="85"/>
    </row>
    <row r="3238" spans="1:28" x14ac:dyDescent="0.3">
      <c r="A3238" s="249" t="s">
        <v>1103</v>
      </c>
      <c r="B3238" s="69"/>
      <c r="C3238" s="274" t="str">
        <f>IF(ISTEXT(B3238),VLOOKUP(B3238,'_Keuzelijst Algemeen'!$CC$3:$CD$10,2),"")</f>
        <v/>
      </c>
      <c r="D3238" s="87"/>
      <c r="E3238" s="69"/>
      <c r="F3238" s="69"/>
      <c r="I3238" s="85"/>
      <c r="P3238" s="69"/>
      <c r="Q3238" s="69"/>
      <c r="R3238" s="69"/>
      <c r="V3238" s="71"/>
      <c r="W3238" s="69"/>
      <c r="X3238" s="69"/>
      <c r="Y3238" s="69"/>
      <c r="Z3238" s="69"/>
      <c r="AA3238" s="270" t="str">
        <f>IF(ISTEXT(Z3238),VLOOKUP(Z3238,'_Keuzelijst Algemeen'!$B$3:$C$74,2),"")</f>
        <v/>
      </c>
      <c r="AB3238" s="85"/>
    </row>
    <row r="3239" spans="1:28" x14ac:dyDescent="0.3">
      <c r="A3239" s="249" t="s">
        <v>1103</v>
      </c>
      <c r="B3239" s="69"/>
      <c r="C3239" s="274" t="str">
        <f>IF(ISTEXT(B3239),VLOOKUP(B3239,'_Keuzelijst Algemeen'!$CC$3:$CD$10,2),"")</f>
        <v/>
      </c>
      <c r="D3239" s="87"/>
      <c r="E3239" s="69"/>
      <c r="F3239" s="69"/>
      <c r="I3239" s="85"/>
      <c r="P3239" s="69"/>
      <c r="Q3239" s="69"/>
      <c r="R3239" s="69"/>
      <c r="V3239" s="71"/>
      <c r="W3239" s="69"/>
      <c r="X3239" s="69"/>
      <c r="Y3239" s="69"/>
      <c r="Z3239" s="69"/>
      <c r="AA3239" s="270" t="str">
        <f>IF(ISTEXT(Z3239),VLOOKUP(Z3239,'_Keuzelijst Algemeen'!$B$3:$C$74,2),"")</f>
        <v/>
      </c>
      <c r="AB3239" s="85"/>
    </row>
    <row r="3240" spans="1:28" x14ac:dyDescent="0.3">
      <c r="A3240" s="249" t="s">
        <v>1103</v>
      </c>
      <c r="B3240" s="69"/>
      <c r="C3240" s="274" t="str">
        <f>IF(ISTEXT(B3240),VLOOKUP(B3240,'_Keuzelijst Algemeen'!$CC$3:$CD$10,2),"")</f>
        <v/>
      </c>
      <c r="D3240" s="87"/>
      <c r="E3240" s="69"/>
      <c r="F3240" s="69"/>
      <c r="I3240" s="85"/>
      <c r="P3240" s="69"/>
      <c r="Q3240" s="69"/>
      <c r="R3240" s="69"/>
      <c r="V3240" s="71"/>
      <c r="W3240" s="69"/>
      <c r="X3240" s="69"/>
      <c r="Y3240" s="69"/>
      <c r="Z3240" s="69"/>
      <c r="AA3240" s="270" t="str">
        <f>IF(ISTEXT(Z3240),VLOOKUP(Z3240,'_Keuzelijst Algemeen'!$B$3:$C$74,2),"")</f>
        <v/>
      </c>
      <c r="AB3240" s="85"/>
    </row>
    <row r="3241" spans="1:28" x14ac:dyDescent="0.3">
      <c r="A3241" s="249" t="s">
        <v>1103</v>
      </c>
      <c r="B3241" s="69"/>
      <c r="C3241" s="274" t="str">
        <f>IF(ISTEXT(B3241),VLOOKUP(B3241,'_Keuzelijst Algemeen'!$CC$3:$CD$10,2),"")</f>
        <v/>
      </c>
      <c r="D3241" s="87"/>
      <c r="E3241" s="69"/>
      <c r="F3241" s="69"/>
      <c r="I3241" s="85"/>
      <c r="P3241" s="69"/>
      <c r="Q3241" s="69"/>
      <c r="R3241" s="69"/>
      <c r="V3241" s="71"/>
      <c r="W3241" s="69"/>
      <c r="X3241" s="69"/>
      <c r="Y3241" s="69"/>
      <c r="Z3241" s="69"/>
      <c r="AA3241" s="270" t="str">
        <f>IF(ISTEXT(Z3241),VLOOKUP(Z3241,'_Keuzelijst Algemeen'!$B$3:$C$74,2),"")</f>
        <v/>
      </c>
      <c r="AB3241" s="85"/>
    </row>
    <row r="3242" spans="1:28" x14ac:dyDescent="0.3">
      <c r="A3242" s="249" t="s">
        <v>1103</v>
      </c>
      <c r="B3242" s="69"/>
      <c r="C3242" s="274" t="str">
        <f>IF(ISTEXT(B3242),VLOOKUP(B3242,'_Keuzelijst Algemeen'!$CC$3:$CD$10,2),"")</f>
        <v/>
      </c>
      <c r="D3242" s="87"/>
      <c r="E3242" s="69"/>
      <c r="F3242" s="69"/>
      <c r="I3242" s="85"/>
      <c r="P3242" s="69"/>
      <c r="Q3242" s="69"/>
      <c r="R3242" s="69"/>
      <c r="V3242" s="71"/>
      <c r="W3242" s="69"/>
      <c r="X3242" s="69"/>
      <c r="Y3242" s="69"/>
      <c r="Z3242" s="69"/>
      <c r="AA3242" s="270" t="str">
        <f>IF(ISTEXT(Z3242),VLOOKUP(Z3242,'_Keuzelijst Algemeen'!$B$3:$C$74,2),"")</f>
        <v/>
      </c>
      <c r="AB3242" s="85"/>
    </row>
    <row r="3243" spans="1:28" x14ac:dyDescent="0.3">
      <c r="A3243" s="249" t="s">
        <v>1103</v>
      </c>
      <c r="B3243" s="69"/>
      <c r="C3243" s="274" t="str">
        <f>IF(ISTEXT(B3243),VLOOKUP(B3243,'_Keuzelijst Algemeen'!$CC$3:$CD$10,2),"")</f>
        <v/>
      </c>
      <c r="D3243" s="87"/>
      <c r="E3243" s="69"/>
      <c r="F3243" s="69"/>
      <c r="I3243" s="85"/>
      <c r="P3243" s="69"/>
      <c r="Q3243" s="69"/>
      <c r="R3243" s="69"/>
      <c r="V3243" s="71"/>
      <c r="W3243" s="69"/>
      <c r="X3243" s="69"/>
      <c r="Y3243" s="69"/>
      <c r="Z3243" s="69"/>
      <c r="AA3243" s="270" t="str">
        <f>IF(ISTEXT(Z3243),VLOOKUP(Z3243,'_Keuzelijst Algemeen'!$B$3:$C$74,2),"")</f>
        <v/>
      </c>
      <c r="AB3243" s="85"/>
    </row>
    <row r="3244" spans="1:28" x14ac:dyDescent="0.3">
      <c r="A3244" s="249" t="s">
        <v>1103</v>
      </c>
      <c r="B3244" s="69"/>
      <c r="C3244" s="274" t="str">
        <f>IF(ISTEXT(B3244),VLOOKUP(B3244,'_Keuzelijst Algemeen'!$CC$3:$CD$10,2),"")</f>
        <v/>
      </c>
      <c r="D3244" s="87"/>
      <c r="E3244" s="69"/>
      <c r="F3244" s="69"/>
      <c r="I3244" s="85"/>
      <c r="P3244" s="69"/>
      <c r="Q3244" s="69"/>
      <c r="R3244" s="69"/>
      <c r="V3244" s="71"/>
      <c r="W3244" s="69"/>
      <c r="X3244" s="69"/>
      <c r="Y3244" s="69"/>
      <c r="Z3244" s="69"/>
      <c r="AA3244" s="270" t="str">
        <f>IF(ISTEXT(Z3244),VLOOKUP(Z3244,'_Keuzelijst Algemeen'!$B$3:$C$74,2),"")</f>
        <v/>
      </c>
      <c r="AB3244" s="85"/>
    </row>
    <row r="3245" spans="1:28" x14ac:dyDescent="0.3">
      <c r="A3245" s="249" t="s">
        <v>1103</v>
      </c>
      <c r="B3245" s="69"/>
      <c r="C3245" s="274" t="str">
        <f>IF(ISTEXT(B3245),VLOOKUP(B3245,'_Keuzelijst Algemeen'!$CC$3:$CD$10,2),"")</f>
        <v/>
      </c>
      <c r="D3245" s="87"/>
      <c r="E3245" s="69"/>
      <c r="F3245" s="69"/>
      <c r="I3245" s="85"/>
      <c r="P3245" s="69"/>
      <c r="Q3245" s="69"/>
      <c r="R3245" s="69"/>
      <c r="V3245" s="71"/>
      <c r="W3245" s="69"/>
      <c r="X3245" s="69"/>
      <c r="Y3245" s="69"/>
      <c r="Z3245" s="69"/>
      <c r="AA3245" s="270" t="str">
        <f>IF(ISTEXT(Z3245),VLOOKUP(Z3245,'_Keuzelijst Algemeen'!$B$3:$C$74,2),"")</f>
        <v/>
      </c>
      <c r="AB3245" s="85"/>
    </row>
    <row r="3246" spans="1:28" x14ac:dyDescent="0.3">
      <c r="A3246" s="249" t="s">
        <v>1103</v>
      </c>
      <c r="B3246" s="69"/>
      <c r="C3246" s="274" t="str">
        <f>IF(ISTEXT(B3246),VLOOKUP(B3246,'_Keuzelijst Algemeen'!$CC$3:$CD$10,2),"")</f>
        <v/>
      </c>
      <c r="D3246" s="87"/>
      <c r="E3246" s="69"/>
      <c r="F3246" s="69"/>
      <c r="I3246" s="85"/>
      <c r="P3246" s="69"/>
      <c r="Q3246" s="69"/>
      <c r="R3246" s="69"/>
      <c r="V3246" s="71"/>
      <c r="W3246" s="69"/>
      <c r="X3246" s="69"/>
      <c r="Y3246" s="69"/>
      <c r="Z3246" s="69"/>
      <c r="AA3246" s="270" t="str">
        <f>IF(ISTEXT(Z3246),VLOOKUP(Z3246,'_Keuzelijst Algemeen'!$B$3:$C$74,2),"")</f>
        <v/>
      </c>
      <c r="AB3246" s="85"/>
    </row>
    <row r="3247" spans="1:28" x14ac:dyDescent="0.3">
      <c r="A3247" s="249" t="s">
        <v>1103</v>
      </c>
      <c r="B3247" s="69"/>
      <c r="C3247" s="274" t="str">
        <f>IF(ISTEXT(B3247),VLOOKUP(B3247,'_Keuzelijst Algemeen'!$CC$3:$CD$10,2),"")</f>
        <v/>
      </c>
      <c r="D3247" s="87"/>
      <c r="E3247" s="69"/>
      <c r="F3247" s="69"/>
      <c r="I3247" s="85"/>
      <c r="P3247" s="69"/>
      <c r="Q3247" s="69"/>
      <c r="R3247" s="69"/>
      <c r="V3247" s="71"/>
      <c r="W3247" s="69"/>
      <c r="X3247" s="69"/>
      <c r="Y3247" s="69"/>
      <c r="Z3247" s="69"/>
      <c r="AA3247" s="270" t="str">
        <f>IF(ISTEXT(Z3247),VLOOKUP(Z3247,'_Keuzelijst Algemeen'!$B$3:$C$74,2),"")</f>
        <v/>
      </c>
      <c r="AB3247" s="85"/>
    </row>
    <row r="3248" spans="1:28" x14ac:dyDescent="0.3">
      <c r="A3248" s="249" t="s">
        <v>1103</v>
      </c>
      <c r="B3248" s="69"/>
      <c r="C3248" s="274" t="str">
        <f>IF(ISTEXT(B3248),VLOOKUP(B3248,'_Keuzelijst Algemeen'!$CC$3:$CD$10,2),"")</f>
        <v/>
      </c>
      <c r="D3248" s="87"/>
      <c r="E3248" s="69"/>
      <c r="F3248" s="69"/>
      <c r="I3248" s="85"/>
      <c r="P3248" s="69"/>
      <c r="Q3248" s="69"/>
      <c r="R3248" s="69"/>
      <c r="V3248" s="71"/>
      <c r="W3248" s="69"/>
      <c r="X3248" s="69"/>
      <c r="Y3248" s="69"/>
      <c r="Z3248" s="69"/>
      <c r="AA3248" s="270" t="str">
        <f>IF(ISTEXT(Z3248),VLOOKUP(Z3248,'_Keuzelijst Algemeen'!$B$3:$C$74,2),"")</f>
        <v/>
      </c>
      <c r="AB3248" s="85"/>
    </row>
    <row r="3249" spans="1:28" x14ac:dyDescent="0.3">
      <c r="A3249" s="249" t="s">
        <v>1103</v>
      </c>
      <c r="B3249" s="69"/>
      <c r="C3249" s="274" t="str">
        <f>IF(ISTEXT(B3249),VLOOKUP(B3249,'_Keuzelijst Algemeen'!$CC$3:$CD$10,2),"")</f>
        <v/>
      </c>
      <c r="D3249" s="87"/>
      <c r="E3249" s="69"/>
      <c r="F3249" s="69"/>
      <c r="I3249" s="85"/>
      <c r="P3249" s="69"/>
      <c r="Q3249" s="69"/>
      <c r="R3249" s="69"/>
      <c r="V3249" s="71"/>
      <c r="W3249" s="69"/>
      <c r="X3249" s="69"/>
      <c r="Y3249" s="69"/>
      <c r="Z3249" s="69"/>
      <c r="AA3249" s="270" t="str">
        <f>IF(ISTEXT(Z3249),VLOOKUP(Z3249,'_Keuzelijst Algemeen'!$B$3:$C$74,2),"")</f>
        <v/>
      </c>
      <c r="AB3249" s="85"/>
    </row>
    <row r="3250" spans="1:28" x14ac:dyDescent="0.3">
      <c r="A3250" s="249" t="s">
        <v>1103</v>
      </c>
      <c r="B3250" s="69"/>
      <c r="C3250" s="274" t="str">
        <f>IF(ISTEXT(B3250),VLOOKUP(B3250,'_Keuzelijst Algemeen'!$CC$3:$CD$10,2),"")</f>
        <v/>
      </c>
      <c r="D3250" s="87"/>
      <c r="E3250" s="69"/>
      <c r="F3250" s="69"/>
      <c r="I3250" s="85"/>
      <c r="P3250" s="69"/>
      <c r="Q3250" s="69"/>
      <c r="R3250" s="69"/>
      <c r="V3250" s="71"/>
      <c r="W3250" s="69"/>
      <c r="X3250" s="69"/>
      <c r="Y3250" s="69"/>
      <c r="Z3250" s="69"/>
      <c r="AA3250" s="270" t="str">
        <f>IF(ISTEXT(Z3250),VLOOKUP(Z3250,'_Keuzelijst Algemeen'!$B$3:$C$74,2),"")</f>
        <v/>
      </c>
      <c r="AB3250" s="85"/>
    </row>
    <row r="3251" spans="1:28" x14ac:dyDescent="0.3">
      <c r="A3251" s="249" t="s">
        <v>1103</v>
      </c>
      <c r="B3251" s="69"/>
      <c r="C3251" s="274" t="str">
        <f>IF(ISTEXT(B3251),VLOOKUP(B3251,'_Keuzelijst Algemeen'!$CC$3:$CD$10,2),"")</f>
        <v/>
      </c>
      <c r="D3251" s="87"/>
      <c r="E3251" s="69"/>
      <c r="F3251" s="69"/>
      <c r="I3251" s="85"/>
      <c r="P3251" s="69"/>
      <c r="Q3251" s="69"/>
      <c r="R3251" s="69"/>
      <c r="V3251" s="71"/>
      <c r="W3251" s="69"/>
      <c r="X3251" s="69"/>
      <c r="Y3251" s="69"/>
      <c r="Z3251" s="69"/>
      <c r="AA3251" s="270" t="str">
        <f>IF(ISTEXT(Z3251),VLOOKUP(Z3251,'_Keuzelijst Algemeen'!$B$3:$C$74,2),"")</f>
        <v/>
      </c>
      <c r="AB3251" s="85"/>
    </row>
    <row r="3252" spans="1:28" x14ac:dyDescent="0.3">
      <c r="A3252" s="249" t="s">
        <v>1103</v>
      </c>
      <c r="B3252" s="69"/>
      <c r="C3252" s="274" t="str">
        <f>IF(ISTEXT(B3252),VLOOKUP(B3252,'_Keuzelijst Algemeen'!$CC$3:$CD$10,2),"")</f>
        <v/>
      </c>
      <c r="D3252" s="87"/>
      <c r="E3252" s="69"/>
      <c r="F3252" s="69"/>
      <c r="I3252" s="85"/>
      <c r="P3252" s="69"/>
      <c r="Q3252" s="69"/>
      <c r="R3252" s="69"/>
      <c r="V3252" s="71"/>
      <c r="W3252" s="69"/>
      <c r="X3252" s="69"/>
      <c r="Y3252" s="69"/>
      <c r="Z3252" s="69"/>
      <c r="AA3252" s="270" t="str">
        <f>IF(ISTEXT(Z3252),VLOOKUP(Z3252,'_Keuzelijst Algemeen'!$B$3:$C$74,2),"")</f>
        <v/>
      </c>
      <c r="AB3252" s="85"/>
    </row>
    <row r="3253" spans="1:28" x14ac:dyDescent="0.3">
      <c r="A3253" s="249" t="s">
        <v>1103</v>
      </c>
      <c r="B3253" s="69"/>
      <c r="C3253" s="274" t="str">
        <f>IF(ISTEXT(B3253),VLOOKUP(B3253,'_Keuzelijst Algemeen'!$CC$3:$CD$10,2),"")</f>
        <v/>
      </c>
      <c r="D3253" s="87"/>
      <c r="E3253" s="69"/>
      <c r="F3253" s="69"/>
      <c r="I3253" s="85"/>
      <c r="P3253" s="69"/>
      <c r="Q3253" s="69"/>
      <c r="R3253" s="69"/>
      <c r="V3253" s="71"/>
      <c r="W3253" s="69"/>
      <c r="X3253" s="69"/>
      <c r="Y3253" s="69"/>
      <c r="Z3253" s="69"/>
      <c r="AA3253" s="270" t="str">
        <f>IF(ISTEXT(Z3253),VLOOKUP(Z3253,'_Keuzelijst Algemeen'!$B$3:$C$74,2),"")</f>
        <v/>
      </c>
      <c r="AB3253" s="85"/>
    </row>
    <row r="3254" spans="1:28" x14ac:dyDescent="0.3">
      <c r="A3254" s="249" t="s">
        <v>1103</v>
      </c>
      <c r="B3254" s="69"/>
      <c r="C3254" s="274" t="str">
        <f>IF(ISTEXT(B3254),VLOOKUP(B3254,'_Keuzelijst Algemeen'!$CC$3:$CD$10,2),"")</f>
        <v/>
      </c>
      <c r="D3254" s="87"/>
      <c r="E3254" s="69"/>
      <c r="F3254" s="69"/>
      <c r="I3254" s="85"/>
      <c r="P3254" s="69"/>
      <c r="Q3254" s="69"/>
      <c r="R3254" s="69"/>
      <c r="V3254" s="71"/>
      <c r="W3254" s="69"/>
      <c r="X3254" s="69"/>
      <c r="Y3254" s="69"/>
      <c r="Z3254" s="69"/>
      <c r="AA3254" s="270" t="str">
        <f>IF(ISTEXT(Z3254),VLOOKUP(Z3254,'_Keuzelijst Algemeen'!$B$3:$C$74,2),"")</f>
        <v/>
      </c>
      <c r="AB3254" s="85"/>
    </row>
    <row r="3255" spans="1:28" x14ac:dyDescent="0.3">
      <c r="A3255" s="249" t="s">
        <v>1103</v>
      </c>
      <c r="B3255" s="69"/>
      <c r="C3255" s="274" t="str">
        <f>IF(ISTEXT(B3255),VLOOKUP(B3255,'_Keuzelijst Algemeen'!$CC$3:$CD$10,2),"")</f>
        <v/>
      </c>
      <c r="D3255" s="87"/>
      <c r="E3255" s="69"/>
      <c r="F3255" s="69"/>
      <c r="I3255" s="85"/>
      <c r="P3255" s="69"/>
      <c r="Q3255" s="69"/>
      <c r="R3255" s="69"/>
      <c r="V3255" s="71"/>
      <c r="W3255" s="69"/>
      <c r="X3255" s="69"/>
      <c r="Y3255" s="69"/>
      <c r="Z3255" s="69"/>
      <c r="AA3255" s="270" t="str">
        <f>IF(ISTEXT(Z3255),VLOOKUP(Z3255,'_Keuzelijst Algemeen'!$B$3:$C$74,2),"")</f>
        <v/>
      </c>
      <c r="AB3255" s="85"/>
    </row>
    <row r="3256" spans="1:28" x14ac:dyDescent="0.3">
      <c r="A3256" s="249" t="s">
        <v>1103</v>
      </c>
      <c r="B3256" s="69"/>
      <c r="C3256" s="274" t="str">
        <f>IF(ISTEXT(B3256),VLOOKUP(B3256,'_Keuzelijst Algemeen'!$CC$3:$CD$10,2),"")</f>
        <v/>
      </c>
      <c r="D3256" s="87"/>
      <c r="E3256" s="69"/>
      <c r="F3256" s="69"/>
      <c r="I3256" s="85"/>
      <c r="P3256" s="69"/>
      <c r="Q3256" s="69"/>
      <c r="R3256" s="69"/>
      <c r="V3256" s="71"/>
      <c r="W3256" s="69"/>
      <c r="X3256" s="69"/>
      <c r="Y3256" s="69"/>
      <c r="Z3256" s="69"/>
      <c r="AA3256" s="270" t="str">
        <f>IF(ISTEXT(Z3256),VLOOKUP(Z3256,'_Keuzelijst Algemeen'!$B$3:$C$74,2),"")</f>
        <v/>
      </c>
      <c r="AB3256" s="85"/>
    </row>
    <row r="3257" spans="1:28" x14ac:dyDescent="0.3">
      <c r="A3257" s="249" t="s">
        <v>1103</v>
      </c>
      <c r="B3257" s="69"/>
      <c r="C3257" s="274" t="str">
        <f>IF(ISTEXT(B3257),VLOOKUP(B3257,'_Keuzelijst Algemeen'!$CC$3:$CD$10,2),"")</f>
        <v/>
      </c>
      <c r="D3257" s="87"/>
      <c r="E3257" s="69"/>
      <c r="F3257" s="69"/>
      <c r="I3257" s="85"/>
      <c r="P3257" s="69"/>
      <c r="Q3257" s="69"/>
      <c r="R3257" s="69"/>
      <c r="V3257" s="71"/>
      <c r="W3257" s="69"/>
      <c r="X3257" s="69"/>
      <c r="Y3257" s="69"/>
      <c r="Z3257" s="69"/>
      <c r="AA3257" s="270" t="str">
        <f>IF(ISTEXT(Z3257),VLOOKUP(Z3257,'_Keuzelijst Algemeen'!$B$3:$C$74,2),"")</f>
        <v/>
      </c>
      <c r="AB3257" s="85"/>
    </row>
    <row r="3258" spans="1:28" x14ac:dyDescent="0.3">
      <c r="A3258" s="249" t="s">
        <v>1103</v>
      </c>
      <c r="B3258" s="69"/>
      <c r="C3258" s="274" t="str">
        <f>IF(ISTEXT(B3258),VLOOKUP(B3258,'_Keuzelijst Algemeen'!$CC$3:$CD$10,2),"")</f>
        <v/>
      </c>
      <c r="D3258" s="87"/>
      <c r="E3258" s="69"/>
      <c r="F3258" s="69"/>
      <c r="I3258" s="85"/>
      <c r="P3258" s="69"/>
      <c r="Q3258" s="69"/>
      <c r="R3258" s="69"/>
      <c r="V3258" s="71"/>
      <c r="W3258" s="69"/>
      <c r="X3258" s="69"/>
      <c r="Y3258" s="69"/>
      <c r="Z3258" s="69"/>
      <c r="AA3258" s="270" t="str">
        <f>IF(ISTEXT(Z3258),VLOOKUP(Z3258,'_Keuzelijst Algemeen'!$B$3:$C$74,2),"")</f>
        <v/>
      </c>
      <c r="AB3258" s="85"/>
    </row>
    <row r="3259" spans="1:28" x14ac:dyDescent="0.3">
      <c r="A3259" s="249" t="s">
        <v>1103</v>
      </c>
      <c r="B3259" s="69"/>
      <c r="C3259" s="274" t="str">
        <f>IF(ISTEXT(B3259),VLOOKUP(B3259,'_Keuzelijst Algemeen'!$CC$3:$CD$10,2),"")</f>
        <v/>
      </c>
      <c r="D3259" s="87"/>
      <c r="E3259" s="69"/>
      <c r="F3259" s="69"/>
      <c r="I3259" s="85"/>
      <c r="P3259" s="69"/>
      <c r="Q3259" s="69"/>
      <c r="R3259" s="69"/>
      <c r="V3259" s="71"/>
      <c r="W3259" s="69"/>
      <c r="X3259" s="69"/>
      <c r="Y3259" s="69"/>
      <c r="Z3259" s="69"/>
      <c r="AA3259" s="270" t="str">
        <f>IF(ISTEXT(Z3259),VLOOKUP(Z3259,'_Keuzelijst Algemeen'!$B$3:$C$74,2),"")</f>
        <v/>
      </c>
      <c r="AB3259" s="85"/>
    </row>
    <row r="3260" spans="1:28" x14ac:dyDescent="0.3">
      <c r="A3260" s="249" t="s">
        <v>1103</v>
      </c>
      <c r="B3260" s="69"/>
      <c r="C3260" s="274" t="str">
        <f>IF(ISTEXT(B3260),VLOOKUP(B3260,'_Keuzelijst Algemeen'!$CC$3:$CD$10,2),"")</f>
        <v/>
      </c>
      <c r="D3260" s="87"/>
      <c r="E3260" s="69"/>
      <c r="F3260" s="69"/>
      <c r="I3260" s="85"/>
      <c r="P3260" s="69"/>
      <c r="Q3260" s="69"/>
      <c r="R3260" s="69"/>
      <c r="V3260" s="71"/>
      <c r="W3260" s="69"/>
      <c r="X3260" s="69"/>
      <c r="Y3260" s="69"/>
      <c r="Z3260" s="69"/>
      <c r="AA3260" s="270" t="str">
        <f>IF(ISTEXT(Z3260),VLOOKUP(Z3260,'_Keuzelijst Algemeen'!$B$3:$C$74,2),"")</f>
        <v/>
      </c>
      <c r="AB3260" s="85"/>
    </row>
    <row r="3261" spans="1:28" x14ac:dyDescent="0.3">
      <c r="A3261" s="249" t="s">
        <v>1103</v>
      </c>
      <c r="B3261" s="69"/>
      <c r="C3261" s="274" t="str">
        <f>IF(ISTEXT(B3261),VLOOKUP(B3261,'_Keuzelijst Algemeen'!$CC$3:$CD$10,2),"")</f>
        <v/>
      </c>
      <c r="D3261" s="87"/>
      <c r="E3261" s="69"/>
      <c r="F3261" s="69"/>
      <c r="I3261" s="85"/>
      <c r="P3261" s="69"/>
      <c r="Q3261" s="69"/>
      <c r="R3261" s="69"/>
      <c r="V3261" s="71"/>
      <c r="W3261" s="69"/>
      <c r="X3261" s="69"/>
      <c r="Y3261" s="69"/>
      <c r="Z3261" s="69"/>
      <c r="AA3261" s="270" t="str">
        <f>IF(ISTEXT(Z3261),VLOOKUP(Z3261,'_Keuzelijst Algemeen'!$B$3:$C$74,2),"")</f>
        <v/>
      </c>
      <c r="AB3261" s="85"/>
    </row>
    <row r="3262" spans="1:28" x14ac:dyDescent="0.3">
      <c r="A3262" s="249" t="s">
        <v>1103</v>
      </c>
      <c r="B3262" s="69"/>
      <c r="C3262" s="274" t="str">
        <f>IF(ISTEXT(B3262),VLOOKUP(B3262,'_Keuzelijst Algemeen'!$CC$3:$CD$10,2),"")</f>
        <v/>
      </c>
      <c r="D3262" s="87"/>
      <c r="E3262" s="69"/>
      <c r="F3262" s="69"/>
      <c r="I3262" s="85"/>
      <c r="P3262" s="69"/>
      <c r="Q3262" s="69"/>
      <c r="R3262" s="69"/>
      <c r="V3262" s="71"/>
      <c r="W3262" s="69"/>
      <c r="X3262" s="69"/>
      <c r="Y3262" s="69"/>
      <c r="Z3262" s="69"/>
      <c r="AA3262" s="270" t="str">
        <f>IF(ISTEXT(Z3262),VLOOKUP(Z3262,'_Keuzelijst Algemeen'!$B$3:$C$74,2),"")</f>
        <v/>
      </c>
      <c r="AB3262" s="85"/>
    </row>
    <row r="3263" spans="1:28" x14ac:dyDescent="0.3">
      <c r="A3263" s="249" t="s">
        <v>1103</v>
      </c>
      <c r="B3263" s="69"/>
      <c r="C3263" s="274" t="str">
        <f>IF(ISTEXT(B3263),VLOOKUP(B3263,'_Keuzelijst Algemeen'!$CC$3:$CD$10,2),"")</f>
        <v/>
      </c>
      <c r="D3263" s="87"/>
      <c r="E3263" s="69"/>
      <c r="F3263" s="69"/>
      <c r="I3263" s="85"/>
      <c r="P3263" s="69"/>
      <c r="Q3263" s="69"/>
      <c r="R3263" s="69"/>
      <c r="V3263" s="71"/>
      <c r="W3263" s="69"/>
      <c r="X3263" s="69"/>
      <c r="Y3263" s="69"/>
      <c r="Z3263" s="69"/>
      <c r="AA3263" s="270" t="str">
        <f>IF(ISTEXT(Z3263),VLOOKUP(Z3263,'_Keuzelijst Algemeen'!$B$3:$C$74,2),"")</f>
        <v/>
      </c>
      <c r="AB3263" s="85"/>
    </row>
    <row r="3264" spans="1:28" x14ac:dyDescent="0.3">
      <c r="A3264" s="249" t="s">
        <v>1103</v>
      </c>
      <c r="B3264" s="69"/>
      <c r="C3264" s="274" t="str">
        <f>IF(ISTEXT(B3264),VLOOKUP(B3264,'_Keuzelijst Algemeen'!$CC$3:$CD$10,2),"")</f>
        <v/>
      </c>
      <c r="D3264" s="87"/>
      <c r="E3264" s="69"/>
      <c r="F3264" s="69"/>
      <c r="I3264" s="85"/>
      <c r="P3264" s="69"/>
      <c r="Q3264" s="69"/>
      <c r="R3264" s="69"/>
      <c r="V3264" s="71"/>
      <c r="W3264" s="69"/>
      <c r="X3264" s="69"/>
      <c r="Y3264" s="69"/>
      <c r="Z3264" s="69"/>
      <c r="AA3264" s="270" t="str">
        <f>IF(ISTEXT(Z3264),VLOOKUP(Z3264,'_Keuzelijst Algemeen'!$B$3:$C$74,2),"")</f>
        <v/>
      </c>
      <c r="AB3264" s="85"/>
    </row>
    <row r="3265" spans="1:28" x14ac:dyDescent="0.3">
      <c r="A3265" s="249" t="s">
        <v>1103</v>
      </c>
      <c r="B3265" s="69"/>
      <c r="C3265" s="274" t="str">
        <f>IF(ISTEXT(B3265),VLOOKUP(B3265,'_Keuzelijst Algemeen'!$CC$3:$CD$10,2),"")</f>
        <v/>
      </c>
      <c r="D3265" s="87"/>
      <c r="E3265" s="69"/>
      <c r="F3265" s="69"/>
      <c r="I3265" s="85"/>
      <c r="P3265" s="69"/>
      <c r="Q3265" s="69"/>
      <c r="R3265" s="69"/>
      <c r="V3265" s="71"/>
      <c r="W3265" s="69"/>
      <c r="X3265" s="69"/>
      <c r="Y3265" s="69"/>
      <c r="Z3265" s="69"/>
      <c r="AA3265" s="270" t="str">
        <f>IF(ISTEXT(Z3265),VLOOKUP(Z3265,'_Keuzelijst Algemeen'!$B$3:$C$74,2),"")</f>
        <v/>
      </c>
      <c r="AB3265" s="85"/>
    </row>
    <row r="3266" spans="1:28" x14ac:dyDescent="0.3">
      <c r="A3266" s="249" t="s">
        <v>1103</v>
      </c>
      <c r="B3266" s="69"/>
      <c r="C3266" s="274" t="str">
        <f>IF(ISTEXT(B3266),VLOOKUP(B3266,'_Keuzelijst Algemeen'!$CC$3:$CD$10,2),"")</f>
        <v/>
      </c>
      <c r="D3266" s="87"/>
      <c r="E3266" s="69"/>
      <c r="F3266" s="69"/>
      <c r="I3266" s="85"/>
      <c r="P3266" s="69"/>
      <c r="Q3266" s="69"/>
      <c r="R3266" s="69"/>
      <c r="V3266" s="71"/>
      <c r="W3266" s="69"/>
      <c r="X3266" s="69"/>
      <c r="Y3266" s="69"/>
      <c r="Z3266" s="69"/>
      <c r="AA3266" s="270" t="str">
        <f>IF(ISTEXT(Z3266),VLOOKUP(Z3266,'_Keuzelijst Algemeen'!$B$3:$C$74,2),"")</f>
        <v/>
      </c>
      <c r="AB3266" s="85"/>
    </row>
    <row r="3267" spans="1:28" x14ac:dyDescent="0.3">
      <c r="A3267" s="249" t="s">
        <v>1103</v>
      </c>
      <c r="B3267" s="69"/>
      <c r="C3267" s="274" t="str">
        <f>IF(ISTEXT(B3267),VLOOKUP(B3267,'_Keuzelijst Algemeen'!$CC$3:$CD$10,2),"")</f>
        <v/>
      </c>
      <c r="D3267" s="87"/>
      <c r="E3267" s="69"/>
      <c r="F3267" s="69"/>
      <c r="I3267" s="85"/>
      <c r="P3267" s="69"/>
      <c r="Q3267" s="69"/>
      <c r="R3267" s="69"/>
      <c r="V3267" s="71"/>
      <c r="W3267" s="69"/>
      <c r="X3267" s="69"/>
      <c r="Y3267" s="69"/>
      <c r="Z3267" s="69"/>
      <c r="AA3267" s="270" t="str">
        <f>IF(ISTEXT(Z3267),VLOOKUP(Z3267,'_Keuzelijst Algemeen'!$B$3:$C$74,2),"")</f>
        <v/>
      </c>
      <c r="AB3267" s="85"/>
    </row>
    <row r="3268" spans="1:28" x14ac:dyDescent="0.3">
      <c r="A3268" s="249" t="s">
        <v>1103</v>
      </c>
      <c r="B3268" s="69"/>
      <c r="C3268" s="274" t="str">
        <f>IF(ISTEXT(B3268),VLOOKUP(B3268,'_Keuzelijst Algemeen'!$CC$3:$CD$10,2),"")</f>
        <v/>
      </c>
      <c r="D3268" s="87"/>
      <c r="E3268" s="69"/>
      <c r="F3268" s="69"/>
      <c r="I3268" s="85"/>
      <c r="P3268" s="69"/>
      <c r="Q3268" s="69"/>
      <c r="R3268" s="69"/>
      <c r="V3268" s="71"/>
      <c r="W3268" s="69"/>
      <c r="X3268" s="69"/>
      <c r="Y3268" s="69"/>
      <c r="Z3268" s="69"/>
      <c r="AA3268" s="270" t="str">
        <f>IF(ISTEXT(Z3268),VLOOKUP(Z3268,'_Keuzelijst Algemeen'!$B$3:$C$74,2),"")</f>
        <v/>
      </c>
      <c r="AB3268" s="85"/>
    </row>
    <row r="3269" spans="1:28" x14ac:dyDescent="0.3">
      <c r="A3269" s="249" t="s">
        <v>1103</v>
      </c>
      <c r="B3269" s="69"/>
      <c r="C3269" s="274" t="str">
        <f>IF(ISTEXT(B3269),VLOOKUP(B3269,'_Keuzelijst Algemeen'!$CC$3:$CD$10,2),"")</f>
        <v/>
      </c>
      <c r="D3269" s="87"/>
      <c r="E3269" s="69"/>
      <c r="F3269" s="69"/>
      <c r="I3269" s="85"/>
      <c r="P3269" s="69"/>
      <c r="Q3269" s="69"/>
      <c r="R3269" s="69"/>
      <c r="V3269" s="71"/>
      <c r="W3269" s="69"/>
      <c r="X3269" s="69"/>
      <c r="Y3269" s="69"/>
      <c r="Z3269" s="69"/>
      <c r="AA3269" s="270" t="str">
        <f>IF(ISTEXT(Z3269),VLOOKUP(Z3269,'_Keuzelijst Algemeen'!$B$3:$C$74,2),"")</f>
        <v/>
      </c>
      <c r="AB3269" s="85"/>
    </row>
    <row r="3270" spans="1:28" x14ac:dyDescent="0.3">
      <c r="A3270" s="249" t="s">
        <v>1103</v>
      </c>
      <c r="B3270" s="69"/>
      <c r="C3270" s="274" t="str">
        <f>IF(ISTEXT(B3270),VLOOKUP(B3270,'_Keuzelijst Algemeen'!$CC$3:$CD$10,2),"")</f>
        <v/>
      </c>
      <c r="D3270" s="87"/>
      <c r="E3270" s="69"/>
      <c r="F3270" s="69"/>
      <c r="I3270" s="85"/>
      <c r="P3270" s="69"/>
      <c r="Q3270" s="69"/>
      <c r="R3270" s="69"/>
      <c r="V3270" s="71"/>
      <c r="W3270" s="69"/>
      <c r="X3270" s="69"/>
      <c r="Y3270" s="69"/>
      <c r="Z3270" s="69"/>
      <c r="AA3270" s="270" t="str">
        <f>IF(ISTEXT(Z3270),VLOOKUP(Z3270,'_Keuzelijst Algemeen'!$B$3:$C$74,2),"")</f>
        <v/>
      </c>
      <c r="AB3270" s="85"/>
    </row>
    <row r="3271" spans="1:28" x14ac:dyDescent="0.3">
      <c r="A3271" s="249" t="s">
        <v>1103</v>
      </c>
      <c r="B3271" s="69"/>
      <c r="C3271" s="274" t="str">
        <f>IF(ISTEXT(B3271),VLOOKUP(B3271,'_Keuzelijst Algemeen'!$CC$3:$CD$10,2),"")</f>
        <v/>
      </c>
      <c r="D3271" s="87"/>
      <c r="E3271" s="69"/>
      <c r="F3271" s="69"/>
      <c r="I3271" s="85"/>
      <c r="P3271" s="69"/>
      <c r="Q3271" s="69"/>
      <c r="R3271" s="69"/>
      <c r="V3271" s="71"/>
      <c r="W3271" s="69"/>
      <c r="X3271" s="69"/>
      <c r="Y3271" s="69"/>
      <c r="Z3271" s="69"/>
      <c r="AA3271" s="270" t="str">
        <f>IF(ISTEXT(Z3271),VLOOKUP(Z3271,'_Keuzelijst Algemeen'!$B$3:$C$74,2),"")</f>
        <v/>
      </c>
      <c r="AB3271" s="85"/>
    </row>
    <row r="3272" spans="1:28" x14ac:dyDescent="0.3">
      <c r="A3272" s="249" t="s">
        <v>1103</v>
      </c>
      <c r="B3272" s="69"/>
      <c r="C3272" s="274" t="str">
        <f>IF(ISTEXT(B3272),VLOOKUP(B3272,'_Keuzelijst Algemeen'!$CC$3:$CD$10,2),"")</f>
        <v/>
      </c>
      <c r="D3272" s="87"/>
      <c r="E3272" s="69"/>
      <c r="F3272" s="69"/>
      <c r="I3272" s="85"/>
      <c r="P3272" s="69"/>
      <c r="Q3272" s="69"/>
      <c r="R3272" s="69"/>
      <c r="V3272" s="71"/>
      <c r="W3272" s="69"/>
      <c r="X3272" s="69"/>
      <c r="Y3272" s="69"/>
      <c r="Z3272" s="69"/>
      <c r="AA3272" s="270" t="str">
        <f>IF(ISTEXT(Z3272),VLOOKUP(Z3272,'_Keuzelijst Algemeen'!$B$3:$C$74,2),"")</f>
        <v/>
      </c>
      <c r="AB3272" s="85"/>
    </row>
    <row r="3273" spans="1:28" x14ac:dyDescent="0.3">
      <c r="A3273" s="249" t="s">
        <v>1103</v>
      </c>
      <c r="B3273" s="69"/>
      <c r="C3273" s="274" t="str">
        <f>IF(ISTEXT(B3273),VLOOKUP(B3273,'_Keuzelijst Algemeen'!$CC$3:$CD$10,2),"")</f>
        <v/>
      </c>
      <c r="D3273" s="87"/>
      <c r="E3273" s="69"/>
      <c r="F3273" s="69"/>
      <c r="I3273" s="85"/>
      <c r="P3273" s="69"/>
      <c r="Q3273" s="69"/>
      <c r="R3273" s="69"/>
      <c r="V3273" s="71"/>
      <c r="W3273" s="69"/>
      <c r="X3273" s="69"/>
      <c r="Y3273" s="69"/>
      <c r="Z3273" s="69"/>
      <c r="AA3273" s="270" t="str">
        <f>IF(ISTEXT(Z3273),VLOOKUP(Z3273,'_Keuzelijst Algemeen'!$B$3:$C$74,2),"")</f>
        <v/>
      </c>
      <c r="AB3273" s="85"/>
    </row>
    <row r="3274" spans="1:28" x14ac:dyDescent="0.3">
      <c r="A3274" s="249" t="s">
        <v>1103</v>
      </c>
      <c r="B3274" s="69"/>
      <c r="C3274" s="274" t="str">
        <f>IF(ISTEXT(B3274),VLOOKUP(B3274,'_Keuzelijst Algemeen'!$CC$3:$CD$10,2),"")</f>
        <v/>
      </c>
      <c r="D3274" s="87"/>
      <c r="E3274" s="69"/>
      <c r="F3274" s="69"/>
      <c r="I3274" s="85"/>
      <c r="P3274" s="69"/>
      <c r="Q3274" s="69"/>
      <c r="R3274" s="69"/>
      <c r="V3274" s="71"/>
      <c r="W3274" s="69"/>
      <c r="X3274" s="69"/>
      <c r="Y3274" s="69"/>
      <c r="Z3274" s="69"/>
      <c r="AA3274" s="270" t="str">
        <f>IF(ISTEXT(Z3274),VLOOKUP(Z3274,'_Keuzelijst Algemeen'!$B$3:$C$74,2),"")</f>
        <v/>
      </c>
      <c r="AB3274" s="85"/>
    </row>
    <row r="3275" spans="1:28" x14ac:dyDescent="0.3">
      <c r="A3275" s="249" t="s">
        <v>1103</v>
      </c>
      <c r="B3275" s="69"/>
      <c r="C3275" s="274" t="str">
        <f>IF(ISTEXT(B3275),VLOOKUP(B3275,'_Keuzelijst Algemeen'!$CC$3:$CD$10,2),"")</f>
        <v/>
      </c>
      <c r="D3275" s="87"/>
      <c r="E3275" s="69"/>
      <c r="F3275" s="69"/>
      <c r="I3275" s="85"/>
      <c r="P3275" s="69"/>
      <c r="Q3275" s="69"/>
      <c r="R3275" s="69"/>
      <c r="V3275" s="71"/>
      <c r="W3275" s="69"/>
      <c r="X3275" s="69"/>
      <c r="Y3275" s="69"/>
      <c r="Z3275" s="69"/>
      <c r="AA3275" s="270" t="str">
        <f>IF(ISTEXT(Z3275),VLOOKUP(Z3275,'_Keuzelijst Algemeen'!$B$3:$C$74,2),"")</f>
        <v/>
      </c>
      <c r="AB3275" s="85"/>
    </row>
    <row r="3276" spans="1:28" x14ac:dyDescent="0.3">
      <c r="A3276" s="249" t="s">
        <v>1103</v>
      </c>
      <c r="B3276" s="69"/>
      <c r="C3276" s="274" t="str">
        <f>IF(ISTEXT(B3276),VLOOKUP(B3276,'_Keuzelijst Algemeen'!$CC$3:$CD$10,2),"")</f>
        <v/>
      </c>
      <c r="D3276" s="87"/>
      <c r="E3276" s="69"/>
      <c r="F3276" s="69"/>
      <c r="I3276" s="85"/>
      <c r="P3276" s="69"/>
      <c r="Q3276" s="69"/>
      <c r="R3276" s="69"/>
      <c r="V3276" s="71"/>
      <c r="W3276" s="69"/>
      <c r="X3276" s="69"/>
      <c r="Y3276" s="69"/>
      <c r="Z3276" s="69"/>
      <c r="AA3276" s="270" t="str">
        <f>IF(ISTEXT(Z3276),VLOOKUP(Z3276,'_Keuzelijst Algemeen'!$B$3:$C$74,2),"")</f>
        <v/>
      </c>
      <c r="AB3276" s="85"/>
    </row>
    <row r="3277" spans="1:28" x14ac:dyDescent="0.3">
      <c r="A3277" s="249" t="s">
        <v>1103</v>
      </c>
      <c r="B3277" s="69"/>
      <c r="C3277" s="274" t="str">
        <f>IF(ISTEXT(B3277),VLOOKUP(B3277,'_Keuzelijst Algemeen'!$CC$3:$CD$10,2),"")</f>
        <v/>
      </c>
      <c r="D3277" s="87"/>
      <c r="E3277" s="69"/>
      <c r="F3277" s="69"/>
      <c r="I3277" s="85"/>
      <c r="P3277" s="69"/>
      <c r="Q3277" s="69"/>
      <c r="R3277" s="69"/>
      <c r="V3277" s="71"/>
      <c r="W3277" s="69"/>
      <c r="X3277" s="69"/>
      <c r="Y3277" s="69"/>
      <c r="Z3277" s="69"/>
      <c r="AA3277" s="270" t="str">
        <f>IF(ISTEXT(Z3277),VLOOKUP(Z3277,'_Keuzelijst Algemeen'!$B$3:$C$74,2),"")</f>
        <v/>
      </c>
      <c r="AB3277" s="85"/>
    </row>
    <row r="3278" spans="1:28" x14ac:dyDescent="0.3">
      <c r="A3278" s="249" t="s">
        <v>1103</v>
      </c>
      <c r="B3278" s="69"/>
      <c r="C3278" s="274" t="str">
        <f>IF(ISTEXT(B3278),VLOOKUP(B3278,'_Keuzelijst Algemeen'!$CC$3:$CD$10,2),"")</f>
        <v/>
      </c>
      <c r="D3278" s="87"/>
      <c r="E3278" s="69"/>
      <c r="F3278" s="69"/>
      <c r="I3278" s="85"/>
      <c r="P3278" s="69"/>
      <c r="Q3278" s="69"/>
      <c r="R3278" s="69"/>
      <c r="V3278" s="71"/>
      <c r="W3278" s="69"/>
      <c r="X3278" s="69"/>
      <c r="Y3278" s="69"/>
      <c r="Z3278" s="69"/>
      <c r="AA3278" s="270" t="str">
        <f>IF(ISTEXT(Z3278),VLOOKUP(Z3278,'_Keuzelijst Algemeen'!$B$3:$C$74,2),"")</f>
        <v/>
      </c>
      <c r="AB3278" s="85"/>
    </row>
    <row r="3279" spans="1:28" x14ac:dyDescent="0.3">
      <c r="A3279" s="249" t="s">
        <v>1103</v>
      </c>
      <c r="B3279" s="69"/>
      <c r="C3279" s="274" t="str">
        <f>IF(ISTEXT(B3279),VLOOKUP(B3279,'_Keuzelijst Algemeen'!$CC$3:$CD$10,2),"")</f>
        <v/>
      </c>
      <c r="D3279" s="87"/>
      <c r="E3279" s="69"/>
      <c r="F3279" s="69"/>
      <c r="I3279" s="85"/>
      <c r="P3279" s="69"/>
      <c r="Q3279" s="69"/>
      <c r="R3279" s="69"/>
      <c r="V3279" s="71"/>
      <c r="W3279" s="69"/>
      <c r="X3279" s="69"/>
      <c r="Y3279" s="69"/>
      <c r="Z3279" s="69"/>
      <c r="AA3279" s="270" t="str">
        <f>IF(ISTEXT(Z3279),VLOOKUP(Z3279,'_Keuzelijst Algemeen'!$B$3:$C$74,2),"")</f>
        <v/>
      </c>
      <c r="AB3279" s="85"/>
    </row>
    <row r="3280" spans="1:28" x14ac:dyDescent="0.3">
      <c r="A3280" s="249" t="s">
        <v>1103</v>
      </c>
      <c r="B3280" s="69"/>
      <c r="C3280" s="274" t="str">
        <f>IF(ISTEXT(B3280),VLOOKUP(B3280,'_Keuzelijst Algemeen'!$CC$3:$CD$10,2),"")</f>
        <v/>
      </c>
      <c r="D3280" s="87"/>
      <c r="E3280" s="69"/>
      <c r="F3280" s="69"/>
      <c r="I3280" s="85"/>
      <c r="P3280" s="69"/>
      <c r="Q3280" s="69"/>
      <c r="R3280" s="69"/>
      <c r="V3280" s="71"/>
      <c r="W3280" s="69"/>
      <c r="X3280" s="69"/>
      <c r="Y3280" s="69"/>
      <c r="Z3280" s="69"/>
      <c r="AA3280" s="270" t="str">
        <f>IF(ISTEXT(Z3280),VLOOKUP(Z3280,'_Keuzelijst Algemeen'!$B$3:$C$74,2),"")</f>
        <v/>
      </c>
      <c r="AB3280" s="85"/>
    </row>
    <row r="3281" spans="1:28" x14ac:dyDescent="0.3">
      <c r="A3281" s="249" t="s">
        <v>1103</v>
      </c>
      <c r="B3281" s="69"/>
      <c r="C3281" s="274" t="str">
        <f>IF(ISTEXT(B3281),VLOOKUP(B3281,'_Keuzelijst Algemeen'!$CC$3:$CD$10,2),"")</f>
        <v/>
      </c>
      <c r="D3281" s="87"/>
      <c r="E3281" s="69"/>
      <c r="F3281" s="69"/>
      <c r="I3281" s="85"/>
      <c r="P3281" s="69"/>
      <c r="Q3281" s="69"/>
      <c r="R3281" s="69"/>
      <c r="V3281" s="71"/>
      <c r="W3281" s="69"/>
      <c r="X3281" s="69"/>
      <c r="Y3281" s="69"/>
      <c r="Z3281" s="69"/>
      <c r="AA3281" s="270" t="str">
        <f>IF(ISTEXT(Z3281),VLOOKUP(Z3281,'_Keuzelijst Algemeen'!$B$3:$C$74,2),"")</f>
        <v/>
      </c>
      <c r="AB3281" s="85"/>
    </row>
    <row r="3282" spans="1:28" x14ac:dyDescent="0.3">
      <c r="A3282" s="249" t="s">
        <v>1103</v>
      </c>
      <c r="B3282" s="69"/>
      <c r="C3282" s="274" t="str">
        <f>IF(ISTEXT(B3282),VLOOKUP(B3282,'_Keuzelijst Algemeen'!$CC$3:$CD$10,2),"")</f>
        <v/>
      </c>
      <c r="D3282" s="87"/>
      <c r="E3282" s="69"/>
      <c r="F3282" s="69"/>
      <c r="I3282" s="85"/>
      <c r="P3282" s="69"/>
      <c r="Q3282" s="69"/>
      <c r="R3282" s="69"/>
      <c r="V3282" s="71"/>
      <c r="W3282" s="69"/>
      <c r="X3282" s="69"/>
      <c r="Y3282" s="69"/>
      <c r="Z3282" s="69"/>
      <c r="AA3282" s="270" t="str">
        <f>IF(ISTEXT(Z3282),VLOOKUP(Z3282,'_Keuzelijst Algemeen'!$B$3:$C$74,2),"")</f>
        <v/>
      </c>
      <c r="AB3282" s="85"/>
    </row>
    <row r="3283" spans="1:28" x14ac:dyDescent="0.3">
      <c r="A3283" s="249" t="s">
        <v>1103</v>
      </c>
      <c r="B3283" s="69"/>
      <c r="C3283" s="274" t="str">
        <f>IF(ISTEXT(B3283),VLOOKUP(B3283,'_Keuzelijst Algemeen'!$CC$3:$CD$10,2),"")</f>
        <v/>
      </c>
      <c r="D3283" s="87"/>
      <c r="E3283" s="69"/>
      <c r="F3283" s="69"/>
      <c r="I3283" s="85"/>
      <c r="P3283" s="69"/>
      <c r="Q3283" s="69"/>
      <c r="R3283" s="69"/>
      <c r="V3283" s="71"/>
      <c r="W3283" s="69"/>
      <c r="X3283" s="69"/>
      <c r="Y3283" s="69"/>
      <c r="Z3283" s="69"/>
      <c r="AA3283" s="270" t="str">
        <f>IF(ISTEXT(Z3283),VLOOKUP(Z3283,'_Keuzelijst Algemeen'!$B$3:$C$74,2),"")</f>
        <v/>
      </c>
      <c r="AB3283" s="85"/>
    </row>
    <row r="3284" spans="1:28" x14ac:dyDescent="0.3">
      <c r="A3284" s="249" t="s">
        <v>1103</v>
      </c>
      <c r="B3284" s="69"/>
      <c r="C3284" s="274" t="str">
        <f>IF(ISTEXT(B3284),VLOOKUP(B3284,'_Keuzelijst Algemeen'!$CC$3:$CD$10,2),"")</f>
        <v/>
      </c>
      <c r="D3284" s="87"/>
      <c r="E3284" s="69"/>
      <c r="F3284" s="69"/>
      <c r="I3284" s="85"/>
      <c r="P3284" s="69"/>
      <c r="Q3284" s="69"/>
      <c r="R3284" s="69"/>
      <c r="V3284" s="71"/>
      <c r="W3284" s="69"/>
      <c r="X3284" s="69"/>
      <c r="Y3284" s="69"/>
      <c r="Z3284" s="69"/>
      <c r="AA3284" s="270" t="str">
        <f>IF(ISTEXT(Z3284),VLOOKUP(Z3284,'_Keuzelijst Algemeen'!$B$3:$C$74,2),"")</f>
        <v/>
      </c>
      <c r="AB3284" s="85"/>
    </row>
    <row r="3285" spans="1:28" x14ac:dyDescent="0.3">
      <c r="A3285" s="249" t="s">
        <v>1103</v>
      </c>
      <c r="B3285" s="69"/>
      <c r="C3285" s="274" t="str">
        <f>IF(ISTEXT(B3285),VLOOKUP(B3285,'_Keuzelijst Algemeen'!$CC$3:$CD$10,2),"")</f>
        <v/>
      </c>
      <c r="D3285" s="87"/>
      <c r="E3285" s="69"/>
      <c r="F3285" s="69"/>
      <c r="I3285" s="85"/>
      <c r="P3285" s="69"/>
      <c r="Q3285" s="69"/>
      <c r="R3285" s="69"/>
      <c r="V3285" s="71"/>
      <c r="W3285" s="69"/>
      <c r="X3285" s="69"/>
      <c r="Y3285" s="69"/>
      <c r="Z3285" s="69"/>
      <c r="AA3285" s="270" t="str">
        <f>IF(ISTEXT(Z3285),VLOOKUP(Z3285,'_Keuzelijst Algemeen'!$B$3:$C$74,2),"")</f>
        <v/>
      </c>
      <c r="AB3285" s="85"/>
    </row>
    <row r="3286" spans="1:28" x14ac:dyDescent="0.3">
      <c r="A3286" s="249" t="s">
        <v>1103</v>
      </c>
      <c r="B3286" s="69"/>
      <c r="C3286" s="274" t="str">
        <f>IF(ISTEXT(B3286),VLOOKUP(B3286,'_Keuzelijst Algemeen'!$CC$3:$CD$10,2),"")</f>
        <v/>
      </c>
      <c r="D3286" s="87"/>
      <c r="E3286" s="69"/>
      <c r="F3286" s="69"/>
      <c r="I3286" s="85"/>
      <c r="P3286" s="69"/>
      <c r="Q3286" s="69"/>
      <c r="R3286" s="69"/>
      <c r="V3286" s="71"/>
      <c r="W3286" s="69"/>
      <c r="X3286" s="69"/>
      <c r="Y3286" s="69"/>
      <c r="Z3286" s="69"/>
      <c r="AA3286" s="270" t="str">
        <f>IF(ISTEXT(Z3286),VLOOKUP(Z3286,'_Keuzelijst Algemeen'!$B$3:$C$74,2),"")</f>
        <v/>
      </c>
      <c r="AB3286" s="85"/>
    </row>
    <row r="3287" spans="1:28" x14ac:dyDescent="0.3">
      <c r="A3287" s="249" t="s">
        <v>1103</v>
      </c>
      <c r="B3287" s="69"/>
      <c r="C3287" s="274" t="str">
        <f>IF(ISTEXT(B3287),VLOOKUP(B3287,'_Keuzelijst Algemeen'!$CC$3:$CD$10,2),"")</f>
        <v/>
      </c>
      <c r="D3287" s="87"/>
      <c r="E3287" s="69"/>
      <c r="F3287" s="69"/>
      <c r="I3287" s="85"/>
      <c r="P3287" s="69"/>
      <c r="Q3287" s="69"/>
      <c r="R3287" s="69"/>
      <c r="V3287" s="71"/>
      <c r="W3287" s="69"/>
      <c r="X3287" s="69"/>
      <c r="Y3287" s="69"/>
      <c r="Z3287" s="69"/>
      <c r="AA3287" s="270" t="str">
        <f>IF(ISTEXT(Z3287),VLOOKUP(Z3287,'_Keuzelijst Algemeen'!$B$3:$C$74,2),"")</f>
        <v/>
      </c>
      <c r="AB3287" s="85"/>
    </row>
    <row r="3288" spans="1:28" x14ac:dyDescent="0.3">
      <c r="A3288" s="249" t="s">
        <v>1103</v>
      </c>
      <c r="B3288" s="69"/>
      <c r="C3288" s="274" t="str">
        <f>IF(ISTEXT(B3288),VLOOKUP(B3288,'_Keuzelijst Algemeen'!$CC$3:$CD$10,2),"")</f>
        <v/>
      </c>
      <c r="D3288" s="87"/>
      <c r="E3288" s="69"/>
      <c r="F3288" s="69"/>
      <c r="I3288" s="85"/>
      <c r="P3288" s="69"/>
      <c r="Q3288" s="69"/>
      <c r="R3288" s="69"/>
      <c r="V3288" s="71"/>
      <c r="W3288" s="69"/>
      <c r="X3288" s="69"/>
      <c r="Y3288" s="69"/>
      <c r="Z3288" s="69"/>
      <c r="AA3288" s="270" t="str">
        <f>IF(ISTEXT(Z3288),VLOOKUP(Z3288,'_Keuzelijst Algemeen'!$B$3:$C$74,2),"")</f>
        <v/>
      </c>
      <c r="AB3288" s="85"/>
    </row>
    <row r="3289" spans="1:28" x14ac:dyDescent="0.3">
      <c r="A3289" s="249" t="s">
        <v>1103</v>
      </c>
      <c r="B3289" s="69"/>
      <c r="C3289" s="274" t="str">
        <f>IF(ISTEXT(B3289),VLOOKUP(B3289,'_Keuzelijst Algemeen'!$CC$3:$CD$10,2),"")</f>
        <v/>
      </c>
      <c r="D3289" s="87"/>
      <c r="E3289" s="69"/>
      <c r="F3289" s="69"/>
      <c r="I3289" s="85"/>
      <c r="P3289" s="69"/>
      <c r="Q3289" s="69"/>
      <c r="R3289" s="69"/>
      <c r="V3289" s="71"/>
      <c r="W3289" s="69"/>
      <c r="X3289" s="69"/>
      <c r="Y3289" s="69"/>
      <c r="Z3289" s="69"/>
      <c r="AA3289" s="270" t="str">
        <f>IF(ISTEXT(Z3289),VLOOKUP(Z3289,'_Keuzelijst Algemeen'!$B$3:$C$74,2),"")</f>
        <v/>
      </c>
      <c r="AB3289" s="85"/>
    </row>
    <row r="3290" spans="1:28" x14ac:dyDescent="0.3">
      <c r="A3290" s="249" t="s">
        <v>1103</v>
      </c>
      <c r="B3290" s="69"/>
      <c r="C3290" s="274" t="str">
        <f>IF(ISTEXT(B3290),VLOOKUP(B3290,'_Keuzelijst Algemeen'!$CC$3:$CD$10,2),"")</f>
        <v/>
      </c>
      <c r="D3290" s="87"/>
      <c r="E3290" s="69"/>
      <c r="F3290" s="69"/>
      <c r="I3290" s="85"/>
      <c r="P3290" s="69"/>
      <c r="Q3290" s="69"/>
      <c r="R3290" s="69"/>
      <c r="V3290" s="71"/>
      <c r="W3290" s="69"/>
      <c r="X3290" s="69"/>
      <c r="Y3290" s="69"/>
      <c r="Z3290" s="69"/>
      <c r="AA3290" s="270" t="str">
        <f>IF(ISTEXT(Z3290),VLOOKUP(Z3290,'_Keuzelijst Algemeen'!$B$3:$C$74,2),"")</f>
        <v/>
      </c>
      <c r="AB3290" s="85"/>
    </row>
    <row r="3291" spans="1:28" x14ac:dyDescent="0.3">
      <c r="A3291" s="249" t="s">
        <v>1103</v>
      </c>
      <c r="B3291" s="69"/>
      <c r="C3291" s="274" t="str">
        <f>IF(ISTEXT(B3291),VLOOKUP(B3291,'_Keuzelijst Algemeen'!$CC$3:$CD$10,2),"")</f>
        <v/>
      </c>
      <c r="D3291" s="87"/>
      <c r="E3291" s="69"/>
      <c r="F3291" s="69"/>
      <c r="I3291" s="85"/>
      <c r="P3291" s="69"/>
      <c r="Q3291" s="69"/>
      <c r="R3291" s="69"/>
      <c r="V3291" s="71"/>
      <c r="W3291" s="69"/>
      <c r="X3291" s="69"/>
      <c r="Y3291" s="69"/>
      <c r="Z3291" s="69"/>
      <c r="AA3291" s="270" t="str">
        <f>IF(ISTEXT(Z3291),VLOOKUP(Z3291,'_Keuzelijst Algemeen'!$B$3:$C$74,2),"")</f>
        <v/>
      </c>
      <c r="AB3291" s="85"/>
    </row>
    <row r="3292" spans="1:28" x14ac:dyDescent="0.3">
      <c r="A3292" s="249" t="s">
        <v>1103</v>
      </c>
      <c r="B3292" s="69"/>
      <c r="C3292" s="274" t="str">
        <f>IF(ISTEXT(B3292),VLOOKUP(B3292,'_Keuzelijst Algemeen'!$CC$3:$CD$10,2),"")</f>
        <v/>
      </c>
      <c r="D3292" s="87"/>
      <c r="E3292" s="69"/>
      <c r="F3292" s="69"/>
      <c r="I3292" s="85"/>
      <c r="P3292" s="69"/>
      <c r="Q3292" s="69"/>
      <c r="R3292" s="69"/>
      <c r="V3292" s="71"/>
      <c r="W3292" s="69"/>
      <c r="X3292" s="69"/>
      <c r="Y3292" s="69"/>
      <c r="Z3292" s="69"/>
      <c r="AA3292" s="270" t="str">
        <f>IF(ISTEXT(Z3292),VLOOKUP(Z3292,'_Keuzelijst Algemeen'!$B$3:$C$74,2),"")</f>
        <v/>
      </c>
      <c r="AB3292" s="85"/>
    </row>
    <row r="3293" spans="1:28" x14ac:dyDescent="0.3">
      <c r="A3293" s="249" t="s">
        <v>1103</v>
      </c>
      <c r="B3293" s="69"/>
      <c r="C3293" s="274" t="str">
        <f>IF(ISTEXT(B3293),VLOOKUP(B3293,'_Keuzelijst Algemeen'!$CC$3:$CD$10,2),"")</f>
        <v/>
      </c>
      <c r="D3293" s="87"/>
      <c r="E3293" s="69"/>
      <c r="F3293" s="69"/>
      <c r="I3293" s="85"/>
      <c r="P3293" s="69"/>
      <c r="Q3293" s="69"/>
      <c r="R3293" s="69"/>
      <c r="V3293" s="71"/>
      <c r="W3293" s="69"/>
      <c r="X3293" s="69"/>
      <c r="Y3293" s="69"/>
      <c r="Z3293" s="69"/>
      <c r="AA3293" s="270" t="str">
        <f>IF(ISTEXT(Z3293),VLOOKUP(Z3293,'_Keuzelijst Algemeen'!$B$3:$C$74,2),"")</f>
        <v/>
      </c>
      <c r="AB3293" s="85"/>
    </row>
    <row r="3294" spans="1:28" x14ac:dyDescent="0.3">
      <c r="A3294" s="249" t="s">
        <v>1103</v>
      </c>
      <c r="B3294" s="69"/>
      <c r="C3294" s="274" t="str">
        <f>IF(ISTEXT(B3294),VLOOKUP(B3294,'_Keuzelijst Algemeen'!$CC$3:$CD$10,2),"")</f>
        <v/>
      </c>
      <c r="D3294" s="87"/>
      <c r="E3294" s="69"/>
      <c r="F3294" s="69"/>
      <c r="I3294" s="85"/>
      <c r="P3294" s="69"/>
      <c r="Q3294" s="69"/>
      <c r="R3294" s="69"/>
      <c r="V3294" s="71"/>
      <c r="W3294" s="69"/>
      <c r="X3294" s="69"/>
      <c r="Y3294" s="69"/>
      <c r="Z3294" s="69"/>
      <c r="AA3294" s="270" t="str">
        <f>IF(ISTEXT(Z3294),VLOOKUP(Z3294,'_Keuzelijst Algemeen'!$B$3:$C$74,2),"")</f>
        <v/>
      </c>
      <c r="AB3294" s="85"/>
    </row>
    <row r="3295" spans="1:28" x14ac:dyDescent="0.3">
      <c r="A3295" s="249" t="s">
        <v>1103</v>
      </c>
      <c r="B3295" s="69"/>
      <c r="C3295" s="274" t="str">
        <f>IF(ISTEXT(B3295),VLOOKUP(B3295,'_Keuzelijst Algemeen'!$CC$3:$CD$10,2),"")</f>
        <v/>
      </c>
      <c r="D3295" s="87"/>
      <c r="E3295" s="69"/>
      <c r="F3295" s="69"/>
      <c r="I3295" s="85"/>
      <c r="P3295" s="69"/>
      <c r="Q3295" s="69"/>
      <c r="R3295" s="69"/>
      <c r="V3295" s="71"/>
      <c r="W3295" s="69"/>
      <c r="X3295" s="69"/>
      <c r="Y3295" s="69"/>
      <c r="Z3295" s="69"/>
      <c r="AA3295" s="270" t="str">
        <f>IF(ISTEXT(Z3295),VLOOKUP(Z3295,'_Keuzelijst Algemeen'!$B$3:$C$74,2),"")</f>
        <v/>
      </c>
      <c r="AB3295" s="85"/>
    </row>
    <row r="3296" spans="1:28" x14ac:dyDescent="0.3">
      <c r="A3296" s="249" t="s">
        <v>1103</v>
      </c>
      <c r="B3296" s="69"/>
      <c r="C3296" s="274" t="str">
        <f>IF(ISTEXT(B3296),VLOOKUP(B3296,'_Keuzelijst Algemeen'!$CC$3:$CD$10,2),"")</f>
        <v/>
      </c>
      <c r="D3296" s="87"/>
      <c r="E3296" s="69"/>
      <c r="F3296" s="69"/>
      <c r="I3296" s="85"/>
      <c r="P3296" s="69"/>
      <c r="Q3296" s="69"/>
      <c r="R3296" s="69"/>
      <c r="V3296" s="71"/>
      <c r="W3296" s="69"/>
      <c r="X3296" s="69"/>
      <c r="Y3296" s="69"/>
      <c r="Z3296" s="69"/>
      <c r="AA3296" s="270" t="str">
        <f>IF(ISTEXT(Z3296),VLOOKUP(Z3296,'_Keuzelijst Algemeen'!$B$3:$C$74,2),"")</f>
        <v/>
      </c>
      <c r="AB3296" s="85"/>
    </row>
    <row r="3297" spans="1:28" x14ac:dyDescent="0.3">
      <c r="A3297" s="249" t="s">
        <v>1103</v>
      </c>
      <c r="B3297" s="69"/>
      <c r="C3297" s="274" t="str">
        <f>IF(ISTEXT(B3297),VLOOKUP(B3297,'_Keuzelijst Algemeen'!$CC$3:$CD$10,2),"")</f>
        <v/>
      </c>
      <c r="D3297" s="87"/>
      <c r="E3297" s="69"/>
      <c r="F3297" s="69"/>
      <c r="I3297" s="85"/>
      <c r="P3297" s="69"/>
      <c r="Q3297" s="69"/>
      <c r="R3297" s="69"/>
      <c r="V3297" s="71"/>
      <c r="W3297" s="69"/>
      <c r="X3297" s="69"/>
      <c r="Y3297" s="69"/>
      <c r="Z3297" s="69"/>
      <c r="AA3297" s="270" t="str">
        <f>IF(ISTEXT(Z3297),VLOOKUP(Z3297,'_Keuzelijst Algemeen'!$B$3:$C$74,2),"")</f>
        <v/>
      </c>
      <c r="AB3297" s="85"/>
    </row>
    <row r="3298" spans="1:28" x14ac:dyDescent="0.3">
      <c r="A3298" s="249" t="s">
        <v>1103</v>
      </c>
      <c r="B3298" s="69"/>
      <c r="C3298" s="274" t="str">
        <f>IF(ISTEXT(B3298),VLOOKUP(B3298,'_Keuzelijst Algemeen'!$CC$3:$CD$10,2),"")</f>
        <v/>
      </c>
      <c r="D3298" s="87"/>
      <c r="E3298" s="69"/>
      <c r="F3298" s="69"/>
      <c r="I3298" s="85"/>
      <c r="P3298" s="69"/>
      <c r="Q3298" s="69"/>
      <c r="R3298" s="69"/>
      <c r="V3298" s="71"/>
      <c r="W3298" s="69"/>
      <c r="X3298" s="69"/>
      <c r="Y3298" s="69"/>
      <c r="Z3298" s="69"/>
      <c r="AA3298" s="270" t="str">
        <f>IF(ISTEXT(Z3298),VLOOKUP(Z3298,'_Keuzelijst Algemeen'!$B$3:$C$74,2),"")</f>
        <v/>
      </c>
      <c r="AB3298" s="85"/>
    </row>
    <row r="3299" spans="1:28" x14ac:dyDescent="0.3">
      <c r="A3299" s="249" t="s">
        <v>1103</v>
      </c>
      <c r="B3299" s="69"/>
      <c r="C3299" s="274" t="str">
        <f>IF(ISTEXT(B3299),VLOOKUP(B3299,'_Keuzelijst Algemeen'!$CC$3:$CD$10,2),"")</f>
        <v/>
      </c>
      <c r="D3299" s="87"/>
      <c r="E3299" s="69"/>
      <c r="F3299" s="69"/>
      <c r="I3299" s="85"/>
      <c r="P3299" s="69"/>
      <c r="Q3299" s="69"/>
      <c r="R3299" s="69"/>
      <c r="V3299" s="71"/>
      <c r="W3299" s="69"/>
      <c r="X3299" s="69"/>
      <c r="Y3299" s="69"/>
      <c r="Z3299" s="69"/>
      <c r="AA3299" s="270" t="str">
        <f>IF(ISTEXT(Z3299),VLOOKUP(Z3299,'_Keuzelijst Algemeen'!$B$3:$C$74,2),"")</f>
        <v/>
      </c>
      <c r="AB3299" s="85"/>
    </row>
    <row r="3300" spans="1:28" x14ac:dyDescent="0.3">
      <c r="A3300" s="249" t="s">
        <v>1103</v>
      </c>
      <c r="B3300" s="69"/>
      <c r="C3300" s="274" t="str">
        <f>IF(ISTEXT(B3300),VLOOKUP(B3300,'_Keuzelijst Algemeen'!$CC$3:$CD$10,2),"")</f>
        <v/>
      </c>
      <c r="D3300" s="87"/>
      <c r="E3300" s="69"/>
      <c r="F3300" s="69"/>
      <c r="I3300" s="85"/>
      <c r="P3300" s="69"/>
      <c r="Q3300" s="69"/>
      <c r="R3300" s="69"/>
      <c r="V3300" s="71"/>
      <c r="W3300" s="69"/>
      <c r="X3300" s="69"/>
      <c r="Y3300" s="69"/>
      <c r="Z3300" s="69"/>
      <c r="AA3300" s="270" t="str">
        <f>IF(ISTEXT(Z3300),VLOOKUP(Z3300,'_Keuzelijst Algemeen'!$B$3:$C$74,2),"")</f>
        <v/>
      </c>
      <c r="AB3300" s="85"/>
    </row>
    <row r="3301" spans="1:28" x14ac:dyDescent="0.3">
      <c r="A3301" s="249" t="s">
        <v>1103</v>
      </c>
      <c r="B3301" s="69"/>
      <c r="C3301" s="274" t="str">
        <f>IF(ISTEXT(B3301),VLOOKUP(B3301,'_Keuzelijst Algemeen'!$CC$3:$CD$10,2),"")</f>
        <v/>
      </c>
      <c r="D3301" s="87"/>
      <c r="E3301" s="69"/>
      <c r="F3301" s="69"/>
      <c r="I3301" s="85"/>
      <c r="P3301" s="69"/>
      <c r="Q3301" s="69"/>
      <c r="R3301" s="69"/>
      <c r="V3301" s="71"/>
      <c r="W3301" s="69"/>
      <c r="X3301" s="69"/>
      <c r="Y3301" s="69"/>
      <c r="Z3301" s="69"/>
      <c r="AA3301" s="270" t="str">
        <f>IF(ISTEXT(Z3301),VLOOKUP(Z3301,'_Keuzelijst Algemeen'!$B$3:$C$74,2),"")</f>
        <v/>
      </c>
      <c r="AB3301" s="85"/>
    </row>
    <row r="3302" spans="1:28" x14ac:dyDescent="0.3">
      <c r="A3302" s="249" t="s">
        <v>1103</v>
      </c>
      <c r="B3302" s="69"/>
      <c r="C3302" s="274" t="str">
        <f>IF(ISTEXT(B3302),VLOOKUP(B3302,'_Keuzelijst Algemeen'!$CC$3:$CD$10,2),"")</f>
        <v/>
      </c>
      <c r="D3302" s="87"/>
      <c r="E3302" s="69"/>
      <c r="F3302" s="69"/>
      <c r="I3302" s="85"/>
      <c r="P3302" s="69"/>
      <c r="Q3302" s="69"/>
      <c r="R3302" s="69"/>
      <c r="V3302" s="71"/>
      <c r="W3302" s="69"/>
      <c r="X3302" s="69"/>
      <c r="Y3302" s="69"/>
      <c r="Z3302" s="69"/>
      <c r="AA3302" s="270" t="str">
        <f>IF(ISTEXT(Z3302),VLOOKUP(Z3302,'_Keuzelijst Algemeen'!$B$3:$C$74,2),"")</f>
        <v/>
      </c>
      <c r="AB3302" s="85"/>
    </row>
    <row r="3303" spans="1:28" x14ac:dyDescent="0.3">
      <c r="A3303" s="249" t="s">
        <v>1103</v>
      </c>
      <c r="B3303" s="69"/>
      <c r="C3303" s="274" t="str">
        <f>IF(ISTEXT(B3303),VLOOKUP(B3303,'_Keuzelijst Algemeen'!$CC$3:$CD$10,2),"")</f>
        <v/>
      </c>
      <c r="D3303" s="87"/>
      <c r="E3303" s="69"/>
      <c r="F3303" s="69"/>
      <c r="I3303" s="85"/>
      <c r="P3303" s="69"/>
      <c r="Q3303" s="69"/>
      <c r="R3303" s="69"/>
      <c r="V3303" s="71"/>
      <c r="W3303" s="69"/>
      <c r="X3303" s="69"/>
      <c r="Y3303" s="69"/>
      <c r="Z3303" s="69"/>
      <c r="AA3303" s="270" t="str">
        <f>IF(ISTEXT(Z3303),VLOOKUP(Z3303,'_Keuzelijst Algemeen'!$B$3:$C$74,2),"")</f>
        <v/>
      </c>
      <c r="AB3303" s="85"/>
    </row>
    <row r="3304" spans="1:28" x14ac:dyDescent="0.3">
      <c r="A3304" s="249" t="s">
        <v>1103</v>
      </c>
      <c r="B3304" s="69"/>
      <c r="C3304" s="274" t="str">
        <f>IF(ISTEXT(B3304),VLOOKUP(B3304,'_Keuzelijst Algemeen'!$CC$3:$CD$10,2),"")</f>
        <v/>
      </c>
      <c r="D3304" s="87"/>
      <c r="E3304" s="69"/>
      <c r="F3304" s="69"/>
      <c r="I3304" s="85"/>
      <c r="P3304" s="69"/>
      <c r="Q3304" s="69"/>
      <c r="R3304" s="69"/>
      <c r="V3304" s="71"/>
      <c r="W3304" s="69"/>
      <c r="X3304" s="69"/>
      <c r="Y3304" s="69"/>
      <c r="Z3304" s="69"/>
      <c r="AA3304" s="270" t="str">
        <f>IF(ISTEXT(Z3304),VLOOKUP(Z3304,'_Keuzelijst Algemeen'!$B$3:$C$74,2),"")</f>
        <v/>
      </c>
      <c r="AB3304" s="85"/>
    </row>
    <row r="3305" spans="1:28" x14ac:dyDescent="0.3">
      <c r="A3305" s="249" t="s">
        <v>1103</v>
      </c>
      <c r="B3305" s="69"/>
      <c r="C3305" s="274" t="str">
        <f>IF(ISTEXT(B3305),VLOOKUP(B3305,'_Keuzelijst Algemeen'!$CC$3:$CD$10,2),"")</f>
        <v/>
      </c>
      <c r="D3305" s="87"/>
      <c r="E3305" s="69"/>
      <c r="F3305" s="69"/>
      <c r="I3305" s="85"/>
      <c r="P3305" s="69"/>
      <c r="Q3305" s="69"/>
      <c r="R3305" s="69"/>
      <c r="V3305" s="71"/>
      <c r="W3305" s="69"/>
      <c r="X3305" s="69"/>
      <c r="Y3305" s="69"/>
      <c r="Z3305" s="69"/>
      <c r="AA3305" s="270" t="str">
        <f>IF(ISTEXT(Z3305),VLOOKUP(Z3305,'_Keuzelijst Algemeen'!$B$3:$C$74,2),"")</f>
        <v/>
      </c>
      <c r="AB3305" s="85"/>
    </row>
    <row r="3306" spans="1:28" x14ac:dyDescent="0.3">
      <c r="A3306" s="249" t="s">
        <v>1103</v>
      </c>
      <c r="B3306" s="69"/>
      <c r="C3306" s="274" t="str">
        <f>IF(ISTEXT(B3306),VLOOKUP(B3306,'_Keuzelijst Algemeen'!$CC$3:$CD$10,2),"")</f>
        <v/>
      </c>
      <c r="D3306" s="87"/>
      <c r="E3306" s="69"/>
      <c r="F3306" s="69"/>
      <c r="I3306" s="85"/>
      <c r="P3306" s="69"/>
      <c r="Q3306" s="69"/>
      <c r="R3306" s="69"/>
      <c r="V3306" s="71"/>
      <c r="W3306" s="69"/>
      <c r="X3306" s="69"/>
      <c r="Y3306" s="69"/>
      <c r="Z3306" s="69"/>
      <c r="AA3306" s="270" t="str">
        <f>IF(ISTEXT(Z3306),VLOOKUP(Z3306,'_Keuzelijst Algemeen'!$B$3:$C$74,2),"")</f>
        <v/>
      </c>
      <c r="AB3306" s="85"/>
    </row>
    <row r="3307" spans="1:28" x14ac:dyDescent="0.3">
      <c r="A3307" s="249" t="s">
        <v>1103</v>
      </c>
      <c r="B3307" s="69"/>
      <c r="C3307" s="274" t="str">
        <f>IF(ISTEXT(B3307),VLOOKUP(B3307,'_Keuzelijst Algemeen'!$CC$3:$CD$10,2),"")</f>
        <v/>
      </c>
      <c r="D3307" s="87"/>
      <c r="E3307" s="69"/>
      <c r="F3307" s="69"/>
      <c r="I3307" s="85"/>
      <c r="P3307" s="69"/>
      <c r="Q3307" s="69"/>
      <c r="R3307" s="69"/>
      <c r="V3307" s="71"/>
      <c r="W3307" s="69"/>
      <c r="X3307" s="69"/>
      <c r="Y3307" s="69"/>
      <c r="Z3307" s="69"/>
      <c r="AA3307" s="270" t="str">
        <f>IF(ISTEXT(Z3307),VLOOKUP(Z3307,'_Keuzelijst Algemeen'!$B$3:$C$74,2),"")</f>
        <v/>
      </c>
      <c r="AB3307" s="85"/>
    </row>
    <row r="3308" spans="1:28" x14ac:dyDescent="0.3">
      <c r="A3308" s="249" t="s">
        <v>1103</v>
      </c>
      <c r="B3308" s="69"/>
      <c r="C3308" s="274" t="str">
        <f>IF(ISTEXT(B3308),VLOOKUP(B3308,'_Keuzelijst Algemeen'!$CC$3:$CD$10,2),"")</f>
        <v/>
      </c>
      <c r="D3308" s="87"/>
      <c r="E3308" s="69"/>
      <c r="F3308" s="69"/>
      <c r="I3308" s="85"/>
      <c r="P3308" s="69"/>
      <c r="Q3308" s="69"/>
      <c r="R3308" s="69"/>
      <c r="V3308" s="71"/>
      <c r="W3308" s="69"/>
      <c r="X3308" s="69"/>
      <c r="Y3308" s="69"/>
      <c r="Z3308" s="69"/>
      <c r="AA3308" s="270" t="str">
        <f>IF(ISTEXT(Z3308),VLOOKUP(Z3308,'_Keuzelijst Algemeen'!$B$3:$C$74,2),"")</f>
        <v/>
      </c>
      <c r="AB3308" s="85"/>
    </row>
    <row r="3309" spans="1:28" x14ac:dyDescent="0.3">
      <c r="A3309" s="249" t="s">
        <v>1103</v>
      </c>
      <c r="B3309" s="69"/>
      <c r="C3309" s="274" t="str">
        <f>IF(ISTEXT(B3309),VLOOKUP(B3309,'_Keuzelijst Algemeen'!$CC$3:$CD$10,2),"")</f>
        <v/>
      </c>
      <c r="D3309" s="87"/>
      <c r="E3309" s="69"/>
      <c r="F3309" s="69"/>
      <c r="I3309" s="85"/>
      <c r="P3309" s="69"/>
      <c r="Q3309" s="69"/>
      <c r="R3309" s="69"/>
      <c r="V3309" s="71"/>
      <c r="W3309" s="69"/>
      <c r="X3309" s="69"/>
      <c r="Y3309" s="69"/>
      <c r="Z3309" s="69"/>
      <c r="AA3309" s="270" t="str">
        <f>IF(ISTEXT(Z3309),VLOOKUP(Z3309,'_Keuzelijst Algemeen'!$B$3:$C$74,2),"")</f>
        <v/>
      </c>
      <c r="AB3309" s="85"/>
    </row>
    <row r="3310" spans="1:28" x14ac:dyDescent="0.3">
      <c r="A3310" s="249" t="s">
        <v>1103</v>
      </c>
      <c r="B3310" s="69"/>
      <c r="C3310" s="274" t="str">
        <f>IF(ISTEXT(B3310),VLOOKUP(B3310,'_Keuzelijst Algemeen'!$CC$3:$CD$10,2),"")</f>
        <v/>
      </c>
      <c r="D3310" s="87"/>
      <c r="E3310" s="69"/>
      <c r="F3310" s="69"/>
      <c r="I3310" s="85"/>
      <c r="P3310" s="69"/>
      <c r="Q3310" s="69"/>
      <c r="R3310" s="69"/>
      <c r="V3310" s="71"/>
      <c r="W3310" s="69"/>
      <c r="X3310" s="69"/>
      <c r="Y3310" s="69"/>
      <c r="Z3310" s="69"/>
      <c r="AA3310" s="270" t="str">
        <f>IF(ISTEXT(Z3310),VLOOKUP(Z3310,'_Keuzelijst Algemeen'!$B$3:$C$74,2),"")</f>
        <v/>
      </c>
      <c r="AB3310" s="85"/>
    </row>
    <row r="3311" spans="1:28" x14ac:dyDescent="0.3">
      <c r="A3311" s="249" t="s">
        <v>1103</v>
      </c>
      <c r="B3311" s="69"/>
      <c r="C3311" s="274" t="str">
        <f>IF(ISTEXT(B3311),VLOOKUP(B3311,'_Keuzelijst Algemeen'!$CC$3:$CD$10,2),"")</f>
        <v/>
      </c>
      <c r="D3311" s="87"/>
      <c r="E3311" s="69"/>
      <c r="F3311" s="69"/>
      <c r="I3311" s="85"/>
      <c r="P3311" s="69"/>
      <c r="Q3311" s="69"/>
      <c r="R3311" s="69"/>
      <c r="V3311" s="71"/>
      <c r="W3311" s="69"/>
      <c r="X3311" s="69"/>
      <c r="Y3311" s="69"/>
      <c r="Z3311" s="69"/>
      <c r="AA3311" s="270" t="str">
        <f>IF(ISTEXT(Z3311),VLOOKUP(Z3311,'_Keuzelijst Algemeen'!$B$3:$C$74,2),"")</f>
        <v/>
      </c>
      <c r="AB3311" s="85"/>
    </row>
    <row r="3312" spans="1:28" x14ac:dyDescent="0.3">
      <c r="A3312" s="249" t="s">
        <v>1103</v>
      </c>
      <c r="B3312" s="69"/>
      <c r="C3312" s="274" t="str">
        <f>IF(ISTEXT(B3312),VLOOKUP(B3312,'_Keuzelijst Algemeen'!$CC$3:$CD$10,2),"")</f>
        <v/>
      </c>
      <c r="D3312" s="87"/>
      <c r="E3312" s="69"/>
      <c r="F3312" s="69"/>
      <c r="I3312" s="85"/>
      <c r="P3312" s="69"/>
      <c r="Q3312" s="69"/>
      <c r="R3312" s="69"/>
      <c r="V3312" s="71"/>
      <c r="W3312" s="69"/>
      <c r="X3312" s="69"/>
      <c r="Y3312" s="69"/>
      <c r="Z3312" s="69"/>
      <c r="AA3312" s="270" t="str">
        <f>IF(ISTEXT(Z3312),VLOOKUP(Z3312,'_Keuzelijst Algemeen'!$B$3:$C$74,2),"")</f>
        <v/>
      </c>
      <c r="AB3312" s="85"/>
    </row>
    <row r="3313" spans="1:28" x14ac:dyDescent="0.3">
      <c r="A3313" s="249" t="s">
        <v>1103</v>
      </c>
      <c r="B3313" s="69"/>
      <c r="C3313" s="274" t="str">
        <f>IF(ISTEXT(B3313),VLOOKUP(B3313,'_Keuzelijst Algemeen'!$CC$3:$CD$10,2),"")</f>
        <v/>
      </c>
      <c r="D3313" s="87"/>
      <c r="E3313" s="69"/>
      <c r="F3313" s="69"/>
      <c r="I3313" s="85"/>
      <c r="P3313" s="69"/>
      <c r="Q3313" s="69"/>
      <c r="R3313" s="69"/>
      <c r="V3313" s="71"/>
      <c r="W3313" s="69"/>
      <c r="X3313" s="69"/>
      <c r="Y3313" s="69"/>
      <c r="Z3313" s="69"/>
      <c r="AA3313" s="270" t="str">
        <f>IF(ISTEXT(Z3313),VLOOKUP(Z3313,'_Keuzelijst Algemeen'!$B$3:$C$74,2),"")</f>
        <v/>
      </c>
      <c r="AB3313" s="85"/>
    </row>
    <row r="3314" spans="1:28" x14ac:dyDescent="0.3">
      <c r="A3314" s="249" t="s">
        <v>1103</v>
      </c>
      <c r="B3314" s="69"/>
      <c r="C3314" s="274" t="str">
        <f>IF(ISTEXT(B3314),VLOOKUP(B3314,'_Keuzelijst Algemeen'!$CC$3:$CD$10,2),"")</f>
        <v/>
      </c>
      <c r="D3314" s="87"/>
      <c r="E3314" s="69"/>
      <c r="F3314" s="69"/>
      <c r="I3314" s="85"/>
      <c r="P3314" s="69"/>
      <c r="Q3314" s="69"/>
      <c r="R3314" s="69"/>
      <c r="V3314" s="71"/>
      <c r="W3314" s="69"/>
      <c r="X3314" s="69"/>
      <c r="Y3314" s="69"/>
      <c r="Z3314" s="69"/>
      <c r="AA3314" s="270" t="str">
        <f>IF(ISTEXT(Z3314),VLOOKUP(Z3314,'_Keuzelijst Algemeen'!$B$3:$C$74,2),"")</f>
        <v/>
      </c>
      <c r="AB3314" s="85"/>
    </row>
    <row r="3315" spans="1:28" x14ac:dyDescent="0.3">
      <c r="A3315" s="249" t="s">
        <v>1103</v>
      </c>
      <c r="B3315" s="69"/>
      <c r="C3315" s="274" t="str">
        <f>IF(ISTEXT(B3315),VLOOKUP(B3315,'_Keuzelijst Algemeen'!$CC$3:$CD$10,2),"")</f>
        <v/>
      </c>
      <c r="D3315" s="87"/>
      <c r="E3315" s="69"/>
      <c r="F3315" s="69"/>
      <c r="I3315" s="85"/>
      <c r="P3315" s="69"/>
      <c r="Q3315" s="69"/>
      <c r="R3315" s="69"/>
      <c r="V3315" s="71"/>
      <c r="W3315" s="69"/>
      <c r="X3315" s="69"/>
      <c r="Y3315" s="69"/>
      <c r="Z3315" s="69"/>
      <c r="AA3315" s="270" t="str">
        <f>IF(ISTEXT(Z3315),VLOOKUP(Z3315,'_Keuzelijst Algemeen'!$B$3:$C$74,2),"")</f>
        <v/>
      </c>
      <c r="AB3315" s="85"/>
    </row>
    <row r="3316" spans="1:28" x14ac:dyDescent="0.3">
      <c r="A3316" s="249" t="s">
        <v>1103</v>
      </c>
      <c r="B3316" s="69"/>
      <c r="C3316" s="274" t="str">
        <f>IF(ISTEXT(B3316),VLOOKUP(B3316,'_Keuzelijst Algemeen'!$CC$3:$CD$10,2),"")</f>
        <v/>
      </c>
      <c r="D3316" s="87"/>
      <c r="E3316" s="69"/>
      <c r="F3316" s="69"/>
      <c r="I3316" s="85"/>
      <c r="P3316" s="69"/>
      <c r="Q3316" s="69"/>
      <c r="R3316" s="69"/>
      <c r="V3316" s="71"/>
      <c r="W3316" s="69"/>
      <c r="X3316" s="69"/>
      <c r="Y3316" s="69"/>
      <c r="Z3316" s="69"/>
      <c r="AA3316" s="270" t="str">
        <f>IF(ISTEXT(Z3316),VLOOKUP(Z3316,'_Keuzelijst Algemeen'!$B$3:$C$74,2),"")</f>
        <v/>
      </c>
      <c r="AB3316" s="85"/>
    </row>
    <row r="3317" spans="1:28" x14ac:dyDescent="0.3">
      <c r="A3317" s="249" t="s">
        <v>1103</v>
      </c>
      <c r="B3317" s="69"/>
      <c r="C3317" s="274" t="str">
        <f>IF(ISTEXT(B3317),VLOOKUP(B3317,'_Keuzelijst Algemeen'!$CC$3:$CD$10,2),"")</f>
        <v/>
      </c>
      <c r="D3317" s="87"/>
      <c r="E3317" s="69"/>
      <c r="F3317" s="69"/>
      <c r="I3317" s="85"/>
      <c r="P3317" s="69"/>
      <c r="Q3317" s="69"/>
      <c r="R3317" s="69"/>
      <c r="V3317" s="71"/>
      <c r="W3317" s="69"/>
      <c r="X3317" s="69"/>
      <c r="Y3317" s="69"/>
      <c r="Z3317" s="69"/>
      <c r="AA3317" s="270" t="str">
        <f>IF(ISTEXT(Z3317),VLOOKUP(Z3317,'_Keuzelijst Algemeen'!$B$3:$C$74,2),"")</f>
        <v/>
      </c>
      <c r="AB3317" s="85"/>
    </row>
    <row r="3318" spans="1:28" x14ac:dyDescent="0.3">
      <c r="A3318" s="249" t="s">
        <v>1103</v>
      </c>
      <c r="B3318" s="69"/>
      <c r="C3318" s="274" t="str">
        <f>IF(ISTEXT(B3318),VLOOKUP(B3318,'_Keuzelijst Algemeen'!$CC$3:$CD$10,2),"")</f>
        <v/>
      </c>
      <c r="D3318" s="87"/>
      <c r="E3318" s="69"/>
      <c r="F3318" s="69"/>
      <c r="I3318" s="85"/>
      <c r="P3318" s="69"/>
      <c r="Q3318" s="69"/>
      <c r="R3318" s="69"/>
      <c r="V3318" s="71"/>
      <c r="W3318" s="69"/>
      <c r="X3318" s="69"/>
      <c r="Y3318" s="69"/>
      <c r="Z3318" s="69"/>
      <c r="AA3318" s="270" t="str">
        <f>IF(ISTEXT(Z3318),VLOOKUP(Z3318,'_Keuzelijst Algemeen'!$B$3:$C$74,2),"")</f>
        <v/>
      </c>
      <c r="AB3318" s="85"/>
    </row>
    <row r="3319" spans="1:28" x14ac:dyDescent="0.3">
      <c r="A3319" s="249" t="s">
        <v>1103</v>
      </c>
      <c r="B3319" s="69"/>
      <c r="C3319" s="274" t="str">
        <f>IF(ISTEXT(B3319),VLOOKUP(B3319,'_Keuzelijst Algemeen'!$CC$3:$CD$10,2),"")</f>
        <v/>
      </c>
      <c r="D3319" s="87"/>
      <c r="E3319" s="69"/>
      <c r="F3319" s="69"/>
      <c r="I3319" s="85"/>
      <c r="P3319" s="69"/>
      <c r="Q3319" s="69"/>
      <c r="R3319" s="69"/>
      <c r="V3319" s="71"/>
      <c r="W3319" s="69"/>
      <c r="X3319" s="69"/>
      <c r="Y3319" s="69"/>
      <c r="Z3319" s="69"/>
      <c r="AA3319" s="270" t="str">
        <f>IF(ISTEXT(Z3319),VLOOKUP(Z3319,'_Keuzelijst Algemeen'!$B$3:$C$74,2),"")</f>
        <v/>
      </c>
      <c r="AB3319" s="85"/>
    </row>
    <row r="3320" spans="1:28" x14ac:dyDescent="0.3">
      <c r="A3320" s="249" t="s">
        <v>1103</v>
      </c>
      <c r="B3320" s="69"/>
      <c r="C3320" s="274" t="str">
        <f>IF(ISTEXT(B3320),VLOOKUP(B3320,'_Keuzelijst Algemeen'!$CC$3:$CD$10,2),"")</f>
        <v/>
      </c>
      <c r="D3320" s="87"/>
      <c r="E3320" s="69"/>
      <c r="F3320" s="69"/>
      <c r="I3320" s="85"/>
      <c r="P3320" s="69"/>
      <c r="Q3320" s="69"/>
      <c r="R3320" s="69"/>
      <c r="V3320" s="71"/>
      <c r="W3320" s="69"/>
      <c r="X3320" s="69"/>
      <c r="Y3320" s="69"/>
      <c r="Z3320" s="69"/>
      <c r="AA3320" s="270" t="str">
        <f>IF(ISTEXT(Z3320),VLOOKUP(Z3320,'_Keuzelijst Algemeen'!$B$3:$C$74,2),"")</f>
        <v/>
      </c>
      <c r="AB3320" s="85"/>
    </row>
    <row r="3321" spans="1:28" x14ac:dyDescent="0.3">
      <c r="A3321" s="249" t="s">
        <v>1103</v>
      </c>
      <c r="B3321" s="69"/>
      <c r="C3321" s="274" t="str">
        <f>IF(ISTEXT(B3321),VLOOKUP(B3321,'_Keuzelijst Algemeen'!$CC$3:$CD$10,2),"")</f>
        <v/>
      </c>
      <c r="D3321" s="87"/>
      <c r="E3321" s="69"/>
      <c r="F3321" s="69"/>
      <c r="I3321" s="85"/>
      <c r="P3321" s="69"/>
      <c r="Q3321" s="69"/>
      <c r="R3321" s="69"/>
      <c r="V3321" s="71"/>
      <c r="W3321" s="69"/>
      <c r="X3321" s="69"/>
      <c r="Y3321" s="69"/>
      <c r="Z3321" s="69"/>
      <c r="AA3321" s="270" t="str">
        <f>IF(ISTEXT(Z3321),VLOOKUP(Z3321,'_Keuzelijst Algemeen'!$B$3:$C$74,2),"")</f>
        <v/>
      </c>
      <c r="AB3321" s="85"/>
    </row>
    <row r="3322" spans="1:28" x14ac:dyDescent="0.3">
      <c r="A3322" s="249" t="s">
        <v>1103</v>
      </c>
      <c r="B3322" s="69"/>
      <c r="C3322" s="274" t="str">
        <f>IF(ISTEXT(B3322),VLOOKUP(B3322,'_Keuzelijst Algemeen'!$CC$3:$CD$10,2),"")</f>
        <v/>
      </c>
      <c r="D3322" s="87"/>
      <c r="E3322" s="69"/>
      <c r="F3322" s="69"/>
      <c r="I3322" s="85"/>
      <c r="P3322" s="69"/>
      <c r="Q3322" s="69"/>
      <c r="R3322" s="69"/>
      <c r="V3322" s="71"/>
      <c r="W3322" s="69"/>
      <c r="X3322" s="69"/>
      <c r="Y3322" s="69"/>
      <c r="Z3322" s="69"/>
      <c r="AA3322" s="270" t="str">
        <f>IF(ISTEXT(Z3322),VLOOKUP(Z3322,'_Keuzelijst Algemeen'!$B$3:$C$74,2),"")</f>
        <v/>
      </c>
      <c r="AB3322" s="85"/>
    </row>
    <row r="3323" spans="1:28" x14ac:dyDescent="0.3">
      <c r="A3323" s="249" t="s">
        <v>1103</v>
      </c>
      <c r="B3323" s="69"/>
      <c r="C3323" s="274" t="str">
        <f>IF(ISTEXT(B3323),VLOOKUP(B3323,'_Keuzelijst Algemeen'!$CC$3:$CD$10,2),"")</f>
        <v/>
      </c>
      <c r="D3323" s="87"/>
      <c r="E3323" s="69"/>
      <c r="F3323" s="69"/>
      <c r="I3323" s="85"/>
      <c r="P3323" s="69"/>
      <c r="Q3323" s="69"/>
      <c r="R3323" s="69"/>
      <c r="V3323" s="71"/>
      <c r="W3323" s="69"/>
      <c r="X3323" s="69"/>
      <c r="Y3323" s="69"/>
      <c r="Z3323" s="69"/>
      <c r="AA3323" s="270" t="str">
        <f>IF(ISTEXT(Z3323),VLOOKUP(Z3323,'_Keuzelijst Algemeen'!$B$3:$C$74,2),"")</f>
        <v/>
      </c>
      <c r="AB3323" s="85"/>
    </row>
    <row r="3324" spans="1:28" x14ac:dyDescent="0.3">
      <c r="A3324" s="249" t="s">
        <v>1103</v>
      </c>
      <c r="B3324" s="69"/>
      <c r="C3324" s="274" t="str">
        <f>IF(ISTEXT(B3324),VLOOKUP(B3324,'_Keuzelijst Algemeen'!$CC$3:$CD$10,2),"")</f>
        <v/>
      </c>
      <c r="D3324" s="87"/>
      <c r="E3324" s="69"/>
      <c r="F3324" s="69"/>
      <c r="I3324" s="85"/>
      <c r="P3324" s="69"/>
      <c r="Q3324" s="69"/>
      <c r="R3324" s="69"/>
      <c r="V3324" s="71"/>
      <c r="W3324" s="69"/>
      <c r="X3324" s="69"/>
      <c r="Y3324" s="69"/>
      <c r="Z3324" s="69"/>
      <c r="AA3324" s="270" t="str">
        <f>IF(ISTEXT(Z3324),VLOOKUP(Z3324,'_Keuzelijst Algemeen'!$B$3:$C$74,2),"")</f>
        <v/>
      </c>
      <c r="AB3324" s="85"/>
    </row>
    <row r="3325" spans="1:28" x14ac:dyDescent="0.3">
      <c r="A3325" s="249" t="s">
        <v>1103</v>
      </c>
      <c r="B3325" s="69"/>
      <c r="C3325" s="274" t="str">
        <f>IF(ISTEXT(B3325),VLOOKUP(B3325,'_Keuzelijst Algemeen'!$CC$3:$CD$10,2),"")</f>
        <v/>
      </c>
      <c r="D3325" s="87"/>
      <c r="E3325" s="69"/>
      <c r="F3325" s="69"/>
      <c r="I3325" s="85"/>
      <c r="P3325" s="69"/>
      <c r="Q3325" s="69"/>
      <c r="R3325" s="69"/>
      <c r="V3325" s="71"/>
      <c r="W3325" s="69"/>
      <c r="X3325" s="69"/>
      <c r="Y3325" s="69"/>
      <c r="Z3325" s="69"/>
      <c r="AA3325" s="270" t="str">
        <f>IF(ISTEXT(Z3325),VLOOKUP(Z3325,'_Keuzelijst Algemeen'!$B$3:$C$74,2),"")</f>
        <v/>
      </c>
      <c r="AB3325" s="85"/>
    </row>
    <row r="3326" spans="1:28" x14ac:dyDescent="0.3">
      <c r="A3326" s="249" t="s">
        <v>1103</v>
      </c>
      <c r="B3326" s="69"/>
      <c r="C3326" s="274" t="str">
        <f>IF(ISTEXT(B3326),VLOOKUP(B3326,'_Keuzelijst Algemeen'!$CC$3:$CD$10,2),"")</f>
        <v/>
      </c>
      <c r="D3326" s="87"/>
      <c r="E3326" s="69"/>
      <c r="F3326" s="69"/>
      <c r="I3326" s="85"/>
      <c r="P3326" s="69"/>
      <c r="Q3326" s="69"/>
      <c r="R3326" s="69"/>
      <c r="V3326" s="71"/>
      <c r="W3326" s="69"/>
      <c r="X3326" s="69"/>
      <c r="Y3326" s="69"/>
      <c r="Z3326" s="69"/>
      <c r="AA3326" s="270" t="str">
        <f>IF(ISTEXT(Z3326),VLOOKUP(Z3326,'_Keuzelijst Algemeen'!$B$3:$C$74,2),"")</f>
        <v/>
      </c>
      <c r="AB3326" s="85"/>
    </row>
    <row r="3327" spans="1:28" x14ac:dyDescent="0.3">
      <c r="A3327" s="249" t="s">
        <v>1103</v>
      </c>
      <c r="B3327" s="69"/>
      <c r="C3327" s="274" t="str">
        <f>IF(ISTEXT(B3327),VLOOKUP(B3327,'_Keuzelijst Algemeen'!$CC$3:$CD$10,2),"")</f>
        <v/>
      </c>
      <c r="D3327" s="87"/>
      <c r="E3327" s="69"/>
      <c r="F3327" s="69"/>
      <c r="I3327" s="85"/>
      <c r="P3327" s="69"/>
      <c r="Q3327" s="69"/>
      <c r="R3327" s="69"/>
      <c r="V3327" s="71"/>
      <c r="W3327" s="69"/>
      <c r="X3327" s="69"/>
      <c r="Y3327" s="69"/>
      <c r="Z3327" s="69"/>
      <c r="AA3327" s="270" t="str">
        <f>IF(ISTEXT(Z3327),VLOOKUP(Z3327,'_Keuzelijst Algemeen'!$B$3:$C$74,2),"")</f>
        <v/>
      </c>
      <c r="AB3327" s="85"/>
    </row>
    <row r="3328" spans="1:28" x14ac:dyDescent="0.3">
      <c r="A3328" s="249" t="s">
        <v>1103</v>
      </c>
      <c r="B3328" s="69"/>
      <c r="C3328" s="274" t="str">
        <f>IF(ISTEXT(B3328),VLOOKUP(B3328,'_Keuzelijst Algemeen'!$CC$3:$CD$10,2),"")</f>
        <v/>
      </c>
      <c r="D3328" s="87"/>
      <c r="E3328" s="69"/>
      <c r="F3328" s="69"/>
      <c r="I3328" s="85"/>
      <c r="P3328" s="69"/>
      <c r="Q3328" s="69"/>
      <c r="R3328" s="69"/>
      <c r="V3328" s="71"/>
      <c r="W3328" s="69"/>
      <c r="X3328" s="69"/>
      <c r="Y3328" s="69"/>
      <c r="Z3328" s="69"/>
      <c r="AA3328" s="270" t="str">
        <f>IF(ISTEXT(Z3328),VLOOKUP(Z3328,'_Keuzelijst Algemeen'!$B$3:$C$74,2),"")</f>
        <v/>
      </c>
      <c r="AB3328" s="85"/>
    </row>
    <row r="3329" spans="1:28" x14ac:dyDescent="0.3">
      <c r="A3329" s="249" t="s">
        <v>1103</v>
      </c>
      <c r="B3329" s="69"/>
      <c r="C3329" s="274" t="str">
        <f>IF(ISTEXT(B3329),VLOOKUP(B3329,'_Keuzelijst Algemeen'!$CC$3:$CD$10,2),"")</f>
        <v/>
      </c>
      <c r="D3329" s="87"/>
      <c r="E3329" s="69"/>
      <c r="F3329" s="69"/>
      <c r="I3329" s="85"/>
      <c r="P3329" s="69"/>
      <c r="Q3329" s="69"/>
      <c r="R3329" s="69"/>
      <c r="V3329" s="71"/>
      <c r="W3329" s="69"/>
      <c r="X3329" s="69"/>
      <c r="Y3329" s="69"/>
      <c r="Z3329" s="69"/>
      <c r="AA3329" s="270" t="str">
        <f>IF(ISTEXT(Z3329),VLOOKUP(Z3329,'_Keuzelijst Algemeen'!$B$3:$C$74,2),"")</f>
        <v/>
      </c>
      <c r="AB3329" s="85"/>
    </row>
    <row r="3330" spans="1:28" x14ac:dyDescent="0.3">
      <c r="A3330" s="249" t="s">
        <v>1103</v>
      </c>
      <c r="B3330" s="69"/>
      <c r="C3330" s="274" t="str">
        <f>IF(ISTEXT(B3330),VLOOKUP(B3330,'_Keuzelijst Algemeen'!$CC$3:$CD$10,2),"")</f>
        <v/>
      </c>
      <c r="D3330" s="87"/>
      <c r="E3330" s="69"/>
      <c r="F3330" s="69"/>
      <c r="I3330" s="85"/>
      <c r="P3330" s="69"/>
      <c r="Q3330" s="69"/>
      <c r="R3330" s="69"/>
      <c r="V3330" s="71"/>
      <c r="W3330" s="69"/>
      <c r="X3330" s="69"/>
      <c r="Y3330" s="69"/>
      <c r="Z3330" s="69"/>
      <c r="AA3330" s="270" t="str">
        <f>IF(ISTEXT(Z3330),VLOOKUP(Z3330,'_Keuzelijst Algemeen'!$B$3:$C$74,2),"")</f>
        <v/>
      </c>
      <c r="AB3330" s="85"/>
    </row>
    <row r="3331" spans="1:28" x14ac:dyDescent="0.3">
      <c r="A3331" s="249" t="s">
        <v>1103</v>
      </c>
      <c r="B3331" s="69"/>
      <c r="C3331" s="274" t="str">
        <f>IF(ISTEXT(B3331),VLOOKUP(B3331,'_Keuzelijst Algemeen'!$CC$3:$CD$10,2),"")</f>
        <v/>
      </c>
      <c r="D3331" s="87"/>
      <c r="E3331" s="69"/>
      <c r="F3331" s="69"/>
      <c r="I3331" s="85"/>
      <c r="P3331" s="69"/>
      <c r="Q3331" s="69"/>
      <c r="R3331" s="69"/>
      <c r="V3331" s="71"/>
      <c r="W3331" s="69"/>
      <c r="X3331" s="69"/>
      <c r="Y3331" s="69"/>
      <c r="Z3331" s="69"/>
      <c r="AA3331" s="270" t="str">
        <f>IF(ISTEXT(Z3331),VLOOKUP(Z3331,'_Keuzelijst Algemeen'!$B$3:$C$74,2),"")</f>
        <v/>
      </c>
      <c r="AB3331" s="85"/>
    </row>
    <row r="3332" spans="1:28" x14ac:dyDescent="0.3">
      <c r="A3332" s="249" t="s">
        <v>1103</v>
      </c>
      <c r="B3332" s="69"/>
      <c r="C3332" s="274" t="str">
        <f>IF(ISTEXT(B3332),VLOOKUP(B3332,'_Keuzelijst Algemeen'!$CC$3:$CD$10,2),"")</f>
        <v/>
      </c>
      <c r="D3332" s="87"/>
      <c r="E3332" s="69"/>
      <c r="F3332" s="69"/>
      <c r="I3332" s="85"/>
      <c r="P3332" s="69"/>
      <c r="Q3332" s="69"/>
      <c r="R3332" s="69"/>
      <c r="V3332" s="71"/>
      <c r="W3332" s="69"/>
      <c r="X3332" s="69"/>
      <c r="Y3332" s="69"/>
      <c r="Z3332" s="69"/>
      <c r="AA3332" s="270" t="str">
        <f>IF(ISTEXT(Z3332),VLOOKUP(Z3332,'_Keuzelijst Algemeen'!$B$3:$C$74,2),"")</f>
        <v/>
      </c>
      <c r="AB3332" s="85"/>
    </row>
    <row r="3333" spans="1:28" x14ac:dyDescent="0.3">
      <c r="A3333" s="249" t="s">
        <v>1103</v>
      </c>
      <c r="B3333" s="69"/>
      <c r="C3333" s="274" t="str">
        <f>IF(ISTEXT(B3333),VLOOKUP(B3333,'_Keuzelijst Algemeen'!$CC$3:$CD$10,2),"")</f>
        <v/>
      </c>
      <c r="D3333" s="87"/>
      <c r="E3333" s="69"/>
      <c r="F3333" s="69"/>
      <c r="I3333" s="85"/>
      <c r="P3333" s="69"/>
      <c r="Q3333" s="69"/>
      <c r="R3333" s="69"/>
      <c r="V3333" s="71"/>
      <c r="W3333" s="69"/>
      <c r="X3333" s="69"/>
      <c r="Y3333" s="69"/>
      <c r="Z3333" s="69"/>
      <c r="AA3333" s="270" t="str">
        <f>IF(ISTEXT(Z3333),VLOOKUP(Z3333,'_Keuzelijst Algemeen'!$B$3:$C$74,2),"")</f>
        <v/>
      </c>
      <c r="AB3333" s="85"/>
    </row>
    <row r="3334" spans="1:28" x14ac:dyDescent="0.3">
      <c r="A3334" s="249" t="s">
        <v>1103</v>
      </c>
      <c r="B3334" s="69"/>
      <c r="C3334" s="274" t="str">
        <f>IF(ISTEXT(B3334),VLOOKUP(B3334,'_Keuzelijst Algemeen'!$CC$3:$CD$10,2),"")</f>
        <v/>
      </c>
      <c r="D3334" s="87"/>
      <c r="E3334" s="69"/>
      <c r="F3334" s="69"/>
      <c r="I3334" s="85"/>
      <c r="P3334" s="69"/>
      <c r="Q3334" s="69"/>
      <c r="R3334" s="69"/>
      <c r="V3334" s="71"/>
      <c r="W3334" s="69"/>
      <c r="X3334" s="69"/>
      <c r="Y3334" s="69"/>
      <c r="Z3334" s="69"/>
      <c r="AA3334" s="270" t="str">
        <f>IF(ISTEXT(Z3334),VLOOKUP(Z3334,'_Keuzelijst Algemeen'!$B$3:$C$74,2),"")</f>
        <v/>
      </c>
      <c r="AB3334" s="85"/>
    </row>
    <row r="3335" spans="1:28" x14ac:dyDescent="0.3">
      <c r="A3335" s="249" t="s">
        <v>1103</v>
      </c>
      <c r="B3335" s="69"/>
      <c r="C3335" s="274" t="str">
        <f>IF(ISTEXT(B3335),VLOOKUP(B3335,'_Keuzelijst Algemeen'!$CC$3:$CD$10,2),"")</f>
        <v/>
      </c>
      <c r="D3335" s="87"/>
      <c r="E3335" s="69"/>
      <c r="F3335" s="69"/>
      <c r="I3335" s="85"/>
      <c r="P3335" s="69"/>
      <c r="Q3335" s="69"/>
      <c r="R3335" s="69"/>
      <c r="V3335" s="71"/>
      <c r="W3335" s="69"/>
      <c r="X3335" s="69"/>
      <c r="Y3335" s="69"/>
      <c r="Z3335" s="69"/>
      <c r="AA3335" s="270" t="str">
        <f>IF(ISTEXT(Z3335),VLOOKUP(Z3335,'_Keuzelijst Algemeen'!$B$3:$C$74,2),"")</f>
        <v/>
      </c>
      <c r="AB3335" s="85"/>
    </row>
    <row r="3336" spans="1:28" x14ac:dyDescent="0.3">
      <c r="A3336" s="249" t="s">
        <v>1103</v>
      </c>
      <c r="B3336" s="69"/>
      <c r="C3336" s="274" t="str">
        <f>IF(ISTEXT(B3336),VLOOKUP(B3336,'_Keuzelijst Algemeen'!$CC$3:$CD$10,2),"")</f>
        <v/>
      </c>
      <c r="D3336" s="87"/>
      <c r="E3336" s="69"/>
      <c r="F3336" s="69"/>
      <c r="I3336" s="85"/>
      <c r="P3336" s="69"/>
      <c r="Q3336" s="69"/>
      <c r="R3336" s="69"/>
      <c r="V3336" s="71"/>
      <c r="W3336" s="69"/>
      <c r="X3336" s="69"/>
      <c r="Y3336" s="69"/>
      <c r="Z3336" s="69"/>
      <c r="AA3336" s="270" t="str">
        <f>IF(ISTEXT(Z3336),VLOOKUP(Z3336,'_Keuzelijst Algemeen'!$B$3:$C$74,2),"")</f>
        <v/>
      </c>
      <c r="AB3336" s="85"/>
    </row>
    <row r="3337" spans="1:28" x14ac:dyDescent="0.3">
      <c r="A3337" s="249" t="s">
        <v>1103</v>
      </c>
      <c r="B3337" s="69"/>
      <c r="C3337" s="274" t="str">
        <f>IF(ISTEXT(B3337),VLOOKUP(B3337,'_Keuzelijst Algemeen'!$CC$3:$CD$10,2),"")</f>
        <v/>
      </c>
      <c r="D3337" s="87"/>
      <c r="E3337" s="69"/>
      <c r="F3337" s="69"/>
      <c r="I3337" s="85"/>
      <c r="P3337" s="69"/>
      <c r="Q3337" s="69"/>
      <c r="R3337" s="69"/>
      <c r="V3337" s="71"/>
      <c r="W3337" s="69"/>
      <c r="X3337" s="69"/>
      <c r="Y3337" s="69"/>
      <c r="Z3337" s="69"/>
      <c r="AA3337" s="270" t="str">
        <f>IF(ISTEXT(Z3337),VLOOKUP(Z3337,'_Keuzelijst Algemeen'!$B$3:$C$74,2),"")</f>
        <v/>
      </c>
      <c r="AB3337" s="85"/>
    </row>
    <row r="3338" spans="1:28" x14ac:dyDescent="0.3">
      <c r="A3338" s="249" t="s">
        <v>1103</v>
      </c>
      <c r="B3338" s="69"/>
      <c r="C3338" s="274" t="str">
        <f>IF(ISTEXT(B3338),VLOOKUP(B3338,'_Keuzelijst Algemeen'!$CC$3:$CD$10,2),"")</f>
        <v/>
      </c>
      <c r="D3338" s="87"/>
      <c r="E3338" s="69"/>
      <c r="F3338" s="69"/>
      <c r="I3338" s="85"/>
      <c r="P3338" s="69"/>
      <c r="Q3338" s="69"/>
      <c r="R3338" s="69"/>
      <c r="V3338" s="71"/>
      <c r="W3338" s="69"/>
      <c r="X3338" s="69"/>
      <c r="Y3338" s="69"/>
      <c r="Z3338" s="69"/>
      <c r="AA3338" s="270" t="str">
        <f>IF(ISTEXT(Z3338),VLOOKUP(Z3338,'_Keuzelijst Algemeen'!$B$3:$C$74,2),"")</f>
        <v/>
      </c>
      <c r="AB3338" s="85"/>
    </row>
    <row r="3339" spans="1:28" x14ac:dyDescent="0.3">
      <c r="A3339" s="249" t="s">
        <v>1103</v>
      </c>
      <c r="B3339" s="69"/>
      <c r="C3339" s="274" t="str">
        <f>IF(ISTEXT(B3339),VLOOKUP(B3339,'_Keuzelijst Algemeen'!$CC$3:$CD$10,2),"")</f>
        <v/>
      </c>
      <c r="D3339" s="87"/>
      <c r="E3339" s="69"/>
      <c r="F3339" s="69"/>
      <c r="I3339" s="85"/>
      <c r="P3339" s="69"/>
      <c r="Q3339" s="69"/>
      <c r="R3339" s="69"/>
      <c r="V3339" s="71"/>
      <c r="W3339" s="69"/>
      <c r="X3339" s="69"/>
      <c r="Y3339" s="69"/>
      <c r="Z3339" s="69"/>
      <c r="AA3339" s="270" t="str">
        <f>IF(ISTEXT(Z3339),VLOOKUP(Z3339,'_Keuzelijst Algemeen'!$B$3:$C$74,2),"")</f>
        <v/>
      </c>
      <c r="AB3339" s="85"/>
    </row>
    <row r="3340" spans="1:28" x14ac:dyDescent="0.3">
      <c r="A3340" s="249" t="s">
        <v>1103</v>
      </c>
      <c r="B3340" s="69"/>
      <c r="C3340" s="274" t="str">
        <f>IF(ISTEXT(B3340),VLOOKUP(B3340,'_Keuzelijst Algemeen'!$CC$3:$CD$10,2),"")</f>
        <v/>
      </c>
      <c r="D3340" s="87"/>
      <c r="E3340" s="69"/>
      <c r="F3340" s="69"/>
      <c r="I3340" s="85"/>
      <c r="P3340" s="69"/>
      <c r="Q3340" s="69"/>
      <c r="R3340" s="69"/>
      <c r="V3340" s="71"/>
      <c r="W3340" s="69"/>
      <c r="X3340" s="69"/>
      <c r="Y3340" s="69"/>
      <c r="Z3340" s="69"/>
      <c r="AA3340" s="270" t="str">
        <f>IF(ISTEXT(Z3340),VLOOKUP(Z3340,'_Keuzelijst Algemeen'!$B$3:$C$74,2),"")</f>
        <v/>
      </c>
      <c r="AB3340" s="85"/>
    </row>
    <row r="3341" spans="1:28" x14ac:dyDescent="0.3">
      <c r="A3341" s="249" t="s">
        <v>1103</v>
      </c>
      <c r="B3341" s="69"/>
      <c r="C3341" s="274" t="str">
        <f>IF(ISTEXT(B3341),VLOOKUP(B3341,'_Keuzelijst Algemeen'!$CC$3:$CD$10,2),"")</f>
        <v/>
      </c>
      <c r="D3341" s="87"/>
      <c r="E3341" s="69"/>
      <c r="F3341" s="69"/>
      <c r="I3341" s="85"/>
      <c r="P3341" s="69"/>
      <c r="Q3341" s="69"/>
      <c r="R3341" s="69"/>
      <c r="V3341" s="71"/>
      <c r="W3341" s="69"/>
      <c r="X3341" s="69"/>
      <c r="Y3341" s="69"/>
      <c r="Z3341" s="69"/>
      <c r="AA3341" s="270" t="str">
        <f>IF(ISTEXT(Z3341),VLOOKUP(Z3341,'_Keuzelijst Algemeen'!$B$3:$C$74,2),"")</f>
        <v/>
      </c>
      <c r="AB3341" s="85"/>
    </row>
    <row r="3342" spans="1:28" x14ac:dyDescent="0.3">
      <c r="A3342" s="249" t="s">
        <v>1103</v>
      </c>
      <c r="B3342" s="69"/>
      <c r="C3342" s="274" t="str">
        <f>IF(ISTEXT(B3342),VLOOKUP(B3342,'_Keuzelijst Algemeen'!$CC$3:$CD$10,2),"")</f>
        <v/>
      </c>
      <c r="D3342" s="87"/>
      <c r="E3342" s="69"/>
      <c r="F3342" s="69"/>
      <c r="I3342" s="85"/>
      <c r="P3342" s="69"/>
      <c r="Q3342" s="69"/>
      <c r="R3342" s="69"/>
      <c r="V3342" s="71"/>
      <c r="W3342" s="69"/>
      <c r="X3342" s="69"/>
      <c r="Y3342" s="69"/>
      <c r="Z3342" s="69"/>
      <c r="AA3342" s="270" t="str">
        <f>IF(ISTEXT(Z3342),VLOOKUP(Z3342,'_Keuzelijst Algemeen'!$B$3:$C$74,2),"")</f>
        <v/>
      </c>
      <c r="AB3342" s="85"/>
    </row>
    <row r="3343" spans="1:28" x14ac:dyDescent="0.3">
      <c r="A3343" s="249" t="s">
        <v>1103</v>
      </c>
      <c r="B3343" s="69"/>
      <c r="C3343" s="274" t="str">
        <f>IF(ISTEXT(B3343),VLOOKUP(B3343,'_Keuzelijst Algemeen'!$CC$3:$CD$10,2),"")</f>
        <v/>
      </c>
      <c r="D3343" s="87"/>
      <c r="E3343" s="69"/>
      <c r="F3343" s="69"/>
      <c r="I3343" s="85"/>
      <c r="P3343" s="69"/>
      <c r="Q3343" s="69"/>
      <c r="R3343" s="69"/>
      <c r="V3343" s="71"/>
      <c r="W3343" s="69"/>
      <c r="X3343" s="69"/>
      <c r="Y3343" s="69"/>
      <c r="Z3343" s="69"/>
      <c r="AA3343" s="270" t="str">
        <f>IF(ISTEXT(Z3343),VLOOKUP(Z3343,'_Keuzelijst Algemeen'!$B$3:$C$74,2),"")</f>
        <v/>
      </c>
      <c r="AB3343" s="85"/>
    </row>
    <row r="3344" spans="1:28" x14ac:dyDescent="0.3">
      <c r="A3344" s="249" t="s">
        <v>1103</v>
      </c>
      <c r="B3344" s="69"/>
      <c r="C3344" s="274" t="str">
        <f>IF(ISTEXT(B3344),VLOOKUP(B3344,'_Keuzelijst Algemeen'!$CC$3:$CD$10,2),"")</f>
        <v/>
      </c>
      <c r="D3344" s="87"/>
      <c r="E3344" s="69"/>
      <c r="F3344" s="69"/>
      <c r="I3344" s="85"/>
      <c r="P3344" s="69"/>
      <c r="Q3344" s="69"/>
      <c r="R3344" s="69"/>
      <c r="V3344" s="71"/>
      <c r="W3344" s="69"/>
      <c r="X3344" s="69"/>
      <c r="Y3344" s="69"/>
      <c r="Z3344" s="69"/>
      <c r="AA3344" s="270" t="str">
        <f>IF(ISTEXT(Z3344),VLOOKUP(Z3344,'_Keuzelijst Algemeen'!$B$3:$C$74,2),"")</f>
        <v/>
      </c>
      <c r="AB3344" s="85"/>
    </row>
    <row r="3345" spans="1:28" x14ac:dyDescent="0.3">
      <c r="A3345" s="249" t="s">
        <v>1103</v>
      </c>
      <c r="B3345" s="69"/>
      <c r="C3345" s="274" t="str">
        <f>IF(ISTEXT(B3345),VLOOKUP(B3345,'_Keuzelijst Algemeen'!$CC$3:$CD$10,2),"")</f>
        <v/>
      </c>
      <c r="D3345" s="87"/>
      <c r="E3345" s="69"/>
      <c r="F3345" s="69"/>
      <c r="I3345" s="85"/>
      <c r="P3345" s="69"/>
      <c r="Q3345" s="69"/>
      <c r="R3345" s="69"/>
      <c r="V3345" s="71"/>
      <c r="W3345" s="69"/>
      <c r="X3345" s="69"/>
      <c r="Y3345" s="69"/>
      <c r="Z3345" s="69"/>
      <c r="AA3345" s="270" t="str">
        <f>IF(ISTEXT(Z3345),VLOOKUP(Z3345,'_Keuzelijst Algemeen'!$B$3:$C$74,2),"")</f>
        <v/>
      </c>
      <c r="AB3345" s="85"/>
    </row>
    <row r="3346" spans="1:28" x14ac:dyDescent="0.3">
      <c r="A3346" s="249" t="s">
        <v>1103</v>
      </c>
      <c r="B3346" s="69"/>
      <c r="C3346" s="274" t="str">
        <f>IF(ISTEXT(B3346),VLOOKUP(B3346,'_Keuzelijst Algemeen'!$CC$3:$CD$10,2),"")</f>
        <v/>
      </c>
      <c r="D3346" s="87"/>
      <c r="E3346" s="69"/>
      <c r="F3346" s="69"/>
      <c r="I3346" s="85"/>
      <c r="P3346" s="69"/>
      <c r="Q3346" s="69"/>
      <c r="R3346" s="69"/>
      <c r="V3346" s="71"/>
      <c r="W3346" s="69"/>
      <c r="X3346" s="69"/>
      <c r="Y3346" s="69"/>
      <c r="Z3346" s="69"/>
      <c r="AA3346" s="270" t="str">
        <f>IF(ISTEXT(Z3346),VLOOKUP(Z3346,'_Keuzelijst Algemeen'!$B$3:$C$74,2),"")</f>
        <v/>
      </c>
      <c r="AB3346" s="85"/>
    </row>
    <row r="3347" spans="1:28" x14ac:dyDescent="0.3">
      <c r="A3347" s="249" t="s">
        <v>1103</v>
      </c>
      <c r="B3347" s="69"/>
      <c r="C3347" s="274" t="str">
        <f>IF(ISTEXT(B3347),VLOOKUP(B3347,'_Keuzelijst Algemeen'!$CC$3:$CD$10,2),"")</f>
        <v/>
      </c>
      <c r="D3347" s="87"/>
      <c r="E3347" s="69"/>
      <c r="F3347" s="69"/>
      <c r="I3347" s="85"/>
      <c r="P3347" s="69"/>
      <c r="Q3347" s="69"/>
      <c r="R3347" s="69"/>
      <c r="V3347" s="71"/>
      <c r="W3347" s="69"/>
      <c r="X3347" s="69"/>
      <c r="Y3347" s="69"/>
      <c r="Z3347" s="69"/>
      <c r="AA3347" s="270" t="str">
        <f>IF(ISTEXT(Z3347),VLOOKUP(Z3347,'_Keuzelijst Algemeen'!$B$3:$C$74,2),"")</f>
        <v/>
      </c>
      <c r="AB3347" s="85"/>
    </row>
    <row r="3348" spans="1:28" x14ac:dyDescent="0.3">
      <c r="A3348" s="249" t="s">
        <v>1103</v>
      </c>
      <c r="B3348" s="69"/>
      <c r="C3348" s="274" t="str">
        <f>IF(ISTEXT(B3348),VLOOKUP(B3348,'_Keuzelijst Algemeen'!$CC$3:$CD$10,2),"")</f>
        <v/>
      </c>
      <c r="D3348" s="87"/>
      <c r="E3348" s="69"/>
      <c r="F3348" s="69"/>
      <c r="I3348" s="85"/>
      <c r="P3348" s="69"/>
      <c r="Q3348" s="69"/>
      <c r="R3348" s="69"/>
      <c r="V3348" s="71"/>
      <c r="W3348" s="69"/>
      <c r="X3348" s="69"/>
      <c r="Y3348" s="69"/>
      <c r="Z3348" s="69"/>
      <c r="AA3348" s="270" t="str">
        <f>IF(ISTEXT(Z3348),VLOOKUP(Z3348,'_Keuzelijst Algemeen'!$B$3:$C$74,2),"")</f>
        <v/>
      </c>
      <c r="AB3348" s="85"/>
    </row>
    <row r="3349" spans="1:28" x14ac:dyDescent="0.3">
      <c r="A3349" s="249" t="s">
        <v>1103</v>
      </c>
      <c r="B3349" s="69"/>
      <c r="C3349" s="274" t="str">
        <f>IF(ISTEXT(B3349),VLOOKUP(B3349,'_Keuzelijst Algemeen'!$CC$3:$CD$10,2),"")</f>
        <v/>
      </c>
      <c r="D3349" s="87"/>
      <c r="E3349" s="69"/>
      <c r="F3349" s="69"/>
      <c r="I3349" s="85"/>
      <c r="P3349" s="69"/>
      <c r="Q3349" s="69"/>
      <c r="R3349" s="69"/>
      <c r="V3349" s="71"/>
      <c r="W3349" s="69"/>
      <c r="X3349" s="69"/>
      <c r="Y3349" s="69"/>
      <c r="Z3349" s="69"/>
      <c r="AA3349" s="270" t="str">
        <f>IF(ISTEXT(Z3349),VLOOKUP(Z3349,'_Keuzelijst Algemeen'!$B$3:$C$74,2),"")</f>
        <v/>
      </c>
      <c r="AB3349" s="85"/>
    </row>
    <row r="3350" spans="1:28" x14ac:dyDescent="0.3">
      <c r="A3350" s="249" t="s">
        <v>1103</v>
      </c>
      <c r="B3350" s="69"/>
      <c r="C3350" s="274" t="str">
        <f>IF(ISTEXT(B3350),VLOOKUP(B3350,'_Keuzelijst Algemeen'!$CC$3:$CD$10,2),"")</f>
        <v/>
      </c>
      <c r="D3350" s="87"/>
      <c r="E3350" s="69"/>
      <c r="F3350" s="69"/>
      <c r="I3350" s="85"/>
      <c r="P3350" s="69"/>
      <c r="Q3350" s="69"/>
      <c r="R3350" s="69"/>
      <c r="V3350" s="71"/>
      <c r="W3350" s="69"/>
      <c r="X3350" s="69"/>
      <c r="Y3350" s="69"/>
      <c r="Z3350" s="69"/>
      <c r="AA3350" s="270" t="str">
        <f>IF(ISTEXT(Z3350),VLOOKUP(Z3350,'_Keuzelijst Algemeen'!$B$3:$C$74,2),"")</f>
        <v/>
      </c>
      <c r="AB3350" s="85"/>
    </row>
    <row r="3351" spans="1:28" x14ac:dyDescent="0.3">
      <c r="A3351" s="249" t="s">
        <v>1103</v>
      </c>
      <c r="B3351" s="69"/>
      <c r="C3351" s="274" t="str">
        <f>IF(ISTEXT(B3351),VLOOKUP(B3351,'_Keuzelijst Algemeen'!$CC$3:$CD$10,2),"")</f>
        <v/>
      </c>
      <c r="D3351" s="87"/>
      <c r="E3351" s="69"/>
      <c r="F3351" s="69"/>
      <c r="I3351" s="85"/>
      <c r="P3351" s="69"/>
      <c r="Q3351" s="69"/>
      <c r="R3351" s="69"/>
      <c r="V3351" s="71"/>
      <c r="W3351" s="69"/>
      <c r="X3351" s="69"/>
      <c r="Y3351" s="69"/>
      <c r="Z3351" s="69"/>
      <c r="AA3351" s="270" t="str">
        <f>IF(ISTEXT(Z3351),VLOOKUP(Z3351,'_Keuzelijst Algemeen'!$B$3:$C$74,2),"")</f>
        <v/>
      </c>
      <c r="AB3351" s="85"/>
    </row>
    <row r="3352" spans="1:28" x14ac:dyDescent="0.3">
      <c r="A3352" s="249" t="s">
        <v>1103</v>
      </c>
      <c r="B3352" s="69"/>
      <c r="C3352" s="274" t="str">
        <f>IF(ISTEXT(B3352),VLOOKUP(B3352,'_Keuzelijst Algemeen'!$CC$3:$CD$10,2),"")</f>
        <v/>
      </c>
      <c r="D3352" s="87"/>
      <c r="E3352" s="69"/>
      <c r="F3352" s="69"/>
      <c r="I3352" s="85"/>
      <c r="P3352" s="69"/>
      <c r="Q3352" s="69"/>
      <c r="R3352" s="69"/>
      <c r="V3352" s="71"/>
      <c r="W3352" s="69"/>
      <c r="X3352" s="69"/>
      <c r="Y3352" s="69"/>
      <c r="Z3352" s="69"/>
      <c r="AA3352" s="270" t="str">
        <f>IF(ISTEXT(Z3352),VLOOKUP(Z3352,'_Keuzelijst Algemeen'!$B$3:$C$74,2),"")</f>
        <v/>
      </c>
      <c r="AB3352" s="85"/>
    </row>
    <row r="3353" spans="1:28" x14ac:dyDescent="0.3">
      <c r="A3353" s="249" t="s">
        <v>1103</v>
      </c>
      <c r="B3353" s="69"/>
      <c r="C3353" s="274" t="str">
        <f>IF(ISTEXT(B3353),VLOOKUP(B3353,'_Keuzelijst Algemeen'!$CC$3:$CD$10,2),"")</f>
        <v/>
      </c>
      <c r="D3353" s="87"/>
      <c r="E3353" s="69"/>
      <c r="F3353" s="69"/>
      <c r="I3353" s="85"/>
      <c r="P3353" s="69"/>
      <c r="Q3353" s="69"/>
      <c r="R3353" s="69"/>
      <c r="V3353" s="71"/>
      <c r="W3353" s="69"/>
      <c r="X3353" s="69"/>
      <c r="Y3353" s="69"/>
      <c r="Z3353" s="69"/>
      <c r="AA3353" s="270" t="str">
        <f>IF(ISTEXT(Z3353),VLOOKUP(Z3353,'_Keuzelijst Algemeen'!$B$3:$C$74,2),"")</f>
        <v/>
      </c>
      <c r="AB3353" s="85"/>
    </row>
    <row r="3354" spans="1:28" x14ac:dyDescent="0.3">
      <c r="A3354" s="249" t="s">
        <v>1103</v>
      </c>
      <c r="B3354" s="69"/>
      <c r="C3354" s="274" t="str">
        <f>IF(ISTEXT(B3354),VLOOKUP(B3354,'_Keuzelijst Algemeen'!$CC$3:$CD$10,2),"")</f>
        <v/>
      </c>
      <c r="D3354" s="87"/>
      <c r="E3354" s="69"/>
      <c r="F3354" s="69"/>
      <c r="I3354" s="85"/>
      <c r="P3354" s="69"/>
      <c r="Q3354" s="69"/>
      <c r="R3354" s="69"/>
      <c r="V3354" s="71"/>
      <c r="W3354" s="69"/>
      <c r="X3354" s="69"/>
      <c r="Y3354" s="69"/>
      <c r="Z3354" s="69"/>
      <c r="AA3354" s="270" t="str">
        <f>IF(ISTEXT(Z3354),VLOOKUP(Z3354,'_Keuzelijst Algemeen'!$B$3:$C$74,2),"")</f>
        <v/>
      </c>
      <c r="AB3354" s="85"/>
    </row>
    <row r="3355" spans="1:28" x14ac:dyDescent="0.3">
      <c r="A3355" s="249" t="s">
        <v>1103</v>
      </c>
      <c r="B3355" s="69"/>
      <c r="C3355" s="274" t="str">
        <f>IF(ISTEXT(B3355),VLOOKUP(B3355,'_Keuzelijst Algemeen'!$CC$3:$CD$10,2),"")</f>
        <v/>
      </c>
      <c r="D3355" s="87"/>
      <c r="E3355" s="69"/>
      <c r="F3355" s="69"/>
      <c r="I3355" s="85"/>
      <c r="P3355" s="69"/>
      <c r="Q3355" s="69"/>
      <c r="R3355" s="69"/>
      <c r="V3355" s="71"/>
      <c r="W3355" s="69"/>
      <c r="X3355" s="69"/>
      <c r="Y3355" s="69"/>
      <c r="Z3355" s="69"/>
      <c r="AA3355" s="270" t="str">
        <f>IF(ISTEXT(Z3355),VLOOKUP(Z3355,'_Keuzelijst Algemeen'!$B$3:$C$74,2),"")</f>
        <v/>
      </c>
      <c r="AB3355" s="85"/>
    </row>
    <row r="3356" spans="1:28" x14ac:dyDescent="0.3">
      <c r="A3356" s="249" t="s">
        <v>1103</v>
      </c>
      <c r="B3356" s="69"/>
      <c r="C3356" s="274" t="str">
        <f>IF(ISTEXT(B3356),VLOOKUP(B3356,'_Keuzelijst Algemeen'!$CC$3:$CD$10,2),"")</f>
        <v/>
      </c>
      <c r="D3356" s="87"/>
      <c r="E3356" s="69"/>
      <c r="F3356" s="69"/>
      <c r="I3356" s="85"/>
      <c r="P3356" s="69"/>
      <c r="Q3356" s="69"/>
      <c r="R3356" s="69"/>
      <c r="V3356" s="71"/>
      <c r="W3356" s="69"/>
      <c r="X3356" s="69"/>
      <c r="Y3356" s="69"/>
      <c r="Z3356" s="69"/>
      <c r="AA3356" s="270" t="str">
        <f>IF(ISTEXT(Z3356),VLOOKUP(Z3356,'_Keuzelijst Algemeen'!$B$3:$C$74,2),"")</f>
        <v/>
      </c>
      <c r="AB3356" s="85"/>
    </row>
    <row r="3357" spans="1:28" x14ac:dyDescent="0.3">
      <c r="A3357" s="249" t="s">
        <v>1103</v>
      </c>
      <c r="B3357" s="69"/>
      <c r="C3357" s="274" t="str">
        <f>IF(ISTEXT(B3357),VLOOKUP(B3357,'_Keuzelijst Algemeen'!$CC$3:$CD$10,2),"")</f>
        <v/>
      </c>
      <c r="D3357" s="87"/>
      <c r="E3357" s="69"/>
      <c r="F3357" s="69"/>
      <c r="I3357" s="85"/>
      <c r="P3357" s="69"/>
      <c r="Q3357" s="69"/>
      <c r="R3357" s="69"/>
      <c r="V3357" s="71"/>
      <c r="W3357" s="69"/>
      <c r="X3357" s="69"/>
      <c r="Y3357" s="69"/>
      <c r="Z3357" s="69"/>
      <c r="AA3357" s="270" t="str">
        <f>IF(ISTEXT(Z3357),VLOOKUP(Z3357,'_Keuzelijst Algemeen'!$B$3:$C$74,2),"")</f>
        <v/>
      </c>
      <c r="AB3357" s="85"/>
    </row>
    <row r="3358" spans="1:28" x14ac:dyDescent="0.3">
      <c r="A3358" s="249" t="s">
        <v>1103</v>
      </c>
      <c r="B3358" s="69"/>
      <c r="C3358" s="274" t="str">
        <f>IF(ISTEXT(B3358),VLOOKUP(B3358,'_Keuzelijst Algemeen'!$CC$3:$CD$10,2),"")</f>
        <v/>
      </c>
      <c r="D3358" s="87"/>
      <c r="E3358" s="69"/>
      <c r="F3358" s="69"/>
      <c r="I3358" s="85"/>
      <c r="P3358" s="69"/>
      <c r="Q3358" s="69"/>
      <c r="R3358" s="69"/>
      <c r="V3358" s="71"/>
      <c r="W3358" s="69"/>
      <c r="X3358" s="69"/>
      <c r="Y3358" s="69"/>
      <c r="Z3358" s="69"/>
      <c r="AA3358" s="270" t="str">
        <f>IF(ISTEXT(Z3358),VLOOKUP(Z3358,'_Keuzelijst Algemeen'!$B$3:$C$74,2),"")</f>
        <v/>
      </c>
      <c r="AB3358" s="85"/>
    </row>
    <row r="3359" spans="1:28" x14ac:dyDescent="0.3">
      <c r="A3359" s="249" t="s">
        <v>1103</v>
      </c>
      <c r="B3359" s="69"/>
      <c r="C3359" s="274" t="str">
        <f>IF(ISTEXT(B3359),VLOOKUP(B3359,'_Keuzelijst Algemeen'!$CC$3:$CD$10,2),"")</f>
        <v/>
      </c>
      <c r="D3359" s="87"/>
      <c r="E3359" s="69"/>
      <c r="F3359" s="69"/>
      <c r="I3359" s="85"/>
      <c r="P3359" s="69"/>
      <c r="Q3359" s="69"/>
      <c r="R3359" s="69"/>
      <c r="V3359" s="71"/>
      <c r="W3359" s="69"/>
      <c r="X3359" s="69"/>
      <c r="Y3359" s="69"/>
      <c r="Z3359" s="69"/>
      <c r="AA3359" s="270" t="str">
        <f>IF(ISTEXT(Z3359),VLOOKUP(Z3359,'_Keuzelijst Algemeen'!$B$3:$C$74,2),"")</f>
        <v/>
      </c>
      <c r="AB3359" s="85"/>
    </row>
    <row r="3360" spans="1:28" x14ac:dyDescent="0.3">
      <c r="A3360" s="249" t="s">
        <v>1103</v>
      </c>
      <c r="B3360" s="69"/>
      <c r="C3360" s="274" t="str">
        <f>IF(ISTEXT(B3360),VLOOKUP(B3360,'_Keuzelijst Algemeen'!$CC$3:$CD$10,2),"")</f>
        <v/>
      </c>
      <c r="D3360" s="87"/>
      <c r="E3360" s="69"/>
      <c r="F3360" s="69"/>
      <c r="I3360" s="85"/>
      <c r="P3360" s="69"/>
      <c r="Q3360" s="69"/>
      <c r="R3360" s="69"/>
      <c r="V3360" s="71"/>
      <c r="W3360" s="69"/>
      <c r="X3360" s="69"/>
      <c r="Y3360" s="69"/>
      <c r="Z3360" s="69"/>
      <c r="AA3360" s="270" t="str">
        <f>IF(ISTEXT(Z3360),VLOOKUP(Z3360,'_Keuzelijst Algemeen'!$B$3:$C$74,2),"")</f>
        <v/>
      </c>
      <c r="AB3360" s="85"/>
    </row>
    <row r="3361" spans="1:28" x14ac:dyDescent="0.3">
      <c r="A3361" s="249" t="s">
        <v>1103</v>
      </c>
      <c r="B3361" s="69"/>
      <c r="C3361" s="274" t="str">
        <f>IF(ISTEXT(B3361),VLOOKUP(B3361,'_Keuzelijst Algemeen'!$CC$3:$CD$10,2),"")</f>
        <v/>
      </c>
      <c r="D3361" s="87"/>
      <c r="E3361" s="69"/>
      <c r="F3361" s="69"/>
      <c r="I3361" s="85"/>
      <c r="P3361" s="69"/>
      <c r="Q3361" s="69"/>
      <c r="R3361" s="69"/>
      <c r="V3361" s="71"/>
      <c r="W3361" s="69"/>
      <c r="X3361" s="69"/>
      <c r="Y3361" s="69"/>
      <c r="Z3361" s="69"/>
      <c r="AA3361" s="270" t="str">
        <f>IF(ISTEXT(Z3361),VLOOKUP(Z3361,'_Keuzelijst Algemeen'!$B$3:$C$74,2),"")</f>
        <v/>
      </c>
      <c r="AB3361" s="85"/>
    </row>
    <row r="3362" spans="1:28" x14ac:dyDescent="0.3">
      <c r="A3362" s="249" t="s">
        <v>1103</v>
      </c>
      <c r="B3362" s="69"/>
      <c r="C3362" s="274" t="str">
        <f>IF(ISTEXT(B3362),VLOOKUP(B3362,'_Keuzelijst Algemeen'!$CC$3:$CD$10,2),"")</f>
        <v/>
      </c>
      <c r="D3362" s="87"/>
      <c r="E3362" s="69"/>
      <c r="F3362" s="69"/>
      <c r="I3362" s="85"/>
      <c r="P3362" s="69"/>
      <c r="Q3362" s="69"/>
      <c r="R3362" s="69"/>
      <c r="V3362" s="71"/>
      <c r="W3362" s="69"/>
      <c r="X3362" s="69"/>
      <c r="Y3362" s="69"/>
      <c r="Z3362" s="69"/>
      <c r="AA3362" s="270" t="str">
        <f>IF(ISTEXT(Z3362),VLOOKUP(Z3362,'_Keuzelijst Algemeen'!$B$3:$C$74,2),"")</f>
        <v/>
      </c>
      <c r="AB3362" s="85"/>
    </row>
    <row r="3363" spans="1:28" x14ac:dyDescent="0.3">
      <c r="A3363" s="249" t="s">
        <v>1103</v>
      </c>
      <c r="B3363" s="69"/>
      <c r="C3363" s="274" t="str">
        <f>IF(ISTEXT(B3363),VLOOKUP(B3363,'_Keuzelijst Algemeen'!$CC$3:$CD$10,2),"")</f>
        <v/>
      </c>
      <c r="D3363" s="87"/>
      <c r="E3363" s="69"/>
      <c r="F3363" s="69"/>
      <c r="I3363" s="85"/>
      <c r="P3363" s="69"/>
      <c r="Q3363" s="69"/>
      <c r="R3363" s="69"/>
      <c r="V3363" s="71"/>
      <c r="W3363" s="69"/>
      <c r="X3363" s="69"/>
      <c r="Y3363" s="69"/>
      <c r="Z3363" s="69"/>
      <c r="AA3363" s="270" t="str">
        <f>IF(ISTEXT(Z3363),VLOOKUP(Z3363,'_Keuzelijst Algemeen'!$B$3:$C$74,2),"")</f>
        <v/>
      </c>
      <c r="AB3363" s="85"/>
    </row>
    <row r="3364" spans="1:28" x14ac:dyDescent="0.3">
      <c r="A3364" s="249" t="s">
        <v>1103</v>
      </c>
      <c r="B3364" s="69"/>
      <c r="C3364" s="274" t="str">
        <f>IF(ISTEXT(B3364),VLOOKUP(B3364,'_Keuzelijst Algemeen'!$CC$3:$CD$10,2),"")</f>
        <v/>
      </c>
      <c r="D3364" s="87"/>
      <c r="E3364" s="69"/>
      <c r="F3364" s="69"/>
      <c r="I3364" s="85"/>
      <c r="P3364" s="69"/>
      <c r="Q3364" s="69"/>
      <c r="R3364" s="69"/>
      <c r="V3364" s="71"/>
      <c r="W3364" s="69"/>
      <c r="X3364" s="69"/>
      <c r="Y3364" s="69"/>
      <c r="Z3364" s="69"/>
      <c r="AA3364" s="270" t="str">
        <f>IF(ISTEXT(Z3364),VLOOKUP(Z3364,'_Keuzelijst Algemeen'!$B$3:$C$74,2),"")</f>
        <v/>
      </c>
      <c r="AB3364" s="85"/>
    </row>
    <row r="3365" spans="1:28" x14ac:dyDescent="0.3">
      <c r="A3365" s="249" t="s">
        <v>1103</v>
      </c>
      <c r="B3365" s="69"/>
      <c r="C3365" s="274" t="str">
        <f>IF(ISTEXT(B3365),VLOOKUP(B3365,'_Keuzelijst Algemeen'!$CC$3:$CD$10,2),"")</f>
        <v/>
      </c>
      <c r="D3365" s="87"/>
      <c r="E3365" s="69"/>
      <c r="F3365" s="69"/>
      <c r="I3365" s="85"/>
      <c r="P3365" s="69"/>
      <c r="Q3365" s="69"/>
      <c r="R3365" s="69"/>
      <c r="V3365" s="71"/>
      <c r="W3365" s="69"/>
      <c r="X3365" s="69"/>
      <c r="Y3365" s="69"/>
      <c r="Z3365" s="69"/>
      <c r="AA3365" s="270" t="str">
        <f>IF(ISTEXT(Z3365),VLOOKUP(Z3365,'_Keuzelijst Algemeen'!$B$3:$C$74,2),"")</f>
        <v/>
      </c>
      <c r="AB3365" s="85"/>
    </row>
    <row r="3366" spans="1:28" x14ac:dyDescent="0.3">
      <c r="A3366" s="249" t="s">
        <v>1103</v>
      </c>
      <c r="B3366" s="69"/>
      <c r="C3366" s="274" t="str">
        <f>IF(ISTEXT(B3366),VLOOKUP(B3366,'_Keuzelijst Algemeen'!$CC$3:$CD$10,2),"")</f>
        <v/>
      </c>
      <c r="D3366" s="87"/>
      <c r="E3366" s="69"/>
      <c r="F3366" s="69"/>
      <c r="I3366" s="85"/>
      <c r="P3366" s="69"/>
      <c r="Q3366" s="69"/>
      <c r="R3366" s="69"/>
      <c r="V3366" s="71"/>
      <c r="W3366" s="69"/>
      <c r="X3366" s="69"/>
      <c r="Y3366" s="69"/>
      <c r="Z3366" s="69"/>
      <c r="AA3366" s="270" t="str">
        <f>IF(ISTEXT(Z3366),VLOOKUP(Z3366,'_Keuzelijst Algemeen'!$B$3:$C$74,2),"")</f>
        <v/>
      </c>
      <c r="AB3366" s="85"/>
    </row>
    <row r="3367" spans="1:28" x14ac:dyDescent="0.3">
      <c r="A3367" s="249" t="s">
        <v>1103</v>
      </c>
      <c r="B3367" s="69"/>
      <c r="C3367" s="274" t="str">
        <f>IF(ISTEXT(B3367),VLOOKUP(B3367,'_Keuzelijst Algemeen'!$CC$3:$CD$10,2),"")</f>
        <v/>
      </c>
      <c r="D3367" s="87"/>
      <c r="E3367" s="69"/>
      <c r="F3367" s="69"/>
      <c r="I3367" s="85"/>
      <c r="P3367" s="69"/>
      <c r="Q3367" s="69"/>
      <c r="R3367" s="69"/>
      <c r="V3367" s="71"/>
      <c r="W3367" s="69"/>
      <c r="X3367" s="69"/>
      <c r="Y3367" s="69"/>
      <c r="Z3367" s="69"/>
      <c r="AA3367" s="270" t="str">
        <f>IF(ISTEXT(Z3367),VLOOKUP(Z3367,'_Keuzelijst Algemeen'!$B$3:$C$74,2),"")</f>
        <v/>
      </c>
      <c r="AB3367" s="85"/>
    </row>
    <row r="3368" spans="1:28" x14ac:dyDescent="0.3">
      <c r="A3368" s="249" t="s">
        <v>1103</v>
      </c>
      <c r="B3368" s="69"/>
      <c r="C3368" s="274" t="str">
        <f>IF(ISTEXT(B3368),VLOOKUP(B3368,'_Keuzelijst Algemeen'!$CC$3:$CD$10,2),"")</f>
        <v/>
      </c>
      <c r="D3368" s="87"/>
      <c r="E3368" s="69"/>
      <c r="F3368" s="69"/>
      <c r="I3368" s="85"/>
      <c r="P3368" s="69"/>
      <c r="Q3368" s="69"/>
      <c r="R3368" s="69"/>
      <c r="V3368" s="71"/>
      <c r="W3368" s="69"/>
      <c r="X3368" s="69"/>
      <c r="Y3368" s="69"/>
      <c r="Z3368" s="69"/>
      <c r="AA3368" s="270" t="str">
        <f>IF(ISTEXT(Z3368),VLOOKUP(Z3368,'_Keuzelijst Algemeen'!$B$3:$C$74,2),"")</f>
        <v/>
      </c>
      <c r="AB3368" s="85"/>
    </row>
    <row r="3369" spans="1:28" x14ac:dyDescent="0.3">
      <c r="A3369" s="249" t="s">
        <v>1103</v>
      </c>
      <c r="B3369" s="69"/>
      <c r="C3369" s="274" t="str">
        <f>IF(ISTEXT(B3369),VLOOKUP(B3369,'_Keuzelijst Algemeen'!$CC$3:$CD$10,2),"")</f>
        <v/>
      </c>
      <c r="D3369" s="87"/>
      <c r="E3369" s="69"/>
      <c r="F3369" s="69"/>
      <c r="I3369" s="85"/>
      <c r="P3369" s="69"/>
      <c r="Q3369" s="69"/>
      <c r="R3369" s="69"/>
      <c r="V3369" s="71"/>
      <c r="W3369" s="69"/>
      <c r="X3369" s="69"/>
      <c r="Y3369" s="69"/>
      <c r="Z3369" s="69"/>
      <c r="AA3369" s="270" t="str">
        <f>IF(ISTEXT(Z3369),VLOOKUP(Z3369,'_Keuzelijst Algemeen'!$B$3:$C$74,2),"")</f>
        <v/>
      </c>
      <c r="AB3369" s="85"/>
    </row>
    <row r="3370" spans="1:28" x14ac:dyDescent="0.3">
      <c r="A3370" s="249" t="s">
        <v>1103</v>
      </c>
      <c r="B3370" s="69"/>
      <c r="C3370" s="274" t="str">
        <f>IF(ISTEXT(B3370),VLOOKUP(B3370,'_Keuzelijst Algemeen'!$CC$3:$CD$10,2),"")</f>
        <v/>
      </c>
      <c r="D3370" s="87"/>
      <c r="E3370" s="69"/>
      <c r="F3370" s="69"/>
      <c r="I3370" s="85"/>
      <c r="P3370" s="69"/>
      <c r="Q3370" s="69"/>
      <c r="R3370" s="69"/>
      <c r="V3370" s="71"/>
      <c r="W3370" s="69"/>
      <c r="X3370" s="69"/>
      <c r="Y3370" s="69"/>
      <c r="Z3370" s="69"/>
      <c r="AA3370" s="270" t="str">
        <f>IF(ISTEXT(Z3370),VLOOKUP(Z3370,'_Keuzelijst Algemeen'!$B$3:$C$74,2),"")</f>
        <v/>
      </c>
      <c r="AB3370" s="85"/>
    </row>
    <row r="3371" spans="1:28" x14ac:dyDescent="0.3">
      <c r="A3371" s="249" t="s">
        <v>1103</v>
      </c>
      <c r="B3371" s="69"/>
      <c r="C3371" s="274" t="str">
        <f>IF(ISTEXT(B3371),VLOOKUP(B3371,'_Keuzelijst Algemeen'!$CC$3:$CD$10,2),"")</f>
        <v/>
      </c>
      <c r="D3371" s="87"/>
      <c r="E3371" s="69"/>
      <c r="F3371" s="69"/>
      <c r="I3371" s="85"/>
      <c r="P3371" s="69"/>
      <c r="Q3371" s="69"/>
      <c r="R3371" s="69"/>
      <c r="V3371" s="71"/>
      <c r="W3371" s="69"/>
      <c r="X3371" s="69"/>
      <c r="Y3371" s="69"/>
      <c r="Z3371" s="69"/>
      <c r="AA3371" s="270" t="str">
        <f>IF(ISTEXT(Z3371),VLOOKUP(Z3371,'_Keuzelijst Algemeen'!$B$3:$C$74,2),"")</f>
        <v/>
      </c>
      <c r="AB3371" s="85"/>
    </row>
    <row r="3372" spans="1:28" x14ac:dyDescent="0.3">
      <c r="A3372" s="249" t="s">
        <v>1103</v>
      </c>
      <c r="B3372" s="69"/>
      <c r="C3372" s="274" t="str">
        <f>IF(ISTEXT(B3372),VLOOKUP(B3372,'_Keuzelijst Algemeen'!$CC$3:$CD$10,2),"")</f>
        <v/>
      </c>
      <c r="D3372" s="87"/>
      <c r="E3372" s="69"/>
      <c r="F3372" s="69"/>
      <c r="I3372" s="85"/>
      <c r="P3372" s="69"/>
      <c r="Q3372" s="69"/>
      <c r="R3372" s="69"/>
      <c r="V3372" s="71"/>
      <c r="W3372" s="69"/>
      <c r="X3372" s="69"/>
      <c r="Y3372" s="69"/>
      <c r="Z3372" s="69"/>
      <c r="AA3372" s="270" t="str">
        <f>IF(ISTEXT(Z3372),VLOOKUP(Z3372,'_Keuzelijst Algemeen'!$B$3:$C$74,2),"")</f>
        <v/>
      </c>
      <c r="AB3372" s="85"/>
    </row>
    <row r="3373" spans="1:28" x14ac:dyDescent="0.3">
      <c r="A3373" s="249" t="s">
        <v>1103</v>
      </c>
      <c r="B3373" s="69"/>
      <c r="C3373" s="274" t="str">
        <f>IF(ISTEXT(B3373),VLOOKUP(B3373,'_Keuzelijst Algemeen'!$CC$3:$CD$10,2),"")</f>
        <v/>
      </c>
      <c r="D3373" s="87"/>
      <c r="E3373" s="69"/>
      <c r="F3373" s="69"/>
      <c r="I3373" s="85"/>
      <c r="P3373" s="69"/>
      <c r="Q3373" s="69"/>
      <c r="R3373" s="69"/>
      <c r="V3373" s="71"/>
      <c r="W3373" s="69"/>
      <c r="X3373" s="69"/>
      <c r="Y3373" s="69"/>
      <c r="Z3373" s="69"/>
      <c r="AA3373" s="270" t="str">
        <f>IF(ISTEXT(Z3373),VLOOKUP(Z3373,'_Keuzelijst Algemeen'!$B$3:$C$74,2),"")</f>
        <v/>
      </c>
      <c r="AB3373" s="85"/>
    </row>
    <row r="3374" spans="1:28" x14ac:dyDescent="0.3">
      <c r="A3374" s="249" t="s">
        <v>1103</v>
      </c>
      <c r="B3374" s="69"/>
      <c r="C3374" s="274" t="str">
        <f>IF(ISTEXT(B3374),VLOOKUP(B3374,'_Keuzelijst Algemeen'!$CC$3:$CD$10,2),"")</f>
        <v/>
      </c>
      <c r="D3374" s="87"/>
      <c r="E3374" s="69"/>
      <c r="F3374" s="69"/>
      <c r="I3374" s="85"/>
      <c r="P3374" s="69"/>
      <c r="Q3374" s="69"/>
      <c r="R3374" s="69"/>
      <c r="V3374" s="71"/>
      <c r="W3374" s="69"/>
      <c r="X3374" s="69"/>
      <c r="Y3374" s="69"/>
      <c r="Z3374" s="69"/>
      <c r="AA3374" s="270" t="str">
        <f>IF(ISTEXT(Z3374),VLOOKUP(Z3374,'_Keuzelijst Algemeen'!$B$3:$C$74,2),"")</f>
        <v/>
      </c>
      <c r="AB3374" s="85"/>
    </row>
    <row r="3375" spans="1:28" x14ac:dyDescent="0.3">
      <c r="A3375" s="249" t="s">
        <v>1103</v>
      </c>
      <c r="B3375" s="69"/>
      <c r="C3375" s="274" t="str">
        <f>IF(ISTEXT(B3375),VLOOKUP(B3375,'_Keuzelijst Algemeen'!$CC$3:$CD$10,2),"")</f>
        <v/>
      </c>
      <c r="D3375" s="87"/>
      <c r="E3375" s="69"/>
      <c r="F3375" s="69"/>
      <c r="I3375" s="85"/>
      <c r="P3375" s="69"/>
      <c r="Q3375" s="69"/>
      <c r="R3375" s="69"/>
      <c r="V3375" s="71"/>
      <c r="W3375" s="69"/>
      <c r="X3375" s="69"/>
      <c r="Y3375" s="69"/>
      <c r="Z3375" s="69"/>
      <c r="AA3375" s="270" t="str">
        <f>IF(ISTEXT(Z3375),VLOOKUP(Z3375,'_Keuzelijst Algemeen'!$B$3:$C$74,2),"")</f>
        <v/>
      </c>
      <c r="AB3375" s="85"/>
    </row>
    <row r="3376" spans="1:28" x14ac:dyDescent="0.3">
      <c r="A3376" s="249" t="s">
        <v>1103</v>
      </c>
      <c r="B3376" s="69"/>
      <c r="C3376" s="274" t="str">
        <f>IF(ISTEXT(B3376),VLOOKUP(B3376,'_Keuzelijst Algemeen'!$CC$3:$CD$10,2),"")</f>
        <v/>
      </c>
      <c r="D3376" s="87"/>
      <c r="E3376" s="69"/>
      <c r="F3376" s="69"/>
      <c r="I3376" s="85"/>
      <c r="P3376" s="69"/>
      <c r="Q3376" s="69"/>
      <c r="R3376" s="69"/>
      <c r="V3376" s="71"/>
      <c r="W3376" s="69"/>
      <c r="X3376" s="69"/>
      <c r="Y3376" s="69"/>
      <c r="Z3376" s="69"/>
      <c r="AA3376" s="270" t="str">
        <f>IF(ISTEXT(Z3376),VLOOKUP(Z3376,'_Keuzelijst Algemeen'!$B$3:$C$74,2),"")</f>
        <v/>
      </c>
      <c r="AB3376" s="85"/>
    </row>
    <row r="3377" spans="1:28" x14ac:dyDescent="0.3">
      <c r="A3377" s="249" t="s">
        <v>1103</v>
      </c>
      <c r="B3377" s="69"/>
      <c r="C3377" s="274" t="str">
        <f>IF(ISTEXT(B3377),VLOOKUP(B3377,'_Keuzelijst Algemeen'!$CC$3:$CD$10,2),"")</f>
        <v/>
      </c>
      <c r="D3377" s="87"/>
      <c r="E3377" s="69"/>
      <c r="F3377" s="69"/>
      <c r="I3377" s="85"/>
      <c r="P3377" s="69"/>
      <c r="Q3377" s="69"/>
      <c r="R3377" s="69"/>
      <c r="V3377" s="71"/>
      <c r="W3377" s="69"/>
      <c r="X3377" s="69"/>
      <c r="Y3377" s="69"/>
      <c r="Z3377" s="69"/>
      <c r="AA3377" s="270" t="str">
        <f>IF(ISTEXT(Z3377),VLOOKUP(Z3377,'_Keuzelijst Algemeen'!$B$3:$C$74,2),"")</f>
        <v/>
      </c>
      <c r="AB3377" s="85"/>
    </row>
    <row r="3378" spans="1:28" x14ac:dyDescent="0.3">
      <c r="A3378" s="249" t="s">
        <v>1103</v>
      </c>
      <c r="B3378" s="69"/>
      <c r="C3378" s="274" t="str">
        <f>IF(ISTEXT(B3378),VLOOKUP(B3378,'_Keuzelijst Algemeen'!$CC$3:$CD$10,2),"")</f>
        <v/>
      </c>
      <c r="D3378" s="87"/>
      <c r="E3378" s="69"/>
      <c r="F3378" s="69"/>
      <c r="I3378" s="85"/>
      <c r="P3378" s="69"/>
      <c r="Q3378" s="69"/>
      <c r="R3378" s="69"/>
      <c r="V3378" s="71"/>
      <c r="W3378" s="69"/>
      <c r="X3378" s="69"/>
      <c r="Y3378" s="69"/>
      <c r="Z3378" s="69"/>
      <c r="AA3378" s="270" t="str">
        <f>IF(ISTEXT(Z3378),VLOOKUP(Z3378,'_Keuzelijst Algemeen'!$B$3:$C$74,2),"")</f>
        <v/>
      </c>
      <c r="AB3378" s="85"/>
    </row>
    <row r="3379" spans="1:28" x14ac:dyDescent="0.3">
      <c r="A3379" s="249" t="s">
        <v>1103</v>
      </c>
      <c r="B3379" s="69"/>
      <c r="C3379" s="274" t="str">
        <f>IF(ISTEXT(B3379),VLOOKUP(B3379,'_Keuzelijst Algemeen'!$CC$3:$CD$10,2),"")</f>
        <v/>
      </c>
      <c r="D3379" s="87"/>
      <c r="E3379" s="69"/>
      <c r="F3379" s="69"/>
      <c r="I3379" s="85"/>
      <c r="P3379" s="69"/>
      <c r="Q3379" s="69"/>
      <c r="R3379" s="69"/>
      <c r="V3379" s="71"/>
      <c r="W3379" s="69"/>
      <c r="X3379" s="69"/>
      <c r="Y3379" s="69"/>
      <c r="Z3379" s="69"/>
      <c r="AA3379" s="270" t="str">
        <f>IF(ISTEXT(Z3379),VLOOKUP(Z3379,'_Keuzelijst Algemeen'!$B$3:$C$74,2),"")</f>
        <v/>
      </c>
      <c r="AB3379" s="85"/>
    </row>
    <row r="3380" spans="1:28" x14ac:dyDescent="0.3">
      <c r="A3380" s="249" t="s">
        <v>1103</v>
      </c>
      <c r="B3380" s="69"/>
      <c r="C3380" s="274" t="str">
        <f>IF(ISTEXT(B3380),VLOOKUP(B3380,'_Keuzelijst Algemeen'!$CC$3:$CD$10,2),"")</f>
        <v/>
      </c>
      <c r="D3380" s="87"/>
      <c r="E3380" s="69"/>
      <c r="F3380" s="69"/>
      <c r="I3380" s="85"/>
      <c r="P3380" s="69"/>
      <c r="Q3380" s="69"/>
      <c r="R3380" s="69"/>
      <c r="V3380" s="71"/>
      <c r="W3380" s="69"/>
      <c r="X3380" s="69"/>
      <c r="Y3380" s="69"/>
      <c r="Z3380" s="69"/>
      <c r="AA3380" s="270" t="str">
        <f>IF(ISTEXT(Z3380),VLOOKUP(Z3380,'_Keuzelijst Algemeen'!$B$3:$C$74,2),"")</f>
        <v/>
      </c>
      <c r="AB3380" s="85"/>
    </row>
    <row r="3381" spans="1:28" x14ac:dyDescent="0.3">
      <c r="A3381" s="249" t="s">
        <v>1103</v>
      </c>
      <c r="B3381" s="69"/>
      <c r="C3381" s="274" t="str">
        <f>IF(ISTEXT(B3381),VLOOKUP(B3381,'_Keuzelijst Algemeen'!$CC$3:$CD$10,2),"")</f>
        <v/>
      </c>
      <c r="D3381" s="87"/>
      <c r="E3381" s="69"/>
      <c r="F3381" s="69"/>
      <c r="I3381" s="85"/>
      <c r="P3381" s="69"/>
      <c r="Q3381" s="69"/>
      <c r="R3381" s="69"/>
      <c r="V3381" s="71"/>
      <c r="W3381" s="69"/>
      <c r="X3381" s="69"/>
      <c r="Y3381" s="69"/>
      <c r="Z3381" s="69"/>
      <c r="AA3381" s="270" t="str">
        <f>IF(ISTEXT(Z3381),VLOOKUP(Z3381,'_Keuzelijst Algemeen'!$B$3:$C$74,2),"")</f>
        <v/>
      </c>
      <c r="AB3381" s="85"/>
    </row>
    <row r="3382" spans="1:28" x14ac:dyDescent="0.3">
      <c r="A3382" s="249" t="s">
        <v>1103</v>
      </c>
      <c r="B3382" s="69"/>
      <c r="C3382" s="274" t="str">
        <f>IF(ISTEXT(B3382),VLOOKUP(B3382,'_Keuzelijst Algemeen'!$CC$3:$CD$10,2),"")</f>
        <v/>
      </c>
      <c r="D3382" s="87"/>
      <c r="E3382" s="69"/>
      <c r="F3382" s="69"/>
      <c r="I3382" s="85"/>
      <c r="P3382" s="69"/>
      <c r="Q3382" s="69"/>
      <c r="R3382" s="69"/>
      <c r="V3382" s="71"/>
      <c r="W3382" s="69"/>
      <c r="X3382" s="69"/>
      <c r="Y3382" s="69"/>
      <c r="Z3382" s="69"/>
      <c r="AA3382" s="270" t="str">
        <f>IF(ISTEXT(Z3382),VLOOKUP(Z3382,'_Keuzelijst Algemeen'!$B$3:$C$74,2),"")</f>
        <v/>
      </c>
      <c r="AB3382" s="85"/>
    </row>
    <row r="3383" spans="1:28" x14ac:dyDescent="0.3">
      <c r="A3383" s="249" t="s">
        <v>1103</v>
      </c>
      <c r="B3383" s="69"/>
      <c r="C3383" s="274" t="str">
        <f>IF(ISTEXT(B3383),VLOOKUP(B3383,'_Keuzelijst Algemeen'!$CC$3:$CD$10,2),"")</f>
        <v/>
      </c>
      <c r="D3383" s="87"/>
      <c r="E3383" s="69"/>
      <c r="F3383" s="69"/>
      <c r="I3383" s="85"/>
      <c r="P3383" s="69"/>
      <c r="Q3383" s="69"/>
      <c r="R3383" s="69"/>
      <c r="V3383" s="71"/>
      <c r="W3383" s="69"/>
      <c r="X3383" s="69"/>
      <c r="Y3383" s="69"/>
      <c r="Z3383" s="69"/>
      <c r="AA3383" s="270" t="str">
        <f>IF(ISTEXT(Z3383),VLOOKUP(Z3383,'_Keuzelijst Algemeen'!$B$3:$C$74,2),"")</f>
        <v/>
      </c>
      <c r="AB3383" s="85"/>
    </row>
    <row r="3384" spans="1:28" x14ac:dyDescent="0.3">
      <c r="A3384" s="249" t="s">
        <v>1103</v>
      </c>
      <c r="B3384" s="69"/>
      <c r="C3384" s="274" t="str">
        <f>IF(ISTEXT(B3384),VLOOKUP(B3384,'_Keuzelijst Algemeen'!$CC$3:$CD$10,2),"")</f>
        <v/>
      </c>
      <c r="D3384" s="87"/>
      <c r="E3384" s="69"/>
      <c r="F3384" s="69"/>
      <c r="I3384" s="85"/>
      <c r="P3384" s="69"/>
      <c r="Q3384" s="69"/>
      <c r="R3384" s="69"/>
      <c r="V3384" s="71"/>
      <c r="W3384" s="69"/>
      <c r="X3384" s="69"/>
      <c r="Y3384" s="69"/>
      <c r="Z3384" s="69"/>
      <c r="AA3384" s="270" t="str">
        <f>IF(ISTEXT(Z3384),VLOOKUP(Z3384,'_Keuzelijst Algemeen'!$B$3:$C$74,2),"")</f>
        <v/>
      </c>
      <c r="AB3384" s="85"/>
    </row>
    <row r="3385" spans="1:28" x14ac:dyDescent="0.3">
      <c r="A3385" s="249" t="s">
        <v>1103</v>
      </c>
      <c r="B3385" s="69"/>
      <c r="C3385" s="274" t="str">
        <f>IF(ISTEXT(B3385),VLOOKUP(B3385,'_Keuzelijst Algemeen'!$CC$3:$CD$10,2),"")</f>
        <v/>
      </c>
      <c r="D3385" s="87"/>
      <c r="E3385" s="69"/>
      <c r="F3385" s="69"/>
      <c r="I3385" s="85"/>
      <c r="P3385" s="69"/>
      <c r="Q3385" s="69"/>
      <c r="R3385" s="69"/>
      <c r="V3385" s="71"/>
      <c r="W3385" s="69"/>
      <c r="X3385" s="69"/>
      <c r="Y3385" s="69"/>
      <c r="Z3385" s="69"/>
      <c r="AA3385" s="270" t="str">
        <f>IF(ISTEXT(Z3385),VLOOKUP(Z3385,'_Keuzelijst Algemeen'!$B$3:$C$74,2),"")</f>
        <v/>
      </c>
      <c r="AB3385" s="85"/>
    </row>
    <row r="3386" spans="1:28" x14ac:dyDescent="0.3">
      <c r="A3386" s="249" t="s">
        <v>1103</v>
      </c>
      <c r="B3386" s="69"/>
      <c r="C3386" s="274" t="str">
        <f>IF(ISTEXT(B3386),VLOOKUP(B3386,'_Keuzelijst Algemeen'!$CC$3:$CD$10,2),"")</f>
        <v/>
      </c>
      <c r="D3386" s="87"/>
      <c r="E3386" s="69"/>
      <c r="F3386" s="69"/>
      <c r="I3386" s="85"/>
      <c r="P3386" s="69"/>
      <c r="Q3386" s="69"/>
      <c r="R3386" s="69"/>
      <c r="V3386" s="71"/>
      <c r="W3386" s="69"/>
      <c r="X3386" s="69"/>
      <c r="Y3386" s="69"/>
      <c r="Z3386" s="69"/>
      <c r="AA3386" s="270" t="str">
        <f>IF(ISTEXT(Z3386),VLOOKUP(Z3386,'_Keuzelijst Algemeen'!$B$3:$C$74,2),"")</f>
        <v/>
      </c>
      <c r="AB3386" s="85"/>
    </row>
    <row r="3387" spans="1:28" x14ac:dyDescent="0.3">
      <c r="A3387" s="249" t="s">
        <v>1103</v>
      </c>
      <c r="B3387" s="69"/>
      <c r="C3387" s="274" t="str">
        <f>IF(ISTEXT(B3387),VLOOKUP(B3387,'_Keuzelijst Algemeen'!$CC$3:$CD$10,2),"")</f>
        <v/>
      </c>
      <c r="D3387" s="87"/>
      <c r="E3387" s="69"/>
      <c r="F3387" s="69"/>
      <c r="I3387" s="85"/>
      <c r="P3387" s="69"/>
      <c r="Q3387" s="69"/>
      <c r="R3387" s="69"/>
      <c r="V3387" s="71"/>
      <c r="W3387" s="69"/>
      <c r="X3387" s="69"/>
      <c r="Y3387" s="69"/>
      <c r="Z3387" s="69"/>
      <c r="AA3387" s="270" t="str">
        <f>IF(ISTEXT(Z3387),VLOOKUP(Z3387,'_Keuzelijst Algemeen'!$B$3:$C$74,2),"")</f>
        <v/>
      </c>
      <c r="AB3387" s="85"/>
    </row>
    <row r="3388" spans="1:28" x14ac:dyDescent="0.3">
      <c r="A3388" s="249" t="s">
        <v>1103</v>
      </c>
      <c r="B3388" s="69"/>
      <c r="C3388" s="274" t="str">
        <f>IF(ISTEXT(B3388),VLOOKUP(B3388,'_Keuzelijst Algemeen'!$CC$3:$CD$10,2),"")</f>
        <v/>
      </c>
      <c r="D3388" s="87"/>
      <c r="E3388" s="69"/>
      <c r="F3388" s="69"/>
      <c r="I3388" s="85"/>
      <c r="P3388" s="69"/>
      <c r="Q3388" s="69"/>
      <c r="R3388" s="69"/>
      <c r="V3388" s="71"/>
      <c r="W3388" s="69"/>
      <c r="X3388" s="69"/>
      <c r="Y3388" s="69"/>
      <c r="Z3388" s="69"/>
      <c r="AA3388" s="270" t="str">
        <f>IF(ISTEXT(Z3388),VLOOKUP(Z3388,'_Keuzelijst Algemeen'!$B$3:$C$74,2),"")</f>
        <v/>
      </c>
      <c r="AB3388" s="85"/>
    </row>
    <row r="3389" spans="1:28" x14ac:dyDescent="0.3">
      <c r="A3389" s="249" t="s">
        <v>1103</v>
      </c>
      <c r="B3389" s="69"/>
      <c r="C3389" s="274" t="str">
        <f>IF(ISTEXT(B3389),VLOOKUP(B3389,'_Keuzelijst Algemeen'!$CC$3:$CD$10,2),"")</f>
        <v/>
      </c>
      <c r="D3389" s="87"/>
      <c r="E3389" s="69"/>
      <c r="F3389" s="69"/>
      <c r="I3389" s="85"/>
      <c r="P3389" s="69"/>
      <c r="Q3389" s="69"/>
      <c r="R3389" s="69"/>
      <c r="V3389" s="71"/>
      <c r="W3389" s="69"/>
      <c r="X3389" s="69"/>
      <c r="Y3389" s="69"/>
      <c r="Z3389" s="69"/>
      <c r="AA3389" s="270" t="str">
        <f>IF(ISTEXT(Z3389),VLOOKUP(Z3389,'_Keuzelijst Algemeen'!$B$3:$C$74,2),"")</f>
        <v/>
      </c>
      <c r="AB3389" s="85"/>
    </row>
    <row r="3390" spans="1:28" x14ac:dyDescent="0.3">
      <c r="A3390" s="249" t="s">
        <v>1103</v>
      </c>
      <c r="B3390" s="69"/>
      <c r="C3390" s="274" t="str">
        <f>IF(ISTEXT(B3390),VLOOKUP(B3390,'_Keuzelijst Algemeen'!$CC$3:$CD$10,2),"")</f>
        <v/>
      </c>
      <c r="D3390" s="87"/>
      <c r="E3390" s="69"/>
      <c r="F3390" s="69"/>
      <c r="I3390" s="85"/>
      <c r="P3390" s="69"/>
      <c r="Q3390" s="69"/>
      <c r="R3390" s="69"/>
      <c r="V3390" s="71"/>
      <c r="W3390" s="69"/>
      <c r="X3390" s="69"/>
      <c r="Y3390" s="69"/>
      <c r="Z3390" s="69"/>
      <c r="AA3390" s="270" t="str">
        <f>IF(ISTEXT(Z3390),VLOOKUP(Z3390,'_Keuzelijst Algemeen'!$B$3:$C$74,2),"")</f>
        <v/>
      </c>
      <c r="AB3390" s="85"/>
    </row>
    <row r="3391" spans="1:28" x14ac:dyDescent="0.3">
      <c r="A3391" s="249" t="s">
        <v>1103</v>
      </c>
      <c r="B3391" s="69"/>
      <c r="C3391" s="274" t="str">
        <f>IF(ISTEXT(B3391),VLOOKUP(B3391,'_Keuzelijst Algemeen'!$CC$3:$CD$10,2),"")</f>
        <v/>
      </c>
      <c r="D3391" s="87"/>
      <c r="E3391" s="69"/>
      <c r="F3391" s="69"/>
      <c r="I3391" s="85"/>
      <c r="P3391" s="69"/>
      <c r="Q3391" s="69"/>
      <c r="R3391" s="69"/>
      <c r="V3391" s="71"/>
      <c r="W3391" s="69"/>
      <c r="X3391" s="69"/>
      <c r="Y3391" s="69"/>
      <c r="Z3391" s="69"/>
      <c r="AA3391" s="270" t="str">
        <f>IF(ISTEXT(Z3391),VLOOKUP(Z3391,'_Keuzelijst Algemeen'!$B$3:$C$74,2),"")</f>
        <v/>
      </c>
      <c r="AB3391" s="85"/>
    </row>
    <row r="3392" spans="1:28" x14ac:dyDescent="0.3">
      <c r="A3392" s="249" t="s">
        <v>1103</v>
      </c>
      <c r="B3392" s="69"/>
      <c r="C3392" s="274" t="str">
        <f>IF(ISTEXT(B3392),VLOOKUP(B3392,'_Keuzelijst Algemeen'!$CC$3:$CD$10,2),"")</f>
        <v/>
      </c>
      <c r="D3392" s="87"/>
      <c r="E3392" s="69"/>
      <c r="F3392" s="69"/>
      <c r="I3392" s="85"/>
      <c r="P3392" s="69"/>
      <c r="Q3392" s="69"/>
      <c r="R3392" s="69"/>
      <c r="V3392" s="71"/>
      <c r="W3392" s="69"/>
      <c r="X3392" s="69"/>
      <c r="Y3392" s="69"/>
      <c r="Z3392" s="69"/>
      <c r="AA3392" s="270" t="str">
        <f>IF(ISTEXT(Z3392),VLOOKUP(Z3392,'_Keuzelijst Algemeen'!$B$3:$C$74,2),"")</f>
        <v/>
      </c>
      <c r="AB3392" s="85"/>
    </row>
    <row r="3393" spans="1:28" x14ac:dyDescent="0.3">
      <c r="A3393" s="249" t="s">
        <v>1103</v>
      </c>
      <c r="B3393" s="69"/>
      <c r="C3393" s="274" t="str">
        <f>IF(ISTEXT(B3393),VLOOKUP(B3393,'_Keuzelijst Algemeen'!$CC$3:$CD$10,2),"")</f>
        <v/>
      </c>
      <c r="D3393" s="87"/>
      <c r="E3393" s="69"/>
      <c r="F3393" s="69"/>
      <c r="I3393" s="85"/>
      <c r="P3393" s="69"/>
      <c r="Q3393" s="69"/>
      <c r="R3393" s="69"/>
      <c r="V3393" s="71"/>
      <c r="W3393" s="69"/>
      <c r="X3393" s="69"/>
      <c r="Y3393" s="69"/>
      <c r="Z3393" s="69"/>
      <c r="AA3393" s="270" t="str">
        <f>IF(ISTEXT(Z3393),VLOOKUP(Z3393,'_Keuzelijst Algemeen'!$B$3:$C$74,2),"")</f>
        <v/>
      </c>
      <c r="AB3393" s="85"/>
    </row>
    <row r="3394" spans="1:28" x14ac:dyDescent="0.3">
      <c r="A3394" s="249" t="s">
        <v>1103</v>
      </c>
      <c r="B3394" s="69"/>
      <c r="C3394" s="274" t="str">
        <f>IF(ISTEXT(B3394),VLOOKUP(B3394,'_Keuzelijst Algemeen'!$CC$3:$CD$10,2),"")</f>
        <v/>
      </c>
      <c r="D3394" s="87"/>
      <c r="E3394" s="69"/>
      <c r="F3394" s="69"/>
      <c r="I3394" s="85"/>
      <c r="P3394" s="69"/>
      <c r="Q3394" s="69"/>
      <c r="R3394" s="69"/>
      <c r="V3394" s="71"/>
      <c r="W3394" s="69"/>
      <c r="X3394" s="69"/>
      <c r="Y3394" s="69"/>
      <c r="Z3394" s="69"/>
      <c r="AA3394" s="270" t="str">
        <f>IF(ISTEXT(Z3394),VLOOKUP(Z3394,'_Keuzelijst Algemeen'!$B$3:$C$74,2),"")</f>
        <v/>
      </c>
      <c r="AB3394" s="85"/>
    </row>
    <row r="3395" spans="1:28" x14ac:dyDescent="0.3">
      <c r="A3395" s="249" t="s">
        <v>1103</v>
      </c>
      <c r="B3395" s="69"/>
      <c r="C3395" s="274" t="str">
        <f>IF(ISTEXT(B3395),VLOOKUP(B3395,'_Keuzelijst Algemeen'!$CC$3:$CD$10,2),"")</f>
        <v/>
      </c>
      <c r="D3395" s="87"/>
      <c r="E3395" s="69"/>
      <c r="F3395" s="69"/>
      <c r="I3395" s="85"/>
      <c r="P3395" s="69"/>
      <c r="Q3395" s="69"/>
      <c r="R3395" s="69"/>
      <c r="V3395" s="71"/>
      <c r="W3395" s="69"/>
      <c r="X3395" s="69"/>
      <c r="Y3395" s="69"/>
      <c r="Z3395" s="69"/>
      <c r="AA3395" s="270" t="str">
        <f>IF(ISTEXT(Z3395),VLOOKUP(Z3395,'_Keuzelijst Algemeen'!$B$3:$C$74,2),"")</f>
        <v/>
      </c>
      <c r="AB3395" s="85"/>
    </row>
    <row r="3396" spans="1:28" x14ac:dyDescent="0.3">
      <c r="A3396" s="249" t="s">
        <v>1103</v>
      </c>
      <c r="B3396" s="69"/>
      <c r="C3396" s="274" t="str">
        <f>IF(ISTEXT(B3396),VLOOKUP(B3396,'_Keuzelijst Algemeen'!$CC$3:$CD$10,2),"")</f>
        <v/>
      </c>
      <c r="D3396" s="87"/>
      <c r="E3396" s="69"/>
      <c r="F3396" s="69"/>
      <c r="I3396" s="85"/>
      <c r="P3396" s="69"/>
      <c r="Q3396" s="69"/>
      <c r="R3396" s="69"/>
      <c r="V3396" s="71"/>
      <c r="W3396" s="69"/>
      <c r="X3396" s="69"/>
      <c r="Y3396" s="69"/>
      <c r="Z3396" s="69"/>
      <c r="AA3396" s="270" t="str">
        <f>IF(ISTEXT(Z3396),VLOOKUP(Z3396,'_Keuzelijst Algemeen'!$B$3:$C$74,2),"")</f>
        <v/>
      </c>
      <c r="AB3396" s="85"/>
    </row>
    <row r="3397" spans="1:28" x14ac:dyDescent="0.3">
      <c r="A3397" s="249" t="s">
        <v>1103</v>
      </c>
      <c r="B3397" s="69"/>
      <c r="C3397" s="274" t="str">
        <f>IF(ISTEXT(B3397),VLOOKUP(B3397,'_Keuzelijst Algemeen'!$CC$3:$CD$10,2),"")</f>
        <v/>
      </c>
      <c r="D3397" s="87"/>
      <c r="E3397" s="69"/>
      <c r="F3397" s="69"/>
      <c r="I3397" s="85"/>
      <c r="P3397" s="69"/>
      <c r="Q3397" s="69"/>
      <c r="R3397" s="69"/>
      <c r="V3397" s="71"/>
      <c r="W3397" s="69"/>
      <c r="X3397" s="69"/>
      <c r="Y3397" s="69"/>
      <c r="Z3397" s="69"/>
      <c r="AA3397" s="270" t="str">
        <f>IF(ISTEXT(Z3397),VLOOKUP(Z3397,'_Keuzelijst Algemeen'!$B$3:$C$74,2),"")</f>
        <v/>
      </c>
      <c r="AB3397" s="85"/>
    </row>
    <row r="3398" spans="1:28" x14ac:dyDescent="0.3">
      <c r="A3398" s="249" t="s">
        <v>1103</v>
      </c>
      <c r="B3398" s="69"/>
      <c r="C3398" s="274" t="str">
        <f>IF(ISTEXT(B3398),VLOOKUP(B3398,'_Keuzelijst Algemeen'!$CC$3:$CD$10,2),"")</f>
        <v/>
      </c>
      <c r="D3398" s="87"/>
      <c r="E3398" s="69"/>
      <c r="F3398" s="69"/>
      <c r="I3398" s="85"/>
      <c r="P3398" s="69"/>
      <c r="Q3398" s="69"/>
      <c r="R3398" s="69"/>
      <c r="V3398" s="71"/>
      <c r="W3398" s="69"/>
      <c r="X3398" s="69"/>
      <c r="Y3398" s="69"/>
      <c r="Z3398" s="69"/>
      <c r="AA3398" s="270" t="str">
        <f>IF(ISTEXT(Z3398),VLOOKUP(Z3398,'_Keuzelijst Algemeen'!$B$3:$C$74,2),"")</f>
        <v/>
      </c>
      <c r="AB3398" s="85"/>
    </row>
    <row r="3399" spans="1:28" x14ac:dyDescent="0.3">
      <c r="A3399" s="249" t="s">
        <v>1103</v>
      </c>
      <c r="B3399" s="69"/>
      <c r="C3399" s="274" t="str">
        <f>IF(ISTEXT(B3399),VLOOKUP(B3399,'_Keuzelijst Algemeen'!$CC$3:$CD$10,2),"")</f>
        <v/>
      </c>
      <c r="D3399" s="87"/>
      <c r="E3399" s="69"/>
      <c r="F3399" s="69"/>
      <c r="I3399" s="85"/>
      <c r="P3399" s="69"/>
      <c r="Q3399" s="69"/>
      <c r="R3399" s="69"/>
      <c r="V3399" s="71"/>
      <c r="W3399" s="69"/>
      <c r="X3399" s="69"/>
      <c r="Y3399" s="69"/>
      <c r="Z3399" s="69"/>
      <c r="AA3399" s="270" t="str">
        <f>IF(ISTEXT(Z3399),VLOOKUP(Z3399,'_Keuzelijst Algemeen'!$B$3:$C$74,2),"")</f>
        <v/>
      </c>
      <c r="AB3399" s="85"/>
    </row>
    <row r="3400" spans="1:28" x14ac:dyDescent="0.3">
      <c r="A3400" s="249" t="s">
        <v>1103</v>
      </c>
      <c r="B3400" s="69"/>
      <c r="C3400" s="274" t="str">
        <f>IF(ISTEXT(B3400),VLOOKUP(B3400,'_Keuzelijst Algemeen'!$CC$3:$CD$10,2),"")</f>
        <v/>
      </c>
      <c r="D3400" s="87"/>
      <c r="E3400" s="69"/>
      <c r="F3400" s="69"/>
      <c r="I3400" s="85"/>
      <c r="P3400" s="69"/>
      <c r="Q3400" s="69"/>
      <c r="R3400" s="69"/>
      <c r="V3400" s="71"/>
      <c r="W3400" s="69"/>
      <c r="X3400" s="69"/>
      <c r="Y3400" s="69"/>
      <c r="Z3400" s="69"/>
      <c r="AA3400" s="270" t="str">
        <f>IF(ISTEXT(Z3400),VLOOKUP(Z3400,'_Keuzelijst Algemeen'!$B$3:$C$74,2),"")</f>
        <v/>
      </c>
      <c r="AB3400" s="85"/>
    </row>
    <row r="3401" spans="1:28" x14ac:dyDescent="0.3">
      <c r="A3401" s="249" t="s">
        <v>1103</v>
      </c>
      <c r="B3401" s="69"/>
      <c r="C3401" s="274" t="str">
        <f>IF(ISTEXT(B3401),VLOOKUP(B3401,'_Keuzelijst Algemeen'!$CC$3:$CD$10,2),"")</f>
        <v/>
      </c>
      <c r="D3401" s="87"/>
      <c r="E3401" s="69"/>
      <c r="F3401" s="69"/>
      <c r="I3401" s="85"/>
      <c r="P3401" s="69"/>
      <c r="Q3401" s="69"/>
      <c r="R3401" s="69"/>
      <c r="V3401" s="71"/>
      <c r="W3401" s="69"/>
      <c r="X3401" s="69"/>
      <c r="Y3401" s="69"/>
      <c r="Z3401" s="69"/>
      <c r="AA3401" s="270" t="str">
        <f>IF(ISTEXT(Z3401),VLOOKUP(Z3401,'_Keuzelijst Algemeen'!$B$3:$C$74,2),"")</f>
        <v/>
      </c>
      <c r="AB3401" s="85"/>
    </row>
    <row r="3402" spans="1:28" x14ac:dyDescent="0.3">
      <c r="A3402" s="249" t="s">
        <v>1103</v>
      </c>
      <c r="B3402" s="69"/>
      <c r="C3402" s="274" t="str">
        <f>IF(ISTEXT(B3402),VLOOKUP(B3402,'_Keuzelijst Algemeen'!$CC$3:$CD$10,2),"")</f>
        <v/>
      </c>
      <c r="D3402" s="87"/>
      <c r="E3402" s="69"/>
      <c r="F3402" s="69"/>
      <c r="I3402" s="85"/>
      <c r="P3402" s="69"/>
      <c r="Q3402" s="69"/>
      <c r="R3402" s="69"/>
      <c r="V3402" s="71"/>
      <c r="W3402" s="69"/>
      <c r="X3402" s="69"/>
      <c r="Y3402" s="69"/>
      <c r="Z3402" s="69"/>
      <c r="AA3402" s="270" t="str">
        <f>IF(ISTEXT(Z3402),VLOOKUP(Z3402,'_Keuzelijst Algemeen'!$B$3:$C$74,2),"")</f>
        <v/>
      </c>
      <c r="AB3402" s="85"/>
    </row>
    <row r="3403" spans="1:28" x14ac:dyDescent="0.3">
      <c r="A3403" s="249" t="s">
        <v>1103</v>
      </c>
      <c r="B3403" s="69"/>
      <c r="C3403" s="274" t="str">
        <f>IF(ISTEXT(B3403),VLOOKUP(B3403,'_Keuzelijst Algemeen'!$CC$3:$CD$10,2),"")</f>
        <v/>
      </c>
      <c r="D3403" s="87"/>
      <c r="E3403" s="69"/>
      <c r="F3403" s="69"/>
      <c r="I3403" s="85"/>
      <c r="P3403" s="69"/>
      <c r="Q3403" s="69"/>
      <c r="R3403" s="69"/>
      <c r="V3403" s="71"/>
      <c r="W3403" s="69"/>
      <c r="X3403" s="69"/>
      <c r="Y3403" s="69"/>
      <c r="Z3403" s="69"/>
      <c r="AA3403" s="270" t="str">
        <f>IF(ISTEXT(Z3403),VLOOKUP(Z3403,'_Keuzelijst Algemeen'!$B$3:$C$74,2),"")</f>
        <v/>
      </c>
      <c r="AB3403" s="85"/>
    </row>
    <row r="3404" spans="1:28" x14ac:dyDescent="0.3">
      <c r="A3404" s="249" t="s">
        <v>1103</v>
      </c>
      <c r="B3404" s="69"/>
      <c r="C3404" s="274" t="str">
        <f>IF(ISTEXT(B3404),VLOOKUP(B3404,'_Keuzelijst Algemeen'!$CC$3:$CD$10,2),"")</f>
        <v/>
      </c>
      <c r="D3404" s="87"/>
      <c r="E3404" s="69"/>
      <c r="F3404" s="69"/>
      <c r="I3404" s="85"/>
      <c r="P3404" s="69"/>
      <c r="Q3404" s="69"/>
      <c r="R3404" s="69"/>
      <c r="V3404" s="71"/>
      <c r="W3404" s="69"/>
      <c r="X3404" s="69"/>
      <c r="Y3404" s="69"/>
      <c r="Z3404" s="69"/>
      <c r="AA3404" s="270" t="str">
        <f>IF(ISTEXT(Z3404),VLOOKUP(Z3404,'_Keuzelijst Algemeen'!$B$3:$C$74,2),"")</f>
        <v/>
      </c>
      <c r="AB3404" s="85"/>
    </row>
    <row r="3405" spans="1:28" x14ac:dyDescent="0.3">
      <c r="A3405" s="249" t="s">
        <v>1103</v>
      </c>
      <c r="B3405" s="69"/>
      <c r="C3405" s="274" t="str">
        <f>IF(ISTEXT(B3405),VLOOKUP(B3405,'_Keuzelijst Algemeen'!$CC$3:$CD$10,2),"")</f>
        <v/>
      </c>
      <c r="D3405" s="87"/>
      <c r="E3405" s="69"/>
      <c r="F3405" s="69"/>
      <c r="I3405" s="85"/>
      <c r="P3405" s="69"/>
      <c r="Q3405" s="69"/>
      <c r="R3405" s="69"/>
      <c r="V3405" s="71"/>
      <c r="W3405" s="69"/>
      <c r="X3405" s="69"/>
      <c r="Y3405" s="69"/>
      <c r="Z3405" s="69"/>
      <c r="AA3405" s="270" t="str">
        <f>IF(ISTEXT(Z3405),VLOOKUP(Z3405,'_Keuzelijst Algemeen'!$B$3:$C$74,2),"")</f>
        <v/>
      </c>
      <c r="AB3405" s="85"/>
    </row>
    <row r="3406" spans="1:28" x14ac:dyDescent="0.3">
      <c r="A3406" s="249" t="s">
        <v>1103</v>
      </c>
      <c r="B3406" s="69"/>
      <c r="C3406" s="274" t="str">
        <f>IF(ISTEXT(B3406),VLOOKUP(B3406,'_Keuzelijst Algemeen'!$CC$3:$CD$10,2),"")</f>
        <v/>
      </c>
      <c r="D3406" s="87"/>
      <c r="E3406" s="69"/>
      <c r="F3406" s="69"/>
      <c r="I3406" s="85"/>
      <c r="P3406" s="69"/>
      <c r="Q3406" s="69"/>
      <c r="R3406" s="69"/>
      <c r="V3406" s="71"/>
      <c r="W3406" s="69"/>
      <c r="X3406" s="69"/>
      <c r="Y3406" s="69"/>
      <c r="Z3406" s="69"/>
      <c r="AA3406" s="270" t="str">
        <f>IF(ISTEXT(Z3406),VLOOKUP(Z3406,'_Keuzelijst Algemeen'!$B$3:$C$74,2),"")</f>
        <v/>
      </c>
      <c r="AB3406" s="85"/>
    </row>
    <row r="3407" spans="1:28" x14ac:dyDescent="0.3">
      <c r="A3407" s="249" t="s">
        <v>1103</v>
      </c>
      <c r="B3407" s="69"/>
      <c r="C3407" s="274" t="str">
        <f>IF(ISTEXT(B3407),VLOOKUP(B3407,'_Keuzelijst Algemeen'!$CC$3:$CD$10,2),"")</f>
        <v/>
      </c>
      <c r="D3407" s="87"/>
      <c r="E3407" s="69"/>
      <c r="F3407" s="69"/>
      <c r="I3407" s="85"/>
      <c r="P3407" s="69"/>
      <c r="Q3407" s="69"/>
      <c r="R3407" s="69"/>
      <c r="V3407" s="71"/>
      <c r="W3407" s="69"/>
      <c r="X3407" s="69"/>
      <c r="Y3407" s="69"/>
      <c r="Z3407" s="69"/>
      <c r="AA3407" s="270" t="str">
        <f>IF(ISTEXT(Z3407),VLOOKUP(Z3407,'_Keuzelijst Algemeen'!$B$3:$C$74,2),"")</f>
        <v/>
      </c>
      <c r="AB3407" s="85"/>
    </row>
    <row r="3408" spans="1:28" x14ac:dyDescent="0.3">
      <c r="A3408" s="249" t="s">
        <v>1103</v>
      </c>
      <c r="B3408" s="69"/>
      <c r="C3408" s="274" t="str">
        <f>IF(ISTEXT(B3408),VLOOKUP(B3408,'_Keuzelijst Algemeen'!$CC$3:$CD$10,2),"")</f>
        <v/>
      </c>
      <c r="D3408" s="87"/>
      <c r="E3408" s="69"/>
      <c r="F3408" s="69"/>
      <c r="I3408" s="85"/>
      <c r="P3408" s="69"/>
      <c r="Q3408" s="69"/>
      <c r="R3408" s="69"/>
      <c r="V3408" s="71"/>
      <c r="W3408" s="69"/>
      <c r="X3408" s="69"/>
      <c r="Y3408" s="69"/>
      <c r="Z3408" s="69"/>
      <c r="AA3408" s="270" t="str">
        <f>IF(ISTEXT(Z3408),VLOOKUP(Z3408,'_Keuzelijst Algemeen'!$B$3:$C$74,2),"")</f>
        <v/>
      </c>
      <c r="AB3408" s="85"/>
    </row>
    <row r="3409" spans="1:28" x14ac:dyDescent="0.3">
      <c r="A3409" s="249" t="s">
        <v>1103</v>
      </c>
      <c r="B3409" s="69"/>
      <c r="C3409" s="274" t="str">
        <f>IF(ISTEXT(B3409),VLOOKUP(B3409,'_Keuzelijst Algemeen'!$CC$3:$CD$10,2),"")</f>
        <v/>
      </c>
      <c r="D3409" s="87"/>
      <c r="E3409" s="69"/>
      <c r="F3409" s="69"/>
      <c r="I3409" s="85"/>
      <c r="P3409" s="69"/>
      <c r="Q3409" s="69"/>
      <c r="R3409" s="69"/>
      <c r="V3409" s="71"/>
      <c r="W3409" s="69"/>
      <c r="X3409" s="69"/>
      <c r="Y3409" s="69"/>
      <c r="Z3409" s="69"/>
      <c r="AA3409" s="270" t="str">
        <f>IF(ISTEXT(Z3409),VLOOKUP(Z3409,'_Keuzelijst Algemeen'!$B$3:$C$74,2),"")</f>
        <v/>
      </c>
      <c r="AB3409" s="85"/>
    </row>
    <row r="3410" spans="1:28" x14ac:dyDescent="0.3">
      <c r="A3410" s="249" t="s">
        <v>1103</v>
      </c>
      <c r="B3410" s="69"/>
      <c r="C3410" s="274" t="str">
        <f>IF(ISTEXT(B3410),VLOOKUP(B3410,'_Keuzelijst Algemeen'!$CC$3:$CD$10,2),"")</f>
        <v/>
      </c>
      <c r="D3410" s="87"/>
      <c r="E3410" s="69"/>
      <c r="F3410" s="69"/>
      <c r="I3410" s="85"/>
      <c r="P3410" s="69"/>
      <c r="Q3410" s="69"/>
      <c r="R3410" s="69"/>
      <c r="V3410" s="71"/>
      <c r="W3410" s="69"/>
      <c r="X3410" s="69"/>
      <c r="Y3410" s="69"/>
      <c r="Z3410" s="69"/>
      <c r="AA3410" s="270" t="str">
        <f>IF(ISTEXT(Z3410),VLOOKUP(Z3410,'_Keuzelijst Algemeen'!$B$3:$C$74,2),"")</f>
        <v/>
      </c>
      <c r="AB3410" s="85"/>
    </row>
    <row r="3411" spans="1:28" x14ac:dyDescent="0.3">
      <c r="A3411" s="249" t="s">
        <v>1103</v>
      </c>
      <c r="B3411" s="69"/>
      <c r="C3411" s="274" t="str">
        <f>IF(ISTEXT(B3411),VLOOKUP(B3411,'_Keuzelijst Algemeen'!$CC$3:$CD$10,2),"")</f>
        <v/>
      </c>
      <c r="D3411" s="87"/>
      <c r="E3411" s="69"/>
      <c r="F3411" s="69"/>
      <c r="I3411" s="85"/>
      <c r="P3411" s="69"/>
      <c r="Q3411" s="69"/>
      <c r="R3411" s="69"/>
      <c r="V3411" s="71"/>
      <c r="W3411" s="69"/>
      <c r="X3411" s="69"/>
      <c r="Y3411" s="69"/>
      <c r="Z3411" s="69"/>
      <c r="AA3411" s="270" t="str">
        <f>IF(ISTEXT(Z3411),VLOOKUP(Z3411,'_Keuzelijst Algemeen'!$B$3:$C$74,2),"")</f>
        <v/>
      </c>
      <c r="AB3411" s="85"/>
    </row>
    <row r="3412" spans="1:28" x14ac:dyDescent="0.3">
      <c r="A3412" s="249" t="s">
        <v>1103</v>
      </c>
      <c r="B3412" s="69"/>
      <c r="C3412" s="274" t="str">
        <f>IF(ISTEXT(B3412),VLOOKUP(B3412,'_Keuzelijst Algemeen'!$CC$3:$CD$10,2),"")</f>
        <v/>
      </c>
      <c r="D3412" s="87"/>
      <c r="E3412" s="69"/>
      <c r="F3412" s="69"/>
      <c r="I3412" s="85"/>
      <c r="P3412" s="69"/>
      <c r="Q3412" s="69"/>
      <c r="R3412" s="69"/>
      <c r="V3412" s="71"/>
      <c r="W3412" s="69"/>
      <c r="X3412" s="69"/>
      <c r="Y3412" s="69"/>
      <c r="Z3412" s="69"/>
      <c r="AA3412" s="270" t="str">
        <f>IF(ISTEXT(Z3412),VLOOKUP(Z3412,'_Keuzelijst Algemeen'!$B$3:$C$74,2),"")</f>
        <v/>
      </c>
      <c r="AB3412" s="85"/>
    </row>
    <row r="3413" spans="1:28" x14ac:dyDescent="0.3">
      <c r="A3413" s="249" t="s">
        <v>1103</v>
      </c>
      <c r="B3413" s="69"/>
      <c r="C3413" s="274" t="str">
        <f>IF(ISTEXT(B3413),VLOOKUP(B3413,'_Keuzelijst Algemeen'!$CC$3:$CD$10,2),"")</f>
        <v/>
      </c>
      <c r="D3413" s="87"/>
      <c r="E3413" s="69"/>
      <c r="F3413" s="69"/>
      <c r="I3413" s="85"/>
      <c r="P3413" s="69"/>
      <c r="Q3413" s="69"/>
      <c r="R3413" s="69"/>
      <c r="V3413" s="71"/>
      <c r="W3413" s="69"/>
      <c r="X3413" s="69"/>
      <c r="Y3413" s="69"/>
      <c r="Z3413" s="69"/>
      <c r="AA3413" s="270" t="str">
        <f>IF(ISTEXT(Z3413),VLOOKUP(Z3413,'_Keuzelijst Algemeen'!$B$3:$C$74,2),"")</f>
        <v/>
      </c>
      <c r="AB3413" s="85"/>
    </row>
    <row r="3414" spans="1:28" x14ac:dyDescent="0.3">
      <c r="A3414" s="249" t="s">
        <v>1103</v>
      </c>
      <c r="B3414" s="69"/>
      <c r="C3414" s="274" t="str">
        <f>IF(ISTEXT(B3414),VLOOKUP(B3414,'_Keuzelijst Algemeen'!$CC$3:$CD$10,2),"")</f>
        <v/>
      </c>
      <c r="D3414" s="87"/>
      <c r="E3414" s="69"/>
      <c r="F3414" s="69"/>
      <c r="I3414" s="85"/>
      <c r="P3414" s="69"/>
      <c r="Q3414" s="69"/>
      <c r="R3414" s="69"/>
      <c r="V3414" s="71"/>
      <c r="W3414" s="69"/>
      <c r="X3414" s="69"/>
      <c r="Y3414" s="69"/>
      <c r="Z3414" s="69"/>
      <c r="AA3414" s="270" t="str">
        <f>IF(ISTEXT(Z3414),VLOOKUP(Z3414,'_Keuzelijst Algemeen'!$B$3:$C$74,2),"")</f>
        <v/>
      </c>
      <c r="AB3414" s="85"/>
    </row>
    <row r="3415" spans="1:28" x14ac:dyDescent="0.3">
      <c r="A3415" s="249" t="s">
        <v>1103</v>
      </c>
      <c r="B3415" s="69"/>
      <c r="C3415" s="274" t="str">
        <f>IF(ISTEXT(B3415),VLOOKUP(B3415,'_Keuzelijst Algemeen'!$CC$3:$CD$10,2),"")</f>
        <v/>
      </c>
      <c r="D3415" s="87"/>
      <c r="E3415" s="69"/>
      <c r="F3415" s="69"/>
      <c r="I3415" s="85"/>
      <c r="P3415" s="69"/>
      <c r="Q3415" s="69"/>
      <c r="R3415" s="69"/>
      <c r="V3415" s="71"/>
      <c r="W3415" s="69"/>
      <c r="X3415" s="69"/>
      <c r="Y3415" s="69"/>
      <c r="Z3415" s="69"/>
      <c r="AA3415" s="270" t="str">
        <f>IF(ISTEXT(Z3415),VLOOKUP(Z3415,'_Keuzelijst Algemeen'!$B$3:$C$74,2),"")</f>
        <v/>
      </c>
      <c r="AB3415" s="85"/>
    </row>
    <row r="3416" spans="1:28" x14ac:dyDescent="0.3">
      <c r="A3416" s="249" t="s">
        <v>1103</v>
      </c>
      <c r="B3416" s="69"/>
      <c r="C3416" s="274" t="str">
        <f>IF(ISTEXT(B3416),VLOOKUP(B3416,'_Keuzelijst Algemeen'!$CC$3:$CD$10,2),"")</f>
        <v/>
      </c>
      <c r="D3416" s="87"/>
      <c r="E3416" s="69"/>
      <c r="F3416" s="69"/>
      <c r="I3416" s="85"/>
      <c r="P3416" s="69"/>
      <c r="Q3416" s="69"/>
      <c r="R3416" s="69"/>
      <c r="V3416" s="71"/>
      <c r="W3416" s="69"/>
      <c r="X3416" s="69"/>
      <c r="Y3416" s="69"/>
      <c r="Z3416" s="69"/>
      <c r="AA3416" s="270" t="str">
        <f>IF(ISTEXT(Z3416),VLOOKUP(Z3416,'_Keuzelijst Algemeen'!$B$3:$C$74,2),"")</f>
        <v/>
      </c>
      <c r="AB3416" s="85"/>
    </row>
    <row r="3417" spans="1:28" x14ac:dyDescent="0.3">
      <c r="A3417" s="249" t="s">
        <v>1103</v>
      </c>
      <c r="B3417" s="69"/>
      <c r="C3417" s="274" t="str">
        <f>IF(ISTEXT(B3417),VLOOKUP(B3417,'_Keuzelijst Algemeen'!$CC$3:$CD$10,2),"")</f>
        <v/>
      </c>
      <c r="D3417" s="87"/>
      <c r="E3417" s="69"/>
      <c r="F3417" s="69"/>
      <c r="I3417" s="85"/>
      <c r="P3417" s="69"/>
      <c r="Q3417" s="69"/>
      <c r="R3417" s="69"/>
      <c r="V3417" s="71"/>
      <c r="W3417" s="69"/>
      <c r="X3417" s="69"/>
      <c r="Y3417" s="69"/>
      <c r="Z3417" s="69"/>
      <c r="AA3417" s="270" t="str">
        <f>IF(ISTEXT(Z3417),VLOOKUP(Z3417,'_Keuzelijst Algemeen'!$B$3:$C$74,2),"")</f>
        <v/>
      </c>
      <c r="AB3417" s="85"/>
    </row>
    <row r="3418" spans="1:28" x14ac:dyDescent="0.3">
      <c r="A3418" s="249" t="s">
        <v>1103</v>
      </c>
      <c r="B3418" s="69"/>
      <c r="C3418" s="274" t="str">
        <f>IF(ISTEXT(B3418),VLOOKUP(B3418,'_Keuzelijst Algemeen'!$CC$3:$CD$10,2),"")</f>
        <v/>
      </c>
      <c r="D3418" s="87"/>
      <c r="E3418" s="69"/>
      <c r="F3418" s="69"/>
      <c r="I3418" s="85"/>
      <c r="P3418" s="69"/>
      <c r="Q3418" s="69"/>
      <c r="R3418" s="69"/>
      <c r="V3418" s="71"/>
      <c r="W3418" s="69"/>
      <c r="X3418" s="69"/>
      <c r="Y3418" s="69"/>
      <c r="Z3418" s="69"/>
      <c r="AA3418" s="270" t="str">
        <f>IF(ISTEXT(Z3418),VLOOKUP(Z3418,'_Keuzelijst Algemeen'!$B$3:$C$74,2),"")</f>
        <v/>
      </c>
      <c r="AB3418" s="85"/>
    </row>
    <row r="3419" spans="1:28" x14ac:dyDescent="0.3">
      <c r="A3419" s="249" t="s">
        <v>1103</v>
      </c>
      <c r="B3419" s="69"/>
      <c r="C3419" s="274" t="str">
        <f>IF(ISTEXT(B3419),VLOOKUP(B3419,'_Keuzelijst Algemeen'!$CC$3:$CD$10,2),"")</f>
        <v/>
      </c>
      <c r="D3419" s="87"/>
      <c r="E3419" s="69"/>
      <c r="F3419" s="69"/>
      <c r="I3419" s="85"/>
      <c r="P3419" s="69"/>
      <c r="Q3419" s="69"/>
      <c r="R3419" s="69"/>
      <c r="V3419" s="71"/>
      <c r="W3419" s="69"/>
      <c r="X3419" s="69"/>
      <c r="Y3419" s="69"/>
      <c r="Z3419" s="69"/>
      <c r="AA3419" s="270" t="str">
        <f>IF(ISTEXT(Z3419),VLOOKUP(Z3419,'_Keuzelijst Algemeen'!$B$3:$C$74,2),"")</f>
        <v/>
      </c>
      <c r="AB3419" s="85"/>
    </row>
    <row r="3420" spans="1:28" x14ac:dyDescent="0.3">
      <c r="A3420" s="249" t="s">
        <v>1103</v>
      </c>
      <c r="B3420" s="69"/>
      <c r="C3420" s="274" t="str">
        <f>IF(ISTEXT(B3420),VLOOKUP(B3420,'_Keuzelijst Algemeen'!$CC$3:$CD$10,2),"")</f>
        <v/>
      </c>
      <c r="D3420" s="87"/>
      <c r="E3420" s="69"/>
      <c r="F3420" s="69"/>
      <c r="I3420" s="85"/>
      <c r="P3420" s="69"/>
      <c r="Q3420" s="69"/>
      <c r="R3420" s="69"/>
      <c r="V3420" s="71"/>
      <c r="W3420" s="69"/>
      <c r="X3420" s="69"/>
      <c r="Y3420" s="69"/>
      <c r="Z3420" s="69"/>
      <c r="AA3420" s="270" t="str">
        <f>IF(ISTEXT(Z3420),VLOOKUP(Z3420,'_Keuzelijst Algemeen'!$B$3:$C$74,2),"")</f>
        <v/>
      </c>
      <c r="AB3420" s="85"/>
    </row>
    <row r="3421" spans="1:28" x14ac:dyDescent="0.3">
      <c r="A3421" s="249" t="s">
        <v>1103</v>
      </c>
      <c r="B3421" s="69"/>
      <c r="C3421" s="274" t="str">
        <f>IF(ISTEXT(B3421),VLOOKUP(B3421,'_Keuzelijst Algemeen'!$CC$3:$CD$10,2),"")</f>
        <v/>
      </c>
      <c r="D3421" s="87"/>
      <c r="E3421" s="69"/>
      <c r="F3421" s="69"/>
      <c r="I3421" s="85"/>
      <c r="P3421" s="69"/>
      <c r="Q3421" s="69"/>
      <c r="R3421" s="69"/>
      <c r="V3421" s="71"/>
      <c r="W3421" s="69"/>
      <c r="X3421" s="69"/>
      <c r="Y3421" s="69"/>
      <c r="Z3421" s="69"/>
      <c r="AA3421" s="270" t="str">
        <f>IF(ISTEXT(Z3421),VLOOKUP(Z3421,'_Keuzelijst Algemeen'!$B$3:$C$74,2),"")</f>
        <v/>
      </c>
      <c r="AB3421" s="85"/>
    </row>
    <row r="3422" spans="1:28" x14ac:dyDescent="0.3">
      <c r="A3422" s="249" t="s">
        <v>1103</v>
      </c>
      <c r="B3422" s="69"/>
      <c r="C3422" s="274" t="str">
        <f>IF(ISTEXT(B3422),VLOOKUP(B3422,'_Keuzelijst Algemeen'!$CC$3:$CD$10,2),"")</f>
        <v/>
      </c>
      <c r="D3422" s="87"/>
      <c r="E3422" s="69"/>
      <c r="F3422" s="69"/>
      <c r="I3422" s="85"/>
      <c r="P3422" s="69"/>
      <c r="Q3422" s="69"/>
      <c r="R3422" s="69"/>
      <c r="V3422" s="71"/>
      <c r="W3422" s="69"/>
      <c r="X3422" s="69"/>
      <c r="Y3422" s="69"/>
      <c r="Z3422" s="69"/>
      <c r="AA3422" s="270" t="str">
        <f>IF(ISTEXT(Z3422),VLOOKUP(Z3422,'_Keuzelijst Algemeen'!$B$3:$C$74,2),"")</f>
        <v/>
      </c>
      <c r="AB3422" s="85"/>
    </row>
    <row r="3423" spans="1:28" x14ac:dyDescent="0.3">
      <c r="A3423" s="249" t="s">
        <v>1103</v>
      </c>
      <c r="B3423" s="69"/>
      <c r="C3423" s="274" t="str">
        <f>IF(ISTEXT(B3423),VLOOKUP(B3423,'_Keuzelijst Algemeen'!$CC$3:$CD$10,2),"")</f>
        <v/>
      </c>
      <c r="D3423" s="87"/>
      <c r="E3423" s="69"/>
      <c r="F3423" s="69"/>
      <c r="I3423" s="85"/>
      <c r="P3423" s="69"/>
      <c r="Q3423" s="69"/>
      <c r="R3423" s="69"/>
      <c r="V3423" s="71"/>
      <c r="W3423" s="69"/>
      <c r="X3423" s="69"/>
      <c r="Y3423" s="69"/>
      <c r="Z3423" s="69"/>
      <c r="AA3423" s="270" t="str">
        <f>IF(ISTEXT(Z3423),VLOOKUP(Z3423,'_Keuzelijst Algemeen'!$B$3:$C$74,2),"")</f>
        <v/>
      </c>
      <c r="AB3423" s="85"/>
    </row>
    <row r="3424" spans="1:28" x14ac:dyDescent="0.3">
      <c r="A3424" s="249" t="s">
        <v>1103</v>
      </c>
      <c r="B3424" s="69"/>
      <c r="C3424" s="274" t="str">
        <f>IF(ISTEXT(B3424),VLOOKUP(B3424,'_Keuzelijst Algemeen'!$CC$3:$CD$10,2),"")</f>
        <v/>
      </c>
      <c r="D3424" s="87"/>
      <c r="E3424" s="69"/>
      <c r="F3424" s="69"/>
      <c r="I3424" s="85"/>
      <c r="P3424" s="69"/>
      <c r="Q3424" s="69"/>
      <c r="R3424" s="69"/>
      <c r="V3424" s="71"/>
      <c r="W3424" s="69"/>
      <c r="X3424" s="69"/>
      <c r="Y3424" s="69"/>
      <c r="Z3424" s="69"/>
      <c r="AA3424" s="270" t="str">
        <f>IF(ISTEXT(Z3424),VLOOKUP(Z3424,'_Keuzelijst Algemeen'!$B$3:$C$74,2),"")</f>
        <v/>
      </c>
      <c r="AB3424" s="85"/>
    </row>
    <row r="3425" spans="1:28" x14ac:dyDescent="0.3">
      <c r="A3425" s="249" t="s">
        <v>1103</v>
      </c>
      <c r="B3425" s="69"/>
      <c r="C3425" s="274" t="str">
        <f>IF(ISTEXT(B3425),VLOOKUP(B3425,'_Keuzelijst Algemeen'!$CC$3:$CD$10,2),"")</f>
        <v/>
      </c>
      <c r="D3425" s="87"/>
      <c r="E3425" s="69"/>
      <c r="F3425" s="69"/>
      <c r="I3425" s="85"/>
      <c r="P3425" s="69"/>
      <c r="Q3425" s="69"/>
      <c r="R3425" s="69"/>
      <c r="V3425" s="71"/>
      <c r="W3425" s="69"/>
      <c r="X3425" s="69"/>
      <c r="Y3425" s="69"/>
      <c r="Z3425" s="69"/>
      <c r="AA3425" s="270" t="str">
        <f>IF(ISTEXT(Z3425),VLOOKUP(Z3425,'_Keuzelijst Algemeen'!$B$3:$C$74,2),"")</f>
        <v/>
      </c>
      <c r="AB3425" s="85"/>
    </row>
    <row r="3426" spans="1:28" x14ac:dyDescent="0.3">
      <c r="A3426" s="249" t="s">
        <v>1103</v>
      </c>
      <c r="B3426" s="69"/>
      <c r="C3426" s="274" t="str">
        <f>IF(ISTEXT(B3426),VLOOKUP(B3426,'_Keuzelijst Algemeen'!$CC$3:$CD$10,2),"")</f>
        <v/>
      </c>
      <c r="D3426" s="87"/>
      <c r="E3426" s="69"/>
      <c r="F3426" s="69"/>
      <c r="I3426" s="85"/>
      <c r="P3426" s="69"/>
      <c r="Q3426" s="69"/>
      <c r="R3426" s="69"/>
      <c r="V3426" s="71"/>
      <c r="W3426" s="69"/>
      <c r="X3426" s="69"/>
      <c r="Y3426" s="69"/>
      <c r="Z3426" s="69"/>
      <c r="AA3426" s="270" t="str">
        <f>IF(ISTEXT(Z3426),VLOOKUP(Z3426,'_Keuzelijst Algemeen'!$B$3:$C$74,2),"")</f>
        <v/>
      </c>
      <c r="AB3426" s="85"/>
    </row>
    <row r="3427" spans="1:28" x14ac:dyDescent="0.3">
      <c r="A3427" s="249" t="s">
        <v>1103</v>
      </c>
      <c r="B3427" s="69"/>
      <c r="C3427" s="274" t="str">
        <f>IF(ISTEXT(B3427),VLOOKUP(B3427,'_Keuzelijst Algemeen'!$CC$3:$CD$10,2),"")</f>
        <v/>
      </c>
      <c r="D3427" s="87"/>
      <c r="E3427" s="69"/>
      <c r="F3427" s="69"/>
      <c r="I3427" s="85"/>
      <c r="P3427" s="69"/>
      <c r="Q3427" s="69"/>
      <c r="R3427" s="69"/>
      <c r="V3427" s="71"/>
      <c r="W3427" s="69"/>
      <c r="X3427" s="69"/>
      <c r="Y3427" s="69"/>
      <c r="Z3427" s="69"/>
      <c r="AA3427" s="270" t="str">
        <f>IF(ISTEXT(Z3427),VLOOKUP(Z3427,'_Keuzelijst Algemeen'!$B$3:$C$74,2),"")</f>
        <v/>
      </c>
      <c r="AB3427" s="85"/>
    </row>
    <row r="3428" spans="1:28" x14ac:dyDescent="0.3">
      <c r="A3428" s="249" t="s">
        <v>1103</v>
      </c>
      <c r="B3428" s="69"/>
      <c r="C3428" s="274" t="str">
        <f>IF(ISTEXT(B3428),VLOOKUP(B3428,'_Keuzelijst Algemeen'!$CC$3:$CD$10,2),"")</f>
        <v/>
      </c>
      <c r="D3428" s="87"/>
      <c r="E3428" s="69"/>
      <c r="F3428" s="69"/>
      <c r="I3428" s="85"/>
      <c r="P3428" s="69"/>
      <c r="Q3428" s="69"/>
      <c r="R3428" s="69"/>
      <c r="V3428" s="71"/>
      <c r="W3428" s="69"/>
      <c r="X3428" s="69"/>
      <c r="Y3428" s="69"/>
      <c r="Z3428" s="69"/>
      <c r="AA3428" s="270" t="str">
        <f>IF(ISTEXT(Z3428),VLOOKUP(Z3428,'_Keuzelijst Algemeen'!$B$3:$C$74,2),"")</f>
        <v/>
      </c>
      <c r="AB3428" s="85"/>
    </row>
    <row r="3429" spans="1:28" x14ac:dyDescent="0.3">
      <c r="A3429" s="249" t="s">
        <v>1103</v>
      </c>
      <c r="B3429" s="69"/>
      <c r="C3429" s="274" t="str">
        <f>IF(ISTEXT(B3429),VLOOKUP(B3429,'_Keuzelijst Algemeen'!$CC$3:$CD$10,2),"")</f>
        <v/>
      </c>
      <c r="D3429" s="87"/>
      <c r="E3429" s="69"/>
      <c r="F3429" s="69"/>
      <c r="I3429" s="85"/>
      <c r="P3429" s="69"/>
      <c r="Q3429" s="69"/>
      <c r="R3429" s="69"/>
      <c r="V3429" s="71"/>
      <c r="W3429" s="69"/>
      <c r="X3429" s="69"/>
      <c r="Y3429" s="69"/>
      <c r="Z3429" s="69"/>
      <c r="AA3429" s="270" t="str">
        <f>IF(ISTEXT(Z3429),VLOOKUP(Z3429,'_Keuzelijst Algemeen'!$B$3:$C$74,2),"")</f>
        <v/>
      </c>
      <c r="AB3429" s="85"/>
    </row>
    <row r="3430" spans="1:28" x14ac:dyDescent="0.3">
      <c r="A3430" s="249" t="s">
        <v>1103</v>
      </c>
      <c r="B3430" s="69"/>
      <c r="C3430" s="274" t="str">
        <f>IF(ISTEXT(B3430),VLOOKUP(B3430,'_Keuzelijst Algemeen'!$CC$3:$CD$10,2),"")</f>
        <v/>
      </c>
      <c r="D3430" s="87"/>
      <c r="E3430" s="69"/>
      <c r="F3430" s="69"/>
      <c r="I3430" s="85"/>
      <c r="P3430" s="69"/>
      <c r="Q3430" s="69"/>
      <c r="R3430" s="69"/>
      <c r="V3430" s="71"/>
      <c r="W3430" s="69"/>
      <c r="X3430" s="69"/>
      <c r="Y3430" s="69"/>
      <c r="Z3430" s="69"/>
      <c r="AA3430" s="270" t="str">
        <f>IF(ISTEXT(Z3430),VLOOKUP(Z3430,'_Keuzelijst Algemeen'!$B$3:$C$74,2),"")</f>
        <v/>
      </c>
      <c r="AB3430" s="85"/>
    </row>
    <row r="3431" spans="1:28" x14ac:dyDescent="0.3">
      <c r="A3431" s="249" t="s">
        <v>1103</v>
      </c>
      <c r="B3431" s="69"/>
      <c r="C3431" s="274" t="str">
        <f>IF(ISTEXT(B3431),VLOOKUP(B3431,'_Keuzelijst Algemeen'!$CC$3:$CD$10,2),"")</f>
        <v/>
      </c>
      <c r="D3431" s="87"/>
      <c r="E3431" s="69"/>
      <c r="F3431" s="69"/>
      <c r="I3431" s="85"/>
      <c r="P3431" s="69"/>
      <c r="Q3431" s="69"/>
      <c r="R3431" s="69"/>
      <c r="V3431" s="71"/>
      <c r="W3431" s="69"/>
      <c r="X3431" s="69"/>
      <c r="Y3431" s="69"/>
      <c r="Z3431" s="69"/>
      <c r="AA3431" s="270" t="str">
        <f>IF(ISTEXT(Z3431),VLOOKUP(Z3431,'_Keuzelijst Algemeen'!$B$3:$C$74,2),"")</f>
        <v/>
      </c>
      <c r="AB3431" s="85"/>
    </row>
    <row r="3432" spans="1:28" x14ac:dyDescent="0.3">
      <c r="A3432" s="249" t="s">
        <v>1103</v>
      </c>
      <c r="B3432" s="69"/>
      <c r="C3432" s="274" t="str">
        <f>IF(ISTEXT(B3432),VLOOKUP(B3432,'_Keuzelijst Algemeen'!$CC$3:$CD$10,2),"")</f>
        <v/>
      </c>
      <c r="D3432" s="87"/>
      <c r="E3432" s="69"/>
      <c r="F3432" s="69"/>
      <c r="I3432" s="85"/>
      <c r="P3432" s="69"/>
      <c r="Q3432" s="69"/>
      <c r="R3432" s="69"/>
      <c r="V3432" s="71"/>
      <c r="W3432" s="69"/>
      <c r="X3432" s="69"/>
      <c r="Y3432" s="69"/>
      <c r="Z3432" s="69"/>
      <c r="AA3432" s="270" t="str">
        <f>IF(ISTEXT(Z3432),VLOOKUP(Z3432,'_Keuzelijst Algemeen'!$B$3:$C$74,2),"")</f>
        <v/>
      </c>
      <c r="AB3432" s="85"/>
    </row>
    <row r="3433" spans="1:28" x14ac:dyDescent="0.3">
      <c r="A3433" s="249" t="s">
        <v>1103</v>
      </c>
      <c r="B3433" s="69"/>
      <c r="C3433" s="274" t="str">
        <f>IF(ISTEXT(B3433),VLOOKUP(B3433,'_Keuzelijst Algemeen'!$CC$3:$CD$10,2),"")</f>
        <v/>
      </c>
      <c r="D3433" s="87"/>
      <c r="E3433" s="69"/>
      <c r="F3433" s="69"/>
      <c r="I3433" s="85"/>
      <c r="P3433" s="69"/>
      <c r="Q3433" s="69"/>
      <c r="R3433" s="69"/>
      <c r="V3433" s="71"/>
      <c r="W3433" s="69"/>
      <c r="X3433" s="69"/>
      <c r="Y3433" s="69"/>
      <c r="Z3433" s="69"/>
      <c r="AA3433" s="270" t="str">
        <f>IF(ISTEXT(Z3433),VLOOKUP(Z3433,'_Keuzelijst Algemeen'!$B$3:$C$74,2),"")</f>
        <v/>
      </c>
      <c r="AB3433" s="85"/>
    </row>
    <row r="3434" spans="1:28" x14ac:dyDescent="0.3">
      <c r="A3434" s="249" t="s">
        <v>1103</v>
      </c>
      <c r="B3434" s="69"/>
      <c r="C3434" s="274" t="str">
        <f>IF(ISTEXT(B3434),VLOOKUP(B3434,'_Keuzelijst Algemeen'!$CC$3:$CD$10,2),"")</f>
        <v/>
      </c>
      <c r="D3434" s="87"/>
      <c r="E3434" s="69"/>
      <c r="F3434" s="69"/>
      <c r="I3434" s="85"/>
      <c r="P3434" s="69"/>
      <c r="Q3434" s="69"/>
      <c r="R3434" s="69"/>
      <c r="V3434" s="71"/>
      <c r="W3434" s="69"/>
      <c r="X3434" s="69"/>
      <c r="Y3434" s="69"/>
      <c r="Z3434" s="69"/>
      <c r="AA3434" s="270" t="str">
        <f>IF(ISTEXT(Z3434),VLOOKUP(Z3434,'_Keuzelijst Algemeen'!$B$3:$C$74,2),"")</f>
        <v/>
      </c>
      <c r="AB3434" s="85"/>
    </row>
    <row r="3435" spans="1:28" x14ac:dyDescent="0.3">
      <c r="A3435" s="249" t="s">
        <v>1103</v>
      </c>
      <c r="B3435" s="69"/>
      <c r="C3435" s="274" t="str">
        <f>IF(ISTEXT(B3435),VLOOKUP(B3435,'_Keuzelijst Algemeen'!$CC$3:$CD$10,2),"")</f>
        <v/>
      </c>
      <c r="D3435" s="87"/>
      <c r="E3435" s="69"/>
      <c r="F3435" s="69"/>
      <c r="I3435" s="85"/>
      <c r="P3435" s="69"/>
      <c r="Q3435" s="69"/>
      <c r="R3435" s="69"/>
      <c r="V3435" s="71"/>
      <c r="W3435" s="69"/>
      <c r="X3435" s="69"/>
      <c r="Y3435" s="69"/>
      <c r="Z3435" s="69"/>
      <c r="AA3435" s="270" t="str">
        <f>IF(ISTEXT(Z3435),VLOOKUP(Z3435,'_Keuzelijst Algemeen'!$B$3:$C$74,2),"")</f>
        <v/>
      </c>
      <c r="AB3435" s="85"/>
    </row>
    <row r="3436" spans="1:28" x14ac:dyDescent="0.3">
      <c r="A3436" s="249" t="s">
        <v>1103</v>
      </c>
      <c r="B3436" s="69"/>
      <c r="C3436" s="274" t="str">
        <f>IF(ISTEXT(B3436),VLOOKUP(B3436,'_Keuzelijst Algemeen'!$CC$3:$CD$10,2),"")</f>
        <v/>
      </c>
      <c r="D3436" s="87"/>
      <c r="E3436" s="69"/>
      <c r="F3436" s="69"/>
      <c r="I3436" s="85"/>
      <c r="P3436" s="69"/>
      <c r="Q3436" s="69"/>
      <c r="R3436" s="69"/>
      <c r="V3436" s="71"/>
      <c r="W3436" s="69"/>
      <c r="X3436" s="69"/>
      <c r="Y3436" s="69"/>
      <c r="Z3436" s="69"/>
      <c r="AA3436" s="270" t="str">
        <f>IF(ISTEXT(Z3436),VLOOKUP(Z3436,'_Keuzelijst Algemeen'!$B$3:$C$74,2),"")</f>
        <v/>
      </c>
      <c r="AB3436" s="85"/>
    </row>
    <row r="3437" spans="1:28" x14ac:dyDescent="0.3">
      <c r="A3437" s="249" t="s">
        <v>1103</v>
      </c>
      <c r="B3437" s="69"/>
      <c r="C3437" s="274" t="str">
        <f>IF(ISTEXT(B3437),VLOOKUP(B3437,'_Keuzelijst Algemeen'!$CC$3:$CD$10,2),"")</f>
        <v/>
      </c>
      <c r="D3437" s="87"/>
      <c r="E3437" s="69"/>
      <c r="F3437" s="69"/>
      <c r="I3437" s="85"/>
      <c r="P3437" s="69"/>
      <c r="Q3437" s="69"/>
      <c r="R3437" s="69"/>
      <c r="V3437" s="71"/>
      <c r="W3437" s="69"/>
      <c r="X3437" s="69"/>
      <c r="Y3437" s="69"/>
      <c r="Z3437" s="69"/>
      <c r="AA3437" s="270" t="str">
        <f>IF(ISTEXT(Z3437),VLOOKUP(Z3437,'_Keuzelijst Algemeen'!$B$3:$C$74,2),"")</f>
        <v/>
      </c>
      <c r="AB3437" s="85"/>
    </row>
    <row r="3438" spans="1:28" x14ac:dyDescent="0.3">
      <c r="A3438" s="249" t="s">
        <v>1103</v>
      </c>
      <c r="B3438" s="69"/>
      <c r="C3438" s="274" t="str">
        <f>IF(ISTEXT(B3438),VLOOKUP(B3438,'_Keuzelijst Algemeen'!$CC$3:$CD$10,2),"")</f>
        <v/>
      </c>
      <c r="D3438" s="87"/>
      <c r="E3438" s="69"/>
      <c r="F3438" s="69"/>
      <c r="I3438" s="85"/>
      <c r="P3438" s="69"/>
      <c r="Q3438" s="69"/>
      <c r="R3438" s="69"/>
      <c r="V3438" s="71"/>
      <c r="W3438" s="69"/>
      <c r="X3438" s="69"/>
      <c r="Y3438" s="69"/>
      <c r="Z3438" s="69"/>
      <c r="AA3438" s="270" t="str">
        <f>IF(ISTEXT(Z3438),VLOOKUP(Z3438,'_Keuzelijst Algemeen'!$B$3:$C$74,2),"")</f>
        <v/>
      </c>
      <c r="AB3438" s="85"/>
    </row>
    <row r="3439" spans="1:28" x14ac:dyDescent="0.3">
      <c r="A3439" s="249" t="s">
        <v>1103</v>
      </c>
      <c r="B3439" s="69"/>
      <c r="C3439" s="274" t="str">
        <f>IF(ISTEXT(B3439),VLOOKUP(B3439,'_Keuzelijst Algemeen'!$CC$3:$CD$10,2),"")</f>
        <v/>
      </c>
      <c r="D3439" s="87"/>
      <c r="E3439" s="69"/>
      <c r="F3439" s="69"/>
      <c r="I3439" s="85"/>
      <c r="P3439" s="69"/>
      <c r="Q3439" s="69"/>
      <c r="R3439" s="69"/>
      <c r="V3439" s="71"/>
      <c r="W3439" s="69"/>
      <c r="X3439" s="69"/>
      <c r="Y3439" s="69"/>
      <c r="Z3439" s="69"/>
      <c r="AA3439" s="270" t="str">
        <f>IF(ISTEXT(Z3439),VLOOKUP(Z3439,'_Keuzelijst Algemeen'!$B$3:$C$74,2),"")</f>
        <v/>
      </c>
      <c r="AB3439" s="85"/>
    </row>
    <row r="3440" spans="1:28" x14ac:dyDescent="0.3">
      <c r="A3440" s="249" t="s">
        <v>1103</v>
      </c>
      <c r="B3440" s="69"/>
      <c r="C3440" s="274" t="str">
        <f>IF(ISTEXT(B3440),VLOOKUP(B3440,'_Keuzelijst Algemeen'!$CC$3:$CD$10,2),"")</f>
        <v/>
      </c>
      <c r="D3440" s="87"/>
      <c r="E3440" s="69"/>
      <c r="F3440" s="69"/>
      <c r="I3440" s="85"/>
      <c r="P3440" s="69"/>
      <c r="Q3440" s="69"/>
      <c r="R3440" s="69"/>
      <c r="V3440" s="71"/>
      <c r="W3440" s="69"/>
      <c r="X3440" s="69"/>
      <c r="Y3440" s="69"/>
      <c r="Z3440" s="69"/>
      <c r="AA3440" s="270" t="str">
        <f>IF(ISTEXT(Z3440),VLOOKUP(Z3440,'_Keuzelijst Algemeen'!$B$3:$C$74,2),"")</f>
        <v/>
      </c>
      <c r="AB3440" s="85"/>
    </row>
    <row r="3441" spans="1:28" x14ac:dyDescent="0.3">
      <c r="A3441" s="249" t="s">
        <v>1103</v>
      </c>
      <c r="B3441" s="69"/>
      <c r="C3441" s="274" t="str">
        <f>IF(ISTEXT(B3441),VLOOKUP(B3441,'_Keuzelijst Algemeen'!$CC$3:$CD$10,2),"")</f>
        <v/>
      </c>
      <c r="D3441" s="87"/>
      <c r="E3441" s="69"/>
      <c r="F3441" s="69"/>
      <c r="I3441" s="85"/>
      <c r="P3441" s="69"/>
      <c r="Q3441" s="69"/>
      <c r="R3441" s="69"/>
      <c r="V3441" s="71"/>
      <c r="W3441" s="69"/>
      <c r="X3441" s="69"/>
      <c r="Y3441" s="69"/>
      <c r="Z3441" s="69"/>
      <c r="AA3441" s="270" t="str">
        <f>IF(ISTEXT(Z3441),VLOOKUP(Z3441,'_Keuzelijst Algemeen'!$B$3:$C$74,2),"")</f>
        <v/>
      </c>
      <c r="AB3441" s="85"/>
    </row>
    <row r="3442" spans="1:28" x14ac:dyDescent="0.3">
      <c r="A3442" s="249" t="s">
        <v>1103</v>
      </c>
      <c r="B3442" s="69"/>
      <c r="C3442" s="274" t="str">
        <f>IF(ISTEXT(B3442),VLOOKUP(B3442,'_Keuzelijst Algemeen'!$CC$3:$CD$10,2),"")</f>
        <v/>
      </c>
      <c r="D3442" s="87"/>
      <c r="E3442" s="69"/>
      <c r="F3442" s="69"/>
      <c r="I3442" s="85"/>
      <c r="P3442" s="69"/>
      <c r="Q3442" s="69"/>
      <c r="R3442" s="69"/>
      <c r="V3442" s="71"/>
      <c r="W3442" s="69"/>
      <c r="X3442" s="69"/>
      <c r="Y3442" s="69"/>
      <c r="Z3442" s="69"/>
      <c r="AA3442" s="270" t="str">
        <f>IF(ISTEXT(Z3442),VLOOKUP(Z3442,'_Keuzelijst Algemeen'!$B$3:$C$74,2),"")</f>
        <v/>
      </c>
      <c r="AB3442" s="85"/>
    </row>
    <row r="3443" spans="1:28" x14ac:dyDescent="0.3">
      <c r="A3443" s="249" t="s">
        <v>1103</v>
      </c>
      <c r="B3443" s="69"/>
      <c r="C3443" s="274" t="str">
        <f>IF(ISTEXT(B3443),VLOOKUP(B3443,'_Keuzelijst Algemeen'!$CC$3:$CD$10,2),"")</f>
        <v/>
      </c>
      <c r="D3443" s="87"/>
      <c r="E3443" s="69"/>
      <c r="F3443" s="69"/>
      <c r="I3443" s="85"/>
      <c r="P3443" s="69"/>
      <c r="Q3443" s="69"/>
      <c r="R3443" s="69"/>
      <c r="V3443" s="71"/>
      <c r="W3443" s="69"/>
      <c r="X3443" s="69"/>
      <c r="Y3443" s="69"/>
      <c r="Z3443" s="69"/>
      <c r="AA3443" s="270" t="str">
        <f>IF(ISTEXT(Z3443),VLOOKUP(Z3443,'_Keuzelijst Algemeen'!$B$3:$C$74,2),"")</f>
        <v/>
      </c>
      <c r="AB3443" s="85"/>
    </row>
    <row r="3444" spans="1:28" x14ac:dyDescent="0.3">
      <c r="A3444" s="249" t="s">
        <v>1103</v>
      </c>
      <c r="B3444" s="69"/>
      <c r="C3444" s="274" t="str">
        <f>IF(ISTEXT(B3444),VLOOKUP(B3444,'_Keuzelijst Algemeen'!$CC$3:$CD$10,2),"")</f>
        <v/>
      </c>
      <c r="D3444" s="87"/>
      <c r="E3444" s="69"/>
      <c r="F3444" s="69"/>
      <c r="I3444" s="85"/>
      <c r="P3444" s="69"/>
      <c r="Q3444" s="69"/>
      <c r="R3444" s="69"/>
      <c r="V3444" s="71"/>
      <c r="W3444" s="69"/>
      <c r="X3444" s="69"/>
      <c r="Y3444" s="69"/>
      <c r="Z3444" s="69"/>
      <c r="AA3444" s="270" t="str">
        <f>IF(ISTEXT(Z3444),VLOOKUP(Z3444,'_Keuzelijst Algemeen'!$B$3:$C$74,2),"")</f>
        <v/>
      </c>
      <c r="AB3444" s="85"/>
    </row>
    <row r="3445" spans="1:28" x14ac:dyDescent="0.3">
      <c r="A3445" s="249" t="s">
        <v>1103</v>
      </c>
      <c r="B3445" s="69"/>
      <c r="C3445" s="274" t="str">
        <f>IF(ISTEXT(B3445),VLOOKUP(B3445,'_Keuzelijst Algemeen'!$CC$3:$CD$10,2),"")</f>
        <v/>
      </c>
      <c r="D3445" s="87"/>
      <c r="E3445" s="69"/>
      <c r="F3445" s="69"/>
      <c r="I3445" s="85"/>
      <c r="P3445" s="69"/>
      <c r="Q3445" s="69"/>
      <c r="R3445" s="69"/>
      <c r="V3445" s="71"/>
      <c r="W3445" s="69"/>
      <c r="X3445" s="69"/>
      <c r="Y3445" s="69"/>
      <c r="Z3445" s="69"/>
      <c r="AA3445" s="270" t="str">
        <f>IF(ISTEXT(Z3445),VLOOKUP(Z3445,'_Keuzelijst Algemeen'!$B$3:$C$74,2),"")</f>
        <v/>
      </c>
      <c r="AB3445" s="85"/>
    </row>
    <row r="3446" spans="1:28" x14ac:dyDescent="0.3">
      <c r="A3446" s="249" t="s">
        <v>1103</v>
      </c>
      <c r="B3446" s="69"/>
      <c r="C3446" s="274" t="str">
        <f>IF(ISTEXT(B3446),VLOOKUP(B3446,'_Keuzelijst Algemeen'!$CC$3:$CD$10,2),"")</f>
        <v/>
      </c>
      <c r="D3446" s="87"/>
      <c r="E3446" s="69"/>
      <c r="F3446" s="69"/>
      <c r="I3446" s="85"/>
      <c r="P3446" s="69"/>
      <c r="Q3446" s="69"/>
      <c r="R3446" s="69"/>
      <c r="V3446" s="71"/>
      <c r="W3446" s="69"/>
      <c r="X3446" s="69"/>
      <c r="Y3446" s="69"/>
      <c r="Z3446" s="69"/>
      <c r="AA3446" s="270" t="str">
        <f>IF(ISTEXT(Z3446),VLOOKUP(Z3446,'_Keuzelijst Algemeen'!$B$3:$C$74,2),"")</f>
        <v/>
      </c>
      <c r="AB3446" s="85"/>
    </row>
    <row r="3447" spans="1:28" x14ac:dyDescent="0.3">
      <c r="A3447" s="249" t="s">
        <v>1103</v>
      </c>
      <c r="B3447" s="69"/>
      <c r="C3447" s="274" t="str">
        <f>IF(ISTEXT(B3447),VLOOKUP(B3447,'_Keuzelijst Algemeen'!$CC$3:$CD$10,2),"")</f>
        <v/>
      </c>
      <c r="D3447" s="87"/>
      <c r="E3447" s="69"/>
      <c r="F3447" s="69"/>
      <c r="I3447" s="85"/>
      <c r="P3447" s="69"/>
      <c r="Q3447" s="69"/>
      <c r="R3447" s="69"/>
      <c r="V3447" s="71"/>
      <c r="W3447" s="69"/>
      <c r="X3447" s="69"/>
      <c r="Y3447" s="69"/>
      <c r="Z3447" s="69"/>
      <c r="AA3447" s="270" t="str">
        <f>IF(ISTEXT(Z3447),VLOOKUP(Z3447,'_Keuzelijst Algemeen'!$B$3:$C$74,2),"")</f>
        <v/>
      </c>
      <c r="AB3447" s="85"/>
    </row>
    <row r="3448" spans="1:28" x14ac:dyDescent="0.3">
      <c r="A3448" s="249" t="s">
        <v>1103</v>
      </c>
      <c r="B3448" s="69"/>
      <c r="C3448" s="274" t="str">
        <f>IF(ISTEXT(B3448),VLOOKUP(B3448,'_Keuzelijst Algemeen'!$CC$3:$CD$10,2),"")</f>
        <v/>
      </c>
      <c r="D3448" s="87"/>
      <c r="E3448" s="69"/>
      <c r="F3448" s="69"/>
      <c r="I3448" s="85"/>
      <c r="P3448" s="69"/>
      <c r="Q3448" s="69"/>
      <c r="R3448" s="69"/>
      <c r="V3448" s="71"/>
      <c r="W3448" s="69"/>
      <c r="X3448" s="69"/>
      <c r="Y3448" s="69"/>
      <c r="Z3448" s="69"/>
      <c r="AA3448" s="270" t="str">
        <f>IF(ISTEXT(Z3448),VLOOKUP(Z3448,'_Keuzelijst Algemeen'!$B$3:$C$74,2),"")</f>
        <v/>
      </c>
      <c r="AB3448" s="85"/>
    </row>
    <row r="3449" spans="1:28" x14ac:dyDescent="0.3">
      <c r="A3449" s="249" t="s">
        <v>1103</v>
      </c>
      <c r="B3449" s="69"/>
      <c r="C3449" s="274" t="str">
        <f>IF(ISTEXT(B3449),VLOOKUP(B3449,'_Keuzelijst Algemeen'!$CC$3:$CD$10,2),"")</f>
        <v/>
      </c>
      <c r="D3449" s="87"/>
      <c r="E3449" s="69"/>
      <c r="F3449" s="69"/>
      <c r="I3449" s="85"/>
      <c r="P3449" s="69"/>
      <c r="Q3449" s="69"/>
      <c r="R3449" s="69"/>
      <c r="V3449" s="71"/>
      <c r="W3449" s="69"/>
      <c r="X3449" s="69"/>
      <c r="Y3449" s="69"/>
      <c r="Z3449" s="69"/>
      <c r="AA3449" s="270" t="str">
        <f>IF(ISTEXT(Z3449),VLOOKUP(Z3449,'_Keuzelijst Algemeen'!$B$3:$C$74,2),"")</f>
        <v/>
      </c>
      <c r="AB3449" s="85"/>
    </row>
    <row r="3450" spans="1:28" x14ac:dyDescent="0.3">
      <c r="A3450" s="249" t="s">
        <v>1103</v>
      </c>
      <c r="B3450" s="69"/>
      <c r="C3450" s="274" t="str">
        <f>IF(ISTEXT(B3450),VLOOKUP(B3450,'_Keuzelijst Algemeen'!$CC$3:$CD$10,2),"")</f>
        <v/>
      </c>
      <c r="D3450" s="87"/>
      <c r="E3450" s="69"/>
      <c r="F3450" s="69"/>
      <c r="I3450" s="85"/>
      <c r="P3450" s="69"/>
      <c r="Q3450" s="69"/>
      <c r="R3450" s="69"/>
      <c r="V3450" s="71"/>
      <c r="W3450" s="69"/>
      <c r="X3450" s="69"/>
      <c r="Y3450" s="69"/>
      <c r="Z3450" s="69"/>
      <c r="AA3450" s="270" t="str">
        <f>IF(ISTEXT(Z3450),VLOOKUP(Z3450,'_Keuzelijst Algemeen'!$B$3:$C$74,2),"")</f>
        <v/>
      </c>
      <c r="AB3450" s="85"/>
    </row>
    <row r="3451" spans="1:28" x14ac:dyDescent="0.3">
      <c r="A3451" s="249" t="s">
        <v>1103</v>
      </c>
      <c r="B3451" s="69"/>
      <c r="C3451" s="274" t="str">
        <f>IF(ISTEXT(B3451),VLOOKUP(B3451,'_Keuzelijst Algemeen'!$CC$3:$CD$10,2),"")</f>
        <v/>
      </c>
      <c r="D3451" s="87"/>
      <c r="E3451" s="69"/>
      <c r="F3451" s="69"/>
      <c r="I3451" s="85"/>
      <c r="P3451" s="69"/>
      <c r="Q3451" s="69"/>
      <c r="R3451" s="69"/>
      <c r="V3451" s="71"/>
      <c r="W3451" s="69"/>
      <c r="X3451" s="69"/>
      <c r="Y3451" s="69"/>
      <c r="Z3451" s="69"/>
      <c r="AA3451" s="270" t="str">
        <f>IF(ISTEXT(Z3451),VLOOKUP(Z3451,'_Keuzelijst Algemeen'!$B$3:$C$74,2),"")</f>
        <v/>
      </c>
      <c r="AB3451" s="85"/>
    </row>
    <row r="3452" spans="1:28" x14ac:dyDescent="0.3">
      <c r="A3452" s="249" t="s">
        <v>1103</v>
      </c>
      <c r="B3452" s="69"/>
      <c r="C3452" s="274" t="str">
        <f>IF(ISTEXT(B3452),VLOOKUP(B3452,'_Keuzelijst Algemeen'!$CC$3:$CD$10,2),"")</f>
        <v/>
      </c>
      <c r="D3452" s="87"/>
      <c r="E3452" s="69"/>
      <c r="F3452" s="69"/>
      <c r="I3452" s="85"/>
      <c r="P3452" s="69"/>
      <c r="Q3452" s="69"/>
      <c r="R3452" s="69"/>
      <c r="V3452" s="71"/>
      <c r="W3452" s="69"/>
      <c r="X3452" s="69"/>
      <c r="Y3452" s="69"/>
      <c r="Z3452" s="69"/>
      <c r="AA3452" s="270" t="str">
        <f>IF(ISTEXT(Z3452),VLOOKUP(Z3452,'_Keuzelijst Algemeen'!$B$3:$C$74,2),"")</f>
        <v/>
      </c>
      <c r="AB3452" s="85"/>
    </row>
    <row r="3453" spans="1:28" x14ac:dyDescent="0.3">
      <c r="A3453" s="249" t="s">
        <v>1103</v>
      </c>
      <c r="B3453" s="69"/>
      <c r="C3453" s="274" t="str">
        <f>IF(ISTEXT(B3453),VLOOKUP(B3453,'_Keuzelijst Algemeen'!$CC$3:$CD$10,2),"")</f>
        <v/>
      </c>
      <c r="D3453" s="87"/>
      <c r="E3453" s="69"/>
      <c r="F3453" s="69"/>
      <c r="I3453" s="85"/>
      <c r="P3453" s="69"/>
      <c r="Q3453" s="69"/>
      <c r="R3453" s="69"/>
      <c r="V3453" s="71"/>
      <c r="W3453" s="69"/>
      <c r="X3453" s="69"/>
      <c r="Y3453" s="69"/>
      <c r="Z3453" s="69"/>
      <c r="AA3453" s="270" t="str">
        <f>IF(ISTEXT(Z3453),VLOOKUP(Z3453,'_Keuzelijst Algemeen'!$B$3:$C$74,2),"")</f>
        <v/>
      </c>
      <c r="AB3453" s="85"/>
    </row>
    <row r="3454" spans="1:28" x14ac:dyDescent="0.3">
      <c r="A3454" s="249" t="s">
        <v>1103</v>
      </c>
      <c r="B3454" s="69"/>
      <c r="C3454" s="274" t="str">
        <f>IF(ISTEXT(B3454),VLOOKUP(B3454,'_Keuzelijst Algemeen'!$CC$3:$CD$10,2),"")</f>
        <v/>
      </c>
      <c r="D3454" s="87"/>
      <c r="E3454" s="69"/>
      <c r="F3454" s="69"/>
      <c r="I3454" s="85"/>
      <c r="P3454" s="69"/>
      <c r="Q3454" s="69"/>
      <c r="R3454" s="69"/>
      <c r="V3454" s="71"/>
      <c r="W3454" s="69"/>
      <c r="X3454" s="69"/>
      <c r="Y3454" s="69"/>
      <c r="Z3454" s="69"/>
      <c r="AA3454" s="270" t="str">
        <f>IF(ISTEXT(Z3454),VLOOKUP(Z3454,'_Keuzelijst Algemeen'!$B$3:$C$74,2),"")</f>
        <v/>
      </c>
      <c r="AB3454" s="85"/>
    </row>
    <row r="3455" spans="1:28" x14ac:dyDescent="0.3">
      <c r="A3455" s="249" t="s">
        <v>1103</v>
      </c>
      <c r="B3455" s="69"/>
      <c r="C3455" s="274" t="str">
        <f>IF(ISTEXT(B3455),VLOOKUP(B3455,'_Keuzelijst Algemeen'!$CC$3:$CD$10,2),"")</f>
        <v/>
      </c>
      <c r="D3455" s="87"/>
      <c r="E3455" s="69"/>
      <c r="F3455" s="69"/>
      <c r="I3455" s="85"/>
      <c r="P3455" s="69"/>
      <c r="Q3455" s="69"/>
      <c r="R3455" s="69"/>
      <c r="V3455" s="71"/>
      <c r="W3455" s="69"/>
      <c r="X3455" s="69"/>
      <c r="Y3455" s="69"/>
      <c r="Z3455" s="69"/>
      <c r="AA3455" s="270" t="str">
        <f>IF(ISTEXT(Z3455),VLOOKUP(Z3455,'_Keuzelijst Algemeen'!$B$3:$C$74,2),"")</f>
        <v/>
      </c>
      <c r="AB3455" s="85"/>
    </row>
    <row r="3456" spans="1:28" x14ac:dyDescent="0.3">
      <c r="A3456" s="249" t="s">
        <v>1103</v>
      </c>
      <c r="B3456" s="69"/>
      <c r="C3456" s="274" t="str">
        <f>IF(ISTEXT(B3456),VLOOKUP(B3456,'_Keuzelijst Algemeen'!$CC$3:$CD$10,2),"")</f>
        <v/>
      </c>
      <c r="D3456" s="87"/>
      <c r="E3456" s="69"/>
      <c r="F3456" s="69"/>
      <c r="I3456" s="85"/>
      <c r="P3456" s="69"/>
      <c r="Q3456" s="69"/>
      <c r="R3456" s="69"/>
      <c r="V3456" s="71"/>
      <c r="W3456" s="69"/>
      <c r="X3456" s="69"/>
      <c r="Y3456" s="69"/>
      <c r="Z3456" s="69"/>
      <c r="AA3456" s="270" t="str">
        <f>IF(ISTEXT(Z3456),VLOOKUP(Z3456,'_Keuzelijst Algemeen'!$B$3:$C$74,2),"")</f>
        <v/>
      </c>
      <c r="AB3456" s="85"/>
    </row>
    <row r="3457" spans="1:28" x14ac:dyDescent="0.3">
      <c r="A3457" s="249" t="s">
        <v>1103</v>
      </c>
      <c r="B3457" s="69"/>
      <c r="C3457" s="274" t="str">
        <f>IF(ISTEXT(B3457),VLOOKUP(B3457,'_Keuzelijst Algemeen'!$CC$3:$CD$10,2),"")</f>
        <v/>
      </c>
      <c r="D3457" s="87"/>
      <c r="E3457" s="69"/>
      <c r="F3457" s="69"/>
      <c r="I3457" s="85"/>
      <c r="P3457" s="69"/>
      <c r="Q3457" s="69"/>
      <c r="R3457" s="69"/>
      <c r="V3457" s="71"/>
      <c r="W3457" s="69"/>
      <c r="X3457" s="69"/>
      <c r="Y3457" s="69"/>
      <c r="Z3457" s="69"/>
      <c r="AA3457" s="270" t="str">
        <f>IF(ISTEXT(Z3457),VLOOKUP(Z3457,'_Keuzelijst Algemeen'!$B$3:$C$74,2),"")</f>
        <v/>
      </c>
      <c r="AB3457" s="85"/>
    </row>
    <row r="3458" spans="1:28" x14ac:dyDescent="0.3">
      <c r="A3458" s="249" t="s">
        <v>1103</v>
      </c>
      <c r="B3458" s="69"/>
      <c r="C3458" s="274" t="str">
        <f>IF(ISTEXT(B3458),VLOOKUP(B3458,'_Keuzelijst Algemeen'!$CC$3:$CD$10,2),"")</f>
        <v/>
      </c>
      <c r="D3458" s="87"/>
      <c r="E3458" s="69"/>
      <c r="F3458" s="69"/>
      <c r="I3458" s="85"/>
      <c r="P3458" s="69"/>
      <c r="Q3458" s="69"/>
      <c r="R3458" s="69"/>
      <c r="V3458" s="71"/>
      <c r="W3458" s="69"/>
      <c r="X3458" s="69"/>
      <c r="Y3458" s="69"/>
      <c r="Z3458" s="69"/>
      <c r="AA3458" s="270" t="str">
        <f>IF(ISTEXT(Z3458),VLOOKUP(Z3458,'_Keuzelijst Algemeen'!$B$3:$C$74,2),"")</f>
        <v/>
      </c>
      <c r="AB3458" s="85"/>
    </row>
    <row r="3459" spans="1:28" x14ac:dyDescent="0.3">
      <c r="A3459" s="249" t="s">
        <v>1103</v>
      </c>
      <c r="B3459" s="69"/>
      <c r="C3459" s="274" t="str">
        <f>IF(ISTEXT(B3459),VLOOKUP(B3459,'_Keuzelijst Algemeen'!$CC$3:$CD$10,2),"")</f>
        <v/>
      </c>
      <c r="D3459" s="87"/>
      <c r="E3459" s="69"/>
      <c r="F3459" s="69"/>
      <c r="I3459" s="85"/>
      <c r="P3459" s="69"/>
      <c r="Q3459" s="69"/>
      <c r="R3459" s="69"/>
      <c r="V3459" s="71"/>
      <c r="W3459" s="69"/>
      <c r="X3459" s="69"/>
      <c r="Y3459" s="69"/>
      <c r="Z3459" s="69"/>
      <c r="AA3459" s="270" t="str">
        <f>IF(ISTEXT(Z3459),VLOOKUP(Z3459,'_Keuzelijst Algemeen'!$B$3:$C$74,2),"")</f>
        <v/>
      </c>
      <c r="AB3459" s="85"/>
    </row>
    <row r="3460" spans="1:28" x14ac:dyDescent="0.3">
      <c r="A3460" s="249" t="s">
        <v>1103</v>
      </c>
      <c r="B3460" s="69"/>
      <c r="C3460" s="274" t="str">
        <f>IF(ISTEXT(B3460),VLOOKUP(B3460,'_Keuzelijst Algemeen'!$CC$3:$CD$10,2),"")</f>
        <v/>
      </c>
      <c r="D3460" s="87"/>
      <c r="E3460" s="69"/>
      <c r="F3460" s="69"/>
      <c r="I3460" s="85"/>
      <c r="P3460" s="69"/>
      <c r="Q3460" s="69"/>
      <c r="R3460" s="69"/>
      <c r="V3460" s="71"/>
      <c r="W3460" s="69"/>
      <c r="X3460" s="69"/>
      <c r="Y3460" s="69"/>
      <c r="Z3460" s="69"/>
      <c r="AA3460" s="270" t="str">
        <f>IF(ISTEXT(Z3460),VLOOKUP(Z3460,'_Keuzelijst Algemeen'!$B$3:$C$74,2),"")</f>
        <v/>
      </c>
      <c r="AB3460" s="85"/>
    </row>
    <row r="3461" spans="1:28" x14ac:dyDescent="0.3">
      <c r="A3461" s="249" t="s">
        <v>1103</v>
      </c>
      <c r="B3461" s="69"/>
      <c r="C3461" s="274" t="str">
        <f>IF(ISTEXT(B3461),VLOOKUP(B3461,'_Keuzelijst Algemeen'!$CC$3:$CD$10,2),"")</f>
        <v/>
      </c>
      <c r="D3461" s="87"/>
      <c r="E3461" s="69"/>
      <c r="F3461" s="69"/>
      <c r="I3461" s="85"/>
      <c r="P3461" s="69"/>
      <c r="Q3461" s="69"/>
      <c r="R3461" s="69"/>
      <c r="V3461" s="71"/>
      <c r="W3461" s="69"/>
      <c r="X3461" s="69"/>
      <c r="Y3461" s="69"/>
      <c r="Z3461" s="69"/>
      <c r="AA3461" s="270" t="str">
        <f>IF(ISTEXT(Z3461),VLOOKUP(Z3461,'_Keuzelijst Algemeen'!$B$3:$C$74,2),"")</f>
        <v/>
      </c>
      <c r="AB3461" s="85"/>
    </row>
    <row r="3462" spans="1:28" x14ac:dyDescent="0.3">
      <c r="A3462" s="249" t="s">
        <v>1103</v>
      </c>
      <c r="B3462" s="69"/>
      <c r="C3462" s="274" t="str">
        <f>IF(ISTEXT(B3462),VLOOKUP(B3462,'_Keuzelijst Algemeen'!$CC$3:$CD$10,2),"")</f>
        <v/>
      </c>
      <c r="D3462" s="87"/>
      <c r="E3462" s="69"/>
      <c r="F3462" s="69"/>
      <c r="I3462" s="85"/>
      <c r="P3462" s="69"/>
      <c r="Q3462" s="69"/>
      <c r="R3462" s="69"/>
      <c r="V3462" s="71"/>
      <c r="W3462" s="69"/>
      <c r="X3462" s="69"/>
      <c r="Y3462" s="69"/>
      <c r="Z3462" s="69"/>
      <c r="AA3462" s="270" t="str">
        <f>IF(ISTEXT(Z3462),VLOOKUP(Z3462,'_Keuzelijst Algemeen'!$B$3:$C$74,2),"")</f>
        <v/>
      </c>
      <c r="AB3462" s="85"/>
    </row>
    <row r="3463" spans="1:28" x14ac:dyDescent="0.3">
      <c r="A3463" s="249" t="s">
        <v>1103</v>
      </c>
      <c r="B3463" s="69"/>
      <c r="C3463" s="274" t="str">
        <f>IF(ISTEXT(B3463),VLOOKUP(B3463,'_Keuzelijst Algemeen'!$CC$3:$CD$10,2),"")</f>
        <v/>
      </c>
      <c r="D3463" s="87"/>
      <c r="E3463" s="69"/>
      <c r="F3463" s="69"/>
      <c r="I3463" s="85"/>
      <c r="P3463" s="69"/>
      <c r="Q3463" s="69"/>
      <c r="R3463" s="69"/>
      <c r="V3463" s="71"/>
      <c r="W3463" s="69"/>
      <c r="X3463" s="69"/>
      <c r="Y3463" s="69"/>
      <c r="Z3463" s="69"/>
      <c r="AA3463" s="270" t="str">
        <f>IF(ISTEXT(Z3463),VLOOKUP(Z3463,'_Keuzelijst Algemeen'!$B$3:$C$74,2),"")</f>
        <v/>
      </c>
      <c r="AB3463" s="85"/>
    </row>
    <row r="3464" spans="1:28" x14ac:dyDescent="0.3">
      <c r="A3464" s="249" t="s">
        <v>1103</v>
      </c>
      <c r="B3464" s="69"/>
      <c r="C3464" s="274" t="str">
        <f>IF(ISTEXT(B3464),VLOOKUP(B3464,'_Keuzelijst Algemeen'!$CC$3:$CD$10,2),"")</f>
        <v/>
      </c>
      <c r="D3464" s="87"/>
      <c r="E3464" s="69"/>
      <c r="F3464" s="69"/>
      <c r="I3464" s="85"/>
      <c r="P3464" s="69"/>
      <c r="Q3464" s="69"/>
      <c r="R3464" s="69"/>
      <c r="V3464" s="71"/>
      <c r="W3464" s="69"/>
      <c r="X3464" s="69"/>
      <c r="Y3464" s="69"/>
      <c r="Z3464" s="69"/>
      <c r="AA3464" s="270" t="str">
        <f>IF(ISTEXT(Z3464),VLOOKUP(Z3464,'_Keuzelijst Algemeen'!$B$3:$C$74,2),"")</f>
        <v/>
      </c>
      <c r="AB3464" s="85"/>
    </row>
    <row r="3465" spans="1:28" x14ac:dyDescent="0.3">
      <c r="A3465" s="249" t="s">
        <v>1103</v>
      </c>
      <c r="B3465" s="69"/>
      <c r="C3465" s="274" t="str">
        <f>IF(ISTEXT(B3465),VLOOKUP(B3465,'_Keuzelijst Algemeen'!$CC$3:$CD$10,2),"")</f>
        <v/>
      </c>
      <c r="D3465" s="87"/>
      <c r="E3465" s="69"/>
      <c r="F3465" s="69"/>
      <c r="I3465" s="85"/>
      <c r="P3465" s="69"/>
      <c r="Q3465" s="69"/>
      <c r="R3465" s="69"/>
      <c r="V3465" s="71"/>
      <c r="W3465" s="69"/>
      <c r="X3465" s="69"/>
      <c r="Y3465" s="69"/>
      <c r="Z3465" s="69"/>
      <c r="AA3465" s="270" t="str">
        <f>IF(ISTEXT(Z3465),VLOOKUP(Z3465,'_Keuzelijst Algemeen'!$B$3:$C$74,2),"")</f>
        <v/>
      </c>
      <c r="AB3465" s="85"/>
    </row>
    <row r="3466" spans="1:28" x14ac:dyDescent="0.3">
      <c r="A3466" s="249" t="s">
        <v>1103</v>
      </c>
      <c r="B3466" s="69"/>
      <c r="C3466" s="274" t="str">
        <f>IF(ISTEXT(B3466),VLOOKUP(B3466,'_Keuzelijst Algemeen'!$CC$3:$CD$10,2),"")</f>
        <v/>
      </c>
      <c r="D3466" s="87"/>
      <c r="E3466" s="69"/>
      <c r="F3466" s="69"/>
      <c r="I3466" s="85"/>
      <c r="P3466" s="69"/>
      <c r="Q3466" s="69"/>
      <c r="R3466" s="69"/>
      <c r="V3466" s="71"/>
      <c r="W3466" s="69"/>
      <c r="X3466" s="69"/>
      <c r="Y3466" s="69"/>
      <c r="Z3466" s="69"/>
      <c r="AA3466" s="270" t="str">
        <f>IF(ISTEXT(Z3466),VLOOKUP(Z3466,'_Keuzelijst Algemeen'!$B$3:$C$74,2),"")</f>
        <v/>
      </c>
      <c r="AB3466" s="85"/>
    </row>
    <row r="3467" spans="1:28" x14ac:dyDescent="0.3">
      <c r="A3467" s="249" t="s">
        <v>1103</v>
      </c>
      <c r="B3467" s="69"/>
      <c r="C3467" s="274" t="str">
        <f>IF(ISTEXT(B3467),VLOOKUP(B3467,'_Keuzelijst Algemeen'!$CC$3:$CD$10,2),"")</f>
        <v/>
      </c>
      <c r="D3467" s="87"/>
      <c r="E3467" s="69"/>
      <c r="F3467" s="69"/>
      <c r="I3467" s="85"/>
      <c r="P3467" s="69"/>
      <c r="Q3467" s="69"/>
      <c r="R3467" s="69"/>
      <c r="V3467" s="71"/>
      <c r="W3467" s="69"/>
      <c r="X3467" s="69"/>
      <c r="Y3467" s="69"/>
      <c r="Z3467" s="69"/>
      <c r="AA3467" s="270" t="str">
        <f>IF(ISTEXT(Z3467),VLOOKUP(Z3467,'_Keuzelijst Algemeen'!$B$3:$C$74,2),"")</f>
        <v/>
      </c>
      <c r="AB3467" s="85"/>
    </row>
    <row r="3468" spans="1:28" x14ac:dyDescent="0.3">
      <c r="A3468" s="249" t="s">
        <v>1103</v>
      </c>
      <c r="B3468" s="69"/>
      <c r="C3468" s="274" t="str">
        <f>IF(ISTEXT(B3468),VLOOKUP(B3468,'_Keuzelijst Algemeen'!$CC$3:$CD$10,2),"")</f>
        <v/>
      </c>
      <c r="D3468" s="87"/>
      <c r="E3468" s="69"/>
      <c r="F3468" s="69"/>
      <c r="I3468" s="85"/>
      <c r="P3468" s="69"/>
      <c r="Q3468" s="69"/>
      <c r="R3468" s="69"/>
      <c r="V3468" s="71"/>
      <c r="W3468" s="69"/>
      <c r="X3468" s="69"/>
      <c r="Y3468" s="69"/>
      <c r="Z3468" s="69"/>
      <c r="AA3468" s="270" t="str">
        <f>IF(ISTEXT(Z3468),VLOOKUP(Z3468,'_Keuzelijst Algemeen'!$B$3:$C$74,2),"")</f>
        <v/>
      </c>
      <c r="AB3468" s="85"/>
    </row>
    <row r="3469" spans="1:28" x14ac:dyDescent="0.3">
      <c r="A3469" s="249" t="s">
        <v>1103</v>
      </c>
      <c r="B3469" s="69"/>
      <c r="C3469" s="274" t="str">
        <f>IF(ISTEXT(B3469),VLOOKUP(B3469,'_Keuzelijst Algemeen'!$CC$3:$CD$10,2),"")</f>
        <v/>
      </c>
      <c r="D3469" s="87"/>
      <c r="E3469" s="69"/>
      <c r="F3469" s="69"/>
      <c r="I3469" s="85"/>
      <c r="P3469" s="69"/>
      <c r="Q3469" s="69"/>
      <c r="R3469" s="69"/>
      <c r="V3469" s="71"/>
      <c r="W3469" s="69"/>
      <c r="X3469" s="69"/>
      <c r="Y3469" s="69"/>
      <c r="Z3469" s="69"/>
      <c r="AA3469" s="270" t="str">
        <f>IF(ISTEXT(Z3469),VLOOKUP(Z3469,'_Keuzelijst Algemeen'!$B$3:$C$74,2),"")</f>
        <v/>
      </c>
      <c r="AB3469" s="85"/>
    </row>
    <row r="3470" spans="1:28" x14ac:dyDescent="0.3">
      <c r="A3470" s="249" t="s">
        <v>1103</v>
      </c>
      <c r="B3470" s="69"/>
      <c r="C3470" s="274" t="str">
        <f>IF(ISTEXT(B3470),VLOOKUP(B3470,'_Keuzelijst Algemeen'!$CC$3:$CD$10,2),"")</f>
        <v/>
      </c>
      <c r="D3470" s="87"/>
      <c r="E3470" s="69"/>
      <c r="F3470" s="69"/>
      <c r="I3470" s="85"/>
      <c r="P3470" s="69"/>
      <c r="Q3470" s="69"/>
      <c r="R3470" s="69"/>
      <c r="V3470" s="71"/>
      <c r="W3470" s="69"/>
      <c r="X3470" s="69"/>
      <c r="Y3470" s="69"/>
      <c r="Z3470" s="69"/>
      <c r="AA3470" s="270" t="str">
        <f>IF(ISTEXT(Z3470),VLOOKUP(Z3470,'_Keuzelijst Algemeen'!$B$3:$C$74,2),"")</f>
        <v/>
      </c>
      <c r="AB3470" s="85"/>
    </row>
    <row r="3471" spans="1:28" x14ac:dyDescent="0.3">
      <c r="A3471" s="249" t="s">
        <v>1103</v>
      </c>
      <c r="B3471" s="69"/>
      <c r="C3471" s="274" t="str">
        <f>IF(ISTEXT(B3471),VLOOKUP(B3471,'_Keuzelijst Algemeen'!$CC$3:$CD$10,2),"")</f>
        <v/>
      </c>
      <c r="D3471" s="87"/>
      <c r="E3471" s="69"/>
      <c r="F3471" s="69"/>
      <c r="I3471" s="85"/>
      <c r="P3471" s="69"/>
      <c r="Q3471" s="69"/>
      <c r="R3471" s="69"/>
      <c r="V3471" s="71"/>
      <c r="W3471" s="69"/>
      <c r="X3471" s="69"/>
      <c r="Y3471" s="69"/>
      <c r="Z3471" s="69"/>
      <c r="AA3471" s="270" t="str">
        <f>IF(ISTEXT(Z3471),VLOOKUP(Z3471,'_Keuzelijst Algemeen'!$B$3:$C$74,2),"")</f>
        <v/>
      </c>
      <c r="AB3471" s="85"/>
    </row>
    <row r="3472" spans="1:28" x14ac:dyDescent="0.3">
      <c r="A3472" s="249" t="s">
        <v>1103</v>
      </c>
      <c r="B3472" s="69"/>
      <c r="C3472" s="274" t="str">
        <f>IF(ISTEXT(B3472),VLOOKUP(B3472,'_Keuzelijst Algemeen'!$CC$3:$CD$10,2),"")</f>
        <v/>
      </c>
      <c r="D3472" s="87"/>
      <c r="E3472" s="69"/>
      <c r="F3472" s="69"/>
      <c r="I3472" s="85"/>
      <c r="P3472" s="69"/>
      <c r="Q3472" s="69"/>
      <c r="R3472" s="69"/>
      <c r="V3472" s="71"/>
      <c r="W3472" s="69"/>
      <c r="X3472" s="69"/>
      <c r="Y3472" s="69"/>
      <c r="Z3472" s="69"/>
      <c r="AA3472" s="270" t="str">
        <f>IF(ISTEXT(Z3472),VLOOKUP(Z3472,'_Keuzelijst Algemeen'!$B$3:$C$74,2),"")</f>
        <v/>
      </c>
      <c r="AB3472" s="85"/>
    </row>
    <row r="3473" spans="1:28" x14ac:dyDescent="0.3">
      <c r="A3473" s="249" t="s">
        <v>1103</v>
      </c>
      <c r="B3473" s="69"/>
      <c r="C3473" s="274" t="str">
        <f>IF(ISTEXT(B3473),VLOOKUP(B3473,'_Keuzelijst Algemeen'!$CC$3:$CD$10,2),"")</f>
        <v/>
      </c>
      <c r="D3473" s="87"/>
      <c r="E3473" s="69"/>
      <c r="F3473" s="69"/>
      <c r="I3473" s="85"/>
      <c r="P3473" s="69"/>
      <c r="Q3473" s="69"/>
      <c r="R3473" s="69"/>
      <c r="V3473" s="71"/>
      <c r="W3473" s="69"/>
      <c r="X3473" s="69"/>
      <c r="Y3473" s="69"/>
      <c r="Z3473" s="69"/>
      <c r="AA3473" s="270" t="str">
        <f>IF(ISTEXT(Z3473),VLOOKUP(Z3473,'_Keuzelijst Algemeen'!$B$3:$C$74,2),"")</f>
        <v/>
      </c>
      <c r="AB3473" s="85"/>
    </row>
    <row r="3474" spans="1:28" x14ac:dyDescent="0.3">
      <c r="A3474" s="249" t="s">
        <v>1103</v>
      </c>
      <c r="B3474" s="69"/>
      <c r="C3474" s="274" t="str">
        <f>IF(ISTEXT(B3474),VLOOKUP(B3474,'_Keuzelijst Algemeen'!$CC$3:$CD$10,2),"")</f>
        <v/>
      </c>
      <c r="D3474" s="87"/>
      <c r="E3474" s="69"/>
      <c r="F3474" s="69"/>
      <c r="I3474" s="85"/>
      <c r="P3474" s="69"/>
      <c r="Q3474" s="69"/>
      <c r="R3474" s="69"/>
      <c r="V3474" s="71"/>
      <c r="W3474" s="69"/>
      <c r="X3474" s="69"/>
      <c r="Y3474" s="69"/>
      <c r="Z3474" s="69"/>
      <c r="AA3474" s="270" t="str">
        <f>IF(ISTEXT(Z3474),VLOOKUP(Z3474,'_Keuzelijst Algemeen'!$B$3:$C$74,2),"")</f>
        <v/>
      </c>
      <c r="AB3474" s="85"/>
    </row>
    <row r="3475" spans="1:28" x14ac:dyDescent="0.3">
      <c r="A3475" s="249" t="s">
        <v>1103</v>
      </c>
      <c r="B3475" s="69"/>
      <c r="C3475" s="274" t="str">
        <f>IF(ISTEXT(B3475),VLOOKUP(B3475,'_Keuzelijst Algemeen'!$CC$3:$CD$10,2),"")</f>
        <v/>
      </c>
      <c r="D3475" s="87"/>
      <c r="E3475" s="69"/>
      <c r="F3475" s="69"/>
      <c r="I3475" s="85"/>
      <c r="P3475" s="69"/>
      <c r="Q3475" s="69"/>
      <c r="R3475" s="69"/>
      <c r="V3475" s="71"/>
      <c r="W3475" s="69"/>
      <c r="X3475" s="69"/>
      <c r="Y3475" s="69"/>
      <c r="Z3475" s="69"/>
      <c r="AA3475" s="270" t="str">
        <f>IF(ISTEXT(Z3475),VLOOKUP(Z3475,'_Keuzelijst Algemeen'!$B$3:$C$74,2),"")</f>
        <v/>
      </c>
      <c r="AB3475" s="85"/>
    </row>
    <row r="3476" spans="1:28" x14ac:dyDescent="0.3">
      <c r="A3476" s="249" t="s">
        <v>1103</v>
      </c>
      <c r="B3476" s="69"/>
      <c r="C3476" s="274" t="str">
        <f>IF(ISTEXT(B3476),VLOOKUP(B3476,'_Keuzelijst Algemeen'!$CC$3:$CD$10,2),"")</f>
        <v/>
      </c>
      <c r="D3476" s="87"/>
      <c r="E3476" s="69"/>
      <c r="F3476" s="69"/>
      <c r="I3476" s="85"/>
      <c r="P3476" s="69"/>
      <c r="Q3476" s="69"/>
      <c r="R3476" s="69"/>
      <c r="V3476" s="71"/>
      <c r="W3476" s="69"/>
      <c r="X3476" s="69"/>
      <c r="Y3476" s="69"/>
      <c r="Z3476" s="69"/>
      <c r="AA3476" s="270" t="str">
        <f>IF(ISTEXT(Z3476),VLOOKUP(Z3476,'_Keuzelijst Algemeen'!$B$3:$C$74,2),"")</f>
        <v/>
      </c>
      <c r="AB3476" s="85"/>
    </row>
    <row r="3477" spans="1:28" x14ac:dyDescent="0.3">
      <c r="A3477" s="249" t="s">
        <v>1103</v>
      </c>
      <c r="B3477" s="69"/>
      <c r="C3477" s="274" t="str">
        <f>IF(ISTEXT(B3477),VLOOKUP(B3477,'_Keuzelijst Algemeen'!$CC$3:$CD$10,2),"")</f>
        <v/>
      </c>
      <c r="D3477" s="87"/>
      <c r="E3477" s="69"/>
      <c r="F3477" s="69"/>
      <c r="I3477" s="85"/>
      <c r="P3477" s="69"/>
      <c r="Q3477" s="69"/>
      <c r="R3477" s="69"/>
      <c r="V3477" s="71"/>
      <c r="W3477" s="69"/>
      <c r="X3477" s="69"/>
      <c r="Y3477" s="69"/>
      <c r="Z3477" s="69"/>
      <c r="AA3477" s="270" t="str">
        <f>IF(ISTEXT(Z3477),VLOOKUP(Z3477,'_Keuzelijst Algemeen'!$B$3:$C$74,2),"")</f>
        <v/>
      </c>
      <c r="AB3477" s="85"/>
    </row>
    <row r="3478" spans="1:28" x14ac:dyDescent="0.3">
      <c r="A3478" s="249" t="s">
        <v>1103</v>
      </c>
      <c r="B3478" s="69"/>
      <c r="C3478" s="274" t="str">
        <f>IF(ISTEXT(B3478),VLOOKUP(B3478,'_Keuzelijst Algemeen'!$CC$3:$CD$10,2),"")</f>
        <v/>
      </c>
      <c r="D3478" s="87"/>
      <c r="E3478" s="69"/>
      <c r="F3478" s="69"/>
      <c r="I3478" s="85"/>
      <c r="P3478" s="69"/>
      <c r="Q3478" s="69"/>
      <c r="R3478" s="69"/>
      <c r="V3478" s="71"/>
      <c r="W3478" s="69"/>
      <c r="X3478" s="69"/>
      <c r="Y3478" s="69"/>
      <c r="Z3478" s="69"/>
      <c r="AA3478" s="270" t="str">
        <f>IF(ISTEXT(Z3478),VLOOKUP(Z3478,'_Keuzelijst Algemeen'!$B$3:$C$74,2),"")</f>
        <v/>
      </c>
      <c r="AB3478" s="85"/>
    </row>
    <row r="3479" spans="1:28" x14ac:dyDescent="0.3">
      <c r="A3479" s="249" t="s">
        <v>1103</v>
      </c>
      <c r="B3479" s="69"/>
      <c r="C3479" s="274" t="str">
        <f>IF(ISTEXT(B3479),VLOOKUP(B3479,'_Keuzelijst Algemeen'!$CC$3:$CD$10,2),"")</f>
        <v/>
      </c>
      <c r="D3479" s="87"/>
      <c r="E3479" s="69"/>
      <c r="F3479" s="69"/>
      <c r="I3479" s="85"/>
      <c r="P3479" s="69"/>
      <c r="Q3479" s="69"/>
      <c r="R3479" s="69"/>
      <c r="V3479" s="71"/>
      <c r="W3479" s="69"/>
      <c r="X3479" s="69"/>
      <c r="Y3479" s="69"/>
      <c r="Z3479" s="69"/>
      <c r="AA3479" s="270" t="str">
        <f>IF(ISTEXT(Z3479),VLOOKUP(Z3479,'_Keuzelijst Algemeen'!$B$3:$C$74,2),"")</f>
        <v/>
      </c>
      <c r="AB3479" s="85"/>
    </row>
    <row r="3480" spans="1:28" x14ac:dyDescent="0.3">
      <c r="A3480" s="249" t="s">
        <v>1103</v>
      </c>
      <c r="B3480" s="69"/>
      <c r="C3480" s="274" t="str">
        <f>IF(ISTEXT(B3480),VLOOKUP(B3480,'_Keuzelijst Algemeen'!$CC$3:$CD$10,2),"")</f>
        <v/>
      </c>
      <c r="D3480" s="87"/>
      <c r="E3480" s="69"/>
      <c r="F3480" s="69"/>
      <c r="I3480" s="85"/>
      <c r="P3480" s="69"/>
      <c r="Q3480" s="69"/>
      <c r="R3480" s="69"/>
      <c r="V3480" s="71"/>
      <c r="W3480" s="69"/>
      <c r="X3480" s="69"/>
      <c r="Y3480" s="69"/>
      <c r="Z3480" s="69"/>
      <c r="AA3480" s="270" t="str">
        <f>IF(ISTEXT(Z3480),VLOOKUP(Z3480,'_Keuzelijst Algemeen'!$B$3:$C$74,2),"")</f>
        <v/>
      </c>
      <c r="AB3480" s="85"/>
    </row>
    <row r="3481" spans="1:28" x14ac:dyDescent="0.3">
      <c r="A3481" s="249" t="s">
        <v>1103</v>
      </c>
      <c r="B3481" s="69"/>
      <c r="C3481" s="274" t="str">
        <f>IF(ISTEXT(B3481),VLOOKUP(B3481,'_Keuzelijst Algemeen'!$CC$3:$CD$10,2),"")</f>
        <v/>
      </c>
      <c r="D3481" s="87"/>
      <c r="E3481" s="69"/>
      <c r="F3481" s="69"/>
      <c r="I3481" s="85"/>
      <c r="P3481" s="69"/>
      <c r="Q3481" s="69"/>
      <c r="R3481" s="69"/>
      <c r="V3481" s="71"/>
      <c r="W3481" s="69"/>
      <c r="X3481" s="69"/>
      <c r="Y3481" s="69"/>
      <c r="Z3481" s="69"/>
      <c r="AA3481" s="270" t="str">
        <f>IF(ISTEXT(Z3481),VLOOKUP(Z3481,'_Keuzelijst Algemeen'!$B$3:$C$74,2),"")</f>
        <v/>
      </c>
      <c r="AB3481" s="85"/>
    </row>
    <row r="3482" spans="1:28" x14ac:dyDescent="0.3">
      <c r="A3482" s="249" t="s">
        <v>1103</v>
      </c>
      <c r="B3482" s="69"/>
      <c r="C3482" s="274" t="str">
        <f>IF(ISTEXT(B3482),VLOOKUP(B3482,'_Keuzelijst Algemeen'!$CC$3:$CD$10,2),"")</f>
        <v/>
      </c>
      <c r="D3482" s="87"/>
      <c r="E3482" s="69"/>
      <c r="F3482" s="69"/>
      <c r="I3482" s="85"/>
      <c r="P3482" s="69"/>
      <c r="Q3482" s="69"/>
      <c r="R3482" s="69"/>
      <c r="V3482" s="71"/>
      <c r="W3482" s="69"/>
      <c r="X3482" s="69"/>
      <c r="Y3482" s="69"/>
      <c r="Z3482" s="69"/>
      <c r="AA3482" s="270" t="str">
        <f>IF(ISTEXT(Z3482),VLOOKUP(Z3482,'_Keuzelijst Algemeen'!$B$3:$C$74,2),"")</f>
        <v/>
      </c>
      <c r="AB3482" s="85"/>
    </row>
    <row r="3483" spans="1:28" x14ac:dyDescent="0.3">
      <c r="A3483" s="249" t="s">
        <v>1103</v>
      </c>
      <c r="B3483" s="69"/>
      <c r="C3483" s="274" t="str">
        <f>IF(ISTEXT(B3483),VLOOKUP(B3483,'_Keuzelijst Algemeen'!$CC$3:$CD$10,2),"")</f>
        <v/>
      </c>
      <c r="D3483" s="87"/>
      <c r="E3483" s="69"/>
      <c r="F3483" s="69"/>
      <c r="I3483" s="85"/>
      <c r="P3483" s="69"/>
      <c r="Q3483" s="69"/>
      <c r="R3483" s="69"/>
      <c r="V3483" s="71"/>
      <c r="W3483" s="69"/>
      <c r="X3483" s="69"/>
      <c r="Y3483" s="69"/>
      <c r="Z3483" s="69"/>
      <c r="AA3483" s="270" t="str">
        <f>IF(ISTEXT(Z3483),VLOOKUP(Z3483,'_Keuzelijst Algemeen'!$B$3:$C$74,2),"")</f>
        <v/>
      </c>
      <c r="AB3483" s="85"/>
    </row>
    <row r="3484" spans="1:28" x14ac:dyDescent="0.3">
      <c r="A3484" s="249" t="s">
        <v>1103</v>
      </c>
      <c r="B3484" s="69"/>
      <c r="C3484" s="274" t="str">
        <f>IF(ISTEXT(B3484),VLOOKUP(B3484,'_Keuzelijst Algemeen'!$CC$3:$CD$10,2),"")</f>
        <v/>
      </c>
      <c r="D3484" s="87"/>
      <c r="E3484" s="69"/>
      <c r="F3484" s="69"/>
      <c r="I3484" s="85"/>
      <c r="P3484" s="69"/>
      <c r="Q3484" s="69"/>
      <c r="R3484" s="69"/>
      <c r="V3484" s="71"/>
      <c r="W3484" s="69"/>
      <c r="X3484" s="69"/>
      <c r="Y3484" s="69"/>
      <c r="Z3484" s="69"/>
      <c r="AA3484" s="270" t="str">
        <f>IF(ISTEXT(Z3484),VLOOKUP(Z3484,'_Keuzelijst Algemeen'!$B$3:$C$74,2),"")</f>
        <v/>
      </c>
      <c r="AB3484" s="85"/>
    </row>
    <row r="3485" spans="1:28" x14ac:dyDescent="0.3">
      <c r="A3485" s="249" t="s">
        <v>1103</v>
      </c>
      <c r="B3485" s="69"/>
      <c r="C3485" s="274" t="str">
        <f>IF(ISTEXT(B3485),VLOOKUP(B3485,'_Keuzelijst Algemeen'!$CC$3:$CD$10,2),"")</f>
        <v/>
      </c>
      <c r="D3485" s="87"/>
      <c r="E3485" s="69"/>
      <c r="F3485" s="69"/>
      <c r="I3485" s="85"/>
      <c r="P3485" s="69"/>
      <c r="Q3485" s="69"/>
      <c r="R3485" s="69"/>
      <c r="V3485" s="71"/>
      <c r="W3485" s="69"/>
      <c r="X3485" s="69"/>
      <c r="Y3485" s="69"/>
      <c r="Z3485" s="69"/>
      <c r="AA3485" s="270" t="str">
        <f>IF(ISTEXT(Z3485),VLOOKUP(Z3485,'_Keuzelijst Algemeen'!$B$3:$C$74,2),"")</f>
        <v/>
      </c>
      <c r="AB3485" s="85"/>
    </row>
    <row r="3486" spans="1:28" x14ac:dyDescent="0.3">
      <c r="A3486" s="249" t="s">
        <v>1103</v>
      </c>
      <c r="B3486" s="69"/>
      <c r="C3486" s="274" t="str">
        <f>IF(ISTEXT(B3486),VLOOKUP(B3486,'_Keuzelijst Algemeen'!$CC$3:$CD$10,2),"")</f>
        <v/>
      </c>
      <c r="D3486" s="87"/>
      <c r="E3486" s="69"/>
      <c r="F3486" s="69"/>
      <c r="I3486" s="85"/>
      <c r="P3486" s="69"/>
      <c r="Q3486" s="69"/>
      <c r="R3486" s="69"/>
      <c r="V3486" s="71"/>
      <c r="W3486" s="69"/>
      <c r="X3486" s="69"/>
      <c r="Y3486" s="69"/>
      <c r="Z3486" s="69"/>
      <c r="AA3486" s="270" t="str">
        <f>IF(ISTEXT(Z3486),VLOOKUP(Z3486,'_Keuzelijst Algemeen'!$B$3:$C$74,2),"")</f>
        <v/>
      </c>
      <c r="AB3486" s="85"/>
    </row>
    <row r="3487" spans="1:28" x14ac:dyDescent="0.3">
      <c r="A3487" s="249" t="s">
        <v>1103</v>
      </c>
      <c r="B3487" s="69"/>
      <c r="C3487" s="274" t="str">
        <f>IF(ISTEXT(B3487),VLOOKUP(B3487,'_Keuzelijst Algemeen'!$CC$3:$CD$10,2),"")</f>
        <v/>
      </c>
      <c r="D3487" s="87"/>
      <c r="E3487" s="69"/>
      <c r="F3487" s="69"/>
      <c r="I3487" s="85"/>
      <c r="P3487" s="69"/>
      <c r="Q3487" s="69"/>
      <c r="R3487" s="69"/>
      <c r="V3487" s="71"/>
      <c r="W3487" s="69"/>
      <c r="X3487" s="69"/>
      <c r="Y3487" s="69"/>
      <c r="Z3487" s="69"/>
      <c r="AA3487" s="270" t="str">
        <f>IF(ISTEXT(Z3487),VLOOKUP(Z3487,'_Keuzelijst Algemeen'!$B$3:$C$74,2),"")</f>
        <v/>
      </c>
      <c r="AB3487" s="85"/>
    </row>
    <row r="3488" spans="1:28" x14ac:dyDescent="0.3">
      <c r="A3488" s="249" t="s">
        <v>1103</v>
      </c>
      <c r="B3488" s="69"/>
      <c r="C3488" s="274" t="str">
        <f>IF(ISTEXT(B3488),VLOOKUP(B3488,'_Keuzelijst Algemeen'!$CC$3:$CD$10,2),"")</f>
        <v/>
      </c>
      <c r="D3488" s="87"/>
      <c r="E3488" s="69"/>
      <c r="F3488" s="69"/>
      <c r="I3488" s="85"/>
      <c r="P3488" s="69"/>
      <c r="Q3488" s="69"/>
      <c r="R3488" s="69"/>
      <c r="V3488" s="71"/>
      <c r="W3488" s="69"/>
      <c r="X3488" s="69"/>
      <c r="Y3488" s="69"/>
      <c r="Z3488" s="69"/>
      <c r="AA3488" s="270" t="str">
        <f>IF(ISTEXT(Z3488),VLOOKUP(Z3488,'_Keuzelijst Algemeen'!$B$3:$C$74,2),"")</f>
        <v/>
      </c>
      <c r="AB3488" s="85"/>
    </row>
    <row r="3489" spans="1:28" x14ac:dyDescent="0.3">
      <c r="A3489" s="249" t="s">
        <v>1103</v>
      </c>
      <c r="B3489" s="69"/>
      <c r="C3489" s="274" t="str">
        <f>IF(ISTEXT(B3489),VLOOKUP(B3489,'_Keuzelijst Algemeen'!$CC$3:$CD$10,2),"")</f>
        <v/>
      </c>
      <c r="D3489" s="87"/>
      <c r="E3489" s="69"/>
      <c r="F3489" s="69"/>
      <c r="I3489" s="85"/>
      <c r="P3489" s="69"/>
      <c r="Q3489" s="69"/>
      <c r="R3489" s="69"/>
      <c r="V3489" s="71"/>
      <c r="W3489" s="69"/>
      <c r="X3489" s="69"/>
      <c r="Y3489" s="69"/>
      <c r="Z3489" s="69"/>
      <c r="AA3489" s="270" t="str">
        <f>IF(ISTEXT(Z3489),VLOOKUP(Z3489,'_Keuzelijst Algemeen'!$B$3:$C$74,2),"")</f>
        <v/>
      </c>
      <c r="AB3489" s="85"/>
    </row>
    <row r="3490" spans="1:28" x14ac:dyDescent="0.3">
      <c r="A3490" s="249" t="s">
        <v>1103</v>
      </c>
      <c r="B3490" s="69"/>
      <c r="C3490" s="274" t="str">
        <f>IF(ISTEXT(B3490),VLOOKUP(B3490,'_Keuzelijst Algemeen'!$CC$3:$CD$10,2),"")</f>
        <v/>
      </c>
      <c r="D3490" s="87"/>
      <c r="E3490" s="69"/>
      <c r="F3490" s="69"/>
      <c r="I3490" s="85"/>
      <c r="P3490" s="69"/>
      <c r="Q3490" s="69"/>
      <c r="R3490" s="69"/>
      <c r="V3490" s="71"/>
      <c r="W3490" s="69"/>
      <c r="X3490" s="69"/>
      <c r="Y3490" s="69"/>
      <c r="Z3490" s="69"/>
      <c r="AA3490" s="270" t="str">
        <f>IF(ISTEXT(Z3490),VLOOKUP(Z3490,'_Keuzelijst Algemeen'!$B$3:$C$74,2),"")</f>
        <v/>
      </c>
      <c r="AB3490" s="85"/>
    </row>
    <row r="3491" spans="1:28" x14ac:dyDescent="0.3">
      <c r="A3491" s="249" t="s">
        <v>1103</v>
      </c>
      <c r="B3491" s="69"/>
      <c r="C3491" s="274" t="str">
        <f>IF(ISTEXT(B3491),VLOOKUP(B3491,'_Keuzelijst Algemeen'!$CC$3:$CD$10,2),"")</f>
        <v/>
      </c>
      <c r="D3491" s="87"/>
      <c r="E3491" s="69"/>
      <c r="F3491" s="69"/>
      <c r="I3491" s="85"/>
      <c r="P3491" s="69"/>
      <c r="Q3491" s="69"/>
      <c r="R3491" s="69"/>
      <c r="V3491" s="71"/>
      <c r="W3491" s="69"/>
      <c r="X3491" s="69"/>
      <c r="Y3491" s="69"/>
      <c r="Z3491" s="69"/>
      <c r="AA3491" s="270" t="str">
        <f>IF(ISTEXT(Z3491),VLOOKUP(Z3491,'_Keuzelijst Algemeen'!$B$3:$C$74,2),"")</f>
        <v/>
      </c>
      <c r="AB3491" s="85"/>
    </row>
    <row r="3492" spans="1:28" x14ac:dyDescent="0.3">
      <c r="A3492" s="249" t="s">
        <v>1103</v>
      </c>
      <c r="B3492" s="69"/>
      <c r="C3492" s="274" t="str">
        <f>IF(ISTEXT(B3492),VLOOKUP(B3492,'_Keuzelijst Algemeen'!$CC$3:$CD$10,2),"")</f>
        <v/>
      </c>
      <c r="D3492" s="87"/>
      <c r="E3492" s="69"/>
      <c r="F3492" s="69"/>
      <c r="I3492" s="85"/>
      <c r="P3492" s="69"/>
      <c r="Q3492" s="69"/>
      <c r="R3492" s="69"/>
      <c r="V3492" s="71"/>
      <c r="W3492" s="69"/>
      <c r="X3492" s="69"/>
      <c r="Y3492" s="69"/>
      <c r="Z3492" s="69"/>
      <c r="AA3492" s="270" t="str">
        <f>IF(ISTEXT(Z3492),VLOOKUP(Z3492,'_Keuzelijst Algemeen'!$B$3:$C$74,2),"")</f>
        <v/>
      </c>
      <c r="AB3492" s="85"/>
    </row>
    <row r="3493" spans="1:28" x14ac:dyDescent="0.3">
      <c r="A3493" s="249" t="s">
        <v>1103</v>
      </c>
      <c r="B3493" s="69"/>
      <c r="C3493" s="274" t="str">
        <f>IF(ISTEXT(B3493),VLOOKUP(B3493,'_Keuzelijst Algemeen'!$CC$3:$CD$10,2),"")</f>
        <v/>
      </c>
      <c r="D3493" s="87"/>
      <c r="E3493" s="69"/>
      <c r="F3493" s="69"/>
      <c r="I3493" s="85"/>
      <c r="P3493" s="69"/>
      <c r="Q3493" s="69"/>
      <c r="R3493" s="69"/>
      <c r="V3493" s="71"/>
      <c r="W3493" s="69"/>
      <c r="X3493" s="69"/>
      <c r="Y3493" s="69"/>
      <c r="Z3493" s="69"/>
      <c r="AA3493" s="270" t="str">
        <f>IF(ISTEXT(Z3493),VLOOKUP(Z3493,'_Keuzelijst Algemeen'!$B$3:$C$74,2),"")</f>
        <v/>
      </c>
      <c r="AB3493" s="85"/>
    </row>
    <row r="3494" spans="1:28" x14ac:dyDescent="0.3">
      <c r="A3494" s="249" t="s">
        <v>1103</v>
      </c>
      <c r="B3494" s="69"/>
      <c r="C3494" s="274" t="str">
        <f>IF(ISTEXT(B3494),VLOOKUP(B3494,'_Keuzelijst Algemeen'!$CC$3:$CD$10,2),"")</f>
        <v/>
      </c>
      <c r="D3494" s="87"/>
      <c r="E3494" s="69"/>
      <c r="F3494" s="69"/>
      <c r="I3494" s="85"/>
      <c r="P3494" s="69"/>
      <c r="Q3494" s="69"/>
      <c r="R3494" s="69"/>
      <c r="V3494" s="71"/>
      <c r="W3494" s="69"/>
      <c r="X3494" s="69"/>
      <c r="Y3494" s="69"/>
      <c r="Z3494" s="69"/>
      <c r="AA3494" s="270" t="str">
        <f>IF(ISTEXT(Z3494),VLOOKUP(Z3494,'_Keuzelijst Algemeen'!$B$3:$C$74,2),"")</f>
        <v/>
      </c>
      <c r="AB3494" s="85"/>
    </row>
    <row r="3495" spans="1:28" x14ac:dyDescent="0.3">
      <c r="A3495" s="249" t="s">
        <v>1103</v>
      </c>
      <c r="B3495" s="69"/>
      <c r="C3495" s="274" t="str">
        <f>IF(ISTEXT(B3495),VLOOKUP(B3495,'_Keuzelijst Algemeen'!$CC$3:$CD$10,2),"")</f>
        <v/>
      </c>
      <c r="D3495" s="87"/>
      <c r="E3495" s="69"/>
      <c r="F3495" s="69"/>
      <c r="I3495" s="85"/>
      <c r="P3495" s="69"/>
      <c r="Q3495" s="69"/>
      <c r="R3495" s="69"/>
      <c r="V3495" s="71"/>
      <c r="W3495" s="69"/>
      <c r="X3495" s="69"/>
      <c r="Y3495" s="69"/>
      <c r="Z3495" s="69"/>
      <c r="AA3495" s="270" t="str">
        <f>IF(ISTEXT(Z3495),VLOOKUP(Z3495,'_Keuzelijst Algemeen'!$B$3:$C$74,2),"")</f>
        <v/>
      </c>
      <c r="AB3495" s="85"/>
    </row>
    <row r="3496" spans="1:28" x14ac:dyDescent="0.3">
      <c r="A3496" s="249" t="s">
        <v>1103</v>
      </c>
      <c r="B3496" s="69"/>
      <c r="C3496" s="274" t="str">
        <f>IF(ISTEXT(B3496),VLOOKUP(B3496,'_Keuzelijst Algemeen'!$CC$3:$CD$10,2),"")</f>
        <v/>
      </c>
      <c r="D3496" s="87"/>
      <c r="E3496" s="69"/>
      <c r="F3496" s="69"/>
      <c r="I3496" s="85"/>
      <c r="P3496" s="69"/>
      <c r="Q3496" s="69"/>
      <c r="R3496" s="69"/>
      <c r="V3496" s="71"/>
      <c r="W3496" s="69"/>
      <c r="X3496" s="69"/>
      <c r="Y3496" s="69"/>
      <c r="Z3496" s="69"/>
      <c r="AA3496" s="270" t="str">
        <f>IF(ISTEXT(Z3496),VLOOKUP(Z3496,'_Keuzelijst Algemeen'!$B$3:$C$74,2),"")</f>
        <v/>
      </c>
      <c r="AB3496" s="85"/>
    </row>
    <row r="3497" spans="1:28" x14ac:dyDescent="0.3">
      <c r="A3497" s="249" t="s">
        <v>1103</v>
      </c>
      <c r="B3497" s="69"/>
      <c r="C3497" s="274" t="str">
        <f>IF(ISTEXT(B3497),VLOOKUP(B3497,'_Keuzelijst Algemeen'!$CC$3:$CD$10,2),"")</f>
        <v/>
      </c>
      <c r="D3497" s="87"/>
      <c r="E3497" s="69"/>
      <c r="F3497" s="69"/>
      <c r="I3497" s="85"/>
      <c r="P3497" s="69"/>
      <c r="Q3497" s="69"/>
      <c r="R3497" s="69"/>
      <c r="V3497" s="71"/>
      <c r="W3497" s="69"/>
      <c r="X3497" s="69"/>
      <c r="Y3497" s="69"/>
      <c r="Z3497" s="69"/>
      <c r="AA3497" s="270" t="str">
        <f>IF(ISTEXT(Z3497),VLOOKUP(Z3497,'_Keuzelijst Algemeen'!$B$3:$C$74,2),"")</f>
        <v/>
      </c>
      <c r="AB3497" s="85"/>
    </row>
    <row r="3498" spans="1:28" x14ac:dyDescent="0.3">
      <c r="A3498" s="249" t="s">
        <v>1103</v>
      </c>
      <c r="B3498" s="69"/>
      <c r="C3498" s="274" t="str">
        <f>IF(ISTEXT(B3498),VLOOKUP(B3498,'_Keuzelijst Algemeen'!$CC$3:$CD$10,2),"")</f>
        <v/>
      </c>
      <c r="D3498" s="87"/>
      <c r="E3498" s="69"/>
      <c r="F3498" s="69"/>
      <c r="I3498" s="85"/>
      <c r="P3498" s="69"/>
      <c r="Q3498" s="69"/>
      <c r="R3498" s="69"/>
      <c r="V3498" s="71"/>
      <c r="W3498" s="69"/>
      <c r="X3498" s="69"/>
      <c r="Y3498" s="69"/>
      <c r="Z3498" s="69"/>
      <c r="AA3498" s="270" t="str">
        <f>IF(ISTEXT(Z3498),VLOOKUP(Z3498,'_Keuzelijst Algemeen'!$B$3:$C$74,2),"")</f>
        <v/>
      </c>
      <c r="AB3498" s="85"/>
    </row>
    <row r="3499" spans="1:28" x14ac:dyDescent="0.3">
      <c r="A3499" s="249" t="s">
        <v>1103</v>
      </c>
      <c r="B3499" s="69"/>
      <c r="C3499" s="274" t="str">
        <f>IF(ISTEXT(B3499),VLOOKUP(B3499,'_Keuzelijst Algemeen'!$CC$3:$CD$10,2),"")</f>
        <v/>
      </c>
      <c r="D3499" s="87"/>
      <c r="E3499" s="69"/>
      <c r="F3499" s="69"/>
      <c r="I3499" s="85"/>
      <c r="P3499" s="69"/>
      <c r="Q3499" s="69"/>
      <c r="R3499" s="69"/>
      <c r="V3499" s="71"/>
      <c r="W3499" s="69"/>
      <c r="X3499" s="69"/>
      <c r="Y3499" s="69"/>
      <c r="Z3499" s="69"/>
      <c r="AA3499" s="270" t="str">
        <f>IF(ISTEXT(Z3499),VLOOKUP(Z3499,'_Keuzelijst Algemeen'!$B$3:$C$74,2),"")</f>
        <v/>
      </c>
      <c r="AB3499" s="85"/>
    </row>
    <row r="3500" spans="1:28" x14ac:dyDescent="0.3">
      <c r="A3500" s="249" t="s">
        <v>1103</v>
      </c>
      <c r="B3500" s="69"/>
      <c r="C3500" s="274" t="str">
        <f>IF(ISTEXT(B3500),VLOOKUP(B3500,'_Keuzelijst Algemeen'!$CC$3:$CD$10,2),"")</f>
        <v/>
      </c>
      <c r="D3500" s="87"/>
      <c r="E3500" s="69"/>
      <c r="F3500" s="69"/>
      <c r="I3500" s="85"/>
      <c r="P3500" s="69"/>
      <c r="Q3500" s="69"/>
      <c r="R3500" s="69"/>
      <c r="V3500" s="71"/>
      <c r="W3500" s="69"/>
      <c r="X3500" s="69"/>
      <c r="Y3500" s="69"/>
      <c r="Z3500" s="69"/>
      <c r="AA3500" s="270" t="str">
        <f>IF(ISTEXT(Z3500),VLOOKUP(Z3500,'_Keuzelijst Algemeen'!$B$3:$C$74,2),"")</f>
        <v/>
      </c>
      <c r="AB3500" s="85"/>
    </row>
    <row r="3501" spans="1:28" x14ac:dyDescent="0.3">
      <c r="A3501" s="249" t="s">
        <v>1103</v>
      </c>
      <c r="B3501" s="69"/>
      <c r="C3501" s="274" t="str">
        <f>IF(ISTEXT(B3501),VLOOKUP(B3501,'_Keuzelijst Algemeen'!$CC$3:$CD$10,2),"")</f>
        <v/>
      </c>
      <c r="D3501" s="87"/>
      <c r="E3501" s="69"/>
      <c r="F3501" s="69"/>
      <c r="I3501" s="85"/>
      <c r="P3501" s="69"/>
      <c r="Q3501" s="69"/>
      <c r="R3501" s="69"/>
      <c r="V3501" s="71"/>
      <c r="W3501" s="69"/>
      <c r="X3501" s="69"/>
      <c r="Y3501" s="69"/>
      <c r="Z3501" s="69"/>
      <c r="AA3501" s="270" t="str">
        <f>IF(ISTEXT(Z3501),VLOOKUP(Z3501,'_Keuzelijst Algemeen'!$B$3:$C$74,2),"")</f>
        <v/>
      </c>
      <c r="AB3501" s="85"/>
    </row>
    <row r="3502" spans="1:28" x14ac:dyDescent="0.3">
      <c r="A3502" s="249" t="s">
        <v>1103</v>
      </c>
      <c r="B3502" s="69"/>
      <c r="C3502" s="274" t="str">
        <f>IF(ISTEXT(B3502),VLOOKUP(B3502,'_Keuzelijst Algemeen'!$CC$3:$CD$10,2),"")</f>
        <v/>
      </c>
      <c r="D3502" s="87"/>
      <c r="E3502" s="69"/>
      <c r="F3502" s="69"/>
      <c r="I3502" s="85"/>
      <c r="P3502" s="69"/>
      <c r="Q3502" s="69"/>
      <c r="R3502" s="69"/>
      <c r="V3502" s="71"/>
      <c r="W3502" s="69"/>
      <c r="X3502" s="69"/>
      <c r="Y3502" s="69"/>
      <c r="Z3502" s="69"/>
      <c r="AA3502" s="270" t="str">
        <f>IF(ISTEXT(Z3502),VLOOKUP(Z3502,'_Keuzelijst Algemeen'!$B$3:$C$74,2),"")</f>
        <v/>
      </c>
      <c r="AB3502" s="85"/>
    </row>
    <row r="3503" spans="1:28" x14ac:dyDescent="0.3">
      <c r="A3503" s="249" t="s">
        <v>1103</v>
      </c>
      <c r="B3503" s="69"/>
      <c r="C3503" s="274" t="str">
        <f>IF(ISTEXT(B3503),VLOOKUP(B3503,'_Keuzelijst Algemeen'!$CC$3:$CD$10,2),"")</f>
        <v/>
      </c>
      <c r="D3503" s="87"/>
      <c r="E3503" s="69"/>
      <c r="F3503" s="69"/>
      <c r="I3503" s="85"/>
      <c r="P3503" s="69"/>
      <c r="Q3503" s="69"/>
      <c r="R3503" s="69"/>
      <c r="V3503" s="71"/>
      <c r="W3503" s="69"/>
      <c r="X3503" s="69"/>
      <c r="Y3503" s="69"/>
      <c r="Z3503" s="69"/>
      <c r="AA3503" s="270" t="str">
        <f>IF(ISTEXT(Z3503),VLOOKUP(Z3503,'_Keuzelijst Algemeen'!$B$3:$C$74,2),"")</f>
        <v/>
      </c>
      <c r="AB3503" s="85"/>
    </row>
    <row r="3504" spans="1:28" x14ac:dyDescent="0.3">
      <c r="A3504" s="249" t="s">
        <v>1103</v>
      </c>
      <c r="B3504" s="69"/>
      <c r="C3504" s="274" t="str">
        <f>IF(ISTEXT(B3504),VLOOKUP(B3504,'_Keuzelijst Algemeen'!$CC$3:$CD$10,2),"")</f>
        <v/>
      </c>
      <c r="D3504" s="87"/>
      <c r="E3504" s="69"/>
      <c r="F3504" s="69"/>
      <c r="I3504" s="85"/>
      <c r="P3504" s="69"/>
      <c r="Q3504" s="69"/>
      <c r="R3504" s="69"/>
      <c r="V3504" s="71"/>
      <c r="W3504" s="69"/>
      <c r="X3504" s="69"/>
      <c r="Y3504" s="69"/>
      <c r="Z3504" s="69"/>
      <c r="AA3504" s="270" t="str">
        <f>IF(ISTEXT(Z3504),VLOOKUP(Z3504,'_Keuzelijst Algemeen'!$B$3:$C$74,2),"")</f>
        <v/>
      </c>
      <c r="AB3504" s="85"/>
    </row>
    <row r="3505" spans="1:28" x14ac:dyDescent="0.3">
      <c r="A3505" s="249" t="s">
        <v>1103</v>
      </c>
      <c r="B3505" s="69"/>
      <c r="C3505" s="274" t="str">
        <f>IF(ISTEXT(B3505),VLOOKUP(B3505,'_Keuzelijst Algemeen'!$CC$3:$CD$10,2),"")</f>
        <v/>
      </c>
      <c r="D3505" s="87"/>
      <c r="E3505" s="69"/>
      <c r="F3505" s="69"/>
      <c r="I3505" s="85"/>
      <c r="P3505" s="69"/>
      <c r="Q3505" s="69"/>
      <c r="R3505" s="69"/>
      <c r="V3505" s="71"/>
      <c r="W3505" s="69"/>
      <c r="X3505" s="69"/>
      <c r="Y3505" s="69"/>
      <c r="Z3505" s="69"/>
      <c r="AA3505" s="270" t="str">
        <f>IF(ISTEXT(Z3505),VLOOKUP(Z3505,'_Keuzelijst Algemeen'!$B$3:$C$74,2),"")</f>
        <v/>
      </c>
      <c r="AB3505" s="85"/>
    </row>
    <row r="3506" spans="1:28" x14ac:dyDescent="0.3">
      <c r="A3506" s="249" t="s">
        <v>1103</v>
      </c>
      <c r="B3506" s="69"/>
      <c r="C3506" s="274" t="str">
        <f>IF(ISTEXT(B3506),VLOOKUP(B3506,'_Keuzelijst Algemeen'!$CC$3:$CD$10,2),"")</f>
        <v/>
      </c>
      <c r="D3506" s="87"/>
      <c r="E3506" s="69"/>
      <c r="F3506" s="69"/>
      <c r="I3506" s="85"/>
      <c r="P3506" s="69"/>
      <c r="Q3506" s="69"/>
      <c r="R3506" s="69"/>
      <c r="V3506" s="71"/>
      <c r="W3506" s="69"/>
      <c r="X3506" s="69"/>
      <c r="Y3506" s="69"/>
      <c r="Z3506" s="69"/>
      <c r="AA3506" s="270" t="str">
        <f>IF(ISTEXT(Z3506),VLOOKUP(Z3506,'_Keuzelijst Algemeen'!$B$3:$C$74,2),"")</f>
        <v/>
      </c>
      <c r="AB3506" s="85"/>
    </row>
    <row r="3507" spans="1:28" x14ac:dyDescent="0.3">
      <c r="A3507" s="249" t="s">
        <v>1103</v>
      </c>
      <c r="B3507" s="69"/>
      <c r="C3507" s="274" t="str">
        <f>IF(ISTEXT(B3507),VLOOKUP(B3507,'_Keuzelijst Algemeen'!$CC$3:$CD$10,2),"")</f>
        <v/>
      </c>
      <c r="D3507" s="87"/>
      <c r="E3507" s="69"/>
      <c r="F3507" s="69"/>
      <c r="I3507" s="85"/>
      <c r="P3507" s="69"/>
      <c r="Q3507" s="69"/>
      <c r="R3507" s="69"/>
      <c r="V3507" s="71"/>
      <c r="W3507" s="69"/>
      <c r="X3507" s="69"/>
      <c r="Y3507" s="69"/>
      <c r="Z3507" s="69"/>
      <c r="AA3507" s="270" t="str">
        <f>IF(ISTEXT(Z3507),VLOOKUP(Z3507,'_Keuzelijst Algemeen'!$B$3:$C$74,2),"")</f>
        <v/>
      </c>
      <c r="AB3507" s="85"/>
    </row>
    <row r="3508" spans="1:28" x14ac:dyDescent="0.3">
      <c r="A3508" s="249" t="s">
        <v>1103</v>
      </c>
      <c r="B3508" s="69"/>
      <c r="C3508" s="274" t="str">
        <f>IF(ISTEXT(B3508),VLOOKUP(B3508,'_Keuzelijst Algemeen'!$CC$3:$CD$10,2),"")</f>
        <v/>
      </c>
      <c r="D3508" s="87"/>
      <c r="E3508" s="69"/>
      <c r="F3508" s="69"/>
      <c r="I3508" s="85"/>
      <c r="P3508" s="69"/>
      <c r="Q3508" s="69"/>
      <c r="R3508" s="69"/>
      <c r="V3508" s="71"/>
      <c r="W3508" s="69"/>
      <c r="X3508" s="69"/>
      <c r="Y3508" s="69"/>
      <c r="Z3508" s="69"/>
      <c r="AA3508" s="270" t="str">
        <f>IF(ISTEXT(Z3508),VLOOKUP(Z3508,'_Keuzelijst Algemeen'!$B$3:$C$74,2),"")</f>
        <v/>
      </c>
      <c r="AB3508" s="85"/>
    </row>
    <row r="3509" spans="1:28" x14ac:dyDescent="0.3">
      <c r="A3509" s="249" t="s">
        <v>1103</v>
      </c>
      <c r="B3509" s="69"/>
      <c r="C3509" s="274" t="str">
        <f>IF(ISTEXT(B3509),VLOOKUP(B3509,'_Keuzelijst Algemeen'!$CC$3:$CD$10,2),"")</f>
        <v/>
      </c>
      <c r="D3509" s="87"/>
      <c r="E3509" s="69"/>
      <c r="F3509" s="69"/>
      <c r="I3509" s="85"/>
      <c r="P3509" s="69"/>
      <c r="Q3509" s="69"/>
      <c r="R3509" s="69"/>
      <c r="V3509" s="71"/>
      <c r="W3509" s="69"/>
      <c r="X3509" s="69"/>
      <c r="Y3509" s="69"/>
      <c r="Z3509" s="69"/>
      <c r="AA3509" s="270" t="str">
        <f>IF(ISTEXT(Z3509),VLOOKUP(Z3509,'_Keuzelijst Algemeen'!$B$3:$C$74,2),"")</f>
        <v/>
      </c>
      <c r="AB3509" s="85"/>
    </row>
    <row r="3510" spans="1:28" x14ac:dyDescent="0.3">
      <c r="A3510" s="249" t="s">
        <v>1103</v>
      </c>
      <c r="B3510" s="69"/>
      <c r="C3510" s="274" t="str">
        <f>IF(ISTEXT(B3510),VLOOKUP(B3510,'_Keuzelijst Algemeen'!$CC$3:$CD$10,2),"")</f>
        <v/>
      </c>
      <c r="D3510" s="87"/>
      <c r="E3510" s="69"/>
      <c r="F3510" s="69"/>
      <c r="I3510" s="85"/>
      <c r="P3510" s="69"/>
      <c r="Q3510" s="69"/>
      <c r="R3510" s="69"/>
      <c r="V3510" s="71"/>
      <c r="W3510" s="69"/>
      <c r="X3510" s="69"/>
      <c r="Y3510" s="69"/>
      <c r="Z3510" s="69"/>
      <c r="AA3510" s="270" t="str">
        <f>IF(ISTEXT(Z3510),VLOOKUP(Z3510,'_Keuzelijst Algemeen'!$B$3:$C$74,2),"")</f>
        <v/>
      </c>
      <c r="AB3510" s="85"/>
    </row>
    <row r="3511" spans="1:28" x14ac:dyDescent="0.3">
      <c r="A3511" s="249" t="s">
        <v>1103</v>
      </c>
      <c r="B3511" s="69"/>
      <c r="C3511" s="274" t="str">
        <f>IF(ISTEXT(B3511),VLOOKUP(B3511,'_Keuzelijst Algemeen'!$CC$3:$CD$10,2),"")</f>
        <v/>
      </c>
      <c r="D3511" s="87"/>
      <c r="E3511" s="69"/>
      <c r="F3511" s="69"/>
      <c r="I3511" s="85"/>
      <c r="P3511" s="69"/>
      <c r="Q3511" s="69"/>
      <c r="R3511" s="69"/>
      <c r="V3511" s="71"/>
      <c r="W3511" s="69"/>
      <c r="X3511" s="69"/>
      <c r="Y3511" s="69"/>
      <c r="Z3511" s="69"/>
      <c r="AA3511" s="270" t="str">
        <f>IF(ISTEXT(Z3511),VLOOKUP(Z3511,'_Keuzelijst Algemeen'!$B$3:$C$74,2),"")</f>
        <v/>
      </c>
      <c r="AB3511" s="85"/>
    </row>
    <row r="3512" spans="1:28" x14ac:dyDescent="0.3">
      <c r="A3512" s="249" t="s">
        <v>1103</v>
      </c>
      <c r="B3512" s="69"/>
      <c r="C3512" s="274" t="str">
        <f>IF(ISTEXT(B3512),VLOOKUP(B3512,'_Keuzelijst Algemeen'!$CC$3:$CD$10,2),"")</f>
        <v/>
      </c>
      <c r="D3512" s="87"/>
      <c r="E3512" s="69"/>
      <c r="F3512" s="69"/>
      <c r="I3512" s="85"/>
      <c r="P3512" s="69"/>
      <c r="Q3512" s="69"/>
      <c r="R3512" s="69"/>
      <c r="V3512" s="71"/>
      <c r="W3512" s="69"/>
      <c r="X3512" s="69"/>
      <c r="Y3512" s="69"/>
      <c r="Z3512" s="69"/>
      <c r="AA3512" s="270" t="str">
        <f>IF(ISTEXT(Z3512),VLOOKUP(Z3512,'_Keuzelijst Algemeen'!$B$3:$C$74,2),"")</f>
        <v/>
      </c>
      <c r="AB3512" s="85"/>
    </row>
    <row r="3513" spans="1:28" x14ac:dyDescent="0.3">
      <c r="A3513" s="249" t="s">
        <v>1103</v>
      </c>
      <c r="B3513" s="69"/>
      <c r="C3513" s="274" t="str">
        <f>IF(ISTEXT(B3513),VLOOKUP(B3513,'_Keuzelijst Algemeen'!$CC$3:$CD$10,2),"")</f>
        <v/>
      </c>
      <c r="D3513" s="87"/>
      <c r="E3513" s="69"/>
      <c r="F3513" s="69"/>
      <c r="I3513" s="85"/>
      <c r="P3513" s="69"/>
      <c r="Q3513" s="69"/>
      <c r="R3513" s="69"/>
      <c r="V3513" s="71"/>
      <c r="W3513" s="69"/>
      <c r="X3513" s="69"/>
      <c r="Y3513" s="69"/>
      <c r="Z3513" s="69"/>
      <c r="AA3513" s="270" t="str">
        <f>IF(ISTEXT(Z3513),VLOOKUP(Z3513,'_Keuzelijst Algemeen'!$B$3:$C$74,2),"")</f>
        <v/>
      </c>
      <c r="AB3513" s="85"/>
    </row>
    <row r="3514" spans="1:28" x14ac:dyDescent="0.3">
      <c r="A3514" s="249" t="s">
        <v>1103</v>
      </c>
      <c r="B3514" s="69"/>
      <c r="C3514" s="274" t="str">
        <f>IF(ISTEXT(B3514),VLOOKUP(B3514,'_Keuzelijst Algemeen'!$CC$3:$CD$10,2),"")</f>
        <v/>
      </c>
      <c r="D3514" s="87"/>
      <c r="E3514" s="69"/>
      <c r="F3514" s="69"/>
      <c r="I3514" s="85"/>
      <c r="P3514" s="69"/>
      <c r="Q3514" s="69"/>
      <c r="R3514" s="69"/>
      <c r="V3514" s="71"/>
      <c r="W3514" s="69"/>
      <c r="X3514" s="69"/>
      <c r="Y3514" s="69"/>
      <c r="Z3514" s="69"/>
      <c r="AA3514" s="270" t="str">
        <f>IF(ISTEXT(Z3514),VLOOKUP(Z3514,'_Keuzelijst Algemeen'!$B$3:$C$74,2),"")</f>
        <v/>
      </c>
      <c r="AB3514" s="85"/>
    </row>
    <row r="3515" spans="1:28" x14ac:dyDescent="0.3">
      <c r="A3515" s="249" t="s">
        <v>1103</v>
      </c>
      <c r="B3515" s="69"/>
      <c r="C3515" s="274" t="str">
        <f>IF(ISTEXT(B3515),VLOOKUP(B3515,'_Keuzelijst Algemeen'!$CC$3:$CD$10,2),"")</f>
        <v/>
      </c>
      <c r="D3515" s="87"/>
      <c r="E3515" s="69"/>
      <c r="F3515" s="69"/>
      <c r="I3515" s="85"/>
      <c r="P3515" s="69"/>
      <c r="Q3515" s="69"/>
      <c r="R3515" s="69"/>
      <c r="V3515" s="71"/>
      <c r="W3515" s="69"/>
      <c r="X3515" s="69"/>
      <c r="Y3515" s="69"/>
      <c r="Z3515" s="69"/>
      <c r="AA3515" s="270" t="str">
        <f>IF(ISTEXT(Z3515),VLOOKUP(Z3515,'_Keuzelijst Algemeen'!$B$3:$C$74,2),"")</f>
        <v/>
      </c>
      <c r="AB3515" s="85"/>
    </row>
    <row r="3516" spans="1:28" x14ac:dyDescent="0.3">
      <c r="A3516" s="249" t="s">
        <v>1103</v>
      </c>
      <c r="B3516" s="69"/>
      <c r="C3516" s="274" t="str">
        <f>IF(ISTEXT(B3516),VLOOKUP(B3516,'_Keuzelijst Algemeen'!$CC$3:$CD$10,2),"")</f>
        <v/>
      </c>
      <c r="D3516" s="87"/>
      <c r="E3516" s="69"/>
      <c r="F3516" s="69"/>
      <c r="I3516" s="85"/>
      <c r="P3516" s="69"/>
      <c r="Q3516" s="69"/>
      <c r="R3516" s="69"/>
      <c r="V3516" s="71"/>
      <c r="W3516" s="69"/>
      <c r="X3516" s="69"/>
      <c r="Y3516" s="69"/>
      <c r="Z3516" s="69"/>
      <c r="AA3516" s="270" t="str">
        <f>IF(ISTEXT(Z3516),VLOOKUP(Z3516,'_Keuzelijst Algemeen'!$B$3:$C$74,2),"")</f>
        <v/>
      </c>
      <c r="AB3516" s="85"/>
    </row>
    <row r="3517" spans="1:28" x14ac:dyDescent="0.3">
      <c r="A3517" s="249" t="s">
        <v>1103</v>
      </c>
      <c r="B3517" s="69"/>
      <c r="C3517" s="274" t="str">
        <f>IF(ISTEXT(B3517),VLOOKUP(B3517,'_Keuzelijst Algemeen'!$CC$3:$CD$10,2),"")</f>
        <v/>
      </c>
      <c r="D3517" s="87"/>
      <c r="E3517" s="69"/>
      <c r="F3517" s="69"/>
      <c r="I3517" s="85"/>
      <c r="P3517" s="69"/>
      <c r="Q3517" s="69"/>
      <c r="R3517" s="69"/>
      <c r="V3517" s="71"/>
      <c r="W3517" s="69"/>
      <c r="X3517" s="69"/>
      <c r="Y3517" s="69"/>
      <c r="Z3517" s="69"/>
      <c r="AA3517" s="270" t="str">
        <f>IF(ISTEXT(Z3517),VLOOKUP(Z3517,'_Keuzelijst Algemeen'!$B$3:$C$74,2),"")</f>
        <v/>
      </c>
      <c r="AB3517" s="85"/>
    </row>
    <row r="3518" spans="1:28" x14ac:dyDescent="0.3">
      <c r="A3518" s="249" t="s">
        <v>1103</v>
      </c>
      <c r="B3518" s="69"/>
      <c r="C3518" s="274" t="str">
        <f>IF(ISTEXT(B3518),VLOOKUP(B3518,'_Keuzelijst Algemeen'!$CC$3:$CD$10,2),"")</f>
        <v/>
      </c>
      <c r="D3518" s="87"/>
      <c r="E3518" s="69"/>
      <c r="F3518" s="69"/>
      <c r="I3518" s="85"/>
      <c r="P3518" s="69"/>
      <c r="Q3518" s="69"/>
      <c r="R3518" s="69"/>
      <c r="V3518" s="71"/>
      <c r="W3518" s="69"/>
      <c r="X3518" s="69"/>
      <c r="Y3518" s="69"/>
      <c r="Z3518" s="69"/>
      <c r="AA3518" s="270" t="str">
        <f>IF(ISTEXT(Z3518),VLOOKUP(Z3518,'_Keuzelijst Algemeen'!$B$3:$C$74,2),"")</f>
        <v/>
      </c>
      <c r="AB3518" s="85"/>
    </row>
    <row r="3519" spans="1:28" x14ac:dyDescent="0.3">
      <c r="A3519" s="249" t="s">
        <v>1103</v>
      </c>
      <c r="B3519" s="69"/>
      <c r="C3519" s="274" t="str">
        <f>IF(ISTEXT(B3519),VLOOKUP(B3519,'_Keuzelijst Algemeen'!$CC$3:$CD$10,2),"")</f>
        <v/>
      </c>
      <c r="D3519" s="87"/>
      <c r="E3519" s="69"/>
      <c r="F3519" s="69"/>
      <c r="I3519" s="85"/>
      <c r="P3519" s="69"/>
      <c r="Q3519" s="69"/>
      <c r="R3519" s="69"/>
      <c r="V3519" s="71"/>
      <c r="W3519" s="69"/>
      <c r="X3519" s="69"/>
      <c r="Y3519" s="69"/>
      <c r="Z3519" s="69"/>
      <c r="AA3519" s="270" t="str">
        <f>IF(ISTEXT(Z3519),VLOOKUP(Z3519,'_Keuzelijst Algemeen'!$B$3:$C$74,2),"")</f>
        <v/>
      </c>
      <c r="AB3519" s="85"/>
    </row>
    <row r="3520" spans="1:28" x14ac:dyDescent="0.3">
      <c r="A3520" s="249" t="s">
        <v>1103</v>
      </c>
      <c r="B3520" s="69"/>
      <c r="C3520" s="274" t="str">
        <f>IF(ISTEXT(B3520),VLOOKUP(B3520,'_Keuzelijst Algemeen'!$CC$3:$CD$10,2),"")</f>
        <v/>
      </c>
      <c r="D3520" s="87"/>
      <c r="E3520" s="69"/>
      <c r="F3520" s="69"/>
      <c r="I3520" s="85"/>
      <c r="P3520" s="69"/>
      <c r="Q3520" s="69"/>
      <c r="R3520" s="69"/>
      <c r="V3520" s="71"/>
      <c r="W3520" s="69"/>
      <c r="X3520" s="69"/>
      <c r="Y3520" s="69"/>
      <c r="Z3520" s="69"/>
      <c r="AA3520" s="270" t="str">
        <f>IF(ISTEXT(Z3520),VLOOKUP(Z3520,'_Keuzelijst Algemeen'!$B$3:$C$74,2),"")</f>
        <v/>
      </c>
      <c r="AB3520" s="85"/>
    </row>
    <row r="3521" spans="1:28" x14ac:dyDescent="0.3">
      <c r="A3521" s="249" t="s">
        <v>1103</v>
      </c>
      <c r="B3521" s="69"/>
      <c r="C3521" s="274" t="str">
        <f>IF(ISTEXT(B3521),VLOOKUP(B3521,'_Keuzelijst Algemeen'!$CC$3:$CD$10,2),"")</f>
        <v/>
      </c>
      <c r="D3521" s="87"/>
      <c r="E3521" s="69"/>
      <c r="F3521" s="69"/>
      <c r="I3521" s="85"/>
      <c r="P3521" s="69"/>
      <c r="Q3521" s="69"/>
      <c r="R3521" s="69"/>
      <c r="V3521" s="71"/>
      <c r="W3521" s="69"/>
      <c r="X3521" s="69"/>
      <c r="Y3521" s="69"/>
      <c r="Z3521" s="69"/>
      <c r="AA3521" s="270" t="str">
        <f>IF(ISTEXT(Z3521),VLOOKUP(Z3521,'_Keuzelijst Algemeen'!$B$3:$C$74,2),"")</f>
        <v/>
      </c>
      <c r="AB3521" s="85"/>
    </row>
    <row r="3522" spans="1:28" x14ac:dyDescent="0.3">
      <c r="A3522" s="249" t="s">
        <v>1103</v>
      </c>
      <c r="B3522" s="69"/>
      <c r="C3522" s="274" t="str">
        <f>IF(ISTEXT(B3522),VLOOKUP(B3522,'_Keuzelijst Algemeen'!$CC$3:$CD$10,2),"")</f>
        <v/>
      </c>
      <c r="D3522" s="87"/>
      <c r="E3522" s="69"/>
      <c r="F3522" s="69"/>
      <c r="I3522" s="85"/>
      <c r="P3522" s="69"/>
      <c r="Q3522" s="69"/>
      <c r="R3522" s="69"/>
      <c r="V3522" s="71"/>
      <c r="W3522" s="69"/>
      <c r="X3522" s="69"/>
      <c r="Y3522" s="69"/>
      <c r="Z3522" s="69"/>
      <c r="AA3522" s="270" t="str">
        <f>IF(ISTEXT(Z3522),VLOOKUP(Z3522,'_Keuzelijst Algemeen'!$B$3:$C$74,2),"")</f>
        <v/>
      </c>
      <c r="AB3522" s="85"/>
    </row>
    <row r="3523" spans="1:28" x14ac:dyDescent="0.3">
      <c r="A3523" s="249" t="s">
        <v>1103</v>
      </c>
      <c r="B3523" s="69"/>
      <c r="C3523" s="274" t="str">
        <f>IF(ISTEXT(B3523),VLOOKUP(B3523,'_Keuzelijst Algemeen'!$CC$3:$CD$10,2),"")</f>
        <v/>
      </c>
      <c r="D3523" s="87"/>
      <c r="E3523" s="69"/>
      <c r="F3523" s="69"/>
      <c r="I3523" s="85"/>
      <c r="P3523" s="69"/>
      <c r="Q3523" s="69"/>
      <c r="R3523" s="69"/>
      <c r="V3523" s="71"/>
      <c r="W3523" s="69"/>
      <c r="X3523" s="69"/>
      <c r="Y3523" s="69"/>
      <c r="Z3523" s="69"/>
      <c r="AA3523" s="270" t="str">
        <f>IF(ISTEXT(Z3523),VLOOKUP(Z3523,'_Keuzelijst Algemeen'!$B$3:$C$74,2),"")</f>
        <v/>
      </c>
      <c r="AB3523" s="85"/>
    </row>
    <row r="3524" spans="1:28" x14ac:dyDescent="0.3">
      <c r="A3524" s="249" t="s">
        <v>1103</v>
      </c>
      <c r="B3524" s="69"/>
      <c r="C3524" s="274" t="str">
        <f>IF(ISTEXT(B3524),VLOOKUP(B3524,'_Keuzelijst Algemeen'!$CC$3:$CD$10,2),"")</f>
        <v/>
      </c>
      <c r="D3524" s="87"/>
      <c r="E3524" s="69"/>
      <c r="F3524" s="69"/>
      <c r="I3524" s="85"/>
      <c r="P3524" s="69"/>
      <c r="Q3524" s="69"/>
      <c r="R3524" s="69"/>
      <c r="V3524" s="71"/>
      <c r="W3524" s="69"/>
      <c r="X3524" s="69"/>
      <c r="Y3524" s="69"/>
      <c r="Z3524" s="69"/>
      <c r="AA3524" s="270" t="str">
        <f>IF(ISTEXT(Z3524),VLOOKUP(Z3524,'_Keuzelijst Algemeen'!$B$3:$C$74,2),"")</f>
        <v/>
      </c>
      <c r="AB3524" s="85"/>
    </row>
    <row r="3525" spans="1:28" x14ac:dyDescent="0.3">
      <c r="A3525" s="249" t="s">
        <v>1103</v>
      </c>
      <c r="B3525" s="69"/>
      <c r="C3525" s="274" t="str">
        <f>IF(ISTEXT(B3525),VLOOKUP(B3525,'_Keuzelijst Algemeen'!$CC$3:$CD$10,2),"")</f>
        <v/>
      </c>
      <c r="D3525" s="87"/>
      <c r="E3525" s="69"/>
      <c r="F3525" s="69"/>
      <c r="I3525" s="85"/>
      <c r="P3525" s="69"/>
      <c r="Q3525" s="69"/>
      <c r="R3525" s="69"/>
      <c r="V3525" s="71"/>
      <c r="W3525" s="69"/>
      <c r="X3525" s="69"/>
      <c r="Y3525" s="69"/>
      <c r="Z3525" s="69"/>
      <c r="AA3525" s="270" t="str">
        <f>IF(ISTEXT(Z3525),VLOOKUP(Z3525,'_Keuzelijst Algemeen'!$B$3:$C$74,2),"")</f>
        <v/>
      </c>
      <c r="AB3525" s="85"/>
    </row>
    <row r="3526" spans="1:28" x14ac:dyDescent="0.3">
      <c r="A3526" s="249" t="s">
        <v>1103</v>
      </c>
      <c r="B3526" s="69"/>
      <c r="C3526" s="274" t="str">
        <f>IF(ISTEXT(B3526),VLOOKUP(B3526,'_Keuzelijst Algemeen'!$CC$3:$CD$10,2),"")</f>
        <v/>
      </c>
      <c r="D3526" s="87"/>
      <c r="E3526" s="69"/>
      <c r="F3526" s="69"/>
      <c r="I3526" s="85"/>
      <c r="P3526" s="69"/>
      <c r="Q3526" s="69"/>
      <c r="R3526" s="69"/>
      <c r="V3526" s="71"/>
      <c r="W3526" s="69"/>
      <c r="X3526" s="69"/>
      <c r="Y3526" s="69"/>
      <c r="Z3526" s="69"/>
      <c r="AA3526" s="270" t="str">
        <f>IF(ISTEXT(Z3526),VLOOKUP(Z3526,'_Keuzelijst Algemeen'!$B$3:$C$74,2),"")</f>
        <v/>
      </c>
      <c r="AB3526" s="85"/>
    </row>
    <row r="3527" spans="1:28" x14ac:dyDescent="0.3">
      <c r="A3527" s="249" t="s">
        <v>1103</v>
      </c>
      <c r="B3527" s="69"/>
      <c r="C3527" s="274" t="str">
        <f>IF(ISTEXT(B3527),VLOOKUP(B3527,'_Keuzelijst Algemeen'!$CC$3:$CD$10,2),"")</f>
        <v/>
      </c>
      <c r="D3527" s="87"/>
      <c r="E3527" s="69"/>
      <c r="F3527" s="69"/>
      <c r="I3527" s="85"/>
      <c r="P3527" s="69"/>
      <c r="Q3527" s="69"/>
      <c r="R3527" s="69"/>
      <c r="V3527" s="71"/>
      <c r="W3527" s="69"/>
      <c r="X3527" s="69"/>
      <c r="Y3527" s="69"/>
      <c r="Z3527" s="69"/>
      <c r="AA3527" s="270" t="str">
        <f>IF(ISTEXT(Z3527),VLOOKUP(Z3527,'_Keuzelijst Algemeen'!$B$3:$C$74,2),"")</f>
        <v/>
      </c>
      <c r="AB3527" s="85"/>
    </row>
    <row r="3528" spans="1:28" x14ac:dyDescent="0.3">
      <c r="A3528" s="249" t="s">
        <v>1103</v>
      </c>
      <c r="B3528" s="69"/>
      <c r="C3528" s="274" t="str">
        <f>IF(ISTEXT(B3528),VLOOKUP(B3528,'_Keuzelijst Algemeen'!$CC$3:$CD$10,2),"")</f>
        <v/>
      </c>
      <c r="D3528" s="87"/>
      <c r="E3528" s="69"/>
      <c r="F3528" s="69"/>
      <c r="I3528" s="85"/>
      <c r="P3528" s="69"/>
      <c r="Q3528" s="69"/>
      <c r="R3528" s="69"/>
      <c r="V3528" s="71"/>
      <c r="W3528" s="69"/>
      <c r="X3528" s="69"/>
      <c r="Y3528" s="69"/>
      <c r="Z3528" s="69"/>
      <c r="AA3528" s="270" t="str">
        <f>IF(ISTEXT(Z3528),VLOOKUP(Z3528,'_Keuzelijst Algemeen'!$B$3:$C$74,2),"")</f>
        <v/>
      </c>
      <c r="AB3528" s="85"/>
    </row>
    <row r="3529" spans="1:28" x14ac:dyDescent="0.3">
      <c r="A3529" s="249" t="s">
        <v>1103</v>
      </c>
      <c r="B3529" s="69"/>
      <c r="C3529" s="274" t="str">
        <f>IF(ISTEXT(B3529),VLOOKUP(B3529,'_Keuzelijst Algemeen'!$CC$3:$CD$10,2),"")</f>
        <v/>
      </c>
      <c r="D3529" s="87"/>
      <c r="E3529" s="69"/>
      <c r="F3529" s="69"/>
      <c r="I3529" s="85"/>
      <c r="P3529" s="69"/>
      <c r="Q3529" s="69"/>
      <c r="R3529" s="69"/>
      <c r="V3529" s="71"/>
      <c r="W3529" s="69"/>
      <c r="X3529" s="69"/>
      <c r="Y3529" s="69"/>
      <c r="Z3529" s="69"/>
      <c r="AA3529" s="270" t="str">
        <f>IF(ISTEXT(Z3529),VLOOKUP(Z3529,'_Keuzelijst Algemeen'!$B$3:$C$74,2),"")</f>
        <v/>
      </c>
      <c r="AB3529" s="85"/>
    </row>
    <row r="3530" spans="1:28" x14ac:dyDescent="0.3">
      <c r="A3530" s="249" t="s">
        <v>1103</v>
      </c>
      <c r="B3530" s="69"/>
      <c r="C3530" s="274" t="str">
        <f>IF(ISTEXT(B3530),VLOOKUP(B3530,'_Keuzelijst Algemeen'!$CC$3:$CD$10,2),"")</f>
        <v/>
      </c>
      <c r="D3530" s="87"/>
      <c r="E3530" s="69"/>
      <c r="F3530" s="69"/>
      <c r="I3530" s="85"/>
      <c r="P3530" s="69"/>
      <c r="Q3530" s="69"/>
      <c r="R3530" s="69"/>
      <c r="V3530" s="71"/>
      <c r="W3530" s="69"/>
      <c r="X3530" s="69"/>
      <c r="Y3530" s="69"/>
      <c r="Z3530" s="69"/>
      <c r="AA3530" s="270" t="str">
        <f>IF(ISTEXT(Z3530),VLOOKUP(Z3530,'_Keuzelijst Algemeen'!$B$3:$C$74,2),"")</f>
        <v/>
      </c>
      <c r="AB3530" s="85"/>
    </row>
    <row r="3531" spans="1:28" x14ac:dyDescent="0.3">
      <c r="A3531" s="249" t="s">
        <v>1103</v>
      </c>
      <c r="B3531" s="69"/>
      <c r="C3531" s="274" t="str">
        <f>IF(ISTEXT(B3531),VLOOKUP(B3531,'_Keuzelijst Algemeen'!$CC$3:$CD$10,2),"")</f>
        <v/>
      </c>
      <c r="D3531" s="87"/>
      <c r="E3531" s="69"/>
      <c r="F3531" s="69"/>
      <c r="I3531" s="85"/>
      <c r="P3531" s="69"/>
      <c r="Q3531" s="69"/>
      <c r="R3531" s="69"/>
      <c r="V3531" s="71"/>
      <c r="W3531" s="69"/>
      <c r="X3531" s="69"/>
      <c r="Y3531" s="69"/>
      <c r="Z3531" s="69"/>
      <c r="AA3531" s="270" t="str">
        <f>IF(ISTEXT(Z3531),VLOOKUP(Z3531,'_Keuzelijst Algemeen'!$B$3:$C$74,2),"")</f>
        <v/>
      </c>
      <c r="AB3531" s="85"/>
    </row>
    <row r="3532" spans="1:28" x14ac:dyDescent="0.3">
      <c r="A3532" s="249" t="s">
        <v>1103</v>
      </c>
      <c r="B3532" s="69"/>
      <c r="C3532" s="274" t="str">
        <f>IF(ISTEXT(B3532),VLOOKUP(B3532,'_Keuzelijst Algemeen'!$CC$3:$CD$10,2),"")</f>
        <v/>
      </c>
      <c r="D3532" s="87"/>
      <c r="E3532" s="69"/>
      <c r="F3532" s="69"/>
      <c r="I3532" s="85"/>
      <c r="P3532" s="69"/>
      <c r="Q3532" s="69"/>
      <c r="R3532" s="69"/>
      <c r="V3532" s="71"/>
      <c r="W3532" s="69"/>
      <c r="X3532" s="69"/>
      <c r="Y3532" s="69"/>
      <c r="Z3532" s="69"/>
      <c r="AA3532" s="270" t="str">
        <f>IF(ISTEXT(Z3532),VLOOKUP(Z3532,'_Keuzelijst Algemeen'!$B$3:$C$74,2),"")</f>
        <v/>
      </c>
      <c r="AB3532" s="85"/>
    </row>
    <row r="3533" spans="1:28" x14ac:dyDescent="0.3">
      <c r="A3533" s="249" t="s">
        <v>1103</v>
      </c>
      <c r="B3533" s="69"/>
      <c r="C3533" s="274" t="str">
        <f>IF(ISTEXT(B3533),VLOOKUP(B3533,'_Keuzelijst Algemeen'!$CC$3:$CD$10,2),"")</f>
        <v/>
      </c>
      <c r="D3533" s="87"/>
      <c r="E3533" s="69"/>
      <c r="F3533" s="69"/>
      <c r="I3533" s="85"/>
      <c r="P3533" s="69"/>
      <c r="Q3533" s="69"/>
      <c r="R3533" s="69"/>
      <c r="V3533" s="71"/>
      <c r="W3533" s="69"/>
      <c r="X3533" s="69"/>
      <c r="Y3533" s="69"/>
      <c r="Z3533" s="69"/>
      <c r="AA3533" s="270" t="str">
        <f>IF(ISTEXT(Z3533),VLOOKUP(Z3533,'_Keuzelijst Algemeen'!$B$3:$C$74,2),"")</f>
        <v/>
      </c>
      <c r="AB3533" s="85"/>
    </row>
    <row r="3534" spans="1:28" x14ac:dyDescent="0.3">
      <c r="A3534" s="249" t="s">
        <v>1103</v>
      </c>
      <c r="B3534" s="69"/>
      <c r="C3534" s="274" t="str">
        <f>IF(ISTEXT(B3534),VLOOKUP(B3534,'_Keuzelijst Algemeen'!$CC$3:$CD$10,2),"")</f>
        <v/>
      </c>
      <c r="D3534" s="87"/>
      <c r="E3534" s="69"/>
      <c r="F3534" s="69"/>
      <c r="I3534" s="85"/>
      <c r="P3534" s="69"/>
      <c r="Q3534" s="69"/>
      <c r="R3534" s="69"/>
      <c r="V3534" s="71"/>
      <c r="W3534" s="69"/>
      <c r="X3534" s="69"/>
      <c r="Y3534" s="69"/>
      <c r="Z3534" s="69"/>
      <c r="AA3534" s="270" t="str">
        <f>IF(ISTEXT(Z3534),VLOOKUP(Z3534,'_Keuzelijst Algemeen'!$B$3:$C$74,2),"")</f>
        <v/>
      </c>
      <c r="AB3534" s="85"/>
    </row>
    <row r="3535" spans="1:28" x14ac:dyDescent="0.3">
      <c r="A3535" s="249" t="s">
        <v>1103</v>
      </c>
      <c r="B3535" s="69"/>
      <c r="C3535" s="274" t="str">
        <f>IF(ISTEXT(B3535),VLOOKUP(B3535,'_Keuzelijst Algemeen'!$CC$3:$CD$10,2),"")</f>
        <v/>
      </c>
      <c r="D3535" s="87"/>
      <c r="E3535" s="69"/>
      <c r="F3535" s="69"/>
      <c r="I3535" s="85"/>
      <c r="P3535" s="69"/>
      <c r="Q3535" s="69"/>
      <c r="R3535" s="69"/>
      <c r="V3535" s="71"/>
      <c r="W3535" s="69"/>
      <c r="X3535" s="69"/>
      <c r="Y3535" s="69"/>
      <c r="Z3535" s="69"/>
      <c r="AA3535" s="270" t="str">
        <f>IF(ISTEXT(Z3535),VLOOKUP(Z3535,'_Keuzelijst Algemeen'!$B$3:$C$74,2),"")</f>
        <v/>
      </c>
      <c r="AB3535" s="85"/>
    </row>
    <row r="3536" spans="1:28" x14ac:dyDescent="0.3">
      <c r="A3536" s="249" t="s">
        <v>1103</v>
      </c>
      <c r="B3536" s="69"/>
      <c r="C3536" s="274" t="str">
        <f>IF(ISTEXT(B3536),VLOOKUP(B3536,'_Keuzelijst Algemeen'!$CC$3:$CD$10,2),"")</f>
        <v/>
      </c>
      <c r="D3536" s="87"/>
      <c r="E3536" s="69"/>
      <c r="F3536" s="69"/>
      <c r="I3536" s="85"/>
      <c r="P3536" s="69"/>
      <c r="Q3536" s="69"/>
      <c r="R3536" s="69"/>
      <c r="V3536" s="71"/>
      <c r="W3536" s="69"/>
      <c r="X3536" s="69"/>
      <c r="Y3536" s="69"/>
      <c r="Z3536" s="69"/>
      <c r="AA3536" s="270" t="str">
        <f>IF(ISTEXT(Z3536),VLOOKUP(Z3536,'_Keuzelijst Algemeen'!$B$3:$C$74,2),"")</f>
        <v/>
      </c>
      <c r="AB3536" s="85"/>
    </row>
    <row r="3537" spans="1:28" x14ac:dyDescent="0.3">
      <c r="A3537" s="249" t="s">
        <v>1103</v>
      </c>
      <c r="B3537" s="69"/>
      <c r="C3537" s="274" t="str">
        <f>IF(ISTEXT(B3537),VLOOKUP(B3537,'_Keuzelijst Algemeen'!$CC$3:$CD$10,2),"")</f>
        <v/>
      </c>
      <c r="D3537" s="87"/>
      <c r="E3537" s="69"/>
      <c r="F3537" s="69"/>
      <c r="I3537" s="85"/>
      <c r="P3537" s="69"/>
      <c r="Q3537" s="69"/>
      <c r="R3537" s="69"/>
      <c r="V3537" s="71"/>
      <c r="W3537" s="69"/>
      <c r="X3537" s="69"/>
      <c r="Y3537" s="69"/>
      <c r="Z3537" s="69"/>
      <c r="AA3537" s="270" t="str">
        <f>IF(ISTEXT(Z3537),VLOOKUP(Z3537,'_Keuzelijst Algemeen'!$B$3:$C$74,2),"")</f>
        <v/>
      </c>
      <c r="AB3537" s="85"/>
    </row>
    <row r="3538" spans="1:28" x14ac:dyDescent="0.3">
      <c r="A3538" s="249" t="s">
        <v>1103</v>
      </c>
      <c r="B3538" s="69"/>
      <c r="C3538" s="274" t="str">
        <f>IF(ISTEXT(B3538),VLOOKUP(B3538,'_Keuzelijst Algemeen'!$CC$3:$CD$10,2),"")</f>
        <v/>
      </c>
      <c r="D3538" s="87"/>
      <c r="E3538" s="69"/>
      <c r="F3538" s="69"/>
      <c r="I3538" s="85"/>
      <c r="P3538" s="69"/>
      <c r="Q3538" s="69"/>
      <c r="R3538" s="69"/>
      <c r="V3538" s="71"/>
      <c r="W3538" s="69"/>
      <c r="X3538" s="69"/>
      <c r="Y3538" s="69"/>
      <c r="Z3538" s="69"/>
      <c r="AA3538" s="270" t="str">
        <f>IF(ISTEXT(Z3538),VLOOKUP(Z3538,'_Keuzelijst Algemeen'!$B$3:$C$74,2),"")</f>
        <v/>
      </c>
      <c r="AB3538" s="85"/>
    </row>
    <row r="3539" spans="1:28" x14ac:dyDescent="0.3">
      <c r="A3539" s="249" t="s">
        <v>1103</v>
      </c>
      <c r="B3539" s="69"/>
      <c r="C3539" s="274" t="str">
        <f>IF(ISTEXT(B3539),VLOOKUP(B3539,'_Keuzelijst Algemeen'!$CC$3:$CD$10,2),"")</f>
        <v/>
      </c>
      <c r="D3539" s="87"/>
      <c r="E3539" s="69"/>
      <c r="F3539" s="69"/>
      <c r="I3539" s="85"/>
      <c r="P3539" s="69"/>
      <c r="Q3539" s="69"/>
      <c r="R3539" s="69"/>
      <c r="V3539" s="71"/>
      <c r="W3539" s="69"/>
      <c r="X3539" s="69"/>
      <c r="Y3539" s="69"/>
      <c r="Z3539" s="69"/>
      <c r="AA3539" s="270" t="str">
        <f>IF(ISTEXT(Z3539),VLOOKUP(Z3539,'_Keuzelijst Algemeen'!$B$3:$C$74,2),"")</f>
        <v/>
      </c>
      <c r="AB3539" s="85"/>
    </row>
    <row r="3540" spans="1:28" x14ac:dyDescent="0.3">
      <c r="A3540" s="249" t="s">
        <v>1103</v>
      </c>
      <c r="B3540" s="69"/>
      <c r="C3540" s="274" t="str">
        <f>IF(ISTEXT(B3540),VLOOKUP(B3540,'_Keuzelijst Algemeen'!$CC$3:$CD$10,2),"")</f>
        <v/>
      </c>
      <c r="D3540" s="87"/>
      <c r="E3540" s="69"/>
      <c r="F3540" s="69"/>
      <c r="I3540" s="85"/>
      <c r="P3540" s="69"/>
      <c r="Q3540" s="69"/>
      <c r="R3540" s="69"/>
      <c r="V3540" s="71"/>
      <c r="W3540" s="69"/>
      <c r="X3540" s="69"/>
      <c r="Y3540" s="69"/>
      <c r="Z3540" s="69"/>
      <c r="AA3540" s="270" t="str">
        <f>IF(ISTEXT(Z3540),VLOOKUP(Z3540,'_Keuzelijst Algemeen'!$B$3:$C$74,2),"")</f>
        <v/>
      </c>
      <c r="AB3540" s="85"/>
    </row>
    <row r="3541" spans="1:28" x14ac:dyDescent="0.3">
      <c r="A3541" s="249" t="s">
        <v>1103</v>
      </c>
      <c r="B3541" s="69"/>
      <c r="C3541" s="274" t="str">
        <f>IF(ISTEXT(B3541),VLOOKUP(B3541,'_Keuzelijst Algemeen'!$CC$3:$CD$10,2),"")</f>
        <v/>
      </c>
      <c r="D3541" s="87"/>
      <c r="E3541" s="69"/>
      <c r="F3541" s="69"/>
      <c r="I3541" s="85"/>
      <c r="P3541" s="69"/>
      <c r="Q3541" s="69"/>
      <c r="R3541" s="69"/>
      <c r="V3541" s="71"/>
      <c r="W3541" s="69"/>
      <c r="X3541" s="69"/>
      <c r="Y3541" s="69"/>
      <c r="Z3541" s="69"/>
      <c r="AA3541" s="270" t="str">
        <f>IF(ISTEXT(Z3541),VLOOKUP(Z3541,'_Keuzelijst Algemeen'!$B$3:$C$74,2),"")</f>
        <v/>
      </c>
      <c r="AB3541" s="85"/>
    </row>
    <row r="3542" spans="1:28" x14ac:dyDescent="0.3">
      <c r="A3542" s="249" t="s">
        <v>1103</v>
      </c>
      <c r="B3542" s="69"/>
      <c r="C3542" s="274" t="str">
        <f>IF(ISTEXT(B3542),VLOOKUP(B3542,'_Keuzelijst Algemeen'!$CC$3:$CD$10,2),"")</f>
        <v/>
      </c>
      <c r="D3542" s="87"/>
      <c r="E3542" s="69"/>
      <c r="F3542" s="69"/>
      <c r="I3542" s="85"/>
      <c r="P3542" s="69"/>
      <c r="Q3542" s="69"/>
      <c r="R3542" s="69"/>
      <c r="V3542" s="71"/>
      <c r="W3542" s="69"/>
      <c r="X3542" s="69"/>
      <c r="Y3542" s="69"/>
      <c r="Z3542" s="69"/>
      <c r="AA3542" s="270" t="str">
        <f>IF(ISTEXT(Z3542),VLOOKUP(Z3542,'_Keuzelijst Algemeen'!$B$3:$C$74,2),"")</f>
        <v/>
      </c>
      <c r="AB3542" s="85"/>
    </row>
    <row r="3543" spans="1:28" x14ac:dyDescent="0.3">
      <c r="A3543" s="249" t="s">
        <v>1103</v>
      </c>
      <c r="B3543" s="69"/>
      <c r="C3543" s="274" t="str">
        <f>IF(ISTEXT(B3543),VLOOKUP(B3543,'_Keuzelijst Algemeen'!$CC$3:$CD$10,2),"")</f>
        <v/>
      </c>
      <c r="D3543" s="87"/>
      <c r="E3543" s="69"/>
      <c r="F3543" s="69"/>
      <c r="I3543" s="85"/>
      <c r="P3543" s="69"/>
      <c r="Q3543" s="69"/>
      <c r="R3543" s="69"/>
      <c r="V3543" s="71"/>
      <c r="W3543" s="69"/>
      <c r="X3543" s="69"/>
      <c r="Y3543" s="69"/>
      <c r="Z3543" s="69"/>
      <c r="AA3543" s="270" t="str">
        <f>IF(ISTEXT(Z3543),VLOOKUP(Z3543,'_Keuzelijst Algemeen'!$B$3:$C$74,2),"")</f>
        <v/>
      </c>
      <c r="AB3543" s="85"/>
    </row>
    <row r="3544" spans="1:28" x14ac:dyDescent="0.3">
      <c r="A3544" s="249" t="s">
        <v>1103</v>
      </c>
      <c r="B3544" s="69"/>
      <c r="C3544" s="274" t="str">
        <f>IF(ISTEXT(B3544),VLOOKUP(B3544,'_Keuzelijst Algemeen'!$CC$3:$CD$10,2),"")</f>
        <v/>
      </c>
      <c r="D3544" s="87"/>
      <c r="E3544" s="69"/>
      <c r="F3544" s="69"/>
      <c r="I3544" s="85"/>
      <c r="P3544" s="69"/>
      <c r="Q3544" s="69"/>
      <c r="R3544" s="69"/>
      <c r="V3544" s="71"/>
      <c r="W3544" s="69"/>
      <c r="X3544" s="69"/>
      <c r="Y3544" s="69"/>
      <c r="Z3544" s="69"/>
      <c r="AA3544" s="270" t="str">
        <f>IF(ISTEXT(Z3544),VLOOKUP(Z3544,'_Keuzelijst Algemeen'!$B$3:$C$74,2),"")</f>
        <v/>
      </c>
      <c r="AB3544" s="85"/>
    </row>
    <row r="3545" spans="1:28" x14ac:dyDescent="0.3">
      <c r="A3545" s="249" t="s">
        <v>1103</v>
      </c>
      <c r="B3545" s="69"/>
      <c r="C3545" s="274" t="str">
        <f>IF(ISTEXT(B3545),VLOOKUP(B3545,'_Keuzelijst Algemeen'!$CC$3:$CD$10,2),"")</f>
        <v/>
      </c>
      <c r="D3545" s="87"/>
      <c r="E3545" s="69"/>
      <c r="F3545" s="69"/>
      <c r="I3545" s="85"/>
      <c r="P3545" s="69"/>
      <c r="Q3545" s="69"/>
      <c r="R3545" s="69"/>
      <c r="V3545" s="71"/>
      <c r="W3545" s="69"/>
      <c r="X3545" s="69"/>
      <c r="Y3545" s="69"/>
      <c r="Z3545" s="69"/>
      <c r="AA3545" s="270" t="str">
        <f>IF(ISTEXT(Z3545),VLOOKUP(Z3545,'_Keuzelijst Algemeen'!$B$3:$C$74,2),"")</f>
        <v/>
      </c>
      <c r="AB3545" s="85"/>
    </row>
    <row r="3546" spans="1:28" x14ac:dyDescent="0.3">
      <c r="A3546" s="249" t="s">
        <v>1103</v>
      </c>
      <c r="B3546" s="69"/>
      <c r="C3546" s="274" t="str">
        <f>IF(ISTEXT(B3546),VLOOKUP(B3546,'_Keuzelijst Algemeen'!$CC$3:$CD$10,2),"")</f>
        <v/>
      </c>
      <c r="D3546" s="87"/>
      <c r="E3546" s="69"/>
      <c r="F3546" s="69"/>
      <c r="I3546" s="85"/>
      <c r="P3546" s="69"/>
      <c r="Q3546" s="69"/>
      <c r="R3546" s="69"/>
      <c r="V3546" s="71"/>
      <c r="W3546" s="69"/>
      <c r="X3546" s="69"/>
      <c r="Y3546" s="69"/>
      <c r="Z3546" s="69"/>
      <c r="AA3546" s="270" t="str">
        <f>IF(ISTEXT(Z3546),VLOOKUP(Z3546,'_Keuzelijst Algemeen'!$B$3:$C$74,2),"")</f>
        <v/>
      </c>
      <c r="AB3546" s="85"/>
    </row>
    <row r="3547" spans="1:28" x14ac:dyDescent="0.3">
      <c r="A3547" s="249" t="s">
        <v>1103</v>
      </c>
      <c r="B3547" s="69"/>
      <c r="C3547" s="274" t="str">
        <f>IF(ISTEXT(B3547),VLOOKUP(B3547,'_Keuzelijst Algemeen'!$CC$3:$CD$10,2),"")</f>
        <v/>
      </c>
      <c r="D3547" s="87"/>
      <c r="E3547" s="69"/>
      <c r="F3547" s="69"/>
      <c r="I3547" s="85"/>
      <c r="P3547" s="69"/>
      <c r="Q3547" s="69"/>
      <c r="R3547" s="69"/>
      <c r="V3547" s="71"/>
      <c r="W3547" s="69"/>
      <c r="X3547" s="69"/>
      <c r="Y3547" s="69"/>
      <c r="Z3547" s="69"/>
      <c r="AA3547" s="270" t="str">
        <f>IF(ISTEXT(Z3547),VLOOKUP(Z3547,'_Keuzelijst Algemeen'!$B$3:$C$74,2),"")</f>
        <v/>
      </c>
      <c r="AB3547" s="85"/>
    </row>
    <row r="3548" spans="1:28" x14ac:dyDescent="0.3">
      <c r="A3548" s="249" t="s">
        <v>1103</v>
      </c>
      <c r="B3548" s="69"/>
      <c r="C3548" s="274" t="str">
        <f>IF(ISTEXT(B3548),VLOOKUP(B3548,'_Keuzelijst Algemeen'!$CC$3:$CD$10,2),"")</f>
        <v/>
      </c>
      <c r="D3548" s="87"/>
      <c r="E3548" s="69"/>
      <c r="F3548" s="69"/>
      <c r="I3548" s="85"/>
      <c r="P3548" s="69"/>
      <c r="Q3548" s="69"/>
      <c r="R3548" s="69"/>
      <c r="V3548" s="71"/>
      <c r="W3548" s="69"/>
      <c r="X3548" s="69"/>
      <c r="Y3548" s="69"/>
      <c r="Z3548" s="69"/>
      <c r="AA3548" s="270" t="str">
        <f>IF(ISTEXT(Z3548),VLOOKUP(Z3548,'_Keuzelijst Algemeen'!$B$3:$C$74,2),"")</f>
        <v/>
      </c>
      <c r="AB3548" s="85"/>
    </row>
    <row r="3549" spans="1:28" x14ac:dyDescent="0.3">
      <c r="A3549" s="249" t="s">
        <v>1103</v>
      </c>
      <c r="B3549" s="69"/>
      <c r="C3549" s="274" t="str">
        <f>IF(ISTEXT(B3549),VLOOKUP(B3549,'_Keuzelijst Algemeen'!$CC$3:$CD$10,2),"")</f>
        <v/>
      </c>
      <c r="D3549" s="87"/>
      <c r="E3549" s="69"/>
      <c r="F3549" s="69"/>
      <c r="I3549" s="85"/>
      <c r="P3549" s="69"/>
      <c r="Q3549" s="69"/>
      <c r="R3549" s="69"/>
      <c r="V3549" s="71"/>
      <c r="W3549" s="69"/>
      <c r="X3549" s="69"/>
      <c r="Y3549" s="69"/>
      <c r="Z3549" s="69"/>
      <c r="AA3549" s="270" t="str">
        <f>IF(ISTEXT(Z3549),VLOOKUP(Z3549,'_Keuzelijst Algemeen'!$B$3:$C$74,2),"")</f>
        <v/>
      </c>
      <c r="AB3549" s="85"/>
    </row>
    <row r="3550" spans="1:28" x14ac:dyDescent="0.3">
      <c r="A3550" s="249" t="s">
        <v>1103</v>
      </c>
      <c r="B3550" s="69"/>
      <c r="C3550" s="274" t="str">
        <f>IF(ISTEXT(B3550),VLOOKUP(B3550,'_Keuzelijst Algemeen'!$CC$3:$CD$10,2),"")</f>
        <v/>
      </c>
      <c r="D3550" s="87"/>
      <c r="E3550" s="69"/>
      <c r="F3550" s="69"/>
      <c r="I3550" s="85"/>
      <c r="P3550" s="69"/>
      <c r="Q3550" s="69"/>
      <c r="R3550" s="69"/>
      <c r="V3550" s="71"/>
      <c r="W3550" s="69"/>
      <c r="X3550" s="69"/>
      <c r="Y3550" s="69"/>
      <c r="Z3550" s="69"/>
      <c r="AA3550" s="270" t="str">
        <f>IF(ISTEXT(Z3550),VLOOKUP(Z3550,'_Keuzelijst Algemeen'!$B$3:$C$74,2),"")</f>
        <v/>
      </c>
      <c r="AB3550" s="85"/>
    </row>
    <row r="3551" spans="1:28" x14ac:dyDescent="0.3">
      <c r="A3551" s="249" t="s">
        <v>1103</v>
      </c>
      <c r="B3551" s="69"/>
      <c r="C3551" s="274" t="str">
        <f>IF(ISTEXT(B3551),VLOOKUP(B3551,'_Keuzelijst Algemeen'!$CC$3:$CD$10,2),"")</f>
        <v/>
      </c>
      <c r="D3551" s="87"/>
      <c r="E3551" s="69"/>
      <c r="F3551" s="69"/>
      <c r="I3551" s="85"/>
      <c r="P3551" s="69"/>
      <c r="Q3551" s="69"/>
      <c r="R3551" s="69"/>
      <c r="V3551" s="71"/>
      <c r="W3551" s="69"/>
      <c r="X3551" s="69"/>
      <c r="Y3551" s="69"/>
      <c r="Z3551" s="69"/>
      <c r="AA3551" s="270" t="str">
        <f>IF(ISTEXT(Z3551),VLOOKUP(Z3551,'_Keuzelijst Algemeen'!$B$3:$C$74,2),"")</f>
        <v/>
      </c>
      <c r="AB3551" s="85"/>
    </row>
    <row r="3552" spans="1:28" x14ac:dyDescent="0.3">
      <c r="A3552" s="249" t="s">
        <v>1103</v>
      </c>
      <c r="B3552" s="69"/>
      <c r="C3552" s="274" t="str">
        <f>IF(ISTEXT(B3552),VLOOKUP(B3552,'_Keuzelijst Algemeen'!$CC$3:$CD$10,2),"")</f>
        <v/>
      </c>
      <c r="D3552" s="87"/>
      <c r="E3552" s="69"/>
      <c r="F3552" s="69"/>
      <c r="I3552" s="85"/>
      <c r="P3552" s="69"/>
      <c r="Q3552" s="69"/>
      <c r="R3552" s="69"/>
      <c r="V3552" s="71"/>
      <c r="W3552" s="69"/>
      <c r="X3552" s="69"/>
      <c r="Y3552" s="69"/>
      <c r="Z3552" s="69"/>
      <c r="AA3552" s="270" t="str">
        <f>IF(ISTEXT(Z3552),VLOOKUP(Z3552,'_Keuzelijst Algemeen'!$B$3:$C$74,2),"")</f>
        <v/>
      </c>
      <c r="AB3552" s="85"/>
    </row>
    <row r="3553" spans="1:28" x14ac:dyDescent="0.3">
      <c r="A3553" s="249" t="s">
        <v>1103</v>
      </c>
      <c r="B3553" s="69"/>
      <c r="C3553" s="274" t="str">
        <f>IF(ISTEXT(B3553),VLOOKUP(B3553,'_Keuzelijst Algemeen'!$CC$3:$CD$10,2),"")</f>
        <v/>
      </c>
      <c r="D3553" s="87"/>
      <c r="E3553" s="69"/>
      <c r="F3553" s="69"/>
      <c r="I3553" s="85"/>
      <c r="P3553" s="69"/>
      <c r="Q3553" s="69"/>
      <c r="R3553" s="69"/>
      <c r="V3553" s="71"/>
      <c r="W3553" s="69"/>
      <c r="X3553" s="69"/>
      <c r="Y3553" s="69"/>
      <c r="Z3553" s="69"/>
      <c r="AA3553" s="270" t="str">
        <f>IF(ISTEXT(Z3553),VLOOKUP(Z3553,'_Keuzelijst Algemeen'!$B$3:$C$74,2),"")</f>
        <v/>
      </c>
      <c r="AB3553" s="85"/>
    </row>
    <row r="3554" spans="1:28" x14ac:dyDescent="0.3">
      <c r="A3554" s="249" t="s">
        <v>1103</v>
      </c>
      <c r="B3554" s="69"/>
      <c r="C3554" s="274" t="str">
        <f>IF(ISTEXT(B3554),VLOOKUP(B3554,'_Keuzelijst Algemeen'!$CC$3:$CD$10,2),"")</f>
        <v/>
      </c>
      <c r="D3554" s="87"/>
      <c r="E3554" s="69"/>
      <c r="F3554" s="69"/>
      <c r="I3554" s="85"/>
      <c r="P3554" s="69"/>
      <c r="Q3554" s="69"/>
      <c r="R3554" s="69"/>
      <c r="V3554" s="71"/>
      <c r="W3554" s="69"/>
      <c r="X3554" s="69"/>
      <c r="Y3554" s="69"/>
      <c r="Z3554" s="69"/>
      <c r="AA3554" s="270" t="str">
        <f>IF(ISTEXT(Z3554),VLOOKUP(Z3554,'_Keuzelijst Algemeen'!$B$3:$C$74,2),"")</f>
        <v/>
      </c>
      <c r="AB3554" s="85"/>
    </row>
    <row r="3555" spans="1:28" x14ac:dyDescent="0.3">
      <c r="A3555" s="249" t="s">
        <v>1103</v>
      </c>
      <c r="B3555" s="69"/>
      <c r="C3555" s="274" t="str">
        <f>IF(ISTEXT(B3555),VLOOKUP(B3555,'_Keuzelijst Algemeen'!$CC$3:$CD$10,2),"")</f>
        <v/>
      </c>
      <c r="D3555" s="87"/>
      <c r="E3555" s="69"/>
      <c r="F3555" s="69"/>
      <c r="I3555" s="85"/>
      <c r="P3555" s="69"/>
      <c r="Q3555" s="69"/>
      <c r="R3555" s="69"/>
      <c r="V3555" s="71"/>
      <c r="W3555" s="69"/>
      <c r="X3555" s="69"/>
      <c r="Y3555" s="69"/>
      <c r="Z3555" s="69"/>
      <c r="AA3555" s="270" t="str">
        <f>IF(ISTEXT(Z3555),VLOOKUP(Z3555,'_Keuzelijst Algemeen'!$B$3:$C$74,2),"")</f>
        <v/>
      </c>
      <c r="AB3555" s="85"/>
    </row>
    <row r="3556" spans="1:28" x14ac:dyDescent="0.3">
      <c r="A3556" s="249" t="s">
        <v>1103</v>
      </c>
      <c r="B3556" s="69"/>
      <c r="C3556" s="274" t="str">
        <f>IF(ISTEXT(B3556),VLOOKUP(B3556,'_Keuzelijst Algemeen'!$CC$3:$CD$10,2),"")</f>
        <v/>
      </c>
      <c r="D3556" s="87"/>
      <c r="E3556" s="69"/>
      <c r="F3556" s="69"/>
      <c r="I3556" s="85"/>
      <c r="P3556" s="69"/>
      <c r="Q3556" s="69"/>
      <c r="R3556" s="69"/>
      <c r="V3556" s="71"/>
      <c r="W3556" s="69"/>
      <c r="X3556" s="69"/>
      <c r="Y3556" s="69"/>
      <c r="Z3556" s="69"/>
      <c r="AA3556" s="270" t="str">
        <f>IF(ISTEXT(Z3556),VLOOKUP(Z3556,'_Keuzelijst Algemeen'!$B$3:$C$74,2),"")</f>
        <v/>
      </c>
      <c r="AB3556" s="85"/>
    </row>
    <row r="3557" spans="1:28" x14ac:dyDescent="0.3">
      <c r="A3557" s="249" t="s">
        <v>1103</v>
      </c>
      <c r="B3557" s="69"/>
      <c r="C3557" s="274" t="str">
        <f>IF(ISTEXT(B3557),VLOOKUP(B3557,'_Keuzelijst Algemeen'!$CC$3:$CD$10,2),"")</f>
        <v/>
      </c>
      <c r="D3557" s="87"/>
      <c r="E3557" s="69"/>
      <c r="F3557" s="69"/>
      <c r="I3557" s="85"/>
      <c r="P3557" s="69"/>
      <c r="Q3557" s="69"/>
      <c r="R3557" s="69"/>
      <c r="V3557" s="71"/>
      <c r="W3557" s="69"/>
      <c r="X3557" s="69"/>
      <c r="Y3557" s="69"/>
      <c r="Z3557" s="69"/>
      <c r="AA3557" s="270" t="str">
        <f>IF(ISTEXT(Z3557),VLOOKUP(Z3557,'_Keuzelijst Algemeen'!$B$3:$C$74,2),"")</f>
        <v/>
      </c>
      <c r="AB3557" s="85"/>
    </row>
    <row r="3558" spans="1:28" x14ac:dyDescent="0.3">
      <c r="A3558" s="249" t="s">
        <v>1103</v>
      </c>
      <c r="B3558" s="69"/>
      <c r="C3558" s="274" t="str">
        <f>IF(ISTEXT(B3558),VLOOKUP(B3558,'_Keuzelijst Algemeen'!$CC$3:$CD$10,2),"")</f>
        <v/>
      </c>
      <c r="D3558" s="87"/>
      <c r="E3558" s="69"/>
      <c r="F3558" s="69"/>
      <c r="I3558" s="85"/>
      <c r="P3558" s="69"/>
      <c r="Q3558" s="69"/>
      <c r="R3558" s="69"/>
      <c r="V3558" s="71"/>
      <c r="W3558" s="69"/>
      <c r="X3558" s="69"/>
      <c r="Y3558" s="69"/>
      <c r="Z3558" s="69"/>
      <c r="AA3558" s="270" t="str">
        <f>IF(ISTEXT(Z3558),VLOOKUP(Z3558,'_Keuzelijst Algemeen'!$B$3:$C$74,2),"")</f>
        <v/>
      </c>
      <c r="AB3558" s="85"/>
    </row>
    <row r="3559" spans="1:28" x14ac:dyDescent="0.3">
      <c r="A3559" s="249" t="s">
        <v>1103</v>
      </c>
      <c r="B3559" s="69"/>
      <c r="C3559" s="274" t="str">
        <f>IF(ISTEXT(B3559),VLOOKUP(B3559,'_Keuzelijst Algemeen'!$CC$3:$CD$10,2),"")</f>
        <v/>
      </c>
      <c r="D3559" s="87"/>
      <c r="E3559" s="69"/>
      <c r="F3559" s="69"/>
      <c r="I3559" s="85"/>
      <c r="P3559" s="69"/>
      <c r="Q3559" s="69"/>
      <c r="R3559" s="69"/>
      <c r="V3559" s="71"/>
      <c r="W3559" s="69"/>
      <c r="X3559" s="69"/>
      <c r="Y3559" s="69"/>
      <c r="Z3559" s="69"/>
      <c r="AA3559" s="270" t="str">
        <f>IF(ISTEXT(Z3559),VLOOKUP(Z3559,'_Keuzelijst Algemeen'!$B$3:$C$74,2),"")</f>
        <v/>
      </c>
      <c r="AB3559" s="85"/>
    </row>
    <row r="3560" spans="1:28" x14ac:dyDescent="0.3">
      <c r="A3560" s="249" t="s">
        <v>1103</v>
      </c>
      <c r="B3560" s="69"/>
      <c r="C3560" s="274" t="str">
        <f>IF(ISTEXT(B3560),VLOOKUP(B3560,'_Keuzelijst Algemeen'!$CC$3:$CD$10,2),"")</f>
        <v/>
      </c>
      <c r="D3560" s="87"/>
      <c r="E3560" s="69"/>
      <c r="F3560" s="69"/>
      <c r="I3560" s="85"/>
      <c r="P3560" s="69"/>
      <c r="Q3560" s="69"/>
      <c r="R3560" s="69"/>
      <c r="V3560" s="71"/>
      <c r="W3560" s="69"/>
      <c r="X3560" s="69"/>
      <c r="Y3560" s="69"/>
      <c r="Z3560" s="69"/>
      <c r="AA3560" s="270" t="str">
        <f>IF(ISTEXT(Z3560),VLOOKUP(Z3560,'_Keuzelijst Algemeen'!$B$3:$C$74,2),"")</f>
        <v/>
      </c>
      <c r="AB3560" s="85"/>
    </row>
    <row r="3561" spans="1:28" x14ac:dyDescent="0.3">
      <c r="A3561" s="249" t="s">
        <v>1103</v>
      </c>
      <c r="B3561" s="69"/>
      <c r="C3561" s="274" t="str">
        <f>IF(ISTEXT(B3561),VLOOKUP(B3561,'_Keuzelijst Algemeen'!$CC$3:$CD$10,2),"")</f>
        <v/>
      </c>
      <c r="D3561" s="87"/>
      <c r="E3561" s="69"/>
      <c r="F3561" s="69"/>
      <c r="I3561" s="85"/>
      <c r="P3561" s="69"/>
      <c r="Q3561" s="69"/>
      <c r="R3561" s="69"/>
      <c r="V3561" s="71"/>
      <c r="W3561" s="69"/>
      <c r="X3561" s="69"/>
      <c r="Y3561" s="69"/>
      <c r="Z3561" s="69"/>
      <c r="AA3561" s="270" t="str">
        <f>IF(ISTEXT(Z3561),VLOOKUP(Z3561,'_Keuzelijst Algemeen'!$B$3:$C$74,2),"")</f>
        <v/>
      </c>
      <c r="AB3561" s="85"/>
    </row>
    <row r="3562" spans="1:28" x14ac:dyDescent="0.3">
      <c r="A3562" s="249" t="s">
        <v>1103</v>
      </c>
      <c r="B3562" s="69"/>
      <c r="C3562" s="274" t="str">
        <f>IF(ISTEXT(B3562),VLOOKUP(B3562,'_Keuzelijst Algemeen'!$CC$3:$CD$10,2),"")</f>
        <v/>
      </c>
      <c r="D3562" s="87"/>
      <c r="E3562" s="69"/>
      <c r="F3562" s="69"/>
      <c r="I3562" s="85"/>
      <c r="P3562" s="69"/>
      <c r="Q3562" s="69"/>
      <c r="R3562" s="69"/>
      <c r="V3562" s="71"/>
      <c r="W3562" s="69"/>
      <c r="X3562" s="69"/>
      <c r="Y3562" s="69"/>
      <c r="Z3562" s="69"/>
      <c r="AA3562" s="270" t="str">
        <f>IF(ISTEXT(Z3562),VLOOKUP(Z3562,'_Keuzelijst Algemeen'!$B$3:$C$74,2),"")</f>
        <v/>
      </c>
      <c r="AB3562" s="85"/>
    </row>
    <row r="3563" spans="1:28" x14ac:dyDescent="0.3">
      <c r="A3563" s="249" t="s">
        <v>1103</v>
      </c>
      <c r="B3563" s="69"/>
      <c r="C3563" s="274" t="str">
        <f>IF(ISTEXT(B3563),VLOOKUP(B3563,'_Keuzelijst Algemeen'!$CC$3:$CD$10,2),"")</f>
        <v/>
      </c>
      <c r="D3563" s="87"/>
      <c r="E3563" s="69"/>
      <c r="F3563" s="69"/>
      <c r="I3563" s="85"/>
      <c r="P3563" s="69"/>
      <c r="Q3563" s="69"/>
      <c r="R3563" s="69"/>
      <c r="V3563" s="71"/>
      <c r="W3563" s="69"/>
      <c r="X3563" s="69"/>
      <c r="Y3563" s="69"/>
      <c r="Z3563" s="69"/>
      <c r="AA3563" s="270" t="str">
        <f>IF(ISTEXT(Z3563),VLOOKUP(Z3563,'_Keuzelijst Algemeen'!$B$3:$C$74,2),"")</f>
        <v/>
      </c>
      <c r="AB3563" s="85"/>
    </row>
    <row r="3564" spans="1:28" x14ac:dyDescent="0.3">
      <c r="A3564" s="249" t="s">
        <v>1103</v>
      </c>
      <c r="B3564" s="69"/>
      <c r="C3564" s="274" t="str">
        <f>IF(ISTEXT(B3564),VLOOKUP(B3564,'_Keuzelijst Algemeen'!$CC$3:$CD$10,2),"")</f>
        <v/>
      </c>
      <c r="D3564" s="87"/>
      <c r="E3564" s="69"/>
      <c r="F3564" s="69"/>
      <c r="I3564" s="85"/>
      <c r="P3564" s="69"/>
      <c r="Q3564" s="69"/>
      <c r="R3564" s="69"/>
      <c r="V3564" s="71"/>
      <c r="W3564" s="69"/>
      <c r="X3564" s="69"/>
      <c r="Y3564" s="69"/>
      <c r="Z3564" s="69"/>
      <c r="AA3564" s="270" t="str">
        <f>IF(ISTEXT(Z3564),VLOOKUP(Z3564,'_Keuzelijst Algemeen'!$B$3:$C$74,2),"")</f>
        <v/>
      </c>
      <c r="AB3564" s="85"/>
    </row>
    <row r="3565" spans="1:28" x14ac:dyDescent="0.3">
      <c r="A3565" s="249" t="s">
        <v>1103</v>
      </c>
      <c r="B3565" s="69"/>
      <c r="C3565" s="274" t="str">
        <f>IF(ISTEXT(B3565),VLOOKUP(B3565,'_Keuzelijst Algemeen'!$CC$3:$CD$10,2),"")</f>
        <v/>
      </c>
      <c r="D3565" s="87"/>
      <c r="E3565" s="69"/>
      <c r="F3565" s="69"/>
      <c r="I3565" s="85"/>
      <c r="P3565" s="69"/>
      <c r="Q3565" s="69"/>
      <c r="R3565" s="69"/>
      <c r="V3565" s="71"/>
      <c r="W3565" s="69"/>
      <c r="X3565" s="69"/>
      <c r="Y3565" s="69"/>
      <c r="Z3565" s="69"/>
      <c r="AA3565" s="270" t="str">
        <f>IF(ISTEXT(Z3565),VLOOKUP(Z3565,'_Keuzelijst Algemeen'!$B$3:$C$74,2),"")</f>
        <v/>
      </c>
      <c r="AB3565" s="85"/>
    </row>
    <row r="3566" spans="1:28" x14ac:dyDescent="0.3">
      <c r="A3566" s="249" t="s">
        <v>1103</v>
      </c>
      <c r="B3566" s="69"/>
      <c r="C3566" s="274" t="str">
        <f>IF(ISTEXT(B3566),VLOOKUP(B3566,'_Keuzelijst Algemeen'!$CC$3:$CD$10,2),"")</f>
        <v/>
      </c>
      <c r="D3566" s="87"/>
      <c r="E3566" s="69"/>
      <c r="F3566" s="69"/>
      <c r="I3566" s="85"/>
      <c r="P3566" s="69"/>
      <c r="Q3566" s="69"/>
      <c r="R3566" s="69"/>
      <c r="V3566" s="71"/>
      <c r="W3566" s="69"/>
      <c r="X3566" s="69"/>
      <c r="Y3566" s="69"/>
      <c r="Z3566" s="69"/>
      <c r="AA3566" s="270" t="str">
        <f>IF(ISTEXT(Z3566),VLOOKUP(Z3566,'_Keuzelijst Algemeen'!$B$3:$C$74,2),"")</f>
        <v/>
      </c>
      <c r="AB3566" s="85"/>
    </row>
    <row r="3567" spans="1:28" x14ac:dyDescent="0.3">
      <c r="A3567" s="249" t="s">
        <v>1103</v>
      </c>
      <c r="B3567" s="69"/>
      <c r="C3567" s="274" t="str">
        <f>IF(ISTEXT(B3567),VLOOKUP(B3567,'_Keuzelijst Algemeen'!$CC$3:$CD$10,2),"")</f>
        <v/>
      </c>
      <c r="D3567" s="87"/>
      <c r="E3567" s="69"/>
      <c r="F3567" s="69"/>
      <c r="I3567" s="85"/>
      <c r="P3567" s="69"/>
      <c r="Q3567" s="69"/>
      <c r="R3567" s="69"/>
      <c r="V3567" s="71"/>
      <c r="W3567" s="69"/>
      <c r="X3567" s="69"/>
      <c r="Y3567" s="69"/>
      <c r="Z3567" s="69"/>
      <c r="AA3567" s="270" t="str">
        <f>IF(ISTEXT(Z3567),VLOOKUP(Z3567,'_Keuzelijst Algemeen'!$B$3:$C$74,2),"")</f>
        <v/>
      </c>
      <c r="AB3567" s="85"/>
    </row>
    <row r="3568" spans="1:28" x14ac:dyDescent="0.3">
      <c r="A3568" s="249" t="s">
        <v>1103</v>
      </c>
      <c r="B3568" s="69"/>
      <c r="C3568" s="274" t="str">
        <f>IF(ISTEXT(B3568),VLOOKUP(B3568,'_Keuzelijst Algemeen'!$CC$3:$CD$10,2),"")</f>
        <v/>
      </c>
      <c r="D3568" s="87"/>
      <c r="E3568" s="69"/>
      <c r="F3568" s="69"/>
      <c r="I3568" s="85"/>
      <c r="P3568" s="69"/>
      <c r="Q3568" s="69"/>
      <c r="R3568" s="69"/>
      <c r="V3568" s="71"/>
      <c r="W3568" s="69"/>
      <c r="X3568" s="69"/>
      <c r="Y3568" s="69"/>
      <c r="Z3568" s="69"/>
      <c r="AA3568" s="270" t="str">
        <f>IF(ISTEXT(Z3568),VLOOKUP(Z3568,'_Keuzelijst Algemeen'!$B$3:$C$74,2),"")</f>
        <v/>
      </c>
      <c r="AB3568" s="85"/>
    </row>
    <row r="3569" spans="1:28" x14ac:dyDescent="0.3">
      <c r="A3569" s="249" t="s">
        <v>1103</v>
      </c>
      <c r="B3569" s="69"/>
      <c r="C3569" s="274" t="str">
        <f>IF(ISTEXT(B3569),VLOOKUP(B3569,'_Keuzelijst Algemeen'!$CC$3:$CD$10,2),"")</f>
        <v/>
      </c>
      <c r="D3569" s="87"/>
      <c r="E3569" s="69"/>
      <c r="F3569" s="69"/>
      <c r="I3569" s="85"/>
      <c r="P3569" s="69"/>
      <c r="Q3569" s="69"/>
      <c r="R3569" s="69"/>
      <c r="V3569" s="71"/>
      <c r="W3569" s="69"/>
      <c r="X3569" s="69"/>
      <c r="Y3569" s="69"/>
      <c r="Z3569" s="69"/>
      <c r="AA3569" s="270" t="str">
        <f>IF(ISTEXT(Z3569),VLOOKUP(Z3569,'_Keuzelijst Algemeen'!$B$3:$C$74,2),"")</f>
        <v/>
      </c>
      <c r="AB3569" s="85"/>
    </row>
    <row r="3570" spans="1:28" x14ac:dyDescent="0.3">
      <c r="A3570" s="249" t="s">
        <v>1103</v>
      </c>
      <c r="B3570" s="69"/>
      <c r="C3570" s="274" t="str">
        <f>IF(ISTEXT(B3570),VLOOKUP(B3570,'_Keuzelijst Algemeen'!$CC$3:$CD$10,2),"")</f>
        <v/>
      </c>
      <c r="D3570" s="87"/>
      <c r="E3570" s="69"/>
      <c r="F3570" s="69"/>
      <c r="I3570" s="85"/>
      <c r="P3570" s="69"/>
      <c r="Q3570" s="69"/>
      <c r="R3570" s="69"/>
      <c r="V3570" s="71"/>
      <c r="W3570" s="69"/>
      <c r="X3570" s="69"/>
      <c r="Y3570" s="69"/>
      <c r="Z3570" s="69"/>
      <c r="AA3570" s="270" t="str">
        <f>IF(ISTEXT(Z3570),VLOOKUP(Z3570,'_Keuzelijst Algemeen'!$B$3:$C$74,2),"")</f>
        <v/>
      </c>
      <c r="AB3570" s="85"/>
    </row>
    <row r="3571" spans="1:28" x14ac:dyDescent="0.3">
      <c r="A3571" s="249" t="s">
        <v>1103</v>
      </c>
      <c r="B3571" s="69"/>
      <c r="C3571" s="274" t="str">
        <f>IF(ISTEXT(B3571),VLOOKUP(B3571,'_Keuzelijst Algemeen'!$CC$3:$CD$10,2),"")</f>
        <v/>
      </c>
      <c r="D3571" s="87"/>
      <c r="E3571" s="69"/>
      <c r="F3571" s="69"/>
      <c r="I3571" s="85"/>
      <c r="P3571" s="69"/>
      <c r="Q3571" s="69"/>
      <c r="R3571" s="69"/>
      <c r="V3571" s="71"/>
      <c r="W3571" s="69"/>
      <c r="X3571" s="69"/>
      <c r="Y3571" s="69"/>
      <c r="Z3571" s="69"/>
      <c r="AA3571" s="270" t="str">
        <f>IF(ISTEXT(Z3571),VLOOKUP(Z3571,'_Keuzelijst Algemeen'!$B$3:$C$74,2),"")</f>
        <v/>
      </c>
      <c r="AB3571" s="85"/>
    </row>
    <row r="3572" spans="1:28" x14ac:dyDescent="0.3">
      <c r="A3572" s="249" t="s">
        <v>1103</v>
      </c>
      <c r="B3572" s="69"/>
      <c r="C3572" s="274" t="str">
        <f>IF(ISTEXT(B3572),VLOOKUP(B3572,'_Keuzelijst Algemeen'!$CC$3:$CD$10,2),"")</f>
        <v/>
      </c>
      <c r="D3572" s="87"/>
      <c r="E3572" s="69"/>
      <c r="F3572" s="69"/>
      <c r="I3572" s="85"/>
      <c r="P3572" s="69"/>
      <c r="Q3572" s="69"/>
      <c r="R3572" s="69"/>
      <c r="V3572" s="71"/>
      <c r="W3572" s="69"/>
      <c r="X3572" s="69"/>
      <c r="Y3572" s="69"/>
      <c r="Z3572" s="69"/>
      <c r="AA3572" s="270" t="str">
        <f>IF(ISTEXT(Z3572),VLOOKUP(Z3572,'_Keuzelijst Algemeen'!$B$3:$C$74,2),"")</f>
        <v/>
      </c>
      <c r="AB3572" s="85"/>
    </row>
    <row r="3573" spans="1:28" x14ac:dyDescent="0.3">
      <c r="A3573" s="249" t="s">
        <v>1103</v>
      </c>
      <c r="B3573" s="69"/>
      <c r="C3573" s="274" t="str">
        <f>IF(ISTEXT(B3573),VLOOKUP(B3573,'_Keuzelijst Algemeen'!$CC$3:$CD$10,2),"")</f>
        <v/>
      </c>
      <c r="D3573" s="87"/>
      <c r="E3573" s="69"/>
      <c r="F3573" s="69"/>
      <c r="I3573" s="85"/>
      <c r="P3573" s="69"/>
      <c r="Q3573" s="69"/>
      <c r="R3573" s="69"/>
      <c r="V3573" s="71"/>
      <c r="W3573" s="69"/>
      <c r="X3573" s="69"/>
      <c r="Y3573" s="69"/>
      <c r="Z3573" s="69"/>
      <c r="AA3573" s="270" t="str">
        <f>IF(ISTEXT(Z3573),VLOOKUP(Z3573,'_Keuzelijst Algemeen'!$B$3:$C$74,2),"")</f>
        <v/>
      </c>
      <c r="AB3573" s="85"/>
    </row>
    <row r="3574" spans="1:28" x14ac:dyDescent="0.3">
      <c r="A3574" s="249" t="s">
        <v>1103</v>
      </c>
      <c r="B3574" s="69"/>
      <c r="C3574" s="274" t="str">
        <f>IF(ISTEXT(B3574),VLOOKUP(B3574,'_Keuzelijst Algemeen'!$CC$3:$CD$10,2),"")</f>
        <v/>
      </c>
      <c r="D3574" s="87"/>
      <c r="E3574" s="69"/>
      <c r="F3574" s="69"/>
      <c r="I3574" s="85"/>
      <c r="P3574" s="69"/>
      <c r="Q3574" s="69"/>
      <c r="R3574" s="69"/>
      <c r="V3574" s="71"/>
      <c r="W3574" s="69"/>
      <c r="X3574" s="69"/>
      <c r="Y3574" s="69"/>
      <c r="Z3574" s="69"/>
      <c r="AA3574" s="270" t="str">
        <f>IF(ISTEXT(Z3574),VLOOKUP(Z3574,'_Keuzelijst Algemeen'!$B$3:$C$74,2),"")</f>
        <v/>
      </c>
      <c r="AB3574" s="85"/>
    </row>
    <row r="3575" spans="1:28" x14ac:dyDescent="0.3">
      <c r="A3575" s="249" t="s">
        <v>1103</v>
      </c>
      <c r="B3575" s="69"/>
      <c r="C3575" s="274" t="str">
        <f>IF(ISTEXT(B3575),VLOOKUP(B3575,'_Keuzelijst Algemeen'!$CC$3:$CD$10,2),"")</f>
        <v/>
      </c>
      <c r="D3575" s="87"/>
      <c r="E3575" s="69"/>
      <c r="F3575" s="69"/>
      <c r="I3575" s="85"/>
      <c r="P3575" s="69"/>
      <c r="Q3575" s="69"/>
      <c r="R3575" s="69"/>
      <c r="V3575" s="71"/>
      <c r="W3575" s="69"/>
      <c r="X3575" s="69"/>
      <c r="Y3575" s="69"/>
      <c r="Z3575" s="69"/>
      <c r="AA3575" s="270" t="str">
        <f>IF(ISTEXT(Z3575),VLOOKUP(Z3575,'_Keuzelijst Algemeen'!$B$3:$C$74,2),"")</f>
        <v/>
      </c>
      <c r="AB3575" s="85"/>
    </row>
    <row r="3576" spans="1:28" x14ac:dyDescent="0.3">
      <c r="A3576" s="249" t="s">
        <v>1103</v>
      </c>
      <c r="B3576" s="69"/>
      <c r="C3576" s="274" t="str">
        <f>IF(ISTEXT(B3576),VLOOKUP(B3576,'_Keuzelijst Algemeen'!$CC$3:$CD$10,2),"")</f>
        <v/>
      </c>
      <c r="D3576" s="87"/>
      <c r="E3576" s="69"/>
      <c r="F3576" s="69"/>
      <c r="I3576" s="85"/>
      <c r="P3576" s="69"/>
      <c r="Q3576" s="69"/>
      <c r="R3576" s="69"/>
      <c r="V3576" s="71"/>
      <c r="W3576" s="69"/>
      <c r="X3576" s="69"/>
      <c r="Y3576" s="69"/>
      <c r="Z3576" s="69"/>
      <c r="AA3576" s="270" t="str">
        <f>IF(ISTEXT(Z3576),VLOOKUP(Z3576,'_Keuzelijst Algemeen'!$B$3:$C$74,2),"")</f>
        <v/>
      </c>
      <c r="AB3576" s="85"/>
    </row>
    <row r="3577" spans="1:28" x14ac:dyDescent="0.3">
      <c r="A3577" s="249" t="s">
        <v>1103</v>
      </c>
      <c r="B3577" s="69"/>
      <c r="C3577" s="274" t="str">
        <f>IF(ISTEXT(B3577),VLOOKUP(B3577,'_Keuzelijst Algemeen'!$CC$3:$CD$10,2),"")</f>
        <v/>
      </c>
      <c r="D3577" s="87"/>
      <c r="E3577" s="69"/>
      <c r="F3577" s="69"/>
      <c r="I3577" s="85"/>
      <c r="P3577" s="69"/>
      <c r="Q3577" s="69"/>
      <c r="R3577" s="69"/>
      <c r="V3577" s="71"/>
      <c r="W3577" s="69"/>
      <c r="X3577" s="69"/>
      <c r="Y3577" s="69"/>
      <c r="Z3577" s="69"/>
      <c r="AA3577" s="270" t="str">
        <f>IF(ISTEXT(Z3577),VLOOKUP(Z3577,'_Keuzelijst Algemeen'!$B$3:$C$74,2),"")</f>
        <v/>
      </c>
      <c r="AB3577" s="85"/>
    </row>
    <row r="3578" spans="1:28" x14ac:dyDescent="0.3">
      <c r="A3578" s="249" t="s">
        <v>1103</v>
      </c>
      <c r="B3578" s="69"/>
      <c r="C3578" s="274" t="str">
        <f>IF(ISTEXT(B3578),VLOOKUP(B3578,'_Keuzelijst Algemeen'!$CC$3:$CD$10,2),"")</f>
        <v/>
      </c>
      <c r="D3578" s="87"/>
      <c r="E3578" s="69"/>
      <c r="F3578" s="69"/>
      <c r="I3578" s="85"/>
      <c r="P3578" s="69"/>
      <c r="Q3578" s="69"/>
      <c r="R3578" s="69"/>
      <c r="V3578" s="71"/>
      <c r="W3578" s="69"/>
      <c r="X3578" s="69"/>
      <c r="Y3578" s="69"/>
      <c r="Z3578" s="69"/>
      <c r="AA3578" s="270" t="str">
        <f>IF(ISTEXT(Z3578),VLOOKUP(Z3578,'_Keuzelijst Algemeen'!$B$3:$C$74,2),"")</f>
        <v/>
      </c>
      <c r="AB3578" s="85"/>
    </row>
    <row r="3579" spans="1:28" x14ac:dyDescent="0.3">
      <c r="A3579" s="249" t="s">
        <v>1103</v>
      </c>
      <c r="B3579" s="69"/>
      <c r="C3579" s="274" t="str">
        <f>IF(ISTEXT(B3579),VLOOKUP(B3579,'_Keuzelijst Algemeen'!$CC$3:$CD$10,2),"")</f>
        <v/>
      </c>
      <c r="D3579" s="87"/>
      <c r="E3579" s="69"/>
      <c r="F3579" s="69"/>
      <c r="I3579" s="85"/>
      <c r="P3579" s="69"/>
      <c r="Q3579" s="69"/>
      <c r="R3579" s="69"/>
      <c r="V3579" s="71"/>
      <c r="W3579" s="69"/>
      <c r="X3579" s="69"/>
      <c r="Y3579" s="69"/>
      <c r="Z3579" s="69"/>
      <c r="AA3579" s="270" t="str">
        <f>IF(ISTEXT(Z3579),VLOOKUP(Z3579,'_Keuzelijst Algemeen'!$B$3:$C$74,2),"")</f>
        <v/>
      </c>
      <c r="AB3579" s="85"/>
    </row>
    <row r="3580" spans="1:28" x14ac:dyDescent="0.3">
      <c r="A3580" s="249" t="s">
        <v>1103</v>
      </c>
      <c r="B3580" s="69"/>
      <c r="C3580" s="274" t="str">
        <f>IF(ISTEXT(B3580),VLOOKUP(B3580,'_Keuzelijst Algemeen'!$CC$3:$CD$10,2),"")</f>
        <v/>
      </c>
      <c r="D3580" s="87"/>
      <c r="E3580" s="69"/>
      <c r="F3580" s="69"/>
      <c r="I3580" s="85"/>
      <c r="P3580" s="69"/>
      <c r="Q3580" s="69"/>
      <c r="R3580" s="69"/>
      <c r="V3580" s="71"/>
      <c r="W3580" s="69"/>
      <c r="X3580" s="69"/>
      <c r="Y3580" s="69"/>
      <c r="Z3580" s="69"/>
      <c r="AA3580" s="270" t="str">
        <f>IF(ISTEXT(Z3580),VLOOKUP(Z3580,'_Keuzelijst Algemeen'!$B$3:$C$74,2),"")</f>
        <v/>
      </c>
      <c r="AB3580" s="85"/>
    </row>
    <row r="3581" spans="1:28" x14ac:dyDescent="0.3">
      <c r="A3581" s="249" t="s">
        <v>1103</v>
      </c>
      <c r="B3581" s="69"/>
      <c r="C3581" s="274" t="str">
        <f>IF(ISTEXT(B3581),VLOOKUP(B3581,'_Keuzelijst Algemeen'!$CC$3:$CD$10,2),"")</f>
        <v/>
      </c>
      <c r="D3581" s="87"/>
      <c r="E3581" s="69"/>
      <c r="F3581" s="69"/>
      <c r="I3581" s="85"/>
      <c r="P3581" s="69"/>
      <c r="Q3581" s="69"/>
      <c r="R3581" s="69"/>
      <c r="V3581" s="71"/>
      <c r="W3581" s="69"/>
      <c r="X3581" s="69"/>
      <c r="Y3581" s="69"/>
      <c r="Z3581" s="69"/>
      <c r="AA3581" s="270" t="str">
        <f>IF(ISTEXT(Z3581),VLOOKUP(Z3581,'_Keuzelijst Algemeen'!$B$3:$C$74,2),"")</f>
        <v/>
      </c>
      <c r="AB3581" s="85"/>
    </row>
    <row r="3582" spans="1:28" x14ac:dyDescent="0.3">
      <c r="A3582" s="249" t="s">
        <v>1103</v>
      </c>
      <c r="B3582" s="69"/>
      <c r="C3582" s="274" t="str">
        <f>IF(ISTEXT(B3582),VLOOKUP(B3582,'_Keuzelijst Algemeen'!$CC$3:$CD$10,2),"")</f>
        <v/>
      </c>
      <c r="D3582" s="87"/>
      <c r="E3582" s="69"/>
      <c r="F3582" s="69"/>
      <c r="I3582" s="85"/>
      <c r="P3582" s="69"/>
      <c r="Q3582" s="69"/>
      <c r="R3582" s="69"/>
      <c r="V3582" s="71"/>
      <c r="W3582" s="69"/>
      <c r="X3582" s="69"/>
      <c r="Y3582" s="69"/>
      <c r="Z3582" s="69"/>
      <c r="AA3582" s="270" t="str">
        <f>IF(ISTEXT(Z3582),VLOOKUP(Z3582,'_Keuzelijst Algemeen'!$B$3:$C$74,2),"")</f>
        <v/>
      </c>
      <c r="AB3582" s="85"/>
    </row>
    <row r="3583" spans="1:28" x14ac:dyDescent="0.3">
      <c r="A3583" s="249" t="s">
        <v>1103</v>
      </c>
      <c r="B3583" s="69"/>
      <c r="C3583" s="274" t="str">
        <f>IF(ISTEXT(B3583),VLOOKUP(B3583,'_Keuzelijst Algemeen'!$CC$3:$CD$10,2),"")</f>
        <v/>
      </c>
      <c r="D3583" s="87"/>
      <c r="E3583" s="69"/>
      <c r="F3583" s="69"/>
      <c r="I3583" s="85"/>
      <c r="P3583" s="69"/>
      <c r="Q3583" s="69"/>
      <c r="R3583" s="69"/>
      <c r="V3583" s="71"/>
      <c r="W3583" s="69"/>
      <c r="X3583" s="69"/>
      <c r="Y3583" s="69"/>
      <c r="Z3583" s="69"/>
      <c r="AA3583" s="270" t="str">
        <f>IF(ISTEXT(Z3583),VLOOKUP(Z3583,'_Keuzelijst Algemeen'!$B$3:$C$74,2),"")</f>
        <v/>
      </c>
      <c r="AB3583" s="85"/>
    </row>
    <row r="3584" spans="1:28" x14ac:dyDescent="0.3">
      <c r="A3584" s="249" t="s">
        <v>1103</v>
      </c>
      <c r="B3584" s="69"/>
      <c r="C3584" s="274" t="str">
        <f>IF(ISTEXT(B3584),VLOOKUP(B3584,'_Keuzelijst Algemeen'!$CC$3:$CD$10,2),"")</f>
        <v/>
      </c>
      <c r="D3584" s="87"/>
      <c r="E3584" s="69"/>
      <c r="F3584" s="69"/>
      <c r="I3584" s="85"/>
      <c r="P3584" s="69"/>
      <c r="Q3584" s="69"/>
      <c r="R3584" s="69"/>
      <c r="V3584" s="71"/>
      <c r="W3584" s="69"/>
      <c r="X3584" s="69"/>
      <c r="Y3584" s="69"/>
      <c r="Z3584" s="69"/>
      <c r="AA3584" s="270" t="str">
        <f>IF(ISTEXT(Z3584),VLOOKUP(Z3584,'_Keuzelijst Algemeen'!$B$3:$C$74,2),"")</f>
        <v/>
      </c>
      <c r="AB3584" s="85"/>
    </row>
    <row r="3585" spans="1:28" x14ac:dyDescent="0.3">
      <c r="A3585" s="249" t="s">
        <v>1103</v>
      </c>
      <c r="B3585" s="69"/>
      <c r="C3585" s="274" t="str">
        <f>IF(ISTEXT(B3585),VLOOKUP(B3585,'_Keuzelijst Algemeen'!$CC$3:$CD$10,2),"")</f>
        <v/>
      </c>
      <c r="D3585" s="87"/>
      <c r="E3585" s="69"/>
      <c r="F3585" s="69"/>
      <c r="I3585" s="85"/>
      <c r="P3585" s="69"/>
      <c r="Q3585" s="69"/>
      <c r="R3585" s="69"/>
      <c r="V3585" s="71"/>
      <c r="W3585" s="69"/>
      <c r="X3585" s="69"/>
      <c r="Y3585" s="69"/>
      <c r="Z3585" s="69"/>
      <c r="AA3585" s="270" t="str">
        <f>IF(ISTEXT(Z3585),VLOOKUP(Z3585,'_Keuzelijst Algemeen'!$B$3:$C$74,2),"")</f>
        <v/>
      </c>
      <c r="AB3585" s="85"/>
    </row>
    <row r="3586" spans="1:28" x14ac:dyDescent="0.3">
      <c r="A3586" s="249" t="s">
        <v>1103</v>
      </c>
      <c r="B3586" s="69"/>
      <c r="C3586" s="274" t="str">
        <f>IF(ISTEXT(B3586),VLOOKUP(B3586,'_Keuzelijst Algemeen'!$CC$3:$CD$10,2),"")</f>
        <v/>
      </c>
      <c r="D3586" s="87"/>
      <c r="E3586" s="69"/>
      <c r="F3586" s="69"/>
      <c r="I3586" s="85"/>
      <c r="P3586" s="69"/>
      <c r="Q3586" s="69"/>
      <c r="R3586" s="69"/>
      <c r="V3586" s="71"/>
      <c r="W3586" s="69"/>
      <c r="X3586" s="69"/>
      <c r="Y3586" s="69"/>
      <c r="Z3586" s="69"/>
      <c r="AA3586" s="270" t="str">
        <f>IF(ISTEXT(Z3586),VLOOKUP(Z3586,'_Keuzelijst Algemeen'!$B$3:$C$74,2),"")</f>
        <v/>
      </c>
      <c r="AB3586" s="85"/>
    </row>
    <row r="3587" spans="1:28" x14ac:dyDescent="0.3">
      <c r="A3587" s="249" t="s">
        <v>1103</v>
      </c>
      <c r="B3587" s="69"/>
      <c r="C3587" s="274" t="str">
        <f>IF(ISTEXT(B3587),VLOOKUP(B3587,'_Keuzelijst Algemeen'!$CC$3:$CD$10,2),"")</f>
        <v/>
      </c>
      <c r="D3587" s="87"/>
      <c r="E3587" s="69"/>
      <c r="F3587" s="69"/>
      <c r="I3587" s="85"/>
      <c r="P3587" s="69"/>
      <c r="Q3587" s="69"/>
      <c r="R3587" s="69"/>
      <c r="V3587" s="71"/>
      <c r="W3587" s="69"/>
      <c r="X3587" s="69"/>
      <c r="Y3587" s="69"/>
      <c r="Z3587" s="69"/>
      <c r="AA3587" s="270" t="str">
        <f>IF(ISTEXT(Z3587),VLOOKUP(Z3587,'_Keuzelijst Algemeen'!$B$3:$C$74,2),"")</f>
        <v/>
      </c>
      <c r="AB3587" s="85"/>
    </row>
    <row r="3588" spans="1:28" x14ac:dyDescent="0.3">
      <c r="A3588" s="249" t="s">
        <v>1103</v>
      </c>
      <c r="B3588" s="69"/>
      <c r="C3588" s="274" t="str">
        <f>IF(ISTEXT(B3588),VLOOKUP(B3588,'_Keuzelijst Algemeen'!$CC$3:$CD$10,2),"")</f>
        <v/>
      </c>
      <c r="D3588" s="87"/>
      <c r="E3588" s="69"/>
      <c r="F3588" s="69"/>
      <c r="I3588" s="85"/>
      <c r="P3588" s="69"/>
      <c r="Q3588" s="69"/>
      <c r="R3588" s="69"/>
      <c r="V3588" s="71"/>
      <c r="W3588" s="69"/>
      <c r="X3588" s="69"/>
      <c r="Y3588" s="69"/>
      <c r="Z3588" s="69"/>
      <c r="AA3588" s="270" t="str">
        <f>IF(ISTEXT(Z3588),VLOOKUP(Z3588,'_Keuzelijst Algemeen'!$B$3:$C$74,2),"")</f>
        <v/>
      </c>
      <c r="AB3588" s="85"/>
    </row>
    <row r="3589" spans="1:28" x14ac:dyDescent="0.3">
      <c r="A3589" s="249" t="s">
        <v>1103</v>
      </c>
      <c r="B3589" s="69"/>
      <c r="C3589" s="274" t="str">
        <f>IF(ISTEXT(B3589),VLOOKUP(B3589,'_Keuzelijst Algemeen'!$CC$3:$CD$10,2),"")</f>
        <v/>
      </c>
      <c r="D3589" s="87"/>
      <c r="E3589" s="69"/>
      <c r="F3589" s="69"/>
      <c r="I3589" s="85"/>
      <c r="P3589" s="69"/>
      <c r="Q3589" s="69"/>
      <c r="R3589" s="69"/>
      <c r="V3589" s="71"/>
      <c r="W3589" s="69"/>
      <c r="X3589" s="69"/>
      <c r="Y3589" s="69"/>
      <c r="Z3589" s="69"/>
      <c r="AA3589" s="270" t="str">
        <f>IF(ISTEXT(Z3589),VLOOKUP(Z3589,'_Keuzelijst Algemeen'!$B$3:$C$74,2),"")</f>
        <v/>
      </c>
      <c r="AB3589" s="85"/>
    </row>
    <row r="3590" spans="1:28" x14ac:dyDescent="0.3">
      <c r="A3590" s="249" t="s">
        <v>1103</v>
      </c>
      <c r="B3590" s="69"/>
      <c r="C3590" s="274" t="str">
        <f>IF(ISTEXT(B3590),VLOOKUP(B3590,'_Keuzelijst Algemeen'!$CC$3:$CD$10,2),"")</f>
        <v/>
      </c>
      <c r="D3590" s="87"/>
      <c r="E3590" s="69"/>
      <c r="F3590" s="69"/>
      <c r="I3590" s="85"/>
      <c r="P3590" s="69"/>
      <c r="Q3590" s="69"/>
      <c r="R3590" s="69"/>
      <c r="V3590" s="71"/>
      <c r="W3590" s="69"/>
      <c r="X3590" s="69"/>
      <c r="Y3590" s="69"/>
      <c r="Z3590" s="69"/>
      <c r="AA3590" s="270" t="str">
        <f>IF(ISTEXT(Z3590),VLOOKUP(Z3590,'_Keuzelijst Algemeen'!$B$3:$C$74,2),"")</f>
        <v/>
      </c>
      <c r="AB3590" s="85"/>
    </row>
    <row r="3591" spans="1:28" x14ac:dyDescent="0.3">
      <c r="A3591" s="249" t="s">
        <v>1103</v>
      </c>
      <c r="B3591" s="69"/>
      <c r="C3591" s="274" t="str">
        <f>IF(ISTEXT(B3591),VLOOKUP(B3591,'_Keuzelijst Algemeen'!$CC$3:$CD$10,2),"")</f>
        <v/>
      </c>
      <c r="D3591" s="87"/>
      <c r="E3591" s="69"/>
      <c r="F3591" s="69"/>
      <c r="I3591" s="85"/>
      <c r="P3591" s="69"/>
      <c r="Q3591" s="69"/>
      <c r="R3591" s="69"/>
      <c r="V3591" s="71"/>
      <c r="W3591" s="69"/>
      <c r="X3591" s="69"/>
      <c r="Y3591" s="69"/>
      <c r="Z3591" s="69"/>
      <c r="AA3591" s="270" t="str">
        <f>IF(ISTEXT(Z3591),VLOOKUP(Z3591,'_Keuzelijst Algemeen'!$B$3:$C$74,2),"")</f>
        <v/>
      </c>
      <c r="AB3591" s="85"/>
    </row>
    <row r="3592" spans="1:28" x14ac:dyDescent="0.3">
      <c r="A3592" s="249" t="s">
        <v>1103</v>
      </c>
      <c r="B3592" s="69"/>
      <c r="C3592" s="274" t="str">
        <f>IF(ISTEXT(B3592),VLOOKUP(B3592,'_Keuzelijst Algemeen'!$CC$3:$CD$10,2),"")</f>
        <v/>
      </c>
      <c r="D3592" s="87"/>
      <c r="E3592" s="69"/>
      <c r="F3592" s="69"/>
      <c r="I3592" s="85"/>
      <c r="P3592" s="69"/>
      <c r="Q3592" s="69"/>
      <c r="R3592" s="69"/>
      <c r="V3592" s="71"/>
      <c r="W3592" s="69"/>
      <c r="X3592" s="69"/>
      <c r="Y3592" s="69"/>
      <c r="Z3592" s="69"/>
      <c r="AA3592" s="270" t="str">
        <f>IF(ISTEXT(Z3592),VLOOKUP(Z3592,'_Keuzelijst Algemeen'!$B$3:$C$74,2),"")</f>
        <v/>
      </c>
      <c r="AB3592" s="85"/>
    </row>
    <row r="3593" spans="1:28" x14ac:dyDescent="0.3">
      <c r="A3593" s="249" t="s">
        <v>1103</v>
      </c>
      <c r="B3593" s="69"/>
      <c r="C3593" s="274" t="str">
        <f>IF(ISTEXT(B3593),VLOOKUP(B3593,'_Keuzelijst Algemeen'!$CC$3:$CD$10,2),"")</f>
        <v/>
      </c>
      <c r="D3593" s="87"/>
      <c r="E3593" s="69"/>
      <c r="F3593" s="69"/>
      <c r="I3593" s="85"/>
      <c r="P3593" s="69"/>
      <c r="Q3593" s="69"/>
      <c r="R3593" s="69"/>
      <c r="V3593" s="71"/>
      <c r="W3593" s="69"/>
      <c r="X3593" s="69"/>
      <c r="Y3593" s="69"/>
      <c r="Z3593" s="69"/>
      <c r="AA3593" s="270" t="str">
        <f>IF(ISTEXT(Z3593),VLOOKUP(Z3593,'_Keuzelijst Algemeen'!$B$3:$C$74,2),"")</f>
        <v/>
      </c>
      <c r="AB3593" s="85"/>
    </row>
    <row r="3594" spans="1:28" x14ac:dyDescent="0.3">
      <c r="A3594" s="249" t="s">
        <v>1103</v>
      </c>
      <c r="B3594" s="69"/>
      <c r="C3594" s="274" t="str">
        <f>IF(ISTEXT(B3594),VLOOKUP(B3594,'_Keuzelijst Algemeen'!$CC$3:$CD$10,2),"")</f>
        <v/>
      </c>
      <c r="D3594" s="87"/>
      <c r="E3594" s="69"/>
      <c r="F3594" s="69"/>
      <c r="I3594" s="85"/>
      <c r="P3594" s="69"/>
      <c r="Q3594" s="69"/>
      <c r="R3594" s="69"/>
      <c r="V3594" s="71"/>
      <c r="W3594" s="69"/>
      <c r="X3594" s="69"/>
      <c r="Y3594" s="69"/>
      <c r="Z3594" s="69"/>
      <c r="AA3594" s="270" t="str">
        <f>IF(ISTEXT(Z3594),VLOOKUP(Z3594,'_Keuzelijst Algemeen'!$B$3:$C$74,2),"")</f>
        <v/>
      </c>
      <c r="AB3594" s="85"/>
    </row>
    <row r="3595" spans="1:28" x14ac:dyDescent="0.3">
      <c r="A3595" s="249" t="s">
        <v>1103</v>
      </c>
      <c r="B3595" s="69"/>
      <c r="C3595" s="274" t="str">
        <f>IF(ISTEXT(B3595),VLOOKUP(B3595,'_Keuzelijst Algemeen'!$CC$3:$CD$10,2),"")</f>
        <v/>
      </c>
      <c r="D3595" s="87"/>
      <c r="E3595" s="69"/>
      <c r="F3595" s="69"/>
      <c r="I3595" s="85"/>
      <c r="P3595" s="69"/>
      <c r="Q3595" s="69"/>
      <c r="R3595" s="69"/>
      <c r="V3595" s="71"/>
      <c r="W3595" s="69"/>
      <c r="X3595" s="69"/>
      <c r="Y3595" s="69"/>
      <c r="Z3595" s="69"/>
      <c r="AA3595" s="270" t="str">
        <f>IF(ISTEXT(Z3595),VLOOKUP(Z3595,'_Keuzelijst Algemeen'!$B$3:$C$74,2),"")</f>
        <v/>
      </c>
      <c r="AB3595" s="85"/>
    </row>
    <row r="3596" spans="1:28" x14ac:dyDescent="0.3">
      <c r="A3596" s="249" t="s">
        <v>1103</v>
      </c>
      <c r="B3596" s="69"/>
      <c r="C3596" s="274" t="str">
        <f>IF(ISTEXT(B3596),VLOOKUP(B3596,'_Keuzelijst Algemeen'!$CC$3:$CD$10,2),"")</f>
        <v/>
      </c>
      <c r="D3596" s="87"/>
      <c r="E3596" s="69"/>
      <c r="F3596" s="69"/>
      <c r="I3596" s="85"/>
      <c r="P3596" s="69"/>
      <c r="Q3596" s="69"/>
      <c r="R3596" s="69"/>
      <c r="V3596" s="71"/>
      <c r="W3596" s="69"/>
      <c r="X3596" s="69"/>
      <c r="Y3596" s="69"/>
      <c r="Z3596" s="69"/>
      <c r="AA3596" s="270" t="str">
        <f>IF(ISTEXT(Z3596),VLOOKUP(Z3596,'_Keuzelijst Algemeen'!$B$3:$C$74,2),"")</f>
        <v/>
      </c>
      <c r="AB3596" s="85"/>
    </row>
    <row r="3597" spans="1:28" x14ac:dyDescent="0.3">
      <c r="A3597" s="249" t="s">
        <v>1103</v>
      </c>
      <c r="B3597" s="69"/>
      <c r="C3597" s="274" t="str">
        <f>IF(ISTEXT(B3597),VLOOKUP(B3597,'_Keuzelijst Algemeen'!$CC$3:$CD$10,2),"")</f>
        <v/>
      </c>
      <c r="D3597" s="87"/>
      <c r="E3597" s="69"/>
      <c r="F3597" s="69"/>
      <c r="I3597" s="85"/>
      <c r="P3597" s="69"/>
      <c r="Q3597" s="69"/>
      <c r="R3597" s="69"/>
      <c r="V3597" s="71"/>
      <c r="W3597" s="69"/>
      <c r="X3597" s="69"/>
      <c r="Y3597" s="69"/>
      <c r="Z3597" s="69"/>
      <c r="AA3597" s="270" t="str">
        <f>IF(ISTEXT(Z3597),VLOOKUP(Z3597,'_Keuzelijst Algemeen'!$B$3:$C$74,2),"")</f>
        <v/>
      </c>
      <c r="AB3597" s="85"/>
    </row>
    <row r="3598" spans="1:28" x14ac:dyDescent="0.3">
      <c r="A3598" s="249" t="s">
        <v>1103</v>
      </c>
      <c r="B3598" s="69"/>
      <c r="C3598" s="274" t="str">
        <f>IF(ISTEXT(B3598),VLOOKUP(B3598,'_Keuzelijst Algemeen'!$CC$3:$CD$10,2),"")</f>
        <v/>
      </c>
      <c r="D3598" s="87"/>
      <c r="E3598" s="69"/>
      <c r="F3598" s="69"/>
      <c r="I3598" s="85"/>
      <c r="P3598" s="69"/>
      <c r="Q3598" s="69"/>
      <c r="R3598" s="69"/>
      <c r="V3598" s="71"/>
      <c r="W3598" s="69"/>
      <c r="X3598" s="69"/>
      <c r="Y3598" s="69"/>
      <c r="Z3598" s="69"/>
      <c r="AA3598" s="270" t="str">
        <f>IF(ISTEXT(Z3598),VLOOKUP(Z3598,'_Keuzelijst Algemeen'!$B$3:$C$74,2),"")</f>
        <v/>
      </c>
      <c r="AB3598" s="85"/>
    </row>
    <row r="3599" spans="1:28" x14ac:dyDescent="0.3">
      <c r="A3599" s="249" t="s">
        <v>1103</v>
      </c>
      <c r="B3599" s="69"/>
      <c r="C3599" s="274" t="str">
        <f>IF(ISTEXT(B3599),VLOOKUP(B3599,'_Keuzelijst Algemeen'!$CC$3:$CD$10,2),"")</f>
        <v/>
      </c>
      <c r="D3599" s="87"/>
      <c r="E3599" s="69"/>
      <c r="F3599" s="69"/>
      <c r="I3599" s="85"/>
      <c r="P3599" s="69"/>
      <c r="Q3599" s="69"/>
      <c r="R3599" s="69"/>
      <c r="V3599" s="71"/>
      <c r="W3599" s="69"/>
      <c r="X3599" s="69"/>
      <c r="Y3599" s="69"/>
      <c r="Z3599" s="69"/>
      <c r="AA3599" s="270" t="str">
        <f>IF(ISTEXT(Z3599),VLOOKUP(Z3599,'_Keuzelijst Algemeen'!$B$3:$C$74,2),"")</f>
        <v/>
      </c>
      <c r="AB3599" s="85"/>
    </row>
    <row r="3600" spans="1:28" x14ac:dyDescent="0.3">
      <c r="A3600" s="249" t="s">
        <v>1103</v>
      </c>
      <c r="B3600" s="69"/>
      <c r="C3600" s="274" t="str">
        <f>IF(ISTEXT(B3600),VLOOKUP(B3600,'_Keuzelijst Algemeen'!$CC$3:$CD$10,2),"")</f>
        <v/>
      </c>
      <c r="D3600" s="87"/>
      <c r="E3600" s="69"/>
      <c r="F3600" s="69"/>
      <c r="I3600" s="85"/>
      <c r="P3600" s="69"/>
      <c r="Q3600" s="69"/>
      <c r="R3600" s="69"/>
      <c r="V3600" s="71"/>
      <c r="W3600" s="69"/>
      <c r="X3600" s="69"/>
      <c r="Y3600" s="69"/>
      <c r="Z3600" s="69"/>
      <c r="AA3600" s="270" t="str">
        <f>IF(ISTEXT(Z3600),VLOOKUP(Z3600,'_Keuzelijst Algemeen'!$B$3:$C$74,2),"")</f>
        <v/>
      </c>
      <c r="AB3600" s="85"/>
    </row>
    <row r="3601" spans="1:28" x14ac:dyDescent="0.3">
      <c r="A3601" s="249" t="s">
        <v>1103</v>
      </c>
      <c r="B3601" s="69"/>
      <c r="C3601" s="274" t="str">
        <f>IF(ISTEXT(B3601),VLOOKUP(B3601,'_Keuzelijst Algemeen'!$CC$3:$CD$10,2),"")</f>
        <v/>
      </c>
      <c r="D3601" s="87"/>
      <c r="E3601" s="69"/>
      <c r="F3601" s="69"/>
      <c r="I3601" s="85"/>
      <c r="P3601" s="69"/>
      <c r="Q3601" s="69"/>
      <c r="R3601" s="69"/>
      <c r="V3601" s="71"/>
      <c r="W3601" s="69"/>
      <c r="X3601" s="69"/>
      <c r="Y3601" s="69"/>
      <c r="Z3601" s="69"/>
      <c r="AA3601" s="270" t="str">
        <f>IF(ISTEXT(Z3601),VLOOKUP(Z3601,'_Keuzelijst Algemeen'!$B$3:$C$74,2),"")</f>
        <v/>
      </c>
      <c r="AB3601" s="85"/>
    </row>
    <row r="3602" spans="1:28" x14ac:dyDescent="0.3">
      <c r="A3602" s="249" t="s">
        <v>1103</v>
      </c>
      <c r="B3602" s="69"/>
      <c r="C3602" s="274" t="str">
        <f>IF(ISTEXT(B3602),VLOOKUP(B3602,'_Keuzelijst Algemeen'!$CC$3:$CD$10,2),"")</f>
        <v/>
      </c>
      <c r="D3602" s="87"/>
      <c r="E3602" s="69"/>
      <c r="F3602" s="69"/>
      <c r="I3602" s="85"/>
      <c r="P3602" s="69"/>
      <c r="Q3602" s="69"/>
      <c r="R3602" s="69"/>
      <c r="V3602" s="71"/>
      <c r="W3602" s="69"/>
      <c r="X3602" s="69"/>
      <c r="Y3602" s="69"/>
      <c r="Z3602" s="69"/>
      <c r="AA3602" s="270" t="str">
        <f>IF(ISTEXT(Z3602),VLOOKUP(Z3602,'_Keuzelijst Algemeen'!$B$3:$C$74,2),"")</f>
        <v/>
      </c>
      <c r="AB3602" s="85"/>
    </row>
    <row r="3603" spans="1:28" x14ac:dyDescent="0.3">
      <c r="A3603" s="249" t="s">
        <v>1103</v>
      </c>
      <c r="B3603" s="69"/>
      <c r="C3603" s="274" t="str">
        <f>IF(ISTEXT(B3603),VLOOKUP(B3603,'_Keuzelijst Algemeen'!$CC$3:$CD$10,2),"")</f>
        <v/>
      </c>
      <c r="D3603" s="87"/>
      <c r="E3603" s="69"/>
      <c r="F3603" s="69"/>
      <c r="I3603" s="85"/>
      <c r="P3603" s="69"/>
      <c r="Q3603" s="69"/>
      <c r="R3603" s="69"/>
      <c r="V3603" s="71"/>
      <c r="W3603" s="69"/>
      <c r="X3603" s="69"/>
      <c r="Y3603" s="69"/>
      <c r="Z3603" s="69"/>
      <c r="AA3603" s="270" t="str">
        <f>IF(ISTEXT(Z3603),VLOOKUP(Z3603,'_Keuzelijst Algemeen'!$B$3:$C$74,2),"")</f>
        <v/>
      </c>
      <c r="AB3603" s="85"/>
    </row>
    <row r="3604" spans="1:28" x14ac:dyDescent="0.3">
      <c r="A3604" s="249" t="s">
        <v>1103</v>
      </c>
      <c r="B3604" s="69"/>
      <c r="C3604" s="274" t="str">
        <f>IF(ISTEXT(B3604),VLOOKUP(B3604,'_Keuzelijst Algemeen'!$CC$3:$CD$10,2),"")</f>
        <v/>
      </c>
      <c r="D3604" s="87"/>
      <c r="E3604" s="69"/>
      <c r="F3604" s="69"/>
      <c r="I3604" s="85"/>
      <c r="P3604" s="69"/>
      <c r="Q3604" s="69"/>
      <c r="R3604" s="69"/>
      <c r="V3604" s="71"/>
      <c r="W3604" s="69"/>
      <c r="X3604" s="69"/>
      <c r="Y3604" s="69"/>
      <c r="Z3604" s="69"/>
      <c r="AA3604" s="270" t="str">
        <f>IF(ISTEXT(Z3604),VLOOKUP(Z3604,'_Keuzelijst Algemeen'!$B$3:$C$74,2),"")</f>
        <v/>
      </c>
      <c r="AB3604" s="85"/>
    </row>
    <row r="3605" spans="1:28" x14ac:dyDescent="0.3">
      <c r="A3605" s="249" t="s">
        <v>1103</v>
      </c>
      <c r="B3605" s="69"/>
      <c r="C3605" s="274" t="str">
        <f>IF(ISTEXT(B3605),VLOOKUP(B3605,'_Keuzelijst Algemeen'!$CC$3:$CD$10,2),"")</f>
        <v/>
      </c>
      <c r="D3605" s="87"/>
      <c r="E3605" s="69"/>
      <c r="F3605" s="69"/>
      <c r="I3605" s="85"/>
      <c r="P3605" s="69"/>
      <c r="Q3605" s="69"/>
      <c r="R3605" s="69"/>
      <c r="V3605" s="71"/>
      <c r="W3605" s="69"/>
      <c r="X3605" s="69"/>
      <c r="Y3605" s="69"/>
      <c r="Z3605" s="69"/>
      <c r="AA3605" s="270" t="str">
        <f>IF(ISTEXT(Z3605),VLOOKUP(Z3605,'_Keuzelijst Algemeen'!$B$3:$C$74,2),"")</f>
        <v/>
      </c>
      <c r="AB3605" s="85"/>
    </row>
    <row r="3606" spans="1:28" x14ac:dyDescent="0.3">
      <c r="A3606" s="249" t="s">
        <v>1103</v>
      </c>
      <c r="B3606" s="69"/>
      <c r="C3606" s="274" t="str">
        <f>IF(ISTEXT(B3606),VLOOKUP(B3606,'_Keuzelijst Algemeen'!$CC$3:$CD$10,2),"")</f>
        <v/>
      </c>
      <c r="D3606" s="87"/>
      <c r="E3606" s="69"/>
      <c r="F3606" s="69"/>
      <c r="I3606" s="85"/>
      <c r="P3606" s="69"/>
      <c r="Q3606" s="69"/>
      <c r="R3606" s="69"/>
      <c r="V3606" s="71"/>
      <c r="W3606" s="69"/>
      <c r="X3606" s="69"/>
      <c r="Y3606" s="69"/>
      <c r="Z3606" s="69"/>
      <c r="AA3606" s="270" t="str">
        <f>IF(ISTEXT(Z3606),VLOOKUP(Z3606,'_Keuzelijst Algemeen'!$B$3:$C$74,2),"")</f>
        <v/>
      </c>
      <c r="AB3606" s="85"/>
    </row>
    <row r="3607" spans="1:28" x14ac:dyDescent="0.3">
      <c r="A3607" s="249" t="s">
        <v>1103</v>
      </c>
      <c r="B3607" s="69"/>
      <c r="C3607" s="274" t="str">
        <f>IF(ISTEXT(B3607),VLOOKUP(B3607,'_Keuzelijst Algemeen'!$CC$3:$CD$10,2),"")</f>
        <v/>
      </c>
      <c r="D3607" s="87"/>
      <c r="E3607" s="69"/>
      <c r="F3607" s="69"/>
      <c r="I3607" s="85"/>
      <c r="P3607" s="69"/>
      <c r="Q3607" s="69"/>
      <c r="R3607" s="69"/>
      <c r="V3607" s="71"/>
      <c r="W3607" s="69"/>
      <c r="X3607" s="69"/>
      <c r="Y3607" s="69"/>
      <c r="Z3607" s="69"/>
      <c r="AA3607" s="270" t="str">
        <f>IF(ISTEXT(Z3607),VLOOKUP(Z3607,'_Keuzelijst Algemeen'!$B$3:$C$74,2),"")</f>
        <v/>
      </c>
      <c r="AB3607" s="85"/>
    </row>
    <row r="3608" spans="1:28" x14ac:dyDescent="0.3">
      <c r="A3608" s="249" t="s">
        <v>1103</v>
      </c>
      <c r="B3608" s="69"/>
      <c r="C3608" s="274" t="str">
        <f>IF(ISTEXT(B3608),VLOOKUP(B3608,'_Keuzelijst Algemeen'!$CC$3:$CD$10,2),"")</f>
        <v/>
      </c>
      <c r="D3608" s="87"/>
      <c r="E3608" s="69"/>
      <c r="F3608" s="69"/>
      <c r="I3608" s="85"/>
      <c r="P3608" s="69"/>
      <c r="Q3608" s="69"/>
      <c r="R3608" s="69"/>
      <c r="V3608" s="71"/>
      <c r="W3608" s="69"/>
      <c r="X3608" s="69"/>
      <c r="Y3608" s="69"/>
      <c r="Z3608" s="69"/>
      <c r="AA3608" s="270" t="str">
        <f>IF(ISTEXT(Z3608),VLOOKUP(Z3608,'_Keuzelijst Algemeen'!$B$3:$C$74,2),"")</f>
        <v/>
      </c>
      <c r="AB3608" s="85"/>
    </row>
    <row r="3609" spans="1:28" x14ac:dyDescent="0.3">
      <c r="A3609" s="249" t="s">
        <v>1103</v>
      </c>
      <c r="B3609" s="69"/>
      <c r="C3609" s="274" t="str">
        <f>IF(ISTEXT(B3609),VLOOKUP(B3609,'_Keuzelijst Algemeen'!$CC$3:$CD$10,2),"")</f>
        <v/>
      </c>
      <c r="D3609" s="87"/>
      <c r="E3609" s="69"/>
      <c r="F3609" s="69"/>
      <c r="I3609" s="85"/>
      <c r="P3609" s="69"/>
      <c r="Q3609" s="69"/>
      <c r="R3609" s="69"/>
      <c r="V3609" s="71"/>
      <c r="W3609" s="69"/>
      <c r="X3609" s="69"/>
      <c r="Y3609" s="69"/>
      <c r="Z3609" s="69"/>
      <c r="AA3609" s="270" t="str">
        <f>IF(ISTEXT(Z3609),VLOOKUP(Z3609,'_Keuzelijst Algemeen'!$B$3:$C$74,2),"")</f>
        <v/>
      </c>
      <c r="AB3609" s="85"/>
    </row>
    <row r="3610" spans="1:28" x14ac:dyDescent="0.3">
      <c r="A3610" s="249" t="s">
        <v>1103</v>
      </c>
      <c r="B3610" s="69"/>
      <c r="C3610" s="274" t="str">
        <f>IF(ISTEXT(B3610),VLOOKUP(B3610,'_Keuzelijst Algemeen'!$CC$3:$CD$10,2),"")</f>
        <v/>
      </c>
      <c r="D3610" s="87"/>
      <c r="E3610" s="69"/>
      <c r="F3610" s="69"/>
      <c r="I3610" s="85"/>
      <c r="P3610" s="69"/>
      <c r="Q3610" s="69"/>
      <c r="R3610" s="69"/>
      <c r="V3610" s="71"/>
      <c r="W3610" s="69"/>
      <c r="X3610" s="69"/>
      <c r="Y3610" s="69"/>
      <c r="Z3610" s="69"/>
      <c r="AA3610" s="270" t="str">
        <f>IF(ISTEXT(Z3610),VLOOKUP(Z3610,'_Keuzelijst Algemeen'!$B$3:$C$74,2),"")</f>
        <v/>
      </c>
      <c r="AB3610" s="85"/>
    </row>
    <row r="3611" spans="1:28" x14ac:dyDescent="0.3">
      <c r="A3611" s="249" t="s">
        <v>1103</v>
      </c>
      <c r="B3611" s="69"/>
      <c r="C3611" s="274" t="str">
        <f>IF(ISTEXT(B3611),VLOOKUP(B3611,'_Keuzelijst Algemeen'!$CC$3:$CD$10,2),"")</f>
        <v/>
      </c>
      <c r="D3611" s="87"/>
      <c r="E3611" s="69"/>
      <c r="F3611" s="69"/>
      <c r="I3611" s="85"/>
      <c r="P3611" s="69"/>
      <c r="Q3611" s="69"/>
      <c r="R3611" s="69"/>
      <c r="V3611" s="71"/>
      <c r="W3611" s="69"/>
      <c r="X3611" s="69"/>
      <c r="Y3611" s="69"/>
      <c r="Z3611" s="69"/>
      <c r="AA3611" s="270" t="str">
        <f>IF(ISTEXT(Z3611),VLOOKUP(Z3611,'_Keuzelijst Algemeen'!$B$3:$C$74,2),"")</f>
        <v/>
      </c>
      <c r="AB3611" s="85"/>
    </row>
    <row r="3612" spans="1:28" x14ac:dyDescent="0.3">
      <c r="A3612" s="249" t="s">
        <v>1103</v>
      </c>
      <c r="B3612" s="69"/>
      <c r="C3612" s="274" t="str">
        <f>IF(ISTEXT(B3612),VLOOKUP(B3612,'_Keuzelijst Algemeen'!$CC$3:$CD$10,2),"")</f>
        <v/>
      </c>
      <c r="D3612" s="87"/>
      <c r="E3612" s="69"/>
      <c r="F3612" s="69"/>
      <c r="I3612" s="85"/>
      <c r="P3612" s="69"/>
      <c r="Q3612" s="69"/>
      <c r="R3612" s="69"/>
      <c r="V3612" s="71"/>
      <c r="W3612" s="69"/>
      <c r="X3612" s="69"/>
      <c r="Y3612" s="69"/>
      <c r="Z3612" s="69"/>
      <c r="AA3612" s="270" t="str">
        <f>IF(ISTEXT(Z3612),VLOOKUP(Z3612,'_Keuzelijst Algemeen'!$B$3:$C$74,2),"")</f>
        <v/>
      </c>
      <c r="AB3612" s="85"/>
    </row>
    <row r="3613" spans="1:28" x14ac:dyDescent="0.3">
      <c r="A3613" s="249" t="s">
        <v>1103</v>
      </c>
      <c r="B3613" s="69"/>
      <c r="C3613" s="274" t="str">
        <f>IF(ISTEXT(B3613),VLOOKUP(B3613,'_Keuzelijst Algemeen'!$CC$3:$CD$10,2),"")</f>
        <v/>
      </c>
      <c r="D3613" s="87"/>
      <c r="E3613" s="69"/>
      <c r="F3613" s="69"/>
      <c r="I3613" s="85"/>
      <c r="P3613" s="69"/>
      <c r="Q3613" s="69"/>
      <c r="R3613" s="69"/>
      <c r="V3613" s="71"/>
      <c r="W3613" s="69"/>
      <c r="X3613" s="69"/>
      <c r="Y3613" s="69"/>
      <c r="Z3613" s="69"/>
      <c r="AA3613" s="270" t="str">
        <f>IF(ISTEXT(Z3613),VLOOKUP(Z3613,'_Keuzelijst Algemeen'!$B$3:$C$74,2),"")</f>
        <v/>
      </c>
      <c r="AB3613" s="85"/>
    </row>
    <row r="3614" spans="1:28" x14ac:dyDescent="0.3">
      <c r="A3614" s="249" t="s">
        <v>1103</v>
      </c>
      <c r="B3614" s="69"/>
      <c r="C3614" s="274" t="str">
        <f>IF(ISTEXT(B3614),VLOOKUP(B3614,'_Keuzelijst Algemeen'!$CC$3:$CD$10,2),"")</f>
        <v/>
      </c>
      <c r="D3614" s="87"/>
      <c r="E3614" s="69"/>
      <c r="F3614" s="69"/>
      <c r="I3614" s="85"/>
      <c r="P3614" s="69"/>
      <c r="Q3614" s="69"/>
      <c r="R3614" s="69"/>
      <c r="V3614" s="71"/>
      <c r="W3614" s="69"/>
      <c r="X3614" s="69"/>
      <c r="Y3614" s="69"/>
      <c r="Z3614" s="69"/>
      <c r="AA3614" s="270" t="str">
        <f>IF(ISTEXT(Z3614),VLOOKUP(Z3614,'_Keuzelijst Algemeen'!$B$3:$C$74,2),"")</f>
        <v/>
      </c>
      <c r="AB3614" s="85"/>
    </row>
    <row r="3615" spans="1:28" x14ac:dyDescent="0.3">
      <c r="A3615" s="249" t="s">
        <v>1103</v>
      </c>
      <c r="B3615" s="69"/>
      <c r="C3615" s="274" t="str">
        <f>IF(ISTEXT(B3615),VLOOKUP(B3615,'_Keuzelijst Algemeen'!$CC$3:$CD$10,2),"")</f>
        <v/>
      </c>
      <c r="D3615" s="87"/>
      <c r="E3615" s="69"/>
      <c r="F3615" s="69"/>
      <c r="I3615" s="85"/>
      <c r="P3615" s="69"/>
      <c r="Q3615" s="69"/>
      <c r="R3615" s="69"/>
      <c r="V3615" s="71"/>
      <c r="W3615" s="69"/>
      <c r="X3615" s="69"/>
      <c r="Y3615" s="69"/>
      <c r="Z3615" s="69"/>
      <c r="AA3615" s="270" t="str">
        <f>IF(ISTEXT(Z3615),VLOOKUP(Z3615,'_Keuzelijst Algemeen'!$B$3:$C$74,2),"")</f>
        <v/>
      </c>
      <c r="AB3615" s="85"/>
    </row>
    <row r="3616" spans="1:28" x14ac:dyDescent="0.3">
      <c r="A3616" s="249" t="s">
        <v>1103</v>
      </c>
      <c r="B3616" s="69"/>
      <c r="C3616" s="274" t="str">
        <f>IF(ISTEXT(B3616),VLOOKUP(B3616,'_Keuzelijst Algemeen'!$CC$3:$CD$10,2),"")</f>
        <v/>
      </c>
      <c r="D3616" s="87"/>
      <c r="E3616" s="69"/>
      <c r="F3616" s="69"/>
      <c r="I3616" s="85"/>
      <c r="P3616" s="69"/>
      <c r="Q3616" s="69"/>
      <c r="R3616" s="69"/>
      <c r="V3616" s="71"/>
      <c r="W3616" s="69"/>
      <c r="X3616" s="69"/>
      <c r="Y3616" s="69"/>
      <c r="Z3616" s="69"/>
      <c r="AA3616" s="270" t="str">
        <f>IF(ISTEXT(Z3616),VLOOKUP(Z3616,'_Keuzelijst Algemeen'!$B$3:$C$74,2),"")</f>
        <v/>
      </c>
      <c r="AB3616" s="85"/>
    </row>
    <row r="3617" spans="1:28" x14ac:dyDescent="0.3">
      <c r="A3617" s="249" t="s">
        <v>1103</v>
      </c>
      <c r="B3617" s="69"/>
      <c r="C3617" s="274" t="str">
        <f>IF(ISTEXT(B3617),VLOOKUP(B3617,'_Keuzelijst Algemeen'!$CC$3:$CD$10,2),"")</f>
        <v/>
      </c>
      <c r="D3617" s="87"/>
      <c r="E3617" s="69"/>
      <c r="F3617" s="69"/>
      <c r="I3617" s="85"/>
      <c r="P3617" s="69"/>
      <c r="Q3617" s="69"/>
      <c r="R3617" s="69"/>
      <c r="V3617" s="71"/>
      <c r="W3617" s="69"/>
      <c r="X3617" s="69"/>
      <c r="Y3617" s="69"/>
      <c r="Z3617" s="69"/>
      <c r="AA3617" s="270" t="str">
        <f>IF(ISTEXT(Z3617),VLOOKUP(Z3617,'_Keuzelijst Algemeen'!$B$3:$C$74,2),"")</f>
        <v/>
      </c>
      <c r="AB3617" s="85"/>
    </row>
    <row r="3618" spans="1:28" x14ac:dyDescent="0.3">
      <c r="A3618" s="249" t="s">
        <v>1103</v>
      </c>
      <c r="B3618" s="69"/>
      <c r="C3618" s="274" t="str">
        <f>IF(ISTEXT(B3618),VLOOKUP(B3618,'_Keuzelijst Algemeen'!$CC$3:$CD$10,2),"")</f>
        <v/>
      </c>
      <c r="D3618" s="87"/>
      <c r="E3618" s="69"/>
      <c r="F3618" s="69"/>
      <c r="I3618" s="85"/>
      <c r="P3618" s="69"/>
      <c r="Q3618" s="69"/>
      <c r="R3618" s="69"/>
      <c r="V3618" s="71"/>
      <c r="W3618" s="69"/>
      <c r="X3618" s="69"/>
      <c r="Y3618" s="69"/>
      <c r="Z3618" s="69"/>
      <c r="AA3618" s="270" t="str">
        <f>IF(ISTEXT(Z3618),VLOOKUP(Z3618,'_Keuzelijst Algemeen'!$B$3:$C$74,2),"")</f>
        <v/>
      </c>
      <c r="AB3618" s="85"/>
    </row>
    <row r="3619" spans="1:28" x14ac:dyDescent="0.3">
      <c r="A3619" s="249" t="s">
        <v>1103</v>
      </c>
      <c r="B3619" s="69"/>
      <c r="C3619" s="274" t="str">
        <f>IF(ISTEXT(B3619),VLOOKUP(B3619,'_Keuzelijst Algemeen'!$CC$3:$CD$10,2),"")</f>
        <v/>
      </c>
      <c r="D3619" s="87"/>
      <c r="E3619" s="69"/>
      <c r="F3619" s="69"/>
      <c r="I3619" s="85"/>
      <c r="P3619" s="69"/>
      <c r="Q3619" s="69"/>
      <c r="R3619" s="69"/>
      <c r="V3619" s="71"/>
      <c r="W3619" s="69"/>
      <c r="X3619" s="69"/>
      <c r="Y3619" s="69"/>
      <c r="Z3619" s="69"/>
      <c r="AA3619" s="270" t="str">
        <f>IF(ISTEXT(Z3619),VLOOKUP(Z3619,'_Keuzelijst Algemeen'!$B$3:$C$74,2),"")</f>
        <v/>
      </c>
      <c r="AB3619" s="85"/>
    </row>
    <row r="3620" spans="1:28" x14ac:dyDescent="0.3">
      <c r="A3620" s="249" t="s">
        <v>1103</v>
      </c>
      <c r="B3620" s="69"/>
      <c r="C3620" s="274" t="str">
        <f>IF(ISTEXT(B3620),VLOOKUP(B3620,'_Keuzelijst Algemeen'!$CC$3:$CD$10,2),"")</f>
        <v/>
      </c>
      <c r="D3620" s="87"/>
      <c r="E3620" s="69"/>
      <c r="F3620" s="69"/>
      <c r="I3620" s="85"/>
      <c r="P3620" s="69"/>
      <c r="Q3620" s="69"/>
      <c r="R3620" s="69"/>
      <c r="V3620" s="71"/>
      <c r="W3620" s="69"/>
      <c r="X3620" s="69"/>
      <c r="Y3620" s="69"/>
      <c r="Z3620" s="69"/>
      <c r="AA3620" s="270" t="str">
        <f>IF(ISTEXT(Z3620),VLOOKUP(Z3620,'_Keuzelijst Algemeen'!$B$3:$C$74,2),"")</f>
        <v/>
      </c>
      <c r="AB3620" s="85"/>
    </row>
    <row r="3621" spans="1:28" x14ac:dyDescent="0.3">
      <c r="A3621" s="249" t="s">
        <v>1103</v>
      </c>
      <c r="B3621" s="69"/>
      <c r="C3621" s="274" t="str">
        <f>IF(ISTEXT(B3621),VLOOKUP(B3621,'_Keuzelijst Algemeen'!$CC$3:$CD$10,2),"")</f>
        <v/>
      </c>
      <c r="D3621" s="87"/>
      <c r="E3621" s="69"/>
      <c r="F3621" s="69"/>
      <c r="I3621" s="85"/>
      <c r="P3621" s="69"/>
      <c r="Q3621" s="69"/>
      <c r="R3621" s="69"/>
      <c r="V3621" s="71"/>
      <c r="W3621" s="69"/>
      <c r="X3621" s="69"/>
      <c r="Y3621" s="69"/>
      <c r="Z3621" s="69"/>
      <c r="AA3621" s="270" t="str">
        <f>IF(ISTEXT(Z3621),VLOOKUP(Z3621,'_Keuzelijst Algemeen'!$B$3:$C$74,2),"")</f>
        <v/>
      </c>
      <c r="AB3621" s="85"/>
    </row>
    <row r="3622" spans="1:28" x14ac:dyDescent="0.3">
      <c r="A3622" s="249" t="s">
        <v>1103</v>
      </c>
      <c r="B3622" s="69"/>
      <c r="C3622" s="274" t="str">
        <f>IF(ISTEXT(B3622),VLOOKUP(B3622,'_Keuzelijst Algemeen'!$CC$3:$CD$10,2),"")</f>
        <v/>
      </c>
      <c r="D3622" s="87"/>
      <c r="E3622" s="69"/>
      <c r="F3622" s="69"/>
      <c r="I3622" s="85"/>
      <c r="P3622" s="69"/>
      <c r="Q3622" s="69"/>
      <c r="R3622" s="69"/>
      <c r="V3622" s="71"/>
      <c r="W3622" s="69"/>
      <c r="X3622" s="69"/>
      <c r="Y3622" s="69"/>
      <c r="Z3622" s="69"/>
      <c r="AA3622" s="270" t="str">
        <f>IF(ISTEXT(Z3622),VLOOKUP(Z3622,'_Keuzelijst Algemeen'!$B$3:$C$74,2),"")</f>
        <v/>
      </c>
      <c r="AB3622" s="85"/>
    </row>
    <row r="3623" spans="1:28" x14ac:dyDescent="0.3">
      <c r="A3623" s="249" t="s">
        <v>1103</v>
      </c>
      <c r="B3623" s="69"/>
      <c r="C3623" s="274" t="str">
        <f>IF(ISTEXT(B3623),VLOOKUP(B3623,'_Keuzelijst Algemeen'!$CC$3:$CD$10,2),"")</f>
        <v/>
      </c>
      <c r="D3623" s="87"/>
      <c r="E3623" s="69"/>
      <c r="F3623" s="69"/>
      <c r="I3623" s="85"/>
      <c r="P3623" s="69"/>
      <c r="Q3623" s="69"/>
      <c r="R3623" s="69"/>
      <c r="V3623" s="71"/>
      <c r="W3623" s="69"/>
      <c r="X3623" s="69"/>
      <c r="Y3623" s="69"/>
      <c r="Z3623" s="69"/>
      <c r="AA3623" s="270" t="str">
        <f>IF(ISTEXT(Z3623),VLOOKUP(Z3623,'_Keuzelijst Algemeen'!$B$3:$C$74,2),"")</f>
        <v/>
      </c>
      <c r="AB3623" s="85"/>
    </row>
    <row r="3624" spans="1:28" x14ac:dyDescent="0.3">
      <c r="A3624" s="249" t="s">
        <v>1103</v>
      </c>
      <c r="B3624" s="69"/>
      <c r="C3624" s="274" t="str">
        <f>IF(ISTEXT(B3624),VLOOKUP(B3624,'_Keuzelijst Algemeen'!$CC$3:$CD$10,2),"")</f>
        <v/>
      </c>
      <c r="D3624" s="87"/>
      <c r="E3624" s="69"/>
      <c r="F3624" s="69"/>
      <c r="I3624" s="85"/>
      <c r="P3624" s="69"/>
      <c r="Q3624" s="69"/>
      <c r="R3624" s="69"/>
      <c r="V3624" s="71"/>
      <c r="W3624" s="69"/>
      <c r="X3624" s="69"/>
      <c r="Y3624" s="69"/>
      <c r="Z3624" s="69"/>
      <c r="AA3624" s="270" t="str">
        <f>IF(ISTEXT(Z3624),VLOOKUP(Z3624,'_Keuzelijst Algemeen'!$B$3:$C$74,2),"")</f>
        <v/>
      </c>
      <c r="AB3624" s="85"/>
    </row>
    <row r="3625" spans="1:28" x14ac:dyDescent="0.3">
      <c r="A3625" s="249" t="s">
        <v>1103</v>
      </c>
      <c r="B3625" s="69"/>
      <c r="C3625" s="274" t="str">
        <f>IF(ISTEXT(B3625),VLOOKUP(B3625,'_Keuzelijst Algemeen'!$CC$3:$CD$10,2),"")</f>
        <v/>
      </c>
      <c r="D3625" s="87"/>
      <c r="E3625" s="69"/>
      <c r="F3625" s="69"/>
      <c r="I3625" s="85"/>
      <c r="P3625" s="69"/>
      <c r="Q3625" s="69"/>
      <c r="R3625" s="69"/>
      <c r="V3625" s="71"/>
      <c r="W3625" s="69"/>
      <c r="X3625" s="69"/>
      <c r="Y3625" s="69"/>
      <c r="Z3625" s="69"/>
      <c r="AA3625" s="270" t="str">
        <f>IF(ISTEXT(Z3625),VLOOKUP(Z3625,'_Keuzelijst Algemeen'!$B$3:$C$74,2),"")</f>
        <v/>
      </c>
      <c r="AB3625" s="85"/>
    </row>
    <row r="3626" spans="1:28" x14ac:dyDescent="0.3">
      <c r="A3626" s="249" t="s">
        <v>1103</v>
      </c>
      <c r="B3626" s="69"/>
      <c r="C3626" s="274" t="str">
        <f>IF(ISTEXT(B3626),VLOOKUP(B3626,'_Keuzelijst Algemeen'!$CC$3:$CD$10,2),"")</f>
        <v/>
      </c>
      <c r="D3626" s="87"/>
      <c r="E3626" s="69"/>
      <c r="F3626" s="69"/>
      <c r="I3626" s="85"/>
      <c r="P3626" s="69"/>
      <c r="Q3626" s="69"/>
      <c r="R3626" s="69"/>
      <c r="V3626" s="71"/>
      <c r="W3626" s="69"/>
      <c r="X3626" s="69"/>
      <c r="Y3626" s="69"/>
      <c r="Z3626" s="69"/>
      <c r="AA3626" s="270" t="str">
        <f>IF(ISTEXT(Z3626),VLOOKUP(Z3626,'_Keuzelijst Algemeen'!$B$3:$C$74,2),"")</f>
        <v/>
      </c>
      <c r="AB3626" s="85"/>
    </row>
    <row r="3627" spans="1:28" x14ac:dyDescent="0.3">
      <c r="A3627" s="249" t="s">
        <v>1103</v>
      </c>
      <c r="B3627" s="69"/>
      <c r="C3627" s="274" t="str">
        <f>IF(ISTEXT(B3627),VLOOKUP(B3627,'_Keuzelijst Algemeen'!$CC$3:$CD$10,2),"")</f>
        <v/>
      </c>
      <c r="D3627" s="87"/>
      <c r="E3627" s="69"/>
      <c r="F3627" s="69"/>
      <c r="I3627" s="85"/>
      <c r="P3627" s="69"/>
      <c r="Q3627" s="69"/>
      <c r="R3627" s="69"/>
      <c r="V3627" s="71"/>
      <c r="W3627" s="69"/>
      <c r="X3627" s="69"/>
      <c r="Y3627" s="69"/>
      <c r="Z3627" s="69"/>
      <c r="AA3627" s="270" t="str">
        <f>IF(ISTEXT(Z3627),VLOOKUP(Z3627,'_Keuzelijst Algemeen'!$B$3:$C$74,2),"")</f>
        <v/>
      </c>
      <c r="AB3627" s="85"/>
    </row>
    <row r="3628" spans="1:28" x14ac:dyDescent="0.3">
      <c r="A3628" s="249" t="s">
        <v>1103</v>
      </c>
      <c r="B3628" s="69"/>
      <c r="C3628" s="274" t="str">
        <f>IF(ISTEXT(B3628),VLOOKUP(B3628,'_Keuzelijst Algemeen'!$CC$3:$CD$10,2),"")</f>
        <v/>
      </c>
      <c r="D3628" s="87"/>
      <c r="E3628" s="69"/>
      <c r="F3628" s="69"/>
      <c r="I3628" s="85"/>
      <c r="P3628" s="69"/>
      <c r="Q3628" s="69"/>
      <c r="R3628" s="69"/>
      <c r="V3628" s="71"/>
      <c r="W3628" s="69"/>
      <c r="X3628" s="69"/>
      <c r="Y3628" s="69"/>
      <c r="Z3628" s="69"/>
      <c r="AA3628" s="270" t="str">
        <f>IF(ISTEXT(Z3628),VLOOKUP(Z3628,'_Keuzelijst Algemeen'!$B$3:$C$74,2),"")</f>
        <v/>
      </c>
      <c r="AB3628" s="85"/>
    </row>
    <row r="3629" spans="1:28" x14ac:dyDescent="0.3">
      <c r="A3629" s="249" t="s">
        <v>1103</v>
      </c>
      <c r="B3629" s="69"/>
      <c r="C3629" s="274" t="str">
        <f>IF(ISTEXT(B3629),VLOOKUP(B3629,'_Keuzelijst Algemeen'!$CC$3:$CD$10,2),"")</f>
        <v/>
      </c>
      <c r="D3629" s="87"/>
      <c r="E3629" s="69"/>
      <c r="F3629" s="69"/>
      <c r="I3629" s="85"/>
      <c r="P3629" s="69"/>
      <c r="Q3629" s="69"/>
      <c r="R3629" s="69"/>
      <c r="V3629" s="71"/>
      <c r="W3629" s="69"/>
      <c r="X3629" s="69"/>
      <c r="Y3629" s="69"/>
      <c r="Z3629" s="69"/>
      <c r="AA3629" s="270" t="str">
        <f>IF(ISTEXT(Z3629),VLOOKUP(Z3629,'_Keuzelijst Algemeen'!$B$3:$C$74,2),"")</f>
        <v/>
      </c>
      <c r="AB3629" s="85"/>
    </row>
    <row r="3630" spans="1:28" x14ac:dyDescent="0.3">
      <c r="A3630" s="249" t="s">
        <v>1103</v>
      </c>
      <c r="B3630" s="69"/>
      <c r="C3630" s="274" t="str">
        <f>IF(ISTEXT(B3630),VLOOKUP(B3630,'_Keuzelijst Algemeen'!$CC$3:$CD$10,2),"")</f>
        <v/>
      </c>
      <c r="D3630" s="87"/>
      <c r="E3630" s="69"/>
      <c r="F3630" s="69"/>
      <c r="I3630" s="85"/>
      <c r="P3630" s="69"/>
      <c r="Q3630" s="69"/>
      <c r="R3630" s="69"/>
      <c r="V3630" s="71"/>
      <c r="W3630" s="69"/>
      <c r="X3630" s="69"/>
      <c r="Y3630" s="69"/>
      <c r="Z3630" s="69"/>
      <c r="AA3630" s="270" t="str">
        <f>IF(ISTEXT(Z3630),VLOOKUP(Z3630,'_Keuzelijst Algemeen'!$B$3:$C$74,2),"")</f>
        <v/>
      </c>
      <c r="AB3630" s="85"/>
    </row>
    <row r="3631" spans="1:28" x14ac:dyDescent="0.3">
      <c r="A3631" s="249" t="s">
        <v>1103</v>
      </c>
      <c r="B3631" s="69"/>
      <c r="C3631" s="274" t="str">
        <f>IF(ISTEXT(B3631),VLOOKUP(B3631,'_Keuzelijst Algemeen'!$CC$3:$CD$10,2),"")</f>
        <v/>
      </c>
      <c r="D3631" s="87"/>
      <c r="E3631" s="69"/>
      <c r="F3631" s="69"/>
      <c r="I3631" s="85"/>
      <c r="P3631" s="69"/>
      <c r="Q3631" s="69"/>
      <c r="R3631" s="69"/>
      <c r="V3631" s="71"/>
      <c r="W3631" s="69"/>
      <c r="X3631" s="69"/>
      <c r="Y3631" s="69"/>
      <c r="Z3631" s="69"/>
      <c r="AA3631" s="270" t="str">
        <f>IF(ISTEXT(Z3631),VLOOKUP(Z3631,'_Keuzelijst Algemeen'!$B$3:$C$74,2),"")</f>
        <v/>
      </c>
      <c r="AB3631" s="85"/>
    </row>
    <row r="3632" spans="1:28" x14ac:dyDescent="0.3">
      <c r="A3632" s="249" t="s">
        <v>1103</v>
      </c>
      <c r="B3632" s="69"/>
      <c r="C3632" s="274" t="str">
        <f>IF(ISTEXT(B3632),VLOOKUP(B3632,'_Keuzelijst Algemeen'!$CC$3:$CD$10,2),"")</f>
        <v/>
      </c>
      <c r="D3632" s="87"/>
      <c r="E3632" s="69"/>
      <c r="F3632" s="69"/>
      <c r="I3632" s="85"/>
      <c r="P3632" s="69"/>
      <c r="Q3632" s="69"/>
      <c r="R3632" s="69"/>
      <c r="V3632" s="71"/>
      <c r="W3632" s="69"/>
      <c r="X3632" s="69"/>
      <c r="Y3632" s="69"/>
      <c r="Z3632" s="69"/>
      <c r="AA3632" s="270" t="str">
        <f>IF(ISTEXT(Z3632),VLOOKUP(Z3632,'_Keuzelijst Algemeen'!$B$3:$C$74,2),"")</f>
        <v/>
      </c>
      <c r="AB3632" s="85"/>
    </row>
    <row r="3633" spans="1:28" x14ac:dyDescent="0.3">
      <c r="A3633" s="249" t="s">
        <v>1103</v>
      </c>
      <c r="B3633" s="69"/>
      <c r="C3633" s="274" t="str">
        <f>IF(ISTEXT(B3633),VLOOKUP(B3633,'_Keuzelijst Algemeen'!$CC$3:$CD$10,2),"")</f>
        <v/>
      </c>
      <c r="D3633" s="87"/>
      <c r="E3633" s="69"/>
      <c r="F3633" s="69"/>
      <c r="I3633" s="85"/>
      <c r="P3633" s="69"/>
      <c r="Q3633" s="69"/>
      <c r="R3633" s="69"/>
      <c r="V3633" s="71"/>
      <c r="W3633" s="69"/>
      <c r="X3633" s="69"/>
      <c r="Y3633" s="69"/>
      <c r="Z3633" s="69"/>
      <c r="AA3633" s="270" t="str">
        <f>IF(ISTEXT(Z3633),VLOOKUP(Z3633,'_Keuzelijst Algemeen'!$B$3:$C$74,2),"")</f>
        <v/>
      </c>
      <c r="AB3633" s="85"/>
    </row>
    <row r="3634" spans="1:28" x14ac:dyDescent="0.3">
      <c r="A3634" s="249" t="s">
        <v>1103</v>
      </c>
      <c r="B3634" s="69"/>
      <c r="C3634" s="274" t="str">
        <f>IF(ISTEXT(B3634),VLOOKUP(B3634,'_Keuzelijst Algemeen'!$CC$3:$CD$10,2),"")</f>
        <v/>
      </c>
      <c r="D3634" s="87"/>
      <c r="E3634" s="69"/>
      <c r="F3634" s="69"/>
      <c r="I3634" s="85"/>
      <c r="P3634" s="69"/>
      <c r="Q3634" s="69"/>
      <c r="R3634" s="69"/>
      <c r="V3634" s="71"/>
      <c r="W3634" s="69"/>
      <c r="X3634" s="69"/>
      <c r="Y3634" s="69"/>
      <c r="Z3634" s="69"/>
      <c r="AA3634" s="270" t="str">
        <f>IF(ISTEXT(Z3634),VLOOKUP(Z3634,'_Keuzelijst Algemeen'!$B$3:$C$74,2),"")</f>
        <v/>
      </c>
      <c r="AB3634" s="85"/>
    </row>
    <row r="3635" spans="1:28" x14ac:dyDescent="0.3">
      <c r="A3635" s="249" t="s">
        <v>1103</v>
      </c>
      <c r="B3635" s="69"/>
      <c r="C3635" s="274" t="str">
        <f>IF(ISTEXT(B3635),VLOOKUP(B3635,'_Keuzelijst Algemeen'!$CC$3:$CD$10,2),"")</f>
        <v/>
      </c>
      <c r="D3635" s="87"/>
      <c r="E3635" s="69"/>
      <c r="F3635" s="69"/>
      <c r="I3635" s="85"/>
      <c r="P3635" s="69"/>
      <c r="Q3635" s="69"/>
      <c r="R3635" s="69"/>
      <c r="V3635" s="71"/>
      <c r="W3635" s="69"/>
      <c r="X3635" s="69"/>
      <c r="Y3635" s="69"/>
      <c r="Z3635" s="69"/>
      <c r="AA3635" s="270" t="str">
        <f>IF(ISTEXT(Z3635),VLOOKUP(Z3635,'_Keuzelijst Algemeen'!$B$3:$C$74,2),"")</f>
        <v/>
      </c>
      <c r="AB3635" s="85"/>
    </row>
    <row r="3636" spans="1:28" x14ac:dyDescent="0.3">
      <c r="A3636" s="249" t="s">
        <v>1103</v>
      </c>
      <c r="B3636" s="69"/>
      <c r="C3636" s="274" t="str">
        <f>IF(ISTEXT(B3636),VLOOKUP(B3636,'_Keuzelijst Algemeen'!$CC$3:$CD$10,2),"")</f>
        <v/>
      </c>
      <c r="D3636" s="87"/>
      <c r="E3636" s="69"/>
      <c r="F3636" s="69"/>
      <c r="I3636" s="85"/>
      <c r="P3636" s="69"/>
      <c r="Q3636" s="69"/>
      <c r="R3636" s="69"/>
      <c r="V3636" s="71"/>
      <c r="W3636" s="69"/>
      <c r="X3636" s="69"/>
      <c r="Y3636" s="69"/>
      <c r="Z3636" s="69"/>
      <c r="AA3636" s="270" t="str">
        <f>IF(ISTEXT(Z3636),VLOOKUP(Z3636,'_Keuzelijst Algemeen'!$B$3:$C$74,2),"")</f>
        <v/>
      </c>
      <c r="AB3636" s="85"/>
    </row>
    <row r="3637" spans="1:28" x14ac:dyDescent="0.3">
      <c r="A3637" s="249" t="s">
        <v>1103</v>
      </c>
      <c r="B3637" s="69"/>
      <c r="C3637" s="274" t="str">
        <f>IF(ISTEXT(B3637),VLOOKUP(B3637,'_Keuzelijst Algemeen'!$CC$3:$CD$10,2),"")</f>
        <v/>
      </c>
      <c r="D3637" s="87"/>
      <c r="E3637" s="69"/>
      <c r="F3637" s="69"/>
      <c r="I3637" s="85"/>
      <c r="P3637" s="69"/>
      <c r="Q3637" s="69"/>
      <c r="R3637" s="69"/>
      <c r="V3637" s="71"/>
      <c r="W3637" s="69"/>
      <c r="X3637" s="69"/>
      <c r="Y3637" s="69"/>
      <c r="Z3637" s="69"/>
      <c r="AA3637" s="270" t="str">
        <f>IF(ISTEXT(Z3637),VLOOKUP(Z3637,'_Keuzelijst Algemeen'!$B$3:$C$74,2),"")</f>
        <v/>
      </c>
      <c r="AB3637" s="85"/>
    </row>
    <row r="3638" spans="1:28" x14ac:dyDescent="0.3">
      <c r="A3638" s="249" t="s">
        <v>1103</v>
      </c>
      <c r="B3638" s="69"/>
      <c r="C3638" s="274" t="str">
        <f>IF(ISTEXT(B3638),VLOOKUP(B3638,'_Keuzelijst Algemeen'!$CC$3:$CD$10,2),"")</f>
        <v/>
      </c>
      <c r="D3638" s="87"/>
      <c r="E3638" s="69"/>
      <c r="F3638" s="69"/>
      <c r="I3638" s="85"/>
      <c r="P3638" s="69"/>
      <c r="Q3638" s="69"/>
      <c r="R3638" s="69"/>
      <c r="V3638" s="71"/>
      <c r="W3638" s="69"/>
      <c r="X3638" s="69"/>
      <c r="Y3638" s="69"/>
      <c r="Z3638" s="69"/>
      <c r="AA3638" s="270" t="str">
        <f>IF(ISTEXT(Z3638),VLOOKUP(Z3638,'_Keuzelijst Algemeen'!$B$3:$C$74,2),"")</f>
        <v/>
      </c>
      <c r="AB3638" s="85"/>
    </row>
    <row r="3639" spans="1:28" x14ac:dyDescent="0.3">
      <c r="A3639" s="249" t="s">
        <v>1103</v>
      </c>
      <c r="B3639" s="69"/>
      <c r="C3639" s="274" t="str">
        <f>IF(ISTEXT(B3639),VLOOKUP(B3639,'_Keuzelijst Algemeen'!$CC$3:$CD$10,2),"")</f>
        <v/>
      </c>
      <c r="D3639" s="87"/>
      <c r="E3639" s="69"/>
      <c r="F3639" s="69"/>
      <c r="I3639" s="85"/>
      <c r="P3639" s="69"/>
      <c r="Q3639" s="69"/>
      <c r="R3639" s="69"/>
      <c r="V3639" s="71"/>
      <c r="W3639" s="69"/>
      <c r="X3639" s="69"/>
      <c r="Y3639" s="69"/>
      <c r="Z3639" s="69"/>
      <c r="AA3639" s="270" t="str">
        <f>IF(ISTEXT(Z3639),VLOOKUP(Z3639,'_Keuzelijst Algemeen'!$B$3:$C$74,2),"")</f>
        <v/>
      </c>
      <c r="AB3639" s="85"/>
    </row>
    <row r="3640" spans="1:28" x14ac:dyDescent="0.3">
      <c r="A3640" s="249" t="s">
        <v>1103</v>
      </c>
      <c r="B3640" s="69"/>
      <c r="C3640" s="274" t="str">
        <f>IF(ISTEXT(B3640),VLOOKUP(B3640,'_Keuzelijst Algemeen'!$CC$3:$CD$10,2),"")</f>
        <v/>
      </c>
      <c r="D3640" s="87"/>
      <c r="E3640" s="69"/>
      <c r="F3640" s="69"/>
      <c r="I3640" s="85"/>
      <c r="P3640" s="69"/>
      <c r="Q3640" s="69"/>
      <c r="R3640" s="69"/>
      <c r="V3640" s="71"/>
      <c r="W3640" s="69"/>
      <c r="X3640" s="69"/>
      <c r="Y3640" s="69"/>
      <c r="Z3640" s="69"/>
      <c r="AA3640" s="270" t="str">
        <f>IF(ISTEXT(Z3640),VLOOKUP(Z3640,'_Keuzelijst Algemeen'!$B$3:$C$74,2),"")</f>
        <v/>
      </c>
      <c r="AB3640" s="85"/>
    </row>
    <row r="3641" spans="1:28" x14ac:dyDescent="0.3">
      <c r="A3641" s="249" t="s">
        <v>1103</v>
      </c>
      <c r="B3641" s="69"/>
      <c r="C3641" s="274" t="str">
        <f>IF(ISTEXT(B3641),VLOOKUP(B3641,'_Keuzelijst Algemeen'!$CC$3:$CD$10,2),"")</f>
        <v/>
      </c>
      <c r="D3641" s="87"/>
      <c r="E3641" s="69"/>
      <c r="F3641" s="69"/>
      <c r="I3641" s="85"/>
      <c r="P3641" s="69"/>
      <c r="Q3641" s="69"/>
      <c r="R3641" s="69"/>
      <c r="V3641" s="71"/>
      <c r="W3641" s="69"/>
      <c r="X3641" s="69"/>
      <c r="Y3641" s="69"/>
      <c r="Z3641" s="69"/>
      <c r="AA3641" s="270" t="str">
        <f>IF(ISTEXT(Z3641),VLOOKUP(Z3641,'_Keuzelijst Algemeen'!$B$3:$C$74,2),"")</f>
        <v/>
      </c>
      <c r="AB3641" s="85"/>
    </row>
    <row r="3642" spans="1:28" x14ac:dyDescent="0.3">
      <c r="A3642" s="249" t="s">
        <v>1103</v>
      </c>
      <c r="B3642" s="69"/>
      <c r="C3642" s="274" t="str">
        <f>IF(ISTEXT(B3642),VLOOKUP(B3642,'_Keuzelijst Algemeen'!$CC$3:$CD$10,2),"")</f>
        <v/>
      </c>
      <c r="D3642" s="87"/>
      <c r="E3642" s="69"/>
      <c r="F3642" s="69"/>
      <c r="I3642" s="85"/>
      <c r="P3642" s="69"/>
      <c r="Q3642" s="69"/>
      <c r="R3642" s="69"/>
      <c r="V3642" s="71"/>
      <c r="W3642" s="69"/>
      <c r="X3642" s="69"/>
      <c r="Y3642" s="69"/>
      <c r="Z3642" s="69"/>
      <c r="AA3642" s="270" t="str">
        <f>IF(ISTEXT(Z3642),VLOOKUP(Z3642,'_Keuzelijst Algemeen'!$B$3:$C$74,2),"")</f>
        <v/>
      </c>
      <c r="AB3642" s="85"/>
    </row>
    <row r="3643" spans="1:28" x14ac:dyDescent="0.3">
      <c r="A3643" s="249" t="s">
        <v>1103</v>
      </c>
      <c r="B3643" s="69"/>
      <c r="C3643" s="274" t="str">
        <f>IF(ISTEXT(B3643),VLOOKUP(B3643,'_Keuzelijst Algemeen'!$CC$3:$CD$10,2),"")</f>
        <v/>
      </c>
      <c r="D3643" s="87"/>
      <c r="E3643" s="69"/>
      <c r="F3643" s="69"/>
      <c r="I3643" s="85"/>
      <c r="P3643" s="69"/>
      <c r="Q3643" s="69"/>
      <c r="R3643" s="69"/>
      <c r="V3643" s="71"/>
      <c r="W3643" s="69"/>
      <c r="X3643" s="69"/>
      <c r="Y3643" s="69"/>
      <c r="Z3643" s="69"/>
      <c r="AA3643" s="270" t="str">
        <f>IF(ISTEXT(Z3643),VLOOKUP(Z3643,'_Keuzelijst Algemeen'!$B$3:$C$74,2),"")</f>
        <v/>
      </c>
      <c r="AB3643" s="85"/>
    </row>
    <row r="3644" spans="1:28" x14ac:dyDescent="0.3">
      <c r="A3644" s="249" t="s">
        <v>1103</v>
      </c>
      <c r="B3644" s="69"/>
      <c r="C3644" s="274" t="str">
        <f>IF(ISTEXT(B3644),VLOOKUP(B3644,'_Keuzelijst Algemeen'!$CC$3:$CD$10,2),"")</f>
        <v/>
      </c>
      <c r="D3644" s="87"/>
      <c r="E3644" s="69"/>
      <c r="F3644" s="69"/>
      <c r="I3644" s="85"/>
      <c r="P3644" s="69"/>
      <c r="Q3644" s="69"/>
      <c r="R3644" s="69"/>
      <c r="V3644" s="71"/>
      <c r="W3644" s="69"/>
      <c r="X3644" s="69"/>
      <c r="Y3644" s="69"/>
      <c r="Z3644" s="69"/>
      <c r="AA3644" s="270" t="str">
        <f>IF(ISTEXT(Z3644),VLOOKUP(Z3644,'_Keuzelijst Algemeen'!$B$3:$C$74,2),"")</f>
        <v/>
      </c>
      <c r="AB3644" s="85"/>
    </row>
    <row r="3645" spans="1:28" x14ac:dyDescent="0.3">
      <c r="A3645" s="249" t="s">
        <v>1103</v>
      </c>
      <c r="B3645" s="69"/>
      <c r="C3645" s="274" t="str">
        <f>IF(ISTEXT(B3645),VLOOKUP(B3645,'_Keuzelijst Algemeen'!$CC$3:$CD$10,2),"")</f>
        <v/>
      </c>
      <c r="D3645" s="87"/>
      <c r="E3645" s="69"/>
      <c r="F3645" s="69"/>
      <c r="I3645" s="85"/>
      <c r="P3645" s="69"/>
      <c r="Q3645" s="69"/>
      <c r="R3645" s="69"/>
      <c r="V3645" s="71"/>
      <c r="W3645" s="69"/>
      <c r="X3645" s="69"/>
      <c r="Y3645" s="69"/>
      <c r="Z3645" s="69"/>
      <c r="AA3645" s="270" t="str">
        <f>IF(ISTEXT(Z3645),VLOOKUP(Z3645,'_Keuzelijst Algemeen'!$B$3:$C$74,2),"")</f>
        <v/>
      </c>
      <c r="AB3645" s="85"/>
    </row>
    <row r="3646" spans="1:28" x14ac:dyDescent="0.3">
      <c r="A3646" s="249" t="s">
        <v>1103</v>
      </c>
      <c r="B3646" s="69"/>
      <c r="C3646" s="274" t="str">
        <f>IF(ISTEXT(B3646),VLOOKUP(B3646,'_Keuzelijst Algemeen'!$CC$3:$CD$10,2),"")</f>
        <v/>
      </c>
      <c r="D3646" s="87"/>
      <c r="E3646" s="69"/>
      <c r="F3646" s="69"/>
      <c r="I3646" s="85"/>
      <c r="P3646" s="69"/>
      <c r="Q3646" s="69"/>
      <c r="R3646" s="69"/>
      <c r="V3646" s="71"/>
      <c r="W3646" s="69"/>
      <c r="X3646" s="69"/>
      <c r="Y3646" s="69"/>
      <c r="Z3646" s="69"/>
      <c r="AA3646" s="270" t="str">
        <f>IF(ISTEXT(Z3646),VLOOKUP(Z3646,'_Keuzelijst Algemeen'!$B$3:$C$74,2),"")</f>
        <v/>
      </c>
      <c r="AB3646" s="85"/>
    </row>
    <row r="3647" spans="1:28" x14ac:dyDescent="0.3">
      <c r="A3647" s="249" t="s">
        <v>1103</v>
      </c>
      <c r="B3647" s="69"/>
      <c r="C3647" s="274" t="str">
        <f>IF(ISTEXT(B3647),VLOOKUP(B3647,'_Keuzelijst Algemeen'!$CC$3:$CD$10,2),"")</f>
        <v/>
      </c>
      <c r="D3647" s="87"/>
      <c r="E3647" s="69"/>
      <c r="F3647" s="69"/>
      <c r="I3647" s="85"/>
      <c r="P3647" s="69"/>
      <c r="Q3647" s="69"/>
      <c r="R3647" s="69"/>
      <c r="V3647" s="71"/>
      <c r="W3647" s="69"/>
      <c r="X3647" s="69"/>
      <c r="Y3647" s="69"/>
      <c r="Z3647" s="69"/>
      <c r="AA3647" s="270" t="str">
        <f>IF(ISTEXT(Z3647),VLOOKUP(Z3647,'_Keuzelijst Algemeen'!$B$3:$C$74,2),"")</f>
        <v/>
      </c>
      <c r="AB3647" s="85"/>
    </row>
    <row r="3648" spans="1:28" x14ac:dyDescent="0.3">
      <c r="A3648" s="249" t="s">
        <v>1103</v>
      </c>
      <c r="B3648" s="69"/>
      <c r="C3648" s="274" t="str">
        <f>IF(ISTEXT(B3648),VLOOKUP(B3648,'_Keuzelijst Algemeen'!$CC$3:$CD$10,2),"")</f>
        <v/>
      </c>
      <c r="D3648" s="87"/>
      <c r="E3648" s="69"/>
      <c r="F3648" s="69"/>
      <c r="I3648" s="85"/>
      <c r="P3648" s="69"/>
      <c r="Q3648" s="69"/>
      <c r="R3648" s="69"/>
      <c r="V3648" s="71"/>
      <c r="W3648" s="69"/>
      <c r="X3648" s="69"/>
      <c r="Y3648" s="69"/>
      <c r="Z3648" s="69"/>
      <c r="AA3648" s="270" t="str">
        <f>IF(ISTEXT(Z3648),VLOOKUP(Z3648,'_Keuzelijst Algemeen'!$B$3:$C$74,2),"")</f>
        <v/>
      </c>
      <c r="AB3648" s="85"/>
    </row>
    <row r="3649" spans="1:28" x14ac:dyDescent="0.3">
      <c r="A3649" s="249" t="s">
        <v>1103</v>
      </c>
      <c r="B3649" s="69"/>
      <c r="C3649" s="274" t="str">
        <f>IF(ISTEXT(B3649),VLOOKUP(B3649,'_Keuzelijst Algemeen'!$CC$3:$CD$10,2),"")</f>
        <v/>
      </c>
      <c r="D3649" s="87"/>
      <c r="E3649" s="69"/>
      <c r="F3649" s="69"/>
      <c r="I3649" s="85"/>
      <c r="P3649" s="69"/>
      <c r="Q3649" s="69"/>
      <c r="R3649" s="69"/>
      <c r="V3649" s="71"/>
      <c r="W3649" s="69"/>
      <c r="X3649" s="69"/>
      <c r="Y3649" s="69"/>
      <c r="Z3649" s="69"/>
      <c r="AA3649" s="270" t="str">
        <f>IF(ISTEXT(Z3649),VLOOKUP(Z3649,'_Keuzelijst Algemeen'!$B$3:$C$74,2),"")</f>
        <v/>
      </c>
      <c r="AB3649" s="85"/>
    </row>
    <row r="3650" spans="1:28" x14ac:dyDescent="0.3">
      <c r="A3650" s="249" t="s">
        <v>1103</v>
      </c>
      <c r="B3650" s="69"/>
      <c r="C3650" s="274" t="str">
        <f>IF(ISTEXT(B3650),VLOOKUP(B3650,'_Keuzelijst Algemeen'!$CC$3:$CD$10,2),"")</f>
        <v/>
      </c>
      <c r="D3650" s="87"/>
      <c r="E3650" s="69"/>
      <c r="F3650" s="69"/>
      <c r="I3650" s="85"/>
      <c r="P3650" s="69"/>
      <c r="Q3650" s="69"/>
      <c r="R3650" s="69"/>
      <c r="V3650" s="71"/>
      <c r="W3650" s="69"/>
      <c r="X3650" s="69"/>
      <c r="Y3650" s="69"/>
      <c r="Z3650" s="69"/>
      <c r="AA3650" s="270" t="str">
        <f>IF(ISTEXT(Z3650),VLOOKUP(Z3650,'_Keuzelijst Algemeen'!$B$3:$C$74,2),"")</f>
        <v/>
      </c>
      <c r="AB3650" s="85"/>
    </row>
    <row r="3651" spans="1:28" x14ac:dyDescent="0.3">
      <c r="A3651" s="249" t="s">
        <v>1103</v>
      </c>
      <c r="B3651" s="69"/>
      <c r="C3651" s="274" t="str">
        <f>IF(ISTEXT(B3651),VLOOKUP(B3651,'_Keuzelijst Algemeen'!$CC$3:$CD$10,2),"")</f>
        <v/>
      </c>
      <c r="D3651" s="87"/>
      <c r="E3651" s="69"/>
      <c r="F3651" s="69"/>
      <c r="I3651" s="85"/>
      <c r="P3651" s="69"/>
      <c r="Q3651" s="69"/>
      <c r="R3651" s="69"/>
      <c r="V3651" s="71"/>
      <c r="W3651" s="69"/>
      <c r="X3651" s="69"/>
      <c r="Y3651" s="69"/>
      <c r="Z3651" s="69"/>
      <c r="AA3651" s="270" t="str">
        <f>IF(ISTEXT(Z3651),VLOOKUP(Z3651,'_Keuzelijst Algemeen'!$B$3:$C$74,2),"")</f>
        <v/>
      </c>
      <c r="AB3651" s="85"/>
    </row>
    <row r="3652" spans="1:28" x14ac:dyDescent="0.3">
      <c r="A3652" s="249" t="s">
        <v>1103</v>
      </c>
      <c r="B3652" s="69"/>
      <c r="C3652" s="274" t="str">
        <f>IF(ISTEXT(B3652),VLOOKUP(B3652,'_Keuzelijst Algemeen'!$CC$3:$CD$10,2),"")</f>
        <v/>
      </c>
      <c r="D3652" s="87"/>
      <c r="E3652" s="69"/>
      <c r="F3652" s="69"/>
      <c r="I3652" s="85"/>
      <c r="P3652" s="69"/>
      <c r="Q3652" s="69"/>
      <c r="R3652" s="69"/>
      <c r="V3652" s="71"/>
      <c r="W3652" s="69"/>
      <c r="X3652" s="69"/>
      <c r="Y3652" s="69"/>
      <c r="Z3652" s="69"/>
      <c r="AA3652" s="270" t="str">
        <f>IF(ISTEXT(Z3652),VLOOKUP(Z3652,'_Keuzelijst Algemeen'!$B$3:$C$74,2),"")</f>
        <v/>
      </c>
      <c r="AB3652" s="85"/>
    </row>
    <row r="3653" spans="1:28" x14ac:dyDescent="0.3">
      <c r="A3653" s="249" t="s">
        <v>1103</v>
      </c>
      <c r="B3653" s="69"/>
      <c r="C3653" s="274" t="str">
        <f>IF(ISTEXT(B3653),VLOOKUP(B3653,'_Keuzelijst Algemeen'!$CC$3:$CD$10,2),"")</f>
        <v/>
      </c>
      <c r="D3653" s="87"/>
      <c r="E3653" s="69"/>
      <c r="F3653" s="69"/>
      <c r="I3653" s="85"/>
      <c r="P3653" s="69"/>
      <c r="Q3653" s="69"/>
      <c r="R3653" s="69"/>
      <c r="V3653" s="71"/>
      <c r="W3653" s="69"/>
      <c r="X3653" s="69"/>
      <c r="Y3653" s="69"/>
      <c r="Z3653" s="69"/>
      <c r="AA3653" s="270" t="str">
        <f>IF(ISTEXT(Z3653),VLOOKUP(Z3653,'_Keuzelijst Algemeen'!$B$3:$C$74,2),"")</f>
        <v/>
      </c>
      <c r="AB3653" s="85"/>
    </row>
    <row r="3654" spans="1:28" x14ac:dyDescent="0.3">
      <c r="A3654" s="249" t="s">
        <v>1103</v>
      </c>
      <c r="B3654" s="69"/>
      <c r="C3654" s="274" t="str">
        <f>IF(ISTEXT(B3654),VLOOKUP(B3654,'_Keuzelijst Algemeen'!$CC$3:$CD$10,2),"")</f>
        <v/>
      </c>
      <c r="D3654" s="87"/>
      <c r="E3654" s="69"/>
      <c r="F3654" s="69"/>
      <c r="I3654" s="85"/>
      <c r="P3654" s="69"/>
      <c r="Q3654" s="69"/>
      <c r="R3654" s="69"/>
      <c r="V3654" s="71"/>
      <c r="W3654" s="69"/>
      <c r="X3654" s="69"/>
      <c r="Y3654" s="69"/>
      <c r="Z3654" s="69"/>
      <c r="AA3654" s="270" t="str">
        <f>IF(ISTEXT(Z3654),VLOOKUP(Z3654,'_Keuzelijst Algemeen'!$B$3:$C$74,2),"")</f>
        <v/>
      </c>
      <c r="AB3654" s="85"/>
    </row>
    <row r="3655" spans="1:28" x14ac:dyDescent="0.3">
      <c r="A3655" s="249" t="s">
        <v>1103</v>
      </c>
      <c r="B3655" s="69"/>
      <c r="C3655" s="274" t="str">
        <f>IF(ISTEXT(B3655),VLOOKUP(B3655,'_Keuzelijst Algemeen'!$CC$3:$CD$10,2),"")</f>
        <v/>
      </c>
      <c r="D3655" s="87"/>
      <c r="E3655" s="69"/>
      <c r="F3655" s="69"/>
      <c r="I3655" s="85"/>
      <c r="P3655" s="69"/>
      <c r="Q3655" s="69"/>
      <c r="R3655" s="69"/>
      <c r="V3655" s="71"/>
      <c r="W3655" s="69"/>
      <c r="X3655" s="69"/>
      <c r="Y3655" s="69"/>
      <c r="Z3655" s="69"/>
      <c r="AA3655" s="270" t="str">
        <f>IF(ISTEXT(Z3655),VLOOKUP(Z3655,'_Keuzelijst Algemeen'!$B$3:$C$74,2),"")</f>
        <v/>
      </c>
      <c r="AB3655" s="85"/>
    </row>
    <row r="3656" spans="1:28" x14ac:dyDescent="0.3">
      <c r="A3656" s="249" t="s">
        <v>1103</v>
      </c>
      <c r="B3656" s="69"/>
      <c r="C3656" s="274" t="str">
        <f>IF(ISTEXT(B3656),VLOOKUP(B3656,'_Keuzelijst Algemeen'!$CC$3:$CD$10,2),"")</f>
        <v/>
      </c>
      <c r="D3656" s="87"/>
      <c r="E3656" s="69"/>
      <c r="F3656" s="69"/>
      <c r="I3656" s="85"/>
      <c r="P3656" s="69"/>
      <c r="Q3656" s="69"/>
      <c r="R3656" s="69"/>
      <c r="V3656" s="71"/>
      <c r="W3656" s="69"/>
      <c r="X3656" s="69"/>
      <c r="Y3656" s="69"/>
      <c r="Z3656" s="69"/>
      <c r="AA3656" s="270" t="str">
        <f>IF(ISTEXT(Z3656),VLOOKUP(Z3656,'_Keuzelijst Algemeen'!$B$3:$C$74,2),"")</f>
        <v/>
      </c>
      <c r="AB3656" s="85"/>
    </row>
    <row r="3657" spans="1:28" x14ac:dyDescent="0.3">
      <c r="A3657" s="249" t="s">
        <v>1103</v>
      </c>
      <c r="B3657" s="69"/>
      <c r="C3657" s="274" t="str">
        <f>IF(ISTEXT(B3657),VLOOKUP(B3657,'_Keuzelijst Algemeen'!$CC$3:$CD$10,2),"")</f>
        <v/>
      </c>
      <c r="D3657" s="87"/>
      <c r="E3657" s="69"/>
      <c r="F3657" s="69"/>
      <c r="I3657" s="85"/>
      <c r="P3657" s="69"/>
      <c r="Q3657" s="69"/>
      <c r="R3657" s="69"/>
      <c r="V3657" s="71"/>
      <c r="W3657" s="69"/>
      <c r="X3657" s="69"/>
      <c r="Y3657" s="69"/>
      <c r="Z3657" s="69"/>
      <c r="AA3657" s="270" t="str">
        <f>IF(ISTEXT(Z3657),VLOOKUP(Z3657,'_Keuzelijst Algemeen'!$B$3:$C$74,2),"")</f>
        <v/>
      </c>
      <c r="AB3657" s="85"/>
    </row>
    <row r="3658" spans="1:28" x14ac:dyDescent="0.3">
      <c r="A3658" s="249" t="s">
        <v>1103</v>
      </c>
      <c r="B3658" s="69"/>
      <c r="C3658" s="274" t="str">
        <f>IF(ISTEXT(B3658),VLOOKUP(B3658,'_Keuzelijst Algemeen'!$CC$3:$CD$10,2),"")</f>
        <v/>
      </c>
      <c r="D3658" s="87"/>
      <c r="E3658" s="69"/>
      <c r="F3658" s="69"/>
      <c r="I3658" s="85"/>
      <c r="P3658" s="69"/>
      <c r="Q3658" s="69"/>
      <c r="R3658" s="69"/>
      <c r="V3658" s="71"/>
      <c r="W3658" s="69"/>
      <c r="X3658" s="69"/>
      <c r="Y3658" s="69"/>
      <c r="Z3658" s="69"/>
      <c r="AA3658" s="270" t="str">
        <f>IF(ISTEXT(Z3658),VLOOKUP(Z3658,'_Keuzelijst Algemeen'!$B$3:$C$74,2),"")</f>
        <v/>
      </c>
      <c r="AB3658" s="85"/>
    </row>
    <row r="3659" spans="1:28" x14ac:dyDescent="0.3">
      <c r="A3659" s="249" t="s">
        <v>1103</v>
      </c>
      <c r="B3659" s="69"/>
      <c r="C3659" s="274" t="str">
        <f>IF(ISTEXT(B3659),VLOOKUP(B3659,'_Keuzelijst Algemeen'!$CC$3:$CD$10,2),"")</f>
        <v/>
      </c>
      <c r="D3659" s="87"/>
      <c r="E3659" s="69"/>
      <c r="F3659" s="69"/>
      <c r="I3659" s="85"/>
      <c r="P3659" s="69"/>
      <c r="Q3659" s="69"/>
      <c r="R3659" s="69"/>
      <c r="V3659" s="71"/>
      <c r="W3659" s="69"/>
      <c r="X3659" s="69"/>
      <c r="Y3659" s="69"/>
      <c r="Z3659" s="69"/>
      <c r="AA3659" s="270" t="str">
        <f>IF(ISTEXT(Z3659),VLOOKUP(Z3659,'_Keuzelijst Algemeen'!$B$3:$C$74,2),"")</f>
        <v/>
      </c>
      <c r="AB3659" s="85"/>
    </row>
    <row r="3660" spans="1:28" x14ac:dyDescent="0.3">
      <c r="A3660" s="249" t="s">
        <v>1103</v>
      </c>
      <c r="B3660" s="69"/>
      <c r="C3660" s="274" t="str">
        <f>IF(ISTEXT(B3660),VLOOKUP(B3660,'_Keuzelijst Algemeen'!$CC$3:$CD$10,2),"")</f>
        <v/>
      </c>
      <c r="D3660" s="87"/>
      <c r="E3660" s="69"/>
      <c r="F3660" s="69"/>
      <c r="I3660" s="85"/>
      <c r="P3660" s="69"/>
      <c r="Q3660" s="69"/>
      <c r="R3660" s="69"/>
      <c r="V3660" s="71"/>
      <c r="W3660" s="69"/>
      <c r="X3660" s="69"/>
      <c r="Y3660" s="69"/>
      <c r="Z3660" s="69"/>
      <c r="AA3660" s="270" t="str">
        <f>IF(ISTEXT(Z3660),VLOOKUP(Z3660,'_Keuzelijst Algemeen'!$B$3:$C$74,2),"")</f>
        <v/>
      </c>
      <c r="AB3660" s="85"/>
    </row>
    <row r="3661" spans="1:28" x14ac:dyDescent="0.3">
      <c r="A3661" s="249" t="s">
        <v>1103</v>
      </c>
      <c r="B3661" s="69"/>
      <c r="C3661" s="274" t="str">
        <f>IF(ISTEXT(B3661),VLOOKUP(B3661,'_Keuzelijst Algemeen'!$CC$3:$CD$10,2),"")</f>
        <v/>
      </c>
      <c r="D3661" s="87"/>
      <c r="E3661" s="69"/>
      <c r="F3661" s="69"/>
      <c r="I3661" s="85"/>
      <c r="P3661" s="69"/>
      <c r="Q3661" s="69"/>
      <c r="R3661" s="69"/>
      <c r="V3661" s="71"/>
      <c r="W3661" s="69"/>
      <c r="X3661" s="69"/>
      <c r="Y3661" s="69"/>
      <c r="Z3661" s="69"/>
      <c r="AA3661" s="270" t="str">
        <f>IF(ISTEXT(Z3661),VLOOKUP(Z3661,'_Keuzelijst Algemeen'!$B$3:$C$74,2),"")</f>
        <v/>
      </c>
      <c r="AB3661" s="85"/>
    </row>
    <row r="3662" spans="1:28" x14ac:dyDescent="0.3">
      <c r="A3662" s="249" t="s">
        <v>1103</v>
      </c>
      <c r="B3662" s="69"/>
      <c r="C3662" s="274" t="str">
        <f>IF(ISTEXT(B3662),VLOOKUP(B3662,'_Keuzelijst Algemeen'!$CC$3:$CD$10,2),"")</f>
        <v/>
      </c>
      <c r="D3662" s="87"/>
      <c r="E3662" s="69"/>
      <c r="F3662" s="69"/>
      <c r="I3662" s="85"/>
      <c r="P3662" s="69"/>
      <c r="Q3662" s="69"/>
      <c r="R3662" s="69"/>
      <c r="V3662" s="71"/>
      <c r="W3662" s="69"/>
      <c r="X3662" s="69"/>
      <c r="Y3662" s="69"/>
      <c r="Z3662" s="69"/>
      <c r="AA3662" s="270" t="str">
        <f>IF(ISTEXT(Z3662),VLOOKUP(Z3662,'_Keuzelijst Algemeen'!$B$3:$C$74,2),"")</f>
        <v/>
      </c>
      <c r="AB3662" s="85"/>
    </row>
    <row r="3663" spans="1:28" x14ac:dyDescent="0.3">
      <c r="A3663" s="249" t="s">
        <v>1103</v>
      </c>
      <c r="B3663" s="69"/>
      <c r="C3663" s="274" t="str">
        <f>IF(ISTEXT(B3663),VLOOKUP(B3663,'_Keuzelijst Algemeen'!$CC$3:$CD$10,2),"")</f>
        <v/>
      </c>
      <c r="D3663" s="87"/>
      <c r="E3663" s="69"/>
      <c r="F3663" s="69"/>
      <c r="I3663" s="85"/>
      <c r="P3663" s="69"/>
      <c r="Q3663" s="69"/>
      <c r="R3663" s="69"/>
      <c r="V3663" s="71"/>
      <c r="W3663" s="69"/>
      <c r="X3663" s="69"/>
      <c r="Y3663" s="69"/>
      <c r="Z3663" s="69"/>
      <c r="AA3663" s="270" t="str">
        <f>IF(ISTEXT(Z3663),VLOOKUP(Z3663,'_Keuzelijst Algemeen'!$B$3:$C$74,2),"")</f>
        <v/>
      </c>
      <c r="AB3663" s="85"/>
    </row>
    <row r="3664" spans="1:28" x14ac:dyDescent="0.3">
      <c r="A3664" s="249" t="s">
        <v>1103</v>
      </c>
      <c r="B3664" s="69"/>
      <c r="C3664" s="274" t="str">
        <f>IF(ISTEXT(B3664),VLOOKUP(B3664,'_Keuzelijst Algemeen'!$CC$3:$CD$10,2),"")</f>
        <v/>
      </c>
      <c r="D3664" s="87"/>
      <c r="E3664" s="69"/>
      <c r="F3664" s="69"/>
      <c r="I3664" s="85"/>
      <c r="P3664" s="69"/>
      <c r="Q3664" s="69"/>
      <c r="R3664" s="69"/>
      <c r="V3664" s="71"/>
      <c r="W3664" s="69"/>
      <c r="X3664" s="69"/>
      <c r="Y3664" s="69"/>
      <c r="Z3664" s="69"/>
      <c r="AA3664" s="270" t="str">
        <f>IF(ISTEXT(Z3664),VLOOKUP(Z3664,'_Keuzelijst Algemeen'!$B$3:$C$74,2),"")</f>
        <v/>
      </c>
      <c r="AB3664" s="85"/>
    </row>
    <row r="3665" spans="1:28" x14ac:dyDescent="0.3">
      <c r="A3665" s="249" t="s">
        <v>1103</v>
      </c>
      <c r="B3665" s="69"/>
      <c r="C3665" s="274" t="str">
        <f>IF(ISTEXT(B3665),VLOOKUP(B3665,'_Keuzelijst Algemeen'!$CC$3:$CD$10,2),"")</f>
        <v/>
      </c>
      <c r="D3665" s="87"/>
      <c r="E3665" s="69"/>
      <c r="F3665" s="69"/>
      <c r="I3665" s="85"/>
      <c r="P3665" s="69"/>
      <c r="Q3665" s="69"/>
      <c r="R3665" s="69"/>
      <c r="V3665" s="71"/>
      <c r="W3665" s="69"/>
      <c r="X3665" s="69"/>
      <c r="Y3665" s="69"/>
      <c r="Z3665" s="69"/>
      <c r="AA3665" s="270" t="str">
        <f>IF(ISTEXT(Z3665),VLOOKUP(Z3665,'_Keuzelijst Algemeen'!$B$3:$C$74,2),"")</f>
        <v/>
      </c>
      <c r="AB3665" s="85"/>
    </row>
    <row r="3666" spans="1:28" x14ac:dyDescent="0.3">
      <c r="A3666" s="249" t="s">
        <v>1103</v>
      </c>
      <c r="B3666" s="69"/>
      <c r="C3666" s="274" t="str">
        <f>IF(ISTEXT(B3666),VLOOKUP(B3666,'_Keuzelijst Algemeen'!$CC$3:$CD$10,2),"")</f>
        <v/>
      </c>
      <c r="D3666" s="87"/>
      <c r="E3666" s="69"/>
      <c r="F3666" s="69"/>
      <c r="I3666" s="85"/>
      <c r="P3666" s="69"/>
      <c r="Q3666" s="69"/>
      <c r="R3666" s="69"/>
      <c r="V3666" s="71"/>
      <c r="W3666" s="69"/>
      <c r="X3666" s="69"/>
      <c r="Y3666" s="69"/>
      <c r="Z3666" s="69"/>
      <c r="AA3666" s="270" t="str">
        <f>IF(ISTEXT(Z3666),VLOOKUP(Z3666,'_Keuzelijst Algemeen'!$B$3:$C$74,2),"")</f>
        <v/>
      </c>
      <c r="AB3666" s="85"/>
    </row>
    <row r="3667" spans="1:28" x14ac:dyDescent="0.3">
      <c r="A3667" s="249" t="s">
        <v>1103</v>
      </c>
      <c r="B3667" s="69"/>
      <c r="C3667" s="274" t="str">
        <f>IF(ISTEXT(B3667),VLOOKUP(B3667,'_Keuzelijst Algemeen'!$CC$3:$CD$10,2),"")</f>
        <v/>
      </c>
      <c r="D3667" s="87"/>
      <c r="E3667" s="69"/>
      <c r="F3667" s="69"/>
      <c r="I3667" s="85"/>
      <c r="P3667" s="69"/>
      <c r="Q3667" s="69"/>
      <c r="R3667" s="69"/>
      <c r="V3667" s="71"/>
      <c r="W3667" s="69"/>
      <c r="X3667" s="69"/>
      <c r="Y3667" s="69"/>
      <c r="Z3667" s="69"/>
      <c r="AA3667" s="270" t="str">
        <f>IF(ISTEXT(Z3667),VLOOKUP(Z3667,'_Keuzelijst Algemeen'!$B$3:$C$74,2),"")</f>
        <v/>
      </c>
      <c r="AB3667" s="85"/>
    </row>
    <row r="3668" spans="1:28" x14ac:dyDescent="0.3">
      <c r="A3668" s="249" t="s">
        <v>1103</v>
      </c>
      <c r="B3668" s="69"/>
      <c r="C3668" s="274" t="str">
        <f>IF(ISTEXT(B3668),VLOOKUP(B3668,'_Keuzelijst Algemeen'!$CC$3:$CD$10,2),"")</f>
        <v/>
      </c>
      <c r="D3668" s="87"/>
      <c r="E3668" s="69"/>
      <c r="F3668" s="69"/>
      <c r="I3668" s="85"/>
      <c r="P3668" s="69"/>
      <c r="Q3668" s="69"/>
      <c r="R3668" s="69"/>
      <c r="V3668" s="71"/>
      <c r="W3668" s="69"/>
      <c r="X3668" s="69"/>
      <c r="Y3668" s="69"/>
      <c r="Z3668" s="69"/>
      <c r="AA3668" s="270" t="str">
        <f>IF(ISTEXT(Z3668),VLOOKUP(Z3668,'_Keuzelijst Algemeen'!$B$3:$C$74,2),"")</f>
        <v/>
      </c>
      <c r="AB3668" s="85"/>
    </row>
    <row r="3669" spans="1:28" x14ac:dyDescent="0.3">
      <c r="A3669" s="249" t="s">
        <v>1103</v>
      </c>
      <c r="B3669" s="69"/>
      <c r="C3669" s="274" t="str">
        <f>IF(ISTEXT(B3669),VLOOKUP(B3669,'_Keuzelijst Algemeen'!$CC$3:$CD$10,2),"")</f>
        <v/>
      </c>
      <c r="D3669" s="87"/>
      <c r="E3669" s="69"/>
      <c r="F3669" s="69"/>
      <c r="I3669" s="85"/>
      <c r="P3669" s="69"/>
      <c r="Q3669" s="69"/>
      <c r="R3669" s="69"/>
      <c r="V3669" s="71"/>
      <c r="W3669" s="69"/>
      <c r="X3669" s="69"/>
      <c r="Y3669" s="69"/>
      <c r="Z3669" s="69"/>
      <c r="AA3669" s="270" t="str">
        <f>IF(ISTEXT(Z3669),VLOOKUP(Z3669,'_Keuzelijst Algemeen'!$B$3:$C$74,2),"")</f>
        <v/>
      </c>
      <c r="AB3669" s="85"/>
    </row>
    <row r="3670" spans="1:28" x14ac:dyDescent="0.3">
      <c r="A3670" s="249" t="s">
        <v>1103</v>
      </c>
      <c r="B3670" s="69"/>
      <c r="C3670" s="274" t="str">
        <f>IF(ISTEXT(B3670),VLOOKUP(B3670,'_Keuzelijst Algemeen'!$CC$3:$CD$10,2),"")</f>
        <v/>
      </c>
      <c r="D3670" s="87"/>
      <c r="E3670" s="69"/>
      <c r="F3670" s="69"/>
      <c r="I3670" s="85"/>
      <c r="P3670" s="69"/>
      <c r="Q3670" s="69"/>
      <c r="R3670" s="69"/>
      <c r="V3670" s="71"/>
      <c r="W3670" s="69"/>
      <c r="X3670" s="69"/>
      <c r="Y3670" s="69"/>
      <c r="Z3670" s="69"/>
      <c r="AA3670" s="270" t="str">
        <f>IF(ISTEXT(Z3670),VLOOKUP(Z3670,'_Keuzelijst Algemeen'!$B$3:$C$74,2),"")</f>
        <v/>
      </c>
      <c r="AB3670" s="85"/>
    </row>
    <row r="3671" spans="1:28" x14ac:dyDescent="0.3">
      <c r="A3671" s="249" t="s">
        <v>1103</v>
      </c>
      <c r="B3671" s="69"/>
      <c r="C3671" s="274" t="str">
        <f>IF(ISTEXT(B3671),VLOOKUP(B3671,'_Keuzelijst Algemeen'!$CC$3:$CD$10,2),"")</f>
        <v/>
      </c>
      <c r="D3671" s="87"/>
      <c r="E3671" s="69"/>
      <c r="F3671" s="69"/>
      <c r="I3671" s="85"/>
      <c r="P3671" s="69"/>
      <c r="Q3671" s="69"/>
      <c r="R3671" s="69"/>
      <c r="V3671" s="71"/>
      <c r="W3671" s="69"/>
      <c r="X3671" s="69"/>
      <c r="Y3671" s="69"/>
      <c r="Z3671" s="69"/>
      <c r="AA3671" s="270" t="str">
        <f>IF(ISTEXT(Z3671),VLOOKUP(Z3671,'_Keuzelijst Algemeen'!$B$3:$C$74,2),"")</f>
        <v/>
      </c>
      <c r="AB3671" s="85"/>
    </row>
    <row r="3672" spans="1:28" x14ac:dyDescent="0.3">
      <c r="A3672" s="249" t="s">
        <v>1103</v>
      </c>
      <c r="B3672" s="69"/>
      <c r="C3672" s="274" t="str">
        <f>IF(ISTEXT(B3672),VLOOKUP(B3672,'_Keuzelijst Algemeen'!$CC$3:$CD$10,2),"")</f>
        <v/>
      </c>
      <c r="D3672" s="87"/>
      <c r="E3672" s="69"/>
      <c r="F3672" s="69"/>
      <c r="I3672" s="85"/>
      <c r="P3672" s="69"/>
      <c r="Q3672" s="69"/>
      <c r="R3672" s="69"/>
      <c r="V3672" s="71"/>
      <c r="W3672" s="69"/>
      <c r="X3672" s="69"/>
      <c r="Y3672" s="69"/>
      <c r="Z3672" s="69"/>
      <c r="AA3672" s="270" t="str">
        <f>IF(ISTEXT(Z3672),VLOOKUP(Z3672,'_Keuzelijst Algemeen'!$B$3:$C$74,2),"")</f>
        <v/>
      </c>
      <c r="AB3672" s="85"/>
    </row>
    <row r="3673" spans="1:28" x14ac:dyDescent="0.3">
      <c r="A3673" s="249" t="s">
        <v>1103</v>
      </c>
      <c r="B3673" s="69"/>
      <c r="C3673" s="274" t="str">
        <f>IF(ISTEXT(B3673),VLOOKUP(B3673,'_Keuzelijst Algemeen'!$CC$3:$CD$10,2),"")</f>
        <v/>
      </c>
      <c r="D3673" s="87"/>
      <c r="E3673" s="69"/>
      <c r="F3673" s="69"/>
      <c r="I3673" s="85"/>
      <c r="P3673" s="69"/>
      <c r="Q3673" s="69"/>
      <c r="R3673" s="69"/>
      <c r="V3673" s="71"/>
      <c r="W3673" s="69"/>
      <c r="X3673" s="69"/>
      <c r="Y3673" s="69"/>
      <c r="Z3673" s="69"/>
      <c r="AA3673" s="270" t="str">
        <f>IF(ISTEXT(Z3673),VLOOKUP(Z3673,'_Keuzelijst Algemeen'!$B$3:$C$74,2),"")</f>
        <v/>
      </c>
      <c r="AB3673" s="85"/>
    </row>
    <row r="3674" spans="1:28" x14ac:dyDescent="0.3">
      <c r="A3674" s="249" t="s">
        <v>1103</v>
      </c>
      <c r="B3674" s="69"/>
      <c r="C3674" s="274" t="str">
        <f>IF(ISTEXT(B3674),VLOOKUP(B3674,'_Keuzelijst Algemeen'!$CC$3:$CD$10,2),"")</f>
        <v/>
      </c>
      <c r="D3674" s="87"/>
      <c r="E3674" s="69"/>
      <c r="F3674" s="69"/>
      <c r="I3674" s="85"/>
      <c r="P3674" s="69"/>
      <c r="Q3674" s="69"/>
      <c r="R3674" s="69"/>
      <c r="V3674" s="71"/>
      <c r="W3674" s="69"/>
      <c r="X3674" s="69"/>
      <c r="Y3674" s="69"/>
      <c r="Z3674" s="69"/>
      <c r="AA3674" s="270" t="str">
        <f>IF(ISTEXT(Z3674),VLOOKUP(Z3674,'_Keuzelijst Algemeen'!$B$3:$C$74,2),"")</f>
        <v/>
      </c>
      <c r="AB3674" s="85"/>
    </row>
    <row r="3675" spans="1:28" x14ac:dyDescent="0.3">
      <c r="A3675" s="249" t="s">
        <v>1103</v>
      </c>
      <c r="B3675" s="69"/>
      <c r="C3675" s="274" t="str">
        <f>IF(ISTEXT(B3675),VLOOKUP(B3675,'_Keuzelijst Algemeen'!$CC$3:$CD$10,2),"")</f>
        <v/>
      </c>
      <c r="D3675" s="87"/>
      <c r="E3675" s="69"/>
      <c r="F3675" s="69"/>
      <c r="I3675" s="85"/>
      <c r="P3675" s="69"/>
      <c r="Q3675" s="69"/>
      <c r="R3675" s="69"/>
      <c r="V3675" s="71"/>
      <c r="W3675" s="69"/>
      <c r="X3675" s="69"/>
      <c r="Y3675" s="69"/>
      <c r="Z3675" s="69"/>
      <c r="AA3675" s="270" t="str">
        <f>IF(ISTEXT(Z3675),VLOOKUP(Z3675,'_Keuzelijst Algemeen'!$B$3:$C$74,2),"")</f>
        <v/>
      </c>
      <c r="AB3675" s="85"/>
    </row>
    <row r="3676" spans="1:28" x14ac:dyDescent="0.3">
      <c r="A3676" s="249" t="s">
        <v>1103</v>
      </c>
      <c r="B3676" s="69"/>
      <c r="C3676" s="274" t="str">
        <f>IF(ISTEXT(B3676),VLOOKUP(B3676,'_Keuzelijst Algemeen'!$CC$3:$CD$10,2),"")</f>
        <v/>
      </c>
      <c r="D3676" s="87"/>
      <c r="E3676" s="69"/>
      <c r="F3676" s="69"/>
      <c r="I3676" s="85"/>
      <c r="P3676" s="69"/>
      <c r="Q3676" s="69"/>
      <c r="R3676" s="69"/>
      <c r="V3676" s="71"/>
      <c r="W3676" s="69"/>
      <c r="X3676" s="69"/>
      <c r="Y3676" s="69"/>
      <c r="Z3676" s="69"/>
      <c r="AA3676" s="270" t="str">
        <f>IF(ISTEXT(Z3676),VLOOKUP(Z3676,'_Keuzelijst Algemeen'!$B$3:$C$74,2),"")</f>
        <v/>
      </c>
      <c r="AB3676" s="85"/>
    </row>
    <row r="3677" spans="1:28" x14ac:dyDescent="0.3">
      <c r="A3677" s="249" t="s">
        <v>1103</v>
      </c>
      <c r="B3677" s="69"/>
      <c r="C3677" s="274" t="str">
        <f>IF(ISTEXT(B3677),VLOOKUP(B3677,'_Keuzelijst Algemeen'!$CC$3:$CD$10,2),"")</f>
        <v/>
      </c>
      <c r="D3677" s="87"/>
      <c r="E3677" s="69"/>
      <c r="F3677" s="69"/>
      <c r="I3677" s="85"/>
      <c r="P3677" s="69"/>
      <c r="Q3677" s="69"/>
      <c r="R3677" s="69"/>
      <c r="V3677" s="71"/>
      <c r="W3677" s="69"/>
      <c r="X3677" s="69"/>
      <c r="Y3677" s="69"/>
      <c r="Z3677" s="69"/>
      <c r="AA3677" s="270" t="str">
        <f>IF(ISTEXT(Z3677),VLOOKUP(Z3677,'_Keuzelijst Algemeen'!$B$3:$C$74,2),"")</f>
        <v/>
      </c>
      <c r="AB3677" s="85"/>
    </row>
    <row r="3678" spans="1:28" x14ac:dyDescent="0.3">
      <c r="A3678" s="249" t="s">
        <v>1103</v>
      </c>
      <c r="B3678" s="69"/>
      <c r="C3678" s="274" t="str">
        <f>IF(ISTEXT(B3678),VLOOKUP(B3678,'_Keuzelijst Algemeen'!$CC$3:$CD$10,2),"")</f>
        <v/>
      </c>
      <c r="D3678" s="87"/>
      <c r="E3678" s="69"/>
      <c r="F3678" s="69"/>
      <c r="I3678" s="85"/>
      <c r="P3678" s="69"/>
      <c r="Q3678" s="69"/>
      <c r="R3678" s="69"/>
      <c r="V3678" s="71"/>
      <c r="W3678" s="69"/>
      <c r="X3678" s="69"/>
      <c r="Y3678" s="69"/>
      <c r="Z3678" s="69"/>
      <c r="AA3678" s="270" t="str">
        <f>IF(ISTEXT(Z3678),VLOOKUP(Z3678,'_Keuzelijst Algemeen'!$B$3:$C$74,2),"")</f>
        <v/>
      </c>
      <c r="AB3678" s="85"/>
    </row>
    <row r="3679" spans="1:28" x14ac:dyDescent="0.3">
      <c r="A3679" s="249" t="s">
        <v>1103</v>
      </c>
      <c r="B3679" s="69"/>
      <c r="C3679" s="274" t="str">
        <f>IF(ISTEXT(B3679),VLOOKUP(B3679,'_Keuzelijst Algemeen'!$CC$3:$CD$10,2),"")</f>
        <v/>
      </c>
      <c r="D3679" s="87"/>
      <c r="E3679" s="69"/>
      <c r="F3679" s="69"/>
      <c r="I3679" s="85"/>
      <c r="P3679" s="69"/>
      <c r="Q3679" s="69"/>
      <c r="R3679" s="69"/>
      <c r="V3679" s="71"/>
      <c r="W3679" s="69"/>
      <c r="X3679" s="69"/>
      <c r="Y3679" s="69"/>
      <c r="Z3679" s="69"/>
      <c r="AA3679" s="270" t="str">
        <f>IF(ISTEXT(Z3679),VLOOKUP(Z3679,'_Keuzelijst Algemeen'!$B$3:$C$74,2),"")</f>
        <v/>
      </c>
      <c r="AB3679" s="85"/>
    </row>
    <row r="3680" spans="1:28" x14ac:dyDescent="0.3">
      <c r="A3680" s="249" t="s">
        <v>1103</v>
      </c>
      <c r="B3680" s="69"/>
      <c r="C3680" s="274" t="str">
        <f>IF(ISTEXT(B3680),VLOOKUP(B3680,'_Keuzelijst Algemeen'!$CC$3:$CD$10,2),"")</f>
        <v/>
      </c>
      <c r="D3680" s="87"/>
      <c r="E3680" s="69"/>
      <c r="F3680" s="69"/>
      <c r="I3680" s="85"/>
      <c r="P3680" s="69"/>
      <c r="Q3680" s="69"/>
      <c r="R3680" s="69"/>
      <c r="V3680" s="71"/>
      <c r="W3680" s="69"/>
      <c r="X3680" s="69"/>
      <c r="Y3680" s="69"/>
      <c r="Z3680" s="69"/>
      <c r="AA3680" s="270" t="str">
        <f>IF(ISTEXT(Z3680),VLOOKUP(Z3680,'_Keuzelijst Algemeen'!$B$3:$C$74,2),"")</f>
        <v/>
      </c>
      <c r="AB3680" s="85"/>
    </row>
    <row r="3681" spans="1:28" x14ac:dyDescent="0.3">
      <c r="A3681" s="249" t="s">
        <v>1103</v>
      </c>
      <c r="B3681" s="69"/>
      <c r="C3681" s="274" t="str">
        <f>IF(ISTEXT(B3681),VLOOKUP(B3681,'_Keuzelijst Algemeen'!$CC$3:$CD$10,2),"")</f>
        <v/>
      </c>
      <c r="D3681" s="87"/>
      <c r="E3681" s="69"/>
      <c r="F3681" s="69"/>
      <c r="I3681" s="85"/>
      <c r="P3681" s="69"/>
      <c r="Q3681" s="69"/>
      <c r="R3681" s="69"/>
      <c r="V3681" s="71"/>
      <c r="W3681" s="69"/>
      <c r="X3681" s="69"/>
      <c r="Y3681" s="69"/>
      <c r="Z3681" s="69"/>
      <c r="AA3681" s="270" t="str">
        <f>IF(ISTEXT(Z3681),VLOOKUP(Z3681,'_Keuzelijst Algemeen'!$B$3:$C$74,2),"")</f>
        <v/>
      </c>
      <c r="AB3681" s="85"/>
    </row>
    <row r="3682" spans="1:28" x14ac:dyDescent="0.3">
      <c r="A3682" s="249" t="s">
        <v>1103</v>
      </c>
      <c r="B3682" s="69"/>
      <c r="C3682" s="274" t="str">
        <f>IF(ISTEXT(B3682),VLOOKUP(B3682,'_Keuzelijst Algemeen'!$CC$3:$CD$10,2),"")</f>
        <v/>
      </c>
      <c r="D3682" s="87"/>
      <c r="E3682" s="69"/>
      <c r="F3682" s="69"/>
      <c r="I3682" s="85"/>
      <c r="P3682" s="69"/>
      <c r="Q3682" s="69"/>
      <c r="R3682" s="69"/>
      <c r="V3682" s="71"/>
      <c r="W3682" s="69"/>
      <c r="X3682" s="69"/>
      <c r="Y3682" s="69"/>
      <c r="Z3682" s="69"/>
      <c r="AA3682" s="270" t="str">
        <f>IF(ISTEXT(Z3682),VLOOKUP(Z3682,'_Keuzelijst Algemeen'!$B$3:$C$74,2),"")</f>
        <v/>
      </c>
      <c r="AB3682" s="85"/>
    </row>
    <row r="3683" spans="1:28" x14ac:dyDescent="0.3">
      <c r="A3683" s="249" t="s">
        <v>1103</v>
      </c>
      <c r="B3683" s="69"/>
      <c r="C3683" s="274" t="str">
        <f>IF(ISTEXT(B3683),VLOOKUP(B3683,'_Keuzelijst Algemeen'!$CC$3:$CD$10,2),"")</f>
        <v/>
      </c>
      <c r="D3683" s="87"/>
      <c r="E3683" s="69"/>
      <c r="F3683" s="69"/>
      <c r="I3683" s="85"/>
      <c r="P3683" s="69"/>
      <c r="Q3683" s="69"/>
      <c r="R3683" s="69"/>
      <c r="V3683" s="71"/>
      <c r="W3683" s="69"/>
      <c r="X3683" s="69"/>
      <c r="Y3683" s="69"/>
      <c r="Z3683" s="69"/>
      <c r="AA3683" s="270" t="str">
        <f>IF(ISTEXT(Z3683),VLOOKUP(Z3683,'_Keuzelijst Algemeen'!$B$3:$C$74,2),"")</f>
        <v/>
      </c>
      <c r="AB3683" s="85"/>
    </row>
    <row r="3684" spans="1:28" x14ac:dyDescent="0.3">
      <c r="A3684" s="249" t="s">
        <v>1103</v>
      </c>
      <c r="B3684" s="69"/>
      <c r="C3684" s="274" t="str">
        <f>IF(ISTEXT(B3684),VLOOKUP(B3684,'_Keuzelijst Algemeen'!$CC$3:$CD$10,2),"")</f>
        <v/>
      </c>
      <c r="D3684" s="87"/>
      <c r="E3684" s="69"/>
      <c r="F3684" s="69"/>
      <c r="I3684" s="85"/>
      <c r="P3684" s="69"/>
      <c r="Q3684" s="69"/>
      <c r="R3684" s="69"/>
      <c r="V3684" s="71"/>
      <c r="W3684" s="69"/>
      <c r="X3684" s="69"/>
      <c r="Y3684" s="69"/>
      <c r="Z3684" s="69"/>
      <c r="AA3684" s="270" t="str">
        <f>IF(ISTEXT(Z3684),VLOOKUP(Z3684,'_Keuzelijst Algemeen'!$B$3:$C$74,2),"")</f>
        <v/>
      </c>
      <c r="AB3684" s="85"/>
    </row>
    <row r="3685" spans="1:28" x14ac:dyDescent="0.3">
      <c r="A3685" s="249" t="s">
        <v>1103</v>
      </c>
      <c r="B3685" s="69"/>
      <c r="C3685" s="274" t="str">
        <f>IF(ISTEXT(B3685),VLOOKUP(B3685,'_Keuzelijst Algemeen'!$CC$3:$CD$10,2),"")</f>
        <v/>
      </c>
      <c r="D3685" s="87"/>
      <c r="E3685" s="69"/>
      <c r="F3685" s="69"/>
      <c r="I3685" s="85"/>
      <c r="P3685" s="69"/>
      <c r="Q3685" s="69"/>
      <c r="R3685" s="69"/>
      <c r="V3685" s="71"/>
      <c r="W3685" s="69"/>
      <c r="X3685" s="69"/>
      <c r="Y3685" s="69"/>
      <c r="Z3685" s="69"/>
      <c r="AA3685" s="270" t="str">
        <f>IF(ISTEXT(Z3685),VLOOKUP(Z3685,'_Keuzelijst Algemeen'!$B$3:$C$74,2),"")</f>
        <v/>
      </c>
      <c r="AB3685" s="85"/>
    </row>
    <row r="3686" spans="1:28" x14ac:dyDescent="0.3">
      <c r="A3686" s="249" t="s">
        <v>1103</v>
      </c>
      <c r="B3686" s="69"/>
      <c r="C3686" s="274" t="str">
        <f>IF(ISTEXT(B3686),VLOOKUP(B3686,'_Keuzelijst Algemeen'!$CC$3:$CD$10,2),"")</f>
        <v/>
      </c>
      <c r="D3686" s="87"/>
      <c r="E3686" s="69"/>
      <c r="F3686" s="69"/>
      <c r="I3686" s="85"/>
      <c r="P3686" s="69"/>
      <c r="Q3686" s="69"/>
      <c r="R3686" s="69"/>
      <c r="V3686" s="71"/>
      <c r="W3686" s="69"/>
      <c r="X3686" s="69"/>
      <c r="Y3686" s="69"/>
      <c r="Z3686" s="69"/>
      <c r="AA3686" s="270" t="str">
        <f>IF(ISTEXT(Z3686),VLOOKUP(Z3686,'_Keuzelijst Algemeen'!$B$3:$C$74,2),"")</f>
        <v/>
      </c>
      <c r="AB3686" s="85"/>
    </row>
    <row r="3687" spans="1:28" x14ac:dyDescent="0.3">
      <c r="A3687" s="249" t="s">
        <v>1103</v>
      </c>
      <c r="B3687" s="69"/>
      <c r="C3687" s="274" t="str">
        <f>IF(ISTEXT(B3687),VLOOKUP(B3687,'_Keuzelijst Algemeen'!$CC$3:$CD$10,2),"")</f>
        <v/>
      </c>
      <c r="D3687" s="87"/>
      <c r="E3687" s="69"/>
      <c r="F3687" s="69"/>
      <c r="I3687" s="85"/>
      <c r="P3687" s="69"/>
      <c r="Q3687" s="69"/>
      <c r="R3687" s="69"/>
      <c r="V3687" s="71"/>
      <c r="W3687" s="69"/>
      <c r="X3687" s="69"/>
      <c r="Y3687" s="69"/>
      <c r="Z3687" s="69"/>
      <c r="AA3687" s="270" t="str">
        <f>IF(ISTEXT(Z3687),VLOOKUP(Z3687,'_Keuzelijst Algemeen'!$B$3:$C$74,2),"")</f>
        <v/>
      </c>
      <c r="AB3687" s="85"/>
    </row>
    <row r="3688" spans="1:28" x14ac:dyDescent="0.3">
      <c r="A3688" s="249" t="s">
        <v>1103</v>
      </c>
      <c r="B3688" s="69"/>
      <c r="C3688" s="274" t="str">
        <f>IF(ISTEXT(B3688),VLOOKUP(B3688,'_Keuzelijst Algemeen'!$CC$3:$CD$10,2),"")</f>
        <v/>
      </c>
      <c r="D3688" s="87"/>
      <c r="E3688" s="69"/>
      <c r="F3688" s="69"/>
      <c r="I3688" s="85"/>
      <c r="P3688" s="69"/>
      <c r="Q3688" s="69"/>
      <c r="R3688" s="69"/>
      <c r="V3688" s="71"/>
      <c r="W3688" s="69"/>
      <c r="X3688" s="69"/>
      <c r="Y3688" s="69"/>
      <c r="Z3688" s="69"/>
      <c r="AA3688" s="270" t="str">
        <f>IF(ISTEXT(Z3688),VLOOKUP(Z3688,'_Keuzelijst Algemeen'!$B$3:$C$74,2),"")</f>
        <v/>
      </c>
      <c r="AB3688" s="85"/>
    </row>
    <row r="3689" spans="1:28" x14ac:dyDescent="0.3">
      <c r="A3689" s="249" t="s">
        <v>1103</v>
      </c>
      <c r="B3689" s="69"/>
      <c r="C3689" s="274" t="str">
        <f>IF(ISTEXT(B3689),VLOOKUP(B3689,'_Keuzelijst Algemeen'!$CC$3:$CD$10,2),"")</f>
        <v/>
      </c>
      <c r="D3689" s="87"/>
      <c r="E3689" s="69"/>
      <c r="F3689" s="69"/>
      <c r="I3689" s="85"/>
      <c r="P3689" s="69"/>
      <c r="Q3689" s="69"/>
      <c r="R3689" s="69"/>
      <c r="V3689" s="71"/>
      <c r="W3689" s="69"/>
      <c r="X3689" s="69"/>
      <c r="Y3689" s="69"/>
      <c r="Z3689" s="69"/>
      <c r="AA3689" s="270" t="str">
        <f>IF(ISTEXT(Z3689),VLOOKUP(Z3689,'_Keuzelijst Algemeen'!$B$3:$C$74,2),"")</f>
        <v/>
      </c>
      <c r="AB3689" s="85"/>
    </row>
    <row r="3690" spans="1:28" x14ac:dyDescent="0.3">
      <c r="A3690" s="249" t="s">
        <v>1103</v>
      </c>
      <c r="B3690" s="69"/>
      <c r="C3690" s="274" t="str">
        <f>IF(ISTEXT(B3690),VLOOKUP(B3690,'_Keuzelijst Algemeen'!$CC$3:$CD$10,2),"")</f>
        <v/>
      </c>
      <c r="D3690" s="87"/>
      <c r="E3690" s="69"/>
      <c r="F3690" s="69"/>
      <c r="I3690" s="85"/>
      <c r="P3690" s="69"/>
      <c r="Q3690" s="69"/>
      <c r="R3690" s="69"/>
      <c r="V3690" s="71"/>
      <c r="W3690" s="69"/>
      <c r="X3690" s="69"/>
      <c r="Y3690" s="69"/>
      <c r="Z3690" s="69"/>
      <c r="AA3690" s="270" t="str">
        <f>IF(ISTEXT(Z3690),VLOOKUP(Z3690,'_Keuzelijst Algemeen'!$B$3:$C$74,2),"")</f>
        <v/>
      </c>
      <c r="AB3690" s="85"/>
    </row>
    <row r="3691" spans="1:28" x14ac:dyDescent="0.3">
      <c r="A3691" s="249" t="s">
        <v>1103</v>
      </c>
      <c r="B3691" s="69"/>
      <c r="C3691" s="274" t="str">
        <f>IF(ISTEXT(B3691),VLOOKUP(B3691,'_Keuzelijst Algemeen'!$CC$3:$CD$10,2),"")</f>
        <v/>
      </c>
      <c r="D3691" s="87"/>
      <c r="E3691" s="69"/>
      <c r="F3691" s="69"/>
      <c r="I3691" s="85"/>
      <c r="P3691" s="69"/>
      <c r="Q3691" s="69"/>
      <c r="R3691" s="69"/>
      <c r="V3691" s="71"/>
      <c r="W3691" s="69"/>
      <c r="X3691" s="69"/>
      <c r="Y3691" s="69"/>
      <c r="Z3691" s="69"/>
      <c r="AA3691" s="270" t="str">
        <f>IF(ISTEXT(Z3691),VLOOKUP(Z3691,'_Keuzelijst Algemeen'!$B$3:$C$74,2),"")</f>
        <v/>
      </c>
      <c r="AB3691" s="85"/>
    </row>
    <row r="3692" spans="1:28" x14ac:dyDescent="0.3">
      <c r="A3692" s="249" t="s">
        <v>1103</v>
      </c>
      <c r="B3692" s="69"/>
      <c r="C3692" s="274" t="str">
        <f>IF(ISTEXT(B3692),VLOOKUP(B3692,'_Keuzelijst Algemeen'!$CC$3:$CD$10,2),"")</f>
        <v/>
      </c>
      <c r="D3692" s="87"/>
      <c r="E3692" s="69"/>
      <c r="F3692" s="69"/>
      <c r="I3692" s="85"/>
      <c r="P3692" s="69"/>
      <c r="Q3692" s="69"/>
      <c r="R3692" s="69"/>
      <c r="V3692" s="71"/>
      <c r="W3692" s="69"/>
      <c r="X3692" s="69"/>
      <c r="Y3692" s="69"/>
      <c r="Z3692" s="69"/>
      <c r="AA3692" s="270" t="str">
        <f>IF(ISTEXT(Z3692),VLOOKUP(Z3692,'_Keuzelijst Algemeen'!$B$3:$C$74,2),"")</f>
        <v/>
      </c>
      <c r="AB3692" s="85"/>
    </row>
    <row r="3693" spans="1:28" x14ac:dyDescent="0.3">
      <c r="A3693" s="249" t="s">
        <v>1103</v>
      </c>
      <c r="B3693" s="69"/>
      <c r="C3693" s="274" t="str">
        <f>IF(ISTEXT(B3693),VLOOKUP(B3693,'_Keuzelijst Algemeen'!$CC$3:$CD$10,2),"")</f>
        <v/>
      </c>
      <c r="D3693" s="87"/>
      <c r="E3693" s="69"/>
      <c r="F3693" s="69"/>
      <c r="I3693" s="85"/>
      <c r="P3693" s="69"/>
      <c r="Q3693" s="69"/>
      <c r="R3693" s="69"/>
      <c r="V3693" s="71"/>
      <c r="W3693" s="69"/>
      <c r="X3693" s="69"/>
      <c r="Y3693" s="69"/>
      <c r="Z3693" s="69"/>
      <c r="AA3693" s="270" t="str">
        <f>IF(ISTEXT(Z3693),VLOOKUP(Z3693,'_Keuzelijst Algemeen'!$B$3:$C$74,2),"")</f>
        <v/>
      </c>
      <c r="AB3693" s="85"/>
    </row>
    <row r="3694" spans="1:28" x14ac:dyDescent="0.3">
      <c r="A3694" s="249" t="s">
        <v>1103</v>
      </c>
      <c r="B3694" s="69"/>
      <c r="C3694" s="274" t="str">
        <f>IF(ISTEXT(B3694),VLOOKUP(B3694,'_Keuzelijst Algemeen'!$CC$3:$CD$10,2),"")</f>
        <v/>
      </c>
      <c r="D3694" s="87"/>
      <c r="E3694" s="69"/>
      <c r="F3694" s="69"/>
      <c r="I3694" s="85"/>
      <c r="P3694" s="69"/>
      <c r="Q3694" s="69"/>
      <c r="R3694" s="69"/>
      <c r="V3694" s="71"/>
      <c r="W3694" s="69"/>
      <c r="X3694" s="69"/>
      <c r="Y3694" s="69"/>
      <c r="Z3694" s="69"/>
      <c r="AA3694" s="270" t="str">
        <f>IF(ISTEXT(Z3694),VLOOKUP(Z3694,'_Keuzelijst Algemeen'!$B$3:$C$74,2),"")</f>
        <v/>
      </c>
      <c r="AB3694" s="85"/>
    </row>
    <row r="3695" spans="1:28" x14ac:dyDescent="0.3">
      <c r="A3695" s="249" t="s">
        <v>1103</v>
      </c>
      <c r="B3695" s="69"/>
      <c r="C3695" s="274" t="str">
        <f>IF(ISTEXT(B3695),VLOOKUP(B3695,'_Keuzelijst Algemeen'!$CC$3:$CD$10,2),"")</f>
        <v/>
      </c>
      <c r="D3695" s="87"/>
      <c r="E3695" s="69"/>
      <c r="F3695" s="69"/>
      <c r="I3695" s="85"/>
      <c r="P3695" s="69"/>
      <c r="Q3695" s="69"/>
      <c r="R3695" s="69"/>
      <c r="V3695" s="71"/>
      <c r="W3695" s="69"/>
      <c r="X3695" s="69"/>
      <c r="Y3695" s="69"/>
      <c r="Z3695" s="69"/>
      <c r="AA3695" s="270" t="str">
        <f>IF(ISTEXT(Z3695),VLOOKUP(Z3695,'_Keuzelijst Algemeen'!$B$3:$C$74,2),"")</f>
        <v/>
      </c>
      <c r="AB3695" s="85"/>
    </row>
    <row r="3696" spans="1:28" x14ac:dyDescent="0.3">
      <c r="A3696" s="249" t="s">
        <v>1103</v>
      </c>
      <c r="B3696" s="69"/>
      <c r="C3696" s="274" t="str">
        <f>IF(ISTEXT(B3696),VLOOKUP(B3696,'_Keuzelijst Algemeen'!$CC$3:$CD$10,2),"")</f>
        <v/>
      </c>
      <c r="D3696" s="87"/>
      <c r="E3696" s="69"/>
      <c r="F3696" s="69"/>
      <c r="I3696" s="85"/>
      <c r="P3696" s="69"/>
      <c r="Q3696" s="69"/>
      <c r="R3696" s="69"/>
      <c r="V3696" s="71"/>
      <c r="W3696" s="69"/>
      <c r="X3696" s="69"/>
      <c r="Y3696" s="69"/>
      <c r="Z3696" s="69"/>
      <c r="AA3696" s="270" t="str">
        <f>IF(ISTEXT(Z3696),VLOOKUP(Z3696,'_Keuzelijst Algemeen'!$B$3:$C$74,2),"")</f>
        <v/>
      </c>
      <c r="AB3696" s="85"/>
    </row>
    <row r="3697" spans="1:28" x14ac:dyDescent="0.3">
      <c r="A3697" s="249" t="s">
        <v>1103</v>
      </c>
      <c r="B3697" s="69"/>
      <c r="C3697" s="274" t="str">
        <f>IF(ISTEXT(B3697),VLOOKUP(B3697,'_Keuzelijst Algemeen'!$CC$3:$CD$10,2),"")</f>
        <v/>
      </c>
      <c r="D3697" s="87"/>
      <c r="E3697" s="69"/>
      <c r="F3697" s="69"/>
      <c r="I3697" s="85"/>
      <c r="P3697" s="69"/>
      <c r="Q3697" s="69"/>
      <c r="R3697" s="69"/>
      <c r="V3697" s="71"/>
      <c r="W3697" s="69"/>
      <c r="X3697" s="69"/>
      <c r="Y3697" s="69"/>
      <c r="Z3697" s="69"/>
      <c r="AA3697" s="270" t="str">
        <f>IF(ISTEXT(Z3697),VLOOKUP(Z3697,'_Keuzelijst Algemeen'!$B$3:$C$74,2),"")</f>
        <v/>
      </c>
      <c r="AB3697" s="85"/>
    </row>
    <row r="3698" spans="1:28" x14ac:dyDescent="0.3">
      <c r="A3698" s="249" t="s">
        <v>1103</v>
      </c>
      <c r="B3698" s="69"/>
      <c r="C3698" s="274" t="str">
        <f>IF(ISTEXT(B3698),VLOOKUP(B3698,'_Keuzelijst Algemeen'!$CC$3:$CD$10,2),"")</f>
        <v/>
      </c>
      <c r="D3698" s="87"/>
      <c r="E3698" s="69"/>
      <c r="F3698" s="69"/>
      <c r="I3698" s="85"/>
      <c r="P3698" s="69"/>
      <c r="Q3698" s="69"/>
      <c r="R3698" s="69"/>
      <c r="V3698" s="71"/>
      <c r="W3698" s="69"/>
      <c r="X3698" s="69"/>
      <c r="Y3698" s="69"/>
      <c r="Z3698" s="69"/>
      <c r="AA3698" s="270" t="str">
        <f>IF(ISTEXT(Z3698),VLOOKUP(Z3698,'_Keuzelijst Algemeen'!$B$3:$C$74,2),"")</f>
        <v/>
      </c>
      <c r="AB3698" s="85"/>
    </row>
    <row r="3699" spans="1:28" x14ac:dyDescent="0.3">
      <c r="A3699" s="249" t="s">
        <v>1103</v>
      </c>
      <c r="B3699" s="69"/>
      <c r="C3699" s="274" t="str">
        <f>IF(ISTEXT(B3699),VLOOKUP(B3699,'_Keuzelijst Algemeen'!$CC$3:$CD$10,2),"")</f>
        <v/>
      </c>
      <c r="D3699" s="87"/>
      <c r="E3699" s="69"/>
      <c r="F3699" s="69"/>
      <c r="I3699" s="85"/>
      <c r="P3699" s="69"/>
      <c r="Q3699" s="69"/>
      <c r="R3699" s="69"/>
      <c r="V3699" s="71"/>
      <c r="W3699" s="69"/>
      <c r="X3699" s="69"/>
      <c r="Y3699" s="69"/>
      <c r="Z3699" s="69"/>
      <c r="AA3699" s="270" t="str">
        <f>IF(ISTEXT(Z3699),VLOOKUP(Z3699,'_Keuzelijst Algemeen'!$B$3:$C$74,2),"")</f>
        <v/>
      </c>
      <c r="AB3699" s="85"/>
    </row>
    <row r="3700" spans="1:28" x14ac:dyDescent="0.3">
      <c r="A3700" s="249" t="s">
        <v>1103</v>
      </c>
      <c r="B3700" s="69"/>
      <c r="C3700" s="274" t="str">
        <f>IF(ISTEXT(B3700),VLOOKUP(B3700,'_Keuzelijst Algemeen'!$CC$3:$CD$10,2),"")</f>
        <v/>
      </c>
      <c r="D3700" s="87"/>
      <c r="E3700" s="69"/>
      <c r="F3700" s="69"/>
      <c r="I3700" s="85"/>
      <c r="P3700" s="69"/>
      <c r="Q3700" s="69"/>
      <c r="R3700" s="69"/>
      <c r="V3700" s="71"/>
      <c r="W3700" s="69"/>
      <c r="X3700" s="69"/>
      <c r="Y3700" s="69"/>
      <c r="Z3700" s="69"/>
      <c r="AA3700" s="270" t="str">
        <f>IF(ISTEXT(Z3700),VLOOKUP(Z3700,'_Keuzelijst Algemeen'!$B$3:$C$74,2),"")</f>
        <v/>
      </c>
      <c r="AB3700" s="85"/>
    </row>
    <row r="3701" spans="1:28" x14ac:dyDescent="0.3">
      <c r="A3701" s="249" t="s">
        <v>1103</v>
      </c>
      <c r="B3701" s="69"/>
      <c r="C3701" s="274" t="str">
        <f>IF(ISTEXT(B3701),VLOOKUP(B3701,'_Keuzelijst Algemeen'!$CC$3:$CD$10,2),"")</f>
        <v/>
      </c>
      <c r="D3701" s="87"/>
      <c r="E3701" s="69"/>
      <c r="F3701" s="69"/>
      <c r="I3701" s="85"/>
      <c r="P3701" s="69"/>
      <c r="Q3701" s="69"/>
      <c r="R3701" s="69"/>
      <c r="V3701" s="71"/>
      <c r="W3701" s="69"/>
      <c r="X3701" s="69"/>
      <c r="Y3701" s="69"/>
      <c r="Z3701" s="69"/>
      <c r="AA3701" s="270" t="str">
        <f>IF(ISTEXT(Z3701),VLOOKUP(Z3701,'_Keuzelijst Algemeen'!$B$3:$C$74,2),"")</f>
        <v/>
      </c>
      <c r="AB3701" s="85"/>
    </row>
    <row r="3702" spans="1:28" x14ac:dyDescent="0.3">
      <c r="A3702" s="249" t="s">
        <v>1103</v>
      </c>
      <c r="B3702" s="69"/>
      <c r="C3702" s="274" t="str">
        <f>IF(ISTEXT(B3702),VLOOKUP(B3702,'_Keuzelijst Algemeen'!$CC$3:$CD$10,2),"")</f>
        <v/>
      </c>
      <c r="D3702" s="87"/>
      <c r="E3702" s="69"/>
      <c r="F3702" s="69"/>
      <c r="I3702" s="85"/>
      <c r="P3702" s="69"/>
      <c r="Q3702" s="69"/>
      <c r="R3702" s="69"/>
      <c r="V3702" s="71"/>
      <c r="W3702" s="69"/>
      <c r="X3702" s="69"/>
      <c r="Y3702" s="69"/>
      <c r="Z3702" s="69"/>
      <c r="AA3702" s="270" t="str">
        <f>IF(ISTEXT(Z3702),VLOOKUP(Z3702,'_Keuzelijst Algemeen'!$B$3:$C$74,2),"")</f>
        <v/>
      </c>
      <c r="AB3702" s="85"/>
    </row>
    <row r="3703" spans="1:28" x14ac:dyDescent="0.3">
      <c r="A3703" s="249" t="s">
        <v>1103</v>
      </c>
      <c r="B3703" s="69"/>
      <c r="C3703" s="274" t="str">
        <f>IF(ISTEXT(B3703),VLOOKUP(B3703,'_Keuzelijst Algemeen'!$CC$3:$CD$10,2),"")</f>
        <v/>
      </c>
      <c r="D3703" s="87"/>
      <c r="E3703" s="69"/>
      <c r="F3703" s="69"/>
      <c r="I3703" s="85"/>
      <c r="P3703" s="69"/>
      <c r="Q3703" s="69"/>
      <c r="R3703" s="69"/>
      <c r="V3703" s="71"/>
      <c r="W3703" s="69"/>
      <c r="X3703" s="69"/>
      <c r="Y3703" s="69"/>
      <c r="Z3703" s="69"/>
      <c r="AA3703" s="270" t="str">
        <f>IF(ISTEXT(Z3703),VLOOKUP(Z3703,'_Keuzelijst Algemeen'!$B$3:$C$74,2),"")</f>
        <v/>
      </c>
      <c r="AB3703" s="85"/>
    </row>
    <row r="3704" spans="1:28" x14ac:dyDescent="0.3">
      <c r="A3704" s="249" t="s">
        <v>1103</v>
      </c>
      <c r="B3704" s="69"/>
      <c r="C3704" s="274" t="str">
        <f>IF(ISTEXT(B3704),VLOOKUP(B3704,'_Keuzelijst Algemeen'!$CC$3:$CD$10,2),"")</f>
        <v/>
      </c>
      <c r="D3704" s="87"/>
      <c r="E3704" s="69"/>
      <c r="F3704" s="69"/>
      <c r="I3704" s="85"/>
      <c r="P3704" s="69"/>
      <c r="Q3704" s="69"/>
      <c r="R3704" s="69"/>
      <c r="V3704" s="71"/>
      <c r="W3704" s="69"/>
      <c r="X3704" s="69"/>
      <c r="Y3704" s="69"/>
      <c r="Z3704" s="69"/>
      <c r="AA3704" s="270" t="str">
        <f>IF(ISTEXT(Z3704),VLOOKUP(Z3704,'_Keuzelijst Algemeen'!$B$3:$C$74,2),"")</f>
        <v/>
      </c>
      <c r="AB3704" s="85"/>
    </row>
    <row r="3705" spans="1:28" x14ac:dyDescent="0.3">
      <c r="A3705" s="249" t="s">
        <v>1103</v>
      </c>
      <c r="B3705" s="69"/>
      <c r="C3705" s="274" t="str">
        <f>IF(ISTEXT(B3705),VLOOKUP(B3705,'_Keuzelijst Algemeen'!$CC$3:$CD$10,2),"")</f>
        <v/>
      </c>
      <c r="D3705" s="87"/>
      <c r="E3705" s="69"/>
      <c r="F3705" s="69"/>
      <c r="I3705" s="85"/>
      <c r="P3705" s="69"/>
      <c r="Q3705" s="69"/>
      <c r="R3705" s="69"/>
      <c r="V3705" s="71"/>
      <c r="W3705" s="69"/>
      <c r="X3705" s="69"/>
      <c r="Y3705" s="69"/>
      <c r="Z3705" s="69"/>
      <c r="AA3705" s="270" t="str">
        <f>IF(ISTEXT(Z3705),VLOOKUP(Z3705,'_Keuzelijst Algemeen'!$B$3:$C$74,2),"")</f>
        <v/>
      </c>
      <c r="AB3705" s="85"/>
    </row>
    <row r="3706" spans="1:28" x14ac:dyDescent="0.3">
      <c r="A3706" s="249" t="s">
        <v>1103</v>
      </c>
      <c r="B3706" s="69"/>
      <c r="C3706" s="274" t="str">
        <f>IF(ISTEXT(B3706),VLOOKUP(B3706,'_Keuzelijst Algemeen'!$CC$3:$CD$10,2),"")</f>
        <v/>
      </c>
      <c r="D3706" s="87"/>
      <c r="E3706" s="69"/>
      <c r="F3706" s="69"/>
      <c r="I3706" s="85"/>
      <c r="P3706" s="69"/>
      <c r="Q3706" s="69"/>
      <c r="R3706" s="69"/>
      <c r="V3706" s="71"/>
      <c r="W3706" s="69"/>
      <c r="X3706" s="69"/>
      <c r="Y3706" s="69"/>
      <c r="Z3706" s="69"/>
      <c r="AA3706" s="270" t="str">
        <f>IF(ISTEXT(Z3706),VLOOKUP(Z3706,'_Keuzelijst Algemeen'!$B$3:$C$74,2),"")</f>
        <v/>
      </c>
      <c r="AB3706" s="85"/>
    </row>
    <row r="3707" spans="1:28" x14ac:dyDescent="0.3">
      <c r="A3707" s="249" t="s">
        <v>1103</v>
      </c>
      <c r="B3707" s="69"/>
      <c r="C3707" s="274" t="str">
        <f>IF(ISTEXT(B3707),VLOOKUP(B3707,'_Keuzelijst Algemeen'!$CC$3:$CD$10,2),"")</f>
        <v/>
      </c>
      <c r="D3707" s="87"/>
      <c r="E3707" s="69"/>
      <c r="F3707" s="69"/>
      <c r="I3707" s="85"/>
      <c r="P3707" s="69"/>
      <c r="Q3707" s="69"/>
      <c r="R3707" s="69"/>
      <c r="V3707" s="71"/>
      <c r="W3707" s="69"/>
      <c r="X3707" s="69"/>
      <c r="Y3707" s="69"/>
      <c r="Z3707" s="69"/>
      <c r="AA3707" s="270" t="str">
        <f>IF(ISTEXT(Z3707),VLOOKUP(Z3707,'_Keuzelijst Algemeen'!$B$3:$C$74,2),"")</f>
        <v/>
      </c>
      <c r="AB3707" s="85"/>
    </row>
    <row r="3708" spans="1:28" x14ac:dyDescent="0.3">
      <c r="A3708" s="249" t="s">
        <v>1103</v>
      </c>
      <c r="B3708" s="69"/>
      <c r="C3708" s="274" t="str">
        <f>IF(ISTEXT(B3708),VLOOKUP(B3708,'_Keuzelijst Algemeen'!$CC$3:$CD$10,2),"")</f>
        <v/>
      </c>
      <c r="D3708" s="87"/>
      <c r="E3708" s="69"/>
      <c r="F3708" s="69"/>
      <c r="I3708" s="85"/>
      <c r="P3708" s="69"/>
      <c r="Q3708" s="69"/>
      <c r="R3708" s="69"/>
      <c r="V3708" s="71"/>
      <c r="W3708" s="69"/>
      <c r="X3708" s="69"/>
      <c r="Y3708" s="69"/>
      <c r="Z3708" s="69"/>
      <c r="AA3708" s="270" t="str">
        <f>IF(ISTEXT(Z3708),VLOOKUP(Z3708,'_Keuzelijst Algemeen'!$B$3:$C$74,2),"")</f>
        <v/>
      </c>
      <c r="AB3708" s="85"/>
    </row>
    <row r="3709" spans="1:28" x14ac:dyDescent="0.3">
      <c r="A3709" s="249" t="s">
        <v>1103</v>
      </c>
      <c r="B3709" s="69"/>
      <c r="C3709" s="274" t="str">
        <f>IF(ISTEXT(B3709),VLOOKUP(B3709,'_Keuzelijst Algemeen'!$CC$3:$CD$10,2),"")</f>
        <v/>
      </c>
      <c r="D3709" s="87"/>
      <c r="E3709" s="69"/>
      <c r="F3709" s="69"/>
      <c r="I3709" s="85"/>
      <c r="P3709" s="69"/>
      <c r="Q3709" s="69"/>
      <c r="R3709" s="69"/>
      <c r="V3709" s="71"/>
      <c r="W3709" s="69"/>
      <c r="X3709" s="69"/>
      <c r="Y3709" s="69"/>
      <c r="Z3709" s="69"/>
      <c r="AA3709" s="270" t="str">
        <f>IF(ISTEXT(Z3709),VLOOKUP(Z3709,'_Keuzelijst Algemeen'!$B$3:$C$74,2),"")</f>
        <v/>
      </c>
      <c r="AB3709" s="85"/>
    </row>
    <row r="3710" spans="1:28" x14ac:dyDescent="0.3">
      <c r="A3710" s="249" t="s">
        <v>1103</v>
      </c>
      <c r="B3710" s="69"/>
      <c r="C3710" s="274" t="str">
        <f>IF(ISTEXT(B3710),VLOOKUP(B3710,'_Keuzelijst Algemeen'!$CC$3:$CD$10,2),"")</f>
        <v/>
      </c>
      <c r="D3710" s="87"/>
      <c r="E3710" s="69"/>
      <c r="F3710" s="69"/>
      <c r="I3710" s="85"/>
      <c r="P3710" s="69"/>
      <c r="Q3710" s="69"/>
      <c r="R3710" s="69"/>
      <c r="V3710" s="71"/>
      <c r="W3710" s="69"/>
      <c r="X3710" s="69"/>
      <c r="Y3710" s="69"/>
      <c r="Z3710" s="69"/>
      <c r="AA3710" s="270" t="str">
        <f>IF(ISTEXT(Z3710),VLOOKUP(Z3710,'_Keuzelijst Algemeen'!$B$3:$C$74,2),"")</f>
        <v/>
      </c>
      <c r="AB3710" s="85"/>
    </row>
    <row r="3711" spans="1:28" x14ac:dyDescent="0.3">
      <c r="A3711" s="249" t="s">
        <v>1103</v>
      </c>
      <c r="B3711" s="69"/>
      <c r="C3711" s="274" t="str">
        <f>IF(ISTEXT(B3711),VLOOKUP(B3711,'_Keuzelijst Algemeen'!$CC$3:$CD$10,2),"")</f>
        <v/>
      </c>
      <c r="D3711" s="87"/>
      <c r="E3711" s="69"/>
      <c r="F3711" s="69"/>
      <c r="I3711" s="85"/>
      <c r="P3711" s="69"/>
      <c r="Q3711" s="69"/>
      <c r="R3711" s="69"/>
      <c r="V3711" s="71"/>
      <c r="W3711" s="69"/>
      <c r="X3711" s="69"/>
      <c r="Y3711" s="69"/>
      <c r="Z3711" s="69"/>
      <c r="AA3711" s="270" t="str">
        <f>IF(ISTEXT(Z3711),VLOOKUP(Z3711,'_Keuzelijst Algemeen'!$B$3:$C$74,2),"")</f>
        <v/>
      </c>
      <c r="AB3711" s="85"/>
    </row>
    <row r="3712" spans="1:28" x14ac:dyDescent="0.3">
      <c r="A3712" s="249" t="s">
        <v>1103</v>
      </c>
      <c r="B3712" s="69"/>
      <c r="C3712" s="274" t="str">
        <f>IF(ISTEXT(B3712),VLOOKUP(B3712,'_Keuzelijst Algemeen'!$CC$3:$CD$10,2),"")</f>
        <v/>
      </c>
      <c r="D3712" s="87"/>
      <c r="E3712" s="69"/>
      <c r="F3712" s="69"/>
      <c r="I3712" s="85"/>
      <c r="P3712" s="69"/>
      <c r="Q3712" s="69"/>
      <c r="R3712" s="69"/>
      <c r="V3712" s="71"/>
      <c r="W3712" s="69"/>
      <c r="X3712" s="69"/>
      <c r="Y3712" s="69"/>
      <c r="Z3712" s="69"/>
      <c r="AA3712" s="270" t="str">
        <f>IF(ISTEXT(Z3712),VLOOKUP(Z3712,'_Keuzelijst Algemeen'!$B$3:$C$74,2),"")</f>
        <v/>
      </c>
      <c r="AB3712" s="85"/>
    </row>
    <row r="3713" spans="1:28" x14ac:dyDescent="0.3">
      <c r="A3713" s="249" t="s">
        <v>1103</v>
      </c>
      <c r="B3713" s="69"/>
      <c r="C3713" s="274" t="str">
        <f>IF(ISTEXT(B3713),VLOOKUP(B3713,'_Keuzelijst Algemeen'!$CC$3:$CD$10,2),"")</f>
        <v/>
      </c>
      <c r="D3713" s="87"/>
      <c r="E3713" s="69"/>
      <c r="F3713" s="69"/>
      <c r="I3713" s="85"/>
      <c r="P3713" s="69"/>
      <c r="Q3713" s="69"/>
      <c r="R3713" s="69"/>
      <c r="V3713" s="71"/>
      <c r="W3713" s="69"/>
      <c r="X3713" s="69"/>
      <c r="Y3713" s="69"/>
      <c r="Z3713" s="69"/>
      <c r="AA3713" s="270" t="str">
        <f>IF(ISTEXT(Z3713),VLOOKUP(Z3713,'_Keuzelijst Algemeen'!$B$3:$C$74,2),"")</f>
        <v/>
      </c>
      <c r="AB3713" s="85"/>
    </row>
    <row r="3714" spans="1:28" x14ac:dyDescent="0.3">
      <c r="A3714" s="249" t="s">
        <v>1103</v>
      </c>
      <c r="B3714" s="69"/>
      <c r="C3714" s="274" t="str">
        <f>IF(ISTEXT(B3714),VLOOKUP(B3714,'_Keuzelijst Algemeen'!$CC$3:$CD$10,2),"")</f>
        <v/>
      </c>
      <c r="D3714" s="87"/>
      <c r="E3714" s="69"/>
      <c r="F3714" s="69"/>
      <c r="I3714" s="85"/>
      <c r="P3714" s="69"/>
      <c r="Q3714" s="69"/>
      <c r="R3714" s="69"/>
      <c r="V3714" s="71"/>
      <c r="W3714" s="69"/>
      <c r="X3714" s="69"/>
      <c r="Y3714" s="69"/>
      <c r="Z3714" s="69"/>
      <c r="AA3714" s="270" t="str">
        <f>IF(ISTEXT(Z3714),VLOOKUP(Z3714,'_Keuzelijst Algemeen'!$B$3:$C$74,2),"")</f>
        <v/>
      </c>
      <c r="AB3714" s="85"/>
    </row>
    <row r="3715" spans="1:28" x14ac:dyDescent="0.3">
      <c r="A3715" s="249" t="s">
        <v>1103</v>
      </c>
      <c r="B3715" s="69"/>
      <c r="C3715" s="274" t="str">
        <f>IF(ISTEXT(B3715),VLOOKUP(B3715,'_Keuzelijst Algemeen'!$CC$3:$CD$10,2),"")</f>
        <v/>
      </c>
      <c r="D3715" s="87"/>
      <c r="E3715" s="69"/>
      <c r="F3715" s="69"/>
      <c r="I3715" s="85"/>
      <c r="P3715" s="69"/>
      <c r="Q3715" s="69"/>
      <c r="R3715" s="69"/>
      <c r="V3715" s="71"/>
      <c r="W3715" s="69"/>
      <c r="X3715" s="69"/>
      <c r="Y3715" s="69"/>
      <c r="Z3715" s="69"/>
      <c r="AA3715" s="270" t="str">
        <f>IF(ISTEXT(Z3715),VLOOKUP(Z3715,'_Keuzelijst Algemeen'!$B$3:$C$74,2),"")</f>
        <v/>
      </c>
      <c r="AB3715" s="85"/>
    </row>
    <row r="3716" spans="1:28" x14ac:dyDescent="0.3">
      <c r="A3716" s="249" t="s">
        <v>1103</v>
      </c>
      <c r="B3716" s="69"/>
      <c r="C3716" s="274" t="str">
        <f>IF(ISTEXT(B3716),VLOOKUP(B3716,'_Keuzelijst Algemeen'!$CC$3:$CD$10,2),"")</f>
        <v/>
      </c>
      <c r="D3716" s="87"/>
      <c r="E3716" s="69"/>
      <c r="F3716" s="69"/>
      <c r="I3716" s="85"/>
      <c r="P3716" s="69"/>
      <c r="Q3716" s="69"/>
      <c r="R3716" s="69"/>
      <c r="V3716" s="71"/>
      <c r="W3716" s="69"/>
      <c r="X3716" s="69"/>
      <c r="Y3716" s="69"/>
      <c r="Z3716" s="69"/>
      <c r="AA3716" s="270" t="str">
        <f>IF(ISTEXT(Z3716),VLOOKUP(Z3716,'_Keuzelijst Algemeen'!$B$3:$C$74,2),"")</f>
        <v/>
      </c>
      <c r="AB3716" s="85"/>
    </row>
    <row r="3717" spans="1:28" x14ac:dyDescent="0.3">
      <c r="A3717" s="249" t="s">
        <v>1103</v>
      </c>
      <c r="B3717" s="69"/>
      <c r="C3717" s="274" t="str">
        <f>IF(ISTEXT(B3717),VLOOKUP(B3717,'_Keuzelijst Algemeen'!$CC$3:$CD$10,2),"")</f>
        <v/>
      </c>
      <c r="D3717" s="87"/>
      <c r="E3717" s="69"/>
      <c r="F3717" s="69"/>
      <c r="I3717" s="85"/>
      <c r="P3717" s="69"/>
      <c r="Q3717" s="69"/>
      <c r="R3717" s="69"/>
      <c r="V3717" s="71"/>
      <c r="W3717" s="69"/>
      <c r="X3717" s="69"/>
      <c r="Y3717" s="69"/>
      <c r="Z3717" s="69"/>
      <c r="AA3717" s="270" t="str">
        <f>IF(ISTEXT(Z3717),VLOOKUP(Z3717,'_Keuzelijst Algemeen'!$B$3:$C$74,2),"")</f>
        <v/>
      </c>
      <c r="AB3717" s="85"/>
    </row>
    <row r="3718" spans="1:28" x14ac:dyDescent="0.3">
      <c r="A3718" s="249" t="s">
        <v>1103</v>
      </c>
      <c r="B3718" s="69"/>
      <c r="C3718" s="274" t="str">
        <f>IF(ISTEXT(B3718),VLOOKUP(B3718,'_Keuzelijst Algemeen'!$CC$3:$CD$10,2),"")</f>
        <v/>
      </c>
      <c r="D3718" s="87"/>
      <c r="E3718" s="69"/>
      <c r="F3718" s="69"/>
      <c r="I3718" s="85"/>
      <c r="P3718" s="69"/>
      <c r="Q3718" s="69"/>
      <c r="R3718" s="69"/>
      <c r="V3718" s="71"/>
      <c r="W3718" s="69"/>
      <c r="X3718" s="69"/>
      <c r="Y3718" s="69"/>
      <c r="Z3718" s="69"/>
      <c r="AA3718" s="270" t="str">
        <f>IF(ISTEXT(Z3718),VLOOKUP(Z3718,'_Keuzelijst Algemeen'!$B$3:$C$74,2),"")</f>
        <v/>
      </c>
      <c r="AB3718" s="85"/>
    </row>
    <row r="3719" spans="1:28" x14ac:dyDescent="0.3">
      <c r="A3719" s="249" t="s">
        <v>1103</v>
      </c>
      <c r="B3719" s="69"/>
      <c r="C3719" s="274" t="str">
        <f>IF(ISTEXT(B3719),VLOOKUP(B3719,'_Keuzelijst Algemeen'!$CC$3:$CD$10,2),"")</f>
        <v/>
      </c>
      <c r="D3719" s="87"/>
      <c r="E3719" s="69"/>
      <c r="F3719" s="69"/>
      <c r="I3719" s="85"/>
      <c r="P3719" s="69"/>
      <c r="Q3719" s="69"/>
      <c r="R3719" s="69"/>
      <c r="V3719" s="71"/>
      <c r="W3719" s="69"/>
      <c r="X3719" s="69"/>
      <c r="Y3719" s="69"/>
      <c r="Z3719" s="69"/>
      <c r="AA3719" s="270" t="str">
        <f>IF(ISTEXT(Z3719),VLOOKUP(Z3719,'_Keuzelijst Algemeen'!$B$3:$C$74,2),"")</f>
        <v/>
      </c>
      <c r="AB3719" s="85"/>
    </row>
    <row r="3720" spans="1:28" x14ac:dyDescent="0.3">
      <c r="A3720" s="249" t="s">
        <v>1103</v>
      </c>
      <c r="B3720" s="69"/>
      <c r="C3720" s="274" t="str">
        <f>IF(ISTEXT(B3720),VLOOKUP(B3720,'_Keuzelijst Algemeen'!$CC$3:$CD$10,2),"")</f>
        <v/>
      </c>
      <c r="D3720" s="87"/>
      <c r="E3720" s="69"/>
      <c r="F3720" s="69"/>
      <c r="I3720" s="85"/>
      <c r="P3720" s="69"/>
      <c r="Q3720" s="69"/>
      <c r="R3720" s="69"/>
      <c r="V3720" s="71"/>
      <c r="W3720" s="69"/>
      <c r="X3720" s="69"/>
      <c r="Y3720" s="69"/>
      <c r="Z3720" s="69"/>
      <c r="AA3720" s="270" t="str">
        <f>IF(ISTEXT(Z3720),VLOOKUP(Z3720,'_Keuzelijst Algemeen'!$B$3:$C$74,2),"")</f>
        <v/>
      </c>
      <c r="AB3720" s="85"/>
    </row>
    <row r="3721" spans="1:28" x14ac:dyDescent="0.3">
      <c r="A3721" s="249" t="s">
        <v>1103</v>
      </c>
      <c r="B3721" s="69"/>
      <c r="C3721" s="274" t="str">
        <f>IF(ISTEXT(B3721),VLOOKUP(B3721,'_Keuzelijst Algemeen'!$CC$3:$CD$10,2),"")</f>
        <v/>
      </c>
      <c r="D3721" s="87"/>
      <c r="E3721" s="69"/>
      <c r="F3721" s="69"/>
      <c r="I3721" s="85"/>
      <c r="P3721" s="69"/>
      <c r="Q3721" s="69"/>
      <c r="R3721" s="69"/>
      <c r="V3721" s="71"/>
      <c r="W3721" s="69"/>
      <c r="X3721" s="69"/>
      <c r="Y3721" s="69"/>
      <c r="Z3721" s="69"/>
      <c r="AA3721" s="270" t="str">
        <f>IF(ISTEXT(Z3721),VLOOKUP(Z3721,'_Keuzelijst Algemeen'!$B$3:$C$74,2),"")</f>
        <v/>
      </c>
      <c r="AB3721" s="85"/>
    </row>
    <row r="3722" spans="1:28" x14ac:dyDescent="0.3">
      <c r="A3722" s="249" t="s">
        <v>1103</v>
      </c>
      <c r="B3722" s="69"/>
      <c r="C3722" s="274" t="str">
        <f>IF(ISTEXT(B3722),VLOOKUP(B3722,'_Keuzelijst Algemeen'!$CC$3:$CD$10,2),"")</f>
        <v/>
      </c>
      <c r="D3722" s="87"/>
      <c r="E3722" s="69"/>
      <c r="F3722" s="69"/>
      <c r="I3722" s="85"/>
      <c r="P3722" s="69"/>
      <c r="Q3722" s="69"/>
      <c r="R3722" s="69"/>
      <c r="V3722" s="71"/>
      <c r="W3722" s="69"/>
      <c r="X3722" s="69"/>
      <c r="Y3722" s="69"/>
      <c r="Z3722" s="69"/>
      <c r="AA3722" s="270" t="str">
        <f>IF(ISTEXT(Z3722),VLOOKUP(Z3722,'_Keuzelijst Algemeen'!$B$3:$C$74,2),"")</f>
        <v/>
      </c>
      <c r="AB3722" s="85"/>
    </row>
    <row r="3723" spans="1:28" x14ac:dyDescent="0.3">
      <c r="A3723" s="249" t="s">
        <v>1103</v>
      </c>
      <c r="B3723" s="69"/>
      <c r="C3723" s="274" t="str">
        <f>IF(ISTEXT(B3723),VLOOKUP(B3723,'_Keuzelijst Algemeen'!$CC$3:$CD$10,2),"")</f>
        <v/>
      </c>
      <c r="D3723" s="87"/>
      <c r="E3723" s="69"/>
      <c r="F3723" s="69"/>
      <c r="I3723" s="85"/>
      <c r="P3723" s="69"/>
      <c r="Q3723" s="69"/>
      <c r="R3723" s="69"/>
      <c r="V3723" s="71"/>
      <c r="W3723" s="69"/>
      <c r="X3723" s="69"/>
      <c r="Y3723" s="69"/>
      <c r="Z3723" s="69"/>
      <c r="AA3723" s="270" t="str">
        <f>IF(ISTEXT(Z3723),VLOOKUP(Z3723,'_Keuzelijst Algemeen'!$B$3:$C$74,2),"")</f>
        <v/>
      </c>
      <c r="AB3723" s="85"/>
    </row>
    <row r="3724" spans="1:28" x14ac:dyDescent="0.3">
      <c r="A3724" s="249" t="s">
        <v>1103</v>
      </c>
      <c r="B3724" s="69"/>
      <c r="C3724" s="274" t="str">
        <f>IF(ISTEXT(B3724),VLOOKUP(B3724,'_Keuzelijst Algemeen'!$CC$3:$CD$10,2),"")</f>
        <v/>
      </c>
      <c r="D3724" s="87"/>
      <c r="E3724" s="69"/>
      <c r="F3724" s="69"/>
      <c r="I3724" s="85"/>
      <c r="P3724" s="69"/>
      <c r="Q3724" s="69"/>
      <c r="R3724" s="69"/>
      <c r="V3724" s="71"/>
      <c r="W3724" s="69"/>
      <c r="X3724" s="69"/>
      <c r="Y3724" s="69"/>
      <c r="Z3724" s="69"/>
      <c r="AA3724" s="270" t="str">
        <f>IF(ISTEXT(Z3724),VLOOKUP(Z3724,'_Keuzelijst Algemeen'!$B$3:$C$74,2),"")</f>
        <v/>
      </c>
      <c r="AB3724" s="85"/>
    </row>
    <row r="3725" spans="1:28" x14ac:dyDescent="0.3">
      <c r="A3725" s="249" t="s">
        <v>1103</v>
      </c>
      <c r="B3725" s="69"/>
      <c r="C3725" s="274" t="str">
        <f>IF(ISTEXT(B3725),VLOOKUP(B3725,'_Keuzelijst Algemeen'!$CC$3:$CD$10,2),"")</f>
        <v/>
      </c>
      <c r="D3725" s="87"/>
      <c r="E3725" s="69"/>
      <c r="F3725" s="69"/>
      <c r="I3725" s="85"/>
      <c r="P3725" s="69"/>
      <c r="Q3725" s="69"/>
      <c r="R3725" s="69"/>
      <c r="V3725" s="71"/>
      <c r="W3725" s="69"/>
      <c r="X3725" s="69"/>
      <c r="Y3725" s="69"/>
      <c r="Z3725" s="69"/>
      <c r="AA3725" s="270" t="str">
        <f>IF(ISTEXT(Z3725),VLOOKUP(Z3725,'_Keuzelijst Algemeen'!$B$3:$C$74,2),"")</f>
        <v/>
      </c>
      <c r="AB3725" s="85"/>
    </row>
    <row r="3726" spans="1:28" x14ac:dyDescent="0.3">
      <c r="A3726" s="249" t="s">
        <v>1103</v>
      </c>
      <c r="B3726" s="69"/>
      <c r="C3726" s="274" t="str">
        <f>IF(ISTEXT(B3726),VLOOKUP(B3726,'_Keuzelijst Algemeen'!$CC$3:$CD$10,2),"")</f>
        <v/>
      </c>
      <c r="D3726" s="87"/>
      <c r="E3726" s="69"/>
      <c r="F3726" s="69"/>
      <c r="I3726" s="85"/>
      <c r="P3726" s="69"/>
      <c r="Q3726" s="69"/>
      <c r="R3726" s="69"/>
      <c r="V3726" s="71"/>
      <c r="W3726" s="69"/>
      <c r="X3726" s="69"/>
      <c r="Y3726" s="69"/>
      <c r="Z3726" s="69"/>
      <c r="AA3726" s="270" t="str">
        <f>IF(ISTEXT(Z3726),VLOOKUP(Z3726,'_Keuzelijst Algemeen'!$B$3:$C$74,2),"")</f>
        <v/>
      </c>
      <c r="AB3726" s="85"/>
    </row>
    <row r="3727" spans="1:28" x14ac:dyDescent="0.3">
      <c r="A3727" s="249" t="s">
        <v>1103</v>
      </c>
      <c r="B3727" s="69"/>
      <c r="C3727" s="274" t="str">
        <f>IF(ISTEXT(B3727),VLOOKUP(B3727,'_Keuzelijst Algemeen'!$CC$3:$CD$10,2),"")</f>
        <v/>
      </c>
      <c r="D3727" s="87"/>
      <c r="E3727" s="69"/>
      <c r="F3727" s="69"/>
      <c r="I3727" s="85"/>
      <c r="P3727" s="69"/>
      <c r="Q3727" s="69"/>
      <c r="R3727" s="69"/>
      <c r="V3727" s="71"/>
      <c r="W3727" s="69"/>
      <c r="X3727" s="69"/>
      <c r="Y3727" s="69"/>
      <c r="Z3727" s="69"/>
      <c r="AA3727" s="270" t="str">
        <f>IF(ISTEXT(Z3727),VLOOKUP(Z3727,'_Keuzelijst Algemeen'!$B$3:$C$74,2),"")</f>
        <v/>
      </c>
      <c r="AB3727" s="85"/>
    </row>
    <row r="3728" spans="1:28" x14ac:dyDescent="0.3">
      <c r="A3728" s="249" t="s">
        <v>1103</v>
      </c>
      <c r="B3728" s="69"/>
      <c r="C3728" s="274" t="str">
        <f>IF(ISTEXT(B3728),VLOOKUP(B3728,'_Keuzelijst Algemeen'!$CC$3:$CD$10,2),"")</f>
        <v/>
      </c>
      <c r="D3728" s="87"/>
      <c r="E3728" s="69"/>
      <c r="F3728" s="69"/>
      <c r="I3728" s="85"/>
      <c r="P3728" s="69"/>
      <c r="Q3728" s="69"/>
      <c r="R3728" s="69"/>
      <c r="V3728" s="71"/>
      <c r="W3728" s="69"/>
      <c r="X3728" s="69"/>
      <c r="Y3728" s="69"/>
      <c r="Z3728" s="69"/>
      <c r="AA3728" s="270" t="str">
        <f>IF(ISTEXT(Z3728),VLOOKUP(Z3728,'_Keuzelijst Algemeen'!$B$3:$C$74,2),"")</f>
        <v/>
      </c>
      <c r="AB3728" s="85"/>
    </row>
    <row r="3729" spans="1:28" x14ac:dyDescent="0.3">
      <c r="A3729" s="249" t="s">
        <v>1103</v>
      </c>
      <c r="B3729" s="69"/>
      <c r="C3729" s="274" t="str">
        <f>IF(ISTEXT(B3729),VLOOKUP(B3729,'_Keuzelijst Algemeen'!$CC$3:$CD$10,2),"")</f>
        <v/>
      </c>
      <c r="D3729" s="87"/>
      <c r="E3729" s="69"/>
      <c r="F3729" s="69"/>
      <c r="I3729" s="85"/>
      <c r="P3729" s="69"/>
      <c r="Q3729" s="69"/>
      <c r="R3729" s="69"/>
      <c r="V3729" s="71"/>
      <c r="W3729" s="69"/>
      <c r="X3729" s="69"/>
      <c r="Y3729" s="69"/>
      <c r="Z3729" s="69"/>
      <c r="AA3729" s="270" t="str">
        <f>IF(ISTEXT(Z3729),VLOOKUP(Z3729,'_Keuzelijst Algemeen'!$B$3:$C$74,2),"")</f>
        <v/>
      </c>
      <c r="AB3729" s="85"/>
    </row>
    <row r="3730" spans="1:28" x14ac:dyDescent="0.3">
      <c r="A3730" s="249" t="s">
        <v>1103</v>
      </c>
      <c r="B3730" s="69"/>
      <c r="C3730" s="274" t="str">
        <f>IF(ISTEXT(B3730),VLOOKUP(B3730,'_Keuzelijst Algemeen'!$CC$3:$CD$10,2),"")</f>
        <v/>
      </c>
      <c r="D3730" s="87"/>
      <c r="E3730" s="69"/>
      <c r="F3730" s="69"/>
      <c r="I3730" s="85"/>
      <c r="P3730" s="69"/>
      <c r="Q3730" s="69"/>
      <c r="R3730" s="69"/>
      <c r="V3730" s="71"/>
      <c r="W3730" s="69"/>
      <c r="X3730" s="69"/>
      <c r="Y3730" s="69"/>
      <c r="Z3730" s="69"/>
      <c r="AA3730" s="270" t="str">
        <f>IF(ISTEXT(Z3730),VLOOKUP(Z3730,'_Keuzelijst Algemeen'!$B$3:$C$74,2),"")</f>
        <v/>
      </c>
      <c r="AB3730" s="85"/>
    </row>
    <row r="3731" spans="1:28" x14ac:dyDescent="0.3">
      <c r="A3731" s="249" t="s">
        <v>1103</v>
      </c>
      <c r="B3731" s="69"/>
      <c r="C3731" s="274" t="str">
        <f>IF(ISTEXT(B3731),VLOOKUP(B3731,'_Keuzelijst Algemeen'!$CC$3:$CD$10,2),"")</f>
        <v/>
      </c>
      <c r="D3731" s="87"/>
      <c r="E3731" s="69"/>
      <c r="F3731" s="69"/>
      <c r="I3731" s="85"/>
      <c r="P3731" s="69"/>
      <c r="Q3731" s="69"/>
      <c r="R3731" s="69"/>
      <c r="V3731" s="71"/>
      <c r="W3731" s="69"/>
      <c r="X3731" s="69"/>
      <c r="Y3731" s="69"/>
      <c r="Z3731" s="69"/>
      <c r="AA3731" s="270" t="str">
        <f>IF(ISTEXT(Z3731),VLOOKUP(Z3731,'_Keuzelijst Algemeen'!$B$3:$C$74,2),"")</f>
        <v/>
      </c>
      <c r="AB3731" s="85"/>
    </row>
    <row r="3732" spans="1:28" x14ac:dyDescent="0.3">
      <c r="A3732" s="249" t="s">
        <v>1103</v>
      </c>
      <c r="B3732" s="69"/>
      <c r="C3732" s="274" t="str">
        <f>IF(ISTEXT(B3732),VLOOKUP(B3732,'_Keuzelijst Algemeen'!$CC$3:$CD$10,2),"")</f>
        <v/>
      </c>
      <c r="D3732" s="87"/>
      <c r="E3732" s="69"/>
      <c r="F3732" s="69"/>
      <c r="I3732" s="85"/>
      <c r="P3732" s="69"/>
      <c r="Q3732" s="69"/>
      <c r="R3732" s="69"/>
      <c r="V3732" s="71"/>
      <c r="W3732" s="69"/>
      <c r="X3732" s="69"/>
      <c r="Y3732" s="69"/>
      <c r="Z3732" s="69"/>
      <c r="AA3732" s="270" t="str">
        <f>IF(ISTEXT(Z3732),VLOOKUP(Z3732,'_Keuzelijst Algemeen'!$B$3:$C$74,2),"")</f>
        <v/>
      </c>
      <c r="AB3732" s="85"/>
    </row>
    <row r="3733" spans="1:28" x14ac:dyDescent="0.3">
      <c r="A3733" s="249" t="s">
        <v>1103</v>
      </c>
      <c r="B3733" s="69"/>
      <c r="C3733" s="274" t="str">
        <f>IF(ISTEXT(B3733),VLOOKUP(B3733,'_Keuzelijst Algemeen'!$CC$3:$CD$10,2),"")</f>
        <v/>
      </c>
      <c r="D3733" s="87"/>
      <c r="E3733" s="69"/>
      <c r="F3733" s="69"/>
      <c r="I3733" s="85"/>
      <c r="P3733" s="69"/>
      <c r="Q3733" s="69"/>
      <c r="R3733" s="69"/>
      <c r="V3733" s="71"/>
      <c r="W3733" s="69"/>
      <c r="X3733" s="69"/>
      <c r="Y3733" s="69"/>
      <c r="Z3733" s="69"/>
      <c r="AA3733" s="270" t="str">
        <f>IF(ISTEXT(Z3733),VLOOKUP(Z3733,'_Keuzelijst Algemeen'!$B$3:$C$74,2),"")</f>
        <v/>
      </c>
      <c r="AB3733" s="85"/>
    </row>
    <row r="3734" spans="1:28" x14ac:dyDescent="0.3">
      <c r="A3734" s="249" t="s">
        <v>1103</v>
      </c>
      <c r="B3734" s="69"/>
      <c r="C3734" s="274" t="str">
        <f>IF(ISTEXT(B3734),VLOOKUP(B3734,'_Keuzelijst Algemeen'!$CC$3:$CD$10,2),"")</f>
        <v/>
      </c>
      <c r="D3734" s="87"/>
      <c r="E3734" s="69"/>
      <c r="F3734" s="69"/>
      <c r="I3734" s="85"/>
      <c r="P3734" s="69"/>
      <c r="Q3734" s="69"/>
      <c r="R3734" s="69"/>
      <c r="V3734" s="71"/>
      <c r="W3734" s="69"/>
      <c r="X3734" s="69"/>
      <c r="Y3734" s="69"/>
      <c r="Z3734" s="69"/>
      <c r="AA3734" s="270" t="str">
        <f>IF(ISTEXT(Z3734),VLOOKUP(Z3734,'_Keuzelijst Algemeen'!$B$3:$C$74,2),"")</f>
        <v/>
      </c>
      <c r="AB3734" s="85"/>
    </row>
    <row r="3735" spans="1:28" x14ac:dyDescent="0.3">
      <c r="A3735" s="249" t="s">
        <v>1103</v>
      </c>
      <c r="B3735" s="69"/>
      <c r="C3735" s="274" t="str">
        <f>IF(ISTEXT(B3735),VLOOKUP(B3735,'_Keuzelijst Algemeen'!$CC$3:$CD$10,2),"")</f>
        <v/>
      </c>
      <c r="D3735" s="87"/>
      <c r="E3735" s="69"/>
      <c r="F3735" s="69"/>
      <c r="I3735" s="85"/>
      <c r="P3735" s="69"/>
      <c r="Q3735" s="69"/>
      <c r="R3735" s="69"/>
      <c r="V3735" s="71"/>
      <c r="W3735" s="69"/>
      <c r="X3735" s="69"/>
      <c r="Y3735" s="69"/>
      <c r="Z3735" s="69"/>
      <c r="AA3735" s="270" t="str">
        <f>IF(ISTEXT(Z3735),VLOOKUP(Z3735,'_Keuzelijst Algemeen'!$B$3:$C$74,2),"")</f>
        <v/>
      </c>
      <c r="AB3735" s="85"/>
    </row>
    <row r="3736" spans="1:28" x14ac:dyDescent="0.3">
      <c r="A3736" s="249" t="s">
        <v>1103</v>
      </c>
      <c r="B3736" s="69"/>
      <c r="C3736" s="274" t="str">
        <f>IF(ISTEXT(B3736),VLOOKUP(B3736,'_Keuzelijst Algemeen'!$CC$3:$CD$10,2),"")</f>
        <v/>
      </c>
      <c r="D3736" s="87"/>
      <c r="E3736" s="69"/>
      <c r="F3736" s="69"/>
      <c r="I3736" s="85"/>
      <c r="P3736" s="69"/>
      <c r="Q3736" s="69"/>
      <c r="R3736" s="69"/>
      <c r="V3736" s="71"/>
      <c r="W3736" s="69"/>
      <c r="X3736" s="69"/>
      <c r="Y3736" s="69"/>
      <c r="Z3736" s="69"/>
      <c r="AA3736" s="270" t="str">
        <f>IF(ISTEXT(Z3736),VLOOKUP(Z3736,'_Keuzelijst Algemeen'!$B$3:$C$74,2),"")</f>
        <v/>
      </c>
      <c r="AB3736" s="85"/>
    </row>
    <row r="3737" spans="1:28" x14ac:dyDescent="0.3">
      <c r="A3737" s="249" t="s">
        <v>1103</v>
      </c>
      <c r="B3737" s="69"/>
      <c r="C3737" s="274" t="str">
        <f>IF(ISTEXT(B3737),VLOOKUP(B3737,'_Keuzelijst Algemeen'!$CC$3:$CD$10,2),"")</f>
        <v/>
      </c>
      <c r="D3737" s="87"/>
      <c r="E3737" s="69"/>
      <c r="F3737" s="69"/>
      <c r="I3737" s="85"/>
      <c r="P3737" s="69"/>
      <c r="Q3737" s="69"/>
      <c r="R3737" s="69"/>
      <c r="V3737" s="71"/>
      <c r="W3737" s="69"/>
      <c r="X3737" s="69"/>
      <c r="Y3737" s="69"/>
      <c r="Z3737" s="69"/>
      <c r="AA3737" s="270" t="str">
        <f>IF(ISTEXT(Z3737),VLOOKUP(Z3737,'_Keuzelijst Algemeen'!$B$3:$C$74,2),"")</f>
        <v/>
      </c>
      <c r="AB3737" s="85"/>
    </row>
    <row r="3738" spans="1:28" x14ac:dyDescent="0.3">
      <c r="A3738" s="249" t="s">
        <v>1103</v>
      </c>
      <c r="B3738" s="69"/>
      <c r="C3738" s="274" t="str">
        <f>IF(ISTEXT(B3738),VLOOKUP(B3738,'_Keuzelijst Algemeen'!$CC$3:$CD$10,2),"")</f>
        <v/>
      </c>
      <c r="D3738" s="87"/>
      <c r="E3738" s="69"/>
      <c r="F3738" s="69"/>
      <c r="I3738" s="85"/>
      <c r="P3738" s="69"/>
      <c r="Q3738" s="69"/>
      <c r="R3738" s="69"/>
      <c r="V3738" s="71"/>
      <c r="W3738" s="69"/>
      <c r="X3738" s="69"/>
      <c r="Y3738" s="69"/>
      <c r="Z3738" s="69"/>
      <c r="AA3738" s="270" t="str">
        <f>IF(ISTEXT(Z3738),VLOOKUP(Z3738,'_Keuzelijst Algemeen'!$B$3:$C$74,2),"")</f>
        <v/>
      </c>
      <c r="AB3738" s="85"/>
    </row>
    <row r="3739" spans="1:28" x14ac:dyDescent="0.3">
      <c r="A3739" s="249" t="s">
        <v>1103</v>
      </c>
      <c r="B3739" s="69"/>
      <c r="C3739" s="274" t="str">
        <f>IF(ISTEXT(B3739),VLOOKUP(B3739,'_Keuzelijst Algemeen'!$CC$3:$CD$10,2),"")</f>
        <v/>
      </c>
      <c r="D3739" s="87"/>
      <c r="E3739" s="69"/>
      <c r="F3739" s="69"/>
      <c r="I3739" s="85"/>
      <c r="P3739" s="69"/>
      <c r="Q3739" s="69"/>
      <c r="R3739" s="69"/>
      <c r="V3739" s="71"/>
      <c r="W3739" s="69"/>
      <c r="X3739" s="69"/>
      <c r="Y3739" s="69"/>
      <c r="Z3739" s="69"/>
      <c r="AA3739" s="270" t="str">
        <f>IF(ISTEXT(Z3739),VLOOKUP(Z3739,'_Keuzelijst Algemeen'!$B$3:$C$74,2),"")</f>
        <v/>
      </c>
      <c r="AB3739" s="85"/>
    </row>
    <row r="3740" spans="1:28" x14ac:dyDescent="0.3">
      <c r="A3740" s="249" t="s">
        <v>1103</v>
      </c>
      <c r="B3740" s="69"/>
      <c r="C3740" s="274" t="str">
        <f>IF(ISTEXT(B3740),VLOOKUP(B3740,'_Keuzelijst Algemeen'!$CC$3:$CD$10,2),"")</f>
        <v/>
      </c>
      <c r="D3740" s="87"/>
      <c r="E3740" s="69"/>
      <c r="F3740" s="69"/>
      <c r="I3740" s="85"/>
      <c r="P3740" s="69"/>
      <c r="Q3740" s="69"/>
      <c r="R3740" s="69"/>
      <c r="V3740" s="71"/>
      <c r="W3740" s="69"/>
      <c r="X3740" s="69"/>
      <c r="Y3740" s="69"/>
      <c r="Z3740" s="69"/>
      <c r="AA3740" s="270" t="str">
        <f>IF(ISTEXT(Z3740),VLOOKUP(Z3740,'_Keuzelijst Algemeen'!$B$3:$C$74,2),"")</f>
        <v/>
      </c>
      <c r="AB3740" s="85"/>
    </row>
    <row r="3741" spans="1:28" x14ac:dyDescent="0.3">
      <c r="A3741" s="249" t="s">
        <v>1103</v>
      </c>
      <c r="B3741" s="69"/>
      <c r="C3741" s="274" t="str">
        <f>IF(ISTEXT(B3741),VLOOKUP(B3741,'_Keuzelijst Algemeen'!$CC$3:$CD$10,2),"")</f>
        <v/>
      </c>
      <c r="D3741" s="87"/>
      <c r="E3741" s="69"/>
      <c r="F3741" s="69"/>
      <c r="I3741" s="85"/>
      <c r="P3741" s="69"/>
      <c r="Q3741" s="69"/>
      <c r="R3741" s="69"/>
      <c r="V3741" s="71"/>
      <c r="W3741" s="69"/>
      <c r="X3741" s="69"/>
      <c r="Y3741" s="69"/>
      <c r="Z3741" s="69"/>
      <c r="AA3741" s="270" t="str">
        <f>IF(ISTEXT(Z3741),VLOOKUP(Z3741,'_Keuzelijst Algemeen'!$B$3:$C$74,2),"")</f>
        <v/>
      </c>
      <c r="AB3741" s="85"/>
    </row>
    <row r="3742" spans="1:28" x14ac:dyDescent="0.3">
      <c r="A3742" s="249" t="s">
        <v>1103</v>
      </c>
      <c r="B3742" s="69"/>
      <c r="C3742" s="274" t="str">
        <f>IF(ISTEXT(B3742),VLOOKUP(B3742,'_Keuzelijst Algemeen'!$CC$3:$CD$10,2),"")</f>
        <v/>
      </c>
      <c r="D3742" s="87"/>
      <c r="E3742" s="69"/>
      <c r="F3742" s="69"/>
      <c r="I3742" s="85"/>
      <c r="P3742" s="69"/>
      <c r="Q3742" s="69"/>
      <c r="R3742" s="69"/>
      <c r="V3742" s="71"/>
      <c r="W3742" s="69"/>
      <c r="X3742" s="69"/>
      <c r="Y3742" s="69"/>
      <c r="Z3742" s="69"/>
      <c r="AA3742" s="270" t="str">
        <f>IF(ISTEXT(Z3742),VLOOKUP(Z3742,'_Keuzelijst Algemeen'!$B$3:$C$74,2),"")</f>
        <v/>
      </c>
      <c r="AB3742" s="85"/>
    </row>
    <row r="3743" spans="1:28" x14ac:dyDescent="0.3">
      <c r="A3743" s="249" t="s">
        <v>1103</v>
      </c>
      <c r="B3743" s="69"/>
      <c r="C3743" s="274" t="str">
        <f>IF(ISTEXT(B3743),VLOOKUP(B3743,'_Keuzelijst Algemeen'!$CC$3:$CD$10,2),"")</f>
        <v/>
      </c>
      <c r="D3743" s="87"/>
      <c r="E3743" s="69"/>
      <c r="F3743" s="69"/>
      <c r="I3743" s="85"/>
      <c r="P3743" s="69"/>
      <c r="Q3743" s="69"/>
      <c r="R3743" s="69"/>
      <c r="V3743" s="71"/>
      <c r="W3743" s="69"/>
      <c r="X3743" s="69"/>
      <c r="Y3743" s="69"/>
      <c r="Z3743" s="69"/>
      <c r="AA3743" s="270" t="str">
        <f>IF(ISTEXT(Z3743),VLOOKUP(Z3743,'_Keuzelijst Algemeen'!$B$3:$C$74,2),"")</f>
        <v/>
      </c>
      <c r="AB3743" s="85"/>
    </row>
    <row r="3744" spans="1:28" x14ac:dyDescent="0.3">
      <c r="A3744" s="249" t="s">
        <v>1103</v>
      </c>
      <c r="B3744" s="69"/>
      <c r="C3744" s="274" t="str">
        <f>IF(ISTEXT(B3744),VLOOKUP(B3744,'_Keuzelijst Algemeen'!$CC$3:$CD$10,2),"")</f>
        <v/>
      </c>
      <c r="D3744" s="87"/>
      <c r="E3744" s="69"/>
      <c r="F3744" s="69"/>
      <c r="I3744" s="85"/>
      <c r="P3744" s="69"/>
      <c r="Q3744" s="69"/>
      <c r="R3744" s="69"/>
      <c r="V3744" s="71"/>
      <c r="W3744" s="69"/>
      <c r="X3744" s="69"/>
      <c r="Y3744" s="69"/>
      <c r="Z3744" s="69"/>
      <c r="AA3744" s="270" t="str">
        <f>IF(ISTEXT(Z3744),VLOOKUP(Z3744,'_Keuzelijst Algemeen'!$B$3:$C$74,2),"")</f>
        <v/>
      </c>
      <c r="AB3744" s="85"/>
    </row>
    <row r="3745" spans="1:28" x14ac:dyDescent="0.3">
      <c r="A3745" s="249" t="s">
        <v>1103</v>
      </c>
      <c r="B3745" s="69"/>
      <c r="C3745" s="274" t="str">
        <f>IF(ISTEXT(B3745),VLOOKUP(B3745,'_Keuzelijst Algemeen'!$CC$3:$CD$10,2),"")</f>
        <v/>
      </c>
      <c r="D3745" s="87"/>
      <c r="E3745" s="69"/>
      <c r="F3745" s="69"/>
      <c r="I3745" s="85"/>
      <c r="P3745" s="69"/>
      <c r="Q3745" s="69"/>
      <c r="R3745" s="69"/>
      <c r="V3745" s="71"/>
      <c r="W3745" s="69"/>
      <c r="X3745" s="69"/>
      <c r="Y3745" s="69"/>
      <c r="Z3745" s="69"/>
      <c r="AA3745" s="270" t="str">
        <f>IF(ISTEXT(Z3745),VLOOKUP(Z3745,'_Keuzelijst Algemeen'!$B$3:$C$74,2),"")</f>
        <v/>
      </c>
      <c r="AB3745" s="85"/>
    </row>
    <row r="3746" spans="1:28" x14ac:dyDescent="0.3">
      <c r="A3746" s="249" t="s">
        <v>1103</v>
      </c>
      <c r="B3746" s="69"/>
      <c r="C3746" s="274" t="str">
        <f>IF(ISTEXT(B3746),VLOOKUP(B3746,'_Keuzelijst Algemeen'!$CC$3:$CD$10,2),"")</f>
        <v/>
      </c>
      <c r="D3746" s="87"/>
      <c r="E3746" s="69"/>
      <c r="F3746" s="69"/>
      <c r="I3746" s="85"/>
      <c r="P3746" s="69"/>
      <c r="Q3746" s="69"/>
      <c r="R3746" s="69"/>
      <c r="V3746" s="71"/>
      <c r="W3746" s="69"/>
      <c r="X3746" s="69"/>
      <c r="Y3746" s="69"/>
      <c r="Z3746" s="69"/>
      <c r="AA3746" s="270" t="str">
        <f>IF(ISTEXT(Z3746),VLOOKUP(Z3746,'_Keuzelijst Algemeen'!$B$3:$C$74,2),"")</f>
        <v/>
      </c>
      <c r="AB3746" s="85"/>
    </row>
    <row r="3747" spans="1:28" x14ac:dyDescent="0.3">
      <c r="A3747" s="249" t="s">
        <v>1103</v>
      </c>
      <c r="B3747" s="69"/>
      <c r="C3747" s="274" t="str">
        <f>IF(ISTEXT(B3747),VLOOKUP(B3747,'_Keuzelijst Algemeen'!$CC$3:$CD$10,2),"")</f>
        <v/>
      </c>
      <c r="D3747" s="87"/>
      <c r="E3747" s="69"/>
      <c r="F3747" s="69"/>
      <c r="I3747" s="85"/>
      <c r="P3747" s="69"/>
      <c r="Q3747" s="69"/>
      <c r="R3747" s="69"/>
      <c r="V3747" s="71"/>
      <c r="W3747" s="69"/>
      <c r="X3747" s="69"/>
      <c r="Y3747" s="69"/>
      <c r="Z3747" s="69"/>
      <c r="AA3747" s="270" t="str">
        <f>IF(ISTEXT(Z3747),VLOOKUP(Z3747,'_Keuzelijst Algemeen'!$B$3:$C$74,2),"")</f>
        <v/>
      </c>
      <c r="AB3747" s="85"/>
    </row>
    <row r="3748" spans="1:28" x14ac:dyDescent="0.3">
      <c r="A3748" s="249" t="s">
        <v>1103</v>
      </c>
      <c r="B3748" s="69"/>
      <c r="C3748" s="274" t="str">
        <f>IF(ISTEXT(B3748),VLOOKUP(B3748,'_Keuzelijst Algemeen'!$CC$3:$CD$10,2),"")</f>
        <v/>
      </c>
      <c r="D3748" s="87"/>
      <c r="E3748" s="69"/>
      <c r="F3748" s="69"/>
      <c r="I3748" s="85"/>
      <c r="P3748" s="69"/>
      <c r="Q3748" s="69"/>
      <c r="R3748" s="69"/>
      <c r="V3748" s="71"/>
      <c r="W3748" s="69"/>
      <c r="X3748" s="69"/>
      <c r="Y3748" s="69"/>
      <c r="Z3748" s="69"/>
      <c r="AA3748" s="270" t="str">
        <f>IF(ISTEXT(Z3748),VLOOKUP(Z3748,'_Keuzelijst Algemeen'!$B$3:$C$74,2),"")</f>
        <v/>
      </c>
      <c r="AB3748" s="85"/>
    </row>
    <row r="3749" spans="1:28" x14ac:dyDescent="0.3">
      <c r="A3749" s="249" t="s">
        <v>1103</v>
      </c>
      <c r="B3749" s="69"/>
      <c r="C3749" s="274" t="str">
        <f>IF(ISTEXT(B3749),VLOOKUP(B3749,'_Keuzelijst Algemeen'!$CC$3:$CD$10,2),"")</f>
        <v/>
      </c>
      <c r="D3749" s="87"/>
      <c r="E3749" s="69"/>
      <c r="F3749" s="69"/>
      <c r="I3749" s="85"/>
      <c r="P3749" s="69"/>
      <c r="Q3749" s="69"/>
      <c r="R3749" s="69"/>
      <c r="V3749" s="71"/>
      <c r="W3749" s="69"/>
      <c r="X3749" s="69"/>
      <c r="Y3749" s="69"/>
      <c r="Z3749" s="69"/>
      <c r="AA3749" s="270" t="str">
        <f>IF(ISTEXT(Z3749),VLOOKUP(Z3749,'_Keuzelijst Algemeen'!$B$3:$C$74,2),"")</f>
        <v/>
      </c>
      <c r="AB3749" s="85"/>
    </row>
    <row r="3750" spans="1:28" x14ac:dyDescent="0.3">
      <c r="A3750" s="249" t="s">
        <v>1103</v>
      </c>
      <c r="B3750" s="69"/>
      <c r="C3750" s="274" t="str">
        <f>IF(ISTEXT(B3750),VLOOKUP(B3750,'_Keuzelijst Algemeen'!$CC$3:$CD$10,2),"")</f>
        <v/>
      </c>
      <c r="D3750" s="87"/>
      <c r="E3750" s="69"/>
      <c r="F3750" s="69"/>
      <c r="I3750" s="85"/>
      <c r="P3750" s="69"/>
      <c r="Q3750" s="69"/>
      <c r="R3750" s="69"/>
      <c r="V3750" s="71"/>
      <c r="W3750" s="69"/>
      <c r="X3750" s="69"/>
      <c r="Y3750" s="69"/>
      <c r="Z3750" s="69"/>
      <c r="AA3750" s="270" t="str">
        <f>IF(ISTEXT(Z3750),VLOOKUP(Z3750,'_Keuzelijst Algemeen'!$B$3:$C$74,2),"")</f>
        <v/>
      </c>
      <c r="AB3750" s="85"/>
    </row>
    <row r="3751" spans="1:28" x14ac:dyDescent="0.3">
      <c r="A3751" s="249" t="s">
        <v>1103</v>
      </c>
      <c r="B3751" s="69"/>
      <c r="C3751" s="274" t="str">
        <f>IF(ISTEXT(B3751),VLOOKUP(B3751,'_Keuzelijst Algemeen'!$CC$3:$CD$10,2),"")</f>
        <v/>
      </c>
      <c r="D3751" s="87"/>
      <c r="E3751" s="69"/>
      <c r="F3751" s="69"/>
      <c r="I3751" s="85"/>
      <c r="P3751" s="69"/>
      <c r="Q3751" s="69"/>
      <c r="R3751" s="69"/>
      <c r="V3751" s="71"/>
      <c r="W3751" s="69"/>
      <c r="X3751" s="69"/>
      <c r="Y3751" s="69"/>
      <c r="Z3751" s="69"/>
      <c r="AA3751" s="270" t="str">
        <f>IF(ISTEXT(Z3751),VLOOKUP(Z3751,'_Keuzelijst Algemeen'!$B$3:$C$74,2),"")</f>
        <v/>
      </c>
      <c r="AB3751" s="85"/>
    </row>
    <row r="3752" spans="1:28" x14ac:dyDescent="0.3">
      <c r="A3752" s="249" t="s">
        <v>1103</v>
      </c>
      <c r="B3752" s="69"/>
      <c r="C3752" s="274" t="str">
        <f>IF(ISTEXT(B3752),VLOOKUP(B3752,'_Keuzelijst Algemeen'!$CC$3:$CD$10,2),"")</f>
        <v/>
      </c>
      <c r="D3752" s="87"/>
      <c r="E3752" s="69"/>
      <c r="F3752" s="69"/>
      <c r="I3752" s="85"/>
      <c r="P3752" s="69"/>
      <c r="Q3752" s="69"/>
      <c r="R3752" s="69"/>
      <c r="V3752" s="71"/>
      <c r="W3752" s="69"/>
      <c r="X3752" s="69"/>
      <c r="Y3752" s="69"/>
      <c r="Z3752" s="69"/>
      <c r="AA3752" s="270" t="str">
        <f>IF(ISTEXT(Z3752),VLOOKUP(Z3752,'_Keuzelijst Algemeen'!$B$3:$C$74,2),"")</f>
        <v/>
      </c>
      <c r="AB3752" s="85"/>
    </row>
    <row r="3753" spans="1:28" x14ac:dyDescent="0.3">
      <c r="A3753" s="249" t="s">
        <v>1103</v>
      </c>
      <c r="B3753" s="69"/>
      <c r="C3753" s="274" t="str">
        <f>IF(ISTEXT(B3753),VLOOKUP(B3753,'_Keuzelijst Algemeen'!$CC$3:$CD$10,2),"")</f>
        <v/>
      </c>
      <c r="D3753" s="87"/>
      <c r="E3753" s="69"/>
      <c r="F3753" s="69"/>
      <c r="I3753" s="85"/>
      <c r="P3753" s="69"/>
      <c r="Q3753" s="69"/>
      <c r="R3753" s="69"/>
      <c r="V3753" s="71"/>
      <c r="W3753" s="69"/>
      <c r="X3753" s="69"/>
      <c r="Y3753" s="69"/>
      <c r="Z3753" s="69"/>
      <c r="AA3753" s="270" t="str">
        <f>IF(ISTEXT(Z3753),VLOOKUP(Z3753,'_Keuzelijst Algemeen'!$B$3:$C$74,2),"")</f>
        <v/>
      </c>
      <c r="AB3753" s="85"/>
    </row>
    <row r="3754" spans="1:28" x14ac:dyDescent="0.3">
      <c r="A3754" s="249" t="s">
        <v>1103</v>
      </c>
      <c r="B3754" s="69"/>
      <c r="C3754" s="274" t="str">
        <f>IF(ISTEXT(B3754),VLOOKUP(B3754,'_Keuzelijst Algemeen'!$CC$3:$CD$10,2),"")</f>
        <v/>
      </c>
      <c r="D3754" s="87"/>
      <c r="E3754" s="69"/>
      <c r="F3754" s="69"/>
      <c r="I3754" s="85"/>
      <c r="P3754" s="69"/>
      <c r="Q3754" s="69"/>
      <c r="R3754" s="69"/>
      <c r="V3754" s="71"/>
      <c r="W3754" s="69"/>
      <c r="X3754" s="69"/>
      <c r="Y3754" s="69"/>
      <c r="Z3754" s="69"/>
      <c r="AA3754" s="270" t="str">
        <f>IF(ISTEXT(Z3754),VLOOKUP(Z3754,'_Keuzelijst Algemeen'!$B$3:$C$74,2),"")</f>
        <v/>
      </c>
      <c r="AB3754" s="85"/>
    </row>
    <row r="3755" spans="1:28" x14ac:dyDescent="0.3">
      <c r="A3755" s="249" t="s">
        <v>1103</v>
      </c>
      <c r="B3755" s="69"/>
      <c r="C3755" s="274" t="str">
        <f>IF(ISTEXT(B3755),VLOOKUP(B3755,'_Keuzelijst Algemeen'!$CC$3:$CD$10,2),"")</f>
        <v/>
      </c>
      <c r="D3755" s="87"/>
      <c r="E3755" s="69"/>
      <c r="F3755" s="69"/>
      <c r="I3755" s="85"/>
      <c r="P3755" s="69"/>
      <c r="Q3755" s="69"/>
      <c r="R3755" s="69"/>
      <c r="V3755" s="71"/>
      <c r="W3755" s="69"/>
      <c r="X3755" s="69"/>
      <c r="Y3755" s="69"/>
      <c r="Z3755" s="69"/>
      <c r="AA3755" s="270" t="str">
        <f>IF(ISTEXT(Z3755),VLOOKUP(Z3755,'_Keuzelijst Algemeen'!$B$3:$C$74,2),"")</f>
        <v/>
      </c>
      <c r="AB3755" s="85"/>
    </row>
    <row r="3756" spans="1:28" x14ac:dyDescent="0.3">
      <c r="A3756" s="249" t="s">
        <v>1103</v>
      </c>
      <c r="B3756" s="69"/>
      <c r="C3756" s="274" t="str">
        <f>IF(ISTEXT(B3756),VLOOKUP(B3756,'_Keuzelijst Algemeen'!$CC$3:$CD$10,2),"")</f>
        <v/>
      </c>
      <c r="D3756" s="87"/>
      <c r="E3756" s="69"/>
      <c r="F3756" s="69"/>
      <c r="I3756" s="85"/>
      <c r="P3756" s="69"/>
      <c r="Q3756" s="69"/>
      <c r="R3756" s="69"/>
      <c r="V3756" s="71"/>
      <c r="W3756" s="69"/>
      <c r="X3756" s="69"/>
      <c r="Y3756" s="69"/>
      <c r="Z3756" s="69"/>
      <c r="AA3756" s="270" t="str">
        <f>IF(ISTEXT(Z3756),VLOOKUP(Z3756,'_Keuzelijst Algemeen'!$B$3:$C$74,2),"")</f>
        <v/>
      </c>
      <c r="AB3756" s="85"/>
    </row>
    <row r="3757" spans="1:28" x14ac:dyDescent="0.3">
      <c r="A3757" s="249" t="s">
        <v>1103</v>
      </c>
      <c r="B3757" s="69"/>
      <c r="C3757" s="274" t="str">
        <f>IF(ISTEXT(B3757),VLOOKUP(B3757,'_Keuzelijst Algemeen'!$CC$3:$CD$10,2),"")</f>
        <v/>
      </c>
      <c r="D3757" s="87"/>
      <c r="E3757" s="69"/>
      <c r="F3757" s="69"/>
      <c r="I3757" s="85"/>
      <c r="P3757" s="69"/>
      <c r="Q3757" s="69"/>
      <c r="R3757" s="69"/>
      <c r="V3757" s="71"/>
      <c r="W3757" s="69"/>
      <c r="X3757" s="69"/>
      <c r="Y3757" s="69"/>
      <c r="Z3757" s="69"/>
      <c r="AA3757" s="270" t="str">
        <f>IF(ISTEXT(Z3757),VLOOKUP(Z3757,'_Keuzelijst Algemeen'!$B$3:$C$74,2),"")</f>
        <v/>
      </c>
      <c r="AB3757" s="85"/>
    </row>
    <row r="3758" spans="1:28" x14ac:dyDescent="0.3">
      <c r="A3758" s="249" t="s">
        <v>1103</v>
      </c>
      <c r="B3758" s="69"/>
      <c r="C3758" s="274" t="str">
        <f>IF(ISTEXT(B3758),VLOOKUP(B3758,'_Keuzelijst Algemeen'!$CC$3:$CD$10,2),"")</f>
        <v/>
      </c>
      <c r="D3758" s="87"/>
      <c r="E3758" s="69"/>
      <c r="F3758" s="69"/>
      <c r="I3758" s="85"/>
      <c r="P3758" s="69"/>
      <c r="Q3758" s="69"/>
      <c r="R3758" s="69"/>
      <c r="V3758" s="71"/>
      <c r="W3758" s="69"/>
      <c r="X3758" s="69"/>
      <c r="Y3758" s="69"/>
      <c r="Z3758" s="69"/>
      <c r="AA3758" s="270" t="str">
        <f>IF(ISTEXT(Z3758),VLOOKUP(Z3758,'_Keuzelijst Algemeen'!$B$3:$C$74,2),"")</f>
        <v/>
      </c>
      <c r="AB3758" s="85"/>
    </row>
    <row r="3759" spans="1:28" x14ac:dyDescent="0.3">
      <c r="A3759" s="249" t="s">
        <v>1103</v>
      </c>
      <c r="B3759" s="69"/>
      <c r="C3759" s="274" t="str">
        <f>IF(ISTEXT(B3759),VLOOKUP(B3759,'_Keuzelijst Algemeen'!$CC$3:$CD$10,2),"")</f>
        <v/>
      </c>
      <c r="D3759" s="87"/>
      <c r="E3759" s="69"/>
      <c r="F3759" s="69"/>
      <c r="I3759" s="85"/>
      <c r="P3759" s="69"/>
      <c r="Q3759" s="69"/>
      <c r="R3759" s="69"/>
      <c r="V3759" s="71"/>
      <c r="W3759" s="69"/>
      <c r="X3759" s="69"/>
      <c r="Y3759" s="69"/>
      <c r="Z3759" s="69"/>
      <c r="AA3759" s="270" t="str">
        <f>IF(ISTEXT(Z3759),VLOOKUP(Z3759,'_Keuzelijst Algemeen'!$B$3:$C$74,2),"")</f>
        <v/>
      </c>
      <c r="AB3759" s="85"/>
    </row>
    <row r="3760" spans="1:28" x14ac:dyDescent="0.3">
      <c r="A3760" s="249" t="s">
        <v>1103</v>
      </c>
      <c r="B3760" s="69"/>
      <c r="C3760" s="274" t="str">
        <f>IF(ISTEXT(B3760),VLOOKUP(B3760,'_Keuzelijst Algemeen'!$CC$3:$CD$10,2),"")</f>
        <v/>
      </c>
      <c r="D3760" s="87"/>
      <c r="E3760" s="69"/>
      <c r="F3760" s="69"/>
      <c r="I3760" s="85"/>
      <c r="P3760" s="69"/>
      <c r="Q3760" s="69"/>
      <c r="R3760" s="69"/>
      <c r="V3760" s="71"/>
      <c r="W3760" s="69"/>
      <c r="X3760" s="69"/>
      <c r="Y3760" s="69"/>
      <c r="Z3760" s="69"/>
      <c r="AA3760" s="270" t="str">
        <f>IF(ISTEXT(Z3760),VLOOKUP(Z3760,'_Keuzelijst Algemeen'!$B$3:$C$74,2),"")</f>
        <v/>
      </c>
      <c r="AB3760" s="85"/>
    </row>
    <row r="3761" spans="1:28" x14ac:dyDescent="0.3">
      <c r="A3761" s="249" t="s">
        <v>1103</v>
      </c>
      <c r="B3761" s="69"/>
      <c r="C3761" s="274" t="str">
        <f>IF(ISTEXT(B3761),VLOOKUP(B3761,'_Keuzelijst Algemeen'!$CC$3:$CD$10,2),"")</f>
        <v/>
      </c>
      <c r="D3761" s="87"/>
      <c r="E3761" s="69"/>
      <c r="F3761" s="69"/>
      <c r="I3761" s="85"/>
      <c r="P3761" s="69"/>
      <c r="Q3761" s="69"/>
      <c r="R3761" s="69"/>
      <c r="V3761" s="71"/>
      <c r="W3761" s="69"/>
      <c r="X3761" s="69"/>
      <c r="Y3761" s="69"/>
      <c r="Z3761" s="69"/>
      <c r="AA3761" s="270" t="str">
        <f>IF(ISTEXT(Z3761),VLOOKUP(Z3761,'_Keuzelijst Algemeen'!$B$3:$C$74,2),"")</f>
        <v/>
      </c>
      <c r="AB3761" s="85"/>
    </row>
    <row r="3762" spans="1:28" x14ac:dyDescent="0.3">
      <c r="A3762" s="249" t="s">
        <v>1103</v>
      </c>
      <c r="B3762" s="69"/>
      <c r="C3762" s="274" t="str">
        <f>IF(ISTEXT(B3762),VLOOKUP(B3762,'_Keuzelijst Algemeen'!$CC$3:$CD$10,2),"")</f>
        <v/>
      </c>
      <c r="D3762" s="87"/>
      <c r="E3762" s="69"/>
      <c r="F3762" s="69"/>
      <c r="I3762" s="85"/>
      <c r="P3762" s="69"/>
      <c r="Q3762" s="69"/>
      <c r="R3762" s="69"/>
      <c r="V3762" s="71"/>
      <c r="W3762" s="69"/>
      <c r="X3762" s="69"/>
      <c r="Y3762" s="69"/>
      <c r="Z3762" s="69"/>
      <c r="AA3762" s="270" t="str">
        <f>IF(ISTEXT(Z3762),VLOOKUP(Z3762,'_Keuzelijst Algemeen'!$B$3:$C$74,2),"")</f>
        <v/>
      </c>
      <c r="AB3762" s="85"/>
    </row>
    <row r="3763" spans="1:28" x14ac:dyDescent="0.3">
      <c r="A3763" s="249" t="s">
        <v>1103</v>
      </c>
      <c r="B3763" s="69"/>
      <c r="C3763" s="274" t="str">
        <f>IF(ISTEXT(B3763),VLOOKUP(B3763,'_Keuzelijst Algemeen'!$CC$3:$CD$10,2),"")</f>
        <v/>
      </c>
      <c r="D3763" s="87"/>
      <c r="E3763" s="69"/>
      <c r="F3763" s="69"/>
      <c r="I3763" s="85"/>
      <c r="P3763" s="69"/>
      <c r="Q3763" s="69"/>
      <c r="R3763" s="69"/>
      <c r="V3763" s="71"/>
      <c r="W3763" s="69"/>
      <c r="X3763" s="69"/>
      <c r="Y3763" s="69"/>
      <c r="Z3763" s="69"/>
      <c r="AA3763" s="270" t="str">
        <f>IF(ISTEXT(Z3763),VLOOKUP(Z3763,'_Keuzelijst Algemeen'!$B$3:$C$74,2),"")</f>
        <v/>
      </c>
      <c r="AB3763" s="85"/>
    </row>
    <row r="3764" spans="1:28" x14ac:dyDescent="0.3">
      <c r="A3764" s="249" t="s">
        <v>1103</v>
      </c>
      <c r="B3764" s="69"/>
      <c r="C3764" s="274" t="str">
        <f>IF(ISTEXT(B3764),VLOOKUP(B3764,'_Keuzelijst Algemeen'!$CC$3:$CD$10,2),"")</f>
        <v/>
      </c>
      <c r="D3764" s="87"/>
      <c r="E3764" s="69"/>
      <c r="F3764" s="69"/>
      <c r="I3764" s="85"/>
      <c r="P3764" s="69"/>
      <c r="Q3764" s="69"/>
      <c r="R3764" s="69"/>
      <c r="V3764" s="71"/>
      <c r="W3764" s="69"/>
      <c r="X3764" s="69"/>
      <c r="Y3764" s="69"/>
      <c r="Z3764" s="69"/>
      <c r="AA3764" s="270" t="str">
        <f>IF(ISTEXT(Z3764),VLOOKUP(Z3764,'_Keuzelijst Algemeen'!$B$3:$C$74,2),"")</f>
        <v/>
      </c>
      <c r="AB3764" s="85"/>
    </row>
    <row r="3765" spans="1:28" x14ac:dyDescent="0.3">
      <c r="A3765" s="249" t="s">
        <v>1103</v>
      </c>
      <c r="B3765" s="69"/>
      <c r="C3765" s="274" t="str">
        <f>IF(ISTEXT(B3765),VLOOKUP(B3765,'_Keuzelijst Algemeen'!$CC$3:$CD$10,2),"")</f>
        <v/>
      </c>
      <c r="D3765" s="87"/>
      <c r="E3765" s="69"/>
      <c r="F3765" s="69"/>
      <c r="I3765" s="85"/>
      <c r="P3765" s="69"/>
      <c r="Q3765" s="69"/>
      <c r="R3765" s="69"/>
      <c r="V3765" s="71"/>
      <c r="W3765" s="69"/>
      <c r="X3765" s="69"/>
      <c r="Y3765" s="69"/>
      <c r="Z3765" s="69"/>
      <c r="AA3765" s="270" t="str">
        <f>IF(ISTEXT(Z3765),VLOOKUP(Z3765,'_Keuzelijst Algemeen'!$B$3:$C$74,2),"")</f>
        <v/>
      </c>
      <c r="AB3765" s="85"/>
    </row>
    <row r="3766" spans="1:28" x14ac:dyDescent="0.3">
      <c r="A3766" s="249" t="s">
        <v>1103</v>
      </c>
      <c r="B3766" s="69"/>
      <c r="C3766" s="274" t="str">
        <f>IF(ISTEXT(B3766),VLOOKUP(B3766,'_Keuzelijst Algemeen'!$CC$3:$CD$10,2),"")</f>
        <v/>
      </c>
      <c r="D3766" s="87"/>
      <c r="E3766" s="69"/>
      <c r="F3766" s="69"/>
      <c r="I3766" s="85"/>
      <c r="P3766" s="69"/>
      <c r="Q3766" s="69"/>
      <c r="R3766" s="69"/>
      <c r="V3766" s="71"/>
      <c r="W3766" s="69"/>
      <c r="X3766" s="69"/>
      <c r="Y3766" s="69"/>
      <c r="Z3766" s="69"/>
      <c r="AA3766" s="270" t="str">
        <f>IF(ISTEXT(Z3766),VLOOKUP(Z3766,'_Keuzelijst Algemeen'!$B$3:$C$74,2),"")</f>
        <v/>
      </c>
      <c r="AB3766" s="85"/>
    </row>
    <row r="3767" spans="1:28" x14ac:dyDescent="0.3">
      <c r="A3767" s="249" t="s">
        <v>1103</v>
      </c>
      <c r="B3767" s="69"/>
      <c r="C3767" s="274" t="str">
        <f>IF(ISTEXT(B3767),VLOOKUP(B3767,'_Keuzelijst Algemeen'!$CC$3:$CD$10,2),"")</f>
        <v/>
      </c>
      <c r="D3767" s="87"/>
      <c r="E3767" s="69"/>
      <c r="F3767" s="69"/>
      <c r="I3767" s="85"/>
      <c r="P3767" s="69"/>
      <c r="Q3767" s="69"/>
      <c r="R3767" s="69"/>
      <c r="V3767" s="71"/>
      <c r="W3767" s="69"/>
      <c r="X3767" s="69"/>
      <c r="Y3767" s="69"/>
      <c r="Z3767" s="69"/>
      <c r="AA3767" s="270" t="str">
        <f>IF(ISTEXT(Z3767),VLOOKUP(Z3767,'_Keuzelijst Algemeen'!$B$3:$C$74,2),"")</f>
        <v/>
      </c>
      <c r="AB3767" s="85"/>
    </row>
    <row r="3768" spans="1:28" x14ac:dyDescent="0.3">
      <c r="A3768" s="249" t="s">
        <v>1103</v>
      </c>
      <c r="B3768" s="69"/>
      <c r="C3768" s="274" t="str">
        <f>IF(ISTEXT(B3768),VLOOKUP(B3768,'_Keuzelijst Algemeen'!$CC$3:$CD$10,2),"")</f>
        <v/>
      </c>
      <c r="D3768" s="87"/>
      <c r="E3768" s="69"/>
      <c r="F3768" s="69"/>
      <c r="I3768" s="85"/>
      <c r="P3768" s="69"/>
      <c r="Q3768" s="69"/>
      <c r="R3768" s="69"/>
      <c r="V3768" s="71"/>
      <c r="W3768" s="69"/>
      <c r="X3768" s="69"/>
      <c r="Y3768" s="69"/>
      <c r="Z3768" s="69"/>
      <c r="AA3768" s="270" t="str">
        <f>IF(ISTEXT(Z3768),VLOOKUP(Z3768,'_Keuzelijst Algemeen'!$B$3:$C$74,2),"")</f>
        <v/>
      </c>
      <c r="AB3768" s="85"/>
    </row>
    <row r="3769" spans="1:28" x14ac:dyDescent="0.3">
      <c r="A3769" s="249" t="s">
        <v>1103</v>
      </c>
      <c r="B3769" s="69"/>
      <c r="C3769" s="274" t="str">
        <f>IF(ISTEXT(B3769),VLOOKUP(B3769,'_Keuzelijst Algemeen'!$CC$3:$CD$10,2),"")</f>
        <v/>
      </c>
      <c r="D3769" s="87"/>
      <c r="E3769" s="69"/>
      <c r="F3769" s="69"/>
      <c r="I3769" s="85"/>
      <c r="P3769" s="69"/>
      <c r="Q3769" s="69"/>
      <c r="R3769" s="69"/>
      <c r="V3769" s="71"/>
      <c r="W3769" s="69"/>
      <c r="X3769" s="69"/>
      <c r="Y3769" s="69"/>
      <c r="Z3769" s="69"/>
      <c r="AA3769" s="270" t="str">
        <f>IF(ISTEXT(Z3769),VLOOKUP(Z3769,'_Keuzelijst Algemeen'!$B$3:$C$74,2),"")</f>
        <v/>
      </c>
      <c r="AB3769" s="85"/>
    </row>
    <row r="3770" spans="1:28" x14ac:dyDescent="0.3">
      <c r="A3770" s="249" t="s">
        <v>1103</v>
      </c>
      <c r="B3770" s="69"/>
      <c r="C3770" s="274" t="str">
        <f>IF(ISTEXT(B3770),VLOOKUP(B3770,'_Keuzelijst Algemeen'!$CC$3:$CD$10,2),"")</f>
        <v/>
      </c>
      <c r="D3770" s="87"/>
      <c r="E3770" s="69"/>
      <c r="F3770" s="69"/>
      <c r="I3770" s="85"/>
      <c r="P3770" s="69"/>
      <c r="Q3770" s="69"/>
      <c r="R3770" s="69"/>
      <c r="V3770" s="71"/>
      <c r="W3770" s="69"/>
      <c r="X3770" s="69"/>
      <c r="Y3770" s="69"/>
      <c r="Z3770" s="69"/>
      <c r="AA3770" s="270" t="str">
        <f>IF(ISTEXT(Z3770),VLOOKUP(Z3770,'_Keuzelijst Algemeen'!$B$3:$C$74,2),"")</f>
        <v/>
      </c>
      <c r="AB3770" s="85"/>
    </row>
    <row r="3771" spans="1:28" x14ac:dyDescent="0.3">
      <c r="A3771" s="249" t="s">
        <v>1103</v>
      </c>
      <c r="B3771" s="69"/>
      <c r="C3771" s="274" t="str">
        <f>IF(ISTEXT(B3771),VLOOKUP(B3771,'_Keuzelijst Algemeen'!$CC$3:$CD$10,2),"")</f>
        <v/>
      </c>
      <c r="D3771" s="87"/>
      <c r="E3771" s="69"/>
      <c r="F3771" s="69"/>
      <c r="I3771" s="85"/>
      <c r="P3771" s="69"/>
      <c r="Q3771" s="69"/>
      <c r="R3771" s="69"/>
      <c r="V3771" s="71"/>
      <c r="W3771" s="69"/>
      <c r="X3771" s="69"/>
      <c r="Y3771" s="69"/>
      <c r="Z3771" s="69"/>
      <c r="AA3771" s="270" t="str">
        <f>IF(ISTEXT(Z3771),VLOOKUP(Z3771,'_Keuzelijst Algemeen'!$B$3:$C$74,2),"")</f>
        <v/>
      </c>
      <c r="AB3771" s="85"/>
    </row>
    <row r="3772" spans="1:28" x14ac:dyDescent="0.3">
      <c r="A3772" s="249" t="s">
        <v>1103</v>
      </c>
      <c r="B3772" s="69"/>
      <c r="C3772" s="274" t="str">
        <f>IF(ISTEXT(B3772),VLOOKUP(B3772,'_Keuzelijst Algemeen'!$CC$3:$CD$10,2),"")</f>
        <v/>
      </c>
      <c r="D3772" s="87"/>
      <c r="E3772" s="69"/>
      <c r="F3772" s="69"/>
      <c r="I3772" s="85"/>
      <c r="P3772" s="69"/>
      <c r="Q3772" s="69"/>
      <c r="R3772" s="69"/>
      <c r="V3772" s="71"/>
      <c r="W3772" s="69"/>
      <c r="X3772" s="69"/>
      <c r="Y3772" s="69"/>
      <c r="Z3772" s="69"/>
      <c r="AA3772" s="270" t="str">
        <f>IF(ISTEXT(Z3772),VLOOKUP(Z3772,'_Keuzelijst Algemeen'!$B$3:$C$74,2),"")</f>
        <v/>
      </c>
      <c r="AB3772" s="85"/>
    </row>
    <row r="3773" spans="1:28" x14ac:dyDescent="0.3">
      <c r="A3773" s="249" t="s">
        <v>1103</v>
      </c>
      <c r="B3773" s="69"/>
      <c r="C3773" s="274" t="str">
        <f>IF(ISTEXT(B3773),VLOOKUP(B3773,'_Keuzelijst Algemeen'!$CC$3:$CD$10,2),"")</f>
        <v/>
      </c>
      <c r="D3773" s="87"/>
      <c r="E3773" s="69"/>
      <c r="F3773" s="69"/>
      <c r="I3773" s="85"/>
      <c r="P3773" s="69"/>
      <c r="Q3773" s="69"/>
      <c r="R3773" s="69"/>
      <c r="V3773" s="71"/>
      <c r="W3773" s="69"/>
      <c r="X3773" s="69"/>
      <c r="Y3773" s="69"/>
      <c r="Z3773" s="69"/>
      <c r="AA3773" s="270" t="str">
        <f>IF(ISTEXT(Z3773),VLOOKUP(Z3773,'_Keuzelijst Algemeen'!$B$3:$C$74,2),"")</f>
        <v/>
      </c>
      <c r="AB3773" s="85"/>
    </row>
    <row r="3774" spans="1:28" x14ac:dyDescent="0.3">
      <c r="A3774" s="249" t="s">
        <v>1103</v>
      </c>
      <c r="B3774" s="69"/>
      <c r="C3774" s="274" t="str">
        <f>IF(ISTEXT(B3774),VLOOKUP(B3774,'_Keuzelijst Algemeen'!$CC$3:$CD$10,2),"")</f>
        <v/>
      </c>
      <c r="D3774" s="87"/>
      <c r="E3774" s="69"/>
      <c r="F3774" s="69"/>
      <c r="I3774" s="85"/>
      <c r="P3774" s="69"/>
      <c r="Q3774" s="69"/>
      <c r="R3774" s="69"/>
      <c r="V3774" s="71"/>
      <c r="W3774" s="69"/>
      <c r="X3774" s="69"/>
      <c r="Y3774" s="69"/>
      <c r="Z3774" s="69"/>
      <c r="AA3774" s="270" t="str">
        <f>IF(ISTEXT(Z3774),VLOOKUP(Z3774,'_Keuzelijst Algemeen'!$B$3:$C$74,2),"")</f>
        <v/>
      </c>
      <c r="AB3774" s="85"/>
    </row>
    <row r="3775" spans="1:28" x14ac:dyDescent="0.3">
      <c r="A3775" s="249" t="s">
        <v>1103</v>
      </c>
      <c r="B3775" s="69"/>
      <c r="C3775" s="274" t="str">
        <f>IF(ISTEXT(B3775),VLOOKUP(B3775,'_Keuzelijst Algemeen'!$CC$3:$CD$10,2),"")</f>
        <v/>
      </c>
      <c r="D3775" s="87"/>
      <c r="E3775" s="69"/>
      <c r="F3775" s="69"/>
      <c r="I3775" s="85"/>
      <c r="P3775" s="69"/>
      <c r="Q3775" s="69"/>
      <c r="R3775" s="69"/>
      <c r="V3775" s="71"/>
      <c r="W3775" s="69"/>
      <c r="X3775" s="69"/>
      <c r="Y3775" s="69"/>
      <c r="Z3775" s="69"/>
      <c r="AA3775" s="270" t="str">
        <f>IF(ISTEXT(Z3775),VLOOKUP(Z3775,'_Keuzelijst Algemeen'!$B$3:$C$74,2),"")</f>
        <v/>
      </c>
      <c r="AB3775" s="85"/>
    </row>
    <row r="3776" spans="1:28" x14ac:dyDescent="0.3">
      <c r="A3776" s="249" t="s">
        <v>1103</v>
      </c>
      <c r="B3776" s="69"/>
      <c r="C3776" s="274" t="str">
        <f>IF(ISTEXT(B3776),VLOOKUP(B3776,'_Keuzelijst Algemeen'!$CC$3:$CD$10,2),"")</f>
        <v/>
      </c>
      <c r="D3776" s="87"/>
      <c r="E3776" s="69"/>
      <c r="F3776" s="69"/>
      <c r="I3776" s="85"/>
      <c r="P3776" s="69"/>
      <c r="Q3776" s="69"/>
      <c r="R3776" s="69"/>
      <c r="V3776" s="71"/>
      <c r="W3776" s="69"/>
      <c r="X3776" s="69"/>
      <c r="Y3776" s="69"/>
      <c r="Z3776" s="69"/>
      <c r="AA3776" s="270" t="str">
        <f>IF(ISTEXT(Z3776),VLOOKUP(Z3776,'_Keuzelijst Algemeen'!$B$3:$C$74,2),"")</f>
        <v/>
      </c>
      <c r="AB3776" s="85"/>
    </row>
    <row r="3777" spans="1:28" x14ac:dyDescent="0.3">
      <c r="A3777" s="249" t="s">
        <v>1103</v>
      </c>
      <c r="B3777" s="69"/>
      <c r="C3777" s="274" t="str">
        <f>IF(ISTEXT(B3777),VLOOKUP(B3777,'_Keuzelijst Algemeen'!$CC$3:$CD$10,2),"")</f>
        <v/>
      </c>
      <c r="D3777" s="87"/>
      <c r="E3777" s="69"/>
      <c r="F3777" s="69"/>
      <c r="I3777" s="85"/>
      <c r="P3777" s="69"/>
      <c r="Q3777" s="69"/>
      <c r="R3777" s="69"/>
      <c r="V3777" s="71"/>
      <c r="W3777" s="69"/>
      <c r="X3777" s="69"/>
      <c r="Y3777" s="69"/>
      <c r="Z3777" s="69"/>
      <c r="AA3777" s="270" t="str">
        <f>IF(ISTEXT(Z3777),VLOOKUP(Z3777,'_Keuzelijst Algemeen'!$B$3:$C$74,2),"")</f>
        <v/>
      </c>
      <c r="AB3777" s="85"/>
    </row>
    <row r="3778" spans="1:28" x14ac:dyDescent="0.3">
      <c r="A3778" s="249" t="s">
        <v>1103</v>
      </c>
      <c r="B3778" s="69"/>
      <c r="C3778" s="274" t="str">
        <f>IF(ISTEXT(B3778),VLOOKUP(B3778,'_Keuzelijst Algemeen'!$CC$3:$CD$10,2),"")</f>
        <v/>
      </c>
      <c r="D3778" s="87"/>
      <c r="E3778" s="69"/>
      <c r="F3778" s="69"/>
      <c r="I3778" s="85"/>
      <c r="P3778" s="69"/>
      <c r="Q3778" s="69"/>
      <c r="R3778" s="69"/>
      <c r="V3778" s="71"/>
      <c r="W3778" s="69"/>
      <c r="X3778" s="69"/>
      <c r="Y3778" s="69"/>
      <c r="Z3778" s="69"/>
      <c r="AA3778" s="270" t="str">
        <f>IF(ISTEXT(Z3778),VLOOKUP(Z3778,'_Keuzelijst Algemeen'!$B$3:$C$74,2),"")</f>
        <v/>
      </c>
      <c r="AB3778" s="85"/>
    </row>
    <row r="3779" spans="1:28" x14ac:dyDescent="0.3">
      <c r="A3779" s="249" t="s">
        <v>1103</v>
      </c>
      <c r="B3779" s="69"/>
      <c r="C3779" s="274" t="str">
        <f>IF(ISTEXT(B3779),VLOOKUP(B3779,'_Keuzelijst Algemeen'!$CC$3:$CD$10,2),"")</f>
        <v/>
      </c>
      <c r="D3779" s="87"/>
      <c r="E3779" s="69"/>
      <c r="F3779" s="69"/>
      <c r="I3779" s="85"/>
      <c r="P3779" s="69"/>
      <c r="Q3779" s="69"/>
      <c r="R3779" s="69"/>
      <c r="V3779" s="71"/>
      <c r="W3779" s="69"/>
      <c r="X3779" s="69"/>
      <c r="Y3779" s="69"/>
      <c r="Z3779" s="69"/>
      <c r="AA3779" s="270" t="str">
        <f>IF(ISTEXT(Z3779),VLOOKUP(Z3779,'_Keuzelijst Algemeen'!$B$3:$C$74,2),"")</f>
        <v/>
      </c>
      <c r="AB3779" s="85"/>
    </row>
    <row r="3780" spans="1:28" x14ac:dyDescent="0.3">
      <c r="A3780" s="249" t="s">
        <v>1103</v>
      </c>
      <c r="B3780" s="69"/>
      <c r="C3780" s="274" t="str">
        <f>IF(ISTEXT(B3780),VLOOKUP(B3780,'_Keuzelijst Algemeen'!$CC$3:$CD$10,2),"")</f>
        <v/>
      </c>
      <c r="D3780" s="87"/>
      <c r="E3780" s="69"/>
      <c r="F3780" s="69"/>
      <c r="I3780" s="85"/>
      <c r="P3780" s="69"/>
      <c r="Q3780" s="69"/>
      <c r="R3780" s="69"/>
      <c r="V3780" s="71"/>
      <c r="W3780" s="69"/>
      <c r="X3780" s="69"/>
      <c r="Y3780" s="69"/>
      <c r="Z3780" s="69"/>
      <c r="AA3780" s="270" t="str">
        <f>IF(ISTEXT(Z3780),VLOOKUP(Z3780,'_Keuzelijst Algemeen'!$B$3:$C$74,2),"")</f>
        <v/>
      </c>
      <c r="AB3780" s="85"/>
    </row>
    <row r="3781" spans="1:28" x14ac:dyDescent="0.3">
      <c r="A3781" s="249" t="s">
        <v>1103</v>
      </c>
      <c r="B3781" s="69"/>
      <c r="C3781" s="274" t="str">
        <f>IF(ISTEXT(B3781),VLOOKUP(B3781,'_Keuzelijst Algemeen'!$CC$3:$CD$10,2),"")</f>
        <v/>
      </c>
      <c r="D3781" s="87"/>
      <c r="E3781" s="69"/>
      <c r="F3781" s="69"/>
      <c r="I3781" s="85"/>
      <c r="P3781" s="69"/>
      <c r="Q3781" s="69"/>
      <c r="R3781" s="69"/>
      <c r="V3781" s="71"/>
      <c r="W3781" s="69"/>
      <c r="X3781" s="69"/>
      <c r="Y3781" s="69"/>
      <c r="Z3781" s="69"/>
      <c r="AA3781" s="270" t="str">
        <f>IF(ISTEXT(Z3781),VLOOKUP(Z3781,'_Keuzelijst Algemeen'!$B$3:$C$74,2),"")</f>
        <v/>
      </c>
      <c r="AB3781" s="85"/>
    </row>
    <row r="3782" spans="1:28" x14ac:dyDescent="0.3">
      <c r="A3782" s="249" t="s">
        <v>1103</v>
      </c>
      <c r="B3782" s="69"/>
      <c r="C3782" s="274" t="str">
        <f>IF(ISTEXT(B3782),VLOOKUP(B3782,'_Keuzelijst Algemeen'!$CC$3:$CD$10,2),"")</f>
        <v/>
      </c>
      <c r="D3782" s="87"/>
      <c r="E3782" s="69"/>
      <c r="F3782" s="69"/>
      <c r="I3782" s="85"/>
      <c r="P3782" s="69"/>
      <c r="Q3782" s="69"/>
      <c r="R3782" s="69"/>
      <c r="V3782" s="71"/>
      <c r="W3782" s="69"/>
      <c r="X3782" s="69"/>
      <c r="Y3782" s="69"/>
      <c r="Z3782" s="69"/>
      <c r="AA3782" s="270" t="str">
        <f>IF(ISTEXT(Z3782),VLOOKUP(Z3782,'_Keuzelijst Algemeen'!$B$3:$C$74,2),"")</f>
        <v/>
      </c>
      <c r="AB3782" s="85"/>
    </row>
    <row r="3783" spans="1:28" x14ac:dyDescent="0.3">
      <c r="A3783" s="249" t="s">
        <v>1103</v>
      </c>
      <c r="B3783" s="69"/>
      <c r="C3783" s="274" t="str">
        <f>IF(ISTEXT(B3783),VLOOKUP(B3783,'_Keuzelijst Algemeen'!$CC$3:$CD$10,2),"")</f>
        <v/>
      </c>
      <c r="D3783" s="87"/>
      <c r="E3783" s="69"/>
      <c r="F3783" s="69"/>
      <c r="I3783" s="85"/>
      <c r="P3783" s="69"/>
      <c r="Q3783" s="69"/>
      <c r="R3783" s="69"/>
      <c r="V3783" s="71"/>
      <c r="W3783" s="69"/>
      <c r="X3783" s="69"/>
      <c r="Y3783" s="69"/>
      <c r="Z3783" s="69"/>
      <c r="AA3783" s="270" t="str">
        <f>IF(ISTEXT(Z3783),VLOOKUP(Z3783,'_Keuzelijst Algemeen'!$B$3:$C$74,2),"")</f>
        <v/>
      </c>
      <c r="AB3783" s="85"/>
    </row>
    <row r="3784" spans="1:28" x14ac:dyDescent="0.3">
      <c r="A3784" s="249" t="s">
        <v>1103</v>
      </c>
      <c r="B3784" s="69"/>
      <c r="C3784" s="274" t="str">
        <f>IF(ISTEXT(B3784),VLOOKUP(B3784,'_Keuzelijst Algemeen'!$CC$3:$CD$10,2),"")</f>
        <v/>
      </c>
      <c r="D3784" s="87"/>
      <c r="E3784" s="69"/>
      <c r="F3784" s="69"/>
      <c r="I3784" s="85"/>
      <c r="P3784" s="69"/>
      <c r="Q3784" s="69"/>
      <c r="R3784" s="69"/>
      <c r="V3784" s="71"/>
      <c r="W3784" s="69"/>
      <c r="X3784" s="69"/>
      <c r="Y3784" s="69"/>
      <c r="Z3784" s="69"/>
      <c r="AA3784" s="270" t="str">
        <f>IF(ISTEXT(Z3784),VLOOKUP(Z3784,'_Keuzelijst Algemeen'!$B$3:$C$74,2),"")</f>
        <v/>
      </c>
      <c r="AB3784" s="85"/>
    </row>
    <row r="3785" spans="1:28" x14ac:dyDescent="0.3">
      <c r="A3785" s="249" t="s">
        <v>1103</v>
      </c>
      <c r="B3785" s="69"/>
      <c r="C3785" s="274" t="str">
        <f>IF(ISTEXT(B3785),VLOOKUP(B3785,'_Keuzelijst Algemeen'!$CC$3:$CD$10,2),"")</f>
        <v/>
      </c>
      <c r="D3785" s="87"/>
      <c r="E3785" s="69"/>
      <c r="F3785" s="69"/>
      <c r="I3785" s="85"/>
      <c r="P3785" s="69"/>
      <c r="Q3785" s="69"/>
      <c r="R3785" s="69"/>
      <c r="V3785" s="71"/>
      <c r="W3785" s="69"/>
      <c r="X3785" s="69"/>
      <c r="Y3785" s="69"/>
      <c r="Z3785" s="69"/>
      <c r="AA3785" s="270" t="str">
        <f>IF(ISTEXT(Z3785),VLOOKUP(Z3785,'_Keuzelijst Algemeen'!$B$3:$C$74,2),"")</f>
        <v/>
      </c>
      <c r="AB3785" s="85"/>
    </row>
    <row r="3786" spans="1:28" x14ac:dyDescent="0.3">
      <c r="A3786" s="249" t="s">
        <v>1103</v>
      </c>
      <c r="B3786" s="69"/>
      <c r="C3786" s="274" t="str">
        <f>IF(ISTEXT(B3786),VLOOKUP(B3786,'_Keuzelijst Algemeen'!$CC$3:$CD$10,2),"")</f>
        <v/>
      </c>
      <c r="D3786" s="87"/>
      <c r="E3786" s="69"/>
      <c r="F3786" s="69"/>
      <c r="I3786" s="85"/>
      <c r="P3786" s="69"/>
      <c r="Q3786" s="69"/>
      <c r="R3786" s="69"/>
      <c r="V3786" s="71"/>
      <c r="W3786" s="69"/>
      <c r="X3786" s="69"/>
      <c r="Y3786" s="69"/>
      <c r="Z3786" s="69"/>
      <c r="AA3786" s="270" t="str">
        <f>IF(ISTEXT(Z3786),VLOOKUP(Z3786,'_Keuzelijst Algemeen'!$B$3:$C$74,2),"")</f>
        <v/>
      </c>
      <c r="AB3786" s="85"/>
    </row>
    <row r="3787" spans="1:28" x14ac:dyDescent="0.3">
      <c r="A3787" s="249" t="s">
        <v>1103</v>
      </c>
      <c r="B3787" s="69"/>
      <c r="C3787" s="274" t="str">
        <f>IF(ISTEXT(B3787),VLOOKUP(B3787,'_Keuzelijst Algemeen'!$CC$3:$CD$10,2),"")</f>
        <v/>
      </c>
      <c r="D3787" s="87"/>
      <c r="E3787" s="69"/>
      <c r="F3787" s="69"/>
      <c r="I3787" s="85"/>
      <c r="P3787" s="69"/>
      <c r="Q3787" s="69"/>
      <c r="R3787" s="69"/>
      <c r="V3787" s="71"/>
      <c r="W3787" s="69"/>
      <c r="X3787" s="69"/>
      <c r="Y3787" s="69"/>
      <c r="Z3787" s="69"/>
      <c r="AA3787" s="270" t="str">
        <f>IF(ISTEXT(Z3787),VLOOKUP(Z3787,'_Keuzelijst Algemeen'!$B$3:$C$74,2),"")</f>
        <v/>
      </c>
      <c r="AB3787" s="85"/>
    </row>
    <row r="3788" spans="1:28" x14ac:dyDescent="0.3">
      <c r="A3788" s="249" t="s">
        <v>1103</v>
      </c>
      <c r="B3788" s="69"/>
      <c r="C3788" s="274" t="str">
        <f>IF(ISTEXT(B3788),VLOOKUP(B3788,'_Keuzelijst Algemeen'!$CC$3:$CD$10,2),"")</f>
        <v/>
      </c>
      <c r="D3788" s="87"/>
      <c r="E3788" s="69"/>
      <c r="F3788" s="69"/>
      <c r="I3788" s="85"/>
      <c r="P3788" s="69"/>
      <c r="Q3788" s="69"/>
      <c r="R3788" s="69"/>
      <c r="V3788" s="71"/>
      <c r="W3788" s="69"/>
      <c r="X3788" s="69"/>
      <c r="Y3788" s="69"/>
      <c r="Z3788" s="69"/>
      <c r="AA3788" s="270" t="str">
        <f>IF(ISTEXT(Z3788),VLOOKUP(Z3788,'_Keuzelijst Algemeen'!$B$3:$C$74,2),"")</f>
        <v/>
      </c>
      <c r="AB3788" s="85"/>
    </row>
    <row r="3789" spans="1:28" x14ac:dyDescent="0.3">
      <c r="A3789" s="249" t="s">
        <v>1103</v>
      </c>
      <c r="B3789" s="69"/>
      <c r="C3789" s="274" t="str">
        <f>IF(ISTEXT(B3789),VLOOKUP(B3789,'_Keuzelijst Algemeen'!$CC$3:$CD$10,2),"")</f>
        <v/>
      </c>
      <c r="D3789" s="87"/>
      <c r="E3789" s="69"/>
      <c r="F3789" s="69"/>
      <c r="I3789" s="85"/>
      <c r="P3789" s="69"/>
      <c r="Q3789" s="69"/>
      <c r="R3789" s="69"/>
      <c r="V3789" s="71"/>
      <c r="W3789" s="69"/>
      <c r="X3789" s="69"/>
      <c r="Y3789" s="69"/>
      <c r="Z3789" s="69"/>
      <c r="AA3789" s="270" t="str">
        <f>IF(ISTEXT(Z3789),VLOOKUP(Z3789,'_Keuzelijst Algemeen'!$B$3:$C$74,2),"")</f>
        <v/>
      </c>
      <c r="AB3789" s="85"/>
    </row>
    <row r="3790" spans="1:28" x14ac:dyDescent="0.3">
      <c r="A3790" s="249" t="s">
        <v>1103</v>
      </c>
      <c r="B3790" s="69"/>
      <c r="C3790" s="274" t="str">
        <f>IF(ISTEXT(B3790),VLOOKUP(B3790,'_Keuzelijst Algemeen'!$CC$3:$CD$10,2),"")</f>
        <v/>
      </c>
      <c r="D3790" s="87"/>
      <c r="E3790" s="69"/>
      <c r="F3790" s="69"/>
      <c r="I3790" s="85"/>
      <c r="P3790" s="69"/>
      <c r="Q3790" s="69"/>
      <c r="R3790" s="69"/>
      <c r="V3790" s="71"/>
      <c r="W3790" s="69"/>
      <c r="X3790" s="69"/>
      <c r="Y3790" s="69"/>
      <c r="Z3790" s="69"/>
      <c r="AA3790" s="270" t="str">
        <f>IF(ISTEXT(Z3790),VLOOKUP(Z3790,'_Keuzelijst Algemeen'!$B$3:$C$74,2),"")</f>
        <v/>
      </c>
      <c r="AB3790" s="85"/>
    </row>
    <row r="3791" spans="1:28" x14ac:dyDescent="0.3">
      <c r="A3791" s="249" t="s">
        <v>1103</v>
      </c>
      <c r="B3791" s="69"/>
      <c r="C3791" s="274" t="str">
        <f>IF(ISTEXT(B3791),VLOOKUP(B3791,'_Keuzelijst Algemeen'!$CC$3:$CD$10,2),"")</f>
        <v/>
      </c>
      <c r="D3791" s="87"/>
      <c r="E3791" s="69"/>
      <c r="F3791" s="69"/>
      <c r="I3791" s="85"/>
      <c r="P3791" s="69"/>
      <c r="Q3791" s="69"/>
      <c r="R3791" s="69"/>
      <c r="V3791" s="71"/>
      <c r="W3791" s="69"/>
      <c r="X3791" s="69"/>
      <c r="Y3791" s="69"/>
      <c r="Z3791" s="69"/>
      <c r="AA3791" s="270" t="str">
        <f>IF(ISTEXT(Z3791),VLOOKUP(Z3791,'_Keuzelijst Algemeen'!$B$3:$C$74,2),"")</f>
        <v/>
      </c>
      <c r="AB3791" s="85"/>
    </row>
    <row r="3792" spans="1:28" x14ac:dyDescent="0.3">
      <c r="A3792" s="249" t="s">
        <v>1103</v>
      </c>
      <c r="B3792" s="69"/>
      <c r="C3792" s="274" t="str">
        <f>IF(ISTEXT(B3792),VLOOKUP(B3792,'_Keuzelijst Algemeen'!$CC$3:$CD$10,2),"")</f>
        <v/>
      </c>
      <c r="D3792" s="87"/>
      <c r="E3792" s="69"/>
      <c r="F3792" s="69"/>
      <c r="I3792" s="85"/>
      <c r="P3792" s="69"/>
      <c r="Q3792" s="69"/>
      <c r="R3792" s="69"/>
      <c r="V3792" s="71"/>
      <c r="W3792" s="69"/>
      <c r="X3792" s="69"/>
      <c r="Y3792" s="69"/>
      <c r="Z3792" s="69"/>
      <c r="AA3792" s="270" t="str">
        <f>IF(ISTEXT(Z3792),VLOOKUP(Z3792,'_Keuzelijst Algemeen'!$B$3:$C$74,2),"")</f>
        <v/>
      </c>
      <c r="AB3792" s="85"/>
    </row>
    <row r="3793" spans="1:28" x14ac:dyDescent="0.3">
      <c r="A3793" s="249" t="s">
        <v>1103</v>
      </c>
      <c r="B3793" s="69"/>
      <c r="C3793" s="274" t="str">
        <f>IF(ISTEXT(B3793),VLOOKUP(B3793,'_Keuzelijst Algemeen'!$CC$3:$CD$10,2),"")</f>
        <v/>
      </c>
      <c r="D3793" s="87"/>
      <c r="E3793" s="69"/>
      <c r="F3793" s="69"/>
      <c r="I3793" s="85"/>
      <c r="P3793" s="69"/>
      <c r="Q3793" s="69"/>
      <c r="R3793" s="69"/>
      <c r="V3793" s="71"/>
      <c r="W3793" s="69"/>
      <c r="X3793" s="69"/>
      <c r="Y3793" s="69"/>
      <c r="Z3793" s="69"/>
      <c r="AA3793" s="270" t="str">
        <f>IF(ISTEXT(Z3793),VLOOKUP(Z3793,'_Keuzelijst Algemeen'!$B$3:$C$74,2),"")</f>
        <v/>
      </c>
      <c r="AB3793" s="85"/>
    </row>
    <row r="3794" spans="1:28" x14ac:dyDescent="0.3">
      <c r="A3794" s="249" t="s">
        <v>1103</v>
      </c>
      <c r="B3794" s="69"/>
      <c r="C3794" s="274" t="str">
        <f>IF(ISTEXT(B3794),VLOOKUP(B3794,'_Keuzelijst Algemeen'!$CC$3:$CD$10,2),"")</f>
        <v/>
      </c>
      <c r="D3794" s="87"/>
      <c r="E3794" s="69"/>
      <c r="F3794" s="69"/>
      <c r="I3794" s="85"/>
      <c r="P3794" s="69"/>
      <c r="Q3794" s="69"/>
      <c r="R3794" s="69"/>
      <c r="V3794" s="71"/>
      <c r="W3794" s="69"/>
      <c r="X3794" s="69"/>
      <c r="Y3794" s="69"/>
      <c r="Z3794" s="69"/>
      <c r="AA3794" s="270" t="str">
        <f>IF(ISTEXT(Z3794),VLOOKUP(Z3794,'_Keuzelijst Algemeen'!$B$3:$C$74,2),"")</f>
        <v/>
      </c>
      <c r="AB3794" s="85"/>
    </row>
    <row r="3795" spans="1:28" x14ac:dyDescent="0.3">
      <c r="A3795" s="249" t="s">
        <v>1103</v>
      </c>
      <c r="B3795" s="69"/>
      <c r="C3795" s="274" t="str">
        <f>IF(ISTEXT(B3795),VLOOKUP(B3795,'_Keuzelijst Algemeen'!$CC$3:$CD$10,2),"")</f>
        <v/>
      </c>
      <c r="D3795" s="87"/>
      <c r="E3795" s="69"/>
      <c r="F3795" s="69"/>
      <c r="I3795" s="85"/>
      <c r="P3795" s="69"/>
      <c r="Q3795" s="69"/>
      <c r="R3795" s="69"/>
      <c r="V3795" s="71"/>
      <c r="W3795" s="69"/>
      <c r="X3795" s="69"/>
      <c r="Y3795" s="69"/>
      <c r="Z3795" s="69"/>
      <c r="AA3795" s="270" t="str">
        <f>IF(ISTEXT(Z3795),VLOOKUP(Z3795,'_Keuzelijst Algemeen'!$B$3:$C$74,2),"")</f>
        <v/>
      </c>
      <c r="AB3795" s="85"/>
    </row>
    <row r="3796" spans="1:28" x14ac:dyDescent="0.3">
      <c r="A3796" s="249" t="s">
        <v>1103</v>
      </c>
      <c r="B3796" s="69"/>
      <c r="C3796" s="274" t="str">
        <f>IF(ISTEXT(B3796),VLOOKUP(B3796,'_Keuzelijst Algemeen'!$CC$3:$CD$10,2),"")</f>
        <v/>
      </c>
      <c r="D3796" s="87"/>
      <c r="E3796" s="69"/>
      <c r="F3796" s="69"/>
      <c r="I3796" s="85"/>
      <c r="P3796" s="69"/>
      <c r="Q3796" s="69"/>
      <c r="R3796" s="69"/>
      <c r="V3796" s="71"/>
      <c r="W3796" s="69"/>
      <c r="X3796" s="69"/>
      <c r="Y3796" s="69"/>
      <c r="Z3796" s="69"/>
      <c r="AA3796" s="270" t="str">
        <f>IF(ISTEXT(Z3796),VLOOKUP(Z3796,'_Keuzelijst Algemeen'!$B$3:$C$74,2),"")</f>
        <v/>
      </c>
      <c r="AB3796" s="85"/>
    </row>
    <row r="3797" spans="1:28" x14ac:dyDescent="0.3">
      <c r="A3797" s="249" t="s">
        <v>1103</v>
      </c>
      <c r="B3797" s="69"/>
      <c r="C3797" s="274" t="str">
        <f>IF(ISTEXT(B3797),VLOOKUP(B3797,'_Keuzelijst Algemeen'!$CC$3:$CD$10,2),"")</f>
        <v/>
      </c>
      <c r="D3797" s="87"/>
      <c r="E3797" s="69"/>
      <c r="F3797" s="69"/>
      <c r="I3797" s="85"/>
      <c r="P3797" s="69"/>
      <c r="Q3797" s="69"/>
      <c r="R3797" s="69"/>
      <c r="V3797" s="71"/>
      <c r="W3797" s="69"/>
      <c r="X3797" s="69"/>
      <c r="Y3797" s="69"/>
      <c r="Z3797" s="69"/>
      <c r="AA3797" s="270" t="str">
        <f>IF(ISTEXT(Z3797),VLOOKUP(Z3797,'_Keuzelijst Algemeen'!$B$3:$C$74,2),"")</f>
        <v/>
      </c>
      <c r="AB3797" s="85"/>
    </row>
    <row r="3798" spans="1:28" x14ac:dyDescent="0.3">
      <c r="A3798" s="249" t="s">
        <v>1103</v>
      </c>
      <c r="B3798" s="69"/>
      <c r="C3798" s="274" t="str">
        <f>IF(ISTEXT(B3798),VLOOKUP(B3798,'_Keuzelijst Algemeen'!$CC$3:$CD$10,2),"")</f>
        <v/>
      </c>
      <c r="D3798" s="87"/>
      <c r="E3798" s="69"/>
      <c r="F3798" s="69"/>
      <c r="I3798" s="85"/>
      <c r="P3798" s="69"/>
      <c r="Q3798" s="69"/>
      <c r="R3798" s="69"/>
      <c r="V3798" s="71"/>
      <c r="W3798" s="69"/>
      <c r="X3798" s="69"/>
      <c r="Y3798" s="69"/>
      <c r="Z3798" s="69"/>
      <c r="AA3798" s="270" t="str">
        <f>IF(ISTEXT(Z3798),VLOOKUP(Z3798,'_Keuzelijst Algemeen'!$B$3:$C$74,2),"")</f>
        <v/>
      </c>
      <c r="AB3798" s="85"/>
    </row>
    <row r="3799" spans="1:28" x14ac:dyDescent="0.3">
      <c r="A3799" s="249" t="s">
        <v>1103</v>
      </c>
      <c r="B3799" s="69"/>
      <c r="C3799" s="274" t="str">
        <f>IF(ISTEXT(B3799),VLOOKUP(B3799,'_Keuzelijst Algemeen'!$CC$3:$CD$10,2),"")</f>
        <v/>
      </c>
      <c r="D3799" s="87"/>
      <c r="E3799" s="69"/>
      <c r="F3799" s="69"/>
      <c r="I3799" s="85"/>
      <c r="P3799" s="69"/>
      <c r="Q3799" s="69"/>
      <c r="R3799" s="69"/>
      <c r="V3799" s="71"/>
      <c r="W3799" s="69"/>
      <c r="X3799" s="69"/>
      <c r="Y3799" s="69"/>
      <c r="Z3799" s="69"/>
      <c r="AA3799" s="270" t="str">
        <f>IF(ISTEXT(Z3799),VLOOKUP(Z3799,'_Keuzelijst Algemeen'!$B$3:$C$74,2),"")</f>
        <v/>
      </c>
      <c r="AB3799" s="85"/>
    </row>
    <row r="3800" spans="1:28" x14ac:dyDescent="0.3">
      <c r="A3800" s="249" t="s">
        <v>1103</v>
      </c>
      <c r="B3800" s="69"/>
      <c r="C3800" s="274" t="str">
        <f>IF(ISTEXT(B3800),VLOOKUP(B3800,'_Keuzelijst Algemeen'!$CC$3:$CD$10,2),"")</f>
        <v/>
      </c>
      <c r="D3800" s="87"/>
      <c r="E3800" s="69"/>
      <c r="F3800" s="69"/>
      <c r="I3800" s="85"/>
      <c r="P3800" s="69"/>
      <c r="Q3800" s="69"/>
      <c r="R3800" s="69"/>
      <c r="V3800" s="71"/>
      <c r="W3800" s="69"/>
      <c r="X3800" s="69"/>
      <c r="Y3800" s="69"/>
      <c r="Z3800" s="69"/>
      <c r="AA3800" s="270" t="str">
        <f>IF(ISTEXT(Z3800),VLOOKUP(Z3800,'_Keuzelijst Algemeen'!$B$3:$C$74,2),"")</f>
        <v/>
      </c>
      <c r="AB3800" s="85"/>
    </row>
    <row r="3801" spans="1:28" x14ac:dyDescent="0.3">
      <c r="A3801" s="249" t="s">
        <v>1103</v>
      </c>
      <c r="B3801" s="69"/>
      <c r="C3801" s="274" t="str">
        <f>IF(ISTEXT(B3801),VLOOKUP(B3801,'_Keuzelijst Algemeen'!$CC$3:$CD$10,2),"")</f>
        <v/>
      </c>
      <c r="D3801" s="87"/>
      <c r="E3801" s="69"/>
      <c r="F3801" s="69"/>
      <c r="I3801" s="85"/>
      <c r="P3801" s="69"/>
      <c r="Q3801" s="69"/>
      <c r="R3801" s="69"/>
      <c r="V3801" s="71"/>
      <c r="W3801" s="69"/>
      <c r="X3801" s="69"/>
      <c r="Y3801" s="69"/>
      <c r="Z3801" s="69"/>
      <c r="AA3801" s="270" t="str">
        <f>IF(ISTEXT(Z3801),VLOOKUP(Z3801,'_Keuzelijst Algemeen'!$B$3:$C$74,2),"")</f>
        <v/>
      </c>
      <c r="AB3801" s="85"/>
    </row>
    <row r="3802" spans="1:28" x14ac:dyDescent="0.3">
      <c r="A3802" s="249" t="s">
        <v>1103</v>
      </c>
      <c r="B3802" s="69"/>
      <c r="C3802" s="274" t="str">
        <f>IF(ISTEXT(B3802),VLOOKUP(B3802,'_Keuzelijst Algemeen'!$CC$3:$CD$10,2),"")</f>
        <v/>
      </c>
      <c r="D3802" s="87"/>
      <c r="E3802" s="69"/>
      <c r="F3802" s="69"/>
      <c r="I3802" s="85"/>
      <c r="P3802" s="69"/>
      <c r="Q3802" s="69"/>
      <c r="R3802" s="69"/>
      <c r="V3802" s="71"/>
      <c r="W3802" s="69"/>
      <c r="X3802" s="69"/>
      <c r="Y3802" s="69"/>
      <c r="Z3802" s="69"/>
      <c r="AA3802" s="270" t="str">
        <f>IF(ISTEXT(Z3802),VLOOKUP(Z3802,'_Keuzelijst Algemeen'!$B$3:$C$74,2),"")</f>
        <v/>
      </c>
      <c r="AB3802" s="85"/>
    </row>
    <row r="3803" spans="1:28" x14ac:dyDescent="0.3">
      <c r="A3803" s="249" t="s">
        <v>1103</v>
      </c>
      <c r="B3803" s="69"/>
      <c r="C3803" s="274" t="str">
        <f>IF(ISTEXT(B3803),VLOOKUP(B3803,'_Keuzelijst Algemeen'!$CC$3:$CD$10,2),"")</f>
        <v/>
      </c>
      <c r="D3803" s="87"/>
      <c r="E3803" s="69"/>
      <c r="F3803" s="69"/>
      <c r="I3803" s="85"/>
      <c r="P3803" s="69"/>
      <c r="Q3803" s="69"/>
      <c r="R3803" s="69"/>
      <c r="V3803" s="71"/>
      <c r="W3803" s="69"/>
      <c r="X3803" s="69"/>
      <c r="Y3803" s="69"/>
      <c r="Z3803" s="69"/>
      <c r="AA3803" s="270" t="str">
        <f>IF(ISTEXT(Z3803),VLOOKUP(Z3803,'_Keuzelijst Algemeen'!$B$3:$C$74,2),"")</f>
        <v/>
      </c>
      <c r="AB3803" s="85"/>
    </row>
    <row r="3804" spans="1:28" x14ac:dyDescent="0.3">
      <c r="A3804" s="249" t="s">
        <v>1103</v>
      </c>
      <c r="B3804" s="69"/>
      <c r="C3804" s="274" t="str">
        <f>IF(ISTEXT(B3804),VLOOKUP(B3804,'_Keuzelijst Algemeen'!$CC$3:$CD$10,2),"")</f>
        <v/>
      </c>
      <c r="D3804" s="87"/>
      <c r="E3804" s="69"/>
      <c r="F3804" s="69"/>
      <c r="I3804" s="85"/>
      <c r="P3804" s="69"/>
      <c r="Q3804" s="69"/>
      <c r="R3804" s="69"/>
      <c r="V3804" s="71"/>
      <c r="W3804" s="69"/>
      <c r="X3804" s="69"/>
      <c r="Y3804" s="69"/>
      <c r="Z3804" s="69"/>
      <c r="AA3804" s="270" t="str">
        <f>IF(ISTEXT(Z3804),VLOOKUP(Z3804,'_Keuzelijst Algemeen'!$B$3:$C$74,2),"")</f>
        <v/>
      </c>
      <c r="AB3804" s="85"/>
    </row>
    <row r="3805" spans="1:28" x14ac:dyDescent="0.3">
      <c r="A3805" s="249" t="s">
        <v>1103</v>
      </c>
      <c r="B3805" s="69"/>
      <c r="C3805" s="274" t="str">
        <f>IF(ISTEXT(B3805),VLOOKUP(B3805,'_Keuzelijst Algemeen'!$CC$3:$CD$10,2),"")</f>
        <v/>
      </c>
      <c r="D3805" s="87"/>
      <c r="E3805" s="69"/>
      <c r="F3805" s="69"/>
      <c r="I3805" s="85"/>
      <c r="P3805" s="69"/>
      <c r="Q3805" s="69"/>
      <c r="R3805" s="69"/>
      <c r="V3805" s="71"/>
      <c r="W3805" s="69"/>
      <c r="X3805" s="69"/>
      <c r="Y3805" s="69"/>
      <c r="Z3805" s="69"/>
      <c r="AA3805" s="270" t="str">
        <f>IF(ISTEXT(Z3805),VLOOKUP(Z3805,'_Keuzelijst Algemeen'!$B$3:$C$74,2),"")</f>
        <v/>
      </c>
      <c r="AB3805" s="85"/>
    </row>
    <row r="3806" spans="1:28" x14ac:dyDescent="0.3">
      <c r="A3806" s="249" t="s">
        <v>1103</v>
      </c>
      <c r="B3806" s="69"/>
      <c r="C3806" s="274" t="str">
        <f>IF(ISTEXT(B3806),VLOOKUP(B3806,'_Keuzelijst Algemeen'!$CC$3:$CD$10,2),"")</f>
        <v/>
      </c>
      <c r="D3806" s="87"/>
      <c r="E3806" s="69"/>
      <c r="F3806" s="69"/>
      <c r="I3806" s="85"/>
      <c r="P3806" s="69"/>
      <c r="Q3806" s="69"/>
      <c r="R3806" s="69"/>
      <c r="V3806" s="71"/>
      <c r="W3806" s="69"/>
      <c r="X3806" s="69"/>
      <c r="Y3806" s="69"/>
      <c r="Z3806" s="69"/>
      <c r="AA3806" s="270" t="str">
        <f>IF(ISTEXT(Z3806),VLOOKUP(Z3806,'_Keuzelijst Algemeen'!$B$3:$C$74,2),"")</f>
        <v/>
      </c>
      <c r="AB3806" s="85"/>
    </row>
    <row r="3807" spans="1:28" x14ac:dyDescent="0.3">
      <c r="A3807" s="249" t="s">
        <v>1103</v>
      </c>
      <c r="B3807" s="69"/>
      <c r="C3807" s="274" t="str">
        <f>IF(ISTEXT(B3807),VLOOKUP(B3807,'_Keuzelijst Algemeen'!$CC$3:$CD$10,2),"")</f>
        <v/>
      </c>
      <c r="D3807" s="87"/>
      <c r="E3807" s="69"/>
      <c r="F3807" s="69"/>
      <c r="I3807" s="85"/>
      <c r="P3807" s="69"/>
      <c r="Q3807" s="69"/>
      <c r="R3807" s="69"/>
      <c r="V3807" s="71"/>
      <c r="W3807" s="69"/>
      <c r="X3807" s="69"/>
      <c r="Y3807" s="69"/>
      <c r="Z3807" s="69"/>
      <c r="AA3807" s="270" t="str">
        <f>IF(ISTEXT(Z3807),VLOOKUP(Z3807,'_Keuzelijst Algemeen'!$B$3:$C$74,2),"")</f>
        <v/>
      </c>
      <c r="AB3807" s="85"/>
    </row>
    <row r="3808" spans="1:28" x14ac:dyDescent="0.3">
      <c r="A3808" s="249" t="s">
        <v>1103</v>
      </c>
      <c r="B3808" s="69"/>
      <c r="C3808" s="274" t="str">
        <f>IF(ISTEXT(B3808),VLOOKUP(B3808,'_Keuzelijst Algemeen'!$CC$3:$CD$10,2),"")</f>
        <v/>
      </c>
      <c r="D3808" s="87"/>
      <c r="E3808" s="69"/>
      <c r="F3808" s="69"/>
      <c r="I3808" s="85"/>
      <c r="P3808" s="69"/>
      <c r="Q3808" s="69"/>
      <c r="R3808" s="69"/>
      <c r="V3808" s="71"/>
      <c r="W3808" s="69"/>
      <c r="X3808" s="69"/>
      <c r="Y3808" s="69"/>
      <c r="Z3808" s="69"/>
      <c r="AA3808" s="270" t="str">
        <f>IF(ISTEXT(Z3808),VLOOKUP(Z3808,'_Keuzelijst Algemeen'!$B$3:$C$74,2),"")</f>
        <v/>
      </c>
      <c r="AB3808" s="85"/>
    </row>
    <row r="3809" spans="1:28" x14ac:dyDescent="0.3">
      <c r="A3809" s="249" t="s">
        <v>1103</v>
      </c>
      <c r="B3809" s="69"/>
      <c r="C3809" s="274" t="str">
        <f>IF(ISTEXT(B3809),VLOOKUP(B3809,'_Keuzelijst Algemeen'!$CC$3:$CD$10,2),"")</f>
        <v/>
      </c>
      <c r="D3809" s="87"/>
      <c r="E3809" s="69"/>
      <c r="F3809" s="69"/>
      <c r="I3809" s="85"/>
      <c r="P3809" s="69"/>
      <c r="Q3809" s="69"/>
      <c r="R3809" s="69"/>
      <c r="V3809" s="71"/>
      <c r="W3809" s="69"/>
      <c r="X3809" s="69"/>
      <c r="Y3809" s="69"/>
      <c r="Z3809" s="69"/>
      <c r="AA3809" s="270" t="str">
        <f>IF(ISTEXT(Z3809),VLOOKUP(Z3809,'_Keuzelijst Algemeen'!$B$3:$C$74,2),"")</f>
        <v/>
      </c>
      <c r="AB3809" s="85"/>
    </row>
    <row r="3810" spans="1:28" x14ac:dyDescent="0.3">
      <c r="A3810" s="249" t="s">
        <v>1103</v>
      </c>
      <c r="B3810" s="69"/>
      <c r="C3810" s="274" t="str">
        <f>IF(ISTEXT(B3810),VLOOKUP(B3810,'_Keuzelijst Algemeen'!$CC$3:$CD$10,2),"")</f>
        <v/>
      </c>
      <c r="D3810" s="87"/>
      <c r="E3810" s="69"/>
      <c r="F3810" s="69"/>
      <c r="I3810" s="85"/>
      <c r="P3810" s="69"/>
      <c r="Q3810" s="69"/>
      <c r="R3810" s="69"/>
      <c r="V3810" s="71"/>
      <c r="W3810" s="69"/>
      <c r="X3810" s="69"/>
      <c r="Y3810" s="69"/>
      <c r="Z3810" s="69"/>
      <c r="AA3810" s="270" t="str">
        <f>IF(ISTEXT(Z3810),VLOOKUP(Z3810,'_Keuzelijst Algemeen'!$B$3:$C$74,2),"")</f>
        <v/>
      </c>
      <c r="AB3810" s="85"/>
    </row>
    <row r="3811" spans="1:28" x14ac:dyDescent="0.3">
      <c r="A3811" s="249" t="s">
        <v>1103</v>
      </c>
      <c r="B3811" s="69"/>
      <c r="C3811" s="274" t="str">
        <f>IF(ISTEXT(B3811),VLOOKUP(B3811,'_Keuzelijst Algemeen'!$CC$3:$CD$10,2),"")</f>
        <v/>
      </c>
      <c r="D3811" s="87"/>
      <c r="E3811" s="69"/>
      <c r="F3811" s="69"/>
      <c r="I3811" s="85"/>
      <c r="P3811" s="69"/>
      <c r="Q3811" s="69"/>
      <c r="R3811" s="69"/>
      <c r="V3811" s="71"/>
      <c r="W3811" s="69"/>
      <c r="X3811" s="69"/>
      <c r="Y3811" s="69"/>
      <c r="Z3811" s="69"/>
      <c r="AA3811" s="270" t="str">
        <f>IF(ISTEXT(Z3811),VLOOKUP(Z3811,'_Keuzelijst Algemeen'!$B$3:$C$74,2),"")</f>
        <v/>
      </c>
      <c r="AB3811" s="85"/>
    </row>
    <row r="3812" spans="1:28" x14ac:dyDescent="0.3">
      <c r="A3812" s="249" t="s">
        <v>1103</v>
      </c>
      <c r="B3812" s="69"/>
      <c r="C3812" s="274" t="str">
        <f>IF(ISTEXT(B3812),VLOOKUP(B3812,'_Keuzelijst Algemeen'!$CC$3:$CD$10,2),"")</f>
        <v/>
      </c>
      <c r="D3812" s="87"/>
      <c r="E3812" s="69"/>
      <c r="F3812" s="69"/>
      <c r="I3812" s="85"/>
      <c r="P3812" s="69"/>
      <c r="Q3812" s="69"/>
      <c r="R3812" s="69"/>
      <c r="V3812" s="71"/>
      <c r="W3812" s="69"/>
      <c r="X3812" s="69"/>
      <c r="Y3812" s="69"/>
      <c r="Z3812" s="69"/>
      <c r="AA3812" s="270" t="str">
        <f>IF(ISTEXT(Z3812),VLOOKUP(Z3812,'_Keuzelijst Algemeen'!$B$3:$C$74,2),"")</f>
        <v/>
      </c>
      <c r="AB3812" s="85"/>
    </row>
    <row r="3813" spans="1:28" x14ac:dyDescent="0.3">
      <c r="A3813" s="249" t="s">
        <v>1103</v>
      </c>
      <c r="B3813" s="69"/>
      <c r="C3813" s="274" t="str">
        <f>IF(ISTEXT(B3813),VLOOKUP(B3813,'_Keuzelijst Algemeen'!$CC$3:$CD$10,2),"")</f>
        <v/>
      </c>
      <c r="D3813" s="87"/>
      <c r="E3813" s="69"/>
      <c r="F3813" s="69"/>
      <c r="I3813" s="85"/>
      <c r="P3813" s="69"/>
      <c r="Q3813" s="69"/>
      <c r="R3813" s="69"/>
      <c r="V3813" s="71"/>
      <c r="W3813" s="69"/>
      <c r="X3813" s="69"/>
      <c r="Y3813" s="69"/>
      <c r="Z3813" s="69"/>
      <c r="AA3813" s="270" t="str">
        <f>IF(ISTEXT(Z3813),VLOOKUP(Z3813,'_Keuzelijst Algemeen'!$B$3:$C$74,2),"")</f>
        <v/>
      </c>
      <c r="AB3813" s="85"/>
    </row>
    <row r="3814" spans="1:28" x14ac:dyDescent="0.3">
      <c r="A3814" s="249" t="s">
        <v>1103</v>
      </c>
      <c r="B3814" s="69"/>
      <c r="C3814" s="274" t="str">
        <f>IF(ISTEXT(B3814),VLOOKUP(B3814,'_Keuzelijst Algemeen'!$CC$3:$CD$10,2),"")</f>
        <v/>
      </c>
      <c r="D3814" s="87"/>
      <c r="E3814" s="69"/>
      <c r="F3814" s="69"/>
      <c r="I3814" s="85"/>
      <c r="P3814" s="69"/>
      <c r="Q3814" s="69"/>
      <c r="R3814" s="69"/>
      <c r="V3814" s="71"/>
      <c r="W3814" s="69"/>
      <c r="X3814" s="69"/>
      <c r="Y3814" s="69"/>
      <c r="Z3814" s="69"/>
      <c r="AA3814" s="270" t="str">
        <f>IF(ISTEXT(Z3814),VLOOKUP(Z3814,'_Keuzelijst Algemeen'!$B$3:$C$74,2),"")</f>
        <v/>
      </c>
      <c r="AB3814" s="85"/>
    </row>
    <row r="3815" spans="1:28" x14ac:dyDescent="0.3">
      <c r="A3815" s="249" t="s">
        <v>1103</v>
      </c>
      <c r="B3815" s="69"/>
      <c r="C3815" s="274" t="str">
        <f>IF(ISTEXT(B3815),VLOOKUP(B3815,'_Keuzelijst Algemeen'!$CC$3:$CD$10,2),"")</f>
        <v/>
      </c>
      <c r="D3815" s="87"/>
      <c r="E3815" s="69"/>
      <c r="F3815" s="69"/>
      <c r="I3815" s="85"/>
      <c r="P3815" s="69"/>
      <c r="Q3815" s="69"/>
      <c r="R3815" s="69"/>
      <c r="V3815" s="71"/>
      <c r="W3815" s="69"/>
      <c r="X3815" s="69"/>
      <c r="Y3815" s="69"/>
      <c r="Z3815" s="69"/>
      <c r="AA3815" s="270" t="str">
        <f>IF(ISTEXT(Z3815),VLOOKUP(Z3815,'_Keuzelijst Algemeen'!$B$3:$C$74,2),"")</f>
        <v/>
      </c>
      <c r="AB3815" s="85"/>
    </row>
    <row r="3816" spans="1:28" x14ac:dyDescent="0.3">
      <c r="A3816" s="249" t="s">
        <v>1103</v>
      </c>
      <c r="B3816" s="69"/>
      <c r="C3816" s="274" t="str">
        <f>IF(ISTEXT(B3816),VLOOKUP(B3816,'_Keuzelijst Algemeen'!$CC$3:$CD$10,2),"")</f>
        <v/>
      </c>
      <c r="D3816" s="87"/>
      <c r="E3816" s="69"/>
      <c r="F3816" s="69"/>
      <c r="I3816" s="85"/>
      <c r="P3816" s="69"/>
      <c r="Q3816" s="69"/>
      <c r="R3816" s="69"/>
      <c r="V3816" s="71"/>
      <c r="W3816" s="69"/>
      <c r="X3816" s="69"/>
      <c r="Y3816" s="69"/>
      <c r="Z3816" s="69"/>
      <c r="AA3816" s="270" t="str">
        <f>IF(ISTEXT(Z3816),VLOOKUP(Z3816,'_Keuzelijst Algemeen'!$B$3:$C$74,2),"")</f>
        <v/>
      </c>
      <c r="AB3816" s="85"/>
    </row>
    <row r="3817" spans="1:28" x14ac:dyDescent="0.3">
      <c r="A3817" s="249" t="s">
        <v>1103</v>
      </c>
      <c r="B3817" s="69"/>
      <c r="C3817" s="274" t="str">
        <f>IF(ISTEXT(B3817),VLOOKUP(B3817,'_Keuzelijst Algemeen'!$CC$3:$CD$10,2),"")</f>
        <v/>
      </c>
      <c r="D3817" s="87"/>
      <c r="E3817" s="69"/>
      <c r="F3817" s="69"/>
      <c r="I3817" s="85"/>
      <c r="P3817" s="69"/>
      <c r="Q3817" s="69"/>
      <c r="R3817" s="69"/>
      <c r="V3817" s="71"/>
      <c r="W3817" s="69"/>
      <c r="X3817" s="69"/>
      <c r="Y3817" s="69"/>
      <c r="Z3817" s="69"/>
      <c r="AA3817" s="270" t="str">
        <f>IF(ISTEXT(Z3817),VLOOKUP(Z3817,'_Keuzelijst Algemeen'!$B$3:$C$74,2),"")</f>
        <v/>
      </c>
      <c r="AB3817" s="85"/>
    </row>
    <row r="3818" spans="1:28" x14ac:dyDescent="0.3">
      <c r="A3818" s="249" t="s">
        <v>1103</v>
      </c>
      <c r="B3818" s="69"/>
      <c r="C3818" s="274" t="str">
        <f>IF(ISTEXT(B3818),VLOOKUP(B3818,'_Keuzelijst Algemeen'!$CC$3:$CD$10,2),"")</f>
        <v/>
      </c>
      <c r="D3818" s="87"/>
      <c r="E3818" s="69"/>
      <c r="F3818" s="69"/>
      <c r="I3818" s="85"/>
      <c r="P3818" s="69"/>
      <c r="Q3818" s="69"/>
      <c r="R3818" s="69"/>
      <c r="V3818" s="71"/>
      <c r="W3818" s="69"/>
      <c r="X3818" s="69"/>
      <c r="Y3818" s="69"/>
      <c r="Z3818" s="69"/>
      <c r="AA3818" s="270" t="str">
        <f>IF(ISTEXT(Z3818),VLOOKUP(Z3818,'_Keuzelijst Algemeen'!$B$3:$C$74,2),"")</f>
        <v/>
      </c>
      <c r="AB3818" s="85"/>
    </row>
    <row r="3819" spans="1:28" x14ac:dyDescent="0.3">
      <c r="A3819" s="249" t="s">
        <v>1103</v>
      </c>
      <c r="B3819" s="69"/>
      <c r="C3819" s="274" t="str">
        <f>IF(ISTEXT(B3819),VLOOKUP(B3819,'_Keuzelijst Algemeen'!$CC$3:$CD$10,2),"")</f>
        <v/>
      </c>
      <c r="D3819" s="87"/>
      <c r="E3819" s="69"/>
      <c r="F3819" s="69"/>
      <c r="I3819" s="85"/>
      <c r="P3819" s="69"/>
      <c r="Q3819" s="69"/>
      <c r="R3819" s="69"/>
      <c r="V3819" s="71"/>
      <c r="W3819" s="69"/>
      <c r="X3819" s="69"/>
      <c r="Y3819" s="69"/>
      <c r="Z3819" s="69"/>
      <c r="AA3819" s="270" t="str">
        <f>IF(ISTEXT(Z3819),VLOOKUP(Z3819,'_Keuzelijst Algemeen'!$B$3:$C$74,2),"")</f>
        <v/>
      </c>
      <c r="AB3819" s="85"/>
    </row>
    <row r="3820" spans="1:28" x14ac:dyDescent="0.3">
      <c r="A3820" s="249" t="s">
        <v>1103</v>
      </c>
      <c r="B3820" s="69"/>
      <c r="C3820" s="274" t="str">
        <f>IF(ISTEXT(B3820),VLOOKUP(B3820,'_Keuzelijst Algemeen'!$CC$3:$CD$10,2),"")</f>
        <v/>
      </c>
      <c r="D3820" s="87"/>
      <c r="E3820" s="69"/>
      <c r="F3820" s="69"/>
      <c r="I3820" s="85"/>
      <c r="P3820" s="69"/>
      <c r="Q3820" s="69"/>
      <c r="R3820" s="69"/>
      <c r="V3820" s="71"/>
      <c r="W3820" s="69"/>
      <c r="X3820" s="69"/>
      <c r="Y3820" s="69"/>
      <c r="Z3820" s="69"/>
      <c r="AA3820" s="270" t="str">
        <f>IF(ISTEXT(Z3820),VLOOKUP(Z3820,'_Keuzelijst Algemeen'!$B$3:$C$74,2),"")</f>
        <v/>
      </c>
      <c r="AB3820" s="85"/>
    </row>
    <row r="3821" spans="1:28" x14ac:dyDescent="0.3">
      <c r="A3821" s="249" t="s">
        <v>1103</v>
      </c>
      <c r="B3821" s="69"/>
      <c r="C3821" s="274" t="str">
        <f>IF(ISTEXT(B3821),VLOOKUP(B3821,'_Keuzelijst Algemeen'!$CC$3:$CD$10,2),"")</f>
        <v/>
      </c>
      <c r="D3821" s="87"/>
      <c r="E3821" s="69"/>
      <c r="F3821" s="69"/>
      <c r="I3821" s="85"/>
      <c r="P3821" s="69"/>
      <c r="Q3821" s="69"/>
      <c r="R3821" s="69"/>
      <c r="V3821" s="71"/>
      <c r="W3821" s="69"/>
      <c r="X3821" s="69"/>
      <c r="Y3821" s="69"/>
      <c r="Z3821" s="69"/>
      <c r="AA3821" s="270" t="str">
        <f>IF(ISTEXT(Z3821),VLOOKUP(Z3821,'_Keuzelijst Algemeen'!$B$3:$C$74,2),"")</f>
        <v/>
      </c>
      <c r="AB3821" s="85"/>
    </row>
    <row r="3822" spans="1:28" x14ac:dyDescent="0.3">
      <c r="A3822" s="249" t="s">
        <v>1103</v>
      </c>
      <c r="B3822" s="69"/>
      <c r="C3822" s="274" t="str">
        <f>IF(ISTEXT(B3822),VLOOKUP(B3822,'_Keuzelijst Algemeen'!$CC$3:$CD$10,2),"")</f>
        <v/>
      </c>
      <c r="D3822" s="87"/>
      <c r="E3822" s="69"/>
      <c r="F3822" s="69"/>
      <c r="I3822" s="85"/>
      <c r="P3822" s="69"/>
      <c r="Q3822" s="69"/>
      <c r="R3822" s="69"/>
      <c r="V3822" s="71"/>
      <c r="W3822" s="69"/>
      <c r="X3822" s="69"/>
      <c r="Y3822" s="69"/>
      <c r="Z3822" s="69"/>
      <c r="AA3822" s="270" t="str">
        <f>IF(ISTEXT(Z3822),VLOOKUP(Z3822,'_Keuzelijst Algemeen'!$B$3:$C$74,2),"")</f>
        <v/>
      </c>
      <c r="AB3822" s="85"/>
    </row>
    <row r="3823" spans="1:28" x14ac:dyDescent="0.3">
      <c r="A3823" s="249" t="s">
        <v>1103</v>
      </c>
      <c r="B3823" s="69"/>
      <c r="C3823" s="274" t="str">
        <f>IF(ISTEXT(B3823),VLOOKUP(B3823,'_Keuzelijst Algemeen'!$CC$3:$CD$10,2),"")</f>
        <v/>
      </c>
      <c r="D3823" s="87"/>
      <c r="E3823" s="69"/>
      <c r="F3823" s="69"/>
      <c r="I3823" s="85"/>
      <c r="P3823" s="69"/>
      <c r="Q3823" s="69"/>
      <c r="R3823" s="69"/>
      <c r="V3823" s="71"/>
      <c r="W3823" s="69"/>
      <c r="X3823" s="69"/>
      <c r="Y3823" s="69"/>
      <c r="Z3823" s="69"/>
      <c r="AA3823" s="270" t="str">
        <f>IF(ISTEXT(Z3823),VLOOKUP(Z3823,'_Keuzelijst Algemeen'!$B$3:$C$74,2),"")</f>
        <v/>
      </c>
      <c r="AB3823" s="85"/>
    </row>
    <row r="3824" spans="1:28" x14ac:dyDescent="0.3">
      <c r="A3824" s="249" t="s">
        <v>1103</v>
      </c>
      <c r="B3824" s="69"/>
      <c r="C3824" s="274" t="str">
        <f>IF(ISTEXT(B3824),VLOOKUP(B3824,'_Keuzelijst Algemeen'!$CC$3:$CD$10,2),"")</f>
        <v/>
      </c>
      <c r="D3824" s="87"/>
      <c r="E3824" s="69"/>
      <c r="F3824" s="69"/>
      <c r="I3824" s="85"/>
      <c r="P3824" s="69"/>
      <c r="Q3824" s="69"/>
      <c r="R3824" s="69"/>
      <c r="V3824" s="71"/>
      <c r="W3824" s="69"/>
      <c r="X3824" s="69"/>
      <c r="Y3824" s="69"/>
      <c r="Z3824" s="69"/>
      <c r="AA3824" s="270" t="str">
        <f>IF(ISTEXT(Z3824),VLOOKUP(Z3824,'_Keuzelijst Algemeen'!$B$3:$C$74,2),"")</f>
        <v/>
      </c>
      <c r="AB3824" s="85"/>
    </row>
    <row r="3825" spans="1:28" x14ac:dyDescent="0.3">
      <c r="A3825" s="249" t="s">
        <v>1103</v>
      </c>
      <c r="B3825" s="69"/>
      <c r="C3825" s="274" t="str">
        <f>IF(ISTEXT(B3825),VLOOKUP(B3825,'_Keuzelijst Algemeen'!$CC$3:$CD$10,2),"")</f>
        <v/>
      </c>
      <c r="D3825" s="87"/>
      <c r="E3825" s="69"/>
      <c r="F3825" s="69"/>
      <c r="I3825" s="85"/>
      <c r="P3825" s="69"/>
      <c r="Q3825" s="69"/>
      <c r="R3825" s="69"/>
      <c r="V3825" s="71"/>
      <c r="W3825" s="69"/>
      <c r="X3825" s="69"/>
      <c r="Y3825" s="69"/>
      <c r="Z3825" s="69"/>
      <c r="AA3825" s="270" t="str">
        <f>IF(ISTEXT(Z3825),VLOOKUP(Z3825,'_Keuzelijst Algemeen'!$B$3:$C$74,2),"")</f>
        <v/>
      </c>
      <c r="AB3825" s="85"/>
    </row>
    <row r="3826" spans="1:28" x14ac:dyDescent="0.3">
      <c r="A3826" s="249" t="s">
        <v>1103</v>
      </c>
      <c r="B3826" s="69"/>
      <c r="C3826" s="274" t="str">
        <f>IF(ISTEXT(B3826),VLOOKUP(B3826,'_Keuzelijst Algemeen'!$CC$3:$CD$10,2),"")</f>
        <v/>
      </c>
      <c r="D3826" s="87"/>
      <c r="E3826" s="69"/>
      <c r="F3826" s="69"/>
      <c r="I3826" s="85"/>
      <c r="P3826" s="69"/>
      <c r="Q3826" s="69"/>
      <c r="R3826" s="69"/>
      <c r="V3826" s="71"/>
      <c r="W3826" s="69"/>
      <c r="X3826" s="69"/>
      <c r="Y3826" s="69"/>
      <c r="Z3826" s="69"/>
      <c r="AA3826" s="270" t="str">
        <f>IF(ISTEXT(Z3826),VLOOKUP(Z3826,'_Keuzelijst Algemeen'!$B$3:$C$74,2),"")</f>
        <v/>
      </c>
      <c r="AB3826" s="85"/>
    </row>
    <row r="3827" spans="1:28" x14ac:dyDescent="0.3">
      <c r="A3827" s="249" t="s">
        <v>1103</v>
      </c>
      <c r="B3827" s="69"/>
      <c r="C3827" s="274" t="str">
        <f>IF(ISTEXT(B3827),VLOOKUP(B3827,'_Keuzelijst Algemeen'!$CC$3:$CD$10,2),"")</f>
        <v/>
      </c>
      <c r="D3827" s="87"/>
      <c r="E3827" s="69"/>
      <c r="F3827" s="69"/>
      <c r="I3827" s="85"/>
      <c r="P3827" s="69"/>
      <c r="Q3827" s="69"/>
      <c r="R3827" s="69"/>
      <c r="V3827" s="71"/>
      <c r="W3827" s="69"/>
      <c r="X3827" s="69"/>
      <c r="Y3827" s="69"/>
      <c r="Z3827" s="69"/>
      <c r="AA3827" s="270" t="str">
        <f>IF(ISTEXT(Z3827),VLOOKUP(Z3827,'_Keuzelijst Algemeen'!$B$3:$C$74,2),"")</f>
        <v/>
      </c>
      <c r="AB3827" s="85"/>
    </row>
    <row r="3828" spans="1:28" x14ac:dyDescent="0.3">
      <c r="A3828" s="249" t="s">
        <v>1103</v>
      </c>
      <c r="B3828" s="69"/>
      <c r="C3828" s="274" t="str">
        <f>IF(ISTEXT(B3828),VLOOKUP(B3828,'_Keuzelijst Algemeen'!$CC$3:$CD$10,2),"")</f>
        <v/>
      </c>
      <c r="D3828" s="87"/>
      <c r="E3828" s="69"/>
      <c r="F3828" s="69"/>
      <c r="I3828" s="85"/>
      <c r="P3828" s="69"/>
      <c r="Q3828" s="69"/>
      <c r="R3828" s="69"/>
      <c r="V3828" s="71"/>
      <c r="W3828" s="69"/>
      <c r="X3828" s="69"/>
      <c r="Y3828" s="69"/>
      <c r="Z3828" s="69"/>
      <c r="AA3828" s="270" t="str">
        <f>IF(ISTEXT(Z3828),VLOOKUP(Z3828,'_Keuzelijst Algemeen'!$B$3:$C$74,2),"")</f>
        <v/>
      </c>
      <c r="AB3828" s="85"/>
    </row>
    <row r="3829" spans="1:28" x14ac:dyDescent="0.3">
      <c r="A3829" s="249" t="s">
        <v>1103</v>
      </c>
      <c r="B3829" s="69"/>
      <c r="C3829" s="274" t="str">
        <f>IF(ISTEXT(B3829),VLOOKUP(B3829,'_Keuzelijst Algemeen'!$CC$3:$CD$10,2),"")</f>
        <v/>
      </c>
      <c r="D3829" s="87"/>
      <c r="E3829" s="69"/>
      <c r="F3829" s="69"/>
      <c r="I3829" s="85"/>
      <c r="P3829" s="69"/>
      <c r="Q3829" s="69"/>
      <c r="R3829" s="69"/>
      <c r="V3829" s="71"/>
      <c r="W3829" s="69"/>
      <c r="X3829" s="69"/>
      <c r="Y3829" s="69"/>
      <c r="Z3829" s="69"/>
      <c r="AA3829" s="270" t="str">
        <f>IF(ISTEXT(Z3829),VLOOKUP(Z3829,'_Keuzelijst Algemeen'!$B$3:$C$74,2),"")</f>
        <v/>
      </c>
      <c r="AB3829" s="85"/>
    </row>
    <row r="3830" spans="1:28" x14ac:dyDescent="0.3">
      <c r="A3830" s="249" t="s">
        <v>1103</v>
      </c>
      <c r="B3830" s="69"/>
      <c r="C3830" s="274" t="str">
        <f>IF(ISTEXT(B3830),VLOOKUP(B3830,'_Keuzelijst Algemeen'!$CC$3:$CD$10,2),"")</f>
        <v/>
      </c>
      <c r="D3830" s="87"/>
      <c r="E3830" s="69"/>
      <c r="F3830" s="69"/>
      <c r="I3830" s="85"/>
      <c r="P3830" s="69"/>
      <c r="Q3830" s="69"/>
      <c r="R3830" s="69"/>
      <c r="V3830" s="71"/>
      <c r="W3830" s="69"/>
      <c r="X3830" s="69"/>
      <c r="Y3830" s="69"/>
      <c r="Z3830" s="69"/>
      <c r="AA3830" s="270" t="str">
        <f>IF(ISTEXT(Z3830),VLOOKUP(Z3830,'_Keuzelijst Algemeen'!$B$3:$C$74,2),"")</f>
        <v/>
      </c>
      <c r="AB3830" s="85"/>
    </row>
    <row r="3831" spans="1:28" x14ac:dyDescent="0.3">
      <c r="A3831" s="249" t="s">
        <v>1103</v>
      </c>
      <c r="B3831" s="69"/>
      <c r="C3831" s="274" t="str">
        <f>IF(ISTEXT(B3831),VLOOKUP(B3831,'_Keuzelijst Algemeen'!$CC$3:$CD$10,2),"")</f>
        <v/>
      </c>
      <c r="D3831" s="87"/>
      <c r="E3831" s="69"/>
      <c r="F3831" s="69"/>
      <c r="I3831" s="85"/>
      <c r="P3831" s="69"/>
      <c r="Q3831" s="69"/>
      <c r="R3831" s="69"/>
      <c r="V3831" s="71"/>
      <c r="W3831" s="69"/>
      <c r="X3831" s="69"/>
      <c r="Y3831" s="69"/>
      <c r="Z3831" s="69"/>
      <c r="AA3831" s="270" t="str">
        <f>IF(ISTEXT(Z3831),VLOOKUP(Z3831,'_Keuzelijst Algemeen'!$B$3:$C$74,2),"")</f>
        <v/>
      </c>
      <c r="AB3831" s="85"/>
    </row>
    <row r="3832" spans="1:28" x14ac:dyDescent="0.3">
      <c r="A3832" s="249" t="s">
        <v>1103</v>
      </c>
      <c r="B3832" s="69"/>
      <c r="C3832" s="274" t="str">
        <f>IF(ISTEXT(B3832),VLOOKUP(B3832,'_Keuzelijst Algemeen'!$CC$3:$CD$10,2),"")</f>
        <v/>
      </c>
      <c r="D3832" s="87"/>
      <c r="E3832" s="69"/>
      <c r="F3832" s="69"/>
      <c r="I3832" s="85"/>
      <c r="P3832" s="69"/>
      <c r="Q3832" s="69"/>
      <c r="R3832" s="69"/>
      <c r="V3832" s="71"/>
      <c r="W3832" s="69"/>
      <c r="X3832" s="69"/>
      <c r="Y3832" s="69"/>
      <c r="Z3832" s="69"/>
      <c r="AA3832" s="270" t="str">
        <f>IF(ISTEXT(Z3832),VLOOKUP(Z3832,'_Keuzelijst Algemeen'!$B$3:$C$74,2),"")</f>
        <v/>
      </c>
      <c r="AB3832" s="85"/>
    </row>
    <row r="3833" spans="1:28" x14ac:dyDescent="0.3">
      <c r="A3833" s="249" t="s">
        <v>1103</v>
      </c>
      <c r="B3833" s="69"/>
      <c r="C3833" s="274" t="str">
        <f>IF(ISTEXT(B3833),VLOOKUP(B3833,'_Keuzelijst Algemeen'!$CC$3:$CD$10,2),"")</f>
        <v/>
      </c>
      <c r="D3833" s="87"/>
      <c r="E3833" s="69"/>
      <c r="F3833" s="69"/>
      <c r="I3833" s="85"/>
      <c r="P3833" s="69"/>
      <c r="Q3833" s="69"/>
      <c r="R3833" s="69"/>
      <c r="V3833" s="71"/>
      <c r="W3833" s="69"/>
      <c r="X3833" s="69"/>
      <c r="Y3833" s="69"/>
      <c r="Z3833" s="69"/>
      <c r="AA3833" s="270" t="str">
        <f>IF(ISTEXT(Z3833),VLOOKUP(Z3833,'_Keuzelijst Algemeen'!$B$3:$C$74,2),"")</f>
        <v/>
      </c>
      <c r="AB3833" s="85"/>
    </row>
    <row r="3834" spans="1:28" x14ac:dyDescent="0.3">
      <c r="A3834" s="249" t="s">
        <v>1103</v>
      </c>
      <c r="B3834" s="69"/>
      <c r="C3834" s="274" t="str">
        <f>IF(ISTEXT(B3834),VLOOKUP(B3834,'_Keuzelijst Algemeen'!$CC$3:$CD$10,2),"")</f>
        <v/>
      </c>
      <c r="D3834" s="87"/>
      <c r="E3834" s="69"/>
      <c r="F3834" s="69"/>
      <c r="I3834" s="85"/>
      <c r="P3834" s="69"/>
      <c r="Q3834" s="69"/>
      <c r="R3834" s="69"/>
      <c r="V3834" s="71"/>
      <c r="W3834" s="69"/>
      <c r="X3834" s="69"/>
      <c r="Y3834" s="69"/>
      <c r="Z3834" s="69"/>
      <c r="AA3834" s="270" t="str">
        <f>IF(ISTEXT(Z3834),VLOOKUP(Z3834,'_Keuzelijst Algemeen'!$B$3:$C$74,2),"")</f>
        <v/>
      </c>
      <c r="AB3834" s="85"/>
    </row>
    <row r="3835" spans="1:28" x14ac:dyDescent="0.3">
      <c r="A3835" s="249" t="s">
        <v>1103</v>
      </c>
      <c r="B3835" s="69"/>
      <c r="C3835" s="274" t="str">
        <f>IF(ISTEXT(B3835),VLOOKUP(B3835,'_Keuzelijst Algemeen'!$CC$3:$CD$10,2),"")</f>
        <v/>
      </c>
      <c r="D3835" s="87"/>
      <c r="E3835" s="69"/>
      <c r="F3835" s="69"/>
      <c r="I3835" s="85"/>
      <c r="P3835" s="69"/>
      <c r="Q3835" s="69"/>
      <c r="R3835" s="69"/>
      <c r="V3835" s="71"/>
      <c r="W3835" s="69"/>
      <c r="X3835" s="69"/>
      <c r="Y3835" s="69"/>
      <c r="Z3835" s="69"/>
      <c r="AA3835" s="270" t="str">
        <f>IF(ISTEXT(Z3835),VLOOKUP(Z3835,'_Keuzelijst Algemeen'!$B$3:$C$74,2),"")</f>
        <v/>
      </c>
      <c r="AB3835" s="85"/>
    </row>
    <row r="3836" spans="1:28" x14ac:dyDescent="0.3">
      <c r="A3836" s="249" t="s">
        <v>1103</v>
      </c>
      <c r="B3836" s="69"/>
      <c r="C3836" s="274" t="str">
        <f>IF(ISTEXT(B3836),VLOOKUP(B3836,'_Keuzelijst Algemeen'!$CC$3:$CD$10,2),"")</f>
        <v/>
      </c>
      <c r="D3836" s="87"/>
      <c r="E3836" s="69"/>
      <c r="F3836" s="69"/>
      <c r="I3836" s="85"/>
      <c r="P3836" s="69"/>
      <c r="Q3836" s="69"/>
      <c r="R3836" s="69"/>
      <c r="V3836" s="71"/>
      <c r="W3836" s="69"/>
      <c r="X3836" s="69"/>
      <c r="Y3836" s="69"/>
      <c r="Z3836" s="69"/>
      <c r="AA3836" s="270" t="str">
        <f>IF(ISTEXT(Z3836),VLOOKUP(Z3836,'_Keuzelijst Algemeen'!$B$3:$C$74,2),"")</f>
        <v/>
      </c>
      <c r="AB3836" s="85"/>
    </row>
    <row r="3837" spans="1:28" x14ac:dyDescent="0.3">
      <c r="A3837" s="249" t="s">
        <v>1103</v>
      </c>
      <c r="B3837" s="69"/>
      <c r="C3837" s="274" t="str">
        <f>IF(ISTEXT(B3837),VLOOKUP(B3837,'_Keuzelijst Algemeen'!$CC$3:$CD$10,2),"")</f>
        <v/>
      </c>
      <c r="D3837" s="87"/>
      <c r="E3837" s="69"/>
      <c r="F3837" s="69"/>
      <c r="I3837" s="85"/>
      <c r="P3837" s="69"/>
      <c r="Q3837" s="69"/>
      <c r="R3837" s="69"/>
      <c r="V3837" s="71"/>
      <c r="W3837" s="69"/>
      <c r="X3837" s="69"/>
      <c r="Y3837" s="69"/>
      <c r="Z3837" s="69"/>
      <c r="AA3837" s="270" t="str">
        <f>IF(ISTEXT(Z3837),VLOOKUP(Z3837,'_Keuzelijst Algemeen'!$B$3:$C$74,2),"")</f>
        <v/>
      </c>
      <c r="AB3837" s="85"/>
    </row>
    <row r="3838" spans="1:28" x14ac:dyDescent="0.3">
      <c r="A3838" s="249" t="s">
        <v>1103</v>
      </c>
      <c r="B3838" s="69"/>
      <c r="C3838" s="274" t="str">
        <f>IF(ISTEXT(B3838),VLOOKUP(B3838,'_Keuzelijst Algemeen'!$CC$3:$CD$10,2),"")</f>
        <v/>
      </c>
      <c r="D3838" s="87"/>
      <c r="E3838" s="69"/>
      <c r="F3838" s="69"/>
      <c r="I3838" s="85"/>
      <c r="P3838" s="69"/>
      <c r="Q3838" s="69"/>
      <c r="R3838" s="69"/>
      <c r="V3838" s="71"/>
      <c r="W3838" s="69"/>
      <c r="X3838" s="69"/>
      <c r="Y3838" s="69"/>
      <c r="Z3838" s="69"/>
      <c r="AA3838" s="270" t="str">
        <f>IF(ISTEXT(Z3838),VLOOKUP(Z3838,'_Keuzelijst Algemeen'!$B$3:$C$74,2),"")</f>
        <v/>
      </c>
      <c r="AB3838" s="85"/>
    </row>
    <row r="3839" spans="1:28" x14ac:dyDescent="0.3">
      <c r="A3839" s="249" t="s">
        <v>1103</v>
      </c>
      <c r="B3839" s="69"/>
      <c r="C3839" s="274" t="str">
        <f>IF(ISTEXT(B3839),VLOOKUP(B3839,'_Keuzelijst Algemeen'!$CC$3:$CD$10,2),"")</f>
        <v/>
      </c>
      <c r="D3839" s="87"/>
      <c r="E3839" s="69"/>
      <c r="F3839" s="69"/>
      <c r="I3839" s="85"/>
      <c r="P3839" s="69"/>
      <c r="Q3839" s="69"/>
      <c r="R3839" s="69"/>
      <c r="V3839" s="71"/>
      <c r="W3839" s="69"/>
      <c r="X3839" s="69"/>
      <c r="Y3839" s="69"/>
      <c r="Z3839" s="69"/>
      <c r="AA3839" s="270" t="str">
        <f>IF(ISTEXT(Z3839),VLOOKUP(Z3839,'_Keuzelijst Algemeen'!$B$3:$C$74,2),"")</f>
        <v/>
      </c>
      <c r="AB3839" s="85"/>
    </row>
    <row r="3840" spans="1:28" x14ac:dyDescent="0.3">
      <c r="A3840" s="249" t="s">
        <v>1103</v>
      </c>
      <c r="B3840" s="69"/>
      <c r="C3840" s="274" t="str">
        <f>IF(ISTEXT(B3840),VLOOKUP(B3840,'_Keuzelijst Algemeen'!$CC$3:$CD$10,2),"")</f>
        <v/>
      </c>
      <c r="D3840" s="87"/>
      <c r="E3840" s="69"/>
      <c r="F3840" s="69"/>
      <c r="I3840" s="85"/>
      <c r="P3840" s="69"/>
      <c r="Q3840" s="69"/>
      <c r="R3840" s="69"/>
      <c r="V3840" s="71"/>
      <c r="W3840" s="69"/>
      <c r="X3840" s="69"/>
      <c r="Y3840" s="69"/>
      <c r="Z3840" s="69"/>
      <c r="AA3840" s="270" t="str">
        <f>IF(ISTEXT(Z3840),VLOOKUP(Z3840,'_Keuzelijst Algemeen'!$B$3:$C$74,2),"")</f>
        <v/>
      </c>
      <c r="AB3840" s="85"/>
    </row>
    <row r="3841" spans="1:28" x14ac:dyDescent="0.3">
      <c r="A3841" s="249" t="s">
        <v>1103</v>
      </c>
      <c r="B3841" s="69"/>
      <c r="C3841" s="274" t="str">
        <f>IF(ISTEXT(B3841),VLOOKUP(B3841,'_Keuzelijst Algemeen'!$CC$3:$CD$10,2),"")</f>
        <v/>
      </c>
      <c r="D3841" s="87"/>
      <c r="E3841" s="69"/>
      <c r="F3841" s="69"/>
      <c r="I3841" s="85"/>
      <c r="P3841" s="69"/>
      <c r="Q3841" s="69"/>
      <c r="R3841" s="69"/>
      <c r="V3841" s="71"/>
      <c r="W3841" s="69"/>
      <c r="X3841" s="69"/>
      <c r="Y3841" s="69"/>
      <c r="Z3841" s="69"/>
      <c r="AA3841" s="270" t="str">
        <f>IF(ISTEXT(Z3841),VLOOKUP(Z3841,'_Keuzelijst Algemeen'!$B$3:$C$74,2),"")</f>
        <v/>
      </c>
      <c r="AB3841" s="85"/>
    </row>
    <row r="3842" spans="1:28" x14ac:dyDescent="0.3">
      <c r="A3842" s="249" t="s">
        <v>1103</v>
      </c>
      <c r="B3842" s="69"/>
      <c r="C3842" s="274" t="str">
        <f>IF(ISTEXT(B3842),VLOOKUP(B3842,'_Keuzelijst Algemeen'!$CC$3:$CD$10,2),"")</f>
        <v/>
      </c>
      <c r="D3842" s="87"/>
      <c r="E3842" s="69"/>
      <c r="F3842" s="69"/>
      <c r="I3842" s="85"/>
      <c r="P3842" s="69"/>
      <c r="Q3842" s="69"/>
      <c r="R3842" s="69"/>
      <c r="V3842" s="71"/>
      <c r="W3842" s="69"/>
      <c r="X3842" s="69"/>
      <c r="Y3842" s="69"/>
      <c r="Z3842" s="69"/>
      <c r="AA3842" s="270" t="str">
        <f>IF(ISTEXT(Z3842),VLOOKUP(Z3842,'_Keuzelijst Algemeen'!$B$3:$C$74,2),"")</f>
        <v/>
      </c>
      <c r="AB3842" s="85"/>
    </row>
    <row r="3843" spans="1:28" x14ac:dyDescent="0.3">
      <c r="A3843" s="249" t="s">
        <v>1103</v>
      </c>
      <c r="B3843" s="69"/>
      <c r="C3843" s="274" t="str">
        <f>IF(ISTEXT(B3843),VLOOKUP(B3843,'_Keuzelijst Algemeen'!$CC$3:$CD$10,2),"")</f>
        <v/>
      </c>
      <c r="D3843" s="87"/>
      <c r="E3843" s="69"/>
      <c r="F3843" s="69"/>
      <c r="I3843" s="85"/>
      <c r="P3843" s="69"/>
      <c r="Q3843" s="69"/>
      <c r="R3843" s="69"/>
      <c r="V3843" s="71"/>
      <c r="W3843" s="69"/>
      <c r="X3843" s="69"/>
      <c r="Y3843" s="69"/>
      <c r="Z3843" s="69"/>
      <c r="AA3843" s="270" t="str">
        <f>IF(ISTEXT(Z3843),VLOOKUP(Z3843,'_Keuzelijst Algemeen'!$B$3:$C$74,2),"")</f>
        <v/>
      </c>
      <c r="AB3843" s="85"/>
    </row>
    <row r="3844" spans="1:28" x14ac:dyDescent="0.3">
      <c r="A3844" s="249" t="s">
        <v>1103</v>
      </c>
      <c r="B3844" s="69"/>
      <c r="C3844" s="274" t="str">
        <f>IF(ISTEXT(B3844),VLOOKUP(B3844,'_Keuzelijst Algemeen'!$CC$3:$CD$10,2),"")</f>
        <v/>
      </c>
      <c r="D3844" s="87"/>
      <c r="E3844" s="69"/>
      <c r="F3844" s="69"/>
      <c r="I3844" s="85"/>
      <c r="P3844" s="69"/>
      <c r="Q3844" s="69"/>
      <c r="R3844" s="69"/>
      <c r="V3844" s="71"/>
      <c r="W3844" s="69"/>
      <c r="X3844" s="69"/>
      <c r="Y3844" s="69"/>
      <c r="Z3844" s="69"/>
      <c r="AA3844" s="270" t="str">
        <f>IF(ISTEXT(Z3844),VLOOKUP(Z3844,'_Keuzelijst Algemeen'!$B$3:$C$74,2),"")</f>
        <v/>
      </c>
      <c r="AB3844" s="85"/>
    </row>
    <row r="3845" spans="1:28" x14ac:dyDescent="0.3">
      <c r="A3845" s="249" t="s">
        <v>1103</v>
      </c>
      <c r="B3845" s="69"/>
      <c r="C3845" s="274" t="str">
        <f>IF(ISTEXT(B3845),VLOOKUP(B3845,'_Keuzelijst Algemeen'!$CC$3:$CD$10,2),"")</f>
        <v/>
      </c>
      <c r="D3845" s="87"/>
      <c r="E3845" s="69"/>
      <c r="F3845" s="69"/>
      <c r="I3845" s="85"/>
      <c r="P3845" s="69"/>
      <c r="Q3845" s="69"/>
      <c r="R3845" s="69"/>
      <c r="V3845" s="71"/>
      <c r="W3845" s="69"/>
      <c r="X3845" s="69"/>
      <c r="Y3845" s="69"/>
      <c r="Z3845" s="69"/>
      <c r="AA3845" s="270" t="str">
        <f>IF(ISTEXT(Z3845),VLOOKUP(Z3845,'_Keuzelijst Algemeen'!$B$3:$C$74,2),"")</f>
        <v/>
      </c>
      <c r="AB3845" s="85"/>
    </row>
    <row r="3846" spans="1:28" x14ac:dyDescent="0.3">
      <c r="A3846" s="249" t="s">
        <v>1103</v>
      </c>
      <c r="B3846" s="69"/>
      <c r="C3846" s="274" t="str">
        <f>IF(ISTEXT(B3846),VLOOKUP(B3846,'_Keuzelijst Algemeen'!$CC$3:$CD$10,2),"")</f>
        <v/>
      </c>
      <c r="D3846" s="87"/>
      <c r="E3846" s="69"/>
      <c r="F3846" s="69"/>
      <c r="I3846" s="85"/>
      <c r="P3846" s="69"/>
      <c r="Q3846" s="69"/>
      <c r="R3846" s="69"/>
      <c r="V3846" s="71"/>
      <c r="W3846" s="69"/>
      <c r="X3846" s="69"/>
      <c r="Y3846" s="69"/>
      <c r="Z3846" s="69"/>
      <c r="AA3846" s="270" t="str">
        <f>IF(ISTEXT(Z3846),VLOOKUP(Z3846,'_Keuzelijst Algemeen'!$B$3:$C$74,2),"")</f>
        <v/>
      </c>
      <c r="AB3846" s="85"/>
    </row>
    <row r="3847" spans="1:28" x14ac:dyDescent="0.3">
      <c r="A3847" s="249" t="s">
        <v>1103</v>
      </c>
      <c r="B3847" s="69"/>
      <c r="C3847" s="274" t="str">
        <f>IF(ISTEXT(B3847),VLOOKUP(B3847,'_Keuzelijst Algemeen'!$CC$3:$CD$10,2),"")</f>
        <v/>
      </c>
      <c r="D3847" s="87"/>
      <c r="E3847" s="69"/>
      <c r="F3847" s="69"/>
      <c r="I3847" s="85"/>
      <c r="P3847" s="69"/>
      <c r="Q3847" s="69"/>
      <c r="R3847" s="69"/>
      <c r="V3847" s="71"/>
      <c r="W3847" s="69"/>
      <c r="X3847" s="69"/>
      <c r="Y3847" s="69"/>
      <c r="Z3847" s="69"/>
      <c r="AA3847" s="270" t="str">
        <f>IF(ISTEXT(Z3847),VLOOKUP(Z3847,'_Keuzelijst Algemeen'!$B$3:$C$74,2),"")</f>
        <v/>
      </c>
      <c r="AB3847" s="85"/>
    </row>
    <row r="3848" spans="1:28" x14ac:dyDescent="0.3">
      <c r="A3848" s="249" t="s">
        <v>1103</v>
      </c>
      <c r="B3848" s="69"/>
      <c r="C3848" s="274" t="str">
        <f>IF(ISTEXT(B3848),VLOOKUP(B3848,'_Keuzelijst Algemeen'!$CC$3:$CD$10,2),"")</f>
        <v/>
      </c>
      <c r="D3848" s="87"/>
      <c r="E3848" s="69"/>
      <c r="F3848" s="69"/>
      <c r="I3848" s="85"/>
      <c r="P3848" s="69"/>
      <c r="Q3848" s="69"/>
      <c r="R3848" s="69"/>
      <c r="V3848" s="71"/>
      <c r="W3848" s="69"/>
      <c r="X3848" s="69"/>
      <c r="Y3848" s="69"/>
      <c r="Z3848" s="69"/>
      <c r="AA3848" s="270" t="str">
        <f>IF(ISTEXT(Z3848),VLOOKUP(Z3848,'_Keuzelijst Algemeen'!$B$3:$C$74,2),"")</f>
        <v/>
      </c>
      <c r="AB3848" s="85"/>
    </row>
    <row r="3849" spans="1:28" x14ac:dyDescent="0.3">
      <c r="A3849" s="249" t="s">
        <v>1103</v>
      </c>
      <c r="B3849" s="69"/>
      <c r="C3849" s="274" t="str">
        <f>IF(ISTEXT(B3849),VLOOKUP(B3849,'_Keuzelijst Algemeen'!$CC$3:$CD$10,2),"")</f>
        <v/>
      </c>
      <c r="D3849" s="87"/>
      <c r="E3849" s="69"/>
      <c r="F3849" s="69"/>
      <c r="I3849" s="85"/>
      <c r="P3849" s="69"/>
      <c r="Q3849" s="69"/>
      <c r="R3849" s="69"/>
      <c r="V3849" s="71"/>
      <c r="W3849" s="69"/>
      <c r="X3849" s="69"/>
      <c r="Y3849" s="69"/>
      <c r="Z3849" s="69"/>
      <c r="AA3849" s="270" t="str">
        <f>IF(ISTEXT(Z3849),VLOOKUP(Z3849,'_Keuzelijst Algemeen'!$B$3:$C$74,2),"")</f>
        <v/>
      </c>
      <c r="AB3849" s="85"/>
    </row>
    <row r="3850" spans="1:28" x14ac:dyDescent="0.3">
      <c r="A3850" s="249" t="s">
        <v>1103</v>
      </c>
      <c r="B3850" s="69"/>
      <c r="C3850" s="274" t="str">
        <f>IF(ISTEXT(B3850),VLOOKUP(B3850,'_Keuzelijst Algemeen'!$CC$3:$CD$10,2),"")</f>
        <v/>
      </c>
      <c r="D3850" s="87"/>
      <c r="E3850" s="69"/>
      <c r="F3850" s="69"/>
      <c r="I3850" s="85"/>
      <c r="P3850" s="69"/>
      <c r="Q3850" s="69"/>
      <c r="R3850" s="69"/>
      <c r="V3850" s="71"/>
      <c r="W3850" s="69"/>
      <c r="X3850" s="69"/>
      <c r="Y3850" s="69"/>
      <c r="Z3850" s="69"/>
      <c r="AA3850" s="270" t="str">
        <f>IF(ISTEXT(Z3850),VLOOKUP(Z3850,'_Keuzelijst Algemeen'!$B$3:$C$74,2),"")</f>
        <v/>
      </c>
      <c r="AB3850" s="85"/>
    </row>
    <row r="3851" spans="1:28" x14ac:dyDescent="0.3">
      <c r="A3851" s="249" t="s">
        <v>1103</v>
      </c>
      <c r="B3851" s="69"/>
      <c r="C3851" s="274" t="str">
        <f>IF(ISTEXT(B3851),VLOOKUP(B3851,'_Keuzelijst Algemeen'!$CC$3:$CD$10,2),"")</f>
        <v/>
      </c>
      <c r="D3851" s="87"/>
      <c r="E3851" s="69"/>
      <c r="F3851" s="69"/>
      <c r="I3851" s="85"/>
      <c r="P3851" s="69"/>
      <c r="Q3851" s="69"/>
      <c r="R3851" s="69"/>
      <c r="V3851" s="71"/>
      <c r="W3851" s="69"/>
      <c r="X3851" s="69"/>
      <c r="Y3851" s="69"/>
      <c r="Z3851" s="69"/>
      <c r="AA3851" s="270" t="str">
        <f>IF(ISTEXT(Z3851),VLOOKUP(Z3851,'_Keuzelijst Algemeen'!$B$3:$C$74,2),"")</f>
        <v/>
      </c>
      <c r="AB3851" s="85"/>
    </row>
    <row r="3852" spans="1:28" x14ac:dyDescent="0.3">
      <c r="A3852" s="249" t="s">
        <v>1103</v>
      </c>
      <c r="B3852" s="69"/>
      <c r="C3852" s="274" t="str">
        <f>IF(ISTEXT(B3852),VLOOKUP(B3852,'_Keuzelijst Algemeen'!$CC$3:$CD$10,2),"")</f>
        <v/>
      </c>
      <c r="D3852" s="87"/>
      <c r="E3852" s="69"/>
      <c r="F3852" s="69"/>
      <c r="I3852" s="85"/>
      <c r="P3852" s="69"/>
      <c r="Q3852" s="69"/>
      <c r="R3852" s="69"/>
      <c r="V3852" s="71"/>
      <c r="W3852" s="69"/>
      <c r="X3852" s="69"/>
      <c r="Y3852" s="69"/>
      <c r="Z3852" s="69"/>
      <c r="AA3852" s="270" t="str">
        <f>IF(ISTEXT(Z3852),VLOOKUP(Z3852,'_Keuzelijst Algemeen'!$B$3:$C$74,2),"")</f>
        <v/>
      </c>
      <c r="AB3852" s="85"/>
    </row>
    <row r="3853" spans="1:28" x14ac:dyDescent="0.3">
      <c r="A3853" s="249" t="s">
        <v>1103</v>
      </c>
      <c r="B3853" s="69"/>
      <c r="C3853" s="274" t="str">
        <f>IF(ISTEXT(B3853),VLOOKUP(B3853,'_Keuzelijst Algemeen'!$CC$3:$CD$10,2),"")</f>
        <v/>
      </c>
      <c r="D3853" s="87"/>
      <c r="E3853" s="69"/>
      <c r="F3853" s="69"/>
      <c r="I3853" s="85"/>
      <c r="P3853" s="69"/>
      <c r="Q3853" s="69"/>
      <c r="R3853" s="69"/>
      <c r="V3853" s="71"/>
      <c r="W3853" s="69"/>
      <c r="X3853" s="69"/>
      <c r="Y3853" s="69"/>
      <c r="Z3853" s="69"/>
      <c r="AA3853" s="270" t="str">
        <f>IF(ISTEXT(Z3853),VLOOKUP(Z3853,'_Keuzelijst Algemeen'!$B$3:$C$74,2),"")</f>
        <v/>
      </c>
      <c r="AB3853" s="85"/>
    </row>
    <row r="3854" spans="1:28" x14ac:dyDescent="0.3">
      <c r="A3854" s="249" t="s">
        <v>1103</v>
      </c>
      <c r="B3854" s="69"/>
      <c r="C3854" s="274" t="str">
        <f>IF(ISTEXT(B3854),VLOOKUP(B3854,'_Keuzelijst Algemeen'!$CC$3:$CD$10,2),"")</f>
        <v/>
      </c>
      <c r="D3854" s="87"/>
      <c r="E3854" s="69"/>
      <c r="F3854" s="69"/>
      <c r="I3854" s="85"/>
      <c r="P3854" s="69"/>
      <c r="Q3854" s="69"/>
      <c r="R3854" s="69"/>
      <c r="V3854" s="71"/>
      <c r="W3854" s="69"/>
      <c r="X3854" s="69"/>
      <c r="Y3854" s="69"/>
      <c r="Z3854" s="69"/>
      <c r="AA3854" s="270" t="str">
        <f>IF(ISTEXT(Z3854),VLOOKUP(Z3854,'_Keuzelijst Algemeen'!$B$3:$C$74,2),"")</f>
        <v/>
      </c>
      <c r="AB3854" s="85"/>
    </row>
    <row r="3855" spans="1:28" x14ac:dyDescent="0.3">
      <c r="A3855" s="249" t="s">
        <v>1103</v>
      </c>
      <c r="B3855" s="69"/>
      <c r="C3855" s="274" t="str">
        <f>IF(ISTEXT(B3855),VLOOKUP(B3855,'_Keuzelijst Algemeen'!$CC$3:$CD$10,2),"")</f>
        <v/>
      </c>
      <c r="D3855" s="87"/>
      <c r="E3855" s="69"/>
      <c r="F3855" s="69"/>
      <c r="I3855" s="85"/>
      <c r="P3855" s="69"/>
      <c r="Q3855" s="69"/>
      <c r="R3855" s="69"/>
      <c r="V3855" s="71"/>
      <c r="W3855" s="69"/>
      <c r="X3855" s="69"/>
      <c r="Y3855" s="69"/>
      <c r="Z3855" s="69"/>
      <c r="AA3855" s="270" t="str">
        <f>IF(ISTEXT(Z3855),VLOOKUP(Z3855,'_Keuzelijst Algemeen'!$B$3:$C$74,2),"")</f>
        <v/>
      </c>
      <c r="AB3855" s="85"/>
    </row>
    <row r="3856" spans="1:28" x14ac:dyDescent="0.3">
      <c r="A3856" s="249" t="s">
        <v>1103</v>
      </c>
      <c r="B3856" s="69"/>
      <c r="C3856" s="274" t="str">
        <f>IF(ISTEXT(B3856),VLOOKUP(B3856,'_Keuzelijst Algemeen'!$CC$3:$CD$10,2),"")</f>
        <v/>
      </c>
      <c r="D3856" s="87"/>
      <c r="E3856" s="69"/>
      <c r="F3856" s="69"/>
      <c r="I3856" s="85"/>
      <c r="P3856" s="69"/>
      <c r="Q3856" s="69"/>
      <c r="R3856" s="69"/>
      <c r="V3856" s="71"/>
      <c r="W3856" s="69"/>
      <c r="X3856" s="69"/>
      <c r="Y3856" s="69"/>
      <c r="Z3856" s="69"/>
      <c r="AA3856" s="270" t="str">
        <f>IF(ISTEXT(Z3856),VLOOKUP(Z3856,'_Keuzelijst Algemeen'!$B$3:$C$74,2),"")</f>
        <v/>
      </c>
      <c r="AB3856" s="85"/>
    </row>
    <row r="3857" spans="1:28" x14ac:dyDescent="0.3">
      <c r="A3857" s="249" t="s">
        <v>1103</v>
      </c>
      <c r="B3857" s="69"/>
      <c r="C3857" s="274" t="str">
        <f>IF(ISTEXT(B3857),VLOOKUP(B3857,'_Keuzelijst Algemeen'!$CC$3:$CD$10,2),"")</f>
        <v/>
      </c>
      <c r="D3857" s="87"/>
      <c r="E3857" s="69"/>
      <c r="F3857" s="69"/>
      <c r="I3857" s="85"/>
      <c r="P3857" s="69"/>
      <c r="Q3857" s="69"/>
      <c r="R3857" s="69"/>
      <c r="V3857" s="71"/>
      <c r="W3857" s="69"/>
      <c r="X3857" s="69"/>
      <c r="Y3857" s="69"/>
      <c r="Z3857" s="69"/>
      <c r="AA3857" s="270" t="str">
        <f>IF(ISTEXT(Z3857),VLOOKUP(Z3857,'_Keuzelijst Algemeen'!$B$3:$C$74,2),"")</f>
        <v/>
      </c>
      <c r="AB3857" s="85"/>
    </row>
    <row r="3858" spans="1:28" x14ac:dyDescent="0.3">
      <c r="A3858" s="249" t="s">
        <v>1103</v>
      </c>
      <c r="B3858" s="69"/>
      <c r="C3858" s="274" t="str">
        <f>IF(ISTEXT(B3858),VLOOKUP(B3858,'_Keuzelijst Algemeen'!$CC$3:$CD$10,2),"")</f>
        <v/>
      </c>
      <c r="D3858" s="87"/>
      <c r="E3858" s="69"/>
      <c r="F3858" s="69"/>
      <c r="I3858" s="85"/>
      <c r="P3858" s="69"/>
      <c r="Q3858" s="69"/>
      <c r="R3858" s="69"/>
      <c r="V3858" s="71"/>
      <c r="W3858" s="69"/>
      <c r="X3858" s="69"/>
      <c r="Y3858" s="69"/>
      <c r="Z3858" s="69"/>
      <c r="AA3858" s="270" t="str">
        <f>IF(ISTEXT(Z3858),VLOOKUP(Z3858,'_Keuzelijst Algemeen'!$B$3:$C$74,2),"")</f>
        <v/>
      </c>
      <c r="AB3858" s="85"/>
    </row>
    <row r="3859" spans="1:28" x14ac:dyDescent="0.3">
      <c r="A3859" s="249" t="s">
        <v>1103</v>
      </c>
      <c r="B3859" s="69"/>
      <c r="C3859" s="274" t="str">
        <f>IF(ISTEXT(B3859),VLOOKUP(B3859,'_Keuzelijst Algemeen'!$CC$3:$CD$10,2),"")</f>
        <v/>
      </c>
      <c r="D3859" s="87"/>
      <c r="E3859" s="69"/>
      <c r="F3859" s="69"/>
      <c r="I3859" s="85"/>
      <c r="P3859" s="69"/>
      <c r="Q3859" s="69"/>
      <c r="R3859" s="69"/>
      <c r="V3859" s="71"/>
      <c r="W3859" s="69"/>
      <c r="X3859" s="69"/>
      <c r="Y3859" s="69"/>
      <c r="Z3859" s="69"/>
      <c r="AA3859" s="270" t="str">
        <f>IF(ISTEXT(Z3859),VLOOKUP(Z3859,'_Keuzelijst Algemeen'!$B$3:$C$74,2),"")</f>
        <v/>
      </c>
      <c r="AB3859" s="85"/>
    </row>
    <row r="3860" spans="1:28" x14ac:dyDescent="0.3">
      <c r="A3860" s="249" t="s">
        <v>1103</v>
      </c>
      <c r="B3860" s="69"/>
      <c r="C3860" s="274" t="str">
        <f>IF(ISTEXT(B3860),VLOOKUP(B3860,'_Keuzelijst Algemeen'!$CC$3:$CD$10,2),"")</f>
        <v/>
      </c>
      <c r="D3860" s="87"/>
      <c r="E3860" s="69"/>
      <c r="F3860" s="69"/>
      <c r="I3860" s="85"/>
      <c r="P3860" s="69"/>
      <c r="Q3860" s="69"/>
      <c r="R3860" s="69"/>
      <c r="V3860" s="71"/>
      <c r="W3860" s="69"/>
      <c r="X3860" s="69"/>
      <c r="Y3860" s="69"/>
      <c r="Z3860" s="69"/>
      <c r="AA3860" s="270" t="str">
        <f>IF(ISTEXT(Z3860),VLOOKUP(Z3860,'_Keuzelijst Algemeen'!$B$3:$C$74,2),"")</f>
        <v/>
      </c>
      <c r="AB3860" s="85"/>
    </row>
    <row r="3861" spans="1:28" x14ac:dyDescent="0.3">
      <c r="A3861" s="249" t="s">
        <v>1103</v>
      </c>
      <c r="B3861" s="69"/>
      <c r="C3861" s="274" t="str">
        <f>IF(ISTEXT(B3861),VLOOKUP(B3861,'_Keuzelijst Algemeen'!$CC$3:$CD$10,2),"")</f>
        <v/>
      </c>
      <c r="D3861" s="87"/>
      <c r="E3861" s="69"/>
      <c r="F3861" s="69"/>
      <c r="I3861" s="85"/>
      <c r="P3861" s="69"/>
      <c r="Q3861" s="69"/>
      <c r="R3861" s="69"/>
      <c r="V3861" s="71"/>
      <c r="W3861" s="69"/>
      <c r="X3861" s="69"/>
      <c r="Y3861" s="69"/>
      <c r="Z3861" s="69"/>
      <c r="AA3861" s="270" t="str">
        <f>IF(ISTEXT(Z3861),VLOOKUP(Z3861,'_Keuzelijst Algemeen'!$B$3:$C$74,2),"")</f>
        <v/>
      </c>
      <c r="AB3861" s="85"/>
    </row>
    <row r="3862" spans="1:28" x14ac:dyDescent="0.3">
      <c r="A3862" s="249" t="s">
        <v>1103</v>
      </c>
      <c r="B3862" s="69"/>
      <c r="C3862" s="274" t="str">
        <f>IF(ISTEXT(B3862),VLOOKUP(B3862,'_Keuzelijst Algemeen'!$CC$3:$CD$10,2),"")</f>
        <v/>
      </c>
      <c r="D3862" s="87"/>
      <c r="E3862" s="69"/>
      <c r="F3862" s="69"/>
      <c r="I3862" s="85"/>
      <c r="P3862" s="69"/>
      <c r="Q3862" s="69"/>
      <c r="R3862" s="69"/>
      <c r="V3862" s="71"/>
      <c r="W3862" s="69"/>
      <c r="X3862" s="69"/>
      <c r="Y3862" s="69"/>
      <c r="Z3862" s="69"/>
      <c r="AA3862" s="270" t="str">
        <f>IF(ISTEXT(Z3862),VLOOKUP(Z3862,'_Keuzelijst Algemeen'!$B$3:$C$74,2),"")</f>
        <v/>
      </c>
      <c r="AB3862" s="85"/>
    </row>
    <row r="3863" spans="1:28" x14ac:dyDescent="0.3">
      <c r="A3863" s="249" t="s">
        <v>1103</v>
      </c>
      <c r="B3863" s="69"/>
      <c r="C3863" s="274" t="str">
        <f>IF(ISTEXT(B3863),VLOOKUP(B3863,'_Keuzelijst Algemeen'!$CC$3:$CD$10,2),"")</f>
        <v/>
      </c>
      <c r="D3863" s="87"/>
      <c r="E3863" s="69"/>
      <c r="F3863" s="69"/>
      <c r="I3863" s="85"/>
      <c r="P3863" s="69"/>
      <c r="Q3863" s="69"/>
      <c r="R3863" s="69"/>
      <c r="V3863" s="71"/>
      <c r="W3863" s="69"/>
      <c r="X3863" s="69"/>
      <c r="Y3863" s="69"/>
      <c r="Z3863" s="69"/>
      <c r="AA3863" s="270" t="str">
        <f>IF(ISTEXT(Z3863),VLOOKUP(Z3863,'_Keuzelijst Algemeen'!$B$3:$C$74,2),"")</f>
        <v/>
      </c>
      <c r="AB3863" s="85"/>
    </row>
    <row r="3864" spans="1:28" x14ac:dyDescent="0.3">
      <c r="A3864" s="249" t="s">
        <v>1103</v>
      </c>
      <c r="B3864" s="69"/>
      <c r="C3864" s="274" t="str">
        <f>IF(ISTEXT(B3864),VLOOKUP(B3864,'_Keuzelijst Algemeen'!$CC$3:$CD$10,2),"")</f>
        <v/>
      </c>
      <c r="D3864" s="87"/>
      <c r="E3864" s="69"/>
      <c r="F3864" s="69"/>
      <c r="I3864" s="85"/>
      <c r="P3864" s="69"/>
      <c r="Q3864" s="69"/>
      <c r="R3864" s="69"/>
      <c r="V3864" s="71"/>
      <c r="W3864" s="69"/>
      <c r="X3864" s="69"/>
      <c r="Y3864" s="69"/>
      <c r="Z3864" s="69"/>
      <c r="AA3864" s="270" t="str">
        <f>IF(ISTEXT(Z3864),VLOOKUP(Z3864,'_Keuzelijst Algemeen'!$B$3:$C$74,2),"")</f>
        <v/>
      </c>
      <c r="AB3864" s="85"/>
    </row>
    <row r="3865" spans="1:28" x14ac:dyDescent="0.3">
      <c r="A3865" s="249" t="s">
        <v>1103</v>
      </c>
      <c r="B3865" s="69"/>
      <c r="C3865" s="274" t="str">
        <f>IF(ISTEXT(B3865),VLOOKUP(B3865,'_Keuzelijst Algemeen'!$CC$3:$CD$10,2),"")</f>
        <v/>
      </c>
      <c r="D3865" s="87"/>
      <c r="E3865" s="69"/>
      <c r="F3865" s="69"/>
      <c r="I3865" s="85"/>
      <c r="P3865" s="69"/>
      <c r="Q3865" s="69"/>
      <c r="R3865" s="69"/>
      <c r="V3865" s="71"/>
      <c r="W3865" s="69"/>
      <c r="X3865" s="69"/>
      <c r="Y3865" s="69"/>
      <c r="Z3865" s="69"/>
      <c r="AA3865" s="270" t="str">
        <f>IF(ISTEXT(Z3865),VLOOKUP(Z3865,'_Keuzelijst Algemeen'!$B$3:$C$74,2),"")</f>
        <v/>
      </c>
      <c r="AB3865" s="85"/>
    </row>
    <row r="3866" spans="1:28" x14ac:dyDescent="0.3">
      <c r="A3866" s="249" t="s">
        <v>1103</v>
      </c>
      <c r="B3866" s="69"/>
      <c r="C3866" s="274" t="str">
        <f>IF(ISTEXT(B3866),VLOOKUP(B3866,'_Keuzelijst Algemeen'!$CC$3:$CD$10,2),"")</f>
        <v/>
      </c>
      <c r="D3866" s="87"/>
      <c r="E3866" s="69"/>
      <c r="F3866" s="69"/>
      <c r="I3866" s="85"/>
      <c r="P3866" s="69"/>
      <c r="Q3866" s="69"/>
      <c r="R3866" s="69"/>
      <c r="V3866" s="71"/>
      <c r="W3866" s="69"/>
      <c r="X3866" s="69"/>
      <c r="Y3866" s="69"/>
      <c r="Z3866" s="69"/>
      <c r="AA3866" s="270" t="str">
        <f>IF(ISTEXT(Z3866),VLOOKUP(Z3866,'_Keuzelijst Algemeen'!$B$3:$C$74,2),"")</f>
        <v/>
      </c>
      <c r="AB3866" s="85"/>
    </row>
    <row r="3867" spans="1:28" x14ac:dyDescent="0.3">
      <c r="A3867" s="249" t="s">
        <v>1103</v>
      </c>
      <c r="B3867" s="69"/>
      <c r="C3867" s="274" t="str">
        <f>IF(ISTEXT(B3867),VLOOKUP(B3867,'_Keuzelijst Algemeen'!$CC$3:$CD$10,2),"")</f>
        <v/>
      </c>
      <c r="D3867" s="87"/>
      <c r="E3867" s="69"/>
      <c r="F3867" s="69"/>
      <c r="I3867" s="85"/>
      <c r="P3867" s="69"/>
      <c r="Q3867" s="69"/>
      <c r="R3867" s="69"/>
      <c r="V3867" s="71"/>
      <c r="W3867" s="69"/>
      <c r="X3867" s="69"/>
      <c r="Y3867" s="69"/>
      <c r="Z3867" s="69"/>
      <c r="AA3867" s="270" t="str">
        <f>IF(ISTEXT(Z3867),VLOOKUP(Z3867,'_Keuzelijst Algemeen'!$B$3:$C$74,2),"")</f>
        <v/>
      </c>
      <c r="AB3867" s="85"/>
    </row>
    <row r="3868" spans="1:28" x14ac:dyDescent="0.3">
      <c r="A3868" s="249" t="s">
        <v>1103</v>
      </c>
      <c r="B3868" s="69"/>
      <c r="C3868" s="274" t="str">
        <f>IF(ISTEXT(B3868),VLOOKUP(B3868,'_Keuzelijst Algemeen'!$CC$3:$CD$10,2),"")</f>
        <v/>
      </c>
      <c r="D3868" s="87"/>
      <c r="E3868" s="69"/>
      <c r="F3868" s="69"/>
      <c r="I3868" s="85"/>
      <c r="P3868" s="69"/>
      <c r="Q3868" s="69"/>
      <c r="R3868" s="69"/>
      <c r="V3868" s="71"/>
      <c r="W3868" s="69"/>
      <c r="X3868" s="69"/>
      <c r="Y3868" s="69"/>
      <c r="Z3868" s="69"/>
      <c r="AA3868" s="270" t="str">
        <f>IF(ISTEXT(Z3868),VLOOKUP(Z3868,'_Keuzelijst Algemeen'!$B$3:$C$74,2),"")</f>
        <v/>
      </c>
      <c r="AB3868" s="85"/>
    </row>
    <row r="3869" spans="1:28" x14ac:dyDescent="0.3">
      <c r="A3869" s="249" t="s">
        <v>1103</v>
      </c>
      <c r="B3869" s="69"/>
      <c r="C3869" s="274" t="str">
        <f>IF(ISTEXT(B3869),VLOOKUP(B3869,'_Keuzelijst Algemeen'!$CC$3:$CD$10,2),"")</f>
        <v/>
      </c>
      <c r="D3869" s="87"/>
      <c r="E3869" s="69"/>
      <c r="F3869" s="69"/>
      <c r="I3869" s="85"/>
      <c r="P3869" s="69"/>
      <c r="Q3869" s="69"/>
      <c r="R3869" s="69"/>
      <c r="V3869" s="71"/>
      <c r="W3869" s="69"/>
      <c r="X3869" s="69"/>
      <c r="Y3869" s="69"/>
      <c r="Z3869" s="69"/>
      <c r="AA3869" s="270" t="str">
        <f>IF(ISTEXT(Z3869),VLOOKUP(Z3869,'_Keuzelijst Algemeen'!$B$3:$C$74,2),"")</f>
        <v/>
      </c>
      <c r="AB3869" s="85"/>
    </row>
    <row r="3870" spans="1:28" x14ac:dyDescent="0.3">
      <c r="A3870" s="249" t="s">
        <v>1103</v>
      </c>
      <c r="B3870" s="69"/>
      <c r="C3870" s="274" t="str">
        <f>IF(ISTEXT(B3870),VLOOKUP(B3870,'_Keuzelijst Algemeen'!$CC$3:$CD$10,2),"")</f>
        <v/>
      </c>
      <c r="D3870" s="87"/>
      <c r="E3870" s="69"/>
      <c r="F3870" s="69"/>
      <c r="I3870" s="85"/>
      <c r="P3870" s="69"/>
      <c r="Q3870" s="69"/>
      <c r="R3870" s="69"/>
      <c r="V3870" s="71"/>
      <c r="W3870" s="69"/>
      <c r="X3870" s="69"/>
      <c r="Y3870" s="69"/>
      <c r="Z3870" s="69"/>
      <c r="AA3870" s="270" t="str">
        <f>IF(ISTEXT(Z3870),VLOOKUP(Z3870,'_Keuzelijst Algemeen'!$B$3:$C$74,2),"")</f>
        <v/>
      </c>
      <c r="AB3870" s="85"/>
    </row>
    <row r="3871" spans="1:28" x14ac:dyDescent="0.3">
      <c r="A3871" s="249" t="s">
        <v>1103</v>
      </c>
      <c r="B3871" s="69"/>
      <c r="C3871" s="274" t="str">
        <f>IF(ISTEXT(B3871),VLOOKUP(B3871,'_Keuzelijst Algemeen'!$CC$3:$CD$10,2),"")</f>
        <v/>
      </c>
      <c r="D3871" s="87"/>
      <c r="E3871" s="69"/>
      <c r="F3871" s="69"/>
      <c r="I3871" s="85"/>
      <c r="P3871" s="69"/>
      <c r="Q3871" s="69"/>
      <c r="R3871" s="69"/>
      <c r="V3871" s="71"/>
      <c r="W3871" s="69"/>
      <c r="X3871" s="69"/>
      <c r="Y3871" s="69"/>
      <c r="Z3871" s="69"/>
      <c r="AA3871" s="270" t="str">
        <f>IF(ISTEXT(Z3871),VLOOKUP(Z3871,'_Keuzelijst Algemeen'!$B$3:$C$74,2),"")</f>
        <v/>
      </c>
      <c r="AB3871" s="85"/>
    </row>
    <row r="3872" spans="1:28" x14ac:dyDescent="0.3">
      <c r="A3872" s="249" t="s">
        <v>1103</v>
      </c>
      <c r="B3872" s="69"/>
      <c r="C3872" s="274" t="str">
        <f>IF(ISTEXT(B3872),VLOOKUP(B3872,'_Keuzelijst Algemeen'!$CC$3:$CD$10,2),"")</f>
        <v/>
      </c>
      <c r="D3872" s="87"/>
      <c r="E3872" s="69"/>
      <c r="F3872" s="69"/>
      <c r="I3872" s="85"/>
      <c r="P3872" s="69"/>
      <c r="Q3872" s="69"/>
      <c r="R3872" s="69"/>
      <c r="V3872" s="71"/>
      <c r="W3872" s="69"/>
      <c r="X3872" s="69"/>
      <c r="Y3872" s="69"/>
      <c r="Z3872" s="69"/>
      <c r="AA3872" s="270" t="str">
        <f>IF(ISTEXT(Z3872),VLOOKUP(Z3872,'_Keuzelijst Algemeen'!$B$3:$C$74,2),"")</f>
        <v/>
      </c>
      <c r="AB3872" s="85"/>
    </row>
    <row r="3873" spans="1:28" x14ac:dyDescent="0.3">
      <c r="A3873" s="249" t="s">
        <v>1103</v>
      </c>
      <c r="B3873" s="69"/>
      <c r="C3873" s="274" t="str">
        <f>IF(ISTEXT(B3873),VLOOKUP(B3873,'_Keuzelijst Algemeen'!$CC$3:$CD$10,2),"")</f>
        <v/>
      </c>
      <c r="D3873" s="87"/>
      <c r="E3873" s="69"/>
      <c r="F3873" s="69"/>
      <c r="I3873" s="85"/>
      <c r="P3873" s="69"/>
      <c r="Q3873" s="69"/>
      <c r="R3873" s="69"/>
      <c r="V3873" s="71"/>
      <c r="W3873" s="69"/>
      <c r="X3873" s="69"/>
      <c r="Y3873" s="69"/>
      <c r="Z3873" s="69"/>
      <c r="AA3873" s="270" t="str">
        <f>IF(ISTEXT(Z3873),VLOOKUP(Z3873,'_Keuzelijst Algemeen'!$B$3:$C$74,2),"")</f>
        <v/>
      </c>
      <c r="AB3873" s="85"/>
    </row>
    <row r="3874" spans="1:28" x14ac:dyDescent="0.3">
      <c r="A3874" s="249" t="s">
        <v>1103</v>
      </c>
      <c r="B3874" s="69"/>
      <c r="C3874" s="274" t="str">
        <f>IF(ISTEXT(B3874),VLOOKUP(B3874,'_Keuzelijst Algemeen'!$CC$3:$CD$10,2),"")</f>
        <v/>
      </c>
      <c r="D3874" s="87"/>
      <c r="E3874" s="69"/>
      <c r="F3874" s="69"/>
      <c r="I3874" s="85"/>
      <c r="P3874" s="69"/>
      <c r="Q3874" s="69"/>
      <c r="R3874" s="69"/>
      <c r="V3874" s="71"/>
      <c r="W3874" s="69"/>
      <c r="X3874" s="69"/>
      <c r="Y3874" s="69"/>
      <c r="Z3874" s="69"/>
      <c r="AA3874" s="270" t="str">
        <f>IF(ISTEXT(Z3874),VLOOKUP(Z3874,'_Keuzelijst Algemeen'!$B$3:$C$74,2),"")</f>
        <v/>
      </c>
      <c r="AB3874" s="85"/>
    </row>
    <row r="3875" spans="1:28" x14ac:dyDescent="0.3">
      <c r="A3875" s="249" t="s">
        <v>1103</v>
      </c>
      <c r="B3875" s="69"/>
      <c r="C3875" s="274" t="str">
        <f>IF(ISTEXT(B3875),VLOOKUP(B3875,'_Keuzelijst Algemeen'!$CC$3:$CD$10,2),"")</f>
        <v/>
      </c>
      <c r="D3875" s="87"/>
      <c r="E3875" s="69"/>
      <c r="F3875" s="69"/>
      <c r="I3875" s="85"/>
      <c r="P3875" s="69"/>
      <c r="Q3875" s="69"/>
      <c r="R3875" s="69"/>
      <c r="V3875" s="71"/>
      <c r="W3875" s="69"/>
      <c r="X3875" s="69"/>
      <c r="Y3875" s="69"/>
      <c r="Z3875" s="69"/>
      <c r="AA3875" s="270" t="str">
        <f>IF(ISTEXT(Z3875),VLOOKUP(Z3875,'_Keuzelijst Algemeen'!$B$3:$C$74,2),"")</f>
        <v/>
      </c>
      <c r="AB3875" s="85"/>
    </row>
    <row r="3876" spans="1:28" x14ac:dyDescent="0.3">
      <c r="A3876" s="249" t="s">
        <v>1103</v>
      </c>
      <c r="B3876" s="69"/>
      <c r="C3876" s="274" t="str">
        <f>IF(ISTEXT(B3876),VLOOKUP(B3876,'_Keuzelijst Algemeen'!$CC$3:$CD$10,2),"")</f>
        <v/>
      </c>
      <c r="D3876" s="87"/>
      <c r="E3876" s="69"/>
      <c r="F3876" s="69"/>
      <c r="I3876" s="85"/>
      <c r="P3876" s="69"/>
      <c r="Q3876" s="69"/>
      <c r="R3876" s="69"/>
      <c r="V3876" s="71"/>
      <c r="W3876" s="69"/>
      <c r="X3876" s="69"/>
      <c r="Y3876" s="69"/>
      <c r="Z3876" s="69"/>
      <c r="AA3876" s="270" t="str">
        <f>IF(ISTEXT(Z3876),VLOOKUP(Z3876,'_Keuzelijst Algemeen'!$B$3:$C$74,2),"")</f>
        <v/>
      </c>
      <c r="AB3876" s="85"/>
    </row>
    <row r="3877" spans="1:28" x14ac:dyDescent="0.3">
      <c r="A3877" s="249" t="s">
        <v>1103</v>
      </c>
      <c r="B3877" s="69"/>
      <c r="C3877" s="274" t="str">
        <f>IF(ISTEXT(B3877),VLOOKUP(B3877,'_Keuzelijst Algemeen'!$CC$3:$CD$10,2),"")</f>
        <v/>
      </c>
      <c r="D3877" s="87"/>
      <c r="E3877" s="69"/>
      <c r="F3877" s="69"/>
      <c r="I3877" s="85"/>
      <c r="P3877" s="69"/>
      <c r="Q3877" s="69"/>
      <c r="R3877" s="69"/>
      <c r="V3877" s="71"/>
      <c r="W3877" s="69"/>
      <c r="X3877" s="69"/>
      <c r="Y3877" s="69"/>
      <c r="Z3877" s="69"/>
      <c r="AA3877" s="270" t="str">
        <f>IF(ISTEXT(Z3877),VLOOKUP(Z3877,'_Keuzelijst Algemeen'!$B$3:$C$74,2),"")</f>
        <v/>
      </c>
      <c r="AB3877" s="85"/>
    </row>
    <row r="3878" spans="1:28" x14ac:dyDescent="0.3">
      <c r="A3878" s="249" t="s">
        <v>1103</v>
      </c>
      <c r="B3878" s="69"/>
      <c r="C3878" s="274" t="str">
        <f>IF(ISTEXT(B3878),VLOOKUP(B3878,'_Keuzelijst Algemeen'!$CC$3:$CD$10,2),"")</f>
        <v/>
      </c>
      <c r="D3878" s="87"/>
      <c r="E3878" s="69"/>
      <c r="F3878" s="69"/>
      <c r="I3878" s="85"/>
      <c r="P3878" s="69"/>
      <c r="Q3878" s="69"/>
      <c r="R3878" s="69"/>
      <c r="V3878" s="71"/>
      <c r="W3878" s="69"/>
      <c r="X3878" s="69"/>
      <c r="Y3878" s="69"/>
      <c r="Z3878" s="69"/>
      <c r="AA3878" s="270" t="str">
        <f>IF(ISTEXT(Z3878),VLOOKUP(Z3878,'_Keuzelijst Algemeen'!$B$3:$C$74,2),"")</f>
        <v/>
      </c>
      <c r="AB3878" s="85"/>
    </row>
    <row r="3879" spans="1:28" x14ac:dyDescent="0.3">
      <c r="A3879" s="249" t="s">
        <v>1103</v>
      </c>
      <c r="B3879" s="69"/>
      <c r="C3879" s="274" t="str">
        <f>IF(ISTEXT(B3879),VLOOKUP(B3879,'_Keuzelijst Algemeen'!$CC$3:$CD$10,2),"")</f>
        <v/>
      </c>
      <c r="D3879" s="87"/>
      <c r="E3879" s="69"/>
      <c r="F3879" s="69"/>
      <c r="I3879" s="85"/>
      <c r="P3879" s="69"/>
      <c r="Q3879" s="69"/>
      <c r="R3879" s="69"/>
      <c r="V3879" s="71"/>
      <c r="W3879" s="69"/>
      <c r="X3879" s="69"/>
      <c r="Y3879" s="69"/>
      <c r="Z3879" s="69"/>
      <c r="AA3879" s="270" t="str">
        <f>IF(ISTEXT(Z3879),VLOOKUP(Z3879,'_Keuzelijst Algemeen'!$B$3:$C$74,2),"")</f>
        <v/>
      </c>
      <c r="AB3879" s="85"/>
    </row>
    <row r="3880" spans="1:28" x14ac:dyDescent="0.3">
      <c r="A3880" s="249" t="s">
        <v>1103</v>
      </c>
      <c r="B3880" s="69"/>
      <c r="C3880" s="274" t="str">
        <f>IF(ISTEXT(B3880),VLOOKUP(B3880,'_Keuzelijst Algemeen'!$CC$3:$CD$10,2),"")</f>
        <v/>
      </c>
      <c r="D3880" s="87"/>
      <c r="E3880" s="69"/>
      <c r="F3880" s="69"/>
      <c r="I3880" s="85"/>
      <c r="P3880" s="69"/>
      <c r="Q3880" s="69"/>
      <c r="R3880" s="69"/>
      <c r="V3880" s="71"/>
      <c r="W3880" s="69"/>
      <c r="X3880" s="69"/>
      <c r="Y3880" s="69"/>
      <c r="Z3880" s="69"/>
      <c r="AA3880" s="270" t="str">
        <f>IF(ISTEXT(Z3880),VLOOKUP(Z3880,'_Keuzelijst Algemeen'!$B$3:$C$74,2),"")</f>
        <v/>
      </c>
      <c r="AB3880" s="85"/>
    </row>
    <row r="3881" spans="1:28" x14ac:dyDescent="0.3">
      <c r="A3881" s="249" t="s">
        <v>1103</v>
      </c>
      <c r="B3881" s="69"/>
      <c r="C3881" s="274" t="str">
        <f>IF(ISTEXT(B3881),VLOOKUP(B3881,'_Keuzelijst Algemeen'!$CC$3:$CD$10,2),"")</f>
        <v/>
      </c>
      <c r="D3881" s="87"/>
      <c r="E3881" s="69"/>
      <c r="F3881" s="69"/>
      <c r="I3881" s="85"/>
      <c r="P3881" s="69"/>
      <c r="Q3881" s="69"/>
      <c r="R3881" s="69"/>
      <c r="V3881" s="71"/>
      <c r="W3881" s="69"/>
      <c r="X3881" s="69"/>
      <c r="Y3881" s="69"/>
      <c r="Z3881" s="69"/>
      <c r="AA3881" s="270" t="str">
        <f>IF(ISTEXT(Z3881),VLOOKUP(Z3881,'_Keuzelijst Algemeen'!$B$3:$C$74,2),"")</f>
        <v/>
      </c>
      <c r="AB3881" s="85"/>
    </row>
    <row r="3882" spans="1:28" x14ac:dyDescent="0.3">
      <c r="A3882" s="249" t="s">
        <v>1103</v>
      </c>
      <c r="B3882" s="69"/>
      <c r="C3882" s="274" t="str">
        <f>IF(ISTEXT(B3882),VLOOKUP(B3882,'_Keuzelijst Algemeen'!$CC$3:$CD$10,2),"")</f>
        <v/>
      </c>
      <c r="D3882" s="87"/>
      <c r="E3882" s="69"/>
      <c r="F3882" s="69"/>
      <c r="I3882" s="85"/>
      <c r="P3882" s="69"/>
      <c r="Q3882" s="69"/>
      <c r="R3882" s="69"/>
      <c r="V3882" s="71"/>
      <c r="W3882" s="69"/>
      <c r="X3882" s="69"/>
      <c r="Y3882" s="69"/>
      <c r="Z3882" s="69"/>
      <c r="AA3882" s="270" t="str">
        <f>IF(ISTEXT(Z3882),VLOOKUP(Z3882,'_Keuzelijst Algemeen'!$B$3:$C$74,2),"")</f>
        <v/>
      </c>
      <c r="AB3882" s="85"/>
    </row>
    <row r="3883" spans="1:28" x14ac:dyDescent="0.3">
      <c r="A3883" s="249" t="s">
        <v>1103</v>
      </c>
      <c r="B3883" s="69"/>
      <c r="C3883" s="274" t="str">
        <f>IF(ISTEXT(B3883),VLOOKUP(B3883,'_Keuzelijst Algemeen'!$CC$3:$CD$10,2),"")</f>
        <v/>
      </c>
      <c r="D3883" s="87"/>
      <c r="E3883" s="69"/>
      <c r="F3883" s="69"/>
      <c r="I3883" s="85"/>
      <c r="P3883" s="69"/>
      <c r="Q3883" s="69"/>
      <c r="R3883" s="69"/>
      <c r="V3883" s="71"/>
      <c r="W3883" s="69"/>
      <c r="X3883" s="69"/>
      <c r="Y3883" s="69"/>
      <c r="Z3883" s="69"/>
      <c r="AA3883" s="270" t="str">
        <f>IF(ISTEXT(Z3883),VLOOKUP(Z3883,'_Keuzelijst Algemeen'!$B$3:$C$74,2),"")</f>
        <v/>
      </c>
      <c r="AB3883" s="85"/>
    </row>
    <row r="3884" spans="1:28" x14ac:dyDescent="0.3">
      <c r="A3884" s="249" t="s">
        <v>1103</v>
      </c>
      <c r="B3884" s="69"/>
      <c r="C3884" s="274" t="str">
        <f>IF(ISTEXT(B3884),VLOOKUP(B3884,'_Keuzelijst Algemeen'!$CC$3:$CD$10,2),"")</f>
        <v/>
      </c>
      <c r="D3884" s="87"/>
      <c r="E3884" s="69"/>
      <c r="F3884" s="69"/>
      <c r="I3884" s="85"/>
      <c r="P3884" s="69"/>
      <c r="Q3884" s="69"/>
      <c r="R3884" s="69"/>
      <c r="V3884" s="71"/>
      <c r="W3884" s="69"/>
      <c r="X3884" s="69"/>
      <c r="Y3884" s="69"/>
      <c r="Z3884" s="69"/>
      <c r="AA3884" s="270" t="str">
        <f>IF(ISTEXT(Z3884),VLOOKUP(Z3884,'_Keuzelijst Algemeen'!$B$3:$C$74,2),"")</f>
        <v/>
      </c>
      <c r="AB3884" s="85"/>
    </row>
    <row r="3885" spans="1:28" x14ac:dyDescent="0.3">
      <c r="A3885" s="249" t="s">
        <v>1103</v>
      </c>
      <c r="B3885" s="69"/>
      <c r="C3885" s="274" t="str">
        <f>IF(ISTEXT(B3885),VLOOKUP(B3885,'_Keuzelijst Algemeen'!$CC$3:$CD$10,2),"")</f>
        <v/>
      </c>
      <c r="D3885" s="87"/>
      <c r="E3885" s="69"/>
      <c r="F3885" s="69"/>
      <c r="I3885" s="85"/>
      <c r="P3885" s="69"/>
      <c r="Q3885" s="69"/>
      <c r="R3885" s="69"/>
      <c r="V3885" s="71"/>
      <c r="W3885" s="69"/>
      <c r="X3885" s="69"/>
      <c r="Y3885" s="69"/>
      <c r="Z3885" s="69"/>
      <c r="AA3885" s="270" t="str">
        <f>IF(ISTEXT(Z3885),VLOOKUP(Z3885,'_Keuzelijst Algemeen'!$B$3:$C$74,2),"")</f>
        <v/>
      </c>
      <c r="AB3885" s="85"/>
    </row>
    <row r="3886" spans="1:28" x14ac:dyDescent="0.3">
      <c r="A3886" s="249" t="s">
        <v>1103</v>
      </c>
      <c r="B3886" s="69"/>
      <c r="C3886" s="274" t="str">
        <f>IF(ISTEXT(B3886),VLOOKUP(B3886,'_Keuzelijst Algemeen'!$CC$3:$CD$10,2),"")</f>
        <v/>
      </c>
      <c r="D3886" s="87"/>
      <c r="E3886" s="69"/>
      <c r="F3886" s="69"/>
      <c r="I3886" s="85"/>
      <c r="P3886" s="69"/>
      <c r="Q3886" s="69"/>
      <c r="R3886" s="69"/>
      <c r="V3886" s="71"/>
      <c r="W3886" s="69"/>
      <c r="X3886" s="69"/>
      <c r="Y3886" s="69"/>
      <c r="Z3886" s="69"/>
      <c r="AA3886" s="270" t="str">
        <f>IF(ISTEXT(Z3886),VLOOKUP(Z3886,'_Keuzelijst Algemeen'!$B$3:$C$74,2),"")</f>
        <v/>
      </c>
      <c r="AB3886" s="85"/>
    </row>
    <row r="3887" spans="1:28" x14ac:dyDescent="0.3">
      <c r="A3887" s="249" t="s">
        <v>1103</v>
      </c>
      <c r="B3887" s="69"/>
      <c r="C3887" s="274" t="str">
        <f>IF(ISTEXT(B3887),VLOOKUP(B3887,'_Keuzelijst Algemeen'!$CC$3:$CD$10,2),"")</f>
        <v/>
      </c>
      <c r="D3887" s="87"/>
      <c r="E3887" s="69"/>
      <c r="F3887" s="69"/>
      <c r="I3887" s="85"/>
      <c r="P3887" s="69"/>
      <c r="Q3887" s="69"/>
      <c r="R3887" s="69"/>
      <c r="V3887" s="71"/>
      <c r="W3887" s="69"/>
      <c r="X3887" s="69"/>
      <c r="Y3887" s="69"/>
      <c r="Z3887" s="69"/>
      <c r="AA3887" s="270" t="str">
        <f>IF(ISTEXT(Z3887),VLOOKUP(Z3887,'_Keuzelijst Algemeen'!$B$3:$C$74,2),"")</f>
        <v/>
      </c>
      <c r="AB3887" s="85"/>
    </row>
    <row r="3888" spans="1:28" x14ac:dyDescent="0.3">
      <c r="A3888" s="249" t="s">
        <v>1103</v>
      </c>
      <c r="B3888" s="69"/>
      <c r="C3888" s="274" t="str">
        <f>IF(ISTEXT(B3888),VLOOKUP(B3888,'_Keuzelijst Algemeen'!$CC$3:$CD$10,2),"")</f>
        <v/>
      </c>
      <c r="D3888" s="87"/>
      <c r="E3888" s="69"/>
      <c r="F3888" s="69"/>
      <c r="I3888" s="85"/>
      <c r="P3888" s="69"/>
      <c r="Q3888" s="69"/>
      <c r="R3888" s="69"/>
      <c r="V3888" s="71"/>
      <c r="W3888" s="69"/>
      <c r="X3888" s="69"/>
      <c r="Y3888" s="69"/>
      <c r="Z3888" s="69"/>
      <c r="AA3888" s="270" t="str">
        <f>IF(ISTEXT(Z3888),VLOOKUP(Z3888,'_Keuzelijst Algemeen'!$B$3:$C$74,2),"")</f>
        <v/>
      </c>
      <c r="AB3888" s="85"/>
    </row>
    <row r="3889" spans="1:28" x14ac:dyDescent="0.3">
      <c r="A3889" s="249" t="s">
        <v>1103</v>
      </c>
      <c r="B3889" s="69"/>
      <c r="C3889" s="274" t="str">
        <f>IF(ISTEXT(B3889),VLOOKUP(B3889,'_Keuzelijst Algemeen'!$CC$3:$CD$10,2),"")</f>
        <v/>
      </c>
      <c r="D3889" s="87"/>
      <c r="E3889" s="69"/>
      <c r="F3889" s="69"/>
      <c r="I3889" s="85"/>
      <c r="P3889" s="69"/>
      <c r="Q3889" s="69"/>
      <c r="R3889" s="69"/>
      <c r="V3889" s="71"/>
      <c r="W3889" s="69"/>
      <c r="X3889" s="69"/>
      <c r="Y3889" s="69"/>
      <c r="Z3889" s="69"/>
      <c r="AA3889" s="270" t="str">
        <f>IF(ISTEXT(Z3889),VLOOKUP(Z3889,'_Keuzelijst Algemeen'!$B$3:$C$74,2),"")</f>
        <v/>
      </c>
      <c r="AB3889" s="85"/>
    </row>
    <row r="3890" spans="1:28" x14ac:dyDescent="0.3">
      <c r="A3890" s="249" t="s">
        <v>1103</v>
      </c>
      <c r="B3890" s="69"/>
      <c r="C3890" s="274" t="str">
        <f>IF(ISTEXT(B3890),VLOOKUP(B3890,'_Keuzelijst Algemeen'!$CC$3:$CD$10,2),"")</f>
        <v/>
      </c>
      <c r="D3890" s="87"/>
      <c r="E3890" s="69"/>
      <c r="F3890" s="69"/>
      <c r="I3890" s="85"/>
      <c r="P3890" s="69"/>
      <c r="Q3890" s="69"/>
      <c r="R3890" s="69"/>
      <c r="V3890" s="71"/>
      <c r="W3890" s="69"/>
      <c r="X3890" s="69"/>
      <c r="Y3890" s="69"/>
      <c r="Z3890" s="69"/>
      <c r="AA3890" s="270" t="str">
        <f>IF(ISTEXT(Z3890),VLOOKUP(Z3890,'_Keuzelijst Algemeen'!$B$3:$C$74,2),"")</f>
        <v/>
      </c>
      <c r="AB3890" s="85"/>
    </row>
    <row r="3891" spans="1:28" x14ac:dyDescent="0.3">
      <c r="A3891" s="249" t="s">
        <v>1103</v>
      </c>
      <c r="B3891" s="69"/>
      <c r="C3891" s="274" t="str">
        <f>IF(ISTEXT(B3891),VLOOKUP(B3891,'_Keuzelijst Algemeen'!$CC$3:$CD$10,2),"")</f>
        <v/>
      </c>
      <c r="D3891" s="87"/>
      <c r="E3891" s="69"/>
      <c r="F3891" s="69"/>
      <c r="I3891" s="85"/>
      <c r="P3891" s="69"/>
      <c r="Q3891" s="69"/>
      <c r="R3891" s="69"/>
      <c r="V3891" s="71"/>
      <c r="W3891" s="69"/>
      <c r="X3891" s="69"/>
      <c r="Y3891" s="69"/>
      <c r="Z3891" s="69"/>
      <c r="AA3891" s="270" t="str">
        <f>IF(ISTEXT(Z3891),VLOOKUP(Z3891,'_Keuzelijst Algemeen'!$B$3:$C$74,2),"")</f>
        <v/>
      </c>
      <c r="AB3891" s="85"/>
    </row>
    <row r="3892" spans="1:28" x14ac:dyDescent="0.3">
      <c r="A3892" s="249" t="s">
        <v>1103</v>
      </c>
      <c r="B3892" s="69"/>
      <c r="C3892" s="274" t="str">
        <f>IF(ISTEXT(B3892),VLOOKUP(B3892,'_Keuzelijst Algemeen'!$CC$3:$CD$10,2),"")</f>
        <v/>
      </c>
      <c r="D3892" s="87"/>
      <c r="E3892" s="69"/>
      <c r="F3892" s="69"/>
      <c r="I3892" s="85"/>
      <c r="P3892" s="69"/>
      <c r="Q3892" s="69"/>
      <c r="R3892" s="69"/>
      <c r="V3892" s="71"/>
      <c r="W3892" s="69"/>
      <c r="X3892" s="69"/>
      <c r="Y3892" s="69"/>
      <c r="Z3892" s="69"/>
      <c r="AA3892" s="270" t="str">
        <f>IF(ISTEXT(Z3892),VLOOKUP(Z3892,'_Keuzelijst Algemeen'!$B$3:$C$74,2),"")</f>
        <v/>
      </c>
      <c r="AB3892" s="85"/>
    </row>
    <row r="3893" spans="1:28" x14ac:dyDescent="0.3">
      <c r="A3893" s="249" t="s">
        <v>1103</v>
      </c>
      <c r="B3893" s="69"/>
      <c r="C3893" s="274" t="str">
        <f>IF(ISTEXT(B3893),VLOOKUP(B3893,'_Keuzelijst Algemeen'!$CC$3:$CD$10,2),"")</f>
        <v/>
      </c>
      <c r="D3893" s="87"/>
      <c r="E3893" s="69"/>
      <c r="F3893" s="69"/>
      <c r="I3893" s="85"/>
      <c r="P3893" s="69"/>
      <c r="Q3893" s="69"/>
      <c r="R3893" s="69"/>
      <c r="V3893" s="71"/>
      <c r="W3893" s="69"/>
      <c r="X3893" s="69"/>
      <c r="Y3893" s="69"/>
      <c r="Z3893" s="69"/>
      <c r="AA3893" s="270" t="str">
        <f>IF(ISTEXT(Z3893),VLOOKUP(Z3893,'_Keuzelijst Algemeen'!$B$3:$C$74,2),"")</f>
        <v/>
      </c>
      <c r="AB3893" s="85"/>
    </row>
    <row r="3894" spans="1:28" x14ac:dyDescent="0.3">
      <c r="A3894" s="249" t="s">
        <v>1103</v>
      </c>
      <c r="B3894" s="69"/>
      <c r="C3894" s="274" t="str">
        <f>IF(ISTEXT(B3894),VLOOKUP(B3894,'_Keuzelijst Algemeen'!$CC$3:$CD$10,2),"")</f>
        <v/>
      </c>
      <c r="D3894" s="87"/>
      <c r="E3894" s="69"/>
      <c r="F3894" s="69"/>
      <c r="I3894" s="85"/>
      <c r="P3894" s="69"/>
      <c r="Q3894" s="69"/>
      <c r="R3894" s="69"/>
      <c r="V3894" s="71"/>
      <c r="W3894" s="69"/>
      <c r="X3894" s="69"/>
      <c r="Y3894" s="69"/>
      <c r="Z3894" s="69"/>
      <c r="AA3894" s="270" t="str">
        <f>IF(ISTEXT(Z3894),VLOOKUP(Z3894,'_Keuzelijst Algemeen'!$B$3:$C$74,2),"")</f>
        <v/>
      </c>
      <c r="AB3894" s="85"/>
    </row>
    <row r="3895" spans="1:28" x14ac:dyDescent="0.3">
      <c r="A3895" s="249" t="s">
        <v>1103</v>
      </c>
      <c r="B3895" s="69"/>
      <c r="C3895" s="274" t="str">
        <f>IF(ISTEXT(B3895),VLOOKUP(B3895,'_Keuzelijst Algemeen'!$CC$3:$CD$10,2),"")</f>
        <v/>
      </c>
      <c r="D3895" s="87"/>
      <c r="E3895" s="69"/>
      <c r="F3895" s="69"/>
      <c r="I3895" s="85"/>
      <c r="P3895" s="69"/>
      <c r="Q3895" s="69"/>
      <c r="R3895" s="69"/>
      <c r="V3895" s="71"/>
      <c r="W3895" s="69"/>
      <c r="X3895" s="69"/>
      <c r="Y3895" s="69"/>
      <c r="Z3895" s="69"/>
      <c r="AA3895" s="270" t="str">
        <f>IF(ISTEXT(Z3895),VLOOKUP(Z3895,'_Keuzelijst Algemeen'!$B$3:$C$74,2),"")</f>
        <v/>
      </c>
      <c r="AB3895" s="85"/>
    </row>
    <row r="3896" spans="1:28" x14ac:dyDescent="0.3">
      <c r="A3896" s="249" t="s">
        <v>1103</v>
      </c>
      <c r="B3896" s="69"/>
      <c r="C3896" s="274" t="str">
        <f>IF(ISTEXT(B3896),VLOOKUP(B3896,'_Keuzelijst Algemeen'!$CC$3:$CD$10,2),"")</f>
        <v/>
      </c>
      <c r="D3896" s="87"/>
      <c r="E3896" s="69"/>
      <c r="F3896" s="69"/>
      <c r="I3896" s="85"/>
      <c r="P3896" s="69"/>
      <c r="Q3896" s="69"/>
      <c r="R3896" s="69"/>
      <c r="V3896" s="71"/>
      <c r="W3896" s="69"/>
      <c r="X3896" s="69"/>
      <c r="Y3896" s="69"/>
      <c r="Z3896" s="69"/>
      <c r="AA3896" s="270" t="str">
        <f>IF(ISTEXT(Z3896),VLOOKUP(Z3896,'_Keuzelijst Algemeen'!$B$3:$C$74,2),"")</f>
        <v/>
      </c>
      <c r="AB3896" s="85"/>
    </row>
    <row r="3897" spans="1:28" x14ac:dyDescent="0.3">
      <c r="A3897" s="249" t="s">
        <v>1103</v>
      </c>
      <c r="B3897" s="69"/>
      <c r="C3897" s="274" t="str">
        <f>IF(ISTEXT(B3897),VLOOKUP(B3897,'_Keuzelijst Algemeen'!$CC$3:$CD$10,2),"")</f>
        <v/>
      </c>
      <c r="D3897" s="87"/>
      <c r="E3897" s="69"/>
      <c r="F3897" s="69"/>
      <c r="I3897" s="85"/>
      <c r="P3897" s="69"/>
      <c r="Q3897" s="69"/>
      <c r="R3897" s="69"/>
      <c r="V3897" s="71"/>
      <c r="W3897" s="69"/>
      <c r="X3897" s="69"/>
      <c r="Y3897" s="69"/>
      <c r="Z3897" s="69"/>
      <c r="AA3897" s="270" t="str">
        <f>IF(ISTEXT(Z3897),VLOOKUP(Z3897,'_Keuzelijst Algemeen'!$B$3:$C$74,2),"")</f>
        <v/>
      </c>
      <c r="AB3897" s="85"/>
    </row>
    <row r="3898" spans="1:28" x14ac:dyDescent="0.3">
      <c r="A3898" s="249" t="s">
        <v>1103</v>
      </c>
      <c r="B3898" s="69"/>
      <c r="C3898" s="274" t="str">
        <f>IF(ISTEXT(B3898),VLOOKUP(B3898,'_Keuzelijst Algemeen'!$CC$3:$CD$10,2),"")</f>
        <v/>
      </c>
      <c r="D3898" s="87"/>
      <c r="E3898" s="69"/>
      <c r="F3898" s="69"/>
      <c r="I3898" s="85"/>
      <c r="P3898" s="69"/>
      <c r="Q3898" s="69"/>
      <c r="R3898" s="69"/>
      <c r="V3898" s="71"/>
      <c r="W3898" s="69"/>
      <c r="X3898" s="69"/>
      <c r="Y3898" s="69"/>
      <c r="Z3898" s="69"/>
      <c r="AA3898" s="270" t="str">
        <f>IF(ISTEXT(Z3898),VLOOKUP(Z3898,'_Keuzelijst Algemeen'!$B$3:$C$74,2),"")</f>
        <v/>
      </c>
      <c r="AB3898" s="85"/>
    </row>
    <row r="3899" spans="1:28" x14ac:dyDescent="0.3">
      <c r="A3899" s="249" t="s">
        <v>1103</v>
      </c>
      <c r="B3899" s="69"/>
      <c r="C3899" s="274" t="str">
        <f>IF(ISTEXT(B3899),VLOOKUP(B3899,'_Keuzelijst Algemeen'!$CC$3:$CD$10,2),"")</f>
        <v/>
      </c>
      <c r="D3899" s="87"/>
      <c r="E3899" s="69"/>
      <c r="F3899" s="69"/>
      <c r="I3899" s="85"/>
      <c r="P3899" s="69"/>
      <c r="Q3899" s="69"/>
      <c r="R3899" s="69"/>
      <c r="V3899" s="71"/>
      <c r="W3899" s="69"/>
      <c r="X3899" s="69"/>
      <c r="Y3899" s="69"/>
      <c r="Z3899" s="69"/>
      <c r="AA3899" s="270" t="str">
        <f>IF(ISTEXT(Z3899),VLOOKUP(Z3899,'_Keuzelijst Algemeen'!$B$3:$C$74,2),"")</f>
        <v/>
      </c>
      <c r="AB3899" s="85"/>
    </row>
    <row r="3900" spans="1:28" x14ac:dyDescent="0.3">
      <c r="A3900" s="249" t="s">
        <v>1103</v>
      </c>
      <c r="B3900" s="69"/>
      <c r="C3900" s="274" t="str">
        <f>IF(ISTEXT(B3900),VLOOKUP(B3900,'_Keuzelijst Algemeen'!$CC$3:$CD$10,2),"")</f>
        <v/>
      </c>
      <c r="D3900" s="87"/>
      <c r="E3900" s="69"/>
      <c r="F3900" s="69"/>
      <c r="I3900" s="85"/>
      <c r="P3900" s="69"/>
      <c r="Q3900" s="69"/>
      <c r="R3900" s="69"/>
      <c r="V3900" s="71"/>
      <c r="W3900" s="69"/>
      <c r="X3900" s="69"/>
      <c r="Y3900" s="69"/>
      <c r="Z3900" s="69"/>
      <c r="AA3900" s="270" t="str">
        <f>IF(ISTEXT(Z3900),VLOOKUP(Z3900,'_Keuzelijst Algemeen'!$B$3:$C$74,2),"")</f>
        <v/>
      </c>
      <c r="AB3900" s="85"/>
    </row>
    <row r="3901" spans="1:28" x14ac:dyDescent="0.3">
      <c r="A3901" s="249" t="s">
        <v>1103</v>
      </c>
      <c r="B3901" s="69"/>
      <c r="C3901" s="274" t="str">
        <f>IF(ISTEXT(B3901),VLOOKUP(B3901,'_Keuzelijst Algemeen'!$CC$3:$CD$10,2),"")</f>
        <v/>
      </c>
      <c r="D3901" s="87"/>
      <c r="E3901" s="69"/>
      <c r="F3901" s="69"/>
      <c r="I3901" s="85"/>
      <c r="P3901" s="69"/>
      <c r="Q3901" s="69"/>
      <c r="R3901" s="69"/>
      <c r="V3901" s="71"/>
      <c r="W3901" s="69"/>
      <c r="X3901" s="69"/>
      <c r="Y3901" s="69"/>
      <c r="Z3901" s="69"/>
      <c r="AA3901" s="270" t="str">
        <f>IF(ISTEXT(Z3901),VLOOKUP(Z3901,'_Keuzelijst Algemeen'!$B$3:$C$74,2),"")</f>
        <v/>
      </c>
      <c r="AB3901" s="85"/>
    </row>
    <row r="3902" spans="1:28" x14ac:dyDescent="0.3">
      <c r="A3902" s="249" t="s">
        <v>1103</v>
      </c>
      <c r="B3902" s="69"/>
      <c r="C3902" s="274" t="str">
        <f>IF(ISTEXT(B3902),VLOOKUP(B3902,'_Keuzelijst Algemeen'!$CC$3:$CD$10,2),"")</f>
        <v/>
      </c>
      <c r="D3902" s="87"/>
      <c r="E3902" s="69"/>
      <c r="F3902" s="69"/>
      <c r="I3902" s="85"/>
      <c r="P3902" s="69"/>
      <c r="Q3902" s="69"/>
      <c r="R3902" s="69"/>
      <c r="V3902" s="71"/>
      <c r="W3902" s="69"/>
      <c r="X3902" s="69"/>
      <c r="Y3902" s="69"/>
      <c r="Z3902" s="69"/>
      <c r="AA3902" s="270" t="str">
        <f>IF(ISTEXT(Z3902),VLOOKUP(Z3902,'_Keuzelijst Algemeen'!$B$3:$C$74,2),"")</f>
        <v/>
      </c>
      <c r="AB3902" s="85"/>
    </row>
    <row r="3903" spans="1:28" x14ac:dyDescent="0.3">
      <c r="A3903" s="249" t="s">
        <v>1103</v>
      </c>
      <c r="B3903" s="69"/>
      <c r="C3903" s="274" t="str">
        <f>IF(ISTEXT(B3903),VLOOKUP(B3903,'_Keuzelijst Algemeen'!$CC$3:$CD$10,2),"")</f>
        <v/>
      </c>
      <c r="D3903" s="87"/>
      <c r="E3903" s="69"/>
      <c r="F3903" s="69"/>
      <c r="I3903" s="85"/>
      <c r="P3903" s="69"/>
      <c r="Q3903" s="69"/>
      <c r="R3903" s="69"/>
      <c r="V3903" s="71"/>
      <c r="W3903" s="69"/>
      <c r="X3903" s="69"/>
      <c r="Y3903" s="69"/>
      <c r="Z3903" s="69"/>
      <c r="AA3903" s="270" t="str">
        <f>IF(ISTEXT(Z3903),VLOOKUP(Z3903,'_Keuzelijst Algemeen'!$B$3:$C$74,2),"")</f>
        <v/>
      </c>
      <c r="AB3903" s="85"/>
    </row>
    <row r="3904" spans="1:28" x14ac:dyDescent="0.3">
      <c r="A3904" s="249" t="s">
        <v>1103</v>
      </c>
      <c r="B3904" s="69"/>
      <c r="C3904" s="274" t="str">
        <f>IF(ISTEXT(B3904),VLOOKUP(B3904,'_Keuzelijst Algemeen'!$CC$3:$CD$10,2),"")</f>
        <v/>
      </c>
      <c r="D3904" s="87"/>
      <c r="E3904" s="69"/>
      <c r="F3904" s="69"/>
      <c r="I3904" s="85"/>
      <c r="P3904" s="69"/>
      <c r="Q3904" s="69"/>
      <c r="R3904" s="69"/>
      <c r="V3904" s="71"/>
      <c r="W3904" s="69"/>
      <c r="X3904" s="69"/>
      <c r="Y3904" s="69"/>
      <c r="Z3904" s="69"/>
      <c r="AA3904" s="270" t="str">
        <f>IF(ISTEXT(Z3904),VLOOKUP(Z3904,'_Keuzelijst Algemeen'!$B$3:$C$74,2),"")</f>
        <v/>
      </c>
      <c r="AB3904" s="85"/>
    </row>
    <row r="3905" spans="1:28" x14ac:dyDescent="0.3">
      <c r="A3905" s="249" t="s">
        <v>1103</v>
      </c>
      <c r="B3905" s="69"/>
      <c r="C3905" s="274" t="str">
        <f>IF(ISTEXT(B3905),VLOOKUP(B3905,'_Keuzelijst Algemeen'!$CC$3:$CD$10,2),"")</f>
        <v/>
      </c>
      <c r="D3905" s="87"/>
      <c r="E3905" s="69"/>
      <c r="F3905" s="69"/>
      <c r="I3905" s="85"/>
      <c r="P3905" s="69"/>
      <c r="Q3905" s="69"/>
      <c r="R3905" s="69"/>
      <c r="V3905" s="71"/>
      <c r="W3905" s="69"/>
      <c r="X3905" s="69"/>
      <c r="Y3905" s="69"/>
      <c r="Z3905" s="69"/>
      <c r="AA3905" s="270" t="str">
        <f>IF(ISTEXT(Z3905),VLOOKUP(Z3905,'_Keuzelijst Algemeen'!$B$3:$C$74,2),"")</f>
        <v/>
      </c>
      <c r="AB3905" s="85"/>
    </row>
    <row r="3906" spans="1:28" x14ac:dyDescent="0.3">
      <c r="A3906" s="249" t="s">
        <v>1103</v>
      </c>
      <c r="B3906" s="69"/>
      <c r="C3906" s="274" t="str">
        <f>IF(ISTEXT(B3906),VLOOKUP(B3906,'_Keuzelijst Algemeen'!$CC$3:$CD$10,2),"")</f>
        <v/>
      </c>
      <c r="D3906" s="87"/>
      <c r="E3906" s="69"/>
      <c r="F3906" s="69"/>
      <c r="I3906" s="85"/>
      <c r="P3906" s="69"/>
      <c r="Q3906" s="69"/>
      <c r="R3906" s="69"/>
      <c r="V3906" s="71"/>
      <c r="W3906" s="69"/>
      <c r="X3906" s="69"/>
      <c r="Y3906" s="69"/>
      <c r="Z3906" s="69"/>
      <c r="AA3906" s="270" t="str">
        <f>IF(ISTEXT(Z3906),VLOOKUP(Z3906,'_Keuzelijst Algemeen'!$B$3:$C$74,2),"")</f>
        <v/>
      </c>
      <c r="AB3906" s="85"/>
    </row>
    <row r="3907" spans="1:28" x14ac:dyDescent="0.3">
      <c r="A3907" s="249" t="s">
        <v>1103</v>
      </c>
      <c r="B3907" s="69"/>
      <c r="C3907" s="274" t="str">
        <f>IF(ISTEXT(B3907),VLOOKUP(B3907,'_Keuzelijst Algemeen'!$CC$3:$CD$10,2),"")</f>
        <v/>
      </c>
      <c r="D3907" s="87"/>
      <c r="E3907" s="69"/>
      <c r="F3907" s="69"/>
      <c r="I3907" s="85"/>
      <c r="P3907" s="69"/>
      <c r="Q3907" s="69"/>
      <c r="R3907" s="69"/>
      <c r="V3907" s="71"/>
      <c r="W3907" s="69"/>
      <c r="X3907" s="69"/>
      <c r="Y3907" s="69"/>
      <c r="Z3907" s="69"/>
      <c r="AA3907" s="270" t="str">
        <f>IF(ISTEXT(Z3907),VLOOKUP(Z3907,'_Keuzelijst Algemeen'!$B$3:$C$74,2),"")</f>
        <v/>
      </c>
      <c r="AB3907" s="85"/>
    </row>
    <row r="3908" spans="1:28" x14ac:dyDescent="0.3">
      <c r="A3908" s="249" t="s">
        <v>1103</v>
      </c>
      <c r="B3908" s="69"/>
      <c r="C3908" s="274" t="str">
        <f>IF(ISTEXT(B3908),VLOOKUP(B3908,'_Keuzelijst Algemeen'!$CC$3:$CD$10,2),"")</f>
        <v/>
      </c>
      <c r="D3908" s="87"/>
      <c r="E3908" s="69"/>
      <c r="F3908" s="69"/>
      <c r="I3908" s="85"/>
      <c r="P3908" s="69"/>
      <c r="Q3908" s="69"/>
      <c r="R3908" s="69"/>
      <c r="V3908" s="71"/>
      <c r="W3908" s="69"/>
      <c r="X3908" s="69"/>
      <c r="Y3908" s="69"/>
      <c r="Z3908" s="69"/>
      <c r="AA3908" s="270" t="str">
        <f>IF(ISTEXT(Z3908),VLOOKUP(Z3908,'_Keuzelijst Algemeen'!$B$3:$C$74,2),"")</f>
        <v/>
      </c>
      <c r="AB3908" s="85"/>
    </row>
    <row r="3909" spans="1:28" x14ac:dyDescent="0.3">
      <c r="A3909" s="249" t="s">
        <v>1103</v>
      </c>
      <c r="B3909" s="69"/>
      <c r="C3909" s="274" t="str">
        <f>IF(ISTEXT(B3909),VLOOKUP(B3909,'_Keuzelijst Algemeen'!$CC$3:$CD$10,2),"")</f>
        <v/>
      </c>
      <c r="D3909" s="87"/>
      <c r="E3909" s="69"/>
      <c r="F3909" s="69"/>
      <c r="I3909" s="85"/>
      <c r="P3909" s="69"/>
      <c r="Q3909" s="69"/>
      <c r="R3909" s="69"/>
      <c r="V3909" s="71"/>
      <c r="W3909" s="69"/>
      <c r="X3909" s="69"/>
      <c r="Y3909" s="69"/>
      <c r="Z3909" s="69"/>
      <c r="AA3909" s="270" t="str">
        <f>IF(ISTEXT(Z3909),VLOOKUP(Z3909,'_Keuzelijst Algemeen'!$B$3:$C$74,2),"")</f>
        <v/>
      </c>
      <c r="AB3909" s="85"/>
    </row>
    <row r="3910" spans="1:28" x14ac:dyDescent="0.3">
      <c r="A3910" s="249" t="s">
        <v>1103</v>
      </c>
      <c r="B3910" s="69"/>
      <c r="C3910" s="274" t="str">
        <f>IF(ISTEXT(B3910),VLOOKUP(B3910,'_Keuzelijst Algemeen'!$CC$3:$CD$10,2),"")</f>
        <v/>
      </c>
      <c r="D3910" s="87"/>
      <c r="E3910" s="69"/>
      <c r="F3910" s="69"/>
      <c r="I3910" s="85"/>
      <c r="P3910" s="69"/>
      <c r="Q3910" s="69"/>
      <c r="R3910" s="69"/>
      <c r="V3910" s="71"/>
      <c r="W3910" s="69"/>
      <c r="X3910" s="69"/>
      <c r="Y3910" s="69"/>
      <c r="Z3910" s="69"/>
      <c r="AA3910" s="270" t="str">
        <f>IF(ISTEXT(Z3910),VLOOKUP(Z3910,'_Keuzelijst Algemeen'!$B$3:$C$74,2),"")</f>
        <v/>
      </c>
      <c r="AB3910" s="85"/>
    </row>
    <row r="3911" spans="1:28" x14ac:dyDescent="0.3">
      <c r="A3911" s="249" t="s">
        <v>1103</v>
      </c>
      <c r="B3911" s="69"/>
      <c r="C3911" s="274" t="str">
        <f>IF(ISTEXT(B3911),VLOOKUP(B3911,'_Keuzelijst Algemeen'!$CC$3:$CD$10,2),"")</f>
        <v/>
      </c>
      <c r="D3911" s="87"/>
      <c r="E3911" s="69"/>
      <c r="F3911" s="69"/>
      <c r="I3911" s="85"/>
      <c r="P3911" s="69"/>
      <c r="Q3911" s="69"/>
      <c r="R3911" s="69"/>
      <c r="V3911" s="71"/>
      <c r="W3911" s="69"/>
      <c r="X3911" s="69"/>
      <c r="Y3911" s="69"/>
      <c r="Z3911" s="69"/>
      <c r="AA3911" s="270" t="str">
        <f>IF(ISTEXT(Z3911),VLOOKUP(Z3911,'_Keuzelijst Algemeen'!$B$3:$C$74,2),"")</f>
        <v/>
      </c>
      <c r="AB3911" s="85"/>
    </row>
    <row r="3912" spans="1:28" x14ac:dyDescent="0.3">
      <c r="A3912" s="249" t="s">
        <v>1103</v>
      </c>
      <c r="B3912" s="69"/>
      <c r="C3912" s="274" t="str">
        <f>IF(ISTEXT(B3912),VLOOKUP(B3912,'_Keuzelijst Algemeen'!$CC$3:$CD$10,2),"")</f>
        <v/>
      </c>
      <c r="D3912" s="87"/>
      <c r="E3912" s="69"/>
      <c r="F3912" s="69"/>
      <c r="I3912" s="85"/>
      <c r="P3912" s="69"/>
      <c r="Q3912" s="69"/>
      <c r="R3912" s="69"/>
      <c r="V3912" s="71"/>
      <c r="W3912" s="69"/>
      <c r="X3912" s="69"/>
      <c r="Y3912" s="69"/>
      <c r="Z3912" s="69"/>
      <c r="AA3912" s="270" t="str">
        <f>IF(ISTEXT(Z3912),VLOOKUP(Z3912,'_Keuzelijst Algemeen'!$B$3:$C$74,2),"")</f>
        <v/>
      </c>
      <c r="AB3912" s="85"/>
    </row>
    <row r="3913" spans="1:28" x14ac:dyDescent="0.3">
      <c r="A3913" s="249" t="s">
        <v>1103</v>
      </c>
      <c r="B3913" s="69"/>
      <c r="C3913" s="274" t="str">
        <f>IF(ISTEXT(B3913),VLOOKUP(B3913,'_Keuzelijst Algemeen'!$CC$3:$CD$10,2),"")</f>
        <v/>
      </c>
      <c r="D3913" s="87"/>
      <c r="E3913" s="69"/>
      <c r="F3913" s="69"/>
      <c r="I3913" s="85"/>
      <c r="P3913" s="69"/>
      <c r="Q3913" s="69"/>
      <c r="R3913" s="69"/>
      <c r="V3913" s="71"/>
      <c r="W3913" s="69"/>
      <c r="X3913" s="69"/>
      <c r="Y3913" s="69"/>
      <c r="Z3913" s="69"/>
      <c r="AA3913" s="270" t="str">
        <f>IF(ISTEXT(Z3913),VLOOKUP(Z3913,'_Keuzelijst Algemeen'!$B$3:$C$74,2),"")</f>
        <v/>
      </c>
      <c r="AB3913" s="85"/>
    </row>
    <row r="3914" spans="1:28" x14ac:dyDescent="0.3">
      <c r="A3914" s="249" t="s">
        <v>1103</v>
      </c>
      <c r="B3914" s="69"/>
      <c r="C3914" s="274" t="str">
        <f>IF(ISTEXT(B3914),VLOOKUP(B3914,'_Keuzelijst Algemeen'!$CC$3:$CD$10,2),"")</f>
        <v/>
      </c>
      <c r="D3914" s="87"/>
      <c r="E3914" s="69"/>
      <c r="F3914" s="69"/>
      <c r="I3914" s="85"/>
      <c r="P3914" s="69"/>
      <c r="Q3914" s="69"/>
      <c r="R3914" s="69"/>
      <c r="V3914" s="71"/>
      <c r="W3914" s="69"/>
      <c r="X3914" s="69"/>
      <c r="Y3914" s="69"/>
      <c r="Z3914" s="69"/>
      <c r="AA3914" s="270" t="str">
        <f>IF(ISTEXT(Z3914),VLOOKUP(Z3914,'_Keuzelijst Algemeen'!$B$3:$C$74,2),"")</f>
        <v/>
      </c>
      <c r="AB3914" s="85"/>
    </row>
    <row r="3915" spans="1:28" x14ac:dyDescent="0.3">
      <c r="A3915" s="249" t="s">
        <v>1103</v>
      </c>
      <c r="B3915" s="69"/>
      <c r="C3915" s="274" t="str">
        <f>IF(ISTEXT(B3915),VLOOKUP(B3915,'_Keuzelijst Algemeen'!$CC$3:$CD$10,2),"")</f>
        <v/>
      </c>
      <c r="D3915" s="87"/>
      <c r="E3915" s="69"/>
      <c r="F3915" s="69"/>
      <c r="I3915" s="85"/>
      <c r="P3915" s="69"/>
      <c r="Q3915" s="69"/>
      <c r="R3915" s="69"/>
      <c r="V3915" s="71"/>
      <c r="W3915" s="69"/>
      <c r="X3915" s="69"/>
      <c r="Y3915" s="69"/>
      <c r="Z3915" s="69"/>
      <c r="AA3915" s="270" t="str">
        <f>IF(ISTEXT(Z3915),VLOOKUP(Z3915,'_Keuzelijst Algemeen'!$B$3:$C$74,2),"")</f>
        <v/>
      </c>
      <c r="AB3915" s="85"/>
    </row>
    <row r="3916" spans="1:28" x14ac:dyDescent="0.3">
      <c r="A3916" s="249" t="s">
        <v>1103</v>
      </c>
      <c r="B3916" s="69"/>
      <c r="C3916" s="274" t="str">
        <f>IF(ISTEXT(B3916),VLOOKUP(B3916,'_Keuzelijst Algemeen'!$CC$3:$CD$10,2),"")</f>
        <v/>
      </c>
      <c r="D3916" s="87"/>
      <c r="E3916" s="69"/>
      <c r="F3916" s="69"/>
      <c r="I3916" s="85"/>
      <c r="P3916" s="69"/>
      <c r="Q3916" s="69"/>
      <c r="R3916" s="69"/>
      <c r="V3916" s="71"/>
      <c r="W3916" s="69"/>
      <c r="X3916" s="69"/>
      <c r="Y3916" s="69"/>
      <c r="Z3916" s="69"/>
      <c r="AA3916" s="270" t="str">
        <f>IF(ISTEXT(Z3916),VLOOKUP(Z3916,'_Keuzelijst Algemeen'!$B$3:$C$74,2),"")</f>
        <v/>
      </c>
      <c r="AB3916" s="85"/>
    </row>
    <row r="3917" spans="1:28" x14ac:dyDescent="0.3">
      <c r="A3917" s="249" t="s">
        <v>1103</v>
      </c>
      <c r="B3917" s="69"/>
      <c r="C3917" s="274" t="str">
        <f>IF(ISTEXT(B3917),VLOOKUP(B3917,'_Keuzelijst Algemeen'!$CC$3:$CD$10,2),"")</f>
        <v/>
      </c>
      <c r="D3917" s="87"/>
      <c r="E3917" s="69"/>
      <c r="F3917" s="69"/>
      <c r="I3917" s="85"/>
      <c r="P3917" s="69"/>
      <c r="Q3917" s="69"/>
      <c r="R3917" s="69"/>
      <c r="V3917" s="71"/>
      <c r="W3917" s="69"/>
      <c r="X3917" s="69"/>
      <c r="Y3917" s="69"/>
      <c r="Z3917" s="69"/>
      <c r="AA3917" s="270" t="str">
        <f>IF(ISTEXT(Z3917),VLOOKUP(Z3917,'_Keuzelijst Algemeen'!$B$3:$C$74,2),"")</f>
        <v/>
      </c>
      <c r="AB3917" s="85"/>
    </row>
    <row r="3918" spans="1:28" x14ac:dyDescent="0.3">
      <c r="A3918" s="249" t="s">
        <v>1103</v>
      </c>
      <c r="B3918" s="69"/>
      <c r="C3918" s="274" t="str">
        <f>IF(ISTEXT(B3918),VLOOKUP(B3918,'_Keuzelijst Algemeen'!$CC$3:$CD$10,2),"")</f>
        <v/>
      </c>
      <c r="D3918" s="87"/>
      <c r="E3918" s="69"/>
      <c r="F3918" s="69"/>
      <c r="I3918" s="85"/>
      <c r="P3918" s="69"/>
      <c r="Q3918" s="69"/>
      <c r="R3918" s="69"/>
      <c r="V3918" s="71"/>
      <c r="W3918" s="69"/>
      <c r="X3918" s="69"/>
      <c r="Y3918" s="69"/>
      <c r="Z3918" s="69"/>
      <c r="AA3918" s="270" t="str">
        <f>IF(ISTEXT(Z3918),VLOOKUP(Z3918,'_Keuzelijst Algemeen'!$B$3:$C$74,2),"")</f>
        <v/>
      </c>
      <c r="AB3918" s="85"/>
    </row>
    <row r="3919" spans="1:28" x14ac:dyDescent="0.3">
      <c r="A3919" s="249" t="s">
        <v>1103</v>
      </c>
      <c r="B3919" s="69"/>
      <c r="C3919" s="274" t="str">
        <f>IF(ISTEXT(B3919),VLOOKUP(B3919,'_Keuzelijst Algemeen'!$CC$3:$CD$10,2),"")</f>
        <v/>
      </c>
      <c r="D3919" s="87"/>
      <c r="E3919" s="69"/>
      <c r="F3919" s="69"/>
      <c r="I3919" s="85"/>
      <c r="P3919" s="69"/>
      <c r="Q3919" s="69"/>
      <c r="R3919" s="69"/>
      <c r="V3919" s="71"/>
      <c r="W3919" s="69"/>
      <c r="X3919" s="69"/>
      <c r="Y3919" s="69"/>
      <c r="Z3919" s="69"/>
      <c r="AA3919" s="270" t="str">
        <f>IF(ISTEXT(Z3919),VLOOKUP(Z3919,'_Keuzelijst Algemeen'!$B$3:$C$74,2),"")</f>
        <v/>
      </c>
      <c r="AB3919" s="85"/>
    </row>
    <row r="3920" spans="1:28" x14ac:dyDescent="0.3">
      <c r="A3920" s="249" t="s">
        <v>1103</v>
      </c>
      <c r="B3920" s="69"/>
      <c r="C3920" s="274" t="str">
        <f>IF(ISTEXT(B3920),VLOOKUP(B3920,'_Keuzelijst Algemeen'!$CC$3:$CD$10,2),"")</f>
        <v/>
      </c>
      <c r="D3920" s="87"/>
      <c r="E3920" s="69"/>
      <c r="F3920" s="69"/>
      <c r="I3920" s="85"/>
      <c r="P3920" s="69"/>
      <c r="Q3920" s="69"/>
      <c r="R3920" s="69"/>
      <c r="V3920" s="71"/>
      <c r="W3920" s="69"/>
      <c r="X3920" s="69"/>
      <c r="Y3920" s="69"/>
      <c r="Z3920" s="69"/>
      <c r="AA3920" s="270" t="str">
        <f>IF(ISTEXT(Z3920),VLOOKUP(Z3920,'_Keuzelijst Algemeen'!$B$3:$C$74,2),"")</f>
        <v/>
      </c>
      <c r="AB3920" s="85"/>
    </row>
    <row r="3921" spans="1:28" x14ac:dyDescent="0.3">
      <c r="A3921" s="249" t="s">
        <v>1103</v>
      </c>
      <c r="B3921" s="69"/>
      <c r="C3921" s="274" t="str">
        <f>IF(ISTEXT(B3921),VLOOKUP(B3921,'_Keuzelijst Algemeen'!$CC$3:$CD$10,2),"")</f>
        <v/>
      </c>
      <c r="D3921" s="87"/>
      <c r="E3921" s="69"/>
      <c r="F3921" s="69"/>
      <c r="I3921" s="85"/>
      <c r="P3921" s="69"/>
      <c r="Q3921" s="69"/>
      <c r="R3921" s="69"/>
      <c r="V3921" s="71"/>
      <c r="W3921" s="69"/>
      <c r="X3921" s="69"/>
      <c r="Y3921" s="69"/>
      <c r="Z3921" s="69"/>
      <c r="AA3921" s="270" t="str">
        <f>IF(ISTEXT(Z3921),VLOOKUP(Z3921,'_Keuzelijst Algemeen'!$B$3:$C$74,2),"")</f>
        <v/>
      </c>
      <c r="AB3921" s="85"/>
    </row>
    <row r="3922" spans="1:28" x14ac:dyDescent="0.3">
      <c r="A3922" s="249" t="s">
        <v>1103</v>
      </c>
      <c r="B3922" s="69"/>
      <c r="C3922" s="274" t="str">
        <f>IF(ISTEXT(B3922),VLOOKUP(B3922,'_Keuzelijst Algemeen'!$CC$3:$CD$10,2),"")</f>
        <v/>
      </c>
      <c r="D3922" s="87"/>
      <c r="E3922" s="69"/>
      <c r="F3922" s="69"/>
      <c r="I3922" s="85"/>
      <c r="P3922" s="69"/>
      <c r="Q3922" s="69"/>
      <c r="R3922" s="69"/>
      <c r="V3922" s="71"/>
      <c r="W3922" s="69"/>
      <c r="X3922" s="69"/>
      <c r="Y3922" s="69"/>
      <c r="Z3922" s="69"/>
      <c r="AA3922" s="270" t="str">
        <f>IF(ISTEXT(Z3922),VLOOKUP(Z3922,'_Keuzelijst Algemeen'!$B$3:$C$74,2),"")</f>
        <v/>
      </c>
      <c r="AB3922" s="85"/>
    </row>
    <row r="3923" spans="1:28" x14ac:dyDescent="0.3">
      <c r="A3923" s="249" t="s">
        <v>1103</v>
      </c>
      <c r="B3923" s="69"/>
      <c r="C3923" s="274" t="str">
        <f>IF(ISTEXT(B3923),VLOOKUP(B3923,'_Keuzelijst Algemeen'!$CC$3:$CD$10,2),"")</f>
        <v/>
      </c>
      <c r="D3923" s="87"/>
      <c r="E3923" s="69"/>
      <c r="F3923" s="69"/>
      <c r="I3923" s="85"/>
      <c r="P3923" s="69"/>
      <c r="Q3923" s="69"/>
      <c r="R3923" s="69"/>
      <c r="V3923" s="71"/>
      <c r="W3923" s="69"/>
      <c r="X3923" s="69"/>
      <c r="Y3923" s="69"/>
      <c r="Z3923" s="69"/>
      <c r="AA3923" s="270" t="str">
        <f>IF(ISTEXT(Z3923),VLOOKUP(Z3923,'_Keuzelijst Algemeen'!$B$3:$C$74,2),"")</f>
        <v/>
      </c>
      <c r="AB3923" s="85"/>
    </row>
    <row r="3924" spans="1:28" x14ac:dyDescent="0.3">
      <c r="A3924" s="249" t="s">
        <v>1103</v>
      </c>
      <c r="B3924" s="69"/>
      <c r="C3924" s="274" t="str">
        <f>IF(ISTEXT(B3924),VLOOKUP(B3924,'_Keuzelijst Algemeen'!$CC$3:$CD$10,2),"")</f>
        <v/>
      </c>
      <c r="D3924" s="87"/>
      <c r="E3924" s="69"/>
      <c r="F3924" s="69"/>
      <c r="I3924" s="85"/>
      <c r="P3924" s="69"/>
      <c r="Q3924" s="69"/>
      <c r="R3924" s="69"/>
      <c r="V3924" s="71"/>
      <c r="W3924" s="69"/>
      <c r="X3924" s="69"/>
      <c r="Y3924" s="69"/>
      <c r="Z3924" s="69"/>
      <c r="AA3924" s="270" t="str">
        <f>IF(ISTEXT(Z3924),VLOOKUP(Z3924,'_Keuzelijst Algemeen'!$B$3:$C$74,2),"")</f>
        <v/>
      </c>
      <c r="AB3924" s="85"/>
    </row>
    <row r="3925" spans="1:28" x14ac:dyDescent="0.3">
      <c r="A3925" s="249" t="s">
        <v>1103</v>
      </c>
      <c r="B3925" s="69"/>
      <c r="C3925" s="274" t="str">
        <f>IF(ISTEXT(B3925),VLOOKUP(B3925,'_Keuzelijst Algemeen'!$CC$3:$CD$10,2),"")</f>
        <v/>
      </c>
      <c r="D3925" s="87"/>
      <c r="E3925" s="69"/>
      <c r="F3925" s="69"/>
      <c r="I3925" s="85"/>
      <c r="P3925" s="69"/>
      <c r="Q3925" s="69"/>
      <c r="R3925" s="69"/>
      <c r="V3925" s="71"/>
      <c r="W3925" s="69"/>
      <c r="X3925" s="69"/>
      <c r="Y3925" s="69"/>
      <c r="Z3925" s="69"/>
      <c r="AA3925" s="270" t="str">
        <f>IF(ISTEXT(Z3925),VLOOKUP(Z3925,'_Keuzelijst Algemeen'!$B$3:$C$74,2),"")</f>
        <v/>
      </c>
      <c r="AB3925" s="85"/>
    </row>
    <row r="3926" spans="1:28" x14ac:dyDescent="0.3">
      <c r="A3926" s="249" t="s">
        <v>1103</v>
      </c>
      <c r="B3926" s="69"/>
      <c r="C3926" s="274" t="str">
        <f>IF(ISTEXT(B3926),VLOOKUP(B3926,'_Keuzelijst Algemeen'!$CC$3:$CD$10,2),"")</f>
        <v/>
      </c>
      <c r="D3926" s="87"/>
      <c r="E3926" s="69"/>
      <c r="F3926" s="69"/>
      <c r="I3926" s="85"/>
      <c r="P3926" s="69"/>
      <c r="Q3926" s="69"/>
      <c r="R3926" s="69"/>
      <c r="V3926" s="71"/>
      <c r="W3926" s="69"/>
      <c r="X3926" s="69"/>
      <c r="Y3926" s="69"/>
      <c r="Z3926" s="69"/>
      <c r="AA3926" s="270" t="str">
        <f>IF(ISTEXT(Z3926),VLOOKUP(Z3926,'_Keuzelijst Algemeen'!$B$3:$C$74,2),"")</f>
        <v/>
      </c>
      <c r="AB3926" s="85"/>
    </row>
    <row r="3927" spans="1:28" x14ac:dyDescent="0.3">
      <c r="A3927" s="249" t="s">
        <v>1103</v>
      </c>
      <c r="B3927" s="69"/>
      <c r="C3927" s="274" t="str">
        <f>IF(ISTEXT(B3927),VLOOKUP(B3927,'_Keuzelijst Algemeen'!$CC$3:$CD$10,2),"")</f>
        <v/>
      </c>
      <c r="D3927" s="87"/>
      <c r="E3927" s="69"/>
      <c r="F3927" s="69"/>
      <c r="I3927" s="85"/>
      <c r="P3927" s="69"/>
      <c r="Q3927" s="69"/>
      <c r="R3927" s="69"/>
      <c r="V3927" s="71"/>
      <c r="W3927" s="69"/>
      <c r="X3927" s="69"/>
      <c r="Y3927" s="69"/>
      <c r="Z3927" s="69"/>
      <c r="AA3927" s="270" t="str">
        <f>IF(ISTEXT(Z3927),VLOOKUP(Z3927,'_Keuzelijst Algemeen'!$B$3:$C$74,2),"")</f>
        <v/>
      </c>
      <c r="AB3927" s="85"/>
    </row>
    <row r="3928" spans="1:28" x14ac:dyDescent="0.3">
      <c r="A3928" s="249" t="s">
        <v>1103</v>
      </c>
      <c r="B3928" s="69"/>
      <c r="C3928" s="274" t="str">
        <f>IF(ISTEXT(B3928),VLOOKUP(B3928,'_Keuzelijst Algemeen'!$CC$3:$CD$10,2),"")</f>
        <v/>
      </c>
      <c r="D3928" s="87"/>
      <c r="E3928" s="69"/>
      <c r="F3928" s="69"/>
      <c r="I3928" s="85"/>
      <c r="P3928" s="69"/>
      <c r="Q3928" s="69"/>
      <c r="R3928" s="69"/>
      <c r="V3928" s="71"/>
      <c r="W3928" s="69"/>
      <c r="X3928" s="69"/>
      <c r="Y3928" s="69"/>
      <c r="Z3928" s="69"/>
      <c r="AA3928" s="270" t="str">
        <f>IF(ISTEXT(Z3928),VLOOKUP(Z3928,'_Keuzelijst Algemeen'!$B$3:$C$74,2),"")</f>
        <v/>
      </c>
      <c r="AB3928" s="85"/>
    </row>
    <row r="3929" spans="1:28" x14ac:dyDescent="0.3">
      <c r="A3929" s="249" t="s">
        <v>1103</v>
      </c>
      <c r="B3929" s="69"/>
      <c r="C3929" s="274" t="str">
        <f>IF(ISTEXT(B3929),VLOOKUP(B3929,'_Keuzelijst Algemeen'!$CC$3:$CD$10,2),"")</f>
        <v/>
      </c>
      <c r="D3929" s="87"/>
      <c r="E3929" s="69"/>
      <c r="F3929" s="69"/>
      <c r="I3929" s="85"/>
      <c r="P3929" s="69"/>
      <c r="Q3929" s="69"/>
      <c r="R3929" s="69"/>
      <c r="V3929" s="71"/>
      <c r="W3929" s="69"/>
      <c r="X3929" s="69"/>
      <c r="Y3929" s="69"/>
      <c r="Z3929" s="69"/>
      <c r="AA3929" s="270" t="str">
        <f>IF(ISTEXT(Z3929),VLOOKUP(Z3929,'_Keuzelijst Algemeen'!$B$3:$C$74,2),"")</f>
        <v/>
      </c>
      <c r="AB3929" s="85"/>
    </row>
    <row r="3930" spans="1:28" x14ac:dyDescent="0.3">
      <c r="A3930" s="249" t="s">
        <v>1103</v>
      </c>
      <c r="B3930" s="69"/>
      <c r="C3930" s="274" t="str">
        <f>IF(ISTEXT(B3930),VLOOKUP(B3930,'_Keuzelijst Algemeen'!$CC$3:$CD$10,2),"")</f>
        <v/>
      </c>
      <c r="D3930" s="87"/>
      <c r="E3930" s="69"/>
      <c r="F3930" s="69"/>
      <c r="I3930" s="85"/>
      <c r="P3930" s="69"/>
      <c r="Q3930" s="69"/>
      <c r="R3930" s="69"/>
      <c r="V3930" s="71"/>
      <c r="W3930" s="69"/>
      <c r="X3930" s="69"/>
      <c r="Y3930" s="69"/>
      <c r="Z3930" s="69"/>
      <c r="AA3930" s="270" t="str">
        <f>IF(ISTEXT(Z3930),VLOOKUP(Z3930,'_Keuzelijst Algemeen'!$B$3:$C$74,2),"")</f>
        <v/>
      </c>
      <c r="AB3930" s="85"/>
    </row>
    <row r="3931" spans="1:28" x14ac:dyDescent="0.3">
      <c r="A3931" s="249" t="s">
        <v>1103</v>
      </c>
      <c r="B3931" s="69"/>
      <c r="C3931" s="274" t="str">
        <f>IF(ISTEXT(B3931),VLOOKUP(B3931,'_Keuzelijst Algemeen'!$CC$3:$CD$10,2),"")</f>
        <v/>
      </c>
      <c r="D3931" s="87"/>
      <c r="E3931" s="69"/>
      <c r="F3931" s="69"/>
      <c r="I3931" s="85"/>
      <c r="P3931" s="69"/>
      <c r="Q3931" s="69"/>
      <c r="R3931" s="69"/>
      <c r="V3931" s="71"/>
      <c r="W3931" s="69"/>
      <c r="X3931" s="69"/>
      <c r="Y3931" s="69"/>
      <c r="Z3931" s="69"/>
      <c r="AA3931" s="270" t="str">
        <f>IF(ISTEXT(Z3931),VLOOKUP(Z3931,'_Keuzelijst Algemeen'!$B$3:$C$74,2),"")</f>
        <v/>
      </c>
      <c r="AB3931" s="85"/>
    </row>
    <row r="3932" spans="1:28" x14ac:dyDescent="0.3">
      <c r="A3932" s="249" t="s">
        <v>1103</v>
      </c>
      <c r="B3932" s="69"/>
      <c r="C3932" s="274" t="str">
        <f>IF(ISTEXT(B3932),VLOOKUP(B3932,'_Keuzelijst Algemeen'!$CC$3:$CD$10,2),"")</f>
        <v/>
      </c>
      <c r="D3932" s="87"/>
      <c r="E3932" s="69"/>
      <c r="F3932" s="69"/>
      <c r="I3932" s="85"/>
      <c r="P3932" s="69"/>
      <c r="Q3932" s="69"/>
      <c r="R3932" s="69"/>
      <c r="V3932" s="71"/>
      <c r="W3932" s="69"/>
      <c r="X3932" s="69"/>
      <c r="Y3932" s="69"/>
      <c r="Z3932" s="69"/>
      <c r="AA3932" s="270" t="str">
        <f>IF(ISTEXT(Z3932),VLOOKUP(Z3932,'_Keuzelijst Algemeen'!$B$3:$C$74,2),"")</f>
        <v/>
      </c>
      <c r="AB3932" s="85"/>
    </row>
    <row r="3933" spans="1:28" x14ac:dyDescent="0.3">
      <c r="A3933" s="249" t="s">
        <v>1103</v>
      </c>
      <c r="B3933" s="69"/>
      <c r="C3933" s="274" t="str">
        <f>IF(ISTEXT(B3933),VLOOKUP(B3933,'_Keuzelijst Algemeen'!$CC$3:$CD$10,2),"")</f>
        <v/>
      </c>
      <c r="D3933" s="87"/>
      <c r="E3933" s="69"/>
      <c r="F3933" s="69"/>
      <c r="I3933" s="85"/>
      <c r="P3933" s="69"/>
      <c r="Q3933" s="69"/>
      <c r="R3933" s="69"/>
      <c r="V3933" s="71"/>
      <c r="W3933" s="69"/>
      <c r="X3933" s="69"/>
      <c r="Y3933" s="69"/>
      <c r="Z3933" s="69"/>
      <c r="AA3933" s="270" t="str">
        <f>IF(ISTEXT(Z3933),VLOOKUP(Z3933,'_Keuzelijst Algemeen'!$B$3:$C$74,2),"")</f>
        <v/>
      </c>
      <c r="AB3933" s="85"/>
    </row>
    <row r="3934" spans="1:28" x14ac:dyDescent="0.3">
      <c r="A3934" s="249" t="s">
        <v>1103</v>
      </c>
      <c r="B3934" s="69"/>
      <c r="C3934" s="274" t="str">
        <f>IF(ISTEXT(B3934),VLOOKUP(B3934,'_Keuzelijst Algemeen'!$CC$3:$CD$10,2),"")</f>
        <v/>
      </c>
      <c r="D3934" s="87"/>
      <c r="E3934" s="69"/>
      <c r="F3934" s="69"/>
      <c r="I3934" s="85"/>
      <c r="P3934" s="69"/>
      <c r="Q3934" s="69"/>
      <c r="R3934" s="69"/>
      <c r="V3934" s="71"/>
      <c r="W3934" s="69"/>
      <c r="X3934" s="69"/>
      <c r="Y3934" s="69"/>
      <c r="Z3934" s="69"/>
      <c r="AA3934" s="270" t="str">
        <f>IF(ISTEXT(Z3934),VLOOKUP(Z3934,'_Keuzelijst Algemeen'!$B$3:$C$74,2),"")</f>
        <v/>
      </c>
      <c r="AB3934" s="85"/>
    </row>
    <row r="3935" spans="1:28" x14ac:dyDescent="0.3">
      <c r="A3935" s="249" t="s">
        <v>1103</v>
      </c>
      <c r="B3935" s="69"/>
      <c r="C3935" s="274" t="str">
        <f>IF(ISTEXT(B3935),VLOOKUP(B3935,'_Keuzelijst Algemeen'!$CC$3:$CD$10,2),"")</f>
        <v/>
      </c>
      <c r="D3935" s="87"/>
      <c r="E3935" s="69"/>
      <c r="F3935" s="69"/>
      <c r="I3935" s="85"/>
      <c r="P3935" s="69"/>
      <c r="Q3935" s="69"/>
      <c r="R3935" s="69"/>
      <c r="V3935" s="71"/>
      <c r="W3935" s="69"/>
      <c r="X3935" s="69"/>
      <c r="Y3935" s="69"/>
      <c r="Z3935" s="69"/>
      <c r="AA3935" s="270" t="str">
        <f>IF(ISTEXT(Z3935),VLOOKUP(Z3935,'_Keuzelijst Algemeen'!$B$3:$C$74,2),"")</f>
        <v/>
      </c>
      <c r="AB3935" s="85"/>
    </row>
    <row r="3936" spans="1:28" x14ac:dyDescent="0.3">
      <c r="A3936" s="249" t="s">
        <v>1103</v>
      </c>
      <c r="B3936" s="69"/>
      <c r="C3936" s="274" t="str">
        <f>IF(ISTEXT(B3936),VLOOKUP(B3936,'_Keuzelijst Algemeen'!$CC$3:$CD$10,2),"")</f>
        <v/>
      </c>
      <c r="D3936" s="87"/>
      <c r="E3936" s="69"/>
      <c r="F3936" s="69"/>
      <c r="I3936" s="85"/>
      <c r="P3936" s="69"/>
      <c r="Q3936" s="69"/>
      <c r="R3936" s="69"/>
      <c r="V3936" s="71"/>
      <c r="W3936" s="69"/>
      <c r="X3936" s="69"/>
      <c r="Y3936" s="69"/>
      <c r="Z3936" s="69"/>
      <c r="AA3936" s="270" t="str">
        <f>IF(ISTEXT(Z3936),VLOOKUP(Z3936,'_Keuzelijst Algemeen'!$B$3:$C$74,2),"")</f>
        <v/>
      </c>
      <c r="AB3936" s="85"/>
    </row>
    <row r="3937" spans="1:28" x14ac:dyDescent="0.3">
      <c r="A3937" s="249" t="s">
        <v>1103</v>
      </c>
      <c r="B3937" s="69"/>
      <c r="C3937" s="274" t="str">
        <f>IF(ISTEXT(B3937),VLOOKUP(B3937,'_Keuzelijst Algemeen'!$CC$3:$CD$10,2),"")</f>
        <v/>
      </c>
      <c r="D3937" s="87"/>
      <c r="E3937" s="69"/>
      <c r="F3937" s="69"/>
      <c r="I3937" s="85"/>
      <c r="P3937" s="69"/>
      <c r="Q3937" s="69"/>
      <c r="R3937" s="69"/>
      <c r="V3937" s="71"/>
      <c r="W3937" s="69"/>
      <c r="X3937" s="69"/>
      <c r="Y3937" s="69"/>
      <c r="Z3937" s="69"/>
      <c r="AA3937" s="270" t="str">
        <f>IF(ISTEXT(Z3937),VLOOKUP(Z3937,'_Keuzelijst Algemeen'!$B$3:$C$74,2),"")</f>
        <v/>
      </c>
      <c r="AB3937" s="85"/>
    </row>
    <row r="3938" spans="1:28" x14ac:dyDescent="0.3">
      <c r="A3938" s="249" t="s">
        <v>1103</v>
      </c>
      <c r="B3938" s="69"/>
      <c r="C3938" s="274" t="str">
        <f>IF(ISTEXT(B3938),VLOOKUP(B3938,'_Keuzelijst Algemeen'!$CC$3:$CD$10,2),"")</f>
        <v/>
      </c>
      <c r="D3938" s="87"/>
      <c r="E3938" s="69"/>
      <c r="F3938" s="69"/>
      <c r="I3938" s="85"/>
      <c r="P3938" s="69"/>
      <c r="Q3938" s="69"/>
      <c r="R3938" s="69"/>
      <c r="V3938" s="71"/>
      <c r="W3938" s="69"/>
      <c r="X3938" s="69"/>
      <c r="Y3938" s="69"/>
      <c r="Z3938" s="69"/>
      <c r="AA3938" s="270" t="str">
        <f>IF(ISTEXT(Z3938),VLOOKUP(Z3938,'_Keuzelijst Algemeen'!$B$3:$C$74,2),"")</f>
        <v/>
      </c>
      <c r="AB3938" s="85"/>
    </row>
    <row r="3939" spans="1:28" x14ac:dyDescent="0.3">
      <c r="A3939" s="249" t="s">
        <v>1103</v>
      </c>
      <c r="B3939" s="69"/>
      <c r="C3939" s="274" t="str">
        <f>IF(ISTEXT(B3939),VLOOKUP(B3939,'_Keuzelijst Algemeen'!$CC$3:$CD$10,2),"")</f>
        <v/>
      </c>
      <c r="D3939" s="87"/>
      <c r="E3939" s="69"/>
      <c r="F3939" s="69"/>
      <c r="I3939" s="85"/>
      <c r="P3939" s="69"/>
      <c r="Q3939" s="69"/>
      <c r="R3939" s="69"/>
      <c r="V3939" s="71"/>
      <c r="W3939" s="69"/>
      <c r="X3939" s="69"/>
      <c r="Y3939" s="69"/>
      <c r="Z3939" s="69"/>
      <c r="AA3939" s="270" t="str">
        <f>IF(ISTEXT(Z3939),VLOOKUP(Z3939,'_Keuzelijst Algemeen'!$B$3:$C$74,2),"")</f>
        <v/>
      </c>
      <c r="AB3939" s="85"/>
    </row>
    <row r="3940" spans="1:28" x14ac:dyDescent="0.3">
      <c r="A3940" s="249" t="s">
        <v>1103</v>
      </c>
      <c r="B3940" s="69"/>
      <c r="C3940" s="274" t="str">
        <f>IF(ISTEXT(B3940),VLOOKUP(B3940,'_Keuzelijst Algemeen'!$CC$3:$CD$10,2),"")</f>
        <v/>
      </c>
      <c r="D3940" s="87"/>
      <c r="E3940" s="69"/>
      <c r="F3940" s="69"/>
      <c r="I3940" s="85"/>
      <c r="P3940" s="69"/>
      <c r="Q3940" s="69"/>
      <c r="R3940" s="69"/>
      <c r="V3940" s="71"/>
      <c r="W3940" s="69"/>
      <c r="X3940" s="69"/>
      <c r="Y3940" s="69"/>
      <c r="Z3940" s="69"/>
      <c r="AA3940" s="270" t="str">
        <f>IF(ISTEXT(Z3940),VLOOKUP(Z3940,'_Keuzelijst Algemeen'!$B$3:$C$74,2),"")</f>
        <v/>
      </c>
      <c r="AB3940" s="85"/>
    </row>
    <row r="3941" spans="1:28" x14ac:dyDescent="0.3">
      <c r="A3941" s="249" t="s">
        <v>1103</v>
      </c>
      <c r="B3941" s="69"/>
      <c r="C3941" s="274" t="str">
        <f>IF(ISTEXT(B3941),VLOOKUP(B3941,'_Keuzelijst Algemeen'!$CC$3:$CD$10,2),"")</f>
        <v/>
      </c>
      <c r="D3941" s="87"/>
      <c r="E3941" s="69"/>
      <c r="F3941" s="69"/>
      <c r="I3941" s="85"/>
      <c r="P3941" s="69"/>
      <c r="Q3941" s="69"/>
      <c r="R3941" s="69"/>
      <c r="V3941" s="71"/>
      <c r="W3941" s="69"/>
      <c r="X3941" s="69"/>
      <c r="Y3941" s="69"/>
      <c r="Z3941" s="69"/>
      <c r="AA3941" s="270" t="str">
        <f>IF(ISTEXT(Z3941),VLOOKUP(Z3941,'_Keuzelijst Algemeen'!$B$3:$C$74,2),"")</f>
        <v/>
      </c>
      <c r="AB3941" s="85"/>
    </row>
    <row r="3942" spans="1:28" x14ac:dyDescent="0.3">
      <c r="A3942" s="249" t="s">
        <v>1103</v>
      </c>
      <c r="B3942" s="69"/>
      <c r="C3942" s="274" t="str">
        <f>IF(ISTEXT(B3942),VLOOKUP(B3942,'_Keuzelijst Algemeen'!$CC$3:$CD$10,2),"")</f>
        <v/>
      </c>
      <c r="D3942" s="87"/>
      <c r="E3942" s="69"/>
      <c r="F3942" s="69"/>
      <c r="I3942" s="85"/>
      <c r="P3942" s="69"/>
      <c r="Q3942" s="69"/>
      <c r="R3942" s="69"/>
      <c r="V3942" s="71"/>
      <c r="W3942" s="69"/>
      <c r="X3942" s="69"/>
      <c r="Y3942" s="69"/>
      <c r="Z3942" s="69"/>
      <c r="AA3942" s="270" t="str">
        <f>IF(ISTEXT(Z3942),VLOOKUP(Z3942,'_Keuzelijst Algemeen'!$B$3:$C$74,2),"")</f>
        <v/>
      </c>
      <c r="AB3942" s="85"/>
    </row>
    <row r="3943" spans="1:28" x14ac:dyDescent="0.3">
      <c r="A3943" s="249" t="s">
        <v>1103</v>
      </c>
      <c r="B3943" s="69"/>
      <c r="C3943" s="274" t="str">
        <f>IF(ISTEXT(B3943),VLOOKUP(B3943,'_Keuzelijst Algemeen'!$CC$3:$CD$10,2),"")</f>
        <v/>
      </c>
      <c r="D3943" s="87"/>
      <c r="E3943" s="69"/>
      <c r="F3943" s="69"/>
      <c r="I3943" s="85"/>
      <c r="P3943" s="69"/>
      <c r="Q3943" s="69"/>
      <c r="R3943" s="69"/>
      <c r="V3943" s="71"/>
      <c r="W3943" s="69"/>
      <c r="X3943" s="69"/>
      <c r="Y3943" s="69"/>
      <c r="Z3943" s="69"/>
      <c r="AA3943" s="270" t="str">
        <f>IF(ISTEXT(Z3943),VLOOKUP(Z3943,'_Keuzelijst Algemeen'!$B$3:$C$74,2),"")</f>
        <v/>
      </c>
      <c r="AB3943" s="85"/>
    </row>
    <row r="3944" spans="1:28" x14ac:dyDescent="0.3">
      <c r="A3944" s="249" t="s">
        <v>1103</v>
      </c>
      <c r="B3944" s="69"/>
      <c r="C3944" s="274" t="str">
        <f>IF(ISTEXT(B3944),VLOOKUP(B3944,'_Keuzelijst Algemeen'!$CC$3:$CD$10,2),"")</f>
        <v/>
      </c>
      <c r="D3944" s="87"/>
      <c r="E3944" s="69"/>
      <c r="F3944" s="69"/>
      <c r="I3944" s="85"/>
      <c r="P3944" s="69"/>
      <c r="Q3944" s="69"/>
      <c r="R3944" s="69"/>
      <c r="V3944" s="71"/>
      <c r="W3944" s="69"/>
      <c r="X3944" s="69"/>
      <c r="Y3944" s="69"/>
      <c r="Z3944" s="69"/>
      <c r="AA3944" s="270" t="str">
        <f>IF(ISTEXT(Z3944),VLOOKUP(Z3944,'_Keuzelijst Algemeen'!$B$3:$C$74,2),"")</f>
        <v/>
      </c>
      <c r="AB3944" s="85"/>
    </row>
    <row r="3945" spans="1:28" x14ac:dyDescent="0.3">
      <c r="A3945" s="249" t="s">
        <v>1103</v>
      </c>
      <c r="B3945" s="69"/>
      <c r="C3945" s="274" t="str">
        <f>IF(ISTEXT(B3945),VLOOKUP(B3945,'_Keuzelijst Algemeen'!$CC$3:$CD$10,2),"")</f>
        <v/>
      </c>
      <c r="D3945" s="87"/>
      <c r="E3945" s="69"/>
      <c r="F3945" s="69"/>
      <c r="I3945" s="85"/>
      <c r="P3945" s="69"/>
      <c r="Q3945" s="69"/>
      <c r="R3945" s="69"/>
      <c r="V3945" s="71"/>
      <c r="W3945" s="69"/>
      <c r="X3945" s="69"/>
      <c r="Y3945" s="69"/>
      <c r="Z3945" s="69"/>
      <c r="AA3945" s="270" t="str">
        <f>IF(ISTEXT(Z3945),VLOOKUP(Z3945,'_Keuzelijst Algemeen'!$B$3:$C$74,2),"")</f>
        <v/>
      </c>
      <c r="AB3945" s="85"/>
    </row>
    <row r="3946" spans="1:28" x14ac:dyDescent="0.3">
      <c r="A3946" s="249" t="s">
        <v>1103</v>
      </c>
      <c r="B3946" s="69"/>
      <c r="C3946" s="274" t="str">
        <f>IF(ISTEXT(B3946),VLOOKUP(B3946,'_Keuzelijst Algemeen'!$CC$3:$CD$10,2),"")</f>
        <v/>
      </c>
      <c r="D3946" s="87"/>
      <c r="E3946" s="69"/>
      <c r="F3946" s="69"/>
      <c r="I3946" s="85"/>
      <c r="P3946" s="69"/>
      <c r="Q3946" s="69"/>
      <c r="R3946" s="69"/>
      <c r="V3946" s="71"/>
      <c r="W3946" s="69"/>
      <c r="X3946" s="69"/>
      <c r="Y3946" s="69"/>
      <c r="Z3946" s="69"/>
      <c r="AA3946" s="270" t="str">
        <f>IF(ISTEXT(Z3946),VLOOKUP(Z3946,'_Keuzelijst Algemeen'!$B$3:$C$74,2),"")</f>
        <v/>
      </c>
      <c r="AB3946" s="85"/>
    </row>
    <row r="3947" spans="1:28" x14ac:dyDescent="0.3">
      <c r="A3947" s="249" t="s">
        <v>1103</v>
      </c>
      <c r="B3947" s="69"/>
      <c r="C3947" s="274" t="str">
        <f>IF(ISTEXT(B3947),VLOOKUP(B3947,'_Keuzelijst Algemeen'!$CC$3:$CD$10,2),"")</f>
        <v/>
      </c>
      <c r="D3947" s="87"/>
      <c r="E3947" s="69"/>
      <c r="F3947" s="69"/>
      <c r="I3947" s="85"/>
      <c r="P3947" s="69"/>
      <c r="Q3947" s="69"/>
      <c r="R3947" s="69"/>
      <c r="V3947" s="71"/>
      <c r="W3947" s="69"/>
      <c r="X3947" s="69"/>
      <c r="Y3947" s="69"/>
      <c r="Z3947" s="69"/>
      <c r="AA3947" s="270" t="str">
        <f>IF(ISTEXT(Z3947),VLOOKUP(Z3947,'_Keuzelijst Algemeen'!$B$3:$C$74,2),"")</f>
        <v/>
      </c>
      <c r="AB3947" s="85"/>
    </row>
    <row r="3948" spans="1:28" x14ac:dyDescent="0.3">
      <c r="A3948" s="249" t="s">
        <v>1103</v>
      </c>
      <c r="B3948" s="69"/>
      <c r="C3948" s="274" t="str">
        <f>IF(ISTEXT(B3948),VLOOKUP(B3948,'_Keuzelijst Algemeen'!$CC$3:$CD$10,2),"")</f>
        <v/>
      </c>
      <c r="D3948" s="87"/>
      <c r="E3948" s="69"/>
      <c r="F3948" s="69"/>
      <c r="I3948" s="85"/>
      <c r="P3948" s="69"/>
      <c r="Q3948" s="69"/>
      <c r="R3948" s="69"/>
      <c r="V3948" s="71"/>
      <c r="W3948" s="69"/>
      <c r="X3948" s="69"/>
      <c r="Y3948" s="69"/>
      <c r="Z3948" s="69"/>
      <c r="AA3948" s="270" t="str">
        <f>IF(ISTEXT(Z3948),VLOOKUP(Z3948,'_Keuzelijst Algemeen'!$B$3:$C$74,2),"")</f>
        <v/>
      </c>
      <c r="AB3948" s="85"/>
    </row>
    <row r="3949" spans="1:28" x14ac:dyDescent="0.3">
      <c r="A3949" s="249" t="s">
        <v>1103</v>
      </c>
      <c r="B3949" s="69"/>
      <c r="C3949" s="274" t="str">
        <f>IF(ISTEXT(B3949),VLOOKUP(B3949,'_Keuzelijst Algemeen'!$CC$3:$CD$10,2),"")</f>
        <v/>
      </c>
      <c r="D3949" s="87"/>
      <c r="E3949" s="69"/>
      <c r="F3949" s="69"/>
      <c r="I3949" s="85"/>
      <c r="P3949" s="69"/>
      <c r="Q3949" s="69"/>
      <c r="R3949" s="69"/>
      <c r="V3949" s="71"/>
      <c r="W3949" s="69"/>
      <c r="X3949" s="69"/>
      <c r="Y3949" s="69"/>
      <c r="Z3949" s="69"/>
      <c r="AA3949" s="270" t="str">
        <f>IF(ISTEXT(Z3949),VLOOKUP(Z3949,'_Keuzelijst Algemeen'!$B$3:$C$74,2),"")</f>
        <v/>
      </c>
      <c r="AB3949" s="85"/>
    </row>
    <row r="3950" spans="1:28" x14ac:dyDescent="0.3">
      <c r="A3950" s="249" t="s">
        <v>1103</v>
      </c>
      <c r="B3950" s="69"/>
      <c r="C3950" s="274" t="str">
        <f>IF(ISTEXT(B3950),VLOOKUP(B3950,'_Keuzelijst Algemeen'!$CC$3:$CD$10,2),"")</f>
        <v/>
      </c>
      <c r="D3950" s="87"/>
      <c r="E3950" s="69"/>
      <c r="F3950" s="69"/>
      <c r="I3950" s="85"/>
      <c r="P3950" s="69"/>
      <c r="Q3950" s="69"/>
      <c r="R3950" s="69"/>
      <c r="V3950" s="71"/>
      <c r="W3950" s="69"/>
      <c r="X3950" s="69"/>
      <c r="Y3950" s="69"/>
      <c r="Z3950" s="69"/>
      <c r="AA3950" s="270" t="str">
        <f>IF(ISTEXT(Z3950),VLOOKUP(Z3950,'_Keuzelijst Algemeen'!$B$3:$C$74,2),"")</f>
        <v/>
      </c>
      <c r="AB3950" s="85"/>
    </row>
    <row r="3951" spans="1:28" x14ac:dyDescent="0.3">
      <c r="A3951" s="249" t="s">
        <v>1103</v>
      </c>
      <c r="B3951" s="69"/>
      <c r="C3951" s="274" t="str">
        <f>IF(ISTEXT(B3951),VLOOKUP(B3951,'_Keuzelijst Algemeen'!$CC$3:$CD$10,2),"")</f>
        <v/>
      </c>
      <c r="D3951" s="87"/>
      <c r="E3951" s="69"/>
      <c r="F3951" s="69"/>
      <c r="I3951" s="85"/>
      <c r="P3951" s="69"/>
      <c r="Q3951" s="69"/>
      <c r="R3951" s="69"/>
      <c r="V3951" s="71"/>
      <c r="W3951" s="69"/>
      <c r="X3951" s="69"/>
      <c r="Y3951" s="69"/>
      <c r="Z3951" s="69"/>
      <c r="AA3951" s="270" t="str">
        <f>IF(ISTEXT(Z3951),VLOOKUP(Z3951,'_Keuzelijst Algemeen'!$B$3:$C$74,2),"")</f>
        <v/>
      </c>
      <c r="AB3951" s="85"/>
    </row>
    <row r="3952" spans="1:28" x14ac:dyDescent="0.3">
      <c r="A3952" s="249" t="s">
        <v>1103</v>
      </c>
      <c r="B3952" s="69"/>
      <c r="C3952" s="274" t="str">
        <f>IF(ISTEXT(B3952),VLOOKUP(B3952,'_Keuzelijst Algemeen'!$CC$3:$CD$10,2),"")</f>
        <v/>
      </c>
      <c r="D3952" s="87"/>
      <c r="E3952" s="69"/>
      <c r="F3952" s="69"/>
      <c r="I3952" s="85"/>
      <c r="P3952" s="69"/>
      <c r="Q3952" s="69"/>
      <c r="R3952" s="69"/>
      <c r="V3952" s="71"/>
      <c r="W3952" s="69"/>
      <c r="X3952" s="69"/>
      <c r="Y3952" s="69"/>
      <c r="Z3952" s="69"/>
      <c r="AA3952" s="270" t="str">
        <f>IF(ISTEXT(Z3952),VLOOKUP(Z3952,'_Keuzelijst Algemeen'!$B$3:$C$74,2),"")</f>
        <v/>
      </c>
      <c r="AB3952" s="85"/>
    </row>
    <row r="3953" spans="1:28" x14ac:dyDescent="0.3">
      <c r="A3953" s="249" t="s">
        <v>1103</v>
      </c>
      <c r="B3953" s="69"/>
      <c r="C3953" s="274" t="str">
        <f>IF(ISTEXT(B3953),VLOOKUP(B3953,'_Keuzelijst Algemeen'!$CC$3:$CD$10,2),"")</f>
        <v/>
      </c>
      <c r="D3953" s="87"/>
      <c r="E3953" s="69"/>
      <c r="F3953" s="69"/>
      <c r="I3953" s="85"/>
      <c r="P3953" s="69"/>
      <c r="Q3953" s="69"/>
      <c r="R3953" s="69"/>
      <c r="V3953" s="71"/>
      <c r="W3953" s="69"/>
      <c r="X3953" s="69"/>
      <c r="Y3953" s="69"/>
      <c r="Z3953" s="69"/>
      <c r="AA3953" s="270" t="str">
        <f>IF(ISTEXT(Z3953),VLOOKUP(Z3953,'_Keuzelijst Algemeen'!$B$3:$C$74,2),"")</f>
        <v/>
      </c>
      <c r="AB3953" s="85"/>
    </row>
    <row r="3954" spans="1:28" x14ac:dyDescent="0.3">
      <c r="A3954" s="249" t="s">
        <v>1103</v>
      </c>
      <c r="B3954" s="69"/>
      <c r="C3954" s="274" t="str">
        <f>IF(ISTEXT(B3954),VLOOKUP(B3954,'_Keuzelijst Algemeen'!$CC$3:$CD$10,2),"")</f>
        <v/>
      </c>
      <c r="D3954" s="87"/>
      <c r="E3954" s="69"/>
      <c r="F3954" s="69"/>
      <c r="I3954" s="85"/>
      <c r="P3954" s="69"/>
      <c r="Q3954" s="69"/>
      <c r="R3954" s="69"/>
      <c r="V3954" s="71"/>
      <c r="W3954" s="69"/>
      <c r="X3954" s="69"/>
      <c r="Y3954" s="69"/>
      <c r="Z3954" s="69"/>
      <c r="AA3954" s="270" t="str">
        <f>IF(ISTEXT(Z3954),VLOOKUP(Z3954,'_Keuzelijst Algemeen'!$B$3:$C$74,2),"")</f>
        <v/>
      </c>
      <c r="AB3954" s="85"/>
    </row>
    <row r="3955" spans="1:28" x14ac:dyDescent="0.3">
      <c r="A3955" s="249" t="s">
        <v>1103</v>
      </c>
      <c r="B3955" s="69"/>
      <c r="C3955" s="274" t="str">
        <f>IF(ISTEXT(B3955),VLOOKUP(B3955,'_Keuzelijst Algemeen'!$CC$3:$CD$10,2),"")</f>
        <v/>
      </c>
      <c r="D3955" s="87"/>
      <c r="E3955" s="69"/>
      <c r="F3955" s="69"/>
      <c r="I3955" s="85"/>
      <c r="P3955" s="69"/>
      <c r="Q3955" s="69"/>
      <c r="R3955" s="69"/>
      <c r="V3955" s="71"/>
      <c r="W3955" s="69"/>
      <c r="X3955" s="69"/>
      <c r="Y3955" s="69"/>
      <c r="Z3955" s="69"/>
      <c r="AA3955" s="270" t="str">
        <f>IF(ISTEXT(Z3955),VLOOKUP(Z3955,'_Keuzelijst Algemeen'!$B$3:$C$74,2),"")</f>
        <v/>
      </c>
      <c r="AB3955" s="85"/>
    </row>
    <row r="3956" spans="1:28" x14ac:dyDescent="0.3">
      <c r="A3956" s="249" t="s">
        <v>1103</v>
      </c>
      <c r="B3956" s="69"/>
      <c r="C3956" s="274" t="str">
        <f>IF(ISTEXT(B3956),VLOOKUP(B3956,'_Keuzelijst Algemeen'!$CC$3:$CD$10,2),"")</f>
        <v/>
      </c>
      <c r="D3956" s="87"/>
      <c r="E3956" s="69"/>
      <c r="F3956" s="69"/>
      <c r="I3956" s="85"/>
      <c r="P3956" s="69"/>
      <c r="Q3956" s="69"/>
      <c r="R3956" s="69"/>
      <c r="V3956" s="71"/>
      <c r="W3956" s="69"/>
      <c r="X3956" s="69"/>
      <c r="Y3956" s="69"/>
      <c r="Z3956" s="69"/>
      <c r="AA3956" s="270" t="str">
        <f>IF(ISTEXT(Z3956),VLOOKUP(Z3956,'_Keuzelijst Algemeen'!$B$3:$C$74,2),"")</f>
        <v/>
      </c>
      <c r="AB3956" s="85"/>
    </row>
    <row r="3957" spans="1:28" x14ac:dyDescent="0.3">
      <c r="A3957" s="249" t="s">
        <v>1103</v>
      </c>
      <c r="B3957" s="69"/>
      <c r="C3957" s="274" t="str">
        <f>IF(ISTEXT(B3957),VLOOKUP(B3957,'_Keuzelijst Algemeen'!$CC$3:$CD$10,2),"")</f>
        <v/>
      </c>
      <c r="D3957" s="87"/>
      <c r="E3957" s="69"/>
      <c r="F3957" s="69"/>
      <c r="I3957" s="85"/>
      <c r="P3957" s="69"/>
      <c r="Q3957" s="69"/>
      <c r="R3957" s="69"/>
      <c r="V3957" s="71"/>
      <c r="W3957" s="69"/>
      <c r="X3957" s="69"/>
      <c r="Y3957" s="69"/>
      <c r="Z3957" s="69"/>
      <c r="AA3957" s="270" t="str">
        <f>IF(ISTEXT(Z3957),VLOOKUP(Z3957,'_Keuzelijst Algemeen'!$B$3:$C$74,2),"")</f>
        <v/>
      </c>
      <c r="AB3957" s="85"/>
    </row>
    <row r="3958" spans="1:28" x14ac:dyDescent="0.3">
      <c r="A3958" s="249" t="s">
        <v>1103</v>
      </c>
      <c r="B3958" s="69"/>
      <c r="C3958" s="274" t="str">
        <f>IF(ISTEXT(B3958),VLOOKUP(B3958,'_Keuzelijst Algemeen'!$CC$3:$CD$10,2),"")</f>
        <v/>
      </c>
      <c r="D3958" s="87"/>
      <c r="E3958" s="69"/>
      <c r="F3958" s="69"/>
      <c r="I3958" s="85"/>
      <c r="P3958" s="69"/>
      <c r="Q3958" s="69"/>
      <c r="R3958" s="69"/>
      <c r="V3958" s="71"/>
      <c r="W3958" s="69"/>
      <c r="X3958" s="69"/>
      <c r="Y3958" s="69"/>
      <c r="Z3958" s="69"/>
      <c r="AA3958" s="270" t="str">
        <f>IF(ISTEXT(Z3958),VLOOKUP(Z3958,'_Keuzelijst Algemeen'!$B$3:$C$74,2),"")</f>
        <v/>
      </c>
      <c r="AB3958" s="85"/>
    </row>
    <row r="3959" spans="1:28" x14ac:dyDescent="0.3">
      <c r="A3959" s="249" t="s">
        <v>1103</v>
      </c>
      <c r="B3959" s="69"/>
      <c r="C3959" s="274" t="str">
        <f>IF(ISTEXT(B3959),VLOOKUP(B3959,'_Keuzelijst Algemeen'!$CC$3:$CD$10,2),"")</f>
        <v/>
      </c>
      <c r="D3959" s="87"/>
      <c r="E3959" s="69"/>
      <c r="F3959" s="69"/>
      <c r="I3959" s="85"/>
      <c r="P3959" s="69"/>
      <c r="Q3959" s="69"/>
      <c r="R3959" s="69"/>
      <c r="V3959" s="71"/>
      <c r="W3959" s="69"/>
      <c r="X3959" s="69"/>
      <c r="Y3959" s="69"/>
      <c r="Z3959" s="69"/>
      <c r="AA3959" s="270" t="str">
        <f>IF(ISTEXT(Z3959),VLOOKUP(Z3959,'_Keuzelijst Algemeen'!$B$3:$C$74,2),"")</f>
        <v/>
      </c>
      <c r="AB3959" s="85"/>
    </row>
    <row r="3960" spans="1:28" x14ac:dyDescent="0.3">
      <c r="A3960" s="249" t="s">
        <v>1103</v>
      </c>
      <c r="B3960" s="69"/>
      <c r="C3960" s="274" t="str">
        <f>IF(ISTEXT(B3960),VLOOKUP(B3960,'_Keuzelijst Algemeen'!$CC$3:$CD$10,2),"")</f>
        <v/>
      </c>
      <c r="D3960" s="87"/>
      <c r="E3960" s="69"/>
      <c r="F3960" s="69"/>
      <c r="I3960" s="85"/>
      <c r="P3960" s="69"/>
      <c r="Q3960" s="69"/>
      <c r="R3960" s="69"/>
      <c r="V3960" s="71"/>
      <c r="W3960" s="69"/>
      <c r="X3960" s="69"/>
      <c r="Y3960" s="69"/>
      <c r="Z3960" s="69"/>
      <c r="AA3960" s="270" t="str">
        <f>IF(ISTEXT(Z3960),VLOOKUP(Z3960,'_Keuzelijst Algemeen'!$B$3:$C$74,2),"")</f>
        <v/>
      </c>
      <c r="AB3960" s="85"/>
    </row>
    <row r="3961" spans="1:28" x14ac:dyDescent="0.3">
      <c r="A3961" s="249" t="s">
        <v>1103</v>
      </c>
      <c r="B3961" s="69"/>
      <c r="C3961" s="274" t="str">
        <f>IF(ISTEXT(B3961),VLOOKUP(B3961,'_Keuzelijst Algemeen'!$CC$3:$CD$10,2),"")</f>
        <v/>
      </c>
      <c r="D3961" s="87"/>
      <c r="E3961" s="69"/>
      <c r="F3961" s="69"/>
      <c r="I3961" s="85"/>
      <c r="P3961" s="69"/>
      <c r="Q3961" s="69"/>
      <c r="R3961" s="69"/>
      <c r="V3961" s="71"/>
      <c r="W3961" s="69"/>
      <c r="X3961" s="69"/>
      <c r="Y3961" s="69"/>
      <c r="Z3961" s="69"/>
      <c r="AA3961" s="270" t="str">
        <f>IF(ISTEXT(Z3961),VLOOKUP(Z3961,'_Keuzelijst Algemeen'!$B$3:$C$74,2),"")</f>
        <v/>
      </c>
      <c r="AB3961" s="85"/>
    </row>
    <row r="3962" spans="1:28" x14ac:dyDescent="0.3">
      <c r="A3962" s="249" t="s">
        <v>1103</v>
      </c>
      <c r="B3962" s="69"/>
      <c r="C3962" s="274" t="str">
        <f>IF(ISTEXT(B3962),VLOOKUP(B3962,'_Keuzelijst Algemeen'!$CC$3:$CD$10,2),"")</f>
        <v/>
      </c>
      <c r="D3962" s="87"/>
      <c r="E3962" s="69"/>
      <c r="F3962" s="69"/>
      <c r="I3962" s="85"/>
      <c r="P3962" s="69"/>
      <c r="Q3962" s="69"/>
      <c r="R3962" s="69"/>
      <c r="V3962" s="71"/>
      <c r="W3962" s="69"/>
      <c r="X3962" s="69"/>
      <c r="Y3962" s="69"/>
      <c r="Z3962" s="69"/>
      <c r="AA3962" s="270" t="str">
        <f>IF(ISTEXT(Z3962),VLOOKUP(Z3962,'_Keuzelijst Algemeen'!$B$3:$C$74,2),"")</f>
        <v/>
      </c>
      <c r="AB3962" s="85"/>
    </row>
    <row r="3963" spans="1:28" x14ac:dyDescent="0.3">
      <c r="A3963" s="249" t="s">
        <v>1103</v>
      </c>
      <c r="B3963" s="69"/>
      <c r="C3963" s="274" t="str">
        <f>IF(ISTEXT(B3963),VLOOKUP(B3963,'_Keuzelijst Algemeen'!$CC$3:$CD$10,2),"")</f>
        <v/>
      </c>
      <c r="D3963" s="87"/>
      <c r="E3963" s="69"/>
      <c r="F3963" s="69"/>
      <c r="I3963" s="85"/>
      <c r="P3963" s="69"/>
      <c r="Q3963" s="69"/>
      <c r="R3963" s="69"/>
      <c r="V3963" s="71"/>
      <c r="W3963" s="69"/>
      <c r="X3963" s="69"/>
      <c r="Y3963" s="69"/>
      <c r="Z3963" s="69"/>
      <c r="AA3963" s="270" t="str">
        <f>IF(ISTEXT(Z3963),VLOOKUP(Z3963,'_Keuzelijst Algemeen'!$B$3:$C$74,2),"")</f>
        <v/>
      </c>
      <c r="AB3963" s="85"/>
    </row>
    <row r="3964" spans="1:28" x14ac:dyDescent="0.3">
      <c r="A3964" s="249" t="s">
        <v>1103</v>
      </c>
      <c r="B3964" s="69"/>
      <c r="C3964" s="274" t="str">
        <f>IF(ISTEXT(B3964),VLOOKUP(B3964,'_Keuzelijst Algemeen'!$CC$3:$CD$10,2),"")</f>
        <v/>
      </c>
      <c r="D3964" s="87"/>
      <c r="E3964" s="69"/>
      <c r="F3964" s="69"/>
      <c r="I3964" s="85"/>
      <c r="P3964" s="69"/>
      <c r="Q3964" s="69"/>
      <c r="R3964" s="69"/>
      <c r="V3964" s="71"/>
      <c r="W3964" s="69"/>
      <c r="X3964" s="69"/>
      <c r="Y3964" s="69"/>
      <c r="Z3964" s="69"/>
      <c r="AA3964" s="270" t="str">
        <f>IF(ISTEXT(Z3964),VLOOKUP(Z3964,'_Keuzelijst Algemeen'!$B$3:$C$74,2),"")</f>
        <v/>
      </c>
      <c r="AB3964" s="85"/>
    </row>
    <row r="3965" spans="1:28" x14ac:dyDescent="0.3">
      <c r="A3965" s="249" t="s">
        <v>1103</v>
      </c>
      <c r="B3965" s="69"/>
      <c r="C3965" s="274" t="str">
        <f>IF(ISTEXT(B3965),VLOOKUP(B3965,'_Keuzelijst Algemeen'!$CC$3:$CD$10,2),"")</f>
        <v/>
      </c>
      <c r="D3965" s="87"/>
      <c r="E3965" s="69"/>
      <c r="F3965" s="69"/>
      <c r="I3965" s="85"/>
      <c r="P3965" s="69"/>
      <c r="Q3965" s="69"/>
      <c r="R3965" s="69"/>
      <c r="V3965" s="71"/>
      <c r="W3965" s="69"/>
      <c r="X3965" s="69"/>
      <c r="Y3965" s="69"/>
      <c r="Z3965" s="69"/>
      <c r="AA3965" s="270" t="str">
        <f>IF(ISTEXT(Z3965),VLOOKUP(Z3965,'_Keuzelijst Algemeen'!$B$3:$C$74,2),"")</f>
        <v/>
      </c>
      <c r="AB3965" s="85"/>
    </row>
    <row r="3966" spans="1:28" x14ac:dyDescent="0.3">
      <c r="A3966" s="249" t="s">
        <v>1103</v>
      </c>
      <c r="B3966" s="69"/>
      <c r="C3966" s="274" t="str">
        <f>IF(ISTEXT(B3966),VLOOKUP(B3966,'_Keuzelijst Algemeen'!$CC$3:$CD$10,2),"")</f>
        <v/>
      </c>
      <c r="D3966" s="87"/>
      <c r="E3966" s="69"/>
      <c r="F3966" s="69"/>
      <c r="I3966" s="85"/>
      <c r="P3966" s="69"/>
      <c r="Q3966" s="69"/>
      <c r="R3966" s="69"/>
      <c r="V3966" s="71"/>
      <c r="W3966" s="69"/>
      <c r="X3966" s="69"/>
      <c r="Y3966" s="69"/>
      <c r="Z3966" s="69"/>
      <c r="AA3966" s="270" t="str">
        <f>IF(ISTEXT(Z3966),VLOOKUP(Z3966,'_Keuzelijst Algemeen'!$B$3:$C$74,2),"")</f>
        <v/>
      </c>
      <c r="AB3966" s="85"/>
    </row>
    <row r="3967" spans="1:28" x14ac:dyDescent="0.3">
      <c r="A3967" s="249" t="s">
        <v>1103</v>
      </c>
      <c r="B3967" s="69"/>
      <c r="C3967" s="274" t="str">
        <f>IF(ISTEXT(B3967),VLOOKUP(B3967,'_Keuzelijst Algemeen'!$CC$3:$CD$10,2),"")</f>
        <v/>
      </c>
      <c r="D3967" s="87"/>
      <c r="E3967" s="69"/>
      <c r="F3967" s="69"/>
      <c r="I3967" s="85"/>
      <c r="P3967" s="69"/>
      <c r="Q3967" s="69"/>
      <c r="R3967" s="69"/>
      <c r="V3967" s="71"/>
      <c r="W3967" s="69"/>
      <c r="X3967" s="69"/>
      <c r="Y3967" s="69"/>
      <c r="Z3967" s="69"/>
      <c r="AA3967" s="270" t="str">
        <f>IF(ISTEXT(Z3967),VLOOKUP(Z3967,'_Keuzelijst Algemeen'!$B$3:$C$74,2),"")</f>
        <v/>
      </c>
      <c r="AB3967" s="85"/>
    </row>
    <row r="3968" spans="1:28" x14ac:dyDescent="0.3">
      <c r="A3968" s="249" t="s">
        <v>1103</v>
      </c>
      <c r="B3968" s="69"/>
      <c r="C3968" s="274" t="str">
        <f>IF(ISTEXT(B3968),VLOOKUP(B3968,'_Keuzelijst Algemeen'!$CC$3:$CD$10,2),"")</f>
        <v/>
      </c>
      <c r="D3968" s="87"/>
      <c r="E3968" s="69"/>
      <c r="F3968" s="69"/>
      <c r="I3968" s="85"/>
      <c r="P3968" s="69"/>
      <c r="Q3968" s="69"/>
      <c r="R3968" s="69"/>
      <c r="V3968" s="71"/>
      <c r="W3968" s="69"/>
      <c r="X3968" s="69"/>
      <c r="Y3968" s="69"/>
      <c r="Z3968" s="69"/>
      <c r="AA3968" s="270" t="str">
        <f>IF(ISTEXT(Z3968),VLOOKUP(Z3968,'_Keuzelijst Algemeen'!$B$3:$C$74,2),"")</f>
        <v/>
      </c>
      <c r="AB3968" s="85"/>
    </row>
    <row r="3969" spans="1:28" x14ac:dyDescent="0.3">
      <c r="A3969" s="249" t="s">
        <v>1103</v>
      </c>
      <c r="B3969" s="69"/>
      <c r="C3969" s="274" t="str">
        <f>IF(ISTEXT(B3969),VLOOKUP(B3969,'_Keuzelijst Algemeen'!$CC$3:$CD$10,2),"")</f>
        <v/>
      </c>
      <c r="D3969" s="87"/>
      <c r="E3969" s="69"/>
      <c r="F3969" s="69"/>
      <c r="I3969" s="85"/>
      <c r="P3969" s="69"/>
      <c r="Q3969" s="69"/>
      <c r="R3969" s="69"/>
      <c r="V3969" s="71"/>
      <c r="W3969" s="69"/>
      <c r="X3969" s="69"/>
      <c r="Y3969" s="69"/>
      <c r="Z3969" s="69"/>
      <c r="AA3969" s="270" t="str">
        <f>IF(ISTEXT(Z3969),VLOOKUP(Z3969,'_Keuzelijst Algemeen'!$B$3:$C$74,2),"")</f>
        <v/>
      </c>
      <c r="AB3969" s="85"/>
    </row>
    <row r="3970" spans="1:28" x14ac:dyDescent="0.3">
      <c r="A3970" s="249" t="s">
        <v>1103</v>
      </c>
      <c r="B3970" s="69"/>
      <c r="C3970" s="274" t="str">
        <f>IF(ISTEXT(B3970),VLOOKUP(B3970,'_Keuzelijst Algemeen'!$CC$3:$CD$10,2),"")</f>
        <v/>
      </c>
      <c r="D3970" s="87"/>
      <c r="E3970" s="69"/>
      <c r="F3970" s="69"/>
      <c r="I3970" s="85"/>
      <c r="P3970" s="69"/>
      <c r="Q3970" s="69"/>
      <c r="R3970" s="69"/>
      <c r="V3970" s="71"/>
      <c r="W3970" s="69"/>
      <c r="X3970" s="69"/>
      <c r="Y3970" s="69"/>
      <c r="Z3970" s="69"/>
      <c r="AA3970" s="270" t="str">
        <f>IF(ISTEXT(Z3970),VLOOKUP(Z3970,'_Keuzelijst Algemeen'!$B$3:$C$74,2),"")</f>
        <v/>
      </c>
      <c r="AB3970" s="85"/>
    </row>
    <row r="3971" spans="1:28" x14ac:dyDescent="0.3">
      <c r="A3971" s="249" t="s">
        <v>1103</v>
      </c>
      <c r="B3971" s="69"/>
      <c r="C3971" s="274" t="str">
        <f>IF(ISTEXT(B3971),VLOOKUP(B3971,'_Keuzelijst Algemeen'!$CC$3:$CD$10,2),"")</f>
        <v/>
      </c>
      <c r="D3971" s="87"/>
      <c r="E3971" s="69"/>
      <c r="F3971" s="69"/>
      <c r="I3971" s="85"/>
      <c r="P3971" s="69"/>
      <c r="Q3971" s="69"/>
      <c r="R3971" s="69"/>
      <c r="V3971" s="71"/>
      <c r="W3971" s="69"/>
      <c r="X3971" s="69"/>
      <c r="Y3971" s="69"/>
      <c r="Z3971" s="69"/>
      <c r="AA3971" s="270" t="str">
        <f>IF(ISTEXT(Z3971),VLOOKUP(Z3971,'_Keuzelijst Algemeen'!$B$3:$C$74,2),"")</f>
        <v/>
      </c>
      <c r="AB3971" s="85"/>
    </row>
    <row r="3972" spans="1:28" x14ac:dyDescent="0.3">
      <c r="A3972" s="249" t="s">
        <v>1103</v>
      </c>
      <c r="B3972" s="69"/>
      <c r="C3972" s="274" t="str">
        <f>IF(ISTEXT(B3972),VLOOKUP(B3972,'_Keuzelijst Algemeen'!$CC$3:$CD$10,2),"")</f>
        <v/>
      </c>
      <c r="D3972" s="87"/>
      <c r="E3972" s="69"/>
      <c r="F3972" s="69"/>
      <c r="I3972" s="85"/>
      <c r="P3972" s="69"/>
      <c r="Q3972" s="69"/>
      <c r="R3972" s="69"/>
      <c r="V3972" s="71"/>
      <c r="W3972" s="69"/>
      <c r="X3972" s="69"/>
      <c r="Y3972" s="69"/>
      <c r="Z3972" s="69"/>
      <c r="AA3972" s="270" t="str">
        <f>IF(ISTEXT(Z3972),VLOOKUP(Z3972,'_Keuzelijst Algemeen'!$B$3:$C$74,2),"")</f>
        <v/>
      </c>
      <c r="AB3972" s="85"/>
    </row>
    <row r="3973" spans="1:28" x14ac:dyDescent="0.3">
      <c r="A3973" s="249" t="s">
        <v>1103</v>
      </c>
      <c r="B3973" s="69"/>
      <c r="C3973" s="274" t="str">
        <f>IF(ISTEXT(B3973),VLOOKUP(B3973,'_Keuzelijst Algemeen'!$CC$3:$CD$10,2),"")</f>
        <v/>
      </c>
      <c r="D3973" s="87"/>
      <c r="E3973" s="69"/>
      <c r="F3973" s="69"/>
      <c r="I3973" s="85"/>
      <c r="P3973" s="69"/>
      <c r="Q3973" s="69"/>
      <c r="R3973" s="69"/>
      <c r="V3973" s="71"/>
      <c r="W3973" s="69"/>
      <c r="X3973" s="69"/>
      <c r="Y3973" s="69"/>
      <c r="Z3973" s="69"/>
      <c r="AA3973" s="270" t="str">
        <f>IF(ISTEXT(Z3973),VLOOKUP(Z3973,'_Keuzelijst Algemeen'!$B$3:$C$74,2),"")</f>
        <v/>
      </c>
      <c r="AB3973" s="85"/>
    </row>
    <row r="3974" spans="1:28" x14ac:dyDescent="0.3">
      <c r="A3974" s="249" t="s">
        <v>1103</v>
      </c>
      <c r="B3974" s="69"/>
      <c r="C3974" s="274" t="str">
        <f>IF(ISTEXT(B3974),VLOOKUP(B3974,'_Keuzelijst Algemeen'!$CC$3:$CD$10,2),"")</f>
        <v/>
      </c>
      <c r="D3974" s="87"/>
      <c r="E3974" s="69"/>
      <c r="F3974" s="69"/>
      <c r="I3974" s="85"/>
      <c r="P3974" s="69"/>
      <c r="Q3974" s="69"/>
      <c r="R3974" s="69"/>
      <c r="V3974" s="71"/>
      <c r="W3974" s="69"/>
      <c r="X3974" s="69"/>
      <c r="Y3974" s="69"/>
      <c r="Z3974" s="69"/>
      <c r="AA3974" s="270" t="str">
        <f>IF(ISTEXT(Z3974),VLOOKUP(Z3974,'_Keuzelijst Algemeen'!$B$3:$C$74,2),"")</f>
        <v/>
      </c>
      <c r="AB3974" s="85"/>
    </row>
    <row r="3975" spans="1:28" x14ac:dyDescent="0.3">
      <c r="A3975" s="249" t="s">
        <v>1103</v>
      </c>
      <c r="B3975" s="69"/>
      <c r="C3975" s="274" t="str">
        <f>IF(ISTEXT(B3975),VLOOKUP(B3975,'_Keuzelijst Algemeen'!$CC$3:$CD$10,2),"")</f>
        <v/>
      </c>
      <c r="D3975" s="87"/>
      <c r="E3975" s="69"/>
      <c r="F3975" s="69"/>
      <c r="I3975" s="85"/>
      <c r="P3975" s="69"/>
      <c r="Q3975" s="69"/>
      <c r="R3975" s="69"/>
      <c r="V3975" s="71"/>
      <c r="W3975" s="69"/>
      <c r="X3975" s="69"/>
      <c r="Y3975" s="69"/>
      <c r="Z3975" s="69"/>
      <c r="AA3975" s="270" t="str">
        <f>IF(ISTEXT(Z3975),VLOOKUP(Z3975,'_Keuzelijst Algemeen'!$B$3:$C$74,2),"")</f>
        <v/>
      </c>
      <c r="AB3975" s="85"/>
    </row>
    <row r="3976" spans="1:28" x14ac:dyDescent="0.3">
      <c r="A3976" s="249" t="s">
        <v>1103</v>
      </c>
      <c r="B3976" s="69"/>
      <c r="C3976" s="274" t="str">
        <f>IF(ISTEXT(B3976),VLOOKUP(B3976,'_Keuzelijst Algemeen'!$CC$3:$CD$10,2),"")</f>
        <v/>
      </c>
      <c r="D3976" s="87"/>
      <c r="E3976" s="69"/>
      <c r="F3976" s="69"/>
      <c r="I3976" s="85"/>
      <c r="P3976" s="69"/>
      <c r="Q3976" s="69"/>
      <c r="R3976" s="69"/>
      <c r="V3976" s="71"/>
      <c r="W3976" s="69"/>
      <c r="X3976" s="69"/>
      <c r="Y3976" s="69"/>
      <c r="Z3976" s="69"/>
      <c r="AA3976" s="270" t="str">
        <f>IF(ISTEXT(Z3976),VLOOKUP(Z3976,'_Keuzelijst Algemeen'!$B$3:$C$74,2),"")</f>
        <v/>
      </c>
      <c r="AB3976" s="85"/>
    </row>
    <row r="3977" spans="1:28" x14ac:dyDescent="0.3">
      <c r="A3977" s="249" t="s">
        <v>1103</v>
      </c>
      <c r="B3977" s="69"/>
      <c r="C3977" s="274" t="str">
        <f>IF(ISTEXT(B3977),VLOOKUP(B3977,'_Keuzelijst Algemeen'!$CC$3:$CD$10,2),"")</f>
        <v/>
      </c>
      <c r="D3977" s="87"/>
      <c r="E3977" s="69"/>
      <c r="F3977" s="69"/>
      <c r="I3977" s="85"/>
      <c r="P3977" s="69"/>
      <c r="Q3977" s="69"/>
      <c r="R3977" s="69"/>
      <c r="V3977" s="71"/>
      <c r="W3977" s="69"/>
      <c r="X3977" s="69"/>
      <c r="Y3977" s="69"/>
      <c r="Z3977" s="69"/>
      <c r="AA3977" s="270" t="str">
        <f>IF(ISTEXT(Z3977),VLOOKUP(Z3977,'_Keuzelijst Algemeen'!$B$3:$C$74,2),"")</f>
        <v/>
      </c>
      <c r="AB3977" s="85"/>
    </row>
    <row r="3978" spans="1:28" x14ac:dyDescent="0.3">
      <c r="A3978" s="249" t="s">
        <v>1103</v>
      </c>
      <c r="B3978" s="69"/>
      <c r="C3978" s="274" t="str">
        <f>IF(ISTEXT(B3978),VLOOKUP(B3978,'_Keuzelijst Algemeen'!$CC$3:$CD$10,2),"")</f>
        <v/>
      </c>
      <c r="D3978" s="87"/>
      <c r="E3978" s="69"/>
      <c r="F3978" s="69"/>
      <c r="I3978" s="85"/>
      <c r="P3978" s="69"/>
      <c r="Q3978" s="69"/>
      <c r="R3978" s="69"/>
      <c r="V3978" s="71"/>
      <c r="W3978" s="69"/>
      <c r="X3978" s="69"/>
      <c r="Y3978" s="69"/>
      <c r="Z3978" s="69"/>
      <c r="AA3978" s="270" t="str">
        <f>IF(ISTEXT(Z3978),VLOOKUP(Z3978,'_Keuzelijst Algemeen'!$B$3:$C$74,2),"")</f>
        <v/>
      </c>
      <c r="AB3978" s="85"/>
    </row>
    <row r="3979" spans="1:28" x14ac:dyDescent="0.3">
      <c r="A3979" s="249" t="s">
        <v>1103</v>
      </c>
      <c r="B3979" s="69"/>
      <c r="C3979" s="274" t="str">
        <f>IF(ISTEXT(B3979),VLOOKUP(B3979,'_Keuzelijst Algemeen'!$CC$3:$CD$10,2),"")</f>
        <v/>
      </c>
      <c r="D3979" s="87"/>
      <c r="E3979" s="69"/>
      <c r="F3979" s="69"/>
      <c r="I3979" s="85"/>
      <c r="P3979" s="69"/>
      <c r="Q3979" s="69"/>
      <c r="R3979" s="69"/>
      <c r="V3979" s="71"/>
      <c r="W3979" s="69"/>
      <c r="X3979" s="69"/>
      <c r="Y3979" s="69"/>
      <c r="Z3979" s="69"/>
      <c r="AA3979" s="270" t="str">
        <f>IF(ISTEXT(Z3979),VLOOKUP(Z3979,'_Keuzelijst Algemeen'!$B$3:$C$74,2),"")</f>
        <v/>
      </c>
      <c r="AB3979" s="85"/>
    </row>
    <row r="3980" spans="1:28" x14ac:dyDescent="0.3">
      <c r="A3980" s="249" t="s">
        <v>1103</v>
      </c>
      <c r="B3980" s="69"/>
      <c r="C3980" s="274" t="str">
        <f>IF(ISTEXT(B3980),VLOOKUP(B3980,'_Keuzelijst Algemeen'!$CC$3:$CD$10,2),"")</f>
        <v/>
      </c>
      <c r="D3980" s="87"/>
      <c r="E3980" s="69"/>
      <c r="F3980" s="69"/>
      <c r="I3980" s="85"/>
      <c r="P3980" s="69"/>
      <c r="Q3980" s="69"/>
      <c r="R3980" s="69"/>
      <c r="V3980" s="71"/>
      <c r="W3980" s="69"/>
      <c r="X3980" s="69"/>
      <c r="Y3980" s="69"/>
      <c r="Z3980" s="69"/>
      <c r="AA3980" s="270" t="str">
        <f>IF(ISTEXT(Z3980),VLOOKUP(Z3980,'_Keuzelijst Algemeen'!$B$3:$C$74,2),"")</f>
        <v/>
      </c>
      <c r="AB3980" s="85"/>
    </row>
    <row r="3981" spans="1:28" x14ac:dyDescent="0.3">
      <c r="A3981" s="249" t="s">
        <v>1103</v>
      </c>
      <c r="B3981" s="69"/>
      <c r="C3981" s="274" t="str">
        <f>IF(ISTEXT(B3981),VLOOKUP(B3981,'_Keuzelijst Algemeen'!$CC$3:$CD$10,2),"")</f>
        <v/>
      </c>
      <c r="D3981" s="87"/>
      <c r="E3981" s="69"/>
      <c r="F3981" s="69"/>
      <c r="I3981" s="85"/>
      <c r="P3981" s="69"/>
      <c r="Q3981" s="69"/>
      <c r="R3981" s="69"/>
      <c r="V3981" s="71"/>
      <c r="W3981" s="69"/>
      <c r="X3981" s="69"/>
      <c r="Y3981" s="69"/>
      <c r="Z3981" s="69"/>
      <c r="AA3981" s="270" t="str">
        <f>IF(ISTEXT(Z3981),VLOOKUP(Z3981,'_Keuzelijst Algemeen'!$B$3:$C$74,2),"")</f>
        <v/>
      </c>
      <c r="AB3981" s="85"/>
    </row>
    <row r="3982" spans="1:28" x14ac:dyDescent="0.3">
      <c r="A3982" s="249" t="s">
        <v>1103</v>
      </c>
      <c r="B3982" s="69"/>
      <c r="C3982" s="274" t="str">
        <f>IF(ISTEXT(B3982),VLOOKUP(B3982,'_Keuzelijst Algemeen'!$CC$3:$CD$10,2),"")</f>
        <v/>
      </c>
      <c r="D3982" s="87"/>
      <c r="E3982" s="69"/>
      <c r="F3982" s="69"/>
      <c r="I3982" s="85"/>
      <c r="P3982" s="69"/>
      <c r="Q3982" s="69"/>
      <c r="R3982" s="69"/>
      <c r="V3982" s="71"/>
      <c r="W3982" s="69"/>
      <c r="X3982" s="69"/>
      <c r="Y3982" s="69"/>
      <c r="Z3982" s="69"/>
      <c r="AA3982" s="270" t="str">
        <f>IF(ISTEXT(Z3982),VLOOKUP(Z3982,'_Keuzelijst Algemeen'!$B$3:$C$74,2),"")</f>
        <v/>
      </c>
      <c r="AB3982" s="85"/>
    </row>
    <row r="3983" spans="1:28" x14ac:dyDescent="0.3">
      <c r="A3983" s="249" t="s">
        <v>1103</v>
      </c>
      <c r="B3983" s="69"/>
      <c r="C3983" s="274" t="str">
        <f>IF(ISTEXT(B3983),VLOOKUP(B3983,'_Keuzelijst Algemeen'!$CC$3:$CD$10,2),"")</f>
        <v/>
      </c>
      <c r="D3983" s="87"/>
      <c r="E3983" s="69"/>
      <c r="F3983" s="69"/>
      <c r="I3983" s="85"/>
      <c r="P3983" s="69"/>
      <c r="Q3983" s="69"/>
      <c r="R3983" s="69"/>
      <c r="V3983" s="71"/>
      <c r="W3983" s="69"/>
      <c r="X3983" s="69"/>
      <c r="Y3983" s="69"/>
      <c r="Z3983" s="69"/>
      <c r="AA3983" s="270" t="str">
        <f>IF(ISTEXT(Z3983),VLOOKUP(Z3983,'_Keuzelijst Algemeen'!$B$3:$C$74,2),"")</f>
        <v/>
      </c>
      <c r="AB3983" s="85"/>
    </row>
    <row r="3984" spans="1:28" x14ac:dyDescent="0.3">
      <c r="A3984" s="249" t="s">
        <v>1103</v>
      </c>
      <c r="B3984" s="69"/>
      <c r="C3984" s="274" t="str">
        <f>IF(ISTEXT(B3984),VLOOKUP(B3984,'_Keuzelijst Algemeen'!$CC$3:$CD$10,2),"")</f>
        <v/>
      </c>
      <c r="D3984" s="87"/>
      <c r="E3984" s="69"/>
      <c r="F3984" s="69"/>
      <c r="I3984" s="85"/>
      <c r="P3984" s="69"/>
      <c r="Q3984" s="69"/>
      <c r="R3984" s="69"/>
      <c r="V3984" s="71"/>
      <c r="W3984" s="69"/>
      <c r="X3984" s="69"/>
      <c r="Y3984" s="69"/>
      <c r="Z3984" s="69"/>
      <c r="AA3984" s="270" t="str">
        <f>IF(ISTEXT(Z3984),VLOOKUP(Z3984,'_Keuzelijst Algemeen'!$B$3:$C$74,2),"")</f>
        <v/>
      </c>
      <c r="AB3984" s="85"/>
    </row>
    <row r="3985" spans="1:28" x14ac:dyDescent="0.3">
      <c r="A3985" s="249" t="s">
        <v>1103</v>
      </c>
      <c r="B3985" s="69"/>
      <c r="C3985" s="274" t="str">
        <f>IF(ISTEXT(B3985),VLOOKUP(B3985,'_Keuzelijst Algemeen'!$CC$3:$CD$10,2),"")</f>
        <v/>
      </c>
      <c r="D3985" s="87"/>
      <c r="E3985" s="69"/>
      <c r="F3985" s="69"/>
      <c r="I3985" s="85"/>
      <c r="P3985" s="69"/>
      <c r="Q3985" s="69"/>
      <c r="R3985" s="69"/>
      <c r="V3985" s="71"/>
      <c r="W3985" s="69"/>
      <c r="X3985" s="69"/>
      <c r="Y3985" s="69"/>
      <c r="Z3985" s="69"/>
      <c r="AA3985" s="270" t="str">
        <f>IF(ISTEXT(Z3985),VLOOKUP(Z3985,'_Keuzelijst Algemeen'!$B$3:$C$74,2),"")</f>
        <v/>
      </c>
      <c r="AB3985" s="85"/>
    </row>
    <row r="3986" spans="1:28" x14ac:dyDescent="0.3">
      <c r="A3986" s="249" t="s">
        <v>1103</v>
      </c>
      <c r="B3986" s="69"/>
      <c r="C3986" s="274" t="str">
        <f>IF(ISTEXT(B3986),VLOOKUP(B3986,'_Keuzelijst Algemeen'!$CC$3:$CD$10,2),"")</f>
        <v/>
      </c>
      <c r="D3986" s="87"/>
      <c r="E3986" s="69"/>
      <c r="F3986" s="69"/>
      <c r="I3986" s="85"/>
      <c r="P3986" s="69"/>
      <c r="Q3986" s="69"/>
      <c r="R3986" s="69"/>
      <c r="V3986" s="71"/>
      <c r="W3986" s="69"/>
      <c r="X3986" s="69"/>
      <c r="Y3986" s="69"/>
      <c r="Z3986" s="69"/>
      <c r="AA3986" s="270" t="str">
        <f>IF(ISTEXT(Z3986),VLOOKUP(Z3986,'_Keuzelijst Algemeen'!$B$3:$C$74,2),"")</f>
        <v/>
      </c>
      <c r="AB3986" s="85"/>
    </row>
    <row r="3987" spans="1:28" x14ac:dyDescent="0.3">
      <c r="A3987" s="249" t="s">
        <v>1103</v>
      </c>
      <c r="B3987" s="69"/>
      <c r="C3987" s="274" t="str">
        <f>IF(ISTEXT(B3987),VLOOKUP(B3987,'_Keuzelijst Algemeen'!$CC$3:$CD$10,2),"")</f>
        <v/>
      </c>
      <c r="D3987" s="87"/>
      <c r="E3987" s="69"/>
      <c r="F3987" s="69"/>
      <c r="I3987" s="85"/>
      <c r="P3987" s="69"/>
      <c r="Q3987" s="69"/>
      <c r="R3987" s="69"/>
      <c r="V3987" s="71"/>
      <c r="W3987" s="69"/>
      <c r="X3987" s="69"/>
      <c r="Y3987" s="69"/>
      <c r="Z3987" s="69"/>
      <c r="AA3987" s="270" t="str">
        <f>IF(ISTEXT(Z3987),VLOOKUP(Z3987,'_Keuzelijst Algemeen'!$B$3:$C$74,2),"")</f>
        <v/>
      </c>
      <c r="AB3987" s="85"/>
    </row>
    <row r="3988" spans="1:28" x14ac:dyDescent="0.3">
      <c r="A3988" s="249" t="s">
        <v>1103</v>
      </c>
      <c r="B3988" s="69"/>
      <c r="C3988" s="274" t="str">
        <f>IF(ISTEXT(B3988),VLOOKUP(B3988,'_Keuzelijst Algemeen'!$CC$3:$CD$10,2),"")</f>
        <v/>
      </c>
      <c r="D3988" s="87"/>
      <c r="E3988" s="69"/>
      <c r="F3988" s="69"/>
      <c r="I3988" s="85"/>
      <c r="P3988" s="69"/>
      <c r="Q3988" s="69"/>
      <c r="R3988" s="69"/>
      <c r="V3988" s="71"/>
      <c r="W3988" s="69"/>
      <c r="X3988" s="69"/>
      <c r="Y3988" s="69"/>
      <c r="Z3988" s="69"/>
      <c r="AA3988" s="270" t="str">
        <f>IF(ISTEXT(Z3988),VLOOKUP(Z3988,'_Keuzelijst Algemeen'!$B$3:$C$74,2),"")</f>
        <v/>
      </c>
      <c r="AB3988" s="85"/>
    </row>
    <row r="3989" spans="1:28" x14ac:dyDescent="0.3">
      <c r="A3989" s="249" t="s">
        <v>1103</v>
      </c>
      <c r="B3989" s="69"/>
      <c r="C3989" s="274" t="str">
        <f>IF(ISTEXT(B3989),VLOOKUP(B3989,'_Keuzelijst Algemeen'!$CC$3:$CD$10,2),"")</f>
        <v/>
      </c>
      <c r="D3989" s="87"/>
      <c r="E3989" s="69"/>
      <c r="F3989" s="69"/>
      <c r="I3989" s="85"/>
      <c r="P3989" s="69"/>
      <c r="Q3989" s="69"/>
      <c r="R3989" s="69"/>
      <c r="V3989" s="71"/>
      <c r="W3989" s="69"/>
      <c r="X3989" s="69"/>
      <c r="Y3989" s="69"/>
      <c r="Z3989" s="69"/>
      <c r="AA3989" s="270" t="str">
        <f>IF(ISTEXT(Z3989),VLOOKUP(Z3989,'_Keuzelijst Algemeen'!$B$3:$C$74,2),"")</f>
        <v/>
      </c>
      <c r="AB3989" s="85"/>
    </row>
    <row r="3990" spans="1:28" x14ac:dyDescent="0.3">
      <c r="A3990" s="249" t="s">
        <v>1103</v>
      </c>
      <c r="B3990" s="69"/>
      <c r="C3990" s="274" t="str">
        <f>IF(ISTEXT(B3990),VLOOKUP(B3990,'_Keuzelijst Algemeen'!$CC$3:$CD$10,2),"")</f>
        <v/>
      </c>
      <c r="D3990" s="87"/>
      <c r="E3990" s="69"/>
      <c r="F3990" s="69"/>
      <c r="I3990" s="85"/>
      <c r="P3990" s="69"/>
      <c r="Q3990" s="69"/>
      <c r="R3990" s="69"/>
      <c r="V3990" s="71"/>
      <c r="W3990" s="69"/>
      <c r="X3990" s="69"/>
      <c r="Y3990" s="69"/>
      <c r="Z3990" s="69"/>
      <c r="AA3990" s="270" t="str">
        <f>IF(ISTEXT(Z3990),VLOOKUP(Z3990,'_Keuzelijst Algemeen'!$B$3:$C$74,2),"")</f>
        <v/>
      </c>
      <c r="AB3990" s="85"/>
    </row>
    <row r="3991" spans="1:28" x14ac:dyDescent="0.3">
      <c r="A3991" s="249" t="s">
        <v>1103</v>
      </c>
      <c r="B3991" s="69"/>
      <c r="C3991" s="274" t="str">
        <f>IF(ISTEXT(B3991),VLOOKUP(B3991,'_Keuzelijst Algemeen'!$CC$3:$CD$10,2),"")</f>
        <v/>
      </c>
      <c r="D3991" s="87"/>
      <c r="E3991" s="69"/>
      <c r="F3991" s="69"/>
      <c r="I3991" s="85"/>
      <c r="P3991" s="69"/>
      <c r="Q3991" s="69"/>
      <c r="R3991" s="69"/>
      <c r="V3991" s="71"/>
      <c r="W3991" s="69"/>
      <c r="X3991" s="69"/>
      <c r="Y3991" s="69"/>
      <c r="Z3991" s="69"/>
      <c r="AA3991" s="270" t="str">
        <f>IF(ISTEXT(Z3991),VLOOKUP(Z3991,'_Keuzelijst Algemeen'!$B$3:$C$74,2),"")</f>
        <v/>
      </c>
      <c r="AB3991" s="85"/>
    </row>
    <row r="3992" spans="1:28" x14ac:dyDescent="0.3">
      <c r="A3992" s="249" t="s">
        <v>1103</v>
      </c>
      <c r="B3992" s="69"/>
      <c r="C3992" s="274" t="str">
        <f>IF(ISTEXT(B3992),VLOOKUP(B3992,'_Keuzelijst Algemeen'!$CC$3:$CD$10,2),"")</f>
        <v/>
      </c>
      <c r="D3992" s="87"/>
      <c r="E3992" s="69"/>
      <c r="F3992" s="69"/>
      <c r="I3992" s="85"/>
      <c r="P3992" s="69"/>
      <c r="Q3992" s="69"/>
      <c r="R3992" s="69"/>
      <c r="V3992" s="71"/>
      <c r="W3992" s="69"/>
      <c r="X3992" s="69"/>
      <c r="Y3992" s="69"/>
      <c r="Z3992" s="69"/>
      <c r="AA3992" s="270" t="str">
        <f>IF(ISTEXT(Z3992),VLOOKUP(Z3992,'_Keuzelijst Algemeen'!$B$3:$C$74,2),"")</f>
        <v/>
      </c>
      <c r="AB3992" s="85"/>
    </row>
    <row r="3993" spans="1:28" x14ac:dyDescent="0.3">
      <c r="A3993" s="249" t="s">
        <v>1103</v>
      </c>
      <c r="B3993" s="69"/>
      <c r="C3993" s="274" t="str">
        <f>IF(ISTEXT(B3993),VLOOKUP(B3993,'_Keuzelijst Algemeen'!$CC$3:$CD$10,2),"")</f>
        <v/>
      </c>
      <c r="D3993" s="87"/>
      <c r="E3993" s="69"/>
      <c r="F3993" s="69"/>
      <c r="I3993" s="85"/>
      <c r="P3993" s="69"/>
      <c r="Q3993" s="69"/>
      <c r="R3993" s="69"/>
      <c r="V3993" s="71"/>
      <c r="W3993" s="69"/>
      <c r="X3993" s="69"/>
      <c r="Y3993" s="69"/>
      <c r="Z3993" s="69"/>
      <c r="AA3993" s="270" t="str">
        <f>IF(ISTEXT(Z3993),VLOOKUP(Z3993,'_Keuzelijst Algemeen'!$B$3:$C$74,2),"")</f>
        <v/>
      </c>
      <c r="AB3993" s="85"/>
    </row>
    <row r="3994" spans="1:28" x14ac:dyDescent="0.3">
      <c r="A3994" s="249" t="s">
        <v>1103</v>
      </c>
      <c r="B3994" s="69"/>
      <c r="C3994" s="274" t="str">
        <f>IF(ISTEXT(B3994),VLOOKUP(B3994,'_Keuzelijst Algemeen'!$CC$3:$CD$10,2),"")</f>
        <v/>
      </c>
      <c r="D3994" s="87"/>
      <c r="E3994" s="69"/>
      <c r="F3994" s="69"/>
      <c r="I3994" s="85"/>
      <c r="P3994" s="69"/>
      <c r="Q3994" s="69"/>
      <c r="R3994" s="69"/>
      <c r="V3994" s="71"/>
      <c r="W3994" s="69"/>
      <c r="X3994" s="69"/>
      <c r="Y3994" s="69"/>
      <c r="Z3994" s="69"/>
      <c r="AA3994" s="270" t="str">
        <f>IF(ISTEXT(Z3994),VLOOKUP(Z3994,'_Keuzelijst Algemeen'!$B$3:$C$74,2),"")</f>
        <v/>
      </c>
      <c r="AB3994" s="85"/>
    </row>
    <row r="3995" spans="1:28" x14ac:dyDescent="0.3">
      <c r="A3995" s="249" t="s">
        <v>1103</v>
      </c>
      <c r="B3995" s="69"/>
      <c r="C3995" s="274" t="str">
        <f>IF(ISTEXT(B3995),VLOOKUP(B3995,'_Keuzelijst Algemeen'!$CC$3:$CD$10,2),"")</f>
        <v/>
      </c>
      <c r="D3995" s="87"/>
      <c r="E3995" s="69"/>
      <c r="F3995" s="69"/>
      <c r="I3995" s="85"/>
      <c r="P3995" s="69"/>
      <c r="Q3995" s="69"/>
      <c r="R3995" s="69"/>
      <c r="V3995" s="71"/>
      <c r="W3995" s="69"/>
      <c r="X3995" s="69"/>
      <c r="Y3995" s="69"/>
      <c r="Z3995" s="69"/>
      <c r="AA3995" s="270" t="str">
        <f>IF(ISTEXT(Z3995),VLOOKUP(Z3995,'_Keuzelijst Algemeen'!$B$3:$C$74,2),"")</f>
        <v/>
      </c>
      <c r="AB3995" s="85"/>
    </row>
    <row r="3996" spans="1:28" x14ac:dyDescent="0.3">
      <c r="A3996" s="249" t="s">
        <v>1103</v>
      </c>
      <c r="B3996" s="69"/>
      <c r="C3996" s="274" t="str">
        <f>IF(ISTEXT(B3996),VLOOKUP(B3996,'_Keuzelijst Algemeen'!$CC$3:$CD$10,2),"")</f>
        <v/>
      </c>
      <c r="D3996" s="87"/>
      <c r="E3996" s="69"/>
      <c r="F3996" s="69"/>
      <c r="I3996" s="85"/>
      <c r="P3996" s="69"/>
      <c r="Q3996" s="69"/>
      <c r="R3996" s="69"/>
      <c r="V3996" s="71"/>
      <c r="W3996" s="69"/>
      <c r="X3996" s="69"/>
      <c r="Y3996" s="69"/>
      <c r="Z3996" s="69"/>
      <c r="AA3996" s="270" t="str">
        <f>IF(ISTEXT(Z3996),VLOOKUP(Z3996,'_Keuzelijst Algemeen'!$B$3:$C$74,2),"")</f>
        <v/>
      </c>
      <c r="AB3996" s="85"/>
    </row>
    <row r="3997" spans="1:28" x14ac:dyDescent="0.3">
      <c r="A3997" s="249" t="s">
        <v>1103</v>
      </c>
      <c r="B3997" s="69"/>
      <c r="C3997" s="274" t="str">
        <f>IF(ISTEXT(B3997),VLOOKUP(B3997,'_Keuzelijst Algemeen'!$CC$3:$CD$10,2),"")</f>
        <v/>
      </c>
      <c r="D3997" s="87"/>
      <c r="E3997" s="69"/>
      <c r="F3997" s="69"/>
      <c r="I3997" s="85"/>
      <c r="P3997" s="69"/>
      <c r="Q3997" s="69"/>
      <c r="R3997" s="69"/>
      <c r="V3997" s="71"/>
      <c r="W3997" s="69"/>
      <c r="X3997" s="69"/>
      <c r="Y3997" s="69"/>
      <c r="Z3997" s="69"/>
      <c r="AA3997" s="270" t="str">
        <f>IF(ISTEXT(Z3997),VLOOKUP(Z3997,'_Keuzelijst Algemeen'!$B$3:$C$74,2),"")</f>
        <v/>
      </c>
      <c r="AB3997" s="85"/>
    </row>
    <row r="3998" spans="1:28" x14ac:dyDescent="0.3">
      <c r="A3998" s="249" t="s">
        <v>1103</v>
      </c>
      <c r="B3998" s="69"/>
      <c r="C3998" s="274" t="str">
        <f>IF(ISTEXT(B3998),VLOOKUP(B3998,'_Keuzelijst Algemeen'!$CC$3:$CD$10,2),"")</f>
        <v/>
      </c>
      <c r="D3998" s="87"/>
      <c r="E3998" s="69"/>
      <c r="F3998" s="69"/>
      <c r="I3998" s="85"/>
      <c r="P3998" s="69"/>
      <c r="Q3998" s="69"/>
      <c r="R3998" s="69"/>
      <c r="V3998" s="71"/>
      <c r="W3998" s="69"/>
      <c r="X3998" s="69"/>
      <c r="Y3998" s="69"/>
      <c r="Z3998" s="69"/>
      <c r="AA3998" s="270" t="str">
        <f>IF(ISTEXT(Z3998),VLOOKUP(Z3998,'_Keuzelijst Algemeen'!$B$3:$C$74,2),"")</f>
        <v/>
      </c>
      <c r="AB3998" s="85"/>
    </row>
    <row r="3999" spans="1:28" x14ac:dyDescent="0.3">
      <c r="A3999" s="249" t="s">
        <v>1103</v>
      </c>
      <c r="B3999" s="69"/>
      <c r="C3999" s="274" t="str">
        <f>IF(ISTEXT(B3999),VLOOKUP(B3999,'_Keuzelijst Algemeen'!$CC$3:$CD$10,2),"")</f>
        <v/>
      </c>
      <c r="D3999" s="87"/>
      <c r="E3999" s="69"/>
      <c r="F3999" s="69"/>
      <c r="I3999" s="85"/>
      <c r="P3999" s="69"/>
      <c r="Q3999" s="69"/>
      <c r="R3999" s="69"/>
      <c r="V3999" s="71"/>
      <c r="W3999" s="69"/>
      <c r="X3999" s="69"/>
      <c r="Y3999" s="69"/>
      <c r="Z3999" s="69"/>
      <c r="AA3999" s="270" t="str">
        <f>IF(ISTEXT(Z3999),VLOOKUP(Z3999,'_Keuzelijst Algemeen'!$B$3:$C$74,2),"")</f>
        <v/>
      </c>
      <c r="AB3999" s="85"/>
    </row>
    <row r="4000" spans="1:28" x14ac:dyDescent="0.3">
      <c r="A4000" s="249" t="s">
        <v>1103</v>
      </c>
      <c r="B4000" s="69"/>
      <c r="C4000" s="274" t="str">
        <f>IF(ISTEXT(B4000),VLOOKUP(B4000,'_Keuzelijst Algemeen'!$CC$3:$CD$10,2),"")</f>
        <v/>
      </c>
      <c r="D4000" s="87"/>
      <c r="E4000" s="69"/>
      <c r="F4000" s="69"/>
      <c r="I4000" s="85"/>
      <c r="P4000" s="69"/>
      <c r="Q4000" s="69"/>
      <c r="R4000" s="69"/>
      <c r="V4000" s="71"/>
      <c r="W4000" s="69"/>
      <c r="X4000" s="69"/>
      <c r="Y4000" s="69"/>
      <c r="Z4000" s="69"/>
      <c r="AA4000" s="270" t="str">
        <f>IF(ISTEXT(Z4000),VLOOKUP(Z4000,'_Keuzelijst Algemeen'!$B$3:$C$74,2),"")</f>
        <v/>
      </c>
      <c r="AB4000" s="85"/>
    </row>
    <row r="4001" spans="1:28" x14ac:dyDescent="0.3">
      <c r="A4001" s="249" t="s">
        <v>1103</v>
      </c>
      <c r="B4001" s="69"/>
      <c r="C4001" s="274" t="str">
        <f>IF(ISTEXT(B4001),VLOOKUP(B4001,'_Keuzelijst Algemeen'!$CC$3:$CD$10,2),"")</f>
        <v/>
      </c>
      <c r="D4001" s="87"/>
      <c r="E4001" s="69"/>
      <c r="F4001" s="69"/>
      <c r="I4001" s="85"/>
      <c r="P4001" s="69"/>
      <c r="Q4001" s="69"/>
      <c r="R4001" s="69"/>
      <c r="V4001" s="71"/>
      <c r="W4001" s="69"/>
      <c r="X4001" s="69"/>
      <c r="Y4001" s="69"/>
      <c r="Z4001" s="69"/>
      <c r="AA4001" s="270" t="str">
        <f>IF(ISTEXT(Z4001),VLOOKUP(Z4001,'_Keuzelijst Algemeen'!$B$3:$C$74,2),"")</f>
        <v/>
      </c>
      <c r="AB4001" s="85"/>
    </row>
    <row r="4002" spans="1:28" x14ac:dyDescent="0.3">
      <c r="A4002" s="249" t="s">
        <v>1103</v>
      </c>
      <c r="B4002" s="69"/>
      <c r="C4002" s="274" t="str">
        <f>IF(ISTEXT(B4002),VLOOKUP(B4002,'_Keuzelijst Algemeen'!$CC$3:$CD$10,2),"")</f>
        <v/>
      </c>
      <c r="D4002" s="87"/>
      <c r="E4002" s="69"/>
      <c r="F4002" s="69"/>
      <c r="I4002" s="85"/>
      <c r="P4002" s="69"/>
      <c r="Q4002" s="69"/>
      <c r="R4002" s="69"/>
      <c r="V4002" s="71"/>
      <c r="W4002" s="69"/>
      <c r="X4002" s="69"/>
      <c r="Y4002" s="69"/>
      <c r="Z4002" s="69"/>
      <c r="AA4002" s="270" t="str">
        <f>IF(ISTEXT(Z4002),VLOOKUP(Z4002,'_Keuzelijst Algemeen'!$B$3:$C$74,2),"")</f>
        <v/>
      </c>
      <c r="AB4002" s="85"/>
    </row>
    <row r="4003" spans="1:28" x14ac:dyDescent="0.3">
      <c r="A4003" s="249" t="s">
        <v>1103</v>
      </c>
      <c r="B4003" s="69"/>
      <c r="C4003" s="274" t="str">
        <f>IF(ISTEXT(B4003),VLOOKUP(B4003,'_Keuzelijst Algemeen'!$CC$3:$CD$10,2),"")</f>
        <v/>
      </c>
      <c r="D4003" s="87"/>
      <c r="E4003" s="69"/>
      <c r="F4003" s="69"/>
      <c r="I4003" s="85"/>
      <c r="P4003" s="69"/>
      <c r="Q4003" s="69"/>
      <c r="R4003" s="69"/>
      <c r="V4003" s="71"/>
      <c r="W4003" s="69"/>
      <c r="X4003" s="69"/>
      <c r="Y4003" s="69"/>
      <c r="Z4003" s="69"/>
      <c r="AA4003" s="270" t="str">
        <f>IF(ISTEXT(Z4003),VLOOKUP(Z4003,'_Keuzelijst Algemeen'!$B$3:$C$74,2),"")</f>
        <v/>
      </c>
      <c r="AB4003" s="85"/>
    </row>
    <row r="4004" spans="1:28" x14ac:dyDescent="0.3">
      <c r="A4004" s="249" t="s">
        <v>1103</v>
      </c>
      <c r="B4004" s="69"/>
      <c r="C4004" s="274" t="str">
        <f>IF(ISTEXT(B4004),VLOOKUP(B4004,'_Keuzelijst Algemeen'!$CC$3:$CD$10,2),"")</f>
        <v/>
      </c>
      <c r="D4004" s="87"/>
      <c r="E4004" s="69"/>
      <c r="F4004" s="69"/>
      <c r="I4004" s="85"/>
      <c r="P4004" s="69"/>
      <c r="Q4004" s="69"/>
      <c r="R4004" s="69"/>
      <c r="V4004" s="71"/>
      <c r="W4004" s="69"/>
      <c r="X4004" s="69"/>
      <c r="Y4004" s="69"/>
      <c r="Z4004" s="69"/>
      <c r="AA4004" s="270" t="str">
        <f>IF(ISTEXT(Z4004),VLOOKUP(Z4004,'_Keuzelijst Algemeen'!$B$3:$C$74,2),"")</f>
        <v/>
      </c>
      <c r="AB4004" s="85"/>
    </row>
    <row r="4005" spans="1:28" x14ac:dyDescent="0.3">
      <c r="A4005" s="249" t="s">
        <v>1103</v>
      </c>
      <c r="B4005" s="69"/>
      <c r="C4005" s="274" t="str">
        <f>IF(ISTEXT(B4005),VLOOKUP(B4005,'_Keuzelijst Algemeen'!$CC$3:$CD$10,2),"")</f>
        <v/>
      </c>
      <c r="D4005" s="87"/>
      <c r="E4005" s="69"/>
      <c r="F4005" s="69"/>
      <c r="I4005" s="85"/>
      <c r="P4005" s="69"/>
      <c r="Q4005" s="69"/>
      <c r="R4005" s="69"/>
      <c r="V4005" s="71"/>
      <c r="W4005" s="69"/>
      <c r="X4005" s="69"/>
      <c r="Y4005" s="69"/>
      <c r="Z4005" s="69"/>
      <c r="AA4005" s="270" t="str">
        <f>IF(ISTEXT(Z4005),VLOOKUP(Z4005,'_Keuzelijst Algemeen'!$B$3:$C$74,2),"")</f>
        <v/>
      </c>
      <c r="AB4005" s="85"/>
    </row>
    <row r="4006" spans="1:28" x14ac:dyDescent="0.3">
      <c r="A4006" s="249" t="s">
        <v>1103</v>
      </c>
      <c r="B4006" s="69"/>
      <c r="C4006" s="274" t="str">
        <f>IF(ISTEXT(B4006),VLOOKUP(B4006,'_Keuzelijst Algemeen'!$CC$3:$CD$10,2),"")</f>
        <v/>
      </c>
      <c r="D4006" s="87"/>
      <c r="E4006" s="69"/>
      <c r="F4006" s="69"/>
      <c r="I4006" s="85"/>
      <c r="P4006" s="69"/>
      <c r="Q4006" s="69"/>
      <c r="R4006" s="69"/>
      <c r="V4006" s="71"/>
      <c r="W4006" s="69"/>
      <c r="X4006" s="69"/>
      <c r="Y4006" s="69"/>
      <c r="Z4006" s="69"/>
      <c r="AA4006" s="270" t="str">
        <f>IF(ISTEXT(Z4006),VLOOKUP(Z4006,'_Keuzelijst Algemeen'!$B$3:$C$74,2),"")</f>
        <v/>
      </c>
      <c r="AB4006" s="85"/>
    </row>
    <row r="4007" spans="1:28" x14ac:dyDescent="0.3">
      <c r="A4007" s="249" t="s">
        <v>1103</v>
      </c>
      <c r="B4007" s="69"/>
      <c r="C4007" s="274" t="str">
        <f>IF(ISTEXT(B4007),VLOOKUP(B4007,'_Keuzelijst Algemeen'!$CC$3:$CD$10,2),"")</f>
        <v/>
      </c>
      <c r="D4007" s="87"/>
      <c r="E4007" s="69"/>
      <c r="F4007" s="69"/>
      <c r="I4007" s="85"/>
      <c r="P4007" s="69"/>
      <c r="Q4007" s="69"/>
      <c r="R4007" s="69"/>
      <c r="V4007" s="71"/>
      <c r="W4007" s="69"/>
      <c r="X4007" s="69"/>
      <c r="Y4007" s="69"/>
      <c r="Z4007" s="69"/>
      <c r="AA4007" s="270" t="str">
        <f>IF(ISTEXT(Z4007),VLOOKUP(Z4007,'_Keuzelijst Algemeen'!$B$3:$C$74,2),"")</f>
        <v/>
      </c>
      <c r="AB4007" s="85"/>
    </row>
    <row r="4008" spans="1:28" x14ac:dyDescent="0.3">
      <c r="A4008" s="249" t="s">
        <v>1103</v>
      </c>
      <c r="B4008" s="69"/>
      <c r="C4008" s="274" t="str">
        <f>IF(ISTEXT(B4008),VLOOKUP(B4008,'_Keuzelijst Algemeen'!$CC$3:$CD$10,2),"")</f>
        <v/>
      </c>
      <c r="D4008" s="87"/>
      <c r="E4008" s="69"/>
      <c r="F4008" s="69"/>
      <c r="I4008" s="85"/>
      <c r="P4008" s="69"/>
      <c r="Q4008" s="69"/>
      <c r="R4008" s="69"/>
      <c r="V4008" s="71"/>
      <c r="W4008" s="69"/>
      <c r="X4008" s="69"/>
      <c r="Y4008" s="69"/>
      <c r="Z4008" s="69"/>
      <c r="AA4008" s="270" t="str">
        <f>IF(ISTEXT(Z4008),VLOOKUP(Z4008,'_Keuzelijst Algemeen'!$B$3:$C$74,2),"")</f>
        <v/>
      </c>
      <c r="AB4008" s="85"/>
    </row>
    <row r="4009" spans="1:28" x14ac:dyDescent="0.3">
      <c r="A4009" s="249" t="s">
        <v>1103</v>
      </c>
      <c r="B4009" s="69"/>
      <c r="C4009" s="274" t="str">
        <f>IF(ISTEXT(B4009),VLOOKUP(B4009,'_Keuzelijst Algemeen'!$CC$3:$CD$10,2),"")</f>
        <v/>
      </c>
      <c r="D4009" s="87"/>
      <c r="E4009" s="69"/>
      <c r="F4009" s="69"/>
      <c r="I4009" s="85"/>
      <c r="P4009" s="69"/>
      <c r="Q4009" s="69"/>
      <c r="R4009" s="69"/>
      <c r="V4009" s="71"/>
      <c r="W4009" s="69"/>
      <c r="X4009" s="69"/>
      <c r="Y4009" s="69"/>
      <c r="Z4009" s="69"/>
      <c r="AA4009" s="270" t="str">
        <f>IF(ISTEXT(Z4009),VLOOKUP(Z4009,'_Keuzelijst Algemeen'!$B$3:$C$74,2),"")</f>
        <v/>
      </c>
      <c r="AB4009" s="85"/>
    </row>
    <row r="4010" spans="1:28" x14ac:dyDescent="0.3">
      <c r="A4010" s="249" t="s">
        <v>1103</v>
      </c>
      <c r="B4010" s="69"/>
      <c r="C4010" s="274" t="str">
        <f>IF(ISTEXT(B4010),VLOOKUP(B4010,'_Keuzelijst Algemeen'!$CC$3:$CD$10,2),"")</f>
        <v/>
      </c>
      <c r="D4010" s="87"/>
      <c r="E4010" s="69"/>
      <c r="F4010" s="69"/>
      <c r="I4010" s="85"/>
      <c r="P4010" s="69"/>
      <c r="Q4010" s="69"/>
      <c r="R4010" s="69"/>
      <c r="V4010" s="71"/>
      <c r="W4010" s="69"/>
      <c r="X4010" s="69"/>
      <c r="Y4010" s="69"/>
      <c r="Z4010" s="69"/>
      <c r="AA4010" s="270" t="str">
        <f>IF(ISTEXT(Z4010),VLOOKUP(Z4010,'_Keuzelijst Algemeen'!$B$3:$C$74,2),"")</f>
        <v/>
      </c>
      <c r="AB4010" s="85"/>
    </row>
    <row r="4011" spans="1:28" x14ac:dyDescent="0.3">
      <c r="A4011" s="249" t="s">
        <v>1103</v>
      </c>
      <c r="B4011" s="69"/>
      <c r="C4011" s="274" t="str">
        <f>IF(ISTEXT(B4011),VLOOKUP(B4011,'_Keuzelijst Algemeen'!$CC$3:$CD$10,2),"")</f>
        <v/>
      </c>
      <c r="D4011" s="87"/>
      <c r="E4011" s="69"/>
      <c r="F4011" s="69"/>
      <c r="I4011" s="85"/>
      <c r="P4011" s="69"/>
      <c r="Q4011" s="69"/>
      <c r="R4011" s="69"/>
      <c r="V4011" s="71"/>
      <c r="W4011" s="69"/>
      <c r="X4011" s="69"/>
      <c r="Y4011" s="69"/>
      <c r="Z4011" s="69"/>
      <c r="AA4011" s="270" t="str">
        <f>IF(ISTEXT(Z4011),VLOOKUP(Z4011,'_Keuzelijst Algemeen'!$B$3:$C$74,2),"")</f>
        <v/>
      </c>
      <c r="AB4011" s="85"/>
    </row>
    <row r="4012" spans="1:28" x14ac:dyDescent="0.3">
      <c r="A4012" s="249" t="s">
        <v>1103</v>
      </c>
      <c r="B4012" s="69"/>
      <c r="C4012" s="274" t="str">
        <f>IF(ISTEXT(B4012),VLOOKUP(B4012,'_Keuzelijst Algemeen'!$CC$3:$CD$10,2),"")</f>
        <v/>
      </c>
      <c r="D4012" s="87"/>
      <c r="E4012" s="69"/>
      <c r="F4012" s="69"/>
      <c r="I4012" s="85"/>
      <c r="P4012" s="69"/>
      <c r="Q4012" s="69"/>
      <c r="R4012" s="69"/>
      <c r="V4012" s="71"/>
      <c r="W4012" s="69"/>
      <c r="X4012" s="69"/>
      <c r="Y4012" s="69"/>
      <c r="Z4012" s="69"/>
      <c r="AA4012" s="270" t="str">
        <f>IF(ISTEXT(Z4012),VLOOKUP(Z4012,'_Keuzelijst Algemeen'!$B$3:$C$74,2),"")</f>
        <v/>
      </c>
      <c r="AB4012" s="85"/>
    </row>
    <row r="4013" spans="1:28" x14ac:dyDescent="0.3">
      <c r="A4013" s="249" t="s">
        <v>1103</v>
      </c>
      <c r="B4013" s="69"/>
      <c r="C4013" s="274" t="str">
        <f>IF(ISTEXT(B4013),VLOOKUP(B4013,'_Keuzelijst Algemeen'!$CC$3:$CD$10,2),"")</f>
        <v/>
      </c>
      <c r="D4013" s="87"/>
      <c r="E4013" s="69"/>
      <c r="F4013" s="69"/>
      <c r="I4013" s="85"/>
      <c r="P4013" s="69"/>
      <c r="Q4013" s="69"/>
      <c r="R4013" s="69"/>
      <c r="V4013" s="71"/>
      <c r="W4013" s="69"/>
      <c r="X4013" s="69"/>
      <c r="Y4013" s="69"/>
      <c r="Z4013" s="69"/>
      <c r="AA4013" s="270" t="str">
        <f>IF(ISTEXT(Z4013),VLOOKUP(Z4013,'_Keuzelijst Algemeen'!$B$3:$C$74,2),"")</f>
        <v/>
      </c>
      <c r="AB4013" s="85"/>
    </row>
    <row r="4014" spans="1:28" x14ac:dyDescent="0.3">
      <c r="A4014" s="249" t="s">
        <v>1103</v>
      </c>
      <c r="B4014" s="69"/>
      <c r="C4014" s="274" t="str">
        <f>IF(ISTEXT(B4014),VLOOKUP(B4014,'_Keuzelijst Algemeen'!$CC$3:$CD$10,2),"")</f>
        <v/>
      </c>
      <c r="D4014" s="87"/>
      <c r="E4014" s="69"/>
      <c r="F4014" s="69"/>
      <c r="I4014" s="85"/>
      <c r="P4014" s="69"/>
      <c r="Q4014" s="69"/>
      <c r="R4014" s="69"/>
      <c r="V4014" s="71"/>
      <c r="W4014" s="69"/>
      <c r="X4014" s="69"/>
      <c r="Y4014" s="69"/>
      <c r="Z4014" s="69"/>
      <c r="AA4014" s="270" t="str">
        <f>IF(ISTEXT(Z4014),VLOOKUP(Z4014,'_Keuzelijst Algemeen'!$B$3:$C$74,2),"")</f>
        <v/>
      </c>
      <c r="AB4014" s="85"/>
    </row>
    <row r="4015" spans="1:28" x14ac:dyDescent="0.3">
      <c r="A4015" s="249" t="s">
        <v>1103</v>
      </c>
      <c r="B4015" s="69"/>
      <c r="C4015" s="274" t="str">
        <f>IF(ISTEXT(B4015),VLOOKUP(B4015,'_Keuzelijst Algemeen'!$CC$3:$CD$10,2),"")</f>
        <v/>
      </c>
      <c r="D4015" s="87"/>
      <c r="E4015" s="69"/>
      <c r="F4015" s="69"/>
      <c r="I4015" s="85"/>
      <c r="P4015" s="69"/>
      <c r="Q4015" s="69"/>
      <c r="R4015" s="69"/>
      <c r="V4015" s="71"/>
      <c r="W4015" s="69"/>
      <c r="X4015" s="69"/>
      <c r="Y4015" s="69"/>
      <c r="Z4015" s="69"/>
      <c r="AA4015" s="270" t="str">
        <f>IF(ISTEXT(Z4015),VLOOKUP(Z4015,'_Keuzelijst Algemeen'!$B$3:$C$74,2),"")</f>
        <v/>
      </c>
      <c r="AB4015" s="85"/>
    </row>
    <row r="4016" spans="1:28" x14ac:dyDescent="0.3">
      <c r="A4016" s="249" t="s">
        <v>1103</v>
      </c>
      <c r="B4016" s="69"/>
      <c r="C4016" s="274" t="str">
        <f>IF(ISTEXT(B4016),VLOOKUP(B4016,'_Keuzelijst Algemeen'!$CC$3:$CD$10,2),"")</f>
        <v/>
      </c>
      <c r="D4016" s="87"/>
      <c r="E4016" s="69"/>
      <c r="F4016" s="69"/>
      <c r="I4016" s="85"/>
      <c r="P4016" s="69"/>
      <c r="Q4016" s="69"/>
      <c r="R4016" s="69"/>
      <c r="V4016" s="71"/>
      <c r="W4016" s="69"/>
      <c r="X4016" s="69"/>
      <c r="Y4016" s="69"/>
      <c r="Z4016" s="69"/>
      <c r="AA4016" s="270" t="str">
        <f>IF(ISTEXT(Z4016),VLOOKUP(Z4016,'_Keuzelijst Algemeen'!$B$3:$C$74,2),"")</f>
        <v/>
      </c>
      <c r="AB4016" s="85"/>
    </row>
    <row r="4017" spans="1:28" x14ac:dyDescent="0.3">
      <c r="A4017" s="249" t="s">
        <v>1103</v>
      </c>
      <c r="B4017" s="69"/>
      <c r="C4017" s="274" t="str">
        <f>IF(ISTEXT(B4017),VLOOKUP(B4017,'_Keuzelijst Algemeen'!$CC$3:$CD$10,2),"")</f>
        <v/>
      </c>
      <c r="D4017" s="87"/>
      <c r="E4017" s="69"/>
      <c r="F4017" s="69"/>
      <c r="I4017" s="85"/>
      <c r="P4017" s="69"/>
      <c r="Q4017" s="69"/>
      <c r="R4017" s="69"/>
      <c r="V4017" s="71"/>
      <c r="W4017" s="69"/>
      <c r="X4017" s="69"/>
      <c r="Y4017" s="69"/>
      <c r="Z4017" s="69"/>
      <c r="AA4017" s="270" t="str">
        <f>IF(ISTEXT(Z4017),VLOOKUP(Z4017,'_Keuzelijst Algemeen'!$B$3:$C$74,2),"")</f>
        <v/>
      </c>
      <c r="AB4017" s="85"/>
    </row>
    <row r="4018" spans="1:28" x14ac:dyDescent="0.3">
      <c r="A4018" s="249" t="s">
        <v>1103</v>
      </c>
      <c r="B4018" s="69"/>
      <c r="C4018" s="274" t="str">
        <f>IF(ISTEXT(B4018),VLOOKUP(B4018,'_Keuzelijst Algemeen'!$CC$3:$CD$10,2),"")</f>
        <v/>
      </c>
      <c r="D4018" s="87"/>
      <c r="E4018" s="69"/>
      <c r="F4018" s="69"/>
      <c r="I4018" s="85"/>
      <c r="P4018" s="69"/>
      <c r="Q4018" s="69"/>
      <c r="R4018" s="69"/>
      <c r="V4018" s="71"/>
      <c r="W4018" s="69"/>
      <c r="X4018" s="69"/>
      <c r="Y4018" s="69"/>
      <c r="Z4018" s="69"/>
      <c r="AA4018" s="270" t="str">
        <f>IF(ISTEXT(Z4018),VLOOKUP(Z4018,'_Keuzelijst Algemeen'!$B$3:$C$74,2),"")</f>
        <v/>
      </c>
      <c r="AB4018" s="85"/>
    </row>
    <row r="4019" spans="1:28" x14ac:dyDescent="0.3">
      <c r="A4019" s="249" t="s">
        <v>1103</v>
      </c>
      <c r="B4019" s="69"/>
      <c r="C4019" s="274" t="str">
        <f>IF(ISTEXT(B4019),VLOOKUP(B4019,'_Keuzelijst Algemeen'!$CC$3:$CD$10,2),"")</f>
        <v/>
      </c>
      <c r="D4019" s="87"/>
      <c r="E4019" s="69"/>
      <c r="F4019" s="69"/>
      <c r="I4019" s="85"/>
      <c r="P4019" s="69"/>
      <c r="Q4019" s="69"/>
      <c r="R4019" s="69"/>
      <c r="V4019" s="71"/>
      <c r="W4019" s="69"/>
      <c r="X4019" s="69"/>
      <c r="Y4019" s="69"/>
      <c r="Z4019" s="69"/>
      <c r="AA4019" s="270" t="str">
        <f>IF(ISTEXT(Z4019),VLOOKUP(Z4019,'_Keuzelijst Algemeen'!$B$3:$C$74,2),"")</f>
        <v/>
      </c>
      <c r="AB4019" s="85"/>
    </row>
    <row r="4020" spans="1:28" x14ac:dyDescent="0.3">
      <c r="A4020" s="249" t="s">
        <v>1103</v>
      </c>
      <c r="B4020" s="69"/>
      <c r="C4020" s="274" t="str">
        <f>IF(ISTEXT(B4020),VLOOKUP(B4020,'_Keuzelijst Algemeen'!$CC$3:$CD$10,2),"")</f>
        <v/>
      </c>
      <c r="D4020" s="87"/>
      <c r="E4020" s="69"/>
      <c r="F4020" s="69"/>
      <c r="I4020" s="85"/>
      <c r="P4020" s="69"/>
      <c r="Q4020" s="69"/>
      <c r="R4020" s="69"/>
      <c r="V4020" s="71"/>
      <c r="W4020" s="69"/>
      <c r="X4020" s="69"/>
      <c r="Y4020" s="69"/>
      <c r="Z4020" s="69"/>
      <c r="AA4020" s="270" t="str">
        <f>IF(ISTEXT(Z4020),VLOOKUP(Z4020,'_Keuzelijst Algemeen'!$B$3:$C$74,2),"")</f>
        <v/>
      </c>
      <c r="AB4020" s="85"/>
    </row>
    <row r="4021" spans="1:28" x14ac:dyDescent="0.3">
      <c r="A4021" s="249" t="s">
        <v>1103</v>
      </c>
      <c r="B4021" s="69"/>
      <c r="C4021" s="274" t="str">
        <f>IF(ISTEXT(B4021),VLOOKUP(B4021,'_Keuzelijst Algemeen'!$CC$3:$CD$10,2),"")</f>
        <v/>
      </c>
      <c r="D4021" s="87"/>
      <c r="E4021" s="69"/>
      <c r="F4021" s="69"/>
      <c r="I4021" s="85"/>
      <c r="P4021" s="69"/>
      <c r="Q4021" s="69"/>
      <c r="R4021" s="69"/>
      <c r="V4021" s="71"/>
      <c r="W4021" s="69"/>
      <c r="X4021" s="69"/>
      <c r="Y4021" s="69"/>
      <c r="Z4021" s="69"/>
      <c r="AA4021" s="270" t="str">
        <f>IF(ISTEXT(Z4021),VLOOKUP(Z4021,'_Keuzelijst Algemeen'!$B$3:$C$74,2),"")</f>
        <v/>
      </c>
      <c r="AB4021" s="85"/>
    </row>
    <row r="4022" spans="1:28" x14ac:dyDescent="0.3">
      <c r="A4022" s="249" t="s">
        <v>1103</v>
      </c>
      <c r="B4022" s="69"/>
      <c r="C4022" s="274" t="str">
        <f>IF(ISTEXT(B4022),VLOOKUP(B4022,'_Keuzelijst Algemeen'!$CC$3:$CD$10,2),"")</f>
        <v/>
      </c>
      <c r="D4022" s="87"/>
      <c r="E4022" s="69"/>
      <c r="F4022" s="69"/>
      <c r="I4022" s="85"/>
      <c r="P4022" s="69"/>
      <c r="Q4022" s="69"/>
      <c r="R4022" s="69"/>
      <c r="V4022" s="71"/>
      <c r="W4022" s="69"/>
      <c r="X4022" s="69"/>
      <c r="Y4022" s="69"/>
      <c r="Z4022" s="69"/>
      <c r="AA4022" s="270" t="str">
        <f>IF(ISTEXT(Z4022),VLOOKUP(Z4022,'_Keuzelijst Algemeen'!$B$3:$C$74,2),"")</f>
        <v/>
      </c>
      <c r="AB4022" s="85"/>
    </row>
    <row r="4023" spans="1:28" x14ac:dyDescent="0.3">
      <c r="A4023" s="249" t="s">
        <v>1103</v>
      </c>
      <c r="B4023" s="69"/>
      <c r="C4023" s="274" t="str">
        <f>IF(ISTEXT(B4023),VLOOKUP(B4023,'_Keuzelijst Algemeen'!$CC$3:$CD$10,2),"")</f>
        <v/>
      </c>
      <c r="D4023" s="87"/>
      <c r="E4023" s="69"/>
      <c r="F4023" s="69"/>
      <c r="I4023" s="85"/>
      <c r="P4023" s="69"/>
      <c r="Q4023" s="69"/>
      <c r="R4023" s="69"/>
      <c r="V4023" s="71"/>
      <c r="W4023" s="69"/>
      <c r="X4023" s="69"/>
      <c r="Y4023" s="69"/>
      <c r="Z4023" s="69"/>
      <c r="AA4023" s="270" t="str">
        <f>IF(ISTEXT(Z4023),VLOOKUP(Z4023,'_Keuzelijst Algemeen'!$B$3:$C$74,2),"")</f>
        <v/>
      </c>
      <c r="AB4023" s="85"/>
    </row>
    <row r="4024" spans="1:28" x14ac:dyDescent="0.3">
      <c r="A4024" s="249" t="s">
        <v>1103</v>
      </c>
      <c r="B4024" s="69"/>
      <c r="C4024" s="274" t="str">
        <f>IF(ISTEXT(B4024),VLOOKUP(B4024,'_Keuzelijst Algemeen'!$CC$3:$CD$10,2),"")</f>
        <v/>
      </c>
      <c r="D4024" s="87"/>
      <c r="E4024" s="69"/>
      <c r="F4024" s="69"/>
      <c r="I4024" s="85"/>
      <c r="P4024" s="69"/>
      <c r="Q4024" s="69"/>
      <c r="R4024" s="69"/>
      <c r="V4024" s="71"/>
      <c r="W4024" s="69"/>
      <c r="X4024" s="69"/>
      <c r="Y4024" s="69"/>
      <c r="Z4024" s="69"/>
      <c r="AA4024" s="270" t="str">
        <f>IF(ISTEXT(Z4024),VLOOKUP(Z4024,'_Keuzelijst Algemeen'!$B$3:$C$74,2),"")</f>
        <v/>
      </c>
      <c r="AB4024" s="85"/>
    </row>
    <row r="4025" spans="1:28" x14ac:dyDescent="0.3">
      <c r="A4025" s="249" t="s">
        <v>1103</v>
      </c>
      <c r="B4025" s="69"/>
      <c r="C4025" s="274" t="str">
        <f>IF(ISTEXT(B4025),VLOOKUP(B4025,'_Keuzelijst Algemeen'!$CC$3:$CD$10,2),"")</f>
        <v/>
      </c>
      <c r="D4025" s="87"/>
      <c r="E4025" s="69"/>
      <c r="F4025" s="69"/>
      <c r="I4025" s="85"/>
      <c r="P4025" s="69"/>
      <c r="Q4025" s="69"/>
      <c r="R4025" s="69"/>
      <c r="V4025" s="71"/>
      <c r="W4025" s="69"/>
      <c r="X4025" s="69"/>
      <c r="Y4025" s="69"/>
      <c r="Z4025" s="69"/>
      <c r="AA4025" s="270" t="str">
        <f>IF(ISTEXT(Z4025),VLOOKUP(Z4025,'_Keuzelijst Algemeen'!$B$3:$C$74,2),"")</f>
        <v/>
      </c>
      <c r="AB4025" s="85"/>
    </row>
    <row r="4026" spans="1:28" x14ac:dyDescent="0.3">
      <c r="A4026" s="249" t="s">
        <v>1103</v>
      </c>
      <c r="B4026" s="69"/>
      <c r="C4026" s="274" t="str">
        <f>IF(ISTEXT(B4026),VLOOKUP(B4026,'_Keuzelijst Algemeen'!$CC$3:$CD$10,2),"")</f>
        <v/>
      </c>
      <c r="D4026" s="87"/>
      <c r="E4026" s="69"/>
      <c r="F4026" s="69"/>
      <c r="I4026" s="85"/>
      <c r="P4026" s="69"/>
      <c r="Q4026" s="69"/>
      <c r="R4026" s="69"/>
      <c r="V4026" s="71"/>
      <c r="W4026" s="69"/>
      <c r="X4026" s="69"/>
      <c r="Y4026" s="69"/>
      <c r="Z4026" s="69"/>
      <c r="AA4026" s="270" t="str">
        <f>IF(ISTEXT(Z4026),VLOOKUP(Z4026,'_Keuzelijst Algemeen'!$B$3:$C$74,2),"")</f>
        <v/>
      </c>
      <c r="AB4026" s="85"/>
    </row>
    <row r="4027" spans="1:28" x14ac:dyDescent="0.3">
      <c r="A4027" s="249" t="s">
        <v>1103</v>
      </c>
      <c r="B4027" s="69"/>
      <c r="C4027" s="274" t="str">
        <f>IF(ISTEXT(B4027),VLOOKUP(B4027,'_Keuzelijst Algemeen'!$CC$3:$CD$10,2),"")</f>
        <v/>
      </c>
      <c r="D4027" s="87"/>
      <c r="E4027" s="69"/>
      <c r="F4027" s="69"/>
      <c r="I4027" s="85"/>
      <c r="P4027" s="69"/>
      <c r="Q4027" s="69"/>
      <c r="R4027" s="69"/>
      <c r="V4027" s="71"/>
      <c r="W4027" s="69"/>
      <c r="X4027" s="69"/>
      <c r="Y4027" s="69"/>
      <c r="Z4027" s="69"/>
      <c r="AA4027" s="270" t="str">
        <f>IF(ISTEXT(Z4027),VLOOKUP(Z4027,'_Keuzelijst Algemeen'!$B$3:$C$74,2),"")</f>
        <v/>
      </c>
      <c r="AB4027" s="85"/>
    </row>
    <row r="4028" spans="1:28" x14ac:dyDescent="0.3">
      <c r="A4028" s="249" t="s">
        <v>1103</v>
      </c>
      <c r="B4028" s="69"/>
      <c r="C4028" s="274" t="str">
        <f>IF(ISTEXT(B4028),VLOOKUP(B4028,'_Keuzelijst Algemeen'!$CC$3:$CD$10,2),"")</f>
        <v/>
      </c>
      <c r="D4028" s="87"/>
      <c r="E4028" s="69"/>
      <c r="F4028" s="69"/>
      <c r="I4028" s="85"/>
      <c r="P4028" s="69"/>
      <c r="Q4028" s="69"/>
      <c r="R4028" s="69"/>
      <c r="V4028" s="71"/>
      <c r="W4028" s="69"/>
      <c r="X4028" s="69"/>
      <c r="Y4028" s="69"/>
      <c r="Z4028" s="69"/>
      <c r="AA4028" s="270" t="str">
        <f>IF(ISTEXT(Z4028),VLOOKUP(Z4028,'_Keuzelijst Algemeen'!$B$3:$C$74,2),"")</f>
        <v/>
      </c>
      <c r="AB4028" s="85"/>
    </row>
    <row r="4029" spans="1:28" x14ac:dyDescent="0.3">
      <c r="A4029" s="249" t="s">
        <v>1103</v>
      </c>
      <c r="B4029" s="69"/>
      <c r="C4029" s="274" t="str">
        <f>IF(ISTEXT(B4029),VLOOKUP(B4029,'_Keuzelijst Algemeen'!$CC$3:$CD$10,2),"")</f>
        <v/>
      </c>
      <c r="D4029" s="87"/>
      <c r="E4029" s="69"/>
      <c r="F4029" s="69"/>
      <c r="I4029" s="85"/>
      <c r="P4029" s="69"/>
      <c r="Q4029" s="69"/>
      <c r="R4029" s="69"/>
      <c r="V4029" s="71"/>
      <c r="W4029" s="69"/>
      <c r="X4029" s="69"/>
      <c r="Y4029" s="69"/>
      <c r="Z4029" s="69"/>
      <c r="AA4029" s="270" t="str">
        <f>IF(ISTEXT(Z4029),VLOOKUP(Z4029,'_Keuzelijst Algemeen'!$B$3:$C$74,2),"")</f>
        <v/>
      </c>
      <c r="AB4029" s="85"/>
    </row>
    <row r="4030" spans="1:28" x14ac:dyDescent="0.3">
      <c r="A4030" s="249" t="s">
        <v>1103</v>
      </c>
      <c r="B4030" s="69"/>
      <c r="C4030" s="274" t="str">
        <f>IF(ISTEXT(B4030),VLOOKUP(B4030,'_Keuzelijst Algemeen'!$CC$3:$CD$10,2),"")</f>
        <v/>
      </c>
      <c r="D4030" s="87"/>
      <c r="E4030" s="69"/>
      <c r="F4030" s="69"/>
      <c r="I4030" s="85"/>
      <c r="P4030" s="69"/>
      <c r="Q4030" s="69"/>
      <c r="R4030" s="69"/>
      <c r="V4030" s="71"/>
      <c r="W4030" s="69"/>
      <c r="X4030" s="69"/>
      <c r="Y4030" s="69"/>
      <c r="Z4030" s="69"/>
      <c r="AA4030" s="270" t="str">
        <f>IF(ISTEXT(Z4030),VLOOKUP(Z4030,'_Keuzelijst Algemeen'!$B$3:$C$74,2),"")</f>
        <v/>
      </c>
      <c r="AB4030" s="85"/>
    </row>
    <row r="4031" spans="1:28" x14ac:dyDescent="0.3">
      <c r="A4031" s="249" t="s">
        <v>1103</v>
      </c>
      <c r="B4031" s="69"/>
      <c r="C4031" s="274" t="str">
        <f>IF(ISTEXT(B4031),VLOOKUP(B4031,'_Keuzelijst Algemeen'!$CC$3:$CD$10,2),"")</f>
        <v/>
      </c>
      <c r="D4031" s="87"/>
      <c r="E4031" s="69"/>
      <c r="F4031" s="69"/>
      <c r="I4031" s="85"/>
      <c r="P4031" s="69"/>
      <c r="Q4031" s="69"/>
      <c r="R4031" s="69"/>
      <c r="V4031" s="71"/>
      <c r="W4031" s="69"/>
      <c r="X4031" s="69"/>
      <c r="Y4031" s="69"/>
      <c r="Z4031" s="69"/>
      <c r="AA4031" s="270" t="str">
        <f>IF(ISTEXT(Z4031),VLOOKUP(Z4031,'_Keuzelijst Algemeen'!$B$3:$C$74,2),"")</f>
        <v/>
      </c>
      <c r="AB4031" s="85"/>
    </row>
    <row r="4032" spans="1:28" x14ac:dyDescent="0.3">
      <c r="A4032" s="249" t="s">
        <v>1103</v>
      </c>
      <c r="B4032" s="69"/>
      <c r="C4032" s="274" t="str">
        <f>IF(ISTEXT(B4032),VLOOKUP(B4032,'_Keuzelijst Algemeen'!$CC$3:$CD$10,2),"")</f>
        <v/>
      </c>
      <c r="D4032" s="87"/>
      <c r="E4032" s="69"/>
      <c r="F4032" s="69"/>
      <c r="I4032" s="85"/>
      <c r="P4032" s="69"/>
      <c r="Q4032" s="69"/>
      <c r="R4032" s="69"/>
      <c r="V4032" s="71"/>
      <c r="W4032" s="69"/>
      <c r="X4032" s="69"/>
      <c r="Y4032" s="69"/>
      <c r="Z4032" s="69"/>
      <c r="AA4032" s="270" t="str">
        <f>IF(ISTEXT(Z4032),VLOOKUP(Z4032,'_Keuzelijst Algemeen'!$B$3:$C$74,2),"")</f>
        <v/>
      </c>
      <c r="AB4032" s="85"/>
    </row>
    <row r="4033" spans="1:28" x14ac:dyDescent="0.3">
      <c r="A4033" s="249" t="s">
        <v>1103</v>
      </c>
      <c r="B4033" s="69"/>
      <c r="C4033" s="274" t="str">
        <f>IF(ISTEXT(B4033),VLOOKUP(B4033,'_Keuzelijst Algemeen'!$CC$3:$CD$10,2),"")</f>
        <v/>
      </c>
      <c r="D4033" s="87"/>
      <c r="E4033" s="69"/>
      <c r="F4033" s="69"/>
      <c r="I4033" s="85"/>
      <c r="P4033" s="69"/>
      <c r="Q4033" s="69"/>
      <c r="R4033" s="69"/>
      <c r="V4033" s="71"/>
      <c r="W4033" s="69"/>
      <c r="X4033" s="69"/>
      <c r="Y4033" s="69"/>
      <c r="Z4033" s="69"/>
      <c r="AA4033" s="270" t="str">
        <f>IF(ISTEXT(Z4033),VLOOKUP(Z4033,'_Keuzelijst Algemeen'!$B$3:$C$74,2),"")</f>
        <v/>
      </c>
      <c r="AB4033" s="85"/>
    </row>
    <row r="4034" spans="1:28" x14ac:dyDescent="0.3">
      <c r="A4034" s="249" t="s">
        <v>1103</v>
      </c>
      <c r="B4034" s="69"/>
      <c r="C4034" s="274" t="str">
        <f>IF(ISTEXT(B4034),VLOOKUP(B4034,'_Keuzelijst Algemeen'!$CC$3:$CD$10,2),"")</f>
        <v/>
      </c>
      <c r="D4034" s="87"/>
      <c r="E4034" s="69"/>
      <c r="F4034" s="69"/>
      <c r="I4034" s="85"/>
      <c r="P4034" s="69"/>
      <c r="Q4034" s="69"/>
      <c r="R4034" s="69"/>
      <c r="V4034" s="71"/>
      <c r="W4034" s="69"/>
      <c r="X4034" s="69"/>
      <c r="Y4034" s="69"/>
      <c r="Z4034" s="69"/>
      <c r="AA4034" s="270" t="str">
        <f>IF(ISTEXT(Z4034),VLOOKUP(Z4034,'_Keuzelijst Algemeen'!$B$3:$C$74,2),"")</f>
        <v/>
      </c>
      <c r="AB4034" s="85"/>
    </row>
    <row r="4035" spans="1:28" x14ac:dyDescent="0.3">
      <c r="A4035" s="249" t="s">
        <v>1103</v>
      </c>
      <c r="B4035" s="69"/>
      <c r="C4035" s="274" t="str">
        <f>IF(ISTEXT(B4035),VLOOKUP(B4035,'_Keuzelijst Algemeen'!$CC$3:$CD$10,2),"")</f>
        <v/>
      </c>
      <c r="D4035" s="87"/>
      <c r="E4035" s="69"/>
      <c r="F4035" s="69"/>
      <c r="I4035" s="85"/>
      <c r="P4035" s="69"/>
      <c r="Q4035" s="69"/>
      <c r="R4035" s="69"/>
      <c r="V4035" s="71"/>
      <c r="W4035" s="69"/>
      <c r="X4035" s="69"/>
      <c r="Y4035" s="69"/>
      <c r="Z4035" s="69"/>
      <c r="AA4035" s="270" t="str">
        <f>IF(ISTEXT(Z4035),VLOOKUP(Z4035,'_Keuzelijst Algemeen'!$B$3:$C$74,2),"")</f>
        <v/>
      </c>
      <c r="AB4035" s="85"/>
    </row>
    <row r="4036" spans="1:28" x14ac:dyDescent="0.3">
      <c r="A4036" s="249" t="s">
        <v>1103</v>
      </c>
      <c r="B4036" s="69"/>
      <c r="C4036" s="274" t="str">
        <f>IF(ISTEXT(B4036),VLOOKUP(B4036,'_Keuzelijst Algemeen'!$CC$3:$CD$10,2),"")</f>
        <v/>
      </c>
      <c r="D4036" s="87"/>
      <c r="E4036" s="69"/>
      <c r="F4036" s="69"/>
      <c r="I4036" s="85"/>
      <c r="P4036" s="69"/>
      <c r="Q4036" s="69"/>
      <c r="R4036" s="69"/>
      <c r="V4036" s="71"/>
      <c r="W4036" s="69"/>
      <c r="X4036" s="69"/>
      <c r="Y4036" s="69"/>
      <c r="Z4036" s="69"/>
      <c r="AA4036" s="270" t="str">
        <f>IF(ISTEXT(Z4036),VLOOKUP(Z4036,'_Keuzelijst Algemeen'!$B$3:$C$74,2),"")</f>
        <v/>
      </c>
      <c r="AB4036" s="85"/>
    </row>
    <row r="4037" spans="1:28" x14ac:dyDescent="0.3">
      <c r="A4037" s="249" t="s">
        <v>1103</v>
      </c>
      <c r="B4037" s="69"/>
      <c r="C4037" s="274" t="str">
        <f>IF(ISTEXT(B4037),VLOOKUP(B4037,'_Keuzelijst Algemeen'!$CC$3:$CD$10,2),"")</f>
        <v/>
      </c>
      <c r="D4037" s="87"/>
      <c r="E4037" s="69"/>
      <c r="F4037" s="69"/>
      <c r="I4037" s="85"/>
      <c r="P4037" s="69"/>
      <c r="Q4037" s="69"/>
      <c r="R4037" s="69"/>
      <c r="V4037" s="71"/>
      <c r="W4037" s="69"/>
      <c r="X4037" s="69"/>
      <c r="Y4037" s="69"/>
      <c r="Z4037" s="69"/>
      <c r="AA4037" s="270" t="str">
        <f>IF(ISTEXT(Z4037),VLOOKUP(Z4037,'_Keuzelijst Algemeen'!$B$3:$C$74,2),"")</f>
        <v/>
      </c>
      <c r="AB4037" s="85"/>
    </row>
    <row r="4038" spans="1:28" x14ac:dyDescent="0.3">
      <c r="A4038" s="249" t="s">
        <v>1103</v>
      </c>
      <c r="B4038" s="69"/>
      <c r="C4038" s="274" t="str">
        <f>IF(ISTEXT(B4038),VLOOKUP(B4038,'_Keuzelijst Algemeen'!$CC$3:$CD$10,2),"")</f>
        <v/>
      </c>
      <c r="D4038" s="87"/>
      <c r="E4038" s="69"/>
      <c r="F4038" s="69"/>
      <c r="I4038" s="85"/>
      <c r="P4038" s="69"/>
      <c r="Q4038" s="69"/>
      <c r="R4038" s="69"/>
      <c r="V4038" s="71"/>
      <c r="W4038" s="69"/>
      <c r="X4038" s="69"/>
      <c r="Y4038" s="69"/>
      <c r="Z4038" s="69"/>
      <c r="AA4038" s="270" t="str">
        <f>IF(ISTEXT(Z4038),VLOOKUP(Z4038,'_Keuzelijst Algemeen'!$B$3:$C$74,2),"")</f>
        <v/>
      </c>
      <c r="AB4038" s="85"/>
    </row>
    <row r="4039" spans="1:28" x14ac:dyDescent="0.3">
      <c r="A4039" s="249" t="s">
        <v>1103</v>
      </c>
      <c r="B4039" s="69"/>
      <c r="C4039" s="274" t="str">
        <f>IF(ISTEXT(B4039),VLOOKUP(B4039,'_Keuzelijst Algemeen'!$CC$3:$CD$10,2),"")</f>
        <v/>
      </c>
      <c r="D4039" s="87"/>
      <c r="E4039" s="69"/>
      <c r="F4039" s="69"/>
      <c r="I4039" s="85"/>
      <c r="P4039" s="69"/>
      <c r="Q4039" s="69"/>
      <c r="R4039" s="69"/>
      <c r="V4039" s="71"/>
      <c r="W4039" s="69"/>
      <c r="X4039" s="69"/>
      <c r="Y4039" s="69"/>
      <c r="Z4039" s="69"/>
      <c r="AA4039" s="270" t="str">
        <f>IF(ISTEXT(Z4039),VLOOKUP(Z4039,'_Keuzelijst Algemeen'!$B$3:$C$74,2),"")</f>
        <v/>
      </c>
      <c r="AB4039" s="85"/>
    </row>
    <row r="4040" spans="1:28" x14ac:dyDescent="0.3">
      <c r="A4040" s="249" t="s">
        <v>1103</v>
      </c>
      <c r="B4040" s="69"/>
      <c r="C4040" s="274" t="str">
        <f>IF(ISTEXT(B4040),VLOOKUP(B4040,'_Keuzelijst Algemeen'!$CC$3:$CD$10,2),"")</f>
        <v/>
      </c>
      <c r="D4040" s="87"/>
      <c r="E4040" s="69"/>
      <c r="F4040" s="69"/>
      <c r="I4040" s="85"/>
      <c r="P4040" s="69"/>
      <c r="Q4040" s="69"/>
      <c r="R4040" s="69"/>
      <c r="V4040" s="71"/>
      <c r="W4040" s="69"/>
      <c r="X4040" s="69"/>
      <c r="Y4040" s="69"/>
      <c r="Z4040" s="69"/>
      <c r="AA4040" s="270" t="str">
        <f>IF(ISTEXT(Z4040),VLOOKUP(Z4040,'_Keuzelijst Algemeen'!$B$3:$C$74,2),"")</f>
        <v/>
      </c>
      <c r="AB4040" s="85"/>
    </row>
    <row r="4041" spans="1:28" x14ac:dyDescent="0.3">
      <c r="A4041" s="249" t="s">
        <v>1103</v>
      </c>
      <c r="B4041" s="69"/>
      <c r="C4041" s="274" t="str">
        <f>IF(ISTEXT(B4041),VLOOKUP(B4041,'_Keuzelijst Algemeen'!$CC$3:$CD$10,2),"")</f>
        <v/>
      </c>
      <c r="D4041" s="87"/>
      <c r="E4041" s="69"/>
      <c r="F4041" s="69"/>
      <c r="I4041" s="85"/>
      <c r="P4041" s="69"/>
      <c r="Q4041" s="69"/>
      <c r="R4041" s="69"/>
      <c r="V4041" s="71"/>
      <c r="W4041" s="69"/>
      <c r="X4041" s="69"/>
      <c r="Y4041" s="69"/>
      <c r="Z4041" s="69"/>
      <c r="AA4041" s="270" t="str">
        <f>IF(ISTEXT(Z4041),VLOOKUP(Z4041,'_Keuzelijst Algemeen'!$B$3:$C$74,2),"")</f>
        <v/>
      </c>
      <c r="AB4041" s="85"/>
    </row>
    <row r="4042" spans="1:28" x14ac:dyDescent="0.3">
      <c r="A4042" s="249" t="s">
        <v>1103</v>
      </c>
      <c r="B4042" s="69"/>
      <c r="C4042" s="274" t="str">
        <f>IF(ISTEXT(B4042),VLOOKUP(B4042,'_Keuzelijst Algemeen'!$CC$3:$CD$10,2),"")</f>
        <v/>
      </c>
      <c r="D4042" s="87"/>
      <c r="E4042" s="69"/>
      <c r="F4042" s="69"/>
      <c r="I4042" s="85"/>
      <c r="P4042" s="69"/>
      <c r="Q4042" s="69"/>
      <c r="R4042" s="69"/>
      <c r="V4042" s="71"/>
      <c r="W4042" s="69"/>
      <c r="X4042" s="69"/>
      <c r="Y4042" s="69"/>
      <c r="Z4042" s="69"/>
      <c r="AA4042" s="270" t="str">
        <f>IF(ISTEXT(Z4042),VLOOKUP(Z4042,'_Keuzelijst Algemeen'!$B$3:$C$74,2),"")</f>
        <v/>
      </c>
      <c r="AB4042" s="85"/>
    </row>
    <row r="4043" spans="1:28" x14ac:dyDescent="0.3">
      <c r="A4043" s="249" t="s">
        <v>1103</v>
      </c>
      <c r="B4043" s="69"/>
      <c r="C4043" s="274" t="str">
        <f>IF(ISTEXT(B4043),VLOOKUP(B4043,'_Keuzelijst Algemeen'!$CC$3:$CD$10,2),"")</f>
        <v/>
      </c>
      <c r="D4043" s="87"/>
      <c r="E4043" s="69"/>
      <c r="F4043" s="69"/>
      <c r="I4043" s="85"/>
      <c r="P4043" s="69"/>
      <c r="Q4043" s="69"/>
      <c r="R4043" s="69"/>
      <c r="V4043" s="71"/>
      <c r="W4043" s="69"/>
      <c r="X4043" s="69"/>
      <c r="Y4043" s="69"/>
      <c r="Z4043" s="69"/>
      <c r="AA4043" s="270" t="str">
        <f>IF(ISTEXT(Z4043),VLOOKUP(Z4043,'_Keuzelijst Algemeen'!$B$3:$C$74,2),"")</f>
        <v/>
      </c>
      <c r="AB4043" s="85"/>
    </row>
    <row r="4044" spans="1:28" x14ac:dyDescent="0.3">
      <c r="A4044" s="249" t="s">
        <v>1103</v>
      </c>
      <c r="B4044" s="69"/>
      <c r="C4044" s="274" t="str">
        <f>IF(ISTEXT(B4044),VLOOKUP(B4044,'_Keuzelijst Algemeen'!$CC$3:$CD$10,2),"")</f>
        <v/>
      </c>
      <c r="D4044" s="87"/>
      <c r="E4044" s="69"/>
      <c r="F4044" s="69"/>
      <c r="I4044" s="85"/>
      <c r="P4044" s="69"/>
      <c r="Q4044" s="69"/>
      <c r="R4044" s="69"/>
      <c r="V4044" s="71"/>
      <c r="W4044" s="69"/>
      <c r="X4044" s="69"/>
      <c r="Y4044" s="69"/>
      <c r="Z4044" s="69"/>
      <c r="AA4044" s="270" t="str">
        <f>IF(ISTEXT(Z4044),VLOOKUP(Z4044,'_Keuzelijst Algemeen'!$B$3:$C$74,2),"")</f>
        <v/>
      </c>
      <c r="AB4044" s="85"/>
    </row>
    <row r="4045" spans="1:28" x14ac:dyDescent="0.3">
      <c r="A4045" s="249" t="s">
        <v>1103</v>
      </c>
      <c r="B4045" s="69"/>
      <c r="C4045" s="274" t="str">
        <f>IF(ISTEXT(B4045),VLOOKUP(B4045,'_Keuzelijst Algemeen'!$CC$3:$CD$10,2),"")</f>
        <v/>
      </c>
      <c r="D4045" s="87"/>
      <c r="E4045" s="69"/>
      <c r="F4045" s="69"/>
      <c r="I4045" s="85"/>
      <c r="P4045" s="69"/>
      <c r="Q4045" s="69"/>
      <c r="R4045" s="69"/>
      <c r="V4045" s="71"/>
      <c r="W4045" s="69"/>
      <c r="X4045" s="69"/>
      <c r="Y4045" s="69"/>
      <c r="Z4045" s="69"/>
      <c r="AA4045" s="270" t="str">
        <f>IF(ISTEXT(Z4045),VLOOKUP(Z4045,'_Keuzelijst Algemeen'!$B$3:$C$74,2),"")</f>
        <v/>
      </c>
      <c r="AB4045" s="85"/>
    </row>
    <row r="4046" spans="1:28" x14ac:dyDescent="0.3">
      <c r="A4046" s="249" t="s">
        <v>1103</v>
      </c>
      <c r="B4046" s="69"/>
      <c r="C4046" s="274" t="str">
        <f>IF(ISTEXT(B4046),VLOOKUP(B4046,'_Keuzelijst Algemeen'!$CC$3:$CD$10,2),"")</f>
        <v/>
      </c>
      <c r="D4046" s="87"/>
      <c r="E4046" s="69"/>
      <c r="F4046" s="69"/>
      <c r="I4046" s="85"/>
      <c r="P4046" s="69"/>
      <c r="Q4046" s="69"/>
      <c r="R4046" s="69"/>
      <c r="V4046" s="71"/>
      <c r="W4046" s="69"/>
      <c r="X4046" s="69"/>
      <c r="Y4046" s="69"/>
      <c r="Z4046" s="69"/>
      <c r="AA4046" s="270" t="str">
        <f>IF(ISTEXT(Z4046),VLOOKUP(Z4046,'_Keuzelijst Algemeen'!$B$3:$C$74,2),"")</f>
        <v/>
      </c>
      <c r="AB4046" s="85"/>
    </row>
    <row r="4047" spans="1:28" x14ac:dyDescent="0.3">
      <c r="A4047" s="249" t="s">
        <v>1103</v>
      </c>
      <c r="B4047" s="69"/>
      <c r="C4047" s="274" t="str">
        <f>IF(ISTEXT(B4047),VLOOKUP(B4047,'_Keuzelijst Algemeen'!$CC$3:$CD$10,2),"")</f>
        <v/>
      </c>
      <c r="D4047" s="87"/>
      <c r="E4047" s="69"/>
      <c r="F4047" s="69"/>
      <c r="I4047" s="85"/>
      <c r="P4047" s="69"/>
      <c r="Q4047" s="69"/>
      <c r="R4047" s="69"/>
      <c r="V4047" s="71"/>
      <c r="W4047" s="69"/>
      <c r="X4047" s="69"/>
      <c r="Y4047" s="69"/>
      <c r="Z4047" s="69"/>
      <c r="AA4047" s="270" t="str">
        <f>IF(ISTEXT(Z4047),VLOOKUP(Z4047,'_Keuzelijst Algemeen'!$B$3:$C$74,2),"")</f>
        <v/>
      </c>
      <c r="AB4047" s="85"/>
    </row>
    <row r="4048" spans="1:28" x14ac:dyDescent="0.3">
      <c r="A4048" s="249" t="s">
        <v>1103</v>
      </c>
      <c r="B4048" s="69"/>
      <c r="C4048" s="274" t="str">
        <f>IF(ISTEXT(B4048),VLOOKUP(B4048,'_Keuzelijst Algemeen'!$CC$3:$CD$10,2),"")</f>
        <v/>
      </c>
      <c r="D4048" s="87"/>
      <c r="E4048" s="69"/>
      <c r="F4048" s="69"/>
      <c r="I4048" s="85"/>
      <c r="P4048" s="69"/>
      <c r="Q4048" s="69"/>
      <c r="R4048" s="69"/>
      <c r="V4048" s="71"/>
      <c r="W4048" s="69"/>
      <c r="X4048" s="69"/>
      <c r="Y4048" s="69"/>
      <c r="Z4048" s="69"/>
      <c r="AA4048" s="270" t="str">
        <f>IF(ISTEXT(Z4048),VLOOKUP(Z4048,'_Keuzelijst Algemeen'!$B$3:$C$74,2),"")</f>
        <v/>
      </c>
      <c r="AB4048" s="85"/>
    </row>
    <row r="4049" spans="1:28" x14ac:dyDescent="0.3">
      <c r="A4049" s="249" t="s">
        <v>1103</v>
      </c>
      <c r="B4049" s="69"/>
      <c r="C4049" s="274" t="str">
        <f>IF(ISTEXT(B4049),VLOOKUP(B4049,'_Keuzelijst Algemeen'!$CC$3:$CD$10,2),"")</f>
        <v/>
      </c>
      <c r="D4049" s="87"/>
      <c r="E4049" s="69"/>
      <c r="F4049" s="69"/>
      <c r="I4049" s="85"/>
      <c r="P4049" s="69"/>
      <c r="Q4049" s="69"/>
      <c r="R4049" s="69"/>
      <c r="V4049" s="71"/>
      <c r="W4049" s="69"/>
      <c r="X4049" s="69"/>
      <c r="Y4049" s="69"/>
      <c r="Z4049" s="69"/>
      <c r="AA4049" s="270" t="str">
        <f>IF(ISTEXT(Z4049),VLOOKUP(Z4049,'_Keuzelijst Algemeen'!$B$3:$C$74,2),"")</f>
        <v/>
      </c>
      <c r="AB4049" s="85"/>
    </row>
    <row r="4050" spans="1:28" x14ac:dyDescent="0.3">
      <c r="A4050" s="249" t="s">
        <v>1103</v>
      </c>
      <c r="B4050" s="69"/>
      <c r="C4050" s="274" t="str">
        <f>IF(ISTEXT(B4050),VLOOKUP(B4050,'_Keuzelijst Algemeen'!$CC$3:$CD$10,2),"")</f>
        <v/>
      </c>
      <c r="D4050" s="87"/>
      <c r="E4050" s="69"/>
      <c r="F4050" s="69"/>
      <c r="I4050" s="85"/>
      <c r="P4050" s="69"/>
      <c r="Q4050" s="69"/>
      <c r="R4050" s="69"/>
      <c r="V4050" s="71"/>
      <c r="W4050" s="69"/>
      <c r="X4050" s="69"/>
      <c r="Y4050" s="69"/>
      <c r="Z4050" s="69"/>
      <c r="AA4050" s="270" t="str">
        <f>IF(ISTEXT(Z4050),VLOOKUP(Z4050,'_Keuzelijst Algemeen'!$B$3:$C$74,2),"")</f>
        <v/>
      </c>
      <c r="AB4050" s="85"/>
    </row>
    <row r="4051" spans="1:28" x14ac:dyDescent="0.3">
      <c r="A4051" s="249" t="s">
        <v>1103</v>
      </c>
      <c r="B4051" s="69"/>
      <c r="C4051" s="274" t="str">
        <f>IF(ISTEXT(B4051),VLOOKUP(B4051,'_Keuzelijst Algemeen'!$CC$3:$CD$10,2),"")</f>
        <v/>
      </c>
      <c r="D4051" s="87"/>
      <c r="E4051" s="69"/>
      <c r="F4051" s="69"/>
      <c r="I4051" s="85"/>
      <c r="P4051" s="69"/>
      <c r="Q4051" s="69"/>
      <c r="R4051" s="69"/>
      <c r="V4051" s="71"/>
      <c r="W4051" s="69"/>
      <c r="X4051" s="69"/>
      <c r="Y4051" s="69"/>
      <c r="Z4051" s="69"/>
      <c r="AA4051" s="270" t="str">
        <f>IF(ISTEXT(Z4051),VLOOKUP(Z4051,'_Keuzelijst Algemeen'!$B$3:$C$74,2),"")</f>
        <v/>
      </c>
      <c r="AB4051" s="85"/>
    </row>
    <row r="4052" spans="1:28" x14ac:dyDescent="0.3">
      <c r="A4052" s="249" t="s">
        <v>1103</v>
      </c>
      <c r="B4052" s="69"/>
      <c r="C4052" s="274" t="str">
        <f>IF(ISTEXT(B4052),VLOOKUP(B4052,'_Keuzelijst Algemeen'!$CC$3:$CD$10,2),"")</f>
        <v/>
      </c>
      <c r="D4052" s="87"/>
      <c r="E4052" s="69"/>
      <c r="F4052" s="69"/>
      <c r="I4052" s="85"/>
      <c r="P4052" s="69"/>
      <c r="Q4052" s="69"/>
      <c r="R4052" s="69"/>
      <c r="V4052" s="71"/>
      <c r="W4052" s="69"/>
      <c r="X4052" s="69"/>
      <c r="Y4052" s="69"/>
      <c r="Z4052" s="69"/>
      <c r="AA4052" s="270" t="str">
        <f>IF(ISTEXT(Z4052),VLOOKUP(Z4052,'_Keuzelijst Algemeen'!$B$3:$C$74,2),"")</f>
        <v/>
      </c>
      <c r="AB4052" s="85"/>
    </row>
    <row r="4053" spans="1:28" x14ac:dyDescent="0.3">
      <c r="A4053" s="249" t="s">
        <v>1103</v>
      </c>
      <c r="B4053" s="69"/>
      <c r="C4053" s="274" t="str">
        <f>IF(ISTEXT(B4053),VLOOKUP(B4053,'_Keuzelijst Algemeen'!$CC$3:$CD$10,2),"")</f>
        <v/>
      </c>
      <c r="D4053" s="87"/>
      <c r="E4053" s="69"/>
      <c r="F4053" s="69"/>
      <c r="I4053" s="85"/>
      <c r="P4053" s="69"/>
      <c r="Q4053" s="69"/>
      <c r="R4053" s="69"/>
      <c r="V4053" s="71"/>
      <c r="W4053" s="69"/>
      <c r="X4053" s="69"/>
      <c r="Y4053" s="69"/>
      <c r="Z4053" s="69"/>
      <c r="AA4053" s="270" t="str">
        <f>IF(ISTEXT(Z4053),VLOOKUP(Z4053,'_Keuzelijst Algemeen'!$B$3:$C$74,2),"")</f>
        <v/>
      </c>
      <c r="AB4053" s="85"/>
    </row>
    <row r="4054" spans="1:28" x14ac:dyDescent="0.3">
      <c r="A4054" s="249" t="s">
        <v>1103</v>
      </c>
      <c r="B4054" s="69"/>
      <c r="C4054" s="274" t="str">
        <f>IF(ISTEXT(B4054),VLOOKUP(B4054,'_Keuzelijst Algemeen'!$CC$3:$CD$10,2),"")</f>
        <v/>
      </c>
      <c r="D4054" s="87"/>
      <c r="E4054" s="69"/>
      <c r="F4054" s="69"/>
      <c r="I4054" s="85"/>
      <c r="P4054" s="69"/>
      <c r="Q4054" s="69"/>
      <c r="R4054" s="69"/>
      <c r="V4054" s="71"/>
      <c r="W4054" s="69"/>
      <c r="X4054" s="69"/>
      <c r="Y4054" s="69"/>
      <c r="Z4054" s="69"/>
      <c r="AA4054" s="270" t="str">
        <f>IF(ISTEXT(Z4054),VLOOKUP(Z4054,'_Keuzelijst Algemeen'!$B$3:$C$74,2),"")</f>
        <v/>
      </c>
      <c r="AB4054" s="85"/>
    </row>
    <row r="4055" spans="1:28" x14ac:dyDescent="0.3">
      <c r="A4055" s="249" t="s">
        <v>1103</v>
      </c>
      <c r="B4055" s="69"/>
      <c r="C4055" s="274" t="str">
        <f>IF(ISTEXT(B4055),VLOOKUP(B4055,'_Keuzelijst Algemeen'!$CC$3:$CD$10,2),"")</f>
        <v/>
      </c>
      <c r="D4055" s="87"/>
      <c r="E4055" s="69"/>
      <c r="F4055" s="69"/>
      <c r="I4055" s="85"/>
      <c r="P4055" s="69"/>
      <c r="Q4055" s="69"/>
      <c r="R4055" s="69"/>
      <c r="V4055" s="71"/>
      <c r="W4055" s="69"/>
      <c r="X4055" s="69"/>
      <c r="Y4055" s="69"/>
      <c r="Z4055" s="69"/>
      <c r="AA4055" s="270" t="str">
        <f>IF(ISTEXT(Z4055),VLOOKUP(Z4055,'_Keuzelijst Algemeen'!$B$3:$C$74,2),"")</f>
        <v/>
      </c>
      <c r="AB4055" s="85"/>
    </row>
    <row r="4056" spans="1:28" x14ac:dyDescent="0.3">
      <c r="A4056" s="249" t="s">
        <v>1103</v>
      </c>
      <c r="B4056" s="69"/>
      <c r="C4056" s="274" t="str">
        <f>IF(ISTEXT(B4056),VLOOKUP(B4056,'_Keuzelijst Algemeen'!$CC$3:$CD$10,2),"")</f>
        <v/>
      </c>
      <c r="D4056" s="87"/>
      <c r="E4056" s="69"/>
      <c r="F4056" s="69"/>
      <c r="I4056" s="85"/>
      <c r="P4056" s="69"/>
      <c r="Q4056" s="69"/>
      <c r="R4056" s="69"/>
      <c r="V4056" s="71"/>
      <c r="W4056" s="69"/>
      <c r="X4056" s="69"/>
      <c r="Y4056" s="69"/>
      <c r="Z4056" s="69"/>
      <c r="AA4056" s="270" t="str">
        <f>IF(ISTEXT(Z4056),VLOOKUP(Z4056,'_Keuzelijst Algemeen'!$B$3:$C$74,2),"")</f>
        <v/>
      </c>
      <c r="AB4056" s="85"/>
    </row>
    <row r="4057" spans="1:28" x14ac:dyDescent="0.3">
      <c r="A4057" s="249" t="s">
        <v>1103</v>
      </c>
      <c r="B4057" s="69"/>
      <c r="C4057" s="274" t="str">
        <f>IF(ISTEXT(B4057),VLOOKUP(B4057,'_Keuzelijst Algemeen'!$CC$3:$CD$10,2),"")</f>
        <v/>
      </c>
      <c r="D4057" s="87"/>
      <c r="E4057" s="69"/>
      <c r="F4057" s="69"/>
      <c r="I4057" s="85"/>
      <c r="P4057" s="69"/>
      <c r="Q4057" s="69"/>
      <c r="R4057" s="69"/>
      <c r="V4057" s="71"/>
      <c r="W4057" s="69"/>
      <c r="X4057" s="69"/>
      <c r="Y4057" s="69"/>
      <c r="Z4057" s="69"/>
      <c r="AA4057" s="270" t="str">
        <f>IF(ISTEXT(Z4057),VLOOKUP(Z4057,'_Keuzelijst Algemeen'!$B$3:$C$74,2),"")</f>
        <v/>
      </c>
      <c r="AB4057" s="85"/>
    </row>
    <row r="4058" spans="1:28" x14ac:dyDescent="0.3">
      <c r="A4058" s="249" t="s">
        <v>1103</v>
      </c>
      <c r="B4058" s="69"/>
      <c r="C4058" s="274" t="str">
        <f>IF(ISTEXT(B4058),VLOOKUP(B4058,'_Keuzelijst Algemeen'!$CC$3:$CD$10,2),"")</f>
        <v/>
      </c>
      <c r="D4058" s="87"/>
      <c r="E4058" s="69"/>
      <c r="F4058" s="69"/>
      <c r="I4058" s="85"/>
      <c r="P4058" s="69"/>
      <c r="Q4058" s="69"/>
      <c r="R4058" s="69"/>
      <c r="V4058" s="71"/>
      <c r="W4058" s="69"/>
      <c r="X4058" s="69"/>
      <c r="Y4058" s="69"/>
      <c r="Z4058" s="69"/>
      <c r="AA4058" s="270" t="str">
        <f>IF(ISTEXT(Z4058),VLOOKUP(Z4058,'_Keuzelijst Algemeen'!$B$3:$C$74,2),"")</f>
        <v/>
      </c>
      <c r="AB4058" s="85"/>
    </row>
    <row r="4059" spans="1:28" x14ac:dyDescent="0.3">
      <c r="A4059" s="249" t="s">
        <v>1103</v>
      </c>
      <c r="B4059" s="69"/>
      <c r="C4059" s="274" t="str">
        <f>IF(ISTEXT(B4059),VLOOKUP(B4059,'_Keuzelijst Algemeen'!$CC$3:$CD$10,2),"")</f>
        <v/>
      </c>
      <c r="D4059" s="87"/>
      <c r="E4059" s="69"/>
      <c r="F4059" s="69"/>
      <c r="I4059" s="85"/>
      <c r="P4059" s="69"/>
      <c r="Q4059" s="69"/>
      <c r="R4059" s="69"/>
      <c r="V4059" s="71"/>
      <c r="W4059" s="69"/>
      <c r="X4059" s="69"/>
      <c r="Y4059" s="69"/>
      <c r="Z4059" s="69"/>
      <c r="AA4059" s="270" t="str">
        <f>IF(ISTEXT(Z4059),VLOOKUP(Z4059,'_Keuzelijst Algemeen'!$B$3:$C$74,2),"")</f>
        <v/>
      </c>
      <c r="AB4059" s="85"/>
    </row>
    <row r="4060" spans="1:28" x14ac:dyDescent="0.3">
      <c r="A4060" s="249" t="s">
        <v>1103</v>
      </c>
      <c r="B4060" s="69"/>
      <c r="C4060" s="274" t="str">
        <f>IF(ISTEXT(B4060),VLOOKUP(B4060,'_Keuzelijst Algemeen'!$CC$3:$CD$10,2),"")</f>
        <v/>
      </c>
      <c r="D4060" s="87"/>
      <c r="E4060" s="69"/>
      <c r="F4060" s="69"/>
      <c r="I4060" s="85"/>
      <c r="P4060" s="69"/>
      <c r="Q4060" s="69"/>
      <c r="R4060" s="69"/>
      <c r="V4060" s="71"/>
      <c r="W4060" s="69"/>
      <c r="X4060" s="69"/>
      <c r="Y4060" s="69"/>
      <c r="Z4060" s="69"/>
      <c r="AA4060" s="270" t="str">
        <f>IF(ISTEXT(Z4060),VLOOKUP(Z4060,'_Keuzelijst Algemeen'!$B$3:$C$74,2),"")</f>
        <v/>
      </c>
      <c r="AB4060" s="85"/>
    </row>
    <row r="4061" spans="1:28" x14ac:dyDescent="0.3">
      <c r="A4061" s="249" t="s">
        <v>1103</v>
      </c>
      <c r="B4061" s="69"/>
      <c r="C4061" s="274" t="str">
        <f>IF(ISTEXT(B4061),VLOOKUP(B4061,'_Keuzelijst Algemeen'!$CC$3:$CD$10,2),"")</f>
        <v/>
      </c>
      <c r="D4061" s="87"/>
      <c r="E4061" s="69"/>
      <c r="F4061" s="69"/>
      <c r="I4061" s="85"/>
      <c r="P4061" s="69"/>
      <c r="Q4061" s="69"/>
      <c r="R4061" s="69"/>
      <c r="V4061" s="71"/>
      <c r="W4061" s="69"/>
      <c r="X4061" s="69"/>
      <c r="Y4061" s="69"/>
      <c r="Z4061" s="69"/>
      <c r="AA4061" s="270" t="str">
        <f>IF(ISTEXT(Z4061),VLOOKUP(Z4061,'_Keuzelijst Algemeen'!$B$3:$C$74,2),"")</f>
        <v/>
      </c>
      <c r="AB4061" s="85"/>
    </row>
    <row r="4062" spans="1:28" x14ac:dyDescent="0.3">
      <c r="A4062" s="249" t="s">
        <v>1103</v>
      </c>
      <c r="B4062" s="69"/>
      <c r="C4062" s="274" t="str">
        <f>IF(ISTEXT(B4062),VLOOKUP(B4062,'_Keuzelijst Algemeen'!$CC$3:$CD$10,2),"")</f>
        <v/>
      </c>
      <c r="D4062" s="87"/>
      <c r="E4062" s="69"/>
      <c r="F4062" s="69"/>
      <c r="I4062" s="85"/>
      <c r="P4062" s="69"/>
      <c r="Q4062" s="69"/>
      <c r="R4062" s="69"/>
      <c r="V4062" s="71"/>
      <c r="W4062" s="69"/>
      <c r="X4062" s="69"/>
      <c r="Y4062" s="69"/>
      <c r="Z4062" s="69"/>
      <c r="AA4062" s="270" t="str">
        <f>IF(ISTEXT(Z4062),VLOOKUP(Z4062,'_Keuzelijst Algemeen'!$B$3:$C$74,2),"")</f>
        <v/>
      </c>
      <c r="AB4062" s="85"/>
    </row>
    <row r="4063" spans="1:28" x14ac:dyDescent="0.3">
      <c r="A4063" s="249" t="s">
        <v>1103</v>
      </c>
      <c r="B4063" s="69"/>
      <c r="C4063" s="274" t="str">
        <f>IF(ISTEXT(B4063),VLOOKUP(B4063,'_Keuzelijst Algemeen'!$CC$3:$CD$10,2),"")</f>
        <v/>
      </c>
      <c r="D4063" s="87"/>
      <c r="E4063" s="69"/>
      <c r="F4063" s="69"/>
      <c r="I4063" s="85"/>
      <c r="P4063" s="69"/>
      <c r="Q4063" s="69"/>
      <c r="R4063" s="69"/>
      <c r="V4063" s="71"/>
      <c r="W4063" s="69"/>
      <c r="X4063" s="69"/>
      <c r="Y4063" s="69"/>
      <c r="Z4063" s="69"/>
      <c r="AA4063" s="270" t="str">
        <f>IF(ISTEXT(Z4063),VLOOKUP(Z4063,'_Keuzelijst Algemeen'!$B$3:$C$74,2),"")</f>
        <v/>
      </c>
      <c r="AB4063" s="85"/>
    </row>
    <row r="4064" spans="1:28" x14ac:dyDescent="0.3">
      <c r="A4064" s="249" t="s">
        <v>1103</v>
      </c>
      <c r="B4064" s="69"/>
      <c r="C4064" s="274" t="str">
        <f>IF(ISTEXT(B4064),VLOOKUP(B4064,'_Keuzelijst Algemeen'!$CC$3:$CD$10,2),"")</f>
        <v/>
      </c>
      <c r="D4064" s="87"/>
      <c r="E4064" s="69"/>
      <c r="F4064" s="69"/>
      <c r="I4064" s="85"/>
      <c r="P4064" s="69"/>
      <c r="Q4064" s="69"/>
      <c r="R4064" s="69"/>
      <c r="V4064" s="71"/>
      <c r="W4064" s="69"/>
      <c r="X4064" s="69"/>
      <c r="Y4064" s="69"/>
      <c r="Z4064" s="69"/>
      <c r="AA4064" s="270" t="str">
        <f>IF(ISTEXT(Z4064),VLOOKUP(Z4064,'_Keuzelijst Algemeen'!$B$3:$C$74,2),"")</f>
        <v/>
      </c>
      <c r="AB4064" s="85"/>
    </row>
    <row r="4065" spans="1:28" x14ac:dyDescent="0.3">
      <c r="A4065" s="249" t="s">
        <v>1103</v>
      </c>
      <c r="B4065" s="69"/>
      <c r="C4065" s="274" t="str">
        <f>IF(ISTEXT(B4065),VLOOKUP(B4065,'_Keuzelijst Algemeen'!$CC$3:$CD$10,2),"")</f>
        <v/>
      </c>
      <c r="D4065" s="87"/>
      <c r="E4065" s="69"/>
      <c r="F4065" s="69"/>
      <c r="I4065" s="85"/>
      <c r="P4065" s="69"/>
      <c r="Q4065" s="69"/>
      <c r="R4065" s="69"/>
      <c r="V4065" s="71"/>
      <c r="W4065" s="69"/>
      <c r="X4065" s="69"/>
      <c r="Y4065" s="69"/>
      <c r="Z4065" s="69"/>
      <c r="AA4065" s="270" t="str">
        <f>IF(ISTEXT(Z4065),VLOOKUP(Z4065,'_Keuzelijst Algemeen'!$B$3:$C$74,2),"")</f>
        <v/>
      </c>
      <c r="AB4065" s="85"/>
    </row>
    <row r="4066" spans="1:28" x14ac:dyDescent="0.3">
      <c r="A4066" s="249" t="s">
        <v>1103</v>
      </c>
      <c r="B4066" s="69"/>
      <c r="C4066" s="274" t="str">
        <f>IF(ISTEXT(B4066),VLOOKUP(B4066,'_Keuzelijst Algemeen'!$CC$3:$CD$10,2),"")</f>
        <v/>
      </c>
      <c r="D4066" s="87"/>
      <c r="E4066" s="69"/>
      <c r="F4066" s="69"/>
      <c r="I4066" s="85"/>
      <c r="P4066" s="69"/>
      <c r="Q4066" s="69"/>
      <c r="R4066" s="69"/>
      <c r="V4066" s="71"/>
      <c r="W4066" s="69"/>
      <c r="X4066" s="69"/>
      <c r="Y4066" s="69"/>
      <c r="Z4066" s="69"/>
      <c r="AA4066" s="270" t="str">
        <f>IF(ISTEXT(Z4066),VLOOKUP(Z4066,'_Keuzelijst Algemeen'!$B$3:$C$74,2),"")</f>
        <v/>
      </c>
      <c r="AB4066" s="85"/>
    </row>
    <row r="4067" spans="1:28" x14ac:dyDescent="0.3">
      <c r="A4067" s="249" t="s">
        <v>1103</v>
      </c>
      <c r="B4067" s="69"/>
      <c r="C4067" s="274" t="str">
        <f>IF(ISTEXT(B4067),VLOOKUP(B4067,'_Keuzelijst Algemeen'!$CC$3:$CD$10,2),"")</f>
        <v/>
      </c>
      <c r="D4067" s="87"/>
      <c r="E4067" s="69"/>
      <c r="F4067" s="69"/>
      <c r="I4067" s="85"/>
      <c r="P4067" s="69"/>
      <c r="Q4067" s="69"/>
      <c r="R4067" s="69"/>
      <c r="V4067" s="71"/>
      <c r="W4067" s="69"/>
      <c r="X4067" s="69"/>
      <c r="Y4067" s="69"/>
      <c r="Z4067" s="69"/>
      <c r="AA4067" s="270" t="str">
        <f>IF(ISTEXT(Z4067),VLOOKUP(Z4067,'_Keuzelijst Algemeen'!$B$3:$C$74,2),"")</f>
        <v/>
      </c>
      <c r="AB4067" s="85"/>
    </row>
    <row r="4068" spans="1:28" x14ac:dyDescent="0.3">
      <c r="A4068" s="249" t="s">
        <v>1103</v>
      </c>
      <c r="B4068" s="69"/>
      <c r="C4068" s="274" t="str">
        <f>IF(ISTEXT(B4068),VLOOKUP(B4068,'_Keuzelijst Algemeen'!$CC$3:$CD$10,2),"")</f>
        <v/>
      </c>
      <c r="D4068" s="87"/>
      <c r="E4068" s="69"/>
      <c r="F4068" s="69"/>
      <c r="I4068" s="85"/>
      <c r="P4068" s="69"/>
      <c r="Q4068" s="69"/>
      <c r="R4068" s="69"/>
      <c r="V4068" s="71"/>
      <c r="W4068" s="69"/>
      <c r="X4068" s="69"/>
      <c r="Y4068" s="69"/>
      <c r="Z4068" s="69"/>
      <c r="AA4068" s="270" t="str">
        <f>IF(ISTEXT(Z4068),VLOOKUP(Z4068,'_Keuzelijst Algemeen'!$B$3:$C$74,2),"")</f>
        <v/>
      </c>
      <c r="AB4068" s="85"/>
    </row>
    <row r="4069" spans="1:28" x14ac:dyDescent="0.3">
      <c r="A4069" s="249" t="s">
        <v>1103</v>
      </c>
      <c r="B4069" s="69"/>
      <c r="C4069" s="274" t="str">
        <f>IF(ISTEXT(B4069),VLOOKUP(B4069,'_Keuzelijst Algemeen'!$CC$3:$CD$10,2),"")</f>
        <v/>
      </c>
      <c r="D4069" s="87"/>
      <c r="E4069" s="69"/>
      <c r="F4069" s="69"/>
      <c r="I4069" s="85"/>
      <c r="P4069" s="69"/>
      <c r="Q4069" s="69"/>
      <c r="R4069" s="69"/>
      <c r="V4069" s="71"/>
      <c r="W4069" s="69"/>
      <c r="X4069" s="69"/>
      <c r="Y4069" s="69"/>
      <c r="Z4069" s="69"/>
      <c r="AA4069" s="270" t="str">
        <f>IF(ISTEXT(Z4069),VLOOKUP(Z4069,'_Keuzelijst Algemeen'!$B$3:$C$74,2),"")</f>
        <v/>
      </c>
      <c r="AB4069" s="85"/>
    </row>
    <row r="4070" spans="1:28" x14ac:dyDescent="0.3">
      <c r="A4070" s="249" t="s">
        <v>1103</v>
      </c>
      <c r="B4070" s="69"/>
      <c r="C4070" s="274" t="str">
        <f>IF(ISTEXT(B4070),VLOOKUP(B4070,'_Keuzelijst Algemeen'!$CC$3:$CD$10,2),"")</f>
        <v/>
      </c>
      <c r="D4070" s="87"/>
      <c r="E4070" s="69"/>
      <c r="F4070" s="69"/>
      <c r="I4070" s="85"/>
      <c r="P4070" s="69"/>
      <c r="Q4070" s="69"/>
      <c r="R4070" s="69"/>
      <c r="V4070" s="71"/>
      <c r="W4070" s="69"/>
      <c r="X4070" s="69"/>
      <c r="Y4070" s="69"/>
      <c r="Z4070" s="69"/>
      <c r="AA4070" s="270" t="str">
        <f>IF(ISTEXT(Z4070),VLOOKUP(Z4070,'_Keuzelijst Algemeen'!$B$3:$C$74,2),"")</f>
        <v/>
      </c>
      <c r="AB4070" s="85"/>
    </row>
    <row r="4071" spans="1:28" x14ac:dyDescent="0.3">
      <c r="A4071" s="249" t="s">
        <v>1103</v>
      </c>
      <c r="B4071" s="69"/>
      <c r="C4071" s="274" t="str">
        <f>IF(ISTEXT(B4071),VLOOKUP(B4071,'_Keuzelijst Algemeen'!$CC$3:$CD$10,2),"")</f>
        <v/>
      </c>
      <c r="D4071" s="87"/>
      <c r="E4071" s="69"/>
      <c r="F4071" s="69"/>
      <c r="I4071" s="85"/>
      <c r="P4071" s="69"/>
      <c r="Q4071" s="69"/>
      <c r="R4071" s="69"/>
      <c r="V4071" s="71"/>
      <c r="W4071" s="69"/>
      <c r="X4071" s="69"/>
      <c r="Y4071" s="69"/>
      <c r="Z4071" s="69"/>
      <c r="AA4071" s="270" t="str">
        <f>IF(ISTEXT(Z4071),VLOOKUP(Z4071,'_Keuzelijst Algemeen'!$B$3:$C$74,2),"")</f>
        <v/>
      </c>
      <c r="AB4071" s="85"/>
    </row>
    <row r="4072" spans="1:28" x14ac:dyDescent="0.3">
      <c r="A4072" s="249" t="s">
        <v>1103</v>
      </c>
      <c r="B4072" s="69"/>
      <c r="C4072" s="274" t="str">
        <f>IF(ISTEXT(B4072),VLOOKUP(B4072,'_Keuzelijst Algemeen'!$CC$3:$CD$10,2),"")</f>
        <v/>
      </c>
      <c r="D4072" s="87"/>
      <c r="E4072" s="69"/>
      <c r="F4072" s="69"/>
      <c r="I4072" s="85"/>
      <c r="P4072" s="69"/>
      <c r="Q4072" s="69"/>
      <c r="R4072" s="69"/>
      <c r="V4072" s="71"/>
      <c r="W4072" s="69"/>
      <c r="X4072" s="69"/>
      <c r="Y4072" s="69"/>
      <c r="Z4072" s="69"/>
      <c r="AA4072" s="270" t="str">
        <f>IF(ISTEXT(Z4072),VLOOKUP(Z4072,'_Keuzelijst Algemeen'!$B$3:$C$74,2),"")</f>
        <v/>
      </c>
      <c r="AB4072" s="85"/>
    </row>
    <row r="4073" spans="1:28" x14ac:dyDescent="0.3">
      <c r="A4073" s="249" t="s">
        <v>1103</v>
      </c>
      <c r="B4073" s="69"/>
      <c r="C4073" s="274" t="str">
        <f>IF(ISTEXT(B4073),VLOOKUP(B4073,'_Keuzelijst Algemeen'!$CC$3:$CD$10,2),"")</f>
        <v/>
      </c>
      <c r="D4073" s="87"/>
      <c r="E4073" s="69"/>
      <c r="F4073" s="69"/>
      <c r="I4073" s="85"/>
      <c r="P4073" s="69"/>
      <c r="Q4073" s="69"/>
      <c r="R4073" s="69"/>
      <c r="V4073" s="71"/>
      <c r="W4073" s="69"/>
      <c r="X4073" s="69"/>
      <c r="Y4073" s="69"/>
      <c r="Z4073" s="69"/>
      <c r="AA4073" s="270" t="str">
        <f>IF(ISTEXT(Z4073),VLOOKUP(Z4073,'_Keuzelijst Algemeen'!$B$3:$C$74,2),"")</f>
        <v/>
      </c>
      <c r="AB4073" s="85"/>
    </row>
    <row r="4074" spans="1:28" x14ac:dyDescent="0.3">
      <c r="A4074" s="249" t="s">
        <v>1103</v>
      </c>
      <c r="B4074" s="69"/>
      <c r="C4074" s="274" t="str">
        <f>IF(ISTEXT(B4074),VLOOKUP(B4074,'_Keuzelijst Algemeen'!$CC$3:$CD$10,2),"")</f>
        <v/>
      </c>
      <c r="D4074" s="87"/>
      <c r="E4074" s="69"/>
      <c r="F4074" s="69"/>
      <c r="I4074" s="85"/>
      <c r="P4074" s="69"/>
      <c r="Q4074" s="69"/>
      <c r="R4074" s="69"/>
      <c r="V4074" s="71"/>
      <c r="W4074" s="69"/>
      <c r="X4074" s="69"/>
      <c r="Y4074" s="69"/>
      <c r="Z4074" s="69"/>
      <c r="AA4074" s="270" t="str">
        <f>IF(ISTEXT(Z4074),VLOOKUP(Z4074,'_Keuzelijst Algemeen'!$B$3:$C$74,2),"")</f>
        <v/>
      </c>
      <c r="AB4074" s="85"/>
    </row>
    <row r="4075" spans="1:28" x14ac:dyDescent="0.3">
      <c r="A4075" s="249" t="s">
        <v>1103</v>
      </c>
      <c r="B4075" s="69"/>
      <c r="C4075" s="274" t="str">
        <f>IF(ISTEXT(B4075),VLOOKUP(B4075,'_Keuzelijst Algemeen'!$CC$3:$CD$10,2),"")</f>
        <v/>
      </c>
      <c r="D4075" s="87"/>
      <c r="E4075" s="69"/>
      <c r="F4075" s="69"/>
      <c r="I4075" s="85"/>
      <c r="P4075" s="69"/>
      <c r="Q4075" s="69"/>
      <c r="R4075" s="69"/>
      <c r="V4075" s="71"/>
      <c r="W4075" s="69"/>
      <c r="X4075" s="69"/>
      <c r="Y4075" s="69"/>
      <c r="Z4075" s="69"/>
      <c r="AA4075" s="270" t="str">
        <f>IF(ISTEXT(Z4075),VLOOKUP(Z4075,'_Keuzelijst Algemeen'!$B$3:$C$74,2),"")</f>
        <v/>
      </c>
      <c r="AB4075" s="85"/>
    </row>
    <row r="4076" spans="1:28" x14ac:dyDescent="0.3">
      <c r="A4076" s="249" t="s">
        <v>1103</v>
      </c>
      <c r="B4076" s="69"/>
      <c r="C4076" s="274" t="str">
        <f>IF(ISTEXT(B4076),VLOOKUP(B4076,'_Keuzelijst Algemeen'!$CC$3:$CD$10,2),"")</f>
        <v/>
      </c>
      <c r="D4076" s="87"/>
      <c r="E4076" s="69"/>
      <c r="F4076" s="69"/>
      <c r="I4076" s="85"/>
      <c r="P4076" s="69"/>
      <c r="Q4076" s="69"/>
      <c r="R4076" s="69"/>
      <c r="V4076" s="71"/>
      <c r="W4076" s="69"/>
      <c r="X4076" s="69"/>
      <c r="Y4076" s="69"/>
      <c r="Z4076" s="69"/>
      <c r="AA4076" s="270" t="str">
        <f>IF(ISTEXT(Z4076),VLOOKUP(Z4076,'_Keuzelijst Algemeen'!$B$3:$C$74,2),"")</f>
        <v/>
      </c>
      <c r="AB4076" s="85"/>
    </row>
    <row r="4077" spans="1:28" x14ac:dyDescent="0.3">
      <c r="A4077" s="249" t="s">
        <v>1103</v>
      </c>
      <c r="B4077" s="69"/>
      <c r="C4077" s="274" t="str">
        <f>IF(ISTEXT(B4077),VLOOKUP(B4077,'_Keuzelijst Algemeen'!$CC$3:$CD$10,2),"")</f>
        <v/>
      </c>
      <c r="D4077" s="87"/>
      <c r="E4077" s="69"/>
      <c r="F4077" s="69"/>
      <c r="I4077" s="85"/>
      <c r="P4077" s="69"/>
      <c r="Q4077" s="69"/>
      <c r="R4077" s="69"/>
      <c r="V4077" s="71"/>
      <c r="W4077" s="69"/>
      <c r="X4077" s="69"/>
      <c r="Y4077" s="69"/>
      <c r="Z4077" s="69"/>
      <c r="AA4077" s="270" t="str">
        <f>IF(ISTEXT(Z4077),VLOOKUP(Z4077,'_Keuzelijst Algemeen'!$B$3:$C$74,2),"")</f>
        <v/>
      </c>
      <c r="AB4077" s="85"/>
    </row>
    <row r="4078" spans="1:28" x14ac:dyDescent="0.3">
      <c r="A4078" s="249" t="s">
        <v>1103</v>
      </c>
      <c r="B4078" s="69"/>
      <c r="C4078" s="274" t="str">
        <f>IF(ISTEXT(B4078),VLOOKUP(B4078,'_Keuzelijst Algemeen'!$CC$3:$CD$10,2),"")</f>
        <v/>
      </c>
      <c r="D4078" s="87"/>
      <c r="E4078" s="69"/>
      <c r="F4078" s="69"/>
      <c r="I4078" s="85"/>
      <c r="P4078" s="69"/>
      <c r="Q4078" s="69"/>
      <c r="R4078" s="69"/>
      <c r="V4078" s="71"/>
      <c r="W4078" s="69"/>
      <c r="X4078" s="69"/>
      <c r="Y4078" s="69"/>
      <c r="Z4078" s="69"/>
      <c r="AA4078" s="270" t="str">
        <f>IF(ISTEXT(Z4078),VLOOKUP(Z4078,'_Keuzelijst Algemeen'!$B$3:$C$74,2),"")</f>
        <v/>
      </c>
      <c r="AB4078" s="85"/>
    </row>
    <row r="4079" spans="1:28" x14ac:dyDescent="0.3">
      <c r="A4079" s="249" t="s">
        <v>1103</v>
      </c>
      <c r="B4079" s="69"/>
      <c r="C4079" s="274" t="str">
        <f>IF(ISTEXT(B4079),VLOOKUP(B4079,'_Keuzelijst Algemeen'!$CC$3:$CD$10,2),"")</f>
        <v/>
      </c>
      <c r="D4079" s="87"/>
      <c r="E4079" s="69"/>
      <c r="F4079" s="69"/>
      <c r="I4079" s="85"/>
      <c r="P4079" s="69"/>
      <c r="Q4079" s="69"/>
      <c r="R4079" s="69"/>
      <c r="V4079" s="71"/>
      <c r="W4079" s="69"/>
      <c r="X4079" s="69"/>
      <c r="Y4079" s="69"/>
      <c r="Z4079" s="69"/>
      <c r="AA4079" s="270" t="str">
        <f>IF(ISTEXT(Z4079),VLOOKUP(Z4079,'_Keuzelijst Algemeen'!$B$3:$C$74,2),"")</f>
        <v/>
      </c>
      <c r="AB4079" s="85"/>
    </row>
    <row r="4080" spans="1:28" x14ac:dyDescent="0.3">
      <c r="A4080" s="249" t="s">
        <v>1103</v>
      </c>
      <c r="B4080" s="69"/>
      <c r="C4080" s="274" t="str">
        <f>IF(ISTEXT(B4080),VLOOKUP(B4080,'_Keuzelijst Algemeen'!$CC$3:$CD$10,2),"")</f>
        <v/>
      </c>
      <c r="D4080" s="87"/>
      <c r="E4080" s="69"/>
      <c r="F4080" s="69"/>
      <c r="I4080" s="85"/>
      <c r="P4080" s="69"/>
      <c r="Q4080" s="69"/>
      <c r="R4080" s="69"/>
      <c r="V4080" s="71"/>
      <c r="W4080" s="69"/>
      <c r="X4080" s="69"/>
      <c r="Y4080" s="69"/>
      <c r="Z4080" s="69"/>
      <c r="AA4080" s="270" t="str">
        <f>IF(ISTEXT(Z4080),VLOOKUP(Z4080,'_Keuzelijst Algemeen'!$B$3:$C$74,2),"")</f>
        <v/>
      </c>
      <c r="AB4080" s="85"/>
    </row>
    <row r="4081" spans="1:28" x14ac:dyDescent="0.3">
      <c r="A4081" s="249" t="s">
        <v>1103</v>
      </c>
      <c r="B4081" s="69"/>
      <c r="C4081" s="274" t="str">
        <f>IF(ISTEXT(B4081),VLOOKUP(B4081,'_Keuzelijst Algemeen'!$CC$3:$CD$10,2),"")</f>
        <v/>
      </c>
      <c r="D4081" s="87"/>
      <c r="E4081" s="69"/>
      <c r="F4081" s="69"/>
      <c r="I4081" s="85"/>
      <c r="P4081" s="69"/>
      <c r="Q4081" s="69"/>
      <c r="R4081" s="69"/>
      <c r="V4081" s="71"/>
      <c r="W4081" s="69"/>
      <c r="X4081" s="69"/>
      <c r="Y4081" s="69"/>
      <c r="Z4081" s="69"/>
      <c r="AA4081" s="270" t="str">
        <f>IF(ISTEXT(Z4081),VLOOKUP(Z4081,'_Keuzelijst Algemeen'!$B$3:$C$74,2),"")</f>
        <v/>
      </c>
      <c r="AB4081" s="85"/>
    </row>
    <row r="4082" spans="1:28" x14ac:dyDescent="0.3">
      <c r="A4082" s="249" t="s">
        <v>1103</v>
      </c>
      <c r="B4082" s="69"/>
      <c r="C4082" s="274" t="str">
        <f>IF(ISTEXT(B4082),VLOOKUP(B4082,'_Keuzelijst Algemeen'!$CC$3:$CD$10,2),"")</f>
        <v/>
      </c>
      <c r="D4082" s="87"/>
      <c r="E4082" s="69"/>
      <c r="F4082" s="69"/>
      <c r="I4082" s="85"/>
      <c r="P4082" s="69"/>
      <c r="Q4082" s="69"/>
      <c r="R4082" s="69"/>
      <c r="V4082" s="71"/>
      <c r="W4082" s="69"/>
      <c r="X4082" s="69"/>
      <c r="Y4082" s="69"/>
      <c r="Z4082" s="69"/>
      <c r="AA4082" s="270" t="str">
        <f>IF(ISTEXT(Z4082),VLOOKUP(Z4082,'_Keuzelijst Algemeen'!$B$3:$C$74,2),"")</f>
        <v/>
      </c>
      <c r="AB4082" s="85"/>
    </row>
    <row r="4083" spans="1:28" x14ac:dyDescent="0.3">
      <c r="A4083" s="249" t="s">
        <v>1103</v>
      </c>
      <c r="B4083" s="69"/>
      <c r="C4083" s="274" t="str">
        <f>IF(ISTEXT(B4083),VLOOKUP(B4083,'_Keuzelijst Algemeen'!$CC$3:$CD$10,2),"")</f>
        <v/>
      </c>
      <c r="D4083" s="87"/>
      <c r="E4083" s="69"/>
      <c r="F4083" s="69"/>
      <c r="I4083" s="85"/>
      <c r="P4083" s="69"/>
      <c r="Q4083" s="69"/>
      <c r="R4083" s="69"/>
      <c r="V4083" s="71"/>
      <c r="W4083" s="69"/>
      <c r="X4083" s="69"/>
      <c r="Y4083" s="69"/>
      <c r="Z4083" s="69"/>
      <c r="AA4083" s="270" t="str">
        <f>IF(ISTEXT(Z4083),VLOOKUP(Z4083,'_Keuzelijst Algemeen'!$B$3:$C$74,2),"")</f>
        <v/>
      </c>
      <c r="AB4083" s="85"/>
    </row>
    <row r="4084" spans="1:28" x14ac:dyDescent="0.3">
      <c r="A4084" s="249" t="s">
        <v>1103</v>
      </c>
      <c r="B4084" s="69"/>
      <c r="C4084" s="274" t="str">
        <f>IF(ISTEXT(B4084),VLOOKUP(B4084,'_Keuzelijst Algemeen'!$CC$3:$CD$10,2),"")</f>
        <v/>
      </c>
      <c r="D4084" s="87"/>
      <c r="E4084" s="69"/>
      <c r="F4084" s="69"/>
      <c r="I4084" s="85"/>
      <c r="P4084" s="69"/>
      <c r="Q4084" s="69"/>
      <c r="R4084" s="69"/>
      <c r="V4084" s="71"/>
      <c r="W4084" s="69"/>
      <c r="X4084" s="69"/>
      <c r="Y4084" s="69"/>
      <c r="Z4084" s="69"/>
      <c r="AA4084" s="270" t="str">
        <f>IF(ISTEXT(Z4084),VLOOKUP(Z4084,'_Keuzelijst Algemeen'!$B$3:$C$74,2),"")</f>
        <v/>
      </c>
      <c r="AB4084" s="85"/>
    </row>
    <row r="4085" spans="1:28" x14ac:dyDescent="0.3">
      <c r="A4085" s="249" t="s">
        <v>1103</v>
      </c>
      <c r="B4085" s="69"/>
      <c r="C4085" s="274" t="str">
        <f>IF(ISTEXT(B4085),VLOOKUP(B4085,'_Keuzelijst Algemeen'!$CC$3:$CD$10,2),"")</f>
        <v/>
      </c>
      <c r="D4085" s="87"/>
      <c r="E4085" s="69"/>
      <c r="F4085" s="69"/>
      <c r="I4085" s="85"/>
      <c r="P4085" s="69"/>
      <c r="Q4085" s="69"/>
      <c r="R4085" s="69"/>
      <c r="V4085" s="71"/>
      <c r="W4085" s="69"/>
      <c r="X4085" s="69"/>
      <c r="Y4085" s="69"/>
      <c r="Z4085" s="69"/>
      <c r="AA4085" s="270" t="str">
        <f>IF(ISTEXT(Z4085),VLOOKUP(Z4085,'_Keuzelijst Algemeen'!$B$3:$C$74,2),"")</f>
        <v/>
      </c>
      <c r="AB4085" s="85"/>
    </row>
    <row r="4086" spans="1:28" x14ac:dyDescent="0.3">
      <c r="A4086" s="249" t="s">
        <v>1103</v>
      </c>
      <c r="B4086" s="69"/>
      <c r="C4086" s="274" t="str">
        <f>IF(ISTEXT(B4086),VLOOKUP(B4086,'_Keuzelijst Algemeen'!$CC$3:$CD$10,2),"")</f>
        <v/>
      </c>
      <c r="D4086" s="87"/>
      <c r="E4086" s="69"/>
      <c r="F4086" s="69"/>
      <c r="I4086" s="85"/>
      <c r="P4086" s="69"/>
      <c r="Q4086" s="69"/>
      <c r="R4086" s="69"/>
      <c r="V4086" s="71"/>
      <c r="W4086" s="69"/>
      <c r="X4086" s="69"/>
      <c r="Y4086" s="69"/>
      <c r="Z4086" s="69"/>
      <c r="AA4086" s="270" t="str">
        <f>IF(ISTEXT(Z4086),VLOOKUP(Z4086,'_Keuzelijst Algemeen'!$B$3:$C$74,2),"")</f>
        <v/>
      </c>
      <c r="AB4086" s="85"/>
    </row>
    <row r="4087" spans="1:28" x14ac:dyDescent="0.3">
      <c r="A4087" s="249" t="s">
        <v>1103</v>
      </c>
      <c r="B4087" s="69"/>
      <c r="C4087" s="274" t="str">
        <f>IF(ISTEXT(B4087),VLOOKUP(B4087,'_Keuzelijst Algemeen'!$CC$3:$CD$10,2),"")</f>
        <v/>
      </c>
      <c r="D4087" s="87"/>
      <c r="E4087" s="69"/>
      <c r="F4087" s="69"/>
      <c r="I4087" s="85"/>
      <c r="P4087" s="69"/>
      <c r="Q4087" s="69"/>
      <c r="R4087" s="69"/>
      <c r="V4087" s="71"/>
      <c r="W4087" s="69"/>
      <c r="X4087" s="69"/>
      <c r="Y4087" s="69"/>
      <c r="Z4087" s="69"/>
      <c r="AA4087" s="270" t="str">
        <f>IF(ISTEXT(Z4087),VLOOKUP(Z4087,'_Keuzelijst Algemeen'!$B$3:$C$74,2),"")</f>
        <v/>
      </c>
      <c r="AB4087" s="85"/>
    </row>
    <row r="4088" spans="1:28" x14ac:dyDescent="0.3">
      <c r="A4088" s="249" t="s">
        <v>1103</v>
      </c>
      <c r="B4088" s="69"/>
      <c r="C4088" s="274" t="str">
        <f>IF(ISTEXT(B4088),VLOOKUP(B4088,'_Keuzelijst Algemeen'!$CC$3:$CD$10,2),"")</f>
        <v/>
      </c>
      <c r="D4088" s="87"/>
      <c r="E4088" s="69"/>
      <c r="F4088" s="69"/>
      <c r="I4088" s="85"/>
      <c r="P4088" s="69"/>
      <c r="Q4088" s="69"/>
      <c r="R4088" s="69"/>
      <c r="V4088" s="71"/>
      <c r="W4088" s="69"/>
      <c r="X4088" s="69"/>
      <c r="Y4088" s="69"/>
      <c r="Z4088" s="69"/>
      <c r="AA4088" s="270" t="str">
        <f>IF(ISTEXT(Z4088),VLOOKUP(Z4088,'_Keuzelijst Algemeen'!$B$3:$C$74,2),"")</f>
        <v/>
      </c>
      <c r="AB4088" s="85"/>
    </row>
    <row r="4089" spans="1:28" x14ac:dyDescent="0.3">
      <c r="A4089" s="249" t="s">
        <v>1103</v>
      </c>
      <c r="B4089" s="69"/>
      <c r="C4089" s="274" t="str">
        <f>IF(ISTEXT(B4089),VLOOKUP(B4089,'_Keuzelijst Algemeen'!$CC$3:$CD$10,2),"")</f>
        <v/>
      </c>
      <c r="D4089" s="87"/>
      <c r="E4089" s="69"/>
      <c r="F4089" s="69"/>
      <c r="I4089" s="85"/>
      <c r="P4089" s="69"/>
      <c r="Q4089" s="69"/>
      <c r="R4089" s="69"/>
      <c r="V4089" s="71"/>
      <c r="W4089" s="69"/>
      <c r="X4089" s="69"/>
      <c r="Y4089" s="69"/>
      <c r="Z4089" s="69"/>
      <c r="AA4089" s="270" t="str">
        <f>IF(ISTEXT(Z4089),VLOOKUP(Z4089,'_Keuzelijst Algemeen'!$B$3:$C$74,2),"")</f>
        <v/>
      </c>
      <c r="AB4089" s="85"/>
    </row>
    <row r="4090" spans="1:28" x14ac:dyDescent="0.3">
      <c r="A4090" s="249" t="s">
        <v>1103</v>
      </c>
      <c r="B4090" s="69"/>
      <c r="C4090" s="274" t="str">
        <f>IF(ISTEXT(B4090),VLOOKUP(B4090,'_Keuzelijst Algemeen'!$CC$3:$CD$10,2),"")</f>
        <v/>
      </c>
      <c r="D4090" s="87"/>
      <c r="E4090" s="69"/>
      <c r="F4090" s="69"/>
      <c r="I4090" s="85"/>
      <c r="P4090" s="69"/>
      <c r="Q4090" s="69"/>
      <c r="R4090" s="69"/>
      <c r="V4090" s="71"/>
      <c r="W4090" s="69"/>
      <c r="X4090" s="69"/>
      <c r="Y4090" s="69"/>
      <c r="Z4090" s="69"/>
      <c r="AA4090" s="270" t="str">
        <f>IF(ISTEXT(Z4090),VLOOKUP(Z4090,'_Keuzelijst Algemeen'!$B$3:$C$74,2),"")</f>
        <v/>
      </c>
      <c r="AB4090" s="85"/>
    </row>
    <row r="4091" spans="1:28" x14ac:dyDescent="0.3">
      <c r="A4091" s="249" t="s">
        <v>1103</v>
      </c>
      <c r="B4091" s="69"/>
      <c r="C4091" s="274" t="str">
        <f>IF(ISTEXT(B4091),VLOOKUP(B4091,'_Keuzelijst Algemeen'!$CC$3:$CD$10,2),"")</f>
        <v/>
      </c>
      <c r="D4091" s="87"/>
      <c r="E4091" s="69"/>
      <c r="F4091" s="69"/>
      <c r="I4091" s="85"/>
      <c r="P4091" s="69"/>
      <c r="Q4091" s="69"/>
      <c r="R4091" s="69"/>
      <c r="V4091" s="71"/>
      <c r="W4091" s="69"/>
      <c r="X4091" s="69"/>
      <c r="Y4091" s="69"/>
      <c r="Z4091" s="69"/>
      <c r="AA4091" s="270" t="str">
        <f>IF(ISTEXT(Z4091),VLOOKUP(Z4091,'_Keuzelijst Algemeen'!$B$3:$C$74,2),"")</f>
        <v/>
      </c>
      <c r="AB4091" s="85"/>
    </row>
    <row r="4092" spans="1:28" x14ac:dyDescent="0.3">
      <c r="A4092" s="249" t="s">
        <v>1103</v>
      </c>
      <c r="B4092" s="69"/>
      <c r="C4092" s="274" t="str">
        <f>IF(ISTEXT(B4092),VLOOKUP(B4092,'_Keuzelijst Algemeen'!$CC$3:$CD$10,2),"")</f>
        <v/>
      </c>
      <c r="D4092" s="87"/>
      <c r="E4092" s="69"/>
      <c r="F4092" s="69"/>
      <c r="I4092" s="85"/>
      <c r="P4092" s="69"/>
      <c r="Q4092" s="69"/>
      <c r="R4092" s="69"/>
      <c r="V4092" s="71"/>
      <c r="W4092" s="69"/>
      <c r="X4092" s="69"/>
      <c r="Y4092" s="69"/>
      <c r="Z4092" s="69"/>
      <c r="AA4092" s="270" t="str">
        <f>IF(ISTEXT(Z4092),VLOOKUP(Z4092,'_Keuzelijst Algemeen'!$B$3:$C$74,2),"")</f>
        <v/>
      </c>
      <c r="AB4092" s="85"/>
    </row>
    <row r="4093" spans="1:28" x14ac:dyDescent="0.3">
      <c r="A4093" s="249" t="s">
        <v>1103</v>
      </c>
      <c r="B4093" s="69"/>
      <c r="C4093" s="274" t="str">
        <f>IF(ISTEXT(B4093),VLOOKUP(B4093,'_Keuzelijst Algemeen'!$CC$3:$CD$10,2),"")</f>
        <v/>
      </c>
      <c r="D4093" s="87"/>
      <c r="E4093" s="69"/>
      <c r="F4093" s="69"/>
      <c r="I4093" s="85"/>
      <c r="P4093" s="69"/>
      <c r="Q4093" s="69"/>
      <c r="R4093" s="69"/>
      <c r="V4093" s="71"/>
      <c r="W4093" s="69"/>
      <c r="X4093" s="69"/>
      <c r="Y4093" s="69"/>
      <c r="Z4093" s="69"/>
      <c r="AA4093" s="270" t="str">
        <f>IF(ISTEXT(Z4093),VLOOKUP(Z4093,'_Keuzelijst Algemeen'!$B$3:$C$74,2),"")</f>
        <v/>
      </c>
      <c r="AB4093" s="85"/>
    </row>
    <row r="4094" spans="1:28" x14ac:dyDescent="0.3">
      <c r="A4094" s="249" t="s">
        <v>1103</v>
      </c>
      <c r="B4094" s="69"/>
      <c r="C4094" s="274" t="str">
        <f>IF(ISTEXT(B4094),VLOOKUP(B4094,'_Keuzelijst Algemeen'!$CC$3:$CD$10,2),"")</f>
        <v/>
      </c>
      <c r="D4094" s="87"/>
      <c r="E4094" s="69"/>
      <c r="F4094" s="69"/>
      <c r="I4094" s="85"/>
      <c r="P4094" s="69"/>
      <c r="Q4094" s="69"/>
      <c r="R4094" s="69"/>
      <c r="V4094" s="71"/>
      <c r="W4094" s="69"/>
      <c r="X4094" s="69"/>
      <c r="Y4094" s="69"/>
      <c r="Z4094" s="69"/>
      <c r="AA4094" s="270" t="str">
        <f>IF(ISTEXT(Z4094),VLOOKUP(Z4094,'_Keuzelijst Algemeen'!$B$3:$C$74,2),"")</f>
        <v/>
      </c>
      <c r="AB4094" s="85"/>
    </row>
    <row r="4095" spans="1:28" x14ac:dyDescent="0.3">
      <c r="A4095" s="249" t="s">
        <v>1103</v>
      </c>
      <c r="B4095" s="69"/>
      <c r="C4095" s="274" t="str">
        <f>IF(ISTEXT(B4095),VLOOKUP(B4095,'_Keuzelijst Algemeen'!$CC$3:$CD$10,2),"")</f>
        <v/>
      </c>
      <c r="D4095" s="87"/>
      <c r="E4095" s="69"/>
      <c r="F4095" s="69"/>
      <c r="I4095" s="85"/>
      <c r="P4095" s="69"/>
      <c r="Q4095" s="69"/>
      <c r="R4095" s="69"/>
      <c r="V4095" s="71"/>
      <c r="W4095" s="69"/>
      <c r="X4095" s="69"/>
      <c r="Y4095" s="69"/>
      <c r="Z4095" s="69"/>
      <c r="AA4095" s="270" t="str">
        <f>IF(ISTEXT(Z4095),VLOOKUP(Z4095,'_Keuzelijst Algemeen'!$B$3:$C$74,2),"")</f>
        <v/>
      </c>
      <c r="AB4095" s="85"/>
    </row>
    <row r="4096" spans="1:28" x14ac:dyDescent="0.3">
      <c r="A4096" s="249" t="s">
        <v>1103</v>
      </c>
      <c r="B4096" s="69"/>
      <c r="C4096" s="274" t="str">
        <f>IF(ISTEXT(B4096),VLOOKUP(B4096,'_Keuzelijst Algemeen'!$CC$3:$CD$10,2),"")</f>
        <v/>
      </c>
      <c r="D4096" s="87"/>
      <c r="E4096" s="69"/>
      <c r="F4096" s="69"/>
      <c r="I4096" s="85"/>
      <c r="P4096" s="69"/>
      <c r="Q4096" s="69"/>
      <c r="R4096" s="69"/>
      <c r="V4096" s="71"/>
      <c r="W4096" s="69"/>
      <c r="X4096" s="69"/>
      <c r="Y4096" s="69"/>
      <c r="Z4096" s="69"/>
      <c r="AA4096" s="270" t="str">
        <f>IF(ISTEXT(Z4096),VLOOKUP(Z4096,'_Keuzelijst Algemeen'!$B$3:$C$74,2),"")</f>
        <v/>
      </c>
      <c r="AB4096" s="85"/>
    </row>
    <row r="4097" spans="1:28" x14ac:dyDescent="0.3">
      <c r="A4097" s="249" t="s">
        <v>1103</v>
      </c>
      <c r="B4097" s="69"/>
      <c r="C4097" s="274" t="str">
        <f>IF(ISTEXT(B4097),VLOOKUP(B4097,'_Keuzelijst Algemeen'!$CC$3:$CD$10,2),"")</f>
        <v/>
      </c>
      <c r="D4097" s="87"/>
      <c r="E4097" s="69"/>
      <c r="F4097" s="69"/>
      <c r="I4097" s="85"/>
      <c r="P4097" s="69"/>
      <c r="Q4097" s="69"/>
      <c r="R4097" s="69"/>
      <c r="V4097" s="71"/>
      <c r="W4097" s="69"/>
      <c r="X4097" s="69"/>
      <c r="Y4097" s="69"/>
      <c r="Z4097" s="69"/>
      <c r="AA4097" s="270" t="str">
        <f>IF(ISTEXT(Z4097),VLOOKUP(Z4097,'_Keuzelijst Algemeen'!$B$3:$C$74,2),"")</f>
        <v/>
      </c>
      <c r="AB4097" s="85"/>
    </row>
    <row r="4098" spans="1:28" x14ac:dyDescent="0.3">
      <c r="A4098" s="249" t="s">
        <v>1103</v>
      </c>
      <c r="B4098" s="69"/>
      <c r="C4098" s="274" t="str">
        <f>IF(ISTEXT(B4098),VLOOKUP(B4098,'_Keuzelijst Algemeen'!$CC$3:$CD$10,2),"")</f>
        <v/>
      </c>
      <c r="D4098" s="87"/>
      <c r="E4098" s="69"/>
      <c r="F4098" s="69"/>
      <c r="I4098" s="85"/>
      <c r="P4098" s="69"/>
      <c r="Q4098" s="69"/>
      <c r="R4098" s="69"/>
      <c r="V4098" s="71"/>
      <c r="W4098" s="69"/>
      <c r="X4098" s="69"/>
      <c r="Y4098" s="69"/>
      <c r="Z4098" s="69"/>
      <c r="AA4098" s="270" t="str">
        <f>IF(ISTEXT(Z4098),VLOOKUP(Z4098,'_Keuzelijst Algemeen'!$B$3:$C$74,2),"")</f>
        <v/>
      </c>
      <c r="AB4098" s="85"/>
    </row>
    <row r="4099" spans="1:28" x14ac:dyDescent="0.3">
      <c r="A4099" s="249" t="s">
        <v>1103</v>
      </c>
      <c r="B4099" s="69"/>
      <c r="C4099" s="274" t="str">
        <f>IF(ISTEXT(B4099),VLOOKUP(B4099,'_Keuzelijst Algemeen'!$CC$3:$CD$10,2),"")</f>
        <v/>
      </c>
      <c r="D4099" s="87"/>
      <c r="E4099" s="69"/>
      <c r="F4099" s="69"/>
      <c r="I4099" s="85"/>
      <c r="P4099" s="69"/>
      <c r="Q4099" s="69"/>
      <c r="R4099" s="69"/>
      <c r="V4099" s="71"/>
      <c r="W4099" s="69"/>
      <c r="X4099" s="69"/>
      <c r="Y4099" s="69"/>
      <c r="Z4099" s="69"/>
      <c r="AA4099" s="270" t="str">
        <f>IF(ISTEXT(Z4099),VLOOKUP(Z4099,'_Keuzelijst Algemeen'!$B$3:$C$74,2),"")</f>
        <v/>
      </c>
      <c r="AB4099" s="85"/>
    </row>
    <row r="4100" spans="1:28" x14ac:dyDescent="0.3">
      <c r="A4100" s="249" t="s">
        <v>1103</v>
      </c>
      <c r="B4100" s="69"/>
      <c r="C4100" s="274" t="str">
        <f>IF(ISTEXT(B4100),VLOOKUP(B4100,'_Keuzelijst Algemeen'!$CC$3:$CD$10,2),"")</f>
        <v/>
      </c>
      <c r="D4100" s="87"/>
      <c r="E4100" s="69"/>
      <c r="F4100" s="69"/>
      <c r="I4100" s="85"/>
      <c r="P4100" s="69"/>
      <c r="Q4100" s="69"/>
      <c r="R4100" s="69"/>
      <c r="V4100" s="71"/>
      <c r="W4100" s="69"/>
      <c r="X4100" s="69"/>
      <c r="Y4100" s="69"/>
      <c r="Z4100" s="69"/>
      <c r="AA4100" s="270" t="str">
        <f>IF(ISTEXT(Z4100),VLOOKUP(Z4100,'_Keuzelijst Algemeen'!$B$3:$C$74,2),"")</f>
        <v/>
      </c>
      <c r="AB4100" s="85"/>
    </row>
    <row r="4101" spans="1:28" x14ac:dyDescent="0.3">
      <c r="A4101" s="249" t="s">
        <v>1103</v>
      </c>
      <c r="B4101" s="69"/>
      <c r="C4101" s="274" t="str">
        <f>IF(ISTEXT(B4101),VLOOKUP(B4101,'_Keuzelijst Algemeen'!$CC$3:$CD$10,2),"")</f>
        <v/>
      </c>
      <c r="D4101" s="87"/>
      <c r="E4101" s="69"/>
      <c r="F4101" s="69"/>
      <c r="I4101" s="85"/>
      <c r="P4101" s="69"/>
      <c r="Q4101" s="69"/>
      <c r="R4101" s="69"/>
      <c r="V4101" s="71"/>
      <c r="W4101" s="69"/>
      <c r="X4101" s="69"/>
      <c r="Y4101" s="69"/>
      <c r="Z4101" s="69"/>
      <c r="AA4101" s="270" t="str">
        <f>IF(ISTEXT(Z4101),VLOOKUP(Z4101,'_Keuzelijst Algemeen'!$B$3:$C$74,2),"")</f>
        <v/>
      </c>
      <c r="AB4101" s="85"/>
    </row>
    <row r="4102" spans="1:28" x14ac:dyDescent="0.3">
      <c r="A4102" s="249" t="s">
        <v>1103</v>
      </c>
      <c r="B4102" s="69"/>
      <c r="C4102" s="274" t="str">
        <f>IF(ISTEXT(B4102),VLOOKUP(B4102,'_Keuzelijst Algemeen'!$CC$3:$CD$10,2),"")</f>
        <v/>
      </c>
      <c r="D4102" s="87"/>
      <c r="E4102" s="69"/>
      <c r="F4102" s="69"/>
      <c r="I4102" s="85"/>
      <c r="P4102" s="69"/>
      <c r="Q4102" s="69"/>
      <c r="R4102" s="69"/>
      <c r="V4102" s="71"/>
      <c r="W4102" s="69"/>
      <c r="X4102" s="69"/>
      <c r="Y4102" s="69"/>
      <c r="Z4102" s="69"/>
      <c r="AA4102" s="270" t="str">
        <f>IF(ISTEXT(Z4102),VLOOKUP(Z4102,'_Keuzelijst Algemeen'!$B$3:$C$74,2),"")</f>
        <v/>
      </c>
      <c r="AB4102" s="85"/>
    </row>
    <row r="4103" spans="1:28" x14ac:dyDescent="0.3">
      <c r="A4103" s="249" t="s">
        <v>1103</v>
      </c>
      <c r="B4103" s="69"/>
      <c r="C4103" s="274" t="str">
        <f>IF(ISTEXT(B4103),VLOOKUP(B4103,'_Keuzelijst Algemeen'!$CC$3:$CD$10,2),"")</f>
        <v/>
      </c>
      <c r="D4103" s="87"/>
      <c r="E4103" s="69"/>
      <c r="F4103" s="69"/>
      <c r="I4103" s="85"/>
      <c r="P4103" s="69"/>
      <c r="Q4103" s="69"/>
      <c r="R4103" s="69"/>
      <c r="V4103" s="71"/>
      <c r="W4103" s="69"/>
      <c r="X4103" s="69"/>
      <c r="Y4103" s="69"/>
      <c r="Z4103" s="69"/>
      <c r="AA4103" s="270" t="str">
        <f>IF(ISTEXT(Z4103),VLOOKUP(Z4103,'_Keuzelijst Algemeen'!$B$3:$C$74,2),"")</f>
        <v/>
      </c>
      <c r="AB4103" s="85"/>
    </row>
    <row r="4104" spans="1:28" x14ac:dyDescent="0.3">
      <c r="A4104" s="249" t="s">
        <v>1103</v>
      </c>
      <c r="B4104" s="69"/>
      <c r="C4104" s="274" t="str">
        <f>IF(ISTEXT(B4104),VLOOKUP(B4104,'_Keuzelijst Algemeen'!$CC$3:$CD$10,2),"")</f>
        <v/>
      </c>
      <c r="D4104" s="87"/>
      <c r="E4104" s="69"/>
      <c r="F4104" s="69"/>
      <c r="I4104" s="85"/>
      <c r="P4104" s="69"/>
      <c r="Q4104" s="69"/>
      <c r="R4104" s="69"/>
      <c r="V4104" s="71"/>
      <c r="W4104" s="69"/>
      <c r="X4104" s="69"/>
      <c r="Y4104" s="69"/>
      <c r="Z4104" s="69"/>
      <c r="AA4104" s="270" t="str">
        <f>IF(ISTEXT(Z4104),VLOOKUP(Z4104,'_Keuzelijst Algemeen'!$B$3:$C$74,2),"")</f>
        <v/>
      </c>
      <c r="AB4104" s="85"/>
    </row>
    <row r="4105" spans="1:28" x14ac:dyDescent="0.3">
      <c r="A4105" s="249" t="s">
        <v>1103</v>
      </c>
      <c r="B4105" s="69"/>
      <c r="C4105" s="274" t="str">
        <f>IF(ISTEXT(B4105),VLOOKUP(B4105,'_Keuzelijst Algemeen'!$CC$3:$CD$10,2),"")</f>
        <v/>
      </c>
      <c r="D4105" s="87"/>
      <c r="E4105" s="69"/>
      <c r="F4105" s="69"/>
      <c r="I4105" s="85"/>
      <c r="P4105" s="69"/>
      <c r="Q4105" s="69"/>
      <c r="R4105" s="69"/>
      <c r="V4105" s="71"/>
      <c r="W4105" s="69"/>
      <c r="X4105" s="69"/>
      <c r="Y4105" s="69"/>
      <c r="Z4105" s="69"/>
      <c r="AA4105" s="270" t="str">
        <f>IF(ISTEXT(Z4105),VLOOKUP(Z4105,'_Keuzelijst Algemeen'!$B$3:$C$74,2),"")</f>
        <v/>
      </c>
      <c r="AB4105" s="85"/>
    </row>
    <row r="4106" spans="1:28" x14ac:dyDescent="0.3">
      <c r="A4106" s="249" t="s">
        <v>1103</v>
      </c>
      <c r="B4106" s="69"/>
      <c r="C4106" s="274" t="str">
        <f>IF(ISTEXT(B4106),VLOOKUP(B4106,'_Keuzelijst Algemeen'!$CC$3:$CD$10,2),"")</f>
        <v/>
      </c>
      <c r="D4106" s="87"/>
      <c r="E4106" s="69"/>
      <c r="F4106" s="69"/>
      <c r="I4106" s="85"/>
      <c r="P4106" s="69"/>
      <c r="Q4106" s="69"/>
      <c r="R4106" s="69"/>
      <c r="V4106" s="71"/>
      <c r="W4106" s="69"/>
      <c r="X4106" s="69"/>
      <c r="Y4106" s="69"/>
      <c r="Z4106" s="69"/>
      <c r="AA4106" s="270" t="str">
        <f>IF(ISTEXT(Z4106),VLOOKUP(Z4106,'_Keuzelijst Algemeen'!$B$3:$C$74,2),"")</f>
        <v/>
      </c>
      <c r="AB4106" s="85"/>
    </row>
    <row r="4107" spans="1:28" x14ac:dyDescent="0.3">
      <c r="A4107" s="249" t="s">
        <v>1103</v>
      </c>
      <c r="B4107" s="69"/>
      <c r="C4107" s="274" t="str">
        <f>IF(ISTEXT(B4107),VLOOKUP(B4107,'_Keuzelijst Algemeen'!$CC$3:$CD$10,2),"")</f>
        <v/>
      </c>
      <c r="D4107" s="87"/>
      <c r="E4107" s="69"/>
      <c r="F4107" s="69"/>
      <c r="I4107" s="85"/>
      <c r="P4107" s="69"/>
      <c r="Q4107" s="69"/>
      <c r="R4107" s="69"/>
      <c r="V4107" s="71"/>
      <c r="W4107" s="69"/>
      <c r="X4107" s="69"/>
      <c r="Y4107" s="69"/>
      <c r="Z4107" s="69"/>
      <c r="AA4107" s="270" t="str">
        <f>IF(ISTEXT(Z4107),VLOOKUP(Z4107,'_Keuzelijst Algemeen'!$B$3:$C$74,2),"")</f>
        <v/>
      </c>
      <c r="AB4107" s="85"/>
    </row>
    <row r="4108" spans="1:28" x14ac:dyDescent="0.3">
      <c r="A4108" s="249" t="s">
        <v>1103</v>
      </c>
      <c r="B4108" s="69"/>
      <c r="C4108" s="274" t="str">
        <f>IF(ISTEXT(B4108),VLOOKUP(B4108,'_Keuzelijst Algemeen'!$CC$3:$CD$10,2),"")</f>
        <v/>
      </c>
      <c r="D4108" s="87"/>
      <c r="E4108" s="69"/>
      <c r="F4108" s="69"/>
      <c r="I4108" s="85"/>
      <c r="P4108" s="69"/>
      <c r="Q4108" s="69"/>
      <c r="R4108" s="69"/>
      <c r="V4108" s="71"/>
      <c r="W4108" s="69"/>
      <c r="X4108" s="69"/>
      <c r="Y4108" s="69"/>
      <c r="Z4108" s="69"/>
      <c r="AA4108" s="270" t="str">
        <f>IF(ISTEXT(Z4108),VLOOKUP(Z4108,'_Keuzelijst Algemeen'!$B$3:$C$74,2),"")</f>
        <v/>
      </c>
      <c r="AB4108" s="85"/>
    </row>
    <row r="4109" spans="1:28" x14ac:dyDescent="0.3">
      <c r="A4109" s="249" t="s">
        <v>1103</v>
      </c>
      <c r="B4109" s="69"/>
      <c r="C4109" s="274" t="str">
        <f>IF(ISTEXT(B4109),VLOOKUP(B4109,'_Keuzelijst Algemeen'!$CC$3:$CD$10,2),"")</f>
        <v/>
      </c>
      <c r="D4109" s="87"/>
      <c r="E4109" s="69"/>
      <c r="F4109" s="69"/>
      <c r="I4109" s="85"/>
      <c r="P4109" s="69"/>
      <c r="Q4109" s="69"/>
      <c r="R4109" s="69"/>
      <c r="V4109" s="71"/>
      <c r="W4109" s="69"/>
      <c r="X4109" s="69"/>
      <c r="Y4109" s="69"/>
      <c r="Z4109" s="69"/>
      <c r="AA4109" s="270" t="str">
        <f>IF(ISTEXT(Z4109),VLOOKUP(Z4109,'_Keuzelijst Algemeen'!$B$3:$C$74,2),"")</f>
        <v/>
      </c>
      <c r="AB4109" s="85"/>
    </row>
    <row r="4110" spans="1:28" x14ac:dyDescent="0.3">
      <c r="A4110" s="249" t="s">
        <v>1103</v>
      </c>
      <c r="B4110" s="69"/>
      <c r="C4110" s="274" t="str">
        <f>IF(ISTEXT(B4110),VLOOKUP(B4110,'_Keuzelijst Algemeen'!$CC$3:$CD$10,2),"")</f>
        <v/>
      </c>
      <c r="D4110" s="87"/>
      <c r="E4110" s="69"/>
      <c r="F4110" s="69"/>
      <c r="I4110" s="85"/>
      <c r="P4110" s="69"/>
      <c r="Q4110" s="69"/>
      <c r="R4110" s="69"/>
      <c r="V4110" s="71"/>
      <c r="W4110" s="69"/>
      <c r="X4110" s="69"/>
      <c r="Y4110" s="69"/>
      <c r="Z4110" s="69"/>
      <c r="AA4110" s="270" t="str">
        <f>IF(ISTEXT(Z4110),VLOOKUP(Z4110,'_Keuzelijst Algemeen'!$B$3:$C$74,2),"")</f>
        <v/>
      </c>
      <c r="AB4110" s="85"/>
    </row>
    <row r="4111" spans="1:28" x14ac:dyDescent="0.3">
      <c r="A4111" s="249" t="s">
        <v>1103</v>
      </c>
      <c r="B4111" s="69"/>
      <c r="C4111" s="274" t="str">
        <f>IF(ISTEXT(B4111),VLOOKUP(B4111,'_Keuzelijst Algemeen'!$CC$3:$CD$10,2),"")</f>
        <v/>
      </c>
      <c r="D4111" s="87"/>
      <c r="E4111" s="69"/>
      <c r="F4111" s="69"/>
      <c r="I4111" s="85"/>
      <c r="P4111" s="69"/>
      <c r="Q4111" s="69"/>
      <c r="R4111" s="69"/>
      <c r="V4111" s="71"/>
      <c r="W4111" s="69"/>
      <c r="X4111" s="69"/>
      <c r="Y4111" s="69"/>
      <c r="Z4111" s="69"/>
      <c r="AA4111" s="270" t="str">
        <f>IF(ISTEXT(Z4111),VLOOKUP(Z4111,'_Keuzelijst Algemeen'!$B$3:$C$74,2),"")</f>
        <v/>
      </c>
      <c r="AB4111" s="85"/>
    </row>
    <row r="4112" spans="1:28" x14ac:dyDescent="0.3">
      <c r="A4112" s="249" t="s">
        <v>1103</v>
      </c>
      <c r="B4112" s="69"/>
      <c r="C4112" s="274" t="str">
        <f>IF(ISTEXT(B4112),VLOOKUP(B4112,'_Keuzelijst Algemeen'!$CC$3:$CD$10,2),"")</f>
        <v/>
      </c>
      <c r="D4112" s="87"/>
      <c r="E4112" s="69"/>
      <c r="F4112" s="69"/>
      <c r="I4112" s="85"/>
      <c r="P4112" s="69"/>
      <c r="Q4112" s="69"/>
      <c r="R4112" s="69"/>
      <c r="V4112" s="71"/>
      <c r="W4112" s="69"/>
      <c r="X4112" s="69"/>
      <c r="Y4112" s="69"/>
      <c r="Z4112" s="69"/>
      <c r="AA4112" s="270" t="str">
        <f>IF(ISTEXT(Z4112),VLOOKUP(Z4112,'_Keuzelijst Algemeen'!$B$3:$C$74,2),"")</f>
        <v/>
      </c>
      <c r="AB4112" s="85"/>
    </row>
    <row r="4113" spans="1:28" x14ac:dyDescent="0.3">
      <c r="A4113" s="249" t="s">
        <v>1103</v>
      </c>
      <c r="B4113" s="69"/>
      <c r="C4113" s="274" t="str">
        <f>IF(ISTEXT(B4113),VLOOKUP(B4113,'_Keuzelijst Algemeen'!$CC$3:$CD$10,2),"")</f>
        <v/>
      </c>
      <c r="D4113" s="87"/>
      <c r="E4113" s="69"/>
      <c r="F4113" s="69"/>
      <c r="I4113" s="85"/>
      <c r="P4113" s="69"/>
      <c r="Q4113" s="69"/>
      <c r="R4113" s="69"/>
      <c r="V4113" s="71"/>
      <c r="W4113" s="69"/>
      <c r="X4113" s="69"/>
      <c r="Y4113" s="69"/>
      <c r="Z4113" s="69"/>
      <c r="AA4113" s="270" t="str">
        <f>IF(ISTEXT(Z4113),VLOOKUP(Z4113,'_Keuzelijst Algemeen'!$B$3:$C$74,2),"")</f>
        <v/>
      </c>
      <c r="AB4113" s="85"/>
    </row>
    <row r="4114" spans="1:28" x14ac:dyDescent="0.3">
      <c r="A4114" s="249" t="s">
        <v>1103</v>
      </c>
      <c r="B4114" s="69"/>
      <c r="C4114" s="274" t="str">
        <f>IF(ISTEXT(B4114),VLOOKUP(B4114,'_Keuzelijst Algemeen'!$CC$3:$CD$10,2),"")</f>
        <v/>
      </c>
      <c r="D4114" s="87"/>
      <c r="E4114" s="69"/>
      <c r="F4114" s="69"/>
      <c r="I4114" s="85"/>
      <c r="P4114" s="69"/>
      <c r="Q4114" s="69"/>
      <c r="R4114" s="69"/>
      <c r="V4114" s="71"/>
      <c r="W4114" s="69"/>
      <c r="X4114" s="69"/>
      <c r="Y4114" s="69"/>
      <c r="Z4114" s="69"/>
      <c r="AA4114" s="270" t="str">
        <f>IF(ISTEXT(Z4114),VLOOKUP(Z4114,'_Keuzelijst Algemeen'!$B$3:$C$74,2),"")</f>
        <v/>
      </c>
      <c r="AB4114" s="85"/>
    </row>
    <row r="4115" spans="1:28" x14ac:dyDescent="0.3">
      <c r="A4115" s="249" t="s">
        <v>1103</v>
      </c>
      <c r="B4115" s="69"/>
      <c r="C4115" s="274" t="str">
        <f>IF(ISTEXT(B4115),VLOOKUP(B4115,'_Keuzelijst Algemeen'!$CC$3:$CD$10,2),"")</f>
        <v/>
      </c>
      <c r="D4115" s="87"/>
      <c r="E4115" s="69"/>
      <c r="F4115" s="69"/>
      <c r="I4115" s="85"/>
      <c r="P4115" s="69"/>
      <c r="Q4115" s="69"/>
      <c r="R4115" s="69"/>
      <c r="V4115" s="71"/>
      <c r="W4115" s="69"/>
      <c r="X4115" s="69"/>
      <c r="Y4115" s="69"/>
      <c r="Z4115" s="69"/>
      <c r="AA4115" s="270" t="str">
        <f>IF(ISTEXT(Z4115),VLOOKUP(Z4115,'_Keuzelijst Algemeen'!$B$3:$C$74,2),"")</f>
        <v/>
      </c>
      <c r="AB4115" s="85"/>
    </row>
    <row r="4116" spans="1:28" x14ac:dyDescent="0.3">
      <c r="A4116" s="249" t="s">
        <v>1103</v>
      </c>
      <c r="B4116" s="69"/>
      <c r="C4116" s="274" t="str">
        <f>IF(ISTEXT(B4116),VLOOKUP(B4116,'_Keuzelijst Algemeen'!$CC$3:$CD$10,2),"")</f>
        <v/>
      </c>
      <c r="D4116" s="87"/>
      <c r="E4116" s="69"/>
      <c r="F4116" s="69"/>
      <c r="I4116" s="85"/>
      <c r="P4116" s="69"/>
      <c r="Q4116" s="69"/>
      <c r="R4116" s="69"/>
      <c r="V4116" s="71"/>
      <c r="W4116" s="69"/>
      <c r="X4116" s="69"/>
      <c r="Y4116" s="69"/>
      <c r="Z4116" s="69"/>
      <c r="AA4116" s="270" t="str">
        <f>IF(ISTEXT(Z4116),VLOOKUP(Z4116,'_Keuzelijst Algemeen'!$B$3:$C$74,2),"")</f>
        <v/>
      </c>
      <c r="AB4116" s="85"/>
    </row>
    <row r="4117" spans="1:28" x14ac:dyDescent="0.3">
      <c r="A4117" s="249" t="s">
        <v>1103</v>
      </c>
      <c r="B4117" s="69"/>
      <c r="C4117" s="274" t="str">
        <f>IF(ISTEXT(B4117),VLOOKUP(B4117,'_Keuzelijst Algemeen'!$CC$3:$CD$10,2),"")</f>
        <v/>
      </c>
      <c r="D4117" s="87"/>
      <c r="E4117" s="69"/>
      <c r="F4117" s="69"/>
      <c r="I4117" s="85"/>
      <c r="P4117" s="69"/>
      <c r="Q4117" s="69"/>
      <c r="R4117" s="69"/>
      <c r="V4117" s="71"/>
      <c r="W4117" s="69"/>
      <c r="X4117" s="69"/>
      <c r="Y4117" s="69"/>
      <c r="Z4117" s="69"/>
      <c r="AA4117" s="270" t="str">
        <f>IF(ISTEXT(Z4117),VLOOKUP(Z4117,'_Keuzelijst Algemeen'!$B$3:$C$74,2),"")</f>
        <v/>
      </c>
      <c r="AB4117" s="85"/>
    </row>
    <row r="4118" spans="1:28" x14ac:dyDescent="0.3">
      <c r="A4118" s="249" t="s">
        <v>1103</v>
      </c>
      <c r="B4118" s="69"/>
      <c r="C4118" s="274" t="str">
        <f>IF(ISTEXT(B4118),VLOOKUP(B4118,'_Keuzelijst Algemeen'!$CC$3:$CD$10,2),"")</f>
        <v/>
      </c>
      <c r="D4118" s="87"/>
      <c r="E4118" s="69"/>
      <c r="F4118" s="69"/>
      <c r="I4118" s="85"/>
      <c r="P4118" s="69"/>
      <c r="Q4118" s="69"/>
      <c r="R4118" s="69"/>
      <c r="V4118" s="71"/>
      <c r="W4118" s="69"/>
      <c r="X4118" s="69"/>
      <c r="Y4118" s="69"/>
      <c r="Z4118" s="69"/>
      <c r="AA4118" s="270" t="str">
        <f>IF(ISTEXT(Z4118),VLOOKUP(Z4118,'_Keuzelijst Algemeen'!$B$3:$C$74,2),"")</f>
        <v/>
      </c>
      <c r="AB4118" s="85"/>
    </row>
    <row r="4119" spans="1:28" x14ac:dyDescent="0.3">
      <c r="A4119" s="249" t="s">
        <v>1103</v>
      </c>
      <c r="B4119" s="69"/>
      <c r="C4119" s="274" t="str">
        <f>IF(ISTEXT(B4119),VLOOKUP(B4119,'_Keuzelijst Algemeen'!$CC$3:$CD$10,2),"")</f>
        <v/>
      </c>
      <c r="D4119" s="87"/>
      <c r="E4119" s="69"/>
      <c r="F4119" s="69"/>
      <c r="I4119" s="85"/>
      <c r="P4119" s="69"/>
      <c r="Q4119" s="69"/>
      <c r="R4119" s="69"/>
      <c r="V4119" s="71"/>
      <c r="W4119" s="69"/>
      <c r="X4119" s="69"/>
      <c r="Y4119" s="69"/>
      <c r="Z4119" s="69"/>
      <c r="AA4119" s="270" t="str">
        <f>IF(ISTEXT(Z4119),VLOOKUP(Z4119,'_Keuzelijst Algemeen'!$B$3:$C$74,2),"")</f>
        <v/>
      </c>
      <c r="AB4119" s="85"/>
    </row>
    <row r="4120" spans="1:28" x14ac:dyDescent="0.3">
      <c r="A4120" s="249" t="s">
        <v>1103</v>
      </c>
      <c r="B4120" s="69"/>
      <c r="C4120" s="274" t="str">
        <f>IF(ISTEXT(B4120),VLOOKUP(B4120,'_Keuzelijst Algemeen'!$CC$3:$CD$10,2),"")</f>
        <v/>
      </c>
      <c r="D4120" s="87"/>
      <c r="E4120" s="69"/>
      <c r="F4120" s="69"/>
      <c r="I4120" s="85"/>
      <c r="P4120" s="69"/>
      <c r="Q4120" s="69"/>
      <c r="R4120" s="69"/>
      <c r="V4120" s="71"/>
      <c r="W4120" s="69"/>
      <c r="X4120" s="69"/>
      <c r="Y4120" s="69"/>
      <c r="Z4120" s="69"/>
      <c r="AA4120" s="270" t="str">
        <f>IF(ISTEXT(Z4120),VLOOKUP(Z4120,'_Keuzelijst Algemeen'!$B$3:$C$74,2),"")</f>
        <v/>
      </c>
      <c r="AB4120" s="85"/>
    </row>
    <row r="4121" spans="1:28" x14ac:dyDescent="0.3">
      <c r="A4121" s="249" t="s">
        <v>1103</v>
      </c>
      <c r="B4121" s="69"/>
      <c r="C4121" s="274" t="str">
        <f>IF(ISTEXT(B4121),VLOOKUP(B4121,'_Keuzelijst Algemeen'!$CC$3:$CD$10,2),"")</f>
        <v/>
      </c>
      <c r="D4121" s="87"/>
      <c r="E4121" s="69"/>
      <c r="F4121" s="69"/>
      <c r="I4121" s="85"/>
      <c r="P4121" s="69"/>
      <c r="Q4121" s="69"/>
      <c r="R4121" s="69"/>
      <c r="V4121" s="71"/>
      <c r="W4121" s="69"/>
      <c r="X4121" s="69"/>
      <c r="Y4121" s="69"/>
      <c r="Z4121" s="69"/>
      <c r="AA4121" s="270" t="str">
        <f>IF(ISTEXT(Z4121),VLOOKUP(Z4121,'_Keuzelijst Algemeen'!$B$3:$C$74,2),"")</f>
        <v/>
      </c>
      <c r="AB4121" s="85"/>
    </row>
    <row r="4122" spans="1:28" x14ac:dyDescent="0.3">
      <c r="A4122" s="249" t="s">
        <v>1103</v>
      </c>
      <c r="B4122" s="69"/>
      <c r="C4122" s="274" t="str">
        <f>IF(ISTEXT(B4122),VLOOKUP(B4122,'_Keuzelijst Algemeen'!$CC$3:$CD$10,2),"")</f>
        <v/>
      </c>
      <c r="D4122" s="87"/>
      <c r="E4122" s="69"/>
      <c r="F4122" s="69"/>
      <c r="I4122" s="85"/>
      <c r="P4122" s="69"/>
      <c r="Q4122" s="69"/>
      <c r="R4122" s="69"/>
      <c r="V4122" s="71"/>
      <c r="W4122" s="69"/>
      <c r="X4122" s="69"/>
      <c r="Y4122" s="69"/>
      <c r="Z4122" s="69"/>
      <c r="AA4122" s="270" t="str">
        <f>IF(ISTEXT(Z4122),VLOOKUP(Z4122,'_Keuzelijst Algemeen'!$B$3:$C$74,2),"")</f>
        <v/>
      </c>
      <c r="AB4122" s="85"/>
    </row>
    <row r="4123" spans="1:28" x14ac:dyDescent="0.3">
      <c r="A4123" s="249" t="s">
        <v>1103</v>
      </c>
      <c r="B4123" s="69"/>
      <c r="C4123" s="274" t="str">
        <f>IF(ISTEXT(B4123),VLOOKUP(B4123,'_Keuzelijst Algemeen'!$CC$3:$CD$10,2),"")</f>
        <v/>
      </c>
      <c r="D4123" s="87"/>
      <c r="E4123" s="69"/>
      <c r="F4123" s="69"/>
      <c r="I4123" s="85"/>
      <c r="P4123" s="69"/>
      <c r="Q4123" s="69"/>
      <c r="R4123" s="69"/>
      <c r="V4123" s="71"/>
      <c r="W4123" s="69"/>
      <c r="X4123" s="69"/>
      <c r="Y4123" s="69"/>
      <c r="Z4123" s="69"/>
      <c r="AA4123" s="270" t="str">
        <f>IF(ISTEXT(Z4123),VLOOKUP(Z4123,'_Keuzelijst Algemeen'!$B$3:$C$74,2),"")</f>
        <v/>
      </c>
      <c r="AB4123" s="85"/>
    </row>
    <row r="4124" spans="1:28" x14ac:dyDescent="0.3">
      <c r="A4124" s="249" t="s">
        <v>1103</v>
      </c>
      <c r="B4124" s="69"/>
      <c r="C4124" s="274" t="str">
        <f>IF(ISTEXT(B4124),VLOOKUP(B4124,'_Keuzelijst Algemeen'!$CC$3:$CD$10,2),"")</f>
        <v/>
      </c>
      <c r="D4124" s="87"/>
      <c r="E4124" s="69"/>
      <c r="F4124" s="69"/>
      <c r="I4124" s="85"/>
      <c r="P4124" s="69"/>
      <c r="Q4124" s="69"/>
      <c r="R4124" s="69"/>
      <c r="V4124" s="71"/>
      <c r="W4124" s="69"/>
      <c r="X4124" s="69"/>
      <c r="Y4124" s="69"/>
      <c r="Z4124" s="69"/>
      <c r="AA4124" s="270" t="str">
        <f>IF(ISTEXT(Z4124),VLOOKUP(Z4124,'_Keuzelijst Algemeen'!$B$3:$C$74,2),"")</f>
        <v/>
      </c>
      <c r="AB4124" s="85"/>
    </row>
    <row r="4125" spans="1:28" x14ac:dyDescent="0.3">
      <c r="A4125" s="249" t="s">
        <v>1103</v>
      </c>
      <c r="B4125" s="69"/>
      <c r="C4125" s="274" t="str">
        <f>IF(ISTEXT(B4125),VLOOKUP(B4125,'_Keuzelijst Algemeen'!$CC$3:$CD$10,2),"")</f>
        <v/>
      </c>
      <c r="D4125" s="87"/>
      <c r="E4125" s="69"/>
      <c r="F4125" s="69"/>
      <c r="I4125" s="85"/>
      <c r="P4125" s="69"/>
      <c r="Q4125" s="69"/>
      <c r="R4125" s="69"/>
      <c r="V4125" s="71"/>
      <c r="W4125" s="69"/>
      <c r="X4125" s="69"/>
      <c r="Y4125" s="69"/>
      <c r="Z4125" s="69"/>
      <c r="AA4125" s="270" t="str">
        <f>IF(ISTEXT(Z4125),VLOOKUP(Z4125,'_Keuzelijst Algemeen'!$B$3:$C$74,2),"")</f>
        <v/>
      </c>
      <c r="AB4125" s="85"/>
    </row>
    <row r="4126" spans="1:28" x14ac:dyDescent="0.3">
      <c r="A4126" s="249" t="s">
        <v>1103</v>
      </c>
      <c r="B4126" s="69"/>
      <c r="C4126" s="274" t="str">
        <f>IF(ISTEXT(B4126),VLOOKUP(B4126,'_Keuzelijst Algemeen'!$CC$3:$CD$10,2),"")</f>
        <v/>
      </c>
      <c r="D4126" s="87"/>
      <c r="E4126" s="69"/>
      <c r="F4126" s="69"/>
      <c r="I4126" s="85"/>
      <c r="P4126" s="69"/>
      <c r="Q4126" s="69"/>
      <c r="R4126" s="69"/>
      <c r="V4126" s="71"/>
      <c r="W4126" s="69"/>
      <c r="X4126" s="69"/>
      <c r="Y4126" s="69"/>
      <c r="Z4126" s="69"/>
      <c r="AA4126" s="270" t="str">
        <f>IF(ISTEXT(Z4126),VLOOKUP(Z4126,'_Keuzelijst Algemeen'!$B$3:$C$74,2),"")</f>
        <v/>
      </c>
      <c r="AB4126" s="85"/>
    </row>
    <row r="4127" spans="1:28" x14ac:dyDescent="0.3">
      <c r="A4127" s="249" t="s">
        <v>1103</v>
      </c>
      <c r="B4127" s="69"/>
      <c r="C4127" s="274" t="str">
        <f>IF(ISTEXT(B4127),VLOOKUP(B4127,'_Keuzelijst Algemeen'!$CC$3:$CD$10,2),"")</f>
        <v/>
      </c>
      <c r="D4127" s="87"/>
      <c r="E4127" s="69"/>
      <c r="F4127" s="69"/>
      <c r="I4127" s="85"/>
      <c r="P4127" s="69"/>
      <c r="Q4127" s="69"/>
      <c r="R4127" s="69"/>
      <c r="V4127" s="71"/>
      <c r="W4127" s="69"/>
      <c r="X4127" s="69"/>
      <c r="Y4127" s="69"/>
      <c r="Z4127" s="69"/>
      <c r="AA4127" s="270" t="str">
        <f>IF(ISTEXT(Z4127),VLOOKUP(Z4127,'_Keuzelijst Algemeen'!$B$3:$C$74,2),"")</f>
        <v/>
      </c>
      <c r="AB4127" s="85"/>
    </row>
    <row r="4128" spans="1:28" x14ac:dyDescent="0.3">
      <c r="A4128" s="249" t="s">
        <v>1103</v>
      </c>
      <c r="B4128" s="69"/>
      <c r="C4128" s="274" t="str">
        <f>IF(ISTEXT(B4128),VLOOKUP(B4128,'_Keuzelijst Algemeen'!$CC$3:$CD$10,2),"")</f>
        <v/>
      </c>
      <c r="D4128" s="87"/>
      <c r="E4128" s="69"/>
      <c r="F4128" s="69"/>
      <c r="I4128" s="85"/>
      <c r="P4128" s="69"/>
      <c r="Q4128" s="69"/>
      <c r="R4128" s="69"/>
      <c r="V4128" s="71"/>
      <c r="W4128" s="69"/>
      <c r="X4128" s="69"/>
      <c r="Y4128" s="69"/>
      <c r="Z4128" s="69"/>
      <c r="AA4128" s="270" t="str">
        <f>IF(ISTEXT(Z4128),VLOOKUP(Z4128,'_Keuzelijst Algemeen'!$B$3:$C$74,2),"")</f>
        <v/>
      </c>
      <c r="AB4128" s="85"/>
    </row>
    <row r="4129" spans="1:28" x14ac:dyDescent="0.3">
      <c r="A4129" s="249" t="s">
        <v>1103</v>
      </c>
      <c r="B4129" s="69"/>
      <c r="C4129" s="274" t="str">
        <f>IF(ISTEXT(B4129),VLOOKUP(B4129,'_Keuzelijst Algemeen'!$CC$3:$CD$10,2),"")</f>
        <v/>
      </c>
      <c r="D4129" s="87"/>
      <c r="E4129" s="69"/>
      <c r="F4129" s="69"/>
      <c r="I4129" s="85"/>
      <c r="P4129" s="69"/>
      <c r="Q4129" s="69"/>
      <c r="R4129" s="69"/>
      <c r="V4129" s="71"/>
      <c r="W4129" s="69"/>
      <c r="X4129" s="69"/>
      <c r="Y4129" s="69"/>
      <c r="Z4129" s="69"/>
      <c r="AA4129" s="270" t="str">
        <f>IF(ISTEXT(Z4129),VLOOKUP(Z4129,'_Keuzelijst Algemeen'!$B$3:$C$74,2),"")</f>
        <v/>
      </c>
      <c r="AB4129" s="85"/>
    </row>
    <row r="4130" spans="1:28" x14ac:dyDescent="0.3">
      <c r="A4130" s="249" t="s">
        <v>1103</v>
      </c>
      <c r="B4130" s="69"/>
      <c r="C4130" s="274" t="str">
        <f>IF(ISTEXT(B4130),VLOOKUP(B4130,'_Keuzelijst Algemeen'!$CC$3:$CD$10,2),"")</f>
        <v/>
      </c>
      <c r="D4130" s="87"/>
      <c r="E4130" s="69"/>
      <c r="F4130" s="69"/>
      <c r="I4130" s="85"/>
      <c r="P4130" s="69"/>
      <c r="Q4130" s="69"/>
      <c r="R4130" s="69"/>
      <c r="V4130" s="71"/>
      <c r="W4130" s="69"/>
      <c r="X4130" s="69"/>
      <c r="Y4130" s="69"/>
      <c r="Z4130" s="69"/>
      <c r="AA4130" s="270" t="str">
        <f>IF(ISTEXT(Z4130),VLOOKUP(Z4130,'_Keuzelijst Algemeen'!$B$3:$C$74,2),"")</f>
        <v/>
      </c>
      <c r="AB4130" s="85"/>
    </row>
    <row r="4131" spans="1:28" x14ac:dyDescent="0.3">
      <c r="A4131" s="249" t="s">
        <v>1103</v>
      </c>
      <c r="B4131" s="69"/>
      <c r="C4131" s="274" t="str">
        <f>IF(ISTEXT(B4131),VLOOKUP(B4131,'_Keuzelijst Algemeen'!$CC$3:$CD$10,2),"")</f>
        <v/>
      </c>
      <c r="D4131" s="87"/>
      <c r="E4131" s="69"/>
      <c r="F4131" s="69"/>
      <c r="I4131" s="85"/>
      <c r="P4131" s="69"/>
      <c r="Q4131" s="69"/>
      <c r="R4131" s="69"/>
      <c r="V4131" s="71"/>
      <c r="W4131" s="69"/>
      <c r="X4131" s="69"/>
      <c r="Y4131" s="69"/>
      <c r="Z4131" s="69"/>
      <c r="AA4131" s="270" t="str">
        <f>IF(ISTEXT(Z4131),VLOOKUP(Z4131,'_Keuzelijst Algemeen'!$B$3:$C$74,2),"")</f>
        <v/>
      </c>
      <c r="AB4131" s="85"/>
    </row>
    <row r="4132" spans="1:28" x14ac:dyDescent="0.3">
      <c r="A4132" s="249" t="s">
        <v>1103</v>
      </c>
      <c r="B4132" s="69"/>
      <c r="C4132" s="274" t="str">
        <f>IF(ISTEXT(B4132),VLOOKUP(B4132,'_Keuzelijst Algemeen'!$CC$3:$CD$10,2),"")</f>
        <v/>
      </c>
      <c r="D4132" s="87"/>
      <c r="E4132" s="69"/>
      <c r="F4132" s="69"/>
      <c r="I4132" s="85"/>
      <c r="P4132" s="69"/>
      <c r="Q4132" s="69"/>
      <c r="R4132" s="69"/>
      <c r="V4132" s="71"/>
      <c r="W4132" s="69"/>
      <c r="X4132" s="69"/>
      <c r="Y4132" s="69"/>
      <c r="Z4132" s="69"/>
      <c r="AA4132" s="270" t="str">
        <f>IF(ISTEXT(Z4132),VLOOKUP(Z4132,'_Keuzelijst Algemeen'!$B$3:$C$74,2),"")</f>
        <v/>
      </c>
      <c r="AB4132" s="85"/>
    </row>
    <row r="4133" spans="1:28" x14ac:dyDescent="0.3">
      <c r="A4133" s="249" t="s">
        <v>1103</v>
      </c>
      <c r="B4133" s="69"/>
      <c r="C4133" s="274" t="str">
        <f>IF(ISTEXT(B4133),VLOOKUP(B4133,'_Keuzelijst Algemeen'!$CC$3:$CD$10,2),"")</f>
        <v/>
      </c>
      <c r="D4133" s="87"/>
      <c r="E4133" s="69"/>
      <c r="F4133" s="69"/>
      <c r="I4133" s="85"/>
      <c r="P4133" s="69"/>
      <c r="Q4133" s="69"/>
      <c r="R4133" s="69"/>
      <c r="V4133" s="71"/>
      <c r="W4133" s="69"/>
      <c r="X4133" s="69"/>
      <c r="Y4133" s="69"/>
      <c r="Z4133" s="69"/>
      <c r="AA4133" s="270" t="str">
        <f>IF(ISTEXT(Z4133),VLOOKUP(Z4133,'_Keuzelijst Algemeen'!$B$3:$C$74,2),"")</f>
        <v/>
      </c>
      <c r="AB4133" s="85"/>
    </row>
    <row r="4134" spans="1:28" x14ac:dyDescent="0.3">
      <c r="A4134" s="249" t="s">
        <v>1103</v>
      </c>
      <c r="B4134" s="69"/>
      <c r="C4134" s="274" t="str">
        <f>IF(ISTEXT(B4134),VLOOKUP(B4134,'_Keuzelijst Algemeen'!$CC$3:$CD$10,2),"")</f>
        <v/>
      </c>
      <c r="D4134" s="87"/>
      <c r="E4134" s="69"/>
      <c r="F4134" s="69"/>
      <c r="I4134" s="85"/>
      <c r="P4134" s="69"/>
      <c r="Q4134" s="69"/>
      <c r="R4134" s="69"/>
      <c r="V4134" s="71"/>
      <c r="W4134" s="69"/>
      <c r="X4134" s="69"/>
      <c r="Y4134" s="69"/>
      <c r="Z4134" s="69"/>
      <c r="AA4134" s="270" t="str">
        <f>IF(ISTEXT(Z4134),VLOOKUP(Z4134,'_Keuzelijst Algemeen'!$B$3:$C$74,2),"")</f>
        <v/>
      </c>
      <c r="AB4134" s="85"/>
    </row>
    <row r="4135" spans="1:28" x14ac:dyDescent="0.3">
      <c r="A4135" s="249" t="s">
        <v>1103</v>
      </c>
      <c r="B4135" s="69"/>
      <c r="C4135" s="274" t="str">
        <f>IF(ISTEXT(B4135),VLOOKUP(B4135,'_Keuzelijst Algemeen'!$CC$3:$CD$10,2),"")</f>
        <v/>
      </c>
      <c r="D4135" s="87"/>
      <c r="E4135" s="69"/>
      <c r="F4135" s="69"/>
      <c r="I4135" s="85"/>
      <c r="P4135" s="69"/>
      <c r="Q4135" s="69"/>
      <c r="R4135" s="69"/>
      <c r="V4135" s="71"/>
      <c r="W4135" s="69"/>
      <c r="X4135" s="69"/>
      <c r="Y4135" s="69"/>
      <c r="Z4135" s="69"/>
      <c r="AA4135" s="270" t="str">
        <f>IF(ISTEXT(Z4135),VLOOKUP(Z4135,'_Keuzelijst Algemeen'!$B$3:$C$74,2),"")</f>
        <v/>
      </c>
      <c r="AB4135" s="85"/>
    </row>
    <row r="4136" spans="1:28" x14ac:dyDescent="0.3">
      <c r="A4136" s="249" t="s">
        <v>1103</v>
      </c>
      <c r="B4136" s="69"/>
      <c r="C4136" s="274" t="str">
        <f>IF(ISTEXT(B4136),VLOOKUP(B4136,'_Keuzelijst Algemeen'!$CC$3:$CD$10,2),"")</f>
        <v/>
      </c>
      <c r="D4136" s="87"/>
      <c r="E4136" s="69"/>
      <c r="F4136" s="69"/>
      <c r="I4136" s="85"/>
      <c r="P4136" s="69"/>
      <c r="Q4136" s="69"/>
      <c r="R4136" s="69"/>
      <c r="V4136" s="71"/>
      <c r="W4136" s="69"/>
      <c r="X4136" s="69"/>
      <c r="Y4136" s="69"/>
      <c r="Z4136" s="69"/>
      <c r="AA4136" s="270" t="str">
        <f>IF(ISTEXT(Z4136),VLOOKUP(Z4136,'_Keuzelijst Algemeen'!$B$3:$C$74,2),"")</f>
        <v/>
      </c>
      <c r="AB4136" s="85"/>
    </row>
    <row r="4137" spans="1:28" x14ac:dyDescent="0.3">
      <c r="A4137" s="249" t="s">
        <v>1103</v>
      </c>
      <c r="B4137" s="69"/>
      <c r="C4137" s="274" t="str">
        <f>IF(ISTEXT(B4137),VLOOKUP(B4137,'_Keuzelijst Algemeen'!$CC$3:$CD$10,2),"")</f>
        <v/>
      </c>
      <c r="D4137" s="87"/>
      <c r="E4137" s="69"/>
      <c r="F4137" s="69"/>
      <c r="I4137" s="85"/>
      <c r="P4137" s="69"/>
      <c r="Q4137" s="69"/>
      <c r="R4137" s="69"/>
      <c r="V4137" s="71"/>
      <c r="W4137" s="69"/>
      <c r="X4137" s="69"/>
      <c r="Y4137" s="69"/>
      <c r="Z4137" s="69"/>
      <c r="AA4137" s="270" t="str">
        <f>IF(ISTEXT(Z4137),VLOOKUP(Z4137,'_Keuzelijst Algemeen'!$B$3:$C$74,2),"")</f>
        <v/>
      </c>
      <c r="AB4137" s="85"/>
    </row>
    <row r="4138" spans="1:28" x14ac:dyDescent="0.3">
      <c r="A4138" s="249" t="s">
        <v>1103</v>
      </c>
      <c r="B4138" s="69"/>
      <c r="C4138" s="274" t="str">
        <f>IF(ISTEXT(B4138),VLOOKUP(B4138,'_Keuzelijst Algemeen'!$CC$3:$CD$10,2),"")</f>
        <v/>
      </c>
      <c r="D4138" s="87"/>
      <c r="E4138" s="69"/>
      <c r="F4138" s="69"/>
      <c r="I4138" s="85"/>
      <c r="P4138" s="69"/>
      <c r="Q4138" s="69"/>
      <c r="R4138" s="69"/>
      <c r="V4138" s="71"/>
      <c r="W4138" s="69"/>
      <c r="X4138" s="69"/>
      <c r="Y4138" s="69"/>
      <c r="Z4138" s="69"/>
      <c r="AA4138" s="270" t="str">
        <f>IF(ISTEXT(Z4138),VLOOKUP(Z4138,'_Keuzelijst Algemeen'!$B$3:$C$74,2),"")</f>
        <v/>
      </c>
      <c r="AB4138" s="85"/>
    </row>
    <row r="4139" spans="1:28" x14ac:dyDescent="0.3">
      <c r="A4139" s="249" t="s">
        <v>1103</v>
      </c>
      <c r="B4139" s="69"/>
      <c r="C4139" s="274" t="str">
        <f>IF(ISTEXT(B4139),VLOOKUP(B4139,'_Keuzelijst Algemeen'!$CC$3:$CD$10,2),"")</f>
        <v/>
      </c>
      <c r="D4139" s="87"/>
      <c r="E4139" s="69"/>
      <c r="F4139" s="69"/>
      <c r="I4139" s="85"/>
      <c r="P4139" s="69"/>
      <c r="Q4139" s="69"/>
      <c r="R4139" s="69"/>
      <c r="V4139" s="71"/>
      <c r="W4139" s="69"/>
      <c r="X4139" s="69"/>
      <c r="Y4139" s="69"/>
      <c r="Z4139" s="69"/>
      <c r="AA4139" s="270" t="str">
        <f>IF(ISTEXT(Z4139),VLOOKUP(Z4139,'_Keuzelijst Algemeen'!$B$3:$C$74,2),"")</f>
        <v/>
      </c>
      <c r="AB4139" s="85"/>
    </row>
    <row r="4140" spans="1:28" x14ac:dyDescent="0.3">
      <c r="A4140" s="249" t="s">
        <v>1103</v>
      </c>
      <c r="B4140" s="69"/>
      <c r="C4140" s="274" t="str">
        <f>IF(ISTEXT(B4140),VLOOKUP(B4140,'_Keuzelijst Algemeen'!$CC$3:$CD$10,2),"")</f>
        <v/>
      </c>
      <c r="D4140" s="87"/>
      <c r="E4140" s="69"/>
      <c r="F4140" s="69"/>
      <c r="I4140" s="85"/>
      <c r="P4140" s="69"/>
      <c r="Q4140" s="69"/>
      <c r="R4140" s="69"/>
      <c r="V4140" s="71"/>
      <c r="W4140" s="69"/>
      <c r="X4140" s="69"/>
      <c r="Y4140" s="69"/>
      <c r="Z4140" s="69"/>
      <c r="AA4140" s="270" t="str">
        <f>IF(ISTEXT(Z4140),VLOOKUP(Z4140,'_Keuzelijst Algemeen'!$B$3:$C$74,2),"")</f>
        <v/>
      </c>
      <c r="AB4140" s="85"/>
    </row>
    <row r="4141" spans="1:28" x14ac:dyDescent="0.3">
      <c r="A4141" s="249" t="s">
        <v>1103</v>
      </c>
      <c r="B4141" s="69"/>
      <c r="C4141" s="274" t="str">
        <f>IF(ISTEXT(B4141),VLOOKUP(B4141,'_Keuzelijst Algemeen'!$CC$3:$CD$10,2),"")</f>
        <v/>
      </c>
      <c r="D4141" s="87"/>
      <c r="E4141" s="69"/>
      <c r="F4141" s="69"/>
      <c r="I4141" s="85"/>
      <c r="P4141" s="69"/>
      <c r="Q4141" s="69"/>
      <c r="R4141" s="69"/>
      <c r="V4141" s="71"/>
      <c r="W4141" s="69"/>
      <c r="X4141" s="69"/>
      <c r="Y4141" s="69"/>
      <c r="Z4141" s="69"/>
      <c r="AA4141" s="270" t="str">
        <f>IF(ISTEXT(Z4141),VLOOKUP(Z4141,'_Keuzelijst Algemeen'!$B$3:$C$74,2),"")</f>
        <v/>
      </c>
      <c r="AB4141" s="85"/>
    </row>
    <row r="4142" spans="1:28" x14ac:dyDescent="0.3">
      <c r="A4142" s="249" t="s">
        <v>1103</v>
      </c>
      <c r="B4142" s="69"/>
      <c r="C4142" s="274" t="str">
        <f>IF(ISTEXT(B4142),VLOOKUP(B4142,'_Keuzelijst Algemeen'!$CC$3:$CD$10,2),"")</f>
        <v/>
      </c>
      <c r="D4142" s="87"/>
      <c r="E4142" s="69"/>
      <c r="F4142" s="69"/>
      <c r="I4142" s="85"/>
      <c r="P4142" s="69"/>
      <c r="Q4142" s="69"/>
      <c r="R4142" s="69"/>
      <c r="V4142" s="71"/>
      <c r="W4142" s="69"/>
      <c r="X4142" s="69"/>
      <c r="Y4142" s="69"/>
      <c r="Z4142" s="69"/>
      <c r="AA4142" s="270" t="str">
        <f>IF(ISTEXT(Z4142),VLOOKUP(Z4142,'_Keuzelijst Algemeen'!$B$3:$C$74,2),"")</f>
        <v/>
      </c>
      <c r="AB4142" s="85"/>
    </row>
    <row r="4143" spans="1:28" x14ac:dyDescent="0.3">
      <c r="A4143" s="249" t="s">
        <v>1103</v>
      </c>
      <c r="B4143" s="69"/>
      <c r="C4143" s="274" t="str">
        <f>IF(ISTEXT(B4143),VLOOKUP(B4143,'_Keuzelijst Algemeen'!$CC$3:$CD$10,2),"")</f>
        <v/>
      </c>
      <c r="D4143" s="87"/>
      <c r="E4143" s="69"/>
      <c r="F4143" s="69"/>
      <c r="I4143" s="85"/>
      <c r="P4143" s="69"/>
      <c r="Q4143" s="69"/>
      <c r="R4143" s="69"/>
      <c r="V4143" s="71"/>
      <c r="W4143" s="69"/>
      <c r="X4143" s="69"/>
      <c r="Y4143" s="69"/>
      <c r="Z4143" s="69"/>
      <c r="AA4143" s="270" t="str">
        <f>IF(ISTEXT(Z4143),VLOOKUP(Z4143,'_Keuzelijst Algemeen'!$B$3:$C$74,2),"")</f>
        <v/>
      </c>
      <c r="AB4143" s="85"/>
    </row>
    <row r="4144" spans="1:28" x14ac:dyDescent="0.3">
      <c r="A4144" s="249" t="s">
        <v>1103</v>
      </c>
      <c r="B4144" s="69"/>
      <c r="C4144" s="274" t="str">
        <f>IF(ISTEXT(B4144),VLOOKUP(B4144,'_Keuzelijst Algemeen'!$CC$3:$CD$10,2),"")</f>
        <v/>
      </c>
      <c r="D4144" s="87"/>
      <c r="E4144" s="69"/>
      <c r="F4144" s="69"/>
      <c r="I4144" s="85"/>
      <c r="P4144" s="69"/>
      <c r="Q4144" s="69"/>
      <c r="R4144" s="69"/>
      <c r="V4144" s="71"/>
      <c r="W4144" s="69"/>
      <c r="X4144" s="69"/>
      <c r="Y4144" s="69"/>
      <c r="Z4144" s="69"/>
      <c r="AA4144" s="270" t="str">
        <f>IF(ISTEXT(Z4144),VLOOKUP(Z4144,'_Keuzelijst Algemeen'!$B$3:$C$74,2),"")</f>
        <v/>
      </c>
      <c r="AB4144" s="85"/>
    </row>
    <row r="4145" spans="1:28" x14ac:dyDescent="0.3">
      <c r="A4145" s="249" t="s">
        <v>1103</v>
      </c>
      <c r="B4145" s="69"/>
      <c r="C4145" s="274" t="str">
        <f>IF(ISTEXT(B4145),VLOOKUP(B4145,'_Keuzelijst Algemeen'!$CC$3:$CD$10,2),"")</f>
        <v/>
      </c>
      <c r="D4145" s="87"/>
      <c r="E4145" s="69"/>
      <c r="F4145" s="69"/>
      <c r="I4145" s="85"/>
      <c r="P4145" s="69"/>
      <c r="Q4145" s="69"/>
      <c r="R4145" s="69"/>
      <c r="V4145" s="71"/>
      <c r="W4145" s="69"/>
      <c r="X4145" s="69"/>
      <c r="Y4145" s="69"/>
      <c r="Z4145" s="69"/>
      <c r="AA4145" s="270" t="str">
        <f>IF(ISTEXT(Z4145),VLOOKUP(Z4145,'_Keuzelijst Algemeen'!$B$3:$C$74,2),"")</f>
        <v/>
      </c>
      <c r="AB4145" s="85"/>
    </row>
    <row r="4146" spans="1:28" x14ac:dyDescent="0.3">
      <c r="A4146" s="249" t="s">
        <v>1103</v>
      </c>
      <c r="B4146" s="69"/>
      <c r="C4146" s="274" t="str">
        <f>IF(ISTEXT(B4146),VLOOKUP(B4146,'_Keuzelijst Algemeen'!$CC$3:$CD$10,2),"")</f>
        <v/>
      </c>
      <c r="D4146" s="87"/>
      <c r="E4146" s="69"/>
      <c r="F4146" s="69"/>
      <c r="I4146" s="85"/>
      <c r="P4146" s="69"/>
      <c r="Q4146" s="69"/>
      <c r="R4146" s="69"/>
      <c r="V4146" s="71"/>
      <c r="W4146" s="69"/>
      <c r="X4146" s="69"/>
      <c r="Y4146" s="69"/>
      <c r="Z4146" s="69"/>
      <c r="AA4146" s="270" t="str">
        <f>IF(ISTEXT(Z4146),VLOOKUP(Z4146,'_Keuzelijst Algemeen'!$B$3:$C$74,2),"")</f>
        <v/>
      </c>
      <c r="AB4146" s="85"/>
    </row>
    <row r="4147" spans="1:28" x14ac:dyDescent="0.3">
      <c r="A4147" s="249" t="s">
        <v>1103</v>
      </c>
      <c r="B4147" s="69"/>
      <c r="C4147" s="274" t="str">
        <f>IF(ISTEXT(B4147),VLOOKUP(B4147,'_Keuzelijst Algemeen'!$CC$3:$CD$10,2),"")</f>
        <v/>
      </c>
      <c r="D4147" s="87"/>
      <c r="E4147" s="69"/>
      <c r="F4147" s="69"/>
      <c r="I4147" s="85"/>
      <c r="P4147" s="69"/>
      <c r="Q4147" s="69"/>
      <c r="R4147" s="69"/>
      <c r="V4147" s="71"/>
      <c r="W4147" s="69"/>
      <c r="X4147" s="69"/>
      <c r="Y4147" s="69"/>
      <c r="Z4147" s="69"/>
      <c r="AA4147" s="270" t="str">
        <f>IF(ISTEXT(Z4147),VLOOKUP(Z4147,'_Keuzelijst Algemeen'!$B$3:$C$74,2),"")</f>
        <v/>
      </c>
      <c r="AB4147" s="85"/>
    </row>
    <row r="4148" spans="1:28" x14ac:dyDescent="0.3">
      <c r="A4148" s="249" t="s">
        <v>1103</v>
      </c>
      <c r="B4148" s="69"/>
      <c r="C4148" s="274" t="str">
        <f>IF(ISTEXT(B4148),VLOOKUP(B4148,'_Keuzelijst Algemeen'!$CC$3:$CD$10,2),"")</f>
        <v/>
      </c>
      <c r="D4148" s="87"/>
      <c r="E4148" s="69"/>
      <c r="F4148" s="69"/>
      <c r="I4148" s="85"/>
      <c r="P4148" s="69"/>
      <c r="Q4148" s="69"/>
      <c r="R4148" s="69"/>
      <c r="V4148" s="71"/>
      <c r="W4148" s="69"/>
      <c r="X4148" s="69"/>
      <c r="Y4148" s="69"/>
      <c r="Z4148" s="69"/>
      <c r="AA4148" s="270" t="str">
        <f>IF(ISTEXT(Z4148),VLOOKUP(Z4148,'_Keuzelijst Algemeen'!$B$3:$C$74,2),"")</f>
        <v/>
      </c>
      <c r="AB4148" s="85"/>
    </row>
    <row r="4149" spans="1:28" x14ac:dyDescent="0.3">
      <c r="A4149" s="249" t="s">
        <v>1103</v>
      </c>
      <c r="B4149" s="69"/>
      <c r="C4149" s="274" t="str">
        <f>IF(ISTEXT(B4149),VLOOKUP(B4149,'_Keuzelijst Algemeen'!$CC$3:$CD$10,2),"")</f>
        <v/>
      </c>
      <c r="D4149" s="87"/>
      <c r="E4149" s="69"/>
      <c r="F4149" s="69"/>
      <c r="I4149" s="85"/>
      <c r="P4149" s="69"/>
      <c r="Q4149" s="69"/>
      <c r="R4149" s="69"/>
      <c r="V4149" s="71"/>
      <c r="W4149" s="69"/>
      <c r="X4149" s="69"/>
      <c r="Y4149" s="69"/>
      <c r="Z4149" s="69"/>
      <c r="AA4149" s="270" t="str">
        <f>IF(ISTEXT(Z4149),VLOOKUP(Z4149,'_Keuzelijst Algemeen'!$B$3:$C$74,2),"")</f>
        <v/>
      </c>
      <c r="AB4149" s="85"/>
    </row>
    <row r="4150" spans="1:28" x14ac:dyDescent="0.3">
      <c r="A4150" s="249" t="s">
        <v>1103</v>
      </c>
      <c r="B4150" s="69"/>
      <c r="C4150" s="274" t="str">
        <f>IF(ISTEXT(B4150),VLOOKUP(B4150,'_Keuzelijst Algemeen'!$CC$3:$CD$10,2),"")</f>
        <v/>
      </c>
      <c r="D4150" s="87"/>
      <c r="E4150" s="69"/>
      <c r="F4150" s="69"/>
      <c r="I4150" s="85"/>
      <c r="P4150" s="69"/>
      <c r="Q4150" s="69"/>
      <c r="R4150" s="69"/>
      <c r="V4150" s="71"/>
      <c r="W4150" s="69"/>
      <c r="X4150" s="69"/>
      <c r="Y4150" s="69"/>
      <c r="Z4150" s="69"/>
      <c r="AA4150" s="270" t="str">
        <f>IF(ISTEXT(Z4150),VLOOKUP(Z4150,'_Keuzelijst Algemeen'!$B$3:$C$74,2),"")</f>
        <v/>
      </c>
      <c r="AB4150" s="85"/>
    </row>
    <row r="4151" spans="1:28" x14ac:dyDescent="0.3">
      <c r="A4151" s="249" t="s">
        <v>1103</v>
      </c>
      <c r="B4151" s="69"/>
      <c r="C4151" s="274" t="str">
        <f>IF(ISTEXT(B4151),VLOOKUP(B4151,'_Keuzelijst Algemeen'!$CC$3:$CD$10,2),"")</f>
        <v/>
      </c>
      <c r="D4151" s="87"/>
      <c r="E4151" s="69"/>
      <c r="F4151" s="69"/>
      <c r="I4151" s="85"/>
      <c r="P4151" s="69"/>
      <c r="Q4151" s="69"/>
      <c r="R4151" s="69"/>
      <c r="V4151" s="71"/>
      <c r="W4151" s="69"/>
      <c r="X4151" s="69"/>
      <c r="Y4151" s="69"/>
      <c r="Z4151" s="69"/>
      <c r="AA4151" s="270" t="str">
        <f>IF(ISTEXT(Z4151),VLOOKUP(Z4151,'_Keuzelijst Algemeen'!$B$3:$C$74,2),"")</f>
        <v/>
      </c>
      <c r="AB4151" s="85"/>
    </row>
    <row r="4152" spans="1:28" x14ac:dyDescent="0.3">
      <c r="A4152" s="249" t="s">
        <v>1103</v>
      </c>
      <c r="B4152" s="69"/>
      <c r="C4152" s="274" t="str">
        <f>IF(ISTEXT(B4152),VLOOKUP(B4152,'_Keuzelijst Algemeen'!$CC$3:$CD$10,2),"")</f>
        <v/>
      </c>
      <c r="D4152" s="87"/>
      <c r="E4152" s="69"/>
      <c r="F4152" s="69"/>
      <c r="I4152" s="85"/>
      <c r="P4152" s="69"/>
      <c r="Q4152" s="69"/>
      <c r="R4152" s="69"/>
      <c r="V4152" s="71"/>
      <c r="W4152" s="69"/>
      <c r="X4152" s="69"/>
      <c r="Y4152" s="69"/>
      <c r="Z4152" s="69"/>
      <c r="AA4152" s="270" t="str">
        <f>IF(ISTEXT(Z4152),VLOOKUP(Z4152,'_Keuzelijst Algemeen'!$B$3:$C$74,2),"")</f>
        <v/>
      </c>
      <c r="AB4152" s="85"/>
    </row>
    <row r="4153" spans="1:28" x14ac:dyDescent="0.3">
      <c r="A4153" s="249" t="s">
        <v>1103</v>
      </c>
      <c r="B4153" s="69"/>
      <c r="C4153" s="274" t="str">
        <f>IF(ISTEXT(B4153),VLOOKUP(B4153,'_Keuzelijst Algemeen'!$CC$3:$CD$10,2),"")</f>
        <v/>
      </c>
      <c r="D4153" s="87"/>
      <c r="E4153" s="69"/>
      <c r="F4153" s="69"/>
      <c r="I4153" s="85"/>
      <c r="P4153" s="69"/>
      <c r="Q4153" s="69"/>
      <c r="R4153" s="69"/>
      <c r="V4153" s="71"/>
      <c r="W4153" s="69"/>
      <c r="X4153" s="69"/>
      <c r="Y4153" s="69"/>
      <c r="Z4153" s="69"/>
      <c r="AA4153" s="270" t="str">
        <f>IF(ISTEXT(Z4153),VLOOKUP(Z4153,'_Keuzelijst Algemeen'!$B$3:$C$74,2),"")</f>
        <v/>
      </c>
      <c r="AB4153" s="85"/>
    </row>
    <row r="4154" spans="1:28" x14ac:dyDescent="0.3">
      <c r="A4154" s="249" t="s">
        <v>1103</v>
      </c>
      <c r="B4154" s="69"/>
      <c r="C4154" s="274" t="str">
        <f>IF(ISTEXT(B4154),VLOOKUP(B4154,'_Keuzelijst Algemeen'!$CC$3:$CD$10,2),"")</f>
        <v/>
      </c>
      <c r="D4154" s="87"/>
      <c r="E4154" s="69"/>
      <c r="F4154" s="69"/>
      <c r="I4154" s="85"/>
      <c r="P4154" s="69"/>
      <c r="Q4154" s="69"/>
      <c r="R4154" s="69"/>
      <c r="V4154" s="71"/>
      <c r="W4154" s="69"/>
      <c r="X4154" s="69"/>
      <c r="Y4154" s="69"/>
      <c r="Z4154" s="69"/>
      <c r="AA4154" s="270" t="str">
        <f>IF(ISTEXT(Z4154),VLOOKUP(Z4154,'_Keuzelijst Algemeen'!$B$3:$C$74,2),"")</f>
        <v/>
      </c>
      <c r="AB4154" s="85"/>
    </row>
    <row r="4155" spans="1:28" x14ac:dyDescent="0.3">
      <c r="A4155" s="249" t="s">
        <v>1103</v>
      </c>
      <c r="B4155" s="69"/>
      <c r="C4155" s="274" t="str">
        <f>IF(ISTEXT(B4155),VLOOKUP(B4155,'_Keuzelijst Algemeen'!$CC$3:$CD$10,2),"")</f>
        <v/>
      </c>
      <c r="D4155" s="87"/>
      <c r="E4155" s="69"/>
      <c r="F4155" s="69"/>
      <c r="I4155" s="85"/>
      <c r="P4155" s="69"/>
      <c r="Q4155" s="69"/>
      <c r="R4155" s="69"/>
      <c r="V4155" s="71"/>
      <c r="W4155" s="69"/>
      <c r="X4155" s="69"/>
      <c r="Y4155" s="69"/>
      <c r="Z4155" s="69"/>
      <c r="AA4155" s="270" t="str">
        <f>IF(ISTEXT(Z4155),VLOOKUP(Z4155,'_Keuzelijst Algemeen'!$B$3:$C$74,2),"")</f>
        <v/>
      </c>
      <c r="AB4155" s="85"/>
    </row>
    <row r="4156" spans="1:28" x14ac:dyDescent="0.3">
      <c r="A4156" s="249" t="s">
        <v>1103</v>
      </c>
      <c r="B4156" s="69"/>
      <c r="C4156" s="274" t="str">
        <f>IF(ISTEXT(B4156),VLOOKUP(B4156,'_Keuzelijst Algemeen'!$CC$3:$CD$10,2),"")</f>
        <v/>
      </c>
      <c r="D4156" s="87"/>
      <c r="E4156" s="69"/>
      <c r="F4156" s="69"/>
      <c r="I4156" s="85"/>
      <c r="P4156" s="69"/>
      <c r="Q4156" s="69"/>
      <c r="R4156" s="69"/>
      <c r="V4156" s="71"/>
      <c r="W4156" s="69"/>
      <c r="X4156" s="69"/>
      <c r="Y4156" s="69"/>
      <c r="Z4156" s="69"/>
      <c r="AA4156" s="270" t="str">
        <f>IF(ISTEXT(Z4156),VLOOKUP(Z4156,'_Keuzelijst Algemeen'!$B$3:$C$74,2),"")</f>
        <v/>
      </c>
      <c r="AB4156" s="85"/>
    </row>
    <row r="4157" spans="1:28" x14ac:dyDescent="0.3">
      <c r="A4157" s="249" t="s">
        <v>1103</v>
      </c>
      <c r="B4157" s="69"/>
      <c r="C4157" s="274" t="str">
        <f>IF(ISTEXT(B4157),VLOOKUP(B4157,'_Keuzelijst Algemeen'!$CC$3:$CD$10,2),"")</f>
        <v/>
      </c>
      <c r="D4157" s="87"/>
      <c r="E4157" s="69"/>
      <c r="F4157" s="69"/>
      <c r="I4157" s="85"/>
      <c r="P4157" s="69"/>
      <c r="Q4157" s="69"/>
      <c r="R4157" s="69"/>
      <c r="V4157" s="71"/>
      <c r="W4157" s="69"/>
      <c r="X4157" s="69"/>
      <c r="Y4157" s="69"/>
      <c r="Z4157" s="69"/>
      <c r="AA4157" s="270" t="str">
        <f>IF(ISTEXT(Z4157),VLOOKUP(Z4157,'_Keuzelijst Algemeen'!$B$3:$C$74,2),"")</f>
        <v/>
      </c>
      <c r="AB4157" s="85"/>
    </row>
    <row r="4158" spans="1:28" x14ac:dyDescent="0.3">
      <c r="A4158" s="249" t="s">
        <v>1103</v>
      </c>
      <c r="B4158" s="69"/>
      <c r="C4158" s="274" t="str">
        <f>IF(ISTEXT(B4158),VLOOKUP(B4158,'_Keuzelijst Algemeen'!$CC$3:$CD$10,2),"")</f>
        <v/>
      </c>
      <c r="D4158" s="87"/>
      <c r="E4158" s="69"/>
      <c r="F4158" s="69"/>
      <c r="I4158" s="85"/>
      <c r="P4158" s="69"/>
      <c r="Q4158" s="69"/>
      <c r="R4158" s="69"/>
      <c r="V4158" s="71"/>
      <c r="W4158" s="69"/>
      <c r="X4158" s="69"/>
      <c r="Y4158" s="69"/>
      <c r="Z4158" s="69"/>
      <c r="AA4158" s="270" t="str">
        <f>IF(ISTEXT(Z4158),VLOOKUP(Z4158,'_Keuzelijst Algemeen'!$B$3:$C$74,2),"")</f>
        <v/>
      </c>
      <c r="AB4158" s="85"/>
    </row>
    <row r="4159" spans="1:28" x14ac:dyDescent="0.3">
      <c r="A4159" s="249" t="s">
        <v>1103</v>
      </c>
      <c r="B4159" s="69"/>
      <c r="C4159" s="274" t="str">
        <f>IF(ISTEXT(B4159),VLOOKUP(B4159,'_Keuzelijst Algemeen'!$CC$3:$CD$10,2),"")</f>
        <v/>
      </c>
      <c r="D4159" s="87"/>
      <c r="E4159" s="69"/>
      <c r="F4159" s="69"/>
      <c r="I4159" s="85"/>
      <c r="P4159" s="69"/>
      <c r="Q4159" s="69"/>
      <c r="R4159" s="69"/>
      <c r="V4159" s="71"/>
      <c r="W4159" s="69"/>
      <c r="X4159" s="69"/>
      <c r="Y4159" s="69"/>
      <c r="Z4159" s="69"/>
      <c r="AA4159" s="270" t="str">
        <f>IF(ISTEXT(Z4159),VLOOKUP(Z4159,'_Keuzelijst Algemeen'!$B$3:$C$74,2),"")</f>
        <v/>
      </c>
      <c r="AB4159" s="85"/>
    </row>
    <row r="4160" spans="1:28" x14ac:dyDescent="0.3">
      <c r="A4160" s="249" t="s">
        <v>1103</v>
      </c>
      <c r="B4160" s="69"/>
      <c r="C4160" s="274" t="str">
        <f>IF(ISTEXT(B4160),VLOOKUP(B4160,'_Keuzelijst Algemeen'!$CC$3:$CD$10,2),"")</f>
        <v/>
      </c>
      <c r="D4160" s="87"/>
      <c r="E4160" s="69"/>
      <c r="F4160" s="69"/>
      <c r="I4160" s="85"/>
      <c r="P4160" s="69"/>
      <c r="Q4160" s="69"/>
      <c r="R4160" s="69"/>
      <c r="V4160" s="71"/>
      <c r="W4160" s="69"/>
      <c r="X4160" s="69"/>
      <c r="Y4160" s="69"/>
      <c r="Z4160" s="69"/>
      <c r="AA4160" s="270" t="str">
        <f>IF(ISTEXT(Z4160),VLOOKUP(Z4160,'_Keuzelijst Algemeen'!$B$3:$C$74,2),"")</f>
        <v/>
      </c>
      <c r="AB4160" s="85"/>
    </row>
    <row r="4161" spans="1:28" x14ac:dyDescent="0.3">
      <c r="A4161" s="249" t="s">
        <v>1103</v>
      </c>
      <c r="B4161" s="69"/>
      <c r="C4161" s="274" t="str">
        <f>IF(ISTEXT(B4161),VLOOKUP(B4161,'_Keuzelijst Algemeen'!$CC$3:$CD$10,2),"")</f>
        <v/>
      </c>
      <c r="D4161" s="87"/>
      <c r="E4161" s="69"/>
      <c r="F4161" s="69"/>
      <c r="I4161" s="85"/>
      <c r="P4161" s="69"/>
      <c r="Q4161" s="69"/>
      <c r="R4161" s="69"/>
      <c r="V4161" s="71"/>
      <c r="W4161" s="69"/>
      <c r="X4161" s="69"/>
      <c r="Y4161" s="69"/>
      <c r="Z4161" s="69"/>
      <c r="AA4161" s="270" t="str">
        <f>IF(ISTEXT(Z4161),VLOOKUP(Z4161,'_Keuzelijst Algemeen'!$B$3:$C$74,2),"")</f>
        <v/>
      </c>
      <c r="AB4161" s="85"/>
    </row>
    <row r="4162" spans="1:28" x14ac:dyDescent="0.3">
      <c r="A4162" s="249" t="s">
        <v>1103</v>
      </c>
      <c r="B4162" s="69"/>
      <c r="C4162" s="274" t="str">
        <f>IF(ISTEXT(B4162),VLOOKUP(B4162,'_Keuzelijst Algemeen'!$CC$3:$CD$10,2),"")</f>
        <v/>
      </c>
      <c r="D4162" s="87"/>
      <c r="E4162" s="69"/>
      <c r="F4162" s="69"/>
      <c r="I4162" s="85"/>
      <c r="P4162" s="69"/>
      <c r="Q4162" s="69"/>
      <c r="R4162" s="69"/>
      <c r="V4162" s="71"/>
      <c r="W4162" s="69"/>
      <c r="X4162" s="69"/>
      <c r="Y4162" s="69"/>
      <c r="Z4162" s="69"/>
      <c r="AA4162" s="270" t="str">
        <f>IF(ISTEXT(Z4162),VLOOKUP(Z4162,'_Keuzelijst Algemeen'!$B$3:$C$74,2),"")</f>
        <v/>
      </c>
      <c r="AB4162" s="85"/>
    </row>
    <row r="4163" spans="1:28" x14ac:dyDescent="0.3">
      <c r="A4163" s="249" t="s">
        <v>1103</v>
      </c>
      <c r="B4163" s="69"/>
      <c r="C4163" s="274" t="str">
        <f>IF(ISTEXT(B4163),VLOOKUP(B4163,'_Keuzelijst Algemeen'!$CC$3:$CD$10,2),"")</f>
        <v/>
      </c>
      <c r="D4163" s="87"/>
      <c r="E4163" s="69"/>
      <c r="F4163" s="69"/>
      <c r="I4163" s="85"/>
      <c r="P4163" s="69"/>
      <c r="Q4163" s="69"/>
      <c r="R4163" s="69"/>
      <c r="V4163" s="71"/>
      <c r="W4163" s="69"/>
      <c r="X4163" s="69"/>
      <c r="Y4163" s="69"/>
      <c r="Z4163" s="69"/>
      <c r="AA4163" s="270" t="str">
        <f>IF(ISTEXT(Z4163),VLOOKUP(Z4163,'_Keuzelijst Algemeen'!$B$3:$C$74,2),"")</f>
        <v/>
      </c>
      <c r="AB4163" s="85"/>
    </row>
    <row r="4164" spans="1:28" x14ac:dyDescent="0.3">
      <c r="A4164" s="249" t="s">
        <v>1103</v>
      </c>
      <c r="B4164" s="69"/>
      <c r="C4164" s="274" t="str">
        <f>IF(ISTEXT(B4164),VLOOKUP(B4164,'_Keuzelijst Algemeen'!$CC$3:$CD$10,2),"")</f>
        <v/>
      </c>
      <c r="D4164" s="87"/>
      <c r="E4164" s="69"/>
      <c r="F4164" s="69"/>
      <c r="I4164" s="85"/>
      <c r="P4164" s="69"/>
      <c r="Q4164" s="69"/>
      <c r="R4164" s="69"/>
      <c r="V4164" s="71"/>
      <c r="W4164" s="69"/>
      <c r="X4164" s="69"/>
      <c r="Y4164" s="69"/>
      <c r="Z4164" s="69"/>
      <c r="AA4164" s="270" t="str">
        <f>IF(ISTEXT(Z4164),VLOOKUP(Z4164,'_Keuzelijst Algemeen'!$B$3:$C$74,2),"")</f>
        <v/>
      </c>
      <c r="AB4164" s="85"/>
    </row>
    <row r="4165" spans="1:28" x14ac:dyDescent="0.3">
      <c r="A4165" s="249" t="s">
        <v>1103</v>
      </c>
      <c r="B4165" s="69"/>
      <c r="C4165" s="274" t="str">
        <f>IF(ISTEXT(B4165),VLOOKUP(B4165,'_Keuzelijst Algemeen'!$CC$3:$CD$10,2),"")</f>
        <v/>
      </c>
      <c r="D4165" s="87"/>
      <c r="E4165" s="69"/>
      <c r="F4165" s="69"/>
      <c r="I4165" s="85"/>
      <c r="P4165" s="69"/>
      <c r="Q4165" s="69"/>
      <c r="R4165" s="69"/>
      <c r="V4165" s="71"/>
      <c r="W4165" s="69"/>
      <c r="X4165" s="69"/>
      <c r="Y4165" s="69"/>
      <c r="Z4165" s="69"/>
      <c r="AA4165" s="270" t="str">
        <f>IF(ISTEXT(Z4165),VLOOKUP(Z4165,'_Keuzelijst Algemeen'!$B$3:$C$74,2),"")</f>
        <v/>
      </c>
      <c r="AB4165" s="85"/>
    </row>
    <row r="4166" spans="1:28" x14ac:dyDescent="0.3">
      <c r="A4166" s="249" t="s">
        <v>1103</v>
      </c>
      <c r="B4166" s="69"/>
      <c r="C4166" s="274" t="str">
        <f>IF(ISTEXT(B4166),VLOOKUP(B4166,'_Keuzelijst Algemeen'!$CC$3:$CD$10,2),"")</f>
        <v/>
      </c>
      <c r="D4166" s="87"/>
      <c r="E4166" s="69"/>
      <c r="F4166" s="69"/>
      <c r="I4166" s="85"/>
      <c r="P4166" s="69"/>
      <c r="Q4166" s="69"/>
      <c r="R4166" s="69"/>
      <c r="V4166" s="71"/>
      <c r="W4166" s="69"/>
      <c r="X4166" s="69"/>
      <c r="Y4166" s="69"/>
      <c r="Z4166" s="69"/>
      <c r="AA4166" s="270" t="str">
        <f>IF(ISTEXT(Z4166),VLOOKUP(Z4166,'_Keuzelijst Algemeen'!$B$3:$C$74,2),"")</f>
        <v/>
      </c>
      <c r="AB4166" s="85"/>
    </row>
    <row r="4167" spans="1:28" x14ac:dyDescent="0.3">
      <c r="A4167" s="249" t="s">
        <v>1103</v>
      </c>
      <c r="B4167" s="69"/>
      <c r="C4167" s="274" t="str">
        <f>IF(ISTEXT(B4167),VLOOKUP(B4167,'_Keuzelijst Algemeen'!$CC$3:$CD$10,2),"")</f>
        <v/>
      </c>
      <c r="D4167" s="87"/>
      <c r="E4167" s="69"/>
      <c r="F4167" s="69"/>
      <c r="I4167" s="85"/>
      <c r="P4167" s="69"/>
      <c r="Q4167" s="69"/>
      <c r="R4167" s="69"/>
      <c r="V4167" s="71"/>
      <c r="W4167" s="69"/>
      <c r="X4167" s="69"/>
      <c r="Y4167" s="69"/>
      <c r="Z4167" s="69"/>
      <c r="AA4167" s="270" t="str">
        <f>IF(ISTEXT(Z4167),VLOOKUP(Z4167,'_Keuzelijst Algemeen'!$B$3:$C$74,2),"")</f>
        <v/>
      </c>
      <c r="AB4167" s="85"/>
    </row>
    <row r="4168" spans="1:28" x14ac:dyDescent="0.3">
      <c r="A4168" s="249" t="s">
        <v>1103</v>
      </c>
      <c r="B4168" s="69"/>
      <c r="C4168" s="274" t="str">
        <f>IF(ISTEXT(B4168),VLOOKUP(B4168,'_Keuzelijst Algemeen'!$CC$3:$CD$10,2),"")</f>
        <v/>
      </c>
      <c r="D4168" s="87"/>
      <c r="E4168" s="69"/>
      <c r="F4168" s="69"/>
      <c r="I4168" s="85"/>
      <c r="P4168" s="69"/>
      <c r="Q4168" s="69"/>
      <c r="R4168" s="69"/>
      <c r="V4168" s="71"/>
      <c r="W4168" s="69"/>
      <c r="X4168" s="69"/>
      <c r="Y4168" s="69"/>
      <c r="Z4168" s="69"/>
      <c r="AA4168" s="270" t="str">
        <f>IF(ISTEXT(Z4168),VLOOKUP(Z4168,'_Keuzelijst Algemeen'!$B$3:$C$74,2),"")</f>
        <v/>
      </c>
      <c r="AB4168" s="85"/>
    </row>
    <row r="4169" spans="1:28" x14ac:dyDescent="0.3">
      <c r="A4169" s="249" t="s">
        <v>1103</v>
      </c>
      <c r="B4169" s="69"/>
      <c r="C4169" s="274" t="str">
        <f>IF(ISTEXT(B4169),VLOOKUP(B4169,'_Keuzelijst Algemeen'!$CC$3:$CD$10,2),"")</f>
        <v/>
      </c>
      <c r="D4169" s="87"/>
      <c r="E4169" s="69"/>
      <c r="F4169" s="69"/>
      <c r="I4169" s="85"/>
      <c r="P4169" s="69"/>
      <c r="Q4169" s="69"/>
      <c r="R4169" s="69"/>
      <c r="V4169" s="71"/>
      <c r="W4169" s="69"/>
      <c r="X4169" s="69"/>
      <c r="Y4169" s="69"/>
      <c r="Z4169" s="69"/>
      <c r="AA4169" s="270" t="str">
        <f>IF(ISTEXT(Z4169),VLOOKUP(Z4169,'_Keuzelijst Algemeen'!$B$3:$C$74,2),"")</f>
        <v/>
      </c>
      <c r="AB4169" s="85"/>
    </row>
    <row r="4170" spans="1:28" x14ac:dyDescent="0.3">
      <c r="A4170" s="249" t="s">
        <v>1103</v>
      </c>
      <c r="B4170" s="69"/>
      <c r="C4170" s="274" t="str">
        <f>IF(ISTEXT(B4170),VLOOKUP(B4170,'_Keuzelijst Algemeen'!$CC$3:$CD$10,2),"")</f>
        <v/>
      </c>
      <c r="D4170" s="87"/>
      <c r="E4170" s="69"/>
      <c r="F4170" s="69"/>
      <c r="I4170" s="85"/>
      <c r="P4170" s="69"/>
      <c r="Q4170" s="69"/>
      <c r="R4170" s="69"/>
      <c r="V4170" s="71"/>
      <c r="W4170" s="69"/>
      <c r="X4170" s="69"/>
      <c r="Y4170" s="69"/>
      <c r="Z4170" s="69"/>
      <c r="AA4170" s="270" t="str">
        <f>IF(ISTEXT(Z4170),VLOOKUP(Z4170,'_Keuzelijst Algemeen'!$B$3:$C$74,2),"")</f>
        <v/>
      </c>
      <c r="AB4170" s="85"/>
    </row>
    <row r="4171" spans="1:28" x14ac:dyDescent="0.3">
      <c r="A4171" s="249" t="s">
        <v>1103</v>
      </c>
      <c r="B4171" s="69"/>
      <c r="C4171" s="274" t="str">
        <f>IF(ISTEXT(B4171),VLOOKUP(B4171,'_Keuzelijst Algemeen'!$CC$3:$CD$10,2),"")</f>
        <v/>
      </c>
      <c r="D4171" s="87"/>
      <c r="E4171" s="69"/>
      <c r="F4171" s="69"/>
      <c r="I4171" s="85"/>
      <c r="P4171" s="69"/>
      <c r="Q4171" s="69"/>
      <c r="R4171" s="69"/>
      <c r="V4171" s="71"/>
      <c r="W4171" s="69"/>
      <c r="X4171" s="69"/>
      <c r="Y4171" s="69"/>
      <c r="Z4171" s="69"/>
      <c r="AA4171" s="270" t="str">
        <f>IF(ISTEXT(Z4171),VLOOKUP(Z4171,'_Keuzelijst Algemeen'!$B$3:$C$74,2),"")</f>
        <v/>
      </c>
      <c r="AB4171" s="85"/>
    </row>
    <row r="4172" spans="1:28" x14ac:dyDescent="0.3">
      <c r="A4172" s="249" t="s">
        <v>1103</v>
      </c>
      <c r="B4172" s="69"/>
      <c r="C4172" s="274" t="str">
        <f>IF(ISTEXT(B4172),VLOOKUP(B4172,'_Keuzelijst Algemeen'!$CC$3:$CD$10,2),"")</f>
        <v/>
      </c>
      <c r="D4172" s="87"/>
      <c r="E4172" s="69"/>
      <c r="F4172" s="69"/>
      <c r="I4172" s="85"/>
      <c r="P4172" s="69"/>
      <c r="Q4172" s="69"/>
      <c r="R4172" s="69"/>
      <c r="V4172" s="71"/>
      <c r="W4172" s="69"/>
      <c r="X4172" s="69"/>
      <c r="Y4172" s="69"/>
      <c r="Z4172" s="69"/>
      <c r="AA4172" s="270" t="str">
        <f>IF(ISTEXT(Z4172),VLOOKUP(Z4172,'_Keuzelijst Algemeen'!$B$3:$C$74,2),"")</f>
        <v/>
      </c>
      <c r="AB4172" s="85"/>
    </row>
    <row r="4173" spans="1:28" x14ac:dyDescent="0.3">
      <c r="A4173" s="249" t="s">
        <v>1103</v>
      </c>
      <c r="B4173" s="69"/>
      <c r="C4173" s="274" t="str">
        <f>IF(ISTEXT(B4173),VLOOKUP(B4173,'_Keuzelijst Algemeen'!$CC$3:$CD$10,2),"")</f>
        <v/>
      </c>
      <c r="D4173" s="87"/>
      <c r="E4173" s="69"/>
      <c r="F4173" s="69"/>
      <c r="I4173" s="85"/>
      <c r="P4173" s="69"/>
      <c r="Q4173" s="69"/>
      <c r="R4173" s="69"/>
      <c r="V4173" s="71"/>
      <c r="W4173" s="69"/>
      <c r="X4173" s="69"/>
      <c r="Y4173" s="69"/>
      <c r="Z4173" s="69"/>
      <c r="AA4173" s="270" t="str">
        <f>IF(ISTEXT(Z4173),VLOOKUP(Z4173,'_Keuzelijst Algemeen'!$B$3:$C$74,2),"")</f>
        <v/>
      </c>
      <c r="AB4173" s="85"/>
    </row>
    <row r="4174" spans="1:28" x14ac:dyDescent="0.3">
      <c r="A4174" s="249" t="s">
        <v>1103</v>
      </c>
      <c r="B4174" s="69"/>
      <c r="C4174" s="274" t="str">
        <f>IF(ISTEXT(B4174),VLOOKUP(B4174,'_Keuzelijst Algemeen'!$CC$3:$CD$10,2),"")</f>
        <v/>
      </c>
      <c r="D4174" s="87"/>
      <c r="E4174" s="69"/>
      <c r="F4174" s="69"/>
      <c r="I4174" s="85"/>
      <c r="P4174" s="69"/>
      <c r="Q4174" s="69"/>
      <c r="R4174" s="69"/>
      <c r="V4174" s="71"/>
      <c r="W4174" s="69"/>
      <c r="X4174" s="69"/>
      <c r="Y4174" s="69"/>
      <c r="Z4174" s="69"/>
      <c r="AA4174" s="270" t="str">
        <f>IF(ISTEXT(Z4174),VLOOKUP(Z4174,'_Keuzelijst Algemeen'!$B$3:$C$74,2),"")</f>
        <v/>
      </c>
      <c r="AB4174" s="85"/>
    </row>
    <row r="4175" spans="1:28" x14ac:dyDescent="0.3">
      <c r="A4175" s="249" t="s">
        <v>1103</v>
      </c>
      <c r="B4175" s="69"/>
      <c r="C4175" s="274" t="str">
        <f>IF(ISTEXT(B4175),VLOOKUP(B4175,'_Keuzelijst Algemeen'!$CC$3:$CD$10,2),"")</f>
        <v/>
      </c>
      <c r="D4175" s="87"/>
      <c r="E4175" s="69"/>
      <c r="F4175" s="69"/>
      <c r="I4175" s="85"/>
      <c r="P4175" s="69"/>
      <c r="Q4175" s="69"/>
      <c r="R4175" s="69"/>
      <c r="V4175" s="71"/>
      <c r="W4175" s="69"/>
      <c r="X4175" s="69"/>
      <c r="Y4175" s="69"/>
      <c r="Z4175" s="69"/>
      <c r="AA4175" s="270" t="str">
        <f>IF(ISTEXT(Z4175),VLOOKUP(Z4175,'_Keuzelijst Algemeen'!$B$3:$C$74,2),"")</f>
        <v/>
      </c>
      <c r="AB4175" s="85"/>
    </row>
    <row r="4176" spans="1:28" x14ac:dyDescent="0.3">
      <c r="A4176" s="249" t="s">
        <v>1103</v>
      </c>
      <c r="B4176" s="69"/>
      <c r="C4176" s="274" t="str">
        <f>IF(ISTEXT(B4176),VLOOKUP(B4176,'_Keuzelijst Algemeen'!$CC$3:$CD$10,2),"")</f>
        <v/>
      </c>
      <c r="D4176" s="87"/>
      <c r="E4176" s="69"/>
      <c r="F4176" s="69"/>
      <c r="I4176" s="85"/>
      <c r="P4176" s="69"/>
      <c r="Q4176" s="69"/>
      <c r="R4176" s="69"/>
      <c r="V4176" s="71"/>
      <c r="W4176" s="69"/>
      <c r="X4176" s="69"/>
      <c r="Y4176" s="69"/>
      <c r="Z4176" s="69"/>
      <c r="AA4176" s="270" t="str">
        <f>IF(ISTEXT(Z4176),VLOOKUP(Z4176,'_Keuzelijst Algemeen'!$B$3:$C$74,2),"")</f>
        <v/>
      </c>
      <c r="AB4176" s="85"/>
    </row>
    <row r="4177" spans="1:28" x14ac:dyDescent="0.3">
      <c r="A4177" s="249" t="s">
        <v>1103</v>
      </c>
      <c r="B4177" s="69"/>
      <c r="C4177" s="274" t="str">
        <f>IF(ISTEXT(B4177),VLOOKUP(B4177,'_Keuzelijst Algemeen'!$CC$3:$CD$10,2),"")</f>
        <v/>
      </c>
      <c r="D4177" s="87"/>
      <c r="E4177" s="69"/>
      <c r="F4177" s="69"/>
      <c r="I4177" s="85"/>
      <c r="P4177" s="69"/>
      <c r="Q4177" s="69"/>
      <c r="R4177" s="69"/>
      <c r="V4177" s="71"/>
      <c r="W4177" s="69"/>
      <c r="X4177" s="69"/>
      <c r="Y4177" s="69"/>
      <c r="Z4177" s="69"/>
      <c r="AA4177" s="270" t="str">
        <f>IF(ISTEXT(Z4177),VLOOKUP(Z4177,'_Keuzelijst Algemeen'!$B$3:$C$74,2),"")</f>
        <v/>
      </c>
      <c r="AB4177" s="85"/>
    </row>
    <row r="4178" spans="1:28" x14ac:dyDescent="0.3">
      <c r="A4178" s="249" t="s">
        <v>1103</v>
      </c>
      <c r="B4178" s="69"/>
      <c r="C4178" s="274" t="str">
        <f>IF(ISTEXT(B4178),VLOOKUP(B4178,'_Keuzelijst Algemeen'!$CC$3:$CD$10,2),"")</f>
        <v/>
      </c>
      <c r="D4178" s="87"/>
      <c r="E4178" s="69"/>
      <c r="F4178" s="69"/>
      <c r="I4178" s="85"/>
      <c r="P4178" s="69"/>
      <c r="Q4178" s="69"/>
      <c r="R4178" s="69"/>
      <c r="V4178" s="71"/>
      <c r="W4178" s="69"/>
      <c r="X4178" s="69"/>
      <c r="Y4178" s="69"/>
      <c r="Z4178" s="69"/>
      <c r="AA4178" s="270" t="str">
        <f>IF(ISTEXT(Z4178),VLOOKUP(Z4178,'_Keuzelijst Algemeen'!$B$3:$C$74,2),"")</f>
        <v/>
      </c>
      <c r="AB4178" s="85"/>
    </row>
    <row r="4179" spans="1:28" x14ac:dyDescent="0.3">
      <c r="A4179" s="249" t="s">
        <v>1103</v>
      </c>
      <c r="B4179" s="69"/>
      <c r="C4179" s="274" t="str">
        <f>IF(ISTEXT(B4179),VLOOKUP(B4179,'_Keuzelijst Algemeen'!$CC$3:$CD$10,2),"")</f>
        <v/>
      </c>
      <c r="D4179" s="87"/>
      <c r="E4179" s="69"/>
      <c r="F4179" s="69"/>
      <c r="I4179" s="85"/>
      <c r="P4179" s="69"/>
      <c r="Q4179" s="69"/>
      <c r="R4179" s="69"/>
      <c r="V4179" s="71"/>
      <c r="W4179" s="69"/>
      <c r="X4179" s="69"/>
      <c r="Y4179" s="69"/>
      <c r="Z4179" s="69"/>
      <c r="AA4179" s="270" t="str">
        <f>IF(ISTEXT(Z4179),VLOOKUP(Z4179,'_Keuzelijst Algemeen'!$B$3:$C$74,2),"")</f>
        <v/>
      </c>
      <c r="AB4179" s="85"/>
    </row>
    <row r="4180" spans="1:28" x14ac:dyDescent="0.3">
      <c r="A4180" s="249" t="s">
        <v>1103</v>
      </c>
      <c r="B4180" s="69"/>
      <c r="C4180" s="274" t="str">
        <f>IF(ISTEXT(B4180),VLOOKUP(B4180,'_Keuzelijst Algemeen'!$CC$3:$CD$10,2),"")</f>
        <v/>
      </c>
      <c r="D4180" s="87"/>
      <c r="E4180" s="69"/>
      <c r="F4180" s="69"/>
      <c r="I4180" s="85"/>
      <c r="P4180" s="69"/>
      <c r="Q4180" s="69"/>
      <c r="R4180" s="69"/>
      <c r="V4180" s="71"/>
      <c r="W4180" s="69"/>
      <c r="X4180" s="69"/>
      <c r="Y4180" s="69"/>
      <c r="Z4180" s="69"/>
      <c r="AA4180" s="270" t="str">
        <f>IF(ISTEXT(Z4180),VLOOKUP(Z4180,'_Keuzelijst Algemeen'!$B$3:$C$74,2),"")</f>
        <v/>
      </c>
      <c r="AB4180" s="85"/>
    </row>
    <row r="4181" spans="1:28" x14ac:dyDescent="0.3">
      <c r="A4181" s="249" t="s">
        <v>1103</v>
      </c>
      <c r="B4181" s="69"/>
      <c r="C4181" s="274" t="str">
        <f>IF(ISTEXT(B4181),VLOOKUP(B4181,'_Keuzelijst Algemeen'!$CC$3:$CD$10,2),"")</f>
        <v/>
      </c>
      <c r="D4181" s="87"/>
      <c r="E4181" s="69"/>
      <c r="F4181" s="69"/>
      <c r="I4181" s="85"/>
      <c r="P4181" s="69"/>
      <c r="Q4181" s="69"/>
      <c r="R4181" s="69"/>
      <c r="V4181" s="71"/>
      <c r="W4181" s="69"/>
      <c r="X4181" s="69"/>
      <c r="Y4181" s="69"/>
      <c r="Z4181" s="69"/>
      <c r="AA4181" s="270" t="str">
        <f>IF(ISTEXT(Z4181),VLOOKUP(Z4181,'_Keuzelijst Algemeen'!$B$3:$C$74,2),"")</f>
        <v/>
      </c>
      <c r="AB4181" s="85"/>
    </row>
    <row r="4182" spans="1:28" x14ac:dyDescent="0.3">
      <c r="A4182" s="249" t="s">
        <v>1103</v>
      </c>
      <c r="B4182" s="69"/>
      <c r="C4182" s="274" t="str">
        <f>IF(ISTEXT(B4182),VLOOKUP(B4182,'_Keuzelijst Algemeen'!$CC$3:$CD$10,2),"")</f>
        <v/>
      </c>
      <c r="D4182" s="87"/>
      <c r="E4182" s="69"/>
      <c r="F4182" s="69"/>
      <c r="I4182" s="85"/>
      <c r="P4182" s="69"/>
      <c r="Q4182" s="69"/>
      <c r="R4182" s="69"/>
      <c r="V4182" s="71"/>
      <c r="W4182" s="69"/>
      <c r="X4182" s="69"/>
      <c r="Y4182" s="69"/>
      <c r="Z4182" s="69"/>
      <c r="AA4182" s="270" t="str">
        <f>IF(ISTEXT(Z4182),VLOOKUP(Z4182,'_Keuzelijst Algemeen'!$B$3:$C$74,2),"")</f>
        <v/>
      </c>
      <c r="AB4182" s="85"/>
    </row>
    <row r="4183" spans="1:28" x14ac:dyDescent="0.3">
      <c r="A4183" s="249" t="s">
        <v>1103</v>
      </c>
      <c r="B4183" s="69"/>
      <c r="C4183" s="274" t="str">
        <f>IF(ISTEXT(B4183),VLOOKUP(B4183,'_Keuzelijst Algemeen'!$CC$3:$CD$10,2),"")</f>
        <v/>
      </c>
      <c r="D4183" s="87"/>
      <c r="E4183" s="69"/>
      <c r="F4183" s="69"/>
      <c r="I4183" s="85"/>
      <c r="P4183" s="69"/>
      <c r="Q4183" s="69"/>
      <c r="R4183" s="69"/>
      <c r="V4183" s="71"/>
      <c r="W4183" s="69"/>
      <c r="X4183" s="69"/>
      <c r="Y4183" s="69"/>
      <c r="Z4183" s="69"/>
      <c r="AA4183" s="270" t="str">
        <f>IF(ISTEXT(Z4183),VLOOKUP(Z4183,'_Keuzelijst Algemeen'!$B$3:$C$74,2),"")</f>
        <v/>
      </c>
      <c r="AB4183" s="85"/>
    </row>
    <row r="4184" spans="1:28" x14ac:dyDescent="0.3">
      <c r="A4184" s="249" t="s">
        <v>1103</v>
      </c>
      <c r="B4184" s="69"/>
      <c r="C4184" s="274" t="str">
        <f>IF(ISTEXT(B4184),VLOOKUP(B4184,'_Keuzelijst Algemeen'!$CC$3:$CD$10,2),"")</f>
        <v/>
      </c>
      <c r="D4184" s="87"/>
      <c r="E4184" s="69"/>
      <c r="F4184" s="69"/>
      <c r="I4184" s="85"/>
      <c r="P4184" s="69"/>
      <c r="Q4184" s="69"/>
      <c r="R4184" s="69"/>
      <c r="V4184" s="71"/>
      <c r="W4184" s="69"/>
      <c r="X4184" s="69"/>
      <c r="Y4184" s="69"/>
      <c r="Z4184" s="69"/>
      <c r="AA4184" s="270" t="str">
        <f>IF(ISTEXT(Z4184),VLOOKUP(Z4184,'_Keuzelijst Algemeen'!$B$3:$C$74,2),"")</f>
        <v/>
      </c>
      <c r="AB4184" s="85"/>
    </row>
    <row r="4185" spans="1:28" x14ac:dyDescent="0.3">
      <c r="A4185" s="249" t="s">
        <v>1103</v>
      </c>
      <c r="B4185" s="69"/>
      <c r="C4185" s="274" t="str">
        <f>IF(ISTEXT(B4185),VLOOKUP(B4185,'_Keuzelijst Algemeen'!$CC$3:$CD$10,2),"")</f>
        <v/>
      </c>
      <c r="D4185" s="87"/>
      <c r="E4185" s="69"/>
      <c r="F4185" s="69"/>
      <c r="I4185" s="85"/>
      <c r="P4185" s="69"/>
      <c r="Q4185" s="69"/>
      <c r="R4185" s="69"/>
      <c r="V4185" s="71"/>
      <c r="W4185" s="69"/>
      <c r="X4185" s="69"/>
      <c r="Y4185" s="69"/>
      <c r="Z4185" s="69"/>
      <c r="AA4185" s="270" t="str">
        <f>IF(ISTEXT(Z4185),VLOOKUP(Z4185,'_Keuzelijst Algemeen'!$B$3:$C$74,2),"")</f>
        <v/>
      </c>
      <c r="AB4185" s="85"/>
    </row>
    <row r="4186" spans="1:28" x14ac:dyDescent="0.3">
      <c r="A4186" s="249" t="s">
        <v>1103</v>
      </c>
      <c r="B4186" s="69"/>
      <c r="C4186" s="274" t="str">
        <f>IF(ISTEXT(B4186),VLOOKUP(B4186,'_Keuzelijst Algemeen'!$CC$3:$CD$10,2),"")</f>
        <v/>
      </c>
      <c r="D4186" s="87"/>
      <c r="E4186" s="69"/>
      <c r="F4186" s="69"/>
      <c r="I4186" s="85"/>
      <c r="P4186" s="69"/>
      <c r="Q4186" s="69"/>
      <c r="R4186" s="69"/>
      <c r="V4186" s="71"/>
      <c r="W4186" s="69"/>
      <c r="X4186" s="69"/>
      <c r="Y4186" s="69"/>
      <c r="Z4186" s="69"/>
      <c r="AA4186" s="270" t="str">
        <f>IF(ISTEXT(Z4186),VLOOKUP(Z4186,'_Keuzelijst Algemeen'!$B$3:$C$74,2),"")</f>
        <v/>
      </c>
      <c r="AB4186" s="85"/>
    </row>
    <row r="4187" spans="1:28" x14ac:dyDescent="0.3">
      <c r="A4187" s="249" t="s">
        <v>1103</v>
      </c>
      <c r="B4187" s="69"/>
      <c r="C4187" s="274" t="str">
        <f>IF(ISTEXT(B4187),VLOOKUP(B4187,'_Keuzelijst Algemeen'!$CC$3:$CD$10,2),"")</f>
        <v/>
      </c>
      <c r="D4187" s="87"/>
      <c r="E4187" s="69"/>
      <c r="F4187" s="69"/>
      <c r="I4187" s="85"/>
      <c r="P4187" s="69"/>
      <c r="Q4187" s="69"/>
      <c r="R4187" s="69"/>
      <c r="V4187" s="71"/>
      <c r="W4187" s="69"/>
      <c r="X4187" s="69"/>
      <c r="Y4187" s="69"/>
      <c r="Z4187" s="69"/>
      <c r="AA4187" s="270" t="str">
        <f>IF(ISTEXT(Z4187),VLOOKUP(Z4187,'_Keuzelijst Algemeen'!$B$3:$C$74,2),"")</f>
        <v/>
      </c>
      <c r="AB4187" s="85"/>
    </row>
    <row r="4188" spans="1:28" x14ac:dyDescent="0.3">
      <c r="A4188" s="249" t="s">
        <v>1103</v>
      </c>
      <c r="B4188" s="69"/>
      <c r="C4188" s="274" t="str">
        <f>IF(ISTEXT(B4188),VLOOKUP(B4188,'_Keuzelijst Algemeen'!$CC$3:$CD$10,2),"")</f>
        <v/>
      </c>
      <c r="D4188" s="87"/>
      <c r="E4188" s="69"/>
      <c r="F4188" s="69"/>
      <c r="I4188" s="85"/>
      <c r="P4188" s="69"/>
      <c r="Q4188" s="69"/>
      <c r="R4188" s="69"/>
      <c r="V4188" s="71"/>
      <c r="W4188" s="69"/>
      <c r="X4188" s="69"/>
      <c r="Y4188" s="69"/>
      <c r="Z4188" s="69"/>
      <c r="AA4188" s="270" t="str">
        <f>IF(ISTEXT(Z4188),VLOOKUP(Z4188,'_Keuzelijst Algemeen'!$B$3:$C$74,2),"")</f>
        <v/>
      </c>
      <c r="AB4188" s="85"/>
    </row>
    <row r="4189" spans="1:28" x14ac:dyDescent="0.3">
      <c r="A4189" s="249" t="s">
        <v>1103</v>
      </c>
      <c r="B4189" s="69"/>
      <c r="C4189" s="274" t="str">
        <f>IF(ISTEXT(B4189),VLOOKUP(B4189,'_Keuzelijst Algemeen'!$CC$3:$CD$10,2),"")</f>
        <v/>
      </c>
      <c r="D4189" s="87"/>
      <c r="E4189" s="69"/>
      <c r="F4189" s="69"/>
      <c r="I4189" s="85"/>
      <c r="P4189" s="69"/>
      <c r="Q4189" s="69"/>
      <c r="R4189" s="69"/>
      <c r="V4189" s="71"/>
      <c r="W4189" s="69"/>
      <c r="X4189" s="69"/>
      <c r="Y4189" s="69"/>
      <c r="Z4189" s="69"/>
      <c r="AA4189" s="270" t="str">
        <f>IF(ISTEXT(Z4189),VLOOKUP(Z4189,'_Keuzelijst Algemeen'!$B$3:$C$74,2),"")</f>
        <v/>
      </c>
      <c r="AB4189" s="85"/>
    </row>
    <row r="4190" spans="1:28" x14ac:dyDescent="0.3">
      <c r="A4190" s="249" t="s">
        <v>1103</v>
      </c>
      <c r="B4190" s="69"/>
      <c r="C4190" s="274" t="str">
        <f>IF(ISTEXT(B4190),VLOOKUP(B4190,'_Keuzelijst Algemeen'!$CC$3:$CD$10,2),"")</f>
        <v/>
      </c>
      <c r="D4190" s="87"/>
      <c r="E4190" s="69"/>
      <c r="F4190" s="69"/>
      <c r="I4190" s="85"/>
      <c r="P4190" s="69"/>
      <c r="Q4190" s="69"/>
      <c r="R4190" s="69"/>
      <c r="V4190" s="71"/>
      <c r="W4190" s="69"/>
      <c r="X4190" s="69"/>
      <c r="Y4190" s="69"/>
      <c r="Z4190" s="69"/>
      <c r="AA4190" s="270" t="str">
        <f>IF(ISTEXT(Z4190),VLOOKUP(Z4190,'_Keuzelijst Algemeen'!$B$3:$C$74,2),"")</f>
        <v/>
      </c>
      <c r="AB4190" s="85"/>
    </row>
    <row r="4191" spans="1:28" x14ac:dyDescent="0.3">
      <c r="A4191" s="249" t="s">
        <v>1103</v>
      </c>
      <c r="B4191" s="69"/>
      <c r="C4191" s="274" t="str">
        <f>IF(ISTEXT(B4191),VLOOKUP(B4191,'_Keuzelijst Algemeen'!$CC$3:$CD$10,2),"")</f>
        <v/>
      </c>
      <c r="D4191" s="87"/>
      <c r="E4191" s="69"/>
      <c r="F4191" s="69"/>
      <c r="I4191" s="85"/>
      <c r="P4191" s="69"/>
      <c r="Q4191" s="69"/>
      <c r="R4191" s="69"/>
      <c r="V4191" s="71"/>
      <c r="W4191" s="69"/>
      <c r="X4191" s="69"/>
      <c r="Y4191" s="69"/>
      <c r="Z4191" s="69"/>
      <c r="AA4191" s="270" t="str">
        <f>IF(ISTEXT(Z4191),VLOOKUP(Z4191,'_Keuzelijst Algemeen'!$B$3:$C$74,2),"")</f>
        <v/>
      </c>
      <c r="AB4191" s="85"/>
    </row>
    <row r="4192" spans="1:28" x14ac:dyDescent="0.3">
      <c r="A4192" s="249" t="s">
        <v>1103</v>
      </c>
      <c r="B4192" s="69"/>
      <c r="C4192" s="274" t="str">
        <f>IF(ISTEXT(B4192),VLOOKUP(B4192,'_Keuzelijst Algemeen'!$CC$3:$CD$10,2),"")</f>
        <v/>
      </c>
      <c r="D4192" s="87"/>
      <c r="E4192" s="69"/>
      <c r="F4192" s="69"/>
      <c r="I4192" s="85"/>
      <c r="P4192" s="69"/>
      <c r="Q4192" s="69"/>
      <c r="R4192" s="69"/>
      <c r="V4192" s="71"/>
      <c r="W4192" s="69"/>
      <c r="X4192" s="69"/>
      <c r="Y4192" s="69"/>
      <c r="Z4192" s="69"/>
      <c r="AA4192" s="270" t="str">
        <f>IF(ISTEXT(Z4192),VLOOKUP(Z4192,'_Keuzelijst Algemeen'!$B$3:$C$74,2),"")</f>
        <v/>
      </c>
      <c r="AB4192" s="85"/>
    </row>
    <row r="4193" spans="1:28" x14ac:dyDescent="0.3">
      <c r="A4193" s="249" t="s">
        <v>1103</v>
      </c>
      <c r="B4193" s="69"/>
      <c r="C4193" s="274" t="str">
        <f>IF(ISTEXT(B4193),VLOOKUP(B4193,'_Keuzelijst Algemeen'!$CC$3:$CD$10,2),"")</f>
        <v/>
      </c>
      <c r="D4193" s="87"/>
      <c r="E4193" s="69"/>
      <c r="F4193" s="69"/>
      <c r="I4193" s="85"/>
      <c r="P4193" s="69"/>
      <c r="Q4193" s="69"/>
      <c r="R4193" s="69"/>
      <c r="V4193" s="71"/>
      <c r="W4193" s="69"/>
      <c r="X4193" s="69"/>
      <c r="Y4193" s="69"/>
      <c r="Z4193" s="69"/>
      <c r="AA4193" s="270" t="str">
        <f>IF(ISTEXT(Z4193),VLOOKUP(Z4193,'_Keuzelijst Algemeen'!$B$3:$C$74,2),"")</f>
        <v/>
      </c>
      <c r="AB4193" s="85"/>
    </row>
    <row r="4194" spans="1:28" x14ac:dyDescent="0.3">
      <c r="A4194" s="249" t="s">
        <v>1103</v>
      </c>
      <c r="B4194" s="69"/>
      <c r="C4194" s="274" t="str">
        <f>IF(ISTEXT(B4194),VLOOKUP(B4194,'_Keuzelijst Algemeen'!$CC$3:$CD$10,2),"")</f>
        <v/>
      </c>
      <c r="D4194" s="87"/>
      <c r="E4194" s="69"/>
      <c r="F4194" s="69"/>
      <c r="I4194" s="85"/>
      <c r="P4194" s="69"/>
      <c r="Q4194" s="69"/>
      <c r="R4194" s="69"/>
      <c r="V4194" s="71"/>
      <c r="W4194" s="69"/>
      <c r="X4194" s="69"/>
      <c r="Y4194" s="69"/>
      <c r="Z4194" s="69"/>
      <c r="AA4194" s="270" t="str">
        <f>IF(ISTEXT(Z4194),VLOOKUP(Z4194,'_Keuzelijst Algemeen'!$B$3:$C$74,2),"")</f>
        <v/>
      </c>
      <c r="AB4194" s="85"/>
    </row>
    <row r="4195" spans="1:28" x14ac:dyDescent="0.3">
      <c r="A4195" s="249" t="s">
        <v>1103</v>
      </c>
      <c r="B4195" s="69"/>
      <c r="C4195" s="274" t="str">
        <f>IF(ISTEXT(B4195),VLOOKUP(B4195,'_Keuzelijst Algemeen'!$CC$3:$CD$10,2),"")</f>
        <v/>
      </c>
      <c r="D4195" s="87"/>
      <c r="E4195" s="69"/>
      <c r="F4195" s="69"/>
      <c r="I4195" s="85"/>
      <c r="P4195" s="69"/>
      <c r="Q4195" s="69"/>
      <c r="R4195" s="69"/>
      <c r="V4195" s="71"/>
      <c r="W4195" s="69"/>
      <c r="X4195" s="69"/>
      <c r="Y4195" s="69"/>
      <c r="Z4195" s="69"/>
      <c r="AA4195" s="270" t="str">
        <f>IF(ISTEXT(Z4195),VLOOKUP(Z4195,'_Keuzelijst Algemeen'!$B$3:$C$74,2),"")</f>
        <v/>
      </c>
      <c r="AB4195" s="85"/>
    </row>
    <row r="4196" spans="1:28" x14ac:dyDescent="0.3">
      <c r="A4196" s="249" t="s">
        <v>1103</v>
      </c>
      <c r="B4196" s="69"/>
      <c r="C4196" s="274" t="str">
        <f>IF(ISTEXT(B4196),VLOOKUP(B4196,'_Keuzelijst Algemeen'!$CC$3:$CD$10,2),"")</f>
        <v/>
      </c>
      <c r="D4196" s="87"/>
      <c r="E4196" s="69"/>
      <c r="F4196" s="69"/>
      <c r="I4196" s="85"/>
      <c r="P4196" s="69"/>
      <c r="Q4196" s="69"/>
      <c r="R4196" s="69"/>
      <c r="V4196" s="71"/>
      <c r="W4196" s="69"/>
      <c r="X4196" s="69"/>
      <c r="Y4196" s="69"/>
      <c r="Z4196" s="69"/>
      <c r="AA4196" s="270" t="str">
        <f>IF(ISTEXT(Z4196),VLOOKUP(Z4196,'_Keuzelijst Algemeen'!$B$3:$C$74,2),"")</f>
        <v/>
      </c>
      <c r="AB4196" s="85"/>
    </row>
    <row r="4197" spans="1:28" x14ac:dyDescent="0.3">
      <c r="A4197" s="249" t="s">
        <v>1103</v>
      </c>
      <c r="B4197" s="69"/>
      <c r="C4197" s="274" t="str">
        <f>IF(ISTEXT(B4197),VLOOKUP(B4197,'_Keuzelijst Algemeen'!$CC$3:$CD$10,2),"")</f>
        <v/>
      </c>
      <c r="D4197" s="87"/>
      <c r="E4197" s="69"/>
      <c r="F4197" s="69"/>
      <c r="I4197" s="85"/>
      <c r="P4197" s="69"/>
      <c r="Q4197" s="69"/>
      <c r="R4197" s="69"/>
      <c r="V4197" s="71"/>
      <c r="W4197" s="69"/>
      <c r="X4197" s="69"/>
      <c r="Y4197" s="69"/>
      <c r="Z4197" s="69"/>
      <c r="AA4197" s="270" t="str">
        <f>IF(ISTEXT(Z4197),VLOOKUP(Z4197,'_Keuzelijst Algemeen'!$B$3:$C$74,2),"")</f>
        <v/>
      </c>
      <c r="AB4197" s="85"/>
    </row>
    <row r="4198" spans="1:28" x14ac:dyDescent="0.3">
      <c r="A4198" s="249" t="s">
        <v>1103</v>
      </c>
      <c r="B4198" s="69"/>
      <c r="C4198" s="274" t="str">
        <f>IF(ISTEXT(B4198),VLOOKUP(B4198,'_Keuzelijst Algemeen'!$CC$3:$CD$10,2),"")</f>
        <v/>
      </c>
      <c r="D4198" s="87"/>
      <c r="E4198" s="69"/>
      <c r="F4198" s="69"/>
      <c r="I4198" s="85"/>
      <c r="P4198" s="69"/>
      <c r="Q4198" s="69"/>
      <c r="R4198" s="69"/>
      <c r="V4198" s="71"/>
      <c r="W4198" s="69"/>
      <c r="X4198" s="69"/>
      <c r="Y4198" s="69"/>
      <c r="Z4198" s="69"/>
      <c r="AA4198" s="270" t="str">
        <f>IF(ISTEXT(Z4198),VLOOKUP(Z4198,'_Keuzelijst Algemeen'!$B$3:$C$74,2),"")</f>
        <v/>
      </c>
      <c r="AB4198" s="85"/>
    </row>
    <row r="4199" spans="1:28" x14ac:dyDescent="0.3">
      <c r="A4199" s="249" t="s">
        <v>1103</v>
      </c>
      <c r="B4199" s="69"/>
      <c r="C4199" s="274" t="str">
        <f>IF(ISTEXT(B4199),VLOOKUP(B4199,'_Keuzelijst Algemeen'!$CC$3:$CD$10,2),"")</f>
        <v/>
      </c>
      <c r="D4199" s="87"/>
      <c r="E4199" s="69"/>
      <c r="F4199" s="69"/>
      <c r="I4199" s="85"/>
      <c r="P4199" s="69"/>
      <c r="Q4199" s="69"/>
      <c r="R4199" s="69"/>
      <c r="V4199" s="71"/>
      <c r="W4199" s="69"/>
      <c r="X4199" s="69"/>
      <c r="Y4199" s="69"/>
      <c r="Z4199" s="69"/>
      <c r="AA4199" s="270" t="str">
        <f>IF(ISTEXT(Z4199),VLOOKUP(Z4199,'_Keuzelijst Algemeen'!$B$3:$C$74,2),"")</f>
        <v/>
      </c>
      <c r="AB4199" s="85"/>
    </row>
    <row r="4200" spans="1:28" x14ac:dyDescent="0.3">
      <c r="A4200" s="249" t="s">
        <v>1103</v>
      </c>
      <c r="B4200" s="69"/>
      <c r="C4200" s="274" t="str">
        <f>IF(ISTEXT(B4200),VLOOKUP(B4200,'_Keuzelijst Algemeen'!$CC$3:$CD$10,2),"")</f>
        <v/>
      </c>
      <c r="D4200" s="87"/>
      <c r="E4200" s="69"/>
      <c r="F4200" s="69"/>
      <c r="I4200" s="85"/>
      <c r="P4200" s="69"/>
      <c r="Q4200" s="69"/>
      <c r="R4200" s="69"/>
      <c r="V4200" s="71"/>
      <c r="W4200" s="69"/>
      <c r="X4200" s="69"/>
      <c r="Y4200" s="69"/>
      <c r="Z4200" s="69"/>
      <c r="AA4200" s="270" t="str">
        <f>IF(ISTEXT(Z4200),VLOOKUP(Z4200,'_Keuzelijst Algemeen'!$B$3:$C$74,2),"")</f>
        <v/>
      </c>
      <c r="AB4200" s="85"/>
    </row>
    <row r="4201" spans="1:28" x14ac:dyDescent="0.3">
      <c r="A4201" s="249" t="s">
        <v>1103</v>
      </c>
      <c r="B4201" s="69"/>
      <c r="C4201" s="274" t="str">
        <f>IF(ISTEXT(B4201),VLOOKUP(B4201,'_Keuzelijst Algemeen'!$CC$3:$CD$10,2),"")</f>
        <v/>
      </c>
      <c r="D4201" s="87"/>
      <c r="E4201" s="69"/>
      <c r="F4201" s="69"/>
      <c r="I4201" s="85"/>
      <c r="P4201" s="69"/>
      <c r="Q4201" s="69"/>
      <c r="R4201" s="69"/>
      <c r="V4201" s="71"/>
      <c r="W4201" s="69"/>
      <c r="X4201" s="69"/>
      <c r="Y4201" s="69"/>
      <c r="Z4201" s="69"/>
      <c r="AA4201" s="270" t="str">
        <f>IF(ISTEXT(Z4201),VLOOKUP(Z4201,'_Keuzelijst Algemeen'!$B$3:$C$74,2),"")</f>
        <v/>
      </c>
      <c r="AB4201" s="85"/>
    </row>
    <row r="4202" spans="1:28" x14ac:dyDescent="0.3">
      <c r="A4202" s="249" t="s">
        <v>1103</v>
      </c>
      <c r="B4202" s="69"/>
      <c r="C4202" s="274" t="str">
        <f>IF(ISTEXT(B4202),VLOOKUP(B4202,'_Keuzelijst Algemeen'!$CC$3:$CD$10,2),"")</f>
        <v/>
      </c>
      <c r="D4202" s="87"/>
      <c r="E4202" s="69"/>
      <c r="F4202" s="69"/>
      <c r="I4202" s="85"/>
      <c r="P4202" s="69"/>
      <c r="Q4202" s="69"/>
      <c r="R4202" s="69"/>
      <c r="V4202" s="71"/>
      <c r="W4202" s="69"/>
      <c r="X4202" s="69"/>
      <c r="Y4202" s="69"/>
      <c r="Z4202" s="69"/>
      <c r="AA4202" s="270" t="str">
        <f>IF(ISTEXT(Z4202),VLOOKUP(Z4202,'_Keuzelijst Algemeen'!$B$3:$C$74,2),"")</f>
        <v/>
      </c>
      <c r="AB4202" s="85"/>
    </row>
    <row r="4203" spans="1:28" x14ac:dyDescent="0.3">
      <c r="A4203" s="249" t="s">
        <v>1103</v>
      </c>
      <c r="B4203" s="69"/>
      <c r="C4203" s="274" t="str">
        <f>IF(ISTEXT(B4203),VLOOKUP(B4203,'_Keuzelijst Algemeen'!$CC$3:$CD$10,2),"")</f>
        <v/>
      </c>
      <c r="D4203" s="87"/>
      <c r="E4203" s="69"/>
      <c r="F4203" s="69"/>
      <c r="I4203" s="85"/>
      <c r="P4203" s="69"/>
      <c r="Q4203" s="69"/>
      <c r="R4203" s="69"/>
      <c r="V4203" s="71"/>
      <c r="W4203" s="69"/>
      <c r="X4203" s="69"/>
      <c r="Y4203" s="69"/>
      <c r="Z4203" s="69"/>
      <c r="AA4203" s="270" t="str">
        <f>IF(ISTEXT(Z4203),VLOOKUP(Z4203,'_Keuzelijst Algemeen'!$B$3:$C$74,2),"")</f>
        <v/>
      </c>
      <c r="AB4203" s="85"/>
    </row>
    <row r="4204" spans="1:28" x14ac:dyDescent="0.3">
      <c r="A4204" s="249" t="s">
        <v>1103</v>
      </c>
      <c r="B4204" s="69"/>
      <c r="C4204" s="274" t="str">
        <f>IF(ISTEXT(B4204),VLOOKUP(B4204,'_Keuzelijst Algemeen'!$CC$3:$CD$10,2),"")</f>
        <v/>
      </c>
      <c r="D4204" s="87"/>
      <c r="E4204" s="69"/>
      <c r="F4204" s="69"/>
      <c r="I4204" s="85"/>
      <c r="P4204" s="69"/>
      <c r="Q4204" s="69"/>
      <c r="R4204" s="69"/>
      <c r="V4204" s="71"/>
      <c r="W4204" s="69"/>
      <c r="X4204" s="69"/>
      <c r="Y4204" s="69"/>
      <c r="Z4204" s="69"/>
      <c r="AA4204" s="270" t="str">
        <f>IF(ISTEXT(Z4204),VLOOKUP(Z4204,'_Keuzelijst Algemeen'!$B$3:$C$74,2),"")</f>
        <v/>
      </c>
      <c r="AB4204" s="85"/>
    </row>
    <row r="4205" spans="1:28" x14ac:dyDescent="0.3">
      <c r="A4205" s="249" t="s">
        <v>1103</v>
      </c>
      <c r="B4205" s="69"/>
      <c r="C4205" s="274" t="str">
        <f>IF(ISTEXT(B4205),VLOOKUP(B4205,'_Keuzelijst Algemeen'!$CC$3:$CD$10,2),"")</f>
        <v/>
      </c>
      <c r="D4205" s="87"/>
      <c r="E4205" s="69"/>
      <c r="F4205" s="69"/>
      <c r="I4205" s="85"/>
      <c r="P4205" s="69"/>
      <c r="Q4205" s="69"/>
      <c r="R4205" s="69"/>
      <c r="V4205" s="71"/>
      <c r="W4205" s="69"/>
      <c r="X4205" s="69"/>
      <c r="Y4205" s="69"/>
      <c r="Z4205" s="69"/>
      <c r="AA4205" s="270" t="str">
        <f>IF(ISTEXT(Z4205),VLOOKUP(Z4205,'_Keuzelijst Algemeen'!$B$3:$C$74,2),"")</f>
        <v/>
      </c>
      <c r="AB4205" s="85"/>
    </row>
    <row r="4206" spans="1:28" x14ac:dyDescent="0.3">
      <c r="A4206" s="249" t="s">
        <v>1103</v>
      </c>
      <c r="B4206" s="69"/>
      <c r="C4206" s="274" t="str">
        <f>IF(ISTEXT(B4206),VLOOKUP(B4206,'_Keuzelijst Algemeen'!$CC$3:$CD$10,2),"")</f>
        <v/>
      </c>
      <c r="D4206" s="87"/>
      <c r="E4206" s="69"/>
      <c r="F4206" s="69"/>
      <c r="I4206" s="85"/>
      <c r="P4206" s="69"/>
      <c r="Q4206" s="69"/>
      <c r="R4206" s="69"/>
      <c r="V4206" s="71"/>
      <c r="W4206" s="69"/>
      <c r="X4206" s="69"/>
      <c r="Y4206" s="69"/>
      <c r="Z4206" s="69"/>
      <c r="AA4206" s="270" t="str">
        <f>IF(ISTEXT(Z4206),VLOOKUP(Z4206,'_Keuzelijst Algemeen'!$B$3:$C$74,2),"")</f>
        <v/>
      </c>
      <c r="AB4206" s="85"/>
    </row>
    <row r="4207" spans="1:28" x14ac:dyDescent="0.3">
      <c r="A4207" s="249" t="s">
        <v>1103</v>
      </c>
      <c r="B4207" s="69"/>
      <c r="C4207" s="274" t="str">
        <f>IF(ISTEXT(B4207),VLOOKUP(B4207,'_Keuzelijst Algemeen'!$CC$3:$CD$10,2),"")</f>
        <v/>
      </c>
      <c r="D4207" s="87"/>
      <c r="E4207" s="69"/>
      <c r="F4207" s="69"/>
      <c r="I4207" s="85"/>
      <c r="P4207" s="69"/>
      <c r="Q4207" s="69"/>
      <c r="R4207" s="69"/>
      <c r="V4207" s="71"/>
      <c r="W4207" s="69"/>
      <c r="X4207" s="69"/>
      <c r="Y4207" s="69"/>
      <c r="Z4207" s="69"/>
      <c r="AA4207" s="270" t="str">
        <f>IF(ISTEXT(Z4207),VLOOKUP(Z4207,'_Keuzelijst Algemeen'!$B$3:$C$74,2),"")</f>
        <v/>
      </c>
      <c r="AB4207" s="85"/>
    </row>
    <row r="4208" spans="1:28" x14ac:dyDescent="0.3">
      <c r="A4208" s="249" t="s">
        <v>1103</v>
      </c>
      <c r="B4208" s="69"/>
      <c r="C4208" s="274" t="str">
        <f>IF(ISTEXT(B4208),VLOOKUP(B4208,'_Keuzelijst Algemeen'!$CC$3:$CD$10,2),"")</f>
        <v/>
      </c>
      <c r="D4208" s="87"/>
      <c r="E4208" s="69"/>
      <c r="F4208" s="69"/>
      <c r="I4208" s="85"/>
      <c r="P4208" s="69"/>
      <c r="Q4208" s="69"/>
      <c r="R4208" s="69"/>
      <c r="V4208" s="71"/>
      <c r="W4208" s="69"/>
      <c r="X4208" s="69"/>
      <c r="Y4208" s="69"/>
      <c r="Z4208" s="69"/>
      <c r="AA4208" s="270" t="str">
        <f>IF(ISTEXT(Z4208),VLOOKUP(Z4208,'_Keuzelijst Algemeen'!$B$3:$C$74,2),"")</f>
        <v/>
      </c>
      <c r="AB4208" s="85"/>
    </row>
    <row r="4209" spans="1:28" x14ac:dyDescent="0.3">
      <c r="A4209" s="249" t="s">
        <v>1103</v>
      </c>
      <c r="B4209" s="69"/>
      <c r="C4209" s="274" t="str">
        <f>IF(ISTEXT(B4209),VLOOKUP(B4209,'_Keuzelijst Algemeen'!$CC$3:$CD$10,2),"")</f>
        <v/>
      </c>
      <c r="D4209" s="87"/>
      <c r="E4209" s="69"/>
      <c r="F4209" s="69"/>
      <c r="I4209" s="85"/>
      <c r="P4209" s="69"/>
      <c r="Q4209" s="69"/>
      <c r="R4209" s="69"/>
      <c r="V4209" s="71"/>
      <c r="W4209" s="69"/>
      <c r="X4209" s="69"/>
      <c r="Y4209" s="69"/>
      <c r="Z4209" s="69"/>
      <c r="AA4209" s="270" t="str">
        <f>IF(ISTEXT(Z4209),VLOOKUP(Z4209,'_Keuzelijst Algemeen'!$B$3:$C$74,2),"")</f>
        <v/>
      </c>
      <c r="AB4209" s="85"/>
    </row>
    <row r="4210" spans="1:28" x14ac:dyDescent="0.3">
      <c r="A4210" s="249" t="s">
        <v>1103</v>
      </c>
      <c r="B4210" s="69"/>
      <c r="C4210" s="274" t="str">
        <f>IF(ISTEXT(B4210),VLOOKUP(B4210,'_Keuzelijst Algemeen'!$CC$3:$CD$10,2),"")</f>
        <v/>
      </c>
      <c r="D4210" s="87"/>
      <c r="E4210" s="69"/>
      <c r="F4210" s="69"/>
      <c r="I4210" s="85"/>
      <c r="P4210" s="69"/>
      <c r="Q4210" s="69"/>
      <c r="R4210" s="69"/>
      <c r="V4210" s="71"/>
      <c r="W4210" s="69"/>
      <c r="X4210" s="69"/>
      <c r="Y4210" s="69"/>
      <c r="Z4210" s="69"/>
      <c r="AA4210" s="270" t="str">
        <f>IF(ISTEXT(Z4210),VLOOKUP(Z4210,'_Keuzelijst Algemeen'!$B$3:$C$74,2),"")</f>
        <v/>
      </c>
      <c r="AB4210" s="85"/>
    </row>
    <row r="4211" spans="1:28" x14ac:dyDescent="0.3">
      <c r="A4211" s="249" t="s">
        <v>1103</v>
      </c>
      <c r="B4211" s="69"/>
      <c r="C4211" s="274" t="str">
        <f>IF(ISTEXT(B4211),VLOOKUP(B4211,'_Keuzelijst Algemeen'!$CC$3:$CD$10,2),"")</f>
        <v/>
      </c>
      <c r="D4211" s="87"/>
      <c r="E4211" s="69"/>
      <c r="F4211" s="69"/>
      <c r="I4211" s="85"/>
      <c r="P4211" s="69"/>
      <c r="Q4211" s="69"/>
      <c r="R4211" s="69"/>
      <c r="V4211" s="71"/>
      <c r="W4211" s="69"/>
      <c r="X4211" s="69"/>
      <c r="Y4211" s="69"/>
      <c r="Z4211" s="69"/>
      <c r="AA4211" s="270" t="str">
        <f>IF(ISTEXT(Z4211),VLOOKUP(Z4211,'_Keuzelijst Algemeen'!$B$3:$C$74,2),"")</f>
        <v/>
      </c>
      <c r="AB4211" s="85"/>
    </row>
    <row r="4212" spans="1:28" x14ac:dyDescent="0.3">
      <c r="A4212" s="249" t="s">
        <v>1103</v>
      </c>
      <c r="B4212" s="69"/>
      <c r="C4212" s="274" t="str">
        <f>IF(ISTEXT(B4212),VLOOKUP(B4212,'_Keuzelijst Algemeen'!$CC$3:$CD$10,2),"")</f>
        <v/>
      </c>
      <c r="D4212" s="87"/>
      <c r="E4212" s="69"/>
      <c r="F4212" s="69"/>
      <c r="I4212" s="85"/>
      <c r="P4212" s="69"/>
      <c r="Q4212" s="69"/>
      <c r="R4212" s="69"/>
      <c r="V4212" s="71"/>
      <c r="W4212" s="69"/>
      <c r="X4212" s="69"/>
      <c r="Y4212" s="69"/>
      <c r="Z4212" s="69"/>
      <c r="AA4212" s="270" t="str">
        <f>IF(ISTEXT(Z4212),VLOOKUP(Z4212,'_Keuzelijst Algemeen'!$B$3:$C$74,2),"")</f>
        <v/>
      </c>
      <c r="AB4212" s="85"/>
    </row>
    <row r="4213" spans="1:28" x14ac:dyDescent="0.3">
      <c r="A4213" s="249" t="s">
        <v>1103</v>
      </c>
      <c r="B4213" s="69"/>
      <c r="C4213" s="274" t="str">
        <f>IF(ISTEXT(B4213),VLOOKUP(B4213,'_Keuzelijst Algemeen'!$CC$3:$CD$10,2),"")</f>
        <v/>
      </c>
      <c r="D4213" s="87"/>
      <c r="E4213" s="69"/>
      <c r="F4213" s="69"/>
      <c r="I4213" s="85"/>
      <c r="P4213" s="69"/>
      <c r="Q4213" s="69"/>
      <c r="R4213" s="69"/>
      <c r="V4213" s="71"/>
      <c r="W4213" s="69"/>
      <c r="X4213" s="69"/>
      <c r="Y4213" s="69"/>
      <c r="Z4213" s="69"/>
      <c r="AA4213" s="270" t="str">
        <f>IF(ISTEXT(Z4213),VLOOKUP(Z4213,'_Keuzelijst Algemeen'!$B$3:$C$74,2),"")</f>
        <v/>
      </c>
      <c r="AB4213" s="85"/>
    </row>
    <row r="4214" spans="1:28" x14ac:dyDescent="0.3">
      <c r="A4214" s="249" t="s">
        <v>1103</v>
      </c>
      <c r="B4214" s="69"/>
      <c r="C4214" s="274" t="str">
        <f>IF(ISTEXT(B4214),VLOOKUP(B4214,'_Keuzelijst Algemeen'!$CC$3:$CD$10,2),"")</f>
        <v/>
      </c>
      <c r="D4214" s="87"/>
      <c r="E4214" s="69"/>
      <c r="F4214" s="69"/>
      <c r="I4214" s="85"/>
      <c r="P4214" s="69"/>
      <c r="Q4214" s="69"/>
      <c r="R4214" s="69"/>
      <c r="V4214" s="71"/>
      <c r="W4214" s="69"/>
      <c r="X4214" s="69"/>
      <c r="Y4214" s="69"/>
      <c r="Z4214" s="69"/>
      <c r="AA4214" s="270" t="str">
        <f>IF(ISTEXT(Z4214),VLOOKUP(Z4214,'_Keuzelijst Algemeen'!$B$3:$C$74,2),"")</f>
        <v/>
      </c>
      <c r="AB4214" s="85"/>
    </row>
    <row r="4215" spans="1:28" x14ac:dyDescent="0.3">
      <c r="A4215" s="249" t="s">
        <v>1103</v>
      </c>
      <c r="B4215" s="69"/>
      <c r="C4215" s="274" t="str">
        <f>IF(ISTEXT(B4215),VLOOKUP(B4215,'_Keuzelijst Algemeen'!$CC$3:$CD$10,2),"")</f>
        <v/>
      </c>
      <c r="D4215" s="87"/>
      <c r="E4215" s="69"/>
      <c r="F4215" s="69"/>
      <c r="I4215" s="85"/>
      <c r="P4215" s="69"/>
      <c r="Q4215" s="69"/>
      <c r="R4215" s="69"/>
      <c r="V4215" s="71"/>
      <c r="W4215" s="69"/>
      <c r="X4215" s="69"/>
      <c r="Y4215" s="69"/>
      <c r="Z4215" s="69"/>
      <c r="AA4215" s="270" t="str">
        <f>IF(ISTEXT(Z4215),VLOOKUP(Z4215,'_Keuzelijst Algemeen'!$B$3:$C$74,2),"")</f>
        <v/>
      </c>
      <c r="AB4215" s="85"/>
    </row>
    <row r="4216" spans="1:28" x14ac:dyDescent="0.3">
      <c r="A4216" s="249" t="s">
        <v>1103</v>
      </c>
      <c r="B4216" s="69"/>
      <c r="C4216" s="274" t="str">
        <f>IF(ISTEXT(B4216),VLOOKUP(B4216,'_Keuzelijst Algemeen'!$CC$3:$CD$10,2),"")</f>
        <v/>
      </c>
      <c r="D4216" s="87"/>
      <c r="E4216" s="69"/>
      <c r="F4216" s="69"/>
      <c r="I4216" s="85"/>
      <c r="P4216" s="69"/>
      <c r="Q4216" s="69"/>
      <c r="R4216" s="69"/>
      <c r="V4216" s="71"/>
      <c r="W4216" s="69"/>
      <c r="X4216" s="69"/>
      <c r="Y4216" s="69"/>
      <c r="Z4216" s="69"/>
      <c r="AA4216" s="270" t="str">
        <f>IF(ISTEXT(Z4216),VLOOKUP(Z4216,'_Keuzelijst Algemeen'!$B$3:$C$74,2),"")</f>
        <v/>
      </c>
      <c r="AB4216" s="85"/>
    </row>
    <row r="4217" spans="1:28" x14ac:dyDescent="0.3">
      <c r="A4217" s="249" t="s">
        <v>1103</v>
      </c>
      <c r="B4217" s="69"/>
      <c r="C4217" s="274" t="str">
        <f>IF(ISTEXT(B4217),VLOOKUP(B4217,'_Keuzelijst Algemeen'!$CC$3:$CD$10,2),"")</f>
        <v/>
      </c>
      <c r="D4217" s="87"/>
      <c r="E4217" s="69"/>
      <c r="F4217" s="69"/>
      <c r="I4217" s="85"/>
      <c r="P4217" s="69"/>
      <c r="Q4217" s="69"/>
      <c r="R4217" s="69"/>
      <c r="V4217" s="71"/>
      <c r="W4217" s="69"/>
      <c r="X4217" s="69"/>
      <c r="Y4217" s="69"/>
      <c r="Z4217" s="69"/>
      <c r="AA4217" s="270" t="str">
        <f>IF(ISTEXT(Z4217),VLOOKUP(Z4217,'_Keuzelijst Algemeen'!$B$3:$C$74,2),"")</f>
        <v/>
      </c>
      <c r="AB4217" s="85"/>
    </row>
    <row r="4218" spans="1:28" x14ac:dyDescent="0.3">
      <c r="A4218" s="249" t="s">
        <v>1103</v>
      </c>
      <c r="B4218" s="69"/>
      <c r="C4218" s="274" t="str">
        <f>IF(ISTEXT(B4218),VLOOKUP(B4218,'_Keuzelijst Algemeen'!$CC$3:$CD$10,2),"")</f>
        <v/>
      </c>
      <c r="D4218" s="87"/>
      <c r="E4218" s="69"/>
      <c r="F4218" s="69"/>
      <c r="I4218" s="85"/>
      <c r="P4218" s="69"/>
      <c r="Q4218" s="69"/>
      <c r="R4218" s="69"/>
      <c r="V4218" s="71"/>
      <c r="W4218" s="69"/>
      <c r="X4218" s="69"/>
      <c r="Y4218" s="69"/>
      <c r="Z4218" s="69"/>
      <c r="AA4218" s="270" t="str">
        <f>IF(ISTEXT(Z4218),VLOOKUP(Z4218,'_Keuzelijst Algemeen'!$B$3:$C$74,2),"")</f>
        <v/>
      </c>
      <c r="AB4218" s="85"/>
    </row>
    <row r="4219" spans="1:28" x14ac:dyDescent="0.3">
      <c r="A4219" s="249" t="s">
        <v>1103</v>
      </c>
      <c r="B4219" s="69"/>
      <c r="C4219" s="274" t="str">
        <f>IF(ISTEXT(B4219),VLOOKUP(B4219,'_Keuzelijst Algemeen'!$CC$3:$CD$10,2),"")</f>
        <v/>
      </c>
      <c r="D4219" s="87"/>
      <c r="E4219" s="69"/>
      <c r="F4219" s="69"/>
      <c r="I4219" s="85"/>
      <c r="P4219" s="69"/>
      <c r="Q4219" s="69"/>
      <c r="R4219" s="69"/>
      <c r="V4219" s="71"/>
      <c r="W4219" s="69"/>
      <c r="X4219" s="69"/>
      <c r="Y4219" s="69"/>
      <c r="Z4219" s="69"/>
      <c r="AA4219" s="270" t="str">
        <f>IF(ISTEXT(Z4219),VLOOKUP(Z4219,'_Keuzelijst Algemeen'!$B$3:$C$74,2),"")</f>
        <v/>
      </c>
      <c r="AB4219" s="85"/>
    </row>
    <row r="4220" spans="1:28" x14ac:dyDescent="0.3">
      <c r="A4220" s="249" t="s">
        <v>1103</v>
      </c>
      <c r="B4220" s="69"/>
      <c r="C4220" s="274" t="str">
        <f>IF(ISTEXT(B4220),VLOOKUP(B4220,'_Keuzelijst Algemeen'!$CC$3:$CD$10,2),"")</f>
        <v/>
      </c>
      <c r="D4220" s="87"/>
      <c r="E4220" s="69"/>
      <c r="F4220" s="69"/>
      <c r="I4220" s="85"/>
      <c r="P4220" s="69"/>
      <c r="Q4220" s="69"/>
      <c r="R4220" s="69"/>
      <c r="V4220" s="71"/>
      <c r="W4220" s="69"/>
      <c r="X4220" s="69"/>
      <c r="Y4220" s="69"/>
      <c r="Z4220" s="69"/>
      <c r="AA4220" s="270" t="str">
        <f>IF(ISTEXT(Z4220),VLOOKUP(Z4220,'_Keuzelijst Algemeen'!$B$3:$C$74,2),"")</f>
        <v/>
      </c>
      <c r="AB4220" s="85"/>
    </row>
    <row r="4221" spans="1:28" x14ac:dyDescent="0.3">
      <c r="A4221" s="249" t="s">
        <v>1103</v>
      </c>
      <c r="B4221" s="69"/>
      <c r="C4221" s="274" t="str">
        <f>IF(ISTEXT(B4221),VLOOKUP(B4221,'_Keuzelijst Algemeen'!$CC$3:$CD$10,2),"")</f>
        <v/>
      </c>
      <c r="D4221" s="87"/>
      <c r="E4221" s="69"/>
      <c r="F4221" s="69"/>
      <c r="I4221" s="85"/>
      <c r="P4221" s="69"/>
      <c r="Q4221" s="69"/>
      <c r="R4221" s="69"/>
      <c r="V4221" s="71"/>
      <c r="W4221" s="69"/>
      <c r="X4221" s="69"/>
      <c r="Y4221" s="69"/>
      <c r="Z4221" s="69"/>
      <c r="AA4221" s="270" t="str">
        <f>IF(ISTEXT(Z4221),VLOOKUP(Z4221,'_Keuzelijst Algemeen'!$B$3:$C$74,2),"")</f>
        <v/>
      </c>
      <c r="AB4221" s="85"/>
    </row>
    <row r="4222" spans="1:28" x14ac:dyDescent="0.3">
      <c r="A4222" s="249" t="s">
        <v>1103</v>
      </c>
      <c r="B4222" s="69"/>
      <c r="C4222" s="274" t="str">
        <f>IF(ISTEXT(B4222),VLOOKUP(B4222,'_Keuzelijst Algemeen'!$CC$3:$CD$10,2),"")</f>
        <v/>
      </c>
      <c r="D4222" s="87"/>
      <c r="E4222" s="69"/>
      <c r="F4222" s="69"/>
      <c r="I4222" s="85"/>
      <c r="P4222" s="69"/>
      <c r="Q4222" s="69"/>
      <c r="R4222" s="69"/>
      <c r="V4222" s="71"/>
      <c r="W4222" s="69"/>
      <c r="X4222" s="69"/>
      <c r="Y4222" s="69"/>
      <c r="Z4222" s="69"/>
      <c r="AA4222" s="270" t="str">
        <f>IF(ISTEXT(Z4222),VLOOKUP(Z4222,'_Keuzelijst Algemeen'!$B$3:$C$74,2),"")</f>
        <v/>
      </c>
      <c r="AB4222" s="85"/>
    </row>
    <row r="4223" spans="1:28" x14ac:dyDescent="0.3">
      <c r="A4223" s="249" t="s">
        <v>1103</v>
      </c>
      <c r="B4223" s="69"/>
      <c r="C4223" s="274" t="str">
        <f>IF(ISTEXT(B4223),VLOOKUP(B4223,'_Keuzelijst Algemeen'!$CC$3:$CD$10,2),"")</f>
        <v/>
      </c>
      <c r="D4223" s="87"/>
      <c r="E4223" s="69"/>
      <c r="F4223" s="69"/>
      <c r="I4223" s="85"/>
      <c r="P4223" s="69"/>
      <c r="Q4223" s="69"/>
      <c r="R4223" s="69"/>
      <c r="V4223" s="71"/>
      <c r="W4223" s="69"/>
      <c r="X4223" s="69"/>
      <c r="Y4223" s="69"/>
      <c r="Z4223" s="69"/>
      <c r="AA4223" s="270" t="str">
        <f>IF(ISTEXT(Z4223),VLOOKUP(Z4223,'_Keuzelijst Algemeen'!$B$3:$C$74,2),"")</f>
        <v/>
      </c>
      <c r="AB4223" s="85"/>
    </row>
    <row r="4224" spans="1:28" x14ac:dyDescent="0.3">
      <c r="A4224" s="249" t="s">
        <v>1103</v>
      </c>
      <c r="B4224" s="69"/>
      <c r="C4224" s="274" t="str">
        <f>IF(ISTEXT(B4224),VLOOKUP(B4224,'_Keuzelijst Algemeen'!$CC$3:$CD$10,2),"")</f>
        <v/>
      </c>
      <c r="D4224" s="87"/>
      <c r="E4224" s="69"/>
      <c r="F4224" s="69"/>
      <c r="I4224" s="85"/>
      <c r="P4224" s="69"/>
      <c r="Q4224" s="69"/>
      <c r="R4224" s="69"/>
      <c r="V4224" s="71"/>
      <c r="W4224" s="69"/>
      <c r="X4224" s="69"/>
      <c r="Y4224" s="69"/>
      <c r="Z4224" s="69"/>
      <c r="AA4224" s="270" t="str">
        <f>IF(ISTEXT(Z4224),VLOOKUP(Z4224,'_Keuzelijst Algemeen'!$B$3:$C$74,2),"")</f>
        <v/>
      </c>
      <c r="AB4224" s="85"/>
    </row>
    <row r="4225" spans="1:28" x14ac:dyDescent="0.3">
      <c r="A4225" s="249" t="s">
        <v>1103</v>
      </c>
      <c r="B4225" s="69"/>
      <c r="C4225" s="274" t="str">
        <f>IF(ISTEXT(B4225),VLOOKUP(B4225,'_Keuzelijst Algemeen'!$CC$3:$CD$10,2),"")</f>
        <v/>
      </c>
      <c r="D4225" s="87"/>
      <c r="E4225" s="69"/>
      <c r="F4225" s="69"/>
      <c r="I4225" s="85"/>
      <c r="P4225" s="69"/>
      <c r="Q4225" s="69"/>
      <c r="R4225" s="69"/>
      <c r="V4225" s="71"/>
      <c r="W4225" s="69"/>
      <c r="X4225" s="69"/>
      <c r="Y4225" s="69"/>
      <c r="Z4225" s="69"/>
      <c r="AA4225" s="270" t="str">
        <f>IF(ISTEXT(Z4225),VLOOKUP(Z4225,'_Keuzelijst Algemeen'!$B$3:$C$74,2),"")</f>
        <v/>
      </c>
      <c r="AB4225" s="85"/>
    </row>
    <row r="4226" spans="1:28" x14ac:dyDescent="0.3">
      <c r="A4226" s="249" t="s">
        <v>1103</v>
      </c>
      <c r="B4226" s="69"/>
      <c r="C4226" s="274" t="str">
        <f>IF(ISTEXT(B4226),VLOOKUP(B4226,'_Keuzelijst Algemeen'!$CC$3:$CD$10,2),"")</f>
        <v/>
      </c>
      <c r="D4226" s="87"/>
      <c r="E4226" s="69"/>
      <c r="F4226" s="69"/>
      <c r="I4226" s="85"/>
      <c r="P4226" s="69"/>
      <c r="Q4226" s="69"/>
      <c r="R4226" s="69"/>
      <c r="V4226" s="71"/>
      <c r="W4226" s="69"/>
      <c r="X4226" s="69"/>
      <c r="Y4226" s="69"/>
      <c r="Z4226" s="69"/>
      <c r="AA4226" s="270" t="str">
        <f>IF(ISTEXT(Z4226),VLOOKUP(Z4226,'_Keuzelijst Algemeen'!$B$3:$C$74,2),"")</f>
        <v/>
      </c>
      <c r="AB4226" s="85"/>
    </row>
    <row r="4227" spans="1:28" x14ac:dyDescent="0.3">
      <c r="A4227" s="249" t="s">
        <v>1103</v>
      </c>
      <c r="B4227" s="69"/>
      <c r="C4227" s="274" t="str">
        <f>IF(ISTEXT(B4227),VLOOKUP(B4227,'_Keuzelijst Algemeen'!$CC$3:$CD$10,2),"")</f>
        <v/>
      </c>
      <c r="D4227" s="87"/>
      <c r="E4227" s="69"/>
      <c r="F4227" s="69"/>
      <c r="I4227" s="85"/>
      <c r="P4227" s="69"/>
      <c r="Q4227" s="69"/>
      <c r="R4227" s="69"/>
      <c r="V4227" s="71"/>
      <c r="W4227" s="69"/>
      <c r="X4227" s="69"/>
      <c r="Y4227" s="69"/>
      <c r="Z4227" s="69"/>
      <c r="AA4227" s="270" t="str">
        <f>IF(ISTEXT(Z4227),VLOOKUP(Z4227,'_Keuzelijst Algemeen'!$B$3:$C$74,2),"")</f>
        <v/>
      </c>
      <c r="AB4227" s="85"/>
    </row>
    <row r="4228" spans="1:28" x14ac:dyDescent="0.3">
      <c r="A4228" s="249" t="s">
        <v>1103</v>
      </c>
      <c r="B4228" s="69"/>
      <c r="C4228" s="274" t="str">
        <f>IF(ISTEXT(B4228),VLOOKUP(B4228,'_Keuzelijst Algemeen'!$CC$3:$CD$10,2),"")</f>
        <v/>
      </c>
      <c r="D4228" s="87"/>
      <c r="E4228" s="69"/>
      <c r="F4228" s="69"/>
      <c r="I4228" s="85"/>
      <c r="P4228" s="69"/>
      <c r="Q4228" s="69"/>
      <c r="R4228" s="69"/>
      <c r="V4228" s="71"/>
      <c r="W4228" s="69"/>
      <c r="X4228" s="69"/>
      <c r="Y4228" s="69"/>
      <c r="Z4228" s="69"/>
      <c r="AA4228" s="270" t="str">
        <f>IF(ISTEXT(Z4228),VLOOKUP(Z4228,'_Keuzelijst Algemeen'!$B$3:$C$74,2),"")</f>
        <v/>
      </c>
      <c r="AB4228" s="85"/>
    </row>
    <row r="4229" spans="1:28" x14ac:dyDescent="0.3">
      <c r="A4229" s="249" t="s">
        <v>1103</v>
      </c>
      <c r="B4229" s="69"/>
      <c r="C4229" s="274" t="str">
        <f>IF(ISTEXT(B4229),VLOOKUP(B4229,'_Keuzelijst Algemeen'!$CC$3:$CD$10,2),"")</f>
        <v/>
      </c>
      <c r="D4229" s="87"/>
      <c r="E4229" s="69"/>
      <c r="F4229" s="69"/>
      <c r="I4229" s="85"/>
      <c r="P4229" s="69"/>
      <c r="Q4229" s="69"/>
      <c r="R4229" s="69"/>
      <c r="V4229" s="71"/>
      <c r="W4229" s="69"/>
      <c r="X4229" s="69"/>
      <c r="Y4229" s="69"/>
      <c r="Z4229" s="69"/>
      <c r="AA4229" s="270" t="str">
        <f>IF(ISTEXT(Z4229),VLOOKUP(Z4229,'_Keuzelijst Algemeen'!$B$3:$C$74,2),"")</f>
        <v/>
      </c>
      <c r="AB4229" s="85"/>
    </row>
    <row r="4230" spans="1:28" x14ac:dyDescent="0.3">
      <c r="A4230" s="249" t="s">
        <v>1103</v>
      </c>
      <c r="B4230" s="69"/>
      <c r="C4230" s="274" t="str">
        <f>IF(ISTEXT(B4230),VLOOKUP(B4230,'_Keuzelijst Algemeen'!$CC$3:$CD$10,2),"")</f>
        <v/>
      </c>
      <c r="D4230" s="87"/>
      <c r="E4230" s="69"/>
      <c r="F4230" s="69"/>
      <c r="I4230" s="85"/>
      <c r="P4230" s="69"/>
      <c r="Q4230" s="69"/>
      <c r="R4230" s="69"/>
      <c r="V4230" s="71"/>
      <c r="W4230" s="69"/>
      <c r="X4230" s="69"/>
      <c r="Y4230" s="69"/>
      <c r="Z4230" s="69"/>
      <c r="AA4230" s="270" t="str">
        <f>IF(ISTEXT(Z4230),VLOOKUP(Z4230,'_Keuzelijst Algemeen'!$B$3:$C$74,2),"")</f>
        <v/>
      </c>
      <c r="AB4230" s="85"/>
    </row>
    <row r="4231" spans="1:28" x14ac:dyDescent="0.3">
      <c r="A4231" s="249" t="s">
        <v>1103</v>
      </c>
      <c r="B4231" s="69"/>
      <c r="C4231" s="274" t="str">
        <f>IF(ISTEXT(B4231),VLOOKUP(B4231,'_Keuzelijst Algemeen'!$CC$3:$CD$10,2),"")</f>
        <v/>
      </c>
      <c r="D4231" s="87"/>
      <c r="E4231" s="69"/>
      <c r="F4231" s="69"/>
      <c r="I4231" s="85"/>
      <c r="P4231" s="69"/>
      <c r="Q4231" s="69"/>
      <c r="R4231" s="69"/>
      <c r="V4231" s="71"/>
      <c r="W4231" s="69"/>
      <c r="X4231" s="69"/>
      <c r="Y4231" s="69"/>
      <c r="Z4231" s="69"/>
      <c r="AA4231" s="270" t="str">
        <f>IF(ISTEXT(Z4231),VLOOKUP(Z4231,'_Keuzelijst Algemeen'!$B$3:$C$74,2),"")</f>
        <v/>
      </c>
      <c r="AB4231" s="85"/>
    </row>
    <row r="4232" spans="1:28" x14ac:dyDescent="0.3">
      <c r="A4232" s="249" t="s">
        <v>1103</v>
      </c>
      <c r="B4232" s="69"/>
      <c r="C4232" s="274" t="str">
        <f>IF(ISTEXT(B4232),VLOOKUP(B4232,'_Keuzelijst Algemeen'!$CC$3:$CD$10,2),"")</f>
        <v/>
      </c>
      <c r="D4232" s="87"/>
      <c r="E4232" s="69"/>
      <c r="F4232" s="69"/>
      <c r="I4232" s="85"/>
      <c r="P4232" s="69"/>
      <c r="Q4232" s="69"/>
      <c r="R4232" s="69"/>
      <c r="V4232" s="71"/>
      <c r="W4232" s="69"/>
      <c r="X4232" s="69"/>
      <c r="Y4232" s="69"/>
      <c r="Z4232" s="69"/>
      <c r="AA4232" s="270" t="str">
        <f>IF(ISTEXT(Z4232),VLOOKUP(Z4232,'_Keuzelijst Algemeen'!$B$3:$C$74,2),"")</f>
        <v/>
      </c>
      <c r="AB4232" s="85"/>
    </row>
    <row r="4233" spans="1:28" x14ac:dyDescent="0.3">
      <c r="A4233" s="249" t="s">
        <v>1103</v>
      </c>
      <c r="B4233" s="69"/>
      <c r="C4233" s="274" t="str">
        <f>IF(ISTEXT(B4233),VLOOKUP(B4233,'_Keuzelijst Algemeen'!$CC$3:$CD$10,2),"")</f>
        <v/>
      </c>
      <c r="D4233" s="87"/>
      <c r="E4233" s="69"/>
      <c r="F4233" s="69"/>
      <c r="I4233" s="85"/>
      <c r="P4233" s="69"/>
      <c r="Q4233" s="69"/>
      <c r="R4233" s="69"/>
      <c r="V4233" s="71"/>
      <c r="W4233" s="69"/>
      <c r="X4233" s="69"/>
      <c r="Y4233" s="69"/>
      <c r="Z4233" s="69"/>
      <c r="AA4233" s="270" t="str">
        <f>IF(ISTEXT(Z4233),VLOOKUP(Z4233,'_Keuzelijst Algemeen'!$B$3:$C$74,2),"")</f>
        <v/>
      </c>
      <c r="AB4233" s="85"/>
    </row>
    <row r="4234" spans="1:28" x14ac:dyDescent="0.3">
      <c r="A4234" s="249" t="s">
        <v>1103</v>
      </c>
      <c r="B4234" s="69"/>
      <c r="C4234" s="274" t="str">
        <f>IF(ISTEXT(B4234),VLOOKUP(B4234,'_Keuzelijst Algemeen'!$CC$3:$CD$10,2),"")</f>
        <v/>
      </c>
      <c r="D4234" s="87"/>
      <c r="E4234" s="69"/>
      <c r="F4234" s="69"/>
      <c r="I4234" s="85"/>
      <c r="P4234" s="69"/>
      <c r="Q4234" s="69"/>
      <c r="R4234" s="69"/>
      <c r="V4234" s="71"/>
      <c r="W4234" s="69"/>
      <c r="X4234" s="69"/>
      <c r="Y4234" s="69"/>
      <c r="Z4234" s="69"/>
      <c r="AA4234" s="270" t="str">
        <f>IF(ISTEXT(Z4234),VLOOKUP(Z4234,'_Keuzelijst Algemeen'!$B$3:$C$74,2),"")</f>
        <v/>
      </c>
      <c r="AB4234" s="85"/>
    </row>
    <row r="4235" spans="1:28" x14ac:dyDescent="0.3">
      <c r="A4235" s="249" t="s">
        <v>1103</v>
      </c>
      <c r="B4235" s="69"/>
      <c r="C4235" s="274" t="str">
        <f>IF(ISTEXT(B4235),VLOOKUP(B4235,'_Keuzelijst Algemeen'!$CC$3:$CD$10,2),"")</f>
        <v/>
      </c>
      <c r="D4235" s="87"/>
      <c r="E4235" s="69"/>
      <c r="F4235" s="69"/>
      <c r="I4235" s="85"/>
      <c r="P4235" s="69"/>
      <c r="Q4235" s="69"/>
      <c r="R4235" s="69"/>
      <c r="V4235" s="71"/>
      <c r="W4235" s="69"/>
      <c r="X4235" s="69"/>
      <c r="Y4235" s="69"/>
      <c r="Z4235" s="69"/>
      <c r="AA4235" s="270" t="str">
        <f>IF(ISTEXT(Z4235),VLOOKUP(Z4235,'_Keuzelijst Algemeen'!$B$3:$C$74,2),"")</f>
        <v/>
      </c>
      <c r="AB4235" s="85"/>
    </row>
    <row r="4236" spans="1:28" x14ac:dyDescent="0.3">
      <c r="A4236" s="249" t="s">
        <v>1103</v>
      </c>
      <c r="B4236" s="69"/>
      <c r="C4236" s="274" t="str">
        <f>IF(ISTEXT(B4236),VLOOKUP(B4236,'_Keuzelijst Algemeen'!$CC$3:$CD$10,2),"")</f>
        <v/>
      </c>
      <c r="D4236" s="87"/>
      <c r="E4236" s="69"/>
      <c r="F4236" s="69"/>
      <c r="I4236" s="85"/>
      <c r="P4236" s="69"/>
      <c r="Q4236" s="69"/>
      <c r="R4236" s="69"/>
      <c r="V4236" s="71"/>
      <c r="W4236" s="69"/>
      <c r="X4236" s="69"/>
      <c r="Y4236" s="69"/>
      <c r="Z4236" s="69"/>
      <c r="AA4236" s="270" t="str">
        <f>IF(ISTEXT(Z4236),VLOOKUP(Z4236,'_Keuzelijst Algemeen'!$B$3:$C$74,2),"")</f>
        <v/>
      </c>
      <c r="AB4236" s="85"/>
    </row>
    <row r="4237" spans="1:28" x14ac:dyDescent="0.3">
      <c r="A4237" s="249" t="s">
        <v>1103</v>
      </c>
      <c r="B4237" s="69"/>
      <c r="C4237" s="274" t="str">
        <f>IF(ISTEXT(B4237),VLOOKUP(B4237,'_Keuzelijst Algemeen'!$CC$3:$CD$10,2),"")</f>
        <v/>
      </c>
      <c r="D4237" s="87"/>
      <c r="E4237" s="69"/>
      <c r="F4237" s="69"/>
      <c r="I4237" s="85"/>
      <c r="P4237" s="69"/>
      <c r="Q4237" s="69"/>
      <c r="R4237" s="69"/>
      <c r="V4237" s="71"/>
      <c r="W4237" s="69"/>
      <c r="X4237" s="69"/>
      <c r="Y4237" s="69"/>
      <c r="Z4237" s="69"/>
      <c r="AA4237" s="270" t="str">
        <f>IF(ISTEXT(Z4237),VLOOKUP(Z4237,'_Keuzelijst Algemeen'!$B$3:$C$74,2),"")</f>
        <v/>
      </c>
      <c r="AB4237" s="85"/>
    </row>
    <row r="4238" spans="1:28" x14ac:dyDescent="0.3">
      <c r="A4238" s="249" t="s">
        <v>1103</v>
      </c>
      <c r="B4238" s="69"/>
      <c r="C4238" s="274" t="str">
        <f>IF(ISTEXT(B4238),VLOOKUP(B4238,'_Keuzelijst Algemeen'!$CC$3:$CD$10,2),"")</f>
        <v/>
      </c>
      <c r="D4238" s="87"/>
      <c r="E4238" s="69"/>
      <c r="F4238" s="69"/>
      <c r="I4238" s="85"/>
      <c r="P4238" s="69"/>
      <c r="Q4238" s="69"/>
      <c r="R4238" s="69"/>
      <c r="V4238" s="71"/>
      <c r="W4238" s="69"/>
      <c r="X4238" s="69"/>
      <c r="Y4238" s="69"/>
      <c r="Z4238" s="69"/>
      <c r="AA4238" s="270" t="str">
        <f>IF(ISTEXT(Z4238),VLOOKUP(Z4238,'_Keuzelijst Algemeen'!$B$3:$C$74,2),"")</f>
        <v/>
      </c>
      <c r="AB4238" s="85"/>
    </row>
    <row r="4239" spans="1:28" x14ac:dyDescent="0.3">
      <c r="A4239" s="249" t="s">
        <v>1103</v>
      </c>
      <c r="B4239" s="69"/>
      <c r="C4239" s="274" t="str">
        <f>IF(ISTEXT(B4239),VLOOKUP(B4239,'_Keuzelijst Algemeen'!$CC$3:$CD$10,2),"")</f>
        <v/>
      </c>
      <c r="D4239" s="87"/>
      <c r="E4239" s="69"/>
      <c r="F4239" s="69"/>
      <c r="I4239" s="85"/>
      <c r="P4239" s="69"/>
      <c r="Q4239" s="69"/>
      <c r="R4239" s="69"/>
      <c r="V4239" s="71"/>
      <c r="W4239" s="69"/>
      <c r="X4239" s="69"/>
      <c r="Y4239" s="69"/>
      <c r="Z4239" s="69"/>
      <c r="AA4239" s="270" t="str">
        <f>IF(ISTEXT(Z4239),VLOOKUP(Z4239,'_Keuzelijst Algemeen'!$B$3:$C$74,2),"")</f>
        <v/>
      </c>
      <c r="AB4239" s="85"/>
    </row>
    <row r="4240" spans="1:28" x14ac:dyDescent="0.3">
      <c r="A4240" s="249" t="s">
        <v>1103</v>
      </c>
      <c r="B4240" s="69"/>
      <c r="C4240" s="274" t="str">
        <f>IF(ISTEXT(B4240),VLOOKUP(B4240,'_Keuzelijst Algemeen'!$CC$3:$CD$10,2),"")</f>
        <v/>
      </c>
      <c r="D4240" s="87"/>
      <c r="E4240" s="69"/>
      <c r="F4240" s="69"/>
      <c r="I4240" s="85"/>
      <c r="P4240" s="69"/>
      <c r="Q4240" s="69"/>
      <c r="R4240" s="69"/>
      <c r="V4240" s="71"/>
      <c r="W4240" s="69"/>
      <c r="X4240" s="69"/>
      <c r="Y4240" s="69"/>
      <c r="Z4240" s="69"/>
      <c r="AA4240" s="270" t="str">
        <f>IF(ISTEXT(Z4240),VLOOKUP(Z4240,'_Keuzelijst Algemeen'!$B$3:$C$74,2),"")</f>
        <v/>
      </c>
      <c r="AB4240" s="85"/>
    </row>
    <row r="4241" spans="1:28" x14ac:dyDescent="0.3">
      <c r="A4241" s="249" t="s">
        <v>1103</v>
      </c>
      <c r="B4241" s="69"/>
      <c r="C4241" s="274" t="str">
        <f>IF(ISTEXT(B4241),VLOOKUP(B4241,'_Keuzelijst Algemeen'!$CC$3:$CD$10,2),"")</f>
        <v/>
      </c>
      <c r="D4241" s="87"/>
      <c r="E4241" s="69"/>
      <c r="F4241" s="69"/>
      <c r="I4241" s="85"/>
      <c r="P4241" s="69"/>
      <c r="Q4241" s="69"/>
      <c r="R4241" s="69"/>
      <c r="V4241" s="71"/>
      <c r="W4241" s="69"/>
      <c r="X4241" s="69"/>
      <c r="Y4241" s="69"/>
      <c r="Z4241" s="69"/>
      <c r="AA4241" s="270" t="str">
        <f>IF(ISTEXT(Z4241),VLOOKUP(Z4241,'_Keuzelijst Algemeen'!$B$3:$C$74,2),"")</f>
        <v/>
      </c>
      <c r="AB4241" s="85"/>
    </row>
    <row r="4242" spans="1:28" x14ac:dyDescent="0.3">
      <c r="A4242" s="249" t="s">
        <v>1103</v>
      </c>
      <c r="B4242" s="69"/>
      <c r="C4242" s="274" t="str">
        <f>IF(ISTEXT(B4242),VLOOKUP(B4242,'_Keuzelijst Algemeen'!$CC$3:$CD$10,2),"")</f>
        <v/>
      </c>
      <c r="D4242" s="87"/>
      <c r="E4242" s="69"/>
      <c r="F4242" s="69"/>
      <c r="I4242" s="85"/>
      <c r="P4242" s="69"/>
      <c r="Q4242" s="69"/>
      <c r="R4242" s="69"/>
      <c r="V4242" s="71"/>
      <c r="W4242" s="69"/>
      <c r="X4242" s="69"/>
      <c r="Y4242" s="69"/>
      <c r="Z4242" s="69"/>
      <c r="AA4242" s="270" t="str">
        <f>IF(ISTEXT(Z4242),VLOOKUP(Z4242,'_Keuzelijst Algemeen'!$B$3:$C$74,2),"")</f>
        <v/>
      </c>
      <c r="AB4242" s="85"/>
    </row>
    <row r="4243" spans="1:28" x14ac:dyDescent="0.3">
      <c r="A4243" s="249" t="s">
        <v>1103</v>
      </c>
      <c r="B4243" s="69"/>
      <c r="C4243" s="274" t="str">
        <f>IF(ISTEXT(B4243),VLOOKUP(B4243,'_Keuzelijst Algemeen'!$CC$3:$CD$10,2),"")</f>
        <v/>
      </c>
      <c r="D4243" s="87"/>
      <c r="E4243" s="69"/>
      <c r="F4243" s="69"/>
      <c r="I4243" s="85"/>
      <c r="P4243" s="69"/>
      <c r="Q4243" s="69"/>
      <c r="R4243" s="69"/>
      <c r="V4243" s="71"/>
      <c r="W4243" s="69"/>
      <c r="X4243" s="69"/>
      <c r="Y4243" s="69"/>
      <c r="Z4243" s="69"/>
      <c r="AA4243" s="270" t="str">
        <f>IF(ISTEXT(Z4243),VLOOKUP(Z4243,'_Keuzelijst Algemeen'!$B$3:$C$74,2),"")</f>
        <v/>
      </c>
      <c r="AB4243" s="85"/>
    </row>
    <row r="4244" spans="1:28" x14ac:dyDescent="0.3">
      <c r="A4244" s="249" t="s">
        <v>1103</v>
      </c>
      <c r="B4244" s="69"/>
      <c r="C4244" s="274" t="str">
        <f>IF(ISTEXT(B4244),VLOOKUP(B4244,'_Keuzelijst Algemeen'!$CC$3:$CD$10,2),"")</f>
        <v/>
      </c>
      <c r="D4244" s="87"/>
      <c r="E4244" s="69"/>
      <c r="F4244" s="69"/>
      <c r="I4244" s="85"/>
      <c r="P4244" s="69"/>
      <c r="Q4244" s="69"/>
      <c r="R4244" s="69"/>
      <c r="V4244" s="71"/>
      <c r="W4244" s="69"/>
      <c r="X4244" s="69"/>
      <c r="Y4244" s="69"/>
      <c r="Z4244" s="69"/>
      <c r="AA4244" s="270" t="str">
        <f>IF(ISTEXT(Z4244),VLOOKUP(Z4244,'_Keuzelijst Algemeen'!$B$3:$C$74,2),"")</f>
        <v/>
      </c>
      <c r="AB4244" s="85"/>
    </row>
    <row r="4245" spans="1:28" x14ac:dyDescent="0.3">
      <c r="A4245" s="249" t="s">
        <v>1103</v>
      </c>
      <c r="B4245" s="69"/>
      <c r="C4245" s="274" t="str">
        <f>IF(ISTEXT(B4245),VLOOKUP(B4245,'_Keuzelijst Algemeen'!$CC$3:$CD$10,2),"")</f>
        <v/>
      </c>
      <c r="D4245" s="87"/>
      <c r="E4245" s="69"/>
      <c r="F4245" s="69"/>
      <c r="I4245" s="85"/>
      <c r="P4245" s="69"/>
      <c r="Q4245" s="69"/>
      <c r="R4245" s="69"/>
      <c r="V4245" s="71"/>
      <c r="W4245" s="69"/>
      <c r="X4245" s="69"/>
      <c r="Y4245" s="69"/>
      <c r="Z4245" s="69"/>
      <c r="AA4245" s="270" t="str">
        <f>IF(ISTEXT(Z4245),VLOOKUP(Z4245,'_Keuzelijst Algemeen'!$B$3:$C$74,2),"")</f>
        <v/>
      </c>
      <c r="AB4245" s="85"/>
    </row>
    <row r="4246" spans="1:28" x14ac:dyDescent="0.3">
      <c r="A4246" s="249" t="s">
        <v>1103</v>
      </c>
      <c r="B4246" s="69"/>
      <c r="C4246" s="274" t="str">
        <f>IF(ISTEXT(B4246),VLOOKUP(B4246,'_Keuzelijst Algemeen'!$CC$3:$CD$10,2),"")</f>
        <v/>
      </c>
      <c r="D4246" s="87"/>
      <c r="E4246" s="69"/>
      <c r="F4246" s="69"/>
      <c r="I4246" s="85"/>
      <c r="P4246" s="69"/>
      <c r="Q4246" s="69"/>
      <c r="R4246" s="69"/>
      <c r="V4246" s="71"/>
      <c r="W4246" s="69"/>
      <c r="X4246" s="69"/>
      <c r="Y4246" s="69"/>
      <c r="Z4246" s="69"/>
      <c r="AA4246" s="270" t="str">
        <f>IF(ISTEXT(Z4246),VLOOKUP(Z4246,'_Keuzelijst Algemeen'!$B$3:$C$74,2),"")</f>
        <v/>
      </c>
      <c r="AB4246" s="85"/>
    </row>
    <row r="4247" spans="1:28" x14ac:dyDescent="0.3">
      <c r="A4247" s="249" t="s">
        <v>1103</v>
      </c>
      <c r="B4247" s="69"/>
      <c r="C4247" s="274" t="str">
        <f>IF(ISTEXT(B4247),VLOOKUP(B4247,'_Keuzelijst Algemeen'!$CC$3:$CD$10,2),"")</f>
        <v/>
      </c>
      <c r="D4247" s="87"/>
      <c r="E4247" s="69"/>
      <c r="F4247" s="69"/>
      <c r="I4247" s="85"/>
      <c r="P4247" s="69"/>
      <c r="Q4247" s="69"/>
      <c r="R4247" s="69"/>
      <c r="V4247" s="71"/>
      <c r="W4247" s="69"/>
      <c r="X4247" s="69"/>
      <c r="Y4247" s="69"/>
      <c r="Z4247" s="69"/>
      <c r="AA4247" s="270" t="str">
        <f>IF(ISTEXT(Z4247),VLOOKUP(Z4247,'_Keuzelijst Algemeen'!$B$3:$C$74,2),"")</f>
        <v/>
      </c>
      <c r="AB4247" s="85"/>
    </row>
    <row r="4248" spans="1:28" x14ac:dyDescent="0.3">
      <c r="A4248" s="249" t="s">
        <v>1103</v>
      </c>
      <c r="B4248" s="69"/>
      <c r="C4248" s="274" t="str">
        <f>IF(ISTEXT(B4248),VLOOKUP(B4248,'_Keuzelijst Algemeen'!$CC$3:$CD$10,2),"")</f>
        <v/>
      </c>
      <c r="D4248" s="87"/>
      <c r="E4248" s="69"/>
      <c r="F4248" s="69"/>
      <c r="I4248" s="85"/>
      <c r="P4248" s="69"/>
      <c r="Q4248" s="69"/>
      <c r="R4248" s="69"/>
      <c r="V4248" s="71"/>
      <c r="W4248" s="69"/>
      <c r="X4248" s="69"/>
      <c r="Y4248" s="69"/>
      <c r="Z4248" s="69"/>
      <c r="AA4248" s="270" t="str">
        <f>IF(ISTEXT(Z4248),VLOOKUP(Z4248,'_Keuzelijst Algemeen'!$B$3:$C$74,2),"")</f>
        <v/>
      </c>
      <c r="AB4248" s="85"/>
    </row>
    <row r="4249" spans="1:28" x14ac:dyDescent="0.3">
      <c r="A4249" s="249" t="s">
        <v>1103</v>
      </c>
      <c r="B4249" s="69"/>
      <c r="C4249" s="274" t="str">
        <f>IF(ISTEXT(B4249),VLOOKUP(B4249,'_Keuzelijst Algemeen'!$CC$3:$CD$10,2),"")</f>
        <v/>
      </c>
      <c r="D4249" s="87"/>
      <c r="E4249" s="69"/>
      <c r="F4249" s="69"/>
      <c r="I4249" s="85"/>
      <c r="P4249" s="69"/>
      <c r="Q4249" s="69"/>
      <c r="R4249" s="69"/>
      <c r="V4249" s="71"/>
      <c r="W4249" s="69"/>
      <c r="X4249" s="69"/>
      <c r="Y4249" s="69"/>
      <c r="Z4249" s="69"/>
      <c r="AA4249" s="270" t="str">
        <f>IF(ISTEXT(Z4249),VLOOKUP(Z4249,'_Keuzelijst Algemeen'!$B$3:$C$74,2),"")</f>
        <v/>
      </c>
      <c r="AB4249" s="85"/>
    </row>
    <row r="4250" spans="1:28" x14ac:dyDescent="0.3">
      <c r="A4250" s="249" t="s">
        <v>1103</v>
      </c>
      <c r="B4250" s="69"/>
      <c r="C4250" s="274" t="str">
        <f>IF(ISTEXT(B4250),VLOOKUP(B4250,'_Keuzelijst Algemeen'!$CC$3:$CD$10,2),"")</f>
        <v/>
      </c>
      <c r="D4250" s="87"/>
      <c r="E4250" s="69"/>
      <c r="F4250" s="69"/>
      <c r="I4250" s="85"/>
      <c r="P4250" s="69"/>
      <c r="Q4250" s="69"/>
      <c r="R4250" s="69"/>
      <c r="V4250" s="71"/>
      <c r="W4250" s="69"/>
      <c r="X4250" s="69"/>
      <c r="Y4250" s="69"/>
      <c r="Z4250" s="69"/>
      <c r="AA4250" s="270" t="str">
        <f>IF(ISTEXT(Z4250),VLOOKUP(Z4250,'_Keuzelijst Algemeen'!$B$3:$C$74,2),"")</f>
        <v/>
      </c>
      <c r="AB4250" s="85"/>
    </row>
    <row r="4251" spans="1:28" x14ac:dyDescent="0.3">
      <c r="A4251" s="249" t="s">
        <v>1103</v>
      </c>
      <c r="B4251" s="69"/>
      <c r="C4251" s="274" t="str">
        <f>IF(ISTEXT(B4251),VLOOKUP(B4251,'_Keuzelijst Algemeen'!$CC$3:$CD$10,2),"")</f>
        <v/>
      </c>
      <c r="D4251" s="87"/>
      <c r="E4251" s="69"/>
      <c r="F4251" s="69"/>
      <c r="I4251" s="85"/>
      <c r="P4251" s="69"/>
      <c r="Q4251" s="69"/>
      <c r="R4251" s="69"/>
      <c r="V4251" s="71"/>
      <c r="W4251" s="69"/>
      <c r="X4251" s="69"/>
      <c r="Y4251" s="69"/>
      <c r="Z4251" s="69"/>
      <c r="AA4251" s="270" t="str">
        <f>IF(ISTEXT(Z4251),VLOOKUP(Z4251,'_Keuzelijst Algemeen'!$B$3:$C$74,2),"")</f>
        <v/>
      </c>
      <c r="AB4251" s="85"/>
    </row>
    <row r="4252" spans="1:28" x14ac:dyDescent="0.3">
      <c r="A4252" s="249" t="s">
        <v>1103</v>
      </c>
      <c r="B4252" s="69"/>
      <c r="C4252" s="274" t="str">
        <f>IF(ISTEXT(B4252),VLOOKUP(B4252,'_Keuzelijst Algemeen'!$CC$3:$CD$10,2),"")</f>
        <v/>
      </c>
      <c r="D4252" s="87"/>
      <c r="E4252" s="69"/>
      <c r="F4252" s="69"/>
      <c r="I4252" s="85"/>
      <c r="P4252" s="69"/>
      <c r="Q4252" s="69"/>
      <c r="R4252" s="69"/>
      <c r="V4252" s="71"/>
      <c r="W4252" s="69"/>
      <c r="X4252" s="69"/>
      <c r="Y4252" s="69"/>
      <c r="Z4252" s="69"/>
      <c r="AA4252" s="270" t="str">
        <f>IF(ISTEXT(Z4252),VLOOKUP(Z4252,'_Keuzelijst Algemeen'!$B$3:$C$74,2),"")</f>
        <v/>
      </c>
      <c r="AB4252" s="85"/>
    </row>
    <row r="4253" spans="1:28" x14ac:dyDescent="0.3">
      <c r="A4253" s="249" t="s">
        <v>1103</v>
      </c>
      <c r="B4253" s="69"/>
      <c r="C4253" s="274" t="str">
        <f>IF(ISTEXT(B4253),VLOOKUP(B4253,'_Keuzelijst Algemeen'!$CC$3:$CD$10,2),"")</f>
        <v/>
      </c>
      <c r="D4253" s="87"/>
      <c r="E4253" s="69"/>
      <c r="F4253" s="69"/>
      <c r="I4253" s="85"/>
      <c r="P4253" s="69"/>
      <c r="Q4253" s="69"/>
      <c r="R4253" s="69"/>
      <c r="V4253" s="71"/>
      <c r="W4253" s="69"/>
      <c r="X4253" s="69"/>
      <c r="Y4253" s="69"/>
      <c r="Z4253" s="69"/>
      <c r="AA4253" s="270" t="str">
        <f>IF(ISTEXT(Z4253),VLOOKUP(Z4253,'_Keuzelijst Algemeen'!$B$3:$C$74,2),"")</f>
        <v/>
      </c>
      <c r="AB4253" s="85"/>
    </row>
    <row r="4254" spans="1:28" x14ac:dyDescent="0.3">
      <c r="A4254" s="249" t="s">
        <v>1103</v>
      </c>
      <c r="B4254" s="69"/>
      <c r="C4254" s="274" t="str">
        <f>IF(ISTEXT(B4254),VLOOKUP(B4254,'_Keuzelijst Algemeen'!$CC$3:$CD$10,2),"")</f>
        <v/>
      </c>
      <c r="D4254" s="87"/>
      <c r="E4254" s="69"/>
      <c r="F4254" s="69"/>
      <c r="I4254" s="85"/>
      <c r="P4254" s="69"/>
      <c r="Q4254" s="69"/>
      <c r="R4254" s="69"/>
      <c r="V4254" s="71"/>
      <c r="W4254" s="69"/>
      <c r="X4254" s="69"/>
      <c r="Y4254" s="69"/>
      <c r="Z4254" s="69"/>
      <c r="AA4254" s="270" t="str">
        <f>IF(ISTEXT(Z4254),VLOOKUP(Z4254,'_Keuzelijst Algemeen'!$B$3:$C$74,2),"")</f>
        <v/>
      </c>
      <c r="AB4254" s="85"/>
    </row>
    <row r="4255" spans="1:28" x14ac:dyDescent="0.3">
      <c r="A4255" s="249" t="s">
        <v>1103</v>
      </c>
      <c r="B4255" s="69"/>
      <c r="C4255" s="274" t="str">
        <f>IF(ISTEXT(B4255),VLOOKUP(B4255,'_Keuzelijst Algemeen'!$CC$3:$CD$10,2),"")</f>
        <v/>
      </c>
      <c r="D4255" s="87"/>
      <c r="E4255" s="69"/>
      <c r="F4255" s="69"/>
      <c r="I4255" s="85"/>
      <c r="P4255" s="69"/>
      <c r="Q4255" s="69"/>
      <c r="R4255" s="69"/>
      <c r="V4255" s="71"/>
      <c r="W4255" s="69"/>
      <c r="X4255" s="69"/>
      <c r="Y4255" s="69"/>
      <c r="Z4255" s="69"/>
      <c r="AA4255" s="270" t="str">
        <f>IF(ISTEXT(Z4255),VLOOKUP(Z4255,'_Keuzelijst Algemeen'!$B$3:$C$74,2),"")</f>
        <v/>
      </c>
      <c r="AB4255" s="85"/>
    </row>
    <row r="4256" spans="1:28" x14ac:dyDescent="0.3">
      <c r="A4256" s="249" t="s">
        <v>1103</v>
      </c>
      <c r="B4256" s="69"/>
      <c r="C4256" s="274" t="str">
        <f>IF(ISTEXT(B4256),VLOOKUP(B4256,'_Keuzelijst Algemeen'!$CC$3:$CD$10,2),"")</f>
        <v/>
      </c>
      <c r="D4256" s="87"/>
      <c r="E4256" s="69"/>
      <c r="F4256" s="69"/>
      <c r="I4256" s="85"/>
      <c r="P4256" s="69"/>
      <c r="Q4256" s="69"/>
      <c r="R4256" s="69"/>
      <c r="V4256" s="71"/>
      <c r="W4256" s="69"/>
      <c r="X4256" s="69"/>
      <c r="Y4256" s="69"/>
      <c r="Z4256" s="69"/>
      <c r="AA4256" s="270" t="str">
        <f>IF(ISTEXT(Z4256),VLOOKUP(Z4256,'_Keuzelijst Algemeen'!$B$3:$C$74,2),"")</f>
        <v/>
      </c>
      <c r="AB4256" s="85"/>
    </row>
    <row r="4257" spans="1:28" x14ac:dyDescent="0.3">
      <c r="A4257" s="249" t="s">
        <v>1103</v>
      </c>
      <c r="B4257" s="69"/>
      <c r="C4257" s="274" t="str">
        <f>IF(ISTEXT(B4257),VLOOKUP(B4257,'_Keuzelijst Algemeen'!$CC$3:$CD$10,2),"")</f>
        <v/>
      </c>
      <c r="D4257" s="87"/>
      <c r="E4257" s="69"/>
      <c r="F4257" s="69"/>
      <c r="I4257" s="85"/>
      <c r="P4257" s="69"/>
      <c r="Q4257" s="69"/>
      <c r="R4257" s="69"/>
      <c r="V4257" s="71"/>
      <c r="W4257" s="69"/>
      <c r="X4257" s="69"/>
      <c r="Y4257" s="69"/>
      <c r="Z4257" s="69"/>
      <c r="AA4257" s="270" t="str">
        <f>IF(ISTEXT(Z4257),VLOOKUP(Z4257,'_Keuzelijst Algemeen'!$B$3:$C$74,2),"")</f>
        <v/>
      </c>
      <c r="AB4257" s="85"/>
    </row>
    <row r="4258" spans="1:28" x14ac:dyDescent="0.3">
      <c r="A4258" s="249" t="s">
        <v>1103</v>
      </c>
      <c r="B4258" s="69"/>
      <c r="C4258" s="274" t="str">
        <f>IF(ISTEXT(B4258),VLOOKUP(B4258,'_Keuzelijst Algemeen'!$CC$3:$CD$10,2),"")</f>
        <v/>
      </c>
      <c r="D4258" s="87"/>
      <c r="E4258" s="69"/>
      <c r="F4258" s="69"/>
      <c r="I4258" s="85"/>
      <c r="P4258" s="69"/>
      <c r="Q4258" s="69"/>
      <c r="R4258" s="69"/>
      <c r="V4258" s="71"/>
      <c r="W4258" s="69"/>
      <c r="X4258" s="69"/>
      <c r="Y4258" s="69"/>
      <c r="Z4258" s="69"/>
      <c r="AA4258" s="270" t="str">
        <f>IF(ISTEXT(Z4258),VLOOKUP(Z4258,'_Keuzelijst Algemeen'!$B$3:$C$74,2),"")</f>
        <v/>
      </c>
      <c r="AB4258" s="85"/>
    </row>
    <row r="4259" spans="1:28" x14ac:dyDescent="0.3">
      <c r="A4259" s="249" t="s">
        <v>1103</v>
      </c>
      <c r="B4259" s="69"/>
      <c r="C4259" s="274" t="str">
        <f>IF(ISTEXT(B4259),VLOOKUP(B4259,'_Keuzelijst Algemeen'!$CC$3:$CD$10,2),"")</f>
        <v/>
      </c>
      <c r="D4259" s="87"/>
      <c r="E4259" s="69"/>
      <c r="F4259" s="69"/>
      <c r="I4259" s="85"/>
      <c r="P4259" s="69"/>
      <c r="Q4259" s="69"/>
      <c r="R4259" s="69"/>
      <c r="V4259" s="71"/>
      <c r="W4259" s="69"/>
      <c r="X4259" s="69"/>
      <c r="Y4259" s="69"/>
      <c r="Z4259" s="69"/>
      <c r="AA4259" s="270" t="str">
        <f>IF(ISTEXT(Z4259),VLOOKUP(Z4259,'_Keuzelijst Algemeen'!$B$3:$C$74,2),"")</f>
        <v/>
      </c>
      <c r="AB4259" s="85"/>
    </row>
    <row r="4260" spans="1:28" x14ac:dyDescent="0.3">
      <c r="A4260" s="249" t="s">
        <v>1103</v>
      </c>
      <c r="B4260" s="69"/>
      <c r="C4260" s="274" t="str">
        <f>IF(ISTEXT(B4260),VLOOKUP(B4260,'_Keuzelijst Algemeen'!$CC$3:$CD$10,2),"")</f>
        <v/>
      </c>
      <c r="D4260" s="87"/>
      <c r="E4260" s="69"/>
      <c r="F4260" s="69"/>
      <c r="I4260" s="85"/>
      <c r="P4260" s="69"/>
      <c r="Q4260" s="69"/>
      <c r="R4260" s="69"/>
      <c r="V4260" s="71"/>
      <c r="W4260" s="69"/>
      <c r="X4260" s="69"/>
      <c r="Y4260" s="69"/>
      <c r="Z4260" s="69"/>
      <c r="AA4260" s="270" t="str">
        <f>IF(ISTEXT(Z4260),VLOOKUP(Z4260,'_Keuzelijst Algemeen'!$B$3:$C$74,2),"")</f>
        <v/>
      </c>
      <c r="AB4260" s="85"/>
    </row>
    <row r="4261" spans="1:28" x14ac:dyDescent="0.3">
      <c r="A4261" s="249" t="s">
        <v>1103</v>
      </c>
      <c r="B4261" s="69"/>
      <c r="C4261" s="274" t="str">
        <f>IF(ISTEXT(B4261),VLOOKUP(B4261,'_Keuzelijst Algemeen'!$CC$3:$CD$10,2),"")</f>
        <v/>
      </c>
      <c r="D4261" s="87"/>
      <c r="E4261" s="69"/>
      <c r="F4261" s="69"/>
      <c r="I4261" s="85"/>
      <c r="P4261" s="69"/>
      <c r="Q4261" s="69"/>
      <c r="R4261" s="69"/>
      <c r="V4261" s="71"/>
      <c r="W4261" s="69"/>
      <c r="X4261" s="69"/>
      <c r="Y4261" s="69"/>
      <c r="Z4261" s="69"/>
      <c r="AA4261" s="270" t="str">
        <f>IF(ISTEXT(Z4261),VLOOKUP(Z4261,'_Keuzelijst Algemeen'!$B$3:$C$74,2),"")</f>
        <v/>
      </c>
      <c r="AB4261" s="85"/>
    </row>
    <row r="4262" spans="1:28" x14ac:dyDescent="0.3">
      <c r="A4262" s="249" t="s">
        <v>1103</v>
      </c>
      <c r="B4262" s="69"/>
      <c r="C4262" s="274" t="str">
        <f>IF(ISTEXT(B4262),VLOOKUP(B4262,'_Keuzelijst Algemeen'!$CC$3:$CD$10,2),"")</f>
        <v/>
      </c>
      <c r="D4262" s="87"/>
      <c r="E4262" s="69"/>
      <c r="F4262" s="69"/>
      <c r="I4262" s="85"/>
      <c r="P4262" s="69"/>
      <c r="Q4262" s="69"/>
      <c r="R4262" s="69"/>
      <c r="V4262" s="71"/>
      <c r="W4262" s="69"/>
      <c r="X4262" s="69"/>
      <c r="Y4262" s="69"/>
      <c r="Z4262" s="69"/>
      <c r="AA4262" s="270" t="str">
        <f>IF(ISTEXT(Z4262),VLOOKUP(Z4262,'_Keuzelijst Algemeen'!$B$3:$C$74,2),"")</f>
        <v/>
      </c>
      <c r="AB4262" s="85"/>
    </row>
    <row r="4263" spans="1:28" x14ac:dyDescent="0.3">
      <c r="A4263" s="249" t="s">
        <v>1103</v>
      </c>
      <c r="B4263" s="69"/>
      <c r="C4263" s="274" t="str">
        <f>IF(ISTEXT(B4263),VLOOKUP(B4263,'_Keuzelijst Algemeen'!$CC$3:$CD$10,2),"")</f>
        <v/>
      </c>
      <c r="D4263" s="87"/>
      <c r="E4263" s="69"/>
      <c r="F4263" s="69"/>
      <c r="I4263" s="85"/>
      <c r="P4263" s="69"/>
      <c r="Q4263" s="69"/>
      <c r="R4263" s="69"/>
      <c r="V4263" s="71"/>
      <c r="W4263" s="69"/>
      <c r="X4263" s="69"/>
      <c r="Y4263" s="69"/>
      <c r="Z4263" s="69"/>
      <c r="AA4263" s="270" t="str">
        <f>IF(ISTEXT(Z4263),VLOOKUP(Z4263,'_Keuzelijst Algemeen'!$B$3:$C$74,2),"")</f>
        <v/>
      </c>
      <c r="AB4263" s="85"/>
    </row>
    <row r="4264" spans="1:28" x14ac:dyDescent="0.3">
      <c r="A4264" s="249" t="s">
        <v>1103</v>
      </c>
      <c r="B4264" s="69"/>
      <c r="C4264" s="274" t="str">
        <f>IF(ISTEXT(B4264),VLOOKUP(B4264,'_Keuzelijst Algemeen'!$CC$3:$CD$10,2),"")</f>
        <v/>
      </c>
      <c r="D4264" s="87"/>
      <c r="E4264" s="69"/>
      <c r="F4264" s="69"/>
      <c r="I4264" s="85"/>
      <c r="P4264" s="69"/>
      <c r="Q4264" s="69"/>
      <c r="R4264" s="69"/>
      <c r="V4264" s="71"/>
      <c r="W4264" s="69"/>
      <c r="X4264" s="69"/>
      <c r="Y4264" s="69"/>
      <c r="Z4264" s="69"/>
      <c r="AA4264" s="270" t="str">
        <f>IF(ISTEXT(Z4264),VLOOKUP(Z4264,'_Keuzelijst Algemeen'!$B$3:$C$74,2),"")</f>
        <v/>
      </c>
      <c r="AB4264" s="85"/>
    </row>
    <row r="4265" spans="1:28" x14ac:dyDescent="0.3">
      <c r="A4265" s="249" t="s">
        <v>1103</v>
      </c>
      <c r="B4265" s="69"/>
      <c r="C4265" s="274" t="str">
        <f>IF(ISTEXT(B4265),VLOOKUP(B4265,'_Keuzelijst Algemeen'!$CC$3:$CD$10,2),"")</f>
        <v/>
      </c>
      <c r="D4265" s="87"/>
      <c r="E4265" s="69"/>
      <c r="F4265" s="69"/>
      <c r="I4265" s="85"/>
      <c r="P4265" s="69"/>
      <c r="Q4265" s="69"/>
      <c r="R4265" s="69"/>
      <c r="V4265" s="71"/>
      <c r="W4265" s="69"/>
      <c r="X4265" s="69"/>
      <c r="Y4265" s="69"/>
      <c r="Z4265" s="69"/>
      <c r="AA4265" s="270" t="str">
        <f>IF(ISTEXT(Z4265),VLOOKUP(Z4265,'_Keuzelijst Algemeen'!$B$3:$C$74,2),"")</f>
        <v/>
      </c>
      <c r="AB4265" s="85"/>
    </row>
    <row r="4266" spans="1:28" x14ac:dyDescent="0.3">
      <c r="A4266" s="249" t="s">
        <v>1103</v>
      </c>
      <c r="B4266" s="69"/>
      <c r="C4266" s="274" t="str">
        <f>IF(ISTEXT(B4266),VLOOKUP(B4266,'_Keuzelijst Algemeen'!$CC$3:$CD$10,2),"")</f>
        <v/>
      </c>
      <c r="D4266" s="87"/>
      <c r="E4266" s="69"/>
      <c r="F4266" s="69"/>
      <c r="I4266" s="85"/>
      <c r="P4266" s="69"/>
      <c r="Q4266" s="69"/>
      <c r="R4266" s="69"/>
      <c r="V4266" s="71"/>
      <c r="W4266" s="69"/>
      <c r="X4266" s="69"/>
      <c r="Y4266" s="69"/>
      <c r="Z4266" s="69"/>
      <c r="AA4266" s="270" t="str">
        <f>IF(ISTEXT(Z4266),VLOOKUP(Z4266,'_Keuzelijst Algemeen'!$B$3:$C$74,2),"")</f>
        <v/>
      </c>
      <c r="AB4266" s="85"/>
    </row>
    <row r="4267" spans="1:28" x14ac:dyDescent="0.3">
      <c r="A4267" s="249" t="s">
        <v>1103</v>
      </c>
      <c r="B4267" s="69"/>
      <c r="C4267" s="274" t="str">
        <f>IF(ISTEXT(B4267),VLOOKUP(B4267,'_Keuzelijst Algemeen'!$CC$3:$CD$10,2),"")</f>
        <v/>
      </c>
      <c r="D4267" s="87"/>
      <c r="E4267" s="69"/>
      <c r="F4267" s="69"/>
      <c r="I4267" s="85"/>
      <c r="P4267" s="69"/>
      <c r="Q4267" s="69"/>
      <c r="R4267" s="69"/>
      <c r="V4267" s="71"/>
      <c r="W4267" s="69"/>
      <c r="X4267" s="69"/>
      <c r="Y4267" s="69"/>
      <c r="Z4267" s="69"/>
      <c r="AA4267" s="270" t="str">
        <f>IF(ISTEXT(Z4267),VLOOKUP(Z4267,'_Keuzelijst Algemeen'!$B$3:$C$74,2),"")</f>
        <v/>
      </c>
      <c r="AB4267" s="85"/>
    </row>
    <row r="4268" spans="1:28" x14ac:dyDescent="0.3">
      <c r="A4268" s="249" t="s">
        <v>1103</v>
      </c>
      <c r="B4268" s="69"/>
      <c r="C4268" s="274" t="str">
        <f>IF(ISTEXT(B4268),VLOOKUP(B4268,'_Keuzelijst Algemeen'!$CC$3:$CD$10,2),"")</f>
        <v/>
      </c>
      <c r="D4268" s="87"/>
      <c r="E4268" s="69"/>
      <c r="F4268" s="69"/>
      <c r="I4268" s="85"/>
      <c r="P4268" s="69"/>
      <c r="Q4268" s="69"/>
      <c r="R4268" s="69"/>
      <c r="V4268" s="71"/>
      <c r="W4268" s="69"/>
      <c r="X4268" s="69"/>
      <c r="Y4268" s="69"/>
      <c r="Z4268" s="69"/>
      <c r="AA4268" s="270" t="str">
        <f>IF(ISTEXT(Z4268),VLOOKUP(Z4268,'_Keuzelijst Algemeen'!$B$3:$C$74,2),"")</f>
        <v/>
      </c>
      <c r="AB4268" s="85"/>
    </row>
    <row r="4269" spans="1:28" x14ac:dyDescent="0.3">
      <c r="A4269" s="249" t="s">
        <v>1103</v>
      </c>
      <c r="B4269" s="69"/>
      <c r="C4269" s="274" t="str">
        <f>IF(ISTEXT(B4269),VLOOKUP(B4269,'_Keuzelijst Algemeen'!$CC$3:$CD$10,2),"")</f>
        <v/>
      </c>
      <c r="D4269" s="87"/>
      <c r="E4269" s="69"/>
      <c r="F4269" s="69"/>
      <c r="I4269" s="85"/>
      <c r="P4269" s="69"/>
      <c r="Q4269" s="69"/>
      <c r="R4269" s="69"/>
      <c r="V4269" s="71"/>
      <c r="W4269" s="69"/>
      <c r="X4269" s="69"/>
      <c r="Y4269" s="69"/>
      <c r="Z4269" s="69"/>
      <c r="AA4269" s="270" t="str">
        <f>IF(ISTEXT(Z4269),VLOOKUP(Z4269,'_Keuzelijst Algemeen'!$B$3:$C$74,2),"")</f>
        <v/>
      </c>
      <c r="AB4269" s="85"/>
    </row>
    <row r="4270" spans="1:28" x14ac:dyDescent="0.3">
      <c r="A4270" s="249" t="s">
        <v>1103</v>
      </c>
      <c r="B4270" s="69"/>
      <c r="C4270" s="274" t="str">
        <f>IF(ISTEXT(B4270),VLOOKUP(B4270,'_Keuzelijst Algemeen'!$CC$3:$CD$10,2),"")</f>
        <v/>
      </c>
      <c r="D4270" s="87"/>
      <c r="E4270" s="69"/>
      <c r="F4270" s="69"/>
      <c r="I4270" s="85"/>
      <c r="P4270" s="69"/>
      <c r="Q4270" s="69"/>
      <c r="R4270" s="69"/>
      <c r="V4270" s="71"/>
      <c r="W4270" s="69"/>
      <c r="X4270" s="69"/>
      <c r="Y4270" s="69"/>
      <c r="Z4270" s="69"/>
      <c r="AA4270" s="270" t="str">
        <f>IF(ISTEXT(Z4270),VLOOKUP(Z4270,'_Keuzelijst Algemeen'!$B$3:$C$74,2),"")</f>
        <v/>
      </c>
      <c r="AB4270" s="85"/>
    </row>
    <row r="4271" spans="1:28" x14ac:dyDescent="0.3">
      <c r="A4271" s="249" t="s">
        <v>1103</v>
      </c>
      <c r="B4271" s="69"/>
      <c r="C4271" s="274" t="str">
        <f>IF(ISTEXT(B4271),VLOOKUP(B4271,'_Keuzelijst Algemeen'!$CC$3:$CD$10,2),"")</f>
        <v/>
      </c>
      <c r="D4271" s="87"/>
      <c r="E4271" s="69"/>
      <c r="F4271" s="69"/>
      <c r="I4271" s="85"/>
      <c r="P4271" s="69"/>
      <c r="Q4271" s="69"/>
      <c r="R4271" s="69"/>
      <c r="V4271" s="71"/>
      <c r="W4271" s="69"/>
      <c r="X4271" s="69"/>
      <c r="Y4271" s="69"/>
      <c r="Z4271" s="69"/>
      <c r="AA4271" s="270" t="str">
        <f>IF(ISTEXT(Z4271),VLOOKUP(Z4271,'_Keuzelijst Algemeen'!$B$3:$C$74,2),"")</f>
        <v/>
      </c>
      <c r="AB4271" s="85"/>
    </row>
    <row r="4272" spans="1:28" x14ac:dyDescent="0.3">
      <c r="A4272" s="249" t="s">
        <v>1103</v>
      </c>
      <c r="B4272" s="69"/>
      <c r="C4272" s="274" t="str">
        <f>IF(ISTEXT(B4272),VLOOKUP(B4272,'_Keuzelijst Algemeen'!$CC$3:$CD$10,2),"")</f>
        <v/>
      </c>
      <c r="D4272" s="87"/>
      <c r="E4272" s="69"/>
      <c r="F4272" s="69"/>
      <c r="I4272" s="85"/>
      <c r="P4272" s="69"/>
      <c r="Q4272" s="69"/>
      <c r="R4272" s="69"/>
      <c r="V4272" s="71"/>
      <c r="W4272" s="69"/>
      <c r="X4272" s="69"/>
      <c r="Y4272" s="69"/>
      <c r="Z4272" s="69"/>
      <c r="AA4272" s="270" t="str">
        <f>IF(ISTEXT(Z4272),VLOOKUP(Z4272,'_Keuzelijst Algemeen'!$B$3:$C$74,2),"")</f>
        <v/>
      </c>
      <c r="AB4272" s="85"/>
    </row>
    <row r="4273" spans="1:28" x14ac:dyDescent="0.3">
      <c r="A4273" s="249" t="s">
        <v>1103</v>
      </c>
      <c r="B4273" s="69"/>
      <c r="C4273" s="274" t="str">
        <f>IF(ISTEXT(B4273),VLOOKUP(B4273,'_Keuzelijst Algemeen'!$CC$3:$CD$10,2),"")</f>
        <v/>
      </c>
      <c r="D4273" s="87"/>
      <c r="E4273" s="69"/>
      <c r="F4273" s="69"/>
      <c r="I4273" s="85"/>
      <c r="P4273" s="69"/>
      <c r="Q4273" s="69"/>
      <c r="R4273" s="69"/>
      <c r="V4273" s="71"/>
      <c r="W4273" s="69"/>
      <c r="X4273" s="69"/>
      <c r="Y4273" s="69"/>
      <c r="Z4273" s="69"/>
      <c r="AA4273" s="270" t="str">
        <f>IF(ISTEXT(Z4273),VLOOKUP(Z4273,'_Keuzelijst Algemeen'!$B$3:$C$74,2),"")</f>
        <v/>
      </c>
      <c r="AB4273" s="85"/>
    </row>
    <row r="4274" spans="1:28" x14ac:dyDescent="0.3">
      <c r="A4274" s="249" t="s">
        <v>1103</v>
      </c>
      <c r="B4274" s="69"/>
      <c r="C4274" s="274" t="str">
        <f>IF(ISTEXT(B4274),VLOOKUP(B4274,'_Keuzelijst Algemeen'!$CC$3:$CD$10,2),"")</f>
        <v/>
      </c>
      <c r="D4274" s="87"/>
      <c r="E4274" s="69"/>
      <c r="F4274" s="69"/>
      <c r="I4274" s="85"/>
      <c r="P4274" s="69"/>
      <c r="Q4274" s="69"/>
      <c r="R4274" s="69"/>
      <c r="V4274" s="71"/>
      <c r="W4274" s="69"/>
      <c r="X4274" s="69"/>
      <c r="Y4274" s="69"/>
      <c r="Z4274" s="69"/>
      <c r="AA4274" s="270" t="str">
        <f>IF(ISTEXT(Z4274),VLOOKUP(Z4274,'_Keuzelijst Algemeen'!$B$3:$C$74,2),"")</f>
        <v/>
      </c>
      <c r="AB4274" s="85"/>
    </row>
    <row r="4275" spans="1:28" x14ac:dyDescent="0.3">
      <c r="A4275" s="249" t="s">
        <v>1103</v>
      </c>
      <c r="B4275" s="69"/>
      <c r="C4275" s="274" t="str">
        <f>IF(ISTEXT(B4275),VLOOKUP(B4275,'_Keuzelijst Algemeen'!$CC$3:$CD$10,2),"")</f>
        <v/>
      </c>
      <c r="D4275" s="87"/>
      <c r="E4275" s="69"/>
      <c r="F4275" s="69"/>
      <c r="I4275" s="85"/>
      <c r="P4275" s="69"/>
      <c r="Q4275" s="69"/>
      <c r="R4275" s="69"/>
      <c r="V4275" s="71"/>
      <c r="W4275" s="69"/>
      <c r="X4275" s="69"/>
      <c r="Y4275" s="69"/>
      <c r="Z4275" s="69"/>
      <c r="AA4275" s="270" t="str">
        <f>IF(ISTEXT(Z4275),VLOOKUP(Z4275,'_Keuzelijst Algemeen'!$B$3:$C$74,2),"")</f>
        <v/>
      </c>
      <c r="AB4275" s="85"/>
    </row>
    <row r="4276" spans="1:28" x14ac:dyDescent="0.3">
      <c r="A4276" s="249" t="s">
        <v>1103</v>
      </c>
      <c r="B4276" s="69"/>
      <c r="C4276" s="274" t="str">
        <f>IF(ISTEXT(B4276),VLOOKUP(B4276,'_Keuzelijst Algemeen'!$CC$3:$CD$10,2),"")</f>
        <v/>
      </c>
      <c r="D4276" s="87"/>
      <c r="E4276" s="69"/>
      <c r="F4276" s="69"/>
      <c r="I4276" s="85"/>
      <c r="P4276" s="69"/>
      <c r="Q4276" s="69"/>
      <c r="R4276" s="69"/>
      <c r="V4276" s="71"/>
      <c r="W4276" s="69"/>
      <c r="X4276" s="69"/>
      <c r="Y4276" s="69"/>
      <c r="Z4276" s="69"/>
      <c r="AA4276" s="270" t="str">
        <f>IF(ISTEXT(Z4276),VLOOKUP(Z4276,'_Keuzelijst Algemeen'!$B$3:$C$74,2),"")</f>
        <v/>
      </c>
      <c r="AB4276" s="85"/>
    </row>
    <row r="4277" spans="1:28" x14ac:dyDescent="0.3">
      <c r="A4277" s="249" t="s">
        <v>1103</v>
      </c>
      <c r="B4277" s="69"/>
      <c r="C4277" s="274" t="str">
        <f>IF(ISTEXT(B4277),VLOOKUP(B4277,'_Keuzelijst Algemeen'!$CC$3:$CD$10,2),"")</f>
        <v/>
      </c>
      <c r="D4277" s="87"/>
      <c r="E4277" s="69"/>
      <c r="F4277" s="69"/>
      <c r="I4277" s="85"/>
      <c r="P4277" s="69"/>
      <c r="Q4277" s="69"/>
      <c r="R4277" s="69"/>
      <c r="V4277" s="71"/>
      <c r="W4277" s="69"/>
      <c r="X4277" s="69"/>
      <c r="Y4277" s="69"/>
      <c r="Z4277" s="69"/>
      <c r="AA4277" s="270" t="str">
        <f>IF(ISTEXT(Z4277),VLOOKUP(Z4277,'_Keuzelijst Algemeen'!$B$3:$C$74,2),"")</f>
        <v/>
      </c>
      <c r="AB4277" s="85"/>
    </row>
    <row r="4278" spans="1:28" x14ac:dyDescent="0.3">
      <c r="A4278" s="249" t="s">
        <v>1103</v>
      </c>
      <c r="B4278" s="69"/>
      <c r="C4278" s="274" t="str">
        <f>IF(ISTEXT(B4278),VLOOKUP(B4278,'_Keuzelijst Algemeen'!$CC$3:$CD$10,2),"")</f>
        <v/>
      </c>
      <c r="D4278" s="87"/>
      <c r="E4278" s="69"/>
      <c r="F4278" s="69"/>
      <c r="I4278" s="85"/>
      <c r="P4278" s="69"/>
      <c r="Q4278" s="69"/>
      <c r="R4278" s="69"/>
      <c r="V4278" s="71"/>
      <c r="W4278" s="69"/>
      <c r="X4278" s="69"/>
      <c r="Y4278" s="69"/>
      <c r="Z4278" s="69"/>
      <c r="AA4278" s="270" t="str">
        <f>IF(ISTEXT(Z4278),VLOOKUP(Z4278,'_Keuzelijst Algemeen'!$B$3:$C$74,2),"")</f>
        <v/>
      </c>
      <c r="AB4278" s="85"/>
    </row>
    <row r="4279" spans="1:28" x14ac:dyDescent="0.3">
      <c r="A4279" s="249" t="s">
        <v>1103</v>
      </c>
      <c r="B4279" s="69"/>
      <c r="C4279" s="274" t="str">
        <f>IF(ISTEXT(B4279),VLOOKUP(B4279,'_Keuzelijst Algemeen'!$CC$3:$CD$10,2),"")</f>
        <v/>
      </c>
      <c r="D4279" s="87"/>
      <c r="E4279" s="69"/>
      <c r="F4279" s="69"/>
      <c r="I4279" s="85"/>
      <c r="P4279" s="69"/>
      <c r="Q4279" s="69"/>
      <c r="R4279" s="69"/>
      <c r="V4279" s="71"/>
      <c r="W4279" s="69"/>
      <c r="X4279" s="69"/>
      <c r="Y4279" s="69"/>
      <c r="Z4279" s="69"/>
      <c r="AA4279" s="270" t="str">
        <f>IF(ISTEXT(Z4279),VLOOKUP(Z4279,'_Keuzelijst Algemeen'!$B$3:$C$74,2),"")</f>
        <v/>
      </c>
      <c r="AB4279" s="85"/>
    </row>
    <row r="4280" spans="1:28" x14ac:dyDescent="0.3">
      <c r="A4280" s="249" t="s">
        <v>1103</v>
      </c>
      <c r="B4280" s="69"/>
      <c r="C4280" s="274" t="str">
        <f>IF(ISTEXT(B4280),VLOOKUP(B4280,'_Keuzelijst Algemeen'!$CC$3:$CD$10,2),"")</f>
        <v/>
      </c>
      <c r="D4280" s="87"/>
      <c r="E4280" s="69"/>
      <c r="F4280" s="69"/>
      <c r="I4280" s="85"/>
      <c r="P4280" s="69"/>
      <c r="Q4280" s="69"/>
      <c r="R4280" s="69"/>
      <c r="V4280" s="71"/>
      <c r="W4280" s="69"/>
      <c r="X4280" s="69"/>
      <c r="Y4280" s="69"/>
      <c r="Z4280" s="69"/>
      <c r="AA4280" s="270" t="str">
        <f>IF(ISTEXT(Z4280),VLOOKUP(Z4280,'_Keuzelijst Algemeen'!$B$3:$C$74,2),"")</f>
        <v/>
      </c>
      <c r="AB4280" s="85"/>
    </row>
    <row r="4281" spans="1:28" x14ac:dyDescent="0.3">
      <c r="A4281" s="249" t="s">
        <v>1103</v>
      </c>
      <c r="B4281" s="69"/>
      <c r="C4281" s="274" t="str">
        <f>IF(ISTEXT(B4281),VLOOKUP(B4281,'_Keuzelijst Algemeen'!$CC$3:$CD$10,2),"")</f>
        <v/>
      </c>
      <c r="D4281" s="87"/>
      <c r="E4281" s="69"/>
      <c r="F4281" s="69"/>
      <c r="I4281" s="85"/>
      <c r="P4281" s="69"/>
      <c r="Q4281" s="69"/>
      <c r="R4281" s="69"/>
      <c r="V4281" s="71"/>
      <c r="W4281" s="69"/>
      <c r="X4281" s="69"/>
      <c r="Y4281" s="69"/>
      <c r="Z4281" s="69"/>
      <c r="AA4281" s="270" t="str">
        <f>IF(ISTEXT(Z4281),VLOOKUP(Z4281,'_Keuzelijst Algemeen'!$B$3:$C$74,2),"")</f>
        <v/>
      </c>
      <c r="AB4281" s="85"/>
    </row>
    <row r="4282" spans="1:28" x14ac:dyDescent="0.3">
      <c r="A4282" s="249" t="s">
        <v>1103</v>
      </c>
      <c r="B4282" s="69"/>
      <c r="C4282" s="274" t="str">
        <f>IF(ISTEXT(B4282),VLOOKUP(B4282,'_Keuzelijst Algemeen'!$CC$3:$CD$10,2),"")</f>
        <v/>
      </c>
      <c r="D4282" s="87"/>
      <c r="E4282" s="69"/>
      <c r="F4282" s="69"/>
      <c r="I4282" s="85"/>
      <c r="P4282" s="69"/>
      <c r="Q4282" s="69"/>
      <c r="R4282" s="69"/>
      <c r="V4282" s="71"/>
      <c r="W4282" s="69"/>
      <c r="X4282" s="69"/>
      <c r="Y4282" s="69"/>
      <c r="Z4282" s="69"/>
      <c r="AA4282" s="270" t="str">
        <f>IF(ISTEXT(Z4282),VLOOKUP(Z4282,'_Keuzelijst Algemeen'!$B$3:$C$74,2),"")</f>
        <v/>
      </c>
      <c r="AB4282" s="85"/>
    </row>
    <row r="4283" spans="1:28" x14ac:dyDescent="0.3">
      <c r="A4283" s="249" t="s">
        <v>1103</v>
      </c>
      <c r="B4283" s="69"/>
      <c r="C4283" s="274" t="str">
        <f>IF(ISTEXT(B4283),VLOOKUP(B4283,'_Keuzelijst Algemeen'!$CC$3:$CD$10,2),"")</f>
        <v/>
      </c>
      <c r="D4283" s="87"/>
      <c r="E4283" s="69"/>
      <c r="F4283" s="69"/>
      <c r="I4283" s="85"/>
      <c r="P4283" s="69"/>
      <c r="Q4283" s="69"/>
      <c r="R4283" s="69"/>
      <c r="V4283" s="71"/>
      <c r="W4283" s="69"/>
      <c r="X4283" s="69"/>
      <c r="Y4283" s="69"/>
      <c r="Z4283" s="69"/>
      <c r="AA4283" s="270" t="str">
        <f>IF(ISTEXT(Z4283),VLOOKUP(Z4283,'_Keuzelijst Algemeen'!$B$3:$C$74,2),"")</f>
        <v/>
      </c>
      <c r="AB4283" s="85"/>
    </row>
    <row r="4284" spans="1:28" x14ac:dyDescent="0.3">
      <c r="A4284" s="249" t="s">
        <v>1103</v>
      </c>
      <c r="B4284" s="69"/>
      <c r="C4284" s="274" t="str">
        <f>IF(ISTEXT(B4284),VLOOKUP(B4284,'_Keuzelijst Algemeen'!$CC$3:$CD$10,2),"")</f>
        <v/>
      </c>
      <c r="D4284" s="87"/>
      <c r="E4284" s="69"/>
      <c r="F4284" s="69"/>
      <c r="I4284" s="85"/>
      <c r="P4284" s="69"/>
      <c r="Q4284" s="69"/>
      <c r="R4284" s="69"/>
      <c r="V4284" s="71"/>
      <c r="W4284" s="69"/>
      <c r="X4284" s="69"/>
      <c r="Y4284" s="69"/>
      <c r="Z4284" s="69"/>
      <c r="AA4284" s="270" t="str">
        <f>IF(ISTEXT(Z4284),VLOOKUP(Z4284,'_Keuzelijst Algemeen'!$B$3:$C$74,2),"")</f>
        <v/>
      </c>
      <c r="AB4284" s="85"/>
    </row>
    <row r="4285" spans="1:28" x14ac:dyDescent="0.3">
      <c r="A4285" s="249" t="s">
        <v>1103</v>
      </c>
      <c r="B4285" s="69"/>
      <c r="C4285" s="274" t="str">
        <f>IF(ISTEXT(B4285),VLOOKUP(B4285,'_Keuzelijst Algemeen'!$CC$3:$CD$10,2),"")</f>
        <v/>
      </c>
      <c r="D4285" s="87"/>
      <c r="E4285" s="69"/>
      <c r="F4285" s="69"/>
      <c r="I4285" s="85"/>
      <c r="P4285" s="69"/>
      <c r="Q4285" s="69"/>
      <c r="R4285" s="69"/>
      <c r="V4285" s="71"/>
      <c r="W4285" s="69"/>
      <c r="X4285" s="69"/>
      <c r="Y4285" s="69"/>
      <c r="Z4285" s="69"/>
      <c r="AA4285" s="270" t="str">
        <f>IF(ISTEXT(Z4285),VLOOKUP(Z4285,'_Keuzelijst Algemeen'!$B$3:$C$74,2),"")</f>
        <v/>
      </c>
      <c r="AB4285" s="85"/>
    </row>
    <row r="4286" spans="1:28" x14ac:dyDescent="0.3">
      <c r="A4286" s="249" t="s">
        <v>1103</v>
      </c>
      <c r="B4286" s="69"/>
      <c r="C4286" s="274" t="str">
        <f>IF(ISTEXT(B4286),VLOOKUP(B4286,'_Keuzelijst Algemeen'!$CC$3:$CD$10,2),"")</f>
        <v/>
      </c>
      <c r="D4286" s="87"/>
      <c r="E4286" s="69"/>
      <c r="F4286" s="69"/>
      <c r="I4286" s="85"/>
      <c r="P4286" s="69"/>
      <c r="Q4286" s="69"/>
      <c r="R4286" s="69"/>
      <c r="V4286" s="71"/>
      <c r="W4286" s="69"/>
      <c r="X4286" s="69"/>
      <c r="Y4286" s="69"/>
      <c r="Z4286" s="69"/>
      <c r="AA4286" s="270" t="str">
        <f>IF(ISTEXT(Z4286),VLOOKUP(Z4286,'_Keuzelijst Algemeen'!$B$3:$C$74,2),"")</f>
        <v/>
      </c>
      <c r="AB4286" s="85"/>
    </row>
    <row r="4287" spans="1:28" x14ac:dyDescent="0.3">
      <c r="A4287" s="249" t="s">
        <v>1103</v>
      </c>
      <c r="B4287" s="69"/>
      <c r="C4287" s="274" t="str">
        <f>IF(ISTEXT(B4287),VLOOKUP(B4287,'_Keuzelijst Algemeen'!$CC$3:$CD$10,2),"")</f>
        <v/>
      </c>
      <c r="D4287" s="87"/>
      <c r="E4287" s="69"/>
      <c r="F4287" s="69"/>
      <c r="I4287" s="85"/>
      <c r="P4287" s="69"/>
      <c r="Q4287" s="69"/>
      <c r="R4287" s="69"/>
      <c r="V4287" s="71"/>
      <c r="W4287" s="69"/>
      <c r="X4287" s="69"/>
      <c r="Y4287" s="69"/>
      <c r="Z4287" s="69"/>
      <c r="AA4287" s="270" t="str">
        <f>IF(ISTEXT(Z4287),VLOOKUP(Z4287,'_Keuzelijst Algemeen'!$B$3:$C$74,2),"")</f>
        <v/>
      </c>
      <c r="AB4287" s="85"/>
    </row>
    <row r="4288" spans="1:28" x14ac:dyDescent="0.3">
      <c r="A4288" s="249" t="s">
        <v>1103</v>
      </c>
      <c r="B4288" s="69"/>
      <c r="C4288" s="274" t="str">
        <f>IF(ISTEXT(B4288),VLOOKUP(B4288,'_Keuzelijst Algemeen'!$CC$3:$CD$10,2),"")</f>
        <v/>
      </c>
      <c r="D4288" s="87"/>
      <c r="E4288" s="69"/>
      <c r="F4288" s="69"/>
      <c r="I4288" s="85"/>
      <c r="P4288" s="69"/>
      <c r="Q4288" s="69"/>
      <c r="R4288" s="69"/>
      <c r="V4288" s="71"/>
      <c r="W4288" s="69"/>
      <c r="X4288" s="69"/>
      <c r="Y4288" s="69"/>
      <c r="Z4288" s="69"/>
      <c r="AA4288" s="270" t="str">
        <f>IF(ISTEXT(Z4288),VLOOKUP(Z4288,'_Keuzelijst Algemeen'!$B$3:$C$74,2),"")</f>
        <v/>
      </c>
      <c r="AB4288" s="85"/>
    </row>
    <row r="4289" spans="1:28" x14ac:dyDescent="0.3">
      <c r="A4289" s="249" t="s">
        <v>1103</v>
      </c>
      <c r="B4289" s="69"/>
      <c r="C4289" s="274" t="str">
        <f>IF(ISTEXT(B4289),VLOOKUP(B4289,'_Keuzelijst Algemeen'!$CC$3:$CD$10,2),"")</f>
        <v/>
      </c>
      <c r="D4289" s="87"/>
      <c r="E4289" s="69"/>
      <c r="F4289" s="69"/>
      <c r="I4289" s="85"/>
      <c r="P4289" s="69"/>
      <c r="Q4289" s="69"/>
      <c r="R4289" s="69"/>
      <c r="V4289" s="71"/>
      <c r="W4289" s="69"/>
      <c r="X4289" s="69"/>
      <c r="Y4289" s="69"/>
      <c r="Z4289" s="69"/>
      <c r="AA4289" s="270" t="str">
        <f>IF(ISTEXT(Z4289),VLOOKUP(Z4289,'_Keuzelijst Algemeen'!$B$3:$C$74,2),"")</f>
        <v/>
      </c>
      <c r="AB4289" s="85"/>
    </row>
    <row r="4290" spans="1:28" x14ac:dyDescent="0.3">
      <c r="A4290" s="249" t="s">
        <v>1103</v>
      </c>
      <c r="B4290" s="69"/>
      <c r="C4290" s="274" t="str">
        <f>IF(ISTEXT(B4290),VLOOKUP(B4290,'_Keuzelijst Algemeen'!$CC$3:$CD$10,2),"")</f>
        <v/>
      </c>
      <c r="D4290" s="87"/>
      <c r="E4290" s="69"/>
      <c r="F4290" s="69"/>
      <c r="I4290" s="85"/>
      <c r="P4290" s="69"/>
      <c r="Q4290" s="69"/>
      <c r="R4290" s="69"/>
      <c r="V4290" s="71"/>
      <c r="W4290" s="69"/>
      <c r="X4290" s="69"/>
      <c r="Y4290" s="69"/>
      <c r="Z4290" s="69"/>
      <c r="AA4290" s="270" t="str">
        <f>IF(ISTEXT(Z4290),VLOOKUP(Z4290,'_Keuzelijst Algemeen'!$B$3:$C$74,2),"")</f>
        <v/>
      </c>
      <c r="AB4290" s="85"/>
    </row>
    <row r="4291" spans="1:28" x14ac:dyDescent="0.3">
      <c r="A4291" s="249" t="s">
        <v>1103</v>
      </c>
      <c r="B4291" s="69"/>
      <c r="C4291" s="274" t="str">
        <f>IF(ISTEXT(B4291),VLOOKUP(B4291,'_Keuzelijst Algemeen'!$CC$3:$CD$10,2),"")</f>
        <v/>
      </c>
      <c r="D4291" s="87"/>
      <c r="E4291" s="69"/>
      <c r="F4291" s="69"/>
      <c r="I4291" s="85"/>
      <c r="P4291" s="69"/>
      <c r="Q4291" s="69"/>
      <c r="R4291" s="69"/>
      <c r="V4291" s="71"/>
      <c r="W4291" s="69"/>
      <c r="X4291" s="69"/>
      <c r="Y4291" s="69"/>
      <c r="Z4291" s="69"/>
      <c r="AA4291" s="270" t="str">
        <f>IF(ISTEXT(Z4291),VLOOKUP(Z4291,'_Keuzelijst Algemeen'!$B$3:$C$74,2),"")</f>
        <v/>
      </c>
      <c r="AB4291" s="85"/>
    </row>
    <row r="4292" spans="1:28" x14ac:dyDescent="0.3">
      <c r="A4292" s="249" t="s">
        <v>1103</v>
      </c>
      <c r="B4292" s="69"/>
      <c r="C4292" s="274" t="str">
        <f>IF(ISTEXT(B4292),VLOOKUP(B4292,'_Keuzelijst Algemeen'!$CC$3:$CD$10,2),"")</f>
        <v/>
      </c>
      <c r="D4292" s="87"/>
      <c r="E4292" s="69"/>
      <c r="F4292" s="69"/>
      <c r="I4292" s="85"/>
      <c r="P4292" s="69"/>
      <c r="Q4292" s="69"/>
      <c r="R4292" s="69"/>
      <c r="V4292" s="71"/>
      <c r="W4292" s="69"/>
      <c r="X4292" s="69"/>
      <c r="Y4292" s="69"/>
      <c r="Z4292" s="69"/>
      <c r="AA4292" s="270" t="str">
        <f>IF(ISTEXT(Z4292),VLOOKUP(Z4292,'_Keuzelijst Algemeen'!$B$3:$C$74,2),"")</f>
        <v/>
      </c>
      <c r="AB4292" s="85"/>
    </row>
    <row r="4293" spans="1:28" x14ac:dyDescent="0.3">
      <c r="A4293" s="249" t="s">
        <v>1103</v>
      </c>
      <c r="B4293" s="69"/>
      <c r="C4293" s="274" t="str">
        <f>IF(ISTEXT(B4293),VLOOKUP(B4293,'_Keuzelijst Algemeen'!$CC$3:$CD$10,2),"")</f>
        <v/>
      </c>
      <c r="D4293" s="87"/>
      <c r="E4293" s="69"/>
      <c r="F4293" s="69"/>
      <c r="I4293" s="85"/>
      <c r="P4293" s="69"/>
      <c r="Q4293" s="69"/>
      <c r="R4293" s="69"/>
      <c r="V4293" s="71"/>
      <c r="W4293" s="69"/>
      <c r="X4293" s="69"/>
      <c r="Y4293" s="69"/>
      <c r="Z4293" s="69"/>
      <c r="AA4293" s="270" t="str">
        <f>IF(ISTEXT(Z4293),VLOOKUP(Z4293,'_Keuzelijst Algemeen'!$B$3:$C$74,2),"")</f>
        <v/>
      </c>
      <c r="AB4293" s="85"/>
    </row>
    <row r="4294" spans="1:28" x14ac:dyDescent="0.3">
      <c r="A4294" s="249" t="s">
        <v>1103</v>
      </c>
      <c r="B4294" s="69"/>
      <c r="C4294" s="274" t="str">
        <f>IF(ISTEXT(B4294),VLOOKUP(B4294,'_Keuzelijst Algemeen'!$CC$3:$CD$10,2),"")</f>
        <v/>
      </c>
      <c r="D4294" s="87"/>
      <c r="E4294" s="69"/>
      <c r="F4294" s="69"/>
      <c r="I4294" s="85"/>
      <c r="P4294" s="69"/>
      <c r="Q4294" s="69"/>
      <c r="R4294" s="69"/>
      <c r="V4294" s="71"/>
      <c r="W4294" s="69"/>
      <c r="X4294" s="69"/>
      <c r="Y4294" s="69"/>
      <c r="Z4294" s="69"/>
      <c r="AA4294" s="270" t="str">
        <f>IF(ISTEXT(Z4294),VLOOKUP(Z4294,'_Keuzelijst Algemeen'!$B$3:$C$74,2),"")</f>
        <v/>
      </c>
      <c r="AB4294" s="85"/>
    </row>
    <row r="4295" spans="1:28" x14ac:dyDescent="0.3">
      <c r="A4295" s="249" t="s">
        <v>1103</v>
      </c>
      <c r="B4295" s="69"/>
      <c r="C4295" s="274" t="str">
        <f>IF(ISTEXT(B4295),VLOOKUP(B4295,'_Keuzelijst Algemeen'!$CC$3:$CD$10,2),"")</f>
        <v/>
      </c>
      <c r="D4295" s="87"/>
      <c r="E4295" s="69"/>
      <c r="F4295" s="69"/>
      <c r="I4295" s="85"/>
      <c r="P4295" s="69"/>
      <c r="Q4295" s="69"/>
      <c r="R4295" s="69"/>
      <c r="V4295" s="71"/>
      <c r="W4295" s="69"/>
      <c r="X4295" s="69"/>
      <c r="Y4295" s="69"/>
      <c r="Z4295" s="69"/>
      <c r="AA4295" s="270" t="str">
        <f>IF(ISTEXT(Z4295),VLOOKUP(Z4295,'_Keuzelijst Algemeen'!$B$3:$C$74,2),"")</f>
        <v/>
      </c>
      <c r="AB4295" s="85"/>
    </row>
    <row r="4296" spans="1:28" x14ac:dyDescent="0.3">
      <c r="A4296" s="249" t="s">
        <v>1103</v>
      </c>
      <c r="B4296" s="69"/>
      <c r="C4296" s="274" t="str">
        <f>IF(ISTEXT(B4296),VLOOKUP(B4296,'_Keuzelijst Algemeen'!$CC$3:$CD$10,2),"")</f>
        <v/>
      </c>
      <c r="D4296" s="87"/>
      <c r="E4296" s="69"/>
      <c r="F4296" s="69"/>
      <c r="I4296" s="85"/>
      <c r="P4296" s="69"/>
      <c r="Q4296" s="69"/>
      <c r="R4296" s="69"/>
      <c r="V4296" s="71"/>
      <c r="W4296" s="69"/>
      <c r="X4296" s="69"/>
      <c r="Y4296" s="69"/>
      <c r="Z4296" s="69"/>
      <c r="AA4296" s="270" t="str">
        <f>IF(ISTEXT(Z4296),VLOOKUP(Z4296,'_Keuzelijst Algemeen'!$B$3:$C$74,2),"")</f>
        <v/>
      </c>
      <c r="AB4296" s="85"/>
    </row>
    <row r="4297" spans="1:28" x14ac:dyDescent="0.3">
      <c r="A4297" s="249" t="s">
        <v>1103</v>
      </c>
      <c r="B4297" s="69"/>
      <c r="C4297" s="274" t="str">
        <f>IF(ISTEXT(B4297),VLOOKUP(B4297,'_Keuzelijst Algemeen'!$CC$3:$CD$10,2),"")</f>
        <v/>
      </c>
      <c r="D4297" s="87"/>
      <c r="E4297" s="69"/>
      <c r="F4297" s="69"/>
      <c r="I4297" s="85"/>
      <c r="P4297" s="69"/>
      <c r="Q4297" s="69"/>
      <c r="R4297" s="69"/>
      <c r="V4297" s="71"/>
      <c r="W4297" s="69"/>
      <c r="X4297" s="69"/>
      <c r="Y4297" s="69"/>
      <c r="Z4297" s="69"/>
      <c r="AA4297" s="270" t="str">
        <f>IF(ISTEXT(Z4297),VLOOKUP(Z4297,'_Keuzelijst Algemeen'!$B$3:$C$74,2),"")</f>
        <v/>
      </c>
      <c r="AB4297" s="85"/>
    </row>
    <row r="4298" spans="1:28" x14ac:dyDescent="0.3">
      <c r="A4298" s="249" t="s">
        <v>1103</v>
      </c>
      <c r="B4298" s="69"/>
      <c r="C4298" s="274" t="str">
        <f>IF(ISTEXT(B4298),VLOOKUP(B4298,'_Keuzelijst Algemeen'!$CC$3:$CD$10,2),"")</f>
        <v/>
      </c>
      <c r="D4298" s="87"/>
      <c r="E4298" s="69"/>
      <c r="F4298" s="69"/>
      <c r="I4298" s="85"/>
      <c r="P4298" s="69"/>
      <c r="Q4298" s="69"/>
      <c r="R4298" s="69"/>
      <c r="V4298" s="71"/>
      <c r="W4298" s="69"/>
      <c r="X4298" s="69"/>
      <c r="Y4298" s="69"/>
      <c r="Z4298" s="69"/>
      <c r="AA4298" s="270" t="str">
        <f>IF(ISTEXT(Z4298),VLOOKUP(Z4298,'_Keuzelijst Algemeen'!$B$3:$C$74,2),"")</f>
        <v/>
      </c>
      <c r="AB4298" s="85"/>
    </row>
    <row r="4299" spans="1:28" x14ac:dyDescent="0.3">
      <c r="A4299" s="249" t="s">
        <v>1103</v>
      </c>
      <c r="B4299" s="69"/>
      <c r="C4299" s="274" t="str">
        <f>IF(ISTEXT(B4299),VLOOKUP(B4299,'_Keuzelijst Algemeen'!$CC$3:$CD$10,2),"")</f>
        <v/>
      </c>
      <c r="D4299" s="87"/>
      <c r="E4299" s="69"/>
      <c r="F4299" s="69"/>
      <c r="I4299" s="85"/>
      <c r="P4299" s="69"/>
      <c r="Q4299" s="69"/>
      <c r="R4299" s="69"/>
      <c r="V4299" s="71"/>
      <c r="W4299" s="69"/>
      <c r="X4299" s="69"/>
      <c r="Y4299" s="69"/>
      <c r="Z4299" s="69"/>
      <c r="AA4299" s="270" t="str">
        <f>IF(ISTEXT(Z4299),VLOOKUP(Z4299,'_Keuzelijst Algemeen'!$B$3:$C$74,2),"")</f>
        <v/>
      </c>
      <c r="AB4299" s="85"/>
    </row>
    <row r="4300" spans="1:28" x14ac:dyDescent="0.3">
      <c r="A4300" s="249" t="s">
        <v>1103</v>
      </c>
      <c r="B4300" s="69"/>
      <c r="C4300" s="274" t="str">
        <f>IF(ISTEXT(B4300),VLOOKUP(B4300,'_Keuzelijst Algemeen'!$CC$3:$CD$10,2),"")</f>
        <v/>
      </c>
      <c r="D4300" s="87"/>
      <c r="E4300" s="69"/>
      <c r="F4300" s="69"/>
      <c r="I4300" s="85"/>
      <c r="P4300" s="69"/>
      <c r="Q4300" s="69"/>
      <c r="R4300" s="69"/>
      <c r="V4300" s="71"/>
      <c r="W4300" s="69"/>
      <c r="X4300" s="69"/>
      <c r="Y4300" s="69"/>
      <c r="Z4300" s="69"/>
      <c r="AA4300" s="270" t="str">
        <f>IF(ISTEXT(Z4300),VLOOKUP(Z4300,'_Keuzelijst Algemeen'!$B$3:$C$74,2),"")</f>
        <v/>
      </c>
      <c r="AB4300" s="85"/>
    </row>
    <row r="4301" spans="1:28" x14ac:dyDescent="0.3">
      <c r="A4301" s="249" t="s">
        <v>1103</v>
      </c>
      <c r="B4301" s="69"/>
      <c r="C4301" s="274" t="str">
        <f>IF(ISTEXT(B4301),VLOOKUP(B4301,'_Keuzelijst Algemeen'!$CC$3:$CD$10,2),"")</f>
        <v/>
      </c>
      <c r="D4301" s="87"/>
      <c r="E4301" s="69"/>
      <c r="F4301" s="69"/>
      <c r="I4301" s="85"/>
      <c r="P4301" s="69"/>
      <c r="Q4301" s="69"/>
      <c r="R4301" s="69"/>
      <c r="V4301" s="71"/>
      <c r="W4301" s="69"/>
      <c r="X4301" s="69"/>
      <c r="Y4301" s="69"/>
      <c r="Z4301" s="69"/>
      <c r="AA4301" s="270" t="str">
        <f>IF(ISTEXT(Z4301),VLOOKUP(Z4301,'_Keuzelijst Algemeen'!$B$3:$C$74,2),"")</f>
        <v/>
      </c>
      <c r="AB4301" s="85"/>
    </row>
    <row r="4302" spans="1:28" x14ac:dyDescent="0.3">
      <c r="A4302" s="249" t="s">
        <v>1103</v>
      </c>
      <c r="B4302" s="69"/>
      <c r="C4302" s="274" t="str">
        <f>IF(ISTEXT(B4302),VLOOKUP(B4302,'_Keuzelijst Algemeen'!$CC$3:$CD$10,2),"")</f>
        <v/>
      </c>
      <c r="D4302" s="87"/>
      <c r="E4302" s="69"/>
      <c r="F4302" s="69"/>
      <c r="I4302" s="85"/>
      <c r="P4302" s="69"/>
      <c r="Q4302" s="69"/>
      <c r="R4302" s="69"/>
      <c r="V4302" s="71"/>
      <c r="W4302" s="69"/>
      <c r="X4302" s="69"/>
      <c r="Y4302" s="69"/>
      <c r="Z4302" s="69"/>
      <c r="AA4302" s="270" t="str">
        <f>IF(ISTEXT(Z4302),VLOOKUP(Z4302,'_Keuzelijst Algemeen'!$B$3:$C$74,2),"")</f>
        <v/>
      </c>
      <c r="AB4302" s="85"/>
    </row>
    <row r="4303" spans="1:28" x14ac:dyDescent="0.3">
      <c r="A4303" s="249" t="s">
        <v>1103</v>
      </c>
      <c r="B4303" s="69"/>
      <c r="C4303" s="274" t="str">
        <f>IF(ISTEXT(B4303),VLOOKUP(B4303,'_Keuzelijst Algemeen'!$CC$3:$CD$10,2),"")</f>
        <v/>
      </c>
      <c r="D4303" s="87"/>
      <c r="E4303" s="69"/>
      <c r="F4303" s="69"/>
      <c r="I4303" s="85"/>
      <c r="P4303" s="69"/>
      <c r="Q4303" s="69"/>
      <c r="R4303" s="69"/>
      <c r="V4303" s="71"/>
      <c r="W4303" s="69"/>
      <c r="X4303" s="69"/>
      <c r="Y4303" s="69"/>
      <c r="Z4303" s="69"/>
      <c r="AA4303" s="270" t="str">
        <f>IF(ISTEXT(Z4303),VLOOKUP(Z4303,'_Keuzelijst Algemeen'!$B$3:$C$74,2),"")</f>
        <v/>
      </c>
      <c r="AB4303" s="85"/>
    </row>
    <row r="4304" spans="1:28" x14ac:dyDescent="0.3">
      <c r="A4304" s="249" t="s">
        <v>1103</v>
      </c>
      <c r="B4304" s="69"/>
      <c r="C4304" s="274" t="str">
        <f>IF(ISTEXT(B4304),VLOOKUP(B4304,'_Keuzelijst Algemeen'!$CC$3:$CD$10,2),"")</f>
        <v/>
      </c>
      <c r="D4304" s="87"/>
      <c r="E4304" s="69"/>
      <c r="F4304" s="69"/>
      <c r="I4304" s="85"/>
      <c r="P4304" s="69"/>
      <c r="Q4304" s="69"/>
      <c r="R4304" s="69"/>
      <c r="V4304" s="71"/>
      <c r="W4304" s="69"/>
      <c r="X4304" s="69"/>
      <c r="Y4304" s="69"/>
      <c r="Z4304" s="69"/>
      <c r="AA4304" s="270" t="str">
        <f>IF(ISTEXT(Z4304),VLOOKUP(Z4304,'_Keuzelijst Algemeen'!$B$3:$C$74,2),"")</f>
        <v/>
      </c>
      <c r="AB4304" s="85"/>
    </row>
    <row r="4305" spans="1:28" x14ac:dyDescent="0.3">
      <c r="A4305" s="249" t="s">
        <v>1103</v>
      </c>
      <c r="B4305" s="69"/>
      <c r="C4305" s="274" t="str">
        <f>IF(ISTEXT(B4305),VLOOKUP(B4305,'_Keuzelijst Algemeen'!$CC$3:$CD$10,2),"")</f>
        <v/>
      </c>
      <c r="D4305" s="87"/>
      <c r="E4305" s="69"/>
      <c r="F4305" s="69"/>
      <c r="I4305" s="85"/>
      <c r="P4305" s="69"/>
      <c r="Q4305" s="69"/>
      <c r="R4305" s="69"/>
      <c r="V4305" s="71"/>
      <c r="W4305" s="69"/>
      <c r="X4305" s="69"/>
      <c r="Y4305" s="69"/>
      <c r="Z4305" s="69"/>
      <c r="AA4305" s="270" t="str">
        <f>IF(ISTEXT(Z4305),VLOOKUP(Z4305,'_Keuzelijst Algemeen'!$B$3:$C$74,2),"")</f>
        <v/>
      </c>
      <c r="AB4305" s="85"/>
    </row>
    <row r="4306" spans="1:28" x14ac:dyDescent="0.3">
      <c r="A4306" s="249" t="s">
        <v>1103</v>
      </c>
      <c r="B4306" s="69"/>
      <c r="C4306" s="274" t="str">
        <f>IF(ISTEXT(B4306),VLOOKUP(B4306,'_Keuzelijst Algemeen'!$CC$3:$CD$10,2),"")</f>
        <v/>
      </c>
      <c r="D4306" s="87"/>
      <c r="E4306" s="69"/>
      <c r="F4306" s="69"/>
      <c r="I4306" s="85"/>
      <c r="P4306" s="69"/>
      <c r="Q4306" s="69"/>
      <c r="R4306" s="69"/>
      <c r="V4306" s="71"/>
      <c r="W4306" s="69"/>
      <c r="X4306" s="69"/>
      <c r="Y4306" s="69"/>
      <c r="Z4306" s="69"/>
      <c r="AA4306" s="270" t="str">
        <f>IF(ISTEXT(Z4306),VLOOKUP(Z4306,'_Keuzelijst Algemeen'!$B$3:$C$74,2),"")</f>
        <v/>
      </c>
      <c r="AB4306" s="85"/>
    </row>
    <row r="4307" spans="1:28" x14ac:dyDescent="0.3">
      <c r="A4307" s="249" t="s">
        <v>1103</v>
      </c>
      <c r="B4307" s="69"/>
      <c r="C4307" s="274" t="str">
        <f>IF(ISTEXT(B4307),VLOOKUP(B4307,'_Keuzelijst Algemeen'!$CC$3:$CD$10,2),"")</f>
        <v/>
      </c>
      <c r="D4307" s="87"/>
      <c r="E4307" s="69"/>
      <c r="F4307" s="69"/>
      <c r="I4307" s="85"/>
      <c r="P4307" s="69"/>
      <c r="Q4307" s="69"/>
      <c r="R4307" s="69"/>
      <c r="V4307" s="71"/>
      <c r="W4307" s="69"/>
      <c r="X4307" s="69"/>
      <c r="Y4307" s="69"/>
      <c r="Z4307" s="69"/>
      <c r="AA4307" s="270" t="str">
        <f>IF(ISTEXT(Z4307),VLOOKUP(Z4307,'_Keuzelijst Algemeen'!$B$3:$C$74,2),"")</f>
        <v/>
      </c>
      <c r="AB4307" s="85"/>
    </row>
    <row r="4308" spans="1:28" x14ac:dyDescent="0.3">
      <c r="A4308" s="249" t="s">
        <v>1103</v>
      </c>
      <c r="B4308" s="69"/>
      <c r="C4308" s="274" t="str">
        <f>IF(ISTEXT(B4308),VLOOKUP(B4308,'_Keuzelijst Algemeen'!$CC$3:$CD$10,2),"")</f>
        <v/>
      </c>
      <c r="D4308" s="87"/>
      <c r="E4308" s="69"/>
      <c r="F4308" s="69"/>
      <c r="I4308" s="85"/>
      <c r="P4308" s="69"/>
      <c r="Q4308" s="69"/>
      <c r="R4308" s="69"/>
      <c r="V4308" s="71"/>
      <c r="W4308" s="69"/>
      <c r="X4308" s="69"/>
      <c r="Y4308" s="69"/>
      <c r="Z4308" s="69"/>
      <c r="AA4308" s="270" t="str">
        <f>IF(ISTEXT(Z4308),VLOOKUP(Z4308,'_Keuzelijst Algemeen'!$B$3:$C$74,2),"")</f>
        <v/>
      </c>
      <c r="AB4308" s="85"/>
    </row>
    <row r="4309" spans="1:28" x14ac:dyDescent="0.3">
      <c r="A4309" s="249" t="s">
        <v>1103</v>
      </c>
      <c r="B4309" s="69"/>
      <c r="C4309" s="274" t="str">
        <f>IF(ISTEXT(B4309),VLOOKUP(B4309,'_Keuzelijst Algemeen'!$CC$3:$CD$10,2),"")</f>
        <v/>
      </c>
      <c r="D4309" s="87"/>
      <c r="E4309" s="69"/>
      <c r="F4309" s="69"/>
      <c r="I4309" s="85"/>
      <c r="P4309" s="69"/>
      <c r="Q4309" s="69"/>
      <c r="R4309" s="69"/>
      <c r="V4309" s="71"/>
      <c r="W4309" s="69"/>
      <c r="X4309" s="69"/>
      <c r="Y4309" s="69"/>
      <c r="Z4309" s="69"/>
      <c r="AA4309" s="270" t="str">
        <f>IF(ISTEXT(Z4309),VLOOKUP(Z4309,'_Keuzelijst Algemeen'!$B$3:$C$74,2),"")</f>
        <v/>
      </c>
      <c r="AB4309" s="85"/>
    </row>
    <row r="4310" spans="1:28" x14ac:dyDescent="0.3">
      <c r="A4310" s="249" t="s">
        <v>1103</v>
      </c>
      <c r="B4310" s="69"/>
      <c r="C4310" s="274" t="str">
        <f>IF(ISTEXT(B4310),VLOOKUP(B4310,'_Keuzelijst Algemeen'!$CC$3:$CD$10,2),"")</f>
        <v/>
      </c>
      <c r="D4310" s="87"/>
      <c r="E4310" s="69"/>
      <c r="F4310" s="69"/>
      <c r="I4310" s="85"/>
      <c r="P4310" s="69"/>
      <c r="Q4310" s="69"/>
      <c r="R4310" s="69"/>
      <c r="V4310" s="71"/>
      <c r="W4310" s="69"/>
      <c r="X4310" s="69"/>
      <c r="Y4310" s="69"/>
      <c r="Z4310" s="69"/>
      <c r="AA4310" s="270" t="str">
        <f>IF(ISTEXT(Z4310),VLOOKUP(Z4310,'_Keuzelijst Algemeen'!$B$3:$C$74,2),"")</f>
        <v/>
      </c>
      <c r="AB4310" s="85"/>
    </row>
    <row r="4311" spans="1:28" x14ac:dyDescent="0.3">
      <c r="A4311" s="249" t="s">
        <v>1103</v>
      </c>
      <c r="B4311" s="69"/>
      <c r="C4311" s="274" t="str">
        <f>IF(ISTEXT(B4311),VLOOKUP(B4311,'_Keuzelijst Algemeen'!$CC$3:$CD$10,2),"")</f>
        <v/>
      </c>
      <c r="D4311" s="87"/>
      <c r="E4311" s="69"/>
      <c r="F4311" s="69"/>
      <c r="I4311" s="85"/>
      <c r="P4311" s="69"/>
      <c r="Q4311" s="69"/>
      <c r="R4311" s="69"/>
      <c r="V4311" s="71"/>
      <c r="W4311" s="69"/>
      <c r="X4311" s="69"/>
      <c r="Y4311" s="69"/>
      <c r="Z4311" s="69"/>
      <c r="AA4311" s="270" t="str">
        <f>IF(ISTEXT(Z4311),VLOOKUP(Z4311,'_Keuzelijst Algemeen'!$B$3:$C$74,2),"")</f>
        <v/>
      </c>
      <c r="AB4311" s="85"/>
    </row>
    <row r="4312" spans="1:28" x14ac:dyDescent="0.3">
      <c r="A4312" s="249" t="s">
        <v>1103</v>
      </c>
      <c r="B4312" s="69"/>
      <c r="C4312" s="274" t="str">
        <f>IF(ISTEXT(B4312),VLOOKUP(B4312,'_Keuzelijst Algemeen'!$CC$3:$CD$10,2),"")</f>
        <v/>
      </c>
      <c r="D4312" s="87"/>
      <c r="E4312" s="69"/>
      <c r="F4312" s="69"/>
      <c r="I4312" s="85"/>
      <c r="P4312" s="69"/>
      <c r="Q4312" s="69"/>
      <c r="R4312" s="69"/>
      <c r="V4312" s="71"/>
      <c r="W4312" s="69"/>
      <c r="X4312" s="69"/>
      <c r="Y4312" s="69"/>
      <c r="Z4312" s="69"/>
      <c r="AA4312" s="270" t="str">
        <f>IF(ISTEXT(Z4312),VLOOKUP(Z4312,'_Keuzelijst Algemeen'!$B$3:$C$74,2),"")</f>
        <v/>
      </c>
      <c r="AB4312" s="85"/>
    </row>
    <row r="4313" spans="1:28" x14ac:dyDescent="0.3">
      <c r="A4313" s="249" t="s">
        <v>1103</v>
      </c>
      <c r="B4313" s="69"/>
      <c r="C4313" s="274" t="str">
        <f>IF(ISTEXT(B4313),VLOOKUP(B4313,'_Keuzelijst Algemeen'!$CC$3:$CD$10,2),"")</f>
        <v/>
      </c>
      <c r="D4313" s="87"/>
      <c r="E4313" s="69"/>
      <c r="F4313" s="69"/>
      <c r="I4313" s="85"/>
      <c r="P4313" s="69"/>
      <c r="Q4313" s="69"/>
      <c r="R4313" s="69"/>
      <c r="V4313" s="71"/>
      <c r="W4313" s="69"/>
      <c r="X4313" s="69"/>
      <c r="Y4313" s="69"/>
      <c r="Z4313" s="69"/>
      <c r="AA4313" s="270" t="str">
        <f>IF(ISTEXT(Z4313),VLOOKUP(Z4313,'_Keuzelijst Algemeen'!$B$3:$C$74,2),"")</f>
        <v/>
      </c>
      <c r="AB4313" s="85"/>
    </row>
    <row r="4314" spans="1:28" x14ac:dyDescent="0.3">
      <c r="A4314" s="249" t="s">
        <v>1103</v>
      </c>
      <c r="B4314" s="69"/>
      <c r="C4314" s="274" t="str">
        <f>IF(ISTEXT(B4314),VLOOKUP(B4314,'_Keuzelijst Algemeen'!$CC$3:$CD$10,2),"")</f>
        <v/>
      </c>
      <c r="D4314" s="87"/>
      <c r="E4314" s="69"/>
      <c r="F4314" s="69"/>
      <c r="I4314" s="85"/>
      <c r="P4314" s="69"/>
      <c r="Q4314" s="69"/>
      <c r="R4314" s="69"/>
      <c r="V4314" s="71"/>
      <c r="W4314" s="69"/>
      <c r="X4314" s="69"/>
      <c r="Y4314" s="69"/>
      <c r="Z4314" s="69"/>
      <c r="AA4314" s="270" t="str">
        <f>IF(ISTEXT(Z4314),VLOOKUP(Z4314,'_Keuzelijst Algemeen'!$B$3:$C$74,2),"")</f>
        <v/>
      </c>
      <c r="AB4314" s="85"/>
    </row>
    <row r="4315" spans="1:28" x14ac:dyDescent="0.3">
      <c r="A4315" s="249" t="s">
        <v>1103</v>
      </c>
      <c r="B4315" s="69"/>
      <c r="C4315" s="274" t="str">
        <f>IF(ISTEXT(B4315),VLOOKUP(B4315,'_Keuzelijst Algemeen'!$CC$3:$CD$10,2),"")</f>
        <v/>
      </c>
      <c r="D4315" s="87"/>
      <c r="E4315" s="69"/>
      <c r="F4315" s="69"/>
      <c r="I4315" s="85"/>
      <c r="P4315" s="69"/>
      <c r="Q4315" s="69"/>
      <c r="R4315" s="69"/>
      <c r="V4315" s="71"/>
      <c r="W4315" s="69"/>
      <c r="X4315" s="69"/>
      <c r="Y4315" s="69"/>
      <c r="Z4315" s="69"/>
      <c r="AA4315" s="270" t="str">
        <f>IF(ISTEXT(Z4315),VLOOKUP(Z4315,'_Keuzelijst Algemeen'!$B$3:$C$74,2),"")</f>
        <v/>
      </c>
      <c r="AB4315" s="85"/>
    </row>
    <row r="4316" spans="1:28" x14ac:dyDescent="0.3">
      <c r="A4316" s="249" t="s">
        <v>1103</v>
      </c>
      <c r="B4316" s="69"/>
      <c r="C4316" s="274" t="str">
        <f>IF(ISTEXT(B4316),VLOOKUP(B4316,'_Keuzelijst Algemeen'!$CC$3:$CD$10,2),"")</f>
        <v/>
      </c>
      <c r="D4316" s="87"/>
      <c r="E4316" s="69"/>
      <c r="F4316" s="69"/>
      <c r="I4316" s="85"/>
      <c r="P4316" s="69"/>
      <c r="Q4316" s="69"/>
      <c r="R4316" s="69"/>
      <c r="V4316" s="71"/>
      <c r="W4316" s="69"/>
      <c r="X4316" s="69"/>
      <c r="Y4316" s="69"/>
      <c r="Z4316" s="69"/>
      <c r="AA4316" s="270" t="str">
        <f>IF(ISTEXT(Z4316),VLOOKUP(Z4316,'_Keuzelijst Algemeen'!$B$3:$C$74,2),"")</f>
        <v/>
      </c>
      <c r="AB4316" s="85"/>
    </row>
    <row r="4317" spans="1:28" x14ac:dyDescent="0.3">
      <c r="A4317" s="249" t="s">
        <v>1103</v>
      </c>
      <c r="B4317" s="69"/>
      <c r="C4317" s="274" t="str">
        <f>IF(ISTEXT(B4317),VLOOKUP(B4317,'_Keuzelijst Algemeen'!$CC$3:$CD$10,2),"")</f>
        <v/>
      </c>
      <c r="D4317" s="87"/>
      <c r="E4317" s="69"/>
      <c r="F4317" s="69"/>
      <c r="I4317" s="85"/>
      <c r="P4317" s="69"/>
      <c r="Q4317" s="69"/>
      <c r="R4317" s="69"/>
      <c r="V4317" s="71"/>
      <c r="W4317" s="69"/>
      <c r="X4317" s="69"/>
      <c r="Y4317" s="69"/>
      <c r="Z4317" s="69"/>
      <c r="AA4317" s="270" t="str">
        <f>IF(ISTEXT(Z4317),VLOOKUP(Z4317,'_Keuzelijst Algemeen'!$B$3:$C$74,2),"")</f>
        <v/>
      </c>
      <c r="AB4317" s="85"/>
    </row>
    <row r="4318" spans="1:28" x14ac:dyDescent="0.3">
      <c r="A4318" s="249" t="s">
        <v>1103</v>
      </c>
      <c r="B4318" s="69"/>
      <c r="C4318" s="274" t="str">
        <f>IF(ISTEXT(B4318),VLOOKUP(B4318,'_Keuzelijst Algemeen'!$CC$3:$CD$10,2),"")</f>
        <v/>
      </c>
      <c r="D4318" s="87"/>
      <c r="E4318" s="69"/>
      <c r="F4318" s="69"/>
      <c r="I4318" s="85"/>
      <c r="P4318" s="69"/>
      <c r="Q4318" s="69"/>
      <c r="R4318" s="69"/>
      <c r="V4318" s="71"/>
      <c r="W4318" s="69"/>
      <c r="X4318" s="69"/>
      <c r="Y4318" s="69"/>
      <c r="Z4318" s="69"/>
      <c r="AA4318" s="270" t="str">
        <f>IF(ISTEXT(Z4318),VLOOKUP(Z4318,'_Keuzelijst Algemeen'!$B$3:$C$74,2),"")</f>
        <v/>
      </c>
      <c r="AB4318" s="85"/>
    </row>
    <row r="4319" spans="1:28" x14ac:dyDescent="0.3">
      <c r="A4319" s="249" t="s">
        <v>1103</v>
      </c>
      <c r="B4319" s="69"/>
      <c r="C4319" s="274" t="str">
        <f>IF(ISTEXT(B4319),VLOOKUP(B4319,'_Keuzelijst Algemeen'!$CC$3:$CD$10,2),"")</f>
        <v/>
      </c>
      <c r="D4319" s="87"/>
      <c r="E4319" s="69"/>
      <c r="F4319" s="69"/>
      <c r="I4319" s="85"/>
      <c r="P4319" s="69"/>
      <c r="Q4319" s="69"/>
      <c r="R4319" s="69"/>
      <c r="V4319" s="71"/>
      <c r="W4319" s="69"/>
      <c r="X4319" s="69"/>
      <c r="Y4319" s="69"/>
      <c r="Z4319" s="69"/>
      <c r="AA4319" s="270" t="str">
        <f>IF(ISTEXT(Z4319),VLOOKUP(Z4319,'_Keuzelijst Algemeen'!$B$3:$C$74,2),"")</f>
        <v/>
      </c>
      <c r="AB4319" s="85"/>
    </row>
    <row r="4320" spans="1:28" x14ac:dyDescent="0.3">
      <c r="A4320" s="249" t="s">
        <v>1103</v>
      </c>
      <c r="B4320" s="69"/>
      <c r="C4320" s="274" t="str">
        <f>IF(ISTEXT(B4320),VLOOKUP(B4320,'_Keuzelijst Algemeen'!$CC$3:$CD$10,2),"")</f>
        <v/>
      </c>
      <c r="D4320" s="87"/>
      <c r="E4320" s="69"/>
      <c r="F4320" s="69"/>
      <c r="I4320" s="85"/>
      <c r="P4320" s="69"/>
      <c r="Q4320" s="69"/>
      <c r="R4320" s="69"/>
      <c r="V4320" s="71"/>
      <c r="W4320" s="69"/>
      <c r="X4320" s="69"/>
      <c r="Y4320" s="69"/>
      <c r="Z4320" s="69"/>
      <c r="AA4320" s="270" t="str">
        <f>IF(ISTEXT(Z4320),VLOOKUP(Z4320,'_Keuzelijst Algemeen'!$B$3:$C$74,2),"")</f>
        <v/>
      </c>
      <c r="AB4320" s="85"/>
    </row>
    <row r="4321" spans="1:28" x14ac:dyDescent="0.3">
      <c r="A4321" s="249" t="s">
        <v>1103</v>
      </c>
      <c r="B4321" s="69"/>
      <c r="C4321" s="274" t="str">
        <f>IF(ISTEXT(B4321),VLOOKUP(B4321,'_Keuzelijst Algemeen'!$CC$3:$CD$10,2),"")</f>
        <v/>
      </c>
      <c r="D4321" s="87"/>
      <c r="E4321" s="69"/>
      <c r="F4321" s="69"/>
      <c r="I4321" s="85"/>
      <c r="P4321" s="69"/>
      <c r="Q4321" s="69"/>
      <c r="R4321" s="69"/>
      <c r="V4321" s="71"/>
      <c r="W4321" s="69"/>
      <c r="X4321" s="69"/>
      <c r="Y4321" s="69"/>
      <c r="Z4321" s="69"/>
      <c r="AA4321" s="270" t="str">
        <f>IF(ISTEXT(Z4321),VLOOKUP(Z4321,'_Keuzelijst Algemeen'!$B$3:$C$74,2),"")</f>
        <v/>
      </c>
      <c r="AB4321" s="85"/>
    </row>
    <row r="4322" spans="1:28" x14ac:dyDescent="0.3">
      <c r="A4322" s="249" t="s">
        <v>1103</v>
      </c>
      <c r="B4322" s="69"/>
      <c r="C4322" s="274" t="str">
        <f>IF(ISTEXT(B4322),VLOOKUP(B4322,'_Keuzelijst Algemeen'!$CC$3:$CD$10,2),"")</f>
        <v/>
      </c>
      <c r="D4322" s="87"/>
      <c r="E4322" s="69"/>
      <c r="F4322" s="69"/>
      <c r="I4322" s="85"/>
      <c r="P4322" s="69"/>
      <c r="Q4322" s="69"/>
      <c r="R4322" s="69"/>
      <c r="V4322" s="71"/>
      <c r="W4322" s="69"/>
      <c r="X4322" s="69"/>
      <c r="Y4322" s="69"/>
      <c r="Z4322" s="69"/>
      <c r="AA4322" s="270" t="str">
        <f>IF(ISTEXT(Z4322),VLOOKUP(Z4322,'_Keuzelijst Algemeen'!$B$3:$C$74,2),"")</f>
        <v/>
      </c>
      <c r="AB4322" s="85"/>
    </row>
    <row r="4323" spans="1:28" x14ac:dyDescent="0.3">
      <c r="A4323" s="249" t="s">
        <v>1103</v>
      </c>
      <c r="B4323" s="69"/>
      <c r="C4323" s="274" t="str">
        <f>IF(ISTEXT(B4323),VLOOKUP(B4323,'_Keuzelijst Algemeen'!$CC$3:$CD$10,2),"")</f>
        <v/>
      </c>
      <c r="D4323" s="87"/>
      <c r="E4323" s="69"/>
      <c r="F4323" s="69"/>
      <c r="I4323" s="85"/>
      <c r="P4323" s="69"/>
      <c r="Q4323" s="69"/>
      <c r="R4323" s="69"/>
      <c r="V4323" s="71"/>
      <c r="W4323" s="69"/>
      <c r="X4323" s="69"/>
      <c r="Y4323" s="69"/>
      <c r="Z4323" s="69"/>
      <c r="AA4323" s="270" t="str">
        <f>IF(ISTEXT(Z4323),VLOOKUP(Z4323,'_Keuzelijst Algemeen'!$B$3:$C$74,2),"")</f>
        <v/>
      </c>
      <c r="AB4323" s="85"/>
    </row>
    <row r="4324" spans="1:28" x14ac:dyDescent="0.3">
      <c r="A4324" s="249" t="s">
        <v>1103</v>
      </c>
      <c r="B4324" s="69"/>
      <c r="C4324" s="274" t="str">
        <f>IF(ISTEXT(B4324),VLOOKUP(B4324,'_Keuzelijst Algemeen'!$CC$3:$CD$10,2),"")</f>
        <v/>
      </c>
      <c r="D4324" s="87"/>
      <c r="E4324" s="69"/>
      <c r="F4324" s="69"/>
      <c r="I4324" s="85"/>
      <c r="P4324" s="69"/>
      <c r="Q4324" s="69"/>
      <c r="R4324" s="69"/>
      <c r="V4324" s="71"/>
      <c r="W4324" s="69"/>
      <c r="X4324" s="69"/>
      <c r="Y4324" s="69"/>
      <c r="Z4324" s="69"/>
      <c r="AA4324" s="270" t="str">
        <f>IF(ISTEXT(Z4324),VLOOKUP(Z4324,'_Keuzelijst Algemeen'!$B$3:$C$74,2),"")</f>
        <v/>
      </c>
      <c r="AB4324" s="85"/>
    </row>
    <row r="4325" spans="1:28" x14ac:dyDescent="0.3">
      <c r="A4325" s="249" t="s">
        <v>1103</v>
      </c>
      <c r="B4325" s="69"/>
      <c r="C4325" s="274" t="str">
        <f>IF(ISTEXT(B4325),VLOOKUP(B4325,'_Keuzelijst Algemeen'!$CC$3:$CD$10,2),"")</f>
        <v/>
      </c>
      <c r="D4325" s="87"/>
      <c r="E4325" s="69"/>
      <c r="F4325" s="69"/>
      <c r="I4325" s="85"/>
      <c r="P4325" s="69"/>
      <c r="Q4325" s="69"/>
      <c r="R4325" s="69"/>
      <c r="V4325" s="71"/>
      <c r="W4325" s="69"/>
      <c r="X4325" s="69"/>
      <c r="Y4325" s="69"/>
      <c r="Z4325" s="69"/>
      <c r="AA4325" s="270" t="str">
        <f>IF(ISTEXT(Z4325),VLOOKUP(Z4325,'_Keuzelijst Algemeen'!$B$3:$C$74,2),"")</f>
        <v/>
      </c>
      <c r="AB4325" s="85"/>
    </row>
    <row r="4326" spans="1:28" x14ac:dyDescent="0.3">
      <c r="A4326" s="249" t="s">
        <v>1103</v>
      </c>
      <c r="B4326" s="69"/>
      <c r="C4326" s="274" t="str">
        <f>IF(ISTEXT(B4326),VLOOKUP(B4326,'_Keuzelijst Algemeen'!$CC$3:$CD$10,2),"")</f>
        <v/>
      </c>
      <c r="D4326" s="87"/>
      <c r="E4326" s="69"/>
      <c r="F4326" s="69"/>
      <c r="I4326" s="85"/>
      <c r="P4326" s="69"/>
      <c r="Q4326" s="69"/>
      <c r="R4326" s="69"/>
      <c r="V4326" s="71"/>
      <c r="W4326" s="69"/>
      <c r="X4326" s="69"/>
      <c r="Y4326" s="69"/>
      <c r="Z4326" s="69"/>
      <c r="AA4326" s="270" t="str">
        <f>IF(ISTEXT(Z4326),VLOOKUP(Z4326,'_Keuzelijst Algemeen'!$B$3:$C$74,2),"")</f>
        <v/>
      </c>
      <c r="AB4326" s="85"/>
    </row>
    <row r="4327" spans="1:28" x14ac:dyDescent="0.3">
      <c r="A4327" s="249" t="s">
        <v>1103</v>
      </c>
      <c r="B4327" s="69"/>
      <c r="C4327" s="274" t="str">
        <f>IF(ISTEXT(B4327),VLOOKUP(B4327,'_Keuzelijst Algemeen'!$CC$3:$CD$10,2),"")</f>
        <v/>
      </c>
      <c r="D4327" s="87"/>
      <c r="E4327" s="69"/>
      <c r="F4327" s="69"/>
      <c r="I4327" s="85"/>
      <c r="P4327" s="69"/>
      <c r="Q4327" s="69"/>
      <c r="R4327" s="69"/>
      <c r="V4327" s="71"/>
      <c r="W4327" s="69"/>
      <c r="X4327" s="69"/>
      <c r="Y4327" s="69"/>
      <c r="Z4327" s="69"/>
      <c r="AA4327" s="270" t="str">
        <f>IF(ISTEXT(Z4327),VLOOKUP(Z4327,'_Keuzelijst Algemeen'!$B$3:$C$74,2),"")</f>
        <v/>
      </c>
      <c r="AB4327" s="85"/>
    </row>
    <row r="4328" spans="1:28" x14ac:dyDescent="0.3">
      <c r="A4328" s="249" t="s">
        <v>1103</v>
      </c>
      <c r="B4328" s="69"/>
      <c r="C4328" s="274" t="str">
        <f>IF(ISTEXT(B4328),VLOOKUP(B4328,'_Keuzelijst Algemeen'!$CC$3:$CD$10,2),"")</f>
        <v/>
      </c>
      <c r="D4328" s="87"/>
      <c r="E4328" s="69"/>
      <c r="F4328" s="69"/>
      <c r="I4328" s="85"/>
      <c r="P4328" s="69"/>
      <c r="Q4328" s="69"/>
      <c r="R4328" s="69"/>
      <c r="V4328" s="71"/>
      <c r="W4328" s="69"/>
      <c r="X4328" s="69"/>
      <c r="Y4328" s="69"/>
      <c r="Z4328" s="69"/>
      <c r="AA4328" s="270" t="str">
        <f>IF(ISTEXT(Z4328),VLOOKUP(Z4328,'_Keuzelijst Algemeen'!$B$3:$C$74,2),"")</f>
        <v/>
      </c>
      <c r="AB4328" s="85"/>
    </row>
    <row r="4329" spans="1:28" x14ac:dyDescent="0.3">
      <c r="A4329" s="249" t="s">
        <v>1103</v>
      </c>
      <c r="B4329" s="69"/>
      <c r="C4329" s="274" t="str">
        <f>IF(ISTEXT(B4329),VLOOKUP(B4329,'_Keuzelijst Algemeen'!$CC$3:$CD$10,2),"")</f>
        <v/>
      </c>
      <c r="D4329" s="87"/>
      <c r="E4329" s="69"/>
      <c r="F4329" s="69"/>
      <c r="I4329" s="85"/>
      <c r="P4329" s="69"/>
      <c r="Q4329" s="69"/>
      <c r="R4329" s="69"/>
      <c r="V4329" s="71"/>
      <c r="W4329" s="69"/>
      <c r="X4329" s="69"/>
      <c r="Y4329" s="69"/>
      <c r="Z4329" s="69"/>
      <c r="AA4329" s="270" t="str">
        <f>IF(ISTEXT(Z4329),VLOOKUP(Z4329,'_Keuzelijst Algemeen'!$B$3:$C$74,2),"")</f>
        <v/>
      </c>
      <c r="AB4329" s="85"/>
    </row>
    <row r="4330" spans="1:28" x14ac:dyDescent="0.3">
      <c r="A4330" s="249" t="s">
        <v>1103</v>
      </c>
      <c r="B4330" s="69"/>
      <c r="C4330" s="274" t="str">
        <f>IF(ISTEXT(B4330),VLOOKUP(B4330,'_Keuzelijst Algemeen'!$CC$3:$CD$10,2),"")</f>
        <v/>
      </c>
      <c r="D4330" s="87"/>
      <c r="E4330" s="69"/>
      <c r="F4330" s="69"/>
      <c r="I4330" s="85"/>
      <c r="P4330" s="69"/>
      <c r="Q4330" s="69"/>
      <c r="R4330" s="69"/>
      <c r="V4330" s="71"/>
      <c r="W4330" s="69"/>
      <c r="X4330" s="69"/>
      <c r="Y4330" s="69"/>
      <c r="Z4330" s="69"/>
      <c r="AA4330" s="270" t="str">
        <f>IF(ISTEXT(Z4330),VLOOKUP(Z4330,'_Keuzelijst Algemeen'!$B$3:$C$74,2),"")</f>
        <v/>
      </c>
      <c r="AB4330" s="85"/>
    </row>
    <row r="4331" spans="1:28" x14ac:dyDescent="0.3">
      <c r="A4331" s="249" t="s">
        <v>1103</v>
      </c>
      <c r="B4331" s="69"/>
      <c r="C4331" s="274" t="str">
        <f>IF(ISTEXT(B4331),VLOOKUP(B4331,'_Keuzelijst Algemeen'!$CC$3:$CD$10,2),"")</f>
        <v/>
      </c>
      <c r="D4331" s="87"/>
      <c r="E4331" s="69"/>
      <c r="F4331" s="69"/>
      <c r="I4331" s="85"/>
      <c r="P4331" s="69"/>
      <c r="Q4331" s="69"/>
      <c r="R4331" s="69"/>
      <c r="V4331" s="71"/>
      <c r="W4331" s="69"/>
      <c r="X4331" s="69"/>
      <c r="Y4331" s="69"/>
      <c r="Z4331" s="69"/>
      <c r="AA4331" s="270" t="str">
        <f>IF(ISTEXT(Z4331),VLOOKUP(Z4331,'_Keuzelijst Algemeen'!$B$3:$C$74,2),"")</f>
        <v/>
      </c>
      <c r="AB4331" s="85"/>
    </row>
    <row r="4332" spans="1:28" x14ac:dyDescent="0.3">
      <c r="A4332" s="249" t="s">
        <v>1103</v>
      </c>
      <c r="B4332" s="69"/>
      <c r="C4332" s="274" t="str">
        <f>IF(ISTEXT(B4332),VLOOKUP(B4332,'_Keuzelijst Algemeen'!$CC$3:$CD$10,2),"")</f>
        <v/>
      </c>
      <c r="D4332" s="87"/>
      <c r="E4332" s="69"/>
      <c r="F4332" s="69"/>
      <c r="I4332" s="85"/>
      <c r="P4332" s="69"/>
      <c r="Q4332" s="69"/>
      <c r="R4332" s="69"/>
      <c r="V4332" s="71"/>
      <c r="W4332" s="69"/>
      <c r="X4332" s="69"/>
      <c r="Y4332" s="69"/>
      <c r="Z4332" s="69"/>
      <c r="AA4332" s="270" t="str">
        <f>IF(ISTEXT(Z4332),VLOOKUP(Z4332,'_Keuzelijst Algemeen'!$B$3:$C$74,2),"")</f>
        <v/>
      </c>
      <c r="AB4332" s="85"/>
    </row>
    <row r="4333" spans="1:28" x14ac:dyDescent="0.3">
      <c r="A4333" s="249" t="s">
        <v>1103</v>
      </c>
      <c r="B4333" s="69"/>
      <c r="C4333" s="274" t="str">
        <f>IF(ISTEXT(B4333),VLOOKUP(B4333,'_Keuzelijst Algemeen'!$CC$3:$CD$10,2),"")</f>
        <v/>
      </c>
      <c r="D4333" s="87"/>
      <c r="E4333" s="69"/>
      <c r="F4333" s="69"/>
      <c r="I4333" s="85"/>
      <c r="P4333" s="69"/>
      <c r="Q4333" s="69"/>
      <c r="R4333" s="69"/>
      <c r="V4333" s="71"/>
      <c r="W4333" s="69"/>
      <c r="X4333" s="69"/>
      <c r="Y4333" s="69"/>
      <c r="Z4333" s="69"/>
      <c r="AA4333" s="270" t="str">
        <f>IF(ISTEXT(Z4333),VLOOKUP(Z4333,'_Keuzelijst Algemeen'!$B$3:$C$74,2),"")</f>
        <v/>
      </c>
      <c r="AB4333" s="85"/>
    </row>
    <row r="4334" spans="1:28" x14ac:dyDescent="0.3">
      <c r="A4334" s="249" t="s">
        <v>1103</v>
      </c>
      <c r="B4334" s="69"/>
      <c r="C4334" s="274" t="str">
        <f>IF(ISTEXT(B4334),VLOOKUP(B4334,'_Keuzelijst Algemeen'!$CC$3:$CD$10,2),"")</f>
        <v/>
      </c>
      <c r="D4334" s="87"/>
      <c r="E4334" s="69"/>
      <c r="F4334" s="69"/>
      <c r="I4334" s="85"/>
      <c r="P4334" s="69"/>
      <c r="Q4334" s="69"/>
      <c r="R4334" s="69"/>
      <c r="V4334" s="71"/>
      <c r="W4334" s="69"/>
      <c r="X4334" s="69"/>
      <c r="Y4334" s="69"/>
      <c r="Z4334" s="69"/>
      <c r="AA4334" s="270" t="str">
        <f>IF(ISTEXT(Z4334),VLOOKUP(Z4334,'_Keuzelijst Algemeen'!$B$3:$C$74,2),"")</f>
        <v/>
      </c>
      <c r="AB4334" s="85"/>
    </row>
    <row r="4335" spans="1:28" x14ac:dyDescent="0.3">
      <c r="A4335" s="249" t="s">
        <v>1103</v>
      </c>
      <c r="B4335" s="69"/>
      <c r="C4335" s="274" t="str">
        <f>IF(ISTEXT(B4335),VLOOKUP(B4335,'_Keuzelijst Algemeen'!$CC$3:$CD$10,2),"")</f>
        <v/>
      </c>
      <c r="D4335" s="87"/>
      <c r="E4335" s="69"/>
      <c r="F4335" s="69"/>
      <c r="I4335" s="85"/>
      <c r="P4335" s="69"/>
      <c r="Q4335" s="69"/>
      <c r="R4335" s="69"/>
      <c r="V4335" s="71"/>
      <c r="W4335" s="69"/>
      <c r="X4335" s="69"/>
      <c r="Y4335" s="69"/>
      <c r="Z4335" s="69"/>
      <c r="AA4335" s="270" t="str">
        <f>IF(ISTEXT(Z4335),VLOOKUP(Z4335,'_Keuzelijst Algemeen'!$B$3:$C$74,2),"")</f>
        <v/>
      </c>
      <c r="AB4335" s="85"/>
    </row>
    <row r="4336" spans="1:28" x14ac:dyDescent="0.3">
      <c r="A4336" s="249" t="s">
        <v>1103</v>
      </c>
      <c r="B4336" s="69"/>
      <c r="C4336" s="274" t="str">
        <f>IF(ISTEXT(B4336),VLOOKUP(B4336,'_Keuzelijst Algemeen'!$CC$3:$CD$10,2),"")</f>
        <v/>
      </c>
      <c r="D4336" s="87"/>
      <c r="E4336" s="69"/>
      <c r="F4336" s="69"/>
      <c r="I4336" s="85"/>
      <c r="P4336" s="69"/>
      <c r="Q4336" s="69"/>
      <c r="R4336" s="69"/>
      <c r="V4336" s="71"/>
      <c r="W4336" s="69"/>
      <c r="X4336" s="69"/>
      <c r="Y4336" s="69"/>
      <c r="Z4336" s="69"/>
      <c r="AA4336" s="270" t="str">
        <f>IF(ISTEXT(Z4336),VLOOKUP(Z4336,'_Keuzelijst Algemeen'!$B$3:$C$74,2),"")</f>
        <v/>
      </c>
      <c r="AB4336" s="85"/>
    </row>
    <row r="4337" spans="1:28" x14ac:dyDescent="0.3">
      <c r="A4337" s="249" t="s">
        <v>1103</v>
      </c>
      <c r="B4337" s="69"/>
      <c r="C4337" s="274" t="str">
        <f>IF(ISTEXT(B4337),VLOOKUP(B4337,'_Keuzelijst Algemeen'!$CC$3:$CD$10,2),"")</f>
        <v/>
      </c>
      <c r="D4337" s="87"/>
      <c r="E4337" s="69"/>
      <c r="F4337" s="69"/>
      <c r="I4337" s="85"/>
      <c r="P4337" s="69"/>
      <c r="Q4337" s="69"/>
      <c r="R4337" s="69"/>
      <c r="V4337" s="71"/>
      <c r="W4337" s="69"/>
      <c r="X4337" s="69"/>
      <c r="Y4337" s="69"/>
      <c r="Z4337" s="69"/>
      <c r="AA4337" s="270" t="str">
        <f>IF(ISTEXT(Z4337),VLOOKUP(Z4337,'_Keuzelijst Algemeen'!$B$3:$C$74,2),"")</f>
        <v/>
      </c>
      <c r="AB4337" s="85"/>
    </row>
    <row r="4338" spans="1:28" x14ac:dyDescent="0.3">
      <c r="A4338" s="249" t="s">
        <v>1103</v>
      </c>
      <c r="B4338" s="69"/>
      <c r="C4338" s="274" t="str">
        <f>IF(ISTEXT(B4338),VLOOKUP(B4338,'_Keuzelijst Algemeen'!$CC$3:$CD$10,2),"")</f>
        <v/>
      </c>
      <c r="D4338" s="87"/>
      <c r="E4338" s="69"/>
      <c r="F4338" s="69"/>
      <c r="I4338" s="85"/>
      <c r="P4338" s="69"/>
      <c r="Q4338" s="69"/>
      <c r="R4338" s="69"/>
      <c r="V4338" s="71"/>
      <c r="W4338" s="69"/>
      <c r="X4338" s="69"/>
      <c r="Y4338" s="69"/>
      <c r="Z4338" s="69"/>
      <c r="AA4338" s="270" t="str">
        <f>IF(ISTEXT(Z4338),VLOOKUP(Z4338,'_Keuzelijst Algemeen'!$B$3:$C$74,2),"")</f>
        <v/>
      </c>
      <c r="AB4338" s="85"/>
    </row>
    <row r="4339" spans="1:28" x14ac:dyDescent="0.3">
      <c r="A4339" s="249" t="s">
        <v>1103</v>
      </c>
      <c r="B4339" s="69"/>
      <c r="C4339" s="274" t="str">
        <f>IF(ISTEXT(B4339),VLOOKUP(B4339,'_Keuzelijst Algemeen'!$CC$3:$CD$10,2),"")</f>
        <v/>
      </c>
      <c r="D4339" s="87"/>
      <c r="E4339" s="69"/>
      <c r="F4339" s="69"/>
      <c r="I4339" s="85"/>
      <c r="P4339" s="69"/>
      <c r="Q4339" s="69"/>
      <c r="R4339" s="69"/>
      <c r="V4339" s="71"/>
      <c r="W4339" s="69"/>
      <c r="X4339" s="69"/>
      <c r="Y4339" s="69"/>
      <c r="Z4339" s="69"/>
      <c r="AA4339" s="270" t="str">
        <f>IF(ISTEXT(Z4339),VLOOKUP(Z4339,'_Keuzelijst Algemeen'!$B$3:$C$74,2),"")</f>
        <v/>
      </c>
      <c r="AB4339" s="85"/>
    </row>
    <row r="4340" spans="1:28" x14ac:dyDescent="0.3">
      <c r="A4340" s="249" t="s">
        <v>1103</v>
      </c>
      <c r="B4340" s="69"/>
      <c r="C4340" s="274" t="str">
        <f>IF(ISTEXT(B4340),VLOOKUP(B4340,'_Keuzelijst Algemeen'!$CC$3:$CD$10,2),"")</f>
        <v/>
      </c>
      <c r="D4340" s="87"/>
      <c r="E4340" s="69"/>
      <c r="F4340" s="69"/>
      <c r="I4340" s="85"/>
      <c r="P4340" s="69"/>
      <c r="Q4340" s="69"/>
      <c r="R4340" s="69"/>
      <c r="V4340" s="71"/>
      <c r="W4340" s="69"/>
      <c r="X4340" s="69"/>
      <c r="Y4340" s="69"/>
      <c r="Z4340" s="69"/>
      <c r="AA4340" s="270" t="str">
        <f>IF(ISTEXT(Z4340),VLOOKUP(Z4340,'_Keuzelijst Algemeen'!$B$3:$C$74,2),"")</f>
        <v/>
      </c>
      <c r="AB4340" s="85"/>
    </row>
    <row r="4341" spans="1:28" x14ac:dyDescent="0.3">
      <c r="A4341" s="249" t="s">
        <v>1103</v>
      </c>
      <c r="B4341" s="69"/>
      <c r="C4341" s="274" t="str">
        <f>IF(ISTEXT(B4341),VLOOKUP(B4341,'_Keuzelijst Algemeen'!$CC$3:$CD$10,2),"")</f>
        <v/>
      </c>
      <c r="D4341" s="87"/>
      <c r="E4341" s="69"/>
      <c r="F4341" s="69"/>
      <c r="I4341" s="85"/>
      <c r="P4341" s="69"/>
      <c r="Q4341" s="69"/>
      <c r="R4341" s="69"/>
      <c r="V4341" s="71"/>
      <c r="W4341" s="69"/>
      <c r="X4341" s="69"/>
      <c r="Y4341" s="69"/>
      <c r="Z4341" s="69"/>
      <c r="AA4341" s="270" t="str">
        <f>IF(ISTEXT(Z4341),VLOOKUP(Z4341,'_Keuzelijst Algemeen'!$B$3:$C$74,2),"")</f>
        <v/>
      </c>
      <c r="AB4341" s="85"/>
    </row>
    <row r="4342" spans="1:28" x14ac:dyDescent="0.3">
      <c r="A4342" s="249" t="s">
        <v>1103</v>
      </c>
      <c r="B4342" s="69"/>
      <c r="C4342" s="274" t="str">
        <f>IF(ISTEXT(B4342),VLOOKUP(B4342,'_Keuzelijst Algemeen'!$CC$3:$CD$10,2),"")</f>
        <v/>
      </c>
      <c r="D4342" s="87"/>
      <c r="E4342" s="69"/>
      <c r="F4342" s="69"/>
      <c r="I4342" s="85"/>
      <c r="P4342" s="69"/>
      <c r="Q4342" s="69"/>
      <c r="R4342" s="69"/>
      <c r="V4342" s="71"/>
      <c r="W4342" s="69"/>
      <c r="X4342" s="69"/>
      <c r="Y4342" s="69"/>
      <c r="Z4342" s="69"/>
      <c r="AA4342" s="270" t="str">
        <f>IF(ISTEXT(Z4342),VLOOKUP(Z4342,'_Keuzelijst Algemeen'!$B$3:$C$74,2),"")</f>
        <v/>
      </c>
      <c r="AB4342" s="85"/>
    </row>
    <row r="4343" spans="1:28" x14ac:dyDescent="0.3">
      <c r="A4343" s="249" t="s">
        <v>1103</v>
      </c>
      <c r="B4343" s="69"/>
      <c r="C4343" s="274" t="str">
        <f>IF(ISTEXT(B4343),VLOOKUP(B4343,'_Keuzelijst Algemeen'!$CC$3:$CD$10,2),"")</f>
        <v/>
      </c>
      <c r="D4343" s="87"/>
      <c r="E4343" s="69"/>
      <c r="F4343" s="69"/>
      <c r="I4343" s="85"/>
      <c r="P4343" s="69"/>
      <c r="Q4343" s="69"/>
      <c r="R4343" s="69"/>
      <c r="V4343" s="71"/>
      <c r="W4343" s="69"/>
      <c r="X4343" s="69"/>
      <c r="Y4343" s="69"/>
      <c r="Z4343" s="69"/>
      <c r="AA4343" s="270" t="str">
        <f>IF(ISTEXT(Z4343),VLOOKUP(Z4343,'_Keuzelijst Algemeen'!$B$3:$C$74,2),"")</f>
        <v/>
      </c>
      <c r="AB4343" s="85"/>
    </row>
    <row r="4344" spans="1:28" x14ac:dyDescent="0.3">
      <c r="A4344" s="249" t="s">
        <v>1103</v>
      </c>
      <c r="B4344" s="69"/>
      <c r="C4344" s="274" t="str">
        <f>IF(ISTEXT(B4344),VLOOKUP(B4344,'_Keuzelijst Algemeen'!$CC$3:$CD$10,2),"")</f>
        <v/>
      </c>
      <c r="D4344" s="87"/>
      <c r="E4344" s="69"/>
      <c r="F4344" s="69"/>
      <c r="I4344" s="85"/>
      <c r="P4344" s="69"/>
      <c r="Q4344" s="69"/>
      <c r="R4344" s="69"/>
      <c r="V4344" s="71"/>
      <c r="W4344" s="69"/>
      <c r="X4344" s="69"/>
      <c r="Y4344" s="69"/>
      <c r="Z4344" s="69"/>
      <c r="AA4344" s="270" t="str">
        <f>IF(ISTEXT(Z4344),VLOOKUP(Z4344,'_Keuzelijst Algemeen'!$B$3:$C$74,2),"")</f>
        <v/>
      </c>
      <c r="AB4344" s="85"/>
    </row>
    <row r="4345" spans="1:28" x14ac:dyDescent="0.3">
      <c r="A4345" s="249" t="s">
        <v>1103</v>
      </c>
      <c r="B4345" s="69"/>
      <c r="C4345" s="274" t="str">
        <f>IF(ISTEXT(B4345),VLOOKUP(B4345,'_Keuzelijst Algemeen'!$CC$3:$CD$10,2),"")</f>
        <v/>
      </c>
      <c r="D4345" s="87"/>
      <c r="E4345" s="69"/>
      <c r="F4345" s="69"/>
      <c r="I4345" s="85"/>
      <c r="P4345" s="69"/>
      <c r="Q4345" s="69"/>
      <c r="R4345" s="69"/>
      <c r="V4345" s="71"/>
      <c r="W4345" s="69"/>
      <c r="X4345" s="69"/>
      <c r="Y4345" s="69"/>
      <c r="Z4345" s="69"/>
      <c r="AA4345" s="270" t="str">
        <f>IF(ISTEXT(Z4345),VLOOKUP(Z4345,'_Keuzelijst Algemeen'!$B$3:$C$74,2),"")</f>
        <v/>
      </c>
      <c r="AB4345" s="85"/>
    </row>
    <row r="4346" spans="1:28" x14ac:dyDescent="0.3">
      <c r="A4346" s="249" t="s">
        <v>1103</v>
      </c>
      <c r="B4346" s="69"/>
      <c r="C4346" s="274" t="str">
        <f>IF(ISTEXT(B4346),VLOOKUP(B4346,'_Keuzelijst Algemeen'!$CC$3:$CD$10,2),"")</f>
        <v/>
      </c>
      <c r="D4346" s="87"/>
      <c r="E4346" s="69"/>
      <c r="F4346" s="69"/>
      <c r="I4346" s="85"/>
      <c r="P4346" s="69"/>
      <c r="Q4346" s="69"/>
      <c r="R4346" s="69"/>
      <c r="V4346" s="71"/>
      <c r="W4346" s="69"/>
      <c r="X4346" s="69"/>
      <c r="Y4346" s="69"/>
      <c r="Z4346" s="69"/>
      <c r="AA4346" s="270" t="str">
        <f>IF(ISTEXT(Z4346),VLOOKUP(Z4346,'_Keuzelijst Algemeen'!$B$3:$C$74,2),"")</f>
        <v/>
      </c>
      <c r="AB4346" s="85"/>
    </row>
    <row r="4347" spans="1:28" x14ac:dyDescent="0.3">
      <c r="A4347" s="249" t="s">
        <v>1103</v>
      </c>
      <c r="B4347" s="69"/>
      <c r="C4347" s="274" t="str">
        <f>IF(ISTEXT(B4347),VLOOKUP(B4347,'_Keuzelijst Algemeen'!$CC$3:$CD$10,2),"")</f>
        <v/>
      </c>
      <c r="D4347" s="87"/>
      <c r="E4347" s="69"/>
      <c r="F4347" s="69"/>
      <c r="I4347" s="85"/>
      <c r="P4347" s="69"/>
      <c r="Q4347" s="69"/>
      <c r="R4347" s="69"/>
      <c r="V4347" s="71"/>
      <c r="W4347" s="69"/>
      <c r="X4347" s="69"/>
      <c r="Y4347" s="69"/>
      <c r="Z4347" s="69"/>
      <c r="AA4347" s="270" t="str">
        <f>IF(ISTEXT(Z4347),VLOOKUP(Z4347,'_Keuzelijst Algemeen'!$B$3:$C$74,2),"")</f>
        <v/>
      </c>
      <c r="AB4347" s="85"/>
    </row>
    <row r="4348" spans="1:28" x14ac:dyDescent="0.3">
      <c r="A4348" s="249" t="s">
        <v>1103</v>
      </c>
      <c r="B4348" s="69"/>
      <c r="C4348" s="274" t="str">
        <f>IF(ISTEXT(B4348),VLOOKUP(B4348,'_Keuzelijst Algemeen'!$CC$3:$CD$10,2),"")</f>
        <v/>
      </c>
      <c r="D4348" s="87"/>
      <c r="E4348" s="69"/>
      <c r="F4348" s="69"/>
      <c r="I4348" s="85"/>
      <c r="P4348" s="69"/>
      <c r="Q4348" s="69"/>
      <c r="R4348" s="69"/>
      <c r="V4348" s="71"/>
      <c r="W4348" s="69"/>
      <c r="X4348" s="69"/>
      <c r="Y4348" s="69"/>
      <c r="Z4348" s="69"/>
      <c r="AA4348" s="270" t="str">
        <f>IF(ISTEXT(Z4348),VLOOKUP(Z4348,'_Keuzelijst Algemeen'!$B$3:$C$74,2),"")</f>
        <v/>
      </c>
      <c r="AB4348" s="85"/>
    </row>
    <row r="4349" spans="1:28" x14ac:dyDescent="0.3">
      <c r="A4349" s="249" t="s">
        <v>1103</v>
      </c>
      <c r="B4349" s="69"/>
      <c r="C4349" s="274" t="str">
        <f>IF(ISTEXT(B4349),VLOOKUP(B4349,'_Keuzelijst Algemeen'!$CC$3:$CD$10,2),"")</f>
        <v/>
      </c>
      <c r="D4349" s="87"/>
      <c r="E4349" s="69"/>
      <c r="F4349" s="69"/>
      <c r="I4349" s="85"/>
      <c r="P4349" s="69"/>
      <c r="Q4349" s="69"/>
      <c r="R4349" s="69"/>
      <c r="V4349" s="71"/>
      <c r="W4349" s="69"/>
      <c r="X4349" s="69"/>
      <c r="Y4349" s="69"/>
      <c r="Z4349" s="69"/>
      <c r="AA4349" s="270" t="str">
        <f>IF(ISTEXT(Z4349),VLOOKUP(Z4349,'_Keuzelijst Algemeen'!$B$3:$C$74,2),"")</f>
        <v/>
      </c>
      <c r="AB4349" s="85"/>
    </row>
    <row r="4350" spans="1:28" x14ac:dyDescent="0.3">
      <c r="A4350" s="249" t="s">
        <v>1103</v>
      </c>
      <c r="B4350" s="69"/>
      <c r="C4350" s="274" t="str">
        <f>IF(ISTEXT(B4350),VLOOKUP(B4350,'_Keuzelijst Algemeen'!$CC$3:$CD$10,2),"")</f>
        <v/>
      </c>
      <c r="D4350" s="87"/>
      <c r="E4350" s="69"/>
      <c r="F4350" s="69"/>
      <c r="I4350" s="85"/>
      <c r="P4350" s="69"/>
      <c r="Q4350" s="69"/>
      <c r="R4350" s="69"/>
      <c r="V4350" s="71"/>
      <c r="W4350" s="69"/>
      <c r="X4350" s="69"/>
      <c r="Y4350" s="69"/>
      <c r="Z4350" s="69"/>
      <c r="AA4350" s="270" t="str">
        <f>IF(ISTEXT(Z4350),VLOOKUP(Z4350,'_Keuzelijst Algemeen'!$B$3:$C$74,2),"")</f>
        <v/>
      </c>
      <c r="AB4350" s="85"/>
    </row>
    <row r="4351" spans="1:28" x14ac:dyDescent="0.3">
      <c r="A4351" s="249" t="s">
        <v>1103</v>
      </c>
      <c r="B4351" s="69"/>
      <c r="C4351" s="274" t="str">
        <f>IF(ISTEXT(B4351),VLOOKUP(B4351,'_Keuzelijst Algemeen'!$CC$3:$CD$10,2),"")</f>
        <v/>
      </c>
      <c r="D4351" s="87"/>
      <c r="E4351" s="69"/>
      <c r="F4351" s="69"/>
      <c r="I4351" s="85"/>
      <c r="P4351" s="69"/>
      <c r="Q4351" s="69"/>
      <c r="R4351" s="69"/>
      <c r="V4351" s="71"/>
      <c r="W4351" s="69"/>
      <c r="X4351" s="69"/>
      <c r="Y4351" s="69"/>
      <c r="Z4351" s="69"/>
      <c r="AA4351" s="270" t="str">
        <f>IF(ISTEXT(Z4351),VLOOKUP(Z4351,'_Keuzelijst Algemeen'!$B$3:$C$74,2),"")</f>
        <v/>
      </c>
      <c r="AB4351" s="85"/>
    </row>
    <row r="4352" spans="1:28" x14ac:dyDescent="0.3">
      <c r="A4352" s="249" t="s">
        <v>1103</v>
      </c>
      <c r="B4352" s="69"/>
      <c r="C4352" s="274" t="str">
        <f>IF(ISTEXT(B4352),VLOOKUP(B4352,'_Keuzelijst Algemeen'!$CC$3:$CD$10,2),"")</f>
        <v/>
      </c>
      <c r="D4352" s="87"/>
      <c r="E4352" s="69"/>
      <c r="F4352" s="69"/>
      <c r="I4352" s="85"/>
      <c r="P4352" s="69"/>
      <c r="Q4352" s="69"/>
      <c r="R4352" s="69"/>
      <c r="V4352" s="71"/>
      <c r="W4352" s="69"/>
      <c r="X4352" s="69"/>
      <c r="Y4352" s="69"/>
      <c r="Z4352" s="69"/>
      <c r="AA4352" s="270" t="str">
        <f>IF(ISTEXT(Z4352),VLOOKUP(Z4352,'_Keuzelijst Algemeen'!$B$3:$C$74,2),"")</f>
        <v/>
      </c>
      <c r="AB4352" s="85"/>
    </row>
    <row r="4353" spans="1:28" x14ac:dyDescent="0.3">
      <c r="A4353" s="249" t="s">
        <v>1103</v>
      </c>
      <c r="B4353" s="69"/>
      <c r="C4353" s="274" t="str">
        <f>IF(ISTEXT(B4353),VLOOKUP(B4353,'_Keuzelijst Algemeen'!$CC$3:$CD$10,2),"")</f>
        <v/>
      </c>
      <c r="D4353" s="87"/>
      <c r="E4353" s="69"/>
      <c r="F4353" s="69"/>
      <c r="I4353" s="85"/>
      <c r="P4353" s="69"/>
      <c r="Q4353" s="69"/>
      <c r="R4353" s="69"/>
      <c r="V4353" s="71"/>
      <c r="W4353" s="69"/>
      <c r="X4353" s="69"/>
      <c r="Y4353" s="69"/>
      <c r="Z4353" s="69"/>
      <c r="AA4353" s="270" t="str">
        <f>IF(ISTEXT(Z4353),VLOOKUP(Z4353,'_Keuzelijst Algemeen'!$B$3:$C$74,2),"")</f>
        <v/>
      </c>
      <c r="AB4353" s="85"/>
    </row>
    <row r="4354" spans="1:28" x14ac:dyDescent="0.3">
      <c r="A4354" s="249" t="s">
        <v>1103</v>
      </c>
      <c r="B4354" s="69"/>
      <c r="C4354" s="274" t="str">
        <f>IF(ISTEXT(B4354),VLOOKUP(B4354,'_Keuzelijst Algemeen'!$CC$3:$CD$10,2),"")</f>
        <v/>
      </c>
      <c r="D4354" s="87"/>
      <c r="E4354" s="69"/>
      <c r="F4354" s="69"/>
      <c r="I4354" s="85"/>
      <c r="P4354" s="69"/>
      <c r="Q4354" s="69"/>
      <c r="R4354" s="69"/>
      <c r="V4354" s="71"/>
      <c r="W4354" s="69"/>
      <c r="X4354" s="69"/>
      <c r="Y4354" s="69"/>
      <c r="Z4354" s="69"/>
      <c r="AA4354" s="270" t="str">
        <f>IF(ISTEXT(Z4354),VLOOKUP(Z4354,'_Keuzelijst Algemeen'!$B$3:$C$74,2),"")</f>
        <v/>
      </c>
      <c r="AB4354" s="85"/>
    </row>
    <row r="4355" spans="1:28" x14ac:dyDescent="0.3">
      <c r="A4355" s="249" t="s">
        <v>1103</v>
      </c>
      <c r="B4355" s="69"/>
      <c r="C4355" s="274" t="str">
        <f>IF(ISTEXT(B4355),VLOOKUP(B4355,'_Keuzelijst Algemeen'!$CC$3:$CD$10,2),"")</f>
        <v/>
      </c>
      <c r="D4355" s="87"/>
      <c r="E4355" s="69"/>
      <c r="F4355" s="69"/>
      <c r="I4355" s="85"/>
      <c r="P4355" s="69"/>
      <c r="Q4355" s="69"/>
      <c r="R4355" s="69"/>
      <c r="V4355" s="71"/>
      <c r="W4355" s="69"/>
      <c r="X4355" s="69"/>
      <c r="Y4355" s="69"/>
      <c r="Z4355" s="69"/>
      <c r="AA4355" s="270" t="str">
        <f>IF(ISTEXT(Z4355),VLOOKUP(Z4355,'_Keuzelijst Algemeen'!$B$3:$C$74,2),"")</f>
        <v/>
      </c>
      <c r="AB4355" s="85"/>
    </row>
    <row r="4356" spans="1:28" x14ac:dyDescent="0.3">
      <c r="A4356" s="249" t="s">
        <v>1103</v>
      </c>
      <c r="B4356" s="69"/>
      <c r="C4356" s="274" t="str">
        <f>IF(ISTEXT(B4356),VLOOKUP(B4356,'_Keuzelijst Algemeen'!$CC$3:$CD$10,2),"")</f>
        <v/>
      </c>
      <c r="D4356" s="87"/>
      <c r="E4356" s="69"/>
      <c r="F4356" s="69"/>
      <c r="I4356" s="85"/>
      <c r="P4356" s="69"/>
      <c r="Q4356" s="69"/>
      <c r="R4356" s="69"/>
      <c r="V4356" s="71"/>
      <c r="W4356" s="69"/>
      <c r="X4356" s="69"/>
      <c r="Y4356" s="69"/>
      <c r="Z4356" s="69"/>
      <c r="AA4356" s="270" t="str">
        <f>IF(ISTEXT(Z4356),VLOOKUP(Z4356,'_Keuzelijst Algemeen'!$B$3:$C$74,2),"")</f>
        <v/>
      </c>
      <c r="AB4356" s="85"/>
    </row>
    <row r="4357" spans="1:28" x14ac:dyDescent="0.3">
      <c r="A4357" s="249" t="s">
        <v>1103</v>
      </c>
      <c r="B4357" s="69"/>
      <c r="C4357" s="274" t="str">
        <f>IF(ISTEXT(B4357),VLOOKUP(B4357,'_Keuzelijst Algemeen'!$CC$3:$CD$10,2),"")</f>
        <v/>
      </c>
      <c r="D4357" s="87"/>
      <c r="E4357" s="69"/>
      <c r="F4357" s="69"/>
      <c r="I4357" s="85"/>
      <c r="P4357" s="69"/>
      <c r="Q4357" s="69"/>
      <c r="R4357" s="69"/>
      <c r="V4357" s="71"/>
      <c r="W4357" s="69"/>
      <c r="X4357" s="69"/>
      <c r="Y4357" s="69"/>
      <c r="Z4357" s="69"/>
      <c r="AA4357" s="270" t="str">
        <f>IF(ISTEXT(Z4357),VLOOKUP(Z4357,'_Keuzelijst Algemeen'!$B$3:$C$74,2),"")</f>
        <v/>
      </c>
      <c r="AB4357" s="85"/>
    </row>
    <row r="4358" spans="1:28" x14ac:dyDescent="0.3">
      <c r="A4358" s="249" t="s">
        <v>1103</v>
      </c>
      <c r="B4358" s="69"/>
      <c r="C4358" s="274" t="str">
        <f>IF(ISTEXT(B4358),VLOOKUP(B4358,'_Keuzelijst Algemeen'!$CC$3:$CD$10,2),"")</f>
        <v/>
      </c>
      <c r="D4358" s="87"/>
      <c r="E4358" s="69"/>
      <c r="F4358" s="69"/>
      <c r="I4358" s="85"/>
      <c r="P4358" s="69"/>
      <c r="Q4358" s="69"/>
      <c r="R4358" s="69"/>
      <c r="V4358" s="71"/>
      <c r="W4358" s="69"/>
      <c r="X4358" s="69"/>
      <c r="Y4358" s="69"/>
      <c r="Z4358" s="69"/>
      <c r="AA4358" s="270" t="str">
        <f>IF(ISTEXT(Z4358),VLOOKUP(Z4358,'_Keuzelijst Algemeen'!$B$3:$C$74,2),"")</f>
        <v/>
      </c>
      <c r="AB4358" s="85"/>
    </row>
    <row r="4359" spans="1:28" x14ac:dyDescent="0.3">
      <c r="A4359" s="249" t="s">
        <v>1103</v>
      </c>
      <c r="B4359" s="69"/>
      <c r="C4359" s="274" t="str">
        <f>IF(ISTEXT(B4359),VLOOKUP(B4359,'_Keuzelijst Algemeen'!$CC$3:$CD$10,2),"")</f>
        <v/>
      </c>
      <c r="D4359" s="87"/>
      <c r="E4359" s="69"/>
      <c r="F4359" s="69"/>
      <c r="I4359" s="85"/>
      <c r="P4359" s="69"/>
      <c r="Q4359" s="69"/>
      <c r="R4359" s="69"/>
      <c r="V4359" s="71"/>
      <c r="W4359" s="69"/>
      <c r="X4359" s="69"/>
      <c r="Y4359" s="69"/>
      <c r="Z4359" s="69"/>
      <c r="AA4359" s="270" t="str">
        <f>IF(ISTEXT(Z4359),VLOOKUP(Z4359,'_Keuzelijst Algemeen'!$B$3:$C$74,2),"")</f>
        <v/>
      </c>
      <c r="AB4359" s="85"/>
    </row>
    <row r="4360" spans="1:28" x14ac:dyDescent="0.3">
      <c r="A4360" s="249" t="s">
        <v>1103</v>
      </c>
      <c r="B4360" s="69"/>
      <c r="C4360" s="274" t="str">
        <f>IF(ISTEXT(B4360),VLOOKUP(B4360,'_Keuzelijst Algemeen'!$CC$3:$CD$10,2),"")</f>
        <v/>
      </c>
      <c r="D4360" s="87"/>
      <c r="E4360" s="69"/>
      <c r="F4360" s="69"/>
      <c r="I4360" s="85"/>
      <c r="P4360" s="69"/>
      <c r="Q4360" s="69"/>
      <c r="R4360" s="69"/>
      <c r="V4360" s="71"/>
      <c r="W4360" s="69"/>
      <c r="X4360" s="69"/>
      <c r="Y4360" s="69"/>
      <c r="Z4360" s="69"/>
      <c r="AA4360" s="270" t="str">
        <f>IF(ISTEXT(Z4360),VLOOKUP(Z4360,'_Keuzelijst Algemeen'!$B$3:$C$74,2),"")</f>
        <v/>
      </c>
      <c r="AB4360" s="85"/>
    </row>
    <row r="4361" spans="1:28" x14ac:dyDescent="0.3">
      <c r="A4361" s="249" t="s">
        <v>1103</v>
      </c>
      <c r="B4361" s="69"/>
      <c r="C4361" s="274" t="str">
        <f>IF(ISTEXT(B4361),VLOOKUP(B4361,'_Keuzelijst Algemeen'!$CC$3:$CD$10,2),"")</f>
        <v/>
      </c>
      <c r="D4361" s="87"/>
      <c r="E4361" s="69"/>
      <c r="F4361" s="69"/>
      <c r="I4361" s="85"/>
      <c r="P4361" s="69"/>
      <c r="Q4361" s="69"/>
      <c r="R4361" s="69"/>
      <c r="V4361" s="71"/>
      <c r="W4361" s="69"/>
      <c r="X4361" s="69"/>
      <c r="Y4361" s="69"/>
      <c r="Z4361" s="69"/>
      <c r="AA4361" s="270" t="str">
        <f>IF(ISTEXT(Z4361),VLOOKUP(Z4361,'_Keuzelijst Algemeen'!$B$3:$C$74,2),"")</f>
        <v/>
      </c>
      <c r="AB4361" s="85"/>
    </row>
    <row r="4362" spans="1:28" x14ac:dyDescent="0.3">
      <c r="A4362" s="249" t="s">
        <v>1103</v>
      </c>
      <c r="B4362" s="69"/>
      <c r="C4362" s="274" t="str">
        <f>IF(ISTEXT(B4362),VLOOKUP(B4362,'_Keuzelijst Algemeen'!$CC$3:$CD$10,2),"")</f>
        <v/>
      </c>
      <c r="D4362" s="87"/>
      <c r="E4362" s="69"/>
      <c r="F4362" s="69"/>
      <c r="I4362" s="85"/>
      <c r="P4362" s="69"/>
      <c r="Q4362" s="69"/>
      <c r="R4362" s="69"/>
      <c r="V4362" s="71"/>
      <c r="W4362" s="69"/>
      <c r="X4362" s="69"/>
      <c r="Y4362" s="69"/>
      <c r="Z4362" s="69"/>
      <c r="AA4362" s="270" t="str">
        <f>IF(ISTEXT(Z4362),VLOOKUP(Z4362,'_Keuzelijst Algemeen'!$B$3:$C$74,2),"")</f>
        <v/>
      </c>
      <c r="AB4362" s="85"/>
    </row>
    <row r="4363" spans="1:28" x14ac:dyDescent="0.3">
      <c r="A4363" s="249" t="s">
        <v>1103</v>
      </c>
      <c r="B4363" s="69"/>
      <c r="C4363" s="274" t="str">
        <f>IF(ISTEXT(B4363),VLOOKUP(B4363,'_Keuzelijst Algemeen'!$CC$3:$CD$10,2),"")</f>
        <v/>
      </c>
      <c r="D4363" s="87"/>
      <c r="E4363" s="69"/>
      <c r="F4363" s="69"/>
      <c r="I4363" s="85"/>
      <c r="P4363" s="69"/>
      <c r="Q4363" s="69"/>
      <c r="R4363" s="69"/>
      <c r="V4363" s="71"/>
      <c r="W4363" s="69"/>
      <c r="X4363" s="69"/>
      <c r="Y4363" s="69"/>
      <c r="Z4363" s="69"/>
      <c r="AA4363" s="270" t="str">
        <f>IF(ISTEXT(Z4363),VLOOKUP(Z4363,'_Keuzelijst Algemeen'!$B$3:$C$74,2),"")</f>
        <v/>
      </c>
      <c r="AB4363" s="85"/>
    </row>
    <row r="4364" spans="1:28" x14ac:dyDescent="0.3">
      <c r="A4364" s="249" t="s">
        <v>1103</v>
      </c>
      <c r="B4364" s="69"/>
      <c r="C4364" s="274" t="str">
        <f>IF(ISTEXT(B4364),VLOOKUP(B4364,'_Keuzelijst Algemeen'!$CC$3:$CD$10,2),"")</f>
        <v/>
      </c>
      <c r="D4364" s="87"/>
      <c r="E4364" s="69"/>
      <c r="F4364" s="69"/>
      <c r="I4364" s="85"/>
      <c r="P4364" s="69"/>
      <c r="Q4364" s="69"/>
      <c r="R4364" s="69"/>
      <c r="V4364" s="71"/>
      <c r="W4364" s="69"/>
      <c r="X4364" s="69"/>
      <c r="Y4364" s="69"/>
      <c r="Z4364" s="69"/>
      <c r="AA4364" s="270" t="str">
        <f>IF(ISTEXT(Z4364),VLOOKUP(Z4364,'_Keuzelijst Algemeen'!$B$3:$C$74,2),"")</f>
        <v/>
      </c>
      <c r="AB4364" s="85"/>
    </row>
    <row r="4365" spans="1:28" x14ac:dyDescent="0.3">
      <c r="A4365" s="249" t="s">
        <v>1103</v>
      </c>
      <c r="B4365" s="69"/>
      <c r="C4365" s="274" t="str">
        <f>IF(ISTEXT(B4365),VLOOKUP(B4365,'_Keuzelijst Algemeen'!$CC$3:$CD$10,2),"")</f>
        <v/>
      </c>
      <c r="D4365" s="87"/>
      <c r="E4365" s="69"/>
      <c r="F4365" s="69"/>
      <c r="I4365" s="85"/>
      <c r="P4365" s="69"/>
      <c r="Q4365" s="69"/>
      <c r="R4365" s="69"/>
      <c r="V4365" s="71"/>
      <c r="W4365" s="69"/>
      <c r="X4365" s="69"/>
      <c r="Y4365" s="69"/>
      <c r="Z4365" s="69"/>
      <c r="AA4365" s="270" t="str">
        <f>IF(ISTEXT(Z4365),VLOOKUP(Z4365,'_Keuzelijst Algemeen'!$B$3:$C$74,2),"")</f>
        <v/>
      </c>
      <c r="AB4365" s="85"/>
    </row>
    <row r="4366" spans="1:28" x14ac:dyDescent="0.3">
      <c r="A4366" s="249" t="s">
        <v>1103</v>
      </c>
      <c r="B4366" s="69"/>
      <c r="C4366" s="274" t="str">
        <f>IF(ISTEXT(B4366),VLOOKUP(B4366,'_Keuzelijst Algemeen'!$CC$3:$CD$10,2),"")</f>
        <v/>
      </c>
      <c r="D4366" s="87"/>
      <c r="E4366" s="69"/>
      <c r="F4366" s="69"/>
      <c r="I4366" s="85"/>
      <c r="P4366" s="69"/>
      <c r="Q4366" s="69"/>
      <c r="R4366" s="69"/>
      <c r="V4366" s="71"/>
      <c r="W4366" s="69"/>
      <c r="X4366" s="69"/>
      <c r="Y4366" s="69"/>
      <c r="Z4366" s="69"/>
      <c r="AA4366" s="270" t="str">
        <f>IF(ISTEXT(Z4366),VLOOKUP(Z4366,'_Keuzelijst Algemeen'!$B$3:$C$74,2),"")</f>
        <v/>
      </c>
      <c r="AB4366" s="85"/>
    </row>
    <row r="4367" spans="1:28" x14ac:dyDescent="0.3">
      <c r="A4367" s="249" t="s">
        <v>1103</v>
      </c>
      <c r="B4367" s="69"/>
      <c r="C4367" s="274" t="str">
        <f>IF(ISTEXT(B4367),VLOOKUP(B4367,'_Keuzelijst Algemeen'!$CC$3:$CD$10,2),"")</f>
        <v/>
      </c>
      <c r="D4367" s="87"/>
      <c r="E4367" s="69"/>
      <c r="F4367" s="69"/>
      <c r="I4367" s="85"/>
      <c r="P4367" s="69"/>
      <c r="Q4367" s="69"/>
      <c r="R4367" s="69"/>
      <c r="V4367" s="71"/>
      <c r="W4367" s="69"/>
      <c r="X4367" s="69"/>
      <c r="Y4367" s="69"/>
      <c r="Z4367" s="69"/>
      <c r="AA4367" s="270" t="str">
        <f>IF(ISTEXT(Z4367),VLOOKUP(Z4367,'_Keuzelijst Algemeen'!$B$3:$C$74,2),"")</f>
        <v/>
      </c>
      <c r="AB4367" s="85"/>
    </row>
    <row r="4368" spans="1:28" x14ac:dyDescent="0.3">
      <c r="A4368" s="249" t="s">
        <v>1103</v>
      </c>
      <c r="B4368" s="69"/>
      <c r="C4368" s="274" t="str">
        <f>IF(ISTEXT(B4368),VLOOKUP(B4368,'_Keuzelijst Algemeen'!$CC$3:$CD$10,2),"")</f>
        <v/>
      </c>
      <c r="D4368" s="87"/>
      <c r="E4368" s="69"/>
      <c r="F4368" s="69"/>
      <c r="I4368" s="85"/>
      <c r="P4368" s="69"/>
      <c r="Q4368" s="69"/>
      <c r="R4368" s="69"/>
      <c r="V4368" s="71"/>
      <c r="W4368" s="69"/>
      <c r="X4368" s="69"/>
      <c r="Y4368" s="69"/>
      <c r="Z4368" s="69"/>
      <c r="AA4368" s="270" t="str">
        <f>IF(ISTEXT(Z4368),VLOOKUP(Z4368,'_Keuzelijst Algemeen'!$B$3:$C$74,2),"")</f>
        <v/>
      </c>
      <c r="AB4368" s="85"/>
    </row>
    <row r="4369" spans="1:28" x14ac:dyDescent="0.3">
      <c r="A4369" s="249" t="s">
        <v>1103</v>
      </c>
      <c r="B4369" s="69"/>
      <c r="C4369" s="274" t="str">
        <f>IF(ISTEXT(B4369),VLOOKUP(B4369,'_Keuzelijst Algemeen'!$CC$3:$CD$10,2),"")</f>
        <v/>
      </c>
      <c r="D4369" s="87"/>
      <c r="E4369" s="69"/>
      <c r="F4369" s="69"/>
      <c r="I4369" s="85"/>
      <c r="P4369" s="69"/>
      <c r="Q4369" s="69"/>
      <c r="R4369" s="69"/>
      <c r="V4369" s="71"/>
      <c r="W4369" s="69"/>
      <c r="X4369" s="69"/>
      <c r="Y4369" s="69"/>
      <c r="Z4369" s="69"/>
      <c r="AA4369" s="270" t="str">
        <f>IF(ISTEXT(Z4369),VLOOKUP(Z4369,'_Keuzelijst Algemeen'!$B$3:$C$74,2),"")</f>
        <v/>
      </c>
      <c r="AB4369" s="85"/>
    </row>
    <row r="4370" spans="1:28" x14ac:dyDescent="0.3">
      <c r="A4370" s="249" t="s">
        <v>1103</v>
      </c>
      <c r="B4370" s="69"/>
      <c r="C4370" s="274" t="str">
        <f>IF(ISTEXT(B4370),VLOOKUP(B4370,'_Keuzelijst Algemeen'!$CC$3:$CD$10,2),"")</f>
        <v/>
      </c>
      <c r="D4370" s="87"/>
      <c r="E4370" s="69"/>
      <c r="F4370" s="69"/>
      <c r="I4370" s="85"/>
      <c r="P4370" s="69"/>
      <c r="Q4370" s="69"/>
      <c r="R4370" s="69"/>
      <c r="V4370" s="71"/>
      <c r="W4370" s="69"/>
      <c r="X4370" s="69"/>
      <c r="Y4370" s="69"/>
      <c r="Z4370" s="69"/>
      <c r="AA4370" s="270" t="str">
        <f>IF(ISTEXT(Z4370),VLOOKUP(Z4370,'_Keuzelijst Algemeen'!$B$3:$C$74,2),"")</f>
        <v/>
      </c>
      <c r="AB4370" s="85"/>
    </row>
    <row r="4371" spans="1:28" x14ac:dyDescent="0.3">
      <c r="A4371" s="249" t="s">
        <v>1103</v>
      </c>
      <c r="B4371" s="69"/>
      <c r="C4371" s="274" t="str">
        <f>IF(ISTEXT(B4371),VLOOKUP(B4371,'_Keuzelijst Algemeen'!$CC$3:$CD$10,2),"")</f>
        <v/>
      </c>
      <c r="D4371" s="87"/>
      <c r="E4371" s="69"/>
      <c r="F4371" s="69"/>
      <c r="I4371" s="85"/>
      <c r="P4371" s="69"/>
      <c r="Q4371" s="69"/>
      <c r="R4371" s="69"/>
      <c r="V4371" s="71"/>
      <c r="W4371" s="69"/>
      <c r="X4371" s="69"/>
      <c r="Y4371" s="69"/>
      <c r="Z4371" s="69"/>
      <c r="AA4371" s="270" t="str">
        <f>IF(ISTEXT(Z4371),VLOOKUP(Z4371,'_Keuzelijst Algemeen'!$B$3:$C$74,2),"")</f>
        <v/>
      </c>
      <c r="AB4371" s="85"/>
    </row>
    <row r="4372" spans="1:28" x14ac:dyDescent="0.3">
      <c r="A4372" s="249" t="s">
        <v>1103</v>
      </c>
      <c r="B4372" s="69"/>
      <c r="C4372" s="274" t="str">
        <f>IF(ISTEXT(B4372),VLOOKUP(B4372,'_Keuzelijst Algemeen'!$CC$3:$CD$10,2),"")</f>
        <v/>
      </c>
      <c r="D4372" s="87"/>
      <c r="E4372" s="69"/>
      <c r="F4372" s="69"/>
      <c r="I4372" s="85"/>
      <c r="P4372" s="69"/>
      <c r="Q4372" s="69"/>
      <c r="R4372" s="69"/>
      <c r="V4372" s="71"/>
      <c r="W4372" s="69"/>
      <c r="X4372" s="69"/>
      <c r="Y4372" s="69"/>
      <c r="Z4372" s="69"/>
      <c r="AA4372" s="270" t="str">
        <f>IF(ISTEXT(Z4372),VLOOKUP(Z4372,'_Keuzelijst Algemeen'!$B$3:$C$74,2),"")</f>
        <v/>
      </c>
      <c r="AB4372" s="85"/>
    </row>
    <row r="4373" spans="1:28" x14ac:dyDescent="0.3">
      <c r="A4373" s="249" t="s">
        <v>1103</v>
      </c>
      <c r="B4373" s="69"/>
      <c r="C4373" s="274" t="str">
        <f>IF(ISTEXT(B4373),VLOOKUP(B4373,'_Keuzelijst Algemeen'!$CC$3:$CD$10,2),"")</f>
        <v/>
      </c>
      <c r="D4373" s="87"/>
      <c r="E4373" s="69"/>
      <c r="F4373" s="69"/>
      <c r="I4373" s="85"/>
      <c r="P4373" s="69"/>
      <c r="Q4373" s="69"/>
      <c r="R4373" s="69"/>
      <c r="V4373" s="71"/>
      <c r="W4373" s="69"/>
      <c r="X4373" s="69"/>
      <c r="Y4373" s="69"/>
      <c r="Z4373" s="69"/>
      <c r="AA4373" s="270" t="str">
        <f>IF(ISTEXT(Z4373),VLOOKUP(Z4373,'_Keuzelijst Algemeen'!$B$3:$C$74,2),"")</f>
        <v/>
      </c>
      <c r="AB4373" s="85"/>
    </row>
    <row r="4374" spans="1:28" x14ac:dyDescent="0.3">
      <c r="A4374" s="249" t="s">
        <v>1103</v>
      </c>
      <c r="B4374" s="69"/>
      <c r="C4374" s="274" t="str">
        <f>IF(ISTEXT(B4374),VLOOKUP(B4374,'_Keuzelijst Algemeen'!$CC$3:$CD$10,2),"")</f>
        <v/>
      </c>
      <c r="D4374" s="87"/>
      <c r="E4374" s="69"/>
      <c r="F4374" s="69"/>
      <c r="I4374" s="85"/>
      <c r="P4374" s="69"/>
      <c r="Q4374" s="69"/>
      <c r="R4374" s="69"/>
      <c r="V4374" s="71"/>
      <c r="W4374" s="69"/>
      <c r="X4374" s="69"/>
      <c r="Y4374" s="69"/>
      <c r="Z4374" s="69"/>
      <c r="AA4374" s="270" t="str">
        <f>IF(ISTEXT(Z4374),VLOOKUP(Z4374,'_Keuzelijst Algemeen'!$B$3:$C$74,2),"")</f>
        <v/>
      </c>
      <c r="AB4374" s="85"/>
    </row>
    <row r="4375" spans="1:28" x14ac:dyDescent="0.3">
      <c r="A4375" s="249" t="s">
        <v>1103</v>
      </c>
      <c r="B4375" s="69"/>
      <c r="C4375" s="274" t="str">
        <f>IF(ISTEXT(B4375),VLOOKUP(B4375,'_Keuzelijst Algemeen'!$CC$3:$CD$10,2),"")</f>
        <v/>
      </c>
      <c r="D4375" s="87"/>
      <c r="E4375" s="69"/>
      <c r="F4375" s="69"/>
      <c r="I4375" s="85"/>
      <c r="P4375" s="69"/>
      <c r="Q4375" s="69"/>
      <c r="R4375" s="69"/>
      <c r="V4375" s="71"/>
      <c r="W4375" s="69"/>
      <c r="X4375" s="69"/>
      <c r="Y4375" s="69"/>
      <c r="Z4375" s="69"/>
      <c r="AA4375" s="270" t="str">
        <f>IF(ISTEXT(Z4375),VLOOKUP(Z4375,'_Keuzelijst Algemeen'!$B$3:$C$74,2),"")</f>
        <v/>
      </c>
      <c r="AB4375" s="85"/>
    </row>
    <row r="4376" spans="1:28" x14ac:dyDescent="0.3">
      <c r="A4376" s="249" t="s">
        <v>1103</v>
      </c>
      <c r="B4376" s="69"/>
      <c r="C4376" s="274" t="str">
        <f>IF(ISTEXT(B4376),VLOOKUP(B4376,'_Keuzelijst Algemeen'!$CC$3:$CD$10,2),"")</f>
        <v/>
      </c>
      <c r="D4376" s="87"/>
      <c r="E4376" s="69"/>
      <c r="F4376" s="69"/>
      <c r="I4376" s="85"/>
      <c r="P4376" s="69"/>
      <c r="Q4376" s="69"/>
      <c r="R4376" s="69"/>
      <c r="V4376" s="71"/>
      <c r="W4376" s="69"/>
      <c r="X4376" s="69"/>
      <c r="Y4376" s="69"/>
      <c r="Z4376" s="69"/>
      <c r="AA4376" s="270" t="str">
        <f>IF(ISTEXT(Z4376),VLOOKUP(Z4376,'_Keuzelijst Algemeen'!$B$3:$C$74,2),"")</f>
        <v/>
      </c>
      <c r="AB4376" s="85"/>
    </row>
    <row r="4377" spans="1:28" x14ac:dyDescent="0.3">
      <c r="A4377" s="249" t="s">
        <v>1103</v>
      </c>
      <c r="B4377" s="69"/>
      <c r="C4377" s="274" t="str">
        <f>IF(ISTEXT(B4377),VLOOKUP(B4377,'_Keuzelijst Algemeen'!$CC$3:$CD$10,2),"")</f>
        <v/>
      </c>
      <c r="D4377" s="87"/>
      <c r="E4377" s="69"/>
      <c r="F4377" s="69"/>
      <c r="I4377" s="85"/>
      <c r="P4377" s="69"/>
      <c r="Q4377" s="69"/>
      <c r="R4377" s="69"/>
      <c r="V4377" s="71"/>
      <c r="W4377" s="69"/>
      <c r="X4377" s="69"/>
      <c r="Y4377" s="69"/>
      <c r="Z4377" s="69"/>
      <c r="AA4377" s="270" t="str">
        <f>IF(ISTEXT(Z4377),VLOOKUP(Z4377,'_Keuzelijst Algemeen'!$B$3:$C$74,2),"")</f>
        <v/>
      </c>
      <c r="AB4377" s="85"/>
    </row>
    <row r="4378" spans="1:28" x14ac:dyDescent="0.3">
      <c r="A4378" s="249" t="s">
        <v>1103</v>
      </c>
      <c r="B4378" s="69"/>
      <c r="C4378" s="274" t="str">
        <f>IF(ISTEXT(B4378),VLOOKUP(B4378,'_Keuzelijst Algemeen'!$CC$3:$CD$10,2),"")</f>
        <v/>
      </c>
      <c r="D4378" s="87"/>
      <c r="E4378" s="69"/>
      <c r="F4378" s="69"/>
      <c r="I4378" s="85"/>
      <c r="P4378" s="69"/>
      <c r="Q4378" s="69"/>
      <c r="R4378" s="69"/>
      <c r="V4378" s="71"/>
      <c r="W4378" s="69"/>
      <c r="X4378" s="69"/>
      <c r="Y4378" s="69"/>
      <c r="Z4378" s="69"/>
      <c r="AA4378" s="270" t="str">
        <f>IF(ISTEXT(Z4378),VLOOKUP(Z4378,'_Keuzelijst Algemeen'!$B$3:$C$74,2),"")</f>
        <v/>
      </c>
      <c r="AB4378" s="85"/>
    </row>
    <row r="4379" spans="1:28" x14ac:dyDescent="0.3">
      <c r="A4379" s="249" t="s">
        <v>1103</v>
      </c>
      <c r="B4379" s="69"/>
      <c r="C4379" s="274" t="str">
        <f>IF(ISTEXT(B4379),VLOOKUP(B4379,'_Keuzelijst Algemeen'!$CC$3:$CD$10,2),"")</f>
        <v/>
      </c>
      <c r="D4379" s="87"/>
      <c r="E4379" s="69"/>
      <c r="F4379" s="69"/>
      <c r="I4379" s="85"/>
      <c r="P4379" s="69"/>
      <c r="Q4379" s="69"/>
      <c r="R4379" s="69"/>
      <c r="V4379" s="71"/>
      <c r="W4379" s="69"/>
      <c r="X4379" s="69"/>
      <c r="Y4379" s="69"/>
      <c r="Z4379" s="69"/>
      <c r="AA4379" s="270" t="str">
        <f>IF(ISTEXT(Z4379),VLOOKUP(Z4379,'_Keuzelijst Algemeen'!$B$3:$C$74,2),"")</f>
        <v/>
      </c>
      <c r="AB4379" s="85"/>
    </row>
    <row r="4380" spans="1:28" x14ac:dyDescent="0.3">
      <c r="A4380" s="249" t="s">
        <v>1103</v>
      </c>
      <c r="B4380" s="69"/>
      <c r="C4380" s="274" t="str">
        <f>IF(ISTEXT(B4380),VLOOKUP(B4380,'_Keuzelijst Algemeen'!$CC$3:$CD$10,2),"")</f>
        <v/>
      </c>
      <c r="D4380" s="87"/>
      <c r="E4380" s="69"/>
      <c r="F4380" s="69"/>
      <c r="I4380" s="85"/>
      <c r="P4380" s="69"/>
      <c r="Q4380" s="69"/>
      <c r="R4380" s="69"/>
      <c r="V4380" s="71"/>
      <c r="W4380" s="69"/>
      <c r="X4380" s="69"/>
      <c r="Y4380" s="69"/>
      <c r="Z4380" s="69"/>
      <c r="AA4380" s="270" t="str">
        <f>IF(ISTEXT(Z4380),VLOOKUP(Z4380,'_Keuzelijst Algemeen'!$B$3:$C$74,2),"")</f>
        <v/>
      </c>
      <c r="AB4380" s="85"/>
    </row>
    <row r="4381" spans="1:28" x14ac:dyDescent="0.3">
      <c r="A4381" s="249" t="s">
        <v>1103</v>
      </c>
      <c r="B4381" s="69"/>
      <c r="C4381" s="274" t="str">
        <f>IF(ISTEXT(B4381),VLOOKUP(B4381,'_Keuzelijst Algemeen'!$CC$3:$CD$10,2),"")</f>
        <v/>
      </c>
      <c r="D4381" s="87"/>
      <c r="E4381" s="69"/>
      <c r="F4381" s="69"/>
      <c r="I4381" s="85"/>
      <c r="P4381" s="69"/>
      <c r="Q4381" s="69"/>
      <c r="R4381" s="69"/>
      <c r="V4381" s="71"/>
      <c r="W4381" s="69"/>
      <c r="X4381" s="69"/>
      <c r="Y4381" s="69"/>
      <c r="Z4381" s="69"/>
      <c r="AA4381" s="270" t="str">
        <f>IF(ISTEXT(Z4381),VLOOKUP(Z4381,'_Keuzelijst Algemeen'!$B$3:$C$74,2),"")</f>
        <v/>
      </c>
      <c r="AB4381" s="85"/>
    </row>
    <row r="4382" spans="1:28" x14ac:dyDescent="0.3">
      <c r="A4382" s="249" t="s">
        <v>1103</v>
      </c>
      <c r="B4382" s="69"/>
      <c r="C4382" s="274" t="str">
        <f>IF(ISTEXT(B4382),VLOOKUP(B4382,'_Keuzelijst Algemeen'!$CC$3:$CD$10,2),"")</f>
        <v/>
      </c>
      <c r="D4382" s="87"/>
      <c r="E4382" s="69"/>
      <c r="F4382" s="69"/>
      <c r="I4382" s="85"/>
      <c r="P4382" s="69"/>
      <c r="Q4382" s="69"/>
      <c r="R4382" s="69"/>
      <c r="V4382" s="71"/>
      <c r="W4382" s="69"/>
      <c r="X4382" s="69"/>
      <c r="Y4382" s="69"/>
      <c r="Z4382" s="69"/>
      <c r="AA4382" s="270" t="str">
        <f>IF(ISTEXT(Z4382),VLOOKUP(Z4382,'_Keuzelijst Algemeen'!$B$3:$C$74,2),"")</f>
        <v/>
      </c>
      <c r="AB4382" s="85"/>
    </row>
    <row r="4383" spans="1:28" x14ac:dyDescent="0.3">
      <c r="A4383" s="249" t="s">
        <v>1103</v>
      </c>
      <c r="B4383" s="69"/>
      <c r="C4383" s="274" t="str">
        <f>IF(ISTEXT(B4383),VLOOKUP(B4383,'_Keuzelijst Algemeen'!$CC$3:$CD$10,2),"")</f>
        <v/>
      </c>
      <c r="D4383" s="87"/>
      <c r="E4383" s="69"/>
      <c r="F4383" s="69"/>
      <c r="I4383" s="85"/>
      <c r="P4383" s="69"/>
      <c r="Q4383" s="69"/>
      <c r="R4383" s="69"/>
      <c r="V4383" s="71"/>
      <c r="W4383" s="69"/>
      <c r="X4383" s="69"/>
      <c r="Y4383" s="69"/>
      <c r="Z4383" s="69"/>
      <c r="AA4383" s="270" t="str">
        <f>IF(ISTEXT(Z4383),VLOOKUP(Z4383,'_Keuzelijst Algemeen'!$B$3:$C$74,2),"")</f>
        <v/>
      </c>
      <c r="AB4383" s="85"/>
    </row>
    <row r="4384" spans="1:28" x14ac:dyDescent="0.3">
      <c r="A4384" s="249" t="s">
        <v>1103</v>
      </c>
      <c r="B4384" s="69"/>
      <c r="C4384" s="274" t="str">
        <f>IF(ISTEXT(B4384),VLOOKUP(B4384,'_Keuzelijst Algemeen'!$CC$3:$CD$10,2),"")</f>
        <v/>
      </c>
      <c r="D4384" s="87"/>
      <c r="E4384" s="69"/>
      <c r="F4384" s="69"/>
      <c r="I4384" s="85"/>
      <c r="P4384" s="69"/>
      <c r="Q4384" s="69"/>
      <c r="R4384" s="69"/>
      <c r="V4384" s="71"/>
      <c r="W4384" s="69"/>
      <c r="X4384" s="69"/>
      <c r="Y4384" s="69"/>
      <c r="Z4384" s="69"/>
      <c r="AA4384" s="270" t="str">
        <f>IF(ISTEXT(Z4384),VLOOKUP(Z4384,'_Keuzelijst Algemeen'!$B$3:$C$74,2),"")</f>
        <v/>
      </c>
      <c r="AB4384" s="85"/>
    </row>
    <row r="4385" spans="1:28" x14ac:dyDescent="0.3">
      <c r="A4385" s="249" t="s">
        <v>1103</v>
      </c>
      <c r="B4385" s="69"/>
      <c r="C4385" s="274" t="str">
        <f>IF(ISTEXT(B4385),VLOOKUP(B4385,'_Keuzelijst Algemeen'!$CC$3:$CD$10,2),"")</f>
        <v/>
      </c>
      <c r="D4385" s="87"/>
      <c r="E4385" s="69"/>
      <c r="F4385" s="69"/>
      <c r="I4385" s="85"/>
      <c r="P4385" s="69"/>
      <c r="Q4385" s="69"/>
      <c r="R4385" s="69"/>
      <c r="V4385" s="71"/>
      <c r="W4385" s="69"/>
      <c r="X4385" s="69"/>
      <c r="Y4385" s="69"/>
      <c r="Z4385" s="69"/>
      <c r="AA4385" s="270" t="str">
        <f>IF(ISTEXT(Z4385),VLOOKUP(Z4385,'_Keuzelijst Algemeen'!$B$3:$C$74,2),"")</f>
        <v/>
      </c>
      <c r="AB4385" s="85"/>
    </row>
    <row r="4386" spans="1:28" x14ac:dyDescent="0.3">
      <c r="A4386" s="249" t="s">
        <v>1103</v>
      </c>
      <c r="B4386" s="69"/>
      <c r="C4386" s="274" t="str">
        <f>IF(ISTEXT(B4386),VLOOKUP(B4386,'_Keuzelijst Algemeen'!$CC$3:$CD$10,2),"")</f>
        <v/>
      </c>
      <c r="D4386" s="87"/>
      <c r="E4386" s="69"/>
      <c r="F4386" s="69"/>
      <c r="I4386" s="85"/>
      <c r="P4386" s="69"/>
      <c r="Q4386" s="69"/>
      <c r="R4386" s="69"/>
      <c r="V4386" s="71"/>
      <c r="W4386" s="69"/>
      <c r="X4386" s="69"/>
      <c r="Y4386" s="69"/>
      <c r="Z4386" s="69"/>
      <c r="AA4386" s="270" t="str">
        <f>IF(ISTEXT(Z4386),VLOOKUP(Z4386,'_Keuzelijst Algemeen'!$B$3:$C$74,2),"")</f>
        <v/>
      </c>
      <c r="AB4386" s="85"/>
    </row>
    <row r="4387" spans="1:28" x14ac:dyDescent="0.3">
      <c r="A4387" s="249" t="s">
        <v>1103</v>
      </c>
      <c r="B4387" s="69"/>
      <c r="C4387" s="274" t="str">
        <f>IF(ISTEXT(B4387),VLOOKUP(B4387,'_Keuzelijst Algemeen'!$CC$3:$CD$10,2),"")</f>
        <v/>
      </c>
      <c r="D4387" s="87"/>
      <c r="E4387" s="69"/>
      <c r="F4387" s="69"/>
      <c r="I4387" s="85"/>
      <c r="P4387" s="69"/>
      <c r="Q4387" s="69"/>
      <c r="R4387" s="69"/>
      <c r="V4387" s="71"/>
      <c r="W4387" s="69"/>
      <c r="X4387" s="69"/>
      <c r="Y4387" s="69"/>
      <c r="Z4387" s="69"/>
      <c r="AA4387" s="270" t="str">
        <f>IF(ISTEXT(Z4387),VLOOKUP(Z4387,'_Keuzelijst Algemeen'!$B$3:$C$74,2),"")</f>
        <v/>
      </c>
      <c r="AB4387" s="85"/>
    </row>
    <row r="4388" spans="1:28" x14ac:dyDescent="0.3">
      <c r="A4388" s="249" t="s">
        <v>1103</v>
      </c>
      <c r="B4388" s="69"/>
      <c r="C4388" s="274" t="str">
        <f>IF(ISTEXT(B4388),VLOOKUP(B4388,'_Keuzelijst Algemeen'!$CC$3:$CD$10,2),"")</f>
        <v/>
      </c>
      <c r="D4388" s="87"/>
      <c r="E4388" s="69"/>
      <c r="F4388" s="69"/>
      <c r="I4388" s="85"/>
      <c r="P4388" s="69"/>
      <c r="Q4388" s="69"/>
      <c r="R4388" s="69"/>
      <c r="V4388" s="71"/>
      <c r="W4388" s="69"/>
      <c r="X4388" s="69"/>
      <c r="Y4388" s="69"/>
      <c r="Z4388" s="69"/>
      <c r="AA4388" s="270" t="str">
        <f>IF(ISTEXT(Z4388),VLOOKUP(Z4388,'_Keuzelijst Algemeen'!$B$3:$C$74,2),"")</f>
        <v/>
      </c>
      <c r="AB4388" s="85"/>
    </row>
    <row r="4389" spans="1:28" x14ac:dyDescent="0.3">
      <c r="A4389" s="249" t="s">
        <v>1103</v>
      </c>
      <c r="B4389" s="69"/>
      <c r="C4389" s="274" t="str">
        <f>IF(ISTEXT(B4389),VLOOKUP(B4389,'_Keuzelijst Algemeen'!$CC$3:$CD$10,2),"")</f>
        <v/>
      </c>
      <c r="D4389" s="87"/>
      <c r="E4389" s="69"/>
      <c r="F4389" s="69"/>
      <c r="I4389" s="85"/>
      <c r="P4389" s="69"/>
      <c r="Q4389" s="69"/>
      <c r="R4389" s="69"/>
      <c r="V4389" s="71"/>
      <c r="W4389" s="69"/>
      <c r="X4389" s="69"/>
      <c r="Y4389" s="69"/>
      <c r="Z4389" s="69"/>
      <c r="AA4389" s="270" t="str">
        <f>IF(ISTEXT(Z4389),VLOOKUP(Z4389,'_Keuzelijst Algemeen'!$B$3:$C$74,2),"")</f>
        <v/>
      </c>
      <c r="AB4389" s="85"/>
    </row>
    <row r="4390" spans="1:28" x14ac:dyDescent="0.3">
      <c r="A4390" s="249" t="s">
        <v>1103</v>
      </c>
      <c r="B4390" s="69"/>
      <c r="C4390" s="274" t="str">
        <f>IF(ISTEXT(B4390),VLOOKUP(B4390,'_Keuzelijst Algemeen'!$CC$3:$CD$10,2),"")</f>
        <v/>
      </c>
      <c r="D4390" s="87"/>
      <c r="E4390" s="69"/>
      <c r="F4390" s="69"/>
      <c r="I4390" s="85"/>
      <c r="P4390" s="69"/>
      <c r="Q4390" s="69"/>
      <c r="R4390" s="69"/>
      <c r="V4390" s="71"/>
      <c r="W4390" s="69"/>
      <c r="X4390" s="69"/>
      <c r="Y4390" s="69"/>
      <c r="Z4390" s="69"/>
      <c r="AA4390" s="270" t="str">
        <f>IF(ISTEXT(Z4390),VLOOKUP(Z4390,'_Keuzelijst Algemeen'!$B$3:$C$74,2),"")</f>
        <v/>
      </c>
      <c r="AB4390" s="85"/>
    </row>
    <row r="4391" spans="1:28" x14ac:dyDescent="0.3">
      <c r="A4391" s="249" t="s">
        <v>1103</v>
      </c>
      <c r="B4391" s="69"/>
      <c r="C4391" s="274" t="str">
        <f>IF(ISTEXT(B4391),VLOOKUP(B4391,'_Keuzelijst Algemeen'!$CC$3:$CD$10,2),"")</f>
        <v/>
      </c>
      <c r="D4391" s="87"/>
      <c r="E4391" s="69"/>
      <c r="F4391" s="69"/>
      <c r="I4391" s="85"/>
      <c r="P4391" s="69"/>
      <c r="Q4391" s="69"/>
      <c r="R4391" s="69"/>
      <c r="V4391" s="71"/>
      <c r="W4391" s="69"/>
      <c r="X4391" s="69"/>
      <c r="Y4391" s="69"/>
      <c r="Z4391" s="69"/>
      <c r="AA4391" s="270" t="str">
        <f>IF(ISTEXT(Z4391),VLOOKUP(Z4391,'_Keuzelijst Algemeen'!$B$3:$C$74,2),"")</f>
        <v/>
      </c>
      <c r="AB4391" s="85"/>
    </row>
    <row r="4392" spans="1:28" x14ac:dyDescent="0.3">
      <c r="A4392" s="249" t="s">
        <v>1103</v>
      </c>
      <c r="B4392" s="69"/>
      <c r="C4392" s="274" t="str">
        <f>IF(ISTEXT(B4392),VLOOKUP(B4392,'_Keuzelijst Algemeen'!$CC$3:$CD$10,2),"")</f>
        <v/>
      </c>
      <c r="D4392" s="87"/>
      <c r="E4392" s="69"/>
      <c r="F4392" s="69"/>
      <c r="I4392" s="85"/>
      <c r="P4392" s="69"/>
      <c r="Q4392" s="69"/>
      <c r="R4392" s="69"/>
      <c r="V4392" s="71"/>
      <c r="W4392" s="69"/>
      <c r="X4392" s="69"/>
      <c r="Y4392" s="69"/>
      <c r="Z4392" s="69"/>
      <c r="AA4392" s="270" t="str">
        <f>IF(ISTEXT(Z4392),VLOOKUP(Z4392,'_Keuzelijst Algemeen'!$B$3:$C$74,2),"")</f>
        <v/>
      </c>
      <c r="AB4392" s="85"/>
    </row>
    <row r="4393" spans="1:28" x14ac:dyDescent="0.3">
      <c r="A4393" s="249" t="s">
        <v>1103</v>
      </c>
      <c r="B4393" s="69"/>
      <c r="C4393" s="274" t="str">
        <f>IF(ISTEXT(B4393),VLOOKUP(B4393,'_Keuzelijst Algemeen'!$CC$3:$CD$10,2),"")</f>
        <v/>
      </c>
      <c r="D4393" s="87"/>
      <c r="E4393" s="69"/>
      <c r="F4393" s="69"/>
      <c r="I4393" s="85"/>
      <c r="P4393" s="69"/>
      <c r="Q4393" s="69"/>
      <c r="R4393" s="69"/>
      <c r="V4393" s="71"/>
      <c r="W4393" s="69"/>
      <c r="X4393" s="69"/>
      <c r="Y4393" s="69"/>
      <c r="Z4393" s="69"/>
      <c r="AA4393" s="270" t="str">
        <f>IF(ISTEXT(Z4393),VLOOKUP(Z4393,'_Keuzelijst Algemeen'!$B$3:$C$74,2),"")</f>
        <v/>
      </c>
      <c r="AB4393" s="85"/>
    </row>
    <row r="4394" spans="1:28" x14ac:dyDescent="0.3">
      <c r="A4394" s="249" t="s">
        <v>1103</v>
      </c>
      <c r="B4394" s="69"/>
      <c r="C4394" s="274" t="str">
        <f>IF(ISTEXT(B4394),VLOOKUP(B4394,'_Keuzelijst Algemeen'!$CC$3:$CD$10,2),"")</f>
        <v/>
      </c>
      <c r="D4394" s="87"/>
      <c r="E4394" s="69"/>
      <c r="F4394" s="69"/>
      <c r="I4394" s="85"/>
      <c r="P4394" s="69"/>
      <c r="Q4394" s="69"/>
      <c r="R4394" s="69"/>
      <c r="V4394" s="71"/>
      <c r="W4394" s="69"/>
      <c r="X4394" s="69"/>
      <c r="Y4394" s="69"/>
      <c r="Z4394" s="69"/>
      <c r="AA4394" s="270" t="str">
        <f>IF(ISTEXT(Z4394),VLOOKUP(Z4394,'_Keuzelijst Algemeen'!$B$3:$C$74,2),"")</f>
        <v/>
      </c>
      <c r="AB4394" s="85"/>
    </row>
    <row r="4395" spans="1:28" x14ac:dyDescent="0.3">
      <c r="A4395" s="249" t="s">
        <v>1103</v>
      </c>
      <c r="B4395" s="69"/>
      <c r="C4395" s="274" t="str">
        <f>IF(ISTEXT(B4395),VLOOKUP(B4395,'_Keuzelijst Algemeen'!$CC$3:$CD$10,2),"")</f>
        <v/>
      </c>
      <c r="D4395" s="87"/>
      <c r="E4395" s="69"/>
      <c r="F4395" s="69"/>
      <c r="I4395" s="85"/>
      <c r="P4395" s="69"/>
      <c r="Q4395" s="69"/>
      <c r="R4395" s="69"/>
      <c r="V4395" s="71"/>
      <c r="W4395" s="69"/>
      <c r="X4395" s="69"/>
      <c r="Y4395" s="69"/>
      <c r="Z4395" s="69"/>
      <c r="AA4395" s="270" t="str">
        <f>IF(ISTEXT(Z4395),VLOOKUP(Z4395,'_Keuzelijst Algemeen'!$B$3:$C$74,2),"")</f>
        <v/>
      </c>
      <c r="AB4395" s="85"/>
    </row>
    <row r="4396" spans="1:28" x14ac:dyDescent="0.3">
      <c r="A4396" s="249" t="s">
        <v>1103</v>
      </c>
      <c r="B4396" s="69"/>
      <c r="C4396" s="274" t="str">
        <f>IF(ISTEXT(B4396),VLOOKUP(B4396,'_Keuzelijst Algemeen'!$CC$3:$CD$10,2),"")</f>
        <v/>
      </c>
      <c r="D4396" s="87"/>
      <c r="E4396" s="69"/>
      <c r="F4396" s="69"/>
      <c r="I4396" s="85"/>
      <c r="P4396" s="69"/>
      <c r="Q4396" s="69"/>
      <c r="R4396" s="69"/>
      <c r="V4396" s="71"/>
      <c r="W4396" s="69"/>
      <c r="X4396" s="69"/>
      <c r="Y4396" s="69"/>
      <c r="Z4396" s="69"/>
      <c r="AA4396" s="270" t="str">
        <f>IF(ISTEXT(Z4396),VLOOKUP(Z4396,'_Keuzelijst Algemeen'!$B$3:$C$74,2),"")</f>
        <v/>
      </c>
      <c r="AB4396" s="85"/>
    </row>
    <row r="4397" spans="1:28" x14ac:dyDescent="0.3">
      <c r="A4397" s="249" t="s">
        <v>1103</v>
      </c>
      <c r="B4397" s="69"/>
      <c r="C4397" s="274" t="str">
        <f>IF(ISTEXT(B4397),VLOOKUP(B4397,'_Keuzelijst Algemeen'!$CC$3:$CD$10,2),"")</f>
        <v/>
      </c>
      <c r="D4397" s="87"/>
      <c r="E4397" s="69"/>
      <c r="F4397" s="69"/>
      <c r="I4397" s="85"/>
      <c r="P4397" s="69"/>
      <c r="Q4397" s="69"/>
      <c r="R4397" s="69"/>
      <c r="V4397" s="71"/>
      <c r="W4397" s="69"/>
      <c r="X4397" s="69"/>
      <c r="Y4397" s="69"/>
      <c r="Z4397" s="69"/>
      <c r="AA4397" s="270" t="str">
        <f>IF(ISTEXT(Z4397),VLOOKUP(Z4397,'_Keuzelijst Algemeen'!$B$3:$C$74,2),"")</f>
        <v/>
      </c>
      <c r="AB4397" s="85"/>
    </row>
    <row r="4398" spans="1:28" x14ac:dyDescent="0.3">
      <c r="A4398" s="249" t="s">
        <v>1103</v>
      </c>
      <c r="B4398" s="69"/>
      <c r="C4398" s="274" t="str">
        <f>IF(ISTEXT(B4398),VLOOKUP(B4398,'_Keuzelijst Algemeen'!$CC$3:$CD$10,2),"")</f>
        <v/>
      </c>
      <c r="D4398" s="87"/>
      <c r="E4398" s="69"/>
      <c r="F4398" s="69"/>
      <c r="I4398" s="85"/>
      <c r="P4398" s="69"/>
      <c r="Q4398" s="69"/>
      <c r="R4398" s="69"/>
      <c r="V4398" s="71"/>
      <c r="W4398" s="69"/>
      <c r="X4398" s="69"/>
      <c r="Y4398" s="69"/>
      <c r="Z4398" s="69"/>
      <c r="AA4398" s="270" t="str">
        <f>IF(ISTEXT(Z4398),VLOOKUP(Z4398,'_Keuzelijst Algemeen'!$B$3:$C$74,2),"")</f>
        <v/>
      </c>
      <c r="AB4398" s="85"/>
    </row>
    <row r="4399" spans="1:28" x14ac:dyDescent="0.3">
      <c r="A4399" s="249" t="s">
        <v>1103</v>
      </c>
      <c r="B4399" s="69"/>
      <c r="C4399" s="274" t="str">
        <f>IF(ISTEXT(B4399),VLOOKUP(B4399,'_Keuzelijst Algemeen'!$CC$3:$CD$10,2),"")</f>
        <v/>
      </c>
      <c r="D4399" s="87"/>
      <c r="E4399" s="69"/>
      <c r="F4399" s="69"/>
      <c r="I4399" s="85"/>
      <c r="P4399" s="69"/>
      <c r="Q4399" s="69"/>
      <c r="R4399" s="69"/>
      <c r="V4399" s="71"/>
      <c r="W4399" s="69"/>
      <c r="X4399" s="69"/>
      <c r="Y4399" s="69"/>
      <c r="Z4399" s="69"/>
      <c r="AA4399" s="270" t="str">
        <f>IF(ISTEXT(Z4399),VLOOKUP(Z4399,'_Keuzelijst Algemeen'!$B$3:$C$74,2),"")</f>
        <v/>
      </c>
      <c r="AB4399" s="85"/>
    </row>
    <row r="4400" spans="1:28" x14ac:dyDescent="0.3">
      <c r="A4400" s="249" t="s">
        <v>1103</v>
      </c>
      <c r="B4400" s="69"/>
      <c r="C4400" s="274" t="str">
        <f>IF(ISTEXT(B4400),VLOOKUP(B4400,'_Keuzelijst Algemeen'!$CC$3:$CD$10,2),"")</f>
        <v/>
      </c>
      <c r="D4400" s="87"/>
      <c r="E4400" s="69"/>
      <c r="F4400" s="69"/>
      <c r="I4400" s="85"/>
      <c r="P4400" s="69"/>
      <c r="Q4400" s="69"/>
      <c r="R4400" s="69"/>
      <c r="V4400" s="71"/>
      <c r="W4400" s="69"/>
      <c r="X4400" s="69"/>
      <c r="Y4400" s="69"/>
      <c r="Z4400" s="69"/>
      <c r="AA4400" s="270" t="str">
        <f>IF(ISTEXT(Z4400),VLOOKUP(Z4400,'_Keuzelijst Algemeen'!$B$3:$C$74,2),"")</f>
        <v/>
      </c>
      <c r="AB4400" s="85"/>
    </row>
    <row r="4401" spans="1:28" x14ac:dyDescent="0.3">
      <c r="A4401" s="249" t="s">
        <v>1103</v>
      </c>
      <c r="B4401" s="69"/>
      <c r="C4401" s="274" t="str">
        <f>IF(ISTEXT(B4401),VLOOKUP(B4401,'_Keuzelijst Algemeen'!$CC$3:$CD$10,2),"")</f>
        <v/>
      </c>
      <c r="D4401" s="87"/>
      <c r="E4401" s="69"/>
      <c r="F4401" s="69"/>
      <c r="I4401" s="85"/>
      <c r="P4401" s="69"/>
      <c r="Q4401" s="69"/>
      <c r="R4401" s="69"/>
      <c r="V4401" s="71"/>
      <c r="W4401" s="69"/>
      <c r="X4401" s="69"/>
      <c r="Y4401" s="69"/>
      <c r="Z4401" s="69"/>
      <c r="AA4401" s="270" t="str">
        <f>IF(ISTEXT(Z4401),VLOOKUP(Z4401,'_Keuzelijst Algemeen'!$B$3:$C$74,2),"")</f>
        <v/>
      </c>
      <c r="AB4401" s="85"/>
    </row>
    <row r="4402" spans="1:28" x14ac:dyDescent="0.3">
      <c r="A4402" s="249" t="s">
        <v>1103</v>
      </c>
      <c r="B4402" s="69"/>
      <c r="C4402" s="274" t="str">
        <f>IF(ISTEXT(B4402),VLOOKUP(B4402,'_Keuzelijst Algemeen'!$CC$3:$CD$10,2),"")</f>
        <v/>
      </c>
      <c r="D4402" s="87"/>
      <c r="E4402" s="69"/>
      <c r="F4402" s="69"/>
      <c r="I4402" s="85"/>
      <c r="P4402" s="69"/>
      <c r="Q4402" s="69"/>
      <c r="R4402" s="69"/>
      <c r="V4402" s="71"/>
      <c r="W4402" s="69"/>
      <c r="X4402" s="69"/>
      <c r="Y4402" s="69"/>
      <c r="Z4402" s="69"/>
      <c r="AA4402" s="270" t="str">
        <f>IF(ISTEXT(Z4402),VLOOKUP(Z4402,'_Keuzelijst Algemeen'!$B$3:$C$74,2),"")</f>
        <v/>
      </c>
      <c r="AB4402" s="85"/>
    </row>
    <row r="4403" spans="1:28" x14ac:dyDescent="0.3">
      <c r="A4403" s="249" t="s">
        <v>1103</v>
      </c>
      <c r="B4403" s="69"/>
      <c r="C4403" s="274" t="str">
        <f>IF(ISTEXT(B4403),VLOOKUP(B4403,'_Keuzelijst Algemeen'!$CC$3:$CD$10,2),"")</f>
        <v/>
      </c>
      <c r="D4403" s="87"/>
      <c r="E4403" s="69"/>
      <c r="F4403" s="69"/>
      <c r="I4403" s="85"/>
      <c r="P4403" s="69"/>
      <c r="Q4403" s="69"/>
      <c r="R4403" s="69"/>
      <c r="V4403" s="71"/>
      <c r="W4403" s="69"/>
      <c r="X4403" s="69"/>
      <c r="Y4403" s="69"/>
      <c r="Z4403" s="69"/>
      <c r="AA4403" s="270" t="str">
        <f>IF(ISTEXT(Z4403),VLOOKUP(Z4403,'_Keuzelijst Algemeen'!$B$3:$C$74,2),"")</f>
        <v/>
      </c>
      <c r="AB4403" s="85"/>
    </row>
    <row r="4404" spans="1:28" x14ac:dyDescent="0.3">
      <c r="A4404" s="249" t="s">
        <v>1103</v>
      </c>
      <c r="B4404" s="69"/>
      <c r="C4404" s="274" t="str">
        <f>IF(ISTEXT(B4404),VLOOKUP(B4404,'_Keuzelijst Algemeen'!$CC$3:$CD$10,2),"")</f>
        <v/>
      </c>
      <c r="D4404" s="87"/>
      <c r="E4404" s="69"/>
      <c r="F4404" s="69"/>
      <c r="I4404" s="85"/>
      <c r="P4404" s="69"/>
      <c r="Q4404" s="69"/>
      <c r="R4404" s="69"/>
      <c r="V4404" s="71"/>
      <c r="W4404" s="69"/>
      <c r="X4404" s="69"/>
      <c r="Y4404" s="69"/>
      <c r="Z4404" s="69"/>
      <c r="AA4404" s="270" t="str">
        <f>IF(ISTEXT(Z4404),VLOOKUP(Z4404,'_Keuzelijst Algemeen'!$B$3:$C$74,2),"")</f>
        <v/>
      </c>
      <c r="AB4404" s="85"/>
    </row>
    <row r="4405" spans="1:28" x14ac:dyDescent="0.3">
      <c r="A4405" s="249" t="s">
        <v>1103</v>
      </c>
      <c r="B4405" s="69"/>
      <c r="C4405" s="274" t="str">
        <f>IF(ISTEXT(B4405),VLOOKUP(B4405,'_Keuzelijst Algemeen'!$CC$3:$CD$10,2),"")</f>
        <v/>
      </c>
      <c r="D4405" s="87"/>
      <c r="E4405" s="69"/>
      <c r="F4405" s="69"/>
      <c r="I4405" s="85"/>
      <c r="P4405" s="69"/>
      <c r="Q4405" s="69"/>
      <c r="R4405" s="69"/>
      <c r="V4405" s="71"/>
      <c r="W4405" s="69"/>
      <c r="X4405" s="69"/>
      <c r="Y4405" s="69"/>
      <c r="Z4405" s="69"/>
      <c r="AA4405" s="270" t="str">
        <f>IF(ISTEXT(Z4405),VLOOKUP(Z4405,'_Keuzelijst Algemeen'!$B$3:$C$74,2),"")</f>
        <v/>
      </c>
      <c r="AB4405" s="85"/>
    </row>
    <row r="4406" spans="1:28" x14ac:dyDescent="0.3">
      <c r="A4406" s="249" t="s">
        <v>1103</v>
      </c>
      <c r="B4406" s="69"/>
      <c r="C4406" s="274" t="str">
        <f>IF(ISTEXT(B4406),VLOOKUP(B4406,'_Keuzelijst Algemeen'!$CC$3:$CD$10,2),"")</f>
        <v/>
      </c>
      <c r="D4406" s="87"/>
      <c r="E4406" s="69"/>
      <c r="F4406" s="69"/>
      <c r="I4406" s="85"/>
      <c r="P4406" s="69"/>
      <c r="Q4406" s="69"/>
      <c r="R4406" s="69"/>
      <c r="V4406" s="71"/>
      <c r="W4406" s="69"/>
      <c r="X4406" s="69"/>
      <c r="Y4406" s="69"/>
      <c r="Z4406" s="69"/>
      <c r="AA4406" s="270" t="str">
        <f>IF(ISTEXT(Z4406),VLOOKUP(Z4406,'_Keuzelijst Algemeen'!$B$3:$C$74,2),"")</f>
        <v/>
      </c>
      <c r="AB4406" s="85"/>
    </row>
    <row r="4407" spans="1:28" x14ac:dyDescent="0.3">
      <c r="A4407" s="249" t="s">
        <v>1103</v>
      </c>
      <c r="B4407" s="69"/>
      <c r="C4407" s="274" t="str">
        <f>IF(ISTEXT(B4407),VLOOKUP(B4407,'_Keuzelijst Algemeen'!$CC$3:$CD$10,2),"")</f>
        <v/>
      </c>
      <c r="D4407" s="87"/>
      <c r="E4407" s="69"/>
      <c r="F4407" s="69"/>
      <c r="I4407" s="85"/>
      <c r="P4407" s="69"/>
      <c r="Q4407" s="69"/>
      <c r="R4407" s="69"/>
      <c r="V4407" s="71"/>
      <c r="W4407" s="69"/>
      <c r="X4407" s="69"/>
      <c r="Y4407" s="69"/>
      <c r="Z4407" s="69"/>
      <c r="AA4407" s="270" t="str">
        <f>IF(ISTEXT(Z4407),VLOOKUP(Z4407,'_Keuzelijst Algemeen'!$B$3:$C$74,2),"")</f>
        <v/>
      </c>
      <c r="AB4407" s="85"/>
    </row>
    <row r="4408" spans="1:28" x14ac:dyDescent="0.3">
      <c r="A4408" s="249" t="s">
        <v>1103</v>
      </c>
      <c r="B4408" s="69"/>
      <c r="C4408" s="274" t="str">
        <f>IF(ISTEXT(B4408),VLOOKUP(B4408,'_Keuzelijst Algemeen'!$CC$3:$CD$10,2),"")</f>
        <v/>
      </c>
      <c r="D4408" s="87"/>
      <c r="E4408" s="69"/>
      <c r="F4408" s="69"/>
      <c r="I4408" s="85"/>
      <c r="P4408" s="69"/>
      <c r="Q4408" s="69"/>
      <c r="R4408" s="69"/>
      <c r="V4408" s="71"/>
      <c r="W4408" s="69"/>
      <c r="X4408" s="69"/>
      <c r="Y4408" s="69"/>
      <c r="Z4408" s="69"/>
      <c r="AA4408" s="270" t="str">
        <f>IF(ISTEXT(Z4408),VLOOKUP(Z4408,'_Keuzelijst Algemeen'!$B$3:$C$74,2),"")</f>
        <v/>
      </c>
      <c r="AB4408" s="85"/>
    </row>
    <row r="4409" spans="1:28" x14ac:dyDescent="0.3">
      <c r="A4409" s="249" t="s">
        <v>1103</v>
      </c>
      <c r="B4409" s="69"/>
      <c r="C4409" s="274" t="str">
        <f>IF(ISTEXT(B4409),VLOOKUP(B4409,'_Keuzelijst Algemeen'!$CC$3:$CD$10,2),"")</f>
        <v/>
      </c>
      <c r="D4409" s="87"/>
      <c r="E4409" s="69"/>
      <c r="F4409" s="69"/>
      <c r="I4409" s="85"/>
      <c r="P4409" s="69"/>
      <c r="Q4409" s="69"/>
      <c r="R4409" s="69"/>
      <c r="V4409" s="71"/>
      <c r="W4409" s="69"/>
      <c r="X4409" s="69"/>
      <c r="Y4409" s="69"/>
      <c r="Z4409" s="69"/>
      <c r="AA4409" s="270" t="str">
        <f>IF(ISTEXT(Z4409),VLOOKUP(Z4409,'_Keuzelijst Algemeen'!$B$3:$C$74,2),"")</f>
        <v/>
      </c>
      <c r="AB4409" s="85"/>
    </row>
    <row r="4410" spans="1:28" x14ac:dyDescent="0.3">
      <c r="A4410" s="249" t="s">
        <v>1103</v>
      </c>
      <c r="B4410" s="69"/>
      <c r="C4410" s="274" t="str">
        <f>IF(ISTEXT(B4410),VLOOKUP(B4410,'_Keuzelijst Algemeen'!$CC$3:$CD$10,2),"")</f>
        <v/>
      </c>
      <c r="D4410" s="87"/>
      <c r="E4410" s="69"/>
      <c r="F4410" s="69"/>
      <c r="I4410" s="85"/>
      <c r="P4410" s="69"/>
      <c r="Q4410" s="69"/>
      <c r="R4410" s="69"/>
      <c r="V4410" s="71"/>
      <c r="W4410" s="69"/>
      <c r="X4410" s="69"/>
      <c r="Y4410" s="69"/>
      <c r="Z4410" s="69"/>
      <c r="AA4410" s="270" t="str">
        <f>IF(ISTEXT(Z4410),VLOOKUP(Z4410,'_Keuzelijst Algemeen'!$B$3:$C$74,2),"")</f>
        <v/>
      </c>
      <c r="AB4410" s="85"/>
    </row>
    <row r="4411" spans="1:28" x14ac:dyDescent="0.3">
      <c r="A4411" s="249" t="s">
        <v>1103</v>
      </c>
      <c r="B4411" s="69"/>
      <c r="C4411" s="274" t="str">
        <f>IF(ISTEXT(B4411),VLOOKUP(B4411,'_Keuzelijst Algemeen'!$CC$3:$CD$10,2),"")</f>
        <v/>
      </c>
      <c r="D4411" s="87"/>
      <c r="E4411" s="69"/>
      <c r="F4411" s="69"/>
      <c r="I4411" s="85"/>
      <c r="P4411" s="69"/>
      <c r="Q4411" s="69"/>
      <c r="R4411" s="69"/>
      <c r="V4411" s="71"/>
      <c r="W4411" s="69"/>
      <c r="X4411" s="69"/>
      <c r="Y4411" s="69"/>
      <c r="Z4411" s="69"/>
      <c r="AA4411" s="270" t="str">
        <f>IF(ISTEXT(Z4411),VLOOKUP(Z4411,'_Keuzelijst Algemeen'!$B$3:$C$74,2),"")</f>
        <v/>
      </c>
      <c r="AB4411" s="85"/>
    </row>
    <row r="4412" spans="1:28" x14ac:dyDescent="0.3">
      <c r="A4412" s="249" t="s">
        <v>1103</v>
      </c>
      <c r="B4412" s="69"/>
      <c r="C4412" s="274" t="str">
        <f>IF(ISTEXT(B4412),VLOOKUP(B4412,'_Keuzelijst Algemeen'!$CC$3:$CD$10,2),"")</f>
        <v/>
      </c>
      <c r="D4412" s="87"/>
      <c r="E4412" s="69"/>
      <c r="F4412" s="69"/>
      <c r="I4412" s="85"/>
      <c r="P4412" s="69"/>
      <c r="Q4412" s="69"/>
      <c r="R4412" s="69"/>
      <c r="V4412" s="71"/>
      <c r="W4412" s="69"/>
      <c r="X4412" s="69"/>
      <c r="Y4412" s="69"/>
      <c r="Z4412" s="69"/>
      <c r="AA4412" s="270" t="str">
        <f>IF(ISTEXT(Z4412),VLOOKUP(Z4412,'_Keuzelijst Algemeen'!$B$3:$C$74,2),"")</f>
        <v/>
      </c>
      <c r="AB4412" s="85"/>
    </row>
    <row r="4413" spans="1:28" x14ac:dyDescent="0.3">
      <c r="A4413" s="249" t="s">
        <v>1103</v>
      </c>
      <c r="B4413" s="69"/>
      <c r="C4413" s="274" t="str">
        <f>IF(ISTEXT(B4413),VLOOKUP(B4413,'_Keuzelijst Algemeen'!$CC$3:$CD$10,2),"")</f>
        <v/>
      </c>
      <c r="D4413" s="87"/>
      <c r="E4413" s="69"/>
      <c r="F4413" s="69"/>
      <c r="I4413" s="85"/>
      <c r="P4413" s="69"/>
      <c r="Q4413" s="69"/>
      <c r="R4413" s="69"/>
      <c r="V4413" s="71"/>
      <c r="W4413" s="69"/>
      <c r="X4413" s="69"/>
      <c r="Y4413" s="69"/>
      <c r="Z4413" s="69"/>
      <c r="AA4413" s="270" t="str">
        <f>IF(ISTEXT(Z4413),VLOOKUP(Z4413,'_Keuzelijst Algemeen'!$B$3:$C$74,2),"")</f>
        <v/>
      </c>
      <c r="AB4413" s="85"/>
    </row>
    <row r="4414" spans="1:28" x14ac:dyDescent="0.3">
      <c r="A4414" s="249" t="s">
        <v>1103</v>
      </c>
      <c r="B4414" s="69"/>
      <c r="C4414" s="274" t="str">
        <f>IF(ISTEXT(B4414),VLOOKUP(B4414,'_Keuzelijst Algemeen'!$CC$3:$CD$10,2),"")</f>
        <v/>
      </c>
      <c r="D4414" s="87"/>
      <c r="E4414" s="69"/>
      <c r="F4414" s="69"/>
      <c r="I4414" s="85"/>
      <c r="P4414" s="69"/>
      <c r="Q4414" s="69"/>
      <c r="R4414" s="69"/>
      <c r="V4414" s="71"/>
      <c r="W4414" s="69"/>
      <c r="X4414" s="69"/>
      <c r="Y4414" s="69"/>
      <c r="Z4414" s="69"/>
      <c r="AA4414" s="270" t="str">
        <f>IF(ISTEXT(Z4414),VLOOKUP(Z4414,'_Keuzelijst Algemeen'!$B$3:$C$74,2),"")</f>
        <v/>
      </c>
      <c r="AB4414" s="85"/>
    </row>
    <row r="4415" spans="1:28" x14ac:dyDescent="0.3">
      <c r="A4415" s="249" t="s">
        <v>1103</v>
      </c>
      <c r="B4415" s="69"/>
      <c r="C4415" s="274" t="str">
        <f>IF(ISTEXT(B4415),VLOOKUP(B4415,'_Keuzelijst Algemeen'!$CC$3:$CD$10,2),"")</f>
        <v/>
      </c>
      <c r="D4415" s="87"/>
      <c r="E4415" s="69"/>
      <c r="F4415" s="69"/>
      <c r="I4415" s="85"/>
      <c r="P4415" s="69"/>
      <c r="Q4415" s="69"/>
      <c r="R4415" s="69"/>
      <c r="V4415" s="71"/>
      <c r="W4415" s="69"/>
      <c r="X4415" s="69"/>
      <c r="Y4415" s="69"/>
      <c r="Z4415" s="69"/>
      <c r="AA4415" s="270" t="str">
        <f>IF(ISTEXT(Z4415),VLOOKUP(Z4415,'_Keuzelijst Algemeen'!$B$3:$C$74,2),"")</f>
        <v/>
      </c>
      <c r="AB4415" s="85"/>
    </row>
    <row r="4416" spans="1:28" x14ac:dyDescent="0.3">
      <c r="A4416" s="249" t="s">
        <v>1103</v>
      </c>
      <c r="B4416" s="69"/>
      <c r="C4416" s="274" t="str">
        <f>IF(ISTEXT(B4416),VLOOKUP(B4416,'_Keuzelijst Algemeen'!$CC$3:$CD$10,2),"")</f>
        <v/>
      </c>
      <c r="D4416" s="87"/>
      <c r="E4416" s="69"/>
      <c r="F4416" s="69"/>
      <c r="I4416" s="85"/>
      <c r="P4416" s="69"/>
      <c r="Q4416" s="69"/>
      <c r="R4416" s="69"/>
      <c r="V4416" s="71"/>
      <c r="W4416" s="69"/>
      <c r="X4416" s="69"/>
      <c r="Y4416" s="69"/>
      <c r="Z4416" s="69"/>
      <c r="AA4416" s="270" t="str">
        <f>IF(ISTEXT(Z4416),VLOOKUP(Z4416,'_Keuzelijst Algemeen'!$B$3:$C$74,2),"")</f>
        <v/>
      </c>
      <c r="AB4416" s="85"/>
    </row>
    <row r="4417" spans="1:28" x14ac:dyDescent="0.3">
      <c r="A4417" s="249" t="s">
        <v>1103</v>
      </c>
      <c r="B4417" s="69"/>
      <c r="C4417" s="274" t="str">
        <f>IF(ISTEXT(B4417),VLOOKUP(B4417,'_Keuzelijst Algemeen'!$CC$3:$CD$10,2),"")</f>
        <v/>
      </c>
      <c r="D4417" s="87"/>
      <c r="E4417" s="69"/>
      <c r="F4417" s="69"/>
      <c r="I4417" s="85"/>
      <c r="P4417" s="69"/>
      <c r="Q4417" s="69"/>
      <c r="R4417" s="69"/>
      <c r="V4417" s="71"/>
      <c r="W4417" s="69"/>
      <c r="X4417" s="69"/>
      <c r="Y4417" s="69"/>
      <c r="Z4417" s="69"/>
      <c r="AA4417" s="270" t="str">
        <f>IF(ISTEXT(Z4417),VLOOKUP(Z4417,'_Keuzelijst Algemeen'!$B$3:$C$74,2),"")</f>
        <v/>
      </c>
      <c r="AB4417" s="85"/>
    </row>
    <row r="4418" spans="1:28" x14ac:dyDescent="0.3">
      <c r="A4418" s="249" t="s">
        <v>1103</v>
      </c>
      <c r="B4418" s="69"/>
      <c r="C4418" s="274" t="str">
        <f>IF(ISTEXT(B4418),VLOOKUP(B4418,'_Keuzelijst Algemeen'!$CC$3:$CD$10,2),"")</f>
        <v/>
      </c>
      <c r="D4418" s="87"/>
      <c r="E4418" s="69"/>
      <c r="F4418" s="69"/>
      <c r="I4418" s="85"/>
      <c r="P4418" s="69"/>
      <c r="Q4418" s="69"/>
      <c r="R4418" s="69"/>
      <c r="V4418" s="71"/>
      <c r="W4418" s="69"/>
      <c r="X4418" s="69"/>
      <c r="Y4418" s="69"/>
      <c r="Z4418" s="69"/>
      <c r="AA4418" s="270" t="str">
        <f>IF(ISTEXT(Z4418),VLOOKUP(Z4418,'_Keuzelijst Algemeen'!$B$3:$C$74,2),"")</f>
        <v/>
      </c>
      <c r="AB4418" s="85"/>
    </row>
    <row r="4419" spans="1:28" x14ac:dyDescent="0.3">
      <c r="A4419" s="249" t="s">
        <v>1103</v>
      </c>
      <c r="B4419" s="69"/>
      <c r="C4419" s="274" t="str">
        <f>IF(ISTEXT(B4419),VLOOKUP(B4419,'_Keuzelijst Algemeen'!$CC$3:$CD$10,2),"")</f>
        <v/>
      </c>
      <c r="D4419" s="87"/>
      <c r="E4419" s="69"/>
      <c r="F4419" s="69"/>
      <c r="I4419" s="85"/>
      <c r="P4419" s="69"/>
      <c r="Q4419" s="69"/>
      <c r="R4419" s="69"/>
      <c r="V4419" s="71"/>
      <c r="W4419" s="69"/>
      <c r="X4419" s="69"/>
      <c r="Y4419" s="69"/>
      <c r="Z4419" s="69"/>
      <c r="AA4419" s="270" t="str">
        <f>IF(ISTEXT(Z4419),VLOOKUP(Z4419,'_Keuzelijst Algemeen'!$B$3:$C$74,2),"")</f>
        <v/>
      </c>
      <c r="AB4419" s="85"/>
    </row>
    <row r="4420" spans="1:28" x14ac:dyDescent="0.3">
      <c r="A4420" s="249" t="s">
        <v>1103</v>
      </c>
      <c r="B4420" s="69"/>
      <c r="C4420" s="274" t="str">
        <f>IF(ISTEXT(B4420),VLOOKUP(B4420,'_Keuzelijst Algemeen'!$CC$3:$CD$10,2),"")</f>
        <v/>
      </c>
      <c r="D4420" s="87"/>
      <c r="E4420" s="69"/>
      <c r="F4420" s="69"/>
      <c r="I4420" s="85"/>
      <c r="P4420" s="69"/>
      <c r="Q4420" s="69"/>
      <c r="R4420" s="69"/>
      <c r="V4420" s="71"/>
      <c r="W4420" s="69"/>
      <c r="X4420" s="69"/>
      <c r="Y4420" s="69"/>
      <c r="Z4420" s="69"/>
      <c r="AA4420" s="270" t="str">
        <f>IF(ISTEXT(Z4420),VLOOKUP(Z4420,'_Keuzelijst Algemeen'!$B$3:$C$74,2),"")</f>
        <v/>
      </c>
      <c r="AB4420" s="85"/>
    </row>
    <row r="4421" spans="1:28" x14ac:dyDescent="0.3">
      <c r="A4421" s="249" t="s">
        <v>1103</v>
      </c>
      <c r="B4421" s="69"/>
      <c r="C4421" s="274" t="str">
        <f>IF(ISTEXT(B4421),VLOOKUP(B4421,'_Keuzelijst Algemeen'!$CC$3:$CD$10,2),"")</f>
        <v/>
      </c>
      <c r="D4421" s="87"/>
      <c r="E4421" s="69"/>
      <c r="F4421" s="69"/>
      <c r="I4421" s="85"/>
      <c r="P4421" s="69"/>
      <c r="Q4421" s="69"/>
      <c r="R4421" s="69"/>
      <c r="V4421" s="71"/>
      <c r="W4421" s="69"/>
      <c r="X4421" s="69"/>
      <c r="Y4421" s="69"/>
      <c r="Z4421" s="69"/>
      <c r="AA4421" s="270" t="str">
        <f>IF(ISTEXT(Z4421),VLOOKUP(Z4421,'_Keuzelijst Algemeen'!$B$3:$C$74,2),"")</f>
        <v/>
      </c>
      <c r="AB4421" s="85"/>
    </row>
    <row r="4422" spans="1:28" x14ac:dyDescent="0.3">
      <c r="A4422" s="249" t="s">
        <v>1103</v>
      </c>
      <c r="B4422" s="69"/>
      <c r="C4422" s="274" t="str">
        <f>IF(ISTEXT(B4422),VLOOKUP(B4422,'_Keuzelijst Algemeen'!$CC$3:$CD$10,2),"")</f>
        <v/>
      </c>
      <c r="D4422" s="87"/>
      <c r="E4422" s="69"/>
      <c r="F4422" s="69"/>
      <c r="I4422" s="85"/>
      <c r="P4422" s="69"/>
      <c r="Q4422" s="69"/>
      <c r="R4422" s="69"/>
      <c r="V4422" s="71"/>
      <c r="W4422" s="69"/>
      <c r="X4422" s="69"/>
      <c r="Y4422" s="69"/>
      <c r="Z4422" s="69"/>
      <c r="AA4422" s="270" t="str">
        <f>IF(ISTEXT(Z4422),VLOOKUP(Z4422,'_Keuzelijst Algemeen'!$B$3:$C$74,2),"")</f>
        <v/>
      </c>
      <c r="AB4422" s="85"/>
    </row>
    <row r="4423" spans="1:28" x14ac:dyDescent="0.3">
      <c r="A4423" s="249" t="s">
        <v>1103</v>
      </c>
      <c r="B4423" s="69"/>
      <c r="C4423" s="274" t="str">
        <f>IF(ISTEXT(B4423),VLOOKUP(B4423,'_Keuzelijst Algemeen'!$CC$3:$CD$10,2),"")</f>
        <v/>
      </c>
      <c r="D4423" s="87"/>
      <c r="E4423" s="69"/>
      <c r="F4423" s="69"/>
      <c r="I4423" s="85"/>
      <c r="P4423" s="69"/>
      <c r="Q4423" s="69"/>
      <c r="R4423" s="69"/>
      <c r="V4423" s="71"/>
      <c r="W4423" s="69"/>
      <c r="X4423" s="69"/>
      <c r="Y4423" s="69"/>
      <c r="Z4423" s="69"/>
      <c r="AA4423" s="270" t="str">
        <f>IF(ISTEXT(Z4423),VLOOKUP(Z4423,'_Keuzelijst Algemeen'!$B$3:$C$74,2),"")</f>
        <v/>
      </c>
      <c r="AB4423" s="85"/>
    </row>
    <row r="4424" spans="1:28" x14ac:dyDescent="0.3">
      <c r="A4424" s="249" t="s">
        <v>1103</v>
      </c>
      <c r="B4424" s="69"/>
      <c r="C4424" s="274" t="str">
        <f>IF(ISTEXT(B4424),VLOOKUP(B4424,'_Keuzelijst Algemeen'!$CC$3:$CD$10,2),"")</f>
        <v/>
      </c>
      <c r="D4424" s="87"/>
      <c r="E4424" s="69"/>
      <c r="F4424" s="69"/>
      <c r="I4424" s="85"/>
      <c r="P4424" s="69"/>
      <c r="Q4424" s="69"/>
      <c r="R4424" s="69"/>
      <c r="V4424" s="71"/>
      <c r="W4424" s="69"/>
      <c r="X4424" s="69"/>
      <c r="Y4424" s="69"/>
      <c r="Z4424" s="69"/>
      <c r="AA4424" s="270" t="str">
        <f>IF(ISTEXT(Z4424),VLOOKUP(Z4424,'_Keuzelijst Algemeen'!$B$3:$C$74,2),"")</f>
        <v/>
      </c>
      <c r="AB4424" s="85"/>
    </row>
    <row r="4425" spans="1:28" x14ac:dyDescent="0.3">
      <c r="A4425" s="249" t="s">
        <v>1103</v>
      </c>
      <c r="B4425" s="69"/>
      <c r="C4425" s="274" t="str">
        <f>IF(ISTEXT(B4425),VLOOKUP(B4425,'_Keuzelijst Algemeen'!$CC$3:$CD$10,2),"")</f>
        <v/>
      </c>
      <c r="D4425" s="87"/>
      <c r="E4425" s="69"/>
      <c r="F4425" s="69"/>
      <c r="I4425" s="85"/>
      <c r="P4425" s="69"/>
      <c r="Q4425" s="69"/>
      <c r="R4425" s="69"/>
      <c r="V4425" s="71"/>
      <c r="W4425" s="69"/>
      <c r="X4425" s="69"/>
      <c r="Y4425" s="69"/>
      <c r="Z4425" s="69"/>
      <c r="AA4425" s="270" t="str">
        <f>IF(ISTEXT(Z4425),VLOOKUP(Z4425,'_Keuzelijst Algemeen'!$B$3:$C$74,2),"")</f>
        <v/>
      </c>
      <c r="AB4425" s="85"/>
    </row>
    <row r="4426" spans="1:28" x14ac:dyDescent="0.3">
      <c r="A4426" s="249" t="s">
        <v>1103</v>
      </c>
      <c r="B4426" s="69"/>
      <c r="C4426" s="274" t="str">
        <f>IF(ISTEXT(B4426),VLOOKUP(B4426,'_Keuzelijst Algemeen'!$CC$3:$CD$10,2),"")</f>
        <v/>
      </c>
      <c r="D4426" s="87"/>
      <c r="E4426" s="69"/>
      <c r="F4426" s="69"/>
      <c r="I4426" s="85"/>
      <c r="P4426" s="69"/>
      <c r="Q4426" s="69"/>
      <c r="R4426" s="69"/>
      <c r="V4426" s="71"/>
      <c r="W4426" s="69"/>
      <c r="X4426" s="69"/>
      <c r="Y4426" s="69"/>
      <c r="Z4426" s="69"/>
      <c r="AA4426" s="270" t="str">
        <f>IF(ISTEXT(Z4426),VLOOKUP(Z4426,'_Keuzelijst Algemeen'!$B$3:$C$74,2),"")</f>
        <v/>
      </c>
      <c r="AB4426" s="85"/>
    </row>
    <row r="4427" spans="1:28" x14ac:dyDescent="0.3">
      <c r="A4427" s="249" t="s">
        <v>1103</v>
      </c>
      <c r="B4427" s="69"/>
      <c r="C4427" s="274" t="str">
        <f>IF(ISTEXT(B4427),VLOOKUP(B4427,'_Keuzelijst Algemeen'!$CC$3:$CD$10,2),"")</f>
        <v/>
      </c>
      <c r="D4427" s="87"/>
      <c r="E4427" s="69"/>
      <c r="F4427" s="69"/>
      <c r="I4427" s="85"/>
      <c r="P4427" s="69"/>
      <c r="Q4427" s="69"/>
      <c r="R4427" s="69"/>
      <c r="V4427" s="71"/>
      <c r="W4427" s="69"/>
      <c r="X4427" s="69"/>
      <c r="Y4427" s="69"/>
      <c r="Z4427" s="69"/>
      <c r="AA4427" s="270" t="str">
        <f>IF(ISTEXT(Z4427),VLOOKUP(Z4427,'_Keuzelijst Algemeen'!$B$3:$C$74,2),"")</f>
        <v/>
      </c>
      <c r="AB4427" s="85"/>
    </row>
    <row r="4428" spans="1:28" x14ac:dyDescent="0.3">
      <c r="A4428" s="249" t="s">
        <v>1103</v>
      </c>
      <c r="B4428" s="69"/>
      <c r="C4428" s="274" t="str">
        <f>IF(ISTEXT(B4428),VLOOKUP(B4428,'_Keuzelijst Algemeen'!$CC$3:$CD$10,2),"")</f>
        <v/>
      </c>
      <c r="D4428" s="87"/>
      <c r="E4428" s="69"/>
      <c r="F4428" s="69"/>
      <c r="I4428" s="85"/>
      <c r="P4428" s="69"/>
      <c r="Q4428" s="69"/>
      <c r="R4428" s="69"/>
      <c r="V4428" s="71"/>
      <c r="W4428" s="69"/>
      <c r="X4428" s="69"/>
      <c r="Y4428" s="69"/>
      <c r="Z4428" s="69"/>
      <c r="AA4428" s="270" t="str">
        <f>IF(ISTEXT(Z4428),VLOOKUP(Z4428,'_Keuzelijst Algemeen'!$B$3:$C$74,2),"")</f>
        <v/>
      </c>
      <c r="AB4428" s="85"/>
    </row>
    <row r="4429" spans="1:28" x14ac:dyDescent="0.3">
      <c r="A4429" s="249" t="s">
        <v>1103</v>
      </c>
      <c r="B4429" s="69"/>
      <c r="C4429" s="274" t="str">
        <f>IF(ISTEXT(B4429),VLOOKUP(B4429,'_Keuzelijst Algemeen'!$CC$3:$CD$10,2),"")</f>
        <v/>
      </c>
      <c r="D4429" s="87"/>
      <c r="E4429" s="69"/>
      <c r="F4429" s="69"/>
      <c r="I4429" s="85"/>
      <c r="P4429" s="69"/>
      <c r="Q4429" s="69"/>
      <c r="R4429" s="69"/>
      <c r="V4429" s="71"/>
      <c r="W4429" s="69"/>
      <c r="X4429" s="69"/>
      <c r="Y4429" s="69"/>
      <c r="Z4429" s="69"/>
      <c r="AA4429" s="270" t="str">
        <f>IF(ISTEXT(Z4429),VLOOKUP(Z4429,'_Keuzelijst Algemeen'!$B$3:$C$74,2),"")</f>
        <v/>
      </c>
      <c r="AB4429" s="85"/>
    </row>
    <row r="4430" spans="1:28" x14ac:dyDescent="0.3">
      <c r="A4430" s="249" t="s">
        <v>1103</v>
      </c>
      <c r="B4430" s="69"/>
      <c r="C4430" s="274" t="str">
        <f>IF(ISTEXT(B4430),VLOOKUP(B4430,'_Keuzelijst Algemeen'!$CC$3:$CD$10,2),"")</f>
        <v/>
      </c>
      <c r="D4430" s="87"/>
      <c r="E4430" s="69"/>
      <c r="F4430" s="69"/>
      <c r="I4430" s="85"/>
      <c r="P4430" s="69"/>
      <c r="Q4430" s="69"/>
      <c r="R4430" s="69"/>
      <c r="V4430" s="71"/>
      <c r="W4430" s="69"/>
      <c r="X4430" s="69"/>
      <c r="Y4430" s="69"/>
      <c r="Z4430" s="69"/>
      <c r="AA4430" s="270" t="str">
        <f>IF(ISTEXT(Z4430),VLOOKUP(Z4430,'_Keuzelijst Algemeen'!$B$3:$C$74,2),"")</f>
        <v/>
      </c>
      <c r="AB4430" s="85"/>
    </row>
    <row r="4431" spans="1:28" x14ac:dyDescent="0.3">
      <c r="A4431" s="249" t="s">
        <v>1103</v>
      </c>
      <c r="B4431" s="69"/>
      <c r="C4431" s="274" t="str">
        <f>IF(ISTEXT(B4431),VLOOKUP(B4431,'_Keuzelijst Algemeen'!$CC$3:$CD$10,2),"")</f>
        <v/>
      </c>
      <c r="D4431" s="87"/>
      <c r="E4431" s="69"/>
      <c r="F4431" s="69"/>
      <c r="I4431" s="85"/>
      <c r="P4431" s="69"/>
      <c r="Q4431" s="69"/>
      <c r="R4431" s="69"/>
      <c r="V4431" s="71"/>
      <c r="W4431" s="69"/>
      <c r="X4431" s="69"/>
      <c r="Y4431" s="69"/>
      <c r="Z4431" s="69"/>
      <c r="AA4431" s="270" t="str">
        <f>IF(ISTEXT(Z4431),VLOOKUP(Z4431,'_Keuzelijst Algemeen'!$B$3:$C$74,2),"")</f>
        <v/>
      </c>
      <c r="AB4431" s="85"/>
    </row>
    <row r="4432" spans="1:28" x14ac:dyDescent="0.3">
      <c r="A4432" s="249" t="s">
        <v>1103</v>
      </c>
      <c r="B4432" s="69"/>
      <c r="C4432" s="274" t="str">
        <f>IF(ISTEXT(B4432),VLOOKUP(B4432,'_Keuzelijst Algemeen'!$CC$3:$CD$10,2),"")</f>
        <v/>
      </c>
      <c r="D4432" s="87"/>
      <c r="E4432" s="69"/>
      <c r="F4432" s="69"/>
      <c r="I4432" s="85"/>
      <c r="P4432" s="69"/>
      <c r="Q4432" s="69"/>
      <c r="R4432" s="69"/>
      <c r="V4432" s="71"/>
      <c r="W4432" s="69"/>
      <c r="X4432" s="69"/>
      <c r="Y4432" s="69"/>
      <c r="Z4432" s="69"/>
      <c r="AA4432" s="270" t="str">
        <f>IF(ISTEXT(Z4432),VLOOKUP(Z4432,'_Keuzelijst Algemeen'!$B$3:$C$74,2),"")</f>
        <v/>
      </c>
      <c r="AB4432" s="85"/>
    </row>
    <row r="4433" spans="1:28" x14ac:dyDescent="0.3">
      <c r="A4433" s="249" t="s">
        <v>1103</v>
      </c>
      <c r="B4433" s="69"/>
      <c r="C4433" s="274" t="str">
        <f>IF(ISTEXT(B4433),VLOOKUP(B4433,'_Keuzelijst Algemeen'!$CC$3:$CD$10,2),"")</f>
        <v/>
      </c>
      <c r="D4433" s="87"/>
      <c r="E4433" s="69"/>
      <c r="F4433" s="69"/>
      <c r="I4433" s="85"/>
      <c r="P4433" s="69"/>
      <c r="Q4433" s="69"/>
      <c r="R4433" s="69"/>
      <c r="V4433" s="71"/>
      <c r="W4433" s="69"/>
      <c r="X4433" s="69"/>
      <c r="Y4433" s="69"/>
      <c r="Z4433" s="69"/>
      <c r="AA4433" s="270" t="str">
        <f>IF(ISTEXT(Z4433),VLOOKUP(Z4433,'_Keuzelijst Algemeen'!$B$3:$C$74,2),"")</f>
        <v/>
      </c>
      <c r="AB4433" s="85"/>
    </row>
    <row r="4434" spans="1:28" x14ac:dyDescent="0.3">
      <c r="A4434" s="249" t="s">
        <v>1103</v>
      </c>
      <c r="B4434" s="69"/>
      <c r="C4434" s="274" t="str">
        <f>IF(ISTEXT(B4434),VLOOKUP(B4434,'_Keuzelijst Algemeen'!$CC$3:$CD$10,2),"")</f>
        <v/>
      </c>
      <c r="D4434" s="87"/>
      <c r="E4434" s="69"/>
      <c r="F4434" s="69"/>
      <c r="I4434" s="85"/>
      <c r="P4434" s="69"/>
      <c r="Q4434" s="69"/>
      <c r="R4434" s="69"/>
      <c r="V4434" s="71"/>
      <c r="W4434" s="69"/>
      <c r="X4434" s="69"/>
      <c r="Y4434" s="69"/>
      <c r="Z4434" s="69"/>
      <c r="AA4434" s="270" t="str">
        <f>IF(ISTEXT(Z4434),VLOOKUP(Z4434,'_Keuzelijst Algemeen'!$B$3:$C$74,2),"")</f>
        <v/>
      </c>
      <c r="AB4434" s="85"/>
    </row>
    <row r="4435" spans="1:28" x14ac:dyDescent="0.3">
      <c r="A4435" s="249" t="s">
        <v>1103</v>
      </c>
      <c r="B4435" s="69"/>
      <c r="C4435" s="274" t="str">
        <f>IF(ISTEXT(B4435),VLOOKUP(B4435,'_Keuzelijst Algemeen'!$CC$3:$CD$10,2),"")</f>
        <v/>
      </c>
      <c r="D4435" s="87"/>
      <c r="E4435" s="69"/>
      <c r="F4435" s="69"/>
      <c r="I4435" s="85"/>
      <c r="P4435" s="69"/>
      <c r="Q4435" s="69"/>
      <c r="R4435" s="69"/>
      <c r="V4435" s="71"/>
      <c r="W4435" s="69"/>
      <c r="X4435" s="69"/>
      <c r="Y4435" s="69"/>
      <c r="Z4435" s="69"/>
      <c r="AA4435" s="270" t="str">
        <f>IF(ISTEXT(Z4435),VLOOKUP(Z4435,'_Keuzelijst Algemeen'!$B$3:$C$74,2),"")</f>
        <v/>
      </c>
      <c r="AB4435" s="85"/>
    </row>
    <row r="4436" spans="1:28" x14ac:dyDescent="0.3">
      <c r="A4436" s="249" t="s">
        <v>1103</v>
      </c>
      <c r="B4436" s="69"/>
      <c r="C4436" s="274" t="str">
        <f>IF(ISTEXT(B4436),VLOOKUP(B4436,'_Keuzelijst Algemeen'!$CC$3:$CD$10,2),"")</f>
        <v/>
      </c>
      <c r="D4436" s="87"/>
      <c r="E4436" s="69"/>
      <c r="F4436" s="69"/>
      <c r="I4436" s="85"/>
      <c r="P4436" s="69"/>
      <c r="Q4436" s="69"/>
      <c r="R4436" s="69"/>
      <c r="V4436" s="71"/>
      <c r="W4436" s="69"/>
      <c r="X4436" s="69"/>
      <c r="Y4436" s="69"/>
      <c r="Z4436" s="69"/>
      <c r="AA4436" s="270" t="str">
        <f>IF(ISTEXT(Z4436),VLOOKUP(Z4436,'_Keuzelijst Algemeen'!$B$3:$C$74,2),"")</f>
        <v/>
      </c>
      <c r="AB4436" s="85"/>
    </row>
    <row r="4437" spans="1:28" x14ac:dyDescent="0.3">
      <c r="A4437" s="249" t="s">
        <v>1103</v>
      </c>
      <c r="B4437" s="69"/>
      <c r="C4437" s="274" t="str">
        <f>IF(ISTEXT(B4437),VLOOKUP(B4437,'_Keuzelijst Algemeen'!$CC$3:$CD$10,2),"")</f>
        <v/>
      </c>
      <c r="D4437" s="87"/>
      <c r="E4437" s="69"/>
      <c r="F4437" s="69"/>
      <c r="I4437" s="85"/>
      <c r="P4437" s="69"/>
      <c r="Q4437" s="69"/>
      <c r="R4437" s="69"/>
      <c r="V4437" s="71"/>
      <c r="W4437" s="69"/>
      <c r="X4437" s="69"/>
      <c r="Y4437" s="69"/>
      <c r="Z4437" s="69"/>
      <c r="AA4437" s="270" t="str">
        <f>IF(ISTEXT(Z4437),VLOOKUP(Z4437,'_Keuzelijst Algemeen'!$B$3:$C$74,2),"")</f>
        <v/>
      </c>
      <c r="AB4437" s="85"/>
    </row>
    <row r="4438" spans="1:28" x14ac:dyDescent="0.3">
      <c r="A4438" s="249" t="s">
        <v>1103</v>
      </c>
      <c r="B4438" s="69"/>
      <c r="C4438" s="274" t="str">
        <f>IF(ISTEXT(B4438),VLOOKUP(B4438,'_Keuzelijst Algemeen'!$CC$3:$CD$10,2),"")</f>
        <v/>
      </c>
      <c r="D4438" s="87"/>
      <c r="E4438" s="69"/>
      <c r="F4438" s="69"/>
      <c r="I4438" s="85"/>
      <c r="P4438" s="69"/>
      <c r="Q4438" s="69"/>
      <c r="R4438" s="69"/>
      <c r="V4438" s="71"/>
      <c r="W4438" s="69"/>
      <c r="X4438" s="69"/>
      <c r="Y4438" s="69"/>
      <c r="Z4438" s="69"/>
      <c r="AA4438" s="270" t="str">
        <f>IF(ISTEXT(Z4438),VLOOKUP(Z4438,'_Keuzelijst Algemeen'!$B$3:$C$74,2),"")</f>
        <v/>
      </c>
      <c r="AB4438" s="85"/>
    </row>
    <row r="4439" spans="1:28" x14ac:dyDescent="0.3">
      <c r="A4439" s="249" t="s">
        <v>1103</v>
      </c>
      <c r="B4439" s="69"/>
      <c r="C4439" s="274" t="str">
        <f>IF(ISTEXT(B4439),VLOOKUP(B4439,'_Keuzelijst Algemeen'!$CC$3:$CD$10,2),"")</f>
        <v/>
      </c>
      <c r="D4439" s="87"/>
      <c r="E4439" s="69"/>
      <c r="F4439" s="69"/>
      <c r="I4439" s="85"/>
      <c r="P4439" s="69"/>
      <c r="Q4439" s="69"/>
      <c r="R4439" s="69"/>
      <c r="V4439" s="71"/>
      <c r="W4439" s="69"/>
      <c r="X4439" s="69"/>
      <c r="Y4439" s="69"/>
      <c r="Z4439" s="69"/>
      <c r="AA4439" s="270" t="str">
        <f>IF(ISTEXT(Z4439),VLOOKUP(Z4439,'_Keuzelijst Algemeen'!$B$3:$C$74,2),"")</f>
        <v/>
      </c>
      <c r="AB4439" s="85"/>
    </row>
    <row r="4440" spans="1:28" x14ac:dyDescent="0.3">
      <c r="A4440" s="249" t="s">
        <v>1103</v>
      </c>
      <c r="B4440" s="69"/>
      <c r="C4440" s="274" t="str">
        <f>IF(ISTEXT(B4440),VLOOKUP(B4440,'_Keuzelijst Algemeen'!$CC$3:$CD$10,2),"")</f>
        <v/>
      </c>
      <c r="D4440" s="87"/>
      <c r="E4440" s="69"/>
      <c r="F4440" s="69"/>
      <c r="I4440" s="85"/>
      <c r="P4440" s="69"/>
      <c r="Q4440" s="69"/>
      <c r="R4440" s="69"/>
      <c r="V4440" s="71"/>
      <c r="W4440" s="69"/>
      <c r="X4440" s="69"/>
      <c r="Y4440" s="69"/>
      <c r="Z4440" s="69"/>
      <c r="AA4440" s="270" t="str">
        <f>IF(ISTEXT(Z4440),VLOOKUP(Z4440,'_Keuzelijst Algemeen'!$B$3:$C$74,2),"")</f>
        <v/>
      </c>
      <c r="AB4440" s="85"/>
    </row>
    <row r="4441" spans="1:28" x14ac:dyDescent="0.3">
      <c r="A4441" s="249" t="s">
        <v>1103</v>
      </c>
      <c r="B4441" s="69"/>
      <c r="C4441" s="274" t="str">
        <f>IF(ISTEXT(B4441),VLOOKUP(B4441,'_Keuzelijst Algemeen'!$CC$3:$CD$10,2),"")</f>
        <v/>
      </c>
      <c r="D4441" s="87"/>
      <c r="E4441" s="69"/>
      <c r="F4441" s="69"/>
      <c r="I4441" s="85"/>
      <c r="P4441" s="69"/>
      <c r="Q4441" s="69"/>
      <c r="R4441" s="69"/>
      <c r="V4441" s="71"/>
      <c r="W4441" s="69"/>
      <c r="X4441" s="69"/>
      <c r="Y4441" s="69"/>
      <c r="Z4441" s="69"/>
      <c r="AA4441" s="270" t="str">
        <f>IF(ISTEXT(Z4441),VLOOKUP(Z4441,'_Keuzelijst Algemeen'!$B$3:$C$74,2),"")</f>
        <v/>
      </c>
      <c r="AB4441" s="85"/>
    </row>
    <row r="4442" spans="1:28" x14ac:dyDescent="0.3">
      <c r="A4442" s="249" t="s">
        <v>1103</v>
      </c>
      <c r="B4442" s="69"/>
      <c r="C4442" s="274" t="str">
        <f>IF(ISTEXT(B4442),VLOOKUP(B4442,'_Keuzelijst Algemeen'!$CC$3:$CD$10,2),"")</f>
        <v/>
      </c>
      <c r="D4442" s="87"/>
      <c r="E4442" s="69"/>
      <c r="F4442" s="69"/>
      <c r="I4442" s="85"/>
      <c r="P4442" s="69"/>
      <c r="Q4442" s="69"/>
      <c r="R4442" s="69"/>
      <c r="V4442" s="71"/>
      <c r="W4442" s="69"/>
      <c r="X4442" s="69"/>
      <c r="Y4442" s="69"/>
      <c r="Z4442" s="69"/>
      <c r="AA4442" s="270" t="str">
        <f>IF(ISTEXT(Z4442),VLOOKUP(Z4442,'_Keuzelijst Algemeen'!$B$3:$C$74,2),"")</f>
        <v/>
      </c>
      <c r="AB4442" s="85"/>
    </row>
    <row r="4443" spans="1:28" x14ac:dyDescent="0.3">
      <c r="A4443" s="249" t="s">
        <v>1103</v>
      </c>
      <c r="B4443" s="69"/>
      <c r="C4443" s="274" t="str">
        <f>IF(ISTEXT(B4443),VLOOKUP(B4443,'_Keuzelijst Algemeen'!$CC$3:$CD$10,2),"")</f>
        <v/>
      </c>
      <c r="D4443" s="87"/>
      <c r="E4443" s="69"/>
      <c r="F4443" s="69"/>
      <c r="I4443" s="85"/>
      <c r="P4443" s="69"/>
      <c r="Q4443" s="69"/>
      <c r="R4443" s="69"/>
      <c r="V4443" s="71"/>
      <c r="W4443" s="69"/>
      <c r="X4443" s="69"/>
      <c r="Y4443" s="69"/>
      <c r="Z4443" s="69"/>
      <c r="AA4443" s="270" t="str">
        <f>IF(ISTEXT(Z4443),VLOOKUP(Z4443,'_Keuzelijst Algemeen'!$B$3:$C$74,2),"")</f>
        <v/>
      </c>
      <c r="AB4443" s="85"/>
    </row>
    <row r="4444" spans="1:28" x14ac:dyDescent="0.3">
      <c r="A4444" s="249" t="s">
        <v>1103</v>
      </c>
      <c r="B4444" s="69"/>
      <c r="C4444" s="274" t="str">
        <f>IF(ISTEXT(B4444),VLOOKUP(B4444,'_Keuzelijst Algemeen'!$CC$3:$CD$10,2),"")</f>
        <v/>
      </c>
      <c r="D4444" s="87"/>
      <c r="E4444" s="69"/>
      <c r="F4444" s="69"/>
      <c r="I4444" s="85"/>
      <c r="P4444" s="69"/>
      <c r="Q4444" s="69"/>
      <c r="R4444" s="69"/>
      <c r="V4444" s="71"/>
      <c r="W4444" s="69"/>
      <c r="X4444" s="69"/>
      <c r="Y4444" s="69"/>
      <c r="Z4444" s="69"/>
      <c r="AA4444" s="270" t="str">
        <f>IF(ISTEXT(Z4444),VLOOKUP(Z4444,'_Keuzelijst Algemeen'!$B$3:$C$74,2),"")</f>
        <v/>
      </c>
      <c r="AB4444" s="85"/>
    </row>
    <row r="4445" spans="1:28" x14ac:dyDescent="0.3">
      <c r="A4445" s="249" t="s">
        <v>1103</v>
      </c>
      <c r="B4445" s="69"/>
      <c r="C4445" s="274" t="str">
        <f>IF(ISTEXT(B4445),VLOOKUP(B4445,'_Keuzelijst Algemeen'!$CC$3:$CD$10,2),"")</f>
        <v/>
      </c>
      <c r="D4445" s="87"/>
      <c r="E4445" s="69"/>
      <c r="F4445" s="69"/>
      <c r="I4445" s="85"/>
      <c r="P4445" s="69"/>
      <c r="Q4445" s="69"/>
      <c r="R4445" s="69"/>
      <c r="V4445" s="71"/>
      <c r="W4445" s="69"/>
      <c r="X4445" s="69"/>
      <c r="Y4445" s="69"/>
      <c r="Z4445" s="69"/>
      <c r="AA4445" s="270" t="str">
        <f>IF(ISTEXT(Z4445),VLOOKUP(Z4445,'_Keuzelijst Algemeen'!$B$3:$C$74,2),"")</f>
        <v/>
      </c>
      <c r="AB4445" s="85"/>
    </row>
    <row r="4446" spans="1:28" x14ac:dyDescent="0.3">
      <c r="A4446" s="249" t="s">
        <v>1103</v>
      </c>
      <c r="B4446" s="69"/>
      <c r="C4446" s="274" t="str">
        <f>IF(ISTEXT(B4446),VLOOKUP(B4446,'_Keuzelijst Algemeen'!$CC$3:$CD$10,2),"")</f>
        <v/>
      </c>
      <c r="D4446" s="87"/>
      <c r="E4446" s="69"/>
      <c r="F4446" s="69"/>
      <c r="I4446" s="85"/>
      <c r="P4446" s="69"/>
      <c r="Q4446" s="69"/>
      <c r="R4446" s="69"/>
      <c r="V4446" s="71"/>
      <c r="W4446" s="69"/>
      <c r="X4446" s="69"/>
      <c r="Y4446" s="69"/>
      <c r="Z4446" s="69"/>
      <c r="AA4446" s="270" t="str">
        <f>IF(ISTEXT(Z4446),VLOOKUP(Z4446,'_Keuzelijst Algemeen'!$B$3:$C$74,2),"")</f>
        <v/>
      </c>
      <c r="AB4446" s="85"/>
    </row>
    <row r="4447" spans="1:28" x14ac:dyDescent="0.3">
      <c r="A4447" s="249" t="s">
        <v>1103</v>
      </c>
      <c r="B4447" s="69"/>
      <c r="C4447" s="274" t="str">
        <f>IF(ISTEXT(B4447),VLOOKUP(B4447,'_Keuzelijst Algemeen'!$CC$3:$CD$10,2),"")</f>
        <v/>
      </c>
      <c r="D4447" s="87"/>
      <c r="E4447" s="69"/>
      <c r="F4447" s="69"/>
      <c r="I4447" s="85"/>
      <c r="P4447" s="69"/>
      <c r="Q4447" s="69"/>
      <c r="R4447" s="69"/>
      <c r="V4447" s="71"/>
      <c r="W4447" s="69"/>
      <c r="X4447" s="69"/>
      <c r="Y4447" s="69"/>
      <c r="Z4447" s="69"/>
      <c r="AA4447" s="270" t="str">
        <f>IF(ISTEXT(Z4447),VLOOKUP(Z4447,'_Keuzelijst Algemeen'!$B$3:$C$74,2),"")</f>
        <v/>
      </c>
      <c r="AB4447" s="85"/>
    </row>
    <row r="4448" spans="1:28" x14ac:dyDescent="0.3">
      <c r="A4448" s="249" t="s">
        <v>1103</v>
      </c>
      <c r="B4448" s="69"/>
      <c r="C4448" s="274" t="str">
        <f>IF(ISTEXT(B4448),VLOOKUP(B4448,'_Keuzelijst Algemeen'!$CC$3:$CD$10,2),"")</f>
        <v/>
      </c>
      <c r="D4448" s="87"/>
      <c r="E4448" s="69"/>
      <c r="F4448" s="69"/>
      <c r="I4448" s="85"/>
      <c r="P4448" s="69"/>
      <c r="Q4448" s="69"/>
      <c r="R4448" s="69"/>
      <c r="V4448" s="71"/>
      <c r="W4448" s="69"/>
      <c r="X4448" s="69"/>
      <c r="Y4448" s="69"/>
      <c r="Z4448" s="69"/>
      <c r="AA4448" s="270" t="str">
        <f>IF(ISTEXT(Z4448),VLOOKUP(Z4448,'_Keuzelijst Algemeen'!$B$3:$C$74,2),"")</f>
        <v/>
      </c>
      <c r="AB4448" s="85"/>
    </row>
    <row r="4449" spans="1:28" x14ac:dyDescent="0.3">
      <c r="A4449" s="249" t="s">
        <v>1103</v>
      </c>
      <c r="B4449" s="69"/>
      <c r="C4449" s="274" t="str">
        <f>IF(ISTEXT(B4449),VLOOKUP(B4449,'_Keuzelijst Algemeen'!$CC$3:$CD$10,2),"")</f>
        <v/>
      </c>
      <c r="D4449" s="87"/>
      <c r="E4449" s="69"/>
      <c r="F4449" s="69"/>
      <c r="I4449" s="85"/>
      <c r="P4449" s="69"/>
      <c r="Q4449" s="69"/>
      <c r="R4449" s="69"/>
      <c r="V4449" s="71"/>
      <c r="W4449" s="69"/>
      <c r="X4449" s="69"/>
      <c r="Y4449" s="69"/>
      <c r="Z4449" s="69"/>
      <c r="AA4449" s="270" t="str">
        <f>IF(ISTEXT(Z4449),VLOOKUP(Z4449,'_Keuzelijst Algemeen'!$B$3:$C$74,2),"")</f>
        <v/>
      </c>
      <c r="AB4449" s="85"/>
    </row>
    <row r="4450" spans="1:28" x14ac:dyDescent="0.3">
      <c r="A4450" s="249" t="s">
        <v>1103</v>
      </c>
      <c r="B4450" s="69"/>
      <c r="C4450" s="274" t="str">
        <f>IF(ISTEXT(B4450),VLOOKUP(B4450,'_Keuzelijst Algemeen'!$CC$3:$CD$10,2),"")</f>
        <v/>
      </c>
      <c r="D4450" s="87"/>
      <c r="E4450" s="69"/>
      <c r="F4450" s="69"/>
      <c r="I4450" s="85"/>
      <c r="P4450" s="69"/>
      <c r="Q4450" s="69"/>
      <c r="R4450" s="69"/>
      <c r="V4450" s="71"/>
      <c r="W4450" s="69"/>
      <c r="X4450" s="69"/>
      <c r="Y4450" s="69"/>
      <c r="Z4450" s="69"/>
      <c r="AA4450" s="270" t="str">
        <f>IF(ISTEXT(Z4450),VLOOKUP(Z4450,'_Keuzelijst Algemeen'!$B$3:$C$74,2),"")</f>
        <v/>
      </c>
      <c r="AB4450" s="85"/>
    </row>
    <row r="4451" spans="1:28" x14ac:dyDescent="0.3">
      <c r="A4451" s="249" t="s">
        <v>1103</v>
      </c>
      <c r="B4451" s="69"/>
      <c r="C4451" s="274" t="str">
        <f>IF(ISTEXT(B4451),VLOOKUP(B4451,'_Keuzelijst Algemeen'!$CC$3:$CD$10,2),"")</f>
        <v/>
      </c>
      <c r="D4451" s="87"/>
      <c r="E4451" s="69"/>
      <c r="F4451" s="69"/>
      <c r="I4451" s="85"/>
      <c r="P4451" s="69"/>
      <c r="Q4451" s="69"/>
      <c r="R4451" s="69"/>
      <c r="V4451" s="71"/>
      <c r="W4451" s="69"/>
      <c r="X4451" s="69"/>
      <c r="Y4451" s="69"/>
      <c r="Z4451" s="69"/>
      <c r="AA4451" s="270" t="str">
        <f>IF(ISTEXT(Z4451),VLOOKUP(Z4451,'_Keuzelijst Algemeen'!$B$3:$C$74,2),"")</f>
        <v/>
      </c>
      <c r="AB4451" s="85"/>
    </row>
    <row r="4452" spans="1:28" x14ac:dyDescent="0.3">
      <c r="A4452" s="249" t="s">
        <v>1103</v>
      </c>
      <c r="B4452" s="69"/>
      <c r="C4452" s="274" t="str">
        <f>IF(ISTEXT(B4452),VLOOKUP(B4452,'_Keuzelijst Algemeen'!$CC$3:$CD$10,2),"")</f>
        <v/>
      </c>
      <c r="D4452" s="87"/>
      <c r="E4452" s="69"/>
      <c r="F4452" s="69"/>
      <c r="I4452" s="85"/>
      <c r="P4452" s="69"/>
      <c r="Q4452" s="69"/>
      <c r="R4452" s="69"/>
      <c r="V4452" s="71"/>
      <c r="W4452" s="69"/>
      <c r="X4452" s="69"/>
      <c r="Y4452" s="69"/>
      <c r="Z4452" s="69"/>
      <c r="AA4452" s="270" t="str">
        <f>IF(ISTEXT(Z4452),VLOOKUP(Z4452,'_Keuzelijst Algemeen'!$B$3:$C$74,2),"")</f>
        <v/>
      </c>
      <c r="AB4452" s="85"/>
    </row>
    <row r="4453" spans="1:28" x14ac:dyDescent="0.3">
      <c r="A4453" s="249" t="s">
        <v>1103</v>
      </c>
      <c r="B4453" s="69"/>
      <c r="C4453" s="274" t="str">
        <f>IF(ISTEXT(B4453),VLOOKUP(B4453,'_Keuzelijst Algemeen'!$CC$3:$CD$10,2),"")</f>
        <v/>
      </c>
      <c r="D4453" s="87"/>
      <c r="E4453" s="69"/>
      <c r="F4453" s="69"/>
      <c r="I4453" s="85"/>
      <c r="P4453" s="69"/>
      <c r="Q4453" s="69"/>
      <c r="R4453" s="69"/>
      <c r="V4453" s="71"/>
      <c r="W4453" s="69"/>
      <c r="X4453" s="69"/>
      <c r="Y4453" s="69"/>
      <c r="Z4453" s="69"/>
      <c r="AA4453" s="270" t="str">
        <f>IF(ISTEXT(Z4453),VLOOKUP(Z4453,'_Keuzelijst Algemeen'!$B$3:$C$74,2),"")</f>
        <v/>
      </c>
      <c r="AB4453" s="85"/>
    </row>
    <row r="4454" spans="1:28" x14ac:dyDescent="0.3">
      <c r="A4454" s="249" t="s">
        <v>1103</v>
      </c>
      <c r="B4454" s="69"/>
      <c r="C4454" s="274" t="str">
        <f>IF(ISTEXT(B4454),VLOOKUP(B4454,'_Keuzelijst Algemeen'!$CC$3:$CD$10,2),"")</f>
        <v/>
      </c>
      <c r="D4454" s="87"/>
      <c r="E4454" s="69"/>
      <c r="F4454" s="69"/>
      <c r="I4454" s="85"/>
      <c r="P4454" s="69"/>
      <c r="Q4454" s="69"/>
      <c r="R4454" s="69"/>
      <c r="V4454" s="71"/>
      <c r="W4454" s="69"/>
      <c r="X4454" s="69"/>
      <c r="Y4454" s="69"/>
      <c r="Z4454" s="69"/>
      <c r="AA4454" s="270" t="str">
        <f>IF(ISTEXT(Z4454),VLOOKUP(Z4454,'_Keuzelijst Algemeen'!$B$3:$C$74,2),"")</f>
        <v/>
      </c>
      <c r="AB4454" s="85"/>
    </row>
    <row r="4455" spans="1:28" x14ac:dyDescent="0.3">
      <c r="A4455" s="249" t="s">
        <v>1103</v>
      </c>
      <c r="B4455" s="69"/>
      <c r="C4455" s="274" t="str">
        <f>IF(ISTEXT(B4455),VLOOKUP(B4455,'_Keuzelijst Algemeen'!$CC$3:$CD$10,2),"")</f>
        <v/>
      </c>
      <c r="D4455" s="87"/>
      <c r="E4455" s="69"/>
      <c r="F4455" s="69"/>
      <c r="I4455" s="85"/>
      <c r="P4455" s="69"/>
      <c r="Q4455" s="69"/>
      <c r="R4455" s="69"/>
      <c r="V4455" s="71"/>
      <c r="W4455" s="69"/>
      <c r="X4455" s="69"/>
      <c r="Y4455" s="69"/>
      <c r="Z4455" s="69"/>
      <c r="AA4455" s="270" t="str">
        <f>IF(ISTEXT(Z4455),VLOOKUP(Z4455,'_Keuzelijst Algemeen'!$B$3:$C$74,2),"")</f>
        <v/>
      </c>
      <c r="AB4455" s="85"/>
    </row>
    <row r="4456" spans="1:28" x14ac:dyDescent="0.3">
      <c r="A4456" s="249" t="s">
        <v>1103</v>
      </c>
      <c r="B4456" s="69"/>
      <c r="C4456" s="274" t="str">
        <f>IF(ISTEXT(B4456),VLOOKUP(B4456,'_Keuzelijst Algemeen'!$CC$3:$CD$10,2),"")</f>
        <v/>
      </c>
      <c r="D4456" s="87"/>
      <c r="E4456" s="69"/>
      <c r="F4456" s="69"/>
      <c r="I4456" s="85"/>
      <c r="P4456" s="69"/>
      <c r="Q4456" s="69"/>
      <c r="R4456" s="69"/>
      <c r="V4456" s="71"/>
      <c r="W4456" s="69"/>
      <c r="X4456" s="69"/>
      <c r="Y4456" s="69"/>
      <c r="Z4456" s="69"/>
      <c r="AA4456" s="270" t="str">
        <f>IF(ISTEXT(Z4456),VLOOKUP(Z4456,'_Keuzelijst Algemeen'!$B$3:$C$74,2),"")</f>
        <v/>
      </c>
      <c r="AB4456" s="85"/>
    </row>
    <row r="4457" spans="1:28" x14ac:dyDescent="0.3">
      <c r="A4457" s="249" t="s">
        <v>1103</v>
      </c>
      <c r="B4457" s="69"/>
      <c r="C4457" s="274" t="str">
        <f>IF(ISTEXT(B4457),VLOOKUP(B4457,'_Keuzelijst Algemeen'!$CC$3:$CD$10,2),"")</f>
        <v/>
      </c>
      <c r="D4457" s="87"/>
      <c r="E4457" s="69"/>
      <c r="F4457" s="69"/>
      <c r="I4457" s="85"/>
      <c r="P4457" s="69"/>
      <c r="Q4457" s="69"/>
      <c r="R4457" s="69"/>
      <c r="V4457" s="71"/>
      <c r="W4457" s="69"/>
      <c r="X4457" s="69"/>
      <c r="Y4457" s="69"/>
      <c r="Z4457" s="69"/>
      <c r="AA4457" s="270" t="str">
        <f>IF(ISTEXT(Z4457),VLOOKUP(Z4457,'_Keuzelijst Algemeen'!$B$3:$C$74,2),"")</f>
        <v/>
      </c>
      <c r="AB4457" s="85"/>
    </row>
    <row r="4458" spans="1:28" x14ac:dyDescent="0.3">
      <c r="A4458" s="249" t="s">
        <v>1103</v>
      </c>
      <c r="B4458" s="69"/>
      <c r="C4458" s="274" t="str">
        <f>IF(ISTEXT(B4458),VLOOKUP(B4458,'_Keuzelijst Algemeen'!$CC$3:$CD$10,2),"")</f>
        <v/>
      </c>
      <c r="D4458" s="87"/>
      <c r="E4458" s="69"/>
      <c r="F4458" s="69"/>
      <c r="I4458" s="85"/>
      <c r="P4458" s="69"/>
      <c r="Q4458" s="69"/>
      <c r="R4458" s="69"/>
      <c r="V4458" s="71"/>
      <c r="W4458" s="69"/>
      <c r="X4458" s="69"/>
      <c r="Y4458" s="69"/>
      <c r="Z4458" s="69"/>
      <c r="AA4458" s="270" t="str">
        <f>IF(ISTEXT(Z4458),VLOOKUP(Z4458,'_Keuzelijst Algemeen'!$B$3:$C$74,2),"")</f>
        <v/>
      </c>
      <c r="AB4458" s="85"/>
    </row>
    <row r="4459" spans="1:28" x14ac:dyDescent="0.3">
      <c r="A4459" s="249" t="s">
        <v>1103</v>
      </c>
      <c r="B4459" s="69"/>
      <c r="C4459" s="274" t="str">
        <f>IF(ISTEXT(B4459),VLOOKUP(B4459,'_Keuzelijst Algemeen'!$CC$3:$CD$10,2),"")</f>
        <v/>
      </c>
      <c r="D4459" s="87"/>
      <c r="E4459" s="69"/>
      <c r="F4459" s="69"/>
      <c r="I4459" s="85"/>
      <c r="P4459" s="69"/>
      <c r="Q4459" s="69"/>
      <c r="R4459" s="69"/>
      <c r="V4459" s="71"/>
      <c r="W4459" s="69"/>
      <c r="X4459" s="69"/>
      <c r="Y4459" s="69"/>
      <c r="Z4459" s="69"/>
      <c r="AA4459" s="270" t="str">
        <f>IF(ISTEXT(Z4459),VLOOKUP(Z4459,'_Keuzelijst Algemeen'!$B$3:$C$74,2),"")</f>
        <v/>
      </c>
      <c r="AB4459" s="85"/>
    </row>
    <row r="4460" spans="1:28" x14ac:dyDescent="0.3">
      <c r="A4460" s="249" t="s">
        <v>1103</v>
      </c>
      <c r="B4460" s="69"/>
      <c r="C4460" s="274" t="str">
        <f>IF(ISTEXT(B4460),VLOOKUP(B4460,'_Keuzelijst Algemeen'!$CC$3:$CD$10,2),"")</f>
        <v/>
      </c>
      <c r="D4460" s="87"/>
      <c r="E4460" s="69"/>
      <c r="F4460" s="69"/>
      <c r="I4460" s="85"/>
      <c r="P4460" s="69"/>
      <c r="Q4460" s="69"/>
      <c r="R4460" s="69"/>
      <c r="V4460" s="71"/>
      <c r="W4460" s="69"/>
      <c r="X4460" s="69"/>
      <c r="Y4460" s="69"/>
      <c r="Z4460" s="69"/>
      <c r="AA4460" s="270" t="str">
        <f>IF(ISTEXT(Z4460),VLOOKUP(Z4460,'_Keuzelijst Algemeen'!$B$3:$C$74,2),"")</f>
        <v/>
      </c>
      <c r="AB4460" s="85"/>
    </row>
    <row r="4461" spans="1:28" x14ac:dyDescent="0.3">
      <c r="A4461" s="249" t="s">
        <v>1103</v>
      </c>
      <c r="B4461" s="69"/>
      <c r="C4461" s="274" t="str">
        <f>IF(ISTEXT(B4461),VLOOKUP(B4461,'_Keuzelijst Algemeen'!$CC$3:$CD$10,2),"")</f>
        <v/>
      </c>
      <c r="D4461" s="87"/>
      <c r="E4461" s="69"/>
      <c r="F4461" s="69"/>
      <c r="I4461" s="85"/>
      <c r="P4461" s="69"/>
      <c r="Q4461" s="69"/>
      <c r="R4461" s="69"/>
      <c r="V4461" s="71"/>
      <c r="W4461" s="69"/>
      <c r="X4461" s="69"/>
      <c r="Y4461" s="69"/>
      <c r="Z4461" s="69"/>
      <c r="AA4461" s="270" t="str">
        <f>IF(ISTEXT(Z4461),VLOOKUP(Z4461,'_Keuzelijst Algemeen'!$B$3:$C$74,2),"")</f>
        <v/>
      </c>
      <c r="AB4461" s="85"/>
    </row>
    <row r="4462" spans="1:28" x14ac:dyDescent="0.3">
      <c r="A4462" s="249" t="s">
        <v>1103</v>
      </c>
      <c r="B4462" s="69"/>
      <c r="C4462" s="274" t="str">
        <f>IF(ISTEXT(B4462),VLOOKUP(B4462,'_Keuzelijst Algemeen'!$CC$3:$CD$10,2),"")</f>
        <v/>
      </c>
      <c r="D4462" s="87"/>
      <c r="E4462" s="69"/>
      <c r="F4462" s="69"/>
      <c r="I4462" s="85"/>
      <c r="P4462" s="69"/>
      <c r="Q4462" s="69"/>
      <c r="R4462" s="69"/>
      <c r="V4462" s="71"/>
      <c r="W4462" s="69"/>
      <c r="X4462" s="69"/>
      <c r="Y4462" s="69"/>
      <c r="Z4462" s="69"/>
      <c r="AA4462" s="270" t="str">
        <f>IF(ISTEXT(Z4462),VLOOKUP(Z4462,'_Keuzelijst Algemeen'!$B$3:$C$74,2),"")</f>
        <v/>
      </c>
      <c r="AB4462" s="85"/>
    </row>
    <row r="4463" spans="1:28" x14ac:dyDescent="0.3">
      <c r="A4463" s="249" t="s">
        <v>1103</v>
      </c>
      <c r="B4463" s="69"/>
      <c r="C4463" s="274" t="str">
        <f>IF(ISTEXT(B4463),VLOOKUP(B4463,'_Keuzelijst Algemeen'!$CC$3:$CD$10,2),"")</f>
        <v/>
      </c>
      <c r="D4463" s="87"/>
      <c r="E4463" s="69"/>
      <c r="F4463" s="69"/>
      <c r="I4463" s="85"/>
      <c r="P4463" s="69"/>
      <c r="Q4463" s="69"/>
      <c r="R4463" s="69"/>
      <c r="V4463" s="71"/>
      <c r="W4463" s="69"/>
      <c r="X4463" s="69"/>
      <c r="Y4463" s="69"/>
      <c r="Z4463" s="69"/>
      <c r="AA4463" s="270" t="str">
        <f>IF(ISTEXT(Z4463),VLOOKUP(Z4463,'_Keuzelijst Algemeen'!$B$3:$C$74,2),"")</f>
        <v/>
      </c>
      <c r="AB4463" s="85"/>
    </row>
    <row r="4464" spans="1:28" x14ac:dyDescent="0.3">
      <c r="A4464" s="249" t="s">
        <v>1103</v>
      </c>
      <c r="B4464" s="69"/>
      <c r="C4464" s="274" t="str">
        <f>IF(ISTEXT(B4464),VLOOKUP(B4464,'_Keuzelijst Algemeen'!$CC$3:$CD$10,2),"")</f>
        <v/>
      </c>
      <c r="D4464" s="87"/>
      <c r="E4464" s="69"/>
      <c r="F4464" s="69"/>
      <c r="I4464" s="85"/>
      <c r="P4464" s="69"/>
      <c r="Q4464" s="69"/>
      <c r="R4464" s="69"/>
      <c r="V4464" s="71"/>
      <c r="W4464" s="69"/>
      <c r="X4464" s="69"/>
      <c r="Y4464" s="69"/>
      <c r="Z4464" s="69"/>
      <c r="AA4464" s="270" t="str">
        <f>IF(ISTEXT(Z4464),VLOOKUP(Z4464,'_Keuzelijst Algemeen'!$B$3:$C$74,2),"")</f>
        <v/>
      </c>
      <c r="AB4464" s="85"/>
    </row>
    <row r="4465" spans="1:28" x14ac:dyDescent="0.3">
      <c r="A4465" s="249" t="s">
        <v>1103</v>
      </c>
      <c r="B4465" s="69"/>
      <c r="C4465" s="274" t="str">
        <f>IF(ISTEXT(B4465),VLOOKUP(B4465,'_Keuzelijst Algemeen'!$CC$3:$CD$10,2),"")</f>
        <v/>
      </c>
      <c r="D4465" s="87"/>
      <c r="E4465" s="69"/>
      <c r="F4465" s="69"/>
      <c r="I4465" s="85"/>
      <c r="P4465" s="69"/>
      <c r="Q4465" s="69"/>
      <c r="R4465" s="69"/>
      <c r="V4465" s="71"/>
      <c r="W4465" s="69"/>
      <c r="X4465" s="69"/>
      <c r="Y4465" s="69"/>
      <c r="Z4465" s="69"/>
      <c r="AA4465" s="270" t="str">
        <f>IF(ISTEXT(Z4465),VLOOKUP(Z4465,'_Keuzelijst Algemeen'!$B$3:$C$74,2),"")</f>
        <v/>
      </c>
      <c r="AB4465" s="85"/>
    </row>
    <row r="4466" spans="1:28" x14ac:dyDescent="0.3">
      <c r="A4466" s="249" t="s">
        <v>1103</v>
      </c>
      <c r="B4466" s="69"/>
      <c r="C4466" s="274" t="str">
        <f>IF(ISTEXT(B4466),VLOOKUP(B4466,'_Keuzelijst Algemeen'!$CC$3:$CD$10,2),"")</f>
        <v/>
      </c>
      <c r="D4466" s="87"/>
      <c r="E4466" s="69"/>
      <c r="F4466" s="69"/>
      <c r="I4466" s="85"/>
      <c r="P4466" s="69"/>
      <c r="Q4466" s="69"/>
      <c r="R4466" s="69"/>
      <c r="V4466" s="71"/>
      <c r="W4466" s="69"/>
      <c r="X4466" s="69"/>
      <c r="Y4466" s="69"/>
      <c r="Z4466" s="69"/>
      <c r="AA4466" s="270" t="str">
        <f>IF(ISTEXT(Z4466),VLOOKUP(Z4466,'_Keuzelijst Algemeen'!$B$3:$C$74,2),"")</f>
        <v/>
      </c>
      <c r="AB4466" s="85"/>
    </row>
    <row r="4467" spans="1:28" x14ac:dyDescent="0.3">
      <c r="A4467" s="249" t="s">
        <v>1103</v>
      </c>
      <c r="B4467" s="69"/>
      <c r="C4467" s="274" t="str">
        <f>IF(ISTEXT(B4467),VLOOKUP(B4467,'_Keuzelijst Algemeen'!$CC$3:$CD$10,2),"")</f>
        <v/>
      </c>
      <c r="D4467" s="87"/>
      <c r="E4467" s="69"/>
      <c r="F4467" s="69"/>
      <c r="I4467" s="85"/>
      <c r="P4467" s="69"/>
      <c r="Q4467" s="69"/>
      <c r="R4467" s="69"/>
      <c r="V4467" s="71"/>
      <c r="W4467" s="69"/>
      <c r="X4467" s="69"/>
      <c r="Y4467" s="69"/>
      <c r="Z4467" s="69"/>
      <c r="AA4467" s="270" t="str">
        <f>IF(ISTEXT(Z4467),VLOOKUP(Z4467,'_Keuzelijst Algemeen'!$B$3:$C$74,2),"")</f>
        <v/>
      </c>
      <c r="AB4467" s="85"/>
    </row>
    <row r="4468" spans="1:28" x14ac:dyDescent="0.3">
      <c r="A4468" s="249" t="s">
        <v>1103</v>
      </c>
      <c r="B4468" s="69"/>
      <c r="C4468" s="274" t="str">
        <f>IF(ISTEXT(B4468),VLOOKUP(B4468,'_Keuzelijst Algemeen'!$CC$3:$CD$10,2),"")</f>
        <v/>
      </c>
      <c r="D4468" s="87"/>
      <c r="E4468" s="69"/>
      <c r="F4468" s="69"/>
      <c r="I4468" s="85"/>
      <c r="P4468" s="69"/>
      <c r="Q4468" s="69"/>
      <c r="R4468" s="69"/>
      <c r="V4468" s="71"/>
      <c r="W4468" s="69"/>
      <c r="X4468" s="69"/>
      <c r="Y4468" s="69"/>
      <c r="Z4468" s="69"/>
      <c r="AA4468" s="270" t="str">
        <f>IF(ISTEXT(Z4468),VLOOKUP(Z4468,'_Keuzelijst Algemeen'!$B$3:$C$74,2),"")</f>
        <v/>
      </c>
      <c r="AB4468" s="85"/>
    </row>
    <row r="4469" spans="1:28" x14ac:dyDescent="0.3">
      <c r="A4469" s="249" t="s">
        <v>1103</v>
      </c>
      <c r="B4469" s="69"/>
      <c r="C4469" s="274" t="str">
        <f>IF(ISTEXT(B4469),VLOOKUP(B4469,'_Keuzelijst Algemeen'!$CC$3:$CD$10,2),"")</f>
        <v/>
      </c>
      <c r="D4469" s="87"/>
      <c r="E4469" s="69"/>
      <c r="F4469" s="69"/>
      <c r="I4469" s="85"/>
      <c r="P4469" s="69"/>
      <c r="Q4469" s="69"/>
      <c r="R4469" s="69"/>
      <c r="V4469" s="71"/>
      <c r="W4469" s="69"/>
      <c r="X4469" s="69"/>
      <c r="Y4469" s="69"/>
      <c r="Z4469" s="69"/>
      <c r="AA4469" s="270" t="str">
        <f>IF(ISTEXT(Z4469),VLOOKUP(Z4469,'_Keuzelijst Algemeen'!$B$3:$C$74,2),"")</f>
        <v/>
      </c>
      <c r="AB4469" s="85"/>
    </row>
    <row r="4470" spans="1:28" x14ac:dyDescent="0.3">
      <c r="A4470" s="249" t="s">
        <v>1103</v>
      </c>
      <c r="B4470" s="69"/>
      <c r="C4470" s="274" t="str">
        <f>IF(ISTEXT(B4470),VLOOKUP(B4470,'_Keuzelijst Algemeen'!$CC$3:$CD$10,2),"")</f>
        <v/>
      </c>
      <c r="D4470" s="87"/>
      <c r="E4470" s="69"/>
      <c r="F4470" s="69"/>
      <c r="I4470" s="85"/>
      <c r="P4470" s="69"/>
      <c r="Q4470" s="69"/>
      <c r="R4470" s="69"/>
      <c r="V4470" s="71"/>
      <c r="W4470" s="69"/>
      <c r="X4470" s="69"/>
      <c r="Y4470" s="69"/>
      <c r="Z4470" s="69"/>
      <c r="AA4470" s="270" t="str">
        <f>IF(ISTEXT(Z4470),VLOOKUP(Z4470,'_Keuzelijst Algemeen'!$B$3:$C$74,2),"")</f>
        <v/>
      </c>
      <c r="AB4470" s="85"/>
    </row>
    <row r="4471" spans="1:28" x14ac:dyDescent="0.3">
      <c r="A4471" s="249" t="s">
        <v>1103</v>
      </c>
      <c r="B4471" s="69"/>
      <c r="C4471" s="274" t="str">
        <f>IF(ISTEXT(B4471),VLOOKUP(B4471,'_Keuzelijst Algemeen'!$CC$3:$CD$10,2),"")</f>
        <v/>
      </c>
      <c r="D4471" s="87"/>
      <c r="E4471" s="69"/>
      <c r="F4471" s="69"/>
      <c r="I4471" s="85"/>
      <c r="P4471" s="69"/>
      <c r="Q4471" s="69"/>
      <c r="R4471" s="69"/>
      <c r="V4471" s="71"/>
      <c r="W4471" s="69"/>
      <c r="X4471" s="69"/>
      <c r="Y4471" s="69"/>
      <c r="Z4471" s="69"/>
      <c r="AA4471" s="270" t="str">
        <f>IF(ISTEXT(Z4471),VLOOKUP(Z4471,'_Keuzelijst Algemeen'!$B$3:$C$74,2),"")</f>
        <v/>
      </c>
      <c r="AB4471" s="85"/>
    </row>
    <row r="4472" spans="1:28" x14ac:dyDescent="0.3">
      <c r="A4472" s="249" t="s">
        <v>1103</v>
      </c>
      <c r="B4472" s="69"/>
      <c r="C4472" s="274" t="str">
        <f>IF(ISTEXT(B4472),VLOOKUP(B4472,'_Keuzelijst Algemeen'!$CC$3:$CD$10,2),"")</f>
        <v/>
      </c>
      <c r="D4472" s="87"/>
      <c r="E4472" s="69"/>
      <c r="F4472" s="69"/>
      <c r="I4472" s="85"/>
      <c r="P4472" s="69"/>
      <c r="Q4472" s="69"/>
      <c r="R4472" s="69"/>
      <c r="V4472" s="71"/>
      <c r="W4472" s="69"/>
      <c r="X4472" s="69"/>
      <c r="Y4472" s="69"/>
      <c r="Z4472" s="69"/>
      <c r="AA4472" s="270" t="str">
        <f>IF(ISTEXT(Z4472),VLOOKUP(Z4472,'_Keuzelijst Algemeen'!$B$3:$C$74,2),"")</f>
        <v/>
      </c>
      <c r="AB4472" s="85"/>
    </row>
    <row r="4473" spans="1:28" x14ac:dyDescent="0.3">
      <c r="A4473" s="249" t="s">
        <v>1103</v>
      </c>
      <c r="B4473" s="69"/>
      <c r="C4473" s="274" t="str">
        <f>IF(ISTEXT(B4473),VLOOKUP(B4473,'_Keuzelijst Algemeen'!$CC$3:$CD$10,2),"")</f>
        <v/>
      </c>
      <c r="D4473" s="87"/>
      <c r="E4473" s="69"/>
      <c r="F4473" s="69"/>
      <c r="I4473" s="85"/>
      <c r="P4473" s="69"/>
      <c r="Q4473" s="69"/>
      <c r="R4473" s="69"/>
      <c r="V4473" s="71"/>
      <c r="W4473" s="69"/>
      <c r="X4473" s="69"/>
      <c r="Y4473" s="69"/>
      <c r="Z4473" s="69"/>
      <c r="AA4473" s="270" t="str">
        <f>IF(ISTEXT(Z4473),VLOOKUP(Z4473,'_Keuzelijst Algemeen'!$B$3:$C$74,2),"")</f>
        <v/>
      </c>
      <c r="AB4473" s="85"/>
    </row>
    <row r="4474" spans="1:28" x14ac:dyDescent="0.3">
      <c r="A4474" s="249" t="s">
        <v>1103</v>
      </c>
      <c r="B4474" s="69"/>
      <c r="C4474" s="274" t="str">
        <f>IF(ISTEXT(B4474),VLOOKUP(B4474,'_Keuzelijst Algemeen'!$CC$3:$CD$10,2),"")</f>
        <v/>
      </c>
      <c r="D4474" s="87"/>
      <c r="E4474" s="69"/>
      <c r="F4474" s="69"/>
      <c r="I4474" s="85"/>
      <c r="P4474" s="69"/>
      <c r="Q4474" s="69"/>
      <c r="R4474" s="69"/>
      <c r="V4474" s="71"/>
      <c r="W4474" s="69"/>
      <c r="X4474" s="69"/>
      <c r="Y4474" s="69"/>
      <c r="Z4474" s="69"/>
      <c r="AA4474" s="270" t="str">
        <f>IF(ISTEXT(Z4474),VLOOKUP(Z4474,'_Keuzelijst Algemeen'!$B$3:$C$74,2),"")</f>
        <v/>
      </c>
      <c r="AB4474" s="85"/>
    </row>
    <row r="4475" spans="1:28" x14ac:dyDescent="0.3">
      <c r="A4475" s="249" t="s">
        <v>1103</v>
      </c>
      <c r="B4475" s="69"/>
      <c r="C4475" s="274" t="str">
        <f>IF(ISTEXT(B4475),VLOOKUP(B4475,'_Keuzelijst Algemeen'!$CC$3:$CD$10,2),"")</f>
        <v/>
      </c>
      <c r="D4475" s="87"/>
      <c r="E4475" s="69"/>
      <c r="F4475" s="69"/>
      <c r="I4475" s="85"/>
      <c r="P4475" s="69"/>
      <c r="Q4475" s="69"/>
      <c r="R4475" s="69"/>
      <c r="V4475" s="71"/>
      <c r="W4475" s="69"/>
      <c r="X4475" s="69"/>
      <c r="Y4475" s="69"/>
      <c r="Z4475" s="69"/>
      <c r="AA4475" s="270" t="str">
        <f>IF(ISTEXT(Z4475),VLOOKUP(Z4475,'_Keuzelijst Algemeen'!$B$3:$C$74,2),"")</f>
        <v/>
      </c>
      <c r="AB4475" s="85"/>
    </row>
    <row r="4476" spans="1:28" x14ac:dyDescent="0.3">
      <c r="A4476" s="249" t="s">
        <v>1103</v>
      </c>
      <c r="B4476" s="69"/>
      <c r="C4476" s="274" t="str">
        <f>IF(ISTEXT(B4476),VLOOKUP(B4476,'_Keuzelijst Algemeen'!$CC$3:$CD$10,2),"")</f>
        <v/>
      </c>
      <c r="D4476" s="87"/>
      <c r="E4476" s="69"/>
      <c r="F4476" s="69"/>
      <c r="I4476" s="85"/>
      <c r="P4476" s="69"/>
      <c r="Q4476" s="69"/>
      <c r="R4476" s="69"/>
      <c r="V4476" s="71"/>
      <c r="W4476" s="69"/>
      <c r="X4476" s="69"/>
      <c r="Y4476" s="69"/>
      <c r="Z4476" s="69"/>
      <c r="AA4476" s="270" t="str">
        <f>IF(ISTEXT(Z4476),VLOOKUP(Z4476,'_Keuzelijst Algemeen'!$B$3:$C$74,2),"")</f>
        <v/>
      </c>
      <c r="AB4476" s="85"/>
    </row>
    <row r="4477" spans="1:28" x14ac:dyDescent="0.3">
      <c r="A4477" s="249" t="s">
        <v>1103</v>
      </c>
      <c r="B4477" s="69"/>
      <c r="C4477" s="274" t="str">
        <f>IF(ISTEXT(B4477),VLOOKUP(B4477,'_Keuzelijst Algemeen'!$CC$3:$CD$10,2),"")</f>
        <v/>
      </c>
      <c r="D4477" s="87"/>
      <c r="E4477" s="69"/>
      <c r="F4477" s="69"/>
      <c r="I4477" s="85"/>
      <c r="P4477" s="69"/>
      <c r="Q4477" s="69"/>
      <c r="R4477" s="69"/>
      <c r="V4477" s="71"/>
      <c r="W4477" s="69"/>
      <c r="X4477" s="69"/>
      <c r="Y4477" s="69"/>
      <c r="Z4477" s="69"/>
      <c r="AA4477" s="270" t="str">
        <f>IF(ISTEXT(Z4477),VLOOKUP(Z4477,'_Keuzelijst Algemeen'!$B$3:$C$74,2),"")</f>
        <v/>
      </c>
      <c r="AB4477" s="85"/>
    </row>
    <row r="4478" spans="1:28" x14ac:dyDescent="0.3">
      <c r="A4478" s="249" t="s">
        <v>1103</v>
      </c>
      <c r="B4478" s="69"/>
      <c r="C4478" s="274" t="str">
        <f>IF(ISTEXT(B4478),VLOOKUP(B4478,'_Keuzelijst Algemeen'!$CC$3:$CD$10,2),"")</f>
        <v/>
      </c>
      <c r="D4478" s="87"/>
      <c r="E4478" s="69"/>
      <c r="F4478" s="69"/>
      <c r="I4478" s="85"/>
      <c r="P4478" s="69"/>
      <c r="Q4478" s="69"/>
      <c r="R4478" s="69"/>
      <c r="V4478" s="71"/>
      <c r="W4478" s="69"/>
      <c r="X4478" s="69"/>
      <c r="Y4478" s="69"/>
      <c r="Z4478" s="69"/>
      <c r="AA4478" s="270" t="str">
        <f>IF(ISTEXT(Z4478),VLOOKUP(Z4478,'_Keuzelijst Algemeen'!$B$3:$C$74,2),"")</f>
        <v/>
      </c>
      <c r="AB4478" s="85"/>
    </row>
    <row r="4479" spans="1:28" x14ac:dyDescent="0.3">
      <c r="A4479" s="249" t="s">
        <v>1103</v>
      </c>
      <c r="B4479" s="69"/>
      <c r="C4479" s="274" t="str">
        <f>IF(ISTEXT(B4479),VLOOKUP(B4479,'_Keuzelijst Algemeen'!$CC$3:$CD$10,2),"")</f>
        <v/>
      </c>
      <c r="D4479" s="87"/>
      <c r="E4479" s="69"/>
      <c r="F4479" s="69"/>
      <c r="I4479" s="85"/>
      <c r="P4479" s="69"/>
      <c r="Q4479" s="69"/>
      <c r="R4479" s="69"/>
      <c r="V4479" s="71"/>
      <c r="W4479" s="69"/>
      <c r="X4479" s="69"/>
      <c r="Y4479" s="69"/>
      <c r="Z4479" s="69"/>
      <c r="AA4479" s="270" t="str">
        <f>IF(ISTEXT(Z4479),VLOOKUP(Z4479,'_Keuzelijst Algemeen'!$B$3:$C$74,2),"")</f>
        <v/>
      </c>
      <c r="AB4479" s="85"/>
    </row>
    <row r="4480" spans="1:28" x14ac:dyDescent="0.3">
      <c r="A4480" s="249" t="s">
        <v>1103</v>
      </c>
      <c r="B4480" s="69"/>
      <c r="C4480" s="274" t="str">
        <f>IF(ISTEXT(B4480),VLOOKUP(B4480,'_Keuzelijst Algemeen'!$CC$3:$CD$10,2),"")</f>
        <v/>
      </c>
      <c r="D4480" s="87"/>
      <c r="E4480" s="69"/>
      <c r="F4480" s="69"/>
      <c r="I4480" s="85"/>
      <c r="P4480" s="69"/>
      <c r="Q4480" s="69"/>
      <c r="R4480" s="69"/>
      <c r="V4480" s="71"/>
      <c r="W4480" s="69"/>
      <c r="X4480" s="69"/>
      <c r="Y4480" s="69"/>
      <c r="Z4480" s="69"/>
      <c r="AA4480" s="270" t="str">
        <f>IF(ISTEXT(Z4480),VLOOKUP(Z4480,'_Keuzelijst Algemeen'!$B$3:$C$74,2),"")</f>
        <v/>
      </c>
      <c r="AB4480" s="85"/>
    </row>
    <row r="4481" spans="1:28" x14ac:dyDescent="0.3">
      <c r="A4481" s="249" t="s">
        <v>1103</v>
      </c>
      <c r="B4481" s="69"/>
      <c r="C4481" s="274" t="str">
        <f>IF(ISTEXT(B4481),VLOOKUP(B4481,'_Keuzelijst Algemeen'!$CC$3:$CD$10,2),"")</f>
        <v/>
      </c>
      <c r="D4481" s="87"/>
      <c r="E4481" s="69"/>
      <c r="F4481" s="69"/>
      <c r="I4481" s="85"/>
      <c r="P4481" s="69"/>
      <c r="Q4481" s="69"/>
      <c r="R4481" s="69"/>
      <c r="V4481" s="71"/>
      <c r="W4481" s="69"/>
      <c r="X4481" s="69"/>
      <c r="Y4481" s="69"/>
      <c r="Z4481" s="69"/>
      <c r="AA4481" s="270" t="str">
        <f>IF(ISTEXT(Z4481),VLOOKUP(Z4481,'_Keuzelijst Algemeen'!$B$3:$C$74,2),"")</f>
        <v/>
      </c>
      <c r="AB4481" s="85"/>
    </row>
    <row r="4482" spans="1:28" x14ac:dyDescent="0.3">
      <c r="A4482" s="249" t="s">
        <v>1103</v>
      </c>
      <c r="B4482" s="69"/>
      <c r="C4482" s="274" t="str">
        <f>IF(ISTEXT(B4482),VLOOKUP(B4482,'_Keuzelijst Algemeen'!$CC$3:$CD$10,2),"")</f>
        <v/>
      </c>
      <c r="D4482" s="87"/>
      <c r="E4482" s="69"/>
      <c r="F4482" s="69"/>
      <c r="I4482" s="85"/>
      <c r="P4482" s="69"/>
      <c r="Q4482" s="69"/>
      <c r="R4482" s="69"/>
      <c r="V4482" s="71"/>
      <c r="W4482" s="69"/>
      <c r="X4482" s="69"/>
      <c r="Y4482" s="69"/>
      <c r="Z4482" s="69"/>
      <c r="AA4482" s="270" t="str">
        <f>IF(ISTEXT(Z4482),VLOOKUP(Z4482,'_Keuzelijst Algemeen'!$B$3:$C$74,2),"")</f>
        <v/>
      </c>
      <c r="AB4482" s="85"/>
    </row>
    <row r="4483" spans="1:28" x14ac:dyDescent="0.3">
      <c r="A4483" s="249" t="s">
        <v>1103</v>
      </c>
      <c r="B4483" s="69"/>
      <c r="C4483" s="274" t="str">
        <f>IF(ISTEXT(B4483),VLOOKUP(B4483,'_Keuzelijst Algemeen'!$CC$3:$CD$10,2),"")</f>
        <v/>
      </c>
      <c r="D4483" s="87"/>
      <c r="E4483" s="69"/>
      <c r="F4483" s="69"/>
      <c r="I4483" s="85"/>
      <c r="P4483" s="69"/>
      <c r="Q4483" s="69"/>
      <c r="R4483" s="69"/>
      <c r="V4483" s="71"/>
      <c r="W4483" s="69"/>
      <c r="X4483" s="69"/>
      <c r="Y4483" s="69"/>
      <c r="Z4483" s="69"/>
      <c r="AA4483" s="270" t="str">
        <f>IF(ISTEXT(Z4483),VLOOKUP(Z4483,'_Keuzelijst Algemeen'!$B$3:$C$74,2),"")</f>
        <v/>
      </c>
      <c r="AB4483" s="85"/>
    </row>
    <row r="4484" spans="1:28" x14ac:dyDescent="0.3">
      <c r="A4484" s="249" t="s">
        <v>1103</v>
      </c>
      <c r="B4484" s="69"/>
      <c r="C4484" s="274" t="str">
        <f>IF(ISTEXT(B4484),VLOOKUP(B4484,'_Keuzelijst Algemeen'!$CC$3:$CD$10,2),"")</f>
        <v/>
      </c>
      <c r="D4484" s="87"/>
      <c r="E4484" s="69"/>
      <c r="F4484" s="69"/>
      <c r="I4484" s="85"/>
      <c r="P4484" s="69"/>
      <c r="Q4484" s="69"/>
      <c r="R4484" s="69"/>
      <c r="V4484" s="71"/>
      <c r="W4484" s="69"/>
      <c r="X4484" s="69"/>
      <c r="Y4484" s="69"/>
      <c r="Z4484" s="69"/>
      <c r="AA4484" s="270" t="str">
        <f>IF(ISTEXT(Z4484),VLOOKUP(Z4484,'_Keuzelijst Algemeen'!$B$3:$C$74,2),"")</f>
        <v/>
      </c>
      <c r="AB4484" s="85"/>
    </row>
    <row r="4485" spans="1:28" x14ac:dyDescent="0.3">
      <c r="A4485" s="249" t="s">
        <v>1103</v>
      </c>
      <c r="B4485" s="69"/>
      <c r="C4485" s="274" t="str">
        <f>IF(ISTEXT(B4485),VLOOKUP(B4485,'_Keuzelijst Algemeen'!$CC$3:$CD$10,2),"")</f>
        <v/>
      </c>
      <c r="D4485" s="87"/>
      <c r="E4485" s="69"/>
      <c r="F4485" s="69"/>
      <c r="I4485" s="85"/>
      <c r="P4485" s="69"/>
      <c r="Q4485" s="69"/>
      <c r="R4485" s="69"/>
      <c r="V4485" s="71"/>
      <c r="W4485" s="69"/>
      <c r="X4485" s="69"/>
      <c r="Y4485" s="69"/>
      <c r="Z4485" s="69"/>
      <c r="AA4485" s="270" t="str">
        <f>IF(ISTEXT(Z4485),VLOOKUP(Z4485,'_Keuzelijst Algemeen'!$B$3:$C$74,2),"")</f>
        <v/>
      </c>
      <c r="AB4485" s="85"/>
    </row>
    <row r="4486" spans="1:28" x14ac:dyDescent="0.3">
      <c r="A4486" s="249" t="s">
        <v>1103</v>
      </c>
      <c r="B4486" s="69"/>
      <c r="C4486" s="274" t="str">
        <f>IF(ISTEXT(B4486),VLOOKUP(B4486,'_Keuzelijst Algemeen'!$CC$3:$CD$10,2),"")</f>
        <v/>
      </c>
      <c r="D4486" s="87"/>
      <c r="E4486" s="69"/>
      <c r="F4486" s="69"/>
      <c r="I4486" s="85"/>
      <c r="P4486" s="69"/>
      <c r="Q4486" s="69"/>
      <c r="R4486" s="69"/>
      <c r="V4486" s="71"/>
      <c r="W4486" s="69"/>
      <c r="X4486" s="69"/>
      <c r="Y4486" s="69"/>
      <c r="Z4486" s="69"/>
      <c r="AA4486" s="270" t="str">
        <f>IF(ISTEXT(Z4486),VLOOKUP(Z4486,'_Keuzelijst Algemeen'!$B$3:$C$74,2),"")</f>
        <v/>
      </c>
      <c r="AB4486" s="85"/>
    </row>
    <row r="4487" spans="1:28" x14ac:dyDescent="0.3">
      <c r="A4487" s="249" t="s">
        <v>1103</v>
      </c>
      <c r="B4487" s="69"/>
      <c r="C4487" s="274" t="str">
        <f>IF(ISTEXT(B4487),VLOOKUP(B4487,'_Keuzelijst Algemeen'!$CC$3:$CD$10,2),"")</f>
        <v/>
      </c>
      <c r="D4487" s="87"/>
      <c r="E4487" s="69"/>
      <c r="F4487" s="69"/>
      <c r="I4487" s="85"/>
      <c r="P4487" s="69"/>
      <c r="Q4487" s="69"/>
      <c r="R4487" s="69"/>
      <c r="V4487" s="71"/>
      <c r="W4487" s="69"/>
      <c r="X4487" s="69"/>
      <c r="Y4487" s="69"/>
      <c r="Z4487" s="69"/>
      <c r="AA4487" s="270" t="str">
        <f>IF(ISTEXT(Z4487),VLOOKUP(Z4487,'_Keuzelijst Algemeen'!$B$3:$C$74,2),"")</f>
        <v/>
      </c>
      <c r="AB4487" s="85"/>
    </row>
    <row r="4488" spans="1:28" x14ac:dyDescent="0.3">
      <c r="A4488" s="249" t="s">
        <v>1103</v>
      </c>
      <c r="B4488" s="69"/>
      <c r="C4488" s="274" t="str">
        <f>IF(ISTEXT(B4488),VLOOKUP(B4488,'_Keuzelijst Algemeen'!$CC$3:$CD$10,2),"")</f>
        <v/>
      </c>
      <c r="D4488" s="87"/>
      <c r="E4488" s="69"/>
      <c r="F4488" s="69"/>
      <c r="I4488" s="85"/>
      <c r="P4488" s="69"/>
      <c r="Q4488" s="69"/>
      <c r="R4488" s="69"/>
      <c r="V4488" s="71"/>
      <c r="W4488" s="69"/>
      <c r="X4488" s="69"/>
      <c r="Y4488" s="69"/>
      <c r="Z4488" s="69"/>
      <c r="AA4488" s="270" t="str">
        <f>IF(ISTEXT(Z4488),VLOOKUP(Z4488,'_Keuzelijst Algemeen'!$B$3:$C$74,2),"")</f>
        <v/>
      </c>
      <c r="AB4488" s="85"/>
    </row>
    <row r="4489" spans="1:28" x14ac:dyDescent="0.3">
      <c r="A4489" s="249" t="s">
        <v>1103</v>
      </c>
      <c r="B4489" s="69"/>
      <c r="C4489" s="274" t="str">
        <f>IF(ISTEXT(B4489),VLOOKUP(B4489,'_Keuzelijst Algemeen'!$CC$3:$CD$10,2),"")</f>
        <v/>
      </c>
      <c r="D4489" s="87"/>
      <c r="E4489" s="69"/>
      <c r="F4489" s="69"/>
      <c r="I4489" s="85"/>
      <c r="P4489" s="69"/>
      <c r="Q4489" s="69"/>
      <c r="R4489" s="69"/>
      <c r="V4489" s="71"/>
      <c r="W4489" s="69"/>
      <c r="X4489" s="69"/>
      <c r="Y4489" s="69"/>
      <c r="Z4489" s="69"/>
      <c r="AA4489" s="270" t="str">
        <f>IF(ISTEXT(Z4489),VLOOKUP(Z4489,'_Keuzelijst Algemeen'!$B$3:$C$74,2),"")</f>
        <v/>
      </c>
      <c r="AB4489" s="85"/>
    </row>
    <row r="4490" spans="1:28" x14ac:dyDescent="0.3">
      <c r="A4490" s="249" t="s">
        <v>1103</v>
      </c>
      <c r="B4490" s="69"/>
      <c r="C4490" s="274" t="str">
        <f>IF(ISTEXT(B4490),VLOOKUP(B4490,'_Keuzelijst Algemeen'!$CC$3:$CD$10,2),"")</f>
        <v/>
      </c>
      <c r="D4490" s="87"/>
      <c r="E4490" s="69"/>
      <c r="F4490" s="69"/>
      <c r="I4490" s="85"/>
      <c r="P4490" s="69"/>
      <c r="Q4490" s="69"/>
      <c r="R4490" s="69"/>
      <c r="V4490" s="71"/>
      <c r="W4490" s="69"/>
      <c r="X4490" s="69"/>
      <c r="Y4490" s="69"/>
      <c r="Z4490" s="69"/>
      <c r="AA4490" s="270" t="str">
        <f>IF(ISTEXT(Z4490),VLOOKUP(Z4490,'_Keuzelijst Algemeen'!$B$3:$C$74,2),"")</f>
        <v/>
      </c>
      <c r="AB4490" s="85"/>
    </row>
    <row r="4491" spans="1:28" x14ac:dyDescent="0.3">
      <c r="A4491" s="249" t="s">
        <v>1103</v>
      </c>
      <c r="B4491" s="69"/>
      <c r="C4491" s="274" t="str">
        <f>IF(ISTEXT(B4491),VLOOKUP(B4491,'_Keuzelijst Algemeen'!$CC$3:$CD$10,2),"")</f>
        <v/>
      </c>
      <c r="D4491" s="87"/>
      <c r="E4491" s="69"/>
      <c r="F4491" s="69"/>
      <c r="I4491" s="85"/>
      <c r="P4491" s="69"/>
      <c r="Q4491" s="69"/>
      <c r="R4491" s="69"/>
      <c r="V4491" s="71"/>
      <c r="W4491" s="69"/>
      <c r="X4491" s="69"/>
      <c r="Y4491" s="69"/>
      <c r="Z4491" s="69"/>
      <c r="AA4491" s="270" t="str">
        <f>IF(ISTEXT(Z4491),VLOOKUP(Z4491,'_Keuzelijst Algemeen'!$B$3:$C$74,2),"")</f>
        <v/>
      </c>
      <c r="AB4491" s="85"/>
    </row>
    <row r="4492" spans="1:28" x14ac:dyDescent="0.3">
      <c r="A4492" s="249" t="s">
        <v>1103</v>
      </c>
      <c r="B4492" s="69"/>
      <c r="C4492" s="274" t="str">
        <f>IF(ISTEXT(B4492),VLOOKUP(B4492,'_Keuzelijst Algemeen'!$CC$3:$CD$10,2),"")</f>
        <v/>
      </c>
      <c r="D4492" s="87"/>
      <c r="E4492" s="69"/>
      <c r="F4492" s="69"/>
      <c r="I4492" s="85"/>
      <c r="P4492" s="69"/>
      <c r="Q4492" s="69"/>
      <c r="R4492" s="69"/>
      <c r="V4492" s="71"/>
      <c r="W4492" s="69"/>
      <c r="X4492" s="69"/>
      <c r="Y4492" s="69"/>
      <c r="Z4492" s="69"/>
      <c r="AA4492" s="270" t="str">
        <f>IF(ISTEXT(Z4492),VLOOKUP(Z4492,'_Keuzelijst Algemeen'!$B$3:$C$74,2),"")</f>
        <v/>
      </c>
      <c r="AB4492" s="85"/>
    </row>
    <row r="4493" spans="1:28" x14ac:dyDescent="0.3">
      <c r="A4493" s="249" t="s">
        <v>1103</v>
      </c>
      <c r="B4493" s="69"/>
      <c r="C4493" s="274" t="str">
        <f>IF(ISTEXT(B4493),VLOOKUP(B4493,'_Keuzelijst Algemeen'!$CC$3:$CD$10,2),"")</f>
        <v/>
      </c>
      <c r="D4493" s="87"/>
      <c r="E4493" s="69"/>
      <c r="F4493" s="69"/>
      <c r="I4493" s="85"/>
      <c r="P4493" s="69"/>
      <c r="Q4493" s="69"/>
      <c r="R4493" s="69"/>
      <c r="V4493" s="71"/>
      <c r="W4493" s="69"/>
      <c r="X4493" s="69"/>
      <c r="Y4493" s="69"/>
      <c r="Z4493" s="69"/>
      <c r="AA4493" s="270" t="str">
        <f>IF(ISTEXT(Z4493),VLOOKUP(Z4493,'_Keuzelijst Algemeen'!$B$3:$C$74,2),"")</f>
        <v/>
      </c>
      <c r="AB4493" s="85"/>
    </row>
    <row r="4494" spans="1:28" x14ac:dyDescent="0.3">
      <c r="A4494" s="249" t="s">
        <v>1103</v>
      </c>
      <c r="B4494" s="69"/>
      <c r="C4494" s="274" t="str">
        <f>IF(ISTEXT(B4494),VLOOKUP(B4494,'_Keuzelijst Algemeen'!$CC$3:$CD$10,2),"")</f>
        <v/>
      </c>
      <c r="D4494" s="87"/>
      <c r="E4494" s="69"/>
      <c r="F4494" s="69"/>
      <c r="I4494" s="85"/>
      <c r="P4494" s="69"/>
      <c r="Q4494" s="69"/>
      <c r="R4494" s="69"/>
      <c r="V4494" s="71"/>
      <c r="W4494" s="69"/>
      <c r="X4494" s="69"/>
      <c r="Y4494" s="69"/>
      <c r="Z4494" s="69"/>
      <c r="AA4494" s="270" t="str">
        <f>IF(ISTEXT(Z4494),VLOOKUP(Z4494,'_Keuzelijst Algemeen'!$B$3:$C$74,2),"")</f>
        <v/>
      </c>
      <c r="AB4494" s="85"/>
    </row>
    <row r="4495" spans="1:28" x14ac:dyDescent="0.3">
      <c r="A4495" s="249" t="s">
        <v>1103</v>
      </c>
      <c r="B4495" s="69"/>
      <c r="C4495" s="274" t="str">
        <f>IF(ISTEXT(B4495),VLOOKUP(B4495,'_Keuzelijst Algemeen'!$CC$3:$CD$10,2),"")</f>
        <v/>
      </c>
      <c r="D4495" s="87"/>
      <c r="E4495" s="69"/>
      <c r="F4495" s="69"/>
      <c r="I4495" s="85"/>
      <c r="P4495" s="69"/>
      <c r="Q4495" s="69"/>
      <c r="R4495" s="69"/>
      <c r="V4495" s="71"/>
      <c r="W4495" s="69"/>
      <c r="X4495" s="69"/>
      <c r="Y4495" s="69"/>
      <c r="Z4495" s="69"/>
      <c r="AA4495" s="270" t="str">
        <f>IF(ISTEXT(Z4495),VLOOKUP(Z4495,'_Keuzelijst Algemeen'!$B$3:$C$74,2),"")</f>
        <v/>
      </c>
      <c r="AB4495" s="85"/>
    </row>
    <row r="4496" spans="1:28" x14ac:dyDescent="0.3">
      <c r="A4496" s="249" t="s">
        <v>1103</v>
      </c>
      <c r="B4496" s="69"/>
      <c r="C4496" s="274" t="str">
        <f>IF(ISTEXT(B4496),VLOOKUP(B4496,'_Keuzelijst Algemeen'!$CC$3:$CD$10,2),"")</f>
        <v/>
      </c>
      <c r="D4496" s="87"/>
      <c r="E4496" s="69"/>
      <c r="F4496" s="69"/>
      <c r="I4496" s="85"/>
      <c r="P4496" s="69"/>
      <c r="Q4496" s="69"/>
      <c r="R4496" s="69"/>
      <c r="V4496" s="71"/>
      <c r="W4496" s="69"/>
      <c r="X4496" s="69"/>
      <c r="Y4496" s="69"/>
      <c r="Z4496" s="69"/>
      <c r="AA4496" s="270" t="str">
        <f>IF(ISTEXT(Z4496),VLOOKUP(Z4496,'_Keuzelijst Algemeen'!$B$3:$C$74,2),"")</f>
        <v/>
      </c>
      <c r="AB4496" s="85"/>
    </row>
    <row r="4497" spans="1:28" x14ac:dyDescent="0.3">
      <c r="A4497" s="249" t="s">
        <v>1103</v>
      </c>
      <c r="B4497" s="69"/>
      <c r="C4497" s="274" t="str">
        <f>IF(ISTEXT(B4497),VLOOKUP(B4497,'_Keuzelijst Algemeen'!$CC$3:$CD$10,2),"")</f>
        <v/>
      </c>
      <c r="D4497" s="87"/>
      <c r="E4497" s="69"/>
      <c r="F4497" s="69"/>
      <c r="I4497" s="85"/>
      <c r="P4497" s="69"/>
      <c r="Q4497" s="69"/>
      <c r="R4497" s="69"/>
      <c r="V4497" s="71"/>
      <c r="W4497" s="69"/>
      <c r="X4497" s="69"/>
      <c r="Y4497" s="69"/>
      <c r="Z4497" s="69"/>
      <c r="AA4497" s="270" t="str">
        <f>IF(ISTEXT(Z4497),VLOOKUP(Z4497,'_Keuzelijst Algemeen'!$B$3:$C$74,2),"")</f>
        <v/>
      </c>
      <c r="AB4497" s="85"/>
    </row>
    <row r="4498" spans="1:28" x14ac:dyDescent="0.3">
      <c r="A4498" s="249" t="s">
        <v>1103</v>
      </c>
      <c r="B4498" s="69"/>
      <c r="C4498" s="274" t="str">
        <f>IF(ISTEXT(B4498),VLOOKUP(B4498,'_Keuzelijst Algemeen'!$CC$3:$CD$10,2),"")</f>
        <v/>
      </c>
      <c r="D4498" s="87"/>
      <c r="E4498" s="69"/>
      <c r="F4498" s="69"/>
      <c r="I4498" s="85"/>
      <c r="P4498" s="69"/>
      <c r="Q4498" s="69"/>
      <c r="R4498" s="69"/>
      <c r="V4498" s="71"/>
      <c r="W4498" s="69"/>
      <c r="X4498" s="69"/>
      <c r="Y4498" s="69"/>
      <c r="Z4498" s="69"/>
      <c r="AA4498" s="270" t="str">
        <f>IF(ISTEXT(Z4498),VLOOKUP(Z4498,'_Keuzelijst Algemeen'!$B$3:$C$74,2),"")</f>
        <v/>
      </c>
      <c r="AB4498" s="85"/>
    </row>
    <row r="4499" spans="1:28" x14ac:dyDescent="0.3">
      <c r="A4499" s="249" t="s">
        <v>1103</v>
      </c>
      <c r="B4499" s="69"/>
      <c r="C4499" s="274" t="str">
        <f>IF(ISTEXT(B4499),VLOOKUP(B4499,'_Keuzelijst Algemeen'!$CC$3:$CD$10,2),"")</f>
        <v/>
      </c>
      <c r="D4499" s="87"/>
      <c r="E4499" s="69"/>
      <c r="F4499" s="69"/>
      <c r="I4499" s="85"/>
      <c r="P4499" s="69"/>
      <c r="Q4499" s="69"/>
      <c r="R4499" s="69"/>
      <c r="V4499" s="71"/>
      <c r="W4499" s="69"/>
      <c r="X4499" s="69"/>
      <c r="Y4499" s="69"/>
      <c r="Z4499" s="69"/>
      <c r="AA4499" s="270" t="str">
        <f>IF(ISTEXT(Z4499),VLOOKUP(Z4499,'_Keuzelijst Algemeen'!$B$3:$C$74,2),"")</f>
        <v/>
      </c>
      <c r="AB4499" s="85"/>
    </row>
    <row r="4500" spans="1:28" x14ac:dyDescent="0.3">
      <c r="A4500" s="249" t="s">
        <v>1103</v>
      </c>
      <c r="B4500" s="69"/>
      <c r="C4500" s="274" t="str">
        <f>IF(ISTEXT(B4500),VLOOKUP(B4500,'_Keuzelijst Algemeen'!$CC$3:$CD$10,2),"")</f>
        <v/>
      </c>
      <c r="D4500" s="87"/>
      <c r="E4500" s="69"/>
      <c r="F4500" s="69"/>
      <c r="I4500" s="85"/>
      <c r="P4500" s="69"/>
      <c r="Q4500" s="69"/>
      <c r="R4500" s="69"/>
      <c r="V4500" s="71"/>
      <c r="W4500" s="69"/>
      <c r="X4500" s="69"/>
      <c r="Y4500" s="69"/>
      <c r="Z4500" s="69"/>
      <c r="AA4500" s="270" t="str">
        <f>IF(ISTEXT(Z4500),VLOOKUP(Z4500,'_Keuzelijst Algemeen'!$B$3:$C$74,2),"")</f>
        <v/>
      </c>
      <c r="AB4500" s="85"/>
    </row>
    <row r="4501" spans="1:28" x14ac:dyDescent="0.3">
      <c r="A4501" s="249" t="s">
        <v>1103</v>
      </c>
      <c r="B4501" s="69"/>
      <c r="C4501" s="274" t="str">
        <f>IF(ISTEXT(B4501),VLOOKUP(B4501,'_Keuzelijst Algemeen'!$CC$3:$CD$10,2),"")</f>
        <v/>
      </c>
      <c r="D4501" s="87"/>
      <c r="E4501" s="69"/>
      <c r="F4501" s="69"/>
      <c r="I4501" s="85"/>
      <c r="P4501" s="69"/>
      <c r="Q4501" s="69"/>
      <c r="R4501" s="69"/>
      <c r="V4501" s="71"/>
      <c r="W4501" s="69"/>
      <c r="X4501" s="69"/>
      <c r="Y4501" s="69"/>
      <c r="Z4501" s="69"/>
      <c r="AA4501" s="270" t="str">
        <f>IF(ISTEXT(Z4501),VLOOKUP(Z4501,'_Keuzelijst Algemeen'!$B$3:$C$74,2),"")</f>
        <v/>
      </c>
      <c r="AB4501" s="85"/>
    </row>
    <row r="4502" spans="1:28" x14ac:dyDescent="0.3">
      <c r="A4502" s="249" t="s">
        <v>1103</v>
      </c>
      <c r="B4502" s="69"/>
      <c r="C4502" s="274" t="str">
        <f>IF(ISTEXT(B4502),VLOOKUP(B4502,'_Keuzelijst Algemeen'!$CC$3:$CD$10,2),"")</f>
        <v/>
      </c>
      <c r="D4502" s="87"/>
      <c r="E4502" s="69"/>
      <c r="F4502" s="69"/>
      <c r="I4502" s="85"/>
      <c r="P4502" s="69"/>
      <c r="Q4502" s="69"/>
      <c r="R4502" s="69"/>
      <c r="V4502" s="71"/>
      <c r="W4502" s="69"/>
      <c r="X4502" s="69"/>
      <c r="Y4502" s="69"/>
      <c r="Z4502" s="69"/>
      <c r="AA4502" s="270" t="str">
        <f>IF(ISTEXT(Z4502),VLOOKUP(Z4502,'_Keuzelijst Algemeen'!$B$3:$C$74,2),"")</f>
        <v/>
      </c>
      <c r="AB4502" s="85"/>
    </row>
    <row r="4503" spans="1:28" x14ac:dyDescent="0.3">
      <c r="A4503" s="249" t="s">
        <v>1103</v>
      </c>
      <c r="B4503" s="69"/>
      <c r="C4503" s="274" t="str">
        <f>IF(ISTEXT(B4503),VLOOKUP(B4503,'_Keuzelijst Algemeen'!$CC$3:$CD$10,2),"")</f>
        <v/>
      </c>
      <c r="D4503" s="87"/>
      <c r="E4503" s="69"/>
      <c r="F4503" s="69"/>
      <c r="I4503" s="85"/>
      <c r="P4503" s="69"/>
      <c r="Q4503" s="69"/>
      <c r="R4503" s="69"/>
      <c r="V4503" s="71"/>
      <c r="W4503" s="69"/>
      <c r="X4503" s="69"/>
      <c r="Y4503" s="69"/>
      <c r="Z4503" s="69"/>
      <c r="AA4503" s="270" t="str">
        <f>IF(ISTEXT(Z4503),VLOOKUP(Z4503,'_Keuzelijst Algemeen'!$B$3:$C$74,2),"")</f>
        <v/>
      </c>
      <c r="AB4503" s="85"/>
    </row>
    <row r="4504" spans="1:28" x14ac:dyDescent="0.3">
      <c r="A4504" s="249" t="s">
        <v>1103</v>
      </c>
      <c r="B4504" s="69"/>
      <c r="C4504" s="274" t="str">
        <f>IF(ISTEXT(B4504),VLOOKUP(B4504,'_Keuzelijst Algemeen'!$CC$3:$CD$10,2),"")</f>
        <v/>
      </c>
      <c r="D4504" s="87"/>
      <c r="E4504" s="69"/>
      <c r="F4504" s="69"/>
      <c r="I4504" s="85"/>
      <c r="P4504" s="69"/>
      <c r="Q4504" s="69"/>
      <c r="R4504" s="69"/>
      <c r="V4504" s="71"/>
      <c r="W4504" s="69"/>
      <c r="X4504" s="69"/>
      <c r="Y4504" s="69"/>
      <c r="Z4504" s="69"/>
      <c r="AA4504" s="270" t="str">
        <f>IF(ISTEXT(Z4504),VLOOKUP(Z4504,'_Keuzelijst Algemeen'!$B$3:$C$74,2),"")</f>
        <v/>
      </c>
      <c r="AB4504" s="85"/>
    </row>
    <row r="4505" spans="1:28" x14ac:dyDescent="0.3">
      <c r="A4505" s="249" t="s">
        <v>1103</v>
      </c>
      <c r="B4505" s="69"/>
      <c r="C4505" s="274" t="str">
        <f>IF(ISTEXT(B4505),VLOOKUP(B4505,'_Keuzelijst Algemeen'!$CC$3:$CD$10,2),"")</f>
        <v/>
      </c>
      <c r="D4505" s="87"/>
      <c r="E4505" s="69"/>
      <c r="F4505" s="69"/>
      <c r="I4505" s="85"/>
      <c r="P4505" s="69"/>
      <c r="Q4505" s="69"/>
      <c r="R4505" s="69"/>
      <c r="V4505" s="71"/>
      <c r="W4505" s="69"/>
      <c r="X4505" s="69"/>
      <c r="Y4505" s="69"/>
      <c r="Z4505" s="69"/>
      <c r="AA4505" s="270" t="str">
        <f>IF(ISTEXT(Z4505),VLOOKUP(Z4505,'_Keuzelijst Algemeen'!$B$3:$C$74,2),"")</f>
        <v/>
      </c>
      <c r="AB4505" s="85"/>
    </row>
    <row r="4506" spans="1:28" x14ac:dyDescent="0.3">
      <c r="A4506" s="249" t="s">
        <v>1103</v>
      </c>
      <c r="B4506" s="69"/>
      <c r="C4506" s="274" t="str">
        <f>IF(ISTEXT(B4506),VLOOKUP(B4506,'_Keuzelijst Algemeen'!$CC$3:$CD$10,2),"")</f>
        <v/>
      </c>
      <c r="D4506" s="87"/>
      <c r="E4506" s="69"/>
      <c r="F4506" s="69"/>
      <c r="I4506" s="85"/>
      <c r="P4506" s="69"/>
      <c r="Q4506" s="69"/>
      <c r="R4506" s="69"/>
      <c r="V4506" s="71"/>
      <c r="W4506" s="69"/>
      <c r="X4506" s="69"/>
      <c r="Y4506" s="69"/>
      <c r="Z4506" s="69"/>
      <c r="AA4506" s="270" t="str">
        <f>IF(ISTEXT(Z4506),VLOOKUP(Z4506,'_Keuzelijst Algemeen'!$B$3:$C$74,2),"")</f>
        <v/>
      </c>
      <c r="AB4506" s="85"/>
    </row>
    <row r="4507" spans="1:28" x14ac:dyDescent="0.3">
      <c r="A4507" s="249" t="s">
        <v>1103</v>
      </c>
      <c r="B4507" s="69"/>
      <c r="C4507" s="274" t="str">
        <f>IF(ISTEXT(B4507),VLOOKUP(B4507,'_Keuzelijst Algemeen'!$CC$3:$CD$10,2),"")</f>
        <v/>
      </c>
      <c r="D4507" s="87"/>
      <c r="E4507" s="69"/>
      <c r="F4507" s="69"/>
      <c r="I4507" s="85"/>
      <c r="P4507" s="69"/>
      <c r="Q4507" s="69"/>
      <c r="R4507" s="69"/>
      <c r="V4507" s="71"/>
      <c r="W4507" s="69"/>
      <c r="X4507" s="69"/>
      <c r="Y4507" s="69"/>
      <c r="Z4507" s="69"/>
      <c r="AA4507" s="270" t="str">
        <f>IF(ISTEXT(Z4507),VLOOKUP(Z4507,'_Keuzelijst Algemeen'!$B$3:$C$74,2),"")</f>
        <v/>
      </c>
      <c r="AB4507" s="85"/>
    </row>
    <row r="4508" spans="1:28" x14ac:dyDescent="0.3">
      <c r="A4508" s="249" t="s">
        <v>1103</v>
      </c>
      <c r="B4508" s="69"/>
      <c r="C4508" s="274" t="str">
        <f>IF(ISTEXT(B4508),VLOOKUP(B4508,'_Keuzelijst Algemeen'!$CC$3:$CD$10,2),"")</f>
        <v/>
      </c>
      <c r="D4508" s="87"/>
      <c r="E4508" s="69"/>
      <c r="F4508" s="69"/>
      <c r="I4508" s="85"/>
      <c r="P4508" s="69"/>
      <c r="Q4508" s="69"/>
      <c r="R4508" s="69"/>
      <c r="V4508" s="71"/>
      <c r="W4508" s="69"/>
      <c r="X4508" s="69"/>
      <c r="Y4508" s="69"/>
      <c r="Z4508" s="69"/>
      <c r="AA4508" s="270" t="str">
        <f>IF(ISTEXT(Z4508),VLOOKUP(Z4508,'_Keuzelijst Algemeen'!$B$3:$C$74,2),"")</f>
        <v/>
      </c>
      <c r="AB4508" s="85"/>
    </row>
    <row r="4509" spans="1:28" x14ac:dyDescent="0.3">
      <c r="A4509" s="249" t="s">
        <v>1103</v>
      </c>
      <c r="B4509" s="69"/>
      <c r="C4509" s="274" t="str">
        <f>IF(ISTEXT(B4509),VLOOKUP(B4509,'_Keuzelijst Algemeen'!$CC$3:$CD$10,2),"")</f>
        <v/>
      </c>
      <c r="D4509" s="87"/>
      <c r="E4509" s="69"/>
      <c r="F4509" s="69"/>
      <c r="I4509" s="85"/>
      <c r="P4509" s="69"/>
      <c r="Q4509" s="69"/>
      <c r="R4509" s="69"/>
      <c r="V4509" s="71"/>
      <c r="W4509" s="69"/>
      <c r="X4509" s="69"/>
      <c r="Y4509" s="69"/>
      <c r="Z4509" s="69"/>
      <c r="AA4509" s="270" t="str">
        <f>IF(ISTEXT(Z4509),VLOOKUP(Z4509,'_Keuzelijst Algemeen'!$B$3:$C$74,2),"")</f>
        <v/>
      </c>
      <c r="AB4509" s="85"/>
    </row>
    <row r="4510" spans="1:28" x14ac:dyDescent="0.3">
      <c r="A4510" s="249" t="s">
        <v>1103</v>
      </c>
      <c r="B4510" s="69"/>
      <c r="C4510" s="274" t="str">
        <f>IF(ISTEXT(B4510),VLOOKUP(B4510,'_Keuzelijst Algemeen'!$CC$3:$CD$10,2),"")</f>
        <v/>
      </c>
      <c r="D4510" s="87"/>
      <c r="E4510" s="69"/>
      <c r="F4510" s="69"/>
      <c r="I4510" s="85"/>
      <c r="P4510" s="69"/>
      <c r="Q4510" s="69"/>
      <c r="R4510" s="69"/>
      <c r="V4510" s="71"/>
      <c r="W4510" s="69"/>
      <c r="X4510" s="69"/>
      <c r="Y4510" s="69"/>
      <c r="Z4510" s="69"/>
      <c r="AA4510" s="270" t="str">
        <f>IF(ISTEXT(Z4510),VLOOKUP(Z4510,'_Keuzelijst Algemeen'!$B$3:$C$74,2),"")</f>
        <v/>
      </c>
      <c r="AB4510" s="85"/>
    </row>
    <row r="4511" spans="1:28" x14ac:dyDescent="0.3">
      <c r="A4511" s="249" t="s">
        <v>1103</v>
      </c>
      <c r="B4511" s="69"/>
      <c r="C4511" s="274" t="str">
        <f>IF(ISTEXT(B4511),VLOOKUP(B4511,'_Keuzelijst Algemeen'!$CC$3:$CD$10,2),"")</f>
        <v/>
      </c>
      <c r="D4511" s="87"/>
      <c r="E4511" s="69"/>
      <c r="F4511" s="69"/>
      <c r="I4511" s="85"/>
      <c r="P4511" s="69"/>
      <c r="Q4511" s="69"/>
      <c r="R4511" s="69"/>
      <c r="V4511" s="71"/>
      <c r="W4511" s="69"/>
      <c r="X4511" s="69"/>
      <c r="Y4511" s="69"/>
      <c r="Z4511" s="69"/>
      <c r="AA4511" s="270" t="str">
        <f>IF(ISTEXT(Z4511),VLOOKUP(Z4511,'_Keuzelijst Algemeen'!$B$3:$C$74,2),"")</f>
        <v/>
      </c>
      <c r="AB4511" s="85"/>
    </row>
    <row r="4512" spans="1:28" x14ac:dyDescent="0.3">
      <c r="A4512" s="249" t="s">
        <v>1103</v>
      </c>
      <c r="B4512" s="69"/>
      <c r="C4512" s="274" t="str">
        <f>IF(ISTEXT(B4512),VLOOKUP(B4512,'_Keuzelijst Algemeen'!$CC$3:$CD$10,2),"")</f>
        <v/>
      </c>
      <c r="D4512" s="87"/>
      <c r="E4512" s="69"/>
      <c r="F4512" s="69"/>
      <c r="I4512" s="85"/>
      <c r="P4512" s="69"/>
      <c r="Q4512" s="69"/>
      <c r="R4512" s="69"/>
      <c r="V4512" s="71"/>
      <c r="W4512" s="69"/>
      <c r="X4512" s="69"/>
      <c r="Y4512" s="69"/>
      <c r="Z4512" s="69"/>
      <c r="AA4512" s="270" t="str">
        <f>IF(ISTEXT(Z4512),VLOOKUP(Z4512,'_Keuzelijst Algemeen'!$B$3:$C$74,2),"")</f>
        <v/>
      </c>
      <c r="AB4512" s="85"/>
    </row>
    <row r="4513" spans="1:28" x14ac:dyDescent="0.3">
      <c r="A4513" s="249" t="s">
        <v>1103</v>
      </c>
      <c r="B4513" s="69"/>
      <c r="C4513" s="274" t="str">
        <f>IF(ISTEXT(B4513),VLOOKUP(B4513,'_Keuzelijst Algemeen'!$CC$3:$CD$10,2),"")</f>
        <v/>
      </c>
      <c r="D4513" s="87"/>
      <c r="E4513" s="69"/>
      <c r="F4513" s="69"/>
      <c r="I4513" s="85"/>
      <c r="P4513" s="69"/>
      <c r="Q4513" s="69"/>
      <c r="R4513" s="69"/>
      <c r="V4513" s="71"/>
      <c r="W4513" s="69"/>
      <c r="X4513" s="69"/>
      <c r="Y4513" s="69"/>
      <c r="Z4513" s="69"/>
      <c r="AA4513" s="270" t="str">
        <f>IF(ISTEXT(Z4513),VLOOKUP(Z4513,'_Keuzelijst Algemeen'!$B$3:$C$74,2),"")</f>
        <v/>
      </c>
      <c r="AB4513" s="85"/>
    </row>
    <row r="4514" spans="1:28" x14ac:dyDescent="0.3">
      <c r="A4514" s="249" t="s">
        <v>1103</v>
      </c>
      <c r="B4514" s="69"/>
      <c r="C4514" s="274" t="str">
        <f>IF(ISTEXT(B4514),VLOOKUP(B4514,'_Keuzelijst Algemeen'!$CC$3:$CD$10,2),"")</f>
        <v/>
      </c>
      <c r="D4514" s="87"/>
      <c r="E4514" s="69"/>
      <c r="F4514" s="69"/>
      <c r="I4514" s="85"/>
      <c r="P4514" s="69"/>
      <c r="Q4514" s="69"/>
      <c r="R4514" s="69"/>
      <c r="V4514" s="71"/>
      <c r="W4514" s="69"/>
      <c r="X4514" s="69"/>
      <c r="Y4514" s="69"/>
      <c r="Z4514" s="69"/>
      <c r="AA4514" s="270" t="str">
        <f>IF(ISTEXT(Z4514),VLOOKUP(Z4514,'_Keuzelijst Algemeen'!$B$3:$C$74,2),"")</f>
        <v/>
      </c>
      <c r="AB4514" s="85"/>
    </row>
    <row r="4515" spans="1:28" x14ac:dyDescent="0.3">
      <c r="A4515" s="249" t="s">
        <v>1103</v>
      </c>
      <c r="B4515" s="69"/>
      <c r="C4515" s="274" t="str">
        <f>IF(ISTEXT(B4515),VLOOKUP(B4515,'_Keuzelijst Algemeen'!$CC$3:$CD$10,2),"")</f>
        <v/>
      </c>
      <c r="D4515" s="87"/>
      <c r="E4515" s="69"/>
      <c r="F4515" s="69"/>
      <c r="I4515" s="85"/>
      <c r="P4515" s="69"/>
      <c r="Q4515" s="69"/>
      <c r="R4515" s="69"/>
      <c r="V4515" s="71"/>
      <c r="W4515" s="69"/>
      <c r="X4515" s="69"/>
      <c r="Y4515" s="69"/>
      <c r="Z4515" s="69"/>
      <c r="AA4515" s="270" t="str">
        <f>IF(ISTEXT(Z4515),VLOOKUP(Z4515,'_Keuzelijst Algemeen'!$B$3:$C$74,2),"")</f>
        <v/>
      </c>
      <c r="AB4515" s="85"/>
    </row>
    <row r="4516" spans="1:28" x14ac:dyDescent="0.3">
      <c r="A4516" s="249" t="s">
        <v>1103</v>
      </c>
      <c r="B4516" s="69"/>
      <c r="C4516" s="274" t="str">
        <f>IF(ISTEXT(B4516),VLOOKUP(B4516,'_Keuzelijst Algemeen'!$CC$3:$CD$10,2),"")</f>
        <v/>
      </c>
      <c r="D4516" s="87"/>
      <c r="E4516" s="69"/>
      <c r="F4516" s="69"/>
      <c r="I4516" s="85"/>
      <c r="P4516" s="69"/>
      <c r="Q4516" s="69"/>
      <c r="R4516" s="69"/>
      <c r="V4516" s="71"/>
      <c r="W4516" s="69"/>
      <c r="X4516" s="69"/>
      <c r="Y4516" s="69"/>
      <c r="Z4516" s="69"/>
      <c r="AA4516" s="270" t="str">
        <f>IF(ISTEXT(Z4516),VLOOKUP(Z4516,'_Keuzelijst Algemeen'!$B$3:$C$74,2),"")</f>
        <v/>
      </c>
      <c r="AB4516" s="85"/>
    </row>
    <row r="4517" spans="1:28" x14ac:dyDescent="0.3">
      <c r="A4517" s="249" t="s">
        <v>1103</v>
      </c>
      <c r="B4517" s="69"/>
      <c r="C4517" s="274" t="str">
        <f>IF(ISTEXT(B4517),VLOOKUP(B4517,'_Keuzelijst Algemeen'!$CC$3:$CD$10,2),"")</f>
        <v/>
      </c>
      <c r="D4517" s="87"/>
      <c r="E4517" s="69"/>
      <c r="F4517" s="69"/>
      <c r="I4517" s="85"/>
      <c r="P4517" s="69"/>
      <c r="Q4517" s="69"/>
      <c r="R4517" s="69"/>
      <c r="V4517" s="71"/>
      <c r="W4517" s="69"/>
      <c r="X4517" s="69"/>
      <c r="Y4517" s="69"/>
      <c r="Z4517" s="69"/>
      <c r="AA4517" s="270" t="str">
        <f>IF(ISTEXT(Z4517),VLOOKUP(Z4517,'_Keuzelijst Algemeen'!$B$3:$C$74,2),"")</f>
        <v/>
      </c>
      <c r="AB4517" s="85"/>
    </row>
    <row r="4518" spans="1:28" x14ac:dyDescent="0.3">
      <c r="A4518" s="249" t="s">
        <v>1103</v>
      </c>
      <c r="B4518" s="69"/>
      <c r="C4518" s="274" t="str">
        <f>IF(ISTEXT(B4518),VLOOKUP(B4518,'_Keuzelijst Algemeen'!$CC$3:$CD$10,2),"")</f>
        <v/>
      </c>
      <c r="D4518" s="87"/>
      <c r="E4518" s="69"/>
      <c r="F4518" s="69"/>
      <c r="I4518" s="85"/>
      <c r="P4518" s="69"/>
      <c r="Q4518" s="69"/>
      <c r="R4518" s="69"/>
      <c r="V4518" s="71"/>
      <c r="W4518" s="69"/>
      <c r="X4518" s="69"/>
      <c r="Y4518" s="69"/>
      <c r="Z4518" s="69"/>
      <c r="AA4518" s="270" t="str">
        <f>IF(ISTEXT(Z4518),VLOOKUP(Z4518,'_Keuzelijst Algemeen'!$B$3:$C$74,2),"")</f>
        <v/>
      </c>
      <c r="AB4518" s="85"/>
    </row>
    <row r="4519" spans="1:28" x14ac:dyDescent="0.3">
      <c r="A4519" s="249" t="s">
        <v>1103</v>
      </c>
      <c r="B4519" s="69"/>
      <c r="C4519" s="274" t="str">
        <f>IF(ISTEXT(B4519),VLOOKUP(B4519,'_Keuzelijst Algemeen'!$CC$3:$CD$10,2),"")</f>
        <v/>
      </c>
      <c r="D4519" s="87"/>
      <c r="E4519" s="69"/>
      <c r="F4519" s="69"/>
      <c r="I4519" s="85"/>
      <c r="P4519" s="69"/>
      <c r="Q4519" s="69"/>
      <c r="R4519" s="69"/>
      <c r="V4519" s="71"/>
      <c r="W4519" s="69"/>
      <c r="X4519" s="69"/>
      <c r="Y4519" s="69"/>
      <c r="Z4519" s="69"/>
      <c r="AA4519" s="270" t="str">
        <f>IF(ISTEXT(Z4519),VLOOKUP(Z4519,'_Keuzelijst Algemeen'!$B$3:$C$74,2),"")</f>
        <v/>
      </c>
      <c r="AB4519" s="85"/>
    </row>
    <row r="4520" spans="1:28" x14ac:dyDescent="0.3">
      <c r="A4520" s="249" t="s">
        <v>1103</v>
      </c>
      <c r="B4520" s="69"/>
      <c r="C4520" s="274" t="str">
        <f>IF(ISTEXT(B4520),VLOOKUP(B4520,'_Keuzelijst Algemeen'!$CC$3:$CD$10,2),"")</f>
        <v/>
      </c>
      <c r="D4520" s="87"/>
      <c r="E4520" s="69"/>
      <c r="F4520" s="69"/>
      <c r="I4520" s="85"/>
      <c r="P4520" s="69"/>
      <c r="Q4520" s="69"/>
      <c r="R4520" s="69"/>
      <c r="V4520" s="71"/>
      <c r="W4520" s="69"/>
      <c r="X4520" s="69"/>
      <c r="Y4520" s="69"/>
      <c r="Z4520" s="69"/>
      <c r="AA4520" s="270" t="str">
        <f>IF(ISTEXT(Z4520),VLOOKUP(Z4520,'_Keuzelijst Algemeen'!$B$3:$C$74,2),"")</f>
        <v/>
      </c>
      <c r="AB4520" s="85"/>
    </row>
    <row r="4521" spans="1:28" x14ac:dyDescent="0.3">
      <c r="A4521" s="249" t="s">
        <v>1103</v>
      </c>
      <c r="B4521" s="69"/>
      <c r="C4521" s="274" t="str">
        <f>IF(ISTEXT(B4521),VLOOKUP(B4521,'_Keuzelijst Algemeen'!$CC$3:$CD$10,2),"")</f>
        <v/>
      </c>
      <c r="D4521" s="87"/>
      <c r="E4521" s="69"/>
      <c r="F4521" s="69"/>
      <c r="I4521" s="85"/>
      <c r="P4521" s="69"/>
      <c r="Q4521" s="69"/>
      <c r="R4521" s="69"/>
      <c r="V4521" s="71"/>
      <c r="W4521" s="69"/>
      <c r="X4521" s="69"/>
      <c r="Y4521" s="69"/>
      <c r="Z4521" s="69"/>
      <c r="AA4521" s="270" t="str">
        <f>IF(ISTEXT(Z4521),VLOOKUP(Z4521,'_Keuzelijst Algemeen'!$B$3:$C$74,2),"")</f>
        <v/>
      </c>
      <c r="AB4521" s="85"/>
    </row>
    <row r="4522" spans="1:28" x14ac:dyDescent="0.3">
      <c r="A4522" s="249" t="s">
        <v>1103</v>
      </c>
      <c r="B4522" s="69"/>
      <c r="C4522" s="274" t="str">
        <f>IF(ISTEXT(B4522),VLOOKUP(B4522,'_Keuzelijst Algemeen'!$CC$3:$CD$10,2),"")</f>
        <v/>
      </c>
      <c r="D4522" s="87"/>
      <c r="E4522" s="69"/>
      <c r="F4522" s="69"/>
      <c r="I4522" s="85"/>
      <c r="P4522" s="69"/>
      <c r="Q4522" s="69"/>
      <c r="R4522" s="69"/>
      <c r="V4522" s="71"/>
      <c r="W4522" s="69"/>
      <c r="X4522" s="69"/>
      <c r="Y4522" s="69"/>
      <c r="Z4522" s="69"/>
      <c r="AA4522" s="270" t="str">
        <f>IF(ISTEXT(Z4522),VLOOKUP(Z4522,'_Keuzelijst Algemeen'!$B$3:$C$74,2),"")</f>
        <v/>
      </c>
      <c r="AB4522" s="85"/>
    </row>
    <row r="4523" spans="1:28" x14ac:dyDescent="0.3">
      <c r="A4523" s="249" t="s">
        <v>1103</v>
      </c>
      <c r="B4523" s="69"/>
      <c r="C4523" s="274" t="str">
        <f>IF(ISTEXT(B4523),VLOOKUP(B4523,'_Keuzelijst Algemeen'!$CC$3:$CD$10,2),"")</f>
        <v/>
      </c>
      <c r="D4523" s="87"/>
      <c r="E4523" s="69"/>
      <c r="F4523" s="69"/>
      <c r="I4523" s="85"/>
      <c r="P4523" s="69"/>
      <c r="Q4523" s="69"/>
      <c r="R4523" s="69"/>
      <c r="V4523" s="71"/>
      <c r="W4523" s="69"/>
      <c r="X4523" s="69"/>
      <c r="Y4523" s="69"/>
      <c r="Z4523" s="69"/>
      <c r="AA4523" s="270" t="str">
        <f>IF(ISTEXT(Z4523),VLOOKUP(Z4523,'_Keuzelijst Algemeen'!$B$3:$C$74,2),"")</f>
        <v/>
      </c>
      <c r="AB4523" s="85"/>
    </row>
    <row r="4524" spans="1:28" x14ac:dyDescent="0.3">
      <c r="A4524" s="249" t="s">
        <v>1103</v>
      </c>
      <c r="B4524" s="69"/>
      <c r="C4524" s="274" t="str">
        <f>IF(ISTEXT(B4524),VLOOKUP(B4524,'_Keuzelijst Algemeen'!$CC$3:$CD$10,2),"")</f>
        <v/>
      </c>
      <c r="D4524" s="87"/>
      <c r="E4524" s="69"/>
      <c r="F4524" s="69"/>
      <c r="I4524" s="85"/>
      <c r="P4524" s="69"/>
      <c r="Q4524" s="69"/>
      <c r="R4524" s="69"/>
      <c r="V4524" s="71"/>
      <c r="W4524" s="69"/>
      <c r="X4524" s="69"/>
      <c r="Y4524" s="69"/>
      <c r="Z4524" s="69"/>
      <c r="AA4524" s="270" t="str">
        <f>IF(ISTEXT(Z4524),VLOOKUP(Z4524,'_Keuzelijst Algemeen'!$B$3:$C$74,2),"")</f>
        <v/>
      </c>
      <c r="AB4524" s="85"/>
    </row>
    <row r="4525" spans="1:28" x14ac:dyDescent="0.3">
      <c r="A4525" s="249" t="s">
        <v>1103</v>
      </c>
      <c r="B4525" s="69"/>
      <c r="C4525" s="274" t="str">
        <f>IF(ISTEXT(B4525),VLOOKUP(B4525,'_Keuzelijst Algemeen'!$CC$3:$CD$10,2),"")</f>
        <v/>
      </c>
      <c r="D4525" s="87"/>
      <c r="E4525" s="69"/>
      <c r="F4525" s="69"/>
      <c r="I4525" s="85"/>
      <c r="P4525" s="69"/>
      <c r="Q4525" s="69"/>
      <c r="R4525" s="69"/>
      <c r="V4525" s="71"/>
      <c r="W4525" s="69"/>
      <c r="X4525" s="69"/>
      <c r="Y4525" s="69"/>
      <c r="Z4525" s="69"/>
      <c r="AA4525" s="270" t="str">
        <f>IF(ISTEXT(Z4525),VLOOKUP(Z4525,'_Keuzelijst Algemeen'!$B$3:$C$74,2),"")</f>
        <v/>
      </c>
      <c r="AB4525" s="85"/>
    </row>
    <row r="4526" spans="1:28" x14ac:dyDescent="0.3">
      <c r="A4526" s="249" t="s">
        <v>1103</v>
      </c>
      <c r="B4526" s="69"/>
      <c r="C4526" s="274" t="str">
        <f>IF(ISTEXT(B4526),VLOOKUP(B4526,'_Keuzelijst Algemeen'!$CC$3:$CD$10,2),"")</f>
        <v/>
      </c>
      <c r="D4526" s="87"/>
      <c r="E4526" s="69"/>
      <c r="F4526" s="69"/>
      <c r="I4526" s="85"/>
      <c r="P4526" s="69"/>
      <c r="Q4526" s="69"/>
      <c r="R4526" s="69"/>
      <c r="V4526" s="71"/>
      <c r="W4526" s="69"/>
      <c r="X4526" s="69"/>
      <c r="Y4526" s="69"/>
      <c r="Z4526" s="69"/>
      <c r="AA4526" s="270" t="str">
        <f>IF(ISTEXT(Z4526),VLOOKUP(Z4526,'_Keuzelijst Algemeen'!$B$3:$C$74,2),"")</f>
        <v/>
      </c>
      <c r="AB4526" s="85"/>
    </row>
    <row r="4527" spans="1:28" x14ac:dyDescent="0.3">
      <c r="A4527" s="249" t="s">
        <v>1103</v>
      </c>
      <c r="B4527" s="69"/>
      <c r="C4527" s="274" t="str">
        <f>IF(ISTEXT(B4527),VLOOKUP(B4527,'_Keuzelijst Algemeen'!$CC$3:$CD$10,2),"")</f>
        <v/>
      </c>
      <c r="D4527" s="87"/>
      <c r="E4527" s="69"/>
      <c r="F4527" s="69"/>
      <c r="I4527" s="85"/>
      <c r="P4527" s="69"/>
      <c r="Q4527" s="69"/>
      <c r="R4527" s="69"/>
      <c r="V4527" s="71"/>
      <c r="W4527" s="69"/>
      <c r="X4527" s="69"/>
      <c r="Y4527" s="69"/>
      <c r="Z4527" s="69"/>
      <c r="AA4527" s="270" t="str">
        <f>IF(ISTEXT(Z4527),VLOOKUP(Z4527,'_Keuzelijst Algemeen'!$B$3:$C$74,2),"")</f>
        <v/>
      </c>
      <c r="AB4527" s="85"/>
    </row>
    <row r="4528" spans="1:28" x14ac:dyDescent="0.3">
      <c r="A4528" s="249" t="s">
        <v>1103</v>
      </c>
      <c r="B4528" s="69"/>
      <c r="C4528" s="274" t="str">
        <f>IF(ISTEXT(B4528),VLOOKUP(B4528,'_Keuzelijst Algemeen'!$CC$3:$CD$10,2),"")</f>
        <v/>
      </c>
      <c r="D4528" s="87"/>
      <c r="E4528" s="69"/>
      <c r="F4528" s="69"/>
      <c r="I4528" s="85"/>
      <c r="P4528" s="69"/>
      <c r="Q4528" s="69"/>
      <c r="R4528" s="69"/>
      <c r="V4528" s="71"/>
      <c r="W4528" s="69"/>
      <c r="X4528" s="69"/>
      <c r="Y4528" s="69"/>
      <c r="Z4528" s="69"/>
      <c r="AA4528" s="270" t="str">
        <f>IF(ISTEXT(Z4528),VLOOKUP(Z4528,'_Keuzelijst Algemeen'!$B$3:$C$74,2),"")</f>
        <v/>
      </c>
      <c r="AB4528" s="85"/>
    </row>
    <row r="4529" spans="1:28" x14ac:dyDescent="0.3">
      <c r="A4529" s="249" t="s">
        <v>1103</v>
      </c>
      <c r="B4529" s="69"/>
      <c r="C4529" s="274" t="str">
        <f>IF(ISTEXT(B4529),VLOOKUP(B4529,'_Keuzelijst Algemeen'!$CC$3:$CD$10,2),"")</f>
        <v/>
      </c>
      <c r="D4529" s="87"/>
      <c r="E4529" s="69"/>
      <c r="F4529" s="69"/>
      <c r="I4529" s="85"/>
      <c r="P4529" s="69"/>
      <c r="Q4529" s="69"/>
      <c r="R4529" s="69"/>
      <c r="V4529" s="71"/>
      <c r="W4529" s="69"/>
      <c r="X4529" s="69"/>
      <c r="Y4529" s="69"/>
      <c r="Z4529" s="69"/>
      <c r="AA4529" s="270" t="str">
        <f>IF(ISTEXT(Z4529),VLOOKUP(Z4529,'_Keuzelijst Algemeen'!$B$3:$C$74,2),"")</f>
        <v/>
      </c>
      <c r="AB4529" s="85"/>
    </row>
    <row r="4530" spans="1:28" x14ac:dyDescent="0.3">
      <c r="A4530" s="249" t="s">
        <v>1103</v>
      </c>
      <c r="B4530" s="69"/>
      <c r="C4530" s="274" t="str">
        <f>IF(ISTEXT(B4530),VLOOKUP(B4530,'_Keuzelijst Algemeen'!$CC$3:$CD$10,2),"")</f>
        <v/>
      </c>
      <c r="D4530" s="87"/>
      <c r="E4530" s="69"/>
      <c r="F4530" s="69"/>
      <c r="I4530" s="85"/>
      <c r="P4530" s="69"/>
      <c r="Q4530" s="69"/>
      <c r="R4530" s="69"/>
      <c r="V4530" s="71"/>
      <c r="W4530" s="69"/>
      <c r="X4530" s="69"/>
      <c r="Y4530" s="69"/>
      <c r="Z4530" s="69"/>
      <c r="AA4530" s="270" t="str">
        <f>IF(ISTEXT(Z4530),VLOOKUP(Z4530,'_Keuzelijst Algemeen'!$B$3:$C$74,2),"")</f>
        <v/>
      </c>
      <c r="AB4530" s="85"/>
    </row>
    <row r="4531" spans="1:28" x14ac:dyDescent="0.3">
      <c r="A4531" s="249" t="s">
        <v>1103</v>
      </c>
      <c r="B4531" s="69"/>
      <c r="C4531" s="274" t="str">
        <f>IF(ISTEXT(B4531),VLOOKUP(B4531,'_Keuzelijst Algemeen'!$CC$3:$CD$10,2),"")</f>
        <v/>
      </c>
      <c r="D4531" s="87"/>
      <c r="E4531" s="69"/>
      <c r="F4531" s="69"/>
      <c r="I4531" s="85"/>
      <c r="P4531" s="69"/>
      <c r="Q4531" s="69"/>
      <c r="R4531" s="69"/>
      <c r="V4531" s="71"/>
      <c r="W4531" s="69"/>
      <c r="X4531" s="69"/>
      <c r="Y4531" s="69"/>
      <c r="Z4531" s="69"/>
      <c r="AA4531" s="270" t="str">
        <f>IF(ISTEXT(Z4531),VLOOKUP(Z4531,'_Keuzelijst Algemeen'!$B$3:$C$74,2),"")</f>
        <v/>
      </c>
      <c r="AB4531" s="85"/>
    </row>
    <row r="4532" spans="1:28" x14ac:dyDescent="0.3">
      <c r="A4532" s="249" t="s">
        <v>1103</v>
      </c>
      <c r="B4532" s="69"/>
      <c r="C4532" s="274" t="str">
        <f>IF(ISTEXT(B4532),VLOOKUP(B4532,'_Keuzelijst Algemeen'!$CC$3:$CD$10,2),"")</f>
        <v/>
      </c>
      <c r="D4532" s="87"/>
      <c r="E4532" s="69"/>
      <c r="F4532" s="69"/>
      <c r="I4532" s="85"/>
      <c r="P4532" s="69"/>
      <c r="Q4532" s="69"/>
      <c r="R4532" s="69"/>
      <c r="V4532" s="71"/>
      <c r="W4532" s="69"/>
      <c r="X4532" s="69"/>
      <c r="Y4532" s="69"/>
      <c r="Z4532" s="69"/>
      <c r="AA4532" s="270" t="str">
        <f>IF(ISTEXT(Z4532),VLOOKUP(Z4532,'_Keuzelijst Algemeen'!$B$3:$C$74,2),"")</f>
        <v/>
      </c>
      <c r="AB4532" s="85"/>
    </row>
    <row r="4533" spans="1:28" x14ac:dyDescent="0.3">
      <c r="A4533" s="249" t="s">
        <v>1103</v>
      </c>
      <c r="B4533" s="69"/>
      <c r="C4533" s="274" t="str">
        <f>IF(ISTEXT(B4533),VLOOKUP(B4533,'_Keuzelijst Algemeen'!$CC$3:$CD$10,2),"")</f>
        <v/>
      </c>
      <c r="D4533" s="87"/>
      <c r="E4533" s="69"/>
      <c r="F4533" s="69"/>
      <c r="I4533" s="85"/>
      <c r="P4533" s="69"/>
      <c r="Q4533" s="69"/>
      <c r="R4533" s="69"/>
      <c r="V4533" s="71"/>
      <c r="W4533" s="69"/>
      <c r="X4533" s="69"/>
      <c r="Y4533" s="69"/>
      <c r="Z4533" s="69"/>
      <c r="AA4533" s="270" t="str">
        <f>IF(ISTEXT(Z4533),VLOOKUP(Z4533,'_Keuzelijst Algemeen'!$B$3:$C$74,2),"")</f>
        <v/>
      </c>
      <c r="AB4533" s="85"/>
    </row>
    <row r="4534" spans="1:28" x14ac:dyDescent="0.3">
      <c r="A4534" s="249" t="s">
        <v>1103</v>
      </c>
      <c r="B4534" s="69"/>
      <c r="C4534" s="274" t="str">
        <f>IF(ISTEXT(B4534),VLOOKUP(B4534,'_Keuzelijst Algemeen'!$CC$3:$CD$10,2),"")</f>
        <v/>
      </c>
      <c r="D4534" s="87"/>
      <c r="E4534" s="69"/>
      <c r="F4534" s="69"/>
      <c r="I4534" s="85"/>
      <c r="P4534" s="69"/>
      <c r="Q4534" s="69"/>
      <c r="R4534" s="69"/>
      <c r="V4534" s="71"/>
      <c r="W4534" s="69"/>
      <c r="X4534" s="69"/>
      <c r="Y4534" s="69"/>
      <c r="Z4534" s="69"/>
      <c r="AA4534" s="270" t="str">
        <f>IF(ISTEXT(Z4534),VLOOKUP(Z4534,'_Keuzelijst Algemeen'!$B$3:$C$74,2),"")</f>
        <v/>
      </c>
      <c r="AB4534" s="85"/>
    </row>
    <row r="4535" spans="1:28" x14ac:dyDescent="0.3">
      <c r="A4535" s="249" t="s">
        <v>1103</v>
      </c>
      <c r="B4535" s="69"/>
      <c r="C4535" s="274" t="str">
        <f>IF(ISTEXT(B4535),VLOOKUP(B4535,'_Keuzelijst Algemeen'!$CC$3:$CD$10,2),"")</f>
        <v/>
      </c>
      <c r="D4535" s="87"/>
      <c r="E4535" s="69"/>
      <c r="F4535" s="69"/>
      <c r="I4535" s="85"/>
      <c r="P4535" s="69"/>
      <c r="Q4535" s="69"/>
      <c r="R4535" s="69"/>
      <c r="V4535" s="71"/>
      <c r="W4535" s="69"/>
      <c r="X4535" s="69"/>
      <c r="Y4535" s="69"/>
      <c r="Z4535" s="69"/>
      <c r="AA4535" s="270" t="str">
        <f>IF(ISTEXT(Z4535),VLOOKUP(Z4535,'_Keuzelijst Algemeen'!$B$3:$C$74,2),"")</f>
        <v/>
      </c>
      <c r="AB4535" s="85"/>
    </row>
    <row r="4536" spans="1:28" x14ac:dyDescent="0.3">
      <c r="A4536" s="249" t="s">
        <v>1103</v>
      </c>
      <c r="B4536" s="69"/>
      <c r="C4536" s="274" t="str">
        <f>IF(ISTEXT(B4536),VLOOKUP(B4536,'_Keuzelijst Algemeen'!$CC$3:$CD$10,2),"")</f>
        <v/>
      </c>
      <c r="D4536" s="87"/>
      <c r="E4536" s="69"/>
      <c r="F4536" s="69"/>
      <c r="I4536" s="85"/>
      <c r="P4536" s="69"/>
      <c r="Q4536" s="69"/>
      <c r="R4536" s="69"/>
      <c r="V4536" s="71"/>
      <c r="W4536" s="69"/>
      <c r="X4536" s="69"/>
      <c r="Y4536" s="69"/>
      <c r="Z4536" s="69"/>
      <c r="AA4536" s="270" t="str">
        <f>IF(ISTEXT(Z4536),VLOOKUP(Z4536,'_Keuzelijst Algemeen'!$B$3:$C$74,2),"")</f>
        <v/>
      </c>
      <c r="AB4536" s="85"/>
    </row>
    <row r="4537" spans="1:28" x14ac:dyDescent="0.3">
      <c r="A4537" s="249" t="s">
        <v>1103</v>
      </c>
      <c r="B4537" s="69"/>
      <c r="C4537" s="274" t="str">
        <f>IF(ISTEXT(B4537),VLOOKUP(B4537,'_Keuzelijst Algemeen'!$CC$3:$CD$10,2),"")</f>
        <v/>
      </c>
      <c r="D4537" s="87"/>
      <c r="E4537" s="69"/>
      <c r="F4537" s="69"/>
      <c r="I4537" s="85"/>
      <c r="P4537" s="69"/>
      <c r="Q4537" s="69"/>
      <c r="R4537" s="69"/>
      <c r="V4537" s="71"/>
      <c r="W4537" s="69"/>
      <c r="X4537" s="69"/>
      <c r="Y4537" s="69"/>
      <c r="Z4537" s="69"/>
      <c r="AA4537" s="270" t="str">
        <f>IF(ISTEXT(Z4537),VLOOKUP(Z4537,'_Keuzelijst Algemeen'!$B$3:$C$74,2),"")</f>
        <v/>
      </c>
      <c r="AB4537" s="85"/>
    </row>
    <row r="4538" spans="1:28" x14ac:dyDescent="0.3">
      <c r="A4538" s="249" t="s">
        <v>1103</v>
      </c>
      <c r="B4538" s="69"/>
      <c r="C4538" s="274" t="str">
        <f>IF(ISTEXT(B4538),VLOOKUP(B4538,'_Keuzelijst Algemeen'!$CC$3:$CD$10,2),"")</f>
        <v/>
      </c>
      <c r="D4538" s="87"/>
      <c r="E4538" s="69"/>
      <c r="F4538" s="69"/>
      <c r="I4538" s="85"/>
      <c r="P4538" s="69"/>
      <c r="Q4538" s="69"/>
      <c r="R4538" s="69"/>
      <c r="V4538" s="71"/>
      <c r="W4538" s="69"/>
      <c r="X4538" s="69"/>
      <c r="Y4538" s="69"/>
      <c r="Z4538" s="69"/>
      <c r="AA4538" s="270" t="str">
        <f>IF(ISTEXT(Z4538),VLOOKUP(Z4538,'_Keuzelijst Algemeen'!$B$3:$C$74,2),"")</f>
        <v/>
      </c>
      <c r="AB4538" s="85"/>
    </row>
    <row r="4539" spans="1:28" x14ac:dyDescent="0.3">
      <c r="A4539" s="249" t="s">
        <v>1103</v>
      </c>
      <c r="B4539" s="69"/>
      <c r="C4539" s="274" t="str">
        <f>IF(ISTEXT(B4539),VLOOKUP(B4539,'_Keuzelijst Algemeen'!$CC$3:$CD$10,2),"")</f>
        <v/>
      </c>
      <c r="D4539" s="87"/>
      <c r="E4539" s="69"/>
      <c r="F4539" s="69"/>
      <c r="I4539" s="85"/>
      <c r="P4539" s="69"/>
      <c r="Q4539" s="69"/>
      <c r="R4539" s="69"/>
      <c r="V4539" s="71"/>
      <c r="W4539" s="69"/>
      <c r="X4539" s="69"/>
      <c r="Y4539" s="69"/>
      <c r="Z4539" s="69"/>
      <c r="AA4539" s="270" t="str">
        <f>IF(ISTEXT(Z4539),VLOOKUP(Z4539,'_Keuzelijst Algemeen'!$B$3:$C$74,2),"")</f>
        <v/>
      </c>
      <c r="AB4539" s="85"/>
    </row>
    <row r="4540" spans="1:28" x14ac:dyDescent="0.3">
      <c r="A4540" s="249" t="s">
        <v>1103</v>
      </c>
      <c r="B4540" s="69"/>
      <c r="C4540" s="274" t="str">
        <f>IF(ISTEXT(B4540),VLOOKUP(B4540,'_Keuzelijst Algemeen'!$CC$3:$CD$10,2),"")</f>
        <v/>
      </c>
      <c r="D4540" s="87"/>
      <c r="E4540" s="69"/>
      <c r="F4540" s="69"/>
      <c r="I4540" s="85"/>
      <c r="P4540" s="69"/>
      <c r="Q4540" s="69"/>
      <c r="R4540" s="69"/>
      <c r="V4540" s="71"/>
      <c r="W4540" s="69"/>
      <c r="X4540" s="69"/>
      <c r="Y4540" s="69"/>
      <c r="Z4540" s="69"/>
      <c r="AA4540" s="270" t="str">
        <f>IF(ISTEXT(Z4540),VLOOKUP(Z4540,'_Keuzelijst Algemeen'!$B$3:$C$74,2),"")</f>
        <v/>
      </c>
      <c r="AB4540" s="85"/>
    </row>
    <row r="4541" spans="1:28" x14ac:dyDescent="0.3">
      <c r="A4541" s="249" t="s">
        <v>1103</v>
      </c>
      <c r="B4541" s="69"/>
      <c r="C4541" s="274" t="str">
        <f>IF(ISTEXT(B4541),VLOOKUP(B4541,'_Keuzelijst Algemeen'!$CC$3:$CD$10,2),"")</f>
        <v/>
      </c>
      <c r="D4541" s="87"/>
      <c r="E4541" s="69"/>
      <c r="F4541" s="69"/>
      <c r="I4541" s="85"/>
      <c r="P4541" s="69"/>
      <c r="Q4541" s="69"/>
      <c r="R4541" s="69"/>
      <c r="V4541" s="71"/>
      <c r="W4541" s="69"/>
      <c r="X4541" s="69"/>
      <c r="Y4541" s="69"/>
      <c r="Z4541" s="69"/>
      <c r="AA4541" s="270" t="str">
        <f>IF(ISTEXT(Z4541),VLOOKUP(Z4541,'_Keuzelijst Algemeen'!$B$3:$C$74,2),"")</f>
        <v/>
      </c>
      <c r="AB4541" s="85"/>
    </row>
    <row r="4542" spans="1:28" x14ac:dyDescent="0.3">
      <c r="A4542" s="249" t="s">
        <v>1103</v>
      </c>
      <c r="B4542" s="69"/>
      <c r="C4542" s="274" t="str">
        <f>IF(ISTEXT(B4542),VLOOKUP(B4542,'_Keuzelijst Algemeen'!$CC$3:$CD$10,2),"")</f>
        <v/>
      </c>
      <c r="D4542" s="87"/>
      <c r="E4542" s="69"/>
      <c r="F4542" s="69"/>
      <c r="I4542" s="85"/>
      <c r="P4542" s="69"/>
      <c r="Q4542" s="69"/>
      <c r="R4542" s="69"/>
      <c r="V4542" s="71"/>
      <c r="W4542" s="69"/>
      <c r="X4542" s="69"/>
      <c r="Y4542" s="69"/>
      <c r="Z4542" s="69"/>
      <c r="AA4542" s="270" t="str">
        <f>IF(ISTEXT(Z4542),VLOOKUP(Z4542,'_Keuzelijst Algemeen'!$B$3:$C$74,2),"")</f>
        <v/>
      </c>
      <c r="AB4542" s="85"/>
    </row>
    <row r="4543" spans="1:28" x14ac:dyDescent="0.3">
      <c r="A4543" s="249" t="s">
        <v>1103</v>
      </c>
      <c r="B4543" s="69"/>
      <c r="C4543" s="274" t="str">
        <f>IF(ISTEXT(B4543),VLOOKUP(B4543,'_Keuzelijst Algemeen'!$CC$3:$CD$10,2),"")</f>
        <v/>
      </c>
      <c r="D4543" s="87"/>
      <c r="E4543" s="69"/>
      <c r="F4543" s="69"/>
      <c r="I4543" s="85"/>
      <c r="P4543" s="69"/>
      <c r="Q4543" s="69"/>
      <c r="R4543" s="69"/>
      <c r="V4543" s="71"/>
      <c r="W4543" s="69"/>
      <c r="X4543" s="69"/>
      <c r="Y4543" s="69"/>
      <c r="Z4543" s="69"/>
      <c r="AA4543" s="270" t="str">
        <f>IF(ISTEXT(Z4543),VLOOKUP(Z4543,'_Keuzelijst Algemeen'!$B$3:$C$74,2),"")</f>
        <v/>
      </c>
      <c r="AB4543" s="85"/>
    </row>
    <row r="4544" spans="1:28" x14ac:dyDescent="0.3">
      <c r="A4544" s="249" t="s">
        <v>1103</v>
      </c>
      <c r="B4544" s="69"/>
      <c r="C4544" s="274" t="str">
        <f>IF(ISTEXT(B4544),VLOOKUP(B4544,'_Keuzelijst Algemeen'!$CC$3:$CD$10,2),"")</f>
        <v/>
      </c>
      <c r="D4544" s="87"/>
      <c r="E4544" s="69"/>
      <c r="F4544" s="69"/>
      <c r="I4544" s="85"/>
      <c r="P4544" s="69"/>
      <c r="Q4544" s="69"/>
      <c r="R4544" s="69"/>
      <c r="V4544" s="71"/>
      <c r="W4544" s="69"/>
      <c r="X4544" s="69"/>
      <c r="Y4544" s="69"/>
      <c r="Z4544" s="69"/>
      <c r="AA4544" s="270" t="str">
        <f>IF(ISTEXT(Z4544),VLOOKUP(Z4544,'_Keuzelijst Algemeen'!$B$3:$C$74,2),"")</f>
        <v/>
      </c>
      <c r="AB4544" s="85"/>
    </row>
    <row r="4545" spans="1:28" x14ac:dyDescent="0.3">
      <c r="A4545" s="249" t="s">
        <v>1103</v>
      </c>
      <c r="B4545" s="69"/>
      <c r="C4545" s="274" t="str">
        <f>IF(ISTEXT(B4545),VLOOKUP(B4545,'_Keuzelijst Algemeen'!$CC$3:$CD$10,2),"")</f>
        <v/>
      </c>
      <c r="D4545" s="87"/>
      <c r="E4545" s="69"/>
      <c r="F4545" s="69"/>
      <c r="I4545" s="85"/>
      <c r="P4545" s="69"/>
      <c r="Q4545" s="69"/>
      <c r="R4545" s="69"/>
      <c r="V4545" s="71"/>
      <c r="W4545" s="69"/>
      <c r="X4545" s="69"/>
      <c r="Y4545" s="69"/>
      <c r="Z4545" s="69"/>
      <c r="AA4545" s="270" t="str">
        <f>IF(ISTEXT(Z4545),VLOOKUP(Z4545,'_Keuzelijst Algemeen'!$B$3:$C$74,2),"")</f>
        <v/>
      </c>
      <c r="AB4545" s="85"/>
    </row>
    <row r="4546" spans="1:28" x14ac:dyDescent="0.3">
      <c r="A4546" s="249" t="s">
        <v>1103</v>
      </c>
      <c r="B4546" s="69"/>
      <c r="C4546" s="274" t="str">
        <f>IF(ISTEXT(B4546),VLOOKUP(B4546,'_Keuzelijst Algemeen'!$CC$3:$CD$10,2),"")</f>
        <v/>
      </c>
      <c r="D4546" s="87"/>
      <c r="E4546" s="69"/>
      <c r="F4546" s="69"/>
      <c r="I4546" s="85"/>
      <c r="P4546" s="69"/>
      <c r="Q4546" s="69"/>
      <c r="R4546" s="69"/>
      <c r="V4546" s="71"/>
      <c r="W4546" s="69"/>
      <c r="X4546" s="69"/>
      <c r="Y4546" s="69"/>
      <c r="Z4546" s="69"/>
      <c r="AA4546" s="270" t="str">
        <f>IF(ISTEXT(Z4546),VLOOKUP(Z4546,'_Keuzelijst Algemeen'!$B$3:$C$74,2),"")</f>
        <v/>
      </c>
      <c r="AB4546" s="85"/>
    </row>
    <row r="4547" spans="1:28" x14ac:dyDescent="0.3">
      <c r="A4547" s="249" t="s">
        <v>1103</v>
      </c>
      <c r="B4547" s="69"/>
      <c r="C4547" s="274" t="str">
        <f>IF(ISTEXT(B4547),VLOOKUP(B4547,'_Keuzelijst Algemeen'!$CC$3:$CD$10,2),"")</f>
        <v/>
      </c>
      <c r="D4547" s="87"/>
      <c r="E4547" s="69"/>
      <c r="F4547" s="69"/>
      <c r="I4547" s="85"/>
      <c r="P4547" s="69"/>
      <c r="Q4547" s="69"/>
      <c r="R4547" s="69"/>
      <c r="V4547" s="71"/>
      <c r="W4547" s="69"/>
      <c r="X4547" s="69"/>
      <c r="Y4547" s="69"/>
      <c r="Z4547" s="69"/>
      <c r="AA4547" s="270" t="str">
        <f>IF(ISTEXT(Z4547),VLOOKUP(Z4547,'_Keuzelijst Algemeen'!$B$3:$C$74,2),"")</f>
        <v/>
      </c>
      <c r="AB4547" s="85"/>
    </row>
    <row r="4548" spans="1:28" x14ac:dyDescent="0.3">
      <c r="A4548" s="249" t="s">
        <v>1103</v>
      </c>
      <c r="B4548" s="69"/>
      <c r="C4548" s="274" t="str">
        <f>IF(ISTEXT(B4548),VLOOKUP(B4548,'_Keuzelijst Algemeen'!$CC$3:$CD$10,2),"")</f>
        <v/>
      </c>
      <c r="D4548" s="87"/>
      <c r="E4548" s="69"/>
      <c r="F4548" s="69"/>
      <c r="I4548" s="85"/>
      <c r="P4548" s="69"/>
      <c r="Q4548" s="69"/>
      <c r="R4548" s="69"/>
      <c r="V4548" s="71"/>
      <c r="W4548" s="69"/>
      <c r="X4548" s="69"/>
      <c r="Y4548" s="69"/>
      <c r="Z4548" s="69"/>
      <c r="AA4548" s="270" t="str">
        <f>IF(ISTEXT(Z4548),VLOOKUP(Z4548,'_Keuzelijst Algemeen'!$B$3:$C$74,2),"")</f>
        <v/>
      </c>
      <c r="AB4548" s="85"/>
    </row>
    <row r="4549" spans="1:28" x14ac:dyDescent="0.3">
      <c r="A4549" s="249" t="s">
        <v>1103</v>
      </c>
      <c r="B4549" s="69"/>
      <c r="C4549" s="274" t="str">
        <f>IF(ISTEXT(B4549),VLOOKUP(B4549,'_Keuzelijst Algemeen'!$CC$3:$CD$10,2),"")</f>
        <v/>
      </c>
      <c r="D4549" s="87"/>
      <c r="E4549" s="69"/>
      <c r="F4549" s="69"/>
      <c r="I4549" s="85"/>
      <c r="P4549" s="69"/>
      <c r="Q4549" s="69"/>
      <c r="R4549" s="69"/>
      <c r="V4549" s="71"/>
      <c r="W4549" s="69"/>
      <c r="X4549" s="69"/>
      <c r="Y4549" s="69"/>
      <c r="Z4549" s="69"/>
      <c r="AA4549" s="270" t="str">
        <f>IF(ISTEXT(Z4549),VLOOKUP(Z4549,'_Keuzelijst Algemeen'!$B$3:$C$74,2),"")</f>
        <v/>
      </c>
      <c r="AB4549" s="85"/>
    </row>
    <row r="4550" spans="1:28" x14ac:dyDescent="0.3">
      <c r="A4550" s="249" t="s">
        <v>1103</v>
      </c>
      <c r="B4550" s="69"/>
      <c r="C4550" s="274" t="str">
        <f>IF(ISTEXT(B4550),VLOOKUP(B4550,'_Keuzelijst Algemeen'!$CC$3:$CD$10,2),"")</f>
        <v/>
      </c>
      <c r="D4550" s="87"/>
      <c r="E4550" s="69"/>
      <c r="F4550" s="69"/>
      <c r="I4550" s="85"/>
      <c r="P4550" s="69"/>
      <c r="Q4550" s="69"/>
      <c r="R4550" s="69"/>
      <c r="V4550" s="71"/>
      <c r="W4550" s="69"/>
      <c r="X4550" s="69"/>
      <c r="Y4550" s="69"/>
      <c r="Z4550" s="69"/>
      <c r="AA4550" s="270" t="str">
        <f>IF(ISTEXT(Z4550),VLOOKUP(Z4550,'_Keuzelijst Algemeen'!$B$3:$C$74,2),"")</f>
        <v/>
      </c>
      <c r="AB4550" s="85"/>
    </row>
    <row r="4551" spans="1:28" x14ac:dyDescent="0.3">
      <c r="A4551" s="249" t="s">
        <v>1103</v>
      </c>
      <c r="B4551" s="69"/>
      <c r="C4551" s="274" t="str">
        <f>IF(ISTEXT(B4551),VLOOKUP(B4551,'_Keuzelijst Algemeen'!$CC$3:$CD$10,2),"")</f>
        <v/>
      </c>
      <c r="D4551" s="87"/>
      <c r="E4551" s="69"/>
      <c r="F4551" s="69"/>
      <c r="I4551" s="85"/>
      <c r="P4551" s="69"/>
      <c r="Q4551" s="69"/>
      <c r="R4551" s="69"/>
      <c r="V4551" s="71"/>
      <c r="W4551" s="69"/>
      <c r="X4551" s="69"/>
      <c r="Y4551" s="69"/>
      <c r="Z4551" s="69"/>
      <c r="AA4551" s="270" t="str">
        <f>IF(ISTEXT(Z4551),VLOOKUP(Z4551,'_Keuzelijst Algemeen'!$B$3:$C$74,2),"")</f>
        <v/>
      </c>
      <c r="AB4551" s="85"/>
    </row>
    <row r="4552" spans="1:28" x14ac:dyDescent="0.3">
      <c r="A4552" s="249" t="s">
        <v>1103</v>
      </c>
      <c r="B4552" s="69"/>
      <c r="C4552" s="274" t="str">
        <f>IF(ISTEXT(B4552),VLOOKUP(B4552,'_Keuzelijst Algemeen'!$CC$3:$CD$10,2),"")</f>
        <v/>
      </c>
      <c r="D4552" s="87"/>
      <c r="E4552" s="69"/>
      <c r="F4552" s="69"/>
      <c r="I4552" s="85"/>
      <c r="P4552" s="69"/>
      <c r="Q4552" s="69"/>
      <c r="R4552" s="69"/>
      <c r="V4552" s="71"/>
      <c r="W4552" s="69"/>
      <c r="X4552" s="69"/>
      <c r="Y4552" s="69"/>
      <c r="Z4552" s="69"/>
      <c r="AA4552" s="270" t="str">
        <f>IF(ISTEXT(Z4552),VLOOKUP(Z4552,'_Keuzelijst Algemeen'!$B$3:$C$74,2),"")</f>
        <v/>
      </c>
      <c r="AB4552" s="85"/>
    </row>
    <row r="4553" spans="1:28" x14ac:dyDescent="0.3">
      <c r="A4553" s="249" t="s">
        <v>1103</v>
      </c>
      <c r="B4553" s="69"/>
      <c r="C4553" s="274" t="str">
        <f>IF(ISTEXT(B4553),VLOOKUP(B4553,'_Keuzelijst Algemeen'!$CC$3:$CD$10,2),"")</f>
        <v/>
      </c>
      <c r="D4553" s="87"/>
      <c r="E4553" s="69"/>
      <c r="F4553" s="69"/>
      <c r="I4553" s="85"/>
      <c r="P4553" s="69"/>
      <c r="Q4553" s="69"/>
      <c r="R4553" s="69"/>
      <c r="V4553" s="71"/>
      <c r="W4553" s="69"/>
      <c r="X4553" s="69"/>
      <c r="Y4553" s="69"/>
      <c r="Z4553" s="69"/>
      <c r="AA4553" s="270" t="str">
        <f>IF(ISTEXT(Z4553),VLOOKUP(Z4553,'_Keuzelijst Algemeen'!$B$3:$C$74,2),"")</f>
        <v/>
      </c>
      <c r="AB4553" s="85"/>
    </row>
    <row r="4554" spans="1:28" x14ac:dyDescent="0.3">
      <c r="A4554" s="249" t="s">
        <v>1103</v>
      </c>
      <c r="B4554" s="69"/>
      <c r="C4554" s="274" t="str">
        <f>IF(ISTEXT(B4554),VLOOKUP(B4554,'_Keuzelijst Algemeen'!$CC$3:$CD$10,2),"")</f>
        <v/>
      </c>
      <c r="D4554" s="87"/>
      <c r="E4554" s="69"/>
      <c r="F4554" s="69"/>
      <c r="I4554" s="85"/>
      <c r="P4554" s="69"/>
      <c r="Q4554" s="69"/>
      <c r="R4554" s="69"/>
      <c r="V4554" s="71"/>
      <c r="W4554" s="69"/>
      <c r="X4554" s="69"/>
      <c r="Y4554" s="69"/>
      <c r="Z4554" s="69"/>
      <c r="AA4554" s="270" t="str">
        <f>IF(ISTEXT(Z4554),VLOOKUP(Z4554,'_Keuzelijst Algemeen'!$B$3:$C$74,2),"")</f>
        <v/>
      </c>
      <c r="AB4554" s="85"/>
    </row>
    <row r="4555" spans="1:28" x14ac:dyDescent="0.3">
      <c r="A4555" s="249" t="s">
        <v>1103</v>
      </c>
      <c r="B4555" s="69"/>
      <c r="C4555" s="274" t="str">
        <f>IF(ISTEXT(B4555),VLOOKUP(B4555,'_Keuzelijst Algemeen'!$CC$3:$CD$10,2),"")</f>
        <v/>
      </c>
      <c r="D4555" s="87"/>
      <c r="E4555" s="69"/>
      <c r="F4555" s="69"/>
      <c r="I4555" s="85"/>
      <c r="P4555" s="69"/>
      <c r="Q4555" s="69"/>
      <c r="R4555" s="69"/>
      <c r="V4555" s="71"/>
      <c r="W4555" s="69"/>
      <c r="X4555" s="69"/>
      <c r="Y4555" s="69"/>
      <c r="Z4555" s="69"/>
      <c r="AA4555" s="270" t="str">
        <f>IF(ISTEXT(Z4555),VLOOKUP(Z4555,'_Keuzelijst Algemeen'!$B$3:$C$74,2),"")</f>
        <v/>
      </c>
      <c r="AB4555" s="85"/>
    </row>
    <row r="4556" spans="1:28" x14ac:dyDescent="0.3">
      <c r="A4556" s="249" t="s">
        <v>1103</v>
      </c>
      <c r="B4556" s="69"/>
      <c r="C4556" s="274" t="str">
        <f>IF(ISTEXT(B4556),VLOOKUP(B4556,'_Keuzelijst Algemeen'!$CC$3:$CD$10,2),"")</f>
        <v/>
      </c>
      <c r="D4556" s="87"/>
      <c r="E4556" s="69"/>
      <c r="F4556" s="69"/>
      <c r="I4556" s="85"/>
      <c r="P4556" s="69"/>
      <c r="Q4556" s="69"/>
      <c r="R4556" s="69"/>
      <c r="V4556" s="71"/>
      <c r="W4556" s="69"/>
      <c r="X4556" s="69"/>
      <c r="Y4556" s="69"/>
      <c r="Z4556" s="69"/>
      <c r="AA4556" s="270" t="str">
        <f>IF(ISTEXT(Z4556),VLOOKUP(Z4556,'_Keuzelijst Algemeen'!$B$3:$C$74,2),"")</f>
        <v/>
      </c>
      <c r="AB4556" s="85"/>
    </row>
    <row r="4557" spans="1:28" x14ac:dyDescent="0.3">
      <c r="A4557" s="249" t="s">
        <v>1103</v>
      </c>
      <c r="B4557" s="69"/>
      <c r="C4557" s="274" t="str">
        <f>IF(ISTEXT(B4557),VLOOKUP(B4557,'_Keuzelijst Algemeen'!$CC$3:$CD$10,2),"")</f>
        <v/>
      </c>
      <c r="D4557" s="87"/>
      <c r="E4557" s="69"/>
      <c r="F4557" s="69"/>
      <c r="I4557" s="85"/>
      <c r="P4557" s="69"/>
      <c r="Q4557" s="69"/>
      <c r="R4557" s="69"/>
      <c r="V4557" s="71"/>
      <c r="W4557" s="69"/>
      <c r="X4557" s="69"/>
      <c r="Y4557" s="69"/>
      <c r="Z4557" s="69"/>
      <c r="AA4557" s="270" t="str">
        <f>IF(ISTEXT(Z4557),VLOOKUP(Z4557,'_Keuzelijst Algemeen'!$B$3:$C$74,2),"")</f>
        <v/>
      </c>
      <c r="AB4557" s="85"/>
    </row>
    <row r="4558" spans="1:28" x14ac:dyDescent="0.3">
      <c r="A4558" s="249" t="s">
        <v>1103</v>
      </c>
      <c r="B4558" s="69"/>
      <c r="C4558" s="274" t="str">
        <f>IF(ISTEXT(B4558),VLOOKUP(B4558,'_Keuzelijst Algemeen'!$CC$3:$CD$10,2),"")</f>
        <v/>
      </c>
      <c r="D4558" s="87"/>
      <c r="E4558" s="69"/>
      <c r="F4558" s="69"/>
      <c r="I4558" s="85"/>
      <c r="P4558" s="69"/>
      <c r="Q4558" s="69"/>
      <c r="R4558" s="69"/>
      <c r="V4558" s="71"/>
      <c r="W4558" s="69"/>
      <c r="X4558" s="69"/>
      <c r="Y4558" s="69"/>
      <c r="Z4558" s="69"/>
      <c r="AA4558" s="270" t="str">
        <f>IF(ISTEXT(Z4558),VLOOKUP(Z4558,'_Keuzelijst Algemeen'!$B$3:$C$74,2),"")</f>
        <v/>
      </c>
      <c r="AB4558" s="85"/>
    </row>
    <row r="4559" spans="1:28" x14ac:dyDescent="0.3">
      <c r="A4559" s="249" t="s">
        <v>1103</v>
      </c>
      <c r="B4559" s="69"/>
      <c r="C4559" s="274" t="str">
        <f>IF(ISTEXT(B4559),VLOOKUP(B4559,'_Keuzelijst Algemeen'!$CC$3:$CD$10,2),"")</f>
        <v/>
      </c>
      <c r="D4559" s="87"/>
      <c r="E4559" s="69"/>
      <c r="F4559" s="69"/>
      <c r="I4559" s="85"/>
      <c r="P4559" s="69"/>
      <c r="Q4559" s="69"/>
      <c r="R4559" s="69"/>
      <c r="V4559" s="71"/>
      <c r="W4559" s="69"/>
      <c r="X4559" s="69"/>
      <c r="Y4559" s="69"/>
      <c r="Z4559" s="69"/>
      <c r="AA4559" s="270" t="str">
        <f>IF(ISTEXT(Z4559),VLOOKUP(Z4559,'_Keuzelijst Algemeen'!$B$3:$C$74,2),"")</f>
        <v/>
      </c>
      <c r="AB4559" s="85"/>
    </row>
    <row r="4560" spans="1:28" x14ac:dyDescent="0.3">
      <c r="A4560" s="249" t="s">
        <v>1103</v>
      </c>
      <c r="B4560" s="69"/>
      <c r="C4560" s="274" t="str">
        <f>IF(ISTEXT(B4560),VLOOKUP(B4560,'_Keuzelijst Algemeen'!$CC$3:$CD$10,2),"")</f>
        <v/>
      </c>
      <c r="D4560" s="87"/>
      <c r="E4560" s="69"/>
      <c r="F4560" s="69"/>
      <c r="I4560" s="85"/>
      <c r="P4560" s="69"/>
      <c r="Q4560" s="69"/>
      <c r="R4560" s="69"/>
      <c r="V4560" s="71"/>
      <c r="W4560" s="69"/>
      <c r="X4560" s="69"/>
      <c r="Y4560" s="69"/>
      <c r="Z4560" s="69"/>
      <c r="AA4560" s="270" t="str">
        <f>IF(ISTEXT(Z4560),VLOOKUP(Z4560,'_Keuzelijst Algemeen'!$B$3:$C$74,2),"")</f>
        <v/>
      </c>
      <c r="AB4560" s="85"/>
    </row>
    <row r="4561" spans="1:28" x14ac:dyDescent="0.3">
      <c r="A4561" s="249" t="s">
        <v>1103</v>
      </c>
      <c r="B4561" s="69"/>
      <c r="C4561" s="274" t="str">
        <f>IF(ISTEXT(B4561),VLOOKUP(B4561,'_Keuzelijst Algemeen'!$CC$3:$CD$10,2),"")</f>
        <v/>
      </c>
      <c r="D4561" s="87"/>
      <c r="E4561" s="69"/>
      <c r="F4561" s="69"/>
      <c r="I4561" s="85"/>
      <c r="P4561" s="69"/>
      <c r="Q4561" s="69"/>
      <c r="R4561" s="69"/>
      <c r="V4561" s="71"/>
      <c r="W4561" s="69"/>
      <c r="X4561" s="69"/>
      <c r="Y4561" s="69"/>
      <c r="Z4561" s="69"/>
      <c r="AA4561" s="270" t="str">
        <f>IF(ISTEXT(Z4561),VLOOKUP(Z4561,'_Keuzelijst Algemeen'!$B$3:$C$74,2),"")</f>
        <v/>
      </c>
      <c r="AB4561" s="85"/>
    </row>
    <row r="4562" spans="1:28" x14ac:dyDescent="0.3">
      <c r="A4562" s="249" t="s">
        <v>1103</v>
      </c>
      <c r="B4562" s="69"/>
      <c r="C4562" s="274" t="str">
        <f>IF(ISTEXT(B4562),VLOOKUP(B4562,'_Keuzelijst Algemeen'!$CC$3:$CD$10,2),"")</f>
        <v/>
      </c>
      <c r="D4562" s="87"/>
      <c r="E4562" s="69"/>
      <c r="F4562" s="69"/>
      <c r="I4562" s="85"/>
      <c r="P4562" s="69"/>
      <c r="Q4562" s="69"/>
      <c r="R4562" s="69"/>
      <c r="V4562" s="71"/>
      <c r="W4562" s="69"/>
      <c r="X4562" s="69"/>
      <c r="Y4562" s="69"/>
      <c r="Z4562" s="69"/>
      <c r="AA4562" s="270" t="str">
        <f>IF(ISTEXT(Z4562),VLOOKUP(Z4562,'_Keuzelijst Algemeen'!$B$3:$C$74,2),"")</f>
        <v/>
      </c>
      <c r="AB4562" s="85"/>
    </row>
    <row r="4563" spans="1:28" x14ac:dyDescent="0.3">
      <c r="A4563" s="249" t="s">
        <v>1103</v>
      </c>
      <c r="B4563" s="69"/>
      <c r="C4563" s="274" t="str">
        <f>IF(ISTEXT(B4563),VLOOKUP(B4563,'_Keuzelijst Algemeen'!$CC$3:$CD$10,2),"")</f>
        <v/>
      </c>
      <c r="D4563" s="87"/>
      <c r="E4563" s="69"/>
      <c r="F4563" s="69"/>
      <c r="I4563" s="85"/>
      <c r="P4563" s="69"/>
      <c r="Q4563" s="69"/>
      <c r="R4563" s="69"/>
      <c r="V4563" s="71"/>
      <c r="W4563" s="69"/>
      <c r="X4563" s="69"/>
      <c r="Y4563" s="69"/>
      <c r="Z4563" s="69"/>
      <c r="AA4563" s="270" t="str">
        <f>IF(ISTEXT(Z4563),VLOOKUP(Z4563,'_Keuzelijst Algemeen'!$B$3:$C$74,2),"")</f>
        <v/>
      </c>
      <c r="AB4563" s="85"/>
    </row>
    <row r="4564" spans="1:28" x14ac:dyDescent="0.3">
      <c r="A4564" s="249" t="s">
        <v>1103</v>
      </c>
      <c r="B4564" s="69"/>
      <c r="C4564" s="274" t="str">
        <f>IF(ISTEXT(B4564),VLOOKUP(B4564,'_Keuzelijst Algemeen'!$CC$3:$CD$10,2),"")</f>
        <v/>
      </c>
      <c r="D4564" s="87"/>
      <c r="E4564" s="69"/>
      <c r="F4564" s="69"/>
      <c r="I4564" s="85"/>
      <c r="P4564" s="69"/>
      <c r="Q4564" s="69"/>
      <c r="R4564" s="69"/>
      <c r="V4564" s="71"/>
      <c r="W4564" s="69"/>
      <c r="X4564" s="69"/>
      <c r="Y4564" s="69"/>
      <c r="Z4564" s="69"/>
      <c r="AA4564" s="270" t="str">
        <f>IF(ISTEXT(Z4564),VLOOKUP(Z4564,'_Keuzelijst Algemeen'!$B$3:$C$74,2),"")</f>
        <v/>
      </c>
      <c r="AB4564" s="85"/>
    </row>
    <row r="4565" spans="1:28" x14ac:dyDescent="0.3">
      <c r="A4565" s="249" t="s">
        <v>1103</v>
      </c>
      <c r="B4565" s="69"/>
      <c r="C4565" s="274" t="str">
        <f>IF(ISTEXT(B4565),VLOOKUP(B4565,'_Keuzelijst Algemeen'!$CC$3:$CD$10,2),"")</f>
        <v/>
      </c>
      <c r="D4565" s="87"/>
      <c r="E4565" s="69"/>
      <c r="F4565" s="69"/>
      <c r="I4565" s="85"/>
      <c r="P4565" s="69"/>
      <c r="Q4565" s="69"/>
      <c r="R4565" s="69"/>
      <c r="V4565" s="71"/>
      <c r="W4565" s="69"/>
      <c r="X4565" s="69"/>
      <c r="Y4565" s="69"/>
      <c r="Z4565" s="69"/>
      <c r="AA4565" s="270" t="str">
        <f>IF(ISTEXT(Z4565),VLOOKUP(Z4565,'_Keuzelijst Algemeen'!$B$3:$C$74,2),"")</f>
        <v/>
      </c>
      <c r="AB4565" s="85"/>
    </row>
    <row r="4566" spans="1:28" x14ac:dyDescent="0.3">
      <c r="A4566" s="249" t="s">
        <v>1103</v>
      </c>
      <c r="B4566" s="69"/>
      <c r="C4566" s="274" t="str">
        <f>IF(ISTEXT(B4566),VLOOKUP(B4566,'_Keuzelijst Algemeen'!$CC$3:$CD$10,2),"")</f>
        <v/>
      </c>
      <c r="D4566" s="87"/>
      <c r="E4566" s="69"/>
      <c r="F4566" s="69"/>
      <c r="I4566" s="85"/>
      <c r="P4566" s="69"/>
      <c r="Q4566" s="69"/>
      <c r="R4566" s="69"/>
      <c r="V4566" s="71"/>
      <c r="W4566" s="69"/>
      <c r="X4566" s="69"/>
      <c r="Y4566" s="69"/>
      <c r="Z4566" s="69"/>
      <c r="AA4566" s="270" t="str">
        <f>IF(ISTEXT(Z4566),VLOOKUP(Z4566,'_Keuzelijst Algemeen'!$B$3:$C$74,2),"")</f>
        <v/>
      </c>
      <c r="AB4566" s="85"/>
    </row>
    <row r="4567" spans="1:28" x14ac:dyDescent="0.3">
      <c r="A4567" s="249" t="s">
        <v>1103</v>
      </c>
      <c r="B4567" s="69"/>
      <c r="C4567" s="274" t="str">
        <f>IF(ISTEXT(B4567),VLOOKUP(B4567,'_Keuzelijst Algemeen'!$CC$3:$CD$10,2),"")</f>
        <v/>
      </c>
      <c r="D4567" s="87"/>
      <c r="E4567" s="69"/>
      <c r="F4567" s="69"/>
      <c r="I4567" s="85"/>
      <c r="P4567" s="69"/>
      <c r="Q4567" s="69"/>
      <c r="R4567" s="69"/>
      <c r="V4567" s="71"/>
      <c r="W4567" s="69"/>
      <c r="X4567" s="69"/>
      <c r="Y4567" s="69"/>
      <c r="Z4567" s="69"/>
      <c r="AA4567" s="270" t="str">
        <f>IF(ISTEXT(Z4567),VLOOKUP(Z4567,'_Keuzelijst Algemeen'!$B$3:$C$74,2),"")</f>
        <v/>
      </c>
      <c r="AB4567" s="85"/>
    </row>
    <row r="4568" spans="1:28" x14ac:dyDescent="0.3">
      <c r="A4568" s="249" t="s">
        <v>1103</v>
      </c>
      <c r="B4568" s="69"/>
      <c r="C4568" s="274" t="str">
        <f>IF(ISTEXT(B4568),VLOOKUP(B4568,'_Keuzelijst Algemeen'!$CC$3:$CD$10,2),"")</f>
        <v/>
      </c>
      <c r="D4568" s="87"/>
      <c r="E4568" s="69"/>
      <c r="F4568" s="69"/>
      <c r="I4568" s="85"/>
      <c r="P4568" s="69"/>
      <c r="Q4568" s="69"/>
      <c r="R4568" s="69"/>
      <c r="V4568" s="71"/>
      <c r="W4568" s="69"/>
      <c r="X4568" s="69"/>
      <c r="Y4568" s="69"/>
      <c r="Z4568" s="69"/>
      <c r="AA4568" s="270" t="str">
        <f>IF(ISTEXT(Z4568),VLOOKUP(Z4568,'_Keuzelijst Algemeen'!$B$3:$C$74,2),"")</f>
        <v/>
      </c>
      <c r="AB4568" s="85"/>
    </row>
    <row r="4569" spans="1:28" x14ac:dyDescent="0.3">
      <c r="A4569" s="249" t="s">
        <v>1103</v>
      </c>
      <c r="B4569" s="69"/>
      <c r="C4569" s="274" t="str">
        <f>IF(ISTEXT(B4569),VLOOKUP(B4569,'_Keuzelijst Algemeen'!$CC$3:$CD$10,2),"")</f>
        <v/>
      </c>
      <c r="D4569" s="87"/>
      <c r="E4569" s="69"/>
      <c r="F4569" s="69"/>
      <c r="I4569" s="85"/>
      <c r="P4569" s="69"/>
      <c r="Q4569" s="69"/>
      <c r="R4569" s="69"/>
      <c r="V4569" s="71"/>
      <c r="W4569" s="69"/>
      <c r="X4569" s="69"/>
      <c r="Y4569" s="69"/>
      <c r="Z4569" s="69"/>
      <c r="AA4569" s="270" t="str">
        <f>IF(ISTEXT(Z4569),VLOOKUP(Z4569,'_Keuzelijst Algemeen'!$B$3:$C$74,2),"")</f>
        <v/>
      </c>
      <c r="AB4569" s="85"/>
    </row>
    <row r="4570" spans="1:28" x14ac:dyDescent="0.3">
      <c r="A4570" s="249" t="s">
        <v>1103</v>
      </c>
      <c r="B4570" s="69"/>
      <c r="C4570" s="274" t="str">
        <f>IF(ISTEXT(B4570),VLOOKUP(B4570,'_Keuzelijst Algemeen'!$CC$3:$CD$10,2),"")</f>
        <v/>
      </c>
      <c r="D4570" s="87"/>
      <c r="E4570" s="69"/>
      <c r="F4570" s="69"/>
      <c r="I4570" s="85"/>
      <c r="P4570" s="69"/>
      <c r="Q4570" s="69"/>
      <c r="R4570" s="69"/>
      <c r="V4570" s="71"/>
      <c r="W4570" s="69"/>
      <c r="X4570" s="69"/>
      <c r="Y4570" s="69"/>
      <c r="Z4570" s="69"/>
      <c r="AA4570" s="270" t="str">
        <f>IF(ISTEXT(Z4570),VLOOKUP(Z4570,'_Keuzelijst Algemeen'!$B$3:$C$74,2),"")</f>
        <v/>
      </c>
      <c r="AB4570" s="85"/>
    </row>
    <row r="4571" spans="1:28" x14ac:dyDescent="0.3">
      <c r="A4571" s="249" t="s">
        <v>1103</v>
      </c>
      <c r="B4571" s="69"/>
      <c r="C4571" s="274" t="str">
        <f>IF(ISTEXT(B4571),VLOOKUP(B4571,'_Keuzelijst Algemeen'!$CC$3:$CD$10,2),"")</f>
        <v/>
      </c>
      <c r="D4571" s="87"/>
      <c r="E4571" s="69"/>
      <c r="F4571" s="69"/>
      <c r="I4571" s="85"/>
      <c r="P4571" s="69"/>
      <c r="Q4571" s="69"/>
      <c r="R4571" s="69"/>
      <c r="V4571" s="71"/>
      <c r="W4571" s="69"/>
      <c r="X4571" s="69"/>
      <c r="Y4571" s="69"/>
      <c r="Z4571" s="69"/>
      <c r="AA4571" s="270" t="str">
        <f>IF(ISTEXT(Z4571),VLOOKUP(Z4571,'_Keuzelijst Algemeen'!$B$3:$C$74,2),"")</f>
        <v/>
      </c>
      <c r="AB4571" s="85"/>
    </row>
    <row r="4572" spans="1:28" x14ac:dyDescent="0.3">
      <c r="A4572" s="249" t="s">
        <v>1103</v>
      </c>
      <c r="B4572" s="69"/>
      <c r="C4572" s="274" t="str">
        <f>IF(ISTEXT(B4572),VLOOKUP(B4572,'_Keuzelijst Algemeen'!$CC$3:$CD$10,2),"")</f>
        <v/>
      </c>
      <c r="D4572" s="87"/>
      <c r="E4572" s="69"/>
      <c r="F4572" s="69"/>
      <c r="I4572" s="85"/>
      <c r="P4572" s="69"/>
      <c r="Q4572" s="69"/>
      <c r="R4572" s="69"/>
      <c r="V4572" s="71"/>
      <c r="W4572" s="69"/>
      <c r="X4572" s="69"/>
      <c r="Y4572" s="69"/>
      <c r="Z4572" s="69"/>
      <c r="AA4572" s="270" t="str">
        <f>IF(ISTEXT(Z4572),VLOOKUP(Z4572,'_Keuzelijst Algemeen'!$B$3:$C$74,2),"")</f>
        <v/>
      </c>
      <c r="AB4572" s="85"/>
    </row>
    <row r="4573" spans="1:28" x14ac:dyDescent="0.3">
      <c r="A4573" s="249" t="s">
        <v>1103</v>
      </c>
      <c r="B4573" s="69"/>
      <c r="C4573" s="274" t="str">
        <f>IF(ISTEXT(B4573),VLOOKUP(B4573,'_Keuzelijst Algemeen'!$CC$3:$CD$10,2),"")</f>
        <v/>
      </c>
      <c r="D4573" s="87"/>
      <c r="E4573" s="69"/>
      <c r="F4573" s="69"/>
      <c r="I4573" s="85"/>
      <c r="P4573" s="69"/>
      <c r="Q4573" s="69"/>
      <c r="R4573" s="69"/>
      <c r="V4573" s="71"/>
      <c r="W4573" s="69"/>
      <c r="X4573" s="69"/>
      <c r="Y4573" s="69"/>
      <c r="Z4573" s="69"/>
      <c r="AA4573" s="270" t="str">
        <f>IF(ISTEXT(Z4573),VLOOKUP(Z4573,'_Keuzelijst Algemeen'!$B$3:$C$74,2),"")</f>
        <v/>
      </c>
      <c r="AB4573" s="85"/>
    </row>
    <row r="4574" spans="1:28" x14ac:dyDescent="0.3">
      <c r="A4574" s="249" t="s">
        <v>1103</v>
      </c>
      <c r="B4574" s="69"/>
      <c r="C4574" s="274" t="str">
        <f>IF(ISTEXT(B4574),VLOOKUP(B4574,'_Keuzelijst Algemeen'!$CC$3:$CD$10,2),"")</f>
        <v/>
      </c>
      <c r="D4574" s="87"/>
      <c r="E4574" s="69"/>
      <c r="F4574" s="69"/>
      <c r="I4574" s="85"/>
      <c r="P4574" s="69"/>
      <c r="Q4574" s="69"/>
      <c r="R4574" s="69"/>
      <c r="V4574" s="71"/>
      <c r="W4574" s="69"/>
      <c r="X4574" s="69"/>
      <c r="Y4574" s="69"/>
      <c r="Z4574" s="69"/>
      <c r="AA4574" s="270" t="str">
        <f>IF(ISTEXT(Z4574),VLOOKUP(Z4574,'_Keuzelijst Algemeen'!$B$3:$C$74,2),"")</f>
        <v/>
      </c>
      <c r="AB4574" s="85"/>
    </row>
    <row r="4575" spans="1:28" x14ac:dyDescent="0.3">
      <c r="A4575" s="249" t="s">
        <v>1103</v>
      </c>
      <c r="B4575" s="69"/>
      <c r="C4575" s="274" t="str">
        <f>IF(ISTEXT(B4575),VLOOKUP(B4575,'_Keuzelijst Algemeen'!$CC$3:$CD$10,2),"")</f>
        <v/>
      </c>
      <c r="D4575" s="87"/>
      <c r="E4575" s="69"/>
      <c r="F4575" s="69"/>
      <c r="I4575" s="85"/>
      <c r="P4575" s="69"/>
      <c r="Q4575" s="69"/>
      <c r="R4575" s="69"/>
      <c r="V4575" s="71"/>
      <c r="W4575" s="69"/>
      <c r="X4575" s="69"/>
      <c r="Y4575" s="69"/>
      <c r="Z4575" s="69"/>
      <c r="AA4575" s="270" t="str">
        <f>IF(ISTEXT(Z4575),VLOOKUP(Z4575,'_Keuzelijst Algemeen'!$B$3:$C$74,2),"")</f>
        <v/>
      </c>
      <c r="AB4575" s="85"/>
    </row>
    <row r="4576" spans="1:28" x14ac:dyDescent="0.3">
      <c r="A4576" s="249" t="s">
        <v>1103</v>
      </c>
      <c r="B4576" s="69"/>
      <c r="C4576" s="274" t="str">
        <f>IF(ISTEXT(B4576),VLOOKUP(B4576,'_Keuzelijst Algemeen'!$CC$3:$CD$10,2),"")</f>
        <v/>
      </c>
      <c r="D4576" s="87"/>
      <c r="E4576" s="69"/>
      <c r="F4576" s="69"/>
      <c r="I4576" s="85"/>
      <c r="P4576" s="69"/>
      <c r="Q4576" s="69"/>
      <c r="R4576" s="69"/>
      <c r="V4576" s="71"/>
      <c r="W4576" s="69"/>
      <c r="X4576" s="69"/>
      <c r="Y4576" s="69"/>
      <c r="Z4576" s="69"/>
      <c r="AA4576" s="270" t="str">
        <f>IF(ISTEXT(Z4576),VLOOKUP(Z4576,'_Keuzelijst Algemeen'!$B$3:$C$74,2),"")</f>
        <v/>
      </c>
      <c r="AB4576" s="85"/>
    </row>
    <row r="4577" spans="1:28" x14ac:dyDescent="0.3">
      <c r="A4577" s="249" t="s">
        <v>1103</v>
      </c>
      <c r="B4577" s="69"/>
      <c r="C4577" s="274" t="str">
        <f>IF(ISTEXT(B4577),VLOOKUP(B4577,'_Keuzelijst Algemeen'!$CC$3:$CD$10,2),"")</f>
        <v/>
      </c>
      <c r="D4577" s="87"/>
      <c r="E4577" s="69"/>
      <c r="F4577" s="69"/>
      <c r="I4577" s="85"/>
      <c r="P4577" s="69"/>
      <c r="Q4577" s="69"/>
      <c r="R4577" s="69"/>
      <c r="V4577" s="71"/>
      <c r="W4577" s="69"/>
      <c r="X4577" s="69"/>
      <c r="Y4577" s="69"/>
      <c r="Z4577" s="69"/>
      <c r="AA4577" s="270" t="str">
        <f>IF(ISTEXT(Z4577),VLOOKUP(Z4577,'_Keuzelijst Algemeen'!$B$3:$C$74,2),"")</f>
        <v/>
      </c>
      <c r="AB4577" s="85"/>
    </row>
    <row r="4578" spans="1:28" x14ac:dyDescent="0.3">
      <c r="A4578" s="249" t="s">
        <v>1103</v>
      </c>
      <c r="B4578" s="69"/>
      <c r="C4578" s="274" t="str">
        <f>IF(ISTEXT(B4578),VLOOKUP(B4578,'_Keuzelijst Algemeen'!$CC$3:$CD$10,2),"")</f>
        <v/>
      </c>
      <c r="D4578" s="87"/>
      <c r="E4578" s="69"/>
      <c r="F4578" s="69"/>
      <c r="I4578" s="85"/>
      <c r="P4578" s="69"/>
      <c r="Q4578" s="69"/>
      <c r="R4578" s="69"/>
      <c r="V4578" s="71"/>
      <c r="W4578" s="69"/>
      <c r="X4578" s="69"/>
      <c r="Y4578" s="69"/>
      <c r="Z4578" s="69"/>
      <c r="AA4578" s="270" t="str">
        <f>IF(ISTEXT(Z4578),VLOOKUP(Z4578,'_Keuzelijst Algemeen'!$B$3:$C$74,2),"")</f>
        <v/>
      </c>
      <c r="AB4578" s="85"/>
    </row>
    <row r="4579" spans="1:28" x14ac:dyDescent="0.3">
      <c r="A4579" s="249" t="s">
        <v>1103</v>
      </c>
      <c r="B4579" s="69"/>
      <c r="C4579" s="274" t="str">
        <f>IF(ISTEXT(B4579),VLOOKUP(B4579,'_Keuzelijst Algemeen'!$CC$3:$CD$10,2),"")</f>
        <v/>
      </c>
      <c r="D4579" s="87"/>
      <c r="E4579" s="69"/>
      <c r="F4579" s="69"/>
      <c r="I4579" s="85"/>
      <c r="P4579" s="69"/>
      <c r="Q4579" s="69"/>
      <c r="R4579" s="69"/>
      <c r="V4579" s="71"/>
      <c r="W4579" s="69"/>
      <c r="X4579" s="69"/>
      <c r="Y4579" s="69"/>
      <c r="Z4579" s="69"/>
      <c r="AA4579" s="270" t="str">
        <f>IF(ISTEXT(Z4579),VLOOKUP(Z4579,'_Keuzelijst Algemeen'!$B$3:$C$74,2),"")</f>
        <v/>
      </c>
      <c r="AB4579" s="85"/>
    </row>
    <row r="4580" spans="1:28" x14ac:dyDescent="0.3">
      <c r="A4580" s="249" t="s">
        <v>1103</v>
      </c>
      <c r="B4580" s="69"/>
      <c r="C4580" s="274" t="str">
        <f>IF(ISTEXT(B4580),VLOOKUP(B4580,'_Keuzelijst Algemeen'!$CC$3:$CD$10,2),"")</f>
        <v/>
      </c>
      <c r="D4580" s="87"/>
      <c r="E4580" s="69"/>
      <c r="F4580" s="69"/>
      <c r="I4580" s="85"/>
      <c r="P4580" s="69"/>
      <c r="Q4580" s="69"/>
      <c r="R4580" s="69"/>
      <c r="V4580" s="71"/>
      <c r="W4580" s="69"/>
      <c r="X4580" s="69"/>
      <c r="Y4580" s="69"/>
      <c r="Z4580" s="69"/>
      <c r="AA4580" s="270" t="str">
        <f>IF(ISTEXT(Z4580),VLOOKUP(Z4580,'_Keuzelijst Algemeen'!$B$3:$C$74,2),"")</f>
        <v/>
      </c>
      <c r="AB4580" s="85"/>
    </row>
    <row r="4581" spans="1:28" x14ac:dyDescent="0.3">
      <c r="A4581" s="249" t="s">
        <v>1103</v>
      </c>
      <c r="B4581" s="69"/>
      <c r="C4581" s="274" t="str">
        <f>IF(ISTEXT(B4581),VLOOKUP(B4581,'_Keuzelijst Algemeen'!$CC$3:$CD$10,2),"")</f>
        <v/>
      </c>
      <c r="D4581" s="87"/>
      <c r="E4581" s="69"/>
      <c r="F4581" s="69"/>
      <c r="I4581" s="85"/>
      <c r="P4581" s="69"/>
      <c r="Q4581" s="69"/>
      <c r="R4581" s="69"/>
      <c r="V4581" s="71"/>
      <c r="W4581" s="69"/>
      <c r="X4581" s="69"/>
      <c r="Y4581" s="69"/>
      <c r="Z4581" s="69"/>
      <c r="AA4581" s="270" t="str">
        <f>IF(ISTEXT(Z4581),VLOOKUP(Z4581,'_Keuzelijst Algemeen'!$B$3:$C$74,2),"")</f>
        <v/>
      </c>
      <c r="AB4581" s="85"/>
    </row>
    <row r="4582" spans="1:28" x14ac:dyDescent="0.3">
      <c r="A4582" s="249" t="s">
        <v>1103</v>
      </c>
      <c r="B4582" s="69"/>
      <c r="C4582" s="274" t="str">
        <f>IF(ISTEXT(B4582),VLOOKUP(B4582,'_Keuzelijst Algemeen'!$CC$3:$CD$10,2),"")</f>
        <v/>
      </c>
      <c r="D4582" s="87"/>
      <c r="E4582" s="69"/>
      <c r="F4582" s="69"/>
      <c r="I4582" s="85"/>
      <c r="P4582" s="69"/>
      <c r="Q4582" s="69"/>
      <c r="R4582" s="69"/>
      <c r="V4582" s="71"/>
      <c r="W4582" s="69"/>
      <c r="X4582" s="69"/>
      <c r="Y4582" s="69"/>
      <c r="Z4582" s="69"/>
      <c r="AA4582" s="270" t="str">
        <f>IF(ISTEXT(Z4582),VLOOKUP(Z4582,'_Keuzelijst Algemeen'!$B$3:$C$74,2),"")</f>
        <v/>
      </c>
      <c r="AB4582" s="85"/>
    </row>
    <row r="4583" spans="1:28" x14ac:dyDescent="0.3">
      <c r="A4583" s="249" t="s">
        <v>1103</v>
      </c>
      <c r="B4583" s="69"/>
      <c r="C4583" s="274" t="str">
        <f>IF(ISTEXT(B4583),VLOOKUP(B4583,'_Keuzelijst Algemeen'!$CC$3:$CD$10,2),"")</f>
        <v/>
      </c>
      <c r="D4583" s="87"/>
      <c r="E4583" s="69"/>
      <c r="F4583" s="69"/>
      <c r="I4583" s="85"/>
      <c r="P4583" s="69"/>
      <c r="Q4583" s="69"/>
      <c r="R4583" s="69"/>
      <c r="V4583" s="71"/>
      <c r="W4583" s="69"/>
      <c r="X4583" s="69"/>
      <c r="Y4583" s="69"/>
      <c r="Z4583" s="69"/>
      <c r="AA4583" s="270" t="str">
        <f>IF(ISTEXT(Z4583),VLOOKUP(Z4583,'_Keuzelijst Algemeen'!$B$3:$C$74,2),"")</f>
        <v/>
      </c>
      <c r="AB4583" s="85"/>
    </row>
    <row r="4584" spans="1:28" x14ac:dyDescent="0.3">
      <c r="A4584" s="249" t="s">
        <v>1103</v>
      </c>
      <c r="B4584" s="69"/>
      <c r="C4584" s="274" t="str">
        <f>IF(ISTEXT(B4584),VLOOKUP(B4584,'_Keuzelijst Algemeen'!$CC$3:$CD$10,2),"")</f>
        <v/>
      </c>
      <c r="D4584" s="87"/>
      <c r="E4584" s="69"/>
      <c r="F4584" s="69"/>
      <c r="I4584" s="85"/>
      <c r="P4584" s="69"/>
      <c r="Q4584" s="69"/>
      <c r="R4584" s="69"/>
      <c r="V4584" s="71"/>
      <c r="W4584" s="69"/>
      <c r="X4584" s="69"/>
      <c r="Y4584" s="69"/>
      <c r="Z4584" s="69"/>
      <c r="AA4584" s="270" t="str">
        <f>IF(ISTEXT(Z4584),VLOOKUP(Z4584,'_Keuzelijst Algemeen'!$B$3:$C$74,2),"")</f>
        <v/>
      </c>
      <c r="AB4584" s="85"/>
    </row>
    <row r="4585" spans="1:28" x14ac:dyDescent="0.3">
      <c r="A4585" s="249" t="s">
        <v>1103</v>
      </c>
      <c r="B4585" s="69"/>
      <c r="C4585" s="274" t="str">
        <f>IF(ISTEXT(B4585),VLOOKUP(B4585,'_Keuzelijst Algemeen'!$CC$3:$CD$10,2),"")</f>
        <v/>
      </c>
      <c r="D4585" s="87"/>
      <c r="E4585" s="69"/>
      <c r="F4585" s="69"/>
      <c r="I4585" s="85"/>
      <c r="P4585" s="69"/>
      <c r="Q4585" s="69"/>
      <c r="R4585" s="69"/>
      <c r="V4585" s="71"/>
      <c r="W4585" s="69"/>
      <c r="X4585" s="69"/>
      <c r="Y4585" s="69"/>
      <c r="Z4585" s="69"/>
      <c r="AA4585" s="270" t="str">
        <f>IF(ISTEXT(Z4585),VLOOKUP(Z4585,'_Keuzelijst Algemeen'!$B$3:$C$74,2),"")</f>
        <v/>
      </c>
      <c r="AB4585" s="85"/>
    </row>
    <row r="4586" spans="1:28" x14ac:dyDescent="0.3">
      <c r="A4586" s="249" t="s">
        <v>1103</v>
      </c>
      <c r="B4586" s="69"/>
      <c r="C4586" s="274" t="str">
        <f>IF(ISTEXT(B4586),VLOOKUP(B4586,'_Keuzelijst Algemeen'!$CC$3:$CD$10,2),"")</f>
        <v/>
      </c>
      <c r="D4586" s="87"/>
      <c r="E4586" s="69"/>
      <c r="F4586" s="69"/>
      <c r="I4586" s="85"/>
      <c r="P4586" s="69"/>
      <c r="Q4586" s="69"/>
      <c r="R4586" s="69"/>
      <c r="V4586" s="71"/>
      <c r="W4586" s="69"/>
      <c r="X4586" s="69"/>
      <c r="Y4586" s="69"/>
      <c r="Z4586" s="69"/>
      <c r="AA4586" s="270" t="str">
        <f>IF(ISTEXT(Z4586),VLOOKUP(Z4586,'_Keuzelijst Algemeen'!$B$3:$C$74,2),"")</f>
        <v/>
      </c>
      <c r="AB4586" s="85"/>
    </row>
    <row r="4587" spans="1:28" x14ac:dyDescent="0.3">
      <c r="A4587" s="249" t="s">
        <v>1103</v>
      </c>
      <c r="B4587" s="69"/>
      <c r="C4587" s="274" t="str">
        <f>IF(ISTEXT(B4587),VLOOKUP(B4587,'_Keuzelijst Algemeen'!$CC$3:$CD$10,2),"")</f>
        <v/>
      </c>
      <c r="D4587" s="87"/>
      <c r="E4587" s="69"/>
      <c r="F4587" s="69"/>
      <c r="I4587" s="85"/>
      <c r="P4587" s="69"/>
      <c r="Q4587" s="69"/>
      <c r="R4587" s="69"/>
      <c r="V4587" s="71"/>
      <c r="W4587" s="69"/>
      <c r="X4587" s="69"/>
      <c r="Y4587" s="69"/>
      <c r="Z4587" s="69"/>
      <c r="AA4587" s="270" t="str">
        <f>IF(ISTEXT(Z4587),VLOOKUP(Z4587,'_Keuzelijst Algemeen'!$B$3:$C$74,2),"")</f>
        <v/>
      </c>
      <c r="AB4587" s="85"/>
    </row>
    <row r="4588" spans="1:28" x14ac:dyDescent="0.3">
      <c r="A4588" s="249" t="s">
        <v>1103</v>
      </c>
      <c r="B4588" s="69"/>
      <c r="C4588" s="274" t="str">
        <f>IF(ISTEXT(B4588),VLOOKUP(B4588,'_Keuzelijst Algemeen'!$CC$3:$CD$10,2),"")</f>
        <v/>
      </c>
      <c r="D4588" s="87"/>
      <c r="E4588" s="69"/>
      <c r="F4588" s="69"/>
      <c r="I4588" s="85"/>
      <c r="P4588" s="69"/>
      <c r="Q4588" s="69"/>
      <c r="R4588" s="69"/>
      <c r="V4588" s="71"/>
      <c r="W4588" s="69"/>
      <c r="X4588" s="69"/>
      <c r="Y4588" s="69"/>
      <c r="Z4588" s="69"/>
      <c r="AA4588" s="270" t="str">
        <f>IF(ISTEXT(Z4588),VLOOKUP(Z4588,'_Keuzelijst Algemeen'!$B$3:$C$74,2),"")</f>
        <v/>
      </c>
      <c r="AB4588" s="85"/>
    </row>
    <row r="4589" spans="1:28" x14ac:dyDescent="0.3">
      <c r="A4589" s="249" t="s">
        <v>1103</v>
      </c>
      <c r="B4589" s="69"/>
      <c r="C4589" s="274" t="str">
        <f>IF(ISTEXT(B4589),VLOOKUP(B4589,'_Keuzelijst Algemeen'!$CC$3:$CD$10,2),"")</f>
        <v/>
      </c>
      <c r="D4589" s="87"/>
      <c r="E4589" s="69"/>
      <c r="F4589" s="69"/>
      <c r="I4589" s="85"/>
      <c r="P4589" s="69"/>
      <c r="Q4589" s="69"/>
      <c r="R4589" s="69"/>
      <c r="V4589" s="71"/>
      <c r="W4589" s="69"/>
      <c r="X4589" s="69"/>
      <c r="Y4589" s="69"/>
      <c r="Z4589" s="69"/>
      <c r="AA4589" s="270" t="str">
        <f>IF(ISTEXT(Z4589),VLOOKUP(Z4589,'_Keuzelijst Algemeen'!$B$3:$C$74,2),"")</f>
        <v/>
      </c>
      <c r="AB4589" s="85"/>
    </row>
    <row r="4590" spans="1:28" x14ac:dyDescent="0.3">
      <c r="A4590" s="249" t="s">
        <v>1103</v>
      </c>
      <c r="B4590" s="69"/>
      <c r="C4590" s="274" t="str">
        <f>IF(ISTEXT(B4590),VLOOKUP(B4590,'_Keuzelijst Algemeen'!$CC$3:$CD$10,2),"")</f>
        <v/>
      </c>
      <c r="D4590" s="87"/>
      <c r="E4590" s="69"/>
      <c r="F4590" s="69"/>
      <c r="I4590" s="85"/>
      <c r="P4590" s="69"/>
      <c r="Q4590" s="69"/>
      <c r="R4590" s="69"/>
      <c r="V4590" s="71"/>
      <c r="W4590" s="69"/>
      <c r="X4590" s="69"/>
      <c r="Y4590" s="69"/>
      <c r="Z4590" s="69"/>
      <c r="AA4590" s="270" t="str">
        <f>IF(ISTEXT(Z4590),VLOOKUP(Z4590,'_Keuzelijst Algemeen'!$B$3:$C$74,2),"")</f>
        <v/>
      </c>
      <c r="AB4590" s="85"/>
    </row>
    <row r="4591" spans="1:28" x14ac:dyDescent="0.3">
      <c r="A4591" s="249" t="s">
        <v>1103</v>
      </c>
      <c r="B4591" s="69"/>
      <c r="C4591" s="274" t="str">
        <f>IF(ISTEXT(B4591),VLOOKUP(B4591,'_Keuzelijst Algemeen'!$CC$3:$CD$10,2),"")</f>
        <v/>
      </c>
      <c r="D4591" s="87"/>
      <c r="E4591" s="69"/>
      <c r="F4591" s="69"/>
      <c r="I4591" s="85"/>
      <c r="P4591" s="69"/>
      <c r="Q4591" s="69"/>
      <c r="R4591" s="69"/>
      <c r="V4591" s="71"/>
      <c r="W4591" s="69"/>
      <c r="X4591" s="69"/>
      <c r="Y4591" s="69"/>
      <c r="Z4591" s="69"/>
      <c r="AA4591" s="270" t="str">
        <f>IF(ISTEXT(Z4591),VLOOKUP(Z4591,'_Keuzelijst Algemeen'!$B$3:$C$74,2),"")</f>
        <v/>
      </c>
      <c r="AB4591" s="85"/>
    </row>
    <row r="4592" spans="1:28" x14ac:dyDescent="0.3">
      <c r="A4592" s="249" t="s">
        <v>1103</v>
      </c>
      <c r="B4592" s="69"/>
      <c r="C4592" s="274" t="str">
        <f>IF(ISTEXT(B4592),VLOOKUP(B4592,'_Keuzelijst Algemeen'!$CC$3:$CD$10,2),"")</f>
        <v/>
      </c>
      <c r="D4592" s="87"/>
      <c r="E4592" s="69"/>
      <c r="F4592" s="69"/>
      <c r="I4592" s="85"/>
      <c r="P4592" s="69"/>
      <c r="Q4592" s="69"/>
      <c r="R4592" s="69"/>
      <c r="V4592" s="71"/>
      <c r="W4592" s="69"/>
      <c r="X4592" s="69"/>
      <c r="Y4592" s="69"/>
      <c r="Z4592" s="69"/>
      <c r="AA4592" s="270" t="str">
        <f>IF(ISTEXT(Z4592),VLOOKUP(Z4592,'_Keuzelijst Algemeen'!$B$3:$C$74,2),"")</f>
        <v/>
      </c>
      <c r="AB4592" s="85"/>
    </row>
    <row r="4593" spans="1:28" x14ac:dyDescent="0.3">
      <c r="A4593" s="249" t="s">
        <v>1103</v>
      </c>
      <c r="B4593" s="69"/>
      <c r="C4593" s="274" t="str">
        <f>IF(ISTEXT(B4593),VLOOKUP(B4593,'_Keuzelijst Algemeen'!$CC$3:$CD$10,2),"")</f>
        <v/>
      </c>
      <c r="D4593" s="87"/>
      <c r="E4593" s="69"/>
      <c r="F4593" s="69"/>
      <c r="I4593" s="85"/>
      <c r="P4593" s="69"/>
      <c r="Q4593" s="69"/>
      <c r="R4593" s="69"/>
      <c r="V4593" s="71"/>
      <c r="W4593" s="69"/>
      <c r="X4593" s="69"/>
      <c r="Y4593" s="69"/>
      <c r="Z4593" s="69"/>
      <c r="AA4593" s="270" t="str">
        <f>IF(ISTEXT(Z4593),VLOOKUP(Z4593,'_Keuzelijst Algemeen'!$B$3:$C$74,2),"")</f>
        <v/>
      </c>
      <c r="AB4593" s="85"/>
    </row>
    <row r="4594" spans="1:28" x14ac:dyDescent="0.3">
      <c r="A4594" s="249" t="s">
        <v>1103</v>
      </c>
      <c r="B4594" s="69"/>
      <c r="C4594" s="274" t="str">
        <f>IF(ISTEXT(B4594),VLOOKUP(B4594,'_Keuzelijst Algemeen'!$CC$3:$CD$10,2),"")</f>
        <v/>
      </c>
      <c r="D4594" s="87"/>
      <c r="E4594" s="69"/>
      <c r="F4594" s="69"/>
      <c r="I4594" s="85"/>
      <c r="P4594" s="69"/>
      <c r="Q4594" s="69"/>
      <c r="R4594" s="69"/>
      <c r="V4594" s="71"/>
      <c r="W4594" s="69"/>
      <c r="X4594" s="69"/>
      <c r="Y4594" s="69"/>
      <c r="Z4594" s="69"/>
      <c r="AA4594" s="270" t="str">
        <f>IF(ISTEXT(Z4594),VLOOKUP(Z4594,'_Keuzelijst Algemeen'!$B$3:$C$74,2),"")</f>
        <v/>
      </c>
      <c r="AB4594" s="85"/>
    </row>
    <row r="4595" spans="1:28" x14ac:dyDescent="0.3">
      <c r="A4595" s="249" t="s">
        <v>1103</v>
      </c>
      <c r="B4595" s="69"/>
      <c r="C4595" s="274" t="str">
        <f>IF(ISTEXT(B4595),VLOOKUP(B4595,'_Keuzelijst Algemeen'!$CC$3:$CD$10,2),"")</f>
        <v/>
      </c>
      <c r="D4595" s="87"/>
      <c r="E4595" s="69"/>
      <c r="F4595" s="69"/>
      <c r="I4595" s="85"/>
      <c r="P4595" s="69"/>
      <c r="Q4595" s="69"/>
      <c r="R4595" s="69"/>
      <c r="V4595" s="71"/>
      <c r="W4595" s="69"/>
      <c r="X4595" s="69"/>
      <c r="Y4595" s="69"/>
      <c r="Z4595" s="69"/>
      <c r="AA4595" s="270" t="str">
        <f>IF(ISTEXT(Z4595),VLOOKUP(Z4595,'_Keuzelijst Algemeen'!$B$3:$C$74,2),"")</f>
        <v/>
      </c>
      <c r="AB4595" s="85"/>
    </row>
    <row r="4596" spans="1:28" x14ac:dyDescent="0.3">
      <c r="A4596" s="249" t="s">
        <v>1103</v>
      </c>
      <c r="B4596" s="69"/>
      <c r="C4596" s="274" t="str">
        <f>IF(ISTEXT(B4596),VLOOKUP(B4596,'_Keuzelijst Algemeen'!$CC$3:$CD$10,2),"")</f>
        <v/>
      </c>
      <c r="D4596" s="87"/>
      <c r="E4596" s="69"/>
      <c r="F4596" s="69"/>
      <c r="I4596" s="85"/>
      <c r="P4596" s="69"/>
      <c r="Q4596" s="69"/>
      <c r="R4596" s="69"/>
      <c r="V4596" s="71"/>
      <c r="W4596" s="69"/>
      <c r="X4596" s="69"/>
      <c r="Y4596" s="69"/>
      <c r="Z4596" s="69"/>
      <c r="AA4596" s="270" t="str">
        <f>IF(ISTEXT(Z4596),VLOOKUP(Z4596,'_Keuzelijst Algemeen'!$B$3:$C$74,2),"")</f>
        <v/>
      </c>
      <c r="AB4596" s="85"/>
    </row>
    <row r="4597" spans="1:28" x14ac:dyDescent="0.3">
      <c r="A4597" s="249" t="s">
        <v>1103</v>
      </c>
      <c r="B4597" s="69"/>
      <c r="C4597" s="274" t="str">
        <f>IF(ISTEXT(B4597),VLOOKUP(B4597,'_Keuzelijst Algemeen'!$CC$3:$CD$10,2),"")</f>
        <v/>
      </c>
      <c r="D4597" s="87"/>
      <c r="E4597" s="69"/>
      <c r="F4597" s="69"/>
      <c r="I4597" s="85"/>
      <c r="P4597" s="69"/>
      <c r="Q4597" s="69"/>
      <c r="R4597" s="69"/>
      <c r="V4597" s="71"/>
      <c r="W4597" s="69"/>
      <c r="X4597" s="69"/>
      <c r="Y4597" s="69"/>
      <c r="Z4597" s="69"/>
      <c r="AA4597" s="270" t="str">
        <f>IF(ISTEXT(Z4597),VLOOKUP(Z4597,'_Keuzelijst Algemeen'!$B$3:$C$74,2),"")</f>
        <v/>
      </c>
      <c r="AB4597" s="85"/>
    </row>
    <row r="4598" spans="1:28" x14ac:dyDescent="0.3">
      <c r="A4598" s="249" t="s">
        <v>1103</v>
      </c>
      <c r="B4598" s="69"/>
      <c r="C4598" s="274" t="str">
        <f>IF(ISTEXT(B4598),VLOOKUP(B4598,'_Keuzelijst Algemeen'!$CC$3:$CD$10,2),"")</f>
        <v/>
      </c>
      <c r="D4598" s="87"/>
      <c r="E4598" s="69"/>
      <c r="F4598" s="69"/>
      <c r="I4598" s="85"/>
      <c r="P4598" s="69"/>
      <c r="Q4598" s="69"/>
      <c r="R4598" s="69"/>
      <c r="V4598" s="71"/>
      <c r="W4598" s="69"/>
      <c r="X4598" s="69"/>
      <c r="Y4598" s="69"/>
      <c r="Z4598" s="69"/>
      <c r="AA4598" s="270" t="str">
        <f>IF(ISTEXT(Z4598),VLOOKUP(Z4598,'_Keuzelijst Algemeen'!$B$3:$C$74,2),"")</f>
        <v/>
      </c>
      <c r="AB4598" s="85"/>
    </row>
    <row r="4599" spans="1:28" x14ac:dyDescent="0.3">
      <c r="A4599" s="249" t="s">
        <v>1103</v>
      </c>
      <c r="B4599" s="69"/>
      <c r="C4599" s="274" t="str">
        <f>IF(ISTEXT(B4599),VLOOKUP(B4599,'_Keuzelijst Algemeen'!$CC$3:$CD$10,2),"")</f>
        <v/>
      </c>
      <c r="D4599" s="87"/>
      <c r="E4599" s="69"/>
      <c r="F4599" s="69"/>
      <c r="I4599" s="85"/>
      <c r="P4599" s="69"/>
      <c r="Q4599" s="69"/>
      <c r="R4599" s="69"/>
      <c r="V4599" s="71"/>
      <c r="W4599" s="69"/>
      <c r="X4599" s="69"/>
      <c r="Y4599" s="69"/>
      <c r="Z4599" s="69"/>
      <c r="AA4599" s="270" t="str">
        <f>IF(ISTEXT(Z4599),VLOOKUP(Z4599,'_Keuzelijst Algemeen'!$B$3:$C$74,2),"")</f>
        <v/>
      </c>
      <c r="AB4599" s="85"/>
    </row>
    <row r="4600" spans="1:28" x14ac:dyDescent="0.3">
      <c r="A4600" s="249" t="s">
        <v>1103</v>
      </c>
      <c r="B4600" s="69"/>
      <c r="C4600" s="274" t="str">
        <f>IF(ISTEXT(B4600),VLOOKUP(B4600,'_Keuzelijst Algemeen'!$CC$3:$CD$10,2),"")</f>
        <v/>
      </c>
      <c r="D4600" s="87"/>
      <c r="E4600" s="69"/>
      <c r="F4600" s="69"/>
      <c r="I4600" s="85"/>
      <c r="P4600" s="69"/>
      <c r="Q4600" s="69"/>
      <c r="R4600" s="69"/>
      <c r="V4600" s="71"/>
      <c r="W4600" s="69"/>
      <c r="X4600" s="69"/>
      <c r="Y4600" s="69"/>
      <c r="Z4600" s="69"/>
      <c r="AA4600" s="270" t="str">
        <f>IF(ISTEXT(Z4600),VLOOKUP(Z4600,'_Keuzelijst Algemeen'!$B$3:$C$74,2),"")</f>
        <v/>
      </c>
      <c r="AB4600" s="85"/>
    </row>
    <row r="4601" spans="1:28" x14ac:dyDescent="0.3">
      <c r="A4601" s="249" t="s">
        <v>1103</v>
      </c>
      <c r="B4601" s="69"/>
      <c r="C4601" s="274" t="str">
        <f>IF(ISTEXT(B4601),VLOOKUP(B4601,'_Keuzelijst Algemeen'!$CC$3:$CD$10,2),"")</f>
        <v/>
      </c>
      <c r="D4601" s="87"/>
      <c r="E4601" s="69"/>
      <c r="F4601" s="69"/>
      <c r="I4601" s="85"/>
      <c r="P4601" s="69"/>
      <c r="Q4601" s="69"/>
      <c r="R4601" s="69"/>
      <c r="V4601" s="71"/>
      <c r="W4601" s="69"/>
      <c r="X4601" s="69"/>
      <c r="Y4601" s="69"/>
      <c r="Z4601" s="69"/>
      <c r="AA4601" s="270" t="str">
        <f>IF(ISTEXT(Z4601),VLOOKUP(Z4601,'_Keuzelijst Algemeen'!$B$3:$C$74,2),"")</f>
        <v/>
      </c>
      <c r="AB4601" s="85"/>
    </row>
    <row r="4602" spans="1:28" x14ac:dyDescent="0.3">
      <c r="A4602" s="249" t="s">
        <v>1103</v>
      </c>
      <c r="B4602" s="69"/>
      <c r="C4602" s="274" t="str">
        <f>IF(ISTEXT(B4602),VLOOKUP(B4602,'_Keuzelijst Algemeen'!$CC$3:$CD$10,2),"")</f>
        <v/>
      </c>
      <c r="D4602" s="87"/>
      <c r="E4602" s="69"/>
      <c r="F4602" s="69"/>
      <c r="I4602" s="85"/>
      <c r="P4602" s="69"/>
      <c r="Q4602" s="69"/>
      <c r="R4602" s="69"/>
      <c r="V4602" s="71"/>
      <c r="W4602" s="69"/>
      <c r="X4602" s="69"/>
      <c r="Y4602" s="69"/>
      <c r="Z4602" s="69"/>
      <c r="AA4602" s="270" t="str">
        <f>IF(ISTEXT(Z4602),VLOOKUP(Z4602,'_Keuzelijst Algemeen'!$B$3:$C$74,2),"")</f>
        <v/>
      </c>
      <c r="AB4602" s="85"/>
    </row>
    <row r="4603" spans="1:28" x14ac:dyDescent="0.3">
      <c r="A4603" s="249" t="s">
        <v>1103</v>
      </c>
      <c r="B4603" s="69"/>
      <c r="C4603" s="274" t="str">
        <f>IF(ISTEXT(B4603),VLOOKUP(B4603,'_Keuzelijst Algemeen'!$CC$3:$CD$10,2),"")</f>
        <v/>
      </c>
      <c r="D4603" s="87"/>
      <c r="E4603" s="69"/>
      <c r="F4603" s="69"/>
      <c r="I4603" s="85"/>
      <c r="P4603" s="69"/>
      <c r="Q4603" s="69"/>
      <c r="R4603" s="69"/>
      <c r="V4603" s="71"/>
      <c r="W4603" s="69"/>
      <c r="X4603" s="69"/>
      <c r="Y4603" s="69"/>
      <c r="Z4603" s="69"/>
      <c r="AA4603" s="270" t="str">
        <f>IF(ISTEXT(Z4603),VLOOKUP(Z4603,'_Keuzelijst Algemeen'!$B$3:$C$74,2),"")</f>
        <v/>
      </c>
      <c r="AB4603" s="85"/>
    </row>
    <row r="4604" spans="1:28" x14ac:dyDescent="0.3">
      <c r="A4604" s="249" t="s">
        <v>1103</v>
      </c>
      <c r="B4604" s="69"/>
      <c r="C4604" s="274" t="str">
        <f>IF(ISTEXT(B4604),VLOOKUP(B4604,'_Keuzelijst Algemeen'!$CC$3:$CD$10,2),"")</f>
        <v/>
      </c>
      <c r="D4604" s="87"/>
      <c r="E4604" s="69"/>
      <c r="F4604" s="69"/>
      <c r="I4604" s="85"/>
      <c r="P4604" s="69"/>
      <c r="Q4604" s="69"/>
      <c r="R4604" s="69"/>
      <c r="V4604" s="71"/>
      <c r="W4604" s="69"/>
      <c r="X4604" s="69"/>
      <c r="Y4604" s="69"/>
      <c r="Z4604" s="69"/>
      <c r="AA4604" s="270" t="str">
        <f>IF(ISTEXT(Z4604),VLOOKUP(Z4604,'_Keuzelijst Algemeen'!$B$3:$C$74,2),"")</f>
        <v/>
      </c>
      <c r="AB4604" s="85"/>
    </row>
    <row r="4605" spans="1:28" x14ac:dyDescent="0.3">
      <c r="A4605" s="249" t="s">
        <v>1103</v>
      </c>
      <c r="B4605" s="69"/>
      <c r="C4605" s="274" t="str">
        <f>IF(ISTEXT(B4605),VLOOKUP(B4605,'_Keuzelijst Algemeen'!$CC$3:$CD$10,2),"")</f>
        <v/>
      </c>
      <c r="D4605" s="87"/>
      <c r="E4605" s="69"/>
      <c r="F4605" s="69"/>
      <c r="I4605" s="85"/>
      <c r="P4605" s="69"/>
      <c r="Q4605" s="69"/>
      <c r="R4605" s="69"/>
      <c r="V4605" s="71"/>
      <c r="W4605" s="69"/>
      <c r="X4605" s="69"/>
      <c r="Y4605" s="69"/>
      <c r="Z4605" s="69"/>
      <c r="AA4605" s="270" t="str">
        <f>IF(ISTEXT(Z4605),VLOOKUP(Z4605,'_Keuzelijst Algemeen'!$B$3:$C$74,2),"")</f>
        <v/>
      </c>
      <c r="AB4605" s="85"/>
    </row>
    <row r="4606" spans="1:28" x14ac:dyDescent="0.3">
      <c r="A4606" s="249" t="s">
        <v>1103</v>
      </c>
      <c r="B4606" s="69"/>
      <c r="C4606" s="274" t="str">
        <f>IF(ISTEXT(B4606),VLOOKUP(B4606,'_Keuzelijst Algemeen'!$CC$3:$CD$10,2),"")</f>
        <v/>
      </c>
      <c r="D4606" s="87"/>
      <c r="E4606" s="69"/>
      <c r="F4606" s="69"/>
      <c r="I4606" s="85"/>
      <c r="P4606" s="69"/>
      <c r="Q4606" s="69"/>
      <c r="R4606" s="69"/>
      <c r="V4606" s="71"/>
      <c r="W4606" s="69"/>
      <c r="X4606" s="69"/>
      <c r="Y4606" s="69"/>
      <c r="Z4606" s="69"/>
      <c r="AA4606" s="270" t="str">
        <f>IF(ISTEXT(Z4606),VLOOKUP(Z4606,'_Keuzelijst Algemeen'!$B$3:$C$74,2),"")</f>
        <v/>
      </c>
      <c r="AB4606" s="85"/>
    </row>
    <row r="4607" spans="1:28" x14ac:dyDescent="0.3">
      <c r="A4607" s="249" t="s">
        <v>1103</v>
      </c>
      <c r="B4607" s="69"/>
      <c r="C4607" s="274" t="str">
        <f>IF(ISTEXT(B4607),VLOOKUP(B4607,'_Keuzelijst Algemeen'!$CC$3:$CD$10,2),"")</f>
        <v/>
      </c>
      <c r="D4607" s="87"/>
      <c r="E4607" s="69"/>
      <c r="F4607" s="69"/>
      <c r="I4607" s="85"/>
      <c r="P4607" s="69"/>
      <c r="Q4607" s="69"/>
      <c r="R4607" s="69"/>
      <c r="V4607" s="71"/>
      <c r="W4607" s="69"/>
      <c r="X4607" s="69"/>
      <c r="Y4607" s="69"/>
      <c r="Z4607" s="69"/>
      <c r="AA4607" s="270" t="str">
        <f>IF(ISTEXT(Z4607),VLOOKUP(Z4607,'_Keuzelijst Algemeen'!$B$3:$C$74,2),"")</f>
        <v/>
      </c>
      <c r="AB4607" s="85"/>
    </row>
    <row r="4608" spans="1:28" x14ac:dyDescent="0.3">
      <c r="A4608" s="249" t="s">
        <v>1103</v>
      </c>
      <c r="B4608" s="69"/>
      <c r="C4608" s="274" t="str">
        <f>IF(ISTEXT(B4608),VLOOKUP(B4608,'_Keuzelijst Algemeen'!$CC$3:$CD$10,2),"")</f>
        <v/>
      </c>
      <c r="D4608" s="87"/>
      <c r="E4608" s="69"/>
      <c r="F4608" s="69"/>
      <c r="I4608" s="85"/>
      <c r="P4608" s="69"/>
      <c r="Q4608" s="69"/>
      <c r="R4608" s="69"/>
      <c r="V4608" s="71"/>
      <c r="W4608" s="69"/>
      <c r="X4608" s="69"/>
      <c r="Y4608" s="69"/>
      <c r="Z4608" s="69"/>
      <c r="AA4608" s="270" t="str">
        <f>IF(ISTEXT(Z4608),VLOOKUP(Z4608,'_Keuzelijst Algemeen'!$B$3:$C$74,2),"")</f>
        <v/>
      </c>
      <c r="AB4608" s="85"/>
    </row>
    <row r="4609" spans="1:28" x14ac:dyDescent="0.3">
      <c r="A4609" s="249" t="s">
        <v>1103</v>
      </c>
      <c r="B4609" s="69"/>
      <c r="C4609" s="274" t="str">
        <f>IF(ISTEXT(B4609),VLOOKUP(B4609,'_Keuzelijst Algemeen'!$CC$3:$CD$10,2),"")</f>
        <v/>
      </c>
      <c r="D4609" s="87"/>
      <c r="E4609" s="69"/>
      <c r="F4609" s="69"/>
      <c r="I4609" s="85"/>
      <c r="P4609" s="69"/>
      <c r="Q4609" s="69"/>
      <c r="R4609" s="69"/>
      <c r="V4609" s="71"/>
      <c r="W4609" s="69"/>
      <c r="X4609" s="69"/>
      <c r="Y4609" s="69"/>
      <c r="Z4609" s="69"/>
      <c r="AA4609" s="270" t="str">
        <f>IF(ISTEXT(Z4609),VLOOKUP(Z4609,'_Keuzelijst Algemeen'!$B$3:$C$74,2),"")</f>
        <v/>
      </c>
      <c r="AB4609" s="85"/>
    </row>
    <row r="4610" spans="1:28" x14ac:dyDescent="0.3">
      <c r="A4610" s="249" t="s">
        <v>1103</v>
      </c>
      <c r="B4610" s="69"/>
      <c r="C4610" s="274" t="str">
        <f>IF(ISTEXT(B4610),VLOOKUP(B4610,'_Keuzelijst Algemeen'!$CC$3:$CD$10,2),"")</f>
        <v/>
      </c>
      <c r="D4610" s="87"/>
      <c r="E4610" s="69"/>
      <c r="F4610" s="69"/>
      <c r="I4610" s="85"/>
      <c r="P4610" s="69"/>
      <c r="Q4610" s="69"/>
      <c r="R4610" s="69"/>
      <c r="V4610" s="71"/>
      <c r="W4610" s="69"/>
      <c r="X4610" s="69"/>
      <c r="Y4610" s="69"/>
      <c r="Z4610" s="69"/>
      <c r="AA4610" s="270" t="str">
        <f>IF(ISTEXT(Z4610),VLOOKUP(Z4610,'_Keuzelijst Algemeen'!$B$3:$C$74,2),"")</f>
        <v/>
      </c>
      <c r="AB4610" s="85"/>
    </row>
    <row r="4611" spans="1:28" x14ac:dyDescent="0.3">
      <c r="A4611" s="249" t="s">
        <v>1103</v>
      </c>
      <c r="B4611" s="69"/>
      <c r="C4611" s="274" t="str">
        <f>IF(ISTEXT(B4611),VLOOKUP(B4611,'_Keuzelijst Algemeen'!$CC$3:$CD$10,2),"")</f>
        <v/>
      </c>
      <c r="D4611" s="87"/>
      <c r="E4611" s="69"/>
      <c r="F4611" s="69"/>
      <c r="I4611" s="85"/>
      <c r="P4611" s="69"/>
      <c r="Q4611" s="69"/>
      <c r="R4611" s="69"/>
      <c r="V4611" s="71"/>
      <c r="W4611" s="69"/>
      <c r="X4611" s="69"/>
      <c r="Y4611" s="69"/>
      <c r="Z4611" s="69"/>
      <c r="AA4611" s="270" t="str">
        <f>IF(ISTEXT(Z4611),VLOOKUP(Z4611,'_Keuzelijst Algemeen'!$B$3:$C$74,2),"")</f>
        <v/>
      </c>
      <c r="AB4611" s="85"/>
    </row>
    <row r="4612" spans="1:28" x14ac:dyDescent="0.3">
      <c r="A4612" s="249" t="s">
        <v>1103</v>
      </c>
      <c r="B4612" s="69"/>
      <c r="C4612" s="274" t="str">
        <f>IF(ISTEXT(B4612),VLOOKUP(B4612,'_Keuzelijst Algemeen'!$CC$3:$CD$10,2),"")</f>
        <v/>
      </c>
      <c r="D4612" s="87"/>
      <c r="E4612" s="69"/>
      <c r="F4612" s="69"/>
      <c r="I4612" s="85"/>
      <c r="P4612" s="69"/>
      <c r="Q4612" s="69"/>
      <c r="R4612" s="69"/>
      <c r="V4612" s="71"/>
      <c r="W4612" s="69"/>
      <c r="X4612" s="69"/>
      <c r="Y4612" s="69"/>
      <c r="Z4612" s="69"/>
      <c r="AA4612" s="270" t="str">
        <f>IF(ISTEXT(Z4612),VLOOKUP(Z4612,'_Keuzelijst Algemeen'!$B$3:$C$74,2),"")</f>
        <v/>
      </c>
      <c r="AB4612" s="85"/>
    </row>
    <row r="4613" spans="1:28" x14ac:dyDescent="0.3">
      <c r="A4613" s="249" t="s">
        <v>1103</v>
      </c>
      <c r="B4613" s="69"/>
      <c r="C4613" s="274" t="str">
        <f>IF(ISTEXT(B4613),VLOOKUP(B4613,'_Keuzelijst Algemeen'!$CC$3:$CD$10,2),"")</f>
        <v/>
      </c>
      <c r="D4613" s="87"/>
      <c r="E4613" s="69"/>
      <c r="F4613" s="69"/>
      <c r="I4613" s="85"/>
      <c r="P4613" s="69"/>
      <c r="Q4613" s="69"/>
      <c r="R4613" s="69"/>
      <c r="V4613" s="71"/>
      <c r="W4613" s="69"/>
      <c r="X4613" s="69"/>
      <c r="Y4613" s="69"/>
      <c r="Z4613" s="69"/>
      <c r="AA4613" s="270" t="str">
        <f>IF(ISTEXT(Z4613),VLOOKUP(Z4613,'_Keuzelijst Algemeen'!$B$3:$C$74,2),"")</f>
        <v/>
      </c>
      <c r="AB4613" s="85"/>
    </row>
    <row r="4614" spans="1:28" x14ac:dyDescent="0.3">
      <c r="A4614" s="249" t="s">
        <v>1103</v>
      </c>
      <c r="B4614" s="69"/>
      <c r="C4614" s="274" t="str">
        <f>IF(ISTEXT(B4614),VLOOKUP(B4614,'_Keuzelijst Algemeen'!$CC$3:$CD$10,2),"")</f>
        <v/>
      </c>
      <c r="D4614" s="87"/>
      <c r="E4614" s="69"/>
      <c r="F4614" s="69"/>
      <c r="I4614" s="85"/>
      <c r="P4614" s="69"/>
      <c r="Q4614" s="69"/>
      <c r="R4614" s="69"/>
      <c r="V4614" s="71"/>
      <c r="W4614" s="69"/>
      <c r="X4614" s="69"/>
      <c r="Y4614" s="69"/>
      <c r="Z4614" s="69"/>
      <c r="AA4614" s="270" t="str">
        <f>IF(ISTEXT(Z4614),VLOOKUP(Z4614,'_Keuzelijst Algemeen'!$B$3:$C$74,2),"")</f>
        <v/>
      </c>
      <c r="AB4614" s="85"/>
    </row>
    <row r="4615" spans="1:28" x14ac:dyDescent="0.3">
      <c r="A4615" s="249" t="s">
        <v>1103</v>
      </c>
      <c r="B4615" s="69"/>
      <c r="C4615" s="274" t="str">
        <f>IF(ISTEXT(B4615),VLOOKUP(B4615,'_Keuzelijst Algemeen'!$CC$3:$CD$10,2),"")</f>
        <v/>
      </c>
      <c r="D4615" s="87"/>
      <c r="E4615" s="69"/>
      <c r="F4615" s="69"/>
      <c r="I4615" s="85"/>
      <c r="P4615" s="69"/>
      <c r="Q4615" s="69"/>
      <c r="R4615" s="69"/>
      <c r="V4615" s="71"/>
      <c r="W4615" s="69"/>
      <c r="X4615" s="69"/>
      <c r="Y4615" s="69"/>
      <c r="Z4615" s="69"/>
      <c r="AA4615" s="270" t="str">
        <f>IF(ISTEXT(Z4615),VLOOKUP(Z4615,'_Keuzelijst Algemeen'!$B$3:$C$74,2),"")</f>
        <v/>
      </c>
      <c r="AB4615" s="85"/>
    </row>
    <row r="4616" spans="1:28" x14ac:dyDescent="0.3">
      <c r="A4616" s="249" t="s">
        <v>1103</v>
      </c>
      <c r="B4616" s="69"/>
      <c r="C4616" s="274" t="str">
        <f>IF(ISTEXT(B4616),VLOOKUP(B4616,'_Keuzelijst Algemeen'!$CC$3:$CD$10,2),"")</f>
        <v/>
      </c>
      <c r="D4616" s="87"/>
      <c r="E4616" s="69"/>
      <c r="F4616" s="69"/>
      <c r="I4616" s="85"/>
      <c r="P4616" s="69"/>
      <c r="Q4616" s="69"/>
      <c r="R4616" s="69"/>
      <c r="V4616" s="71"/>
      <c r="W4616" s="69"/>
      <c r="X4616" s="69"/>
      <c r="Y4616" s="69"/>
      <c r="Z4616" s="69"/>
      <c r="AA4616" s="270" t="str">
        <f>IF(ISTEXT(Z4616),VLOOKUP(Z4616,'_Keuzelijst Algemeen'!$B$3:$C$74,2),"")</f>
        <v/>
      </c>
      <c r="AB4616" s="85"/>
    </row>
    <row r="4617" spans="1:28" x14ac:dyDescent="0.3">
      <c r="A4617" s="249" t="s">
        <v>1103</v>
      </c>
      <c r="B4617" s="69"/>
      <c r="C4617" s="274" t="str">
        <f>IF(ISTEXT(B4617),VLOOKUP(B4617,'_Keuzelijst Algemeen'!$CC$3:$CD$10,2),"")</f>
        <v/>
      </c>
      <c r="D4617" s="87"/>
      <c r="E4617" s="69"/>
      <c r="F4617" s="69"/>
      <c r="I4617" s="85"/>
      <c r="P4617" s="69"/>
      <c r="Q4617" s="69"/>
      <c r="R4617" s="69"/>
      <c r="V4617" s="71"/>
      <c r="W4617" s="69"/>
      <c r="X4617" s="69"/>
      <c r="Y4617" s="69"/>
      <c r="Z4617" s="69"/>
      <c r="AA4617" s="270" t="str">
        <f>IF(ISTEXT(Z4617),VLOOKUP(Z4617,'_Keuzelijst Algemeen'!$B$3:$C$74,2),"")</f>
        <v/>
      </c>
      <c r="AB4617" s="85"/>
    </row>
    <row r="4618" spans="1:28" x14ac:dyDescent="0.3">
      <c r="A4618" s="249" t="s">
        <v>1103</v>
      </c>
      <c r="B4618" s="69"/>
      <c r="C4618" s="274" t="str">
        <f>IF(ISTEXT(B4618),VLOOKUP(B4618,'_Keuzelijst Algemeen'!$CC$3:$CD$10,2),"")</f>
        <v/>
      </c>
      <c r="D4618" s="87"/>
      <c r="E4618" s="69"/>
      <c r="F4618" s="69"/>
      <c r="I4618" s="85"/>
      <c r="P4618" s="69"/>
      <c r="Q4618" s="69"/>
      <c r="R4618" s="69"/>
      <c r="V4618" s="71"/>
      <c r="W4618" s="69"/>
      <c r="X4618" s="69"/>
      <c r="Y4618" s="69"/>
      <c r="Z4618" s="69"/>
      <c r="AA4618" s="270" t="str">
        <f>IF(ISTEXT(Z4618),VLOOKUP(Z4618,'_Keuzelijst Algemeen'!$B$3:$C$74,2),"")</f>
        <v/>
      </c>
      <c r="AB4618" s="85"/>
    </row>
    <row r="4619" spans="1:28" x14ac:dyDescent="0.3">
      <c r="A4619" s="249" t="s">
        <v>1103</v>
      </c>
      <c r="B4619" s="69"/>
      <c r="C4619" s="274" t="str">
        <f>IF(ISTEXT(B4619),VLOOKUP(B4619,'_Keuzelijst Algemeen'!$CC$3:$CD$10,2),"")</f>
        <v/>
      </c>
      <c r="D4619" s="87"/>
      <c r="E4619" s="69"/>
      <c r="F4619" s="69"/>
      <c r="I4619" s="85"/>
      <c r="P4619" s="69"/>
      <c r="Q4619" s="69"/>
      <c r="R4619" s="69"/>
      <c r="V4619" s="71"/>
      <c r="W4619" s="69"/>
      <c r="X4619" s="69"/>
      <c r="Y4619" s="69"/>
      <c r="Z4619" s="69"/>
      <c r="AA4619" s="270" t="str">
        <f>IF(ISTEXT(Z4619),VLOOKUP(Z4619,'_Keuzelijst Algemeen'!$B$3:$C$74,2),"")</f>
        <v/>
      </c>
      <c r="AB4619" s="85"/>
    </row>
    <row r="4620" spans="1:28" x14ac:dyDescent="0.3">
      <c r="A4620" s="249" t="s">
        <v>1103</v>
      </c>
      <c r="B4620" s="69"/>
      <c r="C4620" s="274" t="str">
        <f>IF(ISTEXT(B4620),VLOOKUP(B4620,'_Keuzelijst Algemeen'!$CC$3:$CD$10,2),"")</f>
        <v/>
      </c>
      <c r="D4620" s="87"/>
      <c r="E4620" s="69"/>
      <c r="F4620" s="69"/>
      <c r="I4620" s="85"/>
      <c r="P4620" s="69"/>
      <c r="Q4620" s="69"/>
      <c r="R4620" s="69"/>
      <c r="V4620" s="71"/>
      <c r="W4620" s="69"/>
      <c r="X4620" s="69"/>
      <c r="Y4620" s="69"/>
      <c r="Z4620" s="69"/>
      <c r="AA4620" s="270" t="str">
        <f>IF(ISTEXT(Z4620),VLOOKUP(Z4620,'_Keuzelijst Algemeen'!$B$3:$C$74,2),"")</f>
        <v/>
      </c>
      <c r="AB4620" s="85"/>
    </row>
    <row r="4621" spans="1:28" x14ac:dyDescent="0.3">
      <c r="A4621" s="249" t="s">
        <v>1103</v>
      </c>
      <c r="B4621" s="69"/>
      <c r="C4621" s="274" t="str">
        <f>IF(ISTEXT(B4621),VLOOKUP(B4621,'_Keuzelijst Algemeen'!$CC$3:$CD$10,2),"")</f>
        <v/>
      </c>
      <c r="D4621" s="87"/>
      <c r="E4621" s="69"/>
      <c r="F4621" s="69"/>
      <c r="I4621" s="85"/>
      <c r="P4621" s="69"/>
      <c r="Q4621" s="69"/>
      <c r="R4621" s="69"/>
      <c r="V4621" s="71"/>
      <c r="W4621" s="69"/>
      <c r="X4621" s="69"/>
      <c r="Y4621" s="69"/>
      <c r="Z4621" s="69"/>
      <c r="AA4621" s="270" t="str">
        <f>IF(ISTEXT(Z4621),VLOOKUP(Z4621,'_Keuzelijst Algemeen'!$B$3:$C$74,2),"")</f>
        <v/>
      </c>
      <c r="AB4621" s="85"/>
    </row>
    <row r="4622" spans="1:28" x14ac:dyDescent="0.3">
      <c r="A4622" s="249" t="s">
        <v>1103</v>
      </c>
      <c r="B4622" s="69"/>
      <c r="C4622" s="274" t="str">
        <f>IF(ISTEXT(B4622),VLOOKUP(B4622,'_Keuzelijst Algemeen'!$CC$3:$CD$10,2),"")</f>
        <v/>
      </c>
      <c r="D4622" s="87"/>
      <c r="E4622" s="69"/>
      <c r="F4622" s="69"/>
      <c r="I4622" s="85"/>
      <c r="P4622" s="69"/>
      <c r="Q4622" s="69"/>
      <c r="R4622" s="69"/>
      <c r="V4622" s="71"/>
      <c r="W4622" s="69"/>
      <c r="X4622" s="69"/>
      <c r="Y4622" s="69"/>
      <c r="Z4622" s="69"/>
      <c r="AA4622" s="270" t="str">
        <f>IF(ISTEXT(Z4622),VLOOKUP(Z4622,'_Keuzelijst Algemeen'!$B$3:$C$74,2),"")</f>
        <v/>
      </c>
      <c r="AB4622" s="85"/>
    </row>
    <row r="4623" spans="1:28" x14ac:dyDescent="0.3">
      <c r="A4623" s="249" t="s">
        <v>1103</v>
      </c>
      <c r="B4623" s="69"/>
      <c r="C4623" s="274" t="str">
        <f>IF(ISTEXT(B4623),VLOOKUP(B4623,'_Keuzelijst Algemeen'!$CC$3:$CD$10,2),"")</f>
        <v/>
      </c>
      <c r="D4623" s="87"/>
      <c r="E4623" s="69"/>
      <c r="F4623" s="69"/>
      <c r="I4623" s="85"/>
      <c r="P4623" s="69"/>
      <c r="Q4623" s="69"/>
      <c r="R4623" s="69"/>
      <c r="V4623" s="71"/>
      <c r="W4623" s="69"/>
      <c r="X4623" s="69"/>
      <c r="Y4623" s="69"/>
      <c r="Z4623" s="69"/>
      <c r="AA4623" s="270" t="str">
        <f>IF(ISTEXT(Z4623),VLOOKUP(Z4623,'_Keuzelijst Algemeen'!$B$3:$C$74,2),"")</f>
        <v/>
      </c>
      <c r="AB4623" s="85"/>
    </row>
    <row r="4624" spans="1:28" x14ac:dyDescent="0.3">
      <c r="A4624" s="249" t="s">
        <v>1103</v>
      </c>
      <c r="B4624" s="69"/>
      <c r="C4624" s="274" t="str">
        <f>IF(ISTEXT(B4624),VLOOKUP(B4624,'_Keuzelijst Algemeen'!$CC$3:$CD$10,2),"")</f>
        <v/>
      </c>
      <c r="D4624" s="87"/>
      <c r="E4624" s="69"/>
      <c r="F4624" s="69"/>
      <c r="I4624" s="85"/>
      <c r="P4624" s="69"/>
      <c r="Q4624" s="69"/>
      <c r="R4624" s="69"/>
      <c r="V4624" s="71"/>
      <c r="W4624" s="69"/>
      <c r="X4624" s="69"/>
      <c r="Y4624" s="69"/>
      <c r="Z4624" s="69"/>
      <c r="AA4624" s="270" t="str">
        <f>IF(ISTEXT(Z4624),VLOOKUP(Z4624,'_Keuzelijst Algemeen'!$B$3:$C$74,2),"")</f>
        <v/>
      </c>
      <c r="AB4624" s="85"/>
    </row>
    <row r="4625" spans="1:28" x14ac:dyDescent="0.3">
      <c r="A4625" s="249" t="s">
        <v>1103</v>
      </c>
      <c r="B4625" s="69"/>
      <c r="C4625" s="274" t="str">
        <f>IF(ISTEXT(B4625),VLOOKUP(B4625,'_Keuzelijst Algemeen'!$CC$3:$CD$10,2),"")</f>
        <v/>
      </c>
      <c r="D4625" s="87"/>
      <c r="E4625" s="69"/>
      <c r="F4625" s="69"/>
      <c r="I4625" s="85"/>
      <c r="P4625" s="69"/>
      <c r="Q4625" s="69"/>
      <c r="R4625" s="69"/>
      <c r="V4625" s="71"/>
      <c r="W4625" s="69"/>
      <c r="X4625" s="69"/>
      <c r="Y4625" s="69"/>
      <c r="Z4625" s="69"/>
      <c r="AA4625" s="270" t="str">
        <f>IF(ISTEXT(Z4625),VLOOKUP(Z4625,'_Keuzelijst Algemeen'!$B$3:$C$74,2),"")</f>
        <v/>
      </c>
      <c r="AB4625" s="85"/>
    </row>
    <row r="4626" spans="1:28" x14ac:dyDescent="0.3">
      <c r="A4626" s="249" t="s">
        <v>1103</v>
      </c>
      <c r="B4626" s="69"/>
      <c r="C4626" s="274" t="str">
        <f>IF(ISTEXT(B4626),VLOOKUP(B4626,'_Keuzelijst Algemeen'!$CC$3:$CD$10,2),"")</f>
        <v/>
      </c>
      <c r="D4626" s="87"/>
      <c r="E4626" s="69"/>
      <c r="F4626" s="69"/>
      <c r="I4626" s="85"/>
      <c r="P4626" s="69"/>
      <c r="Q4626" s="69"/>
      <c r="R4626" s="69"/>
      <c r="V4626" s="71"/>
      <c r="W4626" s="69"/>
      <c r="X4626" s="69"/>
      <c r="Y4626" s="69"/>
      <c r="Z4626" s="69"/>
      <c r="AA4626" s="270" t="str">
        <f>IF(ISTEXT(Z4626),VLOOKUP(Z4626,'_Keuzelijst Algemeen'!$B$3:$C$74,2),"")</f>
        <v/>
      </c>
      <c r="AB4626" s="85"/>
    </row>
    <row r="4627" spans="1:28" x14ac:dyDescent="0.3">
      <c r="A4627" s="249" t="s">
        <v>1103</v>
      </c>
      <c r="B4627" s="69"/>
      <c r="C4627" s="274" t="str">
        <f>IF(ISTEXT(B4627),VLOOKUP(B4627,'_Keuzelijst Algemeen'!$CC$3:$CD$10,2),"")</f>
        <v/>
      </c>
      <c r="D4627" s="87"/>
      <c r="E4627" s="69"/>
      <c r="F4627" s="69"/>
      <c r="I4627" s="85"/>
      <c r="P4627" s="69"/>
      <c r="Q4627" s="69"/>
      <c r="R4627" s="69"/>
      <c r="V4627" s="71"/>
      <c r="W4627" s="69"/>
      <c r="X4627" s="69"/>
      <c r="Y4627" s="69"/>
      <c r="Z4627" s="69"/>
      <c r="AA4627" s="270" t="str">
        <f>IF(ISTEXT(Z4627),VLOOKUP(Z4627,'_Keuzelijst Algemeen'!$B$3:$C$74,2),"")</f>
        <v/>
      </c>
      <c r="AB4627" s="85"/>
    </row>
    <row r="4628" spans="1:28" x14ac:dyDescent="0.3">
      <c r="A4628" s="249" t="s">
        <v>1103</v>
      </c>
      <c r="B4628" s="69"/>
      <c r="C4628" s="274" t="str">
        <f>IF(ISTEXT(B4628),VLOOKUP(B4628,'_Keuzelijst Algemeen'!$CC$3:$CD$10,2),"")</f>
        <v/>
      </c>
      <c r="D4628" s="87"/>
      <c r="E4628" s="69"/>
      <c r="F4628" s="69"/>
      <c r="I4628" s="85"/>
      <c r="P4628" s="69"/>
      <c r="Q4628" s="69"/>
      <c r="R4628" s="69"/>
      <c r="V4628" s="71"/>
      <c r="W4628" s="69"/>
      <c r="X4628" s="69"/>
      <c r="Y4628" s="69"/>
      <c r="Z4628" s="69"/>
      <c r="AA4628" s="270" t="str">
        <f>IF(ISTEXT(Z4628),VLOOKUP(Z4628,'_Keuzelijst Algemeen'!$B$3:$C$74,2),"")</f>
        <v/>
      </c>
      <c r="AB4628" s="85"/>
    </row>
    <row r="4629" spans="1:28" x14ac:dyDescent="0.3">
      <c r="A4629" s="249" t="s">
        <v>1103</v>
      </c>
      <c r="B4629" s="69"/>
      <c r="C4629" s="274" t="str">
        <f>IF(ISTEXT(B4629),VLOOKUP(B4629,'_Keuzelijst Algemeen'!$CC$3:$CD$10,2),"")</f>
        <v/>
      </c>
      <c r="D4629" s="87"/>
      <c r="E4629" s="69"/>
      <c r="F4629" s="69"/>
      <c r="I4629" s="85"/>
      <c r="P4629" s="69"/>
      <c r="Q4629" s="69"/>
      <c r="R4629" s="69"/>
      <c r="V4629" s="71"/>
      <c r="W4629" s="69"/>
      <c r="X4629" s="69"/>
      <c r="Y4629" s="69"/>
      <c r="Z4629" s="69"/>
      <c r="AA4629" s="270" t="str">
        <f>IF(ISTEXT(Z4629),VLOOKUP(Z4629,'_Keuzelijst Algemeen'!$B$3:$C$74,2),"")</f>
        <v/>
      </c>
      <c r="AB4629" s="85"/>
    </row>
    <row r="4630" spans="1:28" x14ac:dyDescent="0.3">
      <c r="A4630" s="249" t="s">
        <v>1103</v>
      </c>
      <c r="B4630" s="69"/>
      <c r="C4630" s="274" t="str">
        <f>IF(ISTEXT(B4630),VLOOKUP(B4630,'_Keuzelijst Algemeen'!$CC$3:$CD$10,2),"")</f>
        <v/>
      </c>
      <c r="D4630" s="87"/>
      <c r="E4630" s="69"/>
      <c r="F4630" s="69"/>
      <c r="I4630" s="85"/>
      <c r="P4630" s="69"/>
      <c r="Q4630" s="69"/>
      <c r="R4630" s="69"/>
      <c r="V4630" s="71"/>
      <c r="W4630" s="69"/>
      <c r="X4630" s="69"/>
      <c r="Y4630" s="69"/>
      <c r="Z4630" s="69"/>
      <c r="AA4630" s="270" t="str">
        <f>IF(ISTEXT(Z4630),VLOOKUP(Z4630,'_Keuzelijst Algemeen'!$B$3:$C$74,2),"")</f>
        <v/>
      </c>
      <c r="AB4630" s="85"/>
    </row>
    <row r="4631" spans="1:28" x14ac:dyDescent="0.3">
      <c r="A4631" s="249" t="s">
        <v>1103</v>
      </c>
      <c r="B4631" s="69"/>
      <c r="C4631" s="274" t="str">
        <f>IF(ISTEXT(B4631),VLOOKUP(B4631,'_Keuzelijst Algemeen'!$CC$3:$CD$10,2),"")</f>
        <v/>
      </c>
      <c r="D4631" s="87"/>
      <c r="E4631" s="69"/>
      <c r="F4631" s="69"/>
      <c r="I4631" s="85"/>
      <c r="P4631" s="69"/>
      <c r="Q4631" s="69"/>
      <c r="R4631" s="69"/>
      <c r="V4631" s="71"/>
      <c r="W4631" s="69"/>
      <c r="X4631" s="69"/>
      <c r="Y4631" s="69"/>
      <c r="Z4631" s="69"/>
      <c r="AA4631" s="270" t="str">
        <f>IF(ISTEXT(Z4631),VLOOKUP(Z4631,'_Keuzelijst Algemeen'!$B$3:$C$74,2),"")</f>
        <v/>
      </c>
      <c r="AB4631" s="85"/>
    </row>
    <row r="4632" spans="1:28" x14ac:dyDescent="0.3">
      <c r="A4632" s="249" t="s">
        <v>1103</v>
      </c>
      <c r="B4632" s="69"/>
      <c r="C4632" s="274" t="str">
        <f>IF(ISTEXT(B4632),VLOOKUP(B4632,'_Keuzelijst Algemeen'!$CC$3:$CD$10,2),"")</f>
        <v/>
      </c>
      <c r="D4632" s="87"/>
      <c r="E4632" s="69"/>
      <c r="F4632" s="69"/>
      <c r="I4632" s="85"/>
      <c r="P4632" s="69"/>
      <c r="Q4632" s="69"/>
      <c r="R4632" s="69"/>
      <c r="V4632" s="71"/>
      <c r="W4632" s="69"/>
      <c r="X4632" s="69"/>
      <c r="Y4632" s="69"/>
      <c r="Z4632" s="69"/>
      <c r="AA4632" s="270" t="str">
        <f>IF(ISTEXT(Z4632),VLOOKUP(Z4632,'_Keuzelijst Algemeen'!$B$3:$C$74,2),"")</f>
        <v/>
      </c>
      <c r="AB4632" s="85"/>
    </row>
    <row r="4633" spans="1:28" x14ac:dyDescent="0.3">
      <c r="A4633" s="249" t="s">
        <v>1103</v>
      </c>
      <c r="B4633" s="69"/>
      <c r="C4633" s="274" t="str">
        <f>IF(ISTEXT(B4633),VLOOKUP(B4633,'_Keuzelijst Algemeen'!$CC$3:$CD$10,2),"")</f>
        <v/>
      </c>
      <c r="D4633" s="87"/>
      <c r="E4633" s="69"/>
      <c r="F4633" s="69"/>
      <c r="I4633" s="85"/>
      <c r="P4633" s="69"/>
      <c r="Q4633" s="69"/>
      <c r="R4633" s="69"/>
      <c r="V4633" s="71"/>
      <c r="W4633" s="69"/>
      <c r="X4633" s="69"/>
      <c r="Y4633" s="69"/>
      <c r="Z4633" s="69"/>
      <c r="AA4633" s="270" t="str">
        <f>IF(ISTEXT(Z4633),VLOOKUP(Z4633,'_Keuzelijst Algemeen'!$B$3:$C$74,2),"")</f>
        <v/>
      </c>
      <c r="AB4633" s="85"/>
    </row>
    <row r="4634" spans="1:28" x14ac:dyDescent="0.3">
      <c r="A4634" s="249" t="s">
        <v>1103</v>
      </c>
      <c r="B4634" s="69"/>
      <c r="C4634" s="274" t="str">
        <f>IF(ISTEXT(B4634),VLOOKUP(B4634,'_Keuzelijst Algemeen'!$CC$3:$CD$10,2),"")</f>
        <v/>
      </c>
      <c r="D4634" s="87"/>
      <c r="E4634" s="69"/>
      <c r="F4634" s="69"/>
      <c r="I4634" s="85"/>
      <c r="P4634" s="69"/>
      <c r="Q4634" s="69"/>
      <c r="R4634" s="69"/>
      <c r="V4634" s="71"/>
      <c r="W4634" s="69"/>
      <c r="X4634" s="69"/>
      <c r="Y4634" s="69"/>
      <c r="Z4634" s="69"/>
      <c r="AA4634" s="270" t="str">
        <f>IF(ISTEXT(Z4634),VLOOKUP(Z4634,'_Keuzelijst Algemeen'!$B$3:$C$74,2),"")</f>
        <v/>
      </c>
      <c r="AB4634" s="85"/>
    </row>
    <row r="4635" spans="1:28" x14ac:dyDescent="0.3">
      <c r="A4635" s="249" t="s">
        <v>1103</v>
      </c>
      <c r="B4635" s="69"/>
      <c r="C4635" s="274" t="str">
        <f>IF(ISTEXT(B4635),VLOOKUP(B4635,'_Keuzelijst Algemeen'!$CC$3:$CD$10,2),"")</f>
        <v/>
      </c>
      <c r="D4635" s="87"/>
      <c r="E4635" s="69"/>
      <c r="F4635" s="69"/>
      <c r="I4635" s="85"/>
      <c r="P4635" s="69"/>
      <c r="Q4635" s="69"/>
      <c r="R4635" s="69"/>
      <c r="V4635" s="71"/>
      <c r="W4635" s="69"/>
      <c r="X4635" s="69"/>
      <c r="Y4635" s="69"/>
      <c r="Z4635" s="69"/>
      <c r="AA4635" s="270" t="str">
        <f>IF(ISTEXT(Z4635),VLOOKUP(Z4635,'_Keuzelijst Algemeen'!$B$3:$C$74,2),"")</f>
        <v/>
      </c>
      <c r="AB4635" s="85"/>
    </row>
    <row r="4636" spans="1:28" x14ac:dyDescent="0.3">
      <c r="A4636" s="249" t="s">
        <v>1103</v>
      </c>
      <c r="B4636" s="69"/>
      <c r="C4636" s="274" t="str">
        <f>IF(ISTEXT(B4636),VLOOKUP(B4636,'_Keuzelijst Algemeen'!$CC$3:$CD$10,2),"")</f>
        <v/>
      </c>
      <c r="D4636" s="87"/>
      <c r="E4636" s="69"/>
      <c r="F4636" s="69"/>
      <c r="I4636" s="85"/>
      <c r="P4636" s="69"/>
      <c r="Q4636" s="69"/>
      <c r="R4636" s="69"/>
      <c r="V4636" s="71"/>
      <c r="W4636" s="69"/>
      <c r="X4636" s="69"/>
      <c r="Y4636" s="69"/>
      <c r="Z4636" s="69"/>
      <c r="AA4636" s="270" t="str">
        <f>IF(ISTEXT(Z4636),VLOOKUP(Z4636,'_Keuzelijst Algemeen'!$B$3:$C$74,2),"")</f>
        <v/>
      </c>
      <c r="AB4636" s="85"/>
    </row>
    <row r="4637" spans="1:28" x14ac:dyDescent="0.3">
      <c r="A4637" s="249" t="s">
        <v>1103</v>
      </c>
      <c r="B4637" s="69"/>
      <c r="C4637" s="274" t="str">
        <f>IF(ISTEXT(B4637),VLOOKUP(B4637,'_Keuzelijst Algemeen'!$CC$3:$CD$10,2),"")</f>
        <v/>
      </c>
      <c r="D4637" s="87"/>
      <c r="E4637" s="69"/>
      <c r="F4637" s="69"/>
      <c r="I4637" s="85"/>
      <c r="P4637" s="69"/>
      <c r="Q4637" s="69"/>
      <c r="R4637" s="69"/>
      <c r="V4637" s="71"/>
      <c r="W4637" s="69"/>
      <c r="X4637" s="69"/>
      <c r="Y4637" s="69"/>
      <c r="Z4637" s="69"/>
      <c r="AA4637" s="270" t="str">
        <f>IF(ISTEXT(Z4637),VLOOKUP(Z4637,'_Keuzelijst Algemeen'!$B$3:$C$74,2),"")</f>
        <v/>
      </c>
      <c r="AB4637" s="85"/>
    </row>
    <row r="4638" spans="1:28" x14ac:dyDescent="0.3">
      <c r="A4638" s="249" t="s">
        <v>1103</v>
      </c>
      <c r="B4638" s="69"/>
      <c r="C4638" s="274" t="str">
        <f>IF(ISTEXT(B4638),VLOOKUP(B4638,'_Keuzelijst Algemeen'!$CC$3:$CD$10,2),"")</f>
        <v/>
      </c>
      <c r="D4638" s="87"/>
      <c r="E4638" s="69"/>
      <c r="F4638" s="69"/>
      <c r="I4638" s="85"/>
      <c r="P4638" s="69"/>
      <c r="Q4638" s="69"/>
      <c r="R4638" s="69"/>
      <c r="V4638" s="71"/>
      <c r="W4638" s="69"/>
      <c r="X4638" s="69"/>
      <c r="Y4638" s="69"/>
      <c r="Z4638" s="69"/>
      <c r="AA4638" s="270" t="str">
        <f>IF(ISTEXT(Z4638),VLOOKUP(Z4638,'_Keuzelijst Algemeen'!$B$3:$C$74,2),"")</f>
        <v/>
      </c>
      <c r="AB4638" s="85"/>
    </row>
    <row r="4639" spans="1:28" x14ac:dyDescent="0.3">
      <c r="A4639" s="249" t="s">
        <v>1103</v>
      </c>
      <c r="B4639" s="69"/>
      <c r="C4639" s="274" t="str">
        <f>IF(ISTEXT(B4639),VLOOKUP(B4639,'_Keuzelijst Algemeen'!$CC$3:$CD$10,2),"")</f>
        <v/>
      </c>
      <c r="D4639" s="87"/>
      <c r="E4639" s="69"/>
      <c r="F4639" s="69"/>
      <c r="I4639" s="85"/>
      <c r="P4639" s="69"/>
      <c r="Q4639" s="69"/>
      <c r="R4639" s="69"/>
      <c r="V4639" s="71"/>
      <c r="W4639" s="69"/>
      <c r="X4639" s="69"/>
      <c r="Y4639" s="69"/>
      <c r="Z4639" s="69"/>
      <c r="AA4639" s="270" t="str">
        <f>IF(ISTEXT(Z4639),VLOOKUP(Z4639,'_Keuzelijst Algemeen'!$B$3:$C$74,2),"")</f>
        <v/>
      </c>
      <c r="AB4639" s="85"/>
    </row>
    <row r="4640" spans="1:28" x14ac:dyDescent="0.3">
      <c r="A4640" s="249" t="s">
        <v>1103</v>
      </c>
      <c r="B4640" s="69"/>
      <c r="C4640" s="274" t="str">
        <f>IF(ISTEXT(B4640),VLOOKUP(B4640,'_Keuzelijst Algemeen'!$CC$3:$CD$10,2),"")</f>
        <v/>
      </c>
      <c r="D4640" s="87"/>
      <c r="E4640" s="69"/>
      <c r="F4640" s="69"/>
      <c r="I4640" s="85"/>
      <c r="P4640" s="69"/>
      <c r="Q4640" s="69"/>
      <c r="R4640" s="69"/>
      <c r="V4640" s="71"/>
      <c r="W4640" s="69"/>
      <c r="X4640" s="69"/>
      <c r="Y4640" s="69"/>
      <c r="Z4640" s="69"/>
      <c r="AA4640" s="270" t="str">
        <f>IF(ISTEXT(Z4640),VLOOKUP(Z4640,'_Keuzelijst Algemeen'!$B$3:$C$74,2),"")</f>
        <v/>
      </c>
      <c r="AB4640" s="85"/>
    </row>
    <row r="4641" spans="1:28" x14ac:dyDescent="0.3">
      <c r="A4641" s="249" t="s">
        <v>1103</v>
      </c>
      <c r="B4641" s="69"/>
      <c r="C4641" s="274" t="str">
        <f>IF(ISTEXT(B4641),VLOOKUP(B4641,'_Keuzelijst Algemeen'!$CC$3:$CD$10,2),"")</f>
        <v/>
      </c>
      <c r="D4641" s="87"/>
      <c r="E4641" s="69"/>
      <c r="F4641" s="69"/>
      <c r="I4641" s="85"/>
      <c r="P4641" s="69"/>
      <c r="Q4641" s="69"/>
      <c r="R4641" s="69"/>
      <c r="V4641" s="71"/>
      <c r="W4641" s="69"/>
      <c r="X4641" s="69"/>
      <c r="Y4641" s="69"/>
      <c r="Z4641" s="69"/>
      <c r="AA4641" s="270" t="str">
        <f>IF(ISTEXT(Z4641),VLOOKUP(Z4641,'_Keuzelijst Algemeen'!$B$3:$C$74,2),"")</f>
        <v/>
      </c>
      <c r="AB4641" s="85"/>
    </row>
    <row r="4642" spans="1:28" x14ac:dyDescent="0.3">
      <c r="A4642" s="249" t="s">
        <v>1103</v>
      </c>
      <c r="B4642" s="69"/>
      <c r="C4642" s="274" t="str">
        <f>IF(ISTEXT(B4642),VLOOKUP(B4642,'_Keuzelijst Algemeen'!$CC$3:$CD$10,2),"")</f>
        <v/>
      </c>
      <c r="D4642" s="87"/>
      <c r="E4642" s="69"/>
      <c r="F4642" s="69"/>
      <c r="I4642" s="85"/>
      <c r="P4642" s="69"/>
      <c r="Q4642" s="69"/>
      <c r="R4642" s="69"/>
      <c r="V4642" s="71"/>
      <c r="W4642" s="69"/>
      <c r="X4642" s="69"/>
      <c r="Y4642" s="69"/>
      <c r="Z4642" s="69"/>
      <c r="AA4642" s="270" t="str">
        <f>IF(ISTEXT(Z4642),VLOOKUP(Z4642,'_Keuzelijst Algemeen'!$B$3:$C$74,2),"")</f>
        <v/>
      </c>
      <c r="AB4642" s="85"/>
    </row>
    <row r="4643" spans="1:28" x14ac:dyDescent="0.3">
      <c r="A4643" s="249" t="s">
        <v>1103</v>
      </c>
      <c r="B4643" s="69"/>
      <c r="C4643" s="274" t="str">
        <f>IF(ISTEXT(B4643),VLOOKUP(B4643,'_Keuzelijst Algemeen'!$CC$3:$CD$10,2),"")</f>
        <v/>
      </c>
      <c r="D4643" s="87"/>
      <c r="E4643" s="69"/>
      <c r="F4643" s="69"/>
      <c r="I4643" s="85"/>
      <c r="P4643" s="69"/>
      <c r="Q4643" s="69"/>
      <c r="R4643" s="69"/>
      <c r="V4643" s="71"/>
      <c r="W4643" s="69"/>
      <c r="X4643" s="69"/>
      <c r="Y4643" s="69"/>
      <c r="Z4643" s="69"/>
      <c r="AA4643" s="270" t="str">
        <f>IF(ISTEXT(Z4643),VLOOKUP(Z4643,'_Keuzelijst Algemeen'!$B$3:$C$74,2),"")</f>
        <v/>
      </c>
      <c r="AB4643" s="85"/>
    </row>
    <row r="4644" spans="1:28" x14ac:dyDescent="0.3">
      <c r="A4644" s="249" t="s">
        <v>1103</v>
      </c>
      <c r="B4644" s="69"/>
      <c r="C4644" s="274" t="str">
        <f>IF(ISTEXT(B4644),VLOOKUP(B4644,'_Keuzelijst Algemeen'!$CC$3:$CD$10,2),"")</f>
        <v/>
      </c>
      <c r="D4644" s="87"/>
      <c r="E4644" s="69"/>
      <c r="F4644" s="69"/>
      <c r="I4644" s="85"/>
      <c r="P4644" s="69"/>
      <c r="Q4644" s="69"/>
      <c r="R4644" s="69"/>
      <c r="V4644" s="71"/>
      <c r="W4644" s="69"/>
      <c r="X4644" s="69"/>
      <c r="Y4644" s="69"/>
      <c r="Z4644" s="69"/>
      <c r="AA4644" s="270" t="str">
        <f>IF(ISTEXT(Z4644),VLOOKUP(Z4644,'_Keuzelijst Algemeen'!$B$3:$C$74,2),"")</f>
        <v/>
      </c>
      <c r="AB4644" s="85"/>
    </row>
    <row r="4645" spans="1:28" x14ac:dyDescent="0.3">
      <c r="A4645" s="249" t="s">
        <v>1103</v>
      </c>
      <c r="B4645" s="69"/>
      <c r="C4645" s="274" t="str">
        <f>IF(ISTEXT(B4645),VLOOKUP(B4645,'_Keuzelijst Algemeen'!$CC$3:$CD$10,2),"")</f>
        <v/>
      </c>
      <c r="D4645" s="87"/>
      <c r="E4645" s="69"/>
      <c r="F4645" s="69"/>
      <c r="I4645" s="85"/>
      <c r="P4645" s="69"/>
      <c r="Q4645" s="69"/>
      <c r="R4645" s="69"/>
      <c r="V4645" s="71"/>
      <c r="W4645" s="69"/>
      <c r="X4645" s="69"/>
      <c r="Y4645" s="69"/>
      <c r="Z4645" s="69"/>
      <c r="AA4645" s="270" t="str">
        <f>IF(ISTEXT(Z4645),VLOOKUP(Z4645,'_Keuzelijst Algemeen'!$B$3:$C$74,2),"")</f>
        <v/>
      </c>
      <c r="AB4645" s="85"/>
    </row>
    <row r="4646" spans="1:28" x14ac:dyDescent="0.3">
      <c r="A4646" s="249" t="s">
        <v>1103</v>
      </c>
      <c r="B4646" s="69"/>
      <c r="C4646" s="274" t="str">
        <f>IF(ISTEXT(B4646),VLOOKUP(B4646,'_Keuzelijst Algemeen'!$CC$3:$CD$10,2),"")</f>
        <v/>
      </c>
      <c r="D4646" s="87"/>
      <c r="E4646" s="69"/>
      <c r="F4646" s="69"/>
      <c r="I4646" s="85"/>
      <c r="P4646" s="69"/>
      <c r="Q4646" s="69"/>
      <c r="R4646" s="69"/>
      <c r="V4646" s="71"/>
      <c r="W4646" s="69"/>
      <c r="X4646" s="69"/>
      <c r="Y4646" s="69"/>
      <c r="Z4646" s="69"/>
      <c r="AA4646" s="270" t="str">
        <f>IF(ISTEXT(Z4646),VLOOKUP(Z4646,'_Keuzelijst Algemeen'!$B$3:$C$74,2),"")</f>
        <v/>
      </c>
      <c r="AB4646" s="85"/>
    </row>
    <row r="4647" spans="1:28" x14ac:dyDescent="0.3">
      <c r="A4647" s="249" t="s">
        <v>1103</v>
      </c>
      <c r="B4647" s="69"/>
      <c r="C4647" s="274" t="str">
        <f>IF(ISTEXT(B4647),VLOOKUP(B4647,'_Keuzelijst Algemeen'!$CC$3:$CD$10,2),"")</f>
        <v/>
      </c>
      <c r="D4647" s="87"/>
      <c r="E4647" s="69"/>
      <c r="F4647" s="69"/>
      <c r="I4647" s="85"/>
      <c r="P4647" s="69"/>
      <c r="Q4647" s="69"/>
      <c r="R4647" s="69"/>
      <c r="V4647" s="71"/>
      <c r="W4647" s="69"/>
      <c r="X4647" s="69"/>
      <c r="Y4647" s="69"/>
      <c r="Z4647" s="69"/>
      <c r="AA4647" s="270" t="str">
        <f>IF(ISTEXT(Z4647),VLOOKUP(Z4647,'_Keuzelijst Algemeen'!$B$3:$C$74,2),"")</f>
        <v/>
      </c>
      <c r="AB4647" s="85"/>
    </row>
    <row r="4648" spans="1:28" x14ac:dyDescent="0.3">
      <c r="A4648" s="249" t="s">
        <v>1103</v>
      </c>
      <c r="B4648" s="69"/>
      <c r="C4648" s="274" t="str">
        <f>IF(ISTEXT(B4648),VLOOKUP(B4648,'_Keuzelijst Algemeen'!$CC$3:$CD$10,2),"")</f>
        <v/>
      </c>
      <c r="D4648" s="87"/>
      <c r="E4648" s="69"/>
      <c r="F4648" s="69"/>
      <c r="I4648" s="85"/>
      <c r="P4648" s="69"/>
      <c r="Q4648" s="69"/>
      <c r="R4648" s="69"/>
      <c r="V4648" s="71"/>
      <c r="W4648" s="69"/>
      <c r="X4648" s="69"/>
      <c r="Y4648" s="69"/>
      <c r="Z4648" s="69"/>
      <c r="AA4648" s="270" t="str">
        <f>IF(ISTEXT(Z4648),VLOOKUP(Z4648,'_Keuzelijst Algemeen'!$B$3:$C$74,2),"")</f>
        <v/>
      </c>
      <c r="AB4648" s="85"/>
    </row>
    <row r="4649" spans="1:28" x14ac:dyDescent="0.3">
      <c r="A4649" s="249" t="s">
        <v>1103</v>
      </c>
      <c r="B4649" s="69"/>
      <c r="C4649" s="274" t="str">
        <f>IF(ISTEXT(B4649),VLOOKUP(B4649,'_Keuzelijst Algemeen'!$CC$3:$CD$10,2),"")</f>
        <v/>
      </c>
      <c r="D4649" s="87"/>
      <c r="E4649" s="69"/>
      <c r="F4649" s="69"/>
      <c r="I4649" s="85"/>
      <c r="P4649" s="69"/>
      <c r="Q4649" s="69"/>
      <c r="R4649" s="69"/>
      <c r="V4649" s="71"/>
      <c r="W4649" s="69"/>
      <c r="X4649" s="69"/>
      <c r="Y4649" s="69"/>
      <c r="Z4649" s="69"/>
      <c r="AA4649" s="270" t="str">
        <f>IF(ISTEXT(Z4649),VLOOKUP(Z4649,'_Keuzelijst Algemeen'!$B$3:$C$74,2),"")</f>
        <v/>
      </c>
      <c r="AB4649" s="85"/>
    </row>
    <row r="4650" spans="1:28" x14ac:dyDescent="0.3">
      <c r="A4650" s="249" t="s">
        <v>1103</v>
      </c>
      <c r="B4650" s="69"/>
      <c r="C4650" s="274" t="str">
        <f>IF(ISTEXT(B4650),VLOOKUP(B4650,'_Keuzelijst Algemeen'!$CC$3:$CD$10,2),"")</f>
        <v/>
      </c>
      <c r="D4650" s="87"/>
      <c r="E4650" s="69"/>
      <c r="F4650" s="69"/>
      <c r="I4650" s="85"/>
      <c r="P4650" s="69"/>
      <c r="Q4650" s="69"/>
      <c r="R4650" s="69"/>
      <c r="V4650" s="71"/>
      <c r="W4650" s="69"/>
      <c r="X4650" s="69"/>
      <c r="Y4650" s="69"/>
      <c r="Z4650" s="69"/>
      <c r="AA4650" s="270" t="str">
        <f>IF(ISTEXT(Z4650),VLOOKUP(Z4650,'_Keuzelijst Algemeen'!$B$3:$C$74,2),"")</f>
        <v/>
      </c>
      <c r="AB4650" s="85"/>
    </row>
    <row r="4651" spans="1:28" x14ac:dyDescent="0.3">
      <c r="A4651" s="249" t="s">
        <v>1103</v>
      </c>
      <c r="B4651" s="69"/>
      <c r="C4651" s="274" t="str">
        <f>IF(ISTEXT(B4651),VLOOKUP(B4651,'_Keuzelijst Algemeen'!$CC$3:$CD$10,2),"")</f>
        <v/>
      </c>
      <c r="D4651" s="87"/>
      <c r="E4651" s="69"/>
      <c r="F4651" s="69"/>
      <c r="I4651" s="85"/>
      <c r="P4651" s="69"/>
      <c r="Q4651" s="69"/>
      <c r="R4651" s="69"/>
      <c r="V4651" s="71"/>
      <c r="W4651" s="69"/>
      <c r="X4651" s="69"/>
      <c r="Y4651" s="69"/>
      <c r="Z4651" s="69"/>
      <c r="AA4651" s="270" t="str">
        <f>IF(ISTEXT(Z4651),VLOOKUP(Z4651,'_Keuzelijst Algemeen'!$B$3:$C$74,2),"")</f>
        <v/>
      </c>
      <c r="AB4651" s="85"/>
    </row>
    <row r="4652" spans="1:28" x14ac:dyDescent="0.3">
      <c r="A4652" s="249" t="s">
        <v>1103</v>
      </c>
      <c r="B4652" s="69"/>
      <c r="C4652" s="274" t="str">
        <f>IF(ISTEXT(B4652),VLOOKUP(B4652,'_Keuzelijst Algemeen'!$CC$3:$CD$10,2),"")</f>
        <v/>
      </c>
      <c r="D4652" s="87"/>
      <c r="E4652" s="69"/>
      <c r="F4652" s="69"/>
      <c r="I4652" s="85"/>
      <c r="P4652" s="69"/>
      <c r="Q4652" s="69"/>
      <c r="R4652" s="69"/>
      <c r="V4652" s="71"/>
      <c r="W4652" s="69"/>
      <c r="X4652" s="69"/>
      <c r="Y4652" s="69"/>
      <c r="Z4652" s="69"/>
      <c r="AA4652" s="270" t="str">
        <f>IF(ISTEXT(Z4652),VLOOKUP(Z4652,'_Keuzelijst Algemeen'!$B$3:$C$74,2),"")</f>
        <v/>
      </c>
      <c r="AB4652" s="85"/>
    </row>
    <row r="4653" spans="1:28" x14ac:dyDescent="0.3">
      <c r="A4653" s="249" t="s">
        <v>1103</v>
      </c>
      <c r="B4653" s="69"/>
      <c r="C4653" s="274" t="str">
        <f>IF(ISTEXT(B4653),VLOOKUP(B4653,'_Keuzelijst Algemeen'!$CC$3:$CD$10,2),"")</f>
        <v/>
      </c>
      <c r="D4653" s="87"/>
      <c r="E4653" s="69"/>
      <c r="F4653" s="69"/>
      <c r="I4653" s="85"/>
      <c r="P4653" s="69"/>
      <c r="Q4653" s="69"/>
      <c r="R4653" s="69"/>
      <c r="V4653" s="71"/>
      <c r="W4653" s="69"/>
      <c r="X4653" s="69"/>
      <c r="Y4653" s="69"/>
      <c r="Z4653" s="69"/>
      <c r="AA4653" s="270" t="str">
        <f>IF(ISTEXT(Z4653),VLOOKUP(Z4653,'_Keuzelijst Algemeen'!$B$3:$C$74,2),"")</f>
        <v/>
      </c>
      <c r="AB4653" s="85"/>
    </row>
    <row r="4654" spans="1:28" x14ac:dyDescent="0.3">
      <c r="A4654" s="249" t="s">
        <v>1103</v>
      </c>
      <c r="B4654" s="69"/>
      <c r="C4654" s="274" t="str">
        <f>IF(ISTEXT(B4654),VLOOKUP(B4654,'_Keuzelijst Algemeen'!$CC$3:$CD$10,2),"")</f>
        <v/>
      </c>
      <c r="D4654" s="87"/>
      <c r="E4654" s="69"/>
      <c r="F4654" s="69"/>
      <c r="I4654" s="85"/>
      <c r="P4654" s="69"/>
      <c r="Q4654" s="69"/>
      <c r="R4654" s="69"/>
      <c r="V4654" s="71"/>
      <c r="W4654" s="69"/>
      <c r="X4654" s="69"/>
      <c r="Y4654" s="69"/>
      <c r="Z4654" s="69"/>
      <c r="AA4654" s="270" t="str">
        <f>IF(ISTEXT(Z4654),VLOOKUP(Z4654,'_Keuzelijst Algemeen'!$B$3:$C$74,2),"")</f>
        <v/>
      </c>
      <c r="AB4654" s="85"/>
    </row>
    <row r="4655" spans="1:28" x14ac:dyDescent="0.3">
      <c r="A4655" s="249" t="s">
        <v>1103</v>
      </c>
      <c r="B4655" s="69"/>
      <c r="C4655" s="274" t="str">
        <f>IF(ISTEXT(B4655),VLOOKUP(B4655,'_Keuzelijst Algemeen'!$CC$3:$CD$10,2),"")</f>
        <v/>
      </c>
      <c r="D4655" s="87"/>
      <c r="E4655" s="69"/>
      <c r="F4655" s="69"/>
      <c r="I4655" s="85"/>
      <c r="P4655" s="69"/>
      <c r="Q4655" s="69"/>
      <c r="R4655" s="69"/>
      <c r="V4655" s="71"/>
      <c r="W4655" s="69"/>
      <c r="X4655" s="69"/>
      <c r="Y4655" s="69"/>
      <c r="Z4655" s="69"/>
      <c r="AA4655" s="270" t="str">
        <f>IF(ISTEXT(Z4655),VLOOKUP(Z4655,'_Keuzelijst Algemeen'!$B$3:$C$74,2),"")</f>
        <v/>
      </c>
      <c r="AB4655" s="85"/>
    </row>
    <row r="4656" spans="1:28" x14ac:dyDescent="0.3">
      <c r="A4656" s="249" t="s">
        <v>1103</v>
      </c>
      <c r="B4656" s="69"/>
      <c r="C4656" s="274" t="str">
        <f>IF(ISTEXT(B4656),VLOOKUP(B4656,'_Keuzelijst Algemeen'!$CC$3:$CD$10,2),"")</f>
        <v/>
      </c>
      <c r="D4656" s="87"/>
      <c r="E4656" s="69"/>
      <c r="F4656" s="69"/>
      <c r="I4656" s="85"/>
      <c r="P4656" s="69"/>
      <c r="Q4656" s="69"/>
      <c r="R4656" s="69"/>
      <c r="V4656" s="71"/>
      <c r="W4656" s="69"/>
      <c r="X4656" s="69"/>
      <c r="Y4656" s="69"/>
      <c r="Z4656" s="69"/>
      <c r="AA4656" s="270" t="str">
        <f>IF(ISTEXT(Z4656),VLOOKUP(Z4656,'_Keuzelijst Algemeen'!$B$3:$C$74,2),"")</f>
        <v/>
      </c>
      <c r="AB4656" s="85"/>
    </row>
    <row r="4657" spans="1:28" x14ac:dyDescent="0.3">
      <c r="A4657" s="249" t="s">
        <v>1103</v>
      </c>
      <c r="B4657" s="69"/>
      <c r="C4657" s="274" t="str">
        <f>IF(ISTEXT(B4657),VLOOKUP(B4657,'_Keuzelijst Algemeen'!$CC$3:$CD$10,2),"")</f>
        <v/>
      </c>
      <c r="D4657" s="87"/>
      <c r="E4657" s="69"/>
      <c r="F4657" s="69"/>
      <c r="I4657" s="85"/>
      <c r="P4657" s="69"/>
      <c r="Q4657" s="69"/>
      <c r="R4657" s="69"/>
      <c r="V4657" s="71"/>
      <c r="W4657" s="69"/>
      <c r="X4657" s="69"/>
      <c r="Y4657" s="69"/>
      <c r="Z4657" s="69"/>
      <c r="AA4657" s="270" t="str">
        <f>IF(ISTEXT(Z4657),VLOOKUP(Z4657,'_Keuzelijst Algemeen'!$B$3:$C$74,2),"")</f>
        <v/>
      </c>
      <c r="AB4657" s="85"/>
    </row>
    <row r="4658" spans="1:28" x14ac:dyDescent="0.3">
      <c r="A4658" s="249" t="s">
        <v>1103</v>
      </c>
      <c r="B4658" s="69"/>
      <c r="C4658" s="274" t="str">
        <f>IF(ISTEXT(B4658),VLOOKUP(B4658,'_Keuzelijst Algemeen'!$CC$3:$CD$10,2),"")</f>
        <v/>
      </c>
      <c r="D4658" s="87"/>
      <c r="E4658" s="69"/>
      <c r="F4658" s="69"/>
      <c r="I4658" s="85"/>
      <c r="P4658" s="69"/>
      <c r="Q4658" s="69"/>
      <c r="R4658" s="69"/>
      <c r="V4658" s="71"/>
      <c r="W4658" s="69"/>
      <c r="X4658" s="69"/>
      <c r="Y4658" s="69"/>
      <c r="Z4658" s="69"/>
      <c r="AA4658" s="270" t="str">
        <f>IF(ISTEXT(Z4658),VLOOKUP(Z4658,'_Keuzelijst Algemeen'!$B$3:$C$74,2),"")</f>
        <v/>
      </c>
      <c r="AB4658" s="85"/>
    </row>
    <row r="4659" spans="1:28" x14ac:dyDescent="0.3">
      <c r="A4659" s="249" t="s">
        <v>1103</v>
      </c>
      <c r="B4659" s="69"/>
      <c r="C4659" s="274" t="str">
        <f>IF(ISTEXT(B4659),VLOOKUP(B4659,'_Keuzelijst Algemeen'!$CC$3:$CD$10,2),"")</f>
        <v/>
      </c>
      <c r="D4659" s="87"/>
      <c r="E4659" s="69"/>
      <c r="F4659" s="69"/>
      <c r="I4659" s="85"/>
      <c r="P4659" s="69"/>
      <c r="Q4659" s="69"/>
      <c r="R4659" s="69"/>
      <c r="V4659" s="71"/>
      <c r="W4659" s="69"/>
      <c r="X4659" s="69"/>
      <c r="Y4659" s="69"/>
      <c r="Z4659" s="69"/>
      <c r="AA4659" s="270" t="str">
        <f>IF(ISTEXT(Z4659),VLOOKUP(Z4659,'_Keuzelijst Algemeen'!$B$3:$C$74,2),"")</f>
        <v/>
      </c>
      <c r="AB4659" s="85"/>
    </row>
    <row r="4660" spans="1:28" x14ac:dyDescent="0.3">
      <c r="A4660" s="249" t="s">
        <v>1103</v>
      </c>
      <c r="B4660" s="69"/>
      <c r="C4660" s="274" t="str">
        <f>IF(ISTEXT(B4660),VLOOKUP(B4660,'_Keuzelijst Algemeen'!$CC$3:$CD$10,2),"")</f>
        <v/>
      </c>
      <c r="D4660" s="87"/>
      <c r="E4660" s="69"/>
      <c r="F4660" s="69"/>
      <c r="I4660" s="85"/>
      <c r="P4660" s="69"/>
      <c r="Q4660" s="69"/>
      <c r="R4660" s="69"/>
      <c r="V4660" s="71"/>
      <c r="W4660" s="69"/>
      <c r="X4660" s="69"/>
      <c r="Y4660" s="69"/>
      <c r="Z4660" s="69"/>
      <c r="AA4660" s="270" t="str">
        <f>IF(ISTEXT(Z4660),VLOOKUP(Z4660,'_Keuzelijst Algemeen'!$B$3:$C$74,2),"")</f>
        <v/>
      </c>
      <c r="AB4660" s="85"/>
    </row>
    <row r="4661" spans="1:28" x14ac:dyDescent="0.3">
      <c r="A4661" s="249" t="s">
        <v>1103</v>
      </c>
      <c r="B4661" s="69"/>
      <c r="C4661" s="274" t="str">
        <f>IF(ISTEXT(B4661),VLOOKUP(B4661,'_Keuzelijst Algemeen'!$CC$3:$CD$10,2),"")</f>
        <v/>
      </c>
      <c r="D4661" s="87"/>
      <c r="E4661" s="69"/>
      <c r="F4661" s="69"/>
      <c r="I4661" s="85"/>
      <c r="P4661" s="69"/>
      <c r="Q4661" s="69"/>
      <c r="R4661" s="69"/>
      <c r="V4661" s="71"/>
      <c r="W4661" s="69"/>
      <c r="X4661" s="69"/>
      <c r="Y4661" s="69"/>
      <c r="Z4661" s="69"/>
      <c r="AA4661" s="270" t="str">
        <f>IF(ISTEXT(Z4661),VLOOKUP(Z4661,'_Keuzelijst Algemeen'!$B$3:$C$74,2),"")</f>
        <v/>
      </c>
      <c r="AB4661" s="85"/>
    </row>
    <row r="4662" spans="1:28" x14ac:dyDescent="0.3">
      <c r="A4662" s="249" t="s">
        <v>1103</v>
      </c>
      <c r="B4662" s="69"/>
      <c r="C4662" s="274" t="str">
        <f>IF(ISTEXT(B4662),VLOOKUP(B4662,'_Keuzelijst Algemeen'!$CC$3:$CD$10,2),"")</f>
        <v/>
      </c>
      <c r="D4662" s="87"/>
      <c r="E4662" s="69"/>
      <c r="F4662" s="69"/>
      <c r="I4662" s="85"/>
      <c r="P4662" s="69"/>
      <c r="Q4662" s="69"/>
      <c r="R4662" s="69"/>
      <c r="V4662" s="71"/>
      <c r="W4662" s="69"/>
      <c r="X4662" s="69"/>
      <c r="Y4662" s="69"/>
      <c r="Z4662" s="69"/>
      <c r="AA4662" s="270" t="str">
        <f>IF(ISTEXT(Z4662),VLOOKUP(Z4662,'_Keuzelijst Algemeen'!$B$3:$C$74,2),"")</f>
        <v/>
      </c>
      <c r="AB4662" s="85"/>
    </row>
    <row r="4663" spans="1:28" x14ac:dyDescent="0.3">
      <c r="A4663" s="249" t="s">
        <v>1103</v>
      </c>
      <c r="B4663" s="69"/>
      <c r="C4663" s="274" t="str">
        <f>IF(ISTEXT(B4663),VLOOKUP(B4663,'_Keuzelijst Algemeen'!$CC$3:$CD$10,2),"")</f>
        <v/>
      </c>
      <c r="D4663" s="87"/>
      <c r="E4663" s="69"/>
      <c r="F4663" s="69"/>
      <c r="I4663" s="85"/>
      <c r="P4663" s="69"/>
      <c r="Q4663" s="69"/>
      <c r="R4663" s="69"/>
      <c r="V4663" s="71"/>
      <c r="W4663" s="69"/>
      <c r="X4663" s="69"/>
      <c r="Y4663" s="69"/>
      <c r="Z4663" s="69"/>
      <c r="AA4663" s="270" t="str">
        <f>IF(ISTEXT(Z4663),VLOOKUP(Z4663,'_Keuzelijst Algemeen'!$B$3:$C$74,2),"")</f>
        <v/>
      </c>
      <c r="AB4663" s="85"/>
    </row>
    <row r="4664" spans="1:28" x14ac:dyDescent="0.3">
      <c r="A4664" s="249" t="s">
        <v>1103</v>
      </c>
      <c r="B4664" s="69"/>
      <c r="C4664" s="274" t="str">
        <f>IF(ISTEXT(B4664),VLOOKUP(B4664,'_Keuzelijst Algemeen'!$CC$3:$CD$10,2),"")</f>
        <v/>
      </c>
      <c r="D4664" s="87"/>
      <c r="E4664" s="69"/>
      <c r="F4664" s="69"/>
      <c r="I4664" s="85"/>
      <c r="P4664" s="69"/>
      <c r="Q4664" s="69"/>
      <c r="R4664" s="69"/>
      <c r="V4664" s="71"/>
      <c r="W4664" s="69"/>
      <c r="X4664" s="69"/>
      <c r="Y4664" s="69"/>
      <c r="Z4664" s="69"/>
      <c r="AA4664" s="270" t="str">
        <f>IF(ISTEXT(Z4664),VLOOKUP(Z4664,'_Keuzelijst Algemeen'!$B$3:$C$74,2),"")</f>
        <v/>
      </c>
      <c r="AB4664" s="85"/>
    </row>
    <row r="4665" spans="1:28" x14ac:dyDescent="0.3">
      <c r="A4665" s="249" t="s">
        <v>1103</v>
      </c>
      <c r="B4665" s="69"/>
      <c r="C4665" s="274" t="str">
        <f>IF(ISTEXT(B4665),VLOOKUP(B4665,'_Keuzelijst Algemeen'!$CC$3:$CD$10,2),"")</f>
        <v/>
      </c>
      <c r="D4665" s="87"/>
      <c r="E4665" s="69"/>
      <c r="F4665" s="69"/>
      <c r="I4665" s="85"/>
      <c r="P4665" s="69"/>
      <c r="Q4665" s="69"/>
      <c r="R4665" s="69"/>
      <c r="V4665" s="71"/>
      <c r="W4665" s="69"/>
      <c r="X4665" s="69"/>
      <c r="Y4665" s="69"/>
      <c r="Z4665" s="69"/>
      <c r="AA4665" s="270" t="str">
        <f>IF(ISTEXT(Z4665),VLOOKUP(Z4665,'_Keuzelijst Algemeen'!$B$3:$C$74,2),"")</f>
        <v/>
      </c>
      <c r="AB4665" s="85"/>
    </row>
    <row r="4666" spans="1:28" x14ac:dyDescent="0.3">
      <c r="A4666" s="249" t="s">
        <v>1103</v>
      </c>
      <c r="B4666" s="69"/>
      <c r="C4666" s="274" t="str">
        <f>IF(ISTEXT(B4666),VLOOKUP(B4666,'_Keuzelijst Algemeen'!$CC$3:$CD$10,2),"")</f>
        <v/>
      </c>
      <c r="D4666" s="87"/>
      <c r="E4666" s="69"/>
      <c r="F4666" s="69"/>
      <c r="I4666" s="85"/>
      <c r="P4666" s="69"/>
      <c r="Q4666" s="69"/>
      <c r="R4666" s="69"/>
      <c r="V4666" s="71"/>
      <c r="W4666" s="69"/>
      <c r="X4666" s="69"/>
      <c r="Y4666" s="69"/>
      <c r="Z4666" s="69"/>
      <c r="AA4666" s="270" t="str">
        <f>IF(ISTEXT(Z4666),VLOOKUP(Z4666,'_Keuzelijst Algemeen'!$B$3:$C$74,2),"")</f>
        <v/>
      </c>
      <c r="AB4666" s="85"/>
    </row>
    <row r="4667" spans="1:28" x14ac:dyDescent="0.3">
      <c r="A4667" s="249" t="s">
        <v>1103</v>
      </c>
      <c r="B4667" s="69"/>
      <c r="C4667" s="274" t="str">
        <f>IF(ISTEXT(B4667),VLOOKUP(B4667,'_Keuzelijst Algemeen'!$CC$3:$CD$10,2),"")</f>
        <v/>
      </c>
      <c r="D4667" s="87"/>
      <c r="E4667" s="69"/>
      <c r="F4667" s="69"/>
      <c r="I4667" s="85"/>
      <c r="P4667" s="69"/>
      <c r="Q4667" s="69"/>
      <c r="R4667" s="69"/>
      <c r="V4667" s="71"/>
      <c r="W4667" s="69"/>
      <c r="X4667" s="69"/>
      <c r="Y4667" s="69"/>
      <c r="Z4667" s="69"/>
      <c r="AA4667" s="270" t="str">
        <f>IF(ISTEXT(Z4667),VLOOKUP(Z4667,'_Keuzelijst Algemeen'!$B$3:$C$74,2),"")</f>
        <v/>
      </c>
      <c r="AB4667" s="85"/>
    </row>
    <row r="4668" spans="1:28" x14ac:dyDescent="0.3">
      <c r="A4668" s="249" t="s">
        <v>1103</v>
      </c>
      <c r="B4668" s="69"/>
      <c r="C4668" s="274" t="str">
        <f>IF(ISTEXT(B4668),VLOOKUP(B4668,'_Keuzelijst Algemeen'!$CC$3:$CD$10,2),"")</f>
        <v/>
      </c>
      <c r="D4668" s="87"/>
      <c r="E4668" s="69"/>
      <c r="F4668" s="69"/>
      <c r="I4668" s="85"/>
      <c r="P4668" s="69"/>
      <c r="Q4668" s="69"/>
      <c r="R4668" s="69"/>
      <c r="V4668" s="71"/>
      <c r="W4668" s="69"/>
      <c r="X4668" s="69"/>
      <c r="Y4668" s="69"/>
      <c r="Z4668" s="69"/>
      <c r="AA4668" s="270" t="str">
        <f>IF(ISTEXT(Z4668),VLOOKUP(Z4668,'_Keuzelijst Algemeen'!$B$3:$C$74,2),"")</f>
        <v/>
      </c>
      <c r="AB4668" s="85"/>
    </row>
    <row r="4669" spans="1:28" x14ac:dyDescent="0.3">
      <c r="A4669" s="249" t="s">
        <v>1103</v>
      </c>
      <c r="B4669" s="69"/>
      <c r="C4669" s="274" t="str">
        <f>IF(ISTEXT(B4669),VLOOKUP(B4669,'_Keuzelijst Algemeen'!$CC$3:$CD$10,2),"")</f>
        <v/>
      </c>
      <c r="D4669" s="87"/>
      <c r="E4669" s="69"/>
      <c r="F4669" s="69"/>
      <c r="I4669" s="85"/>
      <c r="P4669" s="69"/>
      <c r="Q4669" s="69"/>
      <c r="R4669" s="69"/>
      <c r="V4669" s="71"/>
      <c r="W4669" s="69"/>
      <c r="X4669" s="69"/>
      <c r="Y4669" s="69"/>
      <c r="Z4669" s="69"/>
      <c r="AA4669" s="270" t="str">
        <f>IF(ISTEXT(Z4669),VLOOKUP(Z4669,'_Keuzelijst Algemeen'!$B$3:$C$74,2),"")</f>
        <v/>
      </c>
      <c r="AB4669" s="85"/>
    </row>
    <row r="4670" spans="1:28" x14ac:dyDescent="0.3">
      <c r="A4670" s="249" t="s">
        <v>1103</v>
      </c>
      <c r="B4670" s="69"/>
      <c r="C4670" s="274" t="str">
        <f>IF(ISTEXT(B4670),VLOOKUP(B4670,'_Keuzelijst Algemeen'!$CC$3:$CD$10,2),"")</f>
        <v/>
      </c>
      <c r="D4670" s="87"/>
      <c r="E4670" s="69"/>
      <c r="F4670" s="69"/>
      <c r="I4670" s="85"/>
      <c r="P4670" s="69"/>
      <c r="Q4670" s="69"/>
      <c r="R4670" s="69"/>
      <c r="V4670" s="71"/>
      <c r="W4670" s="69"/>
      <c r="X4670" s="69"/>
      <c r="Y4670" s="69"/>
      <c r="Z4670" s="69"/>
      <c r="AA4670" s="270" t="str">
        <f>IF(ISTEXT(Z4670),VLOOKUP(Z4670,'_Keuzelijst Algemeen'!$B$3:$C$74,2),"")</f>
        <v/>
      </c>
      <c r="AB4670" s="85"/>
    </row>
    <row r="4671" spans="1:28" x14ac:dyDescent="0.3">
      <c r="A4671" s="249" t="s">
        <v>1103</v>
      </c>
      <c r="B4671" s="69"/>
      <c r="C4671" s="274" t="str">
        <f>IF(ISTEXT(B4671),VLOOKUP(B4671,'_Keuzelijst Algemeen'!$CC$3:$CD$10,2),"")</f>
        <v/>
      </c>
      <c r="D4671" s="87"/>
      <c r="E4671" s="69"/>
      <c r="F4671" s="69"/>
      <c r="I4671" s="85"/>
      <c r="P4671" s="69"/>
      <c r="Q4671" s="69"/>
      <c r="R4671" s="69"/>
      <c r="V4671" s="71"/>
      <c r="W4671" s="69"/>
      <c r="X4671" s="69"/>
      <c r="Y4671" s="69"/>
      <c r="Z4671" s="69"/>
      <c r="AA4671" s="270" t="str">
        <f>IF(ISTEXT(Z4671),VLOOKUP(Z4671,'_Keuzelijst Algemeen'!$B$3:$C$74,2),"")</f>
        <v/>
      </c>
      <c r="AB4671" s="85"/>
    </row>
    <row r="4672" spans="1:28" x14ac:dyDescent="0.3">
      <c r="A4672" s="249" t="s">
        <v>1103</v>
      </c>
      <c r="B4672" s="69"/>
      <c r="C4672" s="274" t="str">
        <f>IF(ISTEXT(B4672),VLOOKUP(B4672,'_Keuzelijst Algemeen'!$CC$3:$CD$10,2),"")</f>
        <v/>
      </c>
      <c r="D4672" s="87"/>
      <c r="E4672" s="69"/>
      <c r="F4672" s="69"/>
      <c r="I4672" s="85"/>
      <c r="P4672" s="69"/>
      <c r="Q4672" s="69"/>
      <c r="R4672" s="69"/>
      <c r="V4672" s="71"/>
      <c r="W4672" s="69"/>
      <c r="X4672" s="69"/>
      <c r="Y4672" s="69"/>
      <c r="Z4672" s="69"/>
      <c r="AA4672" s="270" t="str">
        <f>IF(ISTEXT(Z4672),VLOOKUP(Z4672,'_Keuzelijst Algemeen'!$B$3:$C$74,2),"")</f>
        <v/>
      </c>
      <c r="AB4672" s="85"/>
    </row>
    <row r="4673" spans="1:28" x14ac:dyDescent="0.3">
      <c r="A4673" s="249" t="s">
        <v>1103</v>
      </c>
      <c r="B4673" s="69"/>
      <c r="C4673" s="274" t="str">
        <f>IF(ISTEXT(B4673),VLOOKUP(B4673,'_Keuzelijst Algemeen'!$CC$3:$CD$10,2),"")</f>
        <v/>
      </c>
      <c r="D4673" s="87"/>
      <c r="E4673" s="69"/>
      <c r="F4673" s="69"/>
      <c r="I4673" s="85"/>
      <c r="P4673" s="69"/>
      <c r="Q4673" s="69"/>
      <c r="R4673" s="69"/>
      <c r="V4673" s="71"/>
      <c r="W4673" s="69"/>
      <c r="X4673" s="69"/>
      <c r="Y4673" s="69"/>
      <c r="Z4673" s="69"/>
      <c r="AA4673" s="270" t="str">
        <f>IF(ISTEXT(Z4673),VLOOKUP(Z4673,'_Keuzelijst Algemeen'!$B$3:$C$74,2),"")</f>
        <v/>
      </c>
      <c r="AB4673" s="85"/>
    </row>
    <row r="4674" spans="1:28" x14ac:dyDescent="0.3">
      <c r="A4674" s="249" t="s">
        <v>1103</v>
      </c>
      <c r="B4674" s="69"/>
      <c r="C4674" s="274" t="str">
        <f>IF(ISTEXT(B4674),VLOOKUP(B4674,'_Keuzelijst Algemeen'!$CC$3:$CD$10,2),"")</f>
        <v/>
      </c>
      <c r="D4674" s="87"/>
      <c r="E4674" s="69"/>
      <c r="F4674" s="69"/>
      <c r="I4674" s="85"/>
      <c r="P4674" s="69"/>
      <c r="Q4674" s="69"/>
      <c r="R4674" s="69"/>
      <c r="V4674" s="71"/>
      <c r="W4674" s="69"/>
      <c r="X4674" s="69"/>
      <c r="Y4674" s="69"/>
      <c r="Z4674" s="69"/>
      <c r="AA4674" s="270" t="str">
        <f>IF(ISTEXT(Z4674),VLOOKUP(Z4674,'_Keuzelijst Algemeen'!$B$3:$C$74,2),"")</f>
        <v/>
      </c>
      <c r="AB4674" s="85"/>
    </row>
    <row r="4675" spans="1:28" x14ac:dyDescent="0.3">
      <c r="A4675" s="249" t="s">
        <v>1103</v>
      </c>
      <c r="B4675" s="69"/>
      <c r="C4675" s="274" t="str">
        <f>IF(ISTEXT(B4675),VLOOKUP(B4675,'_Keuzelijst Algemeen'!$CC$3:$CD$10,2),"")</f>
        <v/>
      </c>
      <c r="D4675" s="87"/>
      <c r="E4675" s="69"/>
      <c r="F4675" s="69"/>
      <c r="I4675" s="85"/>
      <c r="P4675" s="69"/>
      <c r="Q4675" s="69"/>
      <c r="R4675" s="69"/>
      <c r="V4675" s="71"/>
      <c r="W4675" s="69"/>
      <c r="X4675" s="69"/>
      <c r="Y4675" s="69"/>
      <c r="Z4675" s="69"/>
      <c r="AA4675" s="270" t="str">
        <f>IF(ISTEXT(Z4675),VLOOKUP(Z4675,'_Keuzelijst Algemeen'!$B$3:$C$74,2),"")</f>
        <v/>
      </c>
      <c r="AB4675" s="85"/>
    </row>
    <row r="4676" spans="1:28" x14ac:dyDescent="0.3">
      <c r="A4676" s="249" t="s">
        <v>1103</v>
      </c>
      <c r="B4676" s="69"/>
      <c r="C4676" s="274" t="str">
        <f>IF(ISTEXT(B4676),VLOOKUP(B4676,'_Keuzelijst Algemeen'!$CC$3:$CD$10,2),"")</f>
        <v/>
      </c>
      <c r="D4676" s="87"/>
      <c r="E4676" s="69"/>
      <c r="F4676" s="69"/>
      <c r="I4676" s="85"/>
      <c r="P4676" s="69"/>
      <c r="Q4676" s="69"/>
      <c r="R4676" s="69"/>
      <c r="V4676" s="71"/>
      <c r="W4676" s="69"/>
      <c r="X4676" s="69"/>
      <c r="Y4676" s="69"/>
      <c r="Z4676" s="69"/>
      <c r="AA4676" s="270" t="str">
        <f>IF(ISTEXT(Z4676),VLOOKUP(Z4676,'_Keuzelijst Algemeen'!$B$3:$C$74,2),"")</f>
        <v/>
      </c>
      <c r="AB4676" s="85"/>
    </row>
    <row r="4677" spans="1:28" x14ac:dyDescent="0.3">
      <c r="A4677" s="249" t="s">
        <v>1103</v>
      </c>
      <c r="B4677" s="69"/>
      <c r="C4677" s="274" t="str">
        <f>IF(ISTEXT(B4677),VLOOKUP(B4677,'_Keuzelijst Algemeen'!$CC$3:$CD$10,2),"")</f>
        <v/>
      </c>
      <c r="D4677" s="87"/>
      <c r="E4677" s="69"/>
      <c r="F4677" s="69"/>
      <c r="I4677" s="85"/>
      <c r="P4677" s="69"/>
      <c r="Q4677" s="69"/>
      <c r="R4677" s="69"/>
      <c r="V4677" s="71"/>
      <c r="W4677" s="69"/>
      <c r="X4677" s="69"/>
      <c r="Y4677" s="69"/>
      <c r="Z4677" s="69"/>
      <c r="AA4677" s="270" t="str">
        <f>IF(ISTEXT(Z4677),VLOOKUP(Z4677,'_Keuzelijst Algemeen'!$B$3:$C$74,2),"")</f>
        <v/>
      </c>
      <c r="AB4677" s="85"/>
    </row>
    <row r="4678" spans="1:28" x14ac:dyDescent="0.3">
      <c r="A4678" s="249" t="s">
        <v>1103</v>
      </c>
      <c r="B4678" s="69"/>
      <c r="C4678" s="274" t="str">
        <f>IF(ISTEXT(B4678),VLOOKUP(B4678,'_Keuzelijst Algemeen'!$CC$3:$CD$10,2),"")</f>
        <v/>
      </c>
      <c r="D4678" s="87"/>
      <c r="E4678" s="69"/>
      <c r="F4678" s="69"/>
      <c r="I4678" s="85"/>
      <c r="P4678" s="69"/>
      <c r="Q4678" s="69"/>
      <c r="R4678" s="69"/>
      <c r="V4678" s="71"/>
      <c r="W4678" s="69"/>
      <c r="X4678" s="69"/>
      <c r="Y4678" s="69"/>
      <c r="Z4678" s="69"/>
      <c r="AA4678" s="270" t="str">
        <f>IF(ISTEXT(Z4678),VLOOKUP(Z4678,'_Keuzelijst Algemeen'!$B$3:$C$74,2),"")</f>
        <v/>
      </c>
      <c r="AB4678" s="85"/>
    </row>
    <row r="4679" spans="1:28" x14ac:dyDescent="0.3">
      <c r="A4679" s="249" t="s">
        <v>1103</v>
      </c>
      <c r="B4679" s="69"/>
      <c r="C4679" s="274" t="str">
        <f>IF(ISTEXT(B4679),VLOOKUP(B4679,'_Keuzelijst Algemeen'!$CC$3:$CD$10,2),"")</f>
        <v/>
      </c>
      <c r="D4679" s="87"/>
      <c r="E4679" s="69"/>
      <c r="F4679" s="69"/>
      <c r="I4679" s="85"/>
      <c r="P4679" s="69"/>
      <c r="Q4679" s="69"/>
      <c r="R4679" s="69"/>
      <c r="V4679" s="71"/>
      <c r="W4679" s="69"/>
      <c r="X4679" s="69"/>
      <c r="Y4679" s="69"/>
      <c r="Z4679" s="69"/>
      <c r="AA4679" s="270" t="str">
        <f>IF(ISTEXT(Z4679),VLOOKUP(Z4679,'_Keuzelijst Algemeen'!$B$3:$C$74,2),"")</f>
        <v/>
      </c>
      <c r="AB4679" s="85"/>
    </row>
    <row r="4680" spans="1:28" x14ac:dyDescent="0.3">
      <c r="A4680" s="249" t="s">
        <v>1103</v>
      </c>
      <c r="B4680" s="69"/>
      <c r="C4680" s="274" t="str">
        <f>IF(ISTEXT(B4680),VLOOKUP(B4680,'_Keuzelijst Algemeen'!$CC$3:$CD$10,2),"")</f>
        <v/>
      </c>
      <c r="D4680" s="87"/>
      <c r="E4680" s="69"/>
      <c r="F4680" s="69"/>
      <c r="I4680" s="85"/>
      <c r="P4680" s="69"/>
      <c r="Q4680" s="69"/>
      <c r="R4680" s="69"/>
      <c r="V4680" s="71"/>
      <c r="W4680" s="69"/>
      <c r="X4680" s="69"/>
      <c r="Y4680" s="69"/>
      <c r="Z4680" s="69"/>
      <c r="AA4680" s="270" t="str">
        <f>IF(ISTEXT(Z4680),VLOOKUP(Z4680,'_Keuzelijst Algemeen'!$B$3:$C$74,2),"")</f>
        <v/>
      </c>
      <c r="AB4680" s="85"/>
    </row>
    <row r="4681" spans="1:28" x14ac:dyDescent="0.3">
      <c r="A4681" s="249" t="s">
        <v>1103</v>
      </c>
      <c r="B4681" s="69"/>
      <c r="C4681" s="274" t="str">
        <f>IF(ISTEXT(B4681),VLOOKUP(B4681,'_Keuzelijst Algemeen'!$CC$3:$CD$10,2),"")</f>
        <v/>
      </c>
      <c r="D4681" s="87"/>
      <c r="E4681" s="69"/>
      <c r="F4681" s="69"/>
      <c r="I4681" s="85"/>
      <c r="P4681" s="69"/>
      <c r="Q4681" s="69"/>
      <c r="R4681" s="69"/>
      <c r="V4681" s="71"/>
      <c r="W4681" s="69"/>
      <c r="X4681" s="69"/>
      <c r="Y4681" s="69"/>
      <c r="Z4681" s="69"/>
      <c r="AA4681" s="270" t="str">
        <f>IF(ISTEXT(Z4681),VLOOKUP(Z4681,'_Keuzelijst Algemeen'!$B$3:$C$74,2),"")</f>
        <v/>
      </c>
      <c r="AB4681" s="85"/>
    </row>
    <row r="4682" spans="1:28" x14ac:dyDescent="0.3">
      <c r="A4682" s="249" t="s">
        <v>1103</v>
      </c>
      <c r="B4682" s="69"/>
      <c r="C4682" s="274" t="str">
        <f>IF(ISTEXT(B4682),VLOOKUP(B4682,'_Keuzelijst Algemeen'!$CC$3:$CD$10,2),"")</f>
        <v/>
      </c>
      <c r="D4682" s="87"/>
      <c r="E4682" s="69"/>
      <c r="F4682" s="69"/>
      <c r="I4682" s="85"/>
      <c r="P4682" s="69"/>
      <c r="Q4682" s="69"/>
      <c r="R4682" s="69"/>
      <c r="V4682" s="71"/>
      <c r="W4682" s="69"/>
      <c r="X4682" s="69"/>
      <c r="Y4682" s="69"/>
      <c r="Z4682" s="69"/>
      <c r="AA4682" s="270" t="str">
        <f>IF(ISTEXT(Z4682),VLOOKUP(Z4682,'_Keuzelijst Algemeen'!$B$3:$C$74,2),"")</f>
        <v/>
      </c>
      <c r="AB4682" s="85"/>
    </row>
    <row r="4683" spans="1:28" x14ac:dyDescent="0.3">
      <c r="A4683" s="249" t="s">
        <v>1103</v>
      </c>
      <c r="B4683" s="69"/>
      <c r="C4683" s="274" t="str">
        <f>IF(ISTEXT(B4683),VLOOKUP(B4683,'_Keuzelijst Algemeen'!$CC$3:$CD$10,2),"")</f>
        <v/>
      </c>
      <c r="D4683" s="87"/>
      <c r="E4683" s="69"/>
      <c r="F4683" s="69"/>
      <c r="I4683" s="85"/>
      <c r="P4683" s="69"/>
      <c r="Q4683" s="69"/>
      <c r="R4683" s="69"/>
      <c r="V4683" s="71"/>
      <c r="W4683" s="69"/>
      <c r="X4683" s="69"/>
      <c r="Y4683" s="69"/>
      <c r="Z4683" s="69"/>
      <c r="AA4683" s="270" t="str">
        <f>IF(ISTEXT(Z4683),VLOOKUP(Z4683,'_Keuzelijst Algemeen'!$B$3:$C$74,2),"")</f>
        <v/>
      </c>
      <c r="AB4683" s="85"/>
    </row>
    <row r="4684" spans="1:28" x14ac:dyDescent="0.3">
      <c r="A4684" s="249" t="s">
        <v>1103</v>
      </c>
      <c r="B4684" s="69"/>
      <c r="C4684" s="274" t="str">
        <f>IF(ISTEXT(B4684),VLOOKUP(B4684,'_Keuzelijst Algemeen'!$CC$3:$CD$10,2),"")</f>
        <v/>
      </c>
      <c r="D4684" s="87"/>
      <c r="E4684" s="69"/>
      <c r="F4684" s="69"/>
      <c r="I4684" s="85"/>
      <c r="P4684" s="69"/>
      <c r="Q4684" s="69"/>
      <c r="R4684" s="69"/>
      <c r="V4684" s="71"/>
      <c r="W4684" s="69"/>
      <c r="X4684" s="69"/>
      <c r="Y4684" s="69"/>
      <c r="Z4684" s="69"/>
      <c r="AA4684" s="270" t="str">
        <f>IF(ISTEXT(Z4684),VLOOKUP(Z4684,'_Keuzelijst Algemeen'!$B$3:$C$74,2),"")</f>
        <v/>
      </c>
      <c r="AB4684" s="85"/>
    </row>
    <row r="4685" spans="1:28" x14ac:dyDescent="0.3">
      <c r="A4685" s="249" t="s">
        <v>1103</v>
      </c>
      <c r="B4685" s="69"/>
      <c r="C4685" s="274" t="str">
        <f>IF(ISTEXT(B4685),VLOOKUP(B4685,'_Keuzelijst Algemeen'!$CC$3:$CD$10,2),"")</f>
        <v/>
      </c>
      <c r="D4685" s="87"/>
      <c r="E4685" s="69"/>
      <c r="F4685" s="69"/>
      <c r="I4685" s="85"/>
      <c r="P4685" s="69"/>
      <c r="Q4685" s="69"/>
      <c r="R4685" s="69"/>
      <c r="V4685" s="71"/>
      <c r="W4685" s="69"/>
      <c r="X4685" s="69"/>
      <c r="Y4685" s="69"/>
      <c r="Z4685" s="69"/>
      <c r="AA4685" s="270" t="str">
        <f>IF(ISTEXT(Z4685),VLOOKUP(Z4685,'_Keuzelijst Algemeen'!$B$3:$C$74,2),"")</f>
        <v/>
      </c>
      <c r="AB4685" s="85"/>
    </row>
    <row r="4686" spans="1:28" x14ac:dyDescent="0.3">
      <c r="A4686" s="249" t="s">
        <v>1103</v>
      </c>
      <c r="B4686" s="69"/>
      <c r="C4686" s="274" t="str">
        <f>IF(ISTEXT(B4686),VLOOKUP(B4686,'_Keuzelijst Algemeen'!$CC$3:$CD$10,2),"")</f>
        <v/>
      </c>
      <c r="D4686" s="87"/>
      <c r="E4686" s="69"/>
      <c r="F4686" s="69"/>
      <c r="I4686" s="85"/>
      <c r="P4686" s="69"/>
      <c r="Q4686" s="69"/>
      <c r="R4686" s="69"/>
      <c r="V4686" s="71"/>
      <c r="W4686" s="69"/>
      <c r="X4686" s="69"/>
      <c r="Y4686" s="69"/>
      <c r="Z4686" s="69"/>
      <c r="AA4686" s="270" t="str">
        <f>IF(ISTEXT(Z4686),VLOOKUP(Z4686,'_Keuzelijst Algemeen'!$B$3:$C$74,2),"")</f>
        <v/>
      </c>
      <c r="AB4686" s="85"/>
    </row>
    <row r="4687" spans="1:28" x14ac:dyDescent="0.3">
      <c r="A4687" s="249" t="s">
        <v>1103</v>
      </c>
      <c r="B4687" s="69"/>
      <c r="C4687" s="274" t="str">
        <f>IF(ISTEXT(B4687),VLOOKUP(B4687,'_Keuzelijst Algemeen'!$CC$3:$CD$10,2),"")</f>
        <v/>
      </c>
      <c r="D4687" s="87"/>
      <c r="E4687" s="69"/>
      <c r="F4687" s="69"/>
      <c r="I4687" s="85"/>
      <c r="P4687" s="69"/>
      <c r="Q4687" s="69"/>
      <c r="R4687" s="69"/>
      <c r="V4687" s="71"/>
      <c r="W4687" s="69"/>
      <c r="X4687" s="69"/>
      <c r="Y4687" s="69"/>
      <c r="Z4687" s="69"/>
      <c r="AA4687" s="270" t="str">
        <f>IF(ISTEXT(Z4687),VLOOKUP(Z4687,'_Keuzelijst Algemeen'!$B$3:$C$74,2),"")</f>
        <v/>
      </c>
      <c r="AB4687" s="85"/>
    </row>
    <row r="4688" spans="1:28" x14ac:dyDescent="0.3">
      <c r="A4688" s="249" t="s">
        <v>1103</v>
      </c>
      <c r="B4688" s="69"/>
      <c r="C4688" s="274" t="str">
        <f>IF(ISTEXT(B4688),VLOOKUP(B4688,'_Keuzelijst Algemeen'!$CC$3:$CD$10,2),"")</f>
        <v/>
      </c>
      <c r="D4688" s="87"/>
      <c r="E4688" s="69"/>
      <c r="F4688" s="69"/>
      <c r="I4688" s="85"/>
      <c r="P4688" s="69"/>
      <c r="Q4688" s="69"/>
      <c r="R4688" s="69"/>
      <c r="V4688" s="71"/>
      <c r="W4688" s="69"/>
      <c r="X4688" s="69"/>
      <c r="Y4688" s="69"/>
      <c r="Z4688" s="69"/>
      <c r="AA4688" s="270" t="str">
        <f>IF(ISTEXT(Z4688),VLOOKUP(Z4688,'_Keuzelijst Algemeen'!$B$3:$C$74,2),"")</f>
        <v/>
      </c>
      <c r="AB4688" s="85"/>
    </row>
    <row r="4689" spans="1:28" x14ac:dyDescent="0.3">
      <c r="A4689" s="249" t="s">
        <v>1103</v>
      </c>
      <c r="B4689" s="69"/>
      <c r="C4689" s="274" t="str">
        <f>IF(ISTEXT(B4689),VLOOKUP(B4689,'_Keuzelijst Algemeen'!$CC$3:$CD$10,2),"")</f>
        <v/>
      </c>
      <c r="D4689" s="87"/>
      <c r="E4689" s="69"/>
      <c r="F4689" s="69"/>
      <c r="I4689" s="85"/>
      <c r="P4689" s="69"/>
      <c r="Q4689" s="69"/>
      <c r="R4689" s="69"/>
      <c r="V4689" s="71"/>
      <c r="W4689" s="69"/>
      <c r="X4689" s="69"/>
      <c r="Y4689" s="69"/>
      <c r="Z4689" s="69"/>
      <c r="AA4689" s="270" t="str">
        <f>IF(ISTEXT(Z4689),VLOOKUP(Z4689,'_Keuzelijst Algemeen'!$B$3:$C$74,2),"")</f>
        <v/>
      </c>
      <c r="AB4689" s="85"/>
    </row>
    <row r="4690" spans="1:28" x14ac:dyDescent="0.3">
      <c r="A4690" s="249" t="s">
        <v>1103</v>
      </c>
      <c r="B4690" s="69"/>
      <c r="C4690" s="274" t="str">
        <f>IF(ISTEXT(B4690),VLOOKUP(B4690,'_Keuzelijst Algemeen'!$CC$3:$CD$10,2),"")</f>
        <v/>
      </c>
      <c r="D4690" s="87"/>
      <c r="E4690" s="69"/>
      <c r="F4690" s="69"/>
      <c r="I4690" s="85"/>
      <c r="P4690" s="69"/>
      <c r="Q4690" s="69"/>
      <c r="R4690" s="69"/>
      <c r="V4690" s="71"/>
      <c r="W4690" s="69"/>
      <c r="X4690" s="69"/>
      <c r="Y4690" s="69"/>
      <c r="Z4690" s="69"/>
      <c r="AA4690" s="270" t="str">
        <f>IF(ISTEXT(Z4690),VLOOKUP(Z4690,'_Keuzelijst Algemeen'!$B$3:$C$74,2),"")</f>
        <v/>
      </c>
      <c r="AB4690" s="85"/>
    </row>
    <row r="4691" spans="1:28" x14ac:dyDescent="0.3">
      <c r="A4691" s="249" t="s">
        <v>1103</v>
      </c>
      <c r="B4691" s="69"/>
      <c r="C4691" s="274" t="str">
        <f>IF(ISTEXT(B4691),VLOOKUP(B4691,'_Keuzelijst Algemeen'!$CC$3:$CD$10,2),"")</f>
        <v/>
      </c>
      <c r="D4691" s="87"/>
      <c r="E4691" s="69"/>
      <c r="F4691" s="69"/>
      <c r="I4691" s="85"/>
      <c r="P4691" s="69"/>
      <c r="Q4691" s="69"/>
      <c r="R4691" s="69"/>
      <c r="V4691" s="71"/>
      <c r="W4691" s="69"/>
      <c r="X4691" s="69"/>
      <c r="Y4691" s="69"/>
      <c r="Z4691" s="69"/>
      <c r="AA4691" s="270" t="str">
        <f>IF(ISTEXT(Z4691),VLOOKUP(Z4691,'_Keuzelijst Algemeen'!$B$3:$C$74,2),"")</f>
        <v/>
      </c>
      <c r="AB4691" s="85"/>
    </row>
    <row r="4692" spans="1:28" x14ac:dyDescent="0.3">
      <c r="A4692" s="249" t="s">
        <v>1103</v>
      </c>
      <c r="B4692" s="69"/>
      <c r="C4692" s="274" t="str">
        <f>IF(ISTEXT(B4692),VLOOKUP(B4692,'_Keuzelijst Algemeen'!$CC$3:$CD$10,2),"")</f>
        <v/>
      </c>
      <c r="D4692" s="87"/>
      <c r="E4692" s="69"/>
      <c r="F4692" s="69"/>
      <c r="I4692" s="85"/>
      <c r="P4692" s="69"/>
      <c r="Q4692" s="69"/>
      <c r="R4692" s="69"/>
      <c r="V4692" s="71"/>
      <c r="W4692" s="69"/>
      <c r="X4692" s="69"/>
      <c r="Y4692" s="69"/>
      <c r="Z4692" s="69"/>
      <c r="AA4692" s="270" t="str">
        <f>IF(ISTEXT(Z4692),VLOOKUP(Z4692,'_Keuzelijst Algemeen'!$B$3:$C$74,2),"")</f>
        <v/>
      </c>
      <c r="AB4692" s="85"/>
    </row>
    <row r="4693" spans="1:28" x14ac:dyDescent="0.3">
      <c r="A4693" s="249" t="s">
        <v>1103</v>
      </c>
      <c r="B4693" s="69"/>
      <c r="C4693" s="274" t="str">
        <f>IF(ISTEXT(B4693),VLOOKUP(B4693,'_Keuzelijst Algemeen'!$CC$3:$CD$10,2),"")</f>
        <v/>
      </c>
      <c r="D4693" s="87"/>
      <c r="E4693" s="69"/>
      <c r="F4693" s="69"/>
      <c r="I4693" s="85"/>
      <c r="P4693" s="69"/>
      <c r="Q4693" s="69"/>
      <c r="R4693" s="69"/>
      <c r="V4693" s="71"/>
      <c r="W4693" s="69"/>
      <c r="X4693" s="69"/>
      <c r="Y4693" s="69"/>
      <c r="Z4693" s="69"/>
      <c r="AA4693" s="270" t="str">
        <f>IF(ISTEXT(Z4693),VLOOKUP(Z4693,'_Keuzelijst Algemeen'!$B$3:$C$74,2),"")</f>
        <v/>
      </c>
      <c r="AB4693" s="85"/>
    </row>
    <row r="4694" spans="1:28" x14ac:dyDescent="0.3">
      <c r="A4694" s="249" t="s">
        <v>1103</v>
      </c>
      <c r="B4694" s="69"/>
      <c r="C4694" s="274" t="str">
        <f>IF(ISTEXT(B4694),VLOOKUP(B4694,'_Keuzelijst Algemeen'!$CC$3:$CD$10,2),"")</f>
        <v/>
      </c>
      <c r="D4694" s="87"/>
      <c r="E4694" s="69"/>
      <c r="F4694" s="69"/>
      <c r="I4694" s="85"/>
      <c r="P4694" s="69"/>
      <c r="Q4694" s="69"/>
      <c r="R4694" s="69"/>
      <c r="V4694" s="71"/>
      <c r="W4694" s="69"/>
      <c r="X4694" s="69"/>
      <c r="Y4694" s="69"/>
      <c r="Z4694" s="69"/>
      <c r="AA4694" s="270" t="str">
        <f>IF(ISTEXT(Z4694),VLOOKUP(Z4694,'_Keuzelijst Algemeen'!$B$3:$C$74,2),"")</f>
        <v/>
      </c>
      <c r="AB4694" s="85"/>
    </row>
    <row r="4695" spans="1:28" x14ac:dyDescent="0.3">
      <c r="A4695" s="249" t="s">
        <v>1103</v>
      </c>
      <c r="B4695" s="69"/>
      <c r="C4695" s="274" t="str">
        <f>IF(ISTEXT(B4695),VLOOKUP(B4695,'_Keuzelijst Algemeen'!$CC$3:$CD$10,2),"")</f>
        <v/>
      </c>
      <c r="D4695" s="87"/>
      <c r="E4695" s="69"/>
      <c r="F4695" s="69"/>
      <c r="I4695" s="85"/>
      <c r="P4695" s="69"/>
      <c r="Q4695" s="69"/>
      <c r="R4695" s="69"/>
      <c r="V4695" s="71"/>
      <c r="W4695" s="69"/>
      <c r="X4695" s="69"/>
      <c r="Y4695" s="69"/>
      <c r="Z4695" s="69"/>
      <c r="AA4695" s="270" t="str">
        <f>IF(ISTEXT(Z4695),VLOOKUP(Z4695,'_Keuzelijst Algemeen'!$B$3:$C$74,2),"")</f>
        <v/>
      </c>
      <c r="AB4695" s="85"/>
    </row>
    <row r="4696" spans="1:28" x14ac:dyDescent="0.3">
      <c r="A4696" s="249" t="s">
        <v>1103</v>
      </c>
      <c r="B4696" s="69"/>
      <c r="C4696" s="274" t="str">
        <f>IF(ISTEXT(B4696),VLOOKUP(B4696,'_Keuzelijst Algemeen'!$CC$3:$CD$10,2),"")</f>
        <v/>
      </c>
      <c r="D4696" s="87"/>
      <c r="E4696" s="69"/>
      <c r="F4696" s="69"/>
      <c r="I4696" s="85"/>
      <c r="P4696" s="69"/>
      <c r="Q4696" s="69"/>
      <c r="R4696" s="69"/>
      <c r="V4696" s="71"/>
      <c r="W4696" s="69"/>
      <c r="X4696" s="69"/>
      <c r="Y4696" s="69"/>
      <c r="Z4696" s="69"/>
      <c r="AA4696" s="270" t="str">
        <f>IF(ISTEXT(Z4696),VLOOKUP(Z4696,'_Keuzelijst Algemeen'!$B$3:$C$74,2),"")</f>
        <v/>
      </c>
      <c r="AB4696" s="85"/>
    </row>
    <row r="4697" spans="1:28" x14ac:dyDescent="0.3">
      <c r="A4697" s="249" t="s">
        <v>1103</v>
      </c>
      <c r="B4697" s="69"/>
      <c r="C4697" s="274" t="str">
        <f>IF(ISTEXT(B4697),VLOOKUP(B4697,'_Keuzelijst Algemeen'!$CC$3:$CD$10,2),"")</f>
        <v/>
      </c>
      <c r="D4697" s="87"/>
      <c r="E4697" s="69"/>
      <c r="F4697" s="69"/>
      <c r="I4697" s="85"/>
      <c r="P4697" s="69"/>
      <c r="Q4697" s="69"/>
      <c r="R4697" s="69"/>
      <c r="V4697" s="71"/>
      <c r="W4697" s="69"/>
      <c r="X4697" s="69"/>
      <c r="Y4697" s="69"/>
      <c r="Z4697" s="69"/>
      <c r="AA4697" s="270" t="str">
        <f>IF(ISTEXT(Z4697),VLOOKUP(Z4697,'_Keuzelijst Algemeen'!$B$3:$C$74,2),"")</f>
        <v/>
      </c>
      <c r="AB4697" s="85"/>
    </row>
    <row r="4698" spans="1:28" x14ac:dyDescent="0.3">
      <c r="A4698" s="249" t="s">
        <v>1103</v>
      </c>
      <c r="B4698" s="69"/>
      <c r="C4698" s="274" t="str">
        <f>IF(ISTEXT(B4698),VLOOKUP(B4698,'_Keuzelijst Algemeen'!$CC$3:$CD$10,2),"")</f>
        <v/>
      </c>
      <c r="D4698" s="87"/>
      <c r="E4698" s="69"/>
      <c r="F4698" s="69"/>
      <c r="I4698" s="85"/>
      <c r="P4698" s="69"/>
      <c r="Q4698" s="69"/>
      <c r="R4698" s="69"/>
      <c r="V4698" s="71"/>
      <c r="W4698" s="69"/>
      <c r="X4698" s="69"/>
      <c r="Y4698" s="69"/>
      <c r="Z4698" s="69"/>
      <c r="AA4698" s="270" t="str">
        <f>IF(ISTEXT(Z4698),VLOOKUP(Z4698,'_Keuzelijst Algemeen'!$B$3:$C$74,2),"")</f>
        <v/>
      </c>
      <c r="AB4698" s="85"/>
    </row>
    <row r="4699" spans="1:28" x14ac:dyDescent="0.3">
      <c r="A4699" s="249" t="s">
        <v>1103</v>
      </c>
      <c r="B4699" s="69"/>
      <c r="C4699" s="274" t="str">
        <f>IF(ISTEXT(B4699),VLOOKUP(B4699,'_Keuzelijst Algemeen'!$CC$3:$CD$10,2),"")</f>
        <v/>
      </c>
      <c r="D4699" s="87"/>
      <c r="E4699" s="69"/>
      <c r="F4699" s="69"/>
      <c r="I4699" s="85"/>
      <c r="P4699" s="69"/>
      <c r="Q4699" s="69"/>
      <c r="R4699" s="69"/>
      <c r="V4699" s="71"/>
      <c r="W4699" s="69"/>
      <c r="X4699" s="69"/>
      <c r="Y4699" s="69"/>
      <c r="Z4699" s="69"/>
      <c r="AA4699" s="270" t="str">
        <f>IF(ISTEXT(Z4699),VLOOKUP(Z4699,'_Keuzelijst Algemeen'!$B$3:$C$74,2),"")</f>
        <v/>
      </c>
      <c r="AB4699" s="85"/>
    </row>
    <row r="4700" spans="1:28" x14ac:dyDescent="0.3">
      <c r="A4700" s="249" t="s">
        <v>1103</v>
      </c>
      <c r="B4700" s="69"/>
      <c r="C4700" s="274" t="str">
        <f>IF(ISTEXT(B4700),VLOOKUP(B4700,'_Keuzelijst Algemeen'!$CC$3:$CD$10,2),"")</f>
        <v/>
      </c>
      <c r="D4700" s="87"/>
      <c r="E4700" s="69"/>
      <c r="F4700" s="69"/>
      <c r="I4700" s="85"/>
      <c r="P4700" s="69"/>
      <c r="Q4700" s="69"/>
      <c r="R4700" s="69"/>
      <c r="V4700" s="71"/>
      <c r="W4700" s="69"/>
      <c r="X4700" s="69"/>
      <c r="Y4700" s="69"/>
      <c r="Z4700" s="69"/>
      <c r="AA4700" s="270" t="str">
        <f>IF(ISTEXT(Z4700),VLOOKUP(Z4700,'_Keuzelijst Algemeen'!$B$3:$C$74,2),"")</f>
        <v/>
      </c>
      <c r="AB4700" s="85"/>
    </row>
    <row r="4701" spans="1:28" x14ac:dyDescent="0.3">
      <c r="A4701" s="249" t="s">
        <v>1103</v>
      </c>
      <c r="B4701" s="69"/>
      <c r="C4701" s="274" t="str">
        <f>IF(ISTEXT(B4701),VLOOKUP(B4701,'_Keuzelijst Algemeen'!$CC$3:$CD$10,2),"")</f>
        <v/>
      </c>
      <c r="D4701" s="87"/>
      <c r="E4701" s="69"/>
      <c r="F4701" s="69"/>
      <c r="I4701" s="85"/>
      <c r="P4701" s="69"/>
      <c r="Q4701" s="69"/>
      <c r="R4701" s="69"/>
      <c r="V4701" s="71"/>
      <c r="W4701" s="69"/>
      <c r="X4701" s="69"/>
      <c r="Y4701" s="69"/>
      <c r="Z4701" s="69"/>
      <c r="AA4701" s="270" t="str">
        <f>IF(ISTEXT(Z4701),VLOOKUP(Z4701,'_Keuzelijst Algemeen'!$B$3:$C$74,2),"")</f>
        <v/>
      </c>
      <c r="AB4701" s="85"/>
    </row>
    <row r="4702" spans="1:28" x14ac:dyDescent="0.3">
      <c r="A4702" s="249" t="s">
        <v>1103</v>
      </c>
      <c r="B4702" s="69"/>
      <c r="C4702" s="274" t="str">
        <f>IF(ISTEXT(B4702),VLOOKUP(B4702,'_Keuzelijst Algemeen'!$CC$3:$CD$10,2),"")</f>
        <v/>
      </c>
      <c r="D4702" s="87"/>
      <c r="E4702" s="69"/>
      <c r="F4702" s="69"/>
      <c r="I4702" s="85"/>
      <c r="P4702" s="69"/>
      <c r="Q4702" s="69"/>
      <c r="R4702" s="69"/>
      <c r="V4702" s="71"/>
      <c r="W4702" s="69"/>
      <c r="X4702" s="69"/>
      <c r="Y4702" s="69"/>
      <c r="Z4702" s="69"/>
      <c r="AA4702" s="270" t="str">
        <f>IF(ISTEXT(Z4702),VLOOKUP(Z4702,'_Keuzelijst Algemeen'!$B$3:$C$74,2),"")</f>
        <v/>
      </c>
      <c r="AB4702" s="85"/>
    </row>
    <row r="4703" spans="1:28" x14ac:dyDescent="0.3">
      <c r="A4703" s="249" t="s">
        <v>1103</v>
      </c>
      <c r="B4703" s="69"/>
      <c r="C4703" s="274" t="str">
        <f>IF(ISTEXT(B4703),VLOOKUP(B4703,'_Keuzelijst Algemeen'!$CC$3:$CD$10,2),"")</f>
        <v/>
      </c>
      <c r="D4703" s="87"/>
      <c r="E4703" s="69"/>
      <c r="F4703" s="69"/>
      <c r="I4703" s="85"/>
      <c r="P4703" s="69"/>
      <c r="Q4703" s="69"/>
      <c r="R4703" s="69"/>
      <c r="V4703" s="71"/>
      <c r="W4703" s="69"/>
      <c r="X4703" s="69"/>
      <c r="Y4703" s="69"/>
      <c r="Z4703" s="69"/>
      <c r="AA4703" s="270" t="str">
        <f>IF(ISTEXT(Z4703),VLOOKUP(Z4703,'_Keuzelijst Algemeen'!$B$3:$C$74,2),"")</f>
        <v/>
      </c>
      <c r="AB4703" s="85"/>
    </row>
    <row r="4704" spans="1:28" x14ac:dyDescent="0.3">
      <c r="A4704" s="249" t="s">
        <v>1103</v>
      </c>
      <c r="B4704" s="69"/>
      <c r="C4704" s="274" t="str">
        <f>IF(ISTEXT(B4704),VLOOKUP(B4704,'_Keuzelijst Algemeen'!$CC$3:$CD$10,2),"")</f>
        <v/>
      </c>
      <c r="D4704" s="87"/>
      <c r="E4704" s="69"/>
      <c r="F4704" s="69"/>
      <c r="I4704" s="85"/>
      <c r="P4704" s="69"/>
      <c r="Q4704" s="69"/>
      <c r="R4704" s="69"/>
      <c r="V4704" s="71"/>
      <c r="W4704" s="69"/>
      <c r="X4704" s="69"/>
      <c r="Y4704" s="69"/>
      <c r="Z4704" s="69"/>
      <c r="AA4704" s="270" t="str">
        <f>IF(ISTEXT(Z4704),VLOOKUP(Z4704,'_Keuzelijst Algemeen'!$B$3:$C$74,2),"")</f>
        <v/>
      </c>
      <c r="AB4704" s="85"/>
    </row>
    <row r="4705" spans="1:28" x14ac:dyDescent="0.3">
      <c r="A4705" s="249" t="s">
        <v>1103</v>
      </c>
      <c r="B4705" s="69"/>
      <c r="C4705" s="274" t="str">
        <f>IF(ISTEXT(B4705),VLOOKUP(B4705,'_Keuzelijst Algemeen'!$CC$3:$CD$10,2),"")</f>
        <v/>
      </c>
      <c r="D4705" s="87"/>
      <c r="E4705" s="69"/>
      <c r="F4705" s="69"/>
      <c r="I4705" s="85"/>
      <c r="P4705" s="69"/>
      <c r="Q4705" s="69"/>
      <c r="R4705" s="69"/>
      <c r="V4705" s="71"/>
      <c r="W4705" s="69"/>
      <c r="X4705" s="69"/>
      <c r="Y4705" s="69"/>
      <c r="Z4705" s="69"/>
      <c r="AA4705" s="270" t="str">
        <f>IF(ISTEXT(Z4705),VLOOKUP(Z4705,'_Keuzelijst Algemeen'!$B$3:$C$74,2),"")</f>
        <v/>
      </c>
      <c r="AB4705" s="85"/>
    </row>
    <row r="4706" spans="1:28" x14ac:dyDescent="0.3">
      <c r="A4706" s="249" t="s">
        <v>1103</v>
      </c>
      <c r="B4706" s="69"/>
      <c r="C4706" s="274" t="str">
        <f>IF(ISTEXT(B4706),VLOOKUP(B4706,'_Keuzelijst Algemeen'!$CC$3:$CD$10,2),"")</f>
        <v/>
      </c>
      <c r="D4706" s="87"/>
      <c r="E4706" s="69"/>
      <c r="F4706" s="69"/>
      <c r="I4706" s="85"/>
      <c r="P4706" s="69"/>
      <c r="Q4706" s="69"/>
      <c r="R4706" s="69"/>
      <c r="V4706" s="71"/>
      <c r="W4706" s="69"/>
      <c r="X4706" s="69"/>
      <c r="Y4706" s="69"/>
      <c r="Z4706" s="69"/>
      <c r="AA4706" s="270" t="str">
        <f>IF(ISTEXT(Z4706),VLOOKUP(Z4706,'_Keuzelijst Algemeen'!$B$3:$C$74,2),"")</f>
        <v/>
      </c>
      <c r="AB4706" s="85"/>
    </row>
    <row r="4707" spans="1:28" x14ac:dyDescent="0.3">
      <c r="A4707" s="249" t="s">
        <v>1103</v>
      </c>
      <c r="B4707" s="69"/>
      <c r="C4707" s="274" t="str">
        <f>IF(ISTEXT(B4707),VLOOKUP(B4707,'_Keuzelijst Algemeen'!$CC$3:$CD$10,2),"")</f>
        <v/>
      </c>
      <c r="D4707" s="87"/>
      <c r="E4707" s="69"/>
      <c r="F4707" s="69"/>
      <c r="I4707" s="85"/>
      <c r="P4707" s="69"/>
      <c r="Q4707" s="69"/>
      <c r="R4707" s="69"/>
      <c r="V4707" s="71"/>
      <c r="W4707" s="69"/>
      <c r="X4707" s="69"/>
      <c r="Y4707" s="69"/>
      <c r="Z4707" s="69"/>
      <c r="AA4707" s="270" t="str">
        <f>IF(ISTEXT(Z4707),VLOOKUP(Z4707,'_Keuzelijst Algemeen'!$B$3:$C$74,2),"")</f>
        <v/>
      </c>
      <c r="AB4707" s="85"/>
    </row>
    <row r="4708" spans="1:28" x14ac:dyDescent="0.3">
      <c r="A4708" s="249" t="s">
        <v>1103</v>
      </c>
      <c r="B4708" s="69"/>
      <c r="C4708" s="274" t="str">
        <f>IF(ISTEXT(B4708),VLOOKUP(B4708,'_Keuzelijst Algemeen'!$CC$3:$CD$10,2),"")</f>
        <v/>
      </c>
      <c r="D4708" s="87"/>
      <c r="E4708" s="69"/>
      <c r="F4708" s="69"/>
      <c r="I4708" s="85"/>
      <c r="P4708" s="69"/>
      <c r="Q4708" s="69"/>
      <c r="R4708" s="69"/>
      <c r="V4708" s="71"/>
      <c r="W4708" s="69"/>
      <c r="X4708" s="69"/>
      <c r="Y4708" s="69"/>
      <c r="Z4708" s="69"/>
      <c r="AA4708" s="270" t="str">
        <f>IF(ISTEXT(Z4708),VLOOKUP(Z4708,'_Keuzelijst Algemeen'!$B$3:$C$74,2),"")</f>
        <v/>
      </c>
      <c r="AB4708" s="85"/>
    </row>
    <row r="4709" spans="1:28" x14ac:dyDescent="0.3">
      <c r="A4709" s="249" t="s">
        <v>1103</v>
      </c>
      <c r="B4709" s="69"/>
      <c r="C4709" s="274" t="str">
        <f>IF(ISTEXT(B4709),VLOOKUP(B4709,'_Keuzelijst Algemeen'!$CC$3:$CD$10,2),"")</f>
        <v/>
      </c>
      <c r="D4709" s="87"/>
      <c r="E4709" s="69"/>
      <c r="F4709" s="69"/>
      <c r="I4709" s="85"/>
      <c r="P4709" s="69"/>
      <c r="Q4709" s="69"/>
      <c r="R4709" s="69"/>
      <c r="V4709" s="71"/>
      <c r="W4709" s="69"/>
      <c r="X4709" s="69"/>
      <c r="Y4709" s="69"/>
      <c r="Z4709" s="69"/>
      <c r="AA4709" s="270" t="str">
        <f>IF(ISTEXT(Z4709),VLOOKUP(Z4709,'_Keuzelijst Algemeen'!$B$3:$C$74,2),"")</f>
        <v/>
      </c>
      <c r="AB4709" s="85"/>
    </row>
    <row r="4710" spans="1:28" x14ac:dyDescent="0.3">
      <c r="A4710" s="249" t="s">
        <v>1103</v>
      </c>
      <c r="B4710" s="69"/>
      <c r="C4710" s="274" t="str">
        <f>IF(ISTEXT(B4710),VLOOKUP(B4710,'_Keuzelijst Algemeen'!$CC$3:$CD$10,2),"")</f>
        <v/>
      </c>
      <c r="D4710" s="87"/>
      <c r="E4710" s="69"/>
      <c r="F4710" s="69"/>
      <c r="I4710" s="85"/>
      <c r="P4710" s="69"/>
      <c r="Q4710" s="69"/>
      <c r="R4710" s="69"/>
      <c r="V4710" s="71"/>
      <c r="W4710" s="69"/>
      <c r="X4710" s="69"/>
      <c r="Y4710" s="69"/>
      <c r="Z4710" s="69"/>
      <c r="AA4710" s="270" t="str">
        <f>IF(ISTEXT(Z4710),VLOOKUP(Z4710,'_Keuzelijst Algemeen'!$B$3:$C$74,2),"")</f>
        <v/>
      </c>
      <c r="AB4710" s="85"/>
    </row>
    <row r="4711" spans="1:28" x14ac:dyDescent="0.3">
      <c r="A4711" s="249" t="s">
        <v>1103</v>
      </c>
      <c r="B4711" s="69"/>
      <c r="C4711" s="274" t="str">
        <f>IF(ISTEXT(B4711),VLOOKUP(B4711,'_Keuzelijst Algemeen'!$CC$3:$CD$10,2),"")</f>
        <v/>
      </c>
      <c r="D4711" s="87"/>
      <c r="E4711" s="69"/>
      <c r="F4711" s="69"/>
      <c r="I4711" s="85"/>
      <c r="P4711" s="69"/>
      <c r="Q4711" s="69"/>
      <c r="R4711" s="69"/>
      <c r="V4711" s="71"/>
      <c r="W4711" s="69"/>
      <c r="X4711" s="69"/>
      <c r="Y4711" s="69"/>
      <c r="Z4711" s="69"/>
      <c r="AA4711" s="270" t="str">
        <f>IF(ISTEXT(Z4711),VLOOKUP(Z4711,'_Keuzelijst Algemeen'!$B$3:$C$74,2),"")</f>
        <v/>
      </c>
      <c r="AB4711" s="85"/>
    </row>
    <row r="4712" spans="1:28" x14ac:dyDescent="0.3">
      <c r="A4712" s="249" t="s">
        <v>1103</v>
      </c>
      <c r="B4712" s="69"/>
      <c r="C4712" s="274" t="str">
        <f>IF(ISTEXT(B4712),VLOOKUP(B4712,'_Keuzelijst Algemeen'!$CC$3:$CD$10,2),"")</f>
        <v/>
      </c>
      <c r="D4712" s="87"/>
      <c r="E4712" s="69"/>
      <c r="F4712" s="69"/>
      <c r="I4712" s="85"/>
      <c r="P4712" s="69"/>
      <c r="Q4712" s="69"/>
      <c r="R4712" s="69"/>
      <c r="V4712" s="71"/>
      <c r="W4712" s="69"/>
      <c r="X4712" s="69"/>
      <c r="Y4712" s="69"/>
      <c r="Z4712" s="69"/>
      <c r="AA4712" s="270" t="str">
        <f>IF(ISTEXT(Z4712),VLOOKUP(Z4712,'_Keuzelijst Algemeen'!$B$3:$C$74,2),"")</f>
        <v/>
      </c>
      <c r="AB4712" s="85"/>
    </row>
    <row r="4713" spans="1:28" x14ac:dyDescent="0.3">
      <c r="A4713" s="249" t="s">
        <v>1103</v>
      </c>
      <c r="B4713" s="69"/>
      <c r="C4713" s="274" t="str">
        <f>IF(ISTEXT(B4713),VLOOKUP(B4713,'_Keuzelijst Algemeen'!$CC$3:$CD$10,2),"")</f>
        <v/>
      </c>
      <c r="D4713" s="87"/>
      <c r="E4713" s="69"/>
      <c r="F4713" s="69"/>
      <c r="I4713" s="85"/>
      <c r="P4713" s="69"/>
      <c r="Q4713" s="69"/>
      <c r="R4713" s="69"/>
      <c r="V4713" s="71"/>
      <c r="W4713" s="69"/>
      <c r="X4713" s="69"/>
      <c r="Y4713" s="69"/>
      <c r="Z4713" s="69"/>
      <c r="AA4713" s="270" t="str">
        <f>IF(ISTEXT(Z4713),VLOOKUP(Z4713,'_Keuzelijst Algemeen'!$B$3:$C$74,2),"")</f>
        <v/>
      </c>
      <c r="AB4713" s="85"/>
    </row>
    <row r="4714" spans="1:28" x14ac:dyDescent="0.3">
      <c r="A4714" s="249" t="s">
        <v>1103</v>
      </c>
      <c r="B4714" s="69"/>
      <c r="C4714" s="274" t="str">
        <f>IF(ISTEXT(B4714),VLOOKUP(B4714,'_Keuzelijst Algemeen'!$CC$3:$CD$10,2),"")</f>
        <v/>
      </c>
      <c r="D4714" s="87"/>
      <c r="E4714" s="69"/>
      <c r="F4714" s="69"/>
      <c r="I4714" s="85"/>
      <c r="P4714" s="69"/>
      <c r="Q4714" s="69"/>
      <c r="R4714" s="69"/>
      <c r="V4714" s="71"/>
      <c r="W4714" s="69"/>
      <c r="X4714" s="69"/>
      <c r="Y4714" s="69"/>
      <c r="Z4714" s="69"/>
      <c r="AA4714" s="270" t="str">
        <f>IF(ISTEXT(Z4714),VLOOKUP(Z4714,'_Keuzelijst Algemeen'!$B$3:$C$74,2),"")</f>
        <v/>
      </c>
      <c r="AB4714" s="85"/>
    </row>
    <row r="4715" spans="1:28" x14ac:dyDescent="0.3">
      <c r="A4715" s="249" t="s">
        <v>1103</v>
      </c>
      <c r="B4715" s="69"/>
      <c r="C4715" s="274" t="str">
        <f>IF(ISTEXT(B4715),VLOOKUP(B4715,'_Keuzelijst Algemeen'!$CC$3:$CD$10,2),"")</f>
        <v/>
      </c>
      <c r="D4715" s="87"/>
      <c r="E4715" s="69"/>
      <c r="F4715" s="69"/>
      <c r="I4715" s="85"/>
      <c r="P4715" s="69"/>
      <c r="Q4715" s="69"/>
      <c r="R4715" s="69"/>
      <c r="V4715" s="71"/>
      <c r="W4715" s="69"/>
      <c r="X4715" s="69"/>
      <c r="Y4715" s="69"/>
      <c r="Z4715" s="69"/>
      <c r="AA4715" s="270" t="str">
        <f>IF(ISTEXT(Z4715),VLOOKUP(Z4715,'_Keuzelijst Algemeen'!$B$3:$C$74,2),"")</f>
        <v/>
      </c>
      <c r="AB4715" s="85"/>
    </row>
    <row r="4716" spans="1:28" x14ac:dyDescent="0.3">
      <c r="A4716" s="249" t="s">
        <v>1103</v>
      </c>
      <c r="B4716" s="69"/>
      <c r="C4716" s="274" t="str">
        <f>IF(ISTEXT(B4716),VLOOKUP(B4716,'_Keuzelijst Algemeen'!$CC$3:$CD$10,2),"")</f>
        <v/>
      </c>
      <c r="D4716" s="87"/>
      <c r="E4716" s="69"/>
      <c r="F4716" s="69"/>
      <c r="I4716" s="85"/>
      <c r="P4716" s="69"/>
      <c r="Q4716" s="69"/>
      <c r="R4716" s="69"/>
      <c r="V4716" s="71"/>
      <c r="W4716" s="69"/>
      <c r="X4716" s="69"/>
      <c r="Y4716" s="69"/>
      <c r="Z4716" s="69"/>
      <c r="AA4716" s="270" t="str">
        <f>IF(ISTEXT(Z4716),VLOOKUP(Z4716,'_Keuzelijst Algemeen'!$B$3:$C$74,2),"")</f>
        <v/>
      </c>
      <c r="AB4716" s="85"/>
    </row>
    <row r="4717" spans="1:28" x14ac:dyDescent="0.3">
      <c r="A4717" s="249" t="s">
        <v>1103</v>
      </c>
      <c r="B4717" s="69"/>
      <c r="C4717" s="274" t="str">
        <f>IF(ISTEXT(B4717),VLOOKUP(B4717,'_Keuzelijst Algemeen'!$CC$3:$CD$10,2),"")</f>
        <v/>
      </c>
      <c r="D4717" s="87"/>
      <c r="E4717" s="69"/>
      <c r="F4717" s="69"/>
      <c r="I4717" s="85"/>
      <c r="P4717" s="69"/>
      <c r="Q4717" s="69"/>
      <c r="R4717" s="69"/>
      <c r="V4717" s="71"/>
      <c r="W4717" s="69"/>
      <c r="X4717" s="69"/>
      <c r="Y4717" s="69"/>
      <c r="Z4717" s="69"/>
      <c r="AA4717" s="270" t="str">
        <f>IF(ISTEXT(Z4717),VLOOKUP(Z4717,'_Keuzelijst Algemeen'!$B$3:$C$74,2),"")</f>
        <v/>
      </c>
      <c r="AB4717" s="85"/>
    </row>
    <row r="4718" spans="1:28" x14ac:dyDescent="0.3">
      <c r="A4718" s="249" t="s">
        <v>1103</v>
      </c>
      <c r="B4718" s="69"/>
      <c r="C4718" s="274" t="str">
        <f>IF(ISTEXT(B4718),VLOOKUP(B4718,'_Keuzelijst Algemeen'!$CC$3:$CD$10,2),"")</f>
        <v/>
      </c>
      <c r="D4718" s="87"/>
      <c r="E4718" s="69"/>
      <c r="F4718" s="69"/>
      <c r="I4718" s="85"/>
      <c r="P4718" s="69"/>
      <c r="Q4718" s="69"/>
      <c r="R4718" s="69"/>
      <c r="V4718" s="71"/>
      <c r="W4718" s="69"/>
      <c r="X4718" s="69"/>
      <c r="Y4718" s="69"/>
      <c r="Z4718" s="69"/>
      <c r="AA4718" s="270" t="str">
        <f>IF(ISTEXT(Z4718),VLOOKUP(Z4718,'_Keuzelijst Algemeen'!$B$3:$C$74,2),"")</f>
        <v/>
      </c>
      <c r="AB4718" s="85"/>
    </row>
    <row r="4719" spans="1:28" x14ac:dyDescent="0.3">
      <c r="A4719" s="249" t="s">
        <v>1103</v>
      </c>
      <c r="B4719" s="69"/>
      <c r="C4719" s="274" t="str">
        <f>IF(ISTEXT(B4719),VLOOKUP(B4719,'_Keuzelijst Algemeen'!$CC$3:$CD$10,2),"")</f>
        <v/>
      </c>
      <c r="D4719" s="87"/>
      <c r="E4719" s="69"/>
      <c r="F4719" s="69"/>
      <c r="I4719" s="85"/>
      <c r="P4719" s="69"/>
      <c r="Q4719" s="69"/>
      <c r="R4719" s="69"/>
      <c r="V4719" s="71"/>
      <c r="W4719" s="69"/>
      <c r="X4719" s="69"/>
      <c r="Y4719" s="69"/>
      <c r="Z4719" s="69"/>
      <c r="AA4719" s="270" t="str">
        <f>IF(ISTEXT(Z4719),VLOOKUP(Z4719,'_Keuzelijst Algemeen'!$B$3:$C$74,2),"")</f>
        <v/>
      </c>
      <c r="AB4719" s="85"/>
    </row>
    <row r="4720" spans="1:28" x14ac:dyDescent="0.3">
      <c r="A4720" s="249" t="s">
        <v>1103</v>
      </c>
      <c r="B4720" s="69"/>
      <c r="C4720" s="274" t="str">
        <f>IF(ISTEXT(B4720),VLOOKUP(B4720,'_Keuzelijst Algemeen'!$CC$3:$CD$10,2),"")</f>
        <v/>
      </c>
      <c r="D4720" s="87"/>
      <c r="E4720" s="69"/>
      <c r="F4720" s="69"/>
      <c r="I4720" s="85"/>
      <c r="P4720" s="69"/>
      <c r="Q4720" s="69"/>
      <c r="R4720" s="69"/>
      <c r="V4720" s="71"/>
      <c r="W4720" s="69"/>
      <c r="X4720" s="69"/>
      <c r="Y4720" s="69"/>
      <c r="Z4720" s="69"/>
      <c r="AA4720" s="270" t="str">
        <f>IF(ISTEXT(Z4720),VLOOKUP(Z4720,'_Keuzelijst Algemeen'!$B$3:$C$74,2),"")</f>
        <v/>
      </c>
      <c r="AB4720" s="85"/>
    </row>
    <row r="4721" spans="1:28" x14ac:dyDescent="0.3">
      <c r="A4721" s="249" t="s">
        <v>1103</v>
      </c>
      <c r="B4721" s="69"/>
      <c r="C4721" s="274" t="str">
        <f>IF(ISTEXT(B4721),VLOOKUP(B4721,'_Keuzelijst Algemeen'!$CC$3:$CD$10,2),"")</f>
        <v/>
      </c>
      <c r="D4721" s="87"/>
      <c r="E4721" s="69"/>
      <c r="F4721" s="69"/>
      <c r="I4721" s="85"/>
      <c r="P4721" s="69"/>
      <c r="Q4721" s="69"/>
      <c r="R4721" s="69"/>
      <c r="V4721" s="71"/>
      <c r="W4721" s="69"/>
      <c r="X4721" s="69"/>
      <c r="Y4721" s="69"/>
      <c r="Z4721" s="69"/>
      <c r="AA4721" s="270" t="str">
        <f>IF(ISTEXT(Z4721),VLOOKUP(Z4721,'_Keuzelijst Algemeen'!$B$3:$C$74,2),"")</f>
        <v/>
      </c>
      <c r="AB4721" s="85"/>
    </row>
    <row r="4722" spans="1:28" x14ac:dyDescent="0.3">
      <c r="A4722" s="249" t="s">
        <v>1103</v>
      </c>
      <c r="B4722" s="69"/>
      <c r="C4722" s="274" t="str">
        <f>IF(ISTEXT(B4722),VLOOKUP(B4722,'_Keuzelijst Algemeen'!$CC$3:$CD$10,2),"")</f>
        <v/>
      </c>
      <c r="D4722" s="87"/>
      <c r="E4722" s="69"/>
      <c r="F4722" s="69"/>
      <c r="I4722" s="85"/>
      <c r="P4722" s="69"/>
      <c r="Q4722" s="69"/>
      <c r="R4722" s="69"/>
      <c r="V4722" s="71"/>
      <c r="W4722" s="69"/>
      <c r="X4722" s="69"/>
      <c r="Y4722" s="69"/>
      <c r="Z4722" s="69"/>
      <c r="AA4722" s="270" t="str">
        <f>IF(ISTEXT(Z4722),VLOOKUP(Z4722,'_Keuzelijst Algemeen'!$B$3:$C$74,2),"")</f>
        <v/>
      </c>
      <c r="AB4722" s="85"/>
    </row>
    <row r="4723" spans="1:28" x14ac:dyDescent="0.3">
      <c r="A4723" s="249" t="s">
        <v>1103</v>
      </c>
      <c r="B4723" s="69"/>
      <c r="C4723" s="274" t="str">
        <f>IF(ISTEXT(B4723),VLOOKUP(B4723,'_Keuzelijst Algemeen'!$CC$3:$CD$10,2),"")</f>
        <v/>
      </c>
      <c r="D4723" s="87"/>
      <c r="E4723" s="69"/>
      <c r="F4723" s="69"/>
      <c r="I4723" s="85"/>
      <c r="P4723" s="69"/>
      <c r="Q4723" s="69"/>
      <c r="R4723" s="69"/>
      <c r="V4723" s="71"/>
      <c r="W4723" s="69"/>
      <c r="X4723" s="69"/>
      <c r="Y4723" s="69"/>
      <c r="Z4723" s="69"/>
      <c r="AA4723" s="270" t="str">
        <f>IF(ISTEXT(Z4723),VLOOKUP(Z4723,'_Keuzelijst Algemeen'!$B$3:$C$74,2),"")</f>
        <v/>
      </c>
      <c r="AB4723" s="85"/>
    </row>
    <row r="4724" spans="1:28" x14ac:dyDescent="0.3">
      <c r="A4724" s="249" t="s">
        <v>1103</v>
      </c>
      <c r="B4724" s="69"/>
      <c r="C4724" s="274" t="str">
        <f>IF(ISTEXT(B4724),VLOOKUP(B4724,'_Keuzelijst Algemeen'!$CC$3:$CD$10,2),"")</f>
        <v/>
      </c>
      <c r="D4724" s="87"/>
      <c r="E4724" s="69"/>
      <c r="F4724" s="69"/>
      <c r="I4724" s="85"/>
      <c r="P4724" s="69"/>
      <c r="Q4724" s="69"/>
      <c r="R4724" s="69"/>
      <c r="V4724" s="71"/>
      <c r="W4724" s="69"/>
      <c r="X4724" s="69"/>
      <c r="Y4724" s="69"/>
      <c r="Z4724" s="69"/>
      <c r="AA4724" s="270" t="str">
        <f>IF(ISTEXT(Z4724),VLOOKUP(Z4724,'_Keuzelijst Algemeen'!$B$3:$C$74,2),"")</f>
        <v/>
      </c>
      <c r="AB4724" s="85"/>
    </row>
    <row r="4725" spans="1:28" x14ac:dyDescent="0.3">
      <c r="A4725" s="249" t="s">
        <v>1103</v>
      </c>
      <c r="B4725" s="69"/>
      <c r="C4725" s="274" t="str">
        <f>IF(ISTEXT(B4725),VLOOKUP(B4725,'_Keuzelijst Algemeen'!$CC$3:$CD$10,2),"")</f>
        <v/>
      </c>
      <c r="D4725" s="87"/>
      <c r="E4725" s="69"/>
      <c r="F4725" s="69"/>
      <c r="I4725" s="85"/>
      <c r="P4725" s="69"/>
      <c r="Q4725" s="69"/>
      <c r="R4725" s="69"/>
      <c r="V4725" s="71"/>
      <c r="W4725" s="69"/>
      <c r="X4725" s="69"/>
      <c r="Y4725" s="69"/>
      <c r="Z4725" s="69"/>
      <c r="AA4725" s="270" t="str">
        <f>IF(ISTEXT(Z4725),VLOOKUP(Z4725,'_Keuzelijst Algemeen'!$B$3:$C$74,2),"")</f>
        <v/>
      </c>
      <c r="AB4725" s="85"/>
    </row>
    <row r="4726" spans="1:28" x14ac:dyDescent="0.3">
      <c r="A4726" s="249" t="s">
        <v>1103</v>
      </c>
      <c r="B4726" s="69"/>
      <c r="C4726" s="274" t="str">
        <f>IF(ISTEXT(B4726),VLOOKUP(B4726,'_Keuzelijst Algemeen'!$CC$3:$CD$10,2),"")</f>
        <v/>
      </c>
      <c r="D4726" s="87"/>
      <c r="E4726" s="69"/>
      <c r="F4726" s="69"/>
      <c r="I4726" s="85"/>
      <c r="P4726" s="69"/>
      <c r="Q4726" s="69"/>
      <c r="R4726" s="69"/>
      <c r="V4726" s="71"/>
      <c r="W4726" s="69"/>
      <c r="X4726" s="69"/>
      <c r="Y4726" s="69"/>
      <c r="Z4726" s="69"/>
      <c r="AA4726" s="270" t="str">
        <f>IF(ISTEXT(Z4726),VLOOKUP(Z4726,'_Keuzelijst Algemeen'!$B$3:$C$74,2),"")</f>
        <v/>
      </c>
      <c r="AB4726" s="85"/>
    </row>
    <row r="4727" spans="1:28" x14ac:dyDescent="0.3">
      <c r="A4727" s="249" t="s">
        <v>1103</v>
      </c>
      <c r="B4727" s="69"/>
      <c r="C4727" s="274" t="str">
        <f>IF(ISTEXT(B4727),VLOOKUP(B4727,'_Keuzelijst Algemeen'!$CC$3:$CD$10,2),"")</f>
        <v/>
      </c>
      <c r="D4727" s="87"/>
      <c r="E4727" s="69"/>
      <c r="F4727" s="69"/>
      <c r="I4727" s="85"/>
      <c r="P4727" s="69"/>
      <c r="Q4727" s="69"/>
      <c r="R4727" s="69"/>
      <c r="V4727" s="71"/>
      <c r="W4727" s="69"/>
      <c r="X4727" s="69"/>
      <c r="Y4727" s="69"/>
      <c r="Z4727" s="69"/>
      <c r="AA4727" s="270" t="str">
        <f>IF(ISTEXT(Z4727),VLOOKUP(Z4727,'_Keuzelijst Algemeen'!$B$3:$C$74,2),"")</f>
        <v/>
      </c>
      <c r="AB4727" s="85"/>
    </row>
    <row r="4728" spans="1:28" x14ac:dyDescent="0.3">
      <c r="A4728" s="249" t="s">
        <v>1103</v>
      </c>
      <c r="B4728" s="69"/>
      <c r="C4728" s="274" t="str">
        <f>IF(ISTEXT(B4728),VLOOKUP(B4728,'_Keuzelijst Algemeen'!$CC$3:$CD$10,2),"")</f>
        <v/>
      </c>
      <c r="D4728" s="87"/>
      <c r="E4728" s="69"/>
      <c r="F4728" s="69"/>
      <c r="I4728" s="85"/>
      <c r="P4728" s="69"/>
      <c r="Q4728" s="69"/>
      <c r="R4728" s="69"/>
      <c r="V4728" s="71"/>
      <c r="W4728" s="69"/>
      <c r="X4728" s="69"/>
      <c r="Y4728" s="69"/>
      <c r="Z4728" s="69"/>
      <c r="AA4728" s="270" t="str">
        <f>IF(ISTEXT(Z4728),VLOOKUP(Z4728,'_Keuzelijst Algemeen'!$B$3:$C$74,2),"")</f>
        <v/>
      </c>
      <c r="AB4728" s="85"/>
    </row>
    <row r="4729" spans="1:28" x14ac:dyDescent="0.3">
      <c r="A4729" s="249" t="s">
        <v>1103</v>
      </c>
      <c r="B4729" s="69"/>
      <c r="C4729" s="274" t="str">
        <f>IF(ISTEXT(B4729),VLOOKUP(B4729,'_Keuzelijst Algemeen'!$CC$3:$CD$10,2),"")</f>
        <v/>
      </c>
      <c r="D4729" s="87"/>
      <c r="E4729" s="69"/>
      <c r="F4729" s="69"/>
      <c r="I4729" s="85"/>
      <c r="P4729" s="69"/>
      <c r="Q4729" s="69"/>
      <c r="R4729" s="69"/>
      <c r="V4729" s="71"/>
      <c r="W4729" s="69"/>
      <c r="X4729" s="69"/>
      <c r="Y4729" s="69"/>
      <c r="Z4729" s="69"/>
      <c r="AA4729" s="270" t="str">
        <f>IF(ISTEXT(Z4729),VLOOKUP(Z4729,'_Keuzelijst Algemeen'!$B$3:$C$74,2),"")</f>
        <v/>
      </c>
      <c r="AB4729" s="85"/>
    </row>
    <row r="4730" spans="1:28" x14ac:dyDescent="0.3">
      <c r="A4730" s="249" t="s">
        <v>1103</v>
      </c>
      <c r="B4730" s="69"/>
      <c r="C4730" s="274" t="str">
        <f>IF(ISTEXT(B4730),VLOOKUP(B4730,'_Keuzelijst Algemeen'!$CC$3:$CD$10,2),"")</f>
        <v/>
      </c>
      <c r="D4730" s="87"/>
      <c r="E4730" s="69"/>
      <c r="F4730" s="69"/>
      <c r="I4730" s="85"/>
      <c r="P4730" s="69"/>
      <c r="Q4730" s="69"/>
      <c r="R4730" s="69"/>
      <c r="V4730" s="71"/>
      <c r="W4730" s="69"/>
      <c r="X4730" s="69"/>
      <c r="Y4730" s="69"/>
      <c r="Z4730" s="69"/>
      <c r="AA4730" s="270" t="str">
        <f>IF(ISTEXT(Z4730),VLOOKUP(Z4730,'_Keuzelijst Algemeen'!$B$3:$C$74,2),"")</f>
        <v/>
      </c>
      <c r="AB4730" s="85"/>
    </row>
    <row r="4731" spans="1:28" x14ac:dyDescent="0.3">
      <c r="A4731" s="249" t="s">
        <v>1103</v>
      </c>
      <c r="B4731" s="69"/>
      <c r="C4731" s="274" t="str">
        <f>IF(ISTEXT(B4731),VLOOKUP(B4731,'_Keuzelijst Algemeen'!$CC$3:$CD$10,2),"")</f>
        <v/>
      </c>
      <c r="D4731" s="87"/>
      <c r="E4731" s="69"/>
      <c r="F4731" s="69"/>
      <c r="I4731" s="85"/>
      <c r="P4731" s="69"/>
      <c r="Q4731" s="69"/>
      <c r="R4731" s="69"/>
      <c r="V4731" s="71"/>
      <c r="W4731" s="69"/>
      <c r="X4731" s="69"/>
      <c r="Y4731" s="69"/>
      <c r="Z4731" s="69"/>
      <c r="AA4731" s="270" t="str">
        <f>IF(ISTEXT(Z4731),VLOOKUP(Z4731,'_Keuzelijst Algemeen'!$B$3:$C$74,2),"")</f>
        <v/>
      </c>
      <c r="AB4731" s="85"/>
    </row>
    <row r="4732" spans="1:28" x14ac:dyDescent="0.3">
      <c r="A4732" s="249" t="s">
        <v>1103</v>
      </c>
      <c r="B4732" s="69"/>
      <c r="C4732" s="274" t="str">
        <f>IF(ISTEXT(B4732),VLOOKUP(B4732,'_Keuzelijst Algemeen'!$CC$3:$CD$10,2),"")</f>
        <v/>
      </c>
      <c r="D4732" s="87"/>
      <c r="E4732" s="69"/>
      <c r="F4732" s="69"/>
      <c r="I4732" s="85"/>
      <c r="P4732" s="69"/>
      <c r="Q4732" s="69"/>
      <c r="R4732" s="69"/>
      <c r="V4732" s="71"/>
      <c r="W4732" s="69"/>
      <c r="X4732" s="69"/>
      <c r="Y4732" s="69"/>
      <c r="Z4732" s="69"/>
      <c r="AA4732" s="270" t="str">
        <f>IF(ISTEXT(Z4732),VLOOKUP(Z4732,'_Keuzelijst Algemeen'!$B$3:$C$74,2),"")</f>
        <v/>
      </c>
      <c r="AB4732" s="85"/>
    </row>
    <row r="4733" spans="1:28" x14ac:dyDescent="0.3">
      <c r="A4733" s="249" t="s">
        <v>1103</v>
      </c>
      <c r="B4733" s="69"/>
      <c r="C4733" s="274" t="str">
        <f>IF(ISTEXT(B4733),VLOOKUP(B4733,'_Keuzelijst Algemeen'!$CC$3:$CD$10,2),"")</f>
        <v/>
      </c>
      <c r="D4733" s="87"/>
      <c r="E4733" s="69"/>
      <c r="F4733" s="69"/>
      <c r="I4733" s="85"/>
      <c r="P4733" s="69"/>
      <c r="Q4733" s="69"/>
      <c r="R4733" s="69"/>
      <c r="V4733" s="71"/>
      <c r="W4733" s="69"/>
      <c r="X4733" s="69"/>
      <c r="Y4733" s="69"/>
      <c r="Z4733" s="69"/>
      <c r="AA4733" s="270" t="str">
        <f>IF(ISTEXT(Z4733),VLOOKUP(Z4733,'_Keuzelijst Algemeen'!$B$3:$C$74,2),"")</f>
        <v/>
      </c>
      <c r="AB4733" s="85"/>
    </row>
    <row r="4734" spans="1:28" x14ac:dyDescent="0.3">
      <c r="A4734" s="249" t="s">
        <v>1103</v>
      </c>
      <c r="B4734" s="69"/>
      <c r="C4734" s="274" t="str">
        <f>IF(ISTEXT(B4734),VLOOKUP(B4734,'_Keuzelijst Algemeen'!$CC$3:$CD$10,2),"")</f>
        <v/>
      </c>
      <c r="D4734" s="87"/>
      <c r="E4734" s="69"/>
      <c r="F4734" s="69"/>
      <c r="I4734" s="85"/>
      <c r="P4734" s="69"/>
      <c r="Q4734" s="69"/>
      <c r="R4734" s="69"/>
      <c r="V4734" s="71"/>
      <c r="W4734" s="69"/>
      <c r="X4734" s="69"/>
      <c r="Y4734" s="69"/>
      <c r="Z4734" s="69"/>
      <c r="AA4734" s="270" t="str">
        <f>IF(ISTEXT(Z4734),VLOOKUP(Z4734,'_Keuzelijst Algemeen'!$B$3:$C$74,2),"")</f>
        <v/>
      </c>
      <c r="AB4734" s="85"/>
    </row>
    <row r="4735" spans="1:28" x14ac:dyDescent="0.3">
      <c r="A4735" s="249" t="s">
        <v>1103</v>
      </c>
      <c r="B4735" s="69"/>
      <c r="C4735" s="274" t="str">
        <f>IF(ISTEXT(B4735),VLOOKUP(B4735,'_Keuzelijst Algemeen'!$CC$3:$CD$10,2),"")</f>
        <v/>
      </c>
      <c r="D4735" s="87"/>
      <c r="E4735" s="69"/>
      <c r="F4735" s="69"/>
      <c r="I4735" s="85"/>
      <c r="P4735" s="69"/>
      <c r="Q4735" s="69"/>
      <c r="R4735" s="69"/>
      <c r="V4735" s="71"/>
      <c r="W4735" s="69"/>
      <c r="X4735" s="69"/>
      <c r="Y4735" s="69"/>
      <c r="Z4735" s="69"/>
      <c r="AA4735" s="270" t="str">
        <f>IF(ISTEXT(Z4735),VLOOKUP(Z4735,'_Keuzelijst Algemeen'!$B$3:$C$74,2),"")</f>
        <v/>
      </c>
      <c r="AB4735" s="85"/>
    </row>
    <row r="4736" spans="1:28" x14ac:dyDescent="0.3">
      <c r="A4736" s="249" t="s">
        <v>1103</v>
      </c>
      <c r="B4736" s="69"/>
      <c r="C4736" s="274" t="str">
        <f>IF(ISTEXT(B4736),VLOOKUP(B4736,'_Keuzelijst Algemeen'!$CC$3:$CD$10,2),"")</f>
        <v/>
      </c>
      <c r="D4736" s="87"/>
      <c r="E4736" s="69"/>
      <c r="F4736" s="69"/>
      <c r="I4736" s="85"/>
      <c r="P4736" s="69"/>
      <c r="Q4736" s="69"/>
      <c r="R4736" s="69"/>
      <c r="V4736" s="71"/>
      <c r="W4736" s="69"/>
      <c r="X4736" s="69"/>
      <c r="Y4736" s="69"/>
      <c r="Z4736" s="69"/>
      <c r="AA4736" s="270" t="str">
        <f>IF(ISTEXT(Z4736),VLOOKUP(Z4736,'_Keuzelijst Algemeen'!$B$3:$C$74,2),"")</f>
        <v/>
      </c>
      <c r="AB4736" s="85"/>
    </row>
    <row r="4737" spans="1:28" x14ac:dyDescent="0.3">
      <c r="A4737" s="249" t="s">
        <v>1103</v>
      </c>
      <c r="B4737" s="69"/>
      <c r="C4737" s="274" t="str">
        <f>IF(ISTEXT(B4737),VLOOKUP(B4737,'_Keuzelijst Algemeen'!$CC$3:$CD$10,2),"")</f>
        <v/>
      </c>
      <c r="D4737" s="87"/>
      <c r="E4737" s="69"/>
      <c r="F4737" s="69"/>
      <c r="I4737" s="85"/>
      <c r="P4737" s="69"/>
      <c r="Q4737" s="69"/>
      <c r="R4737" s="69"/>
      <c r="V4737" s="71"/>
      <c r="W4737" s="69"/>
      <c r="X4737" s="69"/>
      <c r="Y4737" s="69"/>
      <c r="Z4737" s="69"/>
      <c r="AA4737" s="270" t="str">
        <f>IF(ISTEXT(Z4737),VLOOKUP(Z4737,'_Keuzelijst Algemeen'!$B$3:$C$74,2),"")</f>
        <v/>
      </c>
      <c r="AB4737" s="85"/>
    </row>
    <row r="4738" spans="1:28" x14ac:dyDescent="0.3">
      <c r="A4738" s="249" t="s">
        <v>1103</v>
      </c>
      <c r="B4738" s="69"/>
      <c r="C4738" s="274" t="str">
        <f>IF(ISTEXT(B4738),VLOOKUP(B4738,'_Keuzelijst Algemeen'!$CC$3:$CD$10,2),"")</f>
        <v/>
      </c>
      <c r="D4738" s="87"/>
      <c r="E4738" s="69"/>
      <c r="F4738" s="69"/>
      <c r="I4738" s="85"/>
      <c r="P4738" s="69"/>
      <c r="Q4738" s="69"/>
      <c r="R4738" s="69"/>
      <c r="V4738" s="71"/>
      <c r="W4738" s="69"/>
      <c r="X4738" s="69"/>
      <c r="Y4738" s="69"/>
      <c r="Z4738" s="69"/>
      <c r="AA4738" s="270" t="str">
        <f>IF(ISTEXT(Z4738),VLOOKUP(Z4738,'_Keuzelijst Algemeen'!$B$3:$C$74,2),"")</f>
        <v/>
      </c>
      <c r="AB4738" s="85"/>
    </row>
    <row r="4739" spans="1:28" x14ac:dyDescent="0.3">
      <c r="A4739" s="249" t="s">
        <v>1103</v>
      </c>
      <c r="B4739" s="69"/>
      <c r="C4739" s="274" t="str">
        <f>IF(ISTEXT(B4739),VLOOKUP(B4739,'_Keuzelijst Algemeen'!$CC$3:$CD$10,2),"")</f>
        <v/>
      </c>
      <c r="D4739" s="87"/>
      <c r="E4739" s="69"/>
      <c r="F4739" s="69"/>
      <c r="I4739" s="85"/>
      <c r="P4739" s="69"/>
      <c r="Q4739" s="69"/>
      <c r="R4739" s="69"/>
      <c r="V4739" s="71"/>
      <c r="W4739" s="69"/>
      <c r="X4739" s="69"/>
      <c r="Y4739" s="69"/>
      <c r="Z4739" s="69"/>
      <c r="AA4739" s="270" t="str">
        <f>IF(ISTEXT(Z4739),VLOOKUP(Z4739,'_Keuzelijst Algemeen'!$B$3:$C$74,2),"")</f>
        <v/>
      </c>
      <c r="AB4739" s="85"/>
    </row>
    <row r="4740" spans="1:28" x14ac:dyDescent="0.3">
      <c r="A4740" s="249" t="s">
        <v>1103</v>
      </c>
      <c r="B4740" s="69"/>
      <c r="C4740" s="274" t="str">
        <f>IF(ISTEXT(B4740),VLOOKUP(B4740,'_Keuzelijst Algemeen'!$CC$3:$CD$10,2),"")</f>
        <v/>
      </c>
      <c r="D4740" s="87"/>
      <c r="E4740" s="69"/>
      <c r="F4740" s="69"/>
      <c r="I4740" s="85"/>
      <c r="P4740" s="69"/>
      <c r="Q4740" s="69"/>
      <c r="R4740" s="69"/>
      <c r="V4740" s="71"/>
      <c r="W4740" s="69"/>
      <c r="X4740" s="69"/>
      <c r="Y4740" s="69"/>
      <c r="Z4740" s="69"/>
      <c r="AA4740" s="270" t="str">
        <f>IF(ISTEXT(Z4740),VLOOKUP(Z4740,'_Keuzelijst Algemeen'!$B$3:$C$74,2),"")</f>
        <v/>
      </c>
      <c r="AB4740" s="85"/>
    </row>
    <row r="4741" spans="1:28" x14ac:dyDescent="0.3">
      <c r="A4741" s="249" t="s">
        <v>1103</v>
      </c>
      <c r="B4741" s="69"/>
      <c r="C4741" s="274" t="str">
        <f>IF(ISTEXT(B4741),VLOOKUP(B4741,'_Keuzelijst Algemeen'!$CC$3:$CD$10,2),"")</f>
        <v/>
      </c>
      <c r="D4741" s="87"/>
      <c r="E4741" s="69"/>
      <c r="F4741" s="69"/>
      <c r="I4741" s="85"/>
      <c r="P4741" s="69"/>
      <c r="Q4741" s="69"/>
      <c r="R4741" s="69"/>
      <c r="V4741" s="71"/>
      <c r="W4741" s="69"/>
      <c r="X4741" s="69"/>
      <c r="Y4741" s="69"/>
      <c r="Z4741" s="69"/>
      <c r="AA4741" s="270" t="str">
        <f>IF(ISTEXT(Z4741),VLOOKUP(Z4741,'_Keuzelijst Algemeen'!$B$3:$C$74,2),"")</f>
        <v/>
      </c>
      <c r="AB4741" s="85"/>
    </row>
    <row r="4742" spans="1:28" x14ac:dyDescent="0.3">
      <c r="A4742" s="249" t="s">
        <v>1103</v>
      </c>
      <c r="B4742" s="69"/>
      <c r="C4742" s="274" t="str">
        <f>IF(ISTEXT(B4742),VLOOKUP(B4742,'_Keuzelijst Algemeen'!$CC$3:$CD$10,2),"")</f>
        <v/>
      </c>
      <c r="D4742" s="87"/>
      <c r="E4742" s="69"/>
      <c r="F4742" s="69"/>
      <c r="I4742" s="85"/>
      <c r="P4742" s="69"/>
      <c r="Q4742" s="69"/>
      <c r="R4742" s="69"/>
      <c r="V4742" s="71"/>
      <c r="W4742" s="69"/>
      <c r="X4742" s="69"/>
      <c r="Y4742" s="69"/>
      <c r="Z4742" s="69"/>
      <c r="AA4742" s="270" t="str">
        <f>IF(ISTEXT(Z4742),VLOOKUP(Z4742,'_Keuzelijst Algemeen'!$B$3:$C$74,2),"")</f>
        <v/>
      </c>
      <c r="AB4742" s="85"/>
    </row>
    <row r="4743" spans="1:28" x14ac:dyDescent="0.3">
      <c r="A4743" s="249" t="s">
        <v>1103</v>
      </c>
      <c r="B4743" s="69"/>
      <c r="C4743" s="274" t="str">
        <f>IF(ISTEXT(B4743),VLOOKUP(B4743,'_Keuzelijst Algemeen'!$CC$3:$CD$10,2),"")</f>
        <v/>
      </c>
      <c r="D4743" s="87"/>
      <c r="E4743" s="69"/>
      <c r="F4743" s="69"/>
      <c r="I4743" s="85"/>
      <c r="P4743" s="69"/>
      <c r="Q4743" s="69"/>
      <c r="R4743" s="69"/>
      <c r="V4743" s="71"/>
      <c r="W4743" s="69"/>
      <c r="X4743" s="69"/>
      <c r="Y4743" s="69"/>
      <c r="Z4743" s="69"/>
      <c r="AA4743" s="270" t="str">
        <f>IF(ISTEXT(Z4743),VLOOKUP(Z4743,'_Keuzelijst Algemeen'!$B$3:$C$74,2),"")</f>
        <v/>
      </c>
      <c r="AB4743" s="85"/>
    </row>
    <row r="4744" spans="1:28" x14ac:dyDescent="0.3">
      <c r="A4744" s="249" t="s">
        <v>1103</v>
      </c>
      <c r="B4744" s="69"/>
      <c r="C4744" s="274" t="str">
        <f>IF(ISTEXT(B4744),VLOOKUP(B4744,'_Keuzelijst Algemeen'!$CC$3:$CD$10,2),"")</f>
        <v/>
      </c>
      <c r="D4744" s="87"/>
      <c r="E4744" s="69"/>
      <c r="F4744" s="69"/>
      <c r="I4744" s="85"/>
      <c r="P4744" s="69"/>
      <c r="Q4744" s="69"/>
      <c r="R4744" s="69"/>
      <c r="V4744" s="71"/>
      <c r="W4744" s="69"/>
      <c r="X4744" s="69"/>
      <c r="Y4744" s="69"/>
      <c r="Z4744" s="69"/>
      <c r="AA4744" s="270" t="str">
        <f>IF(ISTEXT(Z4744),VLOOKUP(Z4744,'_Keuzelijst Algemeen'!$B$3:$C$74,2),"")</f>
        <v/>
      </c>
      <c r="AB4744" s="85"/>
    </row>
    <row r="4745" spans="1:28" x14ac:dyDescent="0.3">
      <c r="A4745" s="249" t="s">
        <v>1103</v>
      </c>
      <c r="B4745" s="69"/>
      <c r="C4745" s="274" t="str">
        <f>IF(ISTEXT(B4745),VLOOKUP(B4745,'_Keuzelijst Algemeen'!$CC$3:$CD$10,2),"")</f>
        <v/>
      </c>
      <c r="D4745" s="87"/>
      <c r="E4745" s="69"/>
      <c r="F4745" s="69"/>
      <c r="I4745" s="85"/>
      <c r="P4745" s="69"/>
      <c r="Q4745" s="69"/>
      <c r="R4745" s="69"/>
      <c r="V4745" s="71"/>
      <c r="W4745" s="69"/>
      <c r="X4745" s="69"/>
      <c r="Y4745" s="69"/>
      <c r="Z4745" s="69"/>
      <c r="AA4745" s="270" t="str">
        <f>IF(ISTEXT(Z4745),VLOOKUP(Z4745,'_Keuzelijst Algemeen'!$B$3:$C$74,2),"")</f>
        <v/>
      </c>
      <c r="AB4745" s="85"/>
    </row>
    <row r="4746" spans="1:28" x14ac:dyDescent="0.3">
      <c r="A4746" s="249" t="s">
        <v>1103</v>
      </c>
      <c r="B4746" s="69"/>
      <c r="C4746" s="274" t="str">
        <f>IF(ISTEXT(B4746),VLOOKUP(B4746,'_Keuzelijst Algemeen'!$CC$3:$CD$10,2),"")</f>
        <v/>
      </c>
      <c r="D4746" s="87"/>
      <c r="E4746" s="69"/>
      <c r="F4746" s="69"/>
      <c r="I4746" s="85"/>
      <c r="P4746" s="69"/>
      <c r="Q4746" s="69"/>
      <c r="R4746" s="69"/>
      <c r="V4746" s="71"/>
      <c r="W4746" s="69"/>
      <c r="X4746" s="69"/>
      <c r="Y4746" s="69"/>
      <c r="Z4746" s="69"/>
      <c r="AA4746" s="270" t="str">
        <f>IF(ISTEXT(Z4746),VLOOKUP(Z4746,'_Keuzelijst Algemeen'!$B$3:$C$74,2),"")</f>
        <v/>
      </c>
      <c r="AB4746" s="85"/>
    </row>
    <row r="4747" spans="1:28" x14ac:dyDescent="0.3">
      <c r="A4747" s="249" t="s">
        <v>1103</v>
      </c>
      <c r="B4747" s="69"/>
      <c r="C4747" s="274" t="str">
        <f>IF(ISTEXT(B4747),VLOOKUP(B4747,'_Keuzelijst Algemeen'!$CC$3:$CD$10,2),"")</f>
        <v/>
      </c>
      <c r="D4747" s="87"/>
      <c r="E4747" s="69"/>
      <c r="F4747" s="69"/>
      <c r="I4747" s="85"/>
      <c r="P4747" s="69"/>
      <c r="Q4747" s="69"/>
      <c r="R4747" s="69"/>
      <c r="V4747" s="71"/>
      <c r="W4747" s="69"/>
      <c r="X4747" s="69"/>
      <c r="Y4747" s="69"/>
      <c r="Z4747" s="69"/>
      <c r="AA4747" s="270" t="str">
        <f>IF(ISTEXT(Z4747),VLOOKUP(Z4747,'_Keuzelijst Algemeen'!$B$3:$C$74,2),"")</f>
        <v/>
      </c>
      <c r="AB4747" s="85"/>
    </row>
    <row r="4748" spans="1:28" x14ac:dyDescent="0.3">
      <c r="A4748" s="249" t="s">
        <v>1103</v>
      </c>
      <c r="B4748" s="69"/>
      <c r="C4748" s="274" t="str">
        <f>IF(ISTEXT(B4748),VLOOKUP(B4748,'_Keuzelijst Algemeen'!$CC$3:$CD$10,2),"")</f>
        <v/>
      </c>
      <c r="D4748" s="87"/>
      <c r="E4748" s="69"/>
      <c r="F4748" s="69"/>
      <c r="I4748" s="85"/>
      <c r="P4748" s="69"/>
      <c r="Q4748" s="69"/>
      <c r="R4748" s="69"/>
      <c r="V4748" s="71"/>
      <c r="W4748" s="69"/>
      <c r="X4748" s="69"/>
      <c r="Y4748" s="69"/>
      <c r="Z4748" s="69"/>
      <c r="AA4748" s="270" t="str">
        <f>IF(ISTEXT(Z4748),VLOOKUP(Z4748,'_Keuzelijst Algemeen'!$B$3:$C$74,2),"")</f>
        <v/>
      </c>
      <c r="AB4748" s="85"/>
    </row>
    <row r="4749" spans="1:28" x14ac:dyDescent="0.3">
      <c r="A4749" s="249" t="s">
        <v>1103</v>
      </c>
      <c r="B4749" s="69"/>
      <c r="C4749" s="274" t="str">
        <f>IF(ISTEXT(B4749),VLOOKUP(B4749,'_Keuzelijst Algemeen'!$CC$3:$CD$10,2),"")</f>
        <v/>
      </c>
      <c r="D4749" s="87"/>
      <c r="E4749" s="69"/>
      <c r="F4749" s="69"/>
      <c r="I4749" s="85"/>
      <c r="P4749" s="69"/>
      <c r="Q4749" s="69"/>
      <c r="R4749" s="69"/>
      <c r="V4749" s="71"/>
      <c r="W4749" s="69"/>
      <c r="X4749" s="69"/>
      <c r="Y4749" s="69"/>
      <c r="Z4749" s="69"/>
      <c r="AA4749" s="270" t="str">
        <f>IF(ISTEXT(Z4749),VLOOKUP(Z4749,'_Keuzelijst Algemeen'!$B$3:$C$74,2),"")</f>
        <v/>
      </c>
      <c r="AB4749" s="85"/>
    </row>
    <row r="4750" spans="1:28" x14ac:dyDescent="0.3">
      <c r="A4750" s="249" t="s">
        <v>1103</v>
      </c>
      <c r="B4750" s="69"/>
      <c r="C4750" s="274" t="str">
        <f>IF(ISTEXT(B4750),VLOOKUP(B4750,'_Keuzelijst Algemeen'!$CC$3:$CD$10,2),"")</f>
        <v/>
      </c>
      <c r="D4750" s="87"/>
      <c r="E4750" s="69"/>
      <c r="F4750" s="69"/>
      <c r="I4750" s="85"/>
      <c r="P4750" s="69"/>
      <c r="Q4750" s="69"/>
      <c r="R4750" s="69"/>
      <c r="V4750" s="71"/>
      <c r="W4750" s="69"/>
      <c r="X4750" s="69"/>
      <c r="Y4750" s="69"/>
      <c r="Z4750" s="69"/>
      <c r="AA4750" s="270" t="str">
        <f>IF(ISTEXT(Z4750),VLOOKUP(Z4750,'_Keuzelijst Algemeen'!$B$3:$C$74,2),"")</f>
        <v/>
      </c>
      <c r="AB4750" s="85"/>
    </row>
    <row r="4751" spans="1:28" x14ac:dyDescent="0.3">
      <c r="A4751" s="249" t="s">
        <v>1103</v>
      </c>
      <c r="B4751" s="69"/>
      <c r="C4751" s="274" t="str">
        <f>IF(ISTEXT(B4751),VLOOKUP(B4751,'_Keuzelijst Algemeen'!$CC$3:$CD$10,2),"")</f>
        <v/>
      </c>
      <c r="D4751" s="87"/>
      <c r="E4751" s="69"/>
      <c r="F4751" s="69"/>
      <c r="I4751" s="85"/>
      <c r="P4751" s="69"/>
      <c r="Q4751" s="69"/>
      <c r="R4751" s="69"/>
      <c r="V4751" s="71"/>
      <c r="W4751" s="69"/>
      <c r="X4751" s="69"/>
      <c r="Y4751" s="69"/>
      <c r="Z4751" s="69"/>
      <c r="AA4751" s="270" t="str">
        <f>IF(ISTEXT(Z4751),VLOOKUP(Z4751,'_Keuzelijst Algemeen'!$B$3:$C$74,2),"")</f>
        <v/>
      </c>
      <c r="AB4751" s="85"/>
    </row>
    <row r="4752" spans="1:28" x14ac:dyDescent="0.3">
      <c r="A4752" s="249" t="s">
        <v>1103</v>
      </c>
      <c r="B4752" s="69"/>
      <c r="C4752" s="274" t="str">
        <f>IF(ISTEXT(B4752),VLOOKUP(B4752,'_Keuzelijst Algemeen'!$CC$3:$CD$10,2),"")</f>
        <v/>
      </c>
      <c r="D4752" s="87"/>
      <c r="E4752" s="69"/>
      <c r="F4752" s="69"/>
      <c r="I4752" s="85"/>
      <c r="P4752" s="69"/>
      <c r="Q4752" s="69"/>
      <c r="R4752" s="69"/>
      <c r="V4752" s="71"/>
      <c r="W4752" s="69"/>
      <c r="X4752" s="69"/>
      <c r="Y4752" s="69"/>
      <c r="Z4752" s="69"/>
      <c r="AA4752" s="270" t="str">
        <f>IF(ISTEXT(Z4752),VLOOKUP(Z4752,'_Keuzelijst Algemeen'!$B$3:$C$74,2),"")</f>
        <v/>
      </c>
      <c r="AB4752" s="85"/>
    </row>
    <row r="4753" spans="1:28" x14ac:dyDescent="0.3">
      <c r="A4753" s="249" t="s">
        <v>1103</v>
      </c>
      <c r="B4753" s="69"/>
      <c r="C4753" s="274" t="str">
        <f>IF(ISTEXT(B4753),VLOOKUP(B4753,'_Keuzelijst Algemeen'!$CC$3:$CD$10,2),"")</f>
        <v/>
      </c>
      <c r="D4753" s="87"/>
      <c r="E4753" s="69"/>
      <c r="F4753" s="69"/>
      <c r="I4753" s="85"/>
      <c r="P4753" s="69"/>
      <c r="Q4753" s="69"/>
      <c r="R4753" s="69"/>
      <c r="V4753" s="71"/>
      <c r="W4753" s="69"/>
      <c r="X4753" s="69"/>
      <c r="Y4753" s="69"/>
      <c r="Z4753" s="69"/>
      <c r="AA4753" s="270" t="str">
        <f>IF(ISTEXT(Z4753),VLOOKUP(Z4753,'_Keuzelijst Algemeen'!$B$3:$C$74,2),"")</f>
        <v/>
      </c>
      <c r="AB4753" s="85"/>
    </row>
    <row r="4754" spans="1:28" x14ac:dyDescent="0.3">
      <c r="A4754" s="249" t="s">
        <v>1103</v>
      </c>
      <c r="B4754" s="69"/>
      <c r="C4754" s="274" t="str">
        <f>IF(ISTEXT(B4754),VLOOKUP(B4754,'_Keuzelijst Algemeen'!$CC$3:$CD$10,2),"")</f>
        <v/>
      </c>
      <c r="D4754" s="87"/>
      <c r="E4754" s="69"/>
      <c r="F4754" s="69"/>
      <c r="I4754" s="85"/>
      <c r="P4754" s="69"/>
      <c r="Q4754" s="69"/>
      <c r="R4754" s="69"/>
      <c r="V4754" s="71"/>
      <c r="W4754" s="69"/>
      <c r="X4754" s="69"/>
      <c r="Y4754" s="69"/>
      <c r="Z4754" s="69"/>
      <c r="AA4754" s="270" t="str">
        <f>IF(ISTEXT(Z4754),VLOOKUP(Z4754,'_Keuzelijst Algemeen'!$B$3:$C$74,2),"")</f>
        <v/>
      </c>
      <c r="AB4754" s="85"/>
    </row>
    <row r="4755" spans="1:28" x14ac:dyDescent="0.3">
      <c r="A4755" s="249" t="s">
        <v>1103</v>
      </c>
      <c r="B4755" s="69"/>
      <c r="C4755" s="274" t="str">
        <f>IF(ISTEXT(B4755),VLOOKUP(B4755,'_Keuzelijst Algemeen'!$CC$3:$CD$10,2),"")</f>
        <v/>
      </c>
      <c r="D4755" s="87"/>
      <c r="E4755" s="69"/>
      <c r="F4755" s="69"/>
      <c r="I4755" s="85"/>
      <c r="P4755" s="69"/>
      <c r="Q4755" s="69"/>
      <c r="R4755" s="69"/>
      <c r="V4755" s="71"/>
      <c r="W4755" s="69"/>
      <c r="X4755" s="69"/>
      <c r="Y4755" s="69"/>
      <c r="Z4755" s="69"/>
      <c r="AA4755" s="270" t="str">
        <f>IF(ISTEXT(Z4755),VLOOKUP(Z4755,'_Keuzelijst Algemeen'!$B$3:$C$74,2),"")</f>
        <v/>
      </c>
      <c r="AB4755" s="85"/>
    </row>
    <row r="4756" spans="1:28" x14ac:dyDescent="0.3">
      <c r="A4756" s="249" t="s">
        <v>1103</v>
      </c>
      <c r="B4756" s="69"/>
      <c r="C4756" s="274" t="str">
        <f>IF(ISTEXT(B4756),VLOOKUP(B4756,'_Keuzelijst Algemeen'!$CC$3:$CD$10,2),"")</f>
        <v/>
      </c>
      <c r="D4756" s="87"/>
      <c r="E4756" s="69"/>
      <c r="F4756" s="69"/>
      <c r="I4756" s="85"/>
      <c r="P4756" s="69"/>
      <c r="Q4756" s="69"/>
      <c r="R4756" s="69"/>
      <c r="V4756" s="71"/>
      <c r="W4756" s="69"/>
      <c r="X4756" s="69"/>
      <c r="Y4756" s="69"/>
      <c r="Z4756" s="69"/>
      <c r="AA4756" s="270" t="str">
        <f>IF(ISTEXT(Z4756),VLOOKUP(Z4756,'_Keuzelijst Algemeen'!$B$3:$C$74,2),"")</f>
        <v/>
      </c>
      <c r="AB4756" s="85"/>
    </row>
    <row r="4757" spans="1:28" x14ac:dyDescent="0.3">
      <c r="A4757" s="249" t="s">
        <v>1103</v>
      </c>
      <c r="B4757" s="69"/>
      <c r="C4757" s="274" t="str">
        <f>IF(ISTEXT(B4757),VLOOKUP(B4757,'_Keuzelijst Algemeen'!$CC$3:$CD$10,2),"")</f>
        <v/>
      </c>
      <c r="D4757" s="87"/>
      <c r="E4757" s="69"/>
      <c r="F4757" s="69"/>
      <c r="I4757" s="85"/>
      <c r="P4757" s="69"/>
      <c r="Q4757" s="69"/>
      <c r="R4757" s="69"/>
      <c r="V4757" s="71"/>
      <c r="W4757" s="69"/>
      <c r="X4757" s="69"/>
      <c r="Y4757" s="69"/>
      <c r="Z4757" s="69"/>
      <c r="AA4757" s="270" t="str">
        <f>IF(ISTEXT(Z4757),VLOOKUP(Z4757,'_Keuzelijst Algemeen'!$B$3:$C$74,2),"")</f>
        <v/>
      </c>
      <c r="AB4757" s="85"/>
    </row>
    <row r="4758" spans="1:28" x14ac:dyDescent="0.3">
      <c r="A4758" s="249" t="s">
        <v>1103</v>
      </c>
      <c r="B4758" s="69"/>
      <c r="C4758" s="274" t="str">
        <f>IF(ISTEXT(B4758),VLOOKUP(B4758,'_Keuzelijst Algemeen'!$CC$3:$CD$10,2),"")</f>
        <v/>
      </c>
      <c r="D4758" s="87"/>
      <c r="E4758" s="69"/>
      <c r="F4758" s="69"/>
      <c r="I4758" s="85"/>
      <c r="P4758" s="69"/>
      <c r="Q4758" s="69"/>
      <c r="R4758" s="69"/>
      <c r="V4758" s="71"/>
      <c r="W4758" s="69"/>
      <c r="X4758" s="69"/>
      <c r="Y4758" s="69"/>
      <c r="Z4758" s="69"/>
      <c r="AA4758" s="270" t="str">
        <f>IF(ISTEXT(Z4758),VLOOKUP(Z4758,'_Keuzelijst Algemeen'!$B$3:$C$74,2),"")</f>
        <v/>
      </c>
      <c r="AB4758" s="85"/>
    </row>
    <row r="4759" spans="1:28" x14ac:dyDescent="0.3">
      <c r="A4759" s="249" t="s">
        <v>1103</v>
      </c>
      <c r="B4759" s="69"/>
      <c r="C4759" s="274" t="str">
        <f>IF(ISTEXT(B4759),VLOOKUP(B4759,'_Keuzelijst Algemeen'!$CC$3:$CD$10,2),"")</f>
        <v/>
      </c>
      <c r="D4759" s="87"/>
      <c r="E4759" s="69"/>
      <c r="F4759" s="69"/>
      <c r="I4759" s="85"/>
      <c r="P4759" s="69"/>
      <c r="Q4759" s="69"/>
      <c r="R4759" s="69"/>
      <c r="V4759" s="71"/>
      <c r="W4759" s="69"/>
      <c r="X4759" s="69"/>
      <c r="Y4759" s="69"/>
      <c r="Z4759" s="69"/>
      <c r="AA4759" s="270" t="str">
        <f>IF(ISTEXT(Z4759),VLOOKUP(Z4759,'_Keuzelijst Algemeen'!$B$3:$C$74,2),"")</f>
        <v/>
      </c>
      <c r="AB4759" s="85"/>
    </row>
    <row r="4760" spans="1:28" x14ac:dyDescent="0.3">
      <c r="A4760" s="249" t="s">
        <v>1103</v>
      </c>
      <c r="B4760" s="69"/>
      <c r="C4760" s="274" t="str">
        <f>IF(ISTEXT(B4760),VLOOKUP(B4760,'_Keuzelijst Algemeen'!$CC$3:$CD$10,2),"")</f>
        <v/>
      </c>
      <c r="D4760" s="87"/>
      <c r="E4760" s="69"/>
      <c r="F4760" s="69"/>
      <c r="I4760" s="85"/>
      <c r="P4760" s="69"/>
      <c r="Q4760" s="69"/>
      <c r="R4760" s="69"/>
      <c r="V4760" s="71"/>
      <c r="W4760" s="69"/>
      <c r="X4760" s="69"/>
      <c r="Y4760" s="69"/>
      <c r="Z4760" s="69"/>
      <c r="AA4760" s="270" t="str">
        <f>IF(ISTEXT(Z4760),VLOOKUP(Z4760,'_Keuzelijst Algemeen'!$B$3:$C$74,2),"")</f>
        <v/>
      </c>
      <c r="AB4760" s="85"/>
    </row>
    <row r="4761" spans="1:28" x14ac:dyDescent="0.3">
      <c r="A4761" s="249" t="s">
        <v>1103</v>
      </c>
      <c r="B4761" s="69"/>
      <c r="C4761" s="274" t="str">
        <f>IF(ISTEXT(B4761),VLOOKUP(B4761,'_Keuzelijst Algemeen'!$CC$3:$CD$10,2),"")</f>
        <v/>
      </c>
      <c r="D4761" s="87"/>
      <c r="E4761" s="69"/>
      <c r="F4761" s="69"/>
      <c r="I4761" s="85"/>
      <c r="P4761" s="69"/>
      <c r="Q4761" s="69"/>
      <c r="R4761" s="69"/>
      <c r="V4761" s="71"/>
      <c r="W4761" s="69"/>
      <c r="X4761" s="69"/>
      <c r="Y4761" s="69"/>
      <c r="Z4761" s="69"/>
      <c r="AA4761" s="270" t="str">
        <f>IF(ISTEXT(Z4761),VLOOKUP(Z4761,'_Keuzelijst Algemeen'!$B$3:$C$74,2),"")</f>
        <v/>
      </c>
      <c r="AB4761" s="85"/>
    </row>
    <row r="4762" spans="1:28" x14ac:dyDescent="0.3">
      <c r="A4762" s="249" t="s">
        <v>1103</v>
      </c>
      <c r="B4762" s="69"/>
      <c r="C4762" s="274" t="str">
        <f>IF(ISTEXT(B4762),VLOOKUP(B4762,'_Keuzelijst Algemeen'!$CC$3:$CD$10,2),"")</f>
        <v/>
      </c>
      <c r="D4762" s="87"/>
      <c r="E4762" s="69"/>
      <c r="F4762" s="69"/>
      <c r="I4762" s="85"/>
      <c r="P4762" s="69"/>
      <c r="Q4762" s="69"/>
      <c r="R4762" s="69"/>
      <c r="V4762" s="71"/>
      <c r="W4762" s="69"/>
      <c r="X4762" s="69"/>
      <c r="Y4762" s="69"/>
      <c r="Z4762" s="69"/>
      <c r="AA4762" s="270" t="str">
        <f>IF(ISTEXT(Z4762),VLOOKUP(Z4762,'_Keuzelijst Algemeen'!$B$3:$C$74,2),"")</f>
        <v/>
      </c>
      <c r="AB4762" s="85"/>
    </row>
    <row r="4763" spans="1:28" x14ac:dyDescent="0.3">
      <c r="A4763" s="249" t="s">
        <v>1103</v>
      </c>
      <c r="B4763" s="69"/>
      <c r="C4763" s="274" t="str">
        <f>IF(ISTEXT(B4763),VLOOKUP(B4763,'_Keuzelijst Algemeen'!$CC$3:$CD$10,2),"")</f>
        <v/>
      </c>
      <c r="D4763" s="87"/>
      <c r="E4763" s="69"/>
      <c r="F4763" s="69"/>
      <c r="I4763" s="85"/>
      <c r="P4763" s="69"/>
      <c r="Q4763" s="69"/>
      <c r="R4763" s="69"/>
      <c r="V4763" s="71"/>
      <c r="W4763" s="69"/>
      <c r="X4763" s="69"/>
      <c r="Y4763" s="69"/>
      <c r="Z4763" s="69"/>
      <c r="AA4763" s="270" t="str">
        <f>IF(ISTEXT(Z4763),VLOOKUP(Z4763,'_Keuzelijst Algemeen'!$B$3:$C$74,2),"")</f>
        <v/>
      </c>
      <c r="AB4763" s="85"/>
    </row>
    <row r="4764" spans="1:28" x14ac:dyDescent="0.3">
      <c r="A4764" s="249" t="s">
        <v>1103</v>
      </c>
      <c r="B4764" s="69"/>
      <c r="C4764" s="274" t="str">
        <f>IF(ISTEXT(B4764),VLOOKUP(B4764,'_Keuzelijst Algemeen'!$CC$3:$CD$10,2),"")</f>
        <v/>
      </c>
      <c r="D4764" s="87"/>
      <c r="E4764" s="69"/>
      <c r="F4764" s="69"/>
      <c r="I4764" s="85"/>
      <c r="P4764" s="69"/>
      <c r="Q4764" s="69"/>
      <c r="R4764" s="69"/>
      <c r="V4764" s="71"/>
      <c r="W4764" s="69"/>
      <c r="X4764" s="69"/>
      <c r="Y4764" s="69"/>
      <c r="Z4764" s="69"/>
      <c r="AA4764" s="270" t="str">
        <f>IF(ISTEXT(Z4764),VLOOKUP(Z4764,'_Keuzelijst Algemeen'!$B$3:$C$74,2),"")</f>
        <v/>
      </c>
      <c r="AB4764" s="85"/>
    </row>
    <row r="4765" spans="1:28" x14ac:dyDescent="0.3">
      <c r="A4765" s="249" t="s">
        <v>1103</v>
      </c>
      <c r="B4765" s="69"/>
      <c r="C4765" s="274" t="str">
        <f>IF(ISTEXT(B4765),VLOOKUP(B4765,'_Keuzelijst Algemeen'!$CC$3:$CD$10,2),"")</f>
        <v/>
      </c>
      <c r="D4765" s="87"/>
      <c r="E4765" s="69"/>
      <c r="F4765" s="69"/>
      <c r="I4765" s="85"/>
      <c r="P4765" s="69"/>
      <c r="Q4765" s="69"/>
      <c r="R4765" s="69"/>
      <c r="V4765" s="71"/>
      <c r="W4765" s="69"/>
      <c r="X4765" s="69"/>
      <c r="Y4765" s="69"/>
      <c r="Z4765" s="69"/>
      <c r="AA4765" s="270" t="str">
        <f>IF(ISTEXT(Z4765),VLOOKUP(Z4765,'_Keuzelijst Algemeen'!$B$3:$C$74,2),"")</f>
        <v/>
      </c>
      <c r="AB4765" s="85"/>
    </row>
    <row r="4766" spans="1:28" x14ac:dyDescent="0.3">
      <c r="A4766" s="249" t="s">
        <v>1103</v>
      </c>
      <c r="B4766" s="69"/>
      <c r="C4766" s="274" t="str">
        <f>IF(ISTEXT(B4766),VLOOKUP(B4766,'_Keuzelijst Algemeen'!$CC$3:$CD$10,2),"")</f>
        <v/>
      </c>
      <c r="D4766" s="87"/>
      <c r="E4766" s="69"/>
      <c r="F4766" s="69"/>
      <c r="I4766" s="85"/>
      <c r="P4766" s="69"/>
      <c r="Q4766" s="69"/>
      <c r="R4766" s="69"/>
      <c r="V4766" s="71"/>
      <c r="W4766" s="69"/>
      <c r="X4766" s="69"/>
      <c r="Y4766" s="69"/>
      <c r="Z4766" s="69"/>
      <c r="AA4766" s="270" t="str">
        <f>IF(ISTEXT(Z4766),VLOOKUP(Z4766,'_Keuzelijst Algemeen'!$B$3:$C$74,2),"")</f>
        <v/>
      </c>
      <c r="AB4766" s="85"/>
    </row>
    <row r="4767" spans="1:28" x14ac:dyDescent="0.3">
      <c r="A4767" s="249" t="s">
        <v>1103</v>
      </c>
      <c r="B4767" s="69"/>
      <c r="C4767" s="274" t="str">
        <f>IF(ISTEXT(B4767),VLOOKUP(B4767,'_Keuzelijst Algemeen'!$CC$3:$CD$10,2),"")</f>
        <v/>
      </c>
      <c r="D4767" s="87"/>
      <c r="E4767" s="69"/>
      <c r="F4767" s="69"/>
      <c r="I4767" s="85"/>
      <c r="P4767" s="69"/>
      <c r="Q4767" s="69"/>
      <c r="R4767" s="69"/>
      <c r="V4767" s="71"/>
      <c r="W4767" s="69"/>
      <c r="X4767" s="69"/>
      <c r="Y4767" s="69"/>
      <c r="Z4767" s="69"/>
      <c r="AA4767" s="270" t="str">
        <f>IF(ISTEXT(Z4767),VLOOKUP(Z4767,'_Keuzelijst Algemeen'!$B$3:$C$74,2),"")</f>
        <v/>
      </c>
      <c r="AB4767" s="85"/>
    </row>
    <row r="4768" spans="1:28" x14ac:dyDescent="0.3">
      <c r="A4768" s="249" t="s">
        <v>1103</v>
      </c>
      <c r="B4768" s="69"/>
      <c r="C4768" s="274" t="str">
        <f>IF(ISTEXT(B4768),VLOOKUP(B4768,'_Keuzelijst Algemeen'!$CC$3:$CD$10,2),"")</f>
        <v/>
      </c>
      <c r="D4768" s="87"/>
      <c r="E4768" s="69"/>
      <c r="F4768" s="69"/>
      <c r="I4768" s="85"/>
      <c r="P4768" s="69"/>
      <c r="Q4768" s="69"/>
      <c r="R4768" s="69"/>
      <c r="V4768" s="71"/>
      <c r="W4768" s="69"/>
      <c r="X4768" s="69"/>
      <c r="Y4768" s="69"/>
      <c r="Z4768" s="69"/>
      <c r="AA4768" s="270" t="str">
        <f>IF(ISTEXT(Z4768),VLOOKUP(Z4768,'_Keuzelijst Algemeen'!$B$3:$C$74,2),"")</f>
        <v/>
      </c>
      <c r="AB4768" s="85"/>
    </row>
    <row r="4769" spans="1:28" x14ac:dyDescent="0.3">
      <c r="A4769" s="249" t="s">
        <v>1103</v>
      </c>
      <c r="B4769" s="69"/>
      <c r="C4769" s="274" t="str">
        <f>IF(ISTEXT(B4769),VLOOKUP(B4769,'_Keuzelijst Algemeen'!$CC$3:$CD$10,2),"")</f>
        <v/>
      </c>
      <c r="D4769" s="87"/>
      <c r="E4769" s="69"/>
      <c r="F4769" s="69"/>
      <c r="I4769" s="85"/>
      <c r="P4769" s="69"/>
      <c r="Q4769" s="69"/>
      <c r="R4769" s="69"/>
      <c r="V4769" s="71"/>
      <c r="W4769" s="69"/>
      <c r="X4769" s="69"/>
      <c r="Y4769" s="69"/>
      <c r="Z4769" s="69"/>
      <c r="AA4769" s="270" t="str">
        <f>IF(ISTEXT(Z4769),VLOOKUP(Z4769,'_Keuzelijst Algemeen'!$B$3:$C$74,2),"")</f>
        <v/>
      </c>
      <c r="AB4769" s="85"/>
    </row>
    <row r="4770" spans="1:28" x14ac:dyDescent="0.3">
      <c r="A4770" s="249" t="s">
        <v>1103</v>
      </c>
      <c r="B4770" s="69"/>
      <c r="C4770" s="274" t="str">
        <f>IF(ISTEXT(B4770),VLOOKUP(B4770,'_Keuzelijst Algemeen'!$CC$3:$CD$10,2),"")</f>
        <v/>
      </c>
      <c r="D4770" s="87"/>
      <c r="E4770" s="69"/>
      <c r="F4770" s="69"/>
      <c r="I4770" s="85"/>
      <c r="P4770" s="69"/>
      <c r="Q4770" s="69"/>
      <c r="R4770" s="69"/>
      <c r="V4770" s="71"/>
      <c r="W4770" s="69"/>
      <c r="X4770" s="69"/>
      <c r="Y4770" s="69"/>
      <c r="Z4770" s="69"/>
      <c r="AA4770" s="270" t="str">
        <f>IF(ISTEXT(Z4770),VLOOKUP(Z4770,'_Keuzelijst Algemeen'!$B$3:$C$74,2),"")</f>
        <v/>
      </c>
      <c r="AB4770" s="85"/>
    </row>
    <row r="4771" spans="1:28" x14ac:dyDescent="0.3">
      <c r="A4771" s="249" t="s">
        <v>1103</v>
      </c>
      <c r="B4771" s="69"/>
      <c r="C4771" s="274" t="str">
        <f>IF(ISTEXT(B4771),VLOOKUP(B4771,'_Keuzelijst Algemeen'!$CC$3:$CD$10,2),"")</f>
        <v/>
      </c>
      <c r="D4771" s="87"/>
      <c r="E4771" s="69"/>
      <c r="F4771" s="69"/>
      <c r="I4771" s="85"/>
      <c r="P4771" s="69"/>
      <c r="Q4771" s="69"/>
      <c r="R4771" s="69"/>
      <c r="V4771" s="71"/>
      <c r="W4771" s="69"/>
      <c r="X4771" s="69"/>
      <c r="Y4771" s="69"/>
      <c r="Z4771" s="69"/>
      <c r="AA4771" s="270" t="str">
        <f>IF(ISTEXT(Z4771),VLOOKUP(Z4771,'_Keuzelijst Algemeen'!$B$3:$C$74,2),"")</f>
        <v/>
      </c>
      <c r="AB4771" s="85"/>
    </row>
    <row r="4772" spans="1:28" x14ac:dyDescent="0.3">
      <c r="A4772" s="249" t="s">
        <v>1103</v>
      </c>
      <c r="B4772" s="69"/>
      <c r="C4772" s="274" t="str">
        <f>IF(ISTEXT(B4772),VLOOKUP(B4772,'_Keuzelijst Algemeen'!$CC$3:$CD$10,2),"")</f>
        <v/>
      </c>
      <c r="D4772" s="87"/>
      <c r="E4772" s="69"/>
      <c r="F4772" s="69"/>
      <c r="I4772" s="85"/>
      <c r="P4772" s="69"/>
      <c r="Q4772" s="69"/>
      <c r="R4772" s="69"/>
      <c r="V4772" s="71"/>
      <c r="W4772" s="69"/>
      <c r="X4772" s="69"/>
      <c r="Y4772" s="69"/>
      <c r="Z4772" s="69"/>
      <c r="AA4772" s="270" t="str">
        <f>IF(ISTEXT(Z4772),VLOOKUP(Z4772,'_Keuzelijst Algemeen'!$B$3:$C$74,2),"")</f>
        <v/>
      </c>
      <c r="AB4772" s="85"/>
    </row>
    <row r="4773" spans="1:28" x14ac:dyDescent="0.3">
      <c r="A4773" s="249" t="s">
        <v>1103</v>
      </c>
      <c r="B4773" s="69"/>
      <c r="C4773" s="274" t="str">
        <f>IF(ISTEXT(B4773),VLOOKUP(B4773,'_Keuzelijst Algemeen'!$CC$3:$CD$10,2),"")</f>
        <v/>
      </c>
      <c r="D4773" s="87"/>
      <c r="E4773" s="69"/>
      <c r="F4773" s="69"/>
      <c r="I4773" s="85"/>
      <c r="P4773" s="69"/>
      <c r="Q4773" s="69"/>
      <c r="R4773" s="69"/>
      <c r="V4773" s="71"/>
      <c r="W4773" s="69"/>
      <c r="X4773" s="69"/>
      <c r="Y4773" s="69"/>
      <c r="Z4773" s="69"/>
      <c r="AA4773" s="270" t="str">
        <f>IF(ISTEXT(Z4773),VLOOKUP(Z4773,'_Keuzelijst Algemeen'!$B$3:$C$74,2),"")</f>
        <v/>
      </c>
      <c r="AB4773" s="85"/>
    </row>
    <row r="4774" spans="1:28" x14ac:dyDescent="0.3">
      <c r="A4774" s="249" t="s">
        <v>1103</v>
      </c>
      <c r="B4774" s="69"/>
      <c r="C4774" s="274" t="str">
        <f>IF(ISTEXT(B4774),VLOOKUP(B4774,'_Keuzelijst Algemeen'!$CC$3:$CD$10,2),"")</f>
        <v/>
      </c>
      <c r="D4774" s="87"/>
      <c r="E4774" s="69"/>
      <c r="F4774" s="69"/>
      <c r="I4774" s="85"/>
      <c r="P4774" s="69"/>
      <c r="Q4774" s="69"/>
      <c r="R4774" s="69"/>
      <c r="V4774" s="71"/>
      <c r="W4774" s="69"/>
      <c r="X4774" s="69"/>
      <c r="Y4774" s="69"/>
      <c r="Z4774" s="69"/>
      <c r="AA4774" s="270" t="str">
        <f>IF(ISTEXT(Z4774),VLOOKUP(Z4774,'_Keuzelijst Algemeen'!$B$3:$C$74,2),"")</f>
        <v/>
      </c>
      <c r="AB4774" s="85"/>
    </row>
    <row r="4775" spans="1:28" x14ac:dyDescent="0.3">
      <c r="A4775" s="249" t="s">
        <v>1103</v>
      </c>
      <c r="B4775" s="69"/>
      <c r="C4775" s="274" t="str">
        <f>IF(ISTEXT(B4775),VLOOKUP(B4775,'_Keuzelijst Algemeen'!$CC$3:$CD$10,2),"")</f>
        <v/>
      </c>
      <c r="D4775" s="87"/>
      <c r="E4775" s="69"/>
      <c r="F4775" s="69"/>
      <c r="I4775" s="85"/>
      <c r="P4775" s="69"/>
      <c r="Q4775" s="69"/>
      <c r="R4775" s="69"/>
      <c r="V4775" s="71"/>
      <c r="W4775" s="69"/>
      <c r="X4775" s="69"/>
      <c r="Y4775" s="69"/>
      <c r="Z4775" s="69"/>
      <c r="AA4775" s="270" t="str">
        <f>IF(ISTEXT(Z4775),VLOOKUP(Z4775,'_Keuzelijst Algemeen'!$B$3:$C$74,2),"")</f>
        <v/>
      </c>
      <c r="AB4775" s="85"/>
    </row>
    <row r="4776" spans="1:28" x14ac:dyDescent="0.3">
      <c r="A4776" s="249" t="s">
        <v>1103</v>
      </c>
      <c r="B4776" s="69"/>
      <c r="C4776" s="274" t="str">
        <f>IF(ISTEXT(B4776),VLOOKUP(B4776,'_Keuzelijst Algemeen'!$CC$3:$CD$10,2),"")</f>
        <v/>
      </c>
      <c r="D4776" s="87"/>
      <c r="E4776" s="69"/>
      <c r="F4776" s="69"/>
      <c r="I4776" s="85"/>
      <c r="P4776" s="69"/>
      <c r="Q4776" s="69"/>
      <c r="R4776" s="69"/>
      <c r="V4776" s="71"/>
      <c r="W4776" s="69"/>
      <c r="X4776" s="69"/>
      <c r="Y4776" s="69"/>
      <c r="Z4776" s="69"/>
      <c r="AA4776" s="270" t="str">
        <f>IF(ISTEXT(Z4776),VLOOKUP(Z4776,'_Keuzelijst Algemeen'!$B$3:$C$74,2),"")</f>
        <v/>
      </c>
      <c r="AB4776" s="85"/>
    </row>
    <row r="4777" spans="1:28" x14ac:dyDescent="0.3">
      <c r="A4777" s="249" t="s">
        <v>1103</v>
      </c>
      <c r="B4777" s="69"/>
      <c r="C4777" s="274" t="str">
        <f>IF(ISTEXT(B4777),VLOOKUP(B4777,'_Keuzelijst Algemeen'!$CC$3:$CD$10,2),"")</f>
        <v/>
      </c>
      <c r="D4777" s="87"/>
      <c r="E4777" s="69"/>
      <c r="F4777" s="69"/>
      <c r="I4777" s="85"/>
      <c r="P4777" s="69"/>
      <c r="Q4777" s="69"/>
      <c r="R4777" s="69"/>
      <c r="V4777" s="71"/>
      <c r="W4777" s="69"/>
      <c r="X4777" s="69"/>
      <c r="Y4777" s="69"/>
      <c r="Z4777" s="69"/>
      <c r="AA4777" s="270" t="str">
        <f>IF(ISTEXT(Z4777),VLOOKUP(Z4777,'_Keuzelijst Algemeen'!$B$3:$C$74,2),"")</f>
        <v/>
      </c>
      <c r="AB4777" s="85"/>
    </row>
    <row r="4778" spans="1:28" x14ac:dyDescent="0.3">
      <c r="A4778" s="249" t="s">
        <v>1103</v>
      </c>
      <c r="B4778" s="69"/>
      <c r="C4778" s="274" t="str">
        <f>IF(ISTEXT(B4778),VLOOKUP(B4778,'_Keuzelijst Algemeen'!$CC$3:$CD$10,2),"")</f>
        <v/>
      </c>
      <c r="D4778" s="87"/>
      <c r="E4778" s="69"/>
      <c r="F4778" s="69"/>
      <c r="I4778" s="85"/>
      <c r="P4778" s="69"/>
      <c r="Q4778" s="69"/>
      <c r="R4778" s="69"/>
      <c r="V4778" s="71"/>
      <c r="W4778" s="69"/>
      <c r="X4778" s="69"/>
      <c r="Y4778" s="69"/>
      <c r="Z4778" s="69"/>
      <c r="AA4778" s="270" t="str">
        <f>IF(ISTEXT(Z4778),VLOOKUP(Z4778,'_Keuzelijst Algemeen'!$B$3:$C$74,2),"")</f>
        <v/>
      </c>
      <c r="AB4778" s="85"/>
    </row>
    <row r="4779" spans="1:28" x14ac:dyDescent="0.3">
      <c r="A4779" s="249" t="s">
        <v>1103</v>
      </c>
      <c r="B4779" s="69"/>
      <c r="C4779" s="274" t="str">
        <f>IF(ISTEXT(B4779),VLOOKUP(B4779,'_Keuzelijst Algemeen'!$CC$3:$CD$10,2),"")</f>
        <v/>
      </c>
      <c r="D4779" s="87"/>
      <c r="E4779" s="69"/>
      <c r="F4779" s="69"/>
      <c r="I4779" s="85"/>
      <c r="P4779" s="69"/>
      <c r="Q4779" s="69"/>
      <c r="R4779" s="69"/>
      <c r="V4779" s="71"/>
      <c r="W4779" s="69"/>
      <c r="X4779" s="69"/>
      <c r="Y4779" s="69"/>
      <c r="Z4779" s="69"/>
      <c r="AA4779" s="270" t="str">
        <f>IF(ISTEXT(Z4779),VLOOKUP(Z4779,'_Keuzelijst Algemeen'!$B$3:$C$74,2),"")</f>
        <v/>
      </c>
      <c r="AB4779" s="85"/>
    </row>
    <row r="4780" spans="1:28" x14ac:dyDescent="0.3">
      <c r="A4780" s="249" t="s">
        <v>1103</v>
      </c>
      <c r="B4780" s="69"/>
      <c r="C4780" s="274" t="str">
        <f>IF(ISTEXT(B4780),VLOOKUP(B4780,'_Keuzelijst Algemeen'!$CC$3:$CD$10,2),"")</f>
        <v/>
      </c>
      <c r="D4780" s="87"/>
      <c r="E4780" s="69"/>
      <c r="F4780" s="69"/>
      <c r="I4780" s="85"/>
      <c r="P4780" s="69"/>
      <c r="Q4780" s="69"/>
      <c r="R4780" s="69"/>
      <c r="V4780" s="71"/>
      <c r="W4780" s="69"/>
      <c r="X4780" s="69"/>
      <c r="Y4780" s="69"/>
      <c r="Z4780" s="69"/>
      <c r="AA4780" s="270" t="str">
        <f>IF(ISTEXT(Z4780),VLOOKUP(Z4780,'_Keuzelijst Algemeen'!$B$3:$C$74,2),"")</f>
        <v/>
      </c>
      <c r="AB4780" s="85"/>
    </row>
    <row r="4781" spans="1:28" x14ac:dyDescent="0.3">
      <c r="A4781" s="249" t="s">
        <v>1103</v>
      </c>
      <c r="B4781" s="69"/>
      <c r="C4781" s="274" t="str">
        <f>IF(ISTEXT(B4781),VLOOKUP(B4781,'_Keuzelijst Algemeen'!$CC$3:$CD$10,2),"")</f>
        <v/>
      </c>
      <c r="D4781" s="87"/>
      <c r="E4781" s="69"/>
      <c r="F4781" s="69"/>
      <c r="I4781" s="85"/>
      <c r="P4781" s="69"/>
      <c r="Q4781" s="69"/>
      <c r="R4781" s="69"/>
      <c r="V4781" s="71"/>
      <c r="W4781" s="69"/>
      <c r="X4781" s="69"/>
      <c r="Y4781" s="69"/>
      <c r="Z4781" s="69"/>
      <c r="AA4781" s="270" t="str">
        <f>IF(ISTEXT(Z4781),VLOOKUP(Z4781,'_Keuzelijst Algemeen'!$B$3:$C$74,2),"")</f>
        <v/>
      </c>
      <c r="AB4781" s="85"/>
    </row>
    <row r="4782" spans="1:28" x14ac:dyDescent="0.3">
      <c r="A4782" s="249" t="s">
        <v>1103</v>
      </c>
      <c r="B4782" s="69"/>
      <c r="C4782" s="274" t="str">
        <f>IF(ISTEXT(B4782),VLOOKUP(B4782,'_Keuzelijst Algemeen'!$CC$3:$CD$10,2),"")</f>
        <v/>
      </c>
      <c r="D4782" s="87"/>
      <c r="E4782" s="69"/>
      <c r="F4782" s="69"/>
      <c r="I4782" s="85"/>
      <c r="P4782" s="69"/>
      <c r="Q4782" s="69"/>
      <c r="R4782" s="69"/>
      <c r="V4782" s="71"/>
      <c r="W4782" s="69"/>
      <c r="X4782" s="69"/>
      <c r="Y4782" s="69"/>
      <c r="Z4782" s="69"/>
      <c r="AA4782" s="270" t="str">
        <f>IF(ISTEXT(Z4782),VLOOKUP(Z4782,'_Keuzelijst Algemeen'!$B$3:$C$74,2),"")</f>
        <v/>
      </c>
      <c r="AB4782" s="85"/>
    </row>
    <row r="4783" spans="1:28" x14ac:dyDescent="0.3">
      <c r="A4783" s="249" t="s">
        <v>1103</v>
      </c>
      <c r="B4783" s="69"/>
      <c r="C4783" s="274" t="str">
        <f>IF(ISTEXT(B4783),VLOOKUP(B4783,'_Keuzelijst Algemeen'!$CC$3:$CD$10,2),"")</f>
        <v/>
      </c>
      <c r="D4783" s="87"/>
      <c r="E4783" s="69"/>
      <c r="F4783" s="69"/>
      <c r="I4783" s="85"/>
      <c r="P4783" s="69"/>
      <c r="Q4783" s="69"/>
      <c r="R4783" s="69"/>
      <c r="V4783" s="71"/>
      <c r="W4783" s="69"/>
      <c r="X4783" s="69"/>
      <c r="Y4783" s="69"/>
      <c r="Z4783" s="69"/>
      <c r="AA4783" s="270" t="str">
        <f>IF(ISTEXT(Z4783),VLOOKUP(Z4783,'_Keuzelijst Algemeen'!$B$3:$C$74,2),"")</f>
        <v/>
      </c>
      <c r="AB4783" s="85"/>
    </row>
    <row r="4784" spans="1:28" x14ac:dyDescent="0.3">
      <c r="A4784" s="249" t="s">
        <v>1103</v>
      </c>
      <c r="B4784" s="69"/>
      <c r="C4784" s="274" t="str">
        <f>IF(ISTEXT(B4784),VLOOKUP(B4784,'_Keuzelijst Algemeen'!$CC$3:$CD$10,2),"")</f>
        <v/>
      </c>
      <c r="D4784" s="87"/>
      <c r="E4784" s="69"/>
      <c r="F4784" s="69"/>
      <c r="I4784" s="85"/>
      <c r="P4784" s="69"/>
      <c r="Q4784" s="69"/>
      <c r="R4784" s="69"/>
      <c r="V4784" s="71"/>
      <c r="W4784" s="69"/>
      <c r="X4784" s="69"/>
      <c r="Y4784" s="69"/>
      <c r="Z4784" s="69"/>
      <c r="AA4784" s="270" t="str">
        <f>IF(ISTEXT(Z4784),VLOOKUP(Z4784,'_Keuzelijst Algemeen'!$B$3:$C$74,2),"")</f>
        <v/>
      </c>
      <c r="AB4784" s="85"/>
    </row>
    <row r="4785" spans="1:28" x14ac:dyDescent="0.3">
      <c r="A4785" s="249" t="s">
        <v>1103</v>
      </c>
      <c r="B4785" s="69"/>
      <c r="C4785" s="274" t="str">
        <f>IF(ISTEXT(B4785),VLOOKUP(B4785,'_Keuzelijst Algemeen'!$CC$3:$CD$10,2),"")</f>
        <v/>
      </c>
      <c r="D4785" s="87"/>
      <c r="E4785" s="69"/>
      <c r="F4785" s="69"/>
      <c r="I4785" s="85"/>
      <c r="P4785" s="69"/>
      <c r="Q4785" s="69"/>
      <c r="R4785" s="69"/>
      <c r="V4785" s="71"/>
      <c r="W4785" s="69"/>
      <c r="X4785" s="69"/>
      <c r="Y4785" s="69"/>
      <c r="Z4785" s="69"/>
      <c r="AA4785" s="270" t="str">
        <f>IF(ISTEXT(Z4785),VLOOKUP(Z4785,'_Keuzelijst Algemeen'!$B$3:$C$74,2),"")</f>
        <v/>
      </c>
      <c r="AB4785" s="85"/>
    </row>
    <row r="4786" spans="1:28" x14ac:dyDescent="0.3">
      <c r="A4786" s="249" t="s">
        <v>1103</v>
      </c>
      <c r="B4786" s="69"/>
      <c r="C4786" s="274" t="str">
        <f>IF(ISTEXT(B4786),VLOOKUP(B4786,'_Keuzelijst Algemeen'!$CC$3:$CD$10,2),"")</f>
        <v/>
      </c>
      <c r="D4786" s="87"/>
      <c r="E4786" s="69"/>
      <c r="F4786" s="69"/>
      <c r="I4786" s="85"/>
      <c r="P4786" s="69"/>
      <c r="Q4786" s="69"/>
      <c r="R4786" s="69"/>
      <c r="V4786" s="71"/>
      <c r="W4786" s="69"/>
      <c r="X4786" s="69"/>
      <c r="Y4786" s="69"/>
      <c r="Z4786" s="69"/>
      <c r="AA4786" s="270" t="str">
        <f>IF(ISTEXT(Z4786),VLOOKUP(Z4786,'_Keuzelijst Algemeen'!$B$3:$C$74,2),"")</f>
        <v/>
      </c>
      <c r="AB4786" s="85"/>
    </row>
    <row r="4787" spans="1:28" x14ac:dyDescent="0.3">
      <c r="A4787" s="249" t="s">
        <v>1103</v>
      </c>
      <c r="B4787" s="69"/>
      <c r="C4787" s="274" t="str">
        <f>IF(ISTEXT(B4787),VLOOKUP(B4787,'_Keuzelijst Algemeen'!$CC$3:$CD$10,2),"")</f>
        <v/>
      </c>
      <c r="D4787" s="87"/>
      <c r="E4787" s="69"/>
      <c r="F4787" s="69"/>
      <c r="I4787" s="85"/>
      <c r="P4787" s="69"/>
      <c r="Q4787" s="69"/>
      <c r="R4787" s="69"/>
      <c r="V4787" s="71"/>
      <c r="W4787" s="69"/>
      <c r="X4787" s="69"/>
      <c r="Y4787" s="69"/>
      <c r="Z4787" s="69"/>
      <c r="AA4787" s="270" t="str">
        <f>IF(ISTEXT(Z4787),VLOOKUP(Z4787,'_Keuzelijst Algemeen'!$B$3:$C$74,2),"")</f>
        <v/>
      </c>
      <c r="AB4787" s="85"/>
    </row>
    <row r="4788" spans="1:28" x14ac:dyDescent="0.3">
      <c r="A4788" s="249" t="s">
        <v>1103</v>
      </c>
      <c r="B4788" s="69"/>
      <c r="C4788" s="274" t="str">
        <f>IF(ISTEXT(B4788),VLOOKUP(B4788,'_Keuzelijst Algemeen'!$CC$3:$CD$10,2),"")</f>
        <v/>
      </c>
      <c r="D4788" s="87"/>
      <c r="E4788" s="69"/>
      <c r="F4788" s="69"/>
      <c r="I4788" s="85"/>
      <c r="P4788" s="69"/>
      <c r="Q4788" s="69"/>
      <c r="R4788" s="69"/>
      <c r="V4788" s="71"/>
      <c r="W4788" s="69"/>
      <c r="X4788" s="69"/>
      <c r="Y4788" s="69"/>
      <c r="Z4788" s="69"/>
      <c r="AA4788" s="270" t="str">
        <f>IF(ISTEXT(Z4788),VLOOKUP(Z4788,'_Keuzelijst Algemeen'!$B$3:$C$74,2),"")</f>
        <v/>
      </c>
      <c r="AB4788" s="85"/>
    </row>
    <row r="4789" spans="1:28" x14ac:dyDescent="0.3">
      <c r="A4789" s="249" t="s">
        <v>1103</v>
      </c>
      <c r="B4789" s="69"/>
      <c r="C4789" s="274" t="str">
        <f>IF(ISTEXT(B4789),VLOOKUP(B4789,'_Keuzelijst Algemeen'!$CC$3:$CD$10,2),"")</f>
        <v/>
      </c>
      <c r="D4789" s="87"/>
      <c r="E4789" s="69"/>
      <c r="F4789" s="69"/>
      <c r="I4789" s="85"/>
      <c r="P4789" s="69"/>
      <c r="Q4789" s="69"/>
      <c r="R4789" s="69"/>
      <c r="V4789" s="71"/>
      <c r="W4789" s="69"/>
      <c r="X4789" s="69"/>
      <c r="Y4789" s="69"/>
      <c r="Z4789" s="69"/>
      <c r="AA4789" s="270" t="str">
        <f>IF(ISTEXT(Z4789),VLOOKUP(Z4789,'_Keuzelijst Algemeen'!$B$3:$C$74,2),"")</f>
        <v/>
      </c>
      <c r="AB4789" s="85"/>
    </row>
    <row r="4790" spans="1:28" x14ac:dyDescent="0.3">
      <c r="A4790" s="249" t="s">
        <v>1103</v>
      </c>
      <c r="B4790" s="69"/>
      <c r="C4790" s="274" t="str">
        <f>IF(ISTEXT(B4790),VLOOKUP(B4790,'_Keuzelijst Algemeen'!$CC$3:$CD$10,2),"")</f>
        <v/>
      </c>
      <c r="D4790" s="87"/>
      <c r="E4790" s="69"/>
      <c r="F4790" s="69"/>
      <c r="I4790" s="85"/>
      <c r="P4790" s="69"/>
      <c r="Q4790" s="69"/>
      <c r="R4790" s="69"/>
      <c r="V4790" s="71"/>
      <c r="W4790" s="69"/>
      <c r="X4790" s="69"/>
      <c r="Y4790" s="69"/>
      <c r="Z4790" s="69"/>
      <c r="AA4790" s="270" t="str">
        <f>IF(ISTEXT(Z4790),VLOOKUP(Z4790,'_Keuzelijst Algemeen'!$B$3:$C$74,2),"")</f>
        <v/>
      </c>
      <c r="AB4790" s="85"/>
    </row>
    <row r="4791" spans="1:28" x14ac:dyDescent="0.3">
      <c r="A4791" s="249" t="s">
        <v>1103</v>
      </c>
      <c r="B4791" s="69"/>
      <c r="C4791" s="274" t="str">
        <f>IF(ISTEXT(B4791),VLOOKUP(B4791,'_Keuzelijst Algemeen'!$CC$3:$CD$10,2),"")</f>
        <v/>
      </c>
      <c r="D4791" s="87"/>
      <c r="E4791" s="69"/>
      <c r="F4791" s="69"/>
      <c r="I4791" s="85"/>
      <c r="P4791" s="69"/>
      <c r="Q4791" s="69"/>
      <c r="R4791" s="69"/>
      <c r="V4791" s="71"/>
      <c r="W4791" s="69"/>
      <c r="X4791" s="69"/>
      <c r="Y4791" s="69"/>
      <c r="Z4791" s="69"/>
      <c r="AA4791" s="270" t="str">
        <f>IF(ISTEXT(Z4791),VLOOKUP(Z4791,'_Keuzelijst Algemeen'!$B$3:$C$74,2),"")</f>
        <v/>
      </c>
      <c r="AB4791" s="85"/>
    </row>
    <row r="4792" spans="1:28" x14ac:dyDescent="0.3">
      <c r="A4792" s="249" t="s">
        <v>1103</v>
      </c>
      <c r="B4792" s="69"/>
      <c r="C4792" s="274" t="str">
        <f>IF(ISTEXT(B4792),VLOOKUP(B4792,'_Keuzelijst Algemeen'!$CC$3:$CD$10,2),"")</f>
        <v/>
      </c>
      <c r="D4792" s="87"/>
      <c r="E4792" s="69"/>
      <c r="F4792" s="69"/>
      <c r="I4792" s="85"/>
      <c r="P4792" s="69"/>
      <c r="Q4792" s="69"/>
      <c r="R4792" s="69"/>
      <c r="V4792" s="71"/>
      <c r="W4792" s="69"/>
      <c r="X4792" s="69"/>
      <c r="Y4792" s="69"/>
      <c r="Z4792" s="69"/>
      <c r="AA4792" s="270" t="str">
        <f>IF(ISTEXT(Z4792),VLOOKUP(Z4792,'_Keuzelijst Algemeen'!$B$3:$C$74,2),"")</f>
        <v/>
      </c>
      <c r="AB4792" s="85"/>
    </row>
    <row r="4793" spans="1:28" x14ac:dyDescent="0.3">
      <c r="A4793" s="249" t="s">
        <v>1103</v>
      </c>
      <c r="B4793" s="69"/>
      <c r="C4793" s="274" t="str">
        <f>IF(ISTEXT(B4793),VLOOKUP(B4793,'_Keuzelijst Algemeen'!$CC$3:$CD$10,2),"")</f>
        <v/>
      </c>
      <c r="D4793" s="87"/>
      <c r="E4793" s="69"/>
      <c r="F4793" s="69"/>
      <c r="I4793" s="85"/>
      <c r="P4793" s="69"/>
      <c r="Q4793" s="69"/>
      <c r="R4793" s="69"/>
      <c r="V4793" s="71"/>
      <c r="W4793" s="69"/>
      <c r="X4793" s="69"/>
      <c r="Y4793" s="69"/>
      <c r="Z4793" s="69"/>
      <c r="AA4793" s="270" t="str">
        <f>IF(ISTEXT(Z4793),VLOOKUP(Z4793,'_Keuzelijst Algemeen'!$B$3:$C$74,2),"")</f>
        <v/>
      </c>
      <c r="AB4793" s="85"/>
    </row>
    <row r="4794" spans="1:28" x14ac:dyDescent="0.3">
      <c r="A4794" s="249" t="s">
        <v>1103</v>
      </c>
      <c r="B4794" s="69"/>
      <c r="C4794" s="274" t="str">
        <f>IF(ISTEXT(B4794),VLOOKUP(B4794,'_Keuzelijst Algemeen'!$CC$3:$CD$10,2),"")</f>
        <v/>
      </c>
      <c r="D4794" s="87"/>
      <c r="E4794" s="69"/>
      <c r="F4794" s="69"/>
      <c r="I4794" s="85"/>
      <c r="P4794" s="69"/>
      <c r="Q4794" s="69"/>
      <c r="R4794" s="69"/>
      <c r="V4794" s="71"/>
      <c r="W4794" s="69"/>
      <c r="X4794" s="69"/>
      <c r="Y4794" s="69"/>
      <c r="Z4794" s="69"/>
      <c r="AA4794" s="270" t="str">
        <f>IF(ISTEXT(Z4794),VLOOKUP(Z4794,'_Keuzelijst Algemeen'!$B$3:$C$74,2),"")</f>
        <v/>
      </c>
      <c r="AB4794" s="85"/>
    </row>
    <row r="4795" spans="1:28" x14ac:dyDescent="0.3">
      <c r="A4795" s="249" t="s">
        <v>1103</v>
      </c>
      <c r="B4795" s="69"/>
      <c r="C4795" s="274" t="str">
        <f>IF(ISTEXT(B4795),VLOOKUP(B4795,'_Keuzelijst Algemeen'!$CC$3:$CD$10,2),"")</f>
        <v/>
      </c>
      <c r="D4795" s="87"/>
      <c r="E4795" s="69"/>
      <c r="F4795" s="69"/>
      <c r="I4795" s="85"/>
      <c r="P4795" s="69"/>
      <c r="Q4795" s="69"/>
      <c r="R4795" s="69"/>
      <c r="V4795" s="71"/>
      <c r="W4795" s="69"/>
      <c r="X4795" s="69"/>
      <c r="Y4795" s="69"/>
      <c r="Z4795" s="69"/>
      <c r="AA4795" s="270" t="str">
        <f>IF(ISTEXT(Z4795),VLOOKUP(Z4795,'_Keuzelijst Algemeen'!$B$3:$C$74,2),"")</f>
        <v/>
      </c>
      <c r="AB4795" s="85"/>
    </row>
    <row r="4796" spans="1:28" x14ac:dyDescent="0.3">
      <c r="A4796" s="249" t="s">
        <v>1103</v>
      </c>
      <c r="B4796" s="69"/>
      <c r="C4796" s="274" t="str">
        <f>IF(ISTEXT(B4796),VLOOKUP(B4796,'_Keuzelijst Algemeen'!$CC$3:$CD$10,2),"")</f>
        <v/>
      </c>
      <c r="D4796" s="87"/>
      <c r="E4796" s="69"/>
      <c r="F4796" s="69"/>
      <c r="I4796" s="85"/>
      <c r="P4796" s="69"/>
      <c r="Q4796" s="69"/>
      <c r="R4796" s="69"/>
      <c r="V4796" s="71"/>
      <c r="W4796" s="69"/>
      <c r="X4796" s="69"/>
      <c r="Y4796" s="69"/>
      <c r="Z4796" s="69"/>
      <c r="AA4796" s="270" t="str">
        <f>IF(ISTEXT(Z4796),VLOOKUP(Z4796,'_Keuzelijst Algemeen'!$B$3:$C$74,2),"")</f>
        <v/>
      </c>
      <c r="AB4796" s="85"/>
    </row>
    <row r="4797" spans="1:28" x14ac:dyDescent="0.3">
      <c r="A4797" s="249" t="s">
        <v>1103</v>
      </c>
      <c r="B4797" s="69"/>
      <c r="C4797" s="274" t="str">
        <f>IF(ISTEXT(B4797),VLOOKUP(B4797,'_Keuzelijst Algemeen'!$CC$3:$CD$10,2),"")</f>
        <v/>
      </c>
      <c r="D4797" s="87"/>
      <c r="E4797" s="69"/>
      <c r="F4797" s="69"/>
      <c r="I4797" s="85"/>
      <c r="P4797" s="69"/>
      <c r="Q4797" s="69"/>
      <c r="R4797" s="69"/>
      <c r="V4797" s="71"/>
      <c r="W4797" s="69"/>
      <c r="X4797" s="69"/>
      <c r="Y4797" s="69"/>
      <c r="Z4797" s="69"/>
      <c r="AA4797" s="270" t="str">
        <f>IF(ISTEXT(Z4797),VLOOKUP(Z4797,'_Keuzelijst Algemeen'!$B$3:$C$74,2),"")</f>
        <v/>
      </c>
      <c r="AB4797" s="85"/>
    </row>
    <row r="4798" spans="1:28" x14ac:dyDescent="0.3">
      <c r="A4798" s="249" t="s">
        <v>1103</v>
      </c>
      <c r="B4798" s="69"/>
      <c r="C4798" s="274" t="str">
        <f>IF(ISTEXT(B4798),VLOOKUP(B4798,'_Keuzelijst Algemeen'!$CC$3:$CD$10,2),"")</f>
        <v/>
      </c>
      <c r="D4798" s="87"/>
      <c r="E4798" s="69"/>
      <c r="F4798" s="69"/>
      <c r="I4798" s="85"/>
      <c r="P4798" s="69"/>
      <c r="Q4798" s="69"/>
      <c r="R4798" s="69"/>
      <c r="V4798" s="71"/>
      <c r="W4798" s="69"/>
      <c r="X4798" s="69"/>
      <c r="Y4798" s="69"/>
      <c r="Z4798" s="69"/>
      <c r="AA4798" s="270" t="str">
        <f>IF(ISTEXT(Z4798),VLOOKUP(Z4798,'_Keuzelijst Algemeen'!$B$3:$C$74,2),"")</f>
        <v/>
      </c>
      <c r="AB4798" s="85"/>
    </row>
    <row r="4799" spans="1:28" x14ac:dyDescent="0.3">
      <c r="A4799" s="249" t="s">
        <v>1103</v>
      </c>
      <c r="B4799" s="69"/>
      <c r="C4799" s="274" t="str">
        <f>IF(ISTEXT(B4799),VLOOKUP(B4799,'_Keuzelijst Algemeen'!$CC$3:$CD$10,2),"")</f>
        <v/>
      </c>
      <c r="D4799" s="87"/>
      <c r="E4799" s="69"/>
      <c r="F4799" s="69"/>
      <c r="I4799" s="85"/>
      <c r="P4799" s="69"/>
      <c r="Q4799" s="69"/>
      <c r="R4799" s="69"/>
      <c r="V4799" s="71"/>
      <c r="W4799" s="69"/>
      <c r="X4799" s="69"/>
      <c r="Y4799" s="69"/>
      <c r="Z4799" s="69"/>
      <c r="AA4799" s="270" t="str">
        <f>IF(ISTEXT(Z4799),VLOOKUP(Z4799,'_Keuzelijst Algemeen'!$B$3:$C$74,2),"")</f>
        <v/>
      </c>
      <c r="AB4799" s="85"/>
    </row>
    <row r="4800" spans="1:28" x14ac:dyDescent="0.3">
      <c r="A4800" s="249" t="s">
        <v>1103</v>
      </c>
      <c r="B4800" s="69"/>
      <c r="C4800" s="274" t="str">
        <f>IF(ISTEXT(B4800),VLOOKUP(B4800,'_Keuzelijst Algemeen'!$CC$3:$CD$10,2),"")</f>
        <v/>
      </c>
      <c r="D4800" s="87"/>
      <c r="E4800" s="69"/>
      <c r="F4800" s="69"/>
      <c r="I4800" s="85"/>
      <c r="P4800" s="69"/>
      <c r="Q4800" s="69"/>
      <c r="R4800" s="69"/>
      <c r="V4800" s="71"/>
      <c r="W4800" s="69"/>
      <c r="X4800" s="69"/>
      <c r="Y4800" s="69"/>
      <c r="Z4800" s="69"/>
      <c r="AA4800" s="270" t="str">
        <f>IF(ISTEXT(Z4800),VLOOKUP(Z4800,'_Keuzelijst Algemeen'!$B$3:$C$74,2),"")</f>
        <v/>
      </c>
      <c r="AB4800" s="85"/>
    </row>
    <row r="4801" spans="1:28" x14ac:dyDescent="0.3">
      <c r="A4801" s="249" t="s">
        <v>1103</v>
      </c>
      <c r="B4801" s="69"/>
      <c r="C4801" s="274" t="str">
        <f>IF(ISTEXT(B4801),VLOOKUP(B4801,'_Keuzelijst Algemeen'!$CC$3:$CD$10,2),"")</f>
        <v/>
      </c>
      <c r="D4801" s="87"/>
      <c r="E4801" s="69"/>
      <c r="F4801" s="69"/>
      <c r="I4801" s="85"/>
      <c r="P4801" s="69"/>
      <c r="Q4801" s="69"/>
      <c r="R4801" s="69"/>
      <c r="V4801" s="71"/>
      <c r="W4801" s="69"/>
      <c r="X4801" s="69"/>
      <c r="Y4801" s="69"/>
      <c r="Z4801" s="69"/>
      <c r="AA4801" s="270" t="str">
        <f>IF(ISTEXT(Z4801),VLOOKUP(Z4801,'_Keuzelijst Algemeen'!$B$3:$C$74,2),"")</f>
        <v/>
      </c>
      <c r="AB4801" s="85"/>
    </row>
    <row r="4802" spans="1:28" x14ac:dyDescent="0.3">
      <c r="A4802" s="249" t="s">
        <v>1103</v>
      </c>
      <c r="B4802" s="69"/>
      <c r="C4802" s="274" t="str">
        <f>IF(ISTEXT(B4802),VLOOKUP(B4802,'_Keuzelijst Algemeen'!$CC$3:$CD$10,2),"")</f>
        <v/>
      </c>
      <c r="D4802" s="87"/>
      <c r="E4802" s="69"/>
      <c r="F4802" s="69"/>
      <c r="I4802" s="85"/>
      <c r="P4802" s="69"/>
      <c r="Q4802" s="69"/>
      <c r="R4802" s="69"/>
      <c r="V4802" s="71"/>
      <c r="W4802" s="69"/>
      <c r="X4802" s="69"/>
      <c r="Y4802" s="69"/>
      <c r="Z4802" s="69"/>
      <c r="AA4802" s="270" t="str">
        <f>IF(ISTEXT(Z4802),VLOOKUP(Z4802,'_Keuzelijst Algemeen'!$B$3:$C$74,2),"")</f>
        <v/>
      </c>
      <c r="AB4802" s="85"/>
    </row>
    <row r="4803" spans="1:28" x14ac:dyDescent="0.3">
      <c r="A4803" s="249" t="s">
        <v>1103</v>
      </c>
      <c r="B4803" s="69"/>
      <c r="C4803" s="274" t="str">
        <f>IF(ISTEXT(B4803),VLOOKUP(B4803,'_Keuzelijst Algemeen'!$CC$3:$CD$10,2),"")</f>
        <v/>
      </c>
      <c r="D4803" s="87"/>
      <c r="E4803" s="69"/>
      <c r="F4803" s="69"/>
      <c r="I4803" s="85"/>
      <c r="P4803" s="69"/>
      <c r="Q4803" s="69"/>
      <c r="R4803" s="69"/>
      <c r="V4803" s="71"/>
      <c r="W4803" s="69"/>
      <c r="X4803" s="69"/>
      <c r="Y4803" s="69"/>
      <c r="Z4803" s="69"/>
      <c r="AA4803" s="270" t="str">
        <f>IF(ISTEXT(Z4803),VLOOKUP(Z4803,'_Keuzelijst Algemeen'!$B$3:$C$74,2),"")</f>
        <v/>
      </c>
      <c r="AB4803" s="85"/>
    </row>
    <row r="4804" spans="1:28" x14ac:dyDescent="0.3">
      <c r="A4804" s="249" t="s">
        <v>1103</v>
      </c>
      <c r="B4804" s="69"/>
      <c r="C4804" s="274" t="str">
        <f>IF(ISTEXT(B4804),VLOOKUP(B4804,'_Keuzelijst Algemeen'!$CC$3:$CD$10,2),"")</f>
        <v/>
      </c>
      <c r="D4804" s="87"/>
      <c r="E4804" s="69"/>
      <c r="F4804" s="69"/>
      <c r="I4804" s="85"/>
      <c r="P4804" s="69"/>
      <c r="Q4804" s="69"/>
      <c r="R4804" s="69"/>
      <c r="V4804" s="71"/>
      <c r="W4804" s="69"/>
      <c r="X4804" s="69"/>
      <c r="Y4804" s="69"/>
      <c r="Z4804" s="69"/>
      <c r="AA4804" s="270" t="str">
        <f>IF(ISTEXT(Z4804),VLOOKUP(Z4804,'_Keuzelijst Algemeen'!$B$3:$C$74,2),"")</f>
        <v/>
      </c>
      <c r="AB4804" s="85"/>
    </row>
    <row r="4805" spans="1:28" x14ac:dyDescent="0.3">
      <c r="A4805" s="249" t="s">
        <v>1103</v>
      </c>
      <c r="B4805" s="69"/>
      <c r="C4805" s="274" t="str">
        <f>IF(ISTEXT(B4805),VLOOKUP(B4805,'_Keuzelijst Algemeen'!$CC$3:$CD$10,2),"")</f>
        <v/>
      </c>
      <c r="D4805" s="87"/>
      <c r="E4805" s="69"/>
      <c r="F4805" s="69"/>
      <c r="I4805" s="85"/>
      <c r="P4805" s="69"/>
      <c r="Q4805" s="69"/>
      <c r="R4805" s="69"/>
      <c r="V4805" s="71"/>
      <c r="W4805" s="69"/>
      <c r="X4805" s="69"/>
      <c r="Y4805" s="69"/>
      <c r="Z4805" s="69"/>
      <c r="AA4805" s="270" t="str">
        <f>IF(ISTEXT(Z4805),VLOOKUP(Z4805,'_Keuzelijst Algemeen'!$B$3:$C$74,2),"")</f>
        <v/>
      </c>
      <c r="AB4805" s="85"/>
    </row>
    <row r="4806" spans="1:28" x14ac:dyDescent="0.3">
      <c r="A4806" s="249" t="s">
        <v>1103</v>
      </c>
      <c r="B4806" s="69"/>
      <c r="C4806" s="274" t="str">
        <f>IF(ISTEXT(B4806),VLOOKUP(B4806,'_Keuzelijst Algemeen'!$CC$3:$CD$10,2),"")</f>
        <v/>
      </c>
      <c r="D4806" s="87"/>
      <c r="E4806" s="69"/>
      <c r="F4806" s="69"/>
      <c r="I4806" s="85"/>
      <c r="P4806" s="69"/>
      <c r="Q4806" s="69"/>
      <c r="R4806" s="69"/>
      <c r="V4806" s="71"/>
      <c r="W4806" s="69"/>
      <c r="X4806" s="69"/>
      <c r="Y4806" s="69"/>
      <c r="Z4806" s="69"/>
      <c r="AA4806" s="270" t="str">
        <f>IF(ISTEXT(Z4806),VLOOKUP(Z4806,'_Keuzelijst Algemeen'!$B$3:$C$74,2),"")</f>
        <v/>
      </c>
      <c r="AB4806" s="85"/>
    </row>
    <row r="4807" spans="1:28" x14ac:dyDescent="0.3">
      <c r="A4807" s="249" t="s">
        <v>1103</v>
      </c>
      <c r="B4807" s="69"/>
      <c r="C4807" s="274" t="str">
        <f>IF(ISTEXT(B4807),VLOOKUP(B4807,'_Keuzelijst Algemeen'!$CC$3:$CD$10,2),"")</f>
        <v/>
      </c>
      <c r="D4807" s="87"/>
      <c r="E4807" s="69"/>
      <c r="F4807" s="69"/>
      <c r="I4807" s="85"/>
      <c r="P4807" s="69"/>
      <c r="Q4807" s="69"/>
      <c r="R4807" s="69"/>
      <c r="V4807" s="71"/>
      <c r="W4807" s="69"/>
      <c r="X4807" s="69"/>
      <c r="Y4807" s="69"/>
      <c r="Z4807" s="69"/>
      <c r="AA4807" s="270" t="str">
        <f>IF(ISTEXT(Z4807),VLOOKUP(Z4807,'_Keuzelijst Algemeen'!$B$3:$C$74,2),"")</f>
        <v/>
      </c>
      <c r="AB4807" s="85"/>
    </row>
    <row r="4808" spans="1:28" x14ac:dyDescent="0.3">
      <c r="A4808" s="249" t="s">
        <v>1103</v>
      </c>
      <c r="B4808" s="69"/>
      <c r="C4808" s="274" t="str">
        <f>IF(ISTEXT(B4808),VLOOKUP(B4808,'_Keuzelijst Algemeen'!$CC$3:$CD$10,2),"")</f>
        <v/>
      </c>
      <c r="D4808" s="87"/>
      <c r="E4808" s="69"/>
      <c r="F4808" s="69"/>
      <c r="I4808" s="85"/>
      <c r="P4808" s="69"/>
      <c r="Q4808" s="69"/>
      <c r="R4808" s="69"/>
      <c r="V4808" s="71"/>
      <c r="W4808" s="69"/>
      <c r="X4808" s="69"/>
      <c r="Y4808" s="69"/>
      <c r="Z4808" s="69"/>
      <c r="AA4808" s="270" t="str">
        <f>IF(ISTEXT(Z4808),VLOOKUP(Z4808,'_Keuzelijst Algemeen'!$B$3:$C$74,2),"")</f>
        <v/>
      </c>
      <c r="AB4808" s="85"/>
    </row>
    <row r="4809" spans="1:28" x14ac:dyDescent="0.3">
      <c r="A4809" s="249" t="s">
        <v>1103</v>
      </c>
      <c r="B4809" s="69"/>
      <c r="C4809" s="274" t="str">
        <f>IF(ISTEXT(B4809),VLOOKUP(B4809,'_Keuzelijst Algemeen'!$CC$3:$CD$10,2),"")</f>
        <v/>
      </c>
      <c r="D4809" s="87"/>
      <c r="E4809" s="69"/>
      <c r="F4809" s="69"/>
      <c r="I4809" s="85"/>
      <c r="P4809" s="69"/>
      <c r="Q4809" s="69"/>
      <c r="R4809" s="69"/>
      <c r="V4809" s="71"/>
      <c r="W4809" s="69"/>
      <c r="X4809" s="69"/>
      <c r="Y4809" s="69"/>
      <c r="Z4809" s="69"/>
      <c r="AA4809" s="270" t="str">
        <f>IF(ISTEXT(Z4809),VLOOKUP(Z4809,'_Keuzelijst Algemeen'!$B$3:$C$74,2),"")</f>
        <v/>
      </c>
      <c r="AB4809" s="85"/>
    </row>
    <row r="4810" spans="1:28" x14ac:dyDescent="0.3">
      <c r="A4810" s="249" t="s">
        <v>1103</v>
      </c>
      <c r="B4810" s="69"/>
      <c r="C4810" s="274" t="str">
        <f>IF(ISTEXT(B4810),VLOOKUP(B4810,'_Keuzelijst Algemeen'!$CC$3:$CD$10,2),"")</f>
        <v/>
      </c>
      <c r="D4810" s="87"/>
      <c r="E4810" s="69"/>
      <c r="F4810" s="69"/>
      <c r="I4810" s="85"/>
      <c r="P4810" s="69"/>
      <c r="Q4810" s="69"/>
      <c r="R4810" s="69"/>
      <c r="V4810" s="71"/>
      <c r="W4810" s="69"/>
      <c r="X4810" s="69"/>
      <c r="Y4810" s="69"/>
      <c r="Z4810" s="69"/>
      <c r="AA4810" s="270" t="str">
        <f>IF(ISTEXT(Z4810),VLOOKUP(Z4810,'_Keuzelijst Algemeen'!$B$3:$C$74,2),"")</f>
        <v/>
      </c>
      <c r="AB4810" s="85"/>
    </row>
    <row r="4811" spans="1:28" x14ac:dyDescent="0.3">
      <c r="A4811" s="249" t="s">
        <v>1103</v>
      </c>
      <c r="B4811" s="69"/>
      <c r="C4811" s="274" t="str">
        <f>IF(ISTEXT(B4811),VLOOKUP(B4811,'_Keuzelijst Algemeen'!$CC$3:$CD$10,2),"")</f>
        <v/>
      </c>
      <c r="D4811" s="87"/>
      <c r="E4811" s="69"/>
      <c r="F4811" s="69"/>
      <c r="I4811" s="85"/>
      <c r="P4811" s="69"/>
      <c r="Q4811" s="69"/>
      <c r="R4811" s="69"/>
      <c r="V4811" s="71"/>
      <c r="W4811" s="69"/>
      <c r="X4811" s="69"/>
      <c r="Y4811" s="69"/>
      <c r="Z4811" s="69"/>
      <c r="AA4811" s="270" t="str">
        <f>IF(ISTEXT(Z4811),VLOOKUP(Z4811,'_Keuzelijst Algemeen'!$B$3:$C$74,2),"")</f>
        <v/>
      </c>
      <c r="AB4811" s="85"/>
    </row>
    <row r="4812" spans="1:28" x14ac:dyDescent="0.3">
      <c r="A4812" s="249" t="s">
        <v>1103</v>
      </c>
      <c r="B4812" s="69"/>
      <c r="C4812" s="274" t="str">
        <f>IF(ISTEXT(B4812),VLOOKUP(B4812,'_Keuzelijst Algemeen'!$CC$3:$CD$10,2),"")</f>
        <v/>
      </c>
      <c r="D4812" s="87"/>
      <c r="E4812" s="69"/>
      <c r="F4812" s="69"/>
      <c r="I4812" s="85"/>
      <c r="P4812" s="69"/>
      <c r="Q4812" s="69"/>
      <c r="R4812" s="69"/>
      <c r="V4812" s="71"/>
      <c r="W4812" s="69"/>
      <c r="X4812" s="69"/>
      <c r="Y4812" s="69"/>
      <c r="Z4812" s="69"/>
      <c r="AA4812" s="270" t="str">
        <f>IF(ISTEXT(Z4812),VLOOKUP(Z4812,'_Keuzelijst Algemeen'!$B$3:$C$74,2),"")</f>
        <v/>
      </c>
      <c r="AB4812" s="85"/>
    </row>
    <row r="4813" spans="1:28" x14ac:dyDescent="0.3">
      <c r="A4813" s="249" t="s">
        <v>1103</v>
      </c>
      <c r="B4813" s="69"/>
      <c r="C4813" s="274" t="str">
        <f>IF(ISTEXT(B4813),VLOOKUP(B4813,'_Keuzelijst Algemeen'!$CC$3:$CD$10,2),"")</f>
        <v/>
      </c>
      <c r="D4813" s="87"/>
      <c r="E4813" s="69"/>
      <c r="F4813" s="69"/>
      <c r="I4813" s="85"/>
      <c r="P4813" s="69"/>
      <c r="Q4813" s="69"/>
      <c r="R4813" s="69"/>
      <c r="V4813" s="71"/>
      <c r="W4813" s="69"/>
      <c r="X4813" s="69"/>
      <c r="Y4813" s="69"/>
      <c r="Z4813" s="69"/>
      <c r="AA4813" s="270" t="str">
        <f>IF(ISTEXT(Z4813),VLOOKUP(Z4813,'_Keuzelijst Algemeen'!$B$3:$C$74,2),"")</f>
        <v/>
      </c>
      <c r="AB4813" s="85"/>
    </row>
    <row r="4814" spans="1:28" x14ac:dyDescent="0.3">
      <c r="A4814" s="249" t="s">
        <v>1103</v>
      </c>
      <c r="B4814" s="69"/>
      <c r="C4814" s="274" t="str">
        <f>IF(ISTEXT(B4814),VLOOKUP(B4814,'_Keuzelijst Algemeen'!$CC$3:$CD$10,2),"")</f>
        <v/>
      </c>
      <c r="D4814" s="87"/>
      <c r="E4814" s="69"/>
      <c r="F4814" s="69"/>
      <c r="I4814" s="85"/>
      <c r="P4814" s="69"/>
      <c r="Q4814" s="69"/>
      <c r="R4814" s="69"/>
      <c r="V4814" s="71"/>
      <c r="W4814" s="69"/>
      <c r="X4814" s="69"/>
      <c r="Y4814" s="69"/>
      <c r="Z4814" s="69"/>
      <c r="AA4814" s="270" t="str">
        <f>IF(ISTEXT(Z4814),VLOOKUP(Z4814,'_Keuzelijst Algemeen'!$B$3:$C$74,2),"")</f>
        <v/>
      </c>
      <c r="AB4814" s="85"/>
    </row>
    <row r="4815" spans="1:28" x14ac:dyDescent="0.3">
      <c r="A4815" s="249" t="s">
        <v>1103</v>
      </c>
      <c r="B4815" s="69"/>
      <c r="C4815" s="274" t="str">
        <f>IF(ISTEXT(B4815),VLOOKUP(B4815,'_Keuzelijst Algemeen'!$CC$3:$CD$10,2),"")</f>
        <v/>
      </c>
      <c r="D4815" s="87"/>
      <c r="E4815" s="69"/>
      <c r="F4815" s="69"/>
      <c r="I4815" s="85"/>
      <c r="P4815" s="69"/>
      <c r="Q4815" s="69"/>
      <c r="R4815" s="69"/>
      <c r="V4815" s="71"/>
      <c r="W4815" s="69"/>
      <c r="X4815" s="69"/>
      <c r="Y4815" s="69"/>
      <c r="Z4815" s="69"/>
      <c r="AA4815" s="270" t="str">
        <f>IF(ISTEXT(Z4815),VLOOKUP(Z4815,'_Keuzelijst Algemeen'!$B$3:$C$74,2),"")</f>
        <v/>
      </c>
      <c r="AB4815" s="85"/>
    </row>
    <row r="4816" spans="1:28" x14ac:dyDescent="0.3">
      <c r="A4816" s="249" t="s">
        <v>1103</v>
      </c>
      <c r="B4816" s="69"/>
      <c r="C4816" s="274" t="str">
        <f>IF(ISTEXT(B4816),VLOOKUP(B4816,'_Keuzelijst Algemeen'!$CC$3:$CD$10,2),"")</f>
        <v/>
      </c>
      <c r="D4816" s="87"/>
      <c r="E4816" s="69"/>
      <c r="F4816" s="69"/>
      <c r="I4816" s="85"/>
      <c r="P4816" s="69"/>
      <c r="Q4816" s="69"/>
      <c r="R4816" s="69"/>
      <c r="V4816" s="71"/>
      <c r="W4816" s="69"/>
      <c r="X4816" s="69"/>
      <c r="Y4816" s="69"/>
      <c r="Z4816" s="69"/>
      <c r="AA4816" s="270" t="str">
        <f>IF(ISTEXT(Z4816),VLOOKUP(Z4816,'_Keuzelijst Algemeen'!$B$3:$C$74,2),"")</f>
        <v/>
      </c>
      <c r="AB4816" s="85"/>
    </row>
    <row r="4817" spans="1:28" x14ac:dyDescent="0.3">
      <c r="A4817" s="249" t="s">
        <v>1103</v>
      </c>
      <c r="B4817" s="69"/>
      <c r="C4817" s="274" t="str">
        <f>IF(ISTEXT(B4817),VLOOKUP(B4817,'_Keuzelijst Algemeen'!$CC$3:$CD$10,2),"")</f>
        <v/>
      </c>
      <c r="D4817" s="87"/>
      <c r="E4817" s="69"/>
      <c r="F4817" s="69"/>
      <c r="I4817" s="85"/>
      <c r="P4817" s="69"/>
      <c r="Q4817" s="69"/>
      <c r="R4817" s="69"/>
      <c r="V4817" s="71"/>
      <c r="W4817" s="69"/>
      <c r="X4817" s="69"/>
      <c r="Y4817" s="69"/>
      <c r="Z4817" s="69"/>
      <c r="AA4817" s="270" t="str">
        <f>IF(ISTEXT(Z4817),VLOOKUP(Z4817,'_Keuzelijst Algemeen'!$B$3:$C$74,2),"")</f>
        <v/>
      </c>
      <c r="AB4817" s="85"/>
    </row>
    <row r="4818" spans="1:28" x14ac:dyDescent="0.3">
      <c r="A4818" s="249" t="s">
        <v>1103</v>
      </c>
      <c r="B4818" s="69"/>
      <c r="C4818" s="274" t="str">
        <f>IF(ISTEXT(B4818),VLOOKUP(B4818,'_Keuzelijst Algemeen'!$CC$3:$CD$10,2),"")</f>
        <v/>
      </c>
      <c r="D4818" s="87"/>
      <c r="E4818" s="69"/>
      <c r="F4818" s="69"/>
      <c r="I4818" s="85"/>
      <c r="P4818" s="69"/>
      <c r="Q4818" s="69"/>
      <c r="R4818" s="69"/>
      <c r="V4818" s="71"/>
      <c r="W4818" s="69"/>
      <c r="X4818" s="69"/>
      <c r="Y4818" s="69"/>
      <c r="Z4818" s="69"/>
      <c r="AA4818" s="270" t="str">
        <f>IF(ISTEXT(Z4818),VLOOKUP(Z4818,'_Keuzelijst Algemeen'!$B$3:$C$74,2),"")</f>
        <v/>
      </c>
      <c r="AB4818" s="85"/>
    </row>
    <row r="4819" spans="1:28" x14ac:dyDescent="0.3">
      <c r="A4819" s="249" t="s">
        <v>1103</v>
      </c>
      <c r="B4819" s="69"/>
      <c r="C4819" s="274" t="str">
        <f>IF(ISTEXT(B4819),VLOOKUP(B4819,'_Keuzelijst Algemeen'!$CC$3:$CD$10,2),"")</f>
        <v/>
      </c>
      <c r="D4819" s="87"/>
      <c r="E4819" s="69"/>
      <c r="F4819" s="69"/>
      <c r="I4819" s="85"/>
      <c r="P4819" s="69"/>
      <c r="Q4819" s="69"/>
      <c r="R4819" s="69"/>
      <c r="V4819" s="71"/>
      <c r="W4819" s="69"/>
      <c r="X4819" s="69"/>
      <c r="Y4819" s="69"/>
      <c r="Z4819" s="69"/>
      <c r="AA4819" s="270" t="str">
        <f>IF(ISTEXT(Z4819),VLOOKUP(Z4819,'_Keuzelijst Algemeen'!$B$3:$C$74,2),"")</f>
        <v/>
      </c>
      <c r="AB4819" s="85"/>
    </row>
    <row r="4820" spans="1:28" x14ac:dyDescent="0.3">
      <c r="A4820" s="249" t="s">
        <v>1103</v>
      </c>
      <c r="B4820" s="69"/>
      <c r="C4820" s="274" t="str">
        <f>IF(ISTEXT(B4820),VLOOKUP(B4820,'_Keuzelijst Algemeen'!$CC$3:$CD$10,2),"")</f>
        <v/>
      </c>
      <c r="D4820" s="87"/>
      <c r="E4820" s="69"/>
      <c r="F4820" s="69"/>
      <c r="I4820" s="85"/>
      <c r="P4820" s="69"/>
      <c r="Q4820" s="69"/>
      <c r="R4820" s="69"/>
      <c r="V4820" s="71"/>
      <c r="W4820" s="69"/>
      <c r="X4820" s="69"/>
      <c r="Y4820" s="69"/>
      <c r="Z4820" s="69"/>
      <c r="AA4820" s="270" t="str">
        <f>IF(ISTEXT(Z4820),VLOOKUP(Z4820,'_Keuzelijst Algemeen'!$B$3:$C$74,2),"")</f>
        <v/>
      </c>
      <c r="AB4820" s="85"/>
    </row>
    <row r="4821" spans="1:28" x14ac:dyDescent="0.3">
      <c r="A4821" s="249" t="s">
        <v>1103</v>
      </c>
      <c r="B4821" s="69"/>
      <c r="C4821" s="274" t="str">
        <f>IF(ISTEXT(B4821),VLOOKUP(B4821,'_Keuzelijst Algemeen'!$CC$3:$CD$10,2),"")</f>
        <v/>
      </c>
      <c r="D4821" s="87"/>
      <c r="E4821" s="69"/>
      <c r="F4821" s="69"/>
      <c r="I4821" s="85"/>
      <c r="P4821" s="69"/>
      <c r="Q4821" s="69"/>
      <c r="R4821" s="69"/>
      <c r="V4821" s="71"/>
      <c r="W4821" s="69"/>
      <c r="X4821" s="69"/>
      <c r="Y4821" s="69"/>
      <c r="Z4821" s="69"/>
      <c r="AA4821" s="270" t="str">
        <f>IF(ISTEXT(Z4821),VLOOKUP(Z4821,'_Keuzelijst Algemeen'!$B$3:$C$74,2),"")</f>
        <v/>
      </c>
      <c r="AB4821" s="85"/>
    </row>
    <row r="4822" spans="1:28" x14ac:dyDescent="0.3">
      <c r="A4822" s="249" t="s">
        <v>1103</v>
      </c>
      <c r="B4822" s="69"/>
      <c r="C4822" s="274" t="str">
        <f>IF(ISTEXT(B4822),VLOOKUP(B4822,'_Keuzelijst Algemeen'!$CC$3:$CD$10,2),"")</f>
        <v/>
      </c>
      <c r="D4822" s="87"/>
      <c r="E4822" s="69"/>
      <c r="F4822" s="69"/>
      <c r="I4822" s="85"/>
      <c r="P4822" s="69"/>
      <c r="Q4822" s="69"/>
      <c r="R4822" s="69"/>
      <c r="V4822" s="71"/>
      <c r="W4822" s="69"/>
      <c r="X4822" s="69"/>
      <c r="Y4822" s="69"/>
      <c r="Z4822" s="69"/>
      <c r="AA4822" s="270" t="str">
        <f>IF(ISTEXT(Z4822),VLOOKUP(Z4822,'_Keuzelijst Algemeen'!$B$3:$C$74,2),"")</f>
        <v/>
      </c>
      <c r="AB4822" s="85"/>
    </row>
    <row r="4823" spans="1:28" x14ac:dyDescent="0.3">
      <c r="A4823" s="249" t="s">
        <v>1103</v>
      </c>
      <c r="B4823" s="69"/>
      <c r="C4823" s="274" t="str">
        <f>IF(ISTEXT(B4823),VLOOKUP(B4823,'_Keuzelijst Algemeen'!$CC$3:$CD$10,2),"")</f>
        <v/>
      </c>
      <c r="D4823" s="87"/>
      <c r="E4823" s="69"/>
      <c r="F4823" s="69"/>
      <c r="I4823" s="85"/>
      <c r="P4823" s="69"/>
      <c r="Q4823" s="69"/>
      <c r="R4823" s="69"/>
      <c r="V4823" s="71"/>
      <c r="W4823" s="69"/>
      <c r="X4823" s="69"/>
      <c r="Y4823" s="69"/>
      <c r="Z4823" s="69"/>
      <c r="AA4823" s="270" t="str">
        <f>IF(ISTEXT(Z4823),VLOOKUP(Z4823,'_Keuzelijst Algemeen'!$B$3:$C$74,2),"")</f>
        <v/>
      </c>
      <c r="AB4823" s="85"/>
    </row>
    <row r="4824" spans="1:28" x14ac:dyDescent="0.3">
      <c r="A4824" s="249" t="s">
        <v>1103</v>
      </c>
      <c r="B4824" s="69"/>
      <c r="C4824" s="274" t="str">
        <f>IF(ISTEXT(B4824),VLOOKUP(B4824,'_Keuzelijst Algemeen'!$CC$3:$CD$10,2),"")</f>
        <v/>
      </c>
      <c r="D4824" s="87"/>
      <c r="E4824" s="69"/>
      <c r="F4824" s="69"/>
      <c r="I4824" s="85"/>
      <c r="P4824" s="69"/>
      <c r="Q4824" s="69"/>
      <c r="R4824" s="69"/>
      <c r="V4824" s="71"/>
      <c r="W4824" s="69"/>
      <c r="X4824" s="69"/>
      <c r="Y4824" s="69"/>
      <c r="Z4824" s="69"/>
      <c r="AA4824" s="270" t="str">
        <f>IF(ISTEXT(Z4824),VLOOKUP(Z4824,'_Keuzelijst Algemeen'!$B$3:$C$74,2),"")</f>
        <v/>
      </c>
      <c r="AB4824" s="85"/>
    </row>
    <row r="4825" spans="1:28" x14ac:dyDescent="0.3">
      <c r="A4825" s="249" t="s">
        <v>1103</v>
      </c>
      <c r="B4825" s="69"/>
      <c r="C4825" s="274" t="str">
        <f>IF(ISTEXT(B4825),VLOOKUP(B4825,'_Keuzelijst Algemeen'!$CC$3:$CD$10,2),"")</f>
        <v/>
      </c>
      <c r="D4825" s="87"/>
      <c r="E4825" s="69"/>
      <c r="F4825" s="69"/>
      <c r="I4825" s="85"/>
      <c r="P4825" s="69"/>
      <c r="Q4825" s="69"/>
      <c r="R4825" s="69"/>
      <c r="V4825" s="71"/>
      <c r="W4825" s="69"/>
      <c r="X4825" s="69"/>
      <c r="Y4825" s="69"/>
      <c r="Z4825" s="69"/>
      <c r="AA4825" s="270" t="str">
        <f>IF(ISTEXT(Z4825),VLOOKUP(Z4825,'_Keuzelijst Algemeen'!$B$3:$C$74,2),"")</f>
        <v/>
      </c>
      <c r="AB4825" s="85"/>
    </row>
    <row r="4826" spans="1:28" x14ac:dyDescent="0.3">
      <c r="A4826" s="249" t="s">
        <v>1103</v>
      </c>
      <c r="B4826" s="69"/>
      <c r="C4826" s="274" t="str">
        <f>IF(ISTEXT(B4826),VLOOKUP(B4826,'_Keuzelijst Algemeen'!$CC$3:$CD$10,2),"")</f>
        <v/>
      </c>
      <c r="D4826" s="87"/>
      <c r="E4826" s="69"/>
      <c r="F4826" s="69"/>
      <c r="I4826" s="85"/>
      <c r="P4826" s="69"/>
      <c r="Q4826" s="69"/>
      <c r="R4826" s="69"/>
      <c r="V4826" s="71"/>
      <c r="W4826" s="69"/>
      <c r="X4826" s="69"/>
      <c r="Y4826" s="69"/>
      <c r="Z4826" s="69"/>
      <c r="AA4826" s="270" t="str">
        <f>IF(ISTEXT(Z4826),VLOOKUP(Z4826,'_Keuzelijst Algemeen'!$B$3:$C$74,2),"")</f>
        <v/>
      </c>
      <c r="AB4826" s="85"/>
    </row>
    <row r="4827" spans="1:28" x14ac:dyDescent="0.3">
      <c r="A4827" s="249" t="s">
        <v>1103</v>
      </c>
      <c r="B4827" s="69"/>
      <c r="C4827" s="274" t="str">
        <f>IF(ISTEXT(B4827),VLOOKUP(B4827,'_Keuzelijst Algemeen'!$CC$3:$CD$10,2),"")</f>
        <v/>
      </c>
      <c r="D4827" s="87"/>
      <c r="E4827" s="69"/>
      <c r="F4827" s="69"/>
      <c r="I4827" s="85"/>
      <c r="P4827" s="69"/>
      <c r="Q4827" s="69"/>
      <c r="R4827" s="69"/>
      <c r="V4827" s="71"/>
      <c r="W4827" s="69"/>
      <c r="X4827" s="69"/>
      <c r="Y4827" s="69"/>
      <c r="Z4827" s="69"/>
      <c r="AA4827" s="270" t="str">
        <f>IF(ISTEXT(Z4827),VLOOKUP(Z4827,'_Keuzelijst Algemeen'!$B$3:$C$74,2),"")</f>
        <v/>
      </c>
      <c r="AB4827" s="85"/>
    </row>
    <row r="4828" spans="1:28" x14ac:dyDescent="0.3">
      <c r="A4828" s="249" t="s">
        <v>1103</v>
      </c>
      <c r="B4828" s="69"/>
      <c r="C4828" s="274" t="str">
        <f>IF(ISTEXT(B4828),VLOOKUP(B4828,'_Keuzelijst Algemeen'!$CC$3:$CD$10,2),"")</f>
        <v/>
      </c>
      <c r="D4828" s="87"/>
      <c r="E4828" s="69"/>
      <c r="F4828" s="69"/>
      <c r="I4828" s="85"/>
      <c r="P4828" s="69"/>
      <c r="Q4828" s="69"/>
      <c r="R4828" s="69"/>
      <c r="V4828" s="71"/>
      <c r="W4828" s="69"/>
      <c r="X4828" s="69"/>
      <c r="Y4828" s="69"/>
      <c r="Z4828" s="69"/>
      <c r="AA4828" s="270" t="str">
        <f>IF(ISTEXT(Z4828),VLOOKUP(Z4828,'_Keuzelijst Algemeen'!$B$3:$C$74,2),"")</f>
        <v/>
      </c>
      <c r="AB4828" s="85"/>
    </row>
    <row r="4829" spans="1:28" x14ac:dyDescent="0.3">
      <c r="A4829" s="249" t="s">
        <v>1103</v>
      </c>
      <c r="B4829" s="69"/>
      <c r="C4829" s="274" t="str">
        <f>IF(ISTEXT(B4829),VLOOKUP(B4829,'_Keuzelijst Algemeen'!$CC$3:$CD$10,2),"")</f>
        <v/>
      </c>
      <c r="D4829" s="87"/>
      <c r="E4829" s="69"/>
      <c r="F4829" s="69"/>
      <c r="I4829" s="85"/>
      <c r="P4829" s="69"/>
      <c r="Q4829" s="69"/>
      <c r="R4829" s="69"/>
      <c r="V4829" s="71"/>
      <c r="W4829" s="69"/>
      <c r="X4829" s="69"/>
      <c r="Y4829" s="69"/>
      <c r="Z4829" s="69"/>
      <c r="AA4829" s="270" t="str">
        <f>IF(ISTEXT(Z4829),VLOOKUP(Z4829,'_Keuzelijst Algemeen'!$B$3:$C$74,2),"")</f>
        <v/>
      </c>
      <c r="AB4829" s="85"/>
    </row>
    <row r="4830" spans="1:28" x14ac:dyDescent="0.3">
      <c r="A4830" s="249" t="s">
        <v>1103</v>
      </c>
      <c r="B4830" s="69"/>
      <c r="C4830" s="274" t="str">
        <f>IF(ISTEXT(B4830),VLOOKUP(B4830,'_Keuzelijst Algemeen'!$CC$3:$CD$10,2),"")</f>
        <v/>
      </c>
      <c r="D4830" s="87"/>
      <c r="E4830" s="69"/>
      <c r="F4830" s="69"/>
      <c r="I4830" s="85"/>
      <c r="P4830" s="69"/>
      <c r="Q4830" s="69"/>
      <c r="R4830" s="69"/>
      <c r="V4830" s="71"/>
      <c r="W4830" s="69"/>
      <c r="X4830" s="69"/>
      <c r="Y4830" s="69"/>
      <c r="Z4830" s="69"/>
      <c r="AA4830" s="270" t="str">
        <f>IF(ISTEXT(Z4830),VLOOKUP(Z4830,'_Keuzelijst Algemeen'!$B$3:$C$74,2),"")</f>
        <v/>
      </c>
      <c r="AB4830" s="85"/>
    </row>
    <row r="4831" spans="1:28" x14ac:dyDescent="0.3">
      <c r="A4831" s="249" t="s">
        <v>1103</v>
      </c>
      <c r="B4831" s="69"/>
      <c r="C4831" s="274" t="str">
        <f>IF(ISTEXT(B4831),VLOOKUP(B4831,'_Keuzelijst Algemeen'!$CC$3:$CD$10,2),"")</f>
        <v/>
      </c>
      <c r="D4831" s="87"/>
      <c r="E4831" s="69"/>
      <c r="F4831" s="69"/>
      <c r="I4831" s="85"/>
      <c r="P4831" s="69"/>
      <c r="Q4831" s="69"/>
      <c r="R4831" s="69"/>
      <c r="V4831" s="71"/>
      <c r="W4831" s="69"/>
      <c r="X4831" s="69"/>
      <c r="Y4831" s="69"/>
      <c r="Z4831" s="69"/>
      <c r="AA4831" s="270" t="str">
        <f>IF(ISTEXT(Z4831),VLOOKUP(Z4831,'_Keuzelijst Algemeen'!$B$3:$C$74,2),"")</f>
        <v/>
      </c>
      <c r="AB4831" s="85"/>
    </row>
    <row r="4832" spans="1:28" x14ac:dyDescent="0.3">
      <c r="A4832" s="249" t="s">
        <v>1103</v>
      </c>
      <c r="B4832" s="69"/>
      <c r="C4832" s="274" t="str">
        <f>IF(ISTEXT(B4832),VLOOKUP(B4832,'_Keuzelijst Algemeen'!$CC$3:$CD$10,2),"")</f>
        <v/>
      </c>
      <c r="D4832" s="87"/>
      <c r="E4832" s="69"/>
      <c r="F4832" s="69"/>
      <c r="I4832" s="85"/>
      <c r="P4832" s="69"/>
      <c r="Q4832" s="69"/>
      <c r="R4832" s="69"/>
      <c r="V4832" s="71"/>
      <c r="W4832" s="69"/>
      <c r="X4832" s="69"/>
      <c r="Y4832" s="69"/>
      <c r="Z4832" s="69"/>
      <c r="AA4832" s="270" t="str">
        <f>IF(ISTEXT(Z4832),VLOOKUP(Z4832,'_Keuzelijst Algemeen'!$B$3:$C$74,2),"")</f>
        <v/>
      </c>
      <c r="AB4832" s="85"/>
    </row>
    <row r="4833" spans="1:28" x14ac:dyDescent="0.3">
      <c r="A4833" s="249" t="s">
        <v>1103</v>
      </c>
      <c r="B4833" s="69"/>
      <c r="C4833" s="274" t="str">
        <f>IF(ISTEXT(B4833),VLOOKUP(B4833,'_Keuzelijst Algemeen'!$CC$3:$CD$10,2),"")</f>
        <v/>
      </c>
      <c r="D4833" s="87"/>
      <c r="E4833" s="69"/>
      <c r="F4833" s="69"/>
      <c r="I4833" s="85"/>
      <c r="P4833" s="69"/>
      <c r="Q4833" s="69"/>
      <c r="R4833" s="69"/>
      <c r="V4833" s="71"/>
      <c r="W4833" s="69"/>
      <c r="X4833" s="69"/>
      <c r="Y4833" s="69"/>
      <c r="Z4833" s="69"/>
      <c r="AA4833" s="270" t="str">
        <f>IF(ISTEXT(Z4833),VLOOKUP(Z4833,'_Keuzelijst Algemeen'!$B$3:$C$74,2),"")</f>
        <v/>
      </c>
      <c r="AB4833" s="85"/>
    </row>
    <row r="4834" spans="1:28" x14ac:dyDescent="0.3">
      <c r="A4834" s="249" t="s">
        <v>1103</v>
      </c>
      <c r="B4834" s="69"/>
      <c r="C4834" s="274" t="str">
        <f>IF(ISTEXT(B4834),VLOOKUP(B4834,'_Keuzelijst Algemeen'!$CC$3:$CD$10,2),"")</f>
        <v/>
      </c>
      <c r="D4834" s="87"/>
      <c r="E4834" s="69"/>
      <c r="F4834" s="69"/>
      <c r="I4834" s="85"/>
      <c r="P4834" s="69"/>
      <c r="Q4834" s="69"/>
      <c r="R4834" s="69"/>
      <c r="V4834" s="71"/>
      <c r="W4834" s="69"/>
      <c r="X4834" s="69"/>
      <c r="Y4834" s="69"/>
      <c r="Z4834" s="69"/>
      <c r="AA4834" s="270" t="str">
        <f>IF(ISTEXT(Z4834),VLOOKUP(Z4834,'_Keuzelijst Algemeen'!$B$3:$C$74,2),"")</f>
        <v/>
      </c>
      <c r="AB4834" s="85"/>
    </row>
    <row r="4835" spans="1:28" x14ac:dyDescent="0.3">
      <c r="A4835" s="249" t="s">
        <v>1103</v>
      </c>
      <c r="B4835" s="69"/>
      <c r="C4835" s="274" t="str">
        <f>IF(ISTEXT(B4835),VLOOKUP(B4835,'_Keuzelijst Algemeen'!$CC$3:$CD$10,2),"")</f>
        <v/>
      </c>
      <c r="D4835" s="87"/>
      <c r="E4835" s="69"/>
      <c r="F4835" s="69"/>
      <c r="I4835" s="85"/>
      <c r="P4835" s="69"/>
      <c r="Q4835" s="69"/>
      <c r="R4835" s="69"/>
      <c r="V4835" s="71"/>
      <c r="W4835" s="69"/>
      <c r="X4835" s="69"/>
      <c r="Y4835" s="69"/>
      <c r="Z4835" s="69"/>
      <c r="AA4835" s="270" t="str">
        <f>IF(ISTEXT(Z4835),VLOOKUP(Z4835,'_Keuzelijst Algemeen'!$B$3:$C$74,2),"")</f>
        <v/>
      </c>
      <c r="AB4835" s="85"/>
    </row>
    <row r="4836" spans="1:28" x14ac:dyDescent="0.3">
      <c r="A4836" s="249" t="s">
        <v>1103</v>
      </c>
      <c r="B4836" s="69"/>
      <c r="C4836" s="274" t="str">
        <f>IF(ISTEXT(B4836),VLOOKUP(B4836,'_Keuzelijst Algemeen'!$CC$3:$CD$10,2),"")</f>
        <v/>
      </c>
      <c r="D4836" s="87"/>
      <c r="E4836" s="69"/>
      <c r="F4836" s="69"/>
      <c r="I4836" s="85"/>
      <c r="P4836" s="69"/>
      <c r="Q4836" s="69"/>
      <c r="R4836" s="69"/>
      <c r="V4836" s="71"/>
      <c r="W4836" s="69"/>
      <c r="X4836" s="69"/>
      <c r="Y4836" s="69"/>
      <c r="Z4836" s="69"/>
      <c r="AA4836" s="270" t="str">
        <f>IF(ISTEXT(Z4836),VLOOKUP(Z4836,'_Keuzelijst Algemeen'!$B$3:$C$74,2),"")</f>
        <v/>
      </c>
      <c r="AB4836" s="85"/>
    </row>
    <row r="4837" spans="1:28" x14ac:dyDescent="0.3">
      <c r="A4837" s="249" t="s">
        <v>1103</v>
      </c>
      <c r="B4837" s="69"/>
      <c r="C4837" s="274" t="str">
        <f>IF(ISTEXT(B4837),VLOOKUP(B4837,'_Keuzelijst Algemeen'!$CC$3:$CD$10,2),"")</f>
        <v/>
      </c>
      <c r="D4837" s="87"/>
      <c r="E4837" s="69"/>
      <c r="F4837" s="69"/>
      <c r="I4837" s="85"/>
      <c r="P4837" s="69"/>
      <c r="Q4837" s="69"/>
      <c r="R4837" s="69"/>
      <c r="V4837" s="71"/>
      <c r="W4837" s="69"/>
      <c r="X4837" s="69"/>
      <c r="Y4837" s="69"/>
      <c r="Z4837" s="69"/>
      <c r="AA4837" s="270" t="str">
        <f>IF(ISTEXT(Z4837),VLOOKUP(Z4837,'_Keuzelijst Algemeen'!$B$3:$C$74,2),"")</f>
        <v/>
      </c>
      <c r="AB4837" s="85"/>
    </row>
    <row r="4838" spans="1:28" x14ac:dyDescent="0.3">
      <c r="A4838" s="249" t="s">
        <v>1103</v>
      </c>
      <c r="B4838" s="69"/>
      <c r="C4838" s="274" t="str">
        <f>IF(ISTEXT(B4838),VLOOKUP(B4838,'_Keuzelijst Algemeen'!$CC$3:$CD$10,2),"")</f>
        <v/>
      </c>
      <c r="D4838" s="87"/>
      <c r="E4838" s="69"/>
      <c r="F4838" s="69"/>
      <c r="I4838" s="85"/>
      <c r="P4838" s="69"/>
      <c r="Q4838" s="69"/>
      <c r="R4838" s="69"/>
      <c r="V4838" s="71"/>
      <c r="W4838" s="69"/>
      <c r="X4838" s="69"/>
      <c r="Y4838" s="69"/>
      <c r="Z4838" s="69"/>
      <c r="AA4838" s="270" t="str">
        <f>IF(ISTEXT(Z4838),VLOOKUP(Z4838,'_Keuzelijst Algemeen'!$B$3:$C$74,2),"")</f>
        <v/>
      </c>
      <c r="AB4838" s="85"/>
    </row>
    <row r="4839" spans="1:28" x14ac:dyDescent="0.3">
      <c r="A4839" s="249" t="s">
        <v>1103</v>
      </c>
      <c r="B4839" s="69"/>
      <c r="C4839" s="274" t="str">
        <f>IF(ISTEXT(B4839),VLOOKUP(B4839,'_Keuzelijst Algemeen'!$CC$3:$CD$10,2),"")</f>
        <v/>
      </c>
      <c r="D4839" s="87"/>
      <c r="E4839" s="69"/>
      <c r="F4839" s="69"/>
      <c r="I4839" s="85"/>
      <c r="P4839" s="69"/>
      <c r="Q4839" s="69"/>
      <c r="R4839" s="69"/>
      <c r="V4839" s="71"/>
      <c r="W4839" s="69"/>
      <c r="X4839" s="69"/>
      <c r="Y4839" s="69"/>
      <c r="Z4839" s="69"/>
      <c r="AA4839" s="270" t="str">
        <f>IF(ISTEXT(Z4839),VLOOKUP(Z4839,'_Keuzelijst Algemeen'!$B$3:$C$74,2),"")</f>
        <v/>
      </c>
      <c r="AB4839" s="85"/>
    </row>
    <row r="4840" spans="1:28" x14ac:dyDescent="0.3">
      <c r="A4840" s="249" t="s">
        <v>1103</v>
      </c>
      <c r="B4840" s="69"/>
      <c r="C4840" s="274" t="str">
        <f>IF(ISTEXT(B4840),VLOOKUP(B4840,'_Keuzelijst Algemeen'!$CC$3:$CD$10,2),"")</f>
        <v/>
      </c>
      <c r="D4840" s="87"/>
      <c r="E4840" s="69"/>
      <c r="F4840" s="69"/>
      <c r="I4840" s="85"/>
      <c r="P4840" s="69"/>
      <c r="Q4840" s="69"/>
      <c r="R4840" s="69"/>
      <c r="V4840" s="71"/>
      <c r="W4840" s="69"/>
      <c r="X4840" s="69"/>
      <c r="Y4840" s="69"/>
      <c r="Z4840" s="69"/>
      <c r="AA4840" s="270" t="str">
        <f>IF(ISTEXT(Z4840),VLOOKUP(Z4840,'_Keuzelijst Algemeen'!$B$3:$C$74,2),"")</f>
        <v/>
      </c>
      <c r="AB4840" s="85"/>
    </row>
    <row r="4841" spans="1:28" x14ac:dyDescent="0.3">
      <c r="A4841" s="249" t="s">
        <v>1103</v>
      </c>
      <c r="B4841" s="69"/>
      <c r="C4841" s="274" t="str">
        <f>IF(ISTEXT(B4841),VLOOKUP(B4841,'_Keuzelijst Algemeen'!$CC$3:$CD$10,2),"")</f>
        <v/>
      </c>
      <c r="D4841" s="87"/>
      <c r="E4841" s="69"/>
      <c r="F4841" s="69"/>
      <c r="I4841" s="85"/>
      <c r="P4841" s="69"/>
      <c r="Q4841" s="69"/>
      <c r="R4841" s="69"/>
      <c r="V4841" s="71"/>
      <c r="W4841" s="69"/>
      <c r="X4841" s="69"/>
      <c r="Y4841" s="69"/>
      <c r="Z4841" s="69"/>
      <c r="AA4841" s="270" t="str">
        <f>IF(ISTEXT(Z4841),VLOOKUP(Z4841,'_Keuzelijst Algemeen'!$B$3:$C$74,2),"")</f>
        <v/>
      </c>
      <c r="AB4841" s="85"/>
    </row>
    <row r="4842" spans="1:28" x14ac:dyDescent="0.3">
      <c r="A4842" s="249" t="s">
        <v>1103</v>
      </c>
      <c r="B4842" s="69"/>
      <c r="C4842" s="274" t="str">
        <f>IF(ISTEXT(B4842),VLOOKUP(B4842,'_Keuzelijst Algemeen'!$CC$3:$CD$10,2),"")</f>
        <v/>
      </c>
      <c r="D4842" s="87"/>
      <c r="E4842" s="69"/>
      <c r="F4842" s="69"/>
      <c r="I4842" s="85"/>
      <c r="P4842" s="69"/>
      <c r="Q4842" s="69"/>
      <c r="R4842" s="69"/>
      <c r="V4842" s="71"/>
      <c r="W4842" s="69"/>
      <c r="X4842" s="69"/>
      <c r="Y4842" s="69"/>
      <c r="Z4842" s="69"/>
      <c r="AA4842" s="270" t="str">
        <f>IF(ISTEXT(Z4842),VLOOKUP(Z4842,'_Keuzelijst Algemeen'!$B$3:$C$74,2),"")</f>
        <v/>
      </c>
      <c r="AB4842" s="85"/>
    </row>
    <row r="4843" spans="1:28" x14ac:dyDescent="0.3">
      <c r="A4843" s="249" t="s">
        <v>1103</v>
      </c>
      <c r="B4843" s="69"/>
      <c r="C4843" s="274" t="str">
        <f>IF(ISTEXT(B4843),VLOOKUP(B4843,'_Keuzelijst Algemeen'!$CC$3:$CD$10,2),"")</f>
        <v/>
      </c>
      <c r="D4843" s="87"/>
      <c r="E4843" s="69"/>
      <c r="F4843" s="69"/>
      <c r="I4843" s="85"/>
      <c r="P4843" s="69"/>
      <c r="Q4843" s="69"/>
      <c r="R4843" s="69"/>
      <c r="V4843" s="71"/>
      <c r="W4843" s="69"/>
      <c r="X4843" s="69"/>
      <c r="Y4843" s="69"/>
      <c r="Z4843" s="69"/>
      <c r="AA4843" s="270" t="str">
        <f>IF(ISTEXT(Z4843),VLOOKUP(Z4843,'_Keuzelijst Algemeen'!$B$3:$C$74,2),"")</f>
        <v/>
      </c>
      <c r="AB4843" s="85"/>
    </row>
    <row r="4844" spans="1:28" x14ac:dyDescent="0.3">
      <c r="A4844" s="249" t="s">
        <v>1103</v>
      </c>
      <c r="B4844" s="69"/>
      <c r="C4844" s="274" t="str">
        <f>IF(ISTEXT(B4844),VLOOKUP(B4844,'_Keuzelijst Algemeen'!$CC$3:$CD$10,2),"")</f>
        <v/>
      </c>
      <c r="D4844" s="87"/>
      <c r="E4844" s="69"/>
      <c r="F4844" s="69"/>
      <c r="I4844" s="85"/>
      <c r="P4844" s="69"/>
      <c r="Q4844" s="69"/>
      <c r="R4844" s="69"/>
      <c r="V4844" s="71"/>
      <c r="W4844" s="69"/>
      <c r="X4844" s="69"/>
      <c r="Y4844" s="69"/>
      <c r="Z4844" s="69"/>
      <c r="AA4844" s="270" t="str">
        <f>IF(ISTEXT(Z4844),VLOOKUP(Z4844,'_Keuzelijst Algemeen'!$B$3:$C$74,2),"")</f>
        <v/>
      </c>
      <c r="AB4844" s="85"/>
    </row>
    <row r="4845" spans="1:28" x14ac:dyDescent="0.3">
      <c r="A4845" s="249" t="s">
        <v>1103</v>
      </c>
      <c r="B4845" s="69"/>
      <c r="C4845" s="274" t="str">
        <f>IF(ISTEXT(B4845),VLOOKUP(B4845,'_Keuzelijst Algemeen'!$CC$3:$CD$10,2),"")</f>
        <v/>
      </c>
      <c r="D4845" s="87"/>
      <c r="E4845" s="69"/>
      <c r="F4845" s="69"/>
      <c r="I4845" s="85"/>
      <c r="P4845" s="69"/>
      <c r="Q4845" s="69"/>
      <c r="R4845" s="69"/>
      <c r="V4845" s="71"/>
      <c r="W4845" s="69"/>
      <c r="X4845" s="69"/>
      <c r="Y4845" s="69"/>
      <c r="Z4845" s="69"/>
      <c r="AA4845" s="270" t="str">
        <f>IF(ISTEXT(Z4845),VLOOKUP(Z4845,'_Keuzelijst Algemeen'!$B$3:$C$74,2),"")</f>
        <v/>
      </c>
      <c r="AB4845" s="85"/>
    </row>
    <row r="4846" spans="1:28" x14ac:dyDescent="0.3">
      <c r="A4846" s="249" t="s">
        <v>1103</v>
      </c>
      <c r="B4846" s="69"/>
      <c r="C4846" s="274" t="str">
        <f>IF(ISTEXT(B4846),VLOOKUP(B4846,'_Keuzelijst Algemeen'!$CC$3:$CD$10,2),"")</f>
        <v/>
      </c>
      <c r="D4846" s="87"/>
      <c r="E4846" s="69"/>
      <c r="F4846" s="69"/>
      <c r="I4846" s="85"/>
      <c r="P4846" s="69"/>
      <c r="Q4846" s="69"/>
      <c r="R4846" s="69"/>
      <c r="V4846" s="71"/>
      <c r="W4846" s="69"/>
      <c r="X4846" s="69"/>
      <c r="Y4846" s="69"/>
      <c r="Z4846" s="69"/>
      <c r="AA4846" s="270" t="str">
        <f>IF(ISTEXT(Z4846),VLOOKUP(Z4846,'_Keuzelijst Algemeen'!$B$3:$C$74,2),"")</f>
        <v/>
      </c>
      <c r="AB4846" s="85"/>
    </row>
    <row r="4847" spans="1:28" x14ac:dyDescent="0.3">
      <c r="A4847" s="249" t="s">
        <v>1103</v>
      </c>
      <c r="B4847" s="69"/>
      <c r="C4847" s="274" t="str">
        <f>IF(ISTEXT(B4847),VLOOKUP(B4847,'_Keuzelijst Algemeen'!$CC$3:$CD$10,2),"")</f>
        <v/>
      </c>
      <c r="D4847" s="87"/>
      <c r="E4847" s="69"/>
      <c r="F4847" s="69"/>
      <c r="I4847" s="85"/>
      <c r="P4847" s="69"/>
      <c r="Q4847" s="69"/>
      <c r="R4847" s="69"/>
      <c r="V4847" s="71"/>
      <c r="W4847" s="69"/>
      <c r="X4847" s="69"/>
      <c r="Y4847" s="69"/>
      <c r="Z4847" s="69"/>
      <c r="AA4847" s="270" t="str">
        <f>IF(ISTEXT(Z4847),VLOOKUP(Z4847,'_Keuzelijst Algemeen'!$B$3:$C$74,2),"")</f>
        <v/>
      </c>
      <c r="AB4847" s="85"/>
    </row>
    <row r="4848" spans="1:28" x14ac:dyDescent="0.3">
      <c r="A4848" s="249" t="s">
        <v>1103</v>
      </c>
      <c r="B4848" s="69"/>
      <c r="C4848" s="274" t="str">
        <f>IF(ISTEXT(B4848),VLOOKUP(B4848,'_Keuzelijst Algemeen'!$CC$3:$CD$10,2),"")</f>
        <v/>
      </c>
      <c r="D4848" s="87"/>
      <c r="E4848" s="69"/>
      <c r="F4848" s="69"/>
      <c r="I4848" s="85"/>
      <c r="P4848" s="69"/>
      <c r="Q4848" s="69"/>
      <c r="R4848" s="69"/>
      <c r="V4848" s="71"/>
      <c r="W4848" s="69"/>
      <c r="X4848" s="69"/>
      <c r="Y4848" s="69"/>
      <c r="Z4848" s="69"/>
      <c r="AA4848" s="270" t="str">
        <f>IF(ISTEXT(Z4848),VLOOKUP(Z4848,'_Keuzelijst Algemeen'!$B$3:$C$74,2),"")</f>
        <v/>
      </c>
      <c r="AB4848" s="85"/>
    </row>
    <row r="4849" spans="1:28" x14ac:dyDescent="0.3">
      <c r="A4849" s="249" t="s">
        <v>1103</v>
      </c>
      <c r="B4849" s="69"/>
      <c r="C4849" s="274" t="str">
        <f>IF(ISTEXT(B4849),VLOOKUP(B4849,'_Keuzelijst Algemeen'!$CC$3:$CD$10,2),"")</f>
        <v/>
      </c>
      <c r="D4849" s="87"/>
      <c r="E4849" s="69"/>
      <c r="F4849" s="69"/>
      <c r="I4849" s="85"/>
      <c r="P4849" s="69"/>
      <c r="Q4849" s="69"/>
      <c r="R4849" s="69"/>
      <c r="V4849" s="71"/>
      <c r="W4849" s="69"/>
      <c r="X4849" s="69"/>
      <c r="Y4849" s="69"/>
      <c r="Z4849" s="69"/>
      <c r="AA4849" s="270" t="str">
        <f>IF(ISTEXT(Z4849),VLOOKUP(Z4849,'_Keuzelijst Algemeen'!$B$3:$C$74,2),"")</f>
        <v/>
      </c>
      <c r="AB4849" s="85"/>
    </row>
    <row r="4850" spans="1:28" x14ac:dyDescent="0.3">
      <c r="A4850" s="249" t="s">
        <v>1103</v>
      </c>
      <c r="B4850" s="69"/>
      <c r="C4850" s="274" t="str">
        <f>IF(ISTEXT(B4850),VLOOKUP(B4850,'_Keuzelijst Algemeen'!$CC$3:$CD$10,2),"")</f>
        <v/>
      </c>
      <c r="D4850" s="87"/>
      <c r="E4850" s="69"/>
      <c r="F4850" s="69"/>
      <c r="I4850" s="85"/>
      <c r="P4850" s="69"/>
      <c r="Q4850" s="69"/>
      <c r="R4850" s="69"/>
      <c r="V4850" s="71"/>
      <c r="W4850" s="69"/>
      <c r="X4850" s="69"/>
      <c r="Y4850" s="69"/>
      <c r="Z4850" s="69"/>
      <c r="AA4850" s="270" t="str">
        <f>IF(ISTEXT(Z4850),VLOOKUP(Z4850,'_Keuzelijst Algemeen'!$B$3:$C$74,2),"")</f>
        <v/>
      </c>
      <c r="AB4850" s="85"/>
    </row>
    <row r="4851" spans="1:28" x14ac:dyDescent="0.3">
      <c r="A4851" s="249" t="s">
        <v>1103</v>
      </c>
      <c r="B4851" s="69"/>
      <c r="C4851" s="274" t="str">
        <f>IF(ISTEXT(B4851),VLOOKUP(B4851,'_Keuzelijst Algemeen'!$CC$3:$CD$10,2),"")</f>
        <v/>
      </c>
      <c r="D4851" s="87"/>
      <c r="E4851" s="69"/>
      <c r="F4851" s="69"/>
      <c r="I4851" s="85"/>
      <c r="P4851" s="69"/>
      <c r="Q4851" s="69"/>
      <c r="R4851" s="69"/>
      <c r="V4851" s="71"/>
      <c r="W4851" s="69"/>
      <c r="X4851" s="69"/>
      <c r="Y4851" s="69"/>
      <c r="Z4851" s="69"/>
      <c r="AA4851" s="270" t="str">
        <f>IF(ISTEXT(Z4851),VLOOKUP(Z4851,'_Keuzelijst Algemeen'!$B$3:$C$74,2),"")</f>
        <v/>
      </c>
      <c r="AB4851" s="85"/>
    </row>
    <row r="4852" spans="1:28" x14ac:dyDescent="0.3">
      <c r="A4852" s="249" t="s">
        <v>1103</v>
      </c>
      <c r="B4852" s="69"/>
      <c r="C4852" s="274" t="str">
        <f>IF(ISTEXT(B4852),VLOOKUP(B4852,'_Keuzelijst Algemeen'!$CC$3:$CD$10,2),"")</f>
        <v/>
      </c>
      <c r="D4852" s="87"/>
      <c r="E4852" s="69"/>
      <c r="F4852" s="69"/>
      <c r="I4852" s="85"/>
      <c r="P4852" s="69"/>
      <c r="Q4852" s="69"/>
      <c r="R4852" s="69"/>
      <c r="V4852" s="71"/>
      <c r="W4852" s="69"/>
      <c r="X4852" s="69"/>
      <c r="Y4852" s="69"/>
      <c r="Z4852" s="69"/>
      <c r="AA4852" s="270" t="str">
        <f>IF(ISTEXT(Z4852),VLOOKUP(Z4852,'_Keuzelijst Algemeen'!$B$3:$C$74,2),"")</f>
        <v/>
      </c>
      <c r="AB4852" s="85"/>
    </row>
    <row r="4853" spans="1:28" x14ac:dyDescent="0.3">
      <c r="A4853" s="249" t="s">
        <v>1103</v>
      </c>
      <c r="B4853" s="69"/>
      <c r="C4853" s="274" t="str">
        <f>IF(ISTEXT(B4853),VLOOKUP(B4853,'_Keuzelijst Algemeen'!$CC$3:$CD$10,2),"")</f>
        <v/>
      </c>
      <c r="D4853" s="87"/>
      <c r="E4853" s="69"/>
      <c r="F4853" s="69"/>
      <c r="I4853" s="85"/>
      <c r="P4853" s="69"/>
      <c r="Q4853" s="69"/>
      <c r="R4853" s="69"/>
      <c r="V4853" s="71"/>
      <c r="W4853" s="69"/>
      <c r="X4853" s="69"/>
      <c r="Y4853" s="69"/>
      <c r="Z4853" s="69"/>
      <c r="AA4853" s="270" t="str">
        <f>IF(ISTEXT(Z4853),VLOOKUP(Z4853,'_Keuzelijst Algemeen'!$B$3:$C$74,2),"")</f>
        <v/>
      </c>
      <c r="AB4853" s="85"/>
    </row>
    <row r="4854" spans="1:28" x14ac:dyDescent="0.3">
      <c r="A4854" s="249" t="s">
        <v>1103</v>
      </c>
      <c r="B4854" s="69"/>
      <c r="C4854" s="274" t="str">
        <f>IF(ISTEXT(B4854),VLOOKUP(B4854,'_Keuzelijst Algemeen'!$CC$3:$CD$10,2),"")</f>
        <v/>
      </c>
      <c r="D4854" s="87"/>
      <c r="E4854" s="69"/>
      <c r="F4854" s="69"/>
      <c r="I4854" s="85"/>
      <c r="P4854" s="69"/>
      <c r="Q4854" s="69"/>
      <c r="R4854" s="69"/>
      <c r="V4854" s="71"/>
      <c r="W4854" s="69"/>
      <c r="X4854" s="69"/>
      <c r="Y4854" s="69"/>
      <c r="Z4854" s="69"/>
      <c r="AA4854" s="270" t="str">
        <f>IF(ISTEXT(Z4854),VLOOKUP(Z4854,'_Keuzelijst Algemeen'!$B$3:$C$74,2),"")</f>
        <v/>
      </c>
      <c r="AB4854" s="85"/>
    </row>
    <row r="4855" spans="1:28" x14ac:dyDescent="0.3">
      <c r="A4855" s="249" t="s">
        <v>1103</v>
      </c>
      <c r="B4855" s="69"/>
      <c r="C4855" s="274" t="str">
        <f>IF(ISTEXT(B4855),VLOOKUP(B4855,'_Keuzelijst Algemeen'!$CC$3:$CD$10,2),"")</f>
        <v/>
      </c>
      <c r="D4855" s="87"/>
      <c r="E4855" s="69"/>
      <c r="F4855" s="69"/>
      <c r="I4855" s="85"/>
      <c r="P4855" s="69"/>
      <c r="Q4855" s="69"/>
      <c r="R4855" s="69"/>
      <c r="V4855" s="71"/>
      <c r="W4855" s="69"/>
      <c r="X4855" s="69"/>
      <c r="Y4855" s="69"/>
      <c r="Z4855" s="69"/>
      <c r="AA4855" s="270" t="str">
        <f>IF(ISTEXT(Z4855),VLOOKUP(Z4855,'_Keuzelijst Algemeen'!$B$3:$C$74,2),"")</f>
        <v/>
      </c>
      <c r="AB4855" s="85"/>
    </row>
    <row r="4856" spans="1:28" x14ac:dyDescent="0.3">
      <c r="A4856" s="249" t="s">
        <v>1103</v>
      </c>
      <c r="B4856" s="69"/>
      <c r="C4856" s="274" t="str">
        <f>IF(ISTEXT(B4856),VLOOKUP(B4856,'_Keuzelijst Algemeen'!$CC$3:$CD$10,2),"")</f>
        <v/>
      </c>
      <c r="D4856" s="87"/>
      <c r="E4856" s="69"/>
      <c r="F4856" s="69"/>
      <c r="I4856" s="85"/>
      <c r="P4856" s="69"/>
      <c r="Q4856" s="69"/>
      <c r="R4856" s="69"/>
      <c r="V4856" s="71"/>
      <c r="W4856" s="69"/>
      <c r="X4856" s="69"/>
      <c r="Y4856" s="69"/>
      <c r="Z4856" s="69"/>
      <c r="AA4856" s="270" t="str">
        <f>IF(ISTEXT(Z4856),VLOOKUP(Z4856,'_Keuzelijst Algemeen'!$B$3:$C$74,2),"")</f>
        <v/>
      </c>
      <c r="AB4856" s="85"/>
    </row>
    <row r="4857" spans="1:28" x14ac:dyDescent="0.3">
      <c r="A4857" s="249" t="s">
        <v>1103</v>
      </c>
      <c r="B4857" s="69"/>
      <c r="C4857" s="274" t="str">
        <f>IF(ISTEXT(B4857),VLOOKUP(B4857,'_Keuzelijst Algemeen'!$CC$3:$CD$10,2),"")</f>
        <v/>
      </c>
      <c r="D4857" s="87"/>
      <c r="E4857" s="69"/>
      <c r="F4857" s="69"/>
      <c r="I4857" s="85"/>
      <c r="P4857" s="69"/>
      <c r="Q4857" s="69"/>
      <c r="R4857" s="69"/>
      <c r="V4857" s="71"/>
      <c r="W4857" s="69"/>
      <c r="X4857" s="69"/>
      <c r="Y4857" s="69"/>
      <c r="Z4857" s="69"/>
      <c r="AA4857" s="270" t="str">
        <f>IF(ISTEXT(Z4857),VLOOKUP(Z4857,'_Keuzelijst Algemeen'!$B$3:$C$74,2),"")</f>
        <v/>
      </c>
      <c r="AB4857" s="85"/>
    </row>
    <row r="4858" spans="1:28" x14ac:dyDescent="0.3">
      <c r="A4858" s="249" t="s">
        <v>1103</v>
      </c>
      <c r="B4858" s="69"/>
      <c r="C4858" s="274" t="str">
        <f>IF(ISTEXT(B4858),VLOOKUP(B4858,'_Keuzelijst Algemeen'!$CC$3:$CD$10,2),"")</f>
        <v/>
      </c>
      <c r="D4858" s="87"/>
      <c r="E4858" s="69"/>
      <c r="F4858" s="69"/>
      <c r="I4858" s="85"/>
      <c r="P4858" s="69"/>
      <c r="Q4858" s="69"/>
      <c r="R4858" s="69"/>
      <c r="V4858" s="71"/>
      <c r="W4858" s="69"/>
      <c r="X4858" s="69"/>
      <c r="Y4858" s="69"/>
      <c r="Z4858" s="69"/>
      <c r="AA4858" s="270" t="str">
        <f>IF(ISTEXT(Z4858),VLOOKUP(Z4858,'_Keuzelijst Algemeen'!$B$3:$C$74,2),"")</f>
        <v/>
      </c>
      <c r="AB4858" s="85"/>
    </row>
    <row r="4859" spans="1:28" x14ac:dyDescent="0.3">
      <c r="A4859" s="249" t="s">
        <v>1103</v>
      </c>
      <c r="B4859" s="69"/>
      <c r="C4859" s="274" t="str">
        <f>IF(ISTEXT(B4859),VLOOKUP(B4859,'_Keuzelijst Algemeen'!$CC$3:$CD$10,2),"")</f>
        <v/>
      </c>
      <c r="D4859" s="87"/>
      <c r="E4859" s="69"/>
      <c r="F4859" s="69"/>
      <c r="I4859" s="85"/>
      <c r="P4859" s="69"/>
      <c r="Q4859" s="69"/>
      <c r="R4859" s="69"/>
      <c r="V4859" s="71"/>
      <c r="W4859" s="69"/>
      <c r="X4859" s="69"/>
      <c r="Y4859" s="69"/>
      <c r="Z4859" s="69"/>
      <c r="AA4859" s="270" t="str">
        <f>IF(ISTEXT(Z4859),VLOOKUP(Z4859,'_Keuzelijst Algemeen'!$B$3:$C$74,2),"")</f>
        <v/>
      </c>
      <c r="AB4859" s="85"/>
    </row>
    <row r="4860" spans="1:28" x14ac:dyDescent="0.3">
      <c r="A4860" s="249" t="s">
        <v>1103</v>
      </c>
      <c r="B4860" s="69"/>
      <c r="C4860" s="274" t="str">
        <f>IF(ISTEXT(B4860),VLOOKUP(B4860,'_Keuzelijst Algemeen'!$CC$3:$CD$10,2),"")</f>
        <v/>
      </c>
      <c r="D4860" s="87"/>
      <c r="E4860" s="69"/>
      <c r="F4860" s="69"/>
      <c r="I4860" s="85"/>
      <c r="P4860" s="69"/>
      <c r="Q4860" s="69"/>
      <c r="R4860" s="69"/>
      <c r="V4860" s="71"/>
      <c r="W4860" s="69"/>
      <c r="X4860" s="69"/>
      <c r="Y4860" s="69"/>
      <c r="Z4860" s="69"/>
      <c r="AA4860" s="270" t="str">
        <f>IF(ISTEXT(Z4860),VLOOKUP(Z4860,'_Keuzelijst Algemeen'!$B$3:$C$74,2),"")</f>
        <v/>
      </c>
      <c r="AB4860" s="85"/>
    </row>
    <row r="4861" spans="1:28" x14ac:dyDescent="0.3">
      <c r="A4861" s="249" t="s">
        <v>1103</v>
      </c>
      <c r="B4861" s="69"/>
      <c r="C4861" s="274" t="str">
        <f>IF(ISTEXT(B4861),VLOOKUP(B4861,'_Keuzelijst Algemeen'!$CC$3:$CD$10,2),"")</f>
        <v/>
      </c>
      <c r="D4861" s="87"/>
      <c r="E4861" s="69"/>
      <c r="F4861" s="69"/>
      <c r="I4861" s="85"/>
      <c r="P4861" s="69"/>
      <c r="Q4861" s="69"/>
      <c r="R4861" s="69"/>
      <c r="V4861" s="71"/>
      <c r="W4861" s="69"/>
      <c r="X4861" s="69"/>
      <c r="Y4861" s="69"/>
      <c r="Z4861" s="69"/>
      <c r="AA4861" s="270" t="str">
        <f>IF(ISTEXT(Z4861),VLOOKUP(Z4861,'_Keuzelijst Algemeen'!$B$3:$C$74,2),"")</f>
        <v/>
      </c>
      <c r="AB4861" s="85"/>
    </row>
    <row r="4862" spans="1:28" x14ac:dyDescent="0.3">
      <c r="A4862" s="249" t="s">
        <v>1103</v>
      </c>
      <c r="B4862" s="69"/>
      <c r="C4862" s="274" t="str">
        <f>IF(ISTEXT(B4862),VLOOKUP(B4862,'_Keuzelijst Algemeen'!$CC$3:$CD$10,2),"")</f>
        <v/>
      </c>
      <c r="D4862" s="87"/>
      <c r="E4862" s="69"/>
      <c r="F4862" s="69"/>
      <c r="I4862" s="85"/>
      <c r="P4862" s="69"/>
      <c r="Q4862" s="69"/>
      <c r="R4862" s="69"/>
      <c r="V4862" s="71"/>
      <c r="W4862" s="69"/>
      <c r="X4862" s="69"/>
      <c r="Y4862" s="69"/>
      <c r="Z4862" s="69"/>
      <c r="AA4862" s="270" t="str">
        <f>IF(ISTEXT(Z4862),VLOOKUP(Z4862,'_Keuzelijst Algemeen'!$B$3:$C$74,2),"")</f>
        <v/>
      </c>
      <c r="AB4862" s="85"/>
    </row>
    <row r="4863" spans="1:28" x14ac:dyDescent="0.3">
      <c r="A4863" s="249" t="s">
        <v>1103</v>
      </c>
      <c r="B4863" s="69"/>
      <c r="C4863" s="274" t="str">
        <f>IF(ISTEXT(B4863),VLOOKUP(B4863,'_Keuzelijst Algemeen'!$CC$3:$CD$10,2),"")</f>
        <v/>
      </c>
      <c r="D4863" s="87"/>
      <c r="E4863" s="69"/>
      <c r="F4863" s="69"/>
      <c r="I4863" s="85"/>
      <c r="P4863" s="69"/>
      <c r="Q4863" s="69"/>
      <c r="R4863" s="69"/>
      <c r="V4863" s="71"/>
      <c r="W4863" s="69"/>
      <c r="X4863" s="69"/>
      <c r="Y4863" s="69"/>
      <c r="Z4863" s="69"/>
      <c r="AA4863" s="270" t="str">
        <f>IF(ISTEXT(Z4863),VLOOKUP(Z4863,'_Keuzelijst Algemeen'!$B$3:$C$74,2),"")</f>
        <v/>
      </c>
      <c r="AB4863" s="85"/>
    </row>
    <row r="4864" spans="1:28" x14ac:dyDescent="0.3">
      <c r="A4864" s="249" t="s">
        <v>1103</v>
      </c>
      <c r="B4864" s="69"/>
      <c r="C4864" s="274" t="str">
        <f>IF(ISTEXT(B4864),VLOOKUP(B4864,'_Keuzelijst Algemeen'!$CC$3:$CD$10,2),"")</f>
        <v/>
      </c>
      <c r="D4864" s="87"/>
      <c r="E4864" s="69"/>
      <c r="F4864" s="69"/>
      <c r="I4864" s="85"/>
      <c r="P4864" s="69"/>
      <c r="Q4864" s="69"/>
      <c r="R4864" s="69"/>
      <c r="V4864" s="71"/>
      <c r="W4864" s="69"/>
      <c r="X4864" s="69"/>
      <c r="Y4864" s="69"/>
      <c r="Z4864" s="69"/>
      <c r="AA4864" s="270" t="str">
        <f>IF(ISTEXT(Z4864),VLOOKUP(Z4864,'_Keuzelijst Algemeen'!$B$3:$C$74,2),"")</f>
        <v/>
      </c>
      <c r="AB4864" s="85"/>
    </row>
    <row r="4865" spans="1:28" x14ac:dyDescent="0.3">
      <c r="A4865" s="249" t="s">
        <v>1103</v>
      </c>
      <c r="B4865" s="69"/>
      <c r="C4865" s="274" t="str">
        <f>IF(ISTEXT(B4865),VLOOKUP(B4865,'_Keuzelijst Algemeen'!$CC$3:$CD$10,2),"")</f>
        <v/>
      </c>
      <c r="D4865" s="87"/>
      <c r="E4865" s="69"/>
      <c r="F4865" s="69"/>
      <c r="I4865" s="85"/>
      <c r="P4865" s="69"/>
      <c r="Q4865" s="69"/>
      <c r="R4865" s="69"/>
      <c r="V4865" s="71"/>
      <c r="W4865" s="69"/>
      <c r="X4865" s="69"/>
      <c r="Y4865" s="69"/>
      <c r="Z4865" s="69"/>
      <c r="AA4865" s="270" t="str">
        <f>IF(ISTEXT(Z4865),VLOOKUP(Z4865,'_Keuzelijst Algemeen'!$B$3:$C$74,2),"")</f>
        <v/>
      </c>
      <c r="AB4865" s="85"/>
    </row>
    <row r="4866" spans="1:28" x14ac:dyDescent="0.3">
      <c r="A4866" s="249" t="s">
        <v>1103</v>
      </c>
      <c r="B4866" s="69"/>
      <c r="C4866" s="274" t="str">
        <f>IF(ISTEXT(B4866),VLOOKUP(B4866,'_Keuzelijst Algemeen'!$CC$3:$CD$10,2),"")</f>
        <v/>
      </c>
      <c r="D4866" s="87"/>
      <c r="E4866" s="69"/>
      <c r="F4866" s="69"/>
      <c r="I4866" s="85"/>
      <c r="P4866" s="69"/>
      <c r="Q4866" s="69"/>
      <c r="R4866" s="69"/>
      <c r="V4866" s="71"/>
      <c r="W4866" s="69"/>
      <c r="X4866" s="69"/>
      <c r="Y4866" s="69"/>
      <c r="Z4866" s="69"/>
      <c r="AA4866" s="270" t="str">
        <f>IF(ISTEXT(Z4866),VLOOKUP(Z4866,'_Keuzelijst Algemeen'!$B$3:$C$74,2),"")</f>
        <v/>
      </c>
      <c r="AB4866" s="85"/>
    </row>
    <row r="4867" spans="1:28" x14ac:dyDescent="0.3">
      <c r="A4867" s="249" t="s">
        <v>1103</v>
      </c>
      <c r="B4867" s="69"/>
      <c r="C4867" s="274" t="str">
        <f>IF(ISTEXT(B4867),VLOOKUP(B4867,'_Keuzelijst Algemeen'!$CC$3:$CD$10,2),"")</f>
        <v/>
      </c>
      <c r="D4867" s="87"/>
      <c r="E4867" s="69"/>
      <c r="F4867" s="69"/>
      <c r="I4867" s="85"/>
      <c r="P4867" s="69"/>
      <c r="Q4867" s="69"/>
      <c r="R4867" s="69"/>
      <c r="V4867" s="71"/>
      <c r="W4867" s="69"/>
      <c r="X4867" s="69"/>
      <c r="Y4867" s="69"/>
      <c r="Z4867" s="69"/>
      <c r="AA4867" s="270" t="str">
        <f>IF(ISTEXT(Z4867),VLOOKUP(Z4867,'_Keuzelijst Algemeen'!$B$3:$C$74,2),"")</f>
        <v/>
      </c>
      <c r="AB4867" s="85"/>
    </row>
    <row r="4868" spans="1:28" x14ac:dyDescent="0.3">
      <c r="A4868" s="249" t="s">
        <v>1103</v>
      </c>
      <c r="B4868" s="69"/>
      <c r="C4868" s="274" t="str">
        <f>IF(ISTEXT(B4868),VLOOKUP(B4868,'_Keuzelijst Algemeen'!$CC$3:$CD$10,2),"")</f>
        <v/>
      </c>
      <c r="D4868" s="87"/>
      <c r="E4868" s="69"/>
      <c r="F4868" s="69"/>
      <c r="I4868" s="85"/>
      <c r="P4868" s="69"/>
      <c r="Q4868" s="69"/>
      <c r="R4868" s="69"/>
      <c r="V4868" s="71"/>
      <c r="W4868" s="69"/>
      <c r="X4868" s="69"/>
      <c r="Y4868" s="69"/>
      <c r="Z4868" s="69"/>
      <c r="AA4868" s="270" t="str">
        <f>IF(ISTEXT(Z4868),VLOOKUP(Z4868,'_Keuzelijst Algemeen'!$B$3:$C$74,2),"")</f>
        <v/>
      </c>
      <c r="AB4868" s="85"/>
    </row>
    <row r="4869" spans="1:28" x14ac:dyDescent="0.3">
      <c r="A4869" s="249" t="s">
        <v>1103</v>
      </c>
      <c r="B4869" s="69"/>
      <c r="C4869" s="274" t="str">
        <f>IF(ISTEXT(B4869),VLOOKUP(B4869,'_Keuzelijst Algemeen'!$CC$3:$CD$10,2),"")</f>
        <v/>
      </c>
      <c r="D4869" s="87"/>
      <c r="E4869" s="69"/>
      <c r="F4869" s="69"/>
      <c r="I4869" s="85"/>
      <c r="P4869" s="69"/>
      <c r="Q4869" s="69"/>
      <c r="R4869" s="69"/>
      <c r="V4869" s="71"/>
      <c r="W4869" s="69"/>
      <c r="X4869" s="69"/>
      <c r="Y4869" s="69"/>
      <c r="Z4869" s="69"/>
      <c r="AA4869" s="270" t="str">
        <f>IF(ISTEXT(Z4869),VLOOKUP(Z4869,'_Keuzelijst Algemeen'!$B$3:$C$74,2),"")</f>
        <v/>
      </c>
      <c r="AB4869" s="85"/>
    </row>
    <row r="4870" spans="1:28" x14ac:dyDescent="0.3">
      <c r="A4870" s="249" t="s">
        <v>1103</v>
      </c>
      <c r="B4870" s="69"/>
      <c r="C4870" s="274" t="str">
        <f>IF(ISTEXT(B4870),VLOOKUP(B4870,'_Keuzelijst Algemeen'!$CC$3:$CD$10,2),"")</f>
        <v/>
      </c>
      <c r="D4870" s="87"/>
      <c r="E4870" s="69"/>
      <c r="F4870" s="69"/>
      <c r="I4870" s="85"/>
      <c r="P4870" s="69"/>
      <c r="Q4870" s="69"/>
      <c r="R4870" s="69"/>
      <c r="V4870" s="71"/>
      <c r="W4870" s="69"/>
      <c r="X4870" s="69"/>
      <c r="Y4870" s="69"/>
      <c r="Z4870" s="69"/>
      <c r="AA4870" s="270" t="str">
        <f>IF(ISTEXT(Z4870),VLOOKUP(Z4870,'_Keuzelijst Algemeen'!$B$3:$C$74,2),"")</f>
        <v/>
      </c>
      <c r="AB4870" s="85"/>
    </row>
    <row r="4871" spans="1:28" x14ac:dyDescent="0.3">
      <c r="A4871" s="249" t="s">
        <v>1103</v>
      </c>
      <c r="B4871" s="69"/>
      <c r="C4871" s="274" t="str">
        <f>IF(ISTEXT(B4871),VLOOKUP(B4871,'_Keuzelijst Algemeen'!$CC$3:$CD$10,2),"")</f>
        <v/>
      </c>
      <c r="D4871" s="87"/>
      <c r="E4871" s="69"/>
      <c r="F4871" s="69"/>
      <c r="I4871" s="85"/>
      <c r="P4871" s="69"/>
      <c r="Q4871" s="69"/>
      <c r="R4871" s="69"/>
      <c r="V4871" s="71"/>
      <c r="W4871" s="69"/>
      <c r="X4871" s="69"/>
      <c r="Y4871" s="69"/>
      <c r="Z4871" s="69"/>
      <c r="AA4871" s="270" t="str">
        <f>IF(ISTEXT(Z4871),VLOOKUP(Z4871,'_Keuzelijst Algemeen'!$B$3:$C$74,2),"")</f>
        <v/>
      </c>
      <c r="AB4871" s="85"/>
    </row>
    <row r="4872" spans="1:28" x14ac:dyDescent="0.3">
      <c r="A4872" s="249" t="s">
        <v>1103</v>
      </c>
      <c r="B4872" s="69"/>
      <c r="C4872" s="274" t="str">
        <f>IF(ISTEXT(B4872),VLOOKUP(B4872,'_Keuzelijst Algemeen'!$CC$3:$CD$10,2),"")</f>
        <v/>
      </c>
      <c r="D4872" s="87"/>
      <c r="E4872" s="69"/>
      <c r="F4872" s="69"/>
      <c r="I4872" s="85"/>
      <c r="P4872" s="69"/>
      <c r="Q4872" s="69"/>
      <c r="R4872" s="69"/>
      <c r="V4872" s="71"/>
      <c r="W4872" s="69"/>
      <c r="X4872" s="69"/>
      <c r="Y4872" s="69"/>
      <c r="Z4872" s="69"/>
      <c r="AA4872" s="270" t="str">
        <f>IF(ISTEXT(Z4872),VLOOKUP(Z4872,'_Keuzelijst Algemeen'!$B$3:$C$74,2),"")</f>
        <v/>
      </c>
      <c r="AB4872" s="85"/>
    </row>
    <row r="4873" spans="1:28" x14ac:dyDescent="0.3">
      <c r="A4873" s="249" t="s">
        <v>1103</v>
      </c>
      <c r="B4873" s="69"/>
      <c r="C4873" s="274" t="str">
        <f>IF(ISTEXT(B4873),VLOOKUP(B4873,'_Keuzelijst Algemeen'!$CC$3:$CD$10,2),"")</f>
        <v/>
      </c>
      <c r="D4873" s="87"/>
      <c r="E4873" s="69"/>
      <c r="F4873" s="69"/>
      <c r="I4873" s="85"/>
      <c r="P4873" s="69"/>
      <c r="Q4873" s="69"/>
      <c r="R4873" s="69"/>
      <c r="V4873" s="71"/>
      <c r="W4873" s="69"/>
      <c r="X4873" s="69"/>
      <c r="Y4873" s="69"/>
      <c r="Z4873" s="69"/>
      <c r="AA4873" s="270" t="str">
        <f>IF(ISTEXT(Z4873),VLOOKUP(Z4873,'_Keuzelijst Algemeen'!$B$3:$C$74,2),"")</f>
        <v/>
      </c>
      <c r="AB4873" s="85"/>
    </row>
    <row r="4874" spans="1:28" x14ac:dyDescent="0.3">
      <c r="A4874" s="249" t="s">
        <v>1103</v>
      </c>
      <c r="B4874" s="69"/>
      <c r="C4874" s="274" t="str">
        <f>IF(ISTEXT(B4874),VLOOKUP(B4874,'_Keuzelijst Algemeen'!$CC$3:$CD$10,2),"")</f>
        <v/>
      </c>
      <c r="D4874" s="87"/>
      <c r="E4874" s="69"/>
      <c r="F4874" s="69"/>
      <c r="I4874" s="85"/>
      <c r="P4874" s="69"/>
      <c r="Q4874" s="69"/>
      <c r="R4874" s="69"/>
      <c r="V4874" s="71"/>
      <c r="W4874" s="69"/>
      <c r="X4874" s="69"/>
      <c r="Y4874" s="69"/>
      <c r="Z4874" s="69"/>
      <c r="AA4874" s="270" t="str">
        <f>IF(ISTEXT(Z4874),VLOOKUP(Z4874,'_Keuzelijst Algemeen'!$B$3:$C$74,2),"")</f>
        <v/>
      </c>
      <c r="AB4874" s="85"/>
    </row>
    <row r="4875" spans="1:28" x14ac:dyDescent="0.3">
      <c r="A4875" s="249" t="s">
        <v>1103</v>
      </c>
      <c r="B4875" s="69"/>
      <c r="C4875" s="274" t="str">
        <f>IF(ISTEXT(B4875),VLOOKUP(B4875,'_Keuzelijst Algemeen'!$CC$3:$CD$10,2),"")</f>
        <v/>
      </c>
      <c r="D4875" s="87"/>
      <c r="E4875" s="69"/>
      <c r="F4875" s="69"/>
      <c r="I4875" s="85"/>
      <c r="P4875" s="69"/>
      <c r="Q4875" s="69"/>
      <c r="R4875" s="69"/>
      <c r="V4875" s="71"/>
      <c r="W4875" s="69"/>
      <c r="X4875" s="69"/>
      <c r="Y4875" s="69"/>
      <c r="Z4875" s="69"/>
      <c r="AA4875" s="270" t="str">
        <f>IF(ISTEXT(Z4875),VLOOKUP(Z4875,'_Keuzelijst Algemeen'!$B$3:$C$74,2),"")</f>
        <v/>
      </c>
      <c r="AB4875" s="85"/>
    </row>
    <row r="4876" spans="1:28" x14ac:dyDescent="0.3">
      <c r="A4876" s="249" t="s">
        <v>1103</v>
      </c>
      <c r="B4876" s="69"/>
      <c r="C4876" s="274" t="str">
        <f>IF(ISTEXT(B4876),VLOOKUP(B4876,'_Keuzelijst Algemeen'!$CC$3:$CD$10,2),"")</f>
        <v/>
      </c>
      <c r="D4876" s="87"/>
      <c r="E4876" s="69"/>
      <c r="F4876" s="69"/>
      <c r="I4876" s="85"/>
      <c r="P4876" s="69"/>
      <c r="Q4876" s="69"/>
      <c r="R4876" s="69"/>
      <c r="V4876" s="71"/>
      <c r="W4876" s="69"/>
      <c r="X4876" s="69"/>
      <c r="Y4876" s="69"/>
      <c r="Z4876" s="69"/>
      <c r="AA4876" s="270" t="str">
        <f>IF(ISTEXT(Z4876),VLOOKUP(Z4876,'_Keuzelijst Algemeen'!$B$3:$C$74,2),"")</f>
        <v/>
      </c>
      <c r="AB4876" s="85"/>
    </row>
    <row r="4877" spans="1:28" x14ac:dyDescent="0.3">
      <c r="A4877" s="249" t="s">
        <v>1103</v>
      </c>
      <c r="B4877" s="69"/>
      <c r="C4877" s="274" t="str">
        <f>IF(ISTEXT(B4877),VLOOKUP(B4877,'_Keuzelijst Algemeen'!$CC$3:$CD$10,2),"")</f>
        <v/>
      </c>
      <c r="D4877" s="87"/>
      <c r="E4877" s="69"/>
      <c r="F4877" s="69"/>
      <c r="I4877" s="85"/>
      <c r="P4877" s="69"/>
      <c r="Q4877" s="69"/>
      <c r="R4877" s="69"/>
      <c r="V4877" s="71"/>
      <c r="W4877" s="69"/>
      <c r="X4877" s="69"/>
      <c r="Y4877" s="69"/>
      <c r="Z4877" s="69"/>
      <c r="AA4877" s="270" t="str">
        <f>IF(ISTEXT(Z4877),VLOOKUP(Z4877,'_Keuzelijst Algemeen'!$B$3:$C$74,2),"")</f>
        <v/>
      </c>
      <c r="AB4877" s="85"/>
    </row>
    <row r="4878" spans="1:28" x14ac:dyDescent="0.3">
      <c r="A4878" s="249" t="s">
        <v>1103</v>
      </c>
      <c r="B4878" s="69"/>
      <c r="C4878" s="274" t="str">
        <f>IF(ISTEXT(B4878),VLOOKUP(B4878,'_Keuzelijst Algemeen'!$CC$3:$CD$10,2),"")</f>
        <v/>
      </c>
      <c r="D4878" s="87"/>
      <c r="E4878" s="69"/>
      <c r="F4878" s="69"/>
      <c r="I4878" s="85"/>
      <c r="P4878" s="69"/>
      <c r="Q4878" s="69"/>
      <c r="R4878" s="69"/>
      <c r="V4878" s="71"/>
      <c r="W4878" s="69"/>
      <c r="X4878" s="69"/>
      <c r="Y4878" s="69"/>
      <c r="Z4878" s="69"/>
      <c r="AA4878" s="270" t="str">
        <f>IF(ISTEXT(Z4878),VLOOKUP(Z4878,'_Keuzelijst Algemeen'!$B$3:$C$74,2),"")</f>
        <v/>
      </c>
      <c r="AB4878" s="85"/>
    </row>
    <row r="4879" spans="1:28" x14ac:dyDescent="0.3">
      <c r="A4879" s="249" t="s">
        <v>1103</v>
      </c>
      <c r="B4879" s="69"/>
      <c r="C4879" s="274" t="str">
        <f>IF(ISTEXT(B4879),VLOOKUP(B4879,'_Keuzelijst Algemeen'!$CC$3:$CD$10,2),"")</f>
        <v/>
      </c>
      <c r="D4879" s="87"/>
      <c r="E4879" s="69"/>
      <c r="F4879" s="69"/>
      <c r="I4879" s="85"/>
      <c r="P4879" s="69"/>
      <c r="Q4879" s="69"/>
      <c r="R4879" s="69"/>
      <c r="V4879" s="71"/>
      <c r="W4879" s="69"/>
      <c r="X4879" s="69"/>
      <c r="Y4879" s="69"/>
      <c r="Z4879" s="69"/>
      <c r="AA4879" s="270" t="str">
        <f>IF(ISTEXT(Z4879),VLOOKUP(Z4879,'_Keuzelijst Algemeen'!$B$3:$C$74,2),"")</f>
        <v/>
      </c>
      <c r="AB4879" s="85"/>
    </row>
    <row r="4880" spans="1:28" x14ac:dyDescent="0.3">
      <c r="A4880" s="249" t="s">
        <v>1103</v>
      </c>
      <c r="B4880" s="69"/>
      <c r="C4880" s="274" t="str">
        <f>IF(ISTEXT(B4880),VLOOKUP(B4880,'_Keuzelijst Algemeen'!$CC$3:$CD$10,2),"")</f>
        <v/>
      </c>
      <c r="D4880" s="87"/>
      <c r="E4880" s="69"/>
      <c r="F4880" s="69"/>
      <c r="I4880" s="85"/>
      <c r="P4880" s="69"/>
      <c r="Q4880" s="69"/>
      <c r="R4880" s="69"/>
      <c r="V4880" s="71"/>
      <c r="W4880" s="69"/>
      <c r="X4880" s="69"/>
      <c r="Y4880" s="69"/>
      <c r="Z4880" s="69"/>
      <c r="AA4880" s="270" t="str">
        <f>IF(ISTEXT(Z4880),VLOOKUP(Z4880,'_Keuzelijst Algemeen'!$B$3:$C$74,2),"")</f>
        <v/>
      </c>
      <c r="AB4880" s="85"/>
    </row>
    <row r="4881" spans="1:28" x14ac:dyDescent="0.3">
      <c r="A4881" s="249" t="s">
        <v>1103</v>
      </c>
      <c r="B4881" s="69"/>
      <c r="C4881" s="274" t="str">
        <f>IF(ISTEXT(B4881),VLOOKUP(B4881,'_Keuzelijst Algemeen'!$CC$3:$CD$10,2),"")</f>
        <v/>
      </c>
      <c r="D4881" s="87"/>
      <c r="E4881" s="69"/>
      <c r="F4881" s="69"/>
      <c r="I4881" s="85"/>
      <c r="P4881" s="69"/>
      <c r="Q4881" s="69"/>
      <c r="R4881" s="69"/>
      <c r="V4881" s="71"/>
      <c r="W4881" s="69"/>
      <c r="X4881" s="69"/>
      <c r="Y4881" s="69"/>
      <c r="Z4881" s="69"/>
      <c r="AA4881" s="270" t="str">
        <f>IF(ISTEXT(Z4881),VLOOKUP(Z4881,'_Keuzelijst Algemeen'!$B$3:$C$74,2),"")</f>
        <v/>
      </c>
      <c r="AB4881" s="85"/>
    </row>
    <row r="4882" spans="1:28" x14ac:dyDescent="0.3">
      <c r="A4882" s="249" t="s">
        <v>1103</v>
      </c>
      <c r="B4882" s="69"/>
      <c r="C4882" s="274" t="str">
        <f>IF(ISTEXT(B4882),VLOOKUP(B4882,'_Keuzelijst Algemeen'!$CC$3:$CD$10,2),"")</f>
        <v/>
      </c>
      <c r="D4882" s="87"/>
      <c r="E4882" s="69"/>
      <c r="F4882" s="69"/>
      <c r="I4882" s="85"/>
      <c r="P4882" s="69"/>
      <c r="Q4882" s="69"/>
      <c r="R4882" s="69"/>
      <c r="V4882" s="71"/>
      <c r="W4882" s="69"/>
      <c r="X4882" s="69"/>
      <c r="Y4882" s="69"/>
      <c r="Z4882" s="69"/>
      <c r="AA4882" s="270" t="str">
        <f>IF(ISTEXT(Z4882),VLOOKUP(Z4882,'_Keuzelijst Algemeen'!$B$3:$C$74,2),"")</f>
        <v/>
      </c>
      <c r="AB4882" s="85"/>
    </row>
    <row r="4883" spans="1:28" x14ac:dyDescent="0.3">
      <c r="A4883" s="249" t="s">
        <v>1103</v>
      </c>
      <c r="B4883" s="69"/>
      <c r="C4883" s="274" t="str">
        <f>IF(ISTEXT(B4883),VLOOKUP(B4883,'_Keuzelijst Algemeen'!$CC$3:$CD$10,2),"")</f>
        <v/>
      </c>
      <c r="D4883" s="87"/>
      <c r="E4883" s="69"/>
      <c r="F4883" s="69"/>
      <c r="I4883" s="85"/>
      <c r="P4883" s="69"/>
      <c r="Q4883" s="69"/>
      <c r="R4883" s="69"/>
      <c r="V4883" s="71"/>
      <c r="W4883" s="69"/>
      <c r="X4883" s="69"/>
      <c r="Y4883" s="69"/>
      <c r="Z4883" s="69"/>
      <c r="AA4883" s="270" t="str">
        <f>IF(ISTEXT(Z4883),VLOOKUP(Z4883,'_Keuzelijst Algemeen'!$B$3:$C$74,2),"")</f>
        <v/>
      </c>
      <c r="AB4883" s="85"/>
    </row>
    <row r="4884" spans="1:28" x14ac:dyDescent="0.3">
      <c r="A4884" s="249" t="s">
        <v>1103</v>
      </c>
      <c r="B4884" s="69"/>
      <c r="C4884" s="274" t="str">
        <f>IF(ISTEXT(B4884),VLOOKUP(B4884,'_Keuzelijst Algemeen'!$CC$3:$CD$10,2),"")</f>
        <v/>
      </c>
      <c r="D4884" s="87"/>
      <c r="E4884" s="69"/>
      <c r="F4884" s="69"/>
      <c r="I4884" s="85"/>
      <c r="P4884" s="69"/>
      <c r="Q4884" s="69"/>
      <c r="R4884" s="69"/>
      <c r="V4884" s="71"/>
      <c r="W4884" s="69"/>
      <c r="X4884" s="69"/>
      <c r="Y4884" s="69"/>
      <c r="Z4884" s="69"/>
      <c r="AA4884" s="270" t="str">
        <f>IF(ISTEXT(Z4884),VLOOKUP(Z4884,'_Keuzelijst Algemeen'!$B$3:$C$74,2),"")</f>
        <v/>
      </c>
      <c r="AB4884" s="85"/>
    </row>
    <row r="4885" spans="1:28" x14ac:dyDescent="0.3">
      <c r="A4885" s="249" t="s">
        <v>1103</v>
      </c>
      <c r="B4885" s="69"/>
      <c r="C4885" s="274" t="str">
        <f>IF(ISTEXT(B4885),VLOOKUP(B4885,'_Keuzelijst Algemeen'!$CC$3:$CD$10,2),"")</f>
        <v/>
      </c>
      <c r="D4885" s="87"/>
      <c r="E4885" s="69"/>
      <c r="F4885" s="69"/>
      <c r="I4885" s="85"/>
      <c r="P4885" s="69"/>
      <c r="Q4885" s="69"/>
      <c r="R4885" s="69"/>
      <c r="V4885" s="71"/>
      <c r="W4885" s="69"/>
      <c r="X4885" s="69"/>
      <c r="Y4885" s="69"/>
      <c r="Z4885" s="69"/>
      <c r="AA4885" s="270" t="str">
        <f>IF(ISTEXT(Z4885),VLOOKUP(Z4885,'_Keuzelijst Algemeen'!$B$3:$C$74,2),"")</f>
        <v/>
      </c>
      <c r="AB4885" s="85"/>
    </row>
    <row r="4886" spans="1:28" x14ac:dyDescent="0.3">
      <c r="A4886" s="249" t="s">
        <v>1103</v>
      </c>
      <c r="B4886" s="69"/>
      <c r="C4886" s="274" t="str">
        <f>IF(ISTEXT(B4886),VLOOKUP(B4886,'_Keuzelijst Algemeen'!$CC$3:$CD$10,2),"")</f>
        <v/>
      </c>
      <c r="D4886" s="87"/>
      <c r="E4886" s="69"/>
      <c r="F4886" s="69"/>
      <c r="I4886" s="85"/>
      <c r="P4886" s="69"/>
      <c r="Q4886" s="69"/>
      <c r="R4886" s="69"/>
      <c r="V4886" s="71"/>
      <c r="W4886" s="69"/>
      <c r="X4886" s="69"/>
      <c r="Y4886" s="69"/>
      <c r="Z4886" s="69"/>
      <c r="AA4886" s="270" t="str">
        <f>IF(ISTEXT(Z4886),VLOOKUP(Z4886,'_Keuzelijst Algemeen'!$B$3:$C$74,2),"")</f>
        <v/>
      </c>
      <c r="AB4886" s="85"/>
    </row>
    <row r="4887" spans="1:28" x14ac:dyDescent="0.3">
      <c r="A4887" s="249" t="s">
        <v>1103</v>
      </c>
      <c r="B4887" s="69"/>
      <c r="C4887" s="274" t="str">
        <f>IF(ISTEXT(B4887),VLOOKUP(B4887,'_Keuzelijst Algemeen'!$CC$3:$CD$10,2),"")</f>
        <v/>
      </c>
      <c r="D4887" s="87"/>
      <c r="E4887" s="69"/>
      <c r="F4887" s="69"/>
      <c r="I4887" s="85"/>
      <c r="P4887" s="69"/>
      <c r="Q4887" s="69"/>
      <c r="R4887" s="69"/>
      <c r="V4887" s="71"/>
      <c r="W4887" s="69"/>
      <c r="X4887" s="69"/>
      <c r="Y4887" s="69"/>
      <c r="Z4887" s="69"/>
      <c r="AA4887" s="270" t="str">
        <f>IF(ISTEXT(Z4887),VLOOKUP(Z4887,'_Keuzelijst Algemeen'!$B$3:$C$74,2),"")</f>
        <v/>
      </c>
      <c r="AB4887" s="85"/>
    </row>
    <row r="4888" spans="1:28" x14ac:dyDescent="0.3">
      <c r="A4888" s="249" t="s">
        <v>1103</v>
      </c>
      <c r="B4888" s="69"/>
      <c r="C4888" s="274" t="str">
        <f>IF(ISTEXT(B4888),VLOOKUP(B4888,'_Keuzelijst Algemeen'!$CC$3:$CD$10,2),"")</f>
        <v/>
      </c>
      <c r="D4888" s="87"/>
      <c r="E4888" s="69"/>
      <c r="F4888" s="69"/>
      <c r="I4888" s="85"/>
      <c r="P4888" s="69"/>
      <c r="Q4888" s="69"/>
      <c r="R4888" s="69"/>
      <c r="V4888" s="71"/>
      <c r="W4888" s="69"/>
      <c r="X4888" s="69"/>
      <c r="Y4888" s="69"/>
      <c r="Z4888" s="69"/>
      <c r="AA4888" s="270" t="str">
        <f>IF(ISTEXT(Z4888),VLOOKUP(Z4888,'_Keuzelijst Algemeen'!$B$3:$C$74,2),"")</f>
        <v/>
      </c>
      <c r="AB4888" s="85"/>
    </row>
    <row r="4889" spans="1:28" x14ac:dyDescent="0.3">
      <c r="A4889" s="249" t="s">
        <v>1103</v>
      </c>
      <c r="B4889" s="69"/>
      <c r="C4889" s="274" t="str">
        <f>IF(ISTEXT(B4889),VLOOKUP(B4889,'_Keuzelijst Algemeen'!$CC$3:$CD$10,2),"")</f>
        <v/>
      </c>
      <c r="D4889" s="87"/>
      <c r="E4889" s="69"/>
      <c r="F4889" s="69"/>
      <c r="I4889" s="85"/>
      <c r="P4889" s="69"/>
      <c r="Q4889" s="69"/>
      <c r="R4889" s="69"/>
      <c r="V4889" s="71"/>
      <c r="W4889" s="69"/>
      <c r="X4889" s="69"/>
      <c r="Y4889" s="69"/>
      <c r="Z4889" s="69"/>
      <c r="AA4889" s="270" t="str">
        <f>IF(ISTEXT(Z4889),VLOOKUP(Z4889,'_Keuzelijst Algemeen'!$B$3:$C$74,2),"")</f>
        <v/>
      </c>
      <c r="AB4889" s="85"/>
    </row>
    <row r="4890" spans="1:28" x14ac:dyDescent="0.3">
      <c r="A4890" s="249" t="s">
        <v>1103</v>
      </c>
      <c r="B4890" s="69"/>
      <c r="C4890" s="274" t="str">
        <f>IF(ISTEXT(B4890),VLOOKUP(B4890,'_Keuzelijst Algemeen'!$CC$3:$CD$10,2),"")</f>
        <v/>
      </c>
      <c r="D4890" s="87"/>
      <c r="E4890" s="69"/>
      <c r="F4890" s="69"/>
      <c r="I4890" s="85"/>
      <c r="P4890" s="69"/>
      <c r="Q4890" s="69"/>
      <c r="R4890" s="69"/>
      <c r="V4890" s="71"/>
      <c r="W4890" s="69"/>
      <c r="X4890" s="69"/>
      <c r="Y4890" s="69"/>
      <c r="Z4890" s="69"/>
      <c r="AA4890" s="270" t="str">
        <f>IF(ISTEXT(Z4890),VLOOKUP(Z4890,'_Keuzelijst Algemeen'!$B$3:$C$74,2),"")</f>
        <v/>
      </c>
      <c r="AB4890" s="85"/>
    </row>
    <row r="4891" spans="1:28" x14ac:dyDescent="0.3">
      <c r="A4891" s="249" t="s">
        <v>1103</v>
      </c>
      <c r="B4891" s="69"/>
      <c r="C4891" s="274" t="str">
        <f>IF(ISTEXT(B4891),VLOOKUP(B4891,'_Keuzelijst Algemeen'!$CC$3:$CD$10,2),"")</f>
        <v/>
      </c>
      <c r="D4891" s="87"/>
      <c r="E4891" s="69"/>
      <c r="F4891" s="69"/>
      <c r="I4891" s="85"/>
      <c r="P4891" s="69"/>
      <c r="Q4891" s="69"/>
      <c r="R4891" s="69"/>
      <c r="V4891" s="71"/>
      <c r="W4891" s="69"/>
      <c r="X4891" s="69"/>
      <c r="Y4891" s="69"/>
      <c r="Z4891" s="69"/>
      <c r="AA4891" s="270" t="str">
        <f>IF(ISTEXT(Z4891),VLOOKUP(Z4891,'_Keuzelijst Algemeen'!$B$3:$C$74,2),"")</f>
        <v/>
      </c>
      <c r="AB4891" s="85"/>
    </row>
    <row r="4892" spans="1:28" x14ac:dyDescent="0.3">
      <c r="A4892" s="249" t="s">
        <v>1103</v>
      </c>
      <c r="B4892" s="69"/>
      <c r="C4892" s="274" t="str">
        <f>IF(ISTEXT(B4892),VLOOKUP(B4892,'_Keuzelijst Algemeen'!$CC$3:$CD$10,2),"")</f>
        <v/>
      </c>
      <c r="D4892" s="87"/>
      <c r="E4892" s="69"/>
      <c r="F4892" s="69"/>
      <c r="I4892" s="85"/>
      <c r="P4892" s="69"/>
      <c r="Q4892" s="69"/>
      <c r="R4892" s="69"/>
      <c r="V4892" s="71"/>
      <c r="W4892" s="69"/>
      <c r="X4892" s="69"/>
      <c r="Y4892" s="69"/>
      <c r="Z4892" s="69"/>
      <c r="AA4892" s="270" t="str">
        <f>IF(ISTEXT(Z4892),VLOOKUP(Z4892,'_Keuzelijst Algemeen'!$B$3:$C$74,2),"")</f>
        <v/>
      </c>
      <c r="AB4892" s="85"/>
    </row>
    <row r="4893" spans="1:28" x14ac:dyDescent="0.3">
      <c r="A4893" s="249" t="s">
        <v>1103</v>
      </c>
      <c r="B4893" s="69"/>
      <c r="C4893" s="274" t="str">
        <f>IF(ISTEXT(B4893),VLOOKUP(B4893,'_Keuzelijst Algemeen'!$CC$3:$CD$10,2),"")</f>
        <v/>
      </c>
      <c r="D4893" s="87"/>
      <c r="E4893" s="69"/>
      <c r="F4893" s="69"/>
      <c r="I4893" s="85"/>
      <c r="P4893" s="69"/>
      <c r="Q4893" s="69"/>
      <c r="R4893" s="69"/>
      <c r="V4893" s="71"/>
      <c r="W4893" s="69"/>
      <c r="X4893" s="69"/>
      <c r="Y4893" s="69"/>
      <c r="Z4893" s="69"/>
      <c r="AA4893" s="270" t="str">
        <f>IF(ISTEXT(Z4893),VLOOKUP(Z4893,'_Keuzelijst Algemeen'!$B$3:$C$74,2),"")</f>
        <v/>
      </c>
      <c r="AB4893" s="85"/>
    </row>
    <row r="4894" spans="1:28" x14ac:dyDescent="0.3">
      <c r="A4894" s="249" t="s">
        <v>1103</v>
      </c>
      <c r="B4894" s="69"/>
      <c r="C4894" s="274" t="str">
        <f>IF(ISTEXT(B4894),VLOOKUP(B4894,'_Keuzelijst Algemeen'!$CC$3:$CD$10,2),"")</f>
        <v/>
      </c>
      <c r="D4894" s="87"/>
      <c r="E4894" s="69"/>
      <c r="F4894" s="69"/>
      <c r="I4894" s="85"/>
      <c r="P4894" s="69"/>
      <c r="Q4894" s="69"/>
      <c r="R4894" s="69"/>
      <c r="V4894" s="71"/>
      <c r="W4894" s="69"/>
      <c r="X4894" s="69"/>
      <c r="Y4894" s="69"/>
      <c r="Z4894" s="69"/>
      <c r="AA4894" s="270" t="str">
        <f>IF(ISTEXT(Z4894),VLOOKUP(Z4894,'_Keuzelijst Algemeen'!$B$3:$C$74,2),"")</f>
        <v/>
      </c>
      <c r="AB4894" s="85"/>
    </row>
    <row r="4895" spans="1:28" x14ac:dyDescent="0.3">
      <c r="A4895" s="249" t="s">
        <v>1103</v>
      </c>
      <c r="B4895" s="69"/>
      <c r="C4895" s="274" t="str">
        <f>IF(ISTEXT(B4895),VLOOKUP(B4895,'_Keuzelijst Algemeen'!$CC$3:$CD$10,2),"")</f>
        <v/>
      </c>
      <c r="D4895" s="87"/>
      <c r="E4895" s="69"/>
      <c r="F4895" s="69"/>
      <c r="I4895" s="85"/>
      <c r="P4895" s="69"/>
      <c r="Q4895" s="69"/>
      <c r="R4895" s="69"/>
      <c r="V4895" s="71"/>
      <c r="W4895" s="69"/>
      <c r="X4895" s="69"/>
      <c r="Y4895" s="69"/>
      <c r="Z4895" s="69"/>
      <c r="AA4895" s="270" t="str">
        <f>IF(ISTEXT(Z4895),VLOOKUP(Z4895,'_Keuzelijst Algemeen'!$B$3:$C$74,2),"")</f>
        <v/>
      </c>
      <c r="AB4895" s="85"/>
    </row>
    <row r="4896" spans="1:28" x14ac:dyDescent="0.3">
      <c r="A4896" s="249" t="s">
        <v>1103</v>
      </c>
      <c r="B4896" s="69"/>
      <c r="C4896" s="274" t="str">
        <f>IF(ISTEXT(B4896),VLOOKUP(B4896,'_Keuzelijst Algemeen'!$CC$3:$CD$10,2),"")</f>
        <v/>
      </c>
      <c r="D4896" s="87"/>
      <c r="E4896" s="69"/>
      <c r="F4896" s="69"/>
      <c r="I4896" s="85"/>
      <c r="P4896" s="69"/>
      <c r="Q4896" s="69"/>
      <c r="R4896" s="69"/>
      <c r="V4896" s="71"/>
      <c r="W4896" s="69"/>
      <c r="X4896" s="69"/>
      <c r="Y4896" s="69"/>
      <c r="Z4896" s="69"/>
      <c r="AA4896" s="270" t="str">
        <f>IF(ISTEXT(Z4896),VLOOKUP(Z4896,'_Keuzelijst Algemeen'!$B$3:$C$74,2),"")</f>
        <v/>
      </c>
      <c r="AB4896" s="85"/>
    </row>
    <row r="4897" spans="1:28" x14ac:dyDescent="0.3">
      <c r="A4897" s="249" t="s">
        <v>1103</v>
      </c>
      <c r="B4897" s="69"/>
      <c r="C4897" s="274" t="str">
        <f>IF(ISTEXT(B4897),VLOOKUP(B4897,'_Keuzelijst Algemeen'!$CC$3:$CD$10,2),"")</f>
        <v/>
      </c>
      <c r="D4897" s="87"/>
      <c r="E4897" s="69"/>
      <c r="F4897" s="69"/>
      <c r="I4897" s="85"/>
      <c r="P4897" s="69"/>
      <c r="Q4897" s="69"/>
      <c r="R4897" s="69"/>
      <c r="V4897" s="71"/>
      <c r="W4897" s="69"/>
      <c r="X4897" s="69"/>
      <c r="Y4897" s="69"/>
      <c r="Z4897" s="69"/>
      <c r="AA4897" s="270" t="str">
        <f>IF(ISTEXT(Z4897),VLOOKUP(Z4897,'_Keuzelijst Algemeen'!$B$3:$C$74,2),"")</f>
        <v/>
      </c>
      <c r="AB4897" s="85"/>
    </row>
    <row r="4898" spans="1:28" x14ac:dyDescent="0.3">
      <c r="A4898" s="249" t="s">
        <v>1103</v>
      </c>
      <c r="B4898" s="69"/>
      <c r="C4898" s="274" t="str">
        <f>IF(ISTEXT(B4898),VLOOKUP(B4898,'_Keuzelijst Algemeen'!$CC$3:$CD$10,2),"")</f>
        <v/>
      </c>
      <c r="D4898" s="87"/>
      <c r="E4898" s="69"/>
      <c r="F4898" s="69"/>
      <c r="I4898" s="85"/>
      <c r="P4898" s="69"/>
      <c r="Q4898" s="69"/>
      <c r="R4898" s="69"/>
      <c r="V4898" s="71"/>
      <c r="W4898" s="69"/>
      <c r="X4898" s="69"/>
      <c r="Y4898" s="69"/>
      <c r="Z4898" s="69"/>
      <c r="AA4898" s="270" t="str">
        <f>IF(ISTEXT(Z4898),VLOOKUP(Z4898,'_Keuzelijst Algemeen'!$B$3:$C$74,2),"")</f>
        <v/>
      </c>
      <c r="AB4898" s="85"/>
    </row>
    <row r="4899" spans="1:28" x14ac:dyDescent="0.3">
      <c r="A4899" s="249" t="s">
        <v>1103</v>
      </c>
      <c r="B4899" s="69"/>
      <c r="C4899" s="274" t="str">
        <f>IF(ISTEXT(B4899),VLOOKUP(B4899,'_Keuzelijst Algemeen'!$CC$3:$CD$10,2),"")</f>
        <v/>
      </c>
      <c r="D4899" s="87"/>
      <c r="E4899" s="69"/>
      <c r="F4899" s="69"/>
      <c r="I4899" s="85"/>
      <c r="P4899" s="69"/>
      <c r="Q4899" s="69"/>
      <c r="R4899" s="69"/>
      <c r="V4899" s="71"/>
      <c r="W4899" s="69"/>
      <c r="X4899" s="69"/>
      <c r="Y4899" s="69"/>
      <c r="Z4899" s="69"/>
      <c r="AA4899" s="270" t="str">
        <f>IF(ISTEXT(Z4899),VLOOKUP(Z4899,'_Keuzelijst Algemeen'!$B$3:$C$74,2),"")</f>
        <v/>
      </c>
      <c r="AB4899" s="85"/>
    </row>
    <row r="4900" spans="1:28" x14ac:dyDescent="0.3">
      <c r="A4900" s="249" t="s">
        <v>1103</v>
      </c>
      <c r="B4900" s="69"/>
      <c r="C4900" s="274" t="str">
        <f>IF(ISTEXT(B4900),VLOOKUP(B4900,'_Keuzelijst Algemeen'!$CC$3:$CD$10,2),"")</f>
        <v/>
      </c>
      <c r="D4900" s="87"/>
      <c r="E4900" s="69"/>
      <c r="F4900" s="69"/>
      <c r="I4900" s="85"/>
      <c r="P4900" s="69"/>
      <c r="Q4900" s="69"/>
      <c r="R4900" s="69"/>
      <c r="V4900" s="71"/>
      <c r="W4900" s="69"/>
      <c r="X4900" s="69"/>
      <c r="Y4900" s="69"/>
      <c r="Z4900" s="69"/>
      <c r="AA4900" s="270" t="str">
        <f>IF(ISTEXT(Z4900),VLOOKUP(Z4900,'_Keuzelijst Algemeen'!$B$3:$C$74,2),"")</f>
        <v/>
      </c>
      <c r="AB4900" s="85"/>
    </row>
    <row r="4901" spans="1:28" x14ac:dyDescent="0.3">
      <c r="A4901" s="249" t="s">
        <v>1103</v>
      </c>
      <c r="B4901" s="69"/>
      <c r="C4901" s="274" t="str">
        <f>IF(ISTEXT(B4901),VLOOKUP(B4901,'_Keuzelijst Algemeen'!$CC$3:$CD$10,2),"")</f>
        <v/>
      </c>
      <c r="D4901" s="87"/>
      <c r="E4901" s="69"/>
      <c r="F4901" s="69"/>
      <c r="I4901" s="85"/>
      <c r="P4901" s="69"/>
      <c r="Q4901" s="69"/>
      <c r="R4901" s="69"/>
      <c r="V4901" s="71"/>
      <c r="W4901" s="69"/>
      <c r="X4901" s="69"/>
      <c r="Y4901" s="69"/>
      <c r="Z4901" s="69"/>
      <c r="AA4901" s="270" t="str">
        <f>IF(ISTEXT(Z4901),VLOOKUP(Z4901,'_Keuzelijst Algemeen'!$B$3:$C$74,2),"")</f>
        <v/>
      </c>
      <c r="AB4901" s="85"/>
    </row>
    <row r="4902" spans="1:28" x14ac:dyDescent="0.3">
      <c r="A4902" s="249" t="s">
        <v>1103</v>
      </c>
      <c r="B4902" s="69"/>
      <c r="C4902" s="274" t="str">
        <f>IF(ISTEXT(B4902),VLOOKUP(B4902,'_Keuzelijst Algemeen'!$CC$3:$CD$10,2),"")</f>
        <v/>
      </c>
      <c r="D4902" s="87"/>
      <c r="E4902" s="69"/>
      <c r="F4902" s="69"/>
      <c r="I4902" s="85"/>
      <c r="P4902" s="69"/>
      <c r="Q4902" s="69"/>
      <c r="R4902" s="69"/>
      <c r="V4902" s="71"/>
      <c r="W4902" s="69"/>
      <c r="X4902" s="69"/>
      <c r="Y4902" s="69"/>
      <c r="Z4902" s="69"/>
      <c r="AA4902" s="270" t="str">
        <f>IF(ISTEXT(Z4902),VLOOKUP(Z4902,'_Keuzelijst Algemeen'!$B$3:$C$74,2),"")</f>
        <v/>
      </c>
      <c r="AB4902" s="85"/>
    </row>
    <row r="4903" spans="1:28" x14ac:dyDescent="0.3">
      <c r="A4903" s="249" t="s">
        <v>1103</v>
      </c>
      <c r="B4903" s="69"/>
      <c r="C4903" s="274" t="str">
        <f>IF(ISTEXT(B4903),VLOOKUP(B4903,'_Keuzelijst Algemeen'!$CC$3:$CD$10,2),"")</f>
        <v/>
      </c>
      <c r="D4903" s="87"/>
      <c r="E4903" s="69"/>
      <c r="F4903" s="69"/>
      <c r="I4903" s="85"/>
      <c r="P4903" s="69"/>
      <c r="Q4903" s="69"/>
      <c r="R4903" s="69"/>
      <c r="V4903" s="71"/>
      <c r="W4903" s="69"/>
      <c r="X4903" s="69"/>
      <c r="Y4903" s="69"/>
      <c r="Z4903" s="69"/>
      <c r="AA4903" s="270" t="str">
        <f>IF(ISTEXT(Z4903),VLOOKUP(Z4903,'_Keuzelijst Algemeen'!$B$3:$C$74,2),"")</f>
        <v/>
      </c>
      <c r="AB4903" s="85"/>
    </row>
    <row r="4904" spans="1:28" x14ac:dyDescent="0.3">
      <c r="A4904" s="249" t="s">
        <v>1103</v>
      </c>
      <c r="B4904" s="69"/>
      <c r="C4904" s="274" t="str">
        <f>IF(ISTEXT(B4904),VLOOKUP(B4904,'_Keuzelijst Algemeen'!$CC$3:$CD$10,2),"")</f>
        <v/>
      </c>
      <c r="D4904" s="87"/>
      <c r="E4904" s="69"/>
      <c r="F4904" s="69"/>
      <c r="I4904" s="85"/>
      <c r="P4904" s="69"/>
      <c r="Q4904" s="69"/>
      <c r="R4904" s="69"/>
      <c r="V4904" s="71"/>
      <c r="W4904" s="69"/>
      <c r="X4904" s="69"/>
      <c r="Y4904" s="69"/>
      <c r="Z4904" s="69"/>
      <c r="AA4904" s="270" t="str">
        <f>IF(ISTEXT(Z4904),VLOOKUP(Z4904,'_Keuzelijst Algemeen'!$B$3:$C$74,2),"")</f>
        <v/>
      </c>
      <c r="AB4904" s="85"/>
    </row>
    <row r="4905" spans="1:28" x14ac:dyDescent="0.3">
      <c r="A4905" s="249" t="s">
        <v>1103</v>
      </c>
      <c r="B4905" s="69"/>
      <c r="C4905" s="274" t="str">
        <f>IF(ISTEXT(B4905),VLOOKUP(B4905,'_Keuzelijst Algemeen'!$CC$3:$CD$10,2),"")</f>
        <v/>
      </c>
      <c r="D4905" s="87"/>
      <c r="E4905" s="69"/>
      <c r="F4905" s="69"/>
      <c r="I4905" s="85"/>
      <c r="P4905" s="69"/>
      <c r="Q4905" s="69"/>
      <c r="R4905" s="69"/>
      <c r="V4905" s="71"/>
      <c r="W4905" s="69"/>
      <c r="X4905" s="69"/>
      <c r="Y4905" s="69"/>
      <c r="Z4905" s="69"/>
      <c r="AA4905" s="270" t="str">
        <f>IF(ISTEXT(Z4905),VLOOKUP(Z4905,'_Keuzelijst Algemeen'!$B$3:$C$74,2),"")</f>
        <v/>
      </c>
      <c r="AB4905" s="85"/>
    </row>
    <row r="4906" spans="1:28" x14ac:dyDescent="0.3">
      <c r="A4906" s="249" t="s">
        <v>1103</v>
      </c>
      <c r="B4906" s="69"/>
      <c r="C4906" s="274" t="str">
        <f>IF(ISTEXT(B4906),VLOOKUP(B4906,'_Keuzelijst Algemeen'!$CC$3:$CD$10,2),"")</f>
        <v/>
      </c>
      <c r="D4906" s="87"/>
      <c r="E4906" s="69"/>
      <c r="F4906" s="69"/>
      <c r="I4906" s="85"/>
      <c r="P4906" s="69"/>
      <c r="Q4906" s="69"/>
      <c r="R4906" s="69"/>
      <c r="V4906" s="71"/>
      <c r="W4906" s="69"/>
      <c r="X4906" s="69"/>
      <c r="Y4906" s="69"/>
      <c r="Z4906" s="69"/>
      <c r="AA4906" s="270" t="str">
        <f>IF(ISTEXT(Z4906),VLOOKUP(Z4906,'_Keuzelijst Algemeen'!$B$3:$C$74,2),"")</f>
        <v/>
      </c>
      <c r="AB4906" s="85"/>
    </row>
    <row r="4907" spans="1:28" x14ac:dyDescent="0.3">
      <c r="A4907" s="249" t="s">
        <v>1103</v>
      </c>
      <c r="B4907" s="69"/>
      <c r="C4907" s="274" t="str">
        <f>IF(ISTEXT(B4907),VLOOKUP(B4907,'_Keuzelijst Algemeen'!$CC$3:$CD$10,2),"")</f>
        <v/>
      </c>
      <c r="D4907" s="87"/>
      <c r="E4907" s="69"/>
      <c r="F4907" s="69"/>
      <c r="I4907" s="85"/>
      <c r="P4907" s="69"/>
      <c r="Q4907" s="69"/>
      <c r="R4907" s="69"/>
      <c r="V4907" s="71"/>
      <c r="W4907" s="69"/>
      <c r="X4907" s="69"/>
      <c r="Y4907" s="69"/>
      <c r="Z4907" s="69"/>
      <c r="AA4907" s="270" t="str">
        <f>IF(ISTEXT(Z4907),VLOOKUP(Z4907,'_Keuzelijst Algemeen'!$B$3:$C$74,2),"")</f>
        <v/>
      </c>
      <c r="AB4907" s="85"/>
    </row>
    <row r="4908" spans="1:28" x14ac:dyDescent="0.3">
      <c r="A4908" s="249" t="s">
        <v>1103</v>
      </c>
      <c r="B4908" s="69"/>
      <c r="C4908" s="274" t="str">
        <f>IF(ISTEXT(B4908),VLOOKUP(B4908,'_Keuzelijst Algemeen'!$CC$3:$CD$10,2),"")</f>
        <v/>
      </c>
      <c r="D4908" s="87"/>
      <c r="E4908" s="69"/>
      <c r="F4908" s="69"/>
      <c r="I4908" s="85"/>
      <c r="P4908" s="69"/>
      <c r="Q4908" s="69"/>
      <c r="R4908" s="69"/>
      <c r="V4908" s="71"/>
      <c r="W4908" s="69"/>
      <c r="X4908" s="69"/>
      <c r="Y4908" s="69"/>
      <c r="Z4908" s="69"/>
      <c r="AA4908" s="270" t="str">
        <f>IF(ISTEXT(Z4908),VLOOKUP(Z4908,'_Keuzelijst Algemeen'!$B$3:$C$74,2),"")</f>
        <v/>
      </c>
      <c r="AB4908" s="85"/>
    </row>
    <row r="4909" spans="1:28" x14ac:dyDescent="0.3">
      <c r="A4909" s="249" t="s">
        <v>1103</v>
      </c>
      <c r="B4909" s="69"/>
      <c r="C4909" s="274" t="str">
        <f>IF(ISTEXT(B4909),VLOOKUP(B4909,'_Keuzelijst Algemeen'!$CC$3:$CD$10,2),"")</f>
        <v/>
      </c>
      <c r="D4909" s="87"/>
      <c r="E4909" s="69"/>
      <c r="F4909" s="69"/>
      <c r="I4909" s="85"/>
      <c r="P4909" s="69"/>
      <c r="Q4909" s="69"/>
      <c r="R4909" s="69"/>
      <c r="V4909" s="71"/>
      <c r="W4909" s="69"/>
      <c r="X4909" s="69"/>
      <c r="Y4909" s="69"/>
      <c r="Z4909" s="69"/>
      <c r="AA4909" s="270" t="str">
        <f>IF(ISTEXT(Z4909),VLOOKUP(Z4909,'_Keuzelijst Algemeen'!$B$3:$C$74,2),"")</f>
        <v/>
      </c>
      <c r="AB4909" s="85"/>
    </row>
    <row r="4910" spans="1:28" x14ac:dyDescent="0.3">
      <c r="A4910" s="249" t="s">
        <v>1103</v>
      </c>
      <c r="B4910" s="69"/>
      <c r="C4910" s="274" t="str">
        <f>IF(ISTEXT(B4910),VLOOKUP(B4910,'_Keuzelijst Algemeen'!$CC$3:$CD$10,2),"")</f>
        <v/>
      </c>
      <c r="D4910" s="87"/>
      <c r="E4910" s="69"/>
      <c r="F4910" s="69"/>
      <c r="I4910" s="85"/>
      <c r="P4910" s="69"/>
      <c r="Q4910" s="69"/>
      <c r="R4910" s="69"/>
      <c r="V4910" s="71"/>
      <c r="W4910" s="69"/>
      <c r="X4910" s="69"/>
      <c r="Y4910" s="69"/>
      <c r="Z4910" s="69"/>
      <c r="AA4910" s="270" t="str">
        <f>IF(ISTEXT(Z4910),VLOOKUP(Z4910,'_Keuzelijst Algemeen'!$B$3:$C$74,2),"")</f>
        <v/>
      </c>
      <c r="AB4910" s="85"/>
    </row>
    <row r="4911" spans="1:28" x14ac:dyDescent="0.3">
      <c r="A4911" s="249" t="s">
        <v>1103</v>
      </c>
      <c r="B4911" s="69"/>
      <c r="C4911" s="274" t="str">
        <f>IF(ISTEXT(B4911),VLOOKUP(B4911,'_Keuzelijst Algemeen'!$CC$3:$CD$10,2),"")</f>
        <v/>
      </c>
      <c r="D4911" s="87"/>
      <c r="E4911" s="69"/>
      <c r="F4911" s="69"/>
      <c r="I4911" s="85"/>
      <c r="P4911" s="69"/>
      <c r="Q4911" s="69"/>
      <c r="R4911" s="69"/>
      <c r="V4911" s="71"/>
      <c r="W4911" s="69"/>
      <c r="X4911" s="69"/>
      <c r="Y4911" s="69"/>
      <c r="Z4911" s="69"/>
      <c r="AA4911" s="270" t="str">
        <f>IF(ISTEXT(Z4911),VLOOKUP(Z4911,'_Keuzelijst Algemeen'!$B$3:$C$74,2),"")</f>
        <v/>
      </c>
      <c r="AB4911" s="85"/>
    </row>
    <row r="4912" spans="1:28" x14ac:dyDescent="0.3">
      <c r="A4912" s="249" t="s">
        <v>1103</v>
      </c>
      <c r="B4912" s="69"/>
      <c r="C4912" s="274" t="str">
        <f>IF(ISTEXT(B4912),VLOOKUP(B4912,'_Keuzelijst Algemeen'!$CC$3:$CD$10,2),"")</f>
        <v/>
      </c>
      <c r="D4912" s="87"/>
      <c r="E4912" s="69"/>
      <c r="F4912" s="69"/>
      <c r="I4912" s="85"/>
      <c r="P4912" s="69"/>
      <c r="Q4912" s="69"/>
      <c r="R4912" s="69"/>
      <c r="V4912" s="71"/>
      <c r="W4912" s="69"/>
      <c r="X4912" s="69"/>
      <c r="Y4912" s="69"/>
      <c r="Z4912" s="69"/>
      <c r="AA4912" s="270" t="str">
        <f>IF(ISTEXT(Z4912),VLOOKUP(Z4912,'_Keuzelijst Algemeen'!$B$3:$C$74,2),"")</f>
        <v/>
      </c>
      <c r="AB4912" s="85"/>
    </row>
    <row r="4913" spans="1:28" x14ac:dyDescent="0.3">
      <c r="A4913" s="249" t="s">
        <v>1103</v>
      </c>
      <c r="B4913" s="69"/>
      <c r="C4913" s="274" t="str">
        <f>IF(ISTEXT(B4913),VLOOKUP(B4913,'_Keuzelijst Algemeen'!$CC$3:$CD$10,2),"")</f>
        <v/>
      </c>
      <c r="D4913" s="87"/>
      <c r="E4913" s="69"/>
      <c r="F4913" s="69"/>
      <c r="I4913" s="85"/>
      <c r="P4913" s="69"/>
      <c r="Q4913" s="69"/>
      <c r="R4913" s="69"/>
      <c r="V4913" s="71"/>
      <c r="W4913" s="69"/>
      <c r="X4913" s="69"/>
      <c r="Y4913" s="69"/>
      <c r="Z4913" s="69"/>
      <c r="AA4913" s="270" t="str">
        <f>IF(ISTEXT(Z4913),VLOOKUP(Z4913,'_Keuzelijst Algemeen'!$B$3:$C$74,2),"")</f>
        <v/>
      </c>
      <c r="AB4913" s="85"/>
    </row>
    <row r="4914" spans="1:28" x14ac:dyDescent="0.3">
      <c r="A4914" s="249" t="s">
        <v>1103</v>
      </c>
      <c r="B4914" s="69"/>
      <c r="C4914" s="274" t="str">
        <f>IF(ISTEXT(B4914),VLOOKUP(B4914,'_Keuzelijst Algemeen'!$CC$3:$CD$10,2),"")</f>
        <v/>
      </c>
      <c r="D4914" s="87"/>
      <c r="E4914" s="69"/>
      <c r="F4914" s="69"/>
      <c r="I4914" s="85"/>
      <c r="P4914" s="69"/>
      <c r="Q4914" s="69"/>
      <c r="R4914" s="69"/>
      <c r="V4914" s="71"/>
      <c r="W4914" s="69"/>
      <c r="X4914" s="69"/>
      <c r="Y4914" s="69"/>
      <c r="Z4914" s="69"/>
      <c r="AA4914" s="270" t="str">
        <f>IF(ISTEXT(Z4914),VLOOKUP(Z4914,'_Keuzelijst Algemeen'!$B$3:$C$74,2),"")</f>
        <v/>
      </c>
      <c r="AB4914" s="85"/>
    </row>
    <row r="4915" spans="1:28" x14ac:dyDescent="0.3">
      <c r="A4915" s="249" t="s">
        <v>1103</v>
      </c>
      <c r="B4915" s="69"/>
      <c r="C4915" s="274" t="str">
        <f>IF(ISTEXT(B4915),VLOOKUP(B4915,'_Keuzelijst Algemeen'!$CC$3:$CD$10,2),"")</f>
        <v/>
      </c>
      <c r="D4915" s="87"/>
      <c r="E4915" s="69"/>
      <c r="F4915" s="69"/>
      <c r="I4915" s="85"/>
      <c r="P4915" s="69"/>
      <c r="Q4915" s="69"/>
      <c r="R4915" s="69"/>
      <c r="V4915" s="71"/>
      <c r="W4915" s="69"/>
      <c r="X4915" s="69"/>
      <c r="Y4915" s="69"/>
      <c r="Z4915" s="69"/>
      <c r="AA4915" s="270" t="str">
        <f>IF(ISTEXT(Z4915),VLOOKUP(Z4915,'_Keuzelijst Algemeen'!$B$3:$C$74,2),"")</f>
        <v/>
      </c>
      <c r="AB4915" s="85"/>
    </row>
    <row r="4916" spans="1:28" x14ac:dyDescent="0.3">
      <c r="A4916" s="249" t="s">
        <v>1103</v>
      </c>
      <c r="B4916" s="69"/>
      <c r="C4916" s="274" t="str">
        <f>IF(ISTEXT(B4916),VLOOKUP(B4916,'_Keuzelijst Algemeen'!$CC$3:$CD$10,2),"")</f>
        <v/>
      </c>
      <c r="D4916" s="87"/>
      <c r="E4916" s="69"/>
      <c r="F4916" s="69"/>
      <c r="I4916" s="85"/>
      <c r="P4916" s="69"/>
      <c r="Q4916" s="69"/>
      <c r="R4916" s="69"/>
      <c r="V4916" s="71"/>
      <c r="W4916" s="69"/>
      <c r="X4916" s="69"/>
      <c r="Y4916" s="69"/>
      <c r="Z4916" s="69"/>
      <c r="AA4916" s="270" t="str">
        <f>IF(ISTEXT(Z4916),VLOOKUP(Z4916,'_Keuzelijst Algemeen'!$B$3:$C$74,2),"")</f>
        <v/>
      </c>
      <c r="AB4916" s="85"/>
    </row>
    <row r="4917" spans="1:28" x14ac:dyDescent="0.3">
      <c r="A4917" s="249" t="s">
        <v>1103</v>
      </c>
      <c r="B4917" s="69"/>
      <c r="C4917" s="274" t="str">
        <f>IF(ISTEXT(B4917),VLOOKUP(B4917,'_Keuzelijst Algemeen'!$CC$3:$CD$10,2),"")</f>
        <v/>
      </c>
      <c r="D4917" s="87"/>
      <c r="E4917" s="69"/>
      <c r="F4917" s="69"/>
      <c r="I4917" s="85"/>
      <c r="P4917" s="69"/>
      <c r="Q4917" s="69"/>
      <c r="R4917" s="69"/>
      <c r="V4917" s="71"/>
      <c r="W4917" s="69"/>
      <c r="X4917" s="69"/>
      <c r="Y4917" s="69"/>
      <c r="Z4917" s="69"/>
      <c r="AA4917" s="270" t="str">
        <f>IF(ISTEXT(Z4917),VLOOKUP(Z4917,'_Keuzelijst Algemeen'!$B$3:$C$74,2),"")</f>
        <v/>
      </c>
      <c r="AB4917" s="85"/>
    </row>
    <row r="4918" spans="1:28" x14ac:dyDescent="0.3">
      <c r="A4918" s="249" t="s">
        <v>1103</v>
      </c>
      <c r="B4918" s="69"/>
      <c r="C4918" s="274" t="str">
        <f>IF(ISTEXT(B4918),VLOOKUP(B4918,'_Keuzelijst Algemeen'!$CC$3:$CD$10,2),"")</f>
        <v/>
      </c>
      <c r="D4918" s="87"/>
      <c r="E4918" s="69"/>
      <c r="F4918" s="69"/>
      <c r="I4918" s="85"/>
      <c r="P4918" s="69"/>
      <c r="Q4918" s="69"/>
      <c r="R4918" s="69"/>
      <c r="V4918" s="71"/>
      <c r="W4918" s="69"/>
      <c r="X4918" s="69"/>
      <c r="Y4918" s="69"/>
      <c r="Z4918" s="69"/>
      <c r="AA4918" s="270" t="str">
        <f>IF(ISTEXT(Z4918),VLOOKUP(Z4918,'_Keuzelijst Algemeen'!$B$3:$C$74,2),"")</f>
        <v/>
      </c>
      <c r="AB4918" s="85"/>
    </row>
    <row r="4919" spans="1:28" x14ac:dyDescent="0.3">
      <c r="A4919" s="249" t="s">
        <v>1103</v>
      </c>
      <c r="B4919" s="69"/>
      <c r="C4919" s="274" t="str">
        <f>IF(ISTEXT(B4919),VLOOKUP(B4919,'_Keuzelijst Algemeen'!$CC$3:$CD$10,2),"")</f>
        <v/>
      </c>
      <c r="D4919" s="87"/>
      <c r="E4919" s="69"/>
      <c r="F4919" s="69"/>
      <c r="I4919" s="85"/>
      <c r="P4919" s="69"/>
      <c r="Q4919" s="69"/>
      <c r="R4919" s="69"/>
      <c r="V4919" s="71"/>
      <c r="W4919" s="69"/>
      <c r="X4919" s="69"/>
      <c r="Y4919" s="69"/>
      <c r="Z4919" s="69"/>
      <c r="AA4919" s="270" t="str">
        <f>IF(ISTEXT(Z4919),VLOOKUP(Z4919,'_Keuzelijst Algemeen'!$B$3:$C$74,2),"")</f>
        <v/>
      </c>
      <c r="AB4919" s="85"/>
    </row>
    <row r="4920" spans="1:28" x14ac:dyDescent="0.3">
      <c r="A4920" s="249" t="s">
        <v>1103</v>
      </c>
      <c r="B4920" s="69"/>
      <c r="C4920" s="274" t="str">
        <f>IF(ISTEXT(B4920),VLOOKUP(B4920,'_Keuzelijst Algemeen'!$CC$3:$CD$10,2),"")</f>
        <v/>
      </c>
      <c r="D4920" s="87"/>
      <c r="E4920" s="69"/>
      <c r="F4920" s="69"/>
      <c r="I4920" s="85"/>
      <c r="P4920" s="69"/>
      <c r="Q4920" s="69"/>
      <c r="R4920" s="69"/>
      <c r="V4920" s="71"/>
      <c r="W4920" s="69"/>
      <c r="X4920" s="69"/>
      <c r="Y4920" s="69"/>
      <c r="Z4920" s="69"/>
      <c r="AA4920" s="270" t="str">
        <f>IF(ISTEXT(Z4920),VLOOKUP(Z4920,'_Keuzelijst Algemeen'!$B$3:$C$74,2),"")</f>
        <v/>
      </c>
      <c r="AB4920" s="85"/>
    </row>
    <row r="4921" spans="1:28" x14ac:dyDescent="0.3">
      <c r="A4921" s="249" t="s">
        <v>1103</v>
      </c>
      <c r="B4921" s="69"/>
      <c r="C4921" s="274" t="str">
        <f>IF(ISTEXT(B4921),VLOOKUP(B4921,'_Keuzelijst Algemeen'!$CC$3:$CD$10,2),"")</f>
        <v/>
      </c>
      <c r="D4921" s="87"/>
      <c r="E4921" s="69"/>
      <c r="F4921" s="69"/>
      <c r="I4921" s="85"/>
      <c r="P4921" s="69"/>
      <c r="Q4921" s="69"/>
      <c r="R4921" s="69"/>
      <c r="V4921" s="71"/>
      <c r="W4921" s="69"/>
      <c r="X4921" s="69"/>
      <c r="Y4921" s="69"/>
      <c r="Z4921" s="69"/>
      <c r="AA4921" s="270" t="str">
        <f>IF(ISTEXT(Z4921),VLOOKUP(Z4921,'_Keuzelijst Algemeen'!$B$3:$C$74,2),"")</f>
        <v/>
      </c>
      <c r="AB4921" s="85"/>
    </row>
    <row r="4922" spans="1:28" x14ac:dyDescent="0.3">
      <c r="A4922" s="249" t="s">
        <v>1103</v>
      </c>
      <c r="B4922" s="69"/>
      <c r="C4922" s="274" t="str">
        <f>IF(ISTEXT(B4922),VLOOKUP(B4922,'_Keuzelijst Algemeen'!$CC$3:$CD$10,2),"")</f>
        <v/>
      </c>
      <c r="D4922" s="87"/>
      <c r="E4922" s="69"/>
      <c r="F4922" s="69"/>
      <c r="I4922" s="85"/>
      <c r="P4922" s="69"/>
      <c r="Q4922" s="69"/>
      <c r="R4922" s="69"/>
      <c r="V4922" s="71"/>
      <c r="W4922" s="69"/>
      <c r="X4922" s="69"/>
      <c r="Y4922" s="69"/>
      <c r="Z4922" s="69"/>
      <c r="AA4922" s="270" t="str">
        <f>IF(ISTEXT(Z4922),VLOOKUP(Z4922,'_Keuzelijst Algemeen'!$B$3:$C$74,2),"")</f>
        <v/>
      </c>
      <c r="AB4922" s="85"/>
    </row>
    <row r="4923" spans="1:28" x14ac:dyDescent="0.3">
      <c r="A4923" s="249" t="s">
        <v>1103</v>
      </c>
      <c r="B4923" s="69"/>
      <c r="C4923" s="274" t="str">
        <f>IF(ISTEXT(B4923),VLOOKUP(B4923,'_Keuzelijst Algemeen'!$CC$3:$CD$10,2),"")</f>
        <v/>
      </c>
      <c r="D4923" s="87"/>
      <c r="E4923" s="69"/>
      <c r="F4923" s="69"/>
      <c r="I4923" s="85"/>
      <c r="P4923" s="69"/>
      <c r="Q4923" s="69"/>
      <c r="R4923" s="69"/>
      <c r="V4923" s="71"/>
      <c r="W4923" s="69"/>
      <c r="X4923" s="69"/>
      <c r="Y4923" s="69"/>
      <c r="Z4923" s="69"/>
      <c r="AA4923" s="270" t="str">
        <f>IF(ISTEXT(Z4923),VLOOKUP(Z4923,'_Keuzelijst Algemeen'!$B$3:$C$74,2),"")</f>
        <v/>
      </c>
      <c r="AB4923" s="85"/>
    </row>
    <row r="4924" spans="1:28" x14ac:dyDescent="0.3">
      <c r="A4924" s="249" t="s">
        <v>1103</v>
      </c>
      <c r="B4924" s="69"/>
      <c r="C4924" s="274" t="str">
        <f>IF(ISTEXT(B4924),VLOOKUP(B4924,'_Keuzelijst Algemeen'!$CC$3:$CD$10,2),"")</f>
        <v/>
      </c>
      <c r="D4924" s="87"/>
      <c r="E4924" s="69"/>
      <c r="F4924" s="69"/>
      <c r="I4924" s="85"/>
      <c r="P4924" s="69"/>
      <c r="Q4924" s="69"/>
      <c r="R4924" s="69"/>
      <c r="V4924" s="71"/>
      <c r="W4924" s="69"/>
      <c r="X4924" s="69"/>
      <c r="Y4924" s="69"/>
      <c r="Z4924" s="69"/>
      <c r="AA4924" s="270" t="str">
        <f>IF(ISTEXT(Z4924),VLOOKUP(Z4924,'_Keuzelijst Algemeen'!$B$3:$C$74,2),"")</f>
        <v/>
      </c>
      <c r="AB4924" s="85"/>
    </row>
    <row r="4925" spans="1:28" x14ac:dyDescent="0.3">
      <c r="A4925" s="249" t="s">
        <v>1103</v>
      </c>
      <c r="B4925" s="69"/>
      <c r="C4925" s="274" t="str">
        <f>IF(ISTEXT(B4925),VLOOKUP(B4925,'_Keuzelijst Algemeen'!$CC$3:$CD$10,2),"")</f>
        <v/>
      </c>
      <c r="D4925" s="87"/>
      <c r="E4925" s="69"/>
      <c r="F4925" s="69"/>
      <c r="I4925" s="85"/>
      <c r="P4925" s="69"/>
      <c r="Q4925" s="69"/>
      <c r="R4925" s="69"/>
      <c r="V4925" s="71"/>
      <c r="W4925" s="69"/>
      <c r="X4925" s="69"/>
      <c r="Y4925" s="69"/>
      <c r="Z4925" s="69"/>
      <c r="AA4925" s="270" t="str">
        <f>IF(ISTEXT(Z4925),VLOOKUP(Z4925,'_Keuzelijst Algemeen'!$B$3:$C$74,2),"")</f>
        <v/>
      </c>
      <c r="AB4925" s="85"/>
    </row>
    <row r="4926" spans="1:28" x14ac:dyDescent="0.3">
      <c r="A4926" s="249" t="s">
        <v>1103</v>
      </c>
      <c r="B4926" s="69"/>
      <c r="C4926" s="274" t="str">
        <f>IF(ISTEXT(B4926),VLOOKUP(B4926,'_Keuzelijst Algemeen'!$CC$3:$CD$10,2),"")</f>
        <v/>
      </c>
      <c r="D4926" s="87"/>
      <c r="E4926" s="69"/>
      <c r="F4926" s="69"/>
      <c r="I4926" s="85"/>
      <c r="P4926" s="69"/>
      <c r="Q4926" s="69"/>
      <c r="R4926" s="69"/>
      <c r="V4926" s="71"/>
      <c r="W4926" s="69"/>
      <c r="X4926" s="69"/>
      <c r="Y4926" s="69"/>
      <c r="Z4926" s="69"/>
      <c r="AA4926" s="270" t="str">
        <f>IF(ISTEXT(Z4926),VLOOKUP(Z4926,'_Keuzelijst Algemeen'!$B$3:$C$74,2),"")</f>
        <v/>
      </c>
      <c r="AB4926" s="85"/>
    </row>
    <row r="4927" spans="1:28" x14ac:dyDescent="0.3">
      <c r="A4927" s="249" t="s">
        <v>1103</v>
      </c>
      <c r="B4927" s="69"/>
      <c r="C4927" s="274" t="str">
        <f>IF(ISTEXT(B4927),VLOOKUP(B4927,'_Keuzelijst Algemeen'!$CC$3:$CD$10,2),"")</f>
        <v/>
      </c>
      <c r="D4927" s="87"/>
      <c r="E4927" s="69"/>
      <c r="F4927" s="69"/>
      <c r="I4927" s="85"/>
      <c r="P4927" s="69"/>
      <c r="Q4927" s="69"/>
      <c r="R4927" s="69"/>
      <c r="V4927" s="71"/>
      <c r="W4927" s="69"/>
      <c r="X4927" s="69"/>
      <c r="Y4927" s="69"/>
      <c r="Z4927" s="69"/>
      <c r="AA4927" s="270" t="str">
        <f>IF(ISTEXT(Z4927),VLOOKUP(Z4927,'_Keuzelijst Algemeen'!$B$3:$C$74,2),"")</f>
        <v/>
      </c>
      <c r="AB4927" s="85"/>
    </row>
    <row r="4928" spans="1:28" x14ac:dyDescent="0.3">
      <c r="A4928" s="249" t="s">
        <v>1103</v>
      </c>
      <c r="B4928" s="69"/>
      <c r="C4928" s="274" t="str">
        <f>IF(ISTEXT(B4928),VLOOKUP(B4928,'_Keuzelijst Algemeen'!$CC$3:$CD$10,2),"")</f>
        <v/>
      </c>
      <c r="D4928" s="87"/>
      <c r="E4928" s="69"/>
      <c r="F4928" s="69"/>
      <c r="I4928" s="85"/>
      <c r="P4928" s="69"/>
      <c r="Q4928" s="69"/>
      <c r="R4928" s="69"/>
      <c r="V4928" s="71"/>
      <c r="W4928" s="69"/>
      <c r="X4928" s="69"/>
      <c r="Y4928" s="69"/>
      <c r="Z4928" s="69"/>
      <c r="AA4928" s="270" t="str">
        <f>IF(ISTEXT(Z4928),VLOOKUP(Z4928,'_Keuzelijst Algemeen'!$B$3:$C$74,2),"")</f>
        <v/>
      </c>
      <c r="AB4928" s="85"/>
    </row>
    <row r="4929" spans="1:28" x14ac:dyDescent="0.3">
      <c r="A4929" s="249" t="s">
        <v>1103</v>
      </c>
      <c r="B4929" s="69"/>
      <c r="C4929" s="274" t="str">
        <f>IF(ISTEXT(B4929),VLOOKUP(B4929,'_Keuzelijst Algemeen'!$CC$3:$CD$10,2),"")</f>
        <v/>
      </c>
      <c r="D4929" s="87"/>
      <c r="E4929" s="69"/>
      <c r="F4929" s="69"/>
      <c r="I4929" s="85"/>
      <c r="P4929" s="69"/>
      <c r="Q4929" s="69"/>
      <c r="R4929" s="69"/>
      <c r="V4929" s="71"/>
      <c r="W4929" s="69"/>
      <c r="X4929" s="69"/>
      <c r="Y4929" s="69"/>
      <c r="Z4929" s="69"/>
      <c r="AA4929" s="270" t="str">
        <f>IF(ISTEXT(Z4929),VLOOKUP(Z4929,'_Keuzelijst Algemeen'!$B$3:$C$74,2),"")</f>
        <v/>
      </c>
      <c r="AB4929" s="85"/>
    </row>
    <row r="4930" spans="1:28" x14ac:dyDescent="0.3">
      <c r="A4930" s="249" t="s">
        <v>1103</v>
      </c>
      <c r="B4930" s="69"/>
      <c r="C4930" s="274" t="str">
        <f>IF(ISTEXT(B4930),VLOOKUP(B4930,'_Keuzelijst Algemeen'!$CC$3:$CD$10,2),"")</f>
        <v/>
      </c>
      <c r="D4930" s="87"/>
      <c r="E4930" s="69"/>
      <c r="F4930" s="69"/>
      <c r="I4930" s="85"/>
      <c r="P4930" s="69"/>
      <c r="Q4930" s="69"/>
      <c r="R4930" s="69"/>
      <c r="V4930" s="71"/>
      <c r="W4930" s="69"/>
      <c r="X4930" s="69"/>
      <c r="Y4930" s="69"/>
      <c r="Z4930" s="69"/>
      <c r="AA4930" s="270" t="str">
        <f>IF(ISTEXT(Z4930),VLOOKUP(Z4930,'_Keuzelijst Algemeen'!$B$3:$C$74,2),"")</f>
        <v/>
      </c>
      <c r="AB4930" s="85"/>
    </row>
    <row r="4931" spans="1:28" x14ac:dyDescent="0.3">
      <c r="A4931" s="249" t="s">
        <v>1103</v>
      </c>
      <c r="B4931" s="69"/>
      <c r="C4931" s="274" t="str">
        <f>IF(ISTEXT(B4931),VLOOKUP(B4931,'_Keuzelijst Algemeen'!$CC$3:$CD$10,2),"")</f>
        <v/>
      </c>
      <c r="D4931" s="87"/>
      <c r="E4931" s="69"/>
      <c r="F4931" s="69"/>
      <c r="I4931" s="85"/>
      <c r="P4931" s="69"/>
      <c r="Q4931" s="69"/>
      <c r="R4931" s="69"/>
      <c r="V4931" s="71"/>
      <c r="W4931" s="69"/>
      <c r="X4931" s="69"/>
      <c r="Y4931" s="69"/>
      <c r="Z4931" s="69"/>
      <c r="AA4931" s="270" t="str">
        <f>IF(ISTEXT(Z4931),VLOOKUP(Z4931,'_Keuzelijst Algemeen'!$B$3:$C$74,2),"")</f>
        <v/>
      </c>
      <c r="AB4931" s="85"/>
    </row>
    <row r="4932" spans="1:28" x14ac:dyDescent="0.3">
      <c r="A4932" s="249" t="s">
        <v>1103</v>
      </c>
      <c r="B4932" s="69"/>
      <c r="C4932" s="274" t="str">
        <f>IF(ISTEXT(B4932),VLOOKUP(B4932,'_Keuzelijst Algemeen'!$CC$3:$CD$10,2),"")</f>
        <v/>
      </c>
      <c r="D4932" s="87"/>
      <c r="E4932" s="69"/>
      <c r="F4932" s="69"/>
      <c r="I4932" s="85"/>
      <c r="P4932" s="69"/>
      <c r="Q4932" s="69"/>
      <c r="R4932" s="69"/>
      <c r="V4932" s="71"/>
      <c r="W4932" s="69"/>
      <c r="X4932" s="69"/>
      <c r="Y4932" s="69"/>
      <c r="Z4932" s="69"/>
      <c r="AA4932" s="270" t="str">
        <f>IF(ISTEXT(Z4932),VLOOKUP(Z4932,'_Keuzelijst Algemeen'!$B$3:$C$74,2),"")</f>
        <v/>
      </c>
      <c r="AB4932" s="85"/>
    </row>
    <row r="4933" spans="1:28" x14ac:dyDescent="0.3">
      <c r="A4933" s="249" t="s">
        <v>1103</v>
      </c>
      <c r="B4933" s="69"/>
      <c r="C4933" s="274" t="str">
        <f>IF(ISTEXT(B4933),VLOOKUP(B4933,'_Keuzelijst Algemeen'!$CC$3:$CD$10,2),"")</f>
        <v/>
      </c>
      <c r="D4933" s="87"/>
      <c r="E4933" s="69"/>
      <c r="F4933" s="69"/>
      <c r="I4933" s="85"/>
      <c r="P4933" s="69"/>
      <c r="Q4933" s="69"/>
      <c r="R4933" s="69"/>
      <c r="V4933" s="71"/>
      <c r="W4933" s="69"/>
      <c r="X4933" s="69"/>
      <c r="Y4933" s="69"/>
      <c r="Z4933" s="69"/>
      <c r="AA4933" s="270" t="str">
        <f>IF(ISTEXT(Z4933),VLOOKUP(Z4933,'_Keuzelijst Algemeen'!$B$3:$C$74,2),"")</f>
        <v/>
      </c>
      <c r="AB4933" s="85"/>
    </row>
    <row r="4934" spans="1:28" x14ac:dyDescent="0.3">
      <c r="A4934" s="249" t="s">
        <v>1103</v>
      </c>
      <c r="B4934" s="69"/>
      <c r="C4934" s="274" t="str">
        <f>IF(ISTEXT(B4934),VLOOKUP(B4934,'_Keuzelijst Algemeen'!$CC$3:$CD$10,2),"")</f>
        <v/>
      </c>
      <c r="D4934" s="87"/>
      <c r="E4934" s="69"/>
      <c r="F4934" s="69"/>
      <c r="I4934" s="85"/>
      <c r="P4934" s="69"/>
      <c r="Q4934" s="69"/>
      <c r="R4934" s="69"/>
      <c r="V4934" s="71"/>
      <c r="W4934" s="69"/>
      <c r="X4934" s="69"/>
      <c r="Y4934" s="69"/>
      <c r="Z4934" s="69"/>
      <c r="AA4934" s="270" t="str">
        <f>IF(ISTEXT(Z4934),VLOOKUP(Z4934,'_Keuzelijst Algemeen'!$B$3:$C$74,2),"")</f>
        <v/>
      </c>
      <c r="AB4934" s="85"/>
    </row>
    <row r="4935" spans="1:28" x14ac:dyDescent="0.3">
      <c r="A4935" s="249" t="s">
        <v>1103</v>
      </c>
      <c r="B4935" s="69"/>
      <c r="C4935" s="274" t="str">
        <f>IF(ISTEXT(B4935),VLOOKUP(B4935,'_Keuzelijst Algemeen'!$CC$3:$CD$10,2),"")</f>
        <v/>
      </c>
      <c r="D4935" s="87"/>
      <c r="E4935" s="69"/>
      <c r="F4935" s="69"/>
      <c r="I4935" s="85"/>
      <c r="P4935" s="69"/>
      <c r="Q4935" s="69"/>
      <c r="R4935" s="69"/>
      <c r="V4935" s="71"/>
      <c r="W4935" s="69"/>
      <c r="X4935" s="69"/>
      <c r="Y4935" s="69"/>
      <c r="Z4935" s="69"/>
      <c r="AA4935" s="270" t="str">
        <f>IF(ISTEXT(Z4935),VLOOKUP(Z4935,'_Keuzelijst Algemeen'!$B$3:$C$74,2),"")</f>
        <v/>
      </c>
      <c r="AB4935" s="85"/>
    </row>
    <row r="4936" spans="1:28" x14ac:dyDescent="0.3">
      <c r="A4936" s="249" t="s">
        <v>1103</v>
      </c>
      <c r="B4936" s="69"/>
      <c r="C4936" s="274" t="str">
        <f>IF(ISTEXT(B4936),VLOOKUP(B4936,'_Keuzelijst Algemeen'!$CC$3:$CD$10,2),"")</f>
        <v/>
      </c>
      <c r="D4936" s="87"/>
      <c r="E4936" s="69"/>
      <c r="F4936" s="69"/>
      <c r="I4936" s="85"/>
      <c r="P4936" s="69"/>
      <c r="Q4936" s="69"/>
      <c r="R4936" s="69"/>
      <c r="V4936" s="71"/>
      <c r="W4936" s="69"/>
      <c r="X4936" s="69"/>
      <c r="Y4936" s="69"/>
      <c r="Z4936" s="69"/>
      <c r="AA4936" s="270" t="str">
        <f>IF(ISTEXT(Z4936),VLOOKUP(Z4936,'_Keuzelijst Algemeen'!$B$3:$C$74,2),"")</f>
        <v/>
      </c>
      <c r="AB4936" s="85"/>
    </row>
    <row r="4937" spans="1:28" x14ac:dyDescent="0.3">
      <c r="A4937" s="249" t="s">
        <v>1103</v>
      </c>
      <c r="B4937" s="69"/>
      <c r="C4937" s="274" t="str">
        <f>IF(ISTEXT(B4937),VLOOKUP(B4937,'_Keuzelijst Algemeen'!$CC$3:$CD$10,2),"")</f>
        <v/>
      </c>
      <c r="D4937" s="87"/>
      <c r="E4937" s="69"/>
      <c r="F4937" s="69"/>
      <c r="I4937" s="85"/>
      <c r="P4937" s="69"/>
      <c r="Q4937" s="69"/>
      <c r="R4937" s="69"/>
      <c r="V4937" s="71"/>
      <c r="W4937" s="69"/>
      <c r="X4937" s="69"/>
      <c r="Y4937" s="69"/>
      <c r="Z4937" s="69"/>
      <c r="AA4937" s="270" t="str">
        <f>IF(ISTEXT(Z4937),VLOOKUP(Z4937,'_Keuzelijst Algemeen'!$B$3:$C$74,2),"")</f>
        <v/>
      </c>
      <c r="AB4937" s="85"/>
    </row>
    <row r="4938" spans="1:28" x14ac:dyDescent="0.3">
      <c r="A4938" s="249" t="s">
        <v>1103</v>
      </c>
      <c r="B4938" s="69"/>
      <c r="C4938" s="274" t="str">
        <f>IF(ISTEXT(B4938),VLOOKUP(B4938,'_Keuzelijst Algemeen'!$CC$3:$CD$10,2),"")</f>
        <v/>
      </c>
      <c r="D4938" s="87"/>
      <c r="E4938" s="69"/>
      <c r="F4938" s="69"/>
      <c r="I4938" s="85"/>
      <c r="P4938" s="69"/>
      <c r="Q4938" s="69"/>
      <c r="R4938" s="69"/>
      <c r="V4938" s="71"/>
      <c r="W4938" s="69"/>
      <c r="X4938" s="69"/>
      <c r="Y4938" s="69"/>
      <c r="Z4938" s="69"/>
      <c r="AA4938" s="270" t="str">
        <f>IF(ISTEXT(Z4938),VLOOKUP(Z4938,'_Keuzelijst Algemeen'!$B$3:$C$74,2),"")</f>
        <v/>
      </c>
      <c r="AB4938" s="85"/>
    </row>
    <row r="4939" spans="1:28" x14ac:dyDescent="0.3">
      <c r="A4939" s="249" t="s">
        <v>1103</v>
      </c>
      <c r="B4939" s="69"/>
      <c r="C4939" s="274" t="str">
        <f>IF(ISTEXT(B4939),VLOOKUP(B4939,'_Keuzelijst Algemeen'!$CC$3:$CD$10,2),"")</f>
        <v/>
      </c>
      <c r="D4939" s="87"/>
      <c r="E4939" s="69"/>
      <c r="F4939" s="69"/>
      <c r="I4939" s="85"/>
      <c r="P4939" s="69"/>
      <c r="Q4939" s="69"/>
      <c r="R4939" s="69"/>
      <c r="V4939" s="71"/>
      <c r="W4939" s="69"/>
      <c r="X4939" s="69"/>
      <c r="Y4939" s="69"/>
      <c r="Z4939" s="69"/>
      <c r="AA4939" s="270" t="str">
        <f>IF(ISTEXT(Z4939),VLOOKUP(Z4939,'_Keuzelijst Algemeen'!$B$3:$C$74,2),"")</f>
        <v/>
      </c>
      <c r="AB4939" s="85"/>
    </row>
    <row r="4940" spans="1:28" x14ac:dyDescent="0.3">
      <c r="A4940" s="249" t="s">
        <v>1103</v>
      </c>
      <c r="B4940" s="69"/>
      <c r="C4940" s="274" t="str">
        <f>IF(ISTEXT(B4940),VLOOKUP(B4940,'_Keuzelijst Algemeen'!$CC$3:$CD$10,2),"")</f>
        <v/>
      </c>
      <c r="D4940" s="87"/>
      <c r="E4940" s="69"/>
      <c r="F4940" s="69"/>
      <c r="I4940" s="85"/>
      <c r="P4940" s="69"/>
      <c r="Q4940" s="69"/>
      <c r="R4940" s="69"/>
      <c r="V4940" s="71"/>
      <c r="W4940" s="69"/>
      <c r="X4940" s="69"/>
      <c r="Y4940" s="69"/>
      <c r="Z4940" s="69"/>
      <c r="AA4940" s="270" t="str">
        <f>IF(ISTEXT(Z4940),VLOOKUP(Z4940,'_Keuzelijst Algemeen'!$B$3:$C$74,2),"")</f>
        <v/>
      </c>
      <c r="AB4940" s="85"/>
    </row>
    <row r="4941" spans="1:28" x14ac:dyDescent="0.3">
      <c r="A4941" s="249" t="s">
        <v>1103</v>
      </c>
      <c r="B4941" s="69"/>
      <c r="C4941" s="274" t="str">
        <f>IF(ISTEXT(B4941),VLOOKUP(B4941,'_Keuzelijst Algemeen'!$CC$3:$CD$10,2),"")</f>
        <v/>
      </c>
      <c r="D4941" s="87"/>
      <c r="E4941" s="69"/>
      <c r="F4941" s="69"/>
      <c r="I4941" s="85"/>
      <c r="P4941" s="69"/>
      <c r="Q4941" s="69"/>
      <c r="R4941" s="69"/>
      <c r="V4941" s="71"/>
      <c r="W4941" s="69"/>
      <c r="X4941" s="69"/>
      <c r="Y4941" s="69"/>
      <c r="Z4941" s="69"/>
      <c r="AA4941" s="270" t="str">
        <f>IF(ISTEXT(Z4941),VLOOKUP(Z4941,'_Keuzelijst Algemeen'!$B$3:$C$74,2),"")</f>
        <v/>
      </c>
      <c r="AB4941" s="85"/>
    </row>
    <row r="4942" spans="1:28" x14ac:dyDescent="0.3">
      <c r="A4942" s="249" t="s">
        <v>1103</v>
      </c>
      <c r="B4942" s="69"/>
      <c r="C4942" s="274" t="str">
        <f>IF(ISTEXT(B4942),VLOOKUP(B4942,'_Keuzelijst Algemeen'!$CC$3:$CD$10,2),"")</f>
        <v/>
      </c>
      <c r="D4942" s="87"/>
      <c r="E4942" s="69"/>
      <c r="F4942" s="69"/>
      <c r="I4942" s="85"/>
      <c r="P4942" s="69"/>
      <c r="Q4942" s="69"/>
      <c r="R4942" s="69"/>
      <c r="V4942" s="71"/>
      <c r="W4942" s="69"/>
      <c r="X4942" s="69"/>
      <c r="Y4942" s="69"/>
      <c r="Z4942" s="69"/>
      <c r="AA4942" s="270" t="str">
        <f>IF(ISTEXT(Z4942),VLOOKUP(Z4942,'_Keuzelijst Algemeen'!$B$3:$C$74,2),"")</f>
        <v/>
      </c>
      <c r="AB4942" s="85"/>
    </row>
    <row r="4943" spans="1:28" x14ac:dyDescent="0.3">
      <c r="A4943" s="249" t="s">
        <v>1103</v>
      </c>
      <c r="B4943" s="69"/>
      <c r="C4943" s="274" t="str">
        <f>IF(ISTEXT(B4943),VLOOKUP(B4943,'_Keuzelijst Algemeen'!$CC$3:$CD$10,2),"")</f>
        <v/>
      </c>
      <c r="D4943" s="87"/>
      <c r="E4943" s="69"/>
      <c r="F4943" s="69"/>
      <c r="I4943" s="85"/>
      <c r="P4943" s="69"/>
      <c r="Q4943" s="69"/>
      <c r="R4943" s="69"/>
      <c r="V4943" s="71"/>
      <c r="W4943" s="69"/>
      <c r="X4943" s="69"/>
      <c r="Y4943" s="69"/>
      <c r="Z4943" s="69"/>
      <c r="AA4943" s="270" t="str">
        <f>IF(ISTEXT(Z4943),VLOOKUP(Z4943,'_Keuzelijst Algemeen'!$B$3:$C$74,2),"")</f>
        <v/>
      </c>
      <c r="AB4943" s="85"/>
    </row>
    <row r="4944" spans="1:28" x14ac:dyDescent="0.3">
      <c r="A4944" s="249" t="s">
        <v>1103</v>
      </c>
      <c r="B4944" s="69"/>
      <c r="C4944" s="274" t="str">
        <f>IF(ISTEXT(B4944),VLOOKUP(B4944,'_Keuzelijst Algemeen'!$CC$3:$CD$10,2),"")</f>
        <v/>
      </c>
      <c r="D4944" s="87"/>
      <c r="E4944" s="69"/>
      <c r="F4944" s="69"/>
      <c r="I4944" s="85"/>
      <c r="P4944" s="69"/>
      <c r="Q4944" s="69"/>
      <c r="R4944" s="69"/>
      <c r="V4944" s="71"/>
      <c r="W4944" s="69"/>
      <c r="X4944" s="69"/>
      <c r="Y4944" s="69"/>
      <c r="Z4944" s="69"/>
      <c r="AA4944" s="270" t="str">
        <f>IF(ISTEXT(Z4944),VLOOKUP(Z4944,'_Keuzelijst Algemeen'!$B$3:$C$74,2),"")</f>
        <v/>
      </c>
      <c r="AB4944" s="85"/>
    </row>
    <row r="4945" spans="1:28" x14ac:dyDescent="0.3">
      <c r="A4945" s="249" t="s">
        <v>1103</v>
      </c>
      <c r="B4945" s="69"/>
      <c r="C4945" s="274" t="str">
        <f>IF(ISTEXT(B4945),VLOOKUP(B4945,'_Keuzelijst Algemeen'!$CC$3:$CD$10,2),"")</f>
        <v/>
      </c>
      <c r="D4945" s="87"/>
      <c r="E4945" s="69"/>
      <c r="F4945" s="69"/>
      <c r="I4945" s="85"/>
      <c r="P4945" s="69"/>
      <c r="Q4945" s="69"/>
      <c r="R4945" s="69"/>
      <c r="V4945" s="71"/>
      <c r="W4945" s="69"/>
      <c r="X4945" s="69"/>
      <c r="Y4945" s="69"/>
      <c r="Z4945" s="69"/>
      <c r="AA4945" s="270" t="str">
        <f>IF(ISTEXT(Z4945),VLOOKUP(Z4945,'_Keuzelijst Algemeen'!$B$3:$C$74,2),"")</f>
        <v/>
      </c>
      <c r="AB4945" s="85"/>
    </row>
    <row r="4946" spans="1:28" x14ac:dyDescent="0.3">
      <c r="A4946" s="249" t="s">
        <v>1103</v>
      </c>
      <c r="B4946" s="69"/>
      <c r="C4946" s="274" t="str">
        <f>IF(ISTEXT(B4946),VLOOKUP(B4946,'_Keuzelijst Algemeen'!$CC$3:$CD$10,2),"")</f>
        <v/>
      </c>
      <c r="D4946" s="87"/>
      <c r="E4946" s="69"/>
      <c r="F4946" s="69"/>
      <c r="I4946" s="85"/>
      <c r="P4946" s="69"/>
      <c r="Q4946" s="69"/>
      <c r="R4946" s="69"/>
      <c r="V4946" s="71"/>
      <c r="W4946" s="69"/>
      <c r="X4946" s="69"/>
      <c r="Y4946" s="69"/>
      <c r="Z4946" s="69"/>
      <c r="AA4946" s="270" t="str">
        <f>IF(ISTEXT(Z4946),VLOOKUP(Z4946,'_Keuzelijst Algemeen'!$B$3:$C$74,2),"")</f>
        <v/>
      </c>
      <c r="AB4946" s="85"/>
    </row>
    <row r="4947" spans="1:28" x14ac:dyDescent="0.3">
      <c r="A4947" s="249" t="s">
        <v>1103</v>
      </c>
      <c r="B4947" s="69"/>
      <c r="C4947" s="274" t="str">
        <f>IF(ISTEXT(B4947),VLOOKUP(B4947,'_Keuzelijst Algemeen'!$CC$3:$CD$10,2),"")</f>
        <v/>
      </c>
      <c r="D4947" s="87"/>
      <c r="E4947" s="69"/>
      <c r="F4947" s="69"/>
      <c r="I4947" s="85"/>
      <c r="P4947" s="69"/>
      <c r="Q4947" s="69"/>
      <c r="R4947" s="69"/>
      <c r="V4947" s="71"/>
      <c r="W4947" s="69"/>
      <c r="X4947" s="69"/>
      <c r="Y4947" s="69"/>
      <c r="Z4947" s="69"/>
      <c r="AA4947" s="270" t="str">
        <f>IF(ISTEXT(Z4947),VLOOKUP(Z4947,'_Keuzelijst Algemeen'!$B$3:$C$74,2),"")</f>
        <v/>
      </c>
      <c r="AB4947" s="85"/>
    </row>
    <row r="4948" spans="1:28" x14ac:dyDescent="0.3">
      <c r="A4948" s="249" t="s">
        <v>1103</v>
      </c>
      <c r="B4948" s="69"/>
      <c r="C4948" s="274" t="str">
        <f>IF(ISTEXT(B4948),VLOOKUP(B4948,'_Keuzelijst Algemeen'!$CC$3:$CD$10,2),"")</f>
        <v/>
      </c>
      <c r="D4948" s="87"/>
      <c r="E4948" s="69"/>
      <c r="F4948" s="69"/>
      <c r="I4948" s="85"/>
      <c r="P4948" s="69"/>
      <c r="Q4948" s="69"/>
      <c r="R4948" s="69"/>
      <c r="V4948" s="71"/>
      <c r="W4948" s="69"/>
      <c r="X4948" s="69"/>
      <c r="Y4948" s="69"/>
      <c r="Z4948" s="69"/>
      <c r="AA4948" s="270" t="str">
        <f>IF(ISTEXT(Z4948),VLOOKUP(Z4948,'_Keuzelijst Algemeen'!$B$3:$C$74,2),"")</f>
        <v/>
      </c>
      <c r="AB4948" s="85"/>
    </row>
    <row r="4949" spans="1:28" x14ac:dyDescent="0.3">
      <c r="A4949" s="249" t="s">
        <v>1103</v>
      </c>
      <c r="B4949" s="69"/>
      <c r="C4949" s="274" t="str">
        <f>IF(ISTEXT(B4949),VLOOKUP(B4949,'_Keuzelijst Algemeen'!$CC$3:$CD$10,2),"")</f>
        <v/>
      </c>
      <c r="D4949" s="87"/>
      <c r="E4949" s="69"/>
      <c r="F4949" s="69"/>
      <c r="I4949" s="85"/>
      <c r="P4949" s="69"/>
      <c r="Q4949" s="69"/>
      <c r="R4949" s="69"/>
      <c r="V4949" s="71"/>
      <c r="W4949" s="69"/>
      <c r="X4949" s="69"/>
      <c r="Y4949" s="69"/>
      <c r="Z4949" s="69"/>
      <c r="AA4949" s="270" t="str">
        <f>IF(ISTEXT(Z4949),VLOOKUP(Z4949,'_Keuzelijst Algemeen'!$B$3:$C$74,2),"")</f>
        <v/>
      </c>
      <c r="AB4949" s="85"/>
    </row>
    <row r="4950" spans="1:28" x14ac:dyDescent="0.3">
      <c r="A4950" s="249" t="s">
        <v>1103</v>
      </c>
      <c r="B4950" s="69"/>
      <c r="C4950" s="274" t="str">
        <f>IF(ISTEXT(B4950),VLOOKUP(B4950,'_Keuzelijst Algemeen'!$CC$3:$CD$10,2),"")</f>
        <v/>
      </c>
      <c r="D4950" s="87"/>
      <c r="E4950" s="69"/>
      <c r="F4950" s="69"/>
      <c r="I4950" s="85"/>
      <c r="P4950" s="69"/>
      <c r="Q4950" s="69"/>
      <c r="R4950" s="69"/>
      <c r="V4950" s="71"/>
      <c r="W4950" s="69"/>
      <c r="X4950" s="69"/>
      <c r="Y4950" s="69"/>
      <c r="Z4950" s="69"/>
      <c r="AA4950" s="270" t="str">
        <f>IF(ISTEXT(Z4950),VLOOKUP(Z4950,'_Keuzelijst Algemeen'!$B$3:$C$74,2),"")</f>
        <v/>
      </c>
      <c r="AB4950" s="85"/>
    </row>
    <row r="4951" spans="1:28" x14ac:dyDescent="0.3">
      <c r="A4951" s="249" t="s">
        <v>1103</v>
      </c>
      <c r="B4951" s="69"/>
      <c r="C4951" s="274" t="str">
        <f>IF(ISTEXT(B4951),VLOOKUP(B4951,'_Keuzelijst Algemeen'!$CC$3:$CD$10,2),"")</f>
        <v/>
      </c>
      <c r="D4951" s="87"/>
      <c r="E4951" s="69"/>
      <c r="F4951" s="69"/>
      <c r="I4951" s="85"/>
      <c r="P4951" s="69"/>
      <c r="Q4951" s="69"/>
      <c r="R4951" s="69"/>
      <c r="V4951" s="71"/>
      <c r="W4951" s="69"/>
      <c r="X4951" s="69"/>
      <c r="Y4951" s="69"/>
      <c r="Z4951" s="69"/>
      <c r="AA4951" s="270" t="str">
        <f>IF(ISTEXT(Z4951),VLOOKUP(Z4951,'_Keuzelijst Algemeen'!$B$3:$C$74,2),"")</f>
        <v/>
      </c>
      <c r="AB4951" s="85"/>
    </row>
    <row r="4952" spans="1:28" x14ac:dyDescent="0.3">
      <c r="A4952" s="249" t="s">
        <v>1103</v>
      </c>
      <c r="B4952" s="69"/>
      <c r="C4952" s="274" t="str">
        <f>IF(ISTEXT(B4952),VLOOKUP(B4952,'_Keuzelijst Algemeen'!$CC$3:$CD$10,2),"")</f>
        <v/>
      </c>
      <c r="D4952" s="87"/>
      <c r="E4952" s="69"/>
      <c r="F4952" s="69"/>
      <c r="I4952" s="85"/>
      <c r="P4952" s="69"/>
      <c r="Q4952" s="69"/>
      <c r="R4952" s="69"/>
      <c r="V4952" s="71"/>
      <c r="W4952" s="69"/>
      <c r="X4952" s="69"/>
      <c r="Y4952" s="69"/>
      <c r="Z4952" s="69"/>
      <c r="AA4952" s="270" t="str">
        <f>IF(ISTEXT(Z4952),VLOOKUP(Z4952,'_Keuzelijst Algemeen'!$B$3:$C$74,2),"")</f>
        <v/>
      </c>
      <c r="AB4952" s="85"/>
    </row>
    <row r="4953" spans="1:28" x14ac:dyDescent="0.3">
      <c r="A4953" s="249" t="s">
        <v>1103</v>
      </c>
      <c r="B4953" s="69"/>
      <c r="C4953" s="274" t="str">
        <f>IF(ISTEXT(B4953),VLOOKUP(B4953,'_Keuzelijst Algemeen'!$CC$3:$CD$10,2),"")</f>
        <v/>
      </c>
      <c r="D4953" s="87"/>
      <c r="E4953" s="69"/>
      <c r="F4953" s="69"/>
      <c r="I4953" s="85"/>
      <c r="P4953" s="69"/>
      <c r="Q4953" s="69"/>
      <c r="R4953" s="69"/>
      <c r="V4953" s="71"/>
      <c r="W4953" s="69"/>
      <c r="X4953" s="69"/>
      <c r="Y4953" s="69"/>
      <c r="Z4953" s="69"/>
      <c r="AA4953" s="270" t="str">
        <f>IF(ISTEXT(Z4953),VLOOKUP(Z4953,'_Keuzelijst Algemeen'!$B$3:$C$74,2),"")</f>
        <v/>
      </c>
      <c r="AB4953" s="85"/>
    </row>
    <row r="4954" spans="1:28" x14ac:dyDescent="0.3">
      <c r="A4954" s="249" t="s">
        <v>1103</v>
      </c>
      <c r="B4954" s="69"/>
      <c r="C4954" s="274" t="str">
        <f>IF(ISTEXT(B4954),VLOOKUP(B4954,'_Keuzelijst Algemeen'!$CC$3:$CD$10,2),"")</f>
        <v/>
      </c>
      <c r="D4954" s="87"/>
      <c r="E4954" s="69"/>
      <c r="F4954" s="69"/>
      <c r="I4954" s="85"/>
      <c r="P4954" s="69"/>
      <c r="Q4954" s="69"/>
      <c r="R4954" s="69"/>
      <c r="V4954" s="71"/>
      <c r="W4954" s="69"/>
      <c r="X4954" s="69"/>
      <c r="Y4954" s="69"/>
      <c r="Z4954" s="69"/>
      <c r="AA4954" s="270" t="str">
        <f>IF(ISTEXT(Z4954),VLOOKUP(Z4954,'_Keuzelijst Algemeen'!$B$3:$C$74,2),"")</f>
        <v/>
      </c>
      <c r="AB4954" s="85"/>
    </row>
    <row r="4955" spans="1:28" x14ac:dyDescent="0.3">
      <c r="A4955" s="249" t="s">
        <v>1103</v>
      </c>
      <c r="B4955" s="69"/>
      <c r="C4955" s="274" t="str">
        <f>IF(ISTEXT(B4955),VLOOKUP(B4955,'_Keuzelijst Algemeen'!$CC$3:$CD$10,2),"")</f>
        <v/>
      </c>
      <c r="D4955" s="87"/>
      <c r="E4955" s="69"/>
      <c r="F4955" s="69"/>
      <c r="I4955" s="85"/>
      <c r="P4955" s="69"/>
      <c r="Q4955" s="69"/>
      <c r="R4955" s="69"/>
      <c r="V4955" s="71"/>
      <c r="W4955" s="69"/>
      <c r="X4955" s="69"/>
      <c r="Y4955" s="69"/>
      <c r="Z4955" s="69"/>
      <c r="AA4955" s="270" t="str">
        <f>IF(ISTEXT(Z4955),VLOOKUP(Z4955,'_Keuzelijst Algemeen'!$B$3:$C$74,2),"")</f>
        <v/>
      </c>
      <c r="AB4955" s="85"/>
    </row>
    <row r="4956" spans="1:28" x14ac:dyDescent="0.3">
      <c r="A4956" s="249" t="s">
        <v>1103</v>
      </c>
      <c r="B4956" s="69"/>
      <c r="C4956" s="274" t="str">
        <f>IF(ISTEXT(B4956),VLOOKUP(B4956,'_Keuzelijst Algemeen'!$CC$3:$CD$10,2),"")</f>
        <v/>
      </c>
      <c r="D4956" s="87"/>
      <c r="E4956" s="69"/>
      <c r="F4956" s="69"/>
      <c r="I4956" s="85"/>
      <c r="P4956" s="69"/>
      <c r="Q4956" s="69"/>
      <c r="R4956" s="69"/>
      <c r="V4956" s="71"/>
      <c r="W4956" s="69"/>
      <c r="X4956" s="69"/>
      <c r="Y4956" s="69"/>
      <c r="Z4956" s="69"/>
      <c r="AA4956" s="270" t="str">
        <f>IF(ISTEXT(Z4956),VLOOKUP(Z4956,'_Keuzelijst Algemeen'!$B$3:$C$74,2),"")</f>
        <v/>
      </c>
      <c r="AB4956" s="85"/>
    </row>
    <row r="4957" spans="1:28" x14ac:dyDescent="0.3">
      <c r="A4957" s="249" t="s">
        <v>1103</v>
      </c>
      <c r="B4957" s="69"/>
      <c r="C4957" s="274" t="str">
        <f>IF(ISTEXT(B4957),VLOOKUP(B4957,'_Keuzelijst Algemeen'!$CC$3:$CD$10,2),"")</f>
        <v/>
      </c>
      <c r="D4957" s="87"/>
      <c r="E4957" s="69"/>
      <c r="F4957" s="69"/>
      <c r="I4957" s="85"/>
      <c r="P4957" s="69"/>
      <c r="Q4957" s="69"/>
      <c r="R4957" s="69"/>
      <c r="V4957" s="71"/>
      <c r="W4957" s="69"/>
      <c r="X4957" s="69"/>
      <c r="Y4957" s="69"/>
      <c r="Z4957" s="69"/>
      <c r="AA4957" s="270" t="str">
        <f>IF(ISTEXT(Z4957),VLOOKUP(Z4957,'_Keuzelijst Algemeen'!$B$3:$C$74,2),"")</f>
        <v/>
      </c>
      <c r="AB4957" s="85"/>
    </row>
    <row r="4958" spans="1:28" x14ac:dyDescent="0.3">
      <c r="A4958" s="249" t="s">
        <v>1103</v>
      </c>
      <c r="B4958" s="69"/>
      <c r="C4958" s="274" t="str">
        <f>IF(ISTEXT(B4958),VLOOKUP(B4958,'_Keuzelijst Algemeen'!$CC$3:$CD$10,2),"")</f>
        <v/>
      </c>
      <c r="D4958" s="87"/>
      <c r="E4958" s="69"/>
      <c r="F4958" s="69"/>
      <c r="I4958" s="85"/>
      <c r="P4958" s="69"/>
      <c r="Q4958" s="69"/>
      <c r="R4958" s="69"/>
      <c r="V4958" s="71"/>
      <c r="W4958" s="69"/>
      <c r="X4958" s="69"/>
      <c r="Y4958" s="69"/>
      <c r="Z4958" s="69"/>
      <c r="AA4958" s="270" t="str">
        <f>IF(ISTEXT(Z4958),VLOOKUP(Z4958,'_Keuzelijst Algemeen'!$B$3:$C$74,2),"")</f>
        <v/>
      </c>
      <c r="AB4958" s="85"/>
    </row>
    <row r="4959" spans="1:28" x14ac:dyDescent="0.3">
      <c r="A4959" s="249" t="s">
        <v>1103</v>
      </c>
      <c r="B4959" s="69"/>
      <c r="C4959" s="274" t="str">
        <f>IF(ISTEXT(B4959),VLOOKUP(B4959,'_Keuzelijst Algemeen'!$CC$3:$CD$10,2),"")</f>
        <v/>
      </c>
      <c r="D4959" s="87"/>
      <c r="E4959" s="69"/>
      <c r="F4959" s="69"/>
      <c r="I4959" s="85"/>
      <c r="P4959" s="69"/>
      <c r="Q4959" s="69"/>
      <c r="R4959" s="69"/>
      <c r="V4959" s="71"/>
      <c r="W4959" s="69"/>
      <c r="X4959" s="69"/>
      <c r="Y4959" s="69"/>
      <c r="Z4959" s="69"/>
      <c r="AA4959" s="270" t="str">
        <f>IF(ISTEXT(Z4959),VLOOKUP(Z4959,'_Keuzelijst Algemeen'!$B$3:$C$74,2),"")</f>
        <v/>
      </c>
      <c r="AB4959" s="85"/>
    </row>
    <row r="4960" spans="1:28" x14ac:dyDescent="0.3">
      <c r="A4960" s="249" t="s">
        <v>1103</v>
      </c>
      <c r="B4960" s="69"/>
      <c r="C4960" s="274" t="str">
        <f>IF(ISTEXT(B4960),VLOOKUP(B4960,'_Keuzelijst Algemeen'!$CC$3:$CD$10,2),"")</f>
        <v/>
      </c>
      <c r="D4960" s="87"/>
      <c r="E4960" s="69"/>
      <c r="F4960" s="69"/>
      <c r="I4960" s="85"/>
      <c r="P4960" s="69"/>
      <c r="Q4960" s="69"/>
      <c r="R4960" s="69"/>
      <c r="V4960" s="71"/>
      <c r="W4960" s="69"/>
      <c r="X4960" s="69"/>
      <c r="Y4960" s="69"/>
      <c r="Z4960" s="69"/>
      <c r="AA4960" s="270" t="str">
        <f>IF(ISTEXT(Z4960),VLOOKUP(Z4960,'_Keuzelijst Algemeen'!$B$3:$C$74,2),"")</f>
        <v/>
      </c>
      <c r="AB4960" s="85"/>
    </row>
    <row r="4961" spans="1:28" x14ac:dyDescent="0.3">
      <c r="A4961" s="249" t="s">
        <v>1103</v>
      </c>
      <c r="B4961" s="69"/>
      <c r="C4961" s="274" t="str">
        <f>IF(ISTEXT(B4961),VLOOKUP(B4961,'_Keuzelijst Algemeen'!$CC$3:$CD$10,2),"")</f>
        <v/>
      </c>
      <c r="D4961" s="87"/>
      <c r="E4961" s="69"/>
      <c r="F4961" s="69"/>
      <c r="I4961" s="85"/>
      <c r="P4961" s="69"/>
      <c r="Q4961" s="69"/>
      <c r="R4961" s="69"/>
      <c r="V4961" s="71"/>
      <c r="W4961" s="69"/>
      <c r="X4961" s="69"/>
      <c r="Y4961" s="69"/>
      <c r="Z4961" s="69"/>
      <c r="AA4961" s="270" t="str">
        <f>IF(ISTEXT(Z4961),VLOOKUP(Z4961,'_Keuzelijst Algemeen'!$B$3:$C$74,2),"")</f>
        <v/>
      </c>
      <c r="AB4961" s="85"/>
    </row>
    <row r="4962" spans="1:28" x14ac:dyDescent="0.3">
      <c r="A4962" s="249" t="s">
        <v>1103</v>
      </c>
      <c r="B4962" s="69"/>
      <c r="C4962" s="274" t="str">
        <f>IF(ISTEXT(B4962),VLOOKUP(B4962,'_Keuzelijst Algemeen'!$CC$3:$CD$10,2),"")</f>
        <v/>
      </c>
      <c r="D4962" s="87"/>
      <c r="E4962" s="69"/>
      <c r="F4962" s="69"/>
      <c r="I4962" s="85"/>
      <c r="P4962" s="69"/>
      <c r="Q4962" s="69"/>
      <c r="R4962" s="69"/>
      <c r="V4962" s="71"/>
      <c r="W4962" s="69"/>
      <c r="X4962" s="69"/>
      <c r="Y4962" s="69"/>
      <c r="Z4962" s="69"/>
      <c r="AA4962" s="270" t="str">
        <f>IF(ISTEXT(Z4962),VLOOKUP(Z4962,'_Keuzelijst Algemeen'!$B$3:$C$74,2),"")</f>
        <v/>
      </c>
      <c r="AB4962" s="85"/>
    </row>
    <row r="4963" spans="1:28" x14ac:dyDescent="0.3">
      <c r="A4963" s="249" t="s">
        <v>1103</v>
      </c>
      <c r="B4963" s="69"/>
      <c r="C4963" s="274" t="str">
        <f>IF(ISTEXT(B4963),VLOOKUP(B4963,'_Keuzelijst Algemeen'!$CC$3:$CD$10,2),"")</f>
        <v/>
      </c>
      <c r="D4963" s="87"/>
      <c r="E4963" s="69"/>
      <c r="F4963" s="69"/>
      <c r="I4963" s="85"/>
      <c r="P4963" s="69"/>
      <c r="Q4963" s="69"/>
      <c r="R4963" s="69"/>
      <c r="V4963" s="71"/>
      <c r="W4963" s="69"/>
      <c r="X4963" s="69"/>
      <c r="Y4963" s="69"/>
      <c r="Z4963" s="69"/>
      <c r="AA4963" s="270" t="str">
        <f>IF(ISTEXT(Z4963),VLOOKUP(Z4963,'_Keuzelijst Algemeen'!$B$3:$C$74,2),"")</f>
        <v/>
      </c>
      <c r="AB4963" s="85"/>
    </row>
    <row r="4964" spans="1:28" x14ac:dyDescent="0.3">
      <c r="A4964" s="249" t="s">
        <v>1103</v>
      </c>
      <c r="B4964" s="69"/>
      <c r="C4964" s="274" t="str">
        <f>IF(ISTEXT(B4964),VLOOKUP(B4964,'_Keuzelijst Algemeen'!$CC$3:$CD$10,2),"")</f>
        <v/>
      </c>
      <c r="D4964" s="87"/>
      <c r="E4964" s="69"/>
      <c r="F4964" s="69"/>
      <c r="I4964" s="85"/>
      <c r="P4964" s="69"/>
      <c r="Q4964" s="69"/>
      <c r="R4964" s="69"/>
      <c r="V4964" s="71"/>
      <c r="W4964" s="69"/>
      <c r="X4964" s="69"/>
      <c r="Y4964" s="69"/>
      <c r="Z4964" s="69"/>
      <c r="AA4964" s="270" t="str">
        <f>IF(ISTEXT(Z4964),VLOOKUP(Z4964,'_Keuzelijst Algemeen'!$B$3:$C$74,2),"")</f>
        <v/>
      </c>
      <c r="AB4964" s="85"/>
    </row>
    <row r="4965" spans="1:28" x14ac:dyDescent="0.3">
      <c r="A4965" s="249" t="s">
        <v>1103</v>
      </c>
      <c r="B4965" s="69"/>
      <c r="C4965" s="274" t="str">
        <f>IF(ISTEXT(B4965),VLOOKUP(B4965,'_Keuzelijst Algemeen'!$CC$3:$CD$10,2),"")</f>
        <v/>
      </c>
      <c r="D4965" s="87"/>
      <c r="E4965" s="69"/>
      <c r="F4965" s="69"/>
      <c r="I4965" s="85"/>
      <c r="P4965" s="69"/>
      <c r="Q4965" s="69"/>
      <c r="R4965" s="69"/>
      <c r="V4965" s="71"/>
      <c r="W4965" s="69"/>
      <c r="X4965" s="69"/>
      <c r="Y4965" s="69"/>
      <c r="Z4965" s="69"/>
      <c r="AA4965" s="270" t="str">
        <f>IF(ISTEXT(Z4965),VLOOKUP(Z4965,'_Keuzelijst Algemeen'!$B$3:$C$74,2),"")</f>
        <v/>
      </c>
      <c r="AB4965" s="85"/>
    </row>
    <row r="4966" spans="1:28" x14ac:dyDescent="0.3">
      <c r="A4966" s="249" t="s">
        <v>1103</v>
      </c>
      <c r="B4966" s="69"/>
      <c r="C4966" s="274" t="str">
        <f>IF(ISTEXT(B4966),VLOOKUP(B4966,'_Keuzelijst Algemeen'!$CC$3:$CD$10,2),"")</f>
        <v/>
      </c>
      <c r="D4966" s="87"/>
      <c r="E4966" s="69"/>
      <c r="F4966" s="69"/>
      <c r="I4966" s="85"/>
      <c r="P4966" s="69"/>
      <c r="Q4966" s="69"/>
      <c r="R4966" s="69"/>
      <c r="V4966" s="71"/>
      <c r="W4966" s="69"/>
      <c r="X4966" s="69"/>
      <c r="Y4966" s="69"/>
      <c r="Z4966" s="69"/>
      <c r="AA4966" s="270" t="str">
        <f>IF(ISTEXT(Z4966),VLOOKUP(Z4966,'_Keuzelijst Algemeen'!$B$3:$C$74,2),"")</f>
        <v/>
      </c>
      <c r="AB4966" s="85"/>
    </row>
    <row r="4967" spans="1:28" x14ac:dyDescent="0.3">
      <c r="A4967" s="249" t="s">
        <v>1103</v>
      </c>
      <c r="B4967" s="69"/>
      <c r="C4967" s="274" t="str">
        <f>IF(ISTEXT(B4967),VLOOKUP(B4967,'_Keuzelijst Algemeen'!$CC$3:$CD$10,2),"")</f>
        <v/>
      </c>
      <c r="D4967" s="87"/>
      <c r="E4967" s="69"/>
      <c r="F4967" s="69"/>
      <c r="I4967" s="85"/>
      <c r="P4967" s="69"/>
      <c r="Q4967" s="69"/>
      <c r="R4967" s="69"/>
      <c r="V4967" s="71"/>
      <c r="W4967" s="69"/>
      <c r="X4967" s="69"/>
      <c r="Y4967" s="69"/>
      <c r="Z4967" s="69"/>
      <c r="AA4967" s="270" t="str">
        <f>IF(ISTEXT(Z4967),VLOOKUP(Z4967,'_Keuzelijst Algemeen'!$B$3:$C$74,2),"")</f>
        <v/>
      </c>
      <c r="AB4967" s="85"/>
    </row>
    <row r="4968" spans="1:28" x14ac:dyDescent="0.3">
      <c r="A4968" s="249" t="s">
        <v>1103</v>
      </c>
      <c r="B4968" s="69"/>
      <c r="C4968" s="274" t="str">
        <f>IF(ISTEXT(B4968),VLOOKUP(B4968,'_Keuzelijst Algemeen'!$CC$3:$CD$10,2),"")</f>
        <v/>
      </c>
      <c r="D4968" s="87"/>
      <c r="E4968" s="69"/>
      <c r="F4968" s="69"/>
      <c r="I4968" s="85"/>
      <c r="P4968" s="69"/>
      <c r="Q4968" s="69"/>
      <c r="R4968" s="69"/>
      <c r="V4968" s="71"/>
      <c r="W4968" s="69"/>
      <c r="X4968" s="69"/>
      <c r="Y4968" s="69"/>
      <c r="Z4968" s="69"/>
      <c r="AA4968" s="270" t="str">
        <f>IF(ISTEXT(Z4968),VLOOKUP(Z4968,'_Keuzelijst Algemeen'!$B$3:$C$74,2),"")</f>
        <v/>
      </c>
      <c r="AB4968" s="85"/>
    </row>
    <row r="4969" spans="1:28" x14ac:dyDescent="0.3">
      <c r="A4969" s="249" t="s">
        <v>1103</v>
      </c>
      <c r="B4969" s="69"/>
      <c r="C4969" s="274" t="str">
        <f>IF(ISTEXT(B4969),VLOOKUP(B4969,'_Keuzelijst Algemeen'!$CC$3:$CD$10,2),"")</f>
        <v/>
      </c>
      <c r="D4969" s="87"/>
      <c r="E4969" s="69"/>
      <c r="F4969" s="69"/>
      <c r="I4969" s="85"/>
      <c r="P4969" s="69"/>
      <c r="Q4969" s="69"/>
      <c r="R4969" s="69"/>
      <c r="V4969" s="71"/>
      <c r="W4969" s="69"/>
      <c r="X4969" s="69"/>
      <c r="Y4969" s="69"/>
      <c r="Z4969" s="69"/>
      <c r="AA4969" s="270" t="str">
        <f>IF(ISTEXT(Z4969),VLOOKUP(Z4969,'_Keuzelijst Algemeen'!$B$3:$C$74,2),"")</f>
        <v/>
      </c>
      <c r="AB4969" s="85"/>
    </row>
    <row r="4970" spans="1:28" x14ac:dyDescent="0.3">
      <c r="A4970" s="249" t="s">
        <v>1103</v>
      </c>
      <c r="B4970" s="69"/>
      <c r="C4970" s="274" t="str">
        <f>IF(ISTEXT(B4970),VLOOKUP(B4970,'_Keuzelijst Algemeen'!$CC$3:$CD$10,2),"")</f>
        <v/>
      </c>
      <c r="D4970" s="87"/>
      <c r="E4970" s="69"/>
      <c r="F4970" s="69"/>
      <c r="I4970" s="85"/>
      <c r="P4970" s="69"/>
      <c r="Q4970" s="69"/>
      <c r="R4970" s="69"/>
      <c r="V4970" s="71"/>
      <c r="W4970" s="69"/>
      <c r="X4970" s="69"/>
      <c r="Y4970" s="69"/>
      <c r="Z4970" s="69"/>
      <c r="AA4970" s="270" t="str">
        <f>IF(ISTEXT(Z4970),VLOOKUP(Z4970,'_Keuzelijst Algemeen'!$B$3:$C$74,2),"")</f>
        <v/>
      </c>
      <c r="AB4970" s="85"/>
    </row>
    <row r="4971" spans="1:28" x14ac:dyDescent="0.3">
      <c r="A4971" s="249" t="s">
        <v>1103</v>
      </c>
      <c r="B4971" s="69"/>
      <c r="C4971" s="274" t="str">
        <f>IF(ISTEXT(B4971),VLOOKUP(B4971,'_Keuzelijst Algemeen'!$CC$3:$CD$10,2),"")</f>
        <v/>
      </c>
      <c r="D4971" s="87"/>
      <c r="E4971" s="69"/>
      <c r="F4971" s="69"/>
      <c r="I4971" s="85"/>
      <c r="P4971" s="69"/>
      <c r="Q4971" s="69"/>
      <c r="R4971" s="69"/>
      <c r="V4971" s="71"/>
      <c r="W4971" s="69"/>
      <c r="X4971" s="69"/>
      <c r="Y4971" s="69"/>
      <c r="Z4971" s="69"/>
      <c r="AA4971" s="270" t="str">
        <f>IF(ISTEXT(Z4971),VLOOKUP(Z4971,'_Keuzelijst Algemeen'!$B$3:$C$74,2),"")</f>
        <v/>
      </c>
      <c r="AB4971" s="85"/>
    </row>
    <row r="4972" spans="1:28" x14ac:dyDescent="0.3">
      <c r="A4972" s="249" t="s">
        <v>1103</v>
      </c>
      <c r="B4972" s="69"/>
      <c r="C4972" s="274" t="str">
        <f>IF(ISTEXT(B4972),VLOOKUP(B4972,'_Keuzelijst Algemeen'!$CC$3:$CD$10,2),"")</f>
        <v/>
      </c>
      <c r="D4972" s="87"/>
      <c r="E4972" s="69"/>
      <c r="F4972" s="69"/>
      <c r="I4972" s="85"/>
      <c r="P4972" s="69"/>
      <c r="Q4972" s="69"/>
      <c r="R4972" s="69"/>
      <c r="V4972" s="71"/>
      <c r="W4972" s="69"/>
      <c r="X4972" s="69"/>
      <c r="Y4972" s="69"/>
      <c r="Z4972" s="69"/>
      <c r="AA4972" s="270" t="str">
        <f>IF(ISTEXT(Z4972),VLOOKUP(Z4972,'_Keuzelijst Algemeen'!$B$3:$C$74,2),"")</f>
        <v/>
      </c>
      <c r="AB4972" s="85"/>
    </row>
    <row r="4973" spans="1:28" x14ac:dyDescent="0.3">
      <c r="A4973" s="249" t="s">
        <v>1103</v>
      </c>
      <c r="B4973" s="69"/>
      <c r="C4973" s="274" t="str">
        <f>IF(ISTEXT(B4973),VLOOKUP(B4973,'_Keuzelijst Algemeen'!$CC$3:$CD$10,2),"")</f>
        <v/>
      </c>
      <c r="D4973" s="87"/>
      <c r="E4973" s="69"/>
      <c r="F4973" s="69"/>
      <c r="I4973" s="85"/>
      <c r="P4973" s="69"/>
      <c r="Q4973" s="69"/>
      <c r="R4973" s="69"/>
      <c r="V4973" s="71"/>
      <c r="W4973" s="69"/>
      <c r="X4973" s="69"/>
      <c r="Y4973" s="69"/>
      <c r="Z4973" s="69"/>
      <c r="AA4973" s="270" t="str">
        <f>IF(ISTEXT(Z4973),VLOOKUP(Z4973,'_Keuzelijst Algemeen'!$B$3:$C$74,2),"")</f>
        <v/>
      </c>
      <c r="AB4973" s="85"/>
    </row>
    <row r="4974" spans="1:28" x14ac:dyDescent="0.3">
      <c r="A4974" s="249" t="s">
        <v>1103</v>
      </c>
      <c r="B4974" s="69"/>
      <c r="C4974" s="274" t="str">
        <f>IF(ISTEXT(B4974),VLOOKUP(B4974,'_Keuzelijst Algemeen'!$CC$3:$CD$10,2),"")</f>
        <v/>
      </c>
      <c r="D4974" s="87"/>
      <c r="E4974" s="69"/>
      <c r="F4974" s="69"/>
      <c r="I4974" s="85"/>
      <c r="P4974" s="69"/>
      <c r="Q4974" s="69"/>
      <c r="R4974" s="69"/>
      <c r="V4974" s="71"/>
      <c r="W4974" s="69"/>
      <c r="X4974" s="69"/>
      <c r="Y4974" s="69"/>
      <c r="Z4974" s="69"/>
      <c r="AA4974" s="270" t="str">
        <f>IF(ISTEXT(Z4974),VLOOKUP(Z4974,'_Keuzelijst Algemeen'!$B$3:$C$74,2),"")</f>
        <v/>
      </c>
      <c r="AB4974" s="85"/>
    </row>
    <row r="4975" spans="1:28" x14ac:dyDescent="0.3">
      <c r="A4975" s="249" t="s">
        <v>1103</v>
      </c>
      <c r="B4975" s="69"/>
      <c r="C4975" s="274" t="str">
        <f>IF(ISTEXT(B4975),VLOOKUP(B4975,'_Keuzelijst Algemeen'!$CC$3:$CD$10,2),"")</f>
        <v/>
      </c>
      <c r="D4975" s="87"/>
      <c r="E4975" s="69"/>
      <c r="F4975" s="69"/>
      <c r="I4975" s="85"/>
      <c r="P4975" s="69"/>
      <c r="Q4975" s="69"/>
      <c r="R4975" s="69"/>
      <c r="V4975" s="71"/>
      <c r="W4975" s="69"/>
      <c r="X4975" s="69"/>
      <c r="Y4975" s="69"/>
      <c r="Z4975" s="69"/>
      <c r="AA4975" s="270" t="str">
        <f>IF(ISTEXT(Z4975),VLOOKUP(Z4975,'_Keuzelijst Algemeen'!$B$3:$C$74,2),"")</f>
        <v/>
      </c>
      <c r="AB4975" s="85"/>
    </row>
    <row r="4976" spans="1:28" x14ac:dyDescent="0.3">
      <c r="A4976" s="249" t="s">
        <v>1103</v>
      </c>
      <c r="B4976" s="69"/>
      <c r="C4976" s="274" t="str">
        <f>IF(ISTEXT(B4976),VLOOKUP(B4976,'_Keuzelijst Algemeen'!$CC$3:$CD$10,2),"")</f>
        <v/>
      </c>
      <c r="D4976" s="87"/>
      <c r="E4976" s="69"/>
      <c r="F4976" s="69"/>
      <c r="I4976" s="85"/>
      <c r="P4976" s="69"/>
      <c r="Q4976" s="69"/>
      <c r="R4976" s="69"/>
      <c r="V4976" s="71"/>
      <c r="W4976" s="69"/>
      <c r="X4976" s="69"/>
      <c r="Y4976" s="69"/>
      <c r="Z4976" s="69"/>
      <c r="AA4976" s="270" t="str">
        <f>IF(ISTEXT(Z4976),VLOOKUP(Z4976,'_Keuzelijst Algemeen'!$B$3:$C$74,2),"")</f>
        <v/>
      </c>
      <c r="AB4976" s="85"/>
    </row>
    <row r="4977" spans="1:28" x14ac:dyDescent="0.3">
      <c r="A4977" s="249" t="s">
        <v>1103</v>
      </c>
      <c r="B4977" s="69"/>
      <c r="C4977" s="274" t="str">
        <f>IF(ISTEXT(B4977),VLOOKUP(B4977,'_Keuzelijst Algemeen'!$CC$3:$CD$10,2),"")</f>
        <v/>
      </c>
      <c r="D4977" s="87"/>
      <c r="E4977" s="69"/>
      <c r="F4977" s="69"/>
      <c r="I4977" s="85"/>
      <c r="P4977" s="69"/>
      <c r="Q4977" s="69"/>
      <c r="R4977" s="69"/>
      <c r="V4977" s="71"/>
      <c r="W4977" s="69"/>
      <c r="X4977" s="69"/>
      <c r="Y4977" s="69"/>
      <c r="Z4977" s="69"/>
      <c r="AA4977" s="270" t="str">
        <f>IF(ISTEXT(Z4977),VLOOKUP(Z4977,'_Keuzelijst Algemeen'!$B$3:$C$74,2),"")</f>
        <v/>
      </c>
      <c r="AB4977" s="85"/>
    </row>
    <row r="4978" spans="1:28" x14ac:dyDescent="0.3">
      <c r="A4978" s="249" t="s">
        <v>1103</v>
      </c>
      <c r="B4978" s="69"/>
      <c r="C4978" s="274" t="str">
        <f>IF(ISTEXT(B4978),VLOOKUP(B4978,'_Keuzelijst Algemeen'!$CC$3:$CD$10,2),"")</f>
        <v/>
      </c>
      <c r="D4978" s="87"/>
      <c r="E4978" s="69"/>
      <c r="F4978" s="69"/>
      <c r="I4978" s="85"/>
      <c r="P4978" s="69"/>
      <c r="Q4978" s="69"/>
      <c r="R4978" s="69"/>
      <c r="V4978" s="71"/>
      <c r="W4978" s="69"/>
      <c r="X4978" s="69"/>
      <c r="Y4978" s="69"/>
      <c r="Z4978" s="69"/>
      <c r="AA4978" s="270" t="str">
        <f>IF(ISTEXT(Z4978),VLOOKUP(Z4978,'_Keuzelijst Algemeen'!$B$3:$C$74,2),"")</f>
        <v/>
      </c>
      <c r="AB4978" s="85"/>
    </row>
    <row r="4979" spans="1:28" x14ac:dyDescent="0.3">
      <c r="A4979" s="249" t="s">
        <v>1103</v>
      </c>
      <c r="B4979" s="69"/>
      <c r="C4979" s="274" t="str">
        <f>IF(ISTEXT(B4979),VLOOKUP(B4979,'_Keuzelijst Algemeen'!$CC$3:$CD$10,2),"")</f>
        <v/>
      </c>
      <c r="D4979" s="87"/>
      <c r="E4979" s="69"/>
      <c r="F4979" s="69"/>
      <c r="I4979" s="85"/>
      <c r="P4979" s="69"/>
      <c r="Q4979" s="69"/>
      <c r="R4979" s="69"/>
      <c r="V4979" s="71"/>
      <c r="W4979" s="69"/>
      <c r="X4979" s="69"/>
      <c r="Y4979" s="69"/>
      <c r="Z4979" s="69"/>
      <c r="AA4979" s="270" t="str">
        <f>IF(ISTEXT(Z4979),VLOOKUP(Z4979,'_Keuzelijst Algemeen'!$B$3:$C$74,2),"")</f>
        <v/>
      </c>
      <c r="AB4979" s="85"/>
    </row>
    <row r="4980" spans="1:28" x14ac:dyDescent="0.3">
      <c r="A4980" s="249" t="s">
        <v>1103</v>
      </c>
      <c r="B4980" s="69"/>
      <c r="C4980" s="274" t="str">
        <f>IF(ISTEXT(B4980),VLOOKUP(B4980,'_Keuzelijst Algemeen'!$CC$3:$CD$10,2),"")</f>
        <v/>
      </c>
      <c r="D4980" s="87"/>
      <c r="E4980" s="69"/>
      <c r="F4980" s="69"/>
      <c r="I4980" s="85"/>
      <c r="P4980" s="69"/>
      <c r="Q4980" s="69"/>
      <c r="R4980" s="69"/>
      <c r="V4980" s="71"/>
      <c r="W4980" s="69"/>
      <c r="X4980" s="69"/>
      <c r="Y4980" s="69"/>
      <c r="Z4980" s="69"/>
      <c r="AA4980" s="270" t="str">
        <f>IF(ISTEXT(Z4980),VLOOKUP(Z4980,'_Keuzelijst Algemeen'!$B$3:$C$74,2),"")</f>
        <v/>
      </c>
      <c r="AB4980" s="85"/>
    </row>
    <row r="4981" spans="1:28" x14ac:dyDescent="0.3">
      <c r="A4981" s="249" t="s">
        <v>1103</v>
      </c>
      <c r="B4981" s="69"/>
      <c r="C4981" s="274" t="str">
        <f>IF(ISTEXT(B4981),VLOOKUP(B4981,'_Keuzelijst Algemeen'!$CC$3:$CD$10,2),"")</f>
        <v/>
      </c>
      <c r="D4981" s="87"/>
      <c r="E4981" s="69"/>
      <c r="F4981" s="69"/>
      <c r="I4981" s="85"/>
      <c r="P4981" s="69"/>
      <c r="Q4981" s="69"/>
      <c r="R4981" s="69"/>
      <c r="V4981" s="71"/>
      <c r="W4981" s="69"/>
      <c r="X4981" s="69"/>
      <c r="Y4981" s="69"/>
      <c r="Z4981" s="69"/>
      <c r="AA4981" s="270" t="str">
        <f>IF(ISTEXT(Z4981),VLOOKUP(Z4981,'_Keuzelijst Algemeen'!$B$3:$C$74,2),"")</f>
        <v/>
      </c>
      <c r="AB4981" s="85"/>
    </row>
    <row r="4982" spans="1:28" x14ac:dyDescent="0.3">
      <c r="A4982" s="249" t="s">
        <v>1103</v>
      </c>
      <c r="B4982" s="69"/>
      <c r="C4982" s="274" t="str">
        <f>IF(ISTEXT(B4982),VLOOKUP(B4982,'_Keuzelijst Algemeen'!$CC$3:$CD$10,2),"")</f>
        <v/>
      </c>
      <c r="D4982" s="87"/>
      <c r="E4982" s="69"/>
      <c r="F4982" s="69"/>
      <c r="I4982" s="85"/>
      <c r="P4982" s="69"/>
      <c r="Q4982" s="69"/>
      <c r="R4982" s="69"/>
      <c r="V4982" s="71"/>
      <c r="W4982" s="69"/>
      <c r="X4982" s="69"/>
      <c r="Y4982" s="69"/>
      <c r="Z4982" s="69"/>
      <c r="AA4982" s="270" t="str">
        <f>IF(ISTEXT(Z4982),VLOOKUP(Z4982,'_Keuzelijst Algemeen'!$B$3:$C$74,2),"")</f>
        <v/>
      </c>
      <c r="AB4982" s="85"/>
    </row>
    <row r="4983" spans="1:28" x14ac:dyDescent="0.3">
      <c r="A4983" s="249" t="s">
        <v>1103</v>
      </c>
      <c r="B4983" s="69"/>
      <c r="C4983" s="274" t="str">
        <f>IF(ISTEXT(B4983),VLOOKUP(B4983,'_Keuzelijst Algemeen'!$CC$3:$CD$10,2),"")</f>
        <v/>
      </c>
      <c r="D4983" s="87"/>
      <c r="E4983" s="69"/>
      <c r="F4983" s="69"/>
      <c r="I4983" s="85"/>
      <c r="P4983" s="69"/>
      <c r="Q4983" s="69"/>
      <c r="R4983" s="69"/>
      <c r="V4983" s="71"/>
      <c r="W4983" s="69"/>
      <c r="X4983" s="69"/>
      <c r="Y4983" s="69"/>
      <c r="Z4983" s="69"/>
      <c r="AA4983" s="270" t="str">
        <f>IF(ISTEXT(Z4983),VLOOKUP(Z4983,'_Keuzelijst Algemeen'!$B$3:$C$74,2),"")</f>
        <v/>
      </c>
      <c r="AB4983" s="85"/>
    </row>
    <row r="4984" spans="1:28" x14ac:dyDescent="0.3">
      <c r="A4984" s="249" t="s">
        <v>1103</v>
      </c>
      <c r="B4984" s="69"/>
      <c r="C4984" s="274" t="str">
        <f>IF(ISTEXT(B4984),VLOOKUP(B4984,'_Keuzelijst Algemeen'!$CC$3:$CD$10,2),"")</f>
        <v/>
      </c>
      <c r="D4984" s="87"/>
      <c r="E4984" s="69"/>
      <c r="F4984" s="69"/>
      <c r="I4984" s="85"/>
      <c r="P4984" s="69"/>
      <c r="Q4984" s="69"/>
      <c r="R4984" s="69"/>
      <c r="V4984" s="71"/>
      <c r="W4984" s="69"/>
      <c r="X4984" s="69"/>
      <c r="Y4984" s="69"/>
      <c r="Z4984" s="69"/>
      <c r="AA4984" s="270" t="str">
        <f>IF(ISTEXT(Z4984),VLOOKUP(Z4984,'_Keuzelijst Algemeen'!$B$3:$C$74,2),"")</f>
        <v/>
      </c>
      <c r="AB4984" s="85"/>
    </row>
    <row r="4985" spans="1:28" x14ac:dyDescent="0.3">
      <c r="A4985" s="249" t="s">
        <v>1103</v>
      </c>
      <c r="B4985" s="69"/>
      <c r="C4985" s="274" t="str">
        <f>IF(ISTEXT(B4985),VLOOKUP(B4985,'_Keuzelijst Algemeen'!$CC$3:$CD$10,2),"")</f>
        <v/>
      </c>
      <c r="D4985" s="87"/>
      <c r="E4985" s="69"/>
      <c r="F4985" s="69"/>
      <c r="I4985" s="85"/>
      <c r="P4985" s="69"/>
      <c r="Q4985" s="69"/>
      <c r="R4985" s="69"/>
      <c r="V4985" s="71"/>
      <c r="W4985" s="69"/>
      <c r="X4985" s="69"/>
      <c r="Y4985" s="69"/>
      <c r="Z4985" s="69"/>
      <c r="AA4985" s="270" t="str">
        <f>IF(ISTEXT(Z4985),VLOOKUP(Z4985,'_Keuzelijst Algemeen'!$B$3:$C$74,2),"")</f>
        <v/>
      </c>
      <c r="AB4985" s="85"/>
    </row>
    <row r="4986" spans="1:28" x14ac:dyDescent="0.3">
      <c r="A4986" s="249" t="s">
        <v>1103</v>
      </c>
      <c r="B4986" s="69"/>
      <c r="C4986" s="274" t="str">
        <f>IF(ISTEXT(B4986),VLOOKUP(B4986,'_Keuzelijst Algemeen'!$CC$3:$CD$10,2),"")</f>
        <v/>
      </c>
      <c r="D4986" s="87"/>
      <c r="E4986" s="69"/>
      <c r="F4986" s="69"/>
      <c r="I4986" s="85"/>
      <c r="P4986" s="69"/>
      <c r="Q4986" s="69"/>
      <c r="R4986" s="69"/>
      <c r="V4986" s="71"/>
      <c r="W4986" s="69"/>
      <c r="X4986" s="69"/>
      <c r="Y4986" s="69"/>
      <c r="Z4986" s="69"/>
      <c r="AA4986" s="270" t="str">
        <f>IF(ISTEXT(Z4986),VLOOKUP(Z4986,'_Keuzelijst Algemeen'!$B$3:$C$74,2),"")</f>
        <v/>
      </c>
      <c r="AB4986" s="85"/>
    </row>
    <row r="4987" spans="1:28" x14ac:dyDescent="0.3">
      <c r="A4987" s="249" t="s">
        <v>1103</v>
      </c>
      <c r="B4987" s="69"/>
      <c r="C4987" s="274" t="str">
        <f>IF(ISTEXT(B4987),VLOOKUP(B4987,'_Keuzelijst Algemeen'!$CC$3:$CD$10,2),"")</f>
        <v/>
      </c>
      <c r="D4987" s="87"/>
      <c r="E4987" s="69"/>
      <c r="F4987" s="69"/>
      <c r="I4987" s="85"/>
      <c r="P4987" s="69"/>
      <c r="Q4987" s="69"/>
      <c r="R4987" s="69"/>
      <c r="V4987" s="71"/>
      <c r="W4987" s="69"/>
      <c r="X4987" s="69"/>
      <c r="Y4987" s="69"/>
      <c r="Z4987" s="69"/>
      <c r="AA4987" s="270" t="str">
        <f>IF(ISTEXT(Z4987),VLOOKUP(Z4987,'_Keuzelijst Algemeen'!$B$3:$C$74,2),"")</f>
        <v/>
      </c>
      <c r="AB4987" s="85"/>
    </row>
    <row r="4988" spans="1:28" x14ac:dyDescent="0.3">
      <c r="A4988" s="249" t="s">
        <v>1103</v>
      </c>
      <c r="B4988" s="69"/>
      <c r="C4988" s="274" t="str">
        <f>IF(ISTEXT(B4988),VLOOKUP(B4988,'_Keuzelijst Algemeen'!$CC$3:$CD$10,2),"")</f>
        <v/>
      </c>
      <c r="D4988" s="87"/>
      <c r="E4988" s="69"/>
      <c r="F4988" s="69"/>
      <c r="I4988" s="85"/>
      <c r="P4988" s="69"/>
      <c r="Q4988" s="69"/>
      <c r="R4988" s="69"/>
      <c r="V4988" s="71"/>
      <c r="W4988" s="69"/>
      <c r="X4988" s="69"/>
      <c r="Y4988" s="69"/>
      <c r="Z4988" s="69"/>
      <c r="AA4988" s="270" t="str">
        <f>IF(ISTEXT(Z4988),VLOOKUP(Z4988,'_Keuzelijst Algemeen'!$B$3:$C$74,2),"")</f>
        <v/>
      </c>
      <c r="AB4988" s="85"/>
    </row>
    <row r="4989" spans="1:28" x14ac:dyDescent="0.3">
      <c r="A4989" s="249" t="s">
        <v>1103</v>
      </c>
      <c r="B4989" s="69"/>
      <c r="C4989" s="274" t="str">
        <f>IF(ISTEXT(B4989),VLOOKUP(B4989,'_Keuzelijst Algemeen'!$CC$3:$CD$10,2),"")</f>
        <v/>
      </c>
      <c r="D4989" s="87"/>
      <c r="E4989" s="69"/>
      <c r="F4989" s="69"/>
      <c r="I4989" s="85"/>
      <c r="P4989" s="69"/>
      <c r="Q4989" s="69"/>
      <c r="R4989" s="69"/>
      <c r="V4989" s="71"/>
      <c r="W4989" s="69"/>
      <c r="X4989" s="69"/>
      <c r="Y4989" s="69"/>
      <c r="Z4989" s="69"/>
      <c r="AA4989" s="270" t="str">
        <f>IF(ISTEXT(Z4989),VLOOKUP(Z4989,'_Keuzelijst Algemeen'!$B$3:$C$74,2),"")</f>
        <v/>
      </c>
      <c r="AB4989" s="85"/>
    </row>
    <row r="4990" spans="1:28" x14ac:dyDescent="0.3">
      <c r="A4990" s="249" t="s">
        <v>1103</v>
      </c>
      <c r="B4990" s="69"/>
      <c r="C4990" s="274" t="str">
        <f>IF(ISTEXT(B4990),VLOOKUP(B4990,'_Keuzelijst Algemeen'!$CC$3:$CD$10,2),"")</f>
        <v/>
      </c>
      <c r="D4990" s="87"/>
      <c r="E4990" s="69"/>
      <c r="F4990" s="69"/>
      <c r="I4990" s="85"/>
      <c r="P4990" s="69"/>
      <c r="Q4990" s="69"/>
      <c r="R4990" s="69"/>
      <c r="V4990" s="71"/>
      <c r="W4990" s="69"/>
      <c r="X4990" s="69"/>
      <c r="Y4990" s="69"/>
      <c r="Z4990" s="69"/>
      <c r="AA4990" s="270" t="str">
        <f>IF(ISTEXT(Z4990),VLOOKUP(Z4990,'_Keuzelijst Algemeen'!$B$3:$C$74,2),"")</f>
        <v/>
      </c>
      <c r="AB4990" s="85"/>
    </row>
    <row r="4991" spans="1:28" x14ac:dyDescent="0.3">
      <c r="A4991" s="249" t="s">
        <v>1103</v>
      </c>
      <c r="B4991" s="69"/>
      <c r="C4991" s="274" t="str">
        <f>IF(ISTEXT(B4991),VLOOKUP(B4991,'_Keuzelijst Algemeen'!$CC$3:$CD$10,2),"")</f>
        <v/>
      </c>
      <c r="D4991" s="87"/>
      <c r="E4991" s="69"/>
      <c r="F4991" s="69"/>
      <c r="I4991" s="85"/>
      <c r="P4991" s="69"/>
      <c r="Q4991" s="69"/>
      <c r="R4991" s="69"/>
      <c r="V4991" s="71"/>
      <c r="W4991" s="69"/>
      <c r="X4991" s="69"/>
      <c r="Y4991" s="69"/>
      <c r="Z4991" s="69"/>
      <c r="AA4991" s="270" t="str">
        <f>IF(ISTEXT(Z4991),VLOOKUP(Z4991,'_Keuzelijst Algemeen'!$B$3:$C$74,2),"")</f>
        <v/>
      </c>
      <c r="AB4991" s="85"/>
    </row>
    <row r="4992" spans="1:28" x14ac:dyDescent="0.3">
      <c r="A4992" s="249" t="s">
        <v>1103</v>
      </c>
      <c r="B4992" s="69"/>
      <c r="C4992" s="274" t="str">
        <f>IF(ISTEXT(B4992),VLOOKUP(B4992,'_Keuzelijst Algemeen'!$CC$3:$CD$10,2),"")</f>
        <v/>
      </c>
      <c r="D4992" s="87"/>
      <c r="E4992" s="69"/>
      <c r="F4992" s="69"/>
      <c r="I4992" s="85"/>
      <c r="P4992" s="69"/>
      <c r="Q4992" s="69"/>
      <c r="R4992" s="69"/>
      <c r="V4992" s="71"/>
      <c r="W4992" s="69"/>
      <c r="X4992" s="69"/>
      <c r="Y4992" s="69"/>
      <c r="Z4992" s="69"/>
      <c r="AA4992" s="270" t="str">
        <f>IF(ISTEXT(Z4992),VLOOKUP(Z4992,'_Keuzelijst Algemeen'!$B$3:$C$74,2),"")</f>
        <v/>
      </c>
      <c r="AB4992" s="85"/>
    </row>
    <row r="4993" spans="1:28" x14ac:dyDescent="0.3">
      <c r="A4993" s="249" t="s">
        <v>1103</v>
      </c>
      <c r="B4993" s="69"/>
      <c r="C4993" s="274" t="str">
        <f>IF(ISTEXT(B4993),VLOOKUP(B4993,'_Keuzelijst Algemeen'!$CC$3:$CD$10,2),"")</f>
        <v/>
      </c>
      <c r="D4993" s="87"/>
      <c r="E4993" s="69"/>
      <c r="F4993" s="69"/>
      <c r="I4993" s="85"/>
      <c r="P4993" s="69"/>
      <c r="Q4993" s="69"/>
      <c r="R4993" s="69"/>
      <c r="V4993" s="71"/>
      <c r="W4993" s="69"/>
      <c r="X4993" s="69"/>
      <c r="Y4993" s="69"/>
      <c r="Z4993" s="69"/>
      <c r="AA4993" s="270" t="str">
        <f>IF(ISTEXT(Z4993),VLOOKUP(Z4993,'_Keuzelijst Algemeen'!$B$3:$C$74,2),"")</f>
        <v/>
      </c>
      <c r="AB4993" s="85"/>
    </row>
    <row r="4994" spans="1:28" x14ac:dyDescent="0.3">
      <c r="A4994" s="249" t="s">
        <v>1103</v>
      </c>
      <c r="B4994" s="69"/>
      <c r="C4994" s="274" t="str">
        <f>IF(ISTEXT(B4994),VLOOKUP(B4994,'_Keuzelijst Algemeen'!$CC$3:$CD$10,2),"")</f>
        <v/>
      </c>
      <c r="D4994" s="87"/>
      <c r="E4994" s="69"/>
      <c r="F4994" s="69"/>
      <c r="I4994" s="85"/>
      <c r="P4994" s="69"/>
      <c r="Q4994" s="69"/>
      <c r="R4994" s="69"/>
      <c r="V4994" s="71"/>
      <c r="W4994" s="69"/>
      <c r="X4994" s="69"/>
      <c r="Y4994" s="69"/>
      <c r="Z4994" s="69"/>
      <c r="AA4994" s="270" t="str">
        <f>IF(ISTEXT(Z4994),VLOOKUP(Z4994,'_Keuzelijst Algemeen'!$B$3:$C$74,2),"")</f>
        <v/>
      </c>
      <c r="AB4994" s="85"/>
    </row>
    <row r="4995" spans="1:28" x14ac:dyDescent="0.3">
      <c r="A4995" s="249" t="s">
        <v>1103</v>
      </c>
      <c r="B4995" s="69"/>
      <c r="C4995" s="274" t="str">
        <f>IF(ISTEXT(B4995),VLOOKUP(B4995,'_Keuzelijst Algemeen'!$CC$3:$CD$10,2),"")</f>
        <v/>
      </c>
      <c r="D4995" s="87"/>
      <c r="E4995" s="69"/>
      <c r="F4995" s="69"/>
      <c r="I4995" s="85"/>
      <c r="P4995" s="69"/>
      <c r="Q4995" s="69"/>
      <c r="R4995" s="69"/>
      <c r="V4995" s="71"/>
      <c r="W4995" s="69"/>
      <c r="X4995" s="69"/>
      <c r="Y4995" s="69"/>
      <c r="Z4995" s="69"/>
      <c r="AA4995" s="270" t="str">
        <f>IF(ISTEXT(Z4995),VLOOKUP(Z4995,'_Keuzelijst Algemeen'!$B$3:$C$74,2),"")</f>
        <v/>
      </c>
      <c r="AB4995" s="85"/>
    </row>
    <row r="4996" spans="1:28" x14ac:dyDescent="0.3">
      <c r="A4996" s="249" t="s">
        <v>1103</v>
      </c>
      <c r="B4996" s="69"/>
      <c r="C4996" s="274" t="str">
        <f>IF(ISTEXT(B4996),VLOOKUP(B4996,'_Keuzelijst Algemeen'!$CC$3:$CD$10,2),"")</f>
        <v/>
      </c>
      <c r="D4996" s="87"/>
      <c r="E4996" s="69"/>
      <c r="F4996" s="69"/>
      <c r="I4996" s="85"/>
      <c r="P4996" s="69"/>
      <c r="Q4996" s="69"/>
      <c r="R4996" s="69"/>
      <c r="V4996" s="71"/>
      <c r="W4996" s="69"/>
      <c r="X4996" s="69"/>
      <c r="Y4996" s="69"/>
      <c r="Z4996" s="69"/>
      <c r="AA4996" s="270" t="str">
        <f>IF(ISTEXT(Z4996),VLOOKUP(Z4996,'_Keuzelijst Algemeen'!$B$3:$C$74,2),"")</f>
        <v/>
      </c>
      <c r="AB4996" s="85"/>
    </row>
    <row r="4997" spans="1:28" x14ac:dyDescent="0.3">
      <c r="A4997" s="249" t="s">
        <v>1103</v>
      </c>
      <c r="B4997" s="69"/>
      <c r="C4997" s="274" t="str">
        <f>IF(ISTEXT(B4997),VLOOKUP(B4997,'_Keuzelijst Algemeen'!$CC$3:$CD$10,2),"")</f>
        <v/>
      </c>
      <c r="D4997" s="87"/>
      <c r="E4997" s="69"/>
      <c r="F4997" s="69"/>
      <c r="I4997" s="85"/>
      <c r="P4997" s="69"/>
      <c r="Q4997" s="69"/>
      <c r="R4997" s="69"/>
      <c r="V4997" s="71"/>
      <c r="W4997" s="69"/>
      <c r="X4997" s="69"/>
      <c r="Y4997" s="69"/>
      <c r="Z4997" s="69"/>
      <c r="AA4997" s="270" t="str">
        <f>IF(ISTEXT(Z4997),VLOOKUP(Z4997,'_Keuzelijst Algemeen'!$B$3:$C$74,2),"")</f>
        <v/>
      </c>
      <c r="AB4997" s="85"/>
    </row>
    <row r="4998" spans="1:28" x14ac:dyDescent="0.3">
      <c r="A4998" s="249" t="s">
        <v>1103</v>
      </c>
      <c r="B4998" s="69"/>
      <c r="C4998" s="274" t="str">
        <f>IF(ISTEXT(B4998),VLOOKUP(B4998,'_Keuzelijst Algemeen'!$CC$3:$CD$10,2),"")</f>
        <v/>
      </c>
      <c r="D4998" s="87"/>
      <c r="E4998" s="69"/>
      <c r="F4998" s="69"/>
      <c r="I4998" s="85"/>
      <c r="P4998" s="69"/>
      <c r="Q4998" s="69"/>
      <c r="R4998" s="69"/>
      <c r="V4998" s="71"/>
      <c r="W4998" s="69"/>
      <c r="X4998" s="69"/>
      <c r="Y4998" s="69"/>
      <c r="Z4998" s="69"/>
      <c r="AA4998" s="270" t="str">
        <f>IF(ISTEXT(Z4998),VLOOKUP(Z4998,'_Keuzelijst Algemeen'!$B$3:$C$74,2),"")</f>
        <v/>
      </c>
      <c r="AB4998" s="85"/>
    </row>
    <row r="4999" spans="1:28" x14ac:dyDescent="0.3">
      <c r="A4999" s="249" t="s">
        <v>1103</v>
      </c>
      <c r="B4999" s="69"/>
      <c r="C4999" s="274" t="str">
        <f>IF(ISTEXT(B4999),VLOOKUP(B4999,'_Keuzelijst Algemeen'!$CC$3:$CD$10,2),"")</f>
        <v/>
      </c>
      <c r="D4999" s="87"/>
      <c r="E4999" s="69"/>
      <c r="F4999" s="69"/>
      <c r="I4999" s="85"/>
      <c r="P4999" s="69"/>
      <c r="Q4999" s="69"/>
      <c r="R4999" s="69"/>
      <c r="V4999" s="71"/>
      <c r="W4999" s="69"/>
      <c r="X4999" s="69"/>
      <c r="Y4999" s="69"/>
      <c r="Z4999" s="69"/>
      <c r="AA4999" s="270" t="str">
        <f>IF(ISTEXT(Z4999),VLOOKUP(Z4999,'_Keuzelijst Algemeen'!$B$3:$C$74,2),"")</f>
        <v/>
      </c>
      <c r="AB4999" s="85"/>
    </row>
    <row r="5000" spans="1:28" x14ac:dyDescent="0.3">
      <c r="A5000" s="249" t="s">
        <v>1103</v>
      </c>
      <c r="B5000" s="69"/>
      <c r="C5000" s="274" t="str">
        <f>IF(ISTEXT(B5000),VLOOKUP(B5000,'_Keuzelijst Algemeen'!$CC$3:$CD$10,2),"")</f>
        <v/>
      </c>
      <c r="D5000" s="87"/>
      <c r="E5000" s="69"/>
      <c r="F5000" s="69"/>
      <c r="I5000" s="85"/>
      <c r="P5000" s="69"/>
      <c r="Q5000" s="69"/>
      <c r="R5000" s="69"/>
      <c r="V5000" s="71"/>
      <c r="W5000" s="69"/>
      <c r="X5000" s="69"/>
      <c r="Y5000" s="69"/>
      <c r="Z5000" s="69"/>
      <c r="AA5000" s="270" t="str">
        <f>IF(ISTEXT(Z5000),VLOOKUP(Z5000,'_Keuzelijst Algemeen'!$B$3:$C$74,2),"")</f>
        <v/>
      </c>
      <c r="AB5000" s="85"/>
    </row>
    <row r="5001" spans="1:28" x14ac:dyDescent="0.3">
      <c r="A5001" s="249" t="s">
        <v>1103</v>
      </c>
      <c r="B5001" s="69"/>
      <c r="C5001" s="274" t="str">
        <f>IF(ISTEXT(B5001),VLOOKUP(B5001,'_Keuzelijst Algemeen'!$CC$3:$CD$10,2),"")</f>
        <v/>
      </c>
      <c r="D5001" s="87"/>
      <c r="E5001" s="69"/>
      <c r="F5001" s="69"/>
      <c r="I5001" s="85"/>
      <c r="P5001" s="69"/>
      <c r="Q5001" s="69"/>
      <c r="R5001" s="69"/>
      <c r="V5001" s="71"/>
      <c r="W5001" s="69"/>
      <c r="X5001" s="69"/>
      <c r="Y5001" s="69"/>
      <c r="Z5001" s="69"/>
      <c r="AA5001" s="270" t="str">
        <f>IF(ISTEXT(Z5001),VLOOKUP(Z5001,'_Keuzelijst Algemeen'!$B$3:$C$74,2),"")</f>
        <v/>
      </c>
      <c r="AB5001" s="85"/>
    </row>
    <row r="5002" spans="1:28" x14ac:dyDescent="0.3">
      <c r="A5002" s="249" t="s">
        <v>1103</v>
      </c>
      <c r="B5002" s="69"/>
      <c r="C5002" s="274" t="str">
        <f>IF(ISTEXT(B5002),VLOOKUP(B5002,'_Keuzelijst Algemeen'!$CC$3:$CD$10,2),"")</f>
        <v/>
      </c>
      <c r="D5002" s="87"/>
      <c r="E5002" s="69"/>
      <c r="F5002" s="69"/>
      <c r="I5002" s="85"/>
      <c r="P5002" s="69"/>
      <c r="Q5002" s="69"/>
      <c r="R5002" s="69"/>
      <c r="V5002" s="71"/>
      <c r="W5002" s="69"/>
      <c r="X5002" s="69"/>
      <c r="Y5002" s="69"/>
      <c r="Z5002" s="69"/>
      <c r="AA5002" s="270" t="str">
        <f>IF(ISTEXT(Z5002),VLOOKUP(Z5002,'_Keuzelijst Algemeen'!$B$3:$C$74,2),"")</f>
        <v/>
      </c>
      <c r="AB5002" s="85"/>
    </row>
    <row r="5003" spans="1:28" x14ac:dyDescent="0.3">
      <c r="A5003" s="249" t="s">
        <v>1103</v>
      </c>
      <c r="B5003" s="69"/>
      <c r="C5003" s="274" t="str">
        <f>IF(ISTEXT(B5003),VLOOKUP(B5003,'_Keuzelijst Algemeen'!$CC$3:$CD$10,2),"")</f>
        <v/>
      </c>
      <c r="D5003" s="87"/>
      <c r="E5003" s="69"/>
      <c r="F5003" s="69"/>
      <c r="I5003" s="85"/>
      <c r="P5003" s="69"/>
      <c r="Q5003" s="69"/>
      <c r="R5003" s="69"/>
      <c r="V5003" s="71"/>
      <c r="W5003" s="69"/>
      <c r="X5003" s="69"/>
      <c r="Y5003" s="69"/>
      <c r="Z5003" s="69"/>
      <c r="AA5003" s="270" t="str">
        <f>IF(ISTEXT(Z5003),VLOOKUP(Z5003,'_Keuzelijst Algemeen'!$B$3:$C$74,2),"")</f>
        <v/>
      </c>
      <c r="AB5003" s="85"/>
    </row>
    <row r="5004" spans="1:28" x14ac:dyDescent="0.3">
      <c r="A5004" s="249" t="s">
        <v>1103</v>
      </c>
      <c r="B5004" s="69"/>
      <c r="C5004" s="274" t="str">
        <f>IF(ISTEXT(B5004),VLOOKUP(B5004,'_Keuzelijst Algemeen'!$CC$3:$CD$10,2),"")</f>
        <v/>
      </c>
      <c r="D5004" s="87"/>
      <c r="E5004" s="69"/>
      <c r="F5004" s="69"/>
      <c r="I5004" s="85"/>
      <c r="P5004" s="69"/>
      <c r="Q5004" s="69"/>
      <c r="R5004" s="69"/>
      <c r="V5004" s="71"/>
      <c r="W5004" s="69"/>
      <c r="X5004" s="69"/>
      <c r="Y5004" s="69"/>
      <c r="Z5004" s="69"/>
      <c r="AA5004" s="270" t="str">
        <f>IF(ISTEXT(Z5004),VLOOKUP(Z5004,'_Keuzelijst Algemeen'!$B$3:$C$74,2),"")</f>
        <v/>
      </c>
      <c r="AB5004" s="85"/>
    </row>
    <row r="5005" spans="1:28" x14ac:dyDescent="0.3">
      <c r="A5005" s="249" t="s">
        <v>1103</v>
      </c>
      <c r="B5005" s="69"/>
      <c r="C5005" s="274" t="str">
        <f>IF(ISTEXT(B5005),VLOOKUP(B5005,'_Keuzelijst Algemeen'!$CC$3:$CD$10,2),"")</f>
        <v/>
      </c>
      <c r="D5005" s="87"/>
      <c r="E5005" s="69"/>
      <c r="F5005" s="69"/>
      <c r="I5005" s="85"/>
      <c r="P5005" s="69"/>
      <c r="Q5005" s="69"/>
      <c r="R5005" s="69"/>
      <c r="V5005" s="71"/>
      <c r="W5005" s="69"/>
      <c r="X5005" s="69"/>
      <c r="Y5005" s="69"/>
      <c r="Z5005" s="69"/>
      <c r="AA5005" s="270" t="str">
        <f>IF(ISTEXT(Z5005),VLOOKUP(Z5005,'_Keuzelijst Algemeen'!$B$3:$C$74,2),"")</f>
        <v/>
      </c>
      <c r="AB5005" s="85"/>
    </row>
    <row r="5006" spans="1:28" x14ac:dyDescent="0.3">
      <c r="A5006" s="249" t="s">
        <v>1103</v>
      </c>
      <c r="B5006" s="69"/>
      <c r="C5006" s="274" t="str">
        <f>IF(ISTEXT(B5006),VLOOKUP(B5006,'_Keuzelijst Algemeen'!$CC$3:$CD$10,2),"")</f>
        <v/>
      </c>
      <c r="D5006" s="87"/>
      <c r="E5006" s="69"/>
      <c r="F5006" s="69"/>
      <c r="I5006" s="85"/>
      <c r="P5006" s="69"/>
      <c r="Q5006" s="69"/>
      <c r="R5006" s="69"/>
      <c r="V5006" s="71"/>
      <c r="W5006" s="69"/>
      <c r="X5006" s="69"/>
      <c r="Y5006" s="69"/>
      <c r="Z5006" s="69"/>
      <c r="AA5006" s="270" t="str">
        <f>IF(ISTEXT(Z5006),VLOOKUP(Z5006,'_Keuzelijst Algemeen'!$B$3:$C$74,2),"")</f>
        <v/>
      </c>
      <c r="AB5006" s="85"/>
    </row>
    <row r="5007" spans="1:28" x14ac:dyDescent="0.3">
      <c r="A5007" s="249" t="s">
        <v>1103</v>
      </c>
      <c r="B5007" s="69"/>
      <c r="C5007" s="274" t="str">
        <f>IF(ISTEXT(B5007),VLOOKUP(B5007,'_Keuzelijst Algemeen'!$CC$3:$CD$10,2),"")</f>
        <v/>
      </c>
      <c r="D5007" s="87"/>
      <c r="E5007" s="69"/>
      <c r="F5007" s="69"/>
      <c r="I5007" s="85"/>
      <c r="P5007" s="69"/>
      <c r="Q5007" s="69"/>
      <c r="R5007" s="69"/>
      <c r="V5007" s="71"/>
      <c r="W5007" s="69"/>
      <c r="X5007" s="69"/>
      <c r="Y5007" s="69"/>
      <c r="Z5007" s="69"/>
      <c r="AA5007" s="270" t="str">
        <f>IF(ISTEXT(Z5007),VLOOKUP(Z5007,'_Keuzelijst Algemeen'!$B$3:$C$74,2),"")</f>
        <v/>
      </c>
      <c r="AB5007" s="85"/>
    </row>
    <row r="5008" spans="1:28" x14ac:dyDescent="0.3">
      <c r="A5008" s="249" t="s">
        <v>1103</v>
      </c>
      <c r="B5008" s="69"/>
      <c r="C5008" s="274" t="str">
        <f>IF(ISTEXT(B5008),VLOOKUP(B5008,'_Keuzelijst Algemeen'!$CC$3:$CD$10,2),"")</f>
        <v/>
      </c>
      <c r="D5008" s="87"/>
      <c r="E5008" s="69"/>
      <c r="F5008" s="69"/>
      <c r="I5008" s="85"/>
      <c r="P5008" s="69"/>
      <c r="Q5008" s="69"/>
      <c r="R5008" s="69"/>
      <c r="V5008" s="71"/>
      <c r="W5008" s="69"/>
      <c r="X5008" s="69"/>
      <c r="Y5008" s="69"/>
      <c r="Z5008" s="69"/>
      <c r="AA5008" s="270" t="str">
        <f>IF(ISTEXT(Z5008),VLOOKUP(Z5008,'_Keuzelijst Algemeen'!$B$3:$C$74,2),"")</f>
        <v/>
      </c>
      <c r="AB5008" s="85"/>
    </row>
    <row r="5009" spans="1:28" x14ac:dyDescent="0.3">
      <c r="A5009" s="249" t="s">
        <v>1103</v>
      </c>
      <c r="B5009" s="69"/>
      <c r="C5009" s="274" t="str">
        <f>IF(ISTEXT(B5009),VLOOKUP(B5009,'_Keuzelijst Algemeen'!$CC$3:$CD$10,2),"")</f>
        <v/>
      </c>
      <c r="D5009" s="87"/>
      <c r="E5009" s="69"/>
      <c r="F5009" s="69"/>
      <c r="I5009" s="85"/>
      <c r="P5009" s="69"/>
      <c r="Q5009" s="69"/>
      <c r="R5009" s="69"/>
      <c r="V5009" s="71"/>
      <c r="W5009" s="69"/>
      <c r="X5009" s="69"/>
      <c r="Y5009" s="69"/>
      <c r="Z5009" s="69"/>
      <c r="AA5009" s="270" t="str">
        <f>IF(ISTEXT(Z5009),VLOOKUP(Z5009,'_Keuzelijst Algemeen'!$B$3:$C$74,2),"")</f>
        <v/>
      </c>
      <c r="AB5009" s="85"/>
    </row>
    <row r="5010" spans="1:28" x14ac:dyDescent="0.3">
      <c r="A5010" s="249" t="s">
        <v>1103</v>
      </c>
      <c r="B5010" s="69"/>
      <c r="C5010" s="274" t="str">
        <f>IF(ISTEXT(B5010),VLOOKUP(B5010,'_Keuzelijst Algemeen'!$CC$3:$CD$10,2),"")</f>
        <v/>
      </c>
      <c r="D5010" s="87"/>
      <c r="E5010" s="69"/>
      <c r="F5010" s="69"/>
      <c r="I5010" s="85"/>
      <c r="P5010" s="69"/>
      <c r="Q5010" s="69"/>
      <c r="R5010" s="69"/>
      <c r="V5010" s="71"/>
      <c r="W5010" s="69"/>
      <c r="X5010" s="69"/>
      <c r="Y5010" s="69"/>
      <c r="Z5010" s="69"/>
      <c r="AA5010" s="270" t="str">
        <f>IF(ISTEXT(Z5010),VLOOKUP(Z5010,'_Keuzelijst Algemeen'!$B$3:$C$74,2),"")</f>
        <v/>
      </c>
      <c r="AB5010" s="85"/>
    </row>
    <row r="5011" spans="1:28" x14ac:dyDescent="0.3">
      <c r="A5011" s="249" t="s">
        <v>1103</v>
      </c>
      <c r="B5011" s="69"/>
      <c r="C5011" s="274" t="str">
        <f>IF(ISTEXT(B5011),VLOOKUP(B5011,'_Keuzelijst Algemeen'!$CC$3:$CD$10,2),"")</f>
        <v/>
      </c>
      <c r="D5011" s="87"/>
      <c r="E5011" s="69"/>
      <c r="F5011" s="69"/>
      <c r="I5011" s="85"/>
      <c r="P5011" s="69"/>
      <c r="Q5011" s="69"/>
      <c r="R5011" s="69"/>
      <c r="V5011" s="71"/>
      <c r="W5011" s="69"/>
      <c r="X5011" s="69"/>
      <c r="Y5011" s="69"/>
      <c r="Z5011" s="69"/>
      <c r="AA5011" s="270" t="str">
        <f>IF(ISTEXT(Z5011),VLOOKUP(Z5011,'_Keuzelijst Algemeen'!$B$3:$C$74,2),"")</f>
        <v/>
      </c>
      <c r="AB5011" s="85"/>
    </row>
    <row r="5012" spans="1:28" x14ac:dyDescent="0.3">
      <c r="A5012" s="249" t="s">
        <v>1103</v>
      </c>
      <c r="B5012" s="69"/>
      <c r="C5012" s="274" t="str">
        <f>IF(ISTEXT(B5012),VLOOKUP(B5012,'_Keuzelijst Algemeen'!$CC$3:$CD$10,2),"")</f>
        <v/>
      </c>
      <c r="D5012" s="87"/>
      <c r="E5012" s="69"/>
      <c r="F5012" s="69"/>
      <c r="I5012" s="85"/>
      <c r="P5012" s="69"/>
      <c r="Q5012" s="69"/>
      <c r="R5012" s="69"/>
      <c r="V5012" s="71"/>
      <c r="W5012" s="69"/>
      <c r="X5012" s="69"/>
      <c r="Y5012" s="69"/>
      <c r="Z5012" s="69"/>
      <c r="AA5012" s="270" t="str">
        <f>IF(ISTEXT(Z5012),VLOOKUP(Z5012,'_Keuzelijst Algemeen'!$B$3:$C$74,2),"")</f>
        <v/>
      </c>
      <c r="AB5012" s="85"/>
    </row>
    <row r="5013" spans="1:28" x14ac:dyDescent="0.3">
      <c r="A5013" s="249" t="s">
        <v>1103</v>
      </c>
      <c r="B5013" s="69"/>
      <c r="C5013" s="274" t="str">
        <f>IF(ISTEXT(B5013),VLOOKUP(B5013,'_Keuzelijst Algemeen'!$CC$3:$CD$10,2),"")</f>
        <v/>
      </c>
      <c r="D5013" s="87"/>
      <c r="E5013" s="69"/>
      <c r="F5013" s="69"/>
      <c r="I5013" s="85"/>
      <c r="P5013" s="69"/>
      <c r="Q5013" s="69"/>
      <c r="R5013" s="69"/>
      <c r="V5013" s="71"/>
      <c r="W5013" s="69"/>
      <c r="X5013" s="69"/>
      <c r="Y5013" s="69"/>
      <c r="Z5013" s="69"/>
      <c r="AA5013" s="270" t="str">
        <f>IF(ISTEXT(Z5013),VLOOKUP(Z5013,'_Keuzelijst Algemeen'!$B$3:$C$74,2),"")</f>
        <v/>
      </c>
      <c r="AB5013" s="85"/>
    </row>
    <row r="5014" spans="1:28" x14ac:dyDescent="0.3">
      <c r="A5014" s="249" t="s">
        <v>1103</v>
      </c>
      <c r="B5014" s="69"/>
      <c r="C5014" s="274" t="str">
        <f>IF(ISTEXT(B5014),VLOOKUP(B5014,'_Keuzelijst Algemeen'!$CC$3:$CD$10,2),"")</f>
        <v/>
      </c>
      <c r="D5014" s="87"/>
      <c r="E5014" s="69"/>
      <c r="F5014" s="69"/>
      <c r="I5014" s="85"/>
      <c r="P5014" s="69"/>
      <c r="Q5014" s="69"/>
      <c r="R5014" s="69"/>
      <c r="V5014" s="71"/>
      <c r="W5014" s="69"/>
      <c r="X5014" s="69"/>
      <c r="Y5014" s="69"/>
      <c r="Z5014" s="69"/>
      <c r="AA5014" s="270" t="str">
        <f>IF(ISTEXT(Z5014),VLOOKUP(Z5014,'_Keuzelijst Algemeen'!$B$3:$C$74,2),"")</f>
        <v/>
      </c>
      <c r="AB5014" s="85"/>
    </row>
    <row r="5015" spans="1:28" x14ac:dyDescent="0.3">
      <c r="A5015" s="249" t="s">
        <v>1103</v>
      </c>
      <c r="B5015" s="69"/>
      <c r="C5015" s="274" t="str">
        <f>IF(ISTEXT(B5015),VLOOKUP(B5015,'_Keuzelijst Algemeen'!$CC$3:$CD$10,2),"")</f>
        <v/>
      </c>
      <c r="D5015" s="87"/>
      <c r="E5015" s="69"/>
      <c r="F5015" s="69"/>
      <c r="I5015" s="85"/>
      <c r="P5015" s="69"/>
      <c r="Q5015" s="69"/>
      <c r="R5015" s="69"/>
      <c r="V5015" s="71"/>
      <c r="W5015" s="69"/>
      <c r="X5015" s="69"/>
      <c r="Y5015" s="69"/>
      <c r="Z5015" s="69"/>
      <c r="AA5015" s="270" t="str">
        <f>IF(ISTEXT(Z5015),VLOOKUP(Z5015,'_Keuzelijst Algemeen'!$B$3:$C$74,2),"")</f>
        <v/>
      </c>
      <c r="AB5015" s="85"/>
    </row>
    <row r="5016" spans="1:28" x14ac:dyDescent="0.3">
      <c r="A5016" s="249" t="s">
        <v>1103</v>
      </c>
      <c r="B5016" s="69"/>
      <c r="C5016" s="274" t="str">
        <f>IF(ISTEXT(B5016),VLOOKUP(B5016,'_Keuzelijst Algemeen'!$CC$3:$CD$10,2),"")</f>
        <v/>
      </c>
      <c r="D5016" s="87"/>
      <c r="E5016" s="69"/>
      <c r="F5016" s="69"/>
      <c r="I5016" s="85"/>
      <c r="P5016" s="69"/>
      <c r="Q5016" s="69"/>
      <c r="R5016" s="69"/>
      <c r="V5016" s="71"/>
      <c r="W5016" s="69"/>
      <c r="X5016" s="69"/>
      <c r="Y5016" s="69"/>
      <c r="Z5016" s="69"/>
      <c r="AA5016" s="270" t="str">
        <f>IF(ISTEXT(Z5016),VLOOKUP(Z5016,'_Keuzelijst Algemeen'!$B$3:$C$74,2),"")</f>
        <v/>
      </c>
      <c r="AB5016" s="85"/>
    </row>
    <row r="5017" spans="1:28" x14ac:dyDescent="0.3">
      <c r="A5017" s="249" t="s">
        <v>1103</v>
      </c>
      <c r="B5017" s="69"/>
      <c r="C5017" s="274" t="str">
        <f>IF(ISTEXT(B5017),VLOOKUP(B5017,'_Keuzelijst Algemeen'!$CC$3:$CD$10,2),"")</f>
        <v/>
      </c>
      <c r="D5017" s="87"/>
      <c r="E5017" s="69"/>
      <c r="F5017" s="69"/>
      <c r="I5017" s="85"/>
      <c r="P5017" s="69"/>
      <c r="Q5017" s="69"/>
      <c r="R5017" s="69"/>
      <c r="V5017" s="71"/>
      <c r="W5017" s="69"/>
      <c r="X5017" s="69"/>
      <c r="Y5017" s="69"/>
      <c r="Z5017" s="69"/>
      <c r="AA5017" s="270" t="str">
        <f>IF(ISTEXT(Z5017),VLOOKUP(Z5017,'_Keuzelijst Algemeen'!$B$3:$C$74,2),"")</f>
        <v/>
      </c>
      <c r="AB5017" s="85"/>
    </row>
    <row r="5018" spans="1:28" x14ac:dyDescent="0.3">
      <c r="A5018" s="249" t="s">
        <v>1103</v>
      </c>
      <c r="B5018" s="69"/>
      <c r="C5018" s="274" t="str">
        <f>IF(ISTEXT(B5018),VLOOKUP(B5018,'_Keuzelijst Algemeen'!$CC$3:$CD$10,2),"")</f>
        <v/>
      </c>
      <c r="D5018" s="87"/>
      <c r="E5018" s="69"/>
      <c r="F5018" s="69"/>
      <c r="I5018" s="85"/>
      <c r="P5018" s="69"/>
      <c r="Q5018" s="69"/>
      <c r="R5018" s="69"/>
      <c r="V5018" s="71"/>
      <c r="W5018" s="69"/>
      <c r="X5018" s="69"/>
      <c r="Y5018" s="69"/>
      <c r="Z5018" s="69"/>
      <c r="AA5018" s="270" t="str">
        <f>IF(ISTEXT(Z5018),VLOOKUP(Z5018,'_Keuzelijst Algemeen'!$B$3:$C$74,2),"")</f>
        <v/>
      </c>
      <c r="AB5018" s="85"/>
    </row>
    <row r="5019" spans="1:28" x14ac:dyDescent="0.3">
      <c r="A5019" s="249" t="s">
        <v>1103</v>
      </c>
      <c r="B5019" s="69"/>
      <c r="C5019" s="274" t="str">
        <f>IF(ISTEXT(B5019),VLOOKUP(B5019,'_Keuzelijst Algemeen'!$CC$3:$CD$10,2),"")</f>
        <v/>
      </c>
      <c r="D5019" s="87"/>
      <c r="E5019" s="69"/>
      <c r="F5019" s="69"/>
      <c r="I5019" s="85"/>
      <c r="P5019" s="69"/>
      <c r="Q5019" s="69"/>
      <c r="R5019" s="69"/>
      <c r="V5019" s="71"/>
      <c r="W5019" s="69"/>
      <c r="X5019" s="69"/>
      <c r="Y5019" s="69"/>
      <c r="Z5019" s="69"/>
      <c r="AA5019" s="270" t="str">
        <f>IF(ISTEXT(Z5019),VLOOKUP(Z5019,'_Keuzelijst Algemeen'!$B$3:$C$74,2),"")</f>
        <v/>
      </c>
      <c r="AB5019" s="85"/>
    </row>
    <row r="5020" spans="1:28" x14ac:dyDescent="0.3">
      <c r="A5020" s="249" t="s">
        <v>1103</v>
      </c>
      <c r="B5020" s="69"/>
      <c r="C5020" s="274" t="str">
        <f>IF(ISTEXT(B5020),VLOOKUP(B5020,'_Keuzelijst Algemeen'!$CC$3:$CD$10,2),"")</f>
        <v/>
      </c>
      <c r="D5020" s="87"/>
      <c r="E5020" s="69"/>
      <c r="F5020" s="69"/>
      <c r="I5020" s="85"/>
      <c r="P5020" s="69"/>
      <c r="Q5020" s="69"/>
      <c r="R5020" s="69"/>
      <c r="V5020" s="71"/>
      <c r="W5020" s="69"/>
      <c r="X5020" s="69"/>
      <c r="Y5020" s="69"/>
      <c r="Z5020" s="69"/>
      <c r="AA5020" s="270" t="str">
        <f>IF(ISTEXT(Z5020),VLOOKUP(Z5020,'_Keuzelijst Algemeen'!$B$3:$C$74,2),"")</f>
        <v/>
      </c>
      <c r="AB5020" s="85"/>
    </row>
    <row r="5021" spans="1:28" x14ac:dyDescent="0.3">
      <c r="A5021" s="249" t="s">
        <v>1103</v>
      </c>
      <c r="B5021" s="69"/>
      <c r="C5021" s="274" t="str">
        <f>IF(ISTEXT(B5021),VLOOKUP(B5021,'_Keuzelijst Algemeen'!$CC$3:$CD$10,2),"")</f>
        <v/>
      </c>
      <c r="D5021" s="87"/>
      <c r="E5021" s="69"/>
      <c r="F5021" s="69"/>
      <c r="I5021" s="85"/>
      <c r="P5021" s="69"/>
      <c r="Q5021" s="69"/>
      <c r="R5021" s="69"/>
      <c r="V5021" s="71"/>
      <c r="W5021" s="69"/>
      <c r="X5021" s="69"/>
      <c r="Y5021" s="69"/>
      <c r="Z5021" s="69"/>
      <c r="AA5021" s="270" t="str">
        <f>IF(ISTEXT(Z5021),VLOOKUP(Z5021,'_Keuzelijst Algemeen'!$B$3:$C$74,2),"")</f>
        <v/>
      </c>
      <c r="AB5021" s="85"/>
    </row>
    <row r="5022" spans="1:28" x14ac:dyDescent="0.3">
      <c r="A5022" s="249" t="s">
        <v>1103</v>
      </c>
      <c r="B5022" s="69"/>
      <c r="C5022" s="274" t="str">
        <f>IF(ISTEXT(B5022),VLOOKUP(B5022,'_Keuzelijst Algemeen'!$CC$3:$CD$10,2),"")</f>
        <v/>
      </c>
      <c r="D5022" s="87"/>
      <c r="E5022" s="69"/>
      <c r="F5022" s="69"/>
      <c r="I5022" s="85"/>
      <c r="P5022" s="69"/>
      <c r="Q5022" s="69"/>
      <c r="R5022" s="69"/>
      <c r="V5022" s="71"/>
      <c r="W5022" s="69"/>
      <c r="X5022" s="69"/>
      <c r="Y5022" s="69"/>
      <c r="Z5022" s="69"/>
      <c r="AA5022" s="270" t="str">
        <f>IF(ISTEXT(Z5022),VLOOKUP(Z5022,'_Keuzelijst Algemeen'!$B$3:$C$74,2),"")</f>
        <v/>
      </c>
      <c r="AB5022" s="85"/>
    </row>
    <row r="5023" spans="1:28" x14ac:dyDescent="0.3">
      <c r="A5023" s="249" t="s">
        <v>1103</v>
      </c>
      <c r="B5023" s="69"/>
      <c r="C5023" s="274" t="str">
        <f>IF(ISTEXT(B5023),VLOOKUP(B5023,'_Keuzelijst Algemeen'!$CC$3:$CD$10,2),"")</f>
        <v/>
      </c>
      <c r="D5023" s="87"/>
      <c r="E5023" s="69"/>
      <c r="F5023" s="69"/>
      <c r="I5023" s="85"/>
      <c r="P5023" s="69"/>
      <c r="Q5023" s="69"/>
      <c r="R5023" s="69"/>
      <c r="V5023" s="71"/>
      <c r="W5023" s="69"/>
      <c r="X5023" s="69"/>
      <c r="Y5023" s="69"/>
      <c r="Z5023" s="69"/>
      <c r="AA5023" s="270" t="str">
        <f>IF(ISTEXT(Z5023),VLOOKUP(Z5023,'_Keuzelijst Algemeen'!$B$3:$C$74,2),"")</f>
        <v/>
      </c>
      <c r="AB5023" s="85"/>
    </row>
    <row r="5024" spans="1:28" x14ac:dyDescent="0.3">
      <c r="A5024" s="249" t="s">
        <v>1103</v>
      </c>
      <c r="B5024" s="69"/>
      <c r="C5024" s="274" t="str">
        <f>IF(ISTEXT(B5024),VLOOKUP(B5024,'_Keuzelijst Algemeen'!$CC$3:$CD$10,2),"")</f>
        <v/>
      </c>
      <c r="D5024" s="87"/>
      <c r="E5024" s="69"/>
      <c r="F5024" s="69"/>
      <c r="I5024" s="85"/>
      <c r="P5024" s="69"/>
      <c r="Q5024" s="69"/>
      <c r="R5024" s="69"/>
      <c r="V5024" s="71"/>
      <c r="W5024" s="69"/>
      <c r="X5024" s="69"/>
      <c r="Y5024" s="69"/>
      <c r="Z5024" s="69"/>
      <c r="AA5024" s="270" t="str">
        <f>IF(ISTEXT(Z5024),VLOOKUP(Z5024,'_Keuzelijst Algemeen'!$B$3:$C$74,2),"")</f>
        <v/>
      </c>
      <c r="AB5024" s="85"/>
    </row>
    <row r="5025" spans="1:28" x14ac:dyDescent="0.3">
      <c r="A5025" s="249" t="s">
        <v>1103</v>
      </c>
      <c r="B5025" s="69"/>
      <c r="C5025" s="274" t="str">
        <f>IF(ISTEXT(B5025),VLOOKUP(B5025,'_Keuzelijst Algemeen'!$CC$3:$CD$10,2),"")</f>
        <v/>
      </c>
      <c r="D5025" s="87"/>
      <c r="E5025" s="69"/>
      <c r="F5025" s="69"/>
      <c r="I5025" s="85"/>
      <c r="P5025" s="69"/>
      <c r="Q5025" s="69"/>
      <c r="R5025" s="69"/>
      <c r="V5025" s="71"/>
      <c r="W5025" s="69"/>
      <c r="X5025" s="69"/>
      <c r="Y5025" s="69"/>
      <c r="Z5025" s="69"/>
      <c r="AA5025" s="270" t="str">
        <f>IF(ISTEXT(Z5025),VLOOKUP(Z5025,'_Keuzelijst Algemeen'!$B$3:$C$74,2),"")</f>
        <v/>
      </c>
      <c r="AB5025" s="85"/>
    </row>
    <row r="5026" spans="1:28" x14ac:dyDescent="0.3">
      <c r="A5026" s="249" t="s">
        <v>1103</v>
      </c>
      <c r="B5026" s="69"/>
      <c r="C5026" s="274" t="str">
        <f>IF(ISTEXT(B5026),VLOOKUP(B5026,'_Keuzelijst Algemeen'!$CC$3:$CD$10,2),"")</f>
        <v/>
      </c>
      <c r="D5026" s="87"/>
      <c r="E5026" s="69"/>
      <c r="F5026" s="69"/>
      <c r="I5026" s="85"/>
      <c r="P5026" s="69"/>
      <c r="Q5026" s="69"/>
      <c r="R5026" s="69"/>
      <c r="V5026" s="71"/>
      <c r="W5026" s="69"/>
      <c r="X5026" s="69"/>
      <c r="Y5026" s="69"/>
      <c r="Z5026" s="69"/>
      <c r="AA5026" s="270" t="str">
        <f>IF(ISTEXT(Z5026),VLOOKUP(Z5026,'_Keuzelijst Algemeen'!$B$3:$C$74,2),"")</f>
        <v/>
      </c>
      <c r="AB5026" s="85"/>
    </row>
    <row r="5027" spans="1:28" x14ac:dyDescent="0.3">
      <c r="A5027" s="249" t="s">
        <v>1103</v>
      </c>
      <c r="B5027" s="69"/>
      <c r="C5027" s="274" t="str">
        <f>IF(ISTEXT(B5027),VLOOKUP(B5027,'_Keuzelijst Algemeen'!$CC$3:$CD$10,2),"")</f>
        <v/>
      </c>
      <c r="D5027" s="87"/>
      <c r="E5027" s="69"/>
      <c r="F5027" s="69"/>
      <c r="I5027" s="85"/>
      <c r="P5027" s="69"/>
      <c r="Q5027" s="69"/>
      <c r="R5027" s="69"/>
      <c r="V5027" s="71"/>
      <c r="W5027" s="69"/>
      <c r="X5027" s="69"/>
      <c r="Y5027" s="69"/>
      <c r="Z5027" s="69"/>
      <c r="AA5027" s="270" t="str">
        <f>IF(ISTEXT(Z5027),VLOOKUP(Z5027,'_Keuzelijst Algemeen'!$B$3:$C$74,2),"")</f>
        <v/>
      </c>
      <c r="AB5027" s="85"/>
    </row>
    <row r="5028" spans="1:28" x14ac:dyDescent="0.3">
      <c r="A5028" s="249" t="s">
        <v>1103</v>
      </c>
      <c r="B5028" s="69"/>
      <c r="C5028" s="274" t="str">
        <f>IF(ISTEXT(B5028),VLOOKUP(B5028,'_Keuzelijst Algemeen'!$CC$3:$CD$10,2),"")</f>
        <v/>
      </c>
      <c r="D5028" s="87"/>
      <c r="E5028" s="69"/>
      <c r="F5028" s="69"/>
      <c r="I5028" s="85"/>
      <c r="P5028" s="69"/>
      <c r="Q5028" s="69"/>
      <c r="R5028" s="69"/>
      <c r="V5028" s="71"/>
      <c r="W5028" s="69"/>
      <c r="X5028" s="69"/>
      <c r="Y5028" s="69"/>
      <c r="Z5028" s="69"/>
      <c r="AA5028" s="270" t="str">
        <f>IF(ISTEXT(Z5028),VLOOKUP(Z5028,'_Keuzelijst Algemeen'!$B$3:$C$74,2),"")</f>
        <v/>
      </c>
      <c r="AB5028" s="85"/>
    </row>
    <row r="5029" spans="1:28" x14ac:dyDescent="0.3">
      <c r="A5029" s="249" t="s">
        <v>1103</v>
      </c>
      <c r="B5029" s="69"/>
      <c r="C5029" s="274" t="str">
        <f>IF(ISTEXT(B5029),VLOOKUP(B5029,'_Keuzelijst Algemeen'!$CC$3:$CD$10,2),"")</f>
        <v/>
      </c>
      <c r="D5029" s="87"/>
      <c r="E5029" s="69"/>
      <c r="F5029" s="69"/>
      <c r="I5029" s="85"/>
      <c r="P5029" s="69"/>
      <c r="Q5029" s="69"/>
      <c r="R5029" s="69"/>
      <c r="V5029" s="71"/>
      <c r="W5029" s="69"/>
      <c r="X5029" s="69"/>
      <c r="Y5029" s="69"/>
      <c r="Z5029" s="69"/>
      <c r="AA5029" s="270" t="str">
        <f>IF(ISTEXT(Z5029),VLOOKUP(Z5029,'_Keuzelijst Algemeen'!$B$3:$C$74,2),"")</f>
        <v/>
      </c>
      <c r="AB5029" s="85"/>
    </row>
    <row r="5030" spans="1:28" x14ac:dyDescent="0.3">
      <c r="A5030" s="249" t="s">
        <v>1103</v>
      </c>
      <c r="B5030" s="69"/>
      <c r="C5030" s="274" t="str">
        <f>IF(ISTEXT(B5030),VLOOKUP(B5030,'_Keuzelijst Algemeen'!$CC$3:$CD$10,2),"")</f>
        <v/>
      </c>
      <c r="D5030" s="87"/>
      <c r="E5030" s="69"/>
      <c r="F5030" s="69"/>
      <c r="I5030" s="85"/>
      <c r="P5030" s="69"/>
      <c r="Q5030" s="69"/>
      <c r="R5030" s="69"/>
      <c r="V5030" s="71"/>
      <c r="W5030" s="69"/>
      <c r="X5030" s="69"/>
      <c r="Y5030" s="69"/>
      <c r="Z5030" s="69"/>
      <c r="AA5030" s="270" t="str">
        <f>IF(ISTEXT(Z5030),VLOOKUP(Z5030,'_Keuzelijst Algemeen'!$B$3:$C$74,2),"")</f>
        <v/>
      </c>
      <c r="AB5030" s="85"/>
    </row>
    <row r="5031" spans="1:28" x14ac:dyDescent="0.3">
      <c r="A5031" s="249" t="s">
        <v>1103</v>
      </c>
      <c r="B5031" s="69"/>
      <c r="C5031" s="274" t="str">
        <f>IF(ISTEXT(B5031),VLOOKUP(B5031,'_Keuzelijst Algemeen'!$CC$3:$CD$10,2),"")</f>
        <v/>
      </c>
      <c r="D5031" s="87"/>
      <c r="E5031" s="69"/>
      <c r="F5031" s="69"/>
      <c r="I5031" s="85"/>
      <c r="P5031" s="69"/>
      <c r="Q5031" s="69"/>
      <c r="R5031" s="69"/>
      <c r="V5031" s="71"/>
      <c r="W5031" s="69"/>
      <c r="X5031" s="69"/>
      <c r="Y5031" s="69"/>
      <c r="Z5031" s="69"/>
      <c r="AA5031" s="270" t="str">
        <f>IF(ISTEXT(Z5031),VLOOKUP(Z5031,'_Keuzelijst Algemeen'!$B$3:$C$74,2),"")</f>
        <v/>
      </c>
      <c r="AB5031" s="85"/>
    </row>
    <row r="5032" spans="1:28" x14ac:dyDescent="0.3">
      <c r="A5032" s="249" t="s">
        <v>1103</v>
      </c>
      <c r="B5032" s="69"/>
      <c r="C5032" s="274" t="str">
        <f>IF(ISTEXT(B5032),VLOOKUP(B5032,'_Keuzelijst Algemeen'!$CC$3:$CD$10,2),"")</f>
        <v/>
      </c>
      <c r="D5032" s="87"/>
      <c r="E5032" s="69"/>
      <c r="F5032" s="69"/>
      <c r="I5032" s="85"/>
      <c r="P5032" s="69"/>
      <c r="Q5032" s="69"/>
      <c r="R5032" s="69"/>
      <c r="V5032" s="71"/>
      <c r="W5032" s="69"/>
      <c r="X5032" s="69"/>
      <c r="Y5032" s="69"/>
      <c r="Z5032" s="69"/>
      <c r="AA5032" s="270" t="str">
        <f>IF(ISTEXT(Z5032),VLOOKUP(Z5032,'_Keuzelijst Algemeen'!$B$3:$C$74,2),"")</f>
        <v/>
      </c>
      <c r="AB5032" s="85"/>
    </row>
    <row r="5033" spans="1:28" x14ac:dyDescent="0.3">
      <c r="A5033" s="249" t="s">
        <v>1103</v>
      </c>
      <c r="B5033" s="69"/>
      <c r="C5033" s="274" t="str">
        <f>IF(ISTEXT(B5033),VLOOKUP(B5033,'_Keuzelijst Algemeen'!$CC$3:$CD$10,2),"")</f>
        <v/>
      </c>
      <c r="D5033" s="87"/>
      <c r="E5033" s="69"/>
      <c r="F5033" s="69"/>
      <c r="I5033" s="85"/>
      <c r="P5033" s="69"/>
      <c r="Q5033" s="69"/>
      <c r="R5033" s="69"/>
      <c r="V5033" s="71"/>
      <c r="W5033" s="69"/>
      <c r="X5033" s="69"/>
      <c r="Y5033" s="69"/>
      <c r="Z5033" s="69"/>
      <c r="AA5033" s="270" t="str">
        <f>IF(ISTEXT(Z5033),VLOOKUP(Z5033,'_Keuzelijst Algemeen'!$B$3:$C$74,2),"")</f>
        <v/>
      </c>
      <c r="AB5033" s="85"/>
    </row>
    <row r="5034" spans="1:28" x14ac:dyDescent="0.3">
      <c r="A5034" s="249" t="s">
        <v>1103</v>
      </c>
      <c r="B5034" s="69"/>
      <c r="C5034" s="274" t="str">
        <f>IF(ISTEXT(B5034),VLOOKUP(B5034,'_Keuzelijst Algemeen'!$CC$3:$CD$10,2),"")</f>
        <v/>
      </c>
      <c r="D5034" s="87"/>
      <c r="E5034" s="69"/>
      <c r="F5034" s="69"/>
      <c r="I5034" s="85"/>
      <c r="P5034" s="69"/>
      <c r="Q5034" s="69"/>
      <c r="R5034" s="69"/>
      <c r="V5034" s="71"/>
      <c r="W5034" s="69"/>
      <c r="X5034" s="69"/>
      <c r="Y5034" s="69"/>
      <c r="Z5034" s="69"/>
      <c r="AA5034" s="270" t="str">
        <f>IF(ISTEXT(Z5034),VLOOKUP(Z5034,'_Keuzelijst Algemeen'!$B$3:$C$74,2),"")</f>
        <v/>
      </c>
      <c r="AB5034" s="85"/>
    </row>
    <row r="5035" spans="1:28" x14ac:dyDescent="0.3">
      <c r="A5035" s="249" t="s">
        <v>1103</v>
      </c>
      <c r="B5035" s="69"/>
      <c r="C5035" s="274" t="str">
        <f>IF(ISTEXT(B5035),VLOOKUP(B5035,'_Keuzelijst Algemeen'!$CC$3:$CD$10,2),"")</f>
        <v/>
      </c>
      <c r="D5035" s="87"/>
      <c r="E5035" s="69"/>
      <c r="F5035" s="69"/>
      <c r="I5035" s="85"/>
      <c r="P5035" s="69"/>
      <c r="Q5035" s="69"/>
      <c r="R5035" s="69"/>
      <c r="V5035" s="71"/>
      <c r="W5035" s="69"/>
      <c r="X5035" s="69"/>
      <c r="Y5035" s="69"/>
      <c r="Z5035" s="69"/>
      <c r="AA5035" s="270" t="str">
        <f>IF(ISTEXT(Z5035),VLOOKUP(Z5035,'_Keuzelijst Algemeen'!$B$3:$C$74,2),"")</f>
        <v/>
      </c>
      <c r="AB5035" s="85"/>
    </row>
    <row r="5036" spans="1:28" x14ac:dyDescent="0.3">
      <c r="A5036" s="249" t="s">
        <v>1103</v>
      </c>
      <c r="B5036" s="69"/>
      <c r="C5036" s="274" t="str">
        <f>IF(ISTEXT(B5036),VLOOKUP(B5036,'_Keuzelijst Algemeen'!$CC$3:$CD$10,2),"")</f>
        <v/>
      </c>
      <c r="D5036" s="87"/>
      <c r="E5036" s="69"/>
      <c r="F5036" s="69"/>
      <c r="I5036" s="85"/>
      <c r="P5036" s="69"/>
      <c r="Q5036" s="69"/>
      <c r="R5036" s="69"/>
      <c r="V5036" s="71"/>
      <c r="W5036" s="69"/>
      <c r="X5036" s="69"/>
      <c r="Y5036" s="69"/>
      <c r="Z5036" s="69"/>
      <c r="AA5036" s="270" t="str">
        <f>IF(ISTEXT(Z5036),VLOOKUP(Z5036,'_Keuzelijst Algemeen'!$B$3:$C$74,2),"")</f>
        <v/>
      </c>
      <c r="AB5036" s="85"/>
    </row>
    <row r="5037" spans="1:28" x14ac:dyDescent="0.3">
      <c r="A5037" s="249" t="s">
        <v>1103</v>
      </c>
      <c r="B5037" s="69"/>
      <c r="C5037" s="274" t="str">
        <f>IF(ISTEXT(B5037),VLOOKUP(B5037,'_Keuzelijst Algemeen'!$CC$3:$CD$10,2),"")</f>
        <v/>
      </c>
      <c r="D5037" s="87"/>
      <c r="E5037" s="69"/>
      <c r="F5037" s="69"/>
      <c r="I5037" s="85"/>
      <c r="P5037" s="69"/>
      <c r="Q5037" s="69"/>
      <c r="R5037" s="69"/>
      <c r="V5037" s="71"/>
      <c r="W5037" s="69"/>
      <c r="X5037" s="69"/>
      <c r="Y5037" s="69"/>
      <c r="Z5037" s="69"/>
      <c r="AA5037" s="270" t="str">
        <f>IF(ISTEXT(Z5037),VLOOKUP(Z5037,'_Keuzelijst Algemeen'!$B$3:$C$74,2),"")</f>
        <v/>
      </c>
      <c r="AB5037" s="85"/>
    </row>
    <row r="5038" spans="1:28" x14ac:dyDescent="0.3">
      <c r="A5038" s="249" t="s">
        <v>1103</v>
      </c>
      <c r="B5038" s="69"/>
      <c r="C5038" s="274" t="str">
        <f>IF(ISTEXT(B5038),VLOOKUP(B5038,'_Keuzelijst Algemeen'!$CC$3:$CD$10,2),"")</f>
        <v/>
      </c>
      <c r="D5038" s="87"/>
      <c r="E5038" s="69"/>
      <c r="F5038" s="69"/>
      <c r="I5038" s="85"/>
      <c r="P5038" s="69"/>
      <c r="Q5038" s="69"/>
      <c r="R5038" s="69"/>
      <c r="V5038" s="71"/>
      <c r="W5038" s="69"/>
      <c r="X5038" s="69"/>
      <c r="Y5038" s="69"/>
      <c r="Z5038" s="69"/>
      <c r="AA5038" s="270" t="str">
        <f>IF(ISTEXT(Z5038),VLOOKUP(Z5038,'_Keuzelijst Algemeen'!$B$3:$C$74,2),"")</f>
        <v/>
      </c>
      <c r="AB5038" s="85"/>
    </row>
    <row r="5039" spans="1:28" x14ac:dyDescent="0.3">
      <c r="A5039" s="249" t="s">
        <v>1103</v>
      </c>
      <c r="B5039" s="69"/>
      <c r="C5039" s="274" t="str">
        <f>IF(ISTEXT(B5039),VLOOKUP(B5039,'_Keuzelijst Algemeen'!$CC$3:$CD$10,2),"")</f>
        <v/>
      </c>
      <c r="D5039" s="87"/>
      <c r="E5039" s="69"/>
      <c r="F5039" s="69"/>
      <c r="I5039" s="85"/>
      <c r="P5039" s="69"/>
      <c r="Q5039" s="69"/>
      <c r="R5039" s="69"/>
      <c r="V5039" s="71"/>
      <c r="W5039" s="69"/>
      <c r="X5039" s="69"/>
      <c r="Y5039" s="69"/>
      <c r="Z5039" s="69"/>
      <c r="AA5039" s="270" t="str">
        <f>IF(ISTEXT(Z5039),VLOOKUP(Z5039,'_Keuzelijst Algemeen'!$B$3:$C$74,2),"")</f>
        <v/>
      </c>
      <c r="AB5039" s="85"/>
    </row>
    <row r="5040" spans="1:28" x14ac:dyDescent="0.3">
      <c r="A5040" s="249" t="s">
        <v>1103</v>
      </c>
      <c r="B5040" s="69"/>
      <c r="C5040" s="274" t="str">
        <f>IF(ISTEXT(B5040),VLOOKUP(B5040,'_Keuzelijst Algemeen'!$CC$3:$CD$10,2),"")</f>
        <v/>
      </c>
      <c r="D5040" s="87"/>
      <c r="E5040" s="69"/>
      <c r="F5040" s="69"/>
      <c r="I5040" s="85"/>
      <c r="P5040" s="69"/>
      <c r="Q5040" s="69"/>
      <c r="R5040" s="69"/>
      <c r="V5040" s="71"/>
      <c r="W5040" s="69"/>
      <c r="X5040" s="69"/>
      <c r="Y5040" s="69"/>
      <c r="Z5040" s="69"/>
      <c r="AA5040" s="270" t="str">
        <f>IF(ISTEXT(Z5040),VLOOKUP(Z5040,'_Keuzelijst Algemeen'!$B$3:$C$74,2),"")</f>
        <v/>
      </c>
      <c r="AB5040" s="85"/>
    </row>
    <row r="5041" spans="1:28" x14ac:dyDescent="0.3">
      <c r="A5041" s="249" t="s">
        <v>1103</v>
      </c>
      <c r="B5041" s="69"/>
      <c r="C5041" s="274" t="str">
        <f>IF(ISTEXT(B5041),VLOOKUP(B5041,'_Keuzelijst Algemeen'!$CC$3:$CD$10,2),"")</f>
        <v/>
      </c>
      <c r="D5041" s="87"/>
      <c r="E5041" s="69"/>
      <c r="F5041" s="69"/>
      <c r="I5041" s="85"/>
      <c r="P5041" s="69"/>
      <c r="Q5041" s="69"/>
      <c r="R5041" s="69"/>
      <c r="V5041" s="71"/>
      <c r="W5041" s="69"/>
      <c r="X5041" s="69"/>
      <c r="Y5041" s="69"/>
      <c r="Z5041" s="69"/>
      <c r="AA5041" s="270" t="str">
        <f>IF(ISTEXT(Z5041),VLOOKUP(Z5041,'_Keuzelijst Algemeen'!$B$3:$C$74,2),"")</f>
        <v/>
      </c>
      <c r="AB5041" s="85"/>
    </row>
    <row r="5042" spans="1:28" x14ac:dyDescent="0.3">
      <c r="A5042" s="249" t="s">
        <v>1103</v>
      </c>
      <c r="B5042" s="69"/>
      <c r="C5042" s="274" t="str">
        <f>IF(ISTEXT(B5042),VLOOKUP(B5042,'_Keuzelijst Algemeen'!$CC$3:$CD$10,2),"")</f>
        <v/>
      </c>
      <c r="D5042" s="87"/>
      <c r="E5042" s="69"/>
      <c r="F5042" s="69"/>
      <c r="I5042" s="85"/>
      <c r="P5042" s="69"/>
      <c r="Q5042" s="69"/>
      <c r="R5042" s="69"/>
      <c r="V5042" s="71"/>
      <c r="W5042" s="69"/>
      <c r="X5042" s="69"/>
      <c r="Y5042" s="69"/>
      <c r="Z5042" s="69"/>
      <c r="AA5042" s="270" t="str">
        <f>IF(ISTEXT(Z5042),VLOOKUP(Z5042,'_Keuzelijst Algemeen'!$B$3:$C$74,2),"")</f>
        <v/>
      </c>
      <c r="AB5042" s="85"/>
    </row>
    <row r="5043" spans="1:28" x14ac:dyDescent="0.3">
      <c r="A5043" s="249" t="s">
        <v>1103</v>
      </c>
      <c r="B5043" s="69"/>
      <c r="C5043" s="274" t="str">
        <f>IF(ISTEXT(B5043),VLOOKUP(B5043,'_Keuzelijst Algemeen'!$CC$3:$CD$10,2),"")</f>
        <v/>
      </c>
      <c r="D5043" s="87"/>
      <c r="E5043" s="69"/>
      <c r="F5043" s="69"/>
      <c r="I5043" s="85"/>
      <c r="P5043" s="69"/>
      <c r="Q5043" s="69"/>
      <c r="R5043" s="69"/>
      <c r="V5043" s="71"/>
      <c r="W5043" s="69"/>
      <c r="X5043" s="69"/>
      <c r="Y5043" s="69"/>
      <c r="Z5043" s="69"/>
      <c r="AA5043" s="270" t="str">
        <f>IF(ISTEXT(Z5043),VLOOKUP(Z5043,'_Keuzelijst Algemeen'!$B$3:$C$74,2),"")</f>
        <v/>
      </c>
      <c r="AB5043" s="85"/>
    </row>
    <row r="5044" spans="1:28" x14ac:dyDescent="0.3">
      <c r="A5044" s="249" t="s">
        <v>1103</v>
      </c>
      <c r="B5044" s="69"/>
      <c r="C5044" s="274" t="str">
        <f>IF(ISTEXT(B5044),VLOOKUP(B5044,'_Keuzelijst Algemeen'!$CC$3:$CD$10,2),"")</f>
        <v/>
      </c>
      <c r="D5044" s="87"/>
      <c r="E5044" s="69"/>
      <c r="F5044" s="69"/>
      <c r="I5044" s="85"/>
      <c r="P5044" s="69"/>
      <c r="Q5044" s="69"/>
      <c r="R5044" s="69"/>
      <c r="V5044" s="71"/>
      <c r="W5044" s="69"/>
      <c r="X5044" s="69"/>
      <c r="Y5044" s="69"/>
      <c r="Z5044" s="69"/>
      <c r="AA5044" s="270" t="str">
        <f>IF(ISTEXT(Z5044),VLOOKUP(Z5044,'_Keuzelijst Algemeen'!$B$3:$C$74,2),"")</f>
        <v/>
      </c>
      <c r="AB5044" s="85"/>
    </row>
    <row r="5045" spans="1:28" x14ac:dyDescent="0.3">
      <c r="A5045" s="249" t="s">
        <v>1103</v>
      </c>
      <c r="B5045" s="69"/>
      <c r="C5045" s="274" t="str">
        <f>IF(ISTEXT(B5045),VLOOKUP(B5045,'_Keuzelijst Algemeen'!$CC$3:$CD$10,2),"")</f>
        <v/>
      </c>
      <c r="D5045" s="87"/>
      <c r="E5045" s="69"/>
      <c r="F5045" s="69"/>
      <c r="I5045" s="85"/>
      <c r="P5045" s="69"/>
      <c r="Q5045" s="69"/>
      <c r="R5045" s="69"/>
      <c r="V5045" s="71"/>
      <c r="W5045" s="69"/>
      <c r="X5045" s="69"/>
      <c r="Y5045" s="69"/>
      <c r="Z5045" s="69"/>
      <c r="AA5045" s="270" t="str">
        <f>IF(ISTEXT(Z5045),VLOOKUP(Z5045,'_Keuzelijst Algemeen'!$B$3:$C$74,2),"")</f>
        <v/>
      </c>
      <c r="AB5045" s="85"/>
    </row>
    <row r="5046" spans="1:28" x14ac:dyDescent="0.3">
      <c r="A5046" s="249" t="s">
        <v>1103</v>
      </c>
      <c r="B5046" s="69"/>
      <c r="C5046" s="274" t="str">
        <f>IF(ISTEXT(B5046),VLOOKUP(B5046,'_Keuzelijst Algemeen'!$CC$3:$CD$10,2),"")</f>
        <v/>
      </c>
      <c r="D5046" s="87"/>
      <c r="E5046" s="69"/>
      <c r="F5046" s="69"/>
      <c r="I5046" s="85"/>
      <c r="P5046" s="69"/>
      <c r="Q5046" s="69"/>
      <c r="R5046" s="69"/>
      <c r="V5046" s="71"/>
      <c r="W5046" s="69"/>
      <c r="X5046" s="69"/>
      <c r="Y5046" s="69"/>
      <c r="Z5046" s="69"/>
      <c r="AA5046" s="270" t="str">
        <f>IF(ISTEXT(Z5046),VLOOKUP(Z5046,'_Keuzelijst Algemeen'!$B$3:$C$74,2),"")</f>
        <v/>
      </c>
      <c r="AB5046" s="85"/>
    </row>
    <row r="5047" spans="1:28" x14ac:dyDescent="0.3">
      <c r="A5047" s="249" t="s">
        <v>1103</v>
      </c>
      <c r="B5047" s="69"/>
      <c r="C5047" s="274" t="str">
        <f>IF(ISTEXT(B5047),VLOOKUP(B5047,'_Keuzelijst Algemeen'!$CC$3:$CD$10,2),"")</f>
        <v/>
      </c>
      <c r="D5047" s="87"/>
      <c r="E5047" s="69"/>
      <c r="F5047" s="69"/>
      <c r="I5047" s="85"/>
      <c r="P5047" s="69"/>
      <c r="Q5047" s="69"/>
      <c r="R5047" s="69"/>
      <c r="V5047" s="71"/>
      <c r="W5047" s="69"/>
      <c r="X5047" s="69"/>
      <c r="Y5047" s="69"/>
      <c r="Z5047" s="69"/>
      <c r="AA5047" s="270" t="str">
        <f>IF(ISTEXT(Z5047),VLOOKUP(Z5047,'_Keuzelijst Algemeen'!$B$3:$C$74,2),"")</f>
        <v/>
      </c>
      <c r="AB5047" s="85"/>
    </row>
    <row r="5048" spans="1:28" x14ac:dyDescent="0.3">
      <c r="A5048" s="249" t="s">
        <v>1103</v>
      </c>
      <c r="B5048" s="69"/>
      <c r="C5048" s="274" t="str">
        <f>IF(ISTEXT(B5048),VLOOKUP(B5048,'_Keuzelijst Algemeen'!$CC$3:$CD$10,2),"")</f>
        <v/>
      </c>
      <c r="D5048" s="87"/>
      <c r="E5048" s="69"/>
      <c r="F5048" s="69"/>
      <c r="I5048" s="85"/>
      <c r="P5048" s="69"/>
      <c r="Q5048" s="69"/>
      <c r="R5048" s="69"/>
      <c r="V5048" s="71"/>
      <c r="W5048" s="69"/>
      <c r="X5048" s="69"/>
      <c r="Y5048" s="69"/>
      <c r="Z5048" s="69"/>
      <c r="AA5048" s="270" t="str">
        <f>IF(ISTEXT(Z5048),VLOOKUP(Z5048,'_Keuzelijst Algemeen'!$B$3:$C$74,2),"")</f>
        <v/>
      </c>
      <c r="AB5048" s="85"/>
    </row>
    <row r="5049" spans="1:28" x14ac:dyDescent="0.3">
      <c r="A5049" s="249" t="s">
        <v>1103</v>
      </c>
      <c r="B5049" s="69"/>
      <c r="C5049" s="274" t="str">
        <f>IF(ISTEXT(B5049),VLOOKUP(B5049,'_Keuzelijst Algemeen'!$CC$3:$CD$10,2),"")</f>
        <v/>
      </c>
      <c r="D5049" s="87"/>
      <c r="E5049" s="69"/>
      <c r="F5049" s="69"/>
      <c r="I5049" s="85"/>
      <c r="P5049" s="69"/>
      <c r="Q5049" s="69"/>
      <c r="R5049" s="69"/>
      <c r="V5049" s="71"/>
      <c r="W5049" s="69"/>
      <c r="X5049" s="69"/>
      <c r="Y5049" s="69"/>
      <c r="Z5049" s="69"/>
      <c r="AA5049" s="270" t="str">
        <f>IF(ISTEXT(Z5049),VLOOKUP(Z5049,'_Keuzelijst Algemeen'!$B$3:$C$74,2),"")</f>
        <v/>
      </c>
      <c r="AB5049" s="85"/>
    </row>
    <row r="5050" spans="1:28" x14ac:dyDescent="0.3">
      <c r="A5050" s="249" t="s">
        <v>1103</v>
      </c>
      <c r="B5050" s="69"/>
      <c r="C5050" s="274" t="str">
        <f>IF(ISTEXT(B5050),VLOOKUP(B5050,'_Keuzelijst Algemeen'!$CC$3:$CD$10,2),"")</f>
        <v/>
      </c>
      <c r="D5050" s="87"/>
      <c r="E5050" s="69"/>
      <c r="F5050" s="69"/>
      <c r="I5050" s="85"/>
      <c r="P5050" s="69"/>
      <c r="Q5050" s="69"/>
      <c r="R5050" s="69"/>
      <c r="V5050" s="71"/>
      <c r="W5050" s="69"/>
      <c r="X5050" s="69"/>
      <c r="Y5050" s="69"/>
      <c r="Z5050" s="69"/>
      <c r="AA5050" s="270" t="str">
        <f>IF(ISTEXT(Z5050),VLOOKUP(Z5050,'_Keuzelijst Algemeen'!$B$3:$C$74,2),"")</f>
        <v/>
      </c>
      <c r="AB5050" s="85"/>
    </row>
    <row r="5051" spans="1:28" x14ac:dyDescent="0.3">
      <c r="A5051" s="249" t="s">
        <v>1103</v>
      </c>
      <c r="B5051" s="69"/>
      <c r="C5051" s="274" t="str">
        <f>IF(ISTEXT(B5051),VLOOKUP(B5051,'_Keuzelijst Algemeen'!$CC$3:$CD$10,2),"")</f>
        <v/>
      </c>
      <c r="D5051" s="87"/>
      <c r="E5051" s="69"/>
      <c r="F5051" s="69"/>
      <c r="I5051" s="85"/>
      <c r="P5051" s="69"/>
      <c r="Q5051" s="69"/>
      <c r="R5051" s="69"/>
      <c r="V5051" s="71"/>
      <c r="W5051" s="69"/>
      <c r="X5051" s="69"/>
      <c r="Y5051" s="69"/>
      <c r="Z5051" s="69"/>
      <c r="AA5051" s="270" t="str">
        <f>IF(ISTEXT(Z5051),VLOOKUP(Z5051,'_Keuzelijst Algemeen'!$B$3:$C$74,2),"")</f>
        <v/>
      </c>
      <c r="AB5051" s="85"/>
    </row>
    <row r="5052" spans="1:28" x14ac:dyDescent="0.3">
      <c r="A5052" s="249" t="s">
        <v>1103</v>
      </c>
      <c r="B5052" s="69"/>
      <c r="C5052" s="274" t="str">
        <f>IF(ISTEXT(B5052),VLOOKUP(B5052,'_Keuzelijst Algemeen'!$CC$3:$CD$10,2),"")</f>
        <v/>
      </c>
      <c r="D5052" s="87"/>
      <c r="E5052" s="69"/>
      <c r="F5052" s="69"/>
      <c r="I5052" s="85"/>
      <c r="P5052" s="69"/>
      <c r="Q5052" s="69"/>
      <c r="R5052" s="69"/>
      <c r="V5052" s="71"/>
      <c r="W5052" s="69"/>
      <c r="X5052" s="69"/>
      <c r="Y5052" s="69"/>
      <c r="Z5052" s="69"/>
      <c r="AA5052" s="270" t="str">
        <f>IF(ISTEXT(Z5052),VLOOKUP(Z5052,'_Keuzelijst Algemeen'!$B$3:$C$74,2),"")</f>
        <v/>
      </c>
      <c r="AB5052" s="85"/>
    </row>
    <row r="5053" spans="1:28" x14ac:dyDescent="0.3">
      <c r="A5053" s="249" t="s">
        <v>1103</v>
      </c>
      <c r="B5053" s="69"/>
      <c r="C5053" s="274" t="str">
        <f>IF(ISTEXT(B5053),VLOOKUP(B5053,'_Keuzelijst Algemeen'!$CC$3:$CD$10,2),"")</f>
        <v/>
      </c>
      <c r="D5053" s="87"/>
      <c r="E5053" s="69"/>
      <c r="F5053" s="69"/>
      <c r="I5053" s="85"/>
      <c r="P5053" s="69"/>
      <c r="Q5053" s="69"/>
      <c r="R5053" s="69"/>
      <c r="V5053" s="71"/>
      <c r="W5053" s="69"/>
      <c r="X5053" s="69"/>
      <c r="Y5053" s="69"/>
      <c r="Z5053" s="69"/>
      <c r="AA5053" s="270" t="str">
        <f>IF(ISTEXT(Z5053),VLOOKUP(Z5053,'_Keuzelijst Algemeen'!$B$3:$C$74,2),"")</f>
        <v/>
      </c>
      <c r="AB5053" s="85"/>
    </row>
    <row r="5054" spans="1:28" x14ac:dyDescent="0.3">
      <c r="A5054" s="249" t="s">
        <v>1103</v>
      </c>
      <c r="B5054" s="69"/>
      <c r="C5054" s="274" t="str">
        <f>IF(ISTEXT(B5054),VLOOKUP(B5054,'_Keuzelijst Algemeen'!$CC$3:$CD$10,2),"")</f>
        <v/>
      </c>
      <c r="D5054" s="87"/>
      <c r="E5054" s="69"/>
      <c r="F5054" s="69"/>
      <c r="I5054" s="85"/>
      <c r="P5054" s="69"/>
      <c r="Q5054" s="69"/>
      <c r="R5054" s="69"/>
      <c r="V5054" s="71"/>
      <c r="W5054" s="69"/>
      <c r="X5054" s="69"/>
      <c r="Y5054" s="69"/>
      <c r="Z5054" s="69"/>
      <c r="AA5054" s="270" t="str">
        <f>IF(ISTEXT(Z5054),VLOOKUP(Z5054,'_Keuzelijst Algemeen'!$B$3:$C$74,2),"")</f>
        <v/>
      </c>
      <c r="AB5054" s="85"/>
    </row>
    <row r="5055" spans="1:28" x14ac:dyDescent="0.3">
      <c r="A5055" s="249" t="s">
        <v>1103</v>
      </c>
      <c r="B5055" s="69"/>
      <c r="C5055" s="274" t="str">
        <f>IF(ISTEXT(B5055),VLOOKUP(B5055,'_Keuzelijst Algemeen'!$CC$3:$CD$10,2),"")</f>
        <v/>
      </c>
      <c r="D5055" s="87"/>
      <c r="E5055" s="69"/>
      <c r="F5055" s="69"/>
      <c r="I5055" s="85"/>
      <c r="P5055" s="69"/>
      <c r="Q5055" s="69"/>
      <c r="R5055" s="69"/>
      <c r="V5055" s="71"/>
      <c r="W5055" s="69"/>
      <c r="X5055" s="69"/>
      <c r="Y5055" s="69"/>
      <c r="Z5055" s="69"/>
      <c r="AA5055" s="270" t="str">
        <f>IF(ISTEXT(Z5055),VLOOKUP(Z5055,'_Keuzelijst Algemeen'!$B$3:$C$74,2),"")</f>
        <v/>
      </c>
      <c r="AB5055" s="85"/>
    </row>
    <row r="5056" spans="1:28" x14ac:dyDescent="0.3">
      <c r="A5056" s="249" t="s">
        <v>1103</v>
      </c>
      <c r="B5056" s="69"/>
      <c r="C5056" s="274" t="str">
        <f>IF(ISTEXT(B5056),VLOOKUP(B5056,'_Keuzelijst Algemeen'!$CC$3:$CD$10,2),"")</f>
        <v/>
      </c>
      <c r="D5056" s="87"/>
      <c r="E5056" s="69"/>
      <c r="F5056" s="69"/>
      <c r="I5056" s="85"/>
      <c r="P5056" s="69"/>
      <c r="Q5056" s="69"/>
      <c r="R5056" s="69"/>
      <c r="V5056" s="71"/>
      <c r="W5056" s="69"/>
      <c r="X5056" s="69"/>
      <c r="Y5056" s="69"/>
      <c r="Z5056" s="69"/>
      <c r="AA5056" s="270" t="str">
        <f>IF(ISTEXT(Z5056),VLOOKUP(Z5056,'_Keuzelijst Algemeen'!$B$3:$C$74,2),"")</f>
        <v/>
      </c>
      <c r="AB5056" s="85"/>
    </row>
    <row r="5057" spans="1:28" x14ac:dyDescent="0.3">
      <c r="A5057" s="249" t="s">
        <v>1103</v>
      </c>
      <c r="B5057" s="69"/>
      <c r="C5057" s="274" t="str">
        <f>IF(ISTEXT(B5057),VLOOKUP(B5057,'_Keuzelijst Algemeen'!$CC$3:$CD$10,2),"")</f>
        <v/>
      </c>
      <c r="D5057" s="87"/>
      <c r="E5057" s="69"/>
      <c r="F5057" s="69"/>
      <c r="I5057" s="85"/>
      <c r="P5057" s="69"/>
      <c r="Q5057" s="69"/>
      <c r="R5057" s="69"/>
      <c r="V5057" s="71"/>
      <c r="W5057" s="69"/>
      <c r="X5057" s="69"/>
      <c r="Y5057" s="69"/>
      <c r="Z5057" s="69"/>
      <c r="AA5057" s="270" t="str">
        <f>IF(ISTEXT(Z5057),VLOOKUP(Z5057,'_Keuzelijst Algemeen'!$B$3:$C$74,2),"")</f>
        <v/>
      </c>
      <c r="AB5057" s="85"/>
    </row>
    <row r="5058" spans="1:28" x14ac:dyDescent="0.3">
      <c r="A5058" s="249" t="s">
        <v>1103</v>
      </c>
      <c r="B5058" s="69"/>
      <c r="C5058" s="274" t="str">
        <f>IF(ISTEXT(B5058),VLOOKUP(B5058,'_Keuzelijst Algemeen'!$CC$3:$CD$10,2),"")</f>
        <v/>
      </c>
      <c r="D5058" s="87"/>
      <c r="E5058" s="69"/>
      <c r="F5058" s="69"/>
      <c r="I5058" s="85"/>
      <c r="P5058" s="69"/>
      <c r="Q5058" s="69"/>
      <c r="R5058" s="69"/>
      <c r="V5058" s="71"/>
      <c r="W5058" s="69"/>
      <c r="X5058" s="69"/>
      <c r="Y5058" s="69"/>
      <c r="Z5058" s="69"/>
      <c r="AA5058" s="270" t="str">
        <f>IF(ISTEXT(Z5058),VLOOKUP(Z5058,'_Keuzelijst Algemeen'!$B$3:$C$74,2),"")</f>
        <v/>
      </c>
      <c r="AB5058" s="85"/>
    </row>
    <row r="5059" spans="1:28" x14ac:dyDescent="0.3">
      <c r="A5059" s="249" t="s">
        <v>1103</v>
      </c>
      <c r="B5059" s="69"/>
      <c r="C5059" s="274" t="str">
        <f>IF(ISTEXT(B5059),VLOOKUP(B5059,'_Keuzelijst Algemeen'!$CC$3:$CD$10,2),"")</f>
        <v/>
      </c>
      <c r="D5059" s="87"/>
      <c r="E5059" s="69"/>
      <c r="F5059" s="69"/>
      <c r="I5059" s="85"/>
      <c r="P5059" s="69"/>
      <c r="Q5059" s="69"/>
      <c r="R5059" s="69"/>
      <c r="V5059" s="71"/>
      <c r="W5059" s="69"/>
      <c r="X5059" s="69"/>
      <c r="Y5059" s="69"/>
      <c r="Z5059" s="69"/>
      <c r="AA5059" s="270" t="str">
        <f>IF(ISTEXT(Z5059),VLOOKUP(Z5059,'_Keuzelijst Algemeen'!$B$3:$C$74,2),"")</f>
        <v/>
      </c>
      <c r="AB5059" s="85"/>
    </row>
    <row r="5060" spans="1:28" x14ac:dyDescent="0.3">
      <c r="A5060" s="249" t="s">
        <v>1103</v>
      </c>
      <c r="B5060" s="69"/>
      <c r="C5060" s="274" t="str">
        <f>IF(ISTEXT(B5060),VLOOKUP(B5060,'_Keuzelijst Algemeen'!$CC$3:$CD$10,2),"")</f>
        <v/>
      </c>
      <c r="D5060" s="87"/>
      <c r="E5060" s="69"/>
      <c r="F5060" s="69"/>
      <c r="I5060" s="85"/>
      <c r="P5060" s="69"/>
      <c r="Q5060" s="69"/>
      <c r="R5060" s="69"/>
      <c r="V5060" s="71"/>
      <c r="W5060" s="69"/>
      <c r="X5060" s="69"/>
      <c r="Y5060" s="69"/>
      <c r="Z5060" s="69"/>
      <c r="AA5060" s="270" t="str">
        <f>IF(ISTEXT(Z5060),VLOOKUP(Z5060,'_Keuzelijst Algemeen'!$B$3:$C$74,2),"")</f>
        <v/>
      </c>
      <c r="AB5060" s="85"/>
    </row>
    <row r="5061" spans="1:28" x14ac:dyDescent="0.3">
      <c r="A5061" s="249" t="s">
        <v>1103</v>
      </c>
      <c r="B5061" s="69"/>
      <c r="C5061" s="274" t="str">
        <f>IF(ISTEXT(B5061),VLOOKUP(B5061,'_Keuzelijst Algemeen'!$CC$3:$CD$10,2),"")</f>
        <v/>
      </c>
      <c r="D5061" s="87"/>
      <c r="E5061" s="69"/>
      <c r="F5061" s="69"/>
      <c r="I5061" s="85"/>
      <c r="P5061" s="69"/>
      <c r="Q5061" s="69"/>
      <c r="R5061" s="69"/>
      <c r="V5061" s="71"/>
      <c r="W5061" s="69"/>
      <c r="X5061" s="69"/>
      <c r="Y5061" s="69"/>
      <c r="Z5061" s="69"/>
      <c r="AA5061" s="270" t="str">
        <f>IF(ISTEXT(Z5061),VLOOKUP(Z5061,'_Keuzelijst Algemeen'!$B$3:$C$74,2),"")</f>
        <v/>
      </c>
      <c r="AB5061" s="85"/>
    </row>
    <row r="5062" spans="1:28" x14ac:dyDescent="0.3">
      <c r="A5062" s="249" t="s">
        <v>1103</v>
      </c>
      <c r="B5062" s="69"/>
      <c r="C5062" s="274" t="str">
        <f>IF(ISTEXT(B5062),VLOOKUP(B5062,'_Keuzelijst Algemeen'!$CC$3:$CD$10,2),"")</f>
        <v/>
      </c>
      <c r="D5062" s="87"/>
      <c r="E5062" s="69"/>
      <c r="F5062" s="69"/>
      <c r="I5062" s="85"/>
      <c r="P5062" s="69"/>
      <c r="Q5062" s="69"/>
      <c r="R5062" s="69"/>
      <c r="V5062" s="71"/>
      <c r="W5062" s="69"/>
      <c r="X5062" s="69"/>
      <c r="Y5062" s="69"/>
      <c r="Z5062" s="69"/>
      <c r="AA5062" s="270" t="str">
        <f>IF(ISTEXT(Z5062),VLOOKUP(Z5062,'_Keuzelijst Algemeen'!$B$3:$C$74,2),"")</f>
        <v/>
      </c>
      <c r="AB5062" s="85"/>
    </row>
    <row r="5063" spans="1:28" x14ac:dyDescent="0.3">
      <c r="A5063" s="249" t="s">
        <v>1103</v>
      </c>
      <c r="B5063" s="69"/>
      <c r="C5063" s="274" t="str">
        <f>IF(ISTEXT(B5063),VLOOKUP(B5063,'_Keuzelijst Algemeen'!$CC$3:$CD$10,2),"")</f>
        <v/>
      </c>
      <c r="D5063" s="87"/>
      <c r="E5063" s="69"/>
      <c r="F5063" s="69"/>
      <c r="I5063" s="85"/>
      <c r="P5063" s="69"/>
      <c r="Q5063" s="69"/>
      <c r="R5063" s="69"/>
      <c r="V5063" s="71"/>
      <c r="W5063" s="69"/>
      <c r="X5063" s="69"/>
      <c r="Y5063" s="69"/>
      <c r="Z5063" s="69"/>
      <c r="AA5063" s="270" t="str">
        <f>IF(ISTEXT(Z5063),VLOOKUP(Z5063,'_Keuzelijst Algemeen'!$B$3:$C$74,2),"")</f>
        <v/>
      </c>
      <c r="AB5063" s="85"/>
    </row>
    <row r="5064" spans="1:28" x14ac:dyDescent="0.3">
      <c r="A5064" s="249" t="s">
        <v>1103</v>
      </c>
      <c r="B5064" s="69"/>
      <c r="C5064" s="274" t="str">
        <f>IF(ISTEXT(B5064),VLOOKUP(B5064,'_Keuzelijst Algemeen'!$CC$3:$CD$10,2),"")</f>
        <v/>
      </c>
      <c r="D5064" s="87"/>
      <c r="E5064" s="69"/>
      <c r="F5064" s="69"/>
      <c r="I5064" s="85"/>
      <c r="P5064" s="69"/>
      <c r="Q5064" s="69"/>
      <c r="R5064" s="69"/>
      <c r="V5064" s="71"/>
      <c r="W5064" s="69"/>
      <c r="X5064" s="69"/>
      <c r="Y5064" s="69"/>
      <c r="Z5064" s="69"/>
      <c r="AA5064" s="270" t="str">
        <f>IF(ISTEXT(Z5064),VLOOKUP(Z5064,'_Keuzelijst Algemeen'!$B$3:$C$74,2),"")</f>
        <v/>
      </c>
      <c r="AB5064" s="85"/>
    </row>
    <row r="5065" spans="1:28" x14ac:dyDescent="0.3">
      <c r="A5065" s="249" t="s">
        <v>1103</v>
      </c>
      <c r="B5065" s="69"/>
      <c r="C5065" s="274" t="str">
        <f>IF(ISTEXT(B5065),VLOOKUP(B5065,'_Keuzelijst Algemeen'!$CC$3:$CD$10,2),"")</f>
        <v/>
      </c>
      <c r="D5065" s="87"/>
      <c r="E5065" s="69"/>
      <c r="F5065" s="69"/>
      <c r="I5065" s="85"/>
      <c r="P5065" s="69"/>
      <c r="Q5065" s="69"/>
      <c r="R5065" s="69"/>
      <c r="V5065" s="71"/>
      <c r="W5065" s="69"/>
      <c r="X5065" s="69"/>
      <c r="Y5065" s="69"/>
      <c r="Z5065" s="69"/>
      <c r="AA5065" s="270" t="str">
        <f>IF(ISTEXT(Z5065),VLOOKUP(Z5065,'_Keuzelijst Algemeen'!$B$3:$C$74,2),"")</f>
        <v/>
      </c>
      <c r="AB5065" s="85"/>
    </row>
    <row r="5066" spans="1:28" x14ac:dyDescent="0.3">
      <c r="A5066" s="249" t="s">
        <v>1103</v>
      </c>
      <c r="B5066" s="69"/>
      <c r="C5066" s="274" t="str">
        <f>IF(ISTEXT(B5066),VLOOKUP(B5066,'_Keuzelijst Algemeen'!$CC$3:$CD$10,2),"")</f>
        <v/>
      </c>
      <c r="D5066" s="87"/>
      <c r="E5066" s="69"/>
      <c r="F5066" s="69"/>
      <c r="I5066" s="85"/>
      <c r="P5066" s="69"/>
      <c r="Q5066" s="69"/>
      <c r="R5066" s="69"/>
      <c r="V5066" s="71"/>
      <c r="W5066" s="69"/>
      <c r="X5066" s="69"/>
      <c r="Y5066" s="69"/>
      <c r="Z5066" s="69"/>
      <c r="AA5066" s="270" t="str">
        <f>IF(ISTEXT(Z5066),VLOOKUP(Z5066,'_Keuzelijst Algemeen'!$B$3:$C$74,2),"")</f>
        <v/>
      </c>
      <c r="AB5066" s="85"/>
    </row>
    <row r="5067" spans="1:28" x14ac:dyDescent="0.3">
      <c r="A5067" s="249" t="s">
        <v>1103</v>
      </c>
      <c r="B5067" s="69"/>
      <c r="C5067" s="274" t="str">
        <f>IF(ISTEXT(B5067),VLOOKUP(B5067,'_Keuzelijst Algemeen'!$CC$3:$CD$10,2),"")</f>
        <v/>
      </c>
      <c r="D5067" s="87"/>
      <c r="E5067" s="69"/>
      <c r="F5067" s="69"/>
      <c r="I5067" s="85"/>
      <c r="P5067" s="69"/>
      <c r="Q5067" s="69"/>
      <c r="R5067" s="69"/>
      <c r="V5067" s="71"/>
      <c r="W5067" s="69"/>
      <c r="X5067" s="69"/>
      <c r="Y5067" s="69"/>
      <c r="Z5067" s="69"/>
      <c r="AA5067" s="270" t="str">
        <f>IF(ISTEXT(Z5067),VLOOKUP(Z5067,'_Keuzelijst Algemeen'!$B$3:$C$74,2),"")</f>
        <v/>
      </c>
      <c r="AB5067" s="85"/>
    </row>
    <row r="5068" spans="1:28" x14ac:dyDescent="0.3">
      <c r="A5068" s="249" t="s">
        <v>1103</v>
      </c>
      <c r="B5068" s="69"/>
      <c r="C5068" s="274" t="str">
        <f>IF(ISTEXT(B5068),VLOOKUP(B5068,'_Keuzelijst Algemeen'!$CC$3:$CD$10,2),"")</f>
        <v/>
      </c>
      <c r="D5068" s="87"/>
      <c r="E5068" s="69"/>
      <c r="F5068" s="69"/>
      <c r="I5068" s="85"/>
      <c r="P5068" s="69"/>
      <c r="Q5068" s="69"/>
      <c r="R5068" s="69"/>
      <c r="V5068" s="71"/>
      <c r="W5068" s="69"/>
      <c r="X5068" s="69"/>
      <c r="Y5068" s="69"/>
      <c r="Z5068" s="69"/>
      <c r="AA5068" s="270" t="str">
        <f>IF(ISTEXT(Z5068),VLOOKUP(Z5068,'_Keuzelijst Algemeen'!$B$3:$C$74,2),"")</f>
        <v/>
      </c>
      <c r="AB5068" s="85"/>
    </row>
    <row r="5069" spans="1:28" x14ac:dyDescent="0.3">
      <c r="A5069" s="249" t="s">
        <v>1103</v>
      </c>
      <c r="B5069" s="69"/>
      <c r="C5069" s="274" t="str">
        <f>IF(ISTEXT(B5069),VLOOKUP(B5069,'_Keuzelijst Algemeen'!$CC$3:$CD$10,2),"")</f>
        <v/>
      </c>
      <c r="D5069" s="87"/>
      <c r="E5069" s="69"/>
      <c r="F5069" s="69"/>
      <c r="I5069" s="85"/>
      <c r="P5069" s="69"/>
      <c r="Q5069" s="69"/>
      <c r="R5069" s="69"/>
      <c r="V5069" s="71"/>
      <c r="W5069" s="69"/>
      <c r="X5069" s="69"/>
      <c r="Y5069" s="69"/>
      <c r="Z5069" s="69"/>
      <c r="AA5069" s="270" t="str">
        <f>IF(ISTEXT(Z5069),VLOOKUP(Z5069,'_Keuzelijst Algemeen'!$B$3:$C$74,2),"")</f>
        <v/>
      </c>
      <c r="AB5069" s="85"/>
    </row>
    <row r="5070" spans="1:28" x14ac:dyDescent="0.3">
      <c r="A5070" s="249" t="s">
        <v>1103</v>
      </c>
      <c r="B5070" s="69"/>
      <c r="C5070" s="274" t="str">
        <f>IF(ISTEXT(B5070),VLOOKUP(B5070,'_Keuzelijst Algemeen'!$CC$3:$CD$10,2),"")</f>
        <v/>
      </c>
      <c r="D5070" s="87"/>
      <c r="E5070" s="69"/>
      <c r="F5070" s="69"/>
      <c r="I5070" s="85"/>
      <c r="P5070" s="69"/>
      <c r="Q5070" s="69"/>
      <c r="R5070" s="69"/>
      <c r="V5070" s="71"/>
      <c r="W5070" s="69"/>
      <c r="X5070" s="69"/>
      <c r="Y5070" s="69"/>
      <c r="Z5070" s="69"/>
      <c r="AA5070" s="270" t="str">
        <f>IF(ISTEXT(Z5070),VLOOKUP(Z5070,'_Keuzelijst Algemeen'!$B$3:$C$74,2),"")</f>
        <v/>
      </c>
      <c r="AB5070" s="85"/>
    </row>
    <row r="5071" spans="1:28" x14ac:dyDescent="0.3">
      <c r="A5071" s="249" t="s">
        <v>1103</v>
      </c>
      <c r="B5071" s="69"/>
      <c r="C5071" s="274" t="str">
        <f>IF(ISTEXT(B5071),VLOOKUP(B5071,'_Keuzelijst Algemeen'!$CC$3:$CD$10,2),"")</f>
        <v/>
      </c>
      <c r="D5071" s="87"/>
      <c r="E5071" s="69"/>
      <c r="F5071" s="69"/>
      <c r="I5071" s="85"/>
      <c r="P5071" s="69"/>
      <c r="Q5071" s="69"/>
      <c r="R5071" s="69"/>
      <c r="V5071" s="71"/>
      <c r="W5071" s="69"/>
      <c r="X5071" s="69"/>
      <c r="Y5071" s="69"/>
      <c r="Z5071" s="69"/>
      <c r="AA5071" s="270" t="str">
        <f>IF(ISTEXT(Z5071),VLOOKUP(Z5071,'_Keuzelijst Algemeen'!$B$3:$C$74,2),"")</f>
        <v/>
      </c>
      <c r="AB5071" s="85"/>
    </row>
    <row r="5072" spans="1:28" x14ac:dyDescent="0.3">
      <c r="A5072" s="249" t="s">
        <v>1103</v>
      </c>
      <c r="B5072" s="69"/>
      <c r="C5072" s="274" t="str">
        <f>IF(ISTEXT(B5072),VLOOKUP(B5072,'_Keuzelijst Algemeen'!$CC$3:$CD$10,2),"")</f>
        <v/>
      </c>
      <c r="D5072" s="87"/>
      <c r="E5072" s="69"/>
      <c r="F5072" s="69"/>
      <c r="I5072" s="85"/>
      <c r="P5072" s="69"/>
      <c r="Q5072" s="69"/>
      <c r="R5072" s="69"/>
      <c r="V5072" s="71"/>
      <c r="W5072" s="69"/>
      <c r="X5072" s="69"/>
      <c r="Y5072" s="69"/>
      <c r="Z5072" s="69"/>
      <c r="AA5072" s="270" t="str">
        <f>IF(ISTEXT(Z5072),VLOOKUP(Z5072,'_Keuzelijst Algemeen'!$B$3:$C$74,2),"")</f>
        <v/>
      </c>
      <c r="AB5072" s="85"/>
    </row>
    <row r="5073" spans="1:28" x14ac:dyDescent="0.3">
      <c r="A5073" s="249" t="s">
        <v>1103</v>
      </c>
      <c r="B5073" s="69"/>
      <c r="C5073" s="274" t="str">
        <f>IF(ISTEXT(B5073),VLOOKUP(B5073,'_Keuzelijst Algemeen'!$CC$3:$CD$10,2),"")</f>
        <v/>
      </c>
      <c r="D5073" s="87"/>
      <c r="E5073" s="69"/>
      <c r="F5073" s="69"/>
      <c r="I5073" s="85"/>
      <c r="P5073" s="69"/>
      <c r="Q5073" s="69"/>
      <c r="R5073" s="69"/>
      <c r="V5073" s="71"/>
      <c r="W5073" s="69"/>
      <c r="X5073" s="69"/>
      <c r="Y5073" s="69"/>
      <c r="Z5073" s="69"/>
      <c r="AA5073" s="270" t="str">
        <f>IF(ISTEXT(Z5073),VLOOKUP(Z5073,'_Keuzelijst Algemeen'!$B$3:$C$74,2),"")</f>
        <v/>
      </c>
      <c r="AB5073" s="85"/>
    </row>
    <row r="5074" spans="1:28" x14ac:dyDescent="0.3">
      <c r="A5074" s="249" t="s">
        <v>1103</v>
      </c>
      <c r="B5074" s="69"/>
      <c r="C5074" s="274" t="str">
        <f>IF(ISTEXT(B5074),VLOOKUP(B5074,'_Keuzelijst Algemeen'!$CC$3:$CD$10,2),"")</f>
        <v/>
      </c>
      <c r="D5074" s="87"/>
      <c r="E5074" s="69"/>
      <c r="F5074" s="69"/>
      <c r="I5074" s="85"/>
      <c r="P5074" s="69"/>
      <c r="Q5074" s="69"/>
      <c r="R5074" s="69"/>
      <c r="V5074" s="71"/>
      <c r="W5074" s="69"/>
      <c r="X5074" s="69"/>
      <c r="Y5074" s="69"/>
      <c r="Z5074" s="69"/>
      <c r="AA5074" s="270" t="str">
        <f>IF(ISTEXT(Z5074),VLOOKUP(Z5074,'_Keuzelijst Algemeen'!$B$3:$C$74,2),"")</f>
        <v/>
      </c>
      <c r="AB5074" s="85"/>
    </row>
    <row r="5075" spans="1:28" x14ac:dyDescent="0.3">
      <c r="A5075" s="249" t="s">
        <v>1103</v>
      </c>
      <c r="B5075" s="69"/>
      <c r="C5075" s="274" t="str">
        <f>IF(ISTEXT(B5075),VLOOKUP(B5075,'_Keuzelijst Algemeen'!$CC$3:$CD$10,2),"")</f>
        <v/>
      </c>
      <c r="D5075" s="87"/>
      <c r="E5075" s="69"/>
      <c r="F5075" s="69"/>
      <c r="I5075" s="85"/>
      <c r="P5075" s="69"/>
      <c r="Q5075" s="69"/>
      <c r="R5075" s="69"/>
      <c r="V5075" s="71"/>
      <c r="W5075" s="69"/>
      <c r="X5075" s="69"/>
      <c r="Y5075" s="69"/>
      <c r="Z5075" s="69"/>
      <c r="AA5075" s="270" t="str">
        <f>IF(ISTEXT(Z5075),VLOOKUP(Z5075,'_Keuzelijst Algemeen'!$B$3:$C$74,2),"")</f>
        <v/>
      </c>
      <c r="AB5075" s="85"/>
    </row>
    <row r="5076" spans="1:28" x14ac:dyDescent="0.3">
      <c r="A5076" s="249" t="s">
        <v>1103</v>
      </c>
      <c r="B5076" s="69"/>
      <c r="C5076" s="274" t="str">
        <f>IF(ISTEXT(B5076),VLOOKUP(B5076,'_Keuzelijst Algemeen'!$CC$3:$CD$10,2),"")</f>
        <v/>
      </c>
      <c r="D5076" s="87"/>
      <c r="E5076" s="69"/>
      <c r="F5076" s="69"/>
      <c r="I5076" s="85"/>
      <c r="P5076" s="69"/>
      <c r="Q5076" s="69"/>
      <c r="R5076" s="69"/>
      <c r="V5076" s="71"/>
      <c r="W5076" s="69"/>
      <c r="X5076" s="69"/>
      <c r="Y5076" s="69"/>
      <c r="Z5076" s="69"/>
      <c r="AA5076" s="270" t="str">
        <f>IF(ISTEXT(Z5076),VLOOKUP(Z5076,'_Keuzelijst Algemeen'!$B$3:$C$74,2),"")</f>
        <v/>
      </c>
      <c r="AB5076" s="85"/>
    </row>
    <row r="5077" spans="1:28" x14ac:dyDescent="0.3">
      <c r="A5077" s="249" t="s">
        <v>1103</v>
      </c>
      <c r="B5077" s="69"/>
      <c r="C5077" s="274" t="str">
        <f>IF(ISTEXT(B5077),VLOOKUP(B5077,'_Keuzelijst Algemeen'!$CC$3:$CD$10,2),"")</f>
        <v/>
      </c>
      <c r="D5077" s="87"/>
      <c r="E5077" s="69"/>
      <c r="F5077" s="69"/>
      <c r="I5077" s="85"/>
      <c r="P5077" s="69"/>
      <c r="Q5077" s="69"/>
      <c r="R5077" s="69"/>
      <c r="V5077" s="71"/>
      <c r="W5077" s="69"/>
      <c r="X5077" s="69"/>
      <c r="Y5077" s="69"/>
      <c r="Z5077" s="69"/>
      <c r="AA5077" s="270" t="str">
        <f>IF(ISTEXT(Z5077),VLOOKUP(Z5077,'_Keuzelijst Algemeen'!$B$3:$C$74,2),"")</f>
        <v/>
      </c>
      <c r="AB5077" s="85"/>
    </row>
    <row r="5078" spans="1:28" x14ac:dyDescent="0.3">
      <c r="A5078" s="249" t="s">
        <v>1103</v>
      </c>
      <c r="B5078" s="69"/>
      <c r="C5078" s="274" t="str">
        <f>IF(ISTEXT(B5078),VLOOKUP(B5078,'_Keuzelijst Algemeen'!$CC$3:$CD$10,2),"")</f>
        <v/>
      </c>
      <c r="D5078" s="87"/>
      <c r="E5078" s="69"/>
      <c r="F5078" s="69"/>
      <c r="I5078" s="85"/>
      <c r="P5078" s="69"/>
      <c r="Q5078" s="69"/>
      <c r="R5078" s="69"/>
      <c r="V5078" s="71"/>
      <c r="W5078" s="69"/>
      <c r="X5078" s="69"/>
      <c r="Y5078" s="69"/>
      <c r="Z5078" s="69"/>
      <c r="AA5078" s="270" t="str">
        <f>IF(ISTEXT(Z5078),VLOOKUP(Z5078,'_Keuzelijst Algemeen'!$B$3:$C$74,2),"")</f>
        <v/>
      </c>
      <c r="AB5078" s="85"/>
    </row>
    <row r="5079" spans="1:28" x14ac:dyDescent="0.3">
      <c r="A5079" s="249" t="s">
        <v>1103</v>
      </c>
      <c r="B5079" s="69"/>
      <c r="C5079" s="274" t="str">
        <f>IF(ISTEXT(B5079),VLOOKUP(B5079,'_Keuzelijst Algemeen'!$CC$3:$CD$10,2),"")</f>
        <v/>
      </c>
      <c r="D5079" s="87"/>
      <c r="E5079" s="69"/>
      <c r="F5079" s="69"/>
      <c r="I5079" s="85"/>
      <c r="P5079" s="69"/>
      <c r="Q5079" s="69"/>
      <c r="R5079" s="69"/>
      <c r="V5079" s="71"/>
      <c r="W5079" s="69"/>
      <c r="X5079" s="69"/>
      <c r="Y5079" s="69"/>
      <c r="Z5079" s="69"/>
      <c r="AA5079" s="270" t="str">
        <f>IF(ISTEXT(Z5079),VLOOKUP(Z5079,'_Keuzelijst Algemeen'!$B$3:$C$74,2),"")</f>
        <v/>
      </c>
      <c r="AB5079" s="85"/>
    </row>
    <row r="5080" spans="1:28" x14ac:dyDescent="0.3">
      <c r="A5080" s="249" t="s">
        <v>1103</v>
      </c>
      <c r="B5080" s="69"/>
      <c r="C5080" s="274" t="str">
        <f>IF(ISTEXT(B5080),VLOOKUP(B5080,'_Keuzelijst Algemeen'!$CC$3:$CD$10,2),"")</f>
        <v/>
      </c>
      <c r="D5080" s="87"/>
      <c r="E5080" s="69"/>
      <c r="F5080" s="69"/>
      <c r="I5080" s="85"/>
      <c r="P5080" s="69"/>
      <c r="Q5080" s="69"/>
      <c r="R5080" s="69"/>
      <c r="V5080" s="71"/>
      <c r="W5080" s="69"/>
      <c r="X5080" s="69"/>
      <c r="Y5080" s="69"/>
      <c r="Z5080" s="69"/>
      <c r="AA5080" s="270" t="str">
        <f>IF(ISTEXT(Z5080),VLOOKUP(Z5080,'_Keuzelijst Algemeen'!$B$3:$C$74,2),"")</f>
        <v/>
      </c>
      <c r="AB5080" s="85"/>
    </row>
    <row r="5081" spans="1:28" x14ac:dyDescent="0.3">
      <c r="A5081" s="249" t="s">
        <v>1103</v>
      </c>
      <c r="B5081" s="69"/>
      <c r="C5081" s="274" t="str">
        <f>IF(ISTEXT(B5081),VLOOKUP(B5081,'_Keuzelijst Algemeen'!$CC$3:$CD$10,2),"")</f>
        <v/>
      </c>
      <c r="D5081" s="87"/>
      <c r="E5081" s="69"/>
      <c r="F5081" s="69"/>
      <c r="I5081" s="85"/>
      <c r="P5081" s="69"/>
      <c r="Q5081" s="69"/>
      <c r="R5081" s="69"/>
      <c r="V5081" s="71"/>
      <c r="W5081" s="69"/>
      <c r="X5081" s="69"/>
      <c r="Y5081" s="69"/>
      <c r="Z5081" s="69"/>
      <c r="AA5081" s="270" t="str">
        <f>IF(ISTEXT(Z5081),VLOOKUP(Z5081,'_Keuzelijst Algemeen'!$B$3:$C$74,2),"")</f>
        <v/>
      </c>
      <c r="AB5081" s="85"/>
    </row>
    <row r="5082" spans="1:28" x14ac:dyDescent="0.3">
      <c r="A5082" s="249" t="s">
        <v>1103</v>
      </c>
      <c r="B5082" s="69"/>
      <c r="C5082" s="274" t="str">
        <f>IF(ISTEXT(B5082),VLOOKUP(B5082,'_Keuzelijst Algemeen'!$CC$3:$CD$10,2),"")</f>
        <v/>
      </c>
      <c r="D5082" s="87"/>
      <c r="E5082" s="69"/>
      <c r="F5082" s="69"/>
      <c r="I5082" s="85"/>
      <c r="P5082" s="69"/>
      <c r="Q5082" s="69"/>
      <c r="R5082" s="69"/>
      <c r="V5082" s="71"/>
      <c r="W5082" s="69"/>
      <c r="X5082" s="69"/>
      <c r="Y5082" s="69"/>
      <c r="Z5082" s="69"/>
      <c r="AA5082" s="270" t="str">
        <f>IF(ISTEXT(Z5082),VLOOKUP(Z5082,'_Keuzelijst Algemeen'!$B$3:$C$74,2),"")</f>
        <v/>
      </c>
      <c r="AB5082" s="85"/>
    </row>
    <row r="5083" spans="1:28" x14ac:dyDescent="0.3">
      <c r="A5083" s="249" t="s">
        <v>1103</v>
      </c>
      <c r="B5083" s="69"/>
      <c r="C5083" s="274" t="str">
        <f>IF(ISTEXT(B5083),VLOOKUP(B5083,'_Keuzelijst Algemeen'!$CC$3:$CD$10,2),"")</f>
        <v/>
      </c>
      <c r="D5083" s="87"/>
      <c r="E5083" s="69"/>
      <c r="F5083" s="69"/>
      <c r="I5083" s="85"/>
      <c r="P5083" s="69"/>
      <c r="Q5083" s="69"/>
      <c r="R5083" s="69"/>
      <c r="V5083" s="71"/>
      <c r="W5083" s="69"/>
      <c r="X5083" s="69"/>
      <c r="Y5083" s="69"/>
      <c r="Z5083" s="69"/>
      <c r="AA5083" s="270" t="str">
        <f>IF(ISTEXT(Z5083),VLOOKUP(Z5083,'_Keuzelijst Algemeen'!$B$3:$C$74,2),"")</f>
        <v/>
      </c>
      <c r="AB5083" s="85"/>
    </row>
    <row r="5084" spans="1:28" x14ac:dyDescent="0.3">
      <c r="A5084" s="249" t="s">
        <v>1103</v>
      </c>
      <c r="B5084" s="69"/>
      <c r="C5084" s="274" t="str">
        <f>IF(ISTEXT(B5084),VLOOKUP(B5084,'_Keuzelijst Algemeen'!$CC$3:$CD$10,2),"")</f>
        <v/>
      </c>
      <c r="D5084" s="87"/>
      <c r="E5084" s="69"/>
      <c r="F5084" s="69"/>
      <c r="I5084" s="85"/>
      <c r="P5084" s="69"/>
      <c r="Q5084" s="69"/>
      <c r="R5084" s="69"/>
      <c r="V5084" s="71"/>
      <c r="W5084" s="69"/>
      <c r="X5084" s="69"/>
      <c r="Y5084" s="69"/>
      <c r="Z5084" s="69"/>
      <c r="AA5084" s="270" t="str">
        <f>IF(ISTEXT(Z5084),VLOOKUP(Z5084,'_Keuzelijst Algemeen'!$B$3:$C$74,2),"")</f>
        <v/>
      </c>
      <c r="AB5084" s="85"/>
    </row>
    <row r="5085" spans="1:28" x14ac:dyDescent="0.3">
      <c r="A5085" s="249" t="s">
        <v>1103</v>
      </c>
      <c r="B5085" s="69"/>
      <c r="C5085" s="274" t="str">
        <f>IF(ISTEXT(B5085),VLOOKUP(B5085,'_Keuzelijst Algemeen'!$CC$3:$CD$10,2),"")</f>
        <v/>
      </c>
      <c r="D5085" s="87"/>
      <c r="E5085" s="69"/>
      <c r="F5085" s="69"/>
      <c r="I5085" s="85"/>
      <c r="P5085" s="69"/>
      <c r="Q5085" s="69"/>
      <c r="R5085" s="69"/>
      <c r="V5085" s="71"/>
      <c r="W5085" s="69"/>
      <c r="X5085" s="69"/>
      <c r="Y5085" s="69"/>
      <c r="Z5085" s="69"/>
      <c r="AA5085" s="270" t="str">
        <f>IF(ISTEXT(Z5085),VLOOKUP(Z5085,'_Keuzelijst Algemeen'!$B$3:$C$74,2),"")</f>
        <v/>
      </c>
      <c r="AB5085" s="85"/>
    </row>
    <row r="5086" spans="1:28" x14ac:dyDescent="0.3">
      <c r="A5086" s="249" t="s">
        <v>1103</v>
      </c>
      <c r="B5086" s="69"/>
      <c r="C5086" s="274" t="str">
        <f>IF(ISTEXT(B5086),VLOOKUP(B5086,'_Keuzelijst Algemeen'!$CC$3:$CD$10,2),"")</f>
        <v/>
      </c>
      <c r="D5086" s="87"/>
      <c r="E5086" s="69"/>
      <c r="F5086" s="69"/>
      <c r="I5086" s="85"/>
      <c r="P5086" s="69"/>
      <c r="Q5086" s="69"/>
      <c r="R5086" s="69"/>
      <c r="V5086" s="71"/>
      <c r="W5086" s="69"/>
      <c r="X5086" s="69"/>
      <c r="Y5086" s="69"/>
      <c r="Z5086" s="69"/>
      <c r="AA5086" s="270" t="str">
        <f>IF(ISTEXT(Z5086),VLOOKUP(Z5086,'_Keuzelijst Algemeen'!$B$3:$C$74,2),"")</f>
        <v/>
      </c>
      <c r="AB5086" s="85"/>
    </row>
    <row r="5087" spans="1:28" x14ac:dyDescent="0.3">
      <c r="A5087" s="249" t="s">
        <v>1103</v>
      </c>
      <c r="B5087" s="69"/>
      <c r="C5087" s="274" t="str">
        <f>IF(ISTEXT(B5087),VLOOKUP(B5087,'_Keuzelijst Algemeen'!$CC$3:$CD$10,2),"")</f>
        <v/>
      </c>
      <c r="D5087" s="87"/>
      <c r="E5087" s="69"/>
      <c r="F5087" s="69"/>
      <c r="I5087" s="85"/>
      <c r="P5087" s="69"/>
      <c r="Q5087" s="69"/>
      <c r="R5087" s="69"/>
      <c r="V5087" s="71"/>
      <c r="W5087" s="69"/>
      <c r="X5087" s="69"/>
      <c r="Y5087" s="69"/>
      <c r="Z5087" s="69"/>
      <c r="AA5087" s="270" t="str">
        <f>IF(ISTEXT(Z5087),VLOOKUP(Z5087,'_Keuzelijst Algemeen'!$B$3:$C$74,2),"")</f>
        <v/>
      </c>
      <c r="AB5087" s="85"/>
    </row>
    <row r="5088" spans="1:28" x14ac:dyDescent="0.3">
      <c r="A5088" s="249" t="s">
        <v>1103</v>
      </c>
      <c r="B5088" s="69"/>
      <c r="C5088" s="274" t="str">
        <f>IF(ISTEXT(B5088),VLOOKUP(B5088,'_Keuzelijst Algemeen'!$CC$3:$CD$10,2),"")</f>
        <v/>
      </c>
      <c r="D5088" s="87"/>
      <c r="E5088" s="69"/>
      <c r="F5088" s="69"/>
      <c r="I5088" s="85"/>
      <c r="P5088" s="69"/>
      <c r="Q5088" s="69"/>
      <c r="R5088" s="69"/>
      <c r="V5088" s="71"/>
      <c r="W5088" s="69"/>
      <c r="X5088" s="69"/>
      <c r="Y5088" s="69"/>
      <c r="Z5088" s="69"/>
      <c r="AA5088" s="270" t="str">
        <f>IF(ISTEXT(Z5088),VLOOKUP(Z5088,'_Keuzelijst Algemeen'!$B$3:$C$74,2),"")</f>
        <v/>
      </c>
      <c r="AB5088" s="85"/>
    </row>
    <row r="5089" spans="1:28" x14ac:dyDescent="0.3">
      <c r="A5089" s="249" t="s">
        <v>1103</v>
      </c>
      <c r="B5089" s="69"/>
      <c r="C5089" s="274" t="str">
        <f>IF(ISTEXT(B5089),VLOOKUP(B5089,'_Keuzelijst Algemeen'!$CC$3:$CD$10,2),"")</f>
        <v/>
      </c>
      <c r="D5089" s="87"/>
      <c r="E5089" s="69"/>
      <c r="F5089" s="69"/>
      <c r="I5089" s="85"/>
      <c r="P5089" s="69"/>
      <c r="Q5089" s="69"/>
      <c r="R5089" s="69"/>
      <c r="V5089" s="71"/>
      <c r="W5089" s="69"/>
      <c r="X5089" s="69"/>
      <c r="Y5089" s="69"/>
      <c r="Z5089" s="69"/>
      <c r="AA5089" s="270" t="str">
        <f>IF(ISTEXT(Z5089),VLOOKUP(Z5089,'_Keuzelijst Algemeen'!$B$3:$C$74,2),"")</f>
        <v/>
      </c>
      <c r="AB5089" s="85"/>
    </row>
    <row r="5090" spans="1:28" x14ac:dyDescent="0.3">
      <c r="A5090" s="249" t="s">
        <v>1103</v>
      </c>
      <c r="B5090" s="69"/>
      <c r="C5090" s="274" t="str">
        <f>IF(ISTEXT(B5090),VLOOKUP(B5090,'_Keuzelijst Algemeen'!$CC$3:$CD$10,2),"")</f>
        <v/>
      </c>
      <c r="D5090" s="87"/>
      <c r="E5090" s="69"/>
      <c r="F5090" s="69"/>
      <c r="I5090" s="85"/>
      <c r="P5090" s="69"/>
      <c r="Q5090" s="69"/>
      <c r="R5090" s="69"/>
      <c r="V5090" s="71"/>
      <c r="W5090" s="69"/>
      <c r="X5090" s="69"/>
      <c r="Y5090" s="69"/>
      <c r="Z5090" s="69"/>
      <c r="AA5090" s="270" t="str">
        <f>IF(ISTEXT(Z5090),VLOOKUP(Z5090,'_Keuzelijst Algemeen'!$B$3:$C$74,2),"")</f>
        <v/>
      </c>
      <c r="AB5090" s="85"/>
    </row>
    <row r="5091" spans="1:28" x14ac:dyDescent="0.3">
      <c r="A5091" s="249" t="s">
        <v>1103</v>
      </c>
      <c r="B5091" s="69"/>
      <c r="C5091" s="274" t="str">
        <f>IF(ISTEXT(B5091),VLOOKUP(B5091,'_Keuzelijst Algemeen'!$CC$3:$CD$10,2),"")</f>
        <v/>
      </c>
      <c r="D5091" s="87"/>
      <c r="E5091" s="69"/>
      <c r="F5091" s="69"/>
      <c r="I5091" s="85"/>
      <c r="P5091" s="69"/>
      <c r="Q5091" s="69"/>
      <c r="R5091" s="69"/>
      <c r="V5091" s="71"/>
      <c r="W5091" s="69"/>
      <c r="X5091" s="69"/>
      <c r="Y5091" s="69"/>
      <c r="Z5091" s="69"/>
      <c r="AA5091" s="270" t="str">
        <f>IF(ISTEXT(Z5091),VLOOKUP(Z5091,'_Keuzelijst Algemeen'!$B$3:$C$74,2),"")</f>
        <v/>
      </c>
      <c r="AB5091" s="85"/>
    </row>
    <row r="5092" spans="1:28" x14ac:dyDescent="0.3">
      <c r="A5092" s="249" t="s">
        <v>1103</v>
      </c>
      <c r="B5092" s="69"/>
      <c r="C5092" s="274" t="str">
        <f>IF(ISTEXT(B5092),VLOOKUP(B5092,'_Keuzelijst Algemeen'!$CC$3:$CD$10,2),"")</f>
        <v/>
      </c>
      <c r="D5092" s="87"/>
      <c r="E5092" s="69"/>
      <c r="F5092" s="69"/>
      <c r="I5092" s="85"/>
      <c r="P5092" s="69"/>
      <c r="Q5092" s="69"/>
      <c r="R5092" s="69"/>
      <c r="V5092" s="71"/>
      <c r="W5092" s="69"/>
      <c r="X5092" s="69"/>
      <c r="Y5092" s="69"/>
      <c r="Z5092" s="69"/>
      <c r="AA5092" s="270" t="str">
        <f>IF(ISTEXT(Z5092),VLOOKUP(Z5092,'_Keuzelijst Algemeen'!$B$3:$C$74,2),"")</f>
        <v/>
      </c>
      <c r="AB5092" s="85"/>
    </row>
    <row r="5093" spans="1:28" x14ac:dyDescent="0.3">
      <c r="A5093" s="249" t="s">
        <v>1103</v>
      </c>
      <c r="B5093" s="69"/>
      <c r="C5093" s="274" t="str">
        <f>IF(ISTEXT(B5093),VLOOKUP(B5093,'_Keuzelijst Algemeen'!$CC$3:$CD$10,2),"")</f>
        <v/>
      </c>
      <c r="D5093" s="87"/>
      <c r="E5093" s="69"/>
      <c r="F5093" s="69"/>
      <c r="I5093" s="85"/>
      <c r="P5093" s="69"/>
      <c r="Q5093" s="69"/>
      <c r="R5093" s="69"/>
      <c r="V5093" s="71"/>
      <c r="W5093" s="69"/>
      <c r="X5093" s="69"/>
      <c r="Y5093" s="69"/>
      <c r="Z5093" s="69"/>
      <c r="AA5093" s="270" t="str">
        <f>IF(ISTEXT(Z5093),VLOOKUP(Z5093,'_Keuzelijst Algemeen'!$B$3:$C$74,2),"")</f>
        <v/>
      </c>
      <c r="AB5093" s="85"/>
    </row>
    <row r="5094" spans="1:28" x14ac:dyDescent="0.3">
      <c r="A5094" s="249" t="s">
        <v>1103</v>
      </c>
      <c r="B5094" s="69"/>
      <c r="C5094" s="274" t="str">
        <f>IF(ISTEXT(B5094),VLOOKUP(B5094,'_Keuzelijst Algemeen'!$CC$3:$CD$10,2),"")</f>
        <v/>
      </c>
      <c r="D5094" s="87"/>
      <c r="E5094" s="69"/>
      <c r="F5094" s="69"/>
      <c r="I5094" s="85"/>
      <c r="P5094" s="69"/>
      <c r="Q5094" s="69"/>
      <c r="R5094" s="69"/>
      <c r="V5094" s="71"/>
      <c r="W5094" s="69"/>
      <c r="X5094" s="69"/>
      <c r="Y5094" s="69"/>
      <c r="Z5094" s="69"/>
      <c r="AA5094" s="270" t="str">
        <f>IF(ISTEXT(Z5094),VLOOKUP(Z5094,'_Keuzelijst Algemeen'!$B$3:$C$74,2),"")</f>
        <v/>
      </c>
      <c r="AB5094" s="85"/>
    </row>
    <row r="5095" spans="1:28" x14ac:dyDescent="0.3">
      <c r="A5095" s="249" t="s">
        <v>1103</v>
      </c>
      <c r="B5095" s="69"/>
      <c r="C5095" s="274" t="str">
        <f>IF(ISTEXT(B5095),VLOOKUP(B5095,'_Keuzelijst Algemeen'!$CC$3:$CD$10,2),"")</f>
        <v/>
      </c>
      <c r="D5095" s="87"/>
      <c r="E5095" s="69"/>
      <c r="F5095" s="69"/>
      <c r="I5095" s="85"/>
      <c r="P5095" s="69"/>
      <c r="Q5095" s="69"/>
      <c r="R5095" s="69"/>
      <c r="V5095" s="71"/>
      <c r="W5095" s="69"/>
      <c r="X5095" s="69"/>
      <c r="Y5095" s="69"/>
      <c r="Z5095" s="69"/>
      <c r="AA5095" s="270" t="str">
        <f>IF(ISTEXT(Z5095),VLOOKUP(Z5095,'_Keuzelijst Algemeen'!$B$3:$C$74,2),"")</f>
        <v/>
      </c>
      <c r="AB5095" s="85"/>
    </row>
    <row r="5096" spans="1:28" x14ac:dyDescent="0.3">
      <c r="A5096" s="249" t="s">
        <v>1103</v>
      </c>
      <c r="B5096" s="69"/>
      <c r="C5096" s="274" t="str">
        <f>IF(ISTEXT(B5096),VLOOKUP(B5096,'_Keuzelijst Algemeen'!$CC$3:$CD$10,2),"")</f>
        <v/>
      </c>
      <c r="D5096" s="87"/>
      <c r="E5096" s="69"/>
      <c r="F5096" s="69"/>
      <c r="I5096" s="85"/>
      <c r="P5096" s="69"/>
      <c r="Q5096" s="69"/>
      <c r="R5096" s="69"/>
      <c r="V5096" s="71"/>
      <c r="W5096" s="69"/>
      <c r="X5096" s="69"/>
      <c r="Y5096" s="69"/>
      <c r="Z5096" s="69"/>
      <c r="AA5096" s="270" t="str">
        <f>IF(ISTEXT(Z5096),VLOOKUP(Z5096,'_Keuzelijst Algemeen'!$B$3:$C$74,2),"")</f>
        <v/>
      </c>
      <c r="AB5096" s="85"/>
    </row>
    <row r="5097" spans="1:28" x14ac:dyDescent="0.3">
      <c r="A5097" s="249" t="s">
        <v>1103</v>
      </c>
      <c r="B5097" s="69"/>
      <c r="C5097" s="274" t="str">
        <f>IF(ISTEXT(B5097),VLOOKUP(B5097,'_Keuzelijst Algemeen'!$CC$3:$CD$10,2),"")</f>
        <v/>
      </c>
      <c r="D5097" s="87"/>
      <c r="E5097" s="69"/>
      <c r="F5097" s="69"/>
      <c r="I5097" s="85"/>
      <c r="P5097" s="69"/>
      <c r="Q5097" s="69"/>
      <c r="R5097" s="69"/>
      <c r="V5097" s="71"/>
      <c r="W5097" s="69"/>
      <c r="X5097" s="69"/>
      <c r="Y5097" s="69"/>
      <c r="Z5097" s="69"/>
      <c r="AA5097" s="270" t="str">
        <f>IF(ISTEXT(Z5097),VLOOKUP(Z5097,'_Keuzelijst Algemeen'!$B$3:$C$74,2),"")</f>
        <v/>
      </c>
      <c r="AB5097" s="85"/>
    </row>
    <row r="5098" spans="1:28" x14ac:dyDescent="0.3">
      <c r="A5098" s="249" t="s">
        <v>1103</v>
      </c>
      <c r="B5098" s="69"/>
      <c r="C5098" s="274" t="str">
        <f>IF(ISTEXT(B5098),VLOOKUP(B5098,'_Keuzelijst Algemeen'!$CC$3:$CD$10,2),"")</f>
        <v/>
      </c>
      <c r="D5098" s="87"/>
      <c r="E5098" s="69"/>
      <c r="F5098" s="69"/>
      <c r="I5098" s="85"/>
      <c r="P5098" s="69"/>
      <c r="Q5098" s="69"/>
      <c r="R5098" s="69"/>
      <c r="V5098" s="71"/>
      <c r="W5098" s="69"/>
      <c r="X5098" s="69"/>
      <c r="Y5098" s="69"/>
      <c r="Z5098" s="69"/>
      <c r="AA5098" s="270" t="str">
        <f>IF(ISTEXT(Z5098),VLOOKUP(Z5098,'_Keuzelijst Algemeen'!$B$3:$C$74,2),"")</f>
        <v/>
      </c>
      <c r="AB5098" s="85"/>
    </row>
    <row r="5099" spans="1:28" x14ac:dyDescent="0.3">
      <c r="A5099" s="249" t="s">
        <v>1103</v>
      </c>
      <c r="B5099" s="69"/>
      <c r="C5099" s="274" t="str">
        <f>IF(ISTEXT(B5099),VLOOKUP(B5099,'_Keuzelijst Algemeen'!$CC$3:$CD$10,2),"")</f>
        <v/>
      </c>
      <c r="D5099" s="87"/>
      <c r="E5099" s="69"/>
      <c r="F5099" s="69"/>
      <c r="I5099" s="85"/>
      <c r="P5099" s="69"/>
      <c r="Q5099" s="69"/>
      <c r="R5099" s="69"/>
      <c r="V5099" s="71"/>
      <c r="W5099" s="69"/>
      <c r="X5099" s="69"/>
      <c r="Y5099" s="69"/>
      <c r="Z5099" s="69"/>
      <c r="AA5099" s="270" t="str">
        <f>IF(ISTEXT(Z5099),VLOOKUP(Z5099,'_Keuzelijst Algemeen'!$B$3:$C$74,2),"")</f>
        <v/>
      </c>
      <c r="AB5099" s="85"/>
    </row>
    <row r="5100" spans="1:28" x14ac:dyDescent="0.3">
      <c r="A5100" s="249" t="s">
        <v>1103</v>
      </c>
      <c r="B5100" s="69"/>
      <c r="C5100" s="274" t="str">
        <f>IF(ISTEXT(B5100),VLOOKUP(B5100,'_Keuzelijst Algemeen'!$CC$3:$CD$10,2),"")</f>
        <v/>
      </c>
      <c r="D5100" s="87"/>
      <c r="E5100" s="69"/>
      <c r="F5100" s="69"/>
      <c r="I5100" s="85"/>
      <c r="P5100" s="69"/>
      <c r="Q5100" s="69"/>
      <c r="R5100" s="69"/>
      <c r="V5100" s="71"/>
      <c r="W5100" s="69"/>
      <c r="X5100" s="69"/>
      <c r="Y5100" s="69"/>
      <c r="Z5100" s="69"/>
      <c r="AA5100" s="270" t="str">
        <f>IF(ISTEXT(Z5100),VLOOKUP(Z5100,'_Keuzelijst Algemeen'!$B$3:$C$74,2),"")</f>
        <v/>
      </c>
      <c r="AB5100" s="85"/>
    </row>
    <row r="5101" spans="1:28" x14ac:dyDescent="0.3">
      <c r="A5101" s="249" t="s">
        <v>1103</v>
      </c>
      <c r="B5101" s="69"/>
      <c r="C5101" s="274" t="str">
        <f>IF(ISTEXT(B5101),VLOOKUP(B5101,'_Keuzelijst Algemeen'!$CC$3:$CD$10,2),"")</f>
        <v/>
      </c>
      <c r="D5101" s="87"/>
      <c r="E5101" s="69"/>
      <c r="F5101" s="69"/>
      <c r="I5101" s="85"/>
      <c r="P5101" s="69"/>
      <c r="Q5101" s="69"/>
      <c r="R5101" s="69"/>
      <c r="V5101" s="71"/>
      <c r="W5101" s="69"/>
      <c r="X5101" s="69"/>
      <c r="Y5101" s="69"/>
      <c r="Z5101" s="69"/>
      <c r="AA5101" s="270" t="str">
        <f>IF(ISTEXT(Z5101),VLOOKUP(Z5101,'_Keuzelijst Algemeen'!$B$3:$C$74,2),"")</f>
        <v/>
      </c>
      <c r="AB5101" s="85"/>
    </row>
    <row r="5102" spans="1:28" x14ac:dyDescent="0.3">
      <c r="A5102" s="249" t="s">
        <v>1103</v>
      </c>
      <c r="B5102" s="69"/>
      <c r="C5102" s="274" t="str">
        <f>IF(ISTEXT(B5102),VLOOKUP(B5102,'_Keuzelijst Algemeen'!$CC$3:$CD$10,2),"")</f>
        <v/>
      </c>
      <c r="D5102" s="87"/>
      <c r="E5102" s="69"/>
      <c r="F5102" s="69"/>
      <c r="I5102" s="85"/>
      <c r="P5102" s="69"/>
      <c r="Q5102" s="69"/>
      <c r="R5102" s="69"/>
      <c r="V5102" s="71"/>
      <c r="W5102" s="69"/>
      <c r="X5102" s="69"/>
      <c r="Y5102" s="69"/>
      <c r="Z5102" s="69"/>
      <c r="AA5102" s="270" t="str">
        <f>IF(ISTEXT(Z5102),VLOOKUP(Z5102,'_Keuzelijst Algemeen'!$B$3:$C$74,2),"")</f>
        <v/>
      </c>
      <c r="AB5102" s="85"/>
    </row>
    <row r="5103" spans="1:28" x14ac:dyDescent="0.3">
      <c r="A5103" s="249" t="s">
        <v>1103</v>
      </c>
      <c r="B5103" s="69"/>
      <c r="C5103" s="274" t="str">
        <f>IF(ISTEXT(B5103),VLOOKUP(B5103,'_Keuzelijst Algemeen'!$CC$3:$CD$10,2),"")</f>
        <v/>
      </c>
      <c r="D5103" s="87"/>
      <c r="E5103" s="69"/>
      <c r="F5103" s="69"/>
      <c r="I5103" s="85"/>
      <c r="P5103" s="69"/>
      <c r="Q5103" s="69"/>
      <c r="R5103" s="69"/>
      <c r="V5103" s="71"/>
      <c r="W5103" s="69"/>
      <c r="X5103" s="69"/>
      <c r="Y5103" s="69"/>
      <c r="Z5103" s="69"/>
      <c r="AA5103" s="270" t="str">
        <f>IF(ISTEXT(Z5103),VLOOKUP(Z5103,'_Keuzelijst Algemeen'!$B$3:$C$74,2),"")</f>
        <v/>
      </c>
      <c r="AB5103" s="85"/>
    </row>
    <row r="5104" spans="1:28" x14ac:dyDescent="0.3">
      <c r="A5104" s="249" t="s">
        <v>1103</v>
      </c>
      <c r="B5104" s="69"/>
      <c r="C5104" s="274" t="str">
        <f>IF(ISTEXT(B5104),VLOOKUP(B5104,'_Keuzelijst Algemeen'!$CC$3:$CD$10,2),"")</f>
        <v/>
      </c>
      <c r="D5104" s="87"/>
      <c r="E5104" s="69"/>
      <c r="F5104" s="69"/>
      <c r="I5104" s="85"/>
      <c r="P5104" s="69"/>
      <c r="Q5104" s="69"/>
      <c r="R5104" s="69"/>
      <c r="V5104" s="71"/>
      <c r="W5104" s="69"/>
      <c r="X5104" s="69"/>
      <c r="Y5104" s="69"/>
      <c r="Z5104" s="69"/>
      <c r="AA5104" s="270" t="str">
        <f>IF(ISTEXT(Z5104),VLOOKUP(Z5104,'_Keuzelijst Algemeen'!$B$3:$C$74,2),"")</f>
        <v/>
      </c>
      <c r="AB5104" s="85"/>
    </row>
    <row r="5105" spans="1:28" x14ac:dyDescent="0.3">
      <c r="A5105" s="249" t="s">
        <v>1103</v>
      </c>
      <c r="B5105" s="69"/>
      <c r="C5105" s="274" t="str">
        <f>IF(ISTEXT(B5105),VLOOKUP(B5105,'_Keuzelijst Algemeen'!$CC$3:$CD$10,2),"")</f>
        <v/>
      </c>
      <c r="D5105" s="87"/>
      <c r="E5105" s="69"/>
      <c r="F5105" s="69"/>
      <c r="I5105" s="85"/>
      <c r="P5105" s="69"/>
      <c r="Q5105" s="69"/>
      <c r="R5105" s="69"/>
      <c r="V5105" s="71"/>
      <c r="W5105" s="69"/>
      <c r="X5105" s="69"/>
      <c r="Y5105" s="69"/>
      <c r="Z5105" s="69"/>
      <c r="AA5105" s="270" t="str">
        <f>IF(ISTEXT(Z5105),VLOOKUP(Z5105,'_Keuzelijst Algemeen'!$B$3:$C$74,2),"")</f>
        <v/>
      </c>
      <c r="AB5105" s="85"/>
    </row>
    <row r="5106" spans="1:28" x14ac:dyDescent="0.3">
      <c r="A5106" s="249" t="s">
        <v>1103</v>
      </c>
      <c r="B5106" s="69"/>
      <c r="C5106" s="274" t="str">
        <f>IF(ISTEXT(B5106),VLOOKUP(B5106,'_Keuzelijst Algemeen'!$CC$3:$CD$10,2),"")</f>
        <v/>
      </c>
      <c r="D5106" s="87"/>
      <c r="E5106" s="69"/>
      <c r="F5106" s="69"/>
      <c r="I5106" s="85"/>
      <c r="P5106" s="69"/>
      <c r="Q5106" s="69"/>
      <c r="R5106" s="69"/>
      <c r="V5106" s="71"/>
      <c r="W5106" s="69"/>
      <c r="X5106" s="69"/>
      <c r="Y5106" s="69"/>
      <c r="Z5106" s="69"/>
      <c r="AA5106" s="270" t="str">
        <f>IF(ISTEXT(Z5106),VLOOKUP(Z5106,'_Keuzelijst Algemeen'!$B$3:$C$74,2),"")</f>
        <v/>
      </c>
      <c r="AB5106" s="85"/>
    </row>
    <row r="5107" spans="1:28" x14ac:dyDescent="0.3">
      <c r="A5107" s="249" t="s">
        <v>1103</v>
      </c>
      <c r="B5107" s="69"/>
      <c r="C5107" s="274" t="str">
        <f>IF(ISTEXT(B5107),VLOOKUP(B5107,'_Keuzelijst Algemeen'!$CC$3:$CD$10,2),"")</f>
        <v/>
      </c>
      <c r="D5107" s="87"/>
      <c r="E5107" s="69"/>
      <c r="F5107" s="69"/>
      <c r="I5107" s="85"/>
      <c r="P5107" s="69"/>
      <c r="Q5107" s="69"/>
      <c r="R5107" s="69"/>
      <c r="V5107" s="71"/>
      <c r="W5107" s="69"/>
      <c r="X5107" s="69"/>
      <c r="Y5107" s="69"/>
      <c r="Z5107" s="69"/>
      <c r="AA5107" s="270" t="str">
        <f>IF(ISTEXT(Z5107),VLOOKUP(Z5107,'_Keuzelijst Algemeen'!$B$3:$C$74,2),"")</f>
        <v/>
      </c>
      <c r="AB5107" s="85"/>
    </row>
    <row r="5108" spans="1:28" x14ac:dyDescent="0.3">
      <c r="A5108" s="249" t="s">
        <v>1103</v>
      </c>
      <c r="B5108" s="69"/>
      <c r="C5108" s="274" t="str">
        <f>IF(ISTEXT(B5108),VLOOKUP(B5108,'_Keuzelijst Algemeen'!$CC$3:$CD$10,2),"")</f>
        <v/>
      </c>
      <c r="D5108" s="87"/>
      <c r="E5108" s="69"/>
      <c r="F5108" s="69"/>
      <c r="I5108" s="85"/>
      <c r="P5108" s="69"/>
      <c r="Q5108" s="69"/>
      <c r="R5108" s="69"/>
      <c r="V5108" s="71"/>
      <c r="W5108" s="69"/>
      <c r="X5108" s="69"/>
      <c r="Y5108" s="69"/>
      <c r="Z5108" s="69"/>
      <c r="AA5108" s="270" t="str">
        <f>IF(ISTEXT(Z5108),VLOOKUP(Z5108,'_Keuzelijst Algemeen'!$B$3:$C$74,2),"")</f>
        <v/>
      </c>
      <c r="AB5108" s="85"/>
    </row>
    <row r="5109" spans="1:28" x14ac:dyDescent="0.3">
      <c r="A5109" s="249" t="s">
        <v>1103</v>
      </c>
      <c r="B5109" s="69"/>
      <c r="C5109" s="274" t="str">
        <f>IF(ISTEXT(B5109),VLOOKUP(B5109,'_Keuzelijst Algemeen'!$CC$3:$CD$10,2),"")</f>
        <v/>
      </c>
      <c r="D5109" s="87"/>
      <c r="E5109" s="69"/>
      <c r="F5109" s="69"/>
      <c r="I5109" s="85"/>
      <c r="P5109" s="69"/>
      <c r="Q5109" s="69"/>
      <c r="R5109" s="69"/>
      <c r="V5109" s="71"/>
      <c r="W5109" s="69"/>
      <c r="X5109" s="69"/>
      <c r="Y5109" s="69"/>
      <c r="Z5109" s="69"/>
      <c r="AA5109" s="270" t="str">
        <f>IF(ISTEXT(Z5109),VLOOKUP(Z5109,'_Keuzelijst Algemeen'!$B$3:$C$74,2),"")</f>
        <v/>
      </c>
      <c r="AB5109" s="85"/>
    </row>
    <row r="5110" spans="1:28" x14ac:dyDescent="0.3">
      <c r="A5110" s="249" t="s">
        <v>1103</v>
      </c>
      <c r="B5110" s="69"/>
      <c r="C5110" s="274" t="str">
        <f>IF(ISTEXT(B5110),VLOOKUP(B5110,'_Keuzelijst Algemeen'!$CC$3:$CD$10,2),"")</f>
        <v/>
      </c>
      <c r="D5110" s="87"/>
      <c r="E5110" s="69"/>
      <c r="F5110" s="69"/>
      <c r="I5110" s="85"/>
      <c r="P5110" s="69"/>
      <c r="Q5110" s="69"/>
      <c r="R5110" s="69"/>
      <c r="V5110" s="71"/>
      <c r="W5110" s="69"/>
      <c r="X5110" s="69"/>
      <c r="Y5110" s="69"/>
      <c r="Z5110" s="69"/>
      <c r="AA5110" s="270" t="str">
        <f>IF(ISTEXT(Z5110),VLOOKUP(Z5110,'_Keuzelijst Algemeen'!$B$3:$C$74,2),"")</f>
        <v/>
      </c>
      <c r="AB5110" s="85"/>
    </row>
    <row r="5111" spans="1:28" x14ac:dyDescent="0.3">
      <c r="A5111" s="249" t="s">
        <v>1103</v>
      </c>
      <c r="B5111" s="69"/>
      <c r="C5111" s="274" t="str">
        <f>IF(ISTEXT(B5111),VLOOKUP(B5111,'_Keuzelijst Algemeen'!$CC$3:$CD$10,2),"")</f>
        <v/>
      </c>
      <c r="D5111" s="87"/>
      <c r="E5111" s="69"/>
      <c r="F5111" s="69"/>
      <c r="I5111" s="85"/>
      <c r="P5111" s="69"/>
      <c r="Q5111" s="69"/>
      <c r="R5111" s="69"/>
      <c r="V5111" s="71"/>
      <c r="W5111" s="69"/>
      <c r="X5111" s="69"/>
      <c r="Y5111" s="69"/>
      <c r="Z5111" s="69"/>
      <c r="AA5111" s="270" t="str">
        <f>IF(ISTEXT(Z5111),VLOOKUP(Z5111,'_Keuzelijst Algemeen'!$B$3:$C$74,2),"")</f>
        <v/>
      </c>
      <c r="AB5111" s="85"/>
    </row>
    <row r="5112" spans="1:28" x14ac:dyDescent="0.3">
      <c r="A5112" s="249" t="s">
        <v>1103</v>
      </c>
      <c r="B5112" s="69"/>
      <c r="C5112" s="274" t="str">
        <f>IF(ISTEXT(B5112),VLOOKUP(B5112,'_Keuzelijst Algemeen'!$CC$3:$CD$10,2),"")</f>
        <v/>
      </c>
      <c r="D5112" s="87"/>
      <c r="E5112" s="69"/>
      <c r="F5112" s="69"/>
      <c r="I5112" s="85"/>
      <c r="P5112" s="69"/>
      <c r="Q5112" s="69"/>
      <c r="R5112" s="69"/>
      <c r="V5112" s="71"/>
      <c r="W5112" s="69"/>
      <c r="X5112" s="69"/>
      <c r="Y5112" s="69"/>
      <c r="Z5112" s="69"/>
      <c r="AA5112" s="270" t="str">
        <f>IF(ISTEXT(Z5112),VLOOKUP(Z5112,'_Keuzelijst Algemeen'!$B$3:$C$74,2),"")</f>
        <v/>
      </c>
      <c r="AB5112" s="85"/>
    </row>
    <row r="5113" spans="1:28" x14ac:dyDescent="0.3">
      <c r="A5113" s="249" t="s">
        <v>1103</v>
      </c>
      <c r="B5113" s="69"/>
      <c r="C5113" s="274" t="str">
        <f>IF(ISTEXT(B5113),VLOOKUP(B5113,'_Keuzelijst Algemeen'!$CC$3:$CD$10,2),"")</f>
        <v/>
      </c>
      <c r="D5113" s="87"/>
      <c r="E5113" s="69"/>
      <c r="F5113" s="69"/>
      <c r="I5113" s="85"/>
      <c r="P5113" s="69"/>
      <c r="Q5113" s="69"/>
      <c r="R5113" s="69"/>
      <c r="V5113" s="71"/>
      <c r="W5113" s="69"/>
      <c r="X5113" s="69"/>
      <c r="Y5113" s="69"/>
      <c r="Z5113" s="69"/>
      <c r="AA5113" s="270" t="str">
        <f>IF(ISTEXT(Z5113),VLOOKUP(Z5113,'_Keuzelijst Algemeen'!$B$3:$C$74,2),"")</f>
        <v/>
      </c>
      <c r="AB5113" s="85"/>
    </row>
    <row r="5114" spans="1:28" x14ac:dyDescent="0.3">
      <c r="A5114" s="249" t="s">
        <v>1103</v>
      </c>
      <c r="B5114" s="69"/>
      <c r="C5114" s="274" t="str">
        <f>IF(ISTEXT(B5114),VLOOKUP(B5114,'_Keuzelijst Algemeen'!$CC$3:$CD$10,2),"")</f>
        <v/>
      </c>
      <c r="D5114" s="87"/>
      <c r="E5114" s="69"/>
      <c r="F5114" s="69"/>
      <c r="I5114" s="85"/>
      <c r="P5114" s="69"/>
      <c r="Q5114" s="69"/>
      <c r="R5114" s="69"/>
      <c r="V5114" s="71"/>
      <c r="W5114" s="69"/>
      <c r="X5114" s="69"/>
      <c r="Y5114" s="69"/>
      <c r="Z5114" s="69"/>
      <c r="AA5114" s="270" t="str">
        <f>IF(ISTEXT(Z5114),VLOOKUP(Z5114,'_Keuzelijst Algemeen'!$B$3:$C$74,2),"")</f>
        <v/>
      </c>
      <c r="AB5114" s="85"/>
    </row>
    <row r="5115" spans="1:28" x14ac:dyDescent="0.3">
      <c r="A5115" s="249" t="s">
        <v>1103</v>
      </c>
      <c r="B5115" s="69"/>
      <c r="C5115" s="274" t="str">
        <f>IF(ISTEXT(B5115),VLOOKUP(B5115,'_Keuzelijst Algemeen'!$CC$3:$CD$10,2),"")</f>
        <v/>
      </c>
      <c r="D5115" s="87"/>
      <c r="E5115" s="69"/>
      <c r="F5115" s="69"/>
      <c r="I5115" s="85"/>
      <c r="P5115" s="69"/>
      <c r="Q5115" s="69"/>
      <c r="R5115" s="69"/>
      <c r="V5115" s="71"/>
      <c r="W5115" s="69"/>
      <c r="X5115" s="69"/>
      <c r="Y5115" s="69"/>
      <c r="Z5115" s="69"/>
      <c r="AA5115" s="270" t="str">
        <f>IF(ISTEXT(Z5115),VLOOKUP(Z5115,'_Keuzelijst Algemeen'!$B$3:$C$74,2),"")</f>
        <v/>
      </c>
      <c r="AB5115" s="85"/>
    </row>
    <row r="5116" spans="1:28" x14ac:dyDescent="0.3">
      <c r="A5116" s="249" t="s">
        <v>1103</v>
      </c>
      <c r="B5116" s="69"/>
      <c r="C5116" s="274" t="str">
        <f>IF(ISTEXT(B5116),VLOOKUP(B5116,'_Keuzelijst Algemeen'!$CC$3:$CD$10,2),"")</f>
        <v/>
      </c>
      <c r="D5116" s="87"/>
      <c r="E5116" s="69"/>
      <c r="F5116" s="69"/>
      <c r="I5116" s="85"/>
      <c r="P5116" s="69"/>
      <c r="Q5116" s="69"/>
      <c r="R5116" s="69"/>
      <c r="V5116" s="71"/>
      <c r="W5116" s="69"/>
      <c r="X5116" s="69"/>
      <c r="Y5116" s="69"/>
      <c r="Z5116" s="69"/>
      <c r="AA5116" s="270" t="str">
        <f>IF(ISTEXT(Z5116),VLOOKUP(Z5116,'_Keuzelijst Algemeen'!$B$3:$C$74,2),"")</f>
        <v/>
      </c>
      <c r="AB5116" s="85"/>
    </row>
    <row r="5117" spans="1:28" x14ac:dyDescent="0.3">
      <c r="A5117" s="249" t="s">
        <v>1103</v>
      </c>
      <c r="B5117" s="69"/>
      <c r="C5117" s="274" t="str">
        <f>IF(ISTEXT(B5117),VLOOKUP(B5117,'_Keuzelijst Algemeen'!$CC$3:$CD$10,2),"")</f>
        <v/>
      </c>
      <c r="D5117" s="87"/>
      <c r="E5117" s="69"/>
      <c r="F5117" s="69"/>
      <c r="I5117" s="85"/>
      <c r="P5117" s="69"/>
      <c r="Q5117" s="69"/>
      <c r="R5117" s="69"/>
      <c r="V5117" s="71"/>
      <c r="W5117" s="69"/>
      <c r="X5117" s="69"/>
      <c r="Y5117" s="69"/>
      <c r="Z5117" s="69"/>
      <c r="AA5117" s="270" t="str">
        <f>IF(ISTEXT(Z5117),VLOOKUP(Z5117,'_Keuzelijst Algemeen'!$B$3:$C$74,2),"")</f>
        <v/>
      </c>
      <c r="AB5117" s="85"/>
    </row>
    <row r="5118" spans="1:28" x14ac:dyDescent="0.3">
      <c r="A5118" s="249" t="s">
        <v>1103</v>
      </c>
      <c r="B5118" s="69"/>
      <c r="C5118" s="274" t="str">
        <f>IF(ISTEXT(B5118),VLOOKUP(B5118,'_Keuzelijst Algemeen'!$CC$3:$CD$10,2),"")</f>
        <v/>
      </c>
      <c r="D5118" s="87"/>
      <c r="E5118" s="69"/>
      <c r="F5118" s="69"/>
      <c r="I5118" s="85"/>
      <c r="P5118" s="69"/>
      <c r="Q5118" s="69"/>
      <c r="R5118" s="69"/>
      <c r="V5118" s="71"/>
      <c r="W5118" s="69"/>
      <c r="X5118" s="69"/>
      <c r="Y5118" s="69"/>
      <c r="Z5118" s="69"/>
      <c r="AA5118" s="270" t="str">
        <f>IF(ISTEXT(Z5118),VLOOKUP(Z5118,'_Keuzelijst Algemeen'!$B$3:$C$74,2),"")</f>
        <v/>
      </c>
      <c r="AB5118" s="85"/>
    </row>
    <row r="5119" spans="1:28" x14ac:dyDescent="0.3">
      <c r="A5119" s="249" t="s">
        <v>1103</v>
      </c>
      <c r="B5119" s="69"/>
      <c r="C5119" s="274" t="str">
        <f>IF(ISTEXT(B5119),VLOOKUP(B5119,'_Keuzelijst Algemeen'!$CC$3:$CD$10,2),"")</f>
        <v/>
      </c>
      <c r="D5119" s="87"/>
      <c r="E5119" s="69"/>
      <c r="F5119" s="69"/>
      <c r="I5119" s="85"/>
      <c r="P5119" s="69"/>
      <c r="Q5119" s="69"/>
      <c r="R5119" s="69"/>
      <c r="V5119" s="71"/>
      <c r="W5119" s="69"/>
      <c r="X5119" s="69"/>
      <c r="Y5119" s="69"/>
      <c r="Z5119" s="69"/>
      <c r="AA5119" s="270" t="str">
        <f>IF(ISTEXT(Z5119),VLOOKUP(Z5119,'_Keuzelijst Algemeen'!$B$3:$C$74,2),"")</f>
        <v/>
      </c>
      <c r="AB5119" s="85"/>
    </row>
    <row r="5120" spans="1:28" x14ac:dyDescent="0.3">
      <c r="A5120" s="249" t="s">
        <v>1103</v>
      </c>
      <c r="B5120" s="69"/>
      <c r="C5120" s="274" t="str">
        <f>IF(ISTEXT(B5120),VLOOKUP(B5120,'_Keuzelijst Algemeen'!$CC$3:$CD$10,2),"")</f>
        <v/>
      </c>
      <c r="D5120" s="87"/>
      <c r="E5120" s="69"/>
      <c r="F5120" s="69"/>
      <c r="I5120" s="85"/>
      <c r="P5120" s="69"/>
      <c r="Q5120" s="69"/>
      <c r="R5120" s="69"/>
      <c r="V5120" s="71"/>
      <c r="W5120" s="69"/>
      <c r="X5120" s="69"/>
      <c r="Y5120" s="69"/>
      <c r="Z5120" s="69"/>
      <c r="AA5120" s="270" t="str">
        <f>IF(ISTEXT(Z5120),VLOOKUP(Z5120,'_Keuzelijst Algemeen'!$B$3:$C$74,2),"")</f>
        <v/>
      </c>
      <c r="AB5120" s="85"/>
    </row>
    <row r="5121" spans="1:28" x14ac:dyDescent="0.3">
      <c r="A5121" s="249" t="s">
        <v>1103</v>
      </c>
      <c r="B5121" s="69"/>
      <c r="C5121" s="274" t="str">
        <f>IF(ISTEXT(B5121),VLOOKUP(B5121,'_Keuzelijst Algemeen'!$CC$3:$CD$10,2),"")</f>
        <v/>
      </c>
      <c r="D5121" s="87"/>
      <c r="E5121" s="69"/>
      <c r="F5121" s="69"/>
      <c r="I5121" s="85"/>
      <c r="P5121" s="69"/>
      <c r="Q5121" s="69"/>
      <c r="R5121" s="69"/>
      <c r="V5121" s="71"/>
      <c r="W5121" s="69"/>
      <c r="X5121" s="69"/>
      <c r="Y5121" s="69"/>
      <c r="Z5121" s="69"/>
      <c r="AA5121" s="270" t="str">
        <f>IF(ISTEXT(Z5121),VLOOKUP(Z5121,'_Keuzelijst Algemeen'!$B$3:$C$74,2),"")</f>
        <v/>
      </c>
      <c r="AB5121" s="85"/>
    </row>
    <row r="5122" spans="1:28" x14ac:dyDescent="0.3">
      <c r="A5122" s="249" t="s">
        <v>1103</v>
      </c>
      <c r="B5122" s="69"/>
      <c r="C5122" s="274" t="str">
        <f>IF(ISTEXT(B5122),VLOOKUP(B5122,'_Keuzelijst Algemeen'!$CC$3:$CD$10,2),"")</f>
        <v/>
      </c>
      <c r="D5122" s="87"/>
      <c r="E5122" s="69"/>
      <c r="F5122" s="69"/>
      <c r="I5122" s="85"/>
      <c r="P5122" s="69"/>
      <c r="Q5122" s="69"/>
      <c r="R5122" s="69"/>
      <c r="V5122" s="71"/>
      <c r="W5122" s="69"/>
      <c r="X5122" s="69"/>
      <c r="Y5122" s="69"/>
      <c r="Z5122" s="69"/>
      <c r="AA5122" s="270" t="str">
        <f>IF(ISTEXT(Z5122),VLOOKUP(Z5122,'_Keuzelijst Algemeen'!$B$3:$C$74,2),"")</f>
        <v/>
      </c>
      <c r="AB5122" s="85"/>
    </row>
    <row r="5123" spans="1:28" x14ac:dyDescent="0.3">
      <c r="A5123" s="249" t="s">
        <v>1103</v>
      </c>
      <c r="B5123" s="69"/>
      <c r="C5123" s="274" t="str">
        <f>IF(ISTEXT(B5123),VLOOKUP(B5123,'_Keuzelijst Algemeen'!$CC$3:$CD$10,2),"")</f>
        <v/>
      </c>
      <c r="D5123" s="87"/>
      <c r="E5123" s="69"/>
      <c r="F5123" s="69"/>
      <c r="I5123" s="85"/>
      <c r="P5123" s="69"/>
      <c r="Q5123" s="69"/>
      <c r="R5123" s="69"/>
      <c r="V5123" s="71"/>
      <c r="W5123" s="69"/>
      <c r="X5123" s="69"/>
      <c r="Y5123" s="69"/>
      <c r="Z5123" s="69"/>
      <c r="AA5123" s="270" t="str">
        <f>IF(ISTEXT(Z5123),VLOOKUP(Z5123,'_Keuzelijst Algemeen'!$B$3:$C$74,2),"")</f>
        <v/>
      </c>
      <c r="AB5123" s="85"/>
    </row>
    <row r="5124" spans="1:28" x14ac:dyDescent="0.3">
      <c r="A5124" s="249" t="s">
        <v>1103</v>
      </c>
      <c r="B5124" s="69"/>
      <c r="C5124" s="274" t="str">
        <f>IF(ISTEXT(B5124),VLOOKUP(B5124,'_Keuzelijst Algemeen'!$CC$3:$CD$10,2),"")</f>
        <v/>
      </c>
      <c r="D5124" s="87"/>
      <c r="E5124" s="69"/>
      <c r="F5124" s="69"/>
      <c r="I5124" s="85"/>
      <c r="P5124" s="69"/>
      <c r="Q5124" s="69"/>
      <c r="R5124" s="69"/>
      <c r="V5124" s="71"/>
      <c r="W5124" s="69"/>
      <c r="X5124" s="69"/>
      <c r="Y5124" s="69"/>
      <c r="Z5124" s="69"/>
      <c r="AA5124" s="270" t="str">
        <f>IF(ISTEXT(Z5124),VLOOKUP(Z5124,'_Keuzelijst Algemeen'!$B$3:$C$74,2),"")</f>
        <v/>
      </c>
      <c r="AB5124" s="85"/>
    </row>
    <row r="5125" spans="1:28" x14ac:dyDescent="0.3">
      <c r="A5125" s="249" t="s">
        <v>1103</v>
      </c>
      <c r="B5125" s="69"/>
      <c r="C5125" s="274" t="str">
        <f>IF(ISTEXT(B5125),VLOOKUP(B5125,'_Keuzelijst Algemeen'!$CC$3:$CD$10,2),"")</f>
        <v/>
      </c>
      <c r="D5125" s="87"/>
      <c r="E5125" s="69"/>
      <c r="F5125" s="69"/>
      <c r="I5125" s="85"/>
      <c r="P5125" s="69"/>
      <c r="Q5125" s="69"/>
      <c r="R5125" s="69"/>
      <c r="V5125" s="71"/>
      <c r="W5125" s="69"/>
      <c r="X5125" s="69"/>
      <c r="Y5125" s="69"/>
      <c r="Z5125" s="69"/>
      <c r="AA5125" s="270" t="str">
        <f>IF(ISTEXT(Z5125),VLOOKUP(Z5125,'_Keuzelijst Algemeen'!$B$3:$C$74,2),"")</f>
        <v/>
      </c>
      <c r="AB5125" s="85"/>
    </row>
    <row r="5126" spans="1:28" x14ac:dyDescent="0.3">
      <c r="A5126" s="249" t="s">
        <v>1103</v>
      </c>
      <c r="B5126" s="69"/>
      <c r="C5126" s="274" t="str">
        <f>IF(ISTEXT(B5126),VLOOKUP(B5126,'_Keuzelijst Algemeen'!$CC$3:$CD$10,2),"")</f>
        <v/>
      </c>
      <c r="D5126" s="87"/>
      <c r="E5126" s="69"/>
      <c r="F5126" s="69"/>
      <c r="I5126" s="85"/>
      <c r="P5126" s="69"/>
      <c r="Q5126" s="69"/>
      <c r="R5126" s="69"/>
      <c r="V5126" s="71"/>
      <c r="W5126" s="69"/>
      <c r="X5126" s="69"/>
      <c r="Y5126" s="69"/>
      <c r="Z5126" s="69"/>
      <c r="AA5126" s="270" t="str">
        <f>IF(ISTEXT(Z5126),VLOOKUP(Z5126,'_Keuzelijst Algemeen'!$B$3:$C$74,2),"")</f>
        <v/>
      </c>
      <c r="AB5126" s="85"/>
    </row>
    <row r="5127" spans="1:28" x14ac:dyDescent="0.3">
      <c r="A5127" s="249" t="s">
        <v>1103</v>
      </c>
      <c r="B5127" s="69"/>
      <c r="C5127" s="274" t="str">
        <f>IF(ISTEXT(B5127),VLOOKUP(B5127,'_Keuzelijst Algemeen'!$CC$3:$CD$10,2),"")</f>
        <v/>
      </c>
      <c r="D5127" s="87"/>
      <c r="E5127" s="69"/>
      <c r="F5127" s="69"/>
      <c r="I5127" s="85"/>
      <c r="P5127" s="69"/>
      <c r="Q5127" s="69"/>
      <c r="R5127" s="69"/>
      <c r="V5127" s="71"/>
      <c r="W5127" s="69"/>
      <c r="X5127" s="69"/>
      <c r="Y5127" s="69"/>
      <c r="Z5127" s="69"/>
      <c r="AA5127" s="270" t="str">
        <f>IF(ISTEXT(Z5127),VLOOKUP(Z5127,'_Keuzelijst Algemeen'!$B$3:$C$74,2),"")</f>
        <v/>
      </c>
      <c r="AB5127" s="85"/>
    </row>
    <row r="5128" spans="1:28" x14ac:dyDescent="0.3">
      <c r="A5128" s="249" t="s">
        <v>1103</v>
      </c>
      <c r="B5128" s="69"/>
      <c r="C5128" s="274" t="str">
        <f>IF(ISTEXT(B5128),VLOOKUP(B5128,'_Keuzelijst Algemeen'!$CC$3:$CD$10,2),"")</f>
        <v/>
      </c>
      <c r="D5128" s="87"/>
      <c r="E5128" s="69"/>
      <c r="F5128" s="69"/>
      <c r="I5128" s="85"/>
      <c r="P5128" s="69"/>
      <c r="Q5128" s="69"/>
      <c r="R5128" s="69"/>
      <c r="V5128" s="71"/>
      <c r="W5128" s="69"/>
      <c r="X5128" s="69"/>
      <c r="Y5128" s="69"/>
      <c r="Z5128" s="69"/>
      <c r="AA5128" s="270" t="str">
        <f>IF(ISTEXT(Z5128),VLOOKUP(Z5128,'_Keuzelijst Algemeen'!$B$3:$C$74,2),"")</f>
        <v/>
      </c>
      <c r="AB5128" s="85"/>
    </row>
    <row r="5129" spans="1:28" x14ac:dyDescent="0.3">
      <c r="A5129" s="249" t="s">
        <v>1103</v>
      </c>
      <c r="B5129" s="69"/>
      <c r="C5129" s="274" t="str">
        <f>IF(ISTEXT(B5129),VLOOKUP(B5129,'_Keuzelijst Algemeen'!$CC$3:$CD$10,2),"")</f>
        <v/>
      </c>
      <c r="D5129" s="87"/>
      <c r="E5129" s="69"/>
      <c r="F5129" s="69"/>
      <c r="I5129" s="85"/>
      <c r="P5129" s="69"/>
      <c r="Q5129" s="69"/>
      <c r="R5129" s="69"/>
      <c r="V5129" s="71"/>
      <c r="W5129" s="69"/>
      <c r="X5129" s="69"/>
      <c r="Y5129" s="69"/>
      <c r="Z5129" s="69"/>
      <c r="AA5129" s="270" t="str">
        <f>IF(ISTEXT(Z5129),VLOOKUP(Z5129,'_Keuzelijst Algemeen'!$B$3:$C$74,2),"")</f>
        <v/>
      </c>
      <c r="AB5129" s="85"/>
    </row>
    <row r="5130" spans="1:28" x14ac:dyDescent="0.3">
      <c r="A5130" s="249" t="s">
        <v>1103</v>
      </c>
      <c r="B5130" s="69"/>
      <c r="C5130" s="274" t="str">
        <f>IF(ISTEXT(B5130),VLOOKUP(B5130,'_Keuzelijst Algemeen'!$CC$3:$CD$10,2),"")</f>
        <v/>
      </c>
      <c r="D5130" s="87"/>
      <c r="E5130" s="69"/>
      <c r="F5130" s="69"/>
      <c r="I5130" s="85"/>
      <c r="P5130" s="69"/>
      <c r="Q5130" s="69"/>
      <c r="R5130" s="69"/>
      <c r="V5130" s="71"/>
      <c r="W5130" s="69"/>
      <c r="X5130" s="69"/>
      <c r="Y5130" s="69"/>
      <c r="Z5130" s="69"/>
      <c r="AA5130" s="270" t="str">
        <f>IF(ISTEXT(Z5130),VLOOKUP(Z5130,'_Keuzelijst Algemeen'!$B$3:$C$74,2),"")</f>
        <v/>
      </c>
      <c r="AB5130" s="85"/>
    </row>
    <row r="5131" spans="1:28" x14ac:dyDescent="0.3">
      <c r="A5131" s="249" t="s">
        <v>1103</v>
      </c>
      <c r="B5131" s="69"/>
      <c r="C5131" s="274" t="str">
        <f>IF(ISTEXT(B5131),VLOOKUP(B5131,'_Keuzelijst Algemeen'!$CC$3:$CD$10,2),"")</f>
        <v/>
      </c>
      <c r="D5131" s="87"/>
      <c r="E5131" s="69"/>
      <c r="F5131" s="69"/>
      <c r="I5131" s="85"/>
      <c r="P5131" s="69"/>
      <c r="Q5131" s="69"/>
      <c r="R5131" s="69"/>
      <c r="V5131" s="71"/>
      <c r="W5131" s="69"/>
      <c r="X5131" s="69"/>
      <c r="Y5131" s="69"/>
      <c r="Z5131" s="69"/>
      <c r="AA5131" s="270" t="str">
        <f>IF(ISTEXT(Z5131),VLOOKUP(Z5131,'_Keuzelijst Algemeen'!$B$3:$C$74,2),"")</f>
        <v/>
      </c>
      <c r="AB5131" s="85"/>
    </row>
    <row r="5132" spans="1:28" x14ac:dyDescent="0.3">
      <c r="A5132" s="249" t="s">
        <v>1103</v>
      </c>
      <c r="B5132" s="69"/>
      <c r="C5132" s="274" t="str">
        <f>IF(ISTEXT(B5132),VLOOKUP(B5132,'_Keuzelijst Algemeen'!$CC$3:$CD$10,2),"")</f>
        <v/>
      </c>
      <c r="D5132" s="87"/>
      <c r="E5132" s="69"/>
      <c r="F5132" s="69"/>
      <c r="I5132" s="85"/>
      <c r="P5132" s="69"/>
      <c r="Q5132" s="69"/>
      <c r="R5132" s="69"/>
      <c r="V5132" s="71"/>
      <c r="W5132" s="69"/>
      <c r="X5132" s="69"/>
      <c r="Y5132" s="69"/>
      <c r="Z5132" s="69"/>
      <c r="AA5132" s="270" t="str">
        <f>IF(ISTEXT(Z5132),VLOOKUP(Z5132,'_Keuzelijst Algemeen'!$B$3:$C$74,2),"")</f>
        <v/>
      </c>
      <c r="AB5132" s="85"/>
    </row>
    <row r="5133" spans="1:28" x14ac:dyDescent="0.3">
      <c r="A5133" s="249" t="s">
        <v>1103</v>
      </c>
      <c r="B5133" s="69"/>
      <c r="C5133" s="274" t="str">
        <f>IF(ISTEXT(B5133),VLOOKUP(B5133,'_Keuzelijst Algemeen'!$CC$3:$CD$10,2),"")</f>
        <v/>
      </c>
      <c r="D5133" s="87"/>
      <c r="E5133" s="69"/>
      <c r="F5133" s="69"/>
      <c r="I5133" s="85"/>
      <c r="P5133" s="69"/>
      <c r="Q5133" s="69"/>
      <c r="R5133" s="69"/>
      <c r="V5133" s="71"/>
      <c r="W5133" s="69"/>
      <c r="X5133" s="69"/>
      <c r="Y5133" s="69"/>
      <c r="Z5133" s="69"/>
      <c r="AA5133" s="270" t="str">
        <f>IF(ISTEXT(Z5133),VLOOKUP(Z5133,'_Keuzelijst Algemeen'!$B$3:$C$74,2),"")</f>
        <v/>
      </c>
      <c r="AB5133" s="85"/>
    </row>
    <row r="5134" spans="1:28" x14ac:dyDescent="0.3">
      <c r="A5134" s="249" t="s">
        <v>1103</v>
      </c>
      <c r="B5134" s="69"/>
      <c r="C5134" s="274" t="str">
        <f>IF(ISTEXT(B5134),VLOOKUP(B5134,'_Keuzelijst Algemeen'!$CC$3:$CD$10,2),"")</f>
        <v/>
      </c>
      <c r="D5134" s="87"/>
      <c r="E5134" s="69"/>
      <c r="F5134" s="69"/>
      <c r="I5134" s="85"/>
      <c r="P5134" s="69"/>
      <c r="Q5134" s="69"/>
      <c r="R5134" s="69"/>
      <c r="V5134" s="71"/>
      <c r="W5134" s="69"/>
      <c r="X5134" s="69"/>
      <c r="Y5134" s="69"/>
      <c r="Z5134" s="69"/>
      <c r="AA5134" s="270" t="str">
        <f>IF(ISTEXT(Z5134),VLOOKUP(Z5134,'_Keuzelijst Algemeen'!$B$3:$C$74,2),"")</f>
        <v/>
      </c>
      <c r="AB5134" s="85"/>
    </row>
    <row r="5135" spans="1:28" x14ac:dyDescent="0.3">
      <c r="A5135" s="249" t="s">
        <v>1103</v>
      </c>
      <c r="B5135" s="69"/>
      <c r="C5135" s="274" t="str">
        <f>IF(ISTEXT(B5135),VLOOKUP(B5135,'_Keuzelijst Algemeen'!$CC$3:$CD$10,2),"")</f>
        <v/>
      </c>
      <c r="D5135" s="87"/>
      <c r="E5135" s="69"/>
      <c r="F5135" s="69"/>
      <c r="I5135" s="85"/>
      <c r="P5135" s="69"/>
      <c r="Q5135" s="69"/>
      <c r="R5135" s="69"/>
      <c r="V5135" s="71"/>
      <c r="W5135" s="69"/>
      <c r="X5135" s="69"/>
      <c r="Y5135" s="69"/>
      <c r="Z5135" s="69"/>
      <c r="AA5135" s="270" t="str">
        <f>IF(ISTEXT(Z5135),VLOOKUP(Z5135,'_Keuzelijst Algemeen'!$B$3:$C$74,2),"")</f>
        <v/>
      </c>
      <c r="AB5135" s="85"/>
    </row>
    <row r="5136" spans="1:28" x14ac:dyDescent="0.3">
      <c r="A5136" s="249" t="s">
        <v>1103</v>
      </c>
      <c r="B5136" s="69"/>
      <c r="C5136" s="274" t="str">
        <f>IF(ISTEXT(B5136),VLOOKUP(B5136,'_Keuzelijst Algemeen'!$CC$3:$CD$10,2),"")</f>
        <v/>
      </c>
      <c r="D5136" s="87"/>
      <c r="E5136" s="69"/>
      <c r="F5136" s="69"/>
      <c r="I5136" s="85"/>
      <c r="P5136" s="69"/>
      <c r="Q5136" s="69"/>
      <c r="R5136" s="69"/>
      <c r="V5136" s="71"/>
      <c r="W5136" s="69"/>
      <c r="X5136" s="69"/>
      <c r="Y5136" s="69"/>
      <c r="Z5136" s="69"/>
      <c r="AA5136" s="270" t="str">
        <f>IF(ISTEXT(Z5136),VLOOKUP(Z5136,'_Keuzelijst Algemeen'!$B$3:$C$74,2),"")</f>
        <v/>
      </c>
      <c r="AB5136" s="85"/>
    </row>
    <row r="5137" spans="1:28" x14ac:dyDescent="0.3">
      <c r="A5137" s="249" t="s">
        <v>1103</v>
      </c>
      <c r="B5137" s="69"/>
      <c r="C5137" s="274" t="str">
        <f>IF(ISTEXT(B5137),VLOOKUP(B5137,'_Keuzelijst Algemeen'!$CC$3:$CD$10,2),"")</f>
        <v/>
      </c>
      <c r="D5137" s="87"/>
      <c r="E5137" s="69"/>
      <c r="F5137" s="69"/>
      <c r="I5137" s="85"/>
      <c r="P5137" s="69"/>
      <c r="Q5137" s="69"/>
      <c r="R5137" s="69"/>
      <c r="V5137" s="71"/>
      <c r="W5137" s="69"/>
      <c r="X5137" s="69"/>
      <c r="Y5137" s="69"/>
      <c r="Z5137" s="69"/>
      <c r="AA5137" s="270" t="str">
        <f>IF(ISTEXT(Z5137),VLOOKUP(Z5137,'_Keuzelijst Algemeen'!$B$3:$C$74,2),"")</f>
        <v/>
      </c>
      <c r="AB5137" s="85"/>
    </row>
    <row r="5138" spans="1:28" x14ac:dyDescent="0.3">
      <c r="A5138" s="249" t="s">
        <v>1103</v>
      </c>
      <c r="B5138" s="69"/>
      <c r="C5138" s="274" t="str">
        <f>IF(ISTEXT(B5138),VLOOKUP(B5138,'_Keuzelijst Algemeen'!$CC$3:$CD$10,2),"")</f>
        <v/>
      </c>
      <c r="D5138" s="87"/>
      <c r="E5138" s="69"/>
      <c r="F5138" s="69"/>
      <c r="I5138" s="85"/>
      <c r="P5138" s="69"/>
      <c r="Q5138" s="69"/>
      <c r="R5138" s="69"/>
      <c r="V5138" s="71"/>
      <c r="W5138" s="69"/>
      <c r="X5138" s="69"/>
      <c r="Y5138" s="69"/>
      <c r="Z5138" s="69"/>
      <c r="AA5138" s="270" t="str">
        <f>IF(ISTEXT(Z5138),VLOOKUP(Z5138,'_Keuzelijst Algemeen'!$B$3:$C$74,2),"")</f>
        <v/>
      </c>
      <c r="AB5138" s="85"/>
    </row>
    <row r="5139" spans="1:28" x14ac:dyDescent="0.3">
      <c r="A5139" s="249" t="s">
        <v>1103</v>
      </c>
      <c r="B5139" s="69"/>
      <c r="C5139" s="274" t="str">
        <f>IF(ISTEXT(B5139),VLOOKUP(B5139,'_Keuzelijst Algemeen'!$CC$3:$CD$10,2),"")</f>
        <v/>
      </c>
      <c r="D5139" s="87"/>
      <c r="E5139" s="69"/>
      <c r="F5139" s="69"/>
      <c r="I5139" s="85"/>
      <c r="P5139" s="69"/>
      <c r="Q5139" s="69"/>
      <c r="R5139" s="69"/>
      <c r="V5139" s="71"/>
      <c r="W5139" s="69"/>
      <c r="X5139" s="69"/>
      <c r="Y5139" s="69"/>
      <c r="Z5139" s="69"/>
      <c r="AA5139" s="270" t="str">
        <f>IF(ISTEXT(Z5139),VLOOKUP(Z5139,'_Keuzelijst Algemeen'!$B$3:$C$74,2),"")</f>
        <v/>
      </c>
      <c r="AB5139" s="85"/>
    </row>
    <row r="5140" spans="1:28" x14ac:dyDescent="0.3">
      <c r="A5140" s="249" t="s">
        <v>1103</v>
      </c>
      <c r="B5140" s="69"/>
      <c r="C5140" s="274" t="str">
        <f>IF(ISTEXT(B5140),VLOOKUP(B5140,'_Keuzelijst Algemeen'!$CC$3:$CD$10,2),"")</f>
        <v/>
      </c>
      <c r="D5140" s="87"/>
      <c r="E5140" s="69"/>
      <c r="F5140" s="69"/>
      <c r="I5140" s="85"/>
      <c r="P5140" s="69"/>
      <c r="Q5140" s="69"/>
      <c r="R5140" s="69"/>
      <c r="V5140" s="71"/>
      <c r="W5140" s="69"/>
      <c r="X5140" s="69"/>
      <c r="Y5140" s="69"/>
      <c r="Z5140" s="69"/>
      <c r="AA5140" s="270" t="str">
        <f>IF(ISTEXT(Z5140),VLOOKUP(Z5140,'_Keuzelijst Algemeen'!$B$3:$C$74,2),"")</f>
        <v/>
      </c>
      <c r="AB5140" s="85"/>
    </row>
    <row r="5141" spans="1:28" x14ac:dyDescent="0.3">
      <c r="A5141" s="249" t="s">
        <v>1103</v>
      </c>
      <c r="B5141" s="69"/>
      <c r="C5141" s="274" t="str">
        <f>IF(ISTEXT(B5141),VLOOKUP(B5141,'_Keuzelijst Algemeen'!$CC$3:$CD$10,2),"")</f>
        <v/>
      </c>
      <c r="D5141" s="87"/>
      <c r="E5141" s="69"/>
      <c r="F5141" s="69"/>
      <c r="I5141" s="85"/>
      <c r="P5141" s="69"/>
      <c r="Q5141" s="69"/>
      <c r="R5141" s="69"/>
      <c r="V5141" s="71"/>
      <c r="W5141" s="69"/>
      <c r="X5141" s="69"/>
      <c r="Y5141" s="69"/>
      <c r="Z5141" s="69"/>
      <c r="AA5141" s="270" t="str">
        <f>IF(ISTEXT(Z5141),VLOOKUP(Z5141,'_Keuzelijst Algemeen'!$B$3:$C$74,2),"")</f>
        <v/>
      </c>
      <c r="AB5141" s="85"/>
    </row>
    <row r="5142" spans="1:28" x14ac:dyDescent="0.3">
      <c r="A5142" s="249" t="s">
        <v>1103</v>
      </c>
      <c r="B5142" s="69"/>
      <c r="C5142" s="274" t="str">
        <f>IF(ISTEXT(B5142),VLOOKUP(B5142,'_Keuzelijst Algemeen'!$CC$3:$CD$10,2),"")</f>
        <v/>
      </c>
      <c r="D5142" s="87"/>
      <c r="E5142" s="69"/>
      <c r="F5142" s="69"/>
      <c r="I5142" s="85"/>
      <c r="P5142" s="69"/>
      <c r="Q5142" s="69"/>
      <c r="R5142" s="69"/>
      <c r="V5142" s="71"/>
      <c r="W5142" s="69"/>
      <c r="X5142" s="69"/>
      <c r="Y5142" s="69"/>
      <c r="Z5142" s="69"/>
      <c r="AA5142" s="270" t="str">
        <f>IF(ISTEXT(Z5142),VLOOKUP(Z5142,'_Keuzelijst Algemeen'!$B$3:$C$74,2),"")</f>
        <v/>
      </c>
      <c r="AB5142" s="85"/>
    </row>
    <row r="5143" spans="1:28" x14ac:dyDescent="0.3">
      <c r="A5143" s="249" t="s">
        <v>1103</v>
      </c>
      <c r="B5143" s="69"/>
      <c r="C5143" s="274" t="str">
        <f>IF(ISTEXT(B5143),VLOOKUP(B5143,'_Keuzelijst Algemeen'!$CC$3:$CD$10,2),"")</f>
        <v/>
      </c>
      <c r="D5143" s="87"/>
      <c r="E5143" s="69"/>
      <c r="F5143" s="69"/>
      <c r="I5143" s="85"/>
      <c r="P5143" s="69"/>
      <c r="Q5143" s="69"/>
      <c r="R5143" s="69"/>
      <c r="V5143" s="71"/>
      <c r="W5143" s="69"/>
      <c r="X5143" s="69"/>
      <c r="Y5143" s="69"/>
      <c r="Z5143" s="69"/>
      <c r="AA5143" s="270" t="str">
        <f>IF(ISTEXT(Z5143),VLOOKUP(Z5143,'_Keuzelijst Algemeen'!$B$3:$C$74,2),"")</f>
        <v/>
      </c>
      <c r="AB5143" s="85"/>
    </row>
    <row r="5144" spans="1:28" x14ac:dyDescent="0.3">
      <c r="A5144" s="249" t="s">
        <v>1103</v>
      </c>
      <c r="B5144" s="69"/>
      <c r="C5144" s="274" t="str">
        <f>IF(ISTEXT(B5144),VLOOKUP(B5144,'_Keuzelijst Algemeen'!$CC$3:$CD$10,2),"")</f>
        <v/>
      </c>
      <c r="D5144" s="87"/>
      <c r="E5144" s="69"/>
      <c r="F5144" s="69"/>
      <c r="I5144" s="85"/>
      <c r="P5144" s="69"/>
      <c r="Q5144" s="69"/>
      <c r="R5144" s="69"/>
      <c r="V5144" s="71"/>
      <c r="W5144" s="69"/>
      <c r="X5144" s="69"/>
      <c r="Y5144" s="69"/>
      <c r="Z5144" s="69"/>
      <c r="AA5144" s="270" t="str">
        <f>IF(ISTEXT(Z5144),VLOOKUP(Z5144,'_Keuzelijst Algemeen'!$B$3:$C$74,2),"")</f>
        <v/>
      </c>
      <c r="AB5144" s="85"/>
    </row>
    <row r="5145" spans="1:28" x14ac:dyDescent="0.3">
      <c r="A5145" s="249" t="s">
        <v>1103</v>
      </c>
      <c r="B5145" s="69"/>
      <c r="C5145" s="274" t="str">
        <f>IF(ISTEXT(B5145),VLOOKUP(B5145,'_Keuzelijst Algemeen'!$CC$3:$CD$10,2),"")</f>
        <v/>
      </c>
      <c r="D5145" s="87"/>
      <c r="E5145" s="69"/>
      <c r="F5145" s="69"/>
      <c r="I5145" s="85"/>
      <c r="P5145" s="69"/>
      <c r="Q5145" s="69"/>
      <c r="R5145" s="69"/>
      <c r="V5145" s="71"/>
      <c r="W5145" s="69"/>
      <c r="X5145" s="69"/>
      <c r="Y5145" s="69"/>
      <c r="Z5145" s="69"/>
      <c r="AA5145" s="270" t="str">
        <f>IF(ISTEXT(Z5145),VLOOKUP(Z5145,'_Keuzelijst Algemeen'!$B$3:$C$74,2),"")</f>
        <v/>
      </c>
      <c r="AB5145" s="85"/>
    </row>
    <row r="5146" spans="1:28" x14ac:dyDescent="0.3">
      <c r="A5146" s="249" t="s">
        <v>1103</v>
      </c>
      <c r="B5146" s="69"/>
      <c r="C5146" s="274" t="str">
        <f>IF(ISTEXT(B5146),VLOOKUP(B5146,'_Keuzelijst Algemeen'!$CC$3:$CD$10,2),"")</f>
        <v/>
      </c>
      <c r="D5146" s="87"/>
      <c r="E5146" s="69"/>
      <c r="F5146" s="69"/>
      <c r="I5146" s="85"/>
      <c r="P5146" s="69"/>
      <c r="Q5146" s="69"/>
      <c r="R5146" s="69"/>
      <c r="V5146" s="71"/>
      <c r="W5146" s="69"/>
      <c r="X5146" s="69"/>
      <c r="Y5146" s="69"/>
      <c r="Z5146" s="69"/>
      <c r="AA5146" s="270" t="str">
        <f>IF(ISTEXT(Z5146),VLOOKUP(Z5146,'_Keuzelijst Algemeen'!$B$3:$C$74,2),"")</f>
        <v/>
      </c>
      <c r="AB5146" s="85"/>
    </row>
    <row r="5147" spans="1:28" x14ac:dyDescent="0.3">
      <c r="A5147" s="249" t="s">
        <v>1103</v>
      </c>
      <c r="B5147" s="69"/>
      <c r="C5147" s="274" t="str">
        <f>IF(ISTEXT(B5147),VLOOKUP(B5147,'_Keuzelijst Algemeen'!$CC$3:$CD$10,2),"")</f>
        <v/>
      </c>
      <c r="D5147" s="87"/>
      <c r="E5147" s="69"/>
      <c r="F5147" s="69"/>
      <c r="I5147" s="85"/>
      <c r="P5147" s="69"/>
      <c r="Q5147" s="69"/>
      <c r="R5147" s="69"/>
      <c r="V5147" s="71"/>
      <c r="W5147" s="69"/>
      <c r="X5147" s="69"/>
      <c r="Y5147" s="69"/>
      <c r="Z5147" s="69"/>
      <c r="AA5147" s="270" t="str">
        <f>IF(ISTEXT(Z5147),VLOOKUP(Z5147,'_Keuzelijst Algemeen'!$B$3:$C$74,2),"")</f>
        <v/>
      </c>
      <c r="AB5147" s="85"/>
    </row>
    <row r="5148" spans="1:28" x14ac:dyDescent="0.3">
      <c r="A5148" s="249" t="s">
        <v>1103</v>
      </c>
      <c r="B5148" s="69"/>
      <c r="C5148" s="274" t="str">
        <f>IF(ISTEXT(B5148),VLOOKUP(B5148,'_Keuzelijst Algemeen'!$CC$3:$CD$10,2),"")</f>
        <v/>
      </c>
      <c r="D5148" s="87"/>
      <c r="E5148" s="69"/>
      <c r="F5148" s="69"/>
      <c r="I5148" s="85"/>
      <c r="P5148" s="69"/>
      <c r="Q5148" s="69"/>
      <c r="R5148" s="69"/>
      <c r="V5148" s="71"/>
      <c r="W5148" s="69"/>
      <c r="X5148" s="69"/>
      <c r="Y5148" s="69"/>
      <c r="Z5148" s="69"/>
      <c r="AA5148" s="270" t="str">
        <f>IF(ISTEXT(Z5148),VLOOKUP(Z5148,'_Keuzelijst Algemeen'!$B$3:$C$74,2),"")</f>
        <v/>
      </c>
      <c r="AB5148" s="85"/>
    </row>
    <row r="5149" spans="1:28" x14ac:dyDescent="0.3">
      <c r="A5149" s="249" t="s">
        <v>1103</v>
      </c>
      <c r="B5149" s="69"/>
      <c r="C5149" s="274" t="str">
        <f>IF(ISTEXT(B5149),VLOOKUP(B5149,'_Keuzelijst Algemeen'!$CC$3:$CD$10,2),"")</f>
        <v/>
      </c>
      <c r="D5149" s="87"/>
      <c r="E5149" s="69"/>
      <c r="F5149" s="69"/>
      <c r="I5149" s="85"/>
      <c r="P5149" s="69"/>
      <c r="Q5149" s="69"/>
      <c r="R5149" s="69"/>
      <c r="V5149" s="71"/>
      <c r="W5149" s="69"/>
      <c r="X5149" s="69"/>
      <c r="Y5149" s="69"/>
      <c r="Z5149" s="69"/>
      <c r="AA5149" s="270" t="str">
        <f>IF(ISTEXT(Z5149),VLOOKUP(Z5149,'_Keuzelijst Algemeen'!$B$3:$C$74,2),"")</f>
        <v/>
      </c>
      <c r="AB5149" s="85"/>
    </row>
    <row r="5150" spans="1:28" x14ac:dyDescent="0.3">
      <c r="A5150" s="249" t="s">
        <v>1103</v>
      </c>
      <c r="B5150" s="69"/>
      <c r="C5150" s="274" t="str">
        <f>IF(ISTEXT(B5150),VLOOKUP(B5150,'_Keuzelijst Algemeen'!$CC$3:$CD$10,2),"")</f>
        <v/>
      </c>
      <c r="D5150" s="87"/>
      <c r="E5150" s="69"/>
      <c r="F5150" s="69"/>
      <c r="I5150" s="85"/>
      <c r="P5150" s="69"/>
      <c r="Q5150" s="69"/>
      <c r="R5150" s="69"/>
      <c r="V5150" s="71"/>
      <c r="W5150" s="69"/>
      <c r="X5150" s="69"/>
      <c r="Y5150" s="69"/>
      <c r="Z5150" s="69"/>
      <c r="AA5150" s="270" t="str">
        <f>IF(ISTEXT(Z5150),VLOOKUP(Z5150,'_Keuzelijst Algemeen'!$B$3:$C$74,2),"")</f>
        <v/>
      </c>
      <c r="AB5150" s="85"/>
    </row>
    <row r="5151" spans="1:28" x14ac:dyDescent="0.3">
      <c r="A5151" s="249" t="s">
        <v>1103</v>
      </c>
      <c r="B5151" s="69"/>
      <c r="C5151" s="274" t="str">
        <f>IF(ISTEXT(B5151),VLOOKUP(B5151,'_Keuzelijst Algemeen'!$CC$3:$CD$10,2),"")</f>
        <v/>
      </c>
      <c r="D5151" s="87"/>
      <c r="E5151" s="69"/>
      <c r="F5151" s="69"/>
      <c r="I5151" s="85"/>
      <c r="P5151" s="69"/>
      <c r="Q5151" s="69"/>
      <c r="R5151" s="69"/>
      <c r="V5151" s="71"/>
      <c r="W5151" s="69"/>
      <c r="X5151" s="69"/>
      <c r="Y5151" s="69"/>
      <c r="Z5151" s="69"/>
      <c r="AA5151" s="270" t="str">
        <f>IF(ISTEXT(Z5151),VLOOKUP(Z5151,'_Keuzelijst Algemeen'!$B$3:$C$74,2),"")</f>
        <v/>
      </c>
      <c r="AB5151" s="85"/>
    </row>
    <row r="5152" spans="1:28" x14ac:dyDescent="0.3">
      <c r="A5152" s="249" t="s">
        <v>1103</v>
      </c>
      <c r="B5152" s="69"/>
      <c r="C5152" s="274" t="str">
        <f>IF(ISTEXT(B5152),VLOOKUP(B5152,'_Keuzelijst Algemeen'!$CC$3:$CD$10,2),"")</f>
        <v/>
      </c>
      <c r="D5152" s="87"/>
      <c r="E5152" s="69"/>
      <c r="F5152" s="69"/>
      <c r="I5152" s="85"/>
      <c r="P5152" s="69"/>
      <c r="Q5152" s="69"/>
      <c r="R5152" s="69"/>
      <c r="V5152" s="71"/>
      <c r="W5152" s="69"/>
      <c r="X5152" s="69"/>
      <c r="Y5152" s="69"/>
      <c r="Z5152" s="69"/>
      <c r="AA5152" s="270" t="str">
        <f>IF(ISTEXT(Z5152),VLOOKUP(Z5152,'_Keuzelijst Algemeen'!$B$3:$C$74,2),"")</f>
        <v/>
      </c>
      <c r="AB5152" s="85"/>
    </row>
    <row r="5153" spans="1:28" x14ac:dyDescent="0.3">
      <c r="A5153" s="249" t="s">
        <v>1103</v>
      </c>
      <c r="B5153" s="69"/>
      <c r="C5153" s="274" t="str">
        <f>IF(ISTEXT(B5153),VLOOKUP(B5153,'_Keuzelijst Algemeen'!$CC$3:$CD$10,2),"")</f>
        <v/>
      </c>
      <c r="D5153" s="87"/>
      <c r="E5153" s="69"/>
      <c r="F5153" s="69"/>
      <c r="I5153" s="85"/>
      <c r="P5153" s="69"/>
      <c r="Q5153" s="69"/>
      <c r="R5153" s="69"/>
      <c r="V5153" s="71"/>
      <c r="W5153" s="69"/>
      <c r="X5153" s="69"/>
      <c r="Y5153" s="69"/>
      <c r="Z5153" s="69"/>
      <c r="AA5153" s="270" t="str">
        <f>IF(ISTEXT(Z5153),VLOOKUP(Z5153,'_Keuzelijst Algemeen'!$B$3:$C$74,2),"")</f>
        <v/>
      </c>
      <c r="AB5153" s="85"/>
    </row>
    <row r="5154" spans="1:28" x14ac:dyDescent="0.3">
      <c r="A5154" s="249" t="s">
        <v>1103</v>
      </c>
      <c r="B5154" s="69"/>
      <c r="C5154" s="274" t="str">
        <f>IF(ISTEXT(B5154),VLOOKUP(B5154,'_Keuzelijst Algemeen'!$CC$3:$CD$10,2),"")</f>
        <v/>
      </c>
      <c r="D5154" s="87"/>
      <c r="E5154" s="69"/>
      <c r="F5154" s="69"/>
      <c r="I5154" s="85"/>
      <c r="P5154" s="69"/>
      <c r="Q5154" s="69"/>
      <c r="R5154" s="69"/>
      <c r="V5154" s="71"/>
      <c r="W5154" s="69"/>
      <c r="X5154" s="69"/>
      <c r="Y5154" s="69"/>
      <c r="Z5154" s="69"/>
      <c r="AA5154" s="270" t="str">
        <f>IF(ISTEXT(Z5154),VLOOKUP(Z5154,'_Keuzelijst Algemeen'!$B$3:$C$74,2),"")</f>
        <v/>
      </c>
      <c r="AB5154" s="85"/>
    </row>
    <row r="5155" spans="1:28" x14ac:dyDescent="0.3">
      <c r="A5155" s="249" t="s">
        <v>1103</v>
      </c>
      <c r="B5155" s="69"/>
      <c r="C5155" s="274" t="str">
        <f>IF(ISTEXT(B5155),VLOOKUP(B5155,'_Keuzelijst Algemeen'!$CC$3:$CD$10,2),"")</f>
        <v/>
      </c>
      <c r="D5155" s="87"/>
      <c r="E5155" s="69"/>
      <c r="F5155" s="69"/>
      <c r="I5155" s="85"/>
      <c r="P5155" s="69"/>
      <c r="Q5155" s="69"/>
      <c r="R5155" s="69"/>
      <c r="V5155" s="71"/>
      <c r="W5155" s="69"/>
      <c r="X5155" s="69"/>
      <c r="Y5155" s="69"/>
      <c r="Z5155" s="69"/>
      <c r="AA5155" s="270" t="str">
        <f>IF(ISTEXT(Z5155),VLOOKUP(Z5155,'_Keuzelijst Algemeen'!$B$3:$C$74,2),"")</f>
        <v/>
      </c>
      <c r="AB5155" s="85"/>
    </row>
    <row r="5156" spans="1:28" x14ac:dyDescent="0.3">
      <c r="A5156" s="249" t="s">
        <v>1103</v>
      </c>
      <c r="B5156" s="69"/>
      <c r="C5156" s="274" t="str">
        <f>IF(ISTEXT(B5156),VLOOKUP(B5156,'_Keuzelijst Algemeen'!$CC$3:$CD$10,2),"")</f>
        <v/>
      </c>
      <c r="D5156" s="87"/>
      <c r="E5156" s="69"/>
      <c r="F5156" s="69"/>
      <c r="I5156" s="85"/>
      <c r="P5156" s="69"/>
      <c r="Q5156" s="69"/>
      <c r="R5156" s="69"/>
      <c r="V5156" s="71"/>
      <c r="W5156" s="69"/>
      <c r="X5156" s="69"/>
      <c r="Y5156" s="69"/>
      <c r="Z5156" s="69"/>
      <c r="AA5156" s="270" t="str">
        <f>IF(ISTEXT(Z5156),VLOOKUP(Z5156,'_Keuzelijst Algemeen'!$B$3:$C$74,2),"")</f>
        <v/>
      </c>
      <c r="AB5156" s="85"/>
    </row>
    <row r="5157" spans="1:28" x14ac:dyDescent="0.3">
      <c r="A5157" s="249" t="s">
        <v>1103</v>
      </c>
      <c r="B5157" s="69"/>
      <c r="C5157" s="274" t="str">
        <f>IF(ISTEXT(B5157),VLOOKUP(B5157,'_Keuzelijst Algemeen'!$CC$3:$CD$10,2),"")</f>
        <v/>
      </c>
      <c r="D5157" s="87"/>
      <c r="E5157" s="69"/>
      <c r="F5157" s="69"/>
      <c r="I5157" s="85"/>
      <c r="P5157" s="69"/>
      <c r="Q5157" s="69"/>
      <c r="R5157" s="69"/>
      <c r="V5157" s="71"/>
      <c r="W5157" s="69"/>
      <c r="X5157" s="69"/>
      <c r="Y5157" s="69"/>
      <c r="Z5157" s="69"/>
      <c r="AA5157" s="270" t="str">
        <f>IF(ISTEXT(Z5157),VLOOKUP(Z5157,'_Keuzelijst Algemeen'!$B$3:$C$74,2),"")</f>
        <v/>
      </c>
      <c r="AB5157" s="85"/>
    </row>
    <row r="5158" spans="1:28" x14ac:dyDescent="0.3">
      <c r="A5158" s="249" t="s">
        <v>1103</v>
      </c>
      <c r="B5158" s="69"/>
      <c r="C5158" s="274" t="str">
        <f>IF(ISTEXT(B5158),VLOOKUP(B5158,'_Keuzelijst Algemeen'!$CC$3:$CD$10,2),"")</f>
        <v/>
      </c>
      <c r="D5158" s="87"/>
      <c r="E5158" s="69"/>
      <c r="F5158" s="69"/>
      <c r="I5158" s="85"/>
      <c r="P5158" s="69"/>
      <c r="Q5158" s="69"/>
      <c r="R5158" s="69"/>
      <c r="V5158" s="71"/>
      <c r="W5158" s="69"/>
      <c r="X5158" s="69"/>
      <c r="Y5158" s="69"/>
      <c r="Z5158" s="69"/>
      <c r="AA5158" s="270" t="str">
        <f>IF(ISTEXT(Z5158),VLOOKUP(Z5158,'_Keuzelijst Algemeen'!$B$3:$C$74,2),"")</f>
        <v/>
      </c>
      <c r="AB5158" s="85"/>
    </row>
    <row r="5159" spans="1:28" x14ac:dyDescent="0.3">
      <c r="A5159" s="249" t="s">
        <v>1103</v>
      </c>
      <c r="B5159" s="69"/>
      <c r="C5159" s="274" t="str">
        <f>IF(ISTEXT(B5159),VLOOKUP(B5159,'_Keuzelijst Algemeen'!$CC$3:$CD$10,2),"")</f>
        <v/>
      </c>
      <c r="D5159" s="87"/>
      <c r="E5159" s="69"/>
      <c r="F5159" s="69"/>
      <c r="I5159" s="85"/>
      <c r="P5159" s="69"/>
      <c r="Q5159" s="69"/>
      <c r="R5159" s="69"/>
      <c r="V5159" s="71"/>
      <c r="W5159" s="69"/>
      <c r="X5159" s="69"/>
      <c r="Y5159" s="69"/>
      <c r="Z5159" s="69"/>
      <c r="AA5159" s="270" t="str">
        <f>IF(ISTEXT(Z5159),VLOOKUP(Z5159,'_Keuzelijst Algemeen'!$B$3:$C$74,2),"")</f>
        <v/>
      </c>
      <c r="AB5159" s="85"/>
    </row>
    <row r="5160" spans="1:28" x14ac:dyDescent="0.3">
      <c r="A5160" s="249" t="s">
        <v>1103</v>
      </c>
      <c r="B5160" s="69"/>
      <c r="C5160" s="274" t="str">
        <f>IF(ISTEXT(B5160),VLOOKUP(B5160,'_Keuzelijst Algemeen'!$CC$3:$CD$10,2),"")</f>
        <v/>
      </c>
      <c r="D5160" s="87"/>
      <c r="E5160" s="69"/>
      <c r="F5160" s="69"/>
      <c r="I5160" s="85"/>
      <c r="P5160" s="69"/>
      <c r="Q5160" s="69"/>
      <c r="R5160" s="69"/>
      <c r="V5160" s="71"/>
      <c r="W5160" s="69"/>
      <c r="X5160" s="69"/>
      <c r="Y5160" s="69"/>
      <c r="Z5160" s="69"/>
      <c r="AA5160" s="270" t="str">
        <f>IF(ISTEXT(Z5160),VLOOKUP(Z5160,'_Keuzelijst Algemeen'!$B$3:$C$74,2),"")</f>
        <v/>
      </c>
      <c r="AB5160" s="85"/>
    </row>
    <row r="5161" spans="1:28" x14ac:dyDescent="0.3">
      <c r="A5161" s="249" t="s">
        <v>1103</v>
      </c>
      <c r="B5161" s="69"/>
      <c r="C5161" s="274" t="str">
        <f>IF(ISTEXT(B5161),VLOOKUP(B5161,'_Keuzelijst Algemeen'!$CC$3:$CD$10,2),"")</f>
        <v/>
      </c>
      <c r="D5161" s="87"/>
      <c r="E5161" s="69"/>
      <c r="F5161" s="69"/>
      <c r="I5161" s="85"/>
      <c r="P5161" s="69"/>
      <c r="Q5161" s="69"/>
      <c r="R5161" s="69"/>
      <c r="V5161" s="71"/>
      <c r="W5161" s="69"/>
      <c r="X5161" s="69"/>
      <c r="Y5161" s="69"/>
      <c r="Z5161" s="69"/>
      <c r="AA5161" s="270" t="str">
        <f>IF(ISTEXT(Z5161),VLOOKUP(Z5161,'_Keuzelijst Algemeen'!$B$3:$C$74,2),"")</f>
        <v/>
      </c>
      <c r="AB5161" s="85"/>
    </row>
    <row r="5162" spans="1:28" x14ac:dyDescent="0.3">
      <c r="A5162" s="249" t="s">
        <v>1103</v>
      </c>
      <c r="B5162" s="69"/>
      <c r="C5162" s="274" t="str">
        <f>IF(ISTEXT(B5162),VLOOKUP(B5162,'_Keuzelijst Algemeen'!$CC$3:$CD$10,2),"")</f>
        <v/>
      </c>
      <c r="D5162" s="87"/>
      <c r="E5162" s="69"/>
      <c r="F5162" s="69"/>
      <c r="I5162" s="85"/>
      <c r="P5162" s="69"/>
      <c r="Q5162" s="69"/>
      <c r="R5162" s="69"/>
      <c r="V5162" s="71"/>
      <c r="W5162" s="69"/>
      <c r="X5162" s="69"/>
      <c r="Y5162" s="69"/>
      <c r="Z5162" s="69"/>
      <c r="AA5162" s="270" t="str">
        <f>IF(ISTEXT(Z5162),VLOOKUP(Z5162,'_Keuzelijst Algemeen'!$B$3:$C$74,2),"")</f>
        <v/>
      </c>
      <c r="AB5162" s="85"/>
    </row>
    <row r="5163" spans="1:28" x14ac:dyDescent="0.3">
      <c r="A5163" s="249" t="s">
        <v>1103</v>
      </c>
      <c r="B5163" s="69"/>
      <c r="C5163" s="274" t="str">
        <f>IF(ISTEXT(B5163),VLOOKUP(B5163,'_Keuzelijst Algemeen'!$CC$3:$CD$10,2),"")</f>
        <v/>
      </c>
      <c r="D5163" s="87"/>
      <c r="E5163" s="69"/>
      <c r="F5163" s="69"/>
      <c r="I5163" s="85"/>
      <c r="P5163" s="69"/>
      <c r="Q5163" s="69"/>
      <c r="R5163" s="69"/>
      <c r="V5163" s="71"/>
      <c r="W5163" s="69"/>
      <c r="X5163" s="69"/>
      <c r="Y5163" s="69"/>
      <c r="Z5163" s="69"/>
      <c r="AA5163" s="270" t="str">
        <f>IF(ISTEXT(Z5163),VLOOKUP(Z5163,'_Keuzelijst Algemeen'!$B$3:$C$74,2),"")</f>
        <v/>
      </c>
      <c r="AB5163" s="85"/>
    </row>
    <row r="5164" spans="1:28" x14ac:dyDescent="0.3">
      <c r="A5164" s="249" t="s">
        <v>1103</v>
      </c>
      <c r="B5164" s="69"/>
      <c r="C5164" s="274" t="str">
        <f>IF(ISTEXT(B5164),VLOOKUP(B5164,'_Keuzelijst Algemeen'!$CC$3:$CD$10,2),"")</f>
        <v/>
      </c>
      <c r="D5164" s="87"/>
      <c r="E5164" s="69"/>
      <c r="F5164" s="69"/>
      <c r="I5164" s="85"/>
      <c r="P5164" s="69"/>
      <c r="Q5164" s="69"/>
      <c r="R5164" s="69"/>
      <c r="V5164" s="71"/>
      <c r="W5164" s="69"/>
      <c r="X5164" s="69"/>
      <c r="Y5164" s="69"/>
      <c r="Z5164" s="69"/>
      <c r="AA5164" s="270" t="str">
        <f>IF(ISTEXT(Z5164),VLOOKUP(Z5164,'_Keuzelijst Algemeen'!$B$3:$C$74,2),"")</f>
        <v/>
      </c>
      <c r="AB5164" s="85"/>
    </row>
    <row r="5165" spans="1:28" x14ac:dyDescent="0.3">
      <c r="A5165" s="249" t="s">
        <v>1103</v>
      </c>
      <c r="B5165" s="69"/>
      <c r="C5165" s="274" t="str">
        <f>IF(ISTEXT(B5165),VLOOKUP(B5165,'_Keuzelijst Algemeen'!$CC$3:$CD$10,2),"")</f>
        <v/>
      </c>
      <c r="D5165" s="87"/>
      <c r="E5165" s="69"/>
      <c r="F5165" s="69"/>
      <c r="I5165" s="85"/>
      <c r="P5165" s="69"/>
      <c r="Q5165" s="69"/>
      <c r="R5165" s="69"/>
      <c r="V5165" s="71"/>
      <c r="W5165" s="69"/>
      <c r="X5165" s="69"/>
      <c r="Y5165" s="69"/>
      <c r="Z5165" s="69"/>
      <c r="AA5165" s="270" t="str">
        <f>IF(ISTEXT(Z5165),VLOOKUP(Z5165,'_Keuzelijst Algemeen'!$B$3:$C$74,2),"")</f>
        <v/>
      </c>
      <c r="AB5165" s="85"/>
    </row>
    <row r="5166" spans="1:28" x14ac:dyDescent="0.3">
      <c r="A5166" s="249" t="s">
        <v>1103</v>
      </c>
      <c r="B5166" s="69"/>
      <c r="C5166" s="274" t="str">
        <f>IF(ISTEXT(B5166),VLOOKUP(B5166,'_Keuzelijst Algemeen'!$CC$3:$CD$10,2),"")</f>
        <v/>
      </c>
      <c r="D5166" s="87"/>
      <c r="E5166" s="69"/>
      <c r="F5166" s="69"/>
      <c r="I5166" s="85"/>
      <c r="P5166" s="69"/>
      <c r="Q5166" s="69"/>
      <c r="R5166" s="69"/>
      <c r="V5166" s="71"/>
      <c r="W5166" s="69"/>
      <c r="X5166" s="69"/>
      <c r="Y5166" s="69"/>
      <c r="Z5166" s="69"/>
      <c r="AA5166" s="270" t="str">
        <f>IF(ISTEXT(Z5166),VLOOKUP(Z5166,'_Keuzelijst Algemeen'!$B$3:$C$74,2),"")</f>
        <v/>
      </c>
      <c r="AB5166" s="85"/>
    </row>
    <row r="5167" spans="1:28" x14ac:dyDescent="0.3">
      <c r="A5167" s="249" t="s">
        <v>1103</v>
      </c>
      <c r="B5167" s="69"/>
      <c r="C5167" s="274" t="str">
        <f>IF(ISTEXT(B5167),VLOOKUP(B5167,'_Keuzelijst Algemeen'!$CC$3:$CD$10,2),"")</f>
        <v/>
      </c>
      <c r="D5167" s="87"/>
      <c r="E5167" s="69"/>
      <c r="F5167" s="69"/>
      <c r="I5167" s="85"/>
      <c r="P5167" s="69"/>
      <c r="Q5167" s="69"/>
      <c r="R5167" s="69"/>
      <c r="V5167" s="71"/>
      <c r="W5167" s="69"/>
      <c r="X5167" s="69"/>
      <c r="Y5167" s="69"/>
      <c r="Z5167" s="69"/>
      <c r="AA5167" s="270" t="str">
        <f>IF(ISTEXT(Z5167),VLOOKUP(Z5167,'_Keuzelijst Algemeen'!$B$3:$C$74,2),"")</f>
        <v/>
      </c>
      <c r="AB5167" s="85"/>
    </row>
    <row r="5168" spans="1:28" x14ac:dyDescent="0.3">
      <c r="A5168" s="249" t="s">
        <v>1103</v>
      </c>
      <c r="B5168" s="69"/>
      <c r="C5168" s="274" t="str">
        <f>IF(ISTEXT(B5168),VLOOKUP(B5168,'_Keuzelijst Algemeen'!$CC$3:$CD$10,2),"")</f>
        <v/>
      </c>
      <c r="D5168" s="87"/>
      <c r="E5168" s="69"/>
      <c r="F5168" s="69"/>
      <c r="I5168" s="85"/>
      <c r="P5168" s="69"/>
      <c r="Q5168" s="69"/>
      <c r="R5168" s="69"/>
      <c r="V5168" s="71"/>
      <c r="W5168" s="69"/>
      <c r="X5168" s="69"/>
      <c r="Y5168" s="69"/>
      <c r="Z5168" s="69"/>
      <c r="AA5168" s="270" t="str">
        <f>IF(ISTEXT(Z5168),VLOOKUP(Z5168,'_Keuzelijst Algemeen'!$B$3:$C$74,2),"")</f>
        <v/>
      </c>
      <c r="AB5168" s="85"/>
    </row>
    <row r="5169" spans="1:28" x14ac:dyDescent="0.3">
      <c r="A5169" s="249" t="s">
        <v>1103</v>
      </c>
      <c r="B5169" s="69"/>
      <c r="C5169" s="274" t="str">
        <f>IF(ISTEXT(B5169),VLOOKUP(B5169,'_Keuzelijst Algemeen'!$CC$3:$CD$10,2),"")</f>
        <v/>
      </c>
      <c r="D5169" s="87"/>
      <c r="E5169" s="69"/>
      <c r="F5169" s="69"/>
      <c r="I5169" s="85"/>
      <c r="P5169" s="69"/>
      <c r="Q5169" s="69"/>
      <c r="R5169" s="69"/>
      <c r="V5169" s="71"/>
      <c r="W5169" s="69"/>
      <c r="X5169" s="69"/>
      <c r="Y5169" s="69"/>
      <c r="Z5169" s="69"/>
      <c r="AA5169" s="270" t="str">
        <f>IF(ISTEXT(Z5169),VLOOKUP(Z5169,'_Keuzelijst Algemeen'!$B$3:$C$74,2),"")</f>
        <v/>
      </c>
      <c r="AB5169" s="85"/>
    </row>
    <row r="5170" spans="1:28" x14ac:dyDescent="0.3">
      <c r="A5170" s="249" t="s">
        <v>1103</v>
      </c>
      <c r="B5170" s="69"/>
      <c r="C5170" s="274" t="str">
        <f>IF(ISTEXT(B5170),VLOOKUP(B5170,'_Keuzelijst Algemeen'!$CC$3:$CD$10,2),"")</f>
        <v/>
      </c>
      <c r="D5170" s="87"/>
      <c r="E5170" s="69"/>
      <c r="F5170" s="69"/>
      <c r="I5170" s="85"/>
      <c r="P5170" s="69"/>
      <c r="Q5170" s="69"/>
      <c r="R5170" s="69"/>
      <c r="V5170" s="71"/>
      <c r="W5170" s="69"/>
      <c r="X5170" s="69"/>
      <c r="Y5170" s="69"/>
      <c r="Z5170" s="69"/>
      <c r="AA5170" s="270" t="str">
        <f>IF(ISTEXT(Z5170),VLOOKUP(Z5170,'_Keuzelijst Algemeen'!$B$3:$C$74,2),"")</f>
        <v/>
      </c>
      <c r="AB5170" s="85"/>
    </row>
    <row r="5171" spans="1:28" x14ac:dyDescent="0.3">
      <c r="A5171" s="249" t="s">
        <v>1103</v>
      </c>
      <c r="B5171" s="69"/>
      <c r="C5171" s="274" t="str">
        <f>IF(ISTEXT(B5171),VLOOKUP(B5171,'_Keuzelijst Algemeen'!$CC$3:$CD$10,2),"")</f>
        <v/>
      </c>
      <c r="D5171" s="87"/>
      <c r="E5171" s="69"/>
      <c r="F5171" s="69"/>
      <c r="I5171" s="85"/>
      <c r="P5171" s="69"/>
      <c r="Q5171" s="69"/>
      <c r="R5171" s="69"/>
      <c r="V5171" s="71"/>
      <c r="W5171" s="69"/>
      <c r="X5171" s="69"/>
      <c r="Y5171" s="69"/>
      <c r="Z5171" s="69"/>
      <c r="AA5171" s="270" t="str">
        <f>IF(ISTEXT(Z5171),VLOOKUP(Z5171,'_Keuzelijst Algemeen'!$B$3:$C$74,2),"")</f>
        <v/>
      </c>
      <c r="AB5171" s="85"/>
    </row>
    <row r="5172" spans="1:28" x14ac:dyDescent="0.3">
      <c r="A5172" s="249" t="s">
        <v>1103</v>
      </c>
      <c r="B5172" s="69"/>
      <c r="C5172" s="274" t="str">
        <f>IF(ISTEXT(B5172),VLOOKUP(B5172,'_Keuzelijst Algemeen'!$CC$3:$CD$10,2),"")</f>
        <v/>
      </c>
      <c r="D5172" s="87"/>
      <c r="E5172" s="69"/>
      <c r="F5172" s="69"/>
      <c r="I5172" s="85"/>
      <c r="P5172" s="69"/>
      <c r="Q5172" s="69"/>
      <c r="R5172" s="69"/>
      <c r="V5172" s="71"/>
      <c r="W5172" s="69"/>
      <c r="X5172" s="69"/>
      <c r="Y5172" s="69"/>
      <c r="Z5172" s="69"/>
      <c r="AA5172" s="270" t="str">
        <f>IF(ISTEXT(Z5172),VLOOKUP(Z5172,'_Keuzelijst Algemeen'!$B$3:$C$74,2),"")</f>
        <v/>
      </c>
      <c r="AB5172" s="85"/>
    </row>
    <row r="5173" spans="1:28" x14ac:dyDescent="0.3">
      <c r="A5173" s="249" t="s">
        <v>1103</v>
      </c>
      <c r="B5173" s="69"/>
      <c r="C5173" s="274" t="str">
        <f>IF(ISTEXT(B5173),VLOOKUP(B5173,'_Keuzelijst Algemeen'!$CC$3:$CD$10,2),"")</f>
        <v/>
      </c>
      <c r="D5173" s="87"/>
      <c r="E5173" s="69"/>
      <c r="F5173" s="69"/>
      <c r="I5173" s="85"/>
      <c r="P5173" s="69"/>
      <c r="Q5173" s="69"/>
      <c r="R5173" s="69"/>
      <c r="V5173" s="71"/>
      <c r="W5173" s="69"/>
      <c r="X5173" s="69"/>
      <c r="Y5173" s="69"/>
      <c r="Z5173" s="69"/>
      <c r="AA5173" s="270" t="str">
        <f>IF(ISTEXT(Z5173),VLOOKUP(Z5173,'_Keuzelijst Algemeen'!$B$3:$C$74,2),"")</f>
        <v/>
      </c>
      <c r="AB5173" s="85"/>
    </row>
    <row r="5174" spans="1:28" x14ac:dyDescent="0.3">
      <c r="A5174" s="249" t="s">
        <v>1103</v>
      </c>
      <c r="B5174" s="69"/>
      <c r="C5174" s="274" t="str">
        <f>IF(ISTEXT(B5174),VLOOKUP(B5174,'_Keuzelijst Algemeen'!$CC$3:$CD$10,2),"")</f>
        <v/>
      </c>
      <c r="D5174" s="87"/>
      <c r="E5174" s="69"/>
      <c r="F5174" s="69"/>
      <c r="I5174" s="85"/>
      <c r="P5174" s="69"/>
      <c r="Q5174" s="69"/>
      <c r="R5174" s="69"/>
      <c r="V5174" s="71"/>
      <c r="W5174" s="69"/>
      <c r="X5174" s="69"/>
      <c r="Y5174" s="69"/>
      <c r="Z5174" s="69"/>
      <c r="AA5174" s="270" t="str">
        <f>IF(ISTEXT(Z5174),VLOOKUP(Z5174,'_Keuzelijst Algemeen'!$B$3:$C$74,2),"")</f>
        <v/>
      </c>
      <c r="AB5174" s="85"/>
    </row>
    <row r="5175" spans="1:28" x14ac:dyDescent="0.3">
      <c r="A5175" s="249" t="s">
        <v>1103</v>
      </c>
      <c r="B5175" s="69"/>
      <c r="C5175" s="274" t="str">
        <f>IF(ISTEXT(B5175),VLOOKUP(B5175,'_Keuzelijst Algemeen'!$CC$3:$CD$10,2),"")</f>
        <v/>
      </c>
      <c r="D5175" s="87"/>
      <c r="E5175" s="69"/>
      <c r="F5175" s="69"/>
      <c r="I5175" s="85"/>
      <c r="P5175" s="69"/>
      <c r="Q5175" s="69"/>
      <c r="R5175" s="69"/>
      <c r="V5175" s="71"/>
      <c r="W5175" s="69"/>
      <c r="X5175" s="69"/>
      <c r="Y5175" s="69"/>
      <c r="Z5175" s="69"/>
      <c r="AA5175" s="270" t="str">
        <f>IF(ISTEXT(Z5175),VLOOKUP(Z5175,'_Keuzelijst Algemeen'!$B$3:$C$74,2),"")</f>
        <v/>
      </c>
      <c r="AB5175" s="85"/>
    </row>
    <row r="5176" spans="1:28" x14ac:dyDescent="0.3">
      <c r="A5176" s="249" t="s">
        <v>1103</v>
      </c>
      <c r="B5176" s="69"/>
      <c r="C5176" s="274" t="str">
        <f>IF(ISTEXT(B5176),VLOOKUP(B5176,'_Keuzelijst Algemeen'!$CC$3:$CD$10,2),"")</f>
        <v/>
      </c>
      <c r="D5176" s="87"/>
      <c r="E5176" s="69"/>
      <c r="F5176" s="69"/>
      <c r="I5176" s="85"/>
      <c r="P5176" s="69"/>
      <c r="Q5176" s="69"/>
      <c r="R5176" s="69"/>
      <c r="V5176" s="71"/>
      <c r="W5176" s="69"/>
      <c r="X5176" s="69"/>
      <c r="Y5176" s="69"/>
      <c r="Z5176" s="69"/>
      <c r="AA5176" s="270" t="str">
        <f>IF(ISTEXT(Z5176),VLOOKUP(Z5176,'_Keuzelijst Algemeen'!$B$3:$C$74,2),"")</f>
        <v/>
      </c>
      <c r="AB5176" s="85"/>
    </row>
    <row r="5177" spans="1:28" x14ac:dyDescent="0.3">
      <c r="A5177" s="249" t="s">
        <v>1103</v>
      </c>
      <c r="B5177" s="69"/>
      <c r="C5177" s="274" t="str">
        <f>IF(ISTEXT(B5177),VLOOKUP(B5177,'_Keuzelijst Algemeen'!$CC$3:$CD$10,2),"")</f>
        <v/>
      </c>
      <c r="D5177" s="87"/>
      <c r="E5177" s="69"/>
      <c r="F5177" s="69"/>
      <c r="I5177" s="85"/>
      <c r="P5177" s="69"/>
      <c r="Q5177" s="69"/>
      <c r="R5177" s="69"/>
      <c r="V5177" s="71"/>
      <c r="W5177" s="69"/>
      <c r="X5177" s="69"/>
      <c r="Y5177" s="69"/>
      <c r="Z5177" s="69"/>
      <c r="AA5177" s="270" t="str">
        <f>IF(ISTEXT(Z5177),VLOOKUP(Z5177,'_Keuzelijst Algemeen'!$B$3:$C$74,2),"")</f>
        <v/>
      </c>
      <c r="AB5177" s="85"/>
    </row>
    <row r="5178" spans="1:28" x14ac:dyDescent="0.3">
      <c r="A5178" s="249" t="s">
        <v>1103</v>
      </c>
      <c r="B5178" s="69"/>
      <c r="C5178" s="274" t="str">
        <f>IF(ISTEXT(B5178),VLOOKUP(B5178,'_Keuzelijst Algemeen'!$CC$3:$CD$10,2),"")</f>
        <v/>
      </c>
      <c r="D5178" s="87"/>
      <c r="E5178" s="69"/>
      <c r="F5178" s="69"/>
      <c r="I5178" s="85"/>
      <c r="P5178" s="69"/>
      <c r="Q5178" s="69"/>
      <c r="R5178" s="69"/>
      <c r="V5178" s="71"/>
      <c r="W5178" s="69"/>
      <c r="X5178" s="69"/>
      <c r="Y5178" s="69"/>
      <c r="Z5178" s="69"/>
      <c r="AA5178" s="270" t="str">
        <f>IF(ISTEXT(Z5178),VLOOKUP(Z5178,'_Keuzelijst Algemeen'!$B$3:$C$74,2),"")</f>
        <v/>
      </c>
      <c r="AB5178" s="85"/>
    </row>
    <row r="5179" spans="1:28" x14ac:dyDescent="0.3">
      <c r="A5179" s="249" t="s">
        <v>1103</v>
      </c>
      <c r="B5179" s="69"/>
      <c r="C5179" s="274" t="str">
        <f>IF(ISTEXT(B5179),VLOOKUP(B5179,'_Keuzelijst Algemeen'!$CC$3:$CD$10,2),"")</f>
        <v/>
      </c>
      <c r="D5179" s="87"/>
      <c r="E5179" s="69"/>
      <c r="F5179" s="69"/>
      <c r="I5179" s="85"/>
      <c r="P5179" s="69"/>
      <c r="Q5179" s="69"/>
      <c r="R5179" s="69"/>
      <c r="V5179" s="71"/>
      <c r="W5179" s="69"/>
      <c r="X5179" s="69"/>
      <c r="Y5179" s="69"/>
      <c r="Z5179" s="69"/>
      <c r="AA5179" s="270" t="str">
        <f>IF(ISTEXT(Z5179),VLOOKUP(Z5179,'_Keuzelijst Algemeen'!$B$3:$C$74,2),"")</f>
        <v/>
      </c>
      <c r="AB5179" s="85"/>
    </row>
    <row r="5180" spans="1:28" x14ac:dyDescent="0.3">
      <c r="A5180" s="249" t="s">
        <v>1103</v>
      </c>
      <c r="B5180" s="69"/>
      <c r="C5180" s="274" t="str">
        <f>IF(ISTEXT(B5180),VLOOKUP(B5180,'_Keuzelijst Algemeen'!$CC$3:$CD$10,2),"")</f>
        <v/>
      </c>
      <c r="D5180" s="87"/>
      <c r="E5180" s="69"/>
      <c r="F5180" s="69"/>
      <c r="I5180" s="85"/>
      <c r="P5180" s="69"/>
      <c r="Q5180" s="69"/>
      <c r="R5180" s="69"/>
      <c r="V5180" s="71"/>
      <c r="W5180" s="69"/>
      <c r="X5180" s="69"/>
      <c r="Y5180" s="69"/>
      <c r="Z5180" s="69"/>
      <c r="AA5180" s="270" t="str">
        <f>IF(ISTEXT(Z5180),VLOOKUP(Z5180,'_Keuzelijst Algemeen'!$B$3:$C$74,2),"")</f>
        <v/>
      </c>
      <c r="AB5180" s="85"/>
    </row>
    <row r="5181" spans="1:28" x14ac:dyDescent="0.3">
      <c r="A5181" s="249" t="s">
        <v>1103</v>
      </c>
      <c r="B5181" s="69"/>
      <c r="C5181" s="274" t="str">
        <f>IF(ISTEXT(B5181),VLOOKUP(B5181,'_Keuzelijst Algemeen'!$CC$3:$CD$10,2),"")</f>
        <v/>
      </c>
      <c r="D5181" s="87"/>
      <c r="E5181" s="69"/>
      <c r="F5181" s="69"/>
      <c r="I5181" s="85"/>
      <c r="P5181" s="69"/>
      <c r="Q5181" s="69"/>
      <c r="R5181" s="69"/>
      <c r="V5181" s="71"/>
      <c r="W5181" s="69"/>
      <c r="X5181" s="69"/>
      <c r="Y5181" s="69"/>
      <c r="Z5181" s="69"/>
      <c r="AA5181" s="270" t="str">
        <f>IF(ISTEXT(Z5181),VLOOKUP(Z5181,'_Keuzelijst Algemeen'!$B$3:$C$74,2),"")</f>
        <v/>
      </c>
      <c r="AB5181" s="85"/>
    </row>
    <row r="5182" spans="1:28" x14ac:dyDescent="0.3">
      <c r="A5182" s="249" t="s">
        <v>1103</v>
      </c>
      <c r="B5182" s="69"/>
      <c r="C5182" s="274" t="str">
        <f>IF(ISTEXT(B5182),VLOOKUP(B5182,'_Keuzelijst Algemeen'!$CC$3:$CD$10,2),"")</f>
        <v/>
      </c>
      <c r="D5182" s="87"/>
      <c r="E5182" s="69"/>
      <c r="F5182" s="69"/>
      <c r="I5182" s="85"/>
      <c r="P5182" s="69"/>
      <c r="Q5182" s="69"/>
      <c r="R5182" s="69"/>
      <c r="V5182" s="71"/>
      <c r="W5182" s="69"/>
      <c r="X5182" s="69"/>
      <c r="Y5182" s="69"/>
      <c r="Z5182" s="69"/>
      <c r="AA5182" s="270" t="str">
        <f>IF(ISTEXT(Z5182),VLOOKUP(Z5182,'_Keuzelijst Algemeen'!$B$3:$C$74,2),"")</f>
        <v/>
      </c>
      <c r="AB5182" s="85"/>
    </row>
    <row r="5183" spans="1:28" x14ac:dyDescent="0.3">
      <c r="A5183" s="249" t="s">
        <v>1103</v>
      </c>
      <c r="B5183" s="69"/>
      <c r="C5183" s="274" t="str">
        <f>IF(ISTEXT(B5183),VLOOKUP(B5183,'_Keuzelijst Algemeen'!$CC$3:$CD$10,2),"")</f>
        <v/>
      </c>
      <c r="D5183" s="87"/>
      <c r="E5183" s="69"/>
      <c r="F5183" s="69"/>
      <c r="I5183" s="85"/>
      <c r="P5183" s="69"/>
      <c r="Q5183" s="69"/>
      <c r="R5183" s="69"/>
      <c r="V5183" s="71"/>
      <c r="W5183" s="69"/>
      <c r="X5183" s="69"/>
      <c r="Y5183" s="69"/>
      <c r="Z5183" s="69"/>
      <c r="AA5183" s="270" t="str">
        <f>IF(ISTEXT(Z5183),VLOOKUP(Z5183,'_Keuzelijst Algemeen'!$B$3:$C$74,2),"")</f>
        <v/>
      </c>
      <c r="AB5183" s="85"/>
    </row>
    <row r="5184" spans="1:28" x14ac:dyDescent="0.3">
      <c r="A5184" s="249" t="s">
        <v>1103</v>
      </c>
      <c r="B5184" s="69"/>
      <c r="C5184" s="274" t="str">
        <f>IF(ISTEXT(B5184),VLOOKUP(B5184,'_Keuzelijst Algemeen'!$CC$3:$CD$10,2),"")</f>
        <v/>
      </c>
      <c r="D5184" s="87"/>
      <c r="E5184" s="69"/>
      <c r="F5184" s="69"/>
      <c r="I5184" s="85"/>
      <c r="P5184" s="69"/>
      <c r="Q5184" s="69"/>
      <c r="R5184" s="69"/>
      <c r="V5184" s="71"/>
      <c r="W5184" s="69"/>
      <c r="X5184" s="69"/>
      <c r="Y5184" s="69"/>
      <c r="Z5184" s="69"/>
      <c r="AA5184" s="270" t="str">
        <f>IF(ISTEXT(Z5184),VLOOKUP(Z5184,'_Keuzelijst Algemeen'!$B$3:$C$74,2),"")</f>
        <v/>
      </c>
      <c r="AB5184" s="85"/>
    </row>
    <row r="5185" spans="1:28" x14ac:dyDescent="0.3">
      <c r="A5185" s="249" t="s">
        <v>1103</v>
      </c>
      <c r="B5185" s="69"/>
      <c r="C5185" s="274" t="str">
        <f>IF(ISTEXT(B5185),VLOOKUP(B5185,'_Keuzelijst Algemeen'!$CC$3:$CD$10,2),"")</f>
        <v/>
      </c>
      <c r="D5185" s="87"/>
      <c r="E5185" s="69"/>
      <c r="F5185" s="69"/>
      <c r="I5185" s="85"/>
      <c r="P5185" s="69"/>
      <c r="Q5185" s="69"/>
      <c r="R5185" s="69"/>
      <c r="V5185" s="71"/>
      <c r="W5185" s="69"/>
      <c r="X5185" s="69"/>
      <c r="Y5185" s="69"/>
      <c r="Z5185" s="69"/>
      <c r="AA5185" s="270" t="str">
        <f>IF(ISTEXT(Z5185),VLOOKUP(Z5185,'_Keuzelijst Algemeen'!$B$3:$C$74,2),"")</f>
        <v/>
      </c>
      <c r="AB5185" s="85"/>
    </row>
    <row r="5186" spans="1:28" x14ac:dyDescent="0.3">
      <c r="A5186" s="249" t="s">
        <v>1103</v>
      </c>
      <c r="B5186" s="69"/>
      <c r="C5186" s="274" t="str">
        <f>IF(ISTEXT(B5186),VLOOKUP(B5186,'_Keuzelijst Algemeen'!$CC$3:$CD$10,2),"")</f>
        <v/>
      </c>
      <c r="D5186" s="87"/>
      <c r="E5186" s="69"/>
      <c r="F5186" s="69"/>
      <c r="I5186" s="85"/>
      <c r="P5186" s="69"/>
      <c r="Q5186" s="69"/>
      <c r="R5186" s="69"/>
      <c r="V5186" s="71"/>
      <c r="W5186" s="69"/>
      <c r="X5186" s="69"/>
      <c r="Y5186" s="69"/>
      <c r="Z5186" s="69"/>
      <c r="AA5186" s="270" t="str">
        <f>IF(ISTEXT(Z5186),VLOOKUP(Z5186,'_Keuzelijst Algemeen'!$B$3:$C$74,2),"")</f>
        <v/>
      </c>
      <c r="AB5186" s="85"/>
    </row>
    <row r="5187" spans="1:28" x14ac:dyDescent="0.3">
      <c r="A5187" s="249" t="s">
        <v>1103</v>
      </c>
      <c r="B5187" s="69"/>
      <c r="C5187" s="274" t="str">
        <f>IF(ISTEXT(B5187),VLOOKUP(B5187,'_Keuzelijst Algemeen'!$CC$3:$CD$10,2),"")</f>
        <v/>
      </c>
      <c r="D5187" s="87"/>
      <c r="E5187" s="69"/>
      <c r="F5187" s="69"/>
      <c r="I5187" s="85"/>
      <c r="P5187" s="69"/>
      <c r="Q5187" s="69"/>
      <c r="R5187" s="69"/>
      <c r="V5187" s="71"/>
      <c r="W5187" s="69"/>
      <c r="X5187" s="69"/>
      <c r="Y5187" s="69"/>
      <c r="Z5187" s="69"/>
      <c r="AA5187" s="270" t="str">
        <f>IF(ISTEXT(Z5187),VLOOKUP(Z5187,'_Keuzelijst Algemeen'!$B$3:$C$74,2),"")</f>
        <v/>
      </c>
      <c r="AB5187" s="85"/>
    </row>
    <row r="5188" spans="1:28" x14ac:dyDescent="0.3">
      <c r="A5188" s="249" t="s">
        <v>1103</v>
      </c>
      <c r="B5188" s="69"/>
      <c r="C5188" s="274" t="str">
        <f>IF(ISTEXT(B5188),VLOOKUP(B5188,'_Keuzelijst Algemeen'!$CC$3:$CD$10,2),"")</f>
        <v/>
      </c>
      <c r="D5188" s="87"/>
      <c r="E5188" s="69"/>
      <c r="F5188" s="69"/>
      <c r="I5188" s="85"/>
      <c r="P5188" s="69"/>
      <c r="Q5188" s="69"/>
      <c r="R5188" s="69"/>
      <c r="V5188" s="71"/>
      <c r="W5188" s="69"/>
      <c r="X5188" s="69"/>
      <c r="Y5188" s="69"/>
      <c r="Z5188" s="69"/>
      <c r="AA5188" s="270" t="str">
        <f>IF(ISTEXT(Z5188),VLOOKUP(Z5188,'_Keuzelijst Algemeen'!$B$3:$C$74,2),"")</f>
        <v/>
      </c>
      <c r="AB5188" s="85"/>
    </row>
    <row r="5189" spans="1:28" x14ac:dyDescent="0.3">
      <c r="A5189" s="249" t="s">
        <v>1103</v>
      </c>
      <c r="B5189" s="69"/>
      <c r="C5189" s="274" t="str">
        <f>IF(ISTEXT(B5189),VLOOKUP(B5189,'_Keuzelijst Algemeen'!$CC$3:$CD$10,2),"")</f>
        <v/>
      </c>
      <c r="D5189" s="87"/>
      <c r="E5189" s="69"/>
      <c r="F5189" s="69"/>
      <c r="I5189" s="85"/>
      <c r="P5189" s="69"/>
      <c r="Q5189" s="69"/>
      <c r="R5189" s="69"/>
      <c r="V5189" s="71"/>
      <c r="W5189" s="69"/>
      <c r="X5189" s="69"/>
      <c r="Y5189" s="69"/>
      <c r="Z5189" s="69"/>
      <c r="AA5189" s="270" t="str">
        <f>IF(ISTEXT(Z5189),VLOOKUP(Z5189,'_Keuzelijst Algemeen'!$B$3:$C$74,2),"")</f>
        <v/>
      </c>
      <c r="AB5189" s="85"/>
    </row>
    <row r="5190" spans="1:28" x14ac:dyDescent="0.3">
      <c r="A5190" s="249" t="s">
        <v>1103</v>
      </c>
      <c r="B5190" s="69"/>
      <c r="C5190" s="274" t="str">
        <f>IF(ISTEXT(B5190),VLOOKUP(B5190,'_Keuzelijst Algemeen'!$CC$3:$CD$10,2),"")</f>
        <v/>
      </c>
      <c r="D5190" s="87"/>
      <c r="E5190" s="69"/>
      <c r="F5190" s="69"/>
      <c r="I5190" s="85"/>
      <c r="P5190" s="69"/>
      <c r="Q5190" s="69"/>
      <c r="R5190" s="69"/>
      <c r="V5190" s="71"/>
      <c r="W5190" s="69"/>
      <c r="X5190" s="69"/>
      <c r="Y5190" s="69"/>
      <c r="Z5190" s="69"/>
      <c r="AA5190" s="270" t="str">
        <f>IF(ISTEXT(Z5190),VLOOKUP(Z5190,'_Keuzelijst Algemeen'!$B$3:$C$74,2),"")</f>
        <v/>
      </c>
      <c r="AB5190" s="85"/>
    </row>
    <row r="5191" spans="1:28" x14ac:dyDescent="0.3">
      <c r="A5191" s="249" t="s">
        <v>1103</v>
      </c>
      <c r="B5191" s="69"/>
      <c r="C5191" s="274" t="str">
        <f>IF(ISTEXT(B5191),VLOOKUP(B5191,'_Keuzelijst Algemeen'!$CC$3:$CD$10,2),"")</f>
        <v/>
      </c>
      <c r="D5191" s="87"/>
      <c r="E5191" s="69"/>
      <c r="F5191" s="69"/>
      <c r="I5191" s="85"/>
      <c r="P5191" s="69"/>
      <c r="Q5191" s="69"/>
      <c r="R5191" s="69"/>
      <c r="V5191" s="71"/>
      <c r="W5191" s="69"/>
      <c r="X5191" s="69"/>
      <c r="Y5191" s="69"/>
      <c r="Z5191" s="69"/>
      <c r="AA5191" s="270" t="str">
        <f>IF(ISTEXT(Z5191),VLOOKUP(Z5191,'_Keuzelijst Algemeen'!$B$3:$C$74,2),"")</f>
        <v/>
      </c>
      <c r="AB5191" s="85"/>
    </row>
    <row r="5192" spans="1:28" x14ac:dyDescent="0.3">
      <c r="A5192" s="249" t="s">
        <v>1103</v>
      </c>
      <c r="B5192" s="69"/>
      <c r="C5192" s="274" t="str">
        <f>IF(ISTEXT(B5192),VLOOKUP(B5192,'_Keuzelijst Algemeen'!$CC$3:$CD$10,2),"")</f>
        <v/>
      </c>
      <c r="D5192" s="87"/>
      <c r="E5192" s="69"/>
      <c r="F5192" s="69"/>
      <c r="I5192" s="85"/>
      <c r="P5192" s="69"/>
      <c r="Q5192" s="69"/>
      <c r="R5192" s="69"/>
      <c r="V5192" s="71"/>
      <c r="W5192" s="69"/>
      <c r="X5192" s="69"/>
      <c r="Y5192" s="69"/>
      <c r="Z5192" s="69"/>
      <c r="AA5192" s="270" t="str">
        <f>IF(ISTEXT(Z5192),VLOOKUP(Z5192,'_Keuzelijst Algemeen'!$B$3:$C$74,2),"")</f>
        <v/>
      </c>
      <c r="AB5192" s="85"/>
    </row>
    <row r="5193" spans="1:28" x14ac:dyDescent="0.3">
      <c r="A5193" s="249" t="s">
        <v>1103</v>
      </c>
      <c r="B5193" s="69"/>
      <c r="C5193" s="274" t="str">
        <f>IF(ISTEXT(B5193),VLOOKUP(B5193,'_Keuzelijst Algemeen'!$CC$3:$CD$10,2),"")</f>
        <v/>
      </c>
      <c r="D5193" s="87"/>
      <c r="E5193" s="69"/>
      <c r="F5193" s="69"/>
      <c r="I5193" s="85"/>
      <c r="P5193" s="69"/>
      <c r="Q5193" s="69"/>
      <c r="R5193" s="69"/>
      <c r="V5193" s="71"/>
      <c r="W5193" s="69"/>
      <c r="X5193" s="69"/>
      <c r="Y5193" s="69"/>
      <c r="Z5193" s="69"/>
      <c r="AA5193" s="270" t="str">
        <f>IF(ISTEXT(Z5193),VLOOKUP(Z5193,'_Keuzelijst Algemeen'!$B$3:$C$74,2),"")</f>
        <v/>
      </c>
      <c r="AB5193" s="85"/>
    </row>
    <row r="5194" spans="1:28" x14ac:dyDescent="0.3">
      <c r="A5194" s="249" t="s">
        <v>1103</v>
      </c>
      <c r="B5194" s="69"/>
      <c r="C5194" s="274" t="str">
        <f>IF(ISTEXT(B5194),VLOOKUP(B5194,'_Keuzelijst Algemeen'!$CC$3:$CD$10,2),"")</f>
        <v/>
      </c>
      <c r="D5194" s="87"/>
      <c r="E5194" s="69"/>
      <c r="F5194" s="69"/>
      <c r="I5194" s="85"/>
      <c r="P5194" s="69"/>
      <c r="Q5194" s="69"/>
      <c r="R5194" s="69"/>
      <c r="V5194" s="71"/>
      <c r="W5194" s="69"/>
      <c r="X5194" s="69"/>
      <c r="Y5194" s="69"/>
      <c r="Z5194" s="69"/>
      <c r="AA5194" s="270" t="str">
        <f>IF(ISTEXT(Z5194),VLOOKUP(Z5194,'_Keuzelijst Algemeen'!$B$3:$C$74,2),"")</f>
        <v/>
      </c>
      <c r="AB5194" s="85"/>
    </row>
    <row r="5195" spans="1:28" x14ac:dyDescent="0.3">
      <c r="A5195" s="249" t="s">
        <v>1103</v>
      </c>
      <c r="B5195" s="69"/>
      <c r="C5195" s="274" t="str">
        <f>IF(ISTEXT(B5195),VLOOKUP(B5195,'_Keuzelijst Algemeen'!$CC$3:$CD$10,2),"")</f>
        <v/>
      </c>
      <c r="D5195" s="87"/>
      <c r="E5195" s="69"/>
      <c r="F5195" s="69"/>
      <c r="I5195" s="85"/>
      <c r="P5195" s="69"/>
      <c r="Q5195" s="69"/>
      <c r="R5195" s="69"/>
      <c r="V5195" s="71"/>
      <c r="W5195" s="69"/>
      <c r="X5195" s="69"/>
      <c r="Y5195" s="69"/>
      <c r="Z5195" s="69"/>
      <c r="AA5195" s="270" t="str">
        <f>IF(ISTEXT(Z5195),VLOOKUP(Z5195,'_Keuzelijst Algemeen'!$B$3:$C$74,2),"")</f>
        <v/>
      </c>
      <c r="AB5195" s="85"/>
    </row>
    <row r="5196" spans="1:28" x14ac:dyDescent="0.3">
      <c r="A5196" s="249" t="s">
        <v>1103</v>
      </c>
      <c r="B5196" s="69"/>
      <c r="C5196" s="274" t="str">
        <f>IF(ISTEXT(B5196),VLOOKUP(B5196,'_Keuzelijst Algemeen'!$CC$3:$CD$10,2),"")</f>
        <v/>
      </c>
      <c r="D5196" s="87"/>
      <c r="E5196" s="69"/>
      <c r="F5196" s="69"/>
      <c r="I5196" s="85"/>
      <c r="P5196" s="69"/>
      <c r="Q5196" s="69"/>
      <c r="R5196" s="69"/>
      <c r="V5196" s="71"/>
      <c r="W5196" s="69"/>
      <c r="X5196" s="69"/>
      <c r="Y5196" s="69"/>
      <c r="Z5196" s="69"/>
      <c r="AA5196" s="270" t="str">
        <f>IF(ISTEXT(Z5196),VLOOKUP(Z5196,'_Keuzelijst Algemeen'!$B$3:$C$74,2),"")</f>
        <v/>
      </c>
      <c r="AB5196" s="85"/>
    </row>
    <row r="5197" spans="1:28" x14ac:dyDescent="0.3">
      <c r="A5197" s="249" t="s">
        <v>1103</v>
      </c>
      <c r="B5197" s="69"/>
      <c r="C5197" s="274" t="str">
        <f>IF(ISTEXT(B5197),VLOOKUP(B5197,'_Keuzelijst Algemeen'!$CC$3:$CD$10,2),"")</f>
        <v/>
      </c>
      <c r="D5197" s="87"/>
      <c r="E5197" s="69"/>
      <c r="F5197" s="69"/>
      <c r="I5197" s="85"/>
      <c r="P5197" s="69"/>
      <c r="Q5197" s="69"/>
      <c r="R5197" s="69"/>
      <c r="V5197" s="71"/>
      <c r="W5197" s="69"/>
      <c r="X5197" s="69"/>
      <c r="Y5197" s="69"/>
      <c r="Z5197" s="69"/>
      <c r="AA5197" s="270" t="str">
        <f>IF(ISTEXT(Z5197),VLOOKUP(Z5197,'_Keuzelijst Algemeen'!$B$3:$C$74,2),"")</f>
        <v/>
      </c>
      <c r="AB5197" s="85"/>
    </row>
    <row r="5198" spans="1:28" x14ac:dyDescent="0.3">
      <c r="A5198" s="249" t="s">
        <v>1103</v>
      </c>
      <c r="B5198" s="69"/>
      <c r="C5198" s="274" t="str">
        <f>IF(ISTEXT(B5198),VLOOKUP(B5198,'_Keuzelijst Algemeen'!$CC$3:$CD$10,2),"")</f>
        <v/>
      </c>
      <c r="D5198" s="87"/>
      <c r="E5198" s="69"/>
      <c r="F5198" s="69"/>
      <c r="I5198" s="85"/>
      <c r="P5198" s="69"/>
      <c r="Q5198" s="69"/>
      <c r="R5198" s="69"/>
      <c r="V5198" s="71"/>
      <c r="W5198" s="69"/>
      <c r="X5198" s="69"/>
      <c r="Y5198" s="69"/>
      <c r="Z5198" s="69"/>
      <c r="AA5198" s="270" t="str">
        <f>IF(ISTEXT(Z5198),VLOOKUP(Z5198,'_Keuzelijst Algemeen'!$B$3:$C$74,2),"")</f>
        <v/>
      </c>
      <c r="AB5198" s="85"/>
    </row>
    <row r="5199" spans="1:28" x14ac:dyDescent="0.3">
      <c r="A5199" s="249" t="s">
        <v>1103</v>
      </c>
      <c r="B5199" s="69"/>
      <c r="C5199" s="274" t="str">
        <f>IF(ISTEXT(B5199),VLOOKUP(B5199,'_Keuzelijst Algemeen'!$CC$3:$CD$10,2),"")</f>
        <v/>
      </c>
      <c r="D5199" s="87"/>
      <c r="E5199" s="69"/>
      <c r="F5199" s="69"/>
      <c r="I5199" s="85"/>
      <c r="P5199" s="69"/>
      <c r="Q5199" s="69"/>
      <c r="R5199" s="69"/>
      <c r="V5199" s="71"/>
      <c r="W5199" s="69"/>
      <c r="X5199" s="69"/>
      <c r="Y5199" s="69"/>
      <c r="Z5199" s="69"/>
      <c r="AA5199" s="270" t="str">
        <f>IF(ISTEXT(Z5199),VLOOKUP(Z5199,'_Keuzelijst Algemeen'!$B$3:$C$74,2),"")</f>
        <v/>
      </c>
      <c r="AB5199" s="85"/>
    </row>
    <row r="5200" spans="1:28" x14ac:dyDescent="0.3">
      <c r="A5200" s="249" t="s">
        <v>1103</v>
      </c>
      <c r="B5200" s="69"/>
      <c r="C5200" s="274" t="str">
        <f>IF(ISTEXT(B5200),VLOOKUP(B5200,'_Keuzelijst Algemeen'!$CC$3:$CD$10,2),"")</f>
        <v/>
      </c>
      <c r="D5200" s="87"/>
      <c r="E5200" s="69"/>
      <c r="F5200" s="69"/>
      <c r="I5200" s="85"/>
      <c r="P5200" s="69"/>
      <c r="Q5200" s="69"/>
      <c r="R5200" s="69"/>
      <c r="V5200" s="71"/>
      <c r="W5200" s="69"/>
      <c r="X5200" s="69"/>
      <c r="Y5200" s="69"/>
      <c r="Z5200" s="69"/>
      <c r="AA5200" s="270" t="str">
        <f>IF(ISTEXT(Z5200),VLOOKUP(Z5200,'_Keuzelijst Algemeen'!$B$3:$C$74,2),"")</f>
        <v/>
      </c>
      <c r="AB5200" s="85"/>
    </row>
    <row r="5201" spans="1:28" x14ac:dyDescent="0.3">
      <c r="A5201" s="249" t="s">
        <v>1103</v>
      </c>
      <c r="B5201" s="69"/>
      <c r="C5201" s="274" t="str">
        <f>IF(ISTEXT(B5201),VLOOKUP(B5201,'_Keuzelijst Algemeen'!$CC$3:$CD$10,2),"")</f>
        <v/>
      </c>
      <c r="D5201" s="87"/>
      <c r="E5201" s="69"/>
      <c r="F5201" s="69"/>
      <c r="I5201" s="85"/>
      <c r="P5201" s="69"/>
      <c r="Q5201" s="69"/>
      <c r="R5201" s="69"/>
      <c r="V5201" s="71"/>
      <c r="W5201" s="69"/>
      <c r="X5201" s="69"/>
      <c r="Y5201" s="69"/>
      <c r="Z5201" s="69"/>
      <c r="AA5201" s="270" t="str">
        <f>IF(ISTEXT(Z5201),VLOOKUP(Z5201,'_Keuzelijst Algemeen'!$B$3:$C$74,2),"")</f>
        <v/>
      </c>
      <c r="AB5201" s="85"/>
    </row>
    <row r="5202" spans="1:28" x14ac:dyDescent="0.3">
      <c r="A5202" s="249" t="s">
        <v>1103</v>
      </c>
      <c r="B5202" s="69"/>
      <c r="C5202" s="274" t="str">
        <f>IF(ISTEXT(B5202),VLOOKUP(B5202,'_Keuzelijst Algemeen'!$CC$3:$CD$10,2),"")</f>
        <v/>
      </c>
      <c r="D5202" s="87"/>
      <c r="E5202" s="69"/>
      <c r="F5202" s="69"/>
      <c r="I5202" s="85"/>
      <c r="P5202" s="69"/>
      <c r="Q5202" s="69"/>
      <c r="R5202" s="69"/>
      <c r="V5202" s="71"/>
      <c r="W5202" s="69"/>
      <c r="X5202" s="69"/>
      <c r="Y5202" s="69"/>
      <c r="Z5202" s="69"/>
      <c r="AA5202" s="270" t="str">
        <f>IF(ISTEXT(Z5202),VLOOKUP(Z5202,'_Keuzelijst Algemeen'!$B$3:$C$74,2),"")</f>
        <v/>
      </c>
      <c r="AB5202" s="85"/>
    </row>
    <row r="5203" spans="1:28" x14ac:dyDescent="0.3">
      <c r="A5203" s="249" t="s">
        <v>1103</v>
      </c>
      <c r="B5203" s="69"/>
      <c r="C5203" s="274" t="str">
        <f>IF(ISTEXT(B5203),VLOOKUP(B5203,'_Keuzelijst Algemeen'!$CC$3:$CD$10,2),"")</f>
        <v/>
      </c>
      <c r="D5203" s="87"/>
      <c r="E5203" s="69"/>
      <c r="F5203" s="69"/>
      <c r="I5203" s="85"/>
      <c r="P5203" s="69"/>
      <c r="Q5203" s="69"/>
      <c r="R5203" s="69"/>
      <c r="V5203" s="71"/>
      <c r="W5203" s="69"/>
      <c r="X5203" s="69"/>
      <c r="Y5203" s="69"/>
      <c r="Z5203" s="69"/>
      <c r="AA5203" s="270" t="str">
        <f>IF(ISTEXT(Z5203),VLOOKUP(Z5203,'_Keuzelijst Algemeen'!$B$3:$C$74,2),"")</f>
        <v/>
      </c>
      <c r="AB5203" s="85"/>
    </row>
    <row r="5204" spans="1:28" x14ac:dyDescent="0.3">
      <c r="A5204" s="249" t="s">
        <v>1103</v>
      </c>
      <c r="B5204" s="69"/>
      <c r="C5204" s="274" t="str">
        <f>IF(ISTEXT(B5204),VLOOKUP(B5204,'_Keuzelijst Algemeen'!$CC$3:$CD$10,2),"")</f>
        <v/>
      </c>
      <c r="D5204" s="87"/>
      <c r="E5204" s="69"/>
      <c r="F5204" s="69"/>
      <c r="I5204" s="85"/>
      <c r="P5204" s="69"/>
      <c r="Q5204" s="69"/>
      <c r="R5204" s="69"/>
      <c r="V5204" s="71"/>
      <c r="W5204" s="69"/>
      <c r="X5204" s="69"/>
      <c r="Y5204" s="69"/>
      <c r="Z5204" s="69"/>
      <c r="AA5204" s="270" t="str">
        <f>IF(ISTEXT(Z5204),VLOOKUP(Z5204,'_Keuzelijst Algemeen'!$B$3:$C$74,2),"")</f>
        <v/>
      </c>
      <c r="AB5204" s="85"/>
    </row>
    <row r="5205" spans="1:28" x14ac:dyDescent="0.3">
      <c r="A5205" s="249" t="s">
        <v>1103</v>
      </c>
      <c r="B5205" s="69"/>
      <c r="C5205" s="274" t="str">
        <f>IF(ISTEXT(B5205),VLOOKUP(B5205,'_Keuzelijst Algemeen'!$CC$3:$CD$10,2),"")</f>
        <v/>
      </c>
      <c r="D5205" s="87"/>
      <c r="E5205" s="69"/>
      <c r="F5205" s="69"/>
      <c r="I5205" s="85"/>
      <c r="P5205" s="69"/>
      <c r="Q5205" s="69"/>
      <c r="R5205" s="69"/>
      <c r="V5205" s="71"/>
      <c r="W5205" s="69"/>
      <c r="X5205" s="69"/>
      <c r="Y5205" s="69"/>
      <c r="Z5205" s="69"/>
      <c r="AA5205" s="270" t="str">
        <f>IF(ISTEXT(Z5205),VLOOKUP(Z5205,'_Keuzelijst Algemeen'!$B$3:$C$74,2),"")</f>
        <v/>
      </c>
      <c r="AB5205" s="85"/>
    </row>
    <row r="5206" spans="1:28" x14ac:dyDescent="0.3">
      <c r="A5206" s="249" t="s">
        <v>1103</v>
      </c>
      <c r="B5206" s="69"/>
      <c r="C5206" s="274" t="str">
        <f>IF(ISTEXT(B5206),VLOOKUP(B5206,'_Keuzelijst Algemeen'!$CC$3:$CD$10,2),"")</f>
        <v/>
      </c>
      <c r="D5206" s="87"/>
      <c r="E5206" s="69"/>
      <c r="F5206" s="69"/>
      <c r="I5206" s="85"/>
      <c r="P5206" s="69"/>
      <c r="Q5206" s="69"/>
      <c r="R5206" s="69"/>
      <c r="V5206" s="71"/>
      <c r="W5206" s="69"/>
      <c r="X5206" s="69"/>
      <c r="Y5206" s="69"/>
      <c r="Z5206" s="69"/>
      <c r="AA5206" s="270" t="str">
        <f>IF(ISTEXT(Z5206),VLOOKUP(Z5206,'_Keuzelijst Algemeen'!$B$3:$C$74,2),"")</f>
        <v/>
      </c>
      <c r="AB5206" s="85"/>
    </row>
    <row r="5207" spans="1:28" x14ac:dyDescent="0.3">
      <c r="A5207" s="249" t="s">
        <v>1103</v>
      </c>
      <c r="B5207" s="69"/>
      <c r="C5207" s="274" t="str">
        <f>IF(ISTEXT(B5207),VLOOKUP(B5207,'_Keuzelijst Algemeen'!$CC$3:$CD$10,2),"")</f>
        <v/>
      </c>
      <c r="D5207" s="87"/>
      <c r="E5207" s="69"/>
      <c r="F5207" s="69"/>
      <c r="I5207" s="85"/>
      <c r="P5207" s="69"/>
      <c r="Q5207" s="69"/>
      <c r="R5207" s="69"/>
      <c r="V5207" s="71"/>
      <c r="W5207" s="69"/>
      <c r="X5207" s="69"/>
      <c r="Y5207" s="69"/>
      <c r="Z5207" s="69"/>
      <c r="AA5207" s="270" t="str">
        <f>IF(ISTEXT(Z5207),VLOOKUP(Z5207,'_Keuzelijst Algemeen'!$B$3:$C$74,2),"")</f>
        <v/>
      </c>
      <c r="AB5207" s="85"/>
    </row>
    <row r="5208" spans="1:28" x14ac:dyDescent="0.3">
      <c r="A5208" s="249" t="s">
        <v>1103</v>
      </c>
      <c r="B5208" s="69"/>
      <c r="C5208" s="274" t="str">
        <f>IF(ISTEXT(B5208),VLOOKUP(B5208,'_Keuzelijst Algemeen'!$CC$3:$CD$10,2),"")</f>
        <v/>
      </c>
      <c r="D5208" s="87"/>
      <c r="E5208" s="69"/>
      <c r="F5208" s="69"/>
      <c r="I5208" s="85"/>
      <c r="P5208" s="69"/>
      <c r="Q5208" s="69"/>
      <c r="R5208" s="69"/>
      <c r="V5208" s="71"/>
      <c r="W5208" s="69"/>
      <c r="X5208" s="69"/>
      <c r="Y5208" s="69"/>
      <c r="Z5208" s="69"/>
      <c r="AA5208" s="270" t="str">
        <f>IF(ISTEXT(Z5208),VLOOKUP(Z5208,'_Keuzelijst Algemeen'!$B$3:$C$74,2),"")</f>
        <v/>
      </c>
      <c r="AB5208" s="85"/>
    </row>
    <row r="5209" spans="1:28" x14ac:dyDescent="0.3">
      <c r="A5209" s="249" t="s">
        <v>1103</v>
      </c>
      <c r="B5209" s="69"/>
      <c r="C5209" s="274" t="str">
        <f>IF(ISTEXT(B5209),VLOOKUP(B5209,'_Keuzelijst Algemeen'!$CC$3:$CD$10,2),"")</f>
        <v/>
      </c>
      <c r="D5209" s="87"/>
      <c r="E5209" s="69"/>
      <c r="F5209" s="69"/>
      <c r="I5209" s="85"/>
      <c r="P5209" s="69"/>
      <c r="Q5209" s="69"/>
      <c r="R5209" s="69"/>
      <c r="V5209" s="71"/>
      <c r="W5209" s="69"/>
      <c r="X5209" s="69"/>
      <c r="Y5209" s="69"/>
      <c r="Z5209" s="69"/>
      <c r="AA5209" s="270" t="str">
        <f>IF(ISTEXT(Z5209),VLOOKUP(Z5209,'_Keuzelijst Algemeen'!$B$3:$C$74,2),"")</f>
        <v/>
      </c>
      <c r="AB5209" s="85"/>
    </row>
    <row r="5210" spans="1:28" x14ac:dyDescent="0.3">
      <c r="A5210" s="249" t="s">
        <v>1103</v>
      </c>
      <c r="B5210" s="69"/>
      <c r="C5210" s="274" t="str">
        <f>IF(ISTEXT(B5210),VLOOKUP(B5210,'_Keuzelijst Algemeen'!$CC$3:$CD$10,2),"")</f>
        <v/>
      </c>
      <c r="D5210" s="87"/>
      <c r="E5210" s="69"/>
      <c r="F5210" s="69"/>
      <c r="I5210" s="85"/>
      <c r="P5210" s="69"/>
      <c r="Q5210" s="69"/>
      <c r="R5210" s="69"/>
      <c r="V5210" s="71"/>
      <c r="W5210" s="69"/>
      <c r="X5210" s="69"/>
      <c r="Y5210" s="69"/>
      <c r="Z5210" s="69"/>
      <c r="AA5210" s="270" t="str">
        <f>IF(ISTEXT(Z5210),VLOOKUP(Z5210,'_Keuzelijst Algemeen'!$B$3:$C$74,2),"")</f>
        <v/>
      </c>
      <c r="AB5210" s="85"/>
    </row>
    <row r="5211" spans="1:28" x14ac:dyDescent="0.3">
      <c r="A5211" s="249" t="s">
        <v>1103</v>
      </c>
      <c r="B5211" s="69"/>
      <c r="C5211" s="274" t="str">
        <f>IF(ISTEXT(B5211),VLOOKUP(B5211,'_Keuzelijst Algemeen'!$CC$3:$CD$10,2),"")</f>
        <v/>
      </c>
      <c r="D5211" s="87"/>
      <c r="E5211" s="69"/>
      <c r="F5211" s="69"/>
      <c r="I5211" s="85"/>
      <c r="P5211" s="69"/>
      <c r="Q5211" s="69"/>
      <c r="R5211" s="69"/>
      <c r="V5211" s="71"/>
      <c r="W5211" s="69"/>
      <c r="X5211" s="69"/>
      <c r="Y5211" s="69"/>
      <c r="Z5211" s="69"/>
      <c r="AA5211" s="270" t="str">
        <f>IF(ISTEXT(Z5211),VLOOKUP(Z5211,'_Keuzelijst Algemeen'!$B$3:$C$74,2),"")</f>
        <v/>
      </c>
      <c r="AB5211" s="85"/>
    </row>
    <row r="5212" spans="1:28" x14ac:dyDescent="0.3">
      <c r="A5212" s="249" t="s">
        <v>1103</v>
      </c>
      <c r="B5212" s="69"/>
      <c r="C5212" s="274" t="str">
        <f>IF(ISTEXT(B5212),VLOOKUP(B5212,'_Keuzelijst Algemeen'!$CC$3:$CD$10,2),"")</f>
        <v/>
      </c>
      <c r="D5212" s="87"/>
      <c r="E5212" s="69"/>
      <c r="F5212" s="69"/>
      <c r="I5212" s="85"/>
      <c r="P5212" s="69"/>
      <c r="Q5212" s="69"/>
      <c r="R5212" s="69"/>
      <c r="V5212" s="71"/>
      <c r="W5212" s="69"/>
      <c r="X5212" s="69"/>
      <c r="Y5212" s="69"/>
      <c r="Z5212" s="69"/>
      <c r="AA5212" s="270" t="str">
        <f>IF(ISTEXT(Z5212),VLOOKUP(Z5212,'_Keuzelijst Algemeen'!$B$3:$C$74,2),"")</f>
        <v/>
      </c>
      <c r="AB5212" s="85"/>
    </row>
    <row r="5213" spans="1:28" x14ac:dyDescent="0.3">
      <c r="A5213" s="249" t="s">
        <v>1103</v>
      </c>
      <c r="B5213" s="69"/>
      <c r="C5213" s="274" t="str">
        <f>IF(ISTEXT(B5213),VLOOKUP(B5213,'_Keuzelijst Algemeen'!$CC$3:$CD$10,2),"")</f>
        <v/>
      </c>
      <c r="D5213" s="87"/>
      <c r="E5213" s="69"/>
      <c r="F5213" s="69"/>
      <c r="I5213" s="85"/>
      <c r="P5213" s="69"/>
      <c r="Q5213" s="69"/>
      <c r="R5213" s="69"/>
      <c r="V5213" s="71"/>
      <c r="W5213" s="69"/>
      <c r="X5213" s="69"/>
      <c r="Y5213" s="69"/>
      <c r="Z5213" s="69"/>
      <c r="AA5213" s="270" t="str">
        <f>IF(ISTEXT(Z5213),VLOOKUP(Z5213,'_Keuzelijst Algemeen'!$B$3:$C$74,2),"")</f>
        <v/>
      </c>
      <c r="AB5213" s="85"/>
    </row>
    <row r="5214" spans="1:28" x14ac:dyDescent="0.3">
      <c r="A5214" s="249" t="s">
        <v>1103</v>
      </c>
      <c r="B5214" s="69"/>
      <c r="C5214" s="274" t="str">
        <f>IF(ISTEXT(B5214),VLOOKUP(B5214,'_Keuzelijst Algemeen'!$CC$3:$CD$10,2),"")</f>
        <v/>
      </c>
      <c r="D5214" s="87"/>
      <c r="E5214" s="69"/>
      <c r="F5214" s="69"/>
      <c r="I5214" s="85"/>
      <c r="P5214" s="69"/>
      <c r="Q5214" s="69"/>
      <c r="R5214" s="69"/>
      <c r="V5214" s="71"/>
      <c r="W5214" s="69"/>
      <c r="X5214" s="69"/>
      <c r="Y5214" s="69"/>
      <c r="Z5214" s="69"/>
      <c r="AA5214" s="270" t="str">
        <f>IF(ISTEXT(Z5214),VLOOKUP(Z5214,'_Keuzelijst Algemeen'!$B$3:$C$74,2),"")</f>
        <v/>
      </c>
      <c r="AB5214" s="85"/>
    </row>
    <row r="5215" spans="1:28" x14ac:dyDescent="0.3">
      <c r="A5215" s="249" t="s">
        <v>1103</v>
      </c>
      <c r="B5215" s="69"/>
      <c r="C5215" s="274" t="str">
        <f>IF(ISTEXT(B5215),VLOOKUP(B5215,'_Keuzelijst Algemeen'!$CC$3:$CD$10,2),"")</f>
        <v/>
      </c>
      <c r="D5215" s="87"/>
      <c r="E5215" s="69"/>
      <c r="F5215" s="69"/>
      <c r="I5215" s="85"/>
      <c r="P5215" s="69"/>
      <c r="Q5215" s="69"/>
      <c r="R5215" s="69"/>
      <c r="V5215" s="71"/>
      <c r="W5215" s="69"/>
      <c r="X5215" s="69"/>
      <c r="Y5215" s="69"/>
      <c r="Z5215" s="69"/>
      <c r="AA5215" s="270" t="str">
        <f>IF(ISTEXT(Z5215),VLOOKUP(Z5215,'_Keuzelijst Algemeen'!$B$3:$C$74,2),"")</f>
        <v/>
      </c>
      <c r="AB5215" s="85"/>
    </row>
    <row r="5216" spans="1:28" x14ac:dyDescent="0.3">
      <c r="A5216" s="249" t="s">
        <v>1103</v>
      </c>
      <c r="B5216" s="69"/>
      <c r="C5216" s="274" t="str">
        <f>IF(ISTEXT(B5216),VLOOKUP(B5216,'_Keuzelijst Algemeen'!$CC$3:$CD$10,2),"")</f>
        <v/>
      </c>
      <c r="D5216" s="87"/>
      <c r="E5216" s="69"/>
      <c r="F5216" s="69"/>
      <c r="I5216" s="85"/>
      <c r="P5216" s="69"/>
      <c r="Q5216" s="69"/>
      <c r="R5216" s="69"/>
      <c r="V5216" s="71"/>
      <c r="W5216" s="69"/>
      <c r="X5216" s="69"/>
      <c r="Y5216" s="69"/>
      <c r="Z5216" s="69"/>
      <c r="AA5216" s="270" t="str">
        <f>IF(ISTEXT(Z5216),VLOOKUP(Z5216,'_Keuzelijst Algemeen'!$B$3:$C$74,2),"")</f>
        <v/>
      </c>
      <c r="AB5216" s="85"/>
    </row>
    <row r="5217" spans="1:28" x14ac:dyDescent="0.3">
      <c r="A5217" s="249" t="s">
        <v>1103</v>
      </c>
      <c r="B5217" s="69"/>
      <c r="C5217" s="274" t="str">
        <f>IF(ISTEXT(B5217),VLOOKUP(B5217,'_Keuzelijst Algemeen'!$CC$3:$CD$10,2),"")</f>
        <v/>
      </c>
      <c r="D5217" s="87"/>
      <c r="E5217" s="69"/>
      <c r="F5217" s="69"/>
      <c r="I5217" s="85"/>
      <c r="P5217" s="69"/>
      <c r="Q5217" s="69"/>
      <c r="R5217" s="69"/>
      <c r="V5217" s="71"/>
      <c r="W5217" s="69"/>
      <c r="X5217" s="69"/>
      <c r="Y5217" s="69"/>
      <c r="Z5217" s="69"/>
      <c r="AA5217" s="270" t="str">
        <f>IF(ISTEXT(Z5217),VLOOKUP(Z5217,'_Keuzelijst Algemeen'!$B$3:$C$74,2),"")</f>
        <v/>
      </c>
      <c r="AB5217" s="85"/>
    </row>
    <row r="5218" spans="1:28" x14ac:dyDescent="0.3">
      <c r="A5218" s="249" t="s">
        <v>1103</v>
      </c>
      <c r="B5218" s="69"/>
      <c r="C5218" s="274" t="str">
        <f>IF(ISTEXT(B5218),VLOOKUP(B5218,'_Keuzelijst Algemeen'!$CC$3:$CD$10,2),"")</f>
        <v/>
      </c>
      <c r="D5218" s="87"/>
      <c r="E5218" s="69"/>
      <c r="F5218" s="69"/>
      <c r="I5218" s="85"/>
      <c r="P5218" s="69"/>
      <c r="Q5218" s="69"/>
      <c r="R5218" s="69"/>
      <c r="V5218" s="71"/>
      <c r="W5218" s="69"/>
      <c r="X5218" s="69"/>
      <c r="Y5218" s="69"/>
      <c r="Z5218" s="69"/>
      <c r="AA5218" s="270" t="str">
        <f>IF(ISTEXT(Z5218),VLOOKUP(Z5218,'_Keuzelijst Algemeen'!$B$3:$C$74,2),"")</f>
        <v/>
      </c>
      <c r="AB5218" s="85"/>
    </row>
    <row r="5219" spans="1:28" x14ac:dyDescent="0.3">
      <c r="A5219" s="249" t="s">
        <v>1103</v>
      </c>
      <c r="B5219" s="69"/>
      <c r="C5219" s="274" t="str">
        <f>IF(ISTEXT(B5219),VLOOKUP(B5219,'_Keuzelijst Algemeen'!$CC$3:$CD$10,2),"")</f>
        <v/>
      </c>
      <c r="D5219" s="87"/>
      <c r="E5219" s="69"/>
      <c r="F5219" s="69"/>
      <c r="I5219" s="85"/>
      <c r="P5219" s="69"/>
      <c r="Q5219" s="69"/>
      <c r="R5219" s="69"/>
      <c r="V5219" s="71"/>
      <c r="W5219" s="69"/>
      <c r="X5219" s="69"/>
      <c r="Y5219" s="69"/>
      <c r="Z5219" s="69"/>
      <c r="AA5219" s="270" t="str">
        <f>IF(ISTEXT(Z5219),VLOOKUP(Z5219,'_Keuzelijst Algemeen'!$B$3:$C$74,2),"")</f>
        <v/>
      </c>
      <c r="AB5219" s="85"/>
    </row>
    <row r="5220" spans="1:28" x14ac:dyDescent="0.3">
      <c r="A5220" s="249" t="s">
        <v>1103</v>
      </c>
      <c r="B5220" s="69"/>
      <c r="C5220" s="274" t="str">
        <f>IF(ISTEXT(B5220),VLOOKUP(B5220,'_Keuzelijst Algemeen'!$CC$3:$CD$10,2),"")</f>
        <v/>
      </c>
      <c r="D5220" s="87"/>
      <c r="E5220" s="69"/>
      <c r="F5220" s="69"/>
      <c r="I5220" s="85"/>
      <c r="P5220" s="69"/>
      <c r="Q5220" s="69"/>
      <c r="R5220" s="69"/>
      <c r="V5220" s="71"/>
      <c r="W5220" s="69"/>
      <c r="X5220" s="69"/>
      <c r="Y5220" s="69"/>
      <c r="Z5220" s="69"/>
      <c r="AA5220" s="270" t="str">
        <f>IF(ISTEXT(Z5220),VLOOKUP(Z5220,'_Keuzelijst Algemeen'!$B$3:$C$74,2),"")</f>
        <v/>
      </c>
      <c r="AB5220" s="85"/>
    </row>
    <row r="5221" spans="1:28" x14ac:dyDescent="0.3">
      <c r="A5221" s="249" t="s">
        <v>1103</v>
      </c>
      <c r="B5221" s="69"/>
      <c r="C5221" s="274" t="str">
        <f>IF(ISTEXT(B5221),VLOOKUP(B5221,'_Keuzelijst Algemeen'!$CC$3:$CD$10,2),"")</f>
        <v/>
      </c>
      <c r="D5221" s="87"/>
      <c r="E5221" s="69"/>
      <c r="F5221" s="69"/>
      <c r="I5221" s="85"/>
      <c r="P5221" s="69"/>
      <c r="Q5221" s="69"/>
      <c r="R5221" s="69"/>
      <c r="V5221" s="71"/>
      <c r="W5221" s="69"/>
      <c r="X5221" s="69"/>
      <c r="Y5221" s="69"/>
      <c r="Z5221" s="69"/>
      <c r="AA5221" s="270" t="str">
        <f>IF(ISTEXT(Z5221),VLOOKUP(Z5221,'_Keuzelijst Algemeen'!$B$3:$C$74,2),"")</f>
        <v/>
      </c>
      <c r="AB5221" s="85"/>
    </row>
    <row r="5222" spans="1:28" x14ac:dyDescent="0.3">
      <c r="A5222" s="249" t="s">
        <v>1103</v>
      </c>
      <c r="B5222" s="69"/>
      <c r="C5222" s="274" t="str">
        <f>IF(ISTEXT(B5222),VLOOKUP(B5222,'_Keuzelijst Algemeen'!$CC$3:$CD$10,2),"")</f>
        <v/>
      </c>
      <c r="D5222" s="87"/>
      <c r="E5222" s="69"/>
      <c r="F5222" s="69"/>
      <c r="I5222" s="85"/>
      <c r="P5222" s="69"/>
      <c r="Q5222" s="69"/>
      <c r="R5222" s="69"/>
      <c r="V5222" s="71"/>
      <c r="W5222" s="69"/>
      <c r="X5222" s="69"/>
      <c r="Y5222" s="69"/>
      <c r="Z5222" s="69"/>
      <c r="AA5222" s="270" t="str">
        <f>IF(ISTEXT(Z5222),VLOOKUP(Z5222,'_Keuzelijst Algemeen'!$B$3:$C$74,2),"")</f>
        <v/>
      </c>
      <c r="AB5222" s="85"/>
    </row>
    <row r="5223" spans="1:28" x14ac:dyDescent="0.3">
      <c r="A5223" s="249" t="s">
        <v>1103</v>
      </c>
      <c r="B5223" s="69"/>
      <c r="C5223" s="274" t="str">
        <f>IF(ISTEXT(B5223),VLOOKUP(B5223,'_Keuzelijst Algemeen'!$CC$3:$CD$10,2),"")</f>
        <v/>
      </c>
      <c r="D5223" s="87"/>
      <c r="E5223" s="69"/>
      <c r="F5223" s="69"/>
      <c r="I5223" s="85"/>
      <c r="P5223" s="69"/>
      <c r="Q5223" s="69"/>
      <c r="R5223" s="69"/>
      <c r="V5223" s="71"/>
      <c r="W5223" s="69"/>
      <c r="X5223" s="69"/>
      <c r="Y5223" s="69"/>
      <c r="Z5223" s="69"/>
      <c r="AA5223" s="270" t="str">
        <f>IF(ISTEXT(Z5223),VLOOKUP(Z5223,'_Keuzelijst Algemeen'!$B$3:$C$74,2),"")</f>
        <v/>
      </c>
      <c r="AB5223" s="85"/>
    </row>
    <row r="5224" spans="1:28" x14ac:dyDescent="0.3">
      <c r="A5224" s="249" t="s">
        <v>1103</v>
      </c>
      <c r="B5224" s="69"/>
      <c r="C5224" s="274" t="str">
        <f>IF(ISTEXT(B5224),VLOOKUP(B5224,'_Keuzelijst Algemeen'!$CC$3:$CD$10,2),"")</f>
        <v/>
      </c>
      <c r="D5224" s="87"/>
      <c r="E5224" s="69"/>
      <c r="F5224" s="69"/>
      <c r="I5224" s="85"/>
      <c r="P5224" s="69"/>
      <c r="Q5224" s="69"/>
      <c r="R5224" s="69"/>
      <c r="V5224" s="71"/>
      <c r="W5224" s="69"/>
      <c r="X5224" s="69"/>
      <c r="Y5224" s="69"/>
      <c r="Z5224" s="69"/>
      <c r="AA5224" s="270" t="str">
        <f>IF(ISTEXT(Z5224),VLOOKUP(Z5224,'_Keuzelijst Algemeen'!$B$3:$C$74,2),"")</f>
        <v/>
      </c>
      <c r="AB5224" s="85"/>
    </row>
    <row r="5225" spans="1:28" x14ac:dyDescent="0.3">
      <c r="A5225" s="249" t="s">
        <v>1103</v>
      </c>
      <c r="B5225" s="69"/>
      <c r="C5225" s="274" t="str">
        <f>IF(ISTEXT(B5225),VLOOKUP(B5225,'_Keuzelijst Algemeen'!$CC$3:$CD$10,2),"")</f>
        <v/>
      </c>
      <c r="D5225" s="87"/>
      <c r="E5225" s="69"/>
      <c r="F5225" s="69"/>
      <c r="I5225" s="85"/>
      <c r="P5225" s="69"/>
      <c r="Q5225" s="69"/>
      <c r="R5225" s="69"/>
      <c r="V5225" s="71"/>
      <c r="W5225" s="69"/>
      <c r="X5225" s="69"/>
      <c r="Y5225" s="69"/>
      <c r="Z5225" s="69"/>
      <c r="AA5225" s="270" t="str">
        <f>IF(ISTEXT(Z5225),VLOOKUP(Z5225,'_Keuzelijst Algemeen'!$B$3:$C$74,2),"")</f>
        <v/>
      </c>
      <c r="AB5225" s="85"/>
    </row>
    <row r="5226" spans="1:28" x14ac:dyDescent="0.3">
      <c r="A5226" s="249" t="s">
        <v>1103</v>
      </c>
      <c r="B5226" s="69"/>
      <c r="C5226" s="274" t="str">
        <f>IF(ISTEXT(B5226),VLOOKUP(B5226,'_Keuzelijst Algemeen'!$CC$3:$CD$10,2),"")</f>
        <v/>
      </c>
      <c r="D5226" s="87"/>
      <c r="E5226" s="69"/>
      <c r="F5226" s="69"/>
      <c r="I5226" s="85"/>
      <c r="P5226" s="69"/>
      <c r="Q5226" s="69"/>
      <c r="R5226" s="69"/>
      <c r="V5226" s="71"/>
      <c r="W5226" s="69"/>
      <c r="X5226" s="69"/>
      <c r="Y5226" s="69"/>
      <c r="Z5226" s="69"/>
      <c r="AA5226" s="270" t="str">
        <f>IF(ISTEXT(Z5226),VLOOKUP(Z5226,'_Keuzelijst Algemeen'!$B$3:$C$74,2),"")</f>
        <v/>
      </c>
      <c r="AB5226" s="85"/>
    </row>
    <row r="5227" spans="1:28" x14ac:dyDescent="0.3">
      <c r="A5227" s="249" t="s">
        <v>1103</v>
      </c>
      <c r="B5227" s="69"/>
      <c r="C5227" s="274" t="str">
        <f>IF(ISTEXT(B5227),VLOOKUP(B5227,'_Keuzelijst Algemeen'!$CC$3:$CD$10,2),"")</f>
        <v/>
      </c>
      <c r="D5227" s="87"/>
      <c r="E5227" s="69"/>
      <c r="F5227" s="69"/>
      <c r="I5227" s="85"/>
      <c r="P5227" s="69"/>
      <c r="Q5227" s="69"/>
      <c r="R5227" s="69"/>
      <c r="V5227" s="71"/>
      <c r="W5227" s="69"/>
      <c r="X5227" s="69"/>
      <c r="Y5227" s="69"/>
      <c r="Z5227" s="69"/>
      <c r="AA5227" s="270" t="str">
        <f>IF(ISTEXT(Z5227),VLOOKUP(Z5227,'_Keuzelijst Algemeen'!$B$3:$C$74,2),"")</f>
        <v/>
      </c>
      <c r="AB5227" s="85"/>
    </row>
    <row r="5228" spans="1:28" x14ac:dyDescent="0.3">
      <c r="A5228" s="249" t="s">
        <v>1103</v>
      </c>
      <c r="B5228" s="69"/>
      <c r="C5228" s="274" t="str">
        <f>IF(ISTEXT(B5228),VLOOKUP(B5228,'_Keuzelijst Algemeen'!$CC$3:$CD$10,2),"")</f>
        <v/>
      </c>
      <c r="D5228" s="87"/>
      <c r="E5228" s="69"/>
      <c r="F5228" s="69"/>
      <c r="I5228" s="85"/>
      <c r="P5228" s="69"/>
      <c r="Q5228" s="69"/>
      <c r="R5228" s="69"/>
      <c r="V5228" s="71"/>
      <c r="W5228" s="69"/>
      <c r="X5228" s="69"/>
      <c r="Y5228" s="69"/>
      <c r="Z5228" s="69"/>
      <c r="AA5228" s="270" t="str">
        <f>IF(ISTEXT(Z5228),VLOOKUP(Z5228,'_Keuzelijst Algemeen'!$B$3:$C$74,2),"")</f>
        <v/>
      </c>
      <c r="AB5228" s="85"/>
    </row>
    <row r="5229" spans="1:28" x14ac:dyDescent="0.3">
      <c r="A5229" s="249" t="s">
        <v>1103</v>
      </c>
      <c r="B5229" s="69"/>
      <c r="C5229" s="274" t="str">
        <f>IF(ISTEXT(B5229),VLOOKUP(B5229,'_Keuzelijst Algemeen'!$CC$3:$CD$10,2),"")</f>
        <v/>
      </c>
      <c r="D5229" s="87"/>
      <c r="E5229" s="69"/>
      <c r="F5229" s="69"/>
      <c r="I5229" s="85"/>
      <c r="P5229" s="69"/>
      <c r="Q5229" s="69"/>
      <c r="R5229" s="69"/>
      <c r="V5229" s="71"/>
      <c r="W5229" s="69"/>
      <c r="X5229" s="69"/>
      <c r="Y5229" s="69"/>
      <c r="Z5229" s="69"/>
      <c r="AA5229" s="270" t="str">
        <f>IF(ISTEXT(Z5229),VLOOKUP(Z5229,'_Keuzelijst Algemeen'!$B$3:$C$74,2),"")</f>
        <v/>
      </c>
      <c r="AB5229" s="85"/>
    </row>
    <row r="5230" spans="1:28" x14ac:dyDescent="0.3">
      <c r="A5230" s="249" t="s">
        <v>1103</v>
      </c>
      <c r="B5230" s="69"/>
      <c r="C5230" s="274" t="str">
        <f>IF(ISTEXT(B5230),VLOOKUP(B5230,'_Keuzelijst Algemeen'!$CC$3:$CD$10,2),"")</f>
        <v/>
      </c>
      <c r="D5230" s="87"/>
      <c r="E5230" s="69"/>
      <c r="F5230" s="69"/>
      <c r="I5230" s="85"/>
      <c r="P5230" s="69"/>
      <c r="Q5230" s="69"/>
      <c r="R5230" s="69"/>
      <c r="V5230" s="71"/>
      <c r="W5230" s="69"/>
      <c r="X5230" s="69"/>
      <c r="Y5230" s="69"/>
      <c r="Z5230" s="69"/>
      <c r="AA5230" s="270" t="str">
        <f>IF(ISTEXT(Z5230),VLOOKUP(Z5230,'_Keuzelijst Algemeen'!$B$3:$C$74,2),"")</f>
        <v/>
      </c>
      <c r="AB5230" s="85"/>
    </row>
    <row r="5231" spans="1:28" x14ac:dyDescent="0.3">
      <c r="A5231" s="249" t="s">
        <v>1103</v>
      </c>
      <c r="B5231" s="69"/>
      <c r="C5231" s="274" t="str">
        <f>IF(ISTEXT(B5231),VLOOKUP(B5231,'_Keuzelijst Algemeen'!$CC$3:$CD$10,2),"")</f>
        <v/>
      </c>
      <c r="D5231" s="87"/>
      <c r="E5231" s="69"/>
      <c r="F5231" s="69"/>
      <c r="I5231" s="85"/>
      <c r="P5231" s="69"/>
      <c r="Q5231" s="69"/>
      <c r="R5231" s="69"/>
      <c r="V5231" s="71"/>
      <c r="W5231" s="69"/>
      <c r="X5231" s="69"/>
      <c r="Y5231" s="69"/>
      <c r="Z5231" s="69"/>
      <c r="AA5231" s="270" t="str">
        <f>IF(ISTEXT(Z5231),VLOOKUP(Z5231,'_Keuzelijst Algemeen'!$B$3:$C$74,2),"")</f>
        <v/>
      </c>
      <c r="AB5231" s="85"/>
    </row>
    <row r="5232" spans="1:28" x14ac:dyDescent="0.3">
      <c r="A5232" s="249" t="s">
        <v>1103</v>
      </c>
      <c r="B5232" s="69"/>
      <c r="C5232" s="274" t="str">
        <f>IF(ISTEXT(B5232),VLOOKUP(B5232,'_Keuzelijst Algemeen'!$CC$3:$CD$10,2),"")</f>
        <v/>
      </c>
      <c r="D5232" s="87"/>
      <c r="E5232" s="69"/>
      <c r="F5232" s="69"/>
      <c r="I5232" s="85"/>
      <c r="P5232" s="69"/>
      <c r="Q5232" s="69"/>
      <c r="R5232" s="69"/>
      <c r="V5232" s="71"/>
      <c r="W5232" s="69"/>
      <c r="X5232" s="69"/>
      <c r="Y5232" s="69"/>
      <c r="Z5232" s="69"/>
      <c r="AA5232" s="270" t="str">
        <f>IF(ISTEXT(Z5232),VLOOKUP(Z5232,'_Keuzelijst Algemeen'!$B$3:$C$74,2),"")</f>
        <v/>
      </c>
      <c r="AB5232" s="85"/>
    </row>
    <row r="5233" spans="1:28" x14ac:dyDescent="0.3">
      <c r="A5233" s="249" t="s">
        <v>1103</v>
      </c>
      <c r="B5233" s="69"/>
      <c r="C5233" s="274" t="str">
        <f>IF(ISTEXT(B5233),VLOOKUP(B5233,'_Keuzelijst Algemeen'!$CC$3:$CD$10,2),"")</f>
        <v/>
      </c>
      <c r="D5233" s="87"/>
      <c r="E5233" s="69"/>
      <c r="F5233" s="69"/>
      <c r="I5233" s="85"/>
      <c r="P5233" s="69"/>
      <c r="Q5233" s="69"/>
      <c r="R5233" s="69"/>
      <c r="V5233" s="71"/>
      <c r="W5233" s="69"/>
      <c r="X5233" s="69"/>
      <c r="Y5233" s="69"/>
      <c r="Z5233" s="69"/>
      <c r="AA5233" s="270" t="str">
        <f>IF(ISTEXT(Z5233),VLOOKUP(Z5233,'_Keuzelijst Algemeen'!$B$3:$C$74,2),"")</f>
        <v/>
      </c>
      <c r="AB5233" s="85"/>
    </row>
    <row r="5234" spans="1:28" x14ac:dyDescent="0.3">
      <c r="A5234" s="249" t="s">
        <v>1103</v>
      </c>
      <c r="B5234" s="69"/>
      <c r="C5234" s="274" t="str">
        <f>IF(ISTEXT(B5234),VLOOKUP(B5234,'_Keuzelijst Algemeen'!$CC$3:$CD$10,2),"")</f>
        <v/>
      </c>
      <c r="D5234" s="87"/>
      <c r="E5234" s="69"/>
      <c r="F5234" s="69"/>
      <c r="I5234" s="85"/>
      <c r="P5234" s="69"/>
      <c r="Q5234" s="69"/>
      <c r="R5234" s="69"/>
      <c r="V5234" s="71"/>
      <c r="W5234" s="69"/>
      <c r="X5234" s="69"/>
      <c r="Y5234" s="69"/>
      <c r="Z5234" s="69"/>
      <c r="AA5234" s="270" t="str">
        <f>IF(ISTEXT(Z5234),VLOOKUP(Z5234,'_Keuzelijst Algemeen'!$B$3:$C$74,2),"")</f>
        <v/>
      </c>
      <c r="AB5234" s="85"/>
    </row>
    <row r="5235" spans="1:28" x14ac:dyDescent="0.3">
      <c r="A5235" s="249" t="s">
        <v>1103</v>
      </c>
      <c r="B5235" s="69"/>
      <c r="C5235" s="274" t="str">
        <f>IF(ISTEXT(B5235),VLOOKUP(B5235,'_Keuzelijst Algemeen'!$CC$3:$CD$10,2),"")</f>
        <v/>
      </c>
      <c r="D5235" s="87"/>
      <c r="E5235" s="69"/>
      <c r="F5235" s="69"/>
      <c r="I5235" s="85"/>
      <c r="P5235" s="69"/>
      <c r="Q5235" s="69"/>
      <c r="R5235" s="69"/>
      <c r="V5235" s="71"/>
      <c r="W5235" s="69"/>
      <c r="X5235" s="69"/>
      <c r="Y5235" s="69"/>
      <c r="Z5235" s="69"/>
      <c r="AA5235" s="270" t="str">
        <f>IF(ISTEXT(Z5235),VLOOKUP(Z5235,'_Keuzelijst Algemeen'!$B$3:$C$74,2),"")</f>
        <v/>
      </c>
      <c r="AB5235" s="85"/>
    </row>
    <row r="5236" spans="1:28" x14ac:dyDescent="0.3">
      <c r="A5236" s="249" t="s">
        <v>1103</v>
      </c>
      <c r="B5236" s="69"/>
      <c r="C5236" s="274" t="str">
        <f>IF(ISTEXT(B5236),VLOOKUP(B5236,'_Keuzelijst Algemeen'!$CC$3:$CD$10,2),"")</f>
        <v/>
      </c>
      <c r="D5236" s="87"/>
      <c r="E5236" s="69"/>
      <c r="F5236" s="69"/>
      <c r="I5236" s="85"/>
      <c r="P5236" s="69"/>
      <c r="Q5236" s="69"/>
      <c r="R5236" s="69"/>
      <c r="V5236" s="71"/>
      <c r="W5236" s="69"/>
      <c r="X5236" s="69"/>
      <c r="Y5236" s="69"/>
      <c r="Z5236" s="69"/>
      <c r="AA5236" s="270" t="str">
        <f>IF(ISTEXT(Z5236),VLOOKUP(Z5236,'_Keuzelijst Algemeen'!$B$3:$C$74,2),"")</f>
        <v/>
      </c>
      <c r="AB5236" s="85"/>
    </row>
    <row r="5237" spans="1:28" x14ac:dyDescent="0.3">
      <c r="A5237" s="249" t="s">
        <v>1103</v>
      </c>
      <c r="B5237" s="69"/>
      <c r="C5237" s="274" t="str">
        <f>IF(ISTEXT(B5237),VLOOKUP(B5237,'_Keuzelijst Algemeen'!$CC$3:$CD$10,2),"")</f>
        <v/>
      </c>
      <c r="D5237" s="87"/>
      <c r="E5237" s="69"/>
      <c r="F5237" s="69"/>
      <c r="I5237" s="85"/>
      <c r="P5237" s="69"/>
      <c r="Q5237" s="69"/>
      <c r="R5237" s="69"/>
      <c r="V5237" s="71"/>
      <c r="W5237" s="69"/>
      <c r="X5237" s="69"/>
      <c r="Y5237" s="69"/>
      <c r="Z5237" s="69"/>
      <c r="AA5237" s="270" t="str">
        <f>IF(ISTEXT(Z5237),VLOOKUP(Z5237,'_Keuzelijst Algemeen'!$B$3:$C$74,2),"")</f>
        <v/>
      </c>
      <c r="AB5237" s="85"/>
    </row>
    <row r="5238" spans="1:28" x14ac:dyDescent="0.3">
      <c r="A5238" s="249" t="s">
        <v>1103</v>
      </c>
      <c r="B5238" s="69"/>
      <c r="C5238" s="274" t="str">
        <f>IF(ISTEXT(B5238),VLOOKUP(B5238,'_Keuzelijst Algemeen'!$CC$3:$CD$10,2),"")</f>
        <v/>
      </c>
      <c r="D5238" s="87"/>
      <c r="E5238" s="69"/>
      <c r="F5238" s="69"/>
      <c r="I5238" s="85"/>
      <c r="P5238" s="69"/>
      <c r="Q5238" s="69"/>
      <c r="R5238" s="69"/>
      <c r="V5238" s="71"/>
      <c r="W5238" s="69"/>
      <c r="X5238" s="69"/>
      <c r="Y5238" s="69"/>
      <c r="Z5238" s="69"/>
      <c r="AA5238" s="270" t="str">
        <f>IF(ISTEXT(Z5238),VLOOKUP(Z5238,'_Keuzelijst Algemeen'!$B$3:$C$74,2),"")</f>
        <v/>
      </c>
      <c r="AB5238" s="85"/>
    </row>
    <row r="5239" spans="1:28" x14ac:dyDescent="0.3">
      <c r="A5239" s="249" t="s">
        <v>1103</v>
      </c>
      <c r="B5239" s="69"/>
      <c r="C5239" s="274" t="str">
        <f>IF(ISTEXT(B5239),VLOOKUP(B5239,'_Keuzelijst Algemeen'!$CC$3:$CD$10,2),"")</f>
        <v/>
      </c>
      <c r="D5239" s="87"/>
      <c r="E5239" s="69"/>
      <c r="F5239" s="69"/>
      <c r="I5239" s="85"/>
      <c r="P5239" s="69"/>
      <c r="Q5239" s="69"/>
      <c r="R5239" s="69"/>
      <c r="V5239" s="71"/>
      <c r="W5239" s="69"/>
      <c r="X5239" s="69"/>
      <c r="Y5239" s="69"/>
      <c r="Z5239" s="69"/>
      <c r="AA5239" s="270" t="str">
        <f>IF(ISTEXT(Z5239),VLOOKUP(Z5239,'_Keuzelijst Algemeen'!$B$3:$C$74,2),"")</f>
        <v/>
      </c>
      <c r="AB5239" s="85"/>
    </row>
    <row r="5240" spans="1:28" x14ac:dyDescent="0.3">
      <c r="A5240" s="249" t="s">
        <v>1103</v>
      </c>
      <c r="B5240" s="69"/>
      <c r="C5240" s="274" t="str">
        <f>IF(ISTEXT(B5240),VLOOKUP(B5240,'_Keuzelijst Algemeen'!$CC$3:$CD$10,2),"")</f>
        <v/>
      </c>
      <c r="D5240" s="87"/>
      <c r="E5240" s="69"/>
      <c r="F5240" s="69"/>
      <c r="I5240" s="85"/>
      <c r="P5240" s="69"/>
      <c r="Q5240" s="69"/>
      <c r="R5240" s="69"/>
      <c r="V5240" s="71"/>
      <c r="W5240" s="69"/>
      <c r="X5240" s="69"/>
      <c r="Y5240" s="69"/>
      <c r="Z5240" s="69"/>
      <c r="AA5240" s="270" t="str">
        <f>IF(ISTEXT(Z5240),VLOOKUP(Z5240,'_Keuzelijst Algemeen'!$B$3:$C$74,2),"")</f>
        <v/>
      </c>
      <c r="AB5240" s="85"/>
    </row>
    <row r="5241" spans="1:28" x14ac:dyDescent="0.3">
      <c r="A5241" s="249" t="s">
        <v>1103</v>
      </c>
      <c r="B5241" s="69"/>
      <c r="C5241" s="274" t="str">
        <f>IF(ISTEXT(B5241),VLOOKUP(B5241,'_Keuzelijst Algemeen'!$CC$3:$CD$10,2),"")</f>
        <v/>
      </c>
      <c r="D5241" s="87"/>
      <c r="E5241" s="69"/>
      <c r="F5241" s="69"/>
      <c r="I5241" s="85"/>
      <c r="P5241" s="69"/>
      <c r="Q5241" s="69"/>
      <c r="R5241" s="69"/>
      <c r="V5241" s="71"/>
      <c r="W5241" s="69"/>
      <c r="X5241" s="69"/>
      <c r="Y5241" s="69"/>
      <c r="Z5241" s="69"/>
      <c r="AA5241" s="270" t="str">
        <f>IF(ISTEXT(Z5241),VLOOKUP(Z5241,'_Keuzelijst Algemeen'!$B$3:$C$74,2),"")</f>
        <v/>
      </c>
      <c r="AB5241" s="85"/>
    </row>
    <row r="5242" spans="1:28" x14ac:dyDescent="0.3">
      <c r="A5242" s="249" t="s">
        <v>1103</v>
      </c>
      <c r="B5242" s="69"/>
      <c r="C5242" s="274" t="str">
        <f>IF(ISTEXT(B5242),VLOOKUP(B5242,'_Keuzelijst Algemeen'!$CC$3:$CD$10,2),"")</f>
        <v/>
      </c>
      <c r="D5242" s="87"/>
      <c r="E5242" s="69"/>
      <c r="F5242" s="69"/>
      <c r="I5242" s="85"/>
      <c r="P5242" s="69"/>
      <c r="Q5242" s="69"/>
      <c r="R5242" s="69"/>
      <c r="V5242" s="71"/>
      <c r="W5242" s="69"/>
      <c r="X5242" s="69"/>
      <c r="Y5242" s="69"/>
      <c r="Z5242" s="69"/>
      <c r="AA5242" s="270" t="str">
        <f>IF(ISTEXT(Z5242),VLOOKUP(Z5242,'_Keuzelijst Algemeen'!$B$3:$C$74,2),"")</f>
        <v/>
      </c>
      <c r="AB5242" s="85"/>
    </row>
    <row r="5243" spans="1:28" x14ac:dyDescent="0.3">
      <c r="A5243" s="249" t="s">
        <v>1103</v>
      </c>
      <c r="B5243" s="69"/>
      <c r="C5243" s="274" t="str">
        <f>IF(ISTEXT(B5243),VLOOKUP(B5243,'_Keuzelijst Algemeen'!$CC$3:$CD$10,2),"")</f>
        <v/>
      </c>
      <c r="D5243" s="87"/>
      <c r="E5243" s="69"/>
      <c r="F5243" s="69"/>
      <c r="I5243" s="85"/>
      <c r="P5243" s="69"/>
      <c r="Q5243" s="69"/>
      <c r="R5243" s="69"/>
      <c r="V5243" s="71"/>
      <c r="W5243" s="69"/>
      <c r="X5243" s="69"/>
      <c r="Y5243" s="69"/>
      <c r="Z5243" s="69"/>
      <c r="AA5243" s="270" t="str">
        <f>IF(ISTEXT(Z5243),VLOOKUP(Z5243,'_Keuzelijst Algemeen'!$B$3:$C$74,2),"")</f>
        <v/>
      </c>
      <c r="AB5243" s="85"/>
    </row>
    <row r="5244" spans="1:28" x14ac:dyDescent="0.3">
      <c r="A5244" s="249" t="s">
        <v>1103</v>
      </c>
      <c r="B5244" s="69"/>
      <c r="C5244" s="274" t="str">
        <f>IF(ISTEXT(B5244),VLOOKUP(B5244,'_Keuzelijst Algemeen'!$CC$3:$CD$10,2),"")</f>
        <v/>
      </c>
      <c r="D5244" s="87"/>
      <c r="E5244" s="69"/>
      <c r="F5244" s="69"/>
      <c r="I5244" s="85"/>
      <c r="P5244" s="69"/>
      <c r="Q5244" s="69"/>
      <c r="R5244" s="69"/>
      <c r="V5244" s="71"/>
      <c r="W5244" s="69"/>
      <c r="X5244" s="69"/>
      <c r="Y5244" s="69"/>
      <c r="Z5244" s="69"/>
      <c r="AA5244" s="270" t="str">
        <f>IF(ISTEXT(Z5244),VLOOKUP(Z5244,'_Keuzelijst Algemeen'!$B$3:$C$74,2),"")</f>
        <v/>
      </c>
      <c r="AB5244" s="85"/>
    </row>
    <row r="5245" spans="1:28" x14ac:dyDescent="0.3">
      <c r="A5245" s="249" t="s">
        <v>1103</v>
      </c>
      <c r="B5245" s="69"/>
      <c r="C5245" s="274" t="str">
        <f>IF(ISTEXT(B5245),VLOOKUP(B5245,'_Keuzelijst Algemeen'!$CC$3:$CD$10,2),"")</f>
        <v/>
      </c>
      <c r="D5245" s="87"/>
      <c r="E5245" s="69"/>
      <c r="F5245" s="69"/>
      <c r="I5245" s="85"/>
      <c r="P5245" s="69"/>
      <c r="Q5245" s="69"/>
      <c r="R5245" s="69"/>
      <c r="V5245" s="71"/>
      <c r="W5245" s="69"/>
      <c r="X5245" s="69"/>
      <c r="Y5245" s="69"/>
      <c r="Z5245" s="69"/>
      <c r="AA5245" s="270" t="str">
        <f>IF(ISTEXT(Z5245),VLOOKUP(Z5245,'_Keuzelijst Algemeen'!$B$3:$C$74,2),"")</f>
        <v/>
      </c>
      <c r="AB5245" s="85"/>
    </row>
    <row r="5246" spans="1:28" x14ac:dyDescent="0.3">
      <c r="A5246" s="249" t="s">
        <v>1103</v>
      </c>
      <c r="B5246" s="69"/>
      <c r="C5246" s="274" t="str">
        <f>IF(ISTEXT(B5246),VLOOKUP(B5246,'_Keuzelijst Algemeen'!$CC$3:$CD$10,2),"")</f>
        <v/>
      </c>
      <c r="D5246" s="87"/>
      <c r="E5246" s="69"/>
      <c r="F5246" s="69"/>
      <c r="I5246" s="85"/>
      <c r="P5246" s="69"/>
      <c r="Q5246" s="69"/>
      <c r="R5246" s="69"/>
      <c r="V5246" s="71"/>
      <c r="W5246" s="69"/>
      <c r="X5246" s="69"/>
      <c r="Y5246" s="69"/>
      <c r="Z5246" s="69"/>
      <c r="AA5246" s="270" t="str">
        <f>IF(ISTEXT(Z5246),VLOOKUP(Z5246,'_Keuzelijst Algemeen'!$B$3:$C$74,2),"")</f>
        <v/>
      </c>
      <c r="AB5246" s="85"/>
    </row>
    <row r="5247" spans="1:28" x14ac:dyDescent="0.3">
      <c r="A5247" s="249" t="s">
        <v>1103</v>
      </c>
      <c r="B5247" s="69"/>
      <c r="C5247" s="274" t="str">
        <f>IF(ISTEXT(B5247),VLOOKUP(B5247,'_Keuzelijst Algemeen'!$CC$3:$CD$10,2),"")</f>
        <v/>
      </c>
      <c r="D5247" s="87"/>
      <c r="E5247" s="69"/>
      <c r="F5247" s="69"/>
      <c r="I5247" s="85"/>
      <c r="P5247" s="69"/>
      <c r="Q5247" s="69"/>
      <c r="R5247" s="69"/>
      <c r="V5247" s="71"/>
      <c r="W5247" s="69"/>
      <c r="X5247" s="69"/>
      <c r="Y5247" s="69"/>
      <c r="Z5247" s="69"/>
      <c r="AA5247" s="270" t="str">
        <f>IF(ISTEXT(Z5247),VLOOKUP(Z5247,'_Keuzelijst Algemeen'!$B$3:$C$74,2),"")</f>
        <v/>
      </c>
      <c r="AB5247" s="85"/>
    </row>
    <row r="5248" spans="1:28" x14ac:dyDescent="0.3">
      <c r="A5248" s="249" t="s">
        <v>1103</v>
      </c>
      <c r="B5248" s="69"/>
      <c r="C5248" s="274" t="str">
        <f>IF(ISTEXT(B5248),VLOOKUP(B5248,'_Keuzelijst Algemeen'!$CC$3:$CD$10,2),"")</f>
        <v/>
      </c>
      <c r="D5248" s="87"/>
      <c r="E5248" s="69"/>
      <c r="F5248" s="69"/>
      <c r="I5248" s="85"/>
      <c r="P5248" s="69"/>
      <c r="Q5248" s="69"/>
      <c r="R5248" s="69"/>
      <c r="V5248" s="71"/>
      <c r="W5248" s="69"/>
      <c r="X5248" s="69"/>
      <c r="Y5248" s="69"/>
      <c r="Z5248" s="69"/>
      <c r="AA5248" s="270" t="str">
        <f>IF(ISTEXT(Z5248),VLOOKUP(Z5248,'_Keuzelijst Algemeen'!$B$3:$C$74,2),"")</f>
        <v/>
      </c>
      <c r="AB5248" s="85"/>
    </row>
    <row r="5249" spans="1:28" x14ac:dyDescent="0.3">
      <c r="A5249" s="249" t="s">
        <v>1103</v>
      </c>
      <c r="B5249" s="69"/>
      <c r="C5249" s="274" t="str">
        <f>IF(ISTEXT(B5249),VLOOKUP(B5249,'_Keuzelijst Algemeen'!$CC$3:$CD$10,2),"")</f>
        <v/>
      </c>
      <c r="D5249" s="87"/>
      <c r="E5249" s="69"/>
      <c r="F5249" s="69"/>
      <c r="I5249" s="85"/>
      <c r="P5249" s="69"/>
      <c r="Q5249" s="69"/>
      <c r="R5249" s="69"/>
      <c r="V5249" s="71"/>
      <c r="W5249" s="69"/>
      <c r="X5249" s="69"/>
      <c r="Y5249" s="69"/>
      <c r="Z5249" s="69"/>
      <c r="AA5249" s="270" t="str">
        <f>IF(ISTEXT(Z5249),VLOOKUP(Z5249,'_Keuzelijst Algemeen'!$B$3:$C$74,2),"")</f>
        <v/>
      </c>
      <c r="AB5249" s="85"/>
    </row>
    <row r="5250" spans="1:28" x14ac:dyDescent="0.3">
      <c r="A5250" s="249" t="s">
        <v>1103</v>
      </c>
      <c r="B5250" s="69"/>
      <c r="C5250" s="274" t="str">
        <f>IF(ISTEXT(B5250),VLOOKUP(B5250,'_Keuzelijst Algemeen'!$CC$3:$CD$10,2),"")</f>
        <v/>
      </c>
      <c r="D5250" s="87"/>
      <c r="E5250" s="69"/>
      <c r="F5250" s="69"/>
      <c r="I5250" s="85"/>
      <c r="P5250" s="69"/>
      <c r="Q5250" s="69"/>
      <c r="R5250" s="69"/>
      <c r="V5250" s="71"/>
      <c r="W5250" s="69"/>
      <c r="X5250" s="69"/>
      <c r="Y5250" s="69"/>
      <c r="Z5250" s="69"/>
      <c r="AA5250" s="270" t="str">
        <f>IF(ISTEXT(Z5250),VLOOKUP(Z5250,'_Keuzelijst Algemeen'!$B$3:$C$74,2),"")</f>
        <v/>
      </c>
      <c r="AB5250" s="85"/>
    </row>
    <row r="5251" spans="1:28" x14ac:dyDescent="0.3">
      <c r="A5251" s="249" t="s">
        <v>1103</v>
      </c>
      <c r="B5251" s="69"/>
      <c r="C5251" s="274" t="str">
        <f>IF(ISTEXT(B5251),VLOOKUP(B5251,'_Keuzelijst Algemeen'!$CC$3:$CD$10,2),"")</f>
        <v/>
      </c>
      <c r="D5251" s="87"/>
      <c r="E5251" s="69"/>
      <c r="F5251" s="69"/>
      <c r="I5251" s="85"/>
      <c r="P5251" s="69"/>
      <c r="Q5251" s="69"/>
      <c r="R5251" s="69"/>
      <c r="V5251" s="71"/>
      <c r="W5251" s="69"/>
      <c r="X5251" s="69"/>
      <c r="Y5251" s="69"/>
      <c r="Z5251" s="69"/>
      <c r="AA5251" s="270" t="str">
        <f>IF(ISTEXT(Z5251),VLOOKUP(Z5251,'_Keuzelijst Algemeen'!$B$3:$C$74,2),"")</f>
        <v/>
      </c>
      <c r="AB5251" s="85"/>
    </row>
    <row r="5252" spans="1:28" x14ac:dyDescent="0.3">
      <c r="A5252" s="249" t="s">
        <v>1103</v>
      </c>
      <c r="B5252" s="69"/>
      <c r="C5252" s="274" t="str">
        <f>IF(ISTEXT(B5252),VLOOKUP(B5252,'_Keuzelijst Algemeen'!$CC$3:$CD$10,2),"")</f>
        <v/>
      </c>
      <c r="D5252" s="87"/>
      <c r="E5252" s="69"/>
      <c r="F5252" s="69"/>
      <c r="I5252" s="85"/>
      <c r="P5252" s="69"/>
      <c r="Q5252" s="69"/>
      <c r="R5252" s="69"/>
      <c r="V5252" s="71"/>
      <c r="W5252" s="69"/>
      <c r="X5252" s="69"/>
      <c r="Y5252" s="69"/>
      <c r="Z5252" s="69"/>
      <c r="AA5252" s="270" t="str">
        <f>IF(ISTEXT(Z5252),VLOOKUP(Z5252,'_Keuzelijst Algemeen'!$B$3:$C$74,2),"")</f>
        <v/>
      </c>
      <c r="AB5252" s="85"/>
    </row>
    <row r="5253" spans="1:28" x14ac:dyDescent="0.3">
      <c r="A5253" s="249" t="s">
        <v>1103</v>
      </c>
      <c r="B5253" s="69"/>
      <c r="C5253" s="274" t="str">
        <f>IF(ISTEXT(B5253),VLOOKUP(B5253,'_Keuzelijst Algemeen'!$CC$3:$CD$10,2),"")</f>
        <v/>
      </c>
      <c r="D5253" s="87"/>
      <c r="E5253" s="69"/>
      <c r="F5253" s="69"/>
      <c r="I5253" s="85"/>
      <c r="P5253" s="69"/>
      <c r="Q5253" s="69"/>
      <c r="R5253" s="69"/>
      <c r="V5253" s="71"/>
      <c r="W5253" s="69"/>
      <c r="X5253" s="69"/>
      <c r="Y5253" s="69"/>
      <c r="Z5253" s="69"/>
      <c r="AA5253" s="270" t="str">
        <f>IF(ISTEXT(Z5253),VLOOKUP(Z5253,'_Keuzelijst Algemeen'!$B$3:$C$74,2),"")</f>
        <v/>
      </c>
      <c r="AB5253" s="85"/>
    </row>
    <row r="5254" spans="1:28" x14ac:dyDescent="0.3">
      <c r="A5254" s="249" t="s">
        <v>1103</v>
      </c>
      <c r="B5254" s="69"/>
      <c r="C5254" s="274" t="str">
        <f>IF(ISTEXT(B5254),VLOOKUP(B5254,'_Keuzelijst Algemeen'!$CC$3:$CD$10,2),"")</f>
        <v/>
      </c>
      <c r="D5254" s="87"/>
      <c r="E5254" s="69"/>
      <c r="F5254" s="69"/>
      <c r="I5254" s="85"/>
      <c r="P5254" s="69"/>
      <c r="Q5254" s="69"/>
      <c r="R5254" s="69"/>
      <c r="V5254" s="71"/>
      <c r="W5254" s="69"/>
      <c r="X5254" s="69"/>
      <c r="Y5254" s="69"/>
      <c r="Z5254" s="69"/>
      <c r="AA5254" s="270" t="str">
        <f>IF(ISTEXT(Z5254),VLOOKUP(Z5254,'_Keuzelijst Algemeen'!$B$3:$C$74,2),"")</f>
        <v/>
      </c>
      <c r="AB5254" s="85"/>
    </row>
    <row r="5255" spans="1:28" x14ac:dyDescent="0.3">
      <c r="A5255" s="249" t="s">
        <v>1103</v>
      </c>
      <c r="B5255" s="69"/>
      <c r="C5255" s="274" t="str">
        <f>IF(ISTEXT(B5255),VLOOKUP(B5255,'_Keuzelijst Algemeen'!$CC$3:$CD$10,2),"")</f>
        <v/>
      </c>
      <c r="D5255" s="87"/>
      <c r="E5255" s="69"/>
      <c r="F5255" s="69"/>
      <c r="I5255" s="85"/>
      <c r="P5255" s="69"/>
      <c r="Q5255" s="69"/>
      <c r="R5255" s="69"/>
      <c r="V5255" s="71"/>
      <c r="W5255" s="69"/>
      <c r="X5255" s="69"/>
      <c r="Y5255" s="69"/>
      <c r="Z5255" s="69"/>
      <c r="AA5255" s="270" t="str">
        <f>IF(ISTEXT(Z5255),VLOOKUP(Z5255,'_Keuzelijst Algemeen'!$B$3:$C$74,2),"")</f>
        <v/>
      </c>
      <c r="AB5255" s="85"/>
    </row>
    <row r="5256" spans="1:28" x14ac:dyDescent="0.3">
      <c r="A5256" s="249" t="s">
        <v>1103</v>
      </c>
      <c r="B5256" s="69"/>
      <c r="C5256" s="274" t="str">
        <f>IF(ISTEXT(B5256),VLOOKUP(B5256,'_Keuzelijst Algemeen'!$CC$3:$CD$10,2),"")</f>
        <v/>
      </c>
      <c r="D5256" s="87"/>
      <c r="E5256" s="69"/>
      <c r="F5256" s="69"/>
      <c r="I5256" s="85"/>
      <c r="P5256" s="69"/>
      <c r="Q5256" s="69"/>
      <c r="R5256" s="69"/>
      <c r="V5256" s="71"/>
      <c r="W5256" s="69"/>
      <c r="X5256" s="69"/>
      <c r="Y5256" s="69"/>
      <c r="Z5256" s="69"/>
      <c r="AA5256" s="270" t="str">
        <f>IF(ISTEXT(Z5256),VLOOKUP(Z5256,'_Keuzelijst Algemeen'!$B$3:$C$74,2),"")</f>
        <v/>
      </c>
      <c r="AB5256" s="85"/>
    </row>
    <row r="5257" spans="1:28" x14ac:dyDescent="0.3">
      <c r="A5257" s="249" t="s">
        <v>1103</v>
      </c>
      <c r="B5257" s="69"/>
      <c r="C5257" s="274" t="str">
        <f>IF(ISTEXT(B5257),VLOOKUP(B5257,'_Keuzelijst Algemeen'!$CC$3:$CD$10,2),"")</f>
        <v/>
      </c>
      <c r="D5257" s="87"/>
      <c r="E5257" s="69"/>
      <c r="F5257" s="69"/>
      <c r="I5257" s="85"/>
      <c r="P5257" s="69"/>
      <c r="Q5257" s="69"/>
      <c r="R5257" s="69"/>
      <c r="V5257" s="71"/>
      <c r="W5257" s="69"/>
      <c r="X5257" s="69"/>
      <c r="Y5257" s="69"/>
      <c r="Z5257" s="69"/>
      <c r="AA5257" s="270" t="str">
        <f>IF(ISTEXT(Z5257),VLOOKUP(Z5257,'_Keuzelijst Algemeen'!$B$3:$C$74,2),"")</f>
        <v/>
      </c>
      <c r="AB5257" s="85"/>
    </row>
    <row r="5258" spans="1:28" x14ac:dyDescent="0.3">
      <c r="A5258" s="249" t="s">
        <v>1103</v>
      </c>
      <c r="B5258" s="69"/>
      <c r="C5258" s="274" t="str">
        <f>IF(ISTEXT(B5258),VLOOKUP(B5258,'_Keuzelijst Algemeen'!$CC$3:$CD$10,2),"")</f>
        <v/>
      </c>
      <c r="D5258" s="87"/>
      <c r="E5258" s="69"/>
      <c r="F5258" s="69"/>
      <c r="I5258" s="85"/>
      <c r="P5258" s="69"/>
      <c r="Q5258" s="69"/>
      <c r="R5258" s="69"/>
      <c r="V5258" s="71"/>
      <c r="W5258" s="69"/>
      <c r="X5258" s="69"/>
      <c r="Y5258" s="69"/>
      <c r="Z5258" s="69"/>
      <c r="AA5258" s="270" t="str">
        <f>IF(ISTEXT(Z5258),VLOOKUP(Z5258,'_Keuzelijst Algemeen'!$B$3:$C$74,2),"")</f>
        <v/>
      </c>
      <c r="AB5258" s="85"/>
    </row>
    <row r="5259" spans="1:28" x14ac:dyDescent="0.3">
      <c r="A5259" s="249" t="s">
        <v>1103</v>
      </c>
      <c r="B5259" s="69"/>
      <c r="C5259" s="274" t="str">
        <f>IF(ISTEXT(B5259),VLOOKUP(B5259,'_Keuzelijst Algemeen'!$CC$3:$CD$10,2),"")</f>
        <v/>
      </c>
      <c r="D5259" s="87"/>
      <c r="E5259" s="69"/>
      <c r="F5259" s="69"/>
      <c r="I5259" s="85"/>
      <c r="P5259" s="69"/>
      <c r="Q5259" s="69"/>
      <c r="R5259" s="69"/>
      <c r="V5259" s="71"/>
      <c r="W5259" s="69"/>
      <c r="X5259" s="69"/>
      <c r="Y5259" s="69"/>
      <c r="Z5259" s="69"/>
      <c r="AA5259" s="270" t="str">
        <f>IF(ISTEXT(Z5259),VLOOKUP(Z5259,'_Keuzelijst Algemeen'!$B$3:$C$74,2),"")</f>
        <v/>
      </c>
      <c r="AB5259" s="85"/>
    </row>
    <row r="5260" spans="1:28" x14ac:dyDescent="0.3">
      <c r="A5260" s="249" t="s">
        <v>1103</v>
      </c>
      <c r="B5260" s="69"/>
      <c r="C5260" s="274" t="str">
        <f>IF(ISTEXT(B5260),VLOOKUP(B5260,'_Keuzelijst Algemeen'!$CC$3:$CD$10,2),"")</f>
        <v/>
      </c>
      <c r="D5260" s="87"/>
      <c r="E5260" s="69"/>
      <c r="F5260" s="69"/>
      <c r="I5260" s="85"/>
      <c r="P5260" s="69"/>
      <c r="Q5260" s="69"/>
      <c r="R5260" s="69"/>
      <c r="V5260" s="71"/>
      <c r="W5260" s="69"/>
      <c r="X5260" s="69"/>
      <c r="Y5260" s="69"/>
      <c r="Z5260" s="69"/>
      <c r="AA5260" s="270" t="str">
        <f>IF(ISTEXT(Z5260),VLOOKUP(Z5260,'_Keuzelijst Algemeen'!$B$3:$C$74,2),"")</f>
        <v/>
      </c>
      <c r="AB5260" s="85"/>
    </row>
    <row r="5261" spans="1:28" x14ac:dyDescent="0.3">
      <c r="A5261" s="249" t="s">
        <v>1103</v>
      </c>
      <c r="B5261" s="69"/>
      <c r="C5261" s="274" t="str">
        <f>IF(ISTEXT(B5261),VLOOKUP(B5261,'_Keuzelijst Algemeen'!$CC$3:$CD$10,2),"")</f>
        <v/>
      </c>
      <c r="D5261" s="87"/>
      <c r="E5261" s="69"/>
      <c r="F5261" s="69"/>
      <c r="I5261" s="85"/>
      <c r="P5261" s="69"/>
      <c r="Q5261" s="69"/>
      <c r="R5261" s="69"/>
      <c r="V5261" s="71"/>
      <c r="W5261" s="69"/>
      <c r="X5261" s="69"/>
      <c r="Y5261" s="69"/>
      <c r="Z5261" s="69"/>
      <c r="AA5261" s="270" t="str">
        <f>IF(ISTEXT(Z5261),VLOOKUP(Z5261,'_Keuzelijst Algemeen'!$B$3:$C$74,2),"")</f>
        <v/>
      </c>
      <c r="AB5261" s="85"/>
    </row>
    <row r="5262" spans="1:28" x14ac:dyDescent="0.3">
      <c r="A5262" s="249" t="s">
        <v>1103</v>
      </c>
      <c r="B5262" s="69"/>
      <c r="C5262" s="274" t="str">
        <f>IF(ISTEXT(B5262),VLOOKUP(B5262,'_Keuzelijst Algemeen'!$CC$3:$CD$10,2),"")</f>
        <v/>
      </c>
      <c r="D5262" s="87"/>
      <c r="E5262" s="69"/>
      <c r="F5262" s="69"/>
      <c r="I5262" s="85"/>
      <c r="P5262" s="69"/>
      <c r="Q5262" s="69"/>
      <c r="R5262" s="69"/>
      <c r="V5262" s="71"/>
      <c r="W5262" s="69"/>
      <c r="X5262" s="69"/>
      <c r="Y5262" s="69"/>
      <c r="Z5262" s="69"/>
      <c r="AA5262" s="270" t="str">
        <f>IF(ISTEXT(Z5262),VLOOKUP(Z5262,'_Keuzelijst Algemeen'!$B$3:$C$74,2),"")</f>
        <v/>
      </c>
      <c r="AB5262" s="85"/>
    </row>
    <row r="5263" spans="1:28" x14ac:dyDescent="0.3">
      <c r="A5263" s="249" t="s">
        <v>1103</v>
      </c>
      <c r="B5263" s="69"/>
      <c r="C5263" s="274" t="str">
        <f>IF(ISTEXT(B5263),VLOOKUP(B5263,'_Keuzelijst Algemeen'!$CC$3:$CD$10,2),"")</f>
        <v/>
      </c>
      <c r="D5263" s="87"/>
      <c r="E5263" s="69"/>
      <c r="F5263" s="69"/>
      <c r="I5263" s="85"/>
      <c r="P5263" s="69"/>
      <c r="Q5263" s="69"/>
      <c r="R5263" s="69"/>
      <c r="V5263" s="71"/>
      <c r="W5263" s="69"/>
      <c r="X5263" s="69"/>
      <c r="Y5263" s="69"/>
      <c r="Z5263" s="69"/>
      <c r="AA5263" s="270" t="str">
        <f>IF(ISTEXT(Z5263),VLOOKUP(Z5263,'_Keuzelijst Algemeen'!$B$3:$C$74,2),"")</f>
        <v/>
      </c>
      <c r="AB5263" s="85"/>
    </row>
    <row r="5264" spans="1:28" x14ac:dyDescent="0.3">
      <c r="A5264" s="249" t="s">
        <v>1103</v>
      </c>
      <c r="B5264" s="69"/>
      <c r="C5264" s="274" t="str">
        <f>IF(ISTEXT(B5264),VLOOKUP(B5264,'_Keuzelijst Algemeen'!$CC$3:$CD$10,2),"")</f>
        <v/>
      </c>
      <c r="D5264" s="87"/>
      <c r="E5264" s="69"/>
      <c r="F5264" s="69"/>
      <c r="I5264" s="85"/>
      <c r="P5264" s="69"/>
      <c r="Q5264" s="69"/>
      <c r="R5264" s="69"/>
      <c r="V5264" s="71"/>
      <c r="W5264" s="69"/>
      <c r="X5264" s="69"/>
      <c r="Y5264" s="69"/>
      <c r="Z5264" s="69"/>
      <c r="AA5264" s="270" t="str">
        <f>IF(ISTEXT(Z5264),VLOOKUP(Z5264,'_Keuzelijst Algemeen'!$B$3:$C$74,2),"")</f>
        <v/>
      </c>
      <c r="AB5264" s="85"/>
    </row>
    <row r="5265" spans="1:28" x14ac:dyDescent="0.3">
      <c r="A5265" s="249" t="s">
        <v>1103</v>
      </c>
      <c r="B5265" s="69"/>
      <c r="C5265" s="274" t="str">
        <f>IF(ISTEXT(B5265),VLOOKUP(B5265,'_Keuzelijst Algemeen'!$CC$3:$CD$10,2),"")</f>
        <v/>
      </c>
      <c r="D5265" s="87"/>
      <c r="E5265" s="69"/>
      <c r="F5265" s="69"/>
      <c r="I5265" s="85"/>
      <c r="P5265" s="69"/>
      <c r="Q5265" s="69"/>
      <c r="R5265" s="69"/>
      <c r="V5265" s="71"/>
      <c r="W5265" s="69"/>
      <c r="X5265" s="69"/>
      <c r="Y5265" s="69"/>
      <c r="Z5265" s="69"/>
      <c r="AA5265" s="270" t="str">
        <f>IF(ISTEXT(Z5265),VLOOKUP(Z5265,'_Keuzelijst Algemeen'!$B$3:$C$74,2),"")</f>
        <v/>
      </c>
      <c r="AB5265" s="85"/>
    </row>
    <row r="5266" spans="1:28" x14ac:dyDescent="0.3">
      <c r="A5266" s="249" t="s">
        <v>1103</v>
      </c>
      <c r="B5266" s="69"/>
      <c r="C5266" s="274" t="str">
        <f>IF(ISTEXT(B5266),VLOOKUP(B5266,'_Keuzelijst Algemeen'!$CC$3:$CD$10,2),"")</f>
        <v/>
      </c>
      <c r="D5266" s="87"/>
      <c r="E5266" s="69"/>
      <c r="F5266" s="69"/>
      <c r="I5266" s="85"/>
      <c r="P5266" s="69"/>
      <c r="Q5266" s="69"/>
      <c r="R5266" s="69"/>
      <c r="V5266" s="71"/>
      <c r="W5266" s="69"/>
      <c r="X5266" s="69"/>
      <c r="Y5266" s="69"/>
      <c r="Z5266" s="69"/>
      <c r="AA5266" s="270" t="str">
        <f>IF(ISTEXT(Z5266),VLOOKUP(Z5266,'_Keuzelijst Algemeen'!$B$3:$C$74,2),"")</f>
        <v/>
      </c>
      <c r="AB5266" s="85"/>
    </row>
    <row r="5267" spans="1:28" x14ac:dyDescent="0.3">
      <c r="A5267" s="249" t="s">
        <v>1103</v>
      </c>
      <c r="B5267" s="69"/>
      <c r="C5267" s="274" t="str">
        <f>IF(ISTEXT(B5267),VLOOKUP(B5267,'_Keuzelijst Algemeen'!$CC$3:$CD$10,2),"")</f>
        <v/>
      </c>
      <c r="D5267" s="87"/>
      <c r="E5267" s="69"/>
      <c r="F5267" s="69"/>
      <c r="I5267" s="85"/>
      <c r="P5267" s="69"/>
      <c r="Q5267" s="69"/>
      <c r="R5267" s="69"/>
      <c r="V5267" s="71"/>
      <c r="W5267" s="69"/>
      <c r="X5267" s="69"/>
      <c r="Y5267" s="69"/>
      <c r="Z5267" s="69"/>
      <c r="AA5267" s="270" t="str">
        <f>IF(ISTEXT(Z5267),VLOOKUP(Z5267,'_Keuzelijst Algemeen'!$B$3:$C$74,2),"")</f>
        <v/>
      </c>
      <c r="AB5267" s="85"/>
    </row>
    <row r="5268" spans="1:28" x14ac:dyDescent="0.3">
      <c r="A5268" s="249" t="s">
        <v>1103</v>
      </c>
      <c r="B5268" s="69"/>
      <c r="C5268" s="274" t="str">
        <f>IF(ISTEXT(B5268),VLOOKUP(B5268,'_Keuzelijst Algemeen'!$CC$3:$CD$10,2),"")</f>
        <v/>
      </c>
      <c r="D5268" s="87"/>
      <c r="E5268" s="69"/>
      <c r="F5268" s="69"/>
      <c r="I5268" s="85"/>
      <c r="P5268" s="69"/>
      <c r="Q5268" s="69"/>
      <c r="R5268" s="69"/>
      <c r="V5268" s="71"/>
      <c r="W5268" s="69"/>
      <c r="X5268" s="69"/>
      <c r="Y5268" s="69"/>
      <c r="Z5268" s="69"/>
      <c r="AA5268" s="270" t="str">
        <f>IF(ISTEXT(Z5268),VLOOKUP(Z5268,'_Keuzelijst Algemeen'!$B$3:$C$74,2),"")</f>
        <v/>
      </c>
      <c r="AB5268" s="85"/>
    </row>
    <row r="5269" spans="1:28" x14ac:dyDescent="0.3">
      <c r="A5269" s="249" t="s">
        <v>1103</v>
      </c>
      <c r="B5269" s="69"/>
      <c r="C5269" s="274" t="str">
        <f>IF(ISTEXT(B5269),VLOOKUP(B5269,'_Keuzelijst Algemeen'!$CC$3:$CD$10,2),"")</f>
        <v/>
      </c>
      <c r="D5269" s="87"/>
      <c r="E5269" s="69"/>
      <c r="F5269" s="69"/>
      <c r="I5269" s="85"/>
      <c r="P5269" s="69"/>
      <c r="Q5269" s="69"/>
      <c r="R5269" s="69"/>
      <c r="V5269" s="71"/>
      <c r="W5269" s="69"/>
      <c r="X5269" s="69"/>
      <c r="Y5269" s="69"/>
      <c r="Z5269" s="69"/>
      <c r="AA5269" s="270" t="str">
        <f>IF(ISTEXT(Z5269),VLOOKUP(Z5269,'_Keuzelijst Algemeen'!$B$3:$C$74,2),"")</f>
        <v/>
      </c>
      <c r="AB5269" s="85"/>
    </row>
    <row r="5270" spans="1:28" x14ac:dyDescent="0.3">
      <c r="A5270" s="249" t="s">
        <v>1103</v>
      </c>
      <c r="B5270" s="69"/>
      <c r="C5270" s="274" t="str">
        <f>IF(ISTEXT(B5270),VLOOKUP(B5270,'_Keuzelijst Algemeen'!$CC$3:$CD$10,2),"")</f>
        <v/>
      </c>
      <c r="D5270" s="87"/>
      <c r="E5270" s="69"/>
      <c r="F5270" s="69"/>
      <c r="I5270" s="85"/>
      <c r="P5270" s="69"/>
      <c r="Q5270" s="69"/>
      <c r="R5270" s="69"/>
      <c r="V5270" s="71"/>
      <c r="W5270" s="69"/>
      <c r="X5270" s="69"/>
      <c r="Y5270" s="69"/>
      <c r="Z5270" s="69"/>
      <c r="AA5270" s="270" t="str">
        <f>IF(ISTEXT(Z5270),VLOOKUP(Z5270,'_Keuzelijst Algemeen'!$B$3:$C$74,2),"")</f>
        <v/>
      </c>
      <c r="AB5270" s="85"/>
    </row>
    <row r="5271" spans="1:28" x14ac:dyDescent="0.3">
      <c r="A5271" s="249" t="s">
        <v>1103</v>
      </c>
      <c r="B5271" s="69"/>
      <c r="C5271" s="274" t="str">
        <f>IF(ISTEXT(B5271),VLOOKUP(B5271,'_Keuzelijst Algemeen'!$CC$3:$CD$10,2),"")</f>
        <v/>
      </c>
      <c r="D5271" s="87"/>
      <c r="E5271" s="69"/>
      <c r="F5271" s="69"/>
      <c r="I5271" s="85"/>
      <c r="P5271" s="69"/>
      <c r="Q5271" s="69"/>
      <c r="R5271" s="69"/>
      <c r="V5271" s="71"/>
      <c r="W5271" s="69"/>
      <c r="X5271" s="69"/>
      <c r="Y5271" s="69"/>
      <c r="Z5271" s="69"/>
      <c r="AA5271" s="270" t="str">
        <f>IF(ISTEXT(Z5271),VLOOKUP(Z5271,'_Keuzelijst Algemeen'!$B$3:$C$74,2),"")</f>
        <v/>
      </c>
      <c r="AB5271" s="85"/>
    </row>
    <row r="5272" spans="1:28" x14ac:dyDescent="0.3">
      <c r="A5272" s="249" t="s">
        <v>1103</v>
      </c>
      <c r="B5272" s="69"/>
      <c r="C5272" s="274" t="str">
        <f>IF(ISTEXT(B5272),VLOOKUP(B5272,'_Keuzelijst Algemeen'!$CC$3:$CD$10,2),"")</f>
        <v/>
      </c>
      <c r="D5272" s="87"/>
      <c r="E5272" s="69"/>
      <c r="F5272" s="69"/>
      <c r="I5272" s="85"/>
      <c r="P5272" s="69"/>
      <c r="Q5272" s="69"/>
      <c r="R5272" s="69"/>
      <c r="V5272" s="71"/>
      <c r="W5272" s="69"/>
      <c r="X5272" s="69"/>
      <c r="Y5272" s="69"/>
      <c r="Z5272" s="69"/>
      <c r="AA5272" s="270" t="str">
        <f>IF(ISTEXT(Z5272),VLOOKUP(Z5272,'_Keuzelijst Algemeen'!$B$3:$C$74,2),"")</f>
        <v/>
      </c>
      <c r="AB5272" s="85"/>
    </row>
    <row r="5273" spans="1:28" x14ac:dyDescent="0.3">
      <c r="A5273" s="249" t="s">
        <v>1103</v>
      </c>
      <c r="B5273" s="69"/>
      <c r="C5273" s="274" t="str">
        <f>IF(ISTEXT(B5273),VLOOKUP(B5273,'_Keuzelijst Algemeen'!$CC$3:$CD$10,2),"")</f>
        <v/>
      </c>
      <c r="D5273" s="87"/>
      <c r="E5273" s="69"/>
      <c r="F5273" s="69"/>
      <c r="I5273" s="85"/>
      <c r="P5273" s="69"/>
      <c r="Q5273" s="69"/>
      <c r="R5273" s="69"/>
      <c r="V5273" s="71"/>
      <c r="W5273" s="69"/>
      <c r="X5273" s="69"/>
      <c r="Y5273" s="69"/>
      <c r="Z5273" s="69"/>
      <c r="AA5273" s="270" t="str">
        <f>IF(ISTEXT(Z5273),VLOOKUP(Z5273,'_Keuzelijst Algemeen'!$B$3:$C$74,2),"")</f>
        <v/>
      </c>
      <c r="AB5273" s="85"/>
    </row>
    <row r="5274" spans="1:28" x14ac:dyDescent="0.3">
      <c r="A5274" s="249" t="s">
        <v>1103</v>
      </c>
      <c r="B5274" s="69"/>
      <c r="C5274" s="274" t="str">
        <f>IF(ISTEXT(B5274),VLOOKUP(B5274,'_Keuzelijst Algemeen'!$CC$3:$CD$10,2),"")</f>
        <v/>
      </c>
      <c r="D5274" s="87"/>
      <c r="E5274" s="69"/>
      <c r="F5274" s="69"/>
      <c r="I5274" s="85"/>
      <c r="P5274" s="69"/>
      <c r="Q5274" s="69"/>
      <c r="R5274" s="69"/>
      <c r="V5274" s="71"/>
      <c r="W5274" s="69"/>
      <c r="X5274" s="69"/>
      <c r="Y5274" s="69"/>
      <c r="Z5274" s="69"/>
      <c r="AA5274" s="270" t="str">
        <f>IF(ISTEXT(Z5274),VLOOKUP(Z5274,'_Keuzelijst Algemeen'!$B$3:$C$74,2),"")</f>
        <v/>
      </c>
      <c r="AB5274" s="85"/>
    </row>
    <row r="5275" spans="1:28" x14ac:dyDescent="0.3">
      <c r="A5275" s="249" t="s">
        <v>1103</v>
      </c>
      <c r="B5275" s="69"/>
      <c r="C5275" s="274" t="str">
        <f>IF(ISTEXT(B5275),VLOOKUP(B5275,'_Keuzelijst Algemeen'!$CC$3:$CD$10,2),"")</f>
        <v/>
      </c>
      <c r="D5275" s="87"/>
      <c r="E5275" s="69"/>
      <c r="F5275" s="69"/>
      <c r="I5275" s="85"/>
      <c r="P5275" s="69"/>
      <c r="Q5275" s="69"/>
      <c r="R5275" s="69"/>
      <c r="V5275" s="71"/>
      <c r="W5275" s="69"/>
      <c r="X5275" s="69"/>
      <c r="Y5275" s="69"/>
      <c r="Z5275" s="69"/>
      <c r="AA5275" s="270" t="str">
        <f>IF(ISTEXT(Z5275),VLOOKUP(Z5275,'_Keuzelijst Algemeen'!$B$3:$C$74,2),"")</f>
        <v/>
      </c>
      <c r="AB5275" s="85"/>
    </row>
    <row r="5276" spans="1:28" x14ac:dyDescent="0.3">
      <c r="A5276" s="249" t="s">
        <v>1103</v>
      </c>
      <c r="B5276" s="69"/>
      <c r="C5276" s="274" t="str">
        <f>IF(ISTEXT(B5276),VLOOKUP(B5276,'_Keuzelijst Algemeen'!$CC$3:$CD$10,2),"")</f>
        <v/>
      </c>
      <c r="D5276" s="87"/>
      <c r="E5276" s="69"/>
      <c r="F5276" s="69"/>
      <c r="I5276" s="85"/>
      <c r="P5276" s="69"/>
      <c r="Q5276" s="69"/>
      <c r="R5276" s="69"/>
      <c r="V5276" s="71"/>
      <c r="W5276" s="69"/>
      <c r="X5276" s="69"/>
      <c r="Y5276" s="69"/>
      <c r="Z5276" s="69"/>
      <c r="AA5276" s="270" t="str">
        <f>IF(ISTEXT(Z5276),VLOOKUP(Z5276,'_Keuzelijst Algemeen'!$B$3:$C$74,2),"")</f>
        <v/>
      </c>
      <c r="AB5276" s="85"/>
    </row>
    <row r="5277" spans="1:28" x14ac:dyDescent="0.3">
      <c r="A5277" s="249" t="s">
        <v>1103</v>
      </c>
      <c r="B5277" s="69"/>
      <c r="C5277" s="274" t="str">
        <f>IF(ISTEXT(B5277),VLOOKUP(B5277,'_Keuzelijst Algemeen'!$CC$3:$CD$10,2),"")</f>
        <v/>
      </c>
      <c r="D5277" s="87"/>
      <c r="E5277" s="69"/>
      <c r="F5277" s="69"/>
      <c r="I5277" s="85"/>
      <c r="P5277" s="69"/>
      <c r="Q5277" s="69"/>
      <c r="R5277" s="69"/>
      <c r="V5277" s="71"/>
      <c r="W5277" s="69"/>
      <c r="X5277" s="69"/>
      <c r="Y5277" s="69"/>
      <c r="Z5277" s="69"/>
      <c r="AA5277" s="270" t="str">
        <f>IF(ISTEXT(Z5277),VLOOKUP(Z5277,'_Keuzelijst Algemeen'!$B$3:$C$74,2),"")</f>
        <v/>
      </c>
      <c r="AB5277" s="85"/>
    </row>
    <row r="5278" spans="1:28" x14ac:dyDescent="0.3">
      <c r="A5278" s="249" t="s">
        <v>1103</v>
      </c>
      <c r="B5278" s="69"/>
      <c r="C5278" s="274" t="str">
        <f>IF(ISTEXT(B5278),VLOOKUP(B5278,'_Keuzelijst Algemeen'!$CC$3:$CD$10,2),"")</f>
        <v/>
      </c>
      <c r="D5278" s="87"/>
      <c r="E5278" s="69"/>
      <c r="F5278" s="69"/>
      <c r="I5278" s="85"/>
      <c r="P5278" s="69"/>
      <c r="Q5278" s="69"/>
      <c r="R5278" s="69"/>
      <c r="V5278" s="71"/>
      <c r="W5278" s="69"/>
      <c r="X5278" s="69"/>
      <c r="Y5278" s="69"/>
      <c r="Z5278" s="69"/>
      <c r="AA5278" s="270" t="str">
        <f>IF(ISTEXT(Z5278),VLOOKUP(Z5278,'_Keuzelijst Algemeen'!$B$3:$C$74,2),"")</f>
        <v/>
      </c>
      <c r="AB5278" s="85"/>
    </row>
    <row r="5279" spans="1:28" x14ac:dyDescent="0.3">
      <c r="A5279" s="249" t="s">
        <v>1103</v>
      </c>
      <c r="B5279" s="69"/>
      <c r="C5279" s="274" t="str">
        <f>IF(ISTEXT(B5279),VLOOKUP(B5279,'_Keuzelijst Algemeen'!$CC$3:$CD$10,2),"")</f>
        <v/>
      </c>
      <c r="D5279" s="87"/>
      <c r="E5279" s="69"/>
      <c r="F5279" s="69"/>
      <c r="I5279" s="85"/>
      <c r="P5279" s="69"/>
      <c r="Q5279" s="69"/>
      <c r="R5279" s="69"/>
      <c r="V5279" s="71"/>
      <c r="W5279" s="69"/>
      <c r="X5279" s="69"/>
      <c r="Y5279" s="69"/>
      <c r="Z5279" s="69"/>
      <c r="AA5279" s="270" t="str">
        <f>IF(ISTEXT(Z5279),VLOOKUP(Z5279,'_Keuzelijst Algemeen'!$B$3:$C$74,2),"")</f>
        <v/>
      </c>
      <c r="AB5279" s="85"/>
    </row>
    <row r="5280" spans="1:28" x14ac:dyDescent="0.3">
      <c r="A5280" s="249" t="s">
        <v>1103</v>
      </c>
      <c r="B5280" s="69"/>
      <c r="C5280" s="274" t="str">
        <f>IF(ISTEXT(B5280),VLOOKUP(B5280,'_Keuzelijst Algemeen'!$CC$3:$CD$10,2),"")</f>
        <v/>
      </c>
      <c r="D5280" s="87"/>
      <c r="E5280" s="69"/>
      <c r="F5280" s="69"/>
      <c r="I5280" s="85"/>
      <c r="P5280" s="69"/>
      <c r="Q5280" s="69"/>
      <c r="R5280" s="69"/>
      <c r="V5280" s="71"/>
      <c r="W5280" s="69"/>
      <c r="X5280" s="69"/>
      <c r="Y5280" s="69"/>
      <c r="Z5280" s="69"/>
      <c r="AA5280" s="270" t="str">
        <f>IF(ISTEXT(Z5280),VLOOKUP(Z5280,'_Keuzelijst Algemeen'!$B$3:$C$74,2),"")</f>
        <v/>
      </c>
      <c r="AB5280" s="85"/>
    </row>
    <row r="5281" spans="1:28" x14ac:dyDescent="0.3">
      <c r="A5281" s="249" t="s">
        <v>1103</v>
      </c>
      <c r="B5281" s="69"/>
      <c r="C5281" s="274" t="str">
        <f>IF(ISTEXT(B5281),VLOOKUP(B5281,'_Keuzelijst Algemeen'!$CC$3:$CD$10,2),"")</f>
        <v/>
      </c>
      <c r="D5281" s="87"/>
      <c r="E5281" s="69"/>
      <c r="F5281" s="69"/>
      <c r="I5281" s="85"/>
      <c r="P5281" s="69"/>
      <c r="Q5281" s="69"/>
      <c r="R5281" s="69"/>
      <c r="V5281" s="71"/>
      <c r="W5281" s="69"/>
      <c r="X5281" s="69"/>
      <c r="Y5281" s="69"/>
      <c r="Z5281" s="69"/>
      <c r="AA5281" s="270" t="str">
        <f>IF(ISTEXT(Z5281),VLOOKUP(Z5281,'_Keuzelijst Algemeen'!$B$3:$C$74,2),"")</f>
        <v/>
      </c>
      <c r="AB5281" s="85"/>
    </row>
    <row r="5282" spans="1:28" x14ac:dyDescent="0.3">
      <c r="A5282" s="249" t="s">
        <v>1103</v>
      </c>
      <c r="B5282" s="69"/>
      <c r="C5282" s="274" t="str">
        <f>IF(ISTEXT(B5282),VLOOKUP(B5282,'_Keuzelijst Algemeen'!$CC$3:$CD$10,2),"")</f>
        <v/>
      </c>
      <c r="D5282" s="87"/>
      <c r="E5282" s="69"/>
      <c r="F5282" s="69"/>
      <c r="I5282" s="85"/>
      <c r="P5282" s="69"/>
      <c r="Q5282" s="69"/>
      <c r="R5282" s="69"/>
      <c r="V5282" s="71"/>
      <c r="W5282" s="69"/>
      <c r="X5282" s="69"/>
      <c r="Y5282" s="69"/>
      <c r="Z5282" s="69"/>
      <c r="AA5282" s="270" t="str">
        <f>IF(ISTEXT(Z5282),VLOOKUP(Z5282,'_Keuzelijst Algemeen'!$B$3:$C$74,2),"")</f>
        <v/>
      </c>
      <c r="AB5282" s="85"/>
    </row>
    <row r="5283" spans="1:28" x14ac:dyDescent="0.3">
      <c r="A5283" s="249" t="s">
        <v>1103</v>
      </c>
      <c r="B5283" s="69"/>
      <c r="C5283" s="274" t="str">
        <f>IF(ISTEXT(B5283),VLOOKUP(B5283,'_Keuzelijst Algemeen'!$CC$3:$CD$10,2),"")</f>
        <v/>
      </c>
      <c r="D5283" s="87"/>
      <c r="E5283" s="69"/>
      <c r="F5283" s="69"/>
      <c r="I5283" s="85"/>
      <c r="P5283" s="69"/>
      <c r="Q5283" s="69"/>
      <c r="R5283" s="69"/>
      <c r="V5283" s="71"/>
      <c r="W5283" s="69"/>
      <c r="X5283" s="69"/>
      <c r="Y5283" s="69"/>
      <c r="Z5283" s="69"/>
      <c r="AA5283" s="270" t="str">
        <f>IF(ISTEXT(Z5283),VLOOKUP(Z5283,'_Keuzelijst Algemeen'!$B$3:$C$74,2),"")</f>
        <v/>
      </c>
      <c r="AB5283" s="85"/>
    </row>
    <row r="5284" spans="1:28" x14ac:dyDescent="0.3">
      <c r="A5284" s="249" t="s">
        <v>1103</v>
      </c>
      <c r="B5284" s="69"/>
      <c r="C5284" s="274" t="str">
        <f>IF(ISTEXT(B5284),VLOOKUP(B5284,'_Keuzelijst Algemeen'!$CC$3:$CD$10,2),"")</f>
        <v/>
      </c>
      <c r="D5284" s="87"/>
      <c r="E5284" s="69"/>
      <c r="F5284" s="69"/>
      <c r="I5284" s="85"/>
      <c r="P5284" s="69"/>
      <c r="Q5284" s="69"/>
      <c r="R5284" s="69"/>
      <c r="V5284" s="71"/>
      <c r="W5284" s="69"/>
      <c r="X5284" s="69"/>
      <c r="Y5284" s="69"/>
      <c r="Z5284" s="69"/>
      <c r="AA5284" s="270" t="str">
        <f>IF(ISTEXT(Z5284),VLOOKUP(Z5284,'_Keuzelijst Algemeen'!$B$3:$C$74,2),"")</f>
        <v/>
      </c>
      <c r="AB5284" s="85"/>
    </row>
    <row r="5285" spans="1:28" x14ac:dyDescent="0.3">
      <c r="A5285" s="249" t="s">
        <v>1103</v>
      </c>
      <c r="B5285" s="69"/>
      <c r="C5285" s="274" t="str">
        <f>IF(ISTEXT(B5285),VLOOKUP(B5285,'_Keuzelijst Algemeen'!$CC$3:$CD$10,2),"")</f>
        <v/>
      </c>
      <c r="D5285" s="87"/>
      <c r="E5285" s="69"/>
      <c r="F5285" s="69"/>
      <c r="I5285" s="85"/>
      <c r="P5285" s="69"/>
      <c r="Q5285" s="69"/>
      <c r="R5285" s="69"/>
      <c r="V5285" s="71"/>
      <c r="W5285" s="69"/>
      <c r="X5285" s="69"/>
      <c r="Y5285" s="69"/>
      <c r="Z5285" s="69"/>
      <c r="AA5285" s="270" t="str">
        <f>IF(ISTEXT(Z5285),VLOOKUP(Z5285,'_Keuzelijst Algemeen'!$B$3:$C$74,2),"")</f>
        <v/>
      </c>
      <c r="AB5285" s="85"/>
    </row>
    <row r="5286" spans="1:28" x14ac:dyDescent="0.3">
      <c r="A5286" s="249" t="s">
        <v>1103</v>
      </c>
      <c r="B5286" s="69"/>
      <c r="C5286" s="274" t="str">
        <f>IF(ISTEXT(B5286),VLOOKUP(B5286,'_Keuzelijst Algemeen'!$CC$3:$CD$10,2),"")</f>
        <v/>
      </c>
      <c r="D5286" s="87"/>
      <c r="E5286" s="69"/>
      <c r="F5286" s="69"/>
      <c r="I5286" s="85"/>
      <c r="P5286" s="69"/>
      <c r="Q5286" s="69"/>
      <c r="R5286" s="69"/>
      <c r="V5286" s="71"/>
      <c r="W5286" s="69"/>
      <c r="X5286" s="69"/>
      <c r="Y5286" s="69"/>
      <c r="Z5286" s="69"/>
      <c r="AA5286" s="270" t="str">
        <f>IF(ISTEXT(Z5286),VLOOKUP(Z5286,'_Keuzelijst Algemeen'!$B$3:$C$74,2),"")</f>
        <v/>
      </c>
      <c r="AB5286" s="85"/>
    </row>
    <row r="5287" spans="1:28" x14ac:dyDescent="0.3">
      <c r="A5287" s="249" t="s">
        <v>1103</v>
      </c>
      <c r="B5287" s="69"/>
      <c r="C5287" s="274" t="str">
        <f>IF(ISTEXT(B5287),VLOOKUP(B5287,'_Keuzelijst Algemeen'!$CC$3:$CD$10,2),"")</f>
        <v/>
      </c>
      <c r="D5287" s="87"/>
      <c r="E5287" s="69"/>
      <c r="F5287" s="69"/>
      <c r="I5287" s="85"/>
      <c r="P5287" s="69"/>
      <c r="Q5287" s="69"/>
      <c r="R5287" s="69"/>
      <c r="V5287" s="71"/>
      <c r="W5287" s="69"/>
      <c r="X5287" s="69"/>
      <c r="Y5287" s="69"/>
      <c r="Z5287" s="69"/>
      <c r="AA5287" s="270" t="str">
        <f>IF(ISTEXT(Z5287),VLOOKUP(Z5287,'_Keuzelijst Algemeen'!$B$3:$C$74,2),"")</f>
        <v/>
      </c>
      <c r="AB5287" s="85"/>
    </row>
    <row r="5288" spans="1:28" x14ac:dyDescent="0.3">
      <c r="A5288" s="249" t="s">
        <v>1103</v>
      </c>
      <c r="B5288" s="69"/>
      <c r="C5288" s="274" t="str">
        <f>IF(ISTEXT(B5288),VLOOKUP(B5288,'_Keuzelijst Algemeen'!$CC$3:$CD$10,2),"")</f>
        <v/>
      </c>
      <c r="D5288" s="87"/>
      <c r="E5288" s="69"/>
      <c r="F5288" s="69"/>
      <c r="I5288" s="85"/>
      <c r="P5288" s="69"/>
      <c r="Q5288" s="69"/>
      <c r="R5288" s="69"/>
      <c r="V5288" s="71"/>
      <c r="W5288" s="69"/>
      <c r="X5288" s="69"/>
      <c r="Y5288" s="69"/>
      <c r="Z5288" s="69"/>
      <c r="AA5288" s="270" t="str">
        <f>IF(ISTEXT(Z5288),VLOOKUP(Z5288,'_Keuzelijst Algemeen'!$B$3:$C$74,2),"")</f>
        <v/>
      </c>
      <c r="AB5288" s="85"/>
    </row>
    <row r="5289" spans="1:28" x14ac:dyDescent="0.3">
      <c r="A5289" s="249" t="s">
        <v>1103</v>
      </c>
      <c r="B5289" s="69"/>
      <c r="C5289" s="274" t="str">
        <f>IF(ISTEXT(B5289),VLOOKUP(B5289,'_Keuzelijst Algemeen'!$CC$3:$CD$10,2),"")</f>
        <v/>
      </c>
      <c r="D5289" s="87"/>
      <c r="E5289" s="69"/>
      <c r="F5289" s="69"/>
      <c r="I5289" s="85"/>
      <c r="P5289" s="69"/>
      <c r="Q5289" s="69"/>
      <c r="R5289" s="69"/>
      <c r="V5289" s="71"/>
      <c r="W5289" s="69"/>
      <c r="X5289" s="69"/>
      <c r="Y5289" s="69"/>
      <c r="Z5289" s="69"/>
      <c r="AA5289" s="270" t="str">
        <f>IF(ISTEXT(Z5289),VLOOKUP(Z5289,'_Keuzelijst Algemeen'!$B$3:$C$74,2),"")</f>
        <v/>
      </c>
      <c r="AB5289" s="85"/>
    </row>
    <row r="5290" spans="1:28" x14ac:dyDescent="0.3">
      <c r="A5290" s="249" t="s">
        <v>1103</v>
      </c>
      <c r="B5290" s="69"/>
      <c r="C5290" s="274" t="str">
        <f>IF(ISTEXT(B5290),VLOOKUP(B5290,'_Keuzelijst Algemeen'!$CC$3:$CD$10,2),"")</f>
        <v/>
      </c>
      <c r="D5290" s="87"/>
      <c r="E5290" s="69"/>
      <c r="F5290" s="69"/>
      <c r="I5290" s="85"/>
      <c r="P5290" s="69"/>
      <c r="Q5290" s="69"/>
      <c r="R5290" s="69"/>
      <c r="V5290" s="71"/>
      <c r="W5290" s="69"/>
      <c r="X5290" s="69"/>
      <c r="Y5290" s="69"/>
      <c r="Z5290" s="69"/>
      <c r="AA5290" s="270" t="str">
        <f>IF(ISTEXT(Z5290),VLOOKUP(Z5290,'_Keuzelijst Algemeen'!$B$3:$C$74,2),"")</f>
        <v/>
      </c>
      <c r="AB5290" s="85"/>
    </row>
    <row r="5291" spans="1:28" x14ac:dyDescent="0.3">
      <c r="A5291" s="249" t="s">
        <v>1103</v>
      </c>
      <c r="B5291" s="69"/>
      <c r="C5291" s="274" t="str">
        <f>IF(ISTEXT(B5291),VLOOKUP(B5291,'_Keuzelijst Algemeen'!$CC$3:$CD$10,2),"")</f>
        <v/>
      </c>
      <c r="D5291" s="87"/>
      <c r="E5291" s="69"/>
      <c r="F5291" s="69"/>
      <c r="I5291" s="85"/>
      <c r="P5291" s="69"/>
      <c r="Q5291" s="69"/>
      <c r="R5291" s="69"/>
      <c r="V5291" s="71"/>
      <c r="W5291" s="69"/>
      <c r="X5291" s="69"/>
      <c r="Y5291" s="69"/>
      <c r="Z5291" s="69"/>
      <c r="AA5291" s="270" t="str">
        <f>IF(ISTEXT(Z5291),VLOOKUP(Z5291,'_Keuzelijst Algemeen'!$B$3:$C$74,2),"")</f>
        <v/>
      </c>
      <c r="AB5291" s="85"/>
    </row>
    <row r="5292" spans="1:28" x14ac:dyDescent="0.3">
      <c r="A5292" s="249" t="s">
        <v>1103</v>
      </c>
      <c r="B5292" s="69"/>
      <c r="C5292" s="274" t="str">
        <f>IF(ISTEXT(B5292),VLOOKUP(B5292,'_Keuzelijst Algemeen'!$CC$3:$CD$10,2),"")</f>
        <v/>
      </c>
      <c r="D5292" s="87"/>
      <c r="E5292" s="69"/>
      <c r="F5292" s="69"/>
      <c r="I5292" s="85"/>
      <c r="P5292" s="69"/>
      <c r="Q5292" s="69"/>
      <c r="R5292" s="69"/>
      <c r="V5292" s="71"/>
      <c r="W5292" s="69"/>
      <c r="X5292" s="69"/>
      <c r="Y5292" s="69"/>
      <c r="Z5292" s="69"/>
      <c r="AA5292" s="270" t="str">
        <f>IF(ISTEXT(Z5292),VLOOKUP(Z5292,'_Keuzelijst Algemeen'!$B$3:$C$74,2),"")</f>
        <v/>
      </c>
      <c r="AB5292" s="85"/>
    </row>
    <row r="5293" spans="1:28" x14ac:dyDescent="0.3">
      <c r="A5293" s="249" t="s">
        <v>1103</v>
      </c>
      <c r="B5293" s="69"/>
      <c r="C5293" s="274" t="str">
        <f>IF(ISTEXT(B5293),VLOOKUP(B5293,'_Keuzelijst Algemeen'!$CC$3:$CD$10,2),"")</f>
        <v/>
      </c>
      <c r="D5293" s="87"/>
      <c r="E5293" s="69"/>
      <c r="F5293" s="69"/>
      <c r="I5293" s="85"/>
      <c r="P5293" s="69"/>
      <c r="Q5293" s="69"/>
      <c r="R5293" s="69"/>
      <c r="V5293" s="71"/>
      <c r="W5293" s="69"/>
      <c r="X5293" s="69"/>
      <c r="Y5293" s="69"/>
      <c r="Z5293" s="69"/>
      <c r="AA5293" s="270" t="str">
        <f>IF(ISTEXT(Z5293),VLOOKUP(Z5293,'_Keuzelijst Algemeen'!$B$3:$C$74,2),"")</f>
        <v/>
      </c>
      <c r="AB5293" s="85"/>
    </row>
    <row r="5294" spans="1:28" x14ac:dyDescent="0.3">
      <c r="A5294" s="249" t="s">
        <v>1103</v>
      </c>
      <c r="B5294" s="69"/>
      <c r="C5294" s="274" t="str">
        <f>IF(ISTEXT(B5294),VLOOKUP(B5294,'_Keuzelijst Algemeen'!$CC$3:$CD$10,2),"")</f>
        <v/>
      </c>
      <c r="D5294" s="87"/>
      <c r="E5294" s="69"/>
      <c r="F5294" s="69"/>
      <c r="I5294" s="85"/>
      <c r="P5294" s="69"/>
      <c r="Q5294" s="69"/>
      <c r="R5294" s="69"/>
      <c r="V5294" s="71"/>
      <c r="W5294" s="69"/>
      <c r="X5294" s="69"/>
      <c r="Y5294" s="69"/>
      <c r="Z5294" s="69"/>
      <c r="AA5294" s="270" t="str">
        <f>IF(ISTEXT(Z5294),VLOOKUP(Z5294,'_Keuzelijst Algemeen'!$B$3:$C$74,2),"")</f>
        <v/>
      </c>
      <c r="AB5294" s="85"/>
    </row>
    <row r="5295" spans="1:28" x14ac:dyDescent="0.3">
      <c r="A5295" s="249" t="s">
        <v>1103</v>
      </c>
      <c r="B5295" s="69"/>
      <c r="C5295" s="274" t="str">
        <f>IF(ISTEXT(B5295),VLOOKUP(B5295,'_Keuzelijst Algemeen'!$CC$3:$CD$10,2),"")</f>
        <v/>
      </c>
      <c r="D5295" s="87"/>
      <c r="E5295" s="69"/>
      <c r="F5295" s="69"/>
      <c r="I5295" s="85"/>
      <c r="P5295" s="69"/>
      <c r="Q5295" s="69"/>
      <c r="R5295" s="69"/>
      <c r="V5295" s="71"/>
      <c r="W5295" s="69"/>
      <c r="X5295" s="69"/>
      <c r="Y5295" s="69"/>
      <c r="Z5295" s="69"/>
      <c r="AA5295" s="270" t="str">
        <f>IF(ISTEXT(Z5295),VLOOKUP(Z5295,'_Keuzelijst Algemeen'!$B$3:$C$74,2),"")</f>
        <v/>
      </c>
      <c r="AB5295" s="85"/>
    </row>
    <row r="5296" spans="1:28" x14ac:dyDescent="0.3">
      <c r="A5296" s="249" t="s">
        <v>1103</v>
      </c>
      <c r="B5296" s="69"/>
      <c r="C5296" s="274" t="str">
        <f>IF(ISTEXT(B5296),VLOOKUP(B5296,'_Keuzelijst Algemeen'!$CC$3:$CD$10,2),"")</f>
        <v/>
      </c>
      <c r="D5296" s="87"/>
      <c r="E5296" s="69"/>
      <c r="F5296" s="69"/>
      <c r="I5296" s="85"/>
      <c r="P5296" s="69"/>
      <c r="Q5296" s="69"/>
      <c r="R5296" s="69"/>
      <c r="V5296" s="71"/>
      <c r="W5296" s="69"/>
      <c r="X5296" s="69"/>
      <c r="Y5296" s="69"/>
      <c r="Z5296" s="69"/>
      <c r="AA5296" s="270" t="str">
        <f>IF(ISTEXT(Z5296),VLOOKUP(Z5296,'_Keuzelijst Algemeen'!$B$3:$C$74,2),"")</f>
        <v/>
      </c>
      <c r="AB5296" s="85"/>
    </row>
    <row r="5297" spans="1:28" x14ac:dyDescent="0.3">
      <c r="A5297" s="249" t="s">
        <v>1103</v>
      </c>
      <c r="B5297" s="69"/>
      <c r="C5297" s="274" t="str">
        <f>IF(ISTEXT(B5297),VLOOKUP(B5297,'_Keuzelijst Algemeen'!$CC$3:$CD$10,2),"")</f>
        <v/>
      </c>
      <c r="D5297" s="87"/>
      <c r="E5297" s="69"/>
      <c r="F5297" s="69"/>
      <c r="I5297" s="85"/>
      <c r="P5297" s="69"/>
      <c r="Q5297" s="69"/>
      <c r="R5297" s="69"/>
      <c r="V5297" s="71"/>
      <c r="W5297" s="69"/>
      <c r="X5297" s="69"/>
      <c r="Y5297" s="69"/>
      <c r="Z5297" s="69"/>
      <c r="AA5297" s="270" t="str">
        <f>IF(ISTEXT(Z5297),VLOOKUP(Z5297,'_Keuzelijst Algemeen'!$B$3:$C$74,2),"")</f>
        <v/>
      </c>
      <c r="AB5297" s="85"/>
    </row>
    <row r="5298" spans="1:28" x14ac:dyDescent="0.3">
      <c r="A5298" s="249" t="s">
        <v>1103</v>
      </c>
      <c r="B5298" s="69"/>
      <c r="C5298" s="274" t="str">
        <f>IF(ISTEXT(B5298),VLOOKUP(B5298,'_Keuzelijst Algemeen'!$CC$3:$CD$10,2),"")</f>
        <v/>
      </c>
      <c r="D5298" s="87"/>
      <c r="E5298" s="69"/>
      <c r="F5298" s="69"/>
      <c r="I5298" s="85"/>
      <c r="P5298" s="69"/>
      <c r="Q5298" s="69"/>
      <c r="R5298" s="69"/>
      <c r="V5298" s="71"/>
      <c r="W5298" s="69"/>
      <c r="X5298" s="69"/>
      <c r="Y5298" s="69"/>
      <c r="Z5298" s="69"/>
      <c r="AA5298" s="270" t="str">
        <f>IF(ISTEXT(Z5298),VLOOKUP(Z5298,'_Keuzelijst Algemeen'!$B$3:$C$74,2),"")</f>
        <v/>
      </c>
      <c r="AB5298" s="85"/>
    </row>
    <row r="5299" spans="1:28" x14ac:dyDescent="0.3">
      <c r="A5299" s="249" t="s">
        <v>1103</v>
      </c>
      <c r="B5299" s="69"/>
      <c r="C5299" s="274" t="str">
        <f>IF(ISTEXT(B5299),VLOOKUP(B5299,'_Keuzelijst Algemeen'!$CC$3:$CD$10,2),"")</f>
        <v/>
      </c>
      <c r="D5299" s="87"/>
      <c r="E5299" s="69"/>
      <c r="F5299" s="69"/>
      <c r="I5299" s="85"/>
      <c r="P5299" s="69"/>
      <c r="Q5299" s="69"/>
      <c r="R5299" s="69"/>
      <c r="V5299" s="71"/>
      <c r="W5299" s="69"/>
      <c r="X5299" s="69"/>
      <c r="Y5299" s="69"/>
      <c r="Z5299" s="69"/>
      <c r="AA5299" s="270" t="str">
        <f>IF(ISTEXT(Z5299),VLOOKUP(Z5299,'_Keuzelijst Algemeen'!$B$3:$C$74,2),"")</f>
        <v/>
      </c>
      <c r="AB5299" s="85"/>
    </row>
    <row r="5300" spans="1:28" x14ac:dyDescent="0.3">
      <c r="A5300" s="249" t="s">
        <v>1103</v>
      </c>
      <c r="B5300" s="69"/>
      <c r="C5300" s="274" t="str">
        <f>IF(ISTEXT(B5300),VLOOKUP(B5300,'_Keuzelijst Algemeen'!$CC$3:$CD$10,2),"")</f>
        <v/>
      </c>
      <c r="D5300" s="87"/>
      <c r="E5300" s="69"/>
      <c r="F5300" s="69"/>
      <c r="I5300" s="85"/>
      <c r="P5300" s="69"/>
      <c r="Q5300" s="69"/>
      <c r="R5300" s="69"/>
      <c r="V5300" s="71"/>
      <c r="W5300" s="69"/>
      <c r="X5300" s="69"/>
      <c r="Y5300" s="69"/>
      <c r="Z5300" s="69"/>
      <c r="AA5300" s="270" t="str">
        <f>IF(ISTEXT(Z5300),VLOOKUP(Z5300,'_Keuzelijst Algemeen'!$B$3:$C$74,2),"")</f>
        <v/>
      </c>
      <c r="AB5300" s="85"/>
    </row>
    <row r="5301" spans="1:28" x14ac:dyDescent="0.3">
      <c r="A5301" s="249" t="s">
        <v>1103</v>
      </c>
      <c r="B5301" s="69"/>
      <c r="C5301" s="274" t="str">
        <f>IF(ISTEXT(B5301),VLOOKUP(B5301,'_Keuzelijst Algemeen'!$CC$3:$CD$10,2),"")</f>
        <v/>
      </c>
      <c r="D5301" s="87"/>
      <c r="E5301" s="69"/>
      <c r="F5301" s="69"/>
      <c r="I5301" s="85"/>
      <c r="P5301" s="69"/>
      <c r="Q5301" s="69"/>
      <c r="R5301" s="69"/>
      <c r="V5301" s="71"/>
      <c r="W5301" s="69"/>
      <c r="X5301" s="69"/>
      <c r="Y5301" s="69"/>
      <c r="Z5301" s="69"/>
      <c r="AA5301" s="270" t="str">
        <f>IF(ISTEXT(Z5301),VLOOKUP(Z5301,'_Keuzelijst Algemeen'!$B$3:$C$74,2),"")</f>
        <v/>
      </c>
      <c r="AB5301" s="85"/>
    </row>
    <row r="5302" spans="1:28" x14ac:dyDescent="0.3">
      <c r="A5302" s="249" t="s">
        <v>1103</v>
      </c>
      <c r="B5302" s="69"/>
      <c r="C5302" s="274" t="str">
        <f>IF(ISTEXT(B5302),VLOOKUP(B5302,'_Keuzelijst Algemeen'!$CC$3:$CD$10,2),"")</f>
        <v/>
      </c>
      <c r="D5302" s="87"/>
      <c r="E5302" s="69"/>
      <c r="F5302" s="69"/>
      <c r="I5302" s="85"/>
      <c r="P5302" s="69"/>
      <c r="Q5302" s="69"/>
      <c r="R5302" s="69"/>
      <c r="V5302" s="71"/>
      <c r="W5302" s="69"/>
      <c r="X5302" s="69"/>
      <c r="Y5302" s="69"/>
      <c r="Z5302" s="69"/>
      <c r="AA5302" s="270" t="str">
        <f>IF(ISTEXT(Z5302),VLOOKUP(Z5302,'_Keuzelijst Algemeen'!$B$3:$C$74,2),"")</f>
        <v/>
      </c>
      <c r="AB5302" s="85"/>
    </row>
    <row r="5303" spans="1:28" x14ac:dyDescent="0.3">
      <c r="A5303" s="249" t="s">
        <v>1103</v>
      </c>
      <c r="B5303" s="69"/>
      <c r="C5303" s="274" t="str">
        <f>IF(ISTEXT(B5303),VLOOKUP(B5303,'_Keuzelijst Algemeen'!$CC$3:$CD$10,2),"")</f>
        <v/>
      </c>
      <c r="D5303" s="87"/>
      <c r="E5303" s="69"/>
      <c r="F5303" s="69"/>
      <c r="I5303" s="85"/>
      <c r="P5303" s="69"/>
      <c r="Q5303" s="69"/>
      <c r="R5303" s="69"/>
      <c r="V5303" s="71"/>
      <c r="W5303" s="69"/>
      <c r="X5303" s="69"/>
      <c r="Y5303" s="69"/>
      <c r="Z5303" s="69"/>
      <c r="AA5303" s="270" t="str">
        <f>IF(ISTEXT(Z5303),VLOOKUP(Z5303,'_Keuzelijst Algemeen'!$B$3:$C$74,2),"")</f>
        <v/>
      </c>
      <c r="AB5303" s="85"/>
    </row>
    <row r="5304" spans="1:28" x14ac:dyDescent="0.3">
      <c r="A5304" s="249" t="s">
        <v>1103</v>
      </c>
      <c r="B5304" s="69"/>
      <c r="C5304" s="274" t="str">
        <f>IF(ISTEXT(B5304),VLOOKUP(B5304,'_Keuzelijst Algemeen'!$CC$3:$CD$10,2),"")</f>
        <v/>
      </c>
      <c r="D5304" s="87"/>
      <c r="E5304" s="69"/>
      <c r="F5304" s="69"/>
      <c r="I5304" s="85"/>
      <c r="P5304" s="69"/>
      <c r="Q5304" s="69"/>
      <c r="R5304" s="69"/>
      <c r="V5304" s="71"/>
      <c r="W5304" s="69"/>
      <c r="X5304" s="69"/>
      <c r="Y5304" s="69"/>
      <c r="Z5304" s="69"/>
      <c r="AA5304" s="270" t="str">
        <f>IF(ISTEXT(Z5304),VLOOKUP(Z5304,'_Keuzelijst Algemeen'!$B$3:$C$74,2),"")</f>
        <v/>
      </c>
      <c r="AB5304" s="85"/>
    </row>
    <row r="5305" spans="1:28" x14ac:dyDescent="0.3">
      <c r="A5305" s="249" t="s">
        <v>1103</v>
      </c>
      <c r="B5305" s="69"/>
      <c r="C5305" s="274" t="str">
        <f>IF(ISTEXT(B5305),VLOOKUP(B5305,'_Keuzelijst Algemeen'!$CC$3:$CD$10,2),"")</f>
        <v/>
      </c>
      <c r="D5305" s="87"/>
      <c r="E5305" s="69"/>
      <c r="F5305" s="69"/>
      <c r="I5305" s="85"/>
      <c r="P5305" s="69"/>
      <c r="Q5305" s="69"/>
      <c r="R5305" s="69"/>
      <c r="V5305" s="71"/>
      <c r="W5305" s="69"/>
      <c r="X5305" s="69"/>
      <c r="Y5305" s="69"/>
      <c r="Z5305" s="69"/>
      <c r="AA5305" s="270" t="str">
        <f>IF(ISTEXT(Z5305),VLOOKUP(Z5305,'_Keuzelijst Algemeen'!$B$3:$C$74,2),"")</f>
        <v/>
      </c>
      <c r="AB5305" s="85"/>
    </row>
    <row r="5306" spans="1:28" x14ac:dyDescent="0.3">
      <c r="A5306" s="249" t="s">
        <v>1103</v>
      </c>
      <c r="B5306" s="69"/>
      <c r="C5306" s="274" t="str">
        <f>IF(ISTEXT(B5306),VLOOKUP(B5306,'_Keuzelijst Algemeen'!$CC$3:$CD$10,2),"")</f>
        <v/>
      </c>
      <c r="D5306" s="87"/>
      <c r="E5306" s="69"/>
      <c r="F5306" s="69"/>
      <c r="I5306" s="85"/>
      <c r="P5306" s="69"/>
      <c r="Q5306" s="69"/>
      <c r="R5306" s="69"/>
      <c r="V5306" s="71"/>
      <c r="W5306" s="69"/>
      <c r="X5306" s="69"/>
      <c r="Y5306" s="69"/>
      <c r="Z5306" s="69"/>
      <c r="AA5306" s="270" t="str">
        <f>IF(ISTEXT(Z5306),VLOOKUP(Z5306,'_Keuzelijst Algemeen'!$B$3:$C$74,2),"")</f>
        <v/>
      </c>
      <c r="AB5306" s="85"/>
    </row>
    <row r="5307" spans="1:28" x14ac:dyDescent="0.3">
      <c r="A5307" s="249" t="s">
        <v>1103</v>
      </c>
      <c r="B5307" s="69"/>
      <c r="C5307" s="274" t="str">
        <f>IF(ISTEXT(B5307),VLOOKUP(B5307,'_Keuzelijst Algemeen'!$CC$3:$CD$10,2),"")</f>
        <v/>
      </c>
      <c r="D5307" s="87"/>
      <c r="E5307" s="69"/>
      <c r="F5307" s="69"/>
      <c r="I5307" s="85"/>
      <c r="P5307" s="69"/>
      <c r="Q5307" s="69"/>
      <c r="R5307" s="69"/>
      <c r="V5307" s="71"/>
      <c r="W5307" s="69"/>
      <c r="X5307" s="69"/>
      <c r="Y5307" s="69"/>
      <c r="Z5307" s="69"/>
      <c r="AA5307" s="270" t="str">
        <f>IF(ISTEXT(Z5307),VLOOKUP(Z5307,'_Keuzelijst Algemeen'!$B$3:$C$74,2),"")</f>
        <v/>
      </c>
      <c r="AB5307" s="85"/>
    </row>
    <row r="5308" spans="1:28" x14ac:dyDescent="0.3">
      <c r="A5308" s="249" t="s">
        <v>1103</v>
      </c>
      <c r="B5308" s="69"/>
      <c r="C5308" s="274" t="str">
        <f>IF(ISTEXT(B5308),VLOOKUP(B5308,'_Keuzelijst Algemeen'!$CC$3:$CD$10,2),"")</f>
        <v/>
      </c>
      <c r="D5308" s="87"/>
      <c r="E5308" s="69"/>
      <c r="F5308" s="69"/>
      <c r="I5308" s="85"/>
      <c r="P5308" s="69"/>
      <c r="Q5308" s="69"/>
      <c r="R5308" s="69"/>
      <c r="V5308" s="71"/>
      <c r="W5308" s="69"/>
      <c r="X5308" s="69"/>
      <c r="Y5308" s="69"/>
      <c r="Z5308" s="69"/>
      <c r="AA5308" s="270" t="str">
        <f>IF(ISTEXT(Z5308),VLOOKUP(Z5308,'_Keuzelijst Algemeen'!$B$3:$C$74,2),"")</f>
        <v/>
      </c>
      <c r="AB5308" s="85"/>
    </row>
    <row r="5309" spans="1:28" x14ac:dyDescent="0.3">
      <c r="A5309" s="249" t="s">
        <v>1103</v>
      </c>
      <c r="B5309" s="69"/>
      <c r="C5309" s="274" t="str">
        <f>IF(ISTEXT(B5309),VLOOKUP(B5309,'_Keuzelijst Algemeen'!$CC$3:$CD$10,2),"")</f>
        <v/>
      </c>
      <c r="D5309" s="87"/>
      <c r="E5309" s="69"/>
      <c r="F5309" s="69"/>
      <c r="I5309" s="85"/>
      <c r="P5309" s="69"/>
      <c r="Q5309" s="69"/>
      <c r="R5309" s="69"/>
      <c r="V5309" s="71"/>
      <c r="W5309" s="69"/>
      <c r="X5309" s="69"/>
      <c r="Y5309" s="69"/>
      <c r="Z5309" s="69"/>
      <c r="AA5309" s="270" t="str">
        <f>IF(ISTEXT(Z5309),VLOOKUP(Z5309,'_Keuzelijst Algemeen'!$B$3:$C$74,2),"")</f>
        <v/>
      </c>
      <c r="AB5309" s="85"/>
    </row>
    <row r="5310" spans="1:28" x14ac:dyDescent="0.3">
      <c r="A5310" s="249" t="s">
        <v>1103</v>
      </c>
      <c r="B5310" s="69"/>
      <c r="C5310" s="274" t="str">
        <f>IF(ISTEXT(B5310),VLOOKUP(B5310,'_Keuzelijst Algemeen'!$CC$3:$CD$10,2),"")</f>
        <v/>
      </c>
      <c r="D5310" s="87"/>
      <c r="E5310" s="69"/>
      <c r="F5310" s="69"/>
      <c r="I5310" s="85"/>
      <c r="P5310" s="69"/>
      <c r="Q5310" s="69"/>
      <c r="R5310" s="69"/>
      <c r="V5310" s="71"/>
      <c r="W5310" s="69"/>
      <c r="X5310" s="69"/>
      <c r="Y5310" s="69"/>
      <c r="Z5310" s="69"/>
      <c r="AA5310" s="270" t="str">
        <f>IF(ISTEXT(Z5310),VLOOKUP(Z5310,'_Keuzelijst Algemeen'!$B$3:$C$74,2),"")</f>
        <v/>
      </c>
      <c r="AB5310" s="85"/>
    </row>
    <row r="5311" spans="1:28" x14ac:dyDescent="0.3">
      <c r="A5311" s="249" t="s">
        <v>1103</v>
      </c>
      <c r="B5311" s="69"/>
      <c r="C5311" s="274" t="str">
        <f>IF(ISTEXT(B5311),VLOOKUP(B5311,'_Keuzelijst Algemeen'!$CC$3:$CD$10,2),"")</f>
        <v/>
      </c>
      <c r="D5311" s="87"/>
      <c r="E5311" s="69"/>
      <c r="F5311" s="69"/>
      <c r="I5311" s="85"/>
      <c r="P5311" s="69"/>
      <c r="Q5311" s="69"/>
      <c r="R5311" s="69"/>
      <c r="V5311" s="71"/>
      <c r="W5311" s="69"/>
      <c r="X5311" s="69"/>
      <c r="Y5311" s="69"/>
      <c r="Z5311" s="69"/>
      <c r="AA5311" s="270" t="str">
        <f>IF(ISTEXT(Z5311),VLOOKUP(Z5311,'_Keuzelijst Algemeen'!$B$3:$C$74,2),"")</f>
        <v/>
      </c>
      <c r="AB5311" s="85"/>
    </row>
    <row r="5312" spans="1:28" x14ac:dyDescent="0.3">
      <c r="A5312" s="249" t="s">
        <v>1103</v>
      </c>
      <c r="B5312" s="69"/>
      <c r="C5312" s="274" t="str">
        <f>IF(ISTEXT(B5312),VLOOKUP(B5312,'_Keuzelijst Algemeen'!$CC$3:$CD$10,2),"")</f>
        <v/>
      </c>
      <c r="D5312" s="87"/>
      <c r="E5312" s="69"/>
      <c r="F5312" s="69"/>
      <c r="I5312" s="85"/>
      <c r="P5312" s="69"/>
      <c r="Q5312" s="69"/>
      <c r="R5312" s="69"/>
      <c r="V5312" s="71"/>
      <c r="W5312" s="69"/>
      <c r="X5312" s="69"/>
      <c r="Y5312" s="69"/>
      <c r="Z5312" s="69"/>
      <c r="AA5312" s="270" t="str">
        <f>IF(ISTEXT(Z5312),VLOOKUP(Z5312,'_Keuzelijst Algemeen'!$B$3:$C$74,2),"")</f>
        <v/>
      </c>
      <c r="AB5312" s="85"/>
    </row>
    <row r="5313" spans="1:28" x14ac:dyDescent="0.3">
      <c r="A5313" s="249" t="s">
        <v>1103</v>
      </c>
      <c r="B5313" s="69"/>
      <c r="C5313" s="274" t="str">
        <f>IF(ISTEXT(B5313),VLOOKUP(B5313,'_Keuzelijst Algemeen'!$CC$3:$CD$10,2),"")</f>
        <v/>
      </c>
      <c r="D5313" s="87"/>
      <c r="E5313" s="69"/>
      <c r="F5313" s="69"/>
      <c r="I5313" s="85"/>
      <c r="P5313" s="69"/>
      <c r="Q5313" s="69"/>
      <c r="R5313" s="69"/>
      <c r="V5313" s="71"/>
      <c r="W5313" s="69"/>
      <c r="X5313" s="69"/>
      <c r="Y5313" s="69"/>
      <c r="Z5313" s="69"/>
      <c r="AA5313" s="270" t="str">
        <f>IF(ISTEXT(Z5313),VLOOKUP(Z5313,'_Keuzelijst Algemeen'!$B$3:$C$74,2),"")</f>
        <v/>
      </c>
      <c r="AB5313" s="85"/>
    </row>
    <row r="5314" spans="1:28" x14ac:dyDescent="0.3">
      <c r="A5314" s="249" t="s">
        <v>1103</v>
      </c>
      <c r="B5314" s="69"/>
      <c r="C5314" s="274" t="str">
        <f>IF(ISTEXT(B5314),VLOOKUP(B5314,'_Keuzelijst Algemeen'!$CC$3:$CD$10,2),"")</f>
        <v/>
      </c>
      <c r="D5314" s="87"/>
      <c r="E5314" s="69"/>
      <c r="F5314" s="69"/>
      <c r="I5314" s="85"/>
      <c r="P5314" s="69"/>
      <c r="Q5314" s="69"/>
      <c r="R5314" s="69"/>
      <c r="V5314" s="71"/>
      <c r="W5314" s="69"/>
      <c r="X5314" s="69"/>
      <c r="Y5314" s="69"/>
      <c r="Z5314" s="69"/>
      <c r="AA5314" s="270" t="str">
        <f>IF(ISTEXT(Z5314),VLOOKUP(Z5314,'_Keuzelijst Algemeen'!$B$3:$C$74,2),"")</f>
        <v/>
      </c>
      <c r="AB5314" s="85"/>
    </row>
    <row r="5315" spans="1:28" x14ac:dyDescent="0.3">
      <c r="A5315" s="249" t="s">
        <v>1103</v>
      </c>
      <c r="B5315" s="69"/>
      <c r="C5315" s="274" t="str">
        <f>IF(ISTEXT(B5315),VLOOKUP(B5315,'_Keuzelijst Algemeen'!$CC$3:$CD$10,2),"")</f>
        <v/>
      </c>
      <c r="D5315" s="87"/>
      <c r="E5315" s="69"/>
      <c r="F5315" s="69"/>
      <c r="I5315" s="85"/>
      <c r="P5315" s="69"/>
      <c r="Q5315" s="69"/>
      <c r="R5315" s="69"/>
      <c r="V5315" s="71"/>
      <c r="W5315" s="69"/>
      <c r="X5315" s="69"/>
      <c r="Y5315" s="69"/>
      <c r="Z5315" s="69"/>
      <c r="AA5315" s="270" t="str">
        <f>IF(ISTEXT(Z5315),VLOOKUP(Z5315,'_Keuzelijst Algemeen'!$B$3:$C$74,2),"")</f>
        <v/>
      </c>
      <c r="AB5315" s="85"/>
    </row>
    <row r="5316" spans="1:28" x14ac:dyDescent="0.3">
      <c r="A5316" s="249" t="s">
        <v>1103</v>
      </c>
      <c r="B5316" s="69"/>
      <c r="C5316" s="274" t="str">
        <f>IF(ISTEXT(B5316),VLOOKUP(B5316,'_Keuzelijst Algemeen'!$CC$3:$CD$10,2),"")</f>
        <v/>
      </c>
      <c r="D5316" s="87"/>
      <c r="E5316" s="69"/>
      <c r="F5316" s="69"/>
      <c r="I5316" s="85"/>
      <c r="P5316" s="69"/>
      <c r="Q5316" s="69"/>
      <c r="R5316" s="69"/>
      <c r="V5316" s="71"/>
      <c r="W5316" s="69"/>
      <c r="X5316" s="69"/>
      <c r="Y5316" s="69"/>
      <c r="Z5316" s="69"/>
      <c r="AA5316" s="270" t="str">
        <f>IF(ISTEXT(Z5316),VLOOKUP(Z5316,'_Keuzelijst Algemeen'!$B$3:$C$74,2),"")</f>
        <v/>
      </c>
      <c r="AB5316" s="85"/>
    </row>
    <row r="5317" spans="1:28" x14ac:dyDescent="0.3">
      <c r="A5317" s="249" t="s">
        <v>1103</v>
      </c>
      <c r="B5317" s="69"/>
      <c r="C5317" s="274" t="str">
        <f>IF(ISTEXT(B5317),VLOOKUP(B5317,'_Keuzelijst Algemeen'!$CC$3:$CD$10,2),"")</f>
        <v/>
      </c>
      <c r="D5317" s="87"/>
      <c r="E5317" s="69"/>
      <c r="F5317" s="69"/>
      <c r="I5317" s="85"/>
      <c r="P5317" s="69"/>
      <c r="Q5317" s="69"/>
      <c r="R5317" s="69"/>
      <c r="V5317" s="71"/>
      <c r="W5317" s="69"/>
      <c r="X5317" s="69"/>
      <c r="Y5317" s="69"/>
      <c r="Z5317" s="69"/>
      <c r="AA5317" s="270" t="str">
        <f>IF(ISTEXT(Z5317),VLOOKUP(Z5317,'_Keuzelijst Algemeen'!$B$3:$C$74,2),"")</f>
        <v/>
      </c>
      <c r="AB5317" s="85"/>
    </row>
    <row r="5318" spans="1:28" x14ac:dyDescent="0.3">
      <c r="A5318" s="249" t="s">
        <v>1103</v>
      </c>
      <c r="B5318" s="69"/>
      <c r="C5318" s="274" t="str">
        <f>IF(ISTEXT(B5318),VLOOKUP(B5318,'_Keuzelijst Algemeen'!$CC$3:$CD$10,2),"")</f>
        <v/>
      </c>
      <c r="D5318" s="87"/>
      <c r="E5318" s="69"/>
      <c r="F5318" s="69"/>
      <c r="I5318" s="85"/>
      <c r="P5318" s="69"/>
      <c r="Q5318" s="69"/>
      <c r="R5318" s="69"/>
      <c r="V5318" s="71"/>
      <c r="W5318" s="69"/>
      <c r="X5318" s="69"/>
      <c r="Y5318" s="69"/>
      <c r="Z5318" s="69"/>
      <c r="AA5318" s="270" t="str">
        <f>IF(ISTEXT(Z5318),VLOOKUP(Z5318,'_Keuzelijst Algemeen'!$B$3:$C$74,2),"")</f>
        <v/>
      </c>
      <c r="AB5318" s="85"/>
    </row>
    <row r="5319" spans="1:28" x14ac:dyDescent="0.3">
      <c r="A5319" s="249" t="s">
        <v>1103</v>
      </c>
      <c r="B5319" s="69"/>
      <c r="C5319" s="274" t="str">
        <f>IF(ISTEXT(B5319),VLOOKUP(B5319,'_Keuzelijst Algemeen'!$CC$3:$CD$10,2),"")</f>
        <v/>
      </c>
      <c r="D5319" s="87"/>
      <c r="E5319" s="69"/>
      <c r="F5319" s="69"/>
      <c r="I5319" s="85"/>
      <c r="P5319" s="69"/>
      <c r="Q5319" s="69"/>
      <c r="R5319" s="69"/>
      <c r="V5319" s="71"/>
      <c r="W5319" s="69"/>
      <c r="X5319" s="69"/>
      <c r="Y5319" s="69"/>
      <c r="Z5319" s="69"/>
      <c r="AA5319" s="270" t="str">
        <f>IF(ISTEXT(Z5319),VLOOKUP(Z5319,'_Keuzelijst Algemeen'!$B$3:$C$74,2),"")</f>
        <v/>
      </c>
      <c r="AB5319" s="85"/>
    </row>
    <row r="5320" spans="1:28" x14ac:dyDescent="0.3">
      <c r="A5320" s="249" t="s">
        <v>1103</v>
      </c>
      <c r="B5320" s="69"/>
      <c r="C5320" s="274" t="str">
        <f>IF(ISTEXT(B5320),VLOOKUP(B5320,'_Keuzelijst Algemeen'!$CC$3:$CD$10,2),"")</f>
        <v/>
      </c>
      <c r="D5320" s="87"/>
      <c r="E5320" s="69"/>
      <c r="F5320" s="69"/>
      <c r="I5320" s="85"/>
      <c r="P5320" s="69"/>
      <c r="Q5320" s="69"/>
      <c r="R5320" s="69"/>
      <c r="V5320" s="71"/>
      <c r="W5320" s="69"/>
      <c r="X5320" s="69"/>
      <c r="Y5320" s="69"/>
      <c r="Z5320" s="69"/>
      <c r="AA5320" s="270" t="str">
        <f>IF(ISTEXT(Z5320),VLOOKUP(Z5320,'_Keuzelijst Algemeen'!$B$3:$C$74,2),"")</f>
        <v/>
      </c>
      <c r="AB5320" s="85"/>
    </row>
    <row r="5321" spans="1:28" x14ac:dyDescent="0.3">
      <c r="A5321" s="249" t="s">
        <v>1103</v>
      </c>
      <c r="B5321" s="69"/>
      <c r="C5321" s="274" t="str">
        <f>IF(ISTEXT(B5321),VLOOKUP(B5321,'_Keuzelijst Algemeen'!$CC$3:$CD$10,2),"")</f>
        <v/>
      </c>
      <c r="D5321" s="87"/>
      <c r="E5321" s="69"/>
      <c r="F5321" s="69"/>
      <c r="I5321" s="85"/>
      <c r="P5321" s="69"/>
      <c r="Q5321" s="69"/>
      <c r="R5321" s="69"/>
      <c r="V5321" s="71"/>
      <c r="W5321" s="69"/>
      <c r="X5321" s="69"/>
      <c r="Y5321" s="69"/>
      <c r="Z5321" s="69"/>
      <c r="AA5321" s="270" t="str">
        <f>IF(ISTEXT(Z5321),VLOOKUP(Z5321,'_Keuzelijst Algemeen'!$B$3:$C$74,2),"")</f>
        <v/>
      </c>
      <c r="AB5321" s="85"/>
    </row>
    <row r="5322" spans="1:28" x14ac:dyDescent="0.3">
      <c r="A5322" s="249" t="s">
        <v>1103</v>
      </c>
      <c r="B5322" s="69"/>
      <c r="C5322" s="274" t="str">
        <f>IF(ISTEXT(B5322),VLOOKUP(B5322,'_Keuzelijst Algemeen'!$CC$3:$CD$10,2),"")</f>
        <v/>
      </c>
      <c r="D5322" s="87"/>
      <c r="E5322" s="69"/>
      <c r="F5322" s="69"/>
      <c r="I5322" s="85"/>
      <c r="P5322" s="69"/>
      <c r="Q5322" s="69"/>
      <c r="R5322" s="69"/>
      <c r="V5322" s="71"/>
      <c r="W5322" s="69"/>
      <c r="X5322" s="69"/>
      <c r="Y5322" s="69"/>
      <c r="Z5322" s="69"/>
      <c r="AA5322" s="270" t="str">
        <f>IF(ISTEXT(Z5322),VLOOKUP(Z5322,'_Keuzelijst Algemeen'!$B$3:$C$74,2),"")</f>
        <v/>
      </c>
      <c r="AB5322" s="85"/>
    </row>
    <row r="5323" spans="1:28" x14ac:dyDescent="0.3">
      <c r="A5323" s="249" t="s">
        <v>1103</v>
      </c>
      <c r="B5323" s="69"/>
      <c r="C5323" s="274" t="str">
        <f>IF(ISTEXT(B5323),VLOOKUP(B5323,'_Keuzelijst Algemeen'!$CC$3:$CD$10,2),"")</f>
        <v/>
      </c>
      <c r="D5323" s="87"/>
      <c r="E5323" s="69"/>
      <c r="F5323" s="69"/>
      <c r="I5323" s="85"/>
      <c r="P5323" s="69"/>
      <c r="Q5323" s="69"/>
      <c r="R5323" s="69"/>
      <c r="V5323" s="71"/>
      <c r="W5323" s="69"/>
      <c r="X5323" s="69"/>
      <c r="Y5323" s="69"/>
      <c r="Z5323" s="69"/>
      <c r="AA5323" s="270" t="str">
        <f>IF(ISTEXT(Z5323),VLOOKUP(Z5323,'_Keuzelijst Algemeen'!$B$3:$C$74,2),"")</f>
        <v/>
      </c>
      <c r="AB5323" s="85"/>
    </row>
    <row r="5324" spans="1:28" x14ac:dyDescent="0.3">
      <c r="A5324" s="249" t="s">
        <v>1103</v>
      </c>
      <c r="B5324" s="69"/>
      <c r="C5324" s="274" t="str">
        <f>IF(ISTEXT(B5324),VLOOKUP(B5324,'_Keuzelijst Algemeen'!$CC$3:$CD$10,2),"")</f>
        <v/>
      </c>
      <c r="D5324" s="87"/>
      <c r="E5324" s="69"/>
      <c r="F5324" s="69"/>
      <c r="I5324" s="85"/>
      <c r="P5324" s="69"/>
      <c r="Q5324" s="69"/>
      <c r="R5324" s="69"/>
      <c r="V5324" s="71"/>
      <c r="W5324" s="69"/>
      <c r="X5324" s="69"/>
      <c r="Y5324" s="69"/>
      <c r="Z5324" s="69"/>
      <c r="AA5324" s="270" t="str">
        <f>IF(ISTEXT(Z5324),VLOOKUP(Z5324,'_Keuzelijst Algemeen'!$B$3:$C$74,2),"")</f>
        <v/>
      </c>
      <c r="AB5324" s="85"/>
    </row>
    <row r="5325" spans="1:28" x14ac:dyDescent="0.3">
      <c r="A5325" s="249" t="s">
        <v>1103</v>
      </c>
      <c r="B5325" s="69"/>
      <c r="C5325" s="274" t="str">
        <f>IF(ISTEXT(B5325),VLOOKUP(B5325,'_Keuzelijst Algemeen'!$CC$3:$CD$10,2),"")</f>
        <v/>
      </c>
      <c r="D5325" s="87"/>
      <c r="E5325" s="69"/>
      <c r="F5325" s="69"/>
      <c r="I5325" s="85"/>
      <c r="P5325" s="69"/>
      <c r="Q5325" s="69"/>
      <c r="R5325" s="69"/>
      <c r="V5325" s="71"/>
      <c r="W5325" s="69"/>
      <c r="X5325" s="69"/>
      <c r="Y5325" s="69"/>
      <c r="Z5325" s="69"/>
      <c r="AA5325" s="270" t="str">
        <f>IF(ISTEXT(Z5325),VLOOKUP(Z5325,'_Keuzelijst Algemeen'!$B$3:$C$74,2),"")</f>
        <v/>
      </c>
      <c r="AB5325" s="85"/>
    </row>
    <row r="5326" spans="1:28" x14ac:dyDescent="0.3">
      <c r="A5326" s="249" t="s">
        <v>1103</v>
      </c>
      <c r="B5326" s="69"/>
      <c r="C5326" s="274" t="str">
        <f>IF(ISTEXT(B5326),VLOOKUP(B5326,'_Keuzelijst Algemeen'!$CC$3:$CD$10,2),"")</f>
        <v/>
      </c>
      <c r="D5326" s="87"/>
      <c r="E5326" s="69"/>
      <c r="F5326" s="69"/>
      <c r="I5326" s="85"/>
      <c r="P5326" s="69"/>
      <c r="Q5326" s="69"/>
      <c r="R5326" s="69"/>
      <c r="V5326" s="71"/>
      <c r="W5326" s="69"/>
      <c r="X5326" s="69"/>
      <c r="Y5326" s="69"/>
      <c r="Z5326" s="69"/>
      <c r="AA5326" s="270" t="str">
        <f>IF(ISTEXT(Z5326),VLOOKUP(Z5326,'_Keuzelijst Algemeen'!$B$3:$C$74,2),"")</f>
        <v/>
      </c>
      <c r="AB5326" s="85"/>
    </row>
    <row r="5327" spans="1:28" x14ac:dyDescent="0.3">
      <c r="A5327" s="249" t="s">
        <v>1103</v>
      </c>
      <c r="B5327" s="69"/>
      <c r="C5327" s="274" t="str">
        <f>IF(ISTEXT(B5327),VLOOKUP(B5327,'_Keuzelijst Algemeen'!$CC$3:$CD$10,2),"")</f>
        <v/>
      </c>
      <c r="D5327" s="87"/>
      <c r="E5327" s="69"/>
      <c r="F5327" s="69"/>
      <c r="I5327" s="85"/>
      <c r="P5327" s="69"/>
      <c r="Q5327" s="69"/>
      <c r="R5327" s="69"/>
      <c r="V5327" s="71"/>
      <c r="W5327" s="69"/>
      <c r="X5327" s="69"/>
      <c r="Y5327" s="69"/>
      <c r="Z5327" s="69"/>
      <c r="AA5327" s="270" t="str">
        <f>IF(ISTEXT(Z5327),VLOOKUP(Z5327,'_Keuzelijst Algemeen'!$B$3:$C$74,2),"")</f>
        <v/>
      </c>
      <c r="AB5327" s="85"/>
    </row>
    <row r="5328" spans="1:28" x14ac:dyDescent="0.3">
      <c r="A5328" s="249" t="s">
        <v>1103</v>
      </c>
      <c r="B5328" s="69"/>
      <c r="C5328" s="274" t="str">
        <f>IF(ISTEXT(B5328),VLOOKUP(B5328,'_Keuzelijst Algemeen'!$CC$3:$CD$10,2),"")</f>
        <v/>
      </c>
      <c r="D5328" s="87"/>
      <c r="E5328" s="69"/>
      <c r="F5328" s="69"/>
      <c r="I5328" s="85"/>
      <c r="P5328" s="69"/>
      <c r="Q5328" s="69"/>
      <c r="R5328" s="69"/>
      <c r="V5328" s="71"/>
      <c r="W5328" s="69"/>
      <c r="X5328" s="69"/>
      <c r="Y5328" s="69"/>
      <c r="Z5328" s="69"/>
      <c r="AA5328" s="270" t="str">
        <f>IF(ISTEXT(Z5328),VLOOKUP(Z5328,'_Keuzelijst Algemeen'!$B$3:$C$74,2),"")</f>
        <v/>
      </c>
      <c r="AB5328" s="85"/>
    </row>
    <row r="5329" spans="1:28" x14ac:dyDescent="0.3">
      <c r="A5329" s="249" t="s">
        <v>1103</v>
      </c>
      <c r="B5329" s="69"/>
      <c r="C5329" s="274" t="str">
        <f>IF(ISTEXT(B5329),VLOOKUP(B5329,'_Keuzelijst Algemeen'!$CC$3:$CD$10,2),"")</f>
        <v/>
      </c>
      <c r="D5329" s="87"/>
      <c r="E5329" s="69"/>
      <c r="F5329" s="69"/>
      <c r="I5329" s="85"/>
      <c r="P5329" s="69"/>
      <c r="Q5329" s="69"/>
      <c r="R5329" s="69"/>
      <c r="V5329" s="71"/>
      <c r="W5329" s="69"/>
      <c r="X5329" s="69"/>
      <c r="Y5329" s="69"/>
      <c r="Z5329" s="69"/>
      <c r="AA5329" s="270" t="str">
        <f>IF(ISTEXT(Z5329),VLOOKUP(Z5329,'_Keuzelijst Algemeen'!$B$3:$C$74,2),"")</f>
        <v/>
      </c>
      <c r="AB5329" s="85"/>
    </row>
    <row r="5330" spans="1:28" x14ac:dyDescent="0.3">
      <c r="A5330" s="249" t="s">
        <v>1103</v>
      </c>
      <c r="B5330" s="69"/>
      <c r="C5330" s="274" t="str">
        <f>IF(ISTEXT(B5330),VLOOKUP(B5330,'_Keuzelijst Algemeen'!$CC$3:$CD$10,2),"")</f>
        <v/>
      </c>
      <c r="D5330" s="87"/>
      <c r="E5330" s="69"/>
      <c r="F5330" s="69"/>
      <c r="I5330" s="85"/>
      <c r="P5330" s="69"/>
      <c r="Q5330" s="69"/>
      <c r="R5330" s="69"/>
      <c r="V5330" s="71"/>
      <c r="W5330" s="69"/>
      <c r="X5330" s="69"/>
      <c r="Y5330" s="69"/>
      <c r="Z5330" s="69"/>
      <c r="AA5330" s="270" t="str">
        <f>IF(ISTEXT(Z5330),VLOOKUP(Z5330,'_Keuzelijst Algemeen'!$B$3:$C$74,2),"")</f>
        <v/>
      </c>
      <c r="AB5330" s="85"/>
    </row>
    <row r="5331" spans="1:28" x14ac:dyDescent="0.3">
      <c r="A5331" s="249" t="s">
        <v>1103</v>
      </c>
      <c r="B5331" s="69"/>
      <c r="C5331" s="274" t="str">
        <f>IF(ISTEXT(B5331),VLOOKUP(B5331,'_Keuzelijst Algemeen'!$CC$3:$CD$10,2),"")</f>
        <v/>
      </c>
      <c r="D5331" s="87"/>
      <c r="E5331" s="69"/>
      <c r="F5331" s="69"/>
      <c r="I5331" s="85"/>
      <c r="P5331" s="69"/>
      <c r="Q5331" s="69"/>
      <c r="R5331" s="69"/>
      <c r="V5331" s="71"/>
      <c r="W5331" s="69"/>
      <c r="X5331" s="69"/>
      <c r="Y5331" s="69"/>
      <c r="Z5331" s="69"/>
      <c r="AA5331" s="270" t="str">
        <f>IF(ISTEXT(Z5331),VLOOKUP(Z5331,'_Keuzelijst Algemeen'!$B$3:$C$74,2),"")</f>
        <v/>
      </c>
      <c r="AB5331" s="85"/>
    </row>
    <row r="5332" spans="1:28" x14ac:dyDescent="0.3">
      <c r="A5332" s="249" t="s">
        <v>1103</v>
      </c>
      <c r="B5332" s="69"/>
      <c r="C5332" s="274" t="str">
        <f>IF(ISTEXT(B5332),VLOOKUP(B5332,'_Keuzelijst Algemeen'!$CC$3:$CD$10,2),"")</f>
        <v/>
      </c>
      <c r="D5332" s="87"/>
      <c r="E5332" s="69"/>
      <c r="F5332" s="69"/>
      <c r="I5332" s="85"/>
      <c r="P5332" s="69"/>
      <c r="Q5332" s="69"/>
      <c r="R5332" s="69"/>
      <c r="V5332" s="71"/>
      <c r="W5332" s="69"/>
      <c r="X5332" s="69"/>
      <c r="Y5332" s="69"/>
      <c r="Z5332" s="69"/>
      <c r="AA5332" s="270" t="str">
        <f>IF(ISTEXT(Z5332),VLOOKUP(Z5332,'_Keuzelijst Algemeen'!$B$3:$C$74,2),"")</f>
        <v/>
      </c>
      <c r="AB5332" s="85"/>
    </row>
    <row r="5333" spans="1:28" x14ac:dyDescent="0.3">
      <c r="A5333" s="249" t="s">
        <v>1103</v>
      </c>
      <c r="B5333" s="69"/>
      <c r="C5333" s="274" t="str">
        <f>IF(ISTEXT(B5333),VLOOKUP(B5333,'_Keuzelijst Algemeen'!$CC$3:$CD$10,2),"")</f>
        <v/>
      </c>
      <c r="D5333" s="87"/>
      <c r="E5333" s="69"/>
      <c r="F5333" s="69"/>
      <c r="I5333" s="85"/>
      <c r="P5333" s="69"/>
      <c r="Q5333" s="69"/>
      <c r="R5333" s="69"/>
      <c r="V5333" s="71"/>
      <c r="W5333" s="69"/>
      <c r="X5333" s="69"/>
      <c r="Y5333" s="69"/>
      <c r="Z5333" s="69"/>
      <c r="AA5333" s="270" t="str">
        <f>IF(ISTEXT(Z5333),VLOOKUP(Z5333,'_Keuzelijst Algemeen'!$B$3:$C$74,2),"")</f>
        <v/>
      </c>
      <c r="AB5333" s="85"/>
    </row>
    <row r="5334" spans="1:28" x14ac:dyDescent="0.3">
      <c r="A5334" s="249" t="s">
        <v>1103</v>
      </c>
      <c r="B5334" s="69"/>
      <c r="C5334" s="274" t="str">
        <f>IF(ISTEXT(B5334),VLOOKUP(B5334,'_Keuzelijst Algemeen'!$CC$3:$CD$10,2),"")</f>
        <v/>
      </c>
      <c r="D5334" s="87"/>
      <c r="E5334" s="69"/>
      <c r="F5334" s="69"/>
      <c r="I5334" s="85"/>
      <c r="P5334" s="69"/>
      <c r="Q5334" s="69"/>
      <c r="R5334" s="69"/>
      <c r="V5334" s="71"/>
      <c r="W5334" s="69"/>
      <c r="X5334" s="69"/>
      <c r="Y5334" s="69"/>
      <c r="Z5334" s="69"/>
      <c r="AA5334" s="270" t="str">
        <f>IF(ISTEXT(Z5334),VLOOKUP(Z5334,'_Keuzelijst Algemeen'!$B$3:$C$74,2),"")</f>
        <v/>
      </c>
      <c r="AB5334" s="85"/>
    </row>
    <row r="5335" spans="1:28" x14ac:dyDescent="0.3">
      <c r="A5335" s="249" t="s">
        <v>1103</v>
      </c>
      <c r="B5335" s="69"/>
      <c r="C5335" s="274" t="str">
        <f>IF(ISTEXT(B5335),VLOOKUP(B5335,'_Keuzelijst Algemeen'!$CC$3:$CD$10,2),"")</f>
        <v/>
      </c>
      <c r="D5335" s="87"/>
      <c r="E5335" s="69"/>
      <c r="F5335" s="69"/>
      <c r="I5335" s="85"/>
      <c r="P5335" s="69"/>
      <c r="Q5335" s="69"/>
      <c r="R5335" s="69"/>
      <c r="V5335" s="71"/>
      <c r="W5335" s="69"/>
      <c r="X5335" s="69"/>
      <c r="Y5335" s="69"/>
      <c r="Z5335" s="69"/>
      <c r="AA5335" s="270" t="str">
        <f>IF(ISTEXT(Z5335),VLOOKUP(Z5335,'_Keuzelijst Algemeen'!$B$3:$C$74,2),"")</f>
        <v/>
      </c>
      <c r="AB5335" s="85"/>
    </row>
    <row r="5336" spans="1:28" x14ac:dyDescent="0.3">
      <c r="A5336" s="249" t="s">
        <v>1103</v>
      </c>
      <c r="B5336" s="69"/>
      <c r="C5336" s="274" t="str">
        <f>IF(ISTEXT(B5336),VLOOKUP(B5336,'_Keuzelijst Algemeen'!$CC$3:$CD$10,2),"")</f>
        <v/>
      </c>
      <c r="D5336" s="87"/>
      <c r="E5336" s="69"/>
      <c r="F5336" s="69"/>
      <c r="I5336" s="85"/>
      <c r="P5336" s="69"/>
      <c r="Q5336" s="69"/>
      <c r="R5336" s="69"/>
      <c r="V5336" s="71"/>
      <c r="W5336" s="69"/>
      <c r="X5336" s="69"/>
      <c r="Y5336" s="69"/>
      <c r="Z5336" s="69"/>
      <c r="AA5336" s="270" t="str">
        <f>IF(ISTEXT(Z5336),VLOOKUP(Z5336,'_Keuzelijst Algemeen'!$B$3:$C$74,2),"")</f>
        <v/>
      </c>
      <c r="AB5336" s="85"/>
    </row>
    <row r="5337" spans="1:28" x14ac:dyDescent="0.3">
      <c r="A5337" s="249" t="s">
        <v>1103</v>
      </c>
      <c r="B5337" s="69"/>
      <c r="C5337" s="274" t="str">
        <f>IF(ISTEXT(B5337),VLOOKUP(B5337,'_Keuzelijst Algemeen'!$CC$3:$CD$10,2),"")</f>
        <v/>
      </c>
      <c r="D5337" s="87"/>
      <c r="E5337" s="69"/>
      <c r="F5337" s="69"/>
      <c r="I5337" s="85"/>
      <c r="P5337" s="69"/>
      <c r="Q5337" s="69"/>
      <c r="R5337" s="69"/>
      <c r="V5337" s="71"/>
      <c r="W5337" s="69"/>
      <c r="X5337" s="69"/>
      <c r="Y5337" s="69"/>
      <c r="Z5337" s="69"/>
      <c r="AA5337" s="270" t="str">
        <f>IF(ISTEXT(Z5337),VLOOKUP(Z5337,'_Keuzelijst Algemeen'!$B$3:$C$74,2),"")</f>
        <v/>
      </c>
      <c r="AB5337" s="85"/>
    </row>
    <row r="5338" spans="1:28" x14ac:dyDescent="0.3">
      <c r="A5338" s="249" t="s">
        <v>1103</v>
      </c>
      <c r="B5338" s="69"/>
      <c r="C5338" s="274" t="str">
        <f>IF(ISTEXT(B5338),VLOOKUP(B5338,'_Keuzelijst Algemeen'!$CC$3:$CD$10,2),"")</f>
        <v/>
      </c>
      <c r="D5338" s="87"/>
      <c r="E5338" s="69"/>
      <c r="F5338" s="69"/>
      <c r="I5338" s="85"/>
      <c r="P5338" s="69"/>
      <c r="Q5338" s="69"/>
      <c r="R5338" s="69"/>
      <c r="V5338" s="71"/>
      <c r="W5338" s="69"/>
      <c r="X5338" s="69"/>
      <c r="Y5338" s="69"/>
      <c r="Z5338" s="69"/>
      <c r="AA5338" s="270" t="str">
        <f>IF(ISTEXT(Z5338),VLOOKUP(Z5338,'_Keuzelijst Algemeen'!$B$3:$C$74,2),"")</f>
        <v/>
      </c>
      <c r="AB5338" s="85"/>
    </row>
    <row r="5339" spans="1:28" x14ac:dyDescent="0.3">
      <c r="A5339" s="249" t="s">
        <v>1103</v>
      </c>
      <c r="B5339" s="69"/>
      <c r="C5339" s="274" t="str">
        <f>IF(ISTEXT(B5339),VLOOKUP(B5339,'_Keuzelijst Algemeen'!$CC$3:$CD$10,2),"")</f>
        <v/>
      </c>
      <c r="D5339" s="87"/>
      <c r="E5339" s="69"/>
      <c r="F5339" s="69"/>
      <c r="I5339" s="85"/>
      <c r="P5339" s="69"/>
      <c r="Q5339" s="69"/>
      <c r="R5339" s="69"/>
      <c r="V5339" s="71"/>
      <c r="W5339" s="69"/>
      <c r="X5339" s="69"/>
      <c r="Y5339" s="69"/>
      <c r="Z5339" s="69"/>
      <c r="AA5339" s="270" t="str">
        <f>IF(ISTEXT(Z5339),VLOOKUP(Z5339,'_Keuzelijst Algemeen'!$B$3:$C$74,2),"")</f>
        <v/>
      </c>
      <c r="AB5339" s="85"/>
    </row>
    <row r="5340" spans="1:28" x14ac:dyDescent="0.3">
      <c r="A5340" s="249" t="s">
        <v>1103</v>
      </c>
      <c r="B5340" s="69"/>
      <c r="C5340" s="274" t="str">
        <f>IF(ISTEXT(B5340),VLOOKUP(B5340,'_Keuzelijst Algemeen'!$CC$3:$CD$10,2),"")</f>
        <v/>
      </c>
      <c r="D5340" s="87"/>
      <c r="E5340" s="69"/>
      <c r="F5340" s="69"/>
      <c r="I5340" s="85"/>
      <c r="P5340" s="69"/>
      <c r="Q5340" s="69"/>
      <c r="R5340" s="69"/>
      <c r="V5340" s="71"/>
      <c r="W5340" s="69"/>
      <c r="X5340" s="69"/>
      <c r="Y5340" s="69"/>
      <c r="Z5340" s="69"/>
      <c r="AA5340" s="270" t="str">
        <f>IF(ISTEXT(Z5340),VLOOKUP(Z5340,'_Keuzelijst Algemeen'!$B$3:$C$74,2),"")</f>
        <v/>
      </c>
      <c r="AB5340" s="85"/>
    </row>
    <row r="5341" spans="1:28" x14ac:dyDescent="0.3">
      <c r="A5341" s="249" t="s">
        <v>1103</v>
      </c>
      <c r="B5341" s="69"/>
      <c r="C5341" s="274" t="str">
        <f>IF(ISTEXT(B5341),VLOOKUP(B5341,'_Keuzelijst Algemeen'!$CC$3:$CD$10,2),"")</f>
        <v/>
      </c>
      <c r="D5341" s="87"/>
      <c r="E5341" s="69"/>
      <c r="F5341" s="69"/>
      <c r="I5341" s="85"/>
      <c r="P5341" s="69"/>
      <c r="Q5341" s="69"/>
      <c r="R5341" s="69"/>
      <c r="V5341" s="71"/>
      <c r="W5341" s="69"/>
      <c r="X5341" s="69"/>
      <c r="Y5341" s="69"/>
      <c r="Z5341" s="69"/>
      <c r="AA5341" s="270" t="str">
        <f>IF(ISTEXT(Z5341),VLOOKUP(Z5341,'_Keuzelijst Algemeen'!$B$3:$C$74,2),"")</f>
        <v/>
      </c>
      <c r="AB5341" s="85"/>
    </row>
    <row r="5342" spans="1:28" x14ac:dyDescent="0.3">
      <c r="A5342" s="249" t="s">
        <v>1103</v>
      </c>
      <c r="B5342" s="69"/>
      <c r="C5342" s="274" t="str">
        <f>IF(ISTEXT(B5342),VLOOKUP(B5342,'_Keuzelijst Algemeen'!$CC$3:$CD$10,2),"")</f>
        <v/>
      </c>
      <c r="D5342" s="87"/>
      <c r="E5342" s="69"/>
      <c r="F5342" s="69"/>
      <c r="I5342" s="85"/>
      <c r="P5342" s="69"/>
      <c r="Q5342" s="69"/>
      <c r="R5342" s="69"/>
      <c r="V5342" s="71"/>
      <c r="W5342" s="69"/>
      <c r="X5342" s="69"/>
      <c r="Y5342" s="69"/>
      <c r="Z5342" s="69"/>
      <c r="AA5342" s="270" t="str">
        <f>IF(ISTEXT(Z5342),VLOOKUP(Z5342,'_Keuzelijst Algemeen'!$B$3:$C$74,2),"")</f>
        <v/>
      </c>
      <c r="AB5342" s="85"/>
    </row>
    <row r="5343" spans="1:28" x14ac:dyDescent="0.3">
      <c r="A5343" s="249" t="s">
        <v>1103</v>
      </c>
      <c r="B5343" s="69"/>
      <c r="C5343" s="274" t="str">
        <f>IF(ISTEXT(B5343),VLOOKUP(B5343,'_Keuzelijst Algemeen'!$CC$3:$CD$10,2),"")</f>
        <v/>
      </c>
      <c r="D5343" s="87"/>
      <c r="E5343" s="69"/>
      <c r="F5343" s="69"/>
      <c r="I5343" s="85"/>
      <c r="P5343" s="69"/>
      <c r="Q5343" s="69"/>
      <c r="R5343" s="69"/>
      <c r="V5343" s="71"/>
      <c r="W5343" s="69"/>
      <c r="X5343" s="69"/>
      <c r="Y5343" s="69"/>
      <c r="Z5343" s="69"/>
      <c r="AA5343" s="270" t="str">
        <f>IF(ISTEXT(Z5343),VLOOKUP(Z5343,'_Keuzelijst Algemeen'!$B$3:$C$74,2),"")</f>
        <v/>
      </c>
      <c r="AB5343" s="85"/>
    </row>
    <row r="5344" spans="1:28" x14ac:dyDescent="0.3">
      <c r="A5344" s="249" t="s">
        <v>1103</v>
      </c>
      <c r="B5344" s="69"/>
      <c r="C5344" s="274" t="str">
        <f>IF(ISTEXT(B5344),VLOOKUP(B5344,'_Keuzelijst Algemeen'!$CC$3:$CD$10,2),"")</f>
        <v/>
      </c>
      <c r="D5344" s="87"/>
      <c r="E5344" s="69"/>
      <c r="F5344" s="69"/>
      <c r="I5344" s="85"/>
      <c r="P5344" s="69"/>
      <c r="Q5344" s="69"/>
      <c r="R5344" s="69"/>
      <c r="V5344" s="71"/>
      <c r="W5344" s="69"/>
      <c r="X5344" s="69"/>
      <c r="Y5344" s="69"/>
      <c r="Z5344" s="69"/>
      <c r="AA5344" s="270" t="str">
        <f>IF(ISTEXT(Z5344),VLOOKUP(Z5344,'_Keuzelijst Algemeen'!$B$3:$C$74,2),"")</f>
        <v/>
      </c>
      <c r="AB5344" s="85"/>
    </row>
    <row r="5345" spans="1:28" x14ac:dyDescent="0.3">
      <c r="A5345" s="249" t="s">
        <v>1103</v>
      </c>
      <c r="B5345" s="69"/>
      <c r="C5345" s="274" t="str">
        <f>IF(ISTEXT(B5345),VLOOKUP(B5345,'_Keuzelijst Algemeen'!$CC$3:$CD$10,2),"")</f>
        <v/>
      </c>
      <c r="D5345" s="87"/>
      <c r="E5345" s="69"/>
      <c r="F5345" s="69"/>
      <c r="I5345" s="85"/>
      <c r="P5345" s="69"/>
      <c r="Q5345" s="69"/>
      <c r="R5345" s="69"/>
      <c r="V5345" s="71"/>
      <c r="W5345" s="69"/>
      <c r="X5345" s="69"/>
      <c r="Y5345" s="69"/>
      <c r="Z5345" s="69"/>
      <c r="AA5345" s="270" t="str">
        <f>IF(ISTEXT(Z5345),VLOOKUP(Z5345,'_Keuzelijst Algemeen'!$B$3:$C$74,2),"")</f>
        <v/>
      </c>
      <c r="AB5345" s="85"/>
    </row>
    <row r="5346" spans="1:28" x14ac:dyDescent="0.3">
      <c r="A5346" s="249" t="s">
        <v>1103</v>
      </c>
      <c r="B5346" s="69"/>
      <c r="C5346" s="274" t="str">
        <f>IF(ISTEXT(B5346),VLOOKUP(B5346,'_Keuzelijst Algemeen'!$CC$3:$CD$10,2),"")</f>
        <v/>
      </c>
      <c r="D5346" s="87"/>
      <c r="E5346" s="69"/>
      <c r="F5346" s="69"/>
      <c r="I5346" s="85"/>
      <c r="P5346" s="69"/>
      <c r="Q5346" s="69"/>
      <c r="R5346" s="69"/>
      <c r="V5346" s="71"/>
      <c r="W5346" s="69"/>
      <c r="X5346" s="69"/>
      <c r="Y5346" s="69"/>
      <c r="Z5346" s="69"/>
      <c r="AA5346" s="270" t="str">
        <f>IF(ISTEXT(Z5346),VLOOKUP(Z5346,'_Keuzelijst Algemeen'!$B$3:$C$74,2),"")</f>
        <v/>
      </c>
      <c r="AB5346" s="85"/>
    </row>
    <row r="5347" spans="1:28" x14ac:dyDescent="0.3">
      <c r="A5347" s="249" t="s">
        <v>1103</v>
      </c>
      <c r="B5347" s="69"/>
      <c r="C5347" s="274" t="str">
        <f>IF(ISTEXT(B5347),VLOOKUP(B5347,'_Keuzelijst Algemeen'!$CC$3:$CD$10,2),"")</f>
        <v/>
      </c>
      <c r="D5347" s="87"/>
      <c r="E5347" s="69"/>
      <c r="F5347" s="69"/>
      <c r="I5347" s="85"/>
      <c r="P5347" s="69"/>
      <c r="Q5347" s="69"/>
      <c r="R5347" s="69"/>
      <c r="V5347" s="71"/>
      <c r="W5347" s="69"/>
      <c r="X5347" s="69"/>
      <c r="Y5347" s="69"/>
      <c r="Z5347" s="69"/>
      <c r="AA5347" s="270" t="str">
        <f>IF(ISTEXT(Z5347),VLOOKUP(Z5347,'_Keuzelijst Algemeen'!$B$3:$C$74,2),"")</f>
        <v/>
      </c>
      <c r="AB5347" s="85"/>
    </row>
    <row r="5348" spans="1:28" x14ac:dyDescent="0.3">
      <c r="A5348" s="249" t="s">
        <v>1103</v>
      </c>
      <c r="B5348" s="69"/>
      <c r="C5348" s="274" t="str">
        <f>IF(ISTEXT(B5348),VLOOKUP(B5348,'_Keuzelijst Algemeen'!$CC$3:$CD$10,2),"")</f>
        <v/>
      </c>
      <c r="D5348" s="87"/>
      <c r="E5348" s="69"/>
      <c r="F5348" s="69"/>
      <c r="I5348" s="85"/>
      <c r="P5348" s="69"/>
      <c r="Q5348" s="69"/>
      <c r="R5348" s="69"/>
      <c r="V5348" s="71"/>
      <c r="W5348" s="69"/>
      <c r="X5348" s="69"/>
      <c r="Y5348" s="69"/>
      <c r="Z5348" s="69"/>
      <c r="AA5348" s="270" t="str">
        <f>IF(ISTEXT(Z5348),VLOOKUP(Z5348,'_Keuzelijst Algemeen'!$B$3:$C$74,2),"")</f>
        <v/>
      </c>
      <c r="AB5348" s="85"/>
    </row>
    <row r="5349" spans="1:28" x14ac:dyDescent="0.3">
      <c r="A5349" s="249" t="s">
        <v>1103</v>
      </c>
      <c r="B5349" s="69"/>
      <c r="C5349" s="274" t="str">
        <f>IF(ISTEXT(B5349),VLOOKUP(B5349,'_Keuzelijst Algemeen'!$CC$3:$CD$10,2),"")</f>
        <v/>
      </c>
      <c r="D5349" s="87"/>
      <c r="E5349" s="69"/>
      <c r="F5349" s="69"/>
      <c r="I5349" s="85"/>
      <c r="P5349" s="69"/>
      <c r="Q5349" s="69"/>
      <c r="R5349" s="69"/>
      <c r="V5349" s="71"/>
      <c r="W5349" s="69"/>
      <c r="X5349" s="69"/>
      <c r="Y5349" s="69"/>
      <c r="Z5349" s="69"/>
      <c r="AA5349" s="270" t="str">
        <f>IF(ISTEXT(Z5349),VLOOKUP(Z5349,'_Keuzelijst Algemeen'!$B$3:$C$74,2),"")</f>
        <v/>
      </c>
      <c r="AB5349" s="85"/>
    </row>
    <row r="5350" spans="1:28" x14ac:dyDescent="0.3">
      <c r="A5350" s="249" t="s">
        <v>1103</v>
      </c>
      <c r="B5350" s="69"/>
      <c r="C5350" s="274" t="str">
        <f>IF(ISTEXT(B5350),VLOOKUP(B5350,'_Keuzelijst Algemeen'!$CC$3:$CD$10,2),"")</f>
        <v/>
      </c>
      <c r="D5350" s="87"/>
      <c r="E5350" s="69"/>
      <c r="F5350" s="69"/>
      <c r="I5350" s="85"/>
      <c r="P5350" s="69"/>
      <c r="Q5350" s="69"/>
      <c r="R5350" s="69"/>
      <c r="V5350" s="71"/>
      <c r="W5350" s="69"/>
      <c r="X5350" s="69"/>
      <c r="Y5350" s="69"/>
      <c r="Z5350" s="69"/>
      <c r="AA5350" s="270" t="str">
        <f>IF(ISTEXT(Z5350),VLOOKUP(Z5350,'_Keuzelijst Algemeen'!$B$3:$C$74,2),"")</f>
        <v/>
      </c>
      <c r="AB5350" s="85"/>
    </row>
    <row r="5351" spans="1:28" x14ac:dyDescent="0.3">
      <c r="A5351" s="249" t="s">
        <v>1103</v>
      </c>
      <c r="B5351" s="69"/>
      <c r="C5351" s="274" t="str">
        <f>IF(ISTEXT(B5351),VLOOKUP(B5351,'_Keuzelijst Algemeen'!$CC$3:$CD$10,2),"")</f>
        <v/>
      </c>
      <c r="D5351" s="87"/>
      <c r="E5351" s="69"/>
      <c r="F5351" s="69"/>
      <c r="I5351" s="85"/>
      <c r="P5351" s="69"/>
      <c r="Q5351" s="69"/>
      <c r="R5351" s="69"/>
      <c r="V5351" s="71"/>
      <c r="W5351" s="69"/>
      <c r="X5351" s="69"/>
      <c r="Y5351" s="69"/>
      <c r="Z5351" s="69"/>
      <c r="AA5351" s="270" t="str">
        <f>IF(ISTEXT(Z5351),VLOOKUP(Z5351,'_Keuzelijst Algemeen'!$B$3:$C$74,2),"")</f>
        <v/>
      </c>
      <c r="AB5351" s="85"/>
    </row>
    <row r="5352" spans="1:28" x14ac:dyDescent="0.3">
      <c r="A5352" s="249" t="s">
        <v>1103</v>
      </c>
      <c r="B5352" s="69"/>
      <c r="C5352" s="274" t="str">
        <f>IF(ISTEXT(B5352),VLOOKUP(B5352,'_Keuzelijst Algemeen'!$CC$3:$CD$10,2),"")</f>
        <v/>
      </c>
      <c r="D5352" s="87"/>
      <c r="E5352" s="69"/>
      <c r="F5352" s="69"/>
      <c r="I5352" s="85"/>
      <c r="P5352" s="69"/>
      <c r="Q5352" s="69"/>
      <c r="R5352" s="69"/>
      <c r="V5352" s="71"/>
      <c r="W5352" s="69"/>
      <c r="X5352" s="69"/>
      <c r="Y5352" s="69"/>
      <c r="Z5352" s="69"/>
      <c r="AA5352" s="270" t="str">
        <f>IF(ISTEXT(Z5352),VLOOKUP(Z5352,'_Keuzelijst Algemeen'!$B$3:$C$74,2),"")</f>
        <v/>
      </c>
      <c r="AB5352" s="85"/>
    </row>
    <row r="5353" spans="1:28" x14ac:dyDescent="0.3">
      <c r="A5353" s="249" t="s">
        <v>1103</v>
      </c>
      <c r="B5353" s="69"/>
      <c r="C5353" s="274" t="str">
        <f>IF(ISTEXT(B5353),VLOOKUP(B5353,'_Keuzelijst Algemeen'!$CC$3:$CD$10,2),"")</f>
        <v/>
      </c>
      <c r="D5353" s="87"/>
      <c r="E5353" s="69"/>
      <c r="F5353" s="69"/>
      <c r="I5353" s="85"/>
      <c r="P5353" s="69"/>
      <c r="Q5353" s="69"/>
      <c r="R5353" s="69"/>
      <c r="V5353" s="71"/>
      <c r="W5353" s="69"/>
      <c r="X5353" s="69"/>
      <c r="Y5353" s="69"/>
      <c r="Z5353" s="69"/>
      <c r="AA5353" s="270" t="str">
        <f>IF(ISTEXT(Z5353),VLOOKUP(Z5353,'_Keuzelijst Algemeen'!$B$3:$C$74,2),"")</f>
        <v/>
      </c>
      <c r="AB5353" s="85"/>
    </row>
    <row r="5354" spans="1:28" x14ac:dyDescent="0.3">
      <c r="A5354" s="249" t="s">
        <v>1103</v>
      </c>
      <c r="B5354" s="69"/>
      <c r="C5354" s="274" t="str">
        <f>IF(ISTEXT(B5354),VLOOKUP(B5354,'_Keuzelijst Algemeen'!$CC$3:$CD$10,2),"")</f>
        <v/>
      </c>
      <c r="D5354" s="87"/>
      <c r="E5354" s="69"/>
      <c r="F5354" s="69"/>
      <c r="I5354" s="85"/>
      <c r="P5354" s="69"/>
      <c r="Q5354" s="69"/>
      <c r="R5354" s="69"/>
      <c r="V5354" s="71"/>
      <c r="W5354" s="69"/>
      <c r="X5354" s="69"/>
      <c r="Y5354" s="69"/>
      <c r="Z5354" s="69"/>
      <c r="AA5354" s="270" t="str">
        <f>IF(ISTEXT(Z5354),VLOOKUP(Z5354,'_Keuzelijst Algemeen'!$B$3:$C$74,2),"")</f>
        <v/>
      </c>
      <c r="AB5354" s="85"/>
    </row>
    <row r="5355" spans="1:28" x14ac:dyDescent="0.3">
      <c r="A5355" s="249" t="s">
        <v>1103</v>
      </c>
      <c r="B5355" s="69"/>
      <c r="C5355" s="274" t="str">
        <f>IF(ISTEXT(B5355),VLOOKUP(B5355,'_Keuzelijst Algemeen'!$CC$3:$CD$10,2),"")</f>
        <v/>
      </c>
      <c r="D5355" s="87"/>
      <c r="E5355" s="69"/>
      <c r="F5355" s="69"/>
      <c r="I5355" s="85"/>
      <c r="P5355" s="69"/>
      <c r="Q5355" s="69"/>
      <c r="R5355" s="69"/>
      <c r="V5355" s="71"/>
      <c r="W5355" s="69"/>
      <c r="X5355" s="69"/>
      <c r="Y5355" s="69"/>
      <c r="Z5355" s="69"/>
      <c r="AA5355" s="270" t="str">
        <f>IF(ISTEXT(Z5355),VLOOKUP(Z5355,'_Keuzelijst Algemeen'!$B$3:$C$74,2),"")</f>
        <v/>
      </c>
      <c r="AB5355" s="85"/>
    </row>
    <row r="5356" spans="1:28" x14ac:dyDescent="0.3">
      <c r="A5356" s="249" t="s">
        <v>1103</v>
      </c>
      <c r="B5356" s="69"/>
      <c r="C5356" s="274" t="str">
        <f>IF(ISTEXT(B5356),VLOOKUP(B5356,'_Keuzelijst Algemeen'!$CC$3:$CD$10,2),"")</f>
        <v/>
      </c>
      <c r="D5356" s="87"/>
      <c r="E5356" s="69"/>
      <c r="F5356" s="69"/>
      <c r="I5356" s="85"/>
      <c r="P5356" s="69"/>
      <c r="Q5356" s="69"/>
      <c r="R5356" s="69"/>
      <c r="V5356" s="71"/>
      <c r="W5356" s="69"/>
      <c r="X5356" s="69"/>
      <c r="Y5356" s="69"/>
      <c r="Z5356" s="69"/>
      <c r="AA5356" s="270" t="str">
        <f>IF(ISTEXT(Z5356),VLOOKUP(Z5356,'_Keuzelijst Algemeen'!$B$3:$C$74,2),"")</f>
        <v/>
      </c>
      <c r="AB5356" s="85"/>
    </row>
    <row r="5357" spans="1:28" x14ac:dyDescent="0.3">
      <c r="A5357" s="249" t="s">
        <v>1103</v>
      </c>
      <c r="B5357" s="69"/>
      <c r="C5357" s="274" t="str">
        <f>IF(ISTEXT(B5357),VLOOKUP(B5357,'_Keuzelijst Algemeen'!$CC$3:$CD$10,2),"")</f>
        <v/>
      </c>
      <c r="D5357" s="87"/>
      <c r="E5357" s="69"/>
      <c r="F5357" s="69"/>
      <c r="I5357" s="85"/>
      <c r="P5357" s="69"/>
      <c r="Q5357" s="69"/>
      <c r="R5357" s="69"/>
      <c r="V5357" s="71"/>
      <c r="W5357" s="69"/>
      <c r="X5357" s="69"/>
      <c r="Y5357" s="69"/>
      <c r="Z5357" s="69"/>
      <c r="AA5357" s="270" t="str">
        <f>IF(ISTEXT(Z5357),VLOOKUP(Z5357,'_Keuzelijst Algemeen'!$B$3:$C$74,2),"")</f>
        <v/>
      </c>
      <c r="AB5357" s="85"/>
    </row>
    <row r="5358" spans="1:28" x14ac:dyDescent="0.3">
      <c r="A5358" s="249" t="s">
        <v>1103</v>
      </c>
      <c r="B5358" s="69"/>
      <c r="C5358" s="274" t="str">
        <f>IF(ISTEXT(B5358),VLOOKUP(B5358,'_Keuzelijst Algemeen'!$CC$3:$CD$10,2),"")</f>
        <v/>
      </c>
      <c r="D5358" s="87"/>
      <c r="E5358" s="69"/>
      <c r="F5358" s="69"/>
      <c r="I5358" s="85"/>
      <c r="P5358" s="69"/>
      <c r="Q5358" s="69"/>
      <c r="R5358" s="69"/>
      <c r="V5358" s="71"/>
      <c r="W5358" s="69"/>
      <c r="X5358" s="69"/>
      <c r="Y5358" s="69"/>
      <c r="Z5358" s="69"/>
      <c r="AA5358" s="270" t="str">
        <f>IF(ISTEXT(Z5358),VLOOKUP(Z5358,'_Keuzelijst Algemeen'!$B$3:$C$74,2),"")</f>
        <v/>
      </c>
      <c r="AB5358" s="85"/>
    </row>
    <row r="5359" spans="1:28" x14ac:dyDescent="0.3">
      <c r="A5359" s="249" t="s">
        <v>1103</v>
      </c>
      <c r="B5359" s="69"/>
      <c r="C5359" s="274" t="str">
        <f>IF(ISTEXT(B5359),VLOOKUP(B5359,'_Keuzelijst Algemeen'!$CC$3:$CD$10,2),"")</f>
        <v/>
      </c>
      <c r="D5359" s="87"/>
      <c r="E5359" s="69"/>
      <c r="F5359" s="69"/>
      <c r="I5359" s="85"/>
      <c r="P5359" s="69"/>
      <c r="Q5359" s="69"/>
      <c r="R5359" s="69"/>
      <c r="V5359" s="71"/>
      <c r="W5359" s="69"/>
      <c r="X5359" s="69"/>
      <c r="Y5359" s="69"/>
      <c r="Z5359" s="69"/>
      <c r="AA5359" s="270" t="str">
        <f>IF(ISTEXT(Z5359),VLOOKUP(Z5359,'_Keuzelijst Algemeen'!$B$3:$C$74,2),"")</f>
        <v/>
      </c>
      <c r="AB5359" s="85"/>
    </row>
    <row r="5360" spans="1:28" x14ac:dyDescent="0.3">
      <c r="A5360" s="249" t="s">
        <v>1103</v>
      </c>
      <c r="B5360" s="69"/>
      <c r="C5360" s="274" t="str">
        <f>IF(ISTEXT(B5360),VLOOKUP(B5360,'_Keuzelijst Algemeen'!$CC$3:$CD$10,2),"")</f>
        <v/>
      </c>
      <c r="D5360" s="87"/>
      <c r="E5360" s="69"/>
      <c r="F5360" s="69"/>
      <c r="I5360" s="85"/>
      <c r="P5360" s="69"/>
      <c r="Q5360" s="69"/>
      <c r="R5360" s="69"/>
      <c r="V5360" s="71"/>
      <c r="W5360" s="69"/>
      <c r="X5360" s="69"/>
      <c r="Y5360" s="69"/>
      <c r="Z5360" s="69"/>
      <c r="AA5360" s="270" t="str">
        <f>IF(ISTEXT(Z5360),VLOOKUP(Z5360,'_Keuzelijst Algemeen'!$B$3:$C$74,2),"")</f>
        <v/>
      </c>
      <c r="AB5360" s="85"/>
    </row>
    <row r="5361" spans="1:28" x14ac:dyDescent="0.3">
      <c r="A5361" s="249" t="s">
        <v>1103</v>
      </c>
      <c r="B5361" s="69"/>
      <c r="C5361" s="274" t="str">
        <f>IF(ISTEXT(B5361),VLOOKUP(B5361,'_Keuzelijst Algemeen'!$CC$3:$CD$10,2),"")</f>
        <v/>
      </c>
      <c r="D5361" s="87"/>
      <c r="E5361" s="69"/>
      <c r="F5361" s="69"/>
      <c r="I5361" s="85"/>
      <c r="P5361" s="69"/>
      <c r="Q5361" s="69"/>
      <c r="R5361" s="69"/>
      <c r="V5361" s="71"/>
      <c r="W5361" s="69"/>
      <c r="X5361" s="69"/>
      <c r="Y5361" s="69"/>
      <c r="Z5361" s="69"/>
      <c r="AA5361" s="270" t="str">
        <f>IF(ISTEXT(Z5361),VLOOKUP(Z5361,'_Keuzelijst Algemeen'!$B$3:$C$74,2),"")</f>
        <v/>
      </c>
      <c r="AB5361" s="85"/>
    </row>
    <row r="5362" spans="1:28" x14ac:dyDescent="0.3">
      <c r="A5362" s="249" t="s">
        <v>1103</v>
      </c>
      <c r="B5362" s="69"/>
      <c r="C5362" s="274" t="str">
        <f>IF(ISTEXT(B5362),VLOOKUP(B5362,'_Keuzelijst Algemeen'!$CC$3:$CD$10,2),"")</f>
        <v/>
      </c>
      <c r="D5362" s="87"/>
      <c r="E5362" s="69"/>
      <c r="F5362" s="69"/>
      <c r="I5362" s="85"/>
      <c r="P5362" s="69"/>
      <c r="Q5362" s="69"/>
      <c r="R5362" s="69"/>
      <c r="V5362" s="71"/>
      <c r="W5362" s="69"/>
      <c r="X5362" s="69"/>
      <c r="Y5362" s="69"/>
      <c r="Z5362" s="69"/>
      <c r="AA5362" s="270" t="str">
        <f>IF(ISTEXT(Z5362),VLOOKUP(Z5362,'_Keuzelijst Algemeen'!$B$3:$C$74,2),"")</f>
        <v/>
      </c>
      <c r="AB5362" s="85"/>
    </row>
    <row r="5363" spans="1:28" x14ac:dyDescent="0.3">
      <c r="A5363" s="249" t="s">
        <v>1103</v>
      </c>
      <c r="B5363" s="69"/>
      <c r="C5363" s="274" t="str">
        <f>IF(ISTEXT(B5363),VLOOKUP(B5363,'_Keuzelijst Algemeen'!$CC$3:$CD$10,2),"")</f>
        <v/>
      </c>
      <c r="D5363" s="87"/>
      <c r="E5363" s="69"/>
      <c r="F5363" s="69"/>
      <c r="I5363" s="85"/>
      <c r="P5363" s="69"/>
      <c r="Q5363" s="69"/>
      <c r="R5363" s="69"/>
      <c r="V5363" s="71"/>
      <c r="W5363" s="69"/>
      <c r="X5363" s="69"/>
      <c r="Y5363" s="69"/>
      <c r="Z5363" s="69"/>
      <c r="AA5363" s="270" t="str">
        <f>IF(ISTEXT(Z5363),VLOOKUP(Z5363,'_Keuzelijst Algemeen'!$B$3:$C$74,2),"")</f>
        <v/>
      </c>
      <c r="AB5363" s="85"/>
    </row>
    <row r="5364" spans="1:28" x14ac:dyDescent="0.3">
      <c r="A5364" s="249" t="s">
        <v>1103</v>
      </c>
      <c r="B5364" s="69"/>
      <c r="C5364" s="274" t="str">
        <f>IF(ISTEXT(B5364),VLOOKUP(B5364,'_Keuzelijst Algemeen'!$CC$3:$CD$10,2),"")</f>
        <v/>
      </c>
      <c r="D5364" s="87"/>
      <c r="E5364" s="69"/>
      <c r="F5364" s="69"/>
      <c r="I5364" s="85"/>
      <c r="P5364" s="69"/>
      <c r="Q5364" s="69"/>
      <c r="R5364" s="69"/>
      <c r="V5364" s="71"/>
      <c r="W5364" s="69"/>
      <c r="X5364" s="69"/>
      <c r="Y5364" s="69"/>
      <c r="Z5364" s="69"/>
      <c r="AA5364" s="270" t="str">
        <f>IF(ISTEXT(Z5364),VLOOKUP(Z5364,'_Keuzelijst Algemeen'!$B$3:$C$74,2),"")</f>
        <v/>
      </c>
      <c r="AB5364" s="85"/>
    </row>
    <row r="5365" spans="1:28" x14ac:dyDescent="0.3">
      <c r="A5365" s="249" t="s">
        <v>1103</v>
      </c>
      <c r="B5365" s="69"/>
      <c r="C5365" s="274" t="str">
        <f>IF(ISTEXT(B5365),VLOOKUP(B5365,'_Keuzelijst Algemeen'!$CC$3:$CD$10,2),"")</f>
        <v/>
      </c>
      <c r="D5365" s="87"/>
      <c r="E5365" s="69"/>
      <c r="F5365" s="69"/>
      <c r="I5365" s="85"/>
      <c r="P5365" s="69"/>
      <c r="Q5365" s="69"/>
      <c r="R5365" s="69"/>
      <c r="V5365" s="71"/>
      <c r="W5365" s="69"/>
      <c r="X5365" s="69"/>
      <c r="Y5365" s="69"/>
      <c r="Z5365" s="69"/>
      <c r="AA5365" s="270" t="str">
        <f>IF(ISTEXT(Z5365),VLOOKUP(Z5365,'_Keuzelijst Algemeen'!$B$3:$C$74,2),"")</f>
        <v/>
      </c>
      <c r="AB5365" s="85"/>
    </row>
    <row r="5366" spans="1:28" x14ac:dyDescent="0.3">
      <c r="A5366" s="249" t="s">
        <v>1103</v>
      </c>
      <c r="B5366" s="69"/>
      <c r="C5366" s="274" t="str">
        <f>IF(ISTEXT(B5366),VLOOKUP(B5366,'_Keuzelijst Algemeen'!$CC$3:$CD$10,2),"")</f>
        <v/>
      </c>
      <c r="D5366" s="87"/>
      <c r="E5366" s="69"/>
      <c r="F5366" s="69"/>
      <c r="I5366" s="85"/>
      <c r="P5366" s="69"/>
      <c r="Q5366" s="69"/>
      <c r="R5366" s="69"/>
      <c r="V5366" s="71"/>
      <c r="W5366" s="69"/>
      <c r="X5366" s="69"/>
      <c r="Y5366" s="69"/>
      <c r="Z5366" s="69"/>
      <c r="AA5366" s="270" t="str">
        <f>IF(ISTEXT(Z5366),VLOOKUP(Z5366,'_Keuzelijst Algemeen'!$B$3:$C$74,2),"")</f>
        <v/>
      </c>
      <c r="AB5366" s="85"/>
    </row>
    <row r="5367" spans="1:28" x14ac:dyDescent="0.3">
      <c r="A5367" s="249" t="s">
        <v>1103</v>
      </c>
      <c r="B5367" s="69"/>
      <c r="C5367" s="274" t="str">
        <f>IF(ISTEXT(B5367),VLOOKUP(B5367,'_Keuzelijst Algemeen'!$CC$3:$CD$10,2),"")</f>
        <v/>
      </c>
      <c r="D5367" s="87"/>
      <c r="E5367" s="69"/>
      <c r="F5367" s="69"/>
      <c r="I5367" s="85"/>
      <c r="P5367" s="69"/>
      <c r="Q5367" s="69"/>
      <c r="R5367" s="69"/>
      <c r="V5367" s="71"/>
      <c r="W5367" s="69"/>
      <c r="X5367" s="69"/>
      <c r="Y5367" s="69"/>
      <c r="Z5367" s="69"/>
      <c r="AA5367" s="270" t="str">
        <f>IF(ISTEXT(Z5367),VLOOKUP(Z5367,'_Keuzelijst Algemeen'!$B$3:$C$74,2),"")</f>
        <v/>
      </c>
      <c r="AB5367" s="85"/>
    </row>
    <row r="5368" spans="1:28" x14ac:dyDescent="0.3">
      <c r="A5368" s="249" t="s">
        <v>1103</v>
      </c>
      <c r="B5368" s="69"/>
      <c r="C5368" s="274" t="str">
        <f>IF(ISTEXT(B5368),VLOOKUP(B5368,'_Keuzelijst Algemeen'!$CC$3:$CD$10,2),"")</f>
        <v/>
      </c>
      <c r="D5368" s="87"/>
      <c r="E5368" s="69"/>
      <c r="F5368" s="69"/>
      <c r="I5368" s="85"/>
      <c r="P5368" s="69"/>
      <c r="Q5368" s="69"/>
      <c r="R5368" s="69"/>
      <c r="V5368" s="71"/>
      <c r="W5368" s="69"/>
      <c r="X5368" s="69"/>
      <c r="Y5368" s="69"/>
      <c r="Z5368" s="69"/>
      <c r="AA5368" s="270" t="str">
        <f>IF(ISTEXT(Z5368),VLOOKUP(Z5368,'_Keuzelijst Algemeen'!$B$3:$C$74,2),"")</f>
        <v/>
      </c>
      <c r="AB5368" s="85"/>
    </row>
    <row r="5369" spans="1:28" x14ac:dyDescent="0.3">
      <c r="A5369" s="249" t="s">
        <v>1103</v>
      </c>
      <c r="B5369" s="69"/>
      <c r="C5369" s="274" t="str">
        <f>IF(ISTEXT(B5369),VLOOKUP(B5369,'_Keuzelijst Algemeen'!$CC$3:$CD$10,2),"")</f>
        <v/>
      </c>
      <c r="D5369" s="87"/>
      <c r="E5369" s="69"/>
      <c r="F5369" s="69"/>
      <c r="I5369" s="85"/>
      <c r="P5369" s="69"/>
      <c r="Q5369" s="69"/>
      <c r="R5369" s="69"/>
      <c r="V5369" s="71"/>
      <c r="W5369" s="69"/>
      <c r="X5369" s="69"/>
      <c r="Y5369" s="69"/>
      <c r="Z5369" s="69"/>
      <c r="AA5369" s="270" t="str">
        <f>IF(ISTEXT(Z5369),VLOOKUP(Z5369,'_Keuzelijst Algemeen'!$B$3:$C$74,2),"")</f>
        <v/>
      </c>
      <c r="AB5369" s="85"/>
    </row>
    <row r="5370" spans="1:28" x14ac:dyDescent="0.3">
      <c r="A5370" s="249" t="s">
        <v>1103</v>
      </c>
      <c r="B5370" s="69"/>
      <c r="C5370" s="274" t="str">
        <f>IF(ISTEXT(B5370),VLOOKUP(B5370,'_Keuzelijst Algemeen'!$CC$3:$CD$10,2),"")</f>
        <v/>
      </c>
      <c r="D5370" s="87"/>
      <c r="E5370" s="69"/>
      <c r="F5370" s="69"/>
      <c r="I5370" s="85"/>
      <c r="P5370" s="69"/>
      <c r="Q5370" s="69"/>
      <c r="R5370" s="69"/>
      <c r="V5370" s="71"/>
      <c r="W5370" s="69"/>
      <c r="X5370" s="69"/>
      <c r="Y5370" s="69"/>
      <c r="Z5370" s="69"/>
      <c r="AA5370" s="270" t="str">
        <f>IF(ISTEXT(Z5370),VLOOKUP(Z5370,'_Keuzelijst Algemeen'!$B$3:$C$74,2),"")</f>
        <v/>
      </c>
      <c r="AB5370" s="85"/>
    </row>
    <row r="5371" spans="1:28" x14ac:dyDescent="0.3">
      <c r="A5371" s="249" t="s">
        <v>1103</v>
      </c>
      <c r="B5371" s="69"/>
      <c r="C5371" s="274" t="str">
        <f>IF(ISTEXT(B5371),VLOOKUP(B5371,'_Keuzelijst Algemeen'!$CC$3:$CD$10,2),"")</f>
        <v/>
      </c>
      <c r="D5371" s="87"/>
      <c r="E5371" s="69"/>
      <c r="F5371" s="69"/>
      <c r="I5371" s="85"/>
      <c r="P5371" s="69"/>
      <c r="Q5371" s="69"/>
      <c r="R5371" s="69"/>
      <c r="V5371" s="71"/>
      <c r="W5371" s="69"/>
      <c r="X5371" s="69"/>
      <c r="Y5371" s="69"/>
      <c r="Z5371" s="69"/>
      <c r="AA5371" s="270" t="str">
        <f>IF(ISTEXT(Z5371),VLOOKUP(Z5371,'_Keuzelijst Algemeen'!$B$3:$C$74,2),"")</f>
        <v/>
      </c>
      <c r="AB5371" s="85"/>
    </row>
    <row r="5372" spans="1:28" x14ac:dyDescent="0.3">
      <c r="A5372" s="249" t="s">
        <v>1103</v>
      </c>
      <c r="B5372" s="69"/>
      <c r="C5372" s="274" t="str">
        <f>IF(ISTEXT(B5372),VLOOKUP(B5372,'_Keuzelijst Algemeen'!$CC$3:$CD$10,2),"")</f>
        <v/>
      </c>
      <c r="D5372" s="87"/>
      <c r="E5372" s="69"/>
      <c r="F5372" s="69"/>
      <c r="I5372" s="85"/>
      <c r="P5372" s="69"/>
      <c r="Q5372" s="69"/>
      <c r="R5372" s="69"/>
      <c r="V5372" s="71"/>
      <c r="W5372" s="69"/>
      <c r="X5372" s="69"/>
      <c r="Y5372" s="69"/>
      <c r="Z5372" s="69"/>
      <c r="AA5372" s="270" t="str">
        <f>IF(ISTEXT(Z5372),VLOOKUP(Z5372,'_Keuzelijst Algemeen'!$B$3:$C$74,2),"")</f>
        <v/>
      </c>
      <c r="AB5372" s="85"/>
    </row>
    <row r="5373" spans="1:28" x14ac:dyDescent="0.3">
      <c r="A5373" s="249" t="s">
        <v>1103</v>
      </c>
      <c r="B5373" s="69"/>
      <c r="C5373" s="274" t="str">
        <f>IF(ISTEXT(B5373),VLOOKUP(B5373,'_Keuzelijst Algemeen'!$CC$3:$CD$10,2),"")</f>
        <v/>
      </c>
      <c r="D5373" s="87"/>
      <c r="E5373" s="69"/>
      <c r="F5373" s="69"/>
      <c r="I5373" s="85"/>
      <c r="P5373" s="69"/>
      <c r="Q5373" s="69"/>
      <c r="R5373" s="69"/>
      <c r="V5373" s="71"/>
      <c r="W5373" s="69"/>
      <c r="X5373" s="69"/>
      <c r="Y5373" s="69"/>
      <c r="Z5373" s="69"/>
      <c r="AA5373" s="270" t="str">
        <f>IF(ISTEXT(Z5373),VLOOKUP(Z5373,'_Keuzelijst Algemeen'!$B$3:$C$74,2),"")</f>
        <v/>
      </c>
      <c r="AB5373" s="85"/>
    </row>
    <row r="5374" spans="1:28" x14ac:dyDescent="0.3">
      <c r="A5374" s="249" t="s">
        <v>1103</v>
      </c>
      <c r="B5374" s="69"/>
      <c r="C5374" s="274" t="str">
        <f>IF(ISTEXT(B5374),VLOOKUP(B5374,'_Keuzelijst Algemeen'!$CC$3:$CD$10,2),"")</f>
        <v/>
      </c>
      <c r="D5374" s="87"/>
      <c r="E5374" s="69"/>
      <c r="F5374" s="69"/>
      <c r="I5374" s="85"/>
      <c r="P5374" s="69"/>
      <c r="Q5374" s="69"/>
      <c r="R5374" s="69"/>
      <c r="V5374" s="71"/>
      <c r="W5374" s="69"/>
      <c r="X5374" s="69"/>
      <c r="Y5374" s="69"/>
      <c r="Z5374" s="69"/>
      <c r="AA5374" s="270" t="str">
        <f>IF(ISTEXT(Z5374),VLOOKUP(Z5374,'_Keuzelijst Algemeen'!$B$3:$C$74,2),"")</f>
        <v/>
      </c>
      <c r="AB5374" s="85"/>
    </row>
    <row r="5375" spans="1:28" x14ac:dyDescent="0.3">
      <c r="A5375" s="249" t="s">
        <v>1103</v>
      </c>
      <c r="B5375" s="69"/>
      <c r="C5375" s="274" t="str">
        <f>IF(ISTEXT(B5375),VLOOKUP(B5375,'_Keuzelijst Algemeen'!$CC$3:$CD$10,2),"")</f>
        <v/>
      </c>
      <c r="D5375" s="87"/>
      <c r="E5375" s="69"/>
      <c r="F5375" s="69"/>
      <c r="I5375" s="85"/>
      <c r="P5375" s="69"/>
      <c r="Q5375" s="69"/>
      <c r="R5375" s="69"/>
      <c r="V5375" s="71"/>
      <c r="W5375" s="69"/>
      <c r="X5375" s="69"/>
      <c r="Y5375" s="69"/>
      <c r="Z5375" s="69"/>
      <c r="AA5375" s="270" t="str">
        <f>IF(ISTEXT(Z5375),VLOOKUP(Z5375,'_Keuzelijst Algemeen'!$B$3:$C$74,2),"")</f>
        <v/>
      </c>
      <c r="AB5375" s="85"/>
    </row>
    <row r="5376" spans="1:28" x14ac:dyDescent="0.3">
      <c r="A5376" s="249" t="s">
        <v>1103</v>
      </c>
      <c r="B5376" s="69"/>
      <c r="C5376" s="274" t="str">
        <f>IF(ISTEXT(B5376),VLOOKUP(B5376,'_Keuzelijst Algemeen'!$CC$3:$CD$10,2),"")</f>
        <v/>
      </c>
      <c r="D5376" s="87"/>
      <c r="E5376" s="69"/>
      <c r="F5376" s="69"/>
      <c r="I5376" s="85"/>
      <c r="P5376" s="69"/>
      <c r="Q5376" s="69"/>
      <c r="R5376" s="69"/>
      <c r="V5376" s="71"/>
      <c r="W5376" s="69"/>
      <c r="X5376" s="69"/>
      <c r="Y5376" s="69"/>
      <c r="Z5376" s="69"/>
      <c r="AA5376" s="270" t="str">
        <f>IF(ISTEXT(Z5376),VLOOKUP(Z5376,'_Keuzelijst Algemeen'!$B$3:$C$74,2),"")</f>
        <v/>
      </c>
      <c r="AB5376" s="85"/>
    </row>
    <row r="5377" spans="1:28" x14ac:dyDescent="0.3">
      <c r="A5377" s="249" t="s">
        <v>1103</v>
      </c>
      <c r="B5377" s="69"/>
      <c r="C5377" s="274" t="str">
        <f>IF(ISTEXT(B5377),VLOOKUP(B5377,'_Keuzelijst Algemeen'!$CC$3:$CD$10,2),"")</f>
        <v/>
      </c>
      <c r="D5377" s="87"/>
      <c r="E5377" s="69"/>
      <c r="F5377" s="69"/>
      <c r="I5377" s="85"/>
      <c r="P5377" s="69"/>
      <c r="Q5377" s="69"/>
      <c r="R5377" s="69"/>
      <c r="V5377" s="71"/>
      <c r="W5377" s="69"/>
      <c r="X5377" s="69"/>
      <c r="Y5377" s="69"/>
      <c r="Z5377" s="69"/>
      <c r="AA5377" s="270" t="str">
        <f>IF(ISTEXT(Z5377),VLOOKUP(Z5377,'_Keuzelijst Algemeen'!$B$3:$C$74,2),"")</f>
        <v/>
      </c>
      <c r="AB5377" s="85"/>
    </row>
    <row r="5378" spans="1:28" x14ac:dyDescent="0.3">
      <c r="A5378" s="249" t="s">
        <v>1103</v>
      </c>
      <c r="B5378" s="69"/>
      <c r="C5378" s="274" t="str">
        <f>IF(ISTEXT(B5378),VLOOKUP(B5378,'_Keuzelijst Algemeen'!$CC$3:$CD$10,2),"")</f>
        <v/>
      </c>
      <c r="D5378" s="87"/>
      <c r="E5378" s="69"/>
      <c r="F5378" s="69"/>
      <c r="I5378" s="85"/>
      <c r="P5378" s="69"/>
      <c r="Q5378" s="69"/>
      <c r="R5378" s="69"/>
      <c r="V5378" s="71"/>
      <c r="W5378" s="69"/>
      <c r="X5378" s="69"/>
      <c r="Y5378" s="69"/>
      <c r="Z5378" s="69"/>
      <c r="AA5378" s="270" t="str">
        <f>IF(ISTEXT(Z5378),VLOOKUP(Z5378,'_Keuzelijst Algemeen'!$B$3:$C$74,2),"")</f>
        <v/>
      </c>
      <c r="AB5378" s="85"/>
    </row>
    <row r="5379" spans="1:28" x14ac:dyDescent="0.3">
      <c r="A5379" s="249" t="s">
        <v>1103</v>
      </c>
      <c r="B5379" s="69"/>
      <c r="C5379" s="274" t="str">
        <f>IF(ISTEXT(B5379),VLOOKUP(B5379,'_Keuzelijst Algemeen'!$CC$3:$CD$10,2),"")</f>
        <v/>
      </c>
      <c r="D5379" s="87"/>
      <c r="E5379" s="69"/>
      <c r="F5379" s="69"/>
      <c r="I5379" s="85"/>
      <c r="P5379" s="69"/>
      <c r="Q5379" s="69"/>
      <c r="R5379" s="69"/>
      <c r="V5379" s="71"/>
      <c r="W5379" s="69"/>
      <c r="X5379" s="69"/>
      <c r="Y5379" s="69"/>
      <c r="Z5379" s="69"/>
      <c r="AA5379" s="270" t="str">
        <f>IF(ISTEXT(Z5379),VLOOKUP(Z5379,'_Keuzelijst Algemeen'!$B$3:$C$74,2),"")</f>
        <v/>
      </c>
      <c r="AB5379" s="85"/>
    </row>
    <row r="5380" spans="1:28" x14ac:dyDescent="0.3">
      <c r="A5380" s="249" t="s">
        <v>1103</v>
      </c>
      <c r="B5380" s="69"/>
      <c r="C5380" s="274" t="str">
        <f>IF(ISTEXT(B5380),VLOOKUP(B5380,'_Keuzelijst Algemeen'!$CC$3:$CD$10,2),"")</f>
        <v/>
      </c>
      <c r="D5380" s="87"/>
      <c r="E5380" s="69"/>
      <c r="F5380" s="69"/>
      <c r="I5380" s="85"/>
      <c r="P5380" s="69"/>
      <c r="Q5380" s="69"/>
      <c r="R5380" s="69"/>
      <c r="V5380" s="71"/>
      <c r="W5380" s="69"/>
      <c r="X5380" s="69"/>
      <c r="Y5380" s="69"/>
      <c r="Z5380" s="69"/>
      <c r="AA5380" s="270" t="str">
        <f>IF(ISTEXT(Z5380),VLOOKUP(Z5380,'_Keuzelijst Algemeen'!$B$3:$C$74,2),"")</f>
        <v/>
      </c>
      <c r="AB5380" s="85"/>
    </row>
    <row r="5381" spans="1:28" x14ac:dyDescent="0.3">
      <c r="A5381" s="249" t="s">
        <v>1103</v>
      </c>
      <c r="B5381" s="69"/>
      <c r="C5381" s="274" t="str">
        <f>IF(ISTEXT(B5381),VLOOKUP(B5381,'_Keuzelijst Algemeen'!$CC$3:$CD$10,2),"")</f>
        <v/>
      </c>
      <c r="D5381" s="87"/>
      <c r="E5381" s="69"/>
      <c r="F5381" s="69"/>
      <c r="I5381" s="85"/>
      <c r="P5381" s="69"/>
      <c r="Q5381" s="69"/>
      <c r="R5381" s="69"/>
      <c r="V5381" s="71"/>
      <c r="W5381" s="69"/>
      <c r="X5381" s="69"/>
      <c r="Y5381" s="69"/>
      <c r="Z5381" s="69"/>
      <c r="AA5381" s="270" t="str">
        <f>IF(ISTEXT(Z5381),VLOOKUP(Z5381,'_Keuzelijst Algemeen'!$B$3:$C$74,2),"")</f>
        <v/>
      </c>
      <c r="AB5381" s="85"/>
    </row>
    <row r="5382" spans="1:28" x14ac:dyDescent="0.3">
      <c r="A5382" s="249" t="s">
        <v>1103</v>
      </c>
      <c r="B5382" s="69"/>
      <c r="C5382" s="274" t="str">
        <f>IF(ISTEXT(B5382),VLOOKUP(B5382,'_Keuzelijst Algemeen'!$CC$3:$CD$10,2),"")</f>
        <v/>
      </c>
      <c r="D5382" s="87"/>
      <c r="E5382" s="69"/>
      <c r="F5382" s="69"/>
      <c r="I5382" s="85"/>
      <c r="P5382" s="69"/>
      <c r="Q5382" s="69"/>
      <c r="R5382" s="69"/>
      <c r="V5382" s="71"/>
      <c r="W5382" s="69"/>
      <c r="X5382" s="69"/>
      <c r="Y5382" s="69"/>
      <c r="Z5382" s="69"/>
      <c r="AA5382" s="270" t="str">
        <f>IF(ISTEXT(Z5382),VLOOKUP(Z5382,'_Keuzelijst Algemeen'!$B$3:$C$74,2),"")</f>
        <v/>
      </c>
      <c r="AB5382" s="85"/>
    </row>
    <row r="5383" spans="1:28" x14ac:dyDescent="0.3">
      <c r="A5383" s="249" t="s">
        <v>1103</v>
      </c>
      <c r="B5383" s="69"/>
      <c r="C5383" s="274" t="str">
        <f>IF(ISTEXT(B5383),VLOOKUP(B5383,'_Keuzelijst Algemeen'!$CC$3:$CD$10,2),"")</f>
        <v/>
      </c>
      <c r="D5383" s="87"/>
      <c r="E5383" s="69"/>
      <c r="F5383" s="69"/>
      <c r="I5383" s="85"/>
      <c r="P5383" s="69"/>
      <c r="Q5383" s="69"/>
      <c r="R5383" s="69"/>
      <c r="V5383" s="71"/>
      <c r="W5383" s="69"/>
      <c r="X5383" s="69"/>
      <c r="Y5383" s="69"/>
      <c r="Z5383" s="69"/>
      <c r="AA5383" s="270" t="str">
        <f>IF(ISTEXT(Z5383),VLOOKUP(Z5383,'_Keuzelijst Algemeen'!$B$3:$C$74,2),"")</f>
        <v/>
      </c>
      <c r="AB5383" s="85"/>
    </row>
    <row r="5384" spans="1:28" x14ac:dyDescent="0.3">
      <c r="A5384" s="249" t="s">
        <v>1103</v>
      </c>
      <c r="B5384" s="69"/>
      <c r="C5384" s="274" t="str">
        <f>IF(ISTEXT(B5384),VLOOKUP(B5384,'_Keuzelijst Algemeen'!$CC$3:$CD$10,2),"")</f>
        <v/>
      </c>
      <c r="D5384" s="87"/>
      <c r="E5384" s="69"/>
      <c r="F5384" s="69"/>
      <c r="I5384" s="85"/>
      <c r="P5384" s="69"/>
      <c r="Q5384" s="69"/>
      <c r="R5384" s="69"/>
      <c r="V5384" s="71"/>
      <c r="W5384" s="69"/>
      <c r="X5384" s="69"/>
      <c r="Y5384" s="69"/>
      <c r="Z5384" s="69"/>
      <c r="AA5384" s="270" t="str">
        <f>IF(ISTEXT(Z5384),VLOOKUP(Z5384,'_Keuzelijst Algemeen'!$B$3:$C$74,2),"")</f>
        <v/>
      </c>
      <c r="AB5384" s="85"/>
    </row>
    <row r="5385" spans="1:28" x14ac:dyDescent="0.3">
      <c r="A5385" s="249" t="s">
        <v>1103</v>
      </c>
      <c r="B5385" s="69"/>
      <c r="C5385" s="274" t="str">
        <f>IF(ISTEXT(B5385),VLOOKUP(B5385,'_Keuzelijst Algemeen'!$CC$3:$CD$10,2),"")</f>
        <v/>
      </c>
      <c r="D5385" s="87"/>
      <c r="E5385" s="69"/>
      <c r="F5385" s="69"/>
      <c r="I5385" s="85"/>
      <c r="P5385" s="69"/>
      <c r="Q5385" s="69"/>
      <c r="R5385" s="69"/>
      <c r="V5385" s="71"/>
      <c r="W5385" s="69"/>
      <c r="X5385" s="69"/>
      <c r="Y5385" s="69"/>
      <c r="Z5385" s="69"/>
      <c r="AA5385" s="270" t="str">
        <f>IF(ISTEXT(Z5385),VLOOKUP(Z5385,'_Keuzelijst Algemeen'!$B$3:$C$74,2),"")</f>
        <v/>
      </c>
      <c r="AB5385" s="85"/>
    </row>
    <row r="5386" spans="1:28" x14ac:dyDescent="0.3">
      <c r="A5386" s="249" t="s">
        <v>1103</v>
      </c>
      <c r="B5386" s="69"/>
      <c r="C5386" s="274" t="str">
        <f>IF(ISTEXT(B5386),VLOOKUP(B5386,'_Keuzelijst Algemeen'!$CC$3:$CD$10,2),"")</f>
        <v/>
      </c>
      <c r="D5386" s="87"/>
      <c r="E5386" s="69"/>
      <c r="F5386" s="69"/>
      <c r="I5386" s="85"/>
      <c r="P5386" s="69"/>
      <c r="Q5386" s="69"/>
      <c r="R5386" s="69"/>
      <c r="V5386" s="71"/>
      <c r="W5386" s="69"/>
      <c r="X5386" s="69"/>
      <c r="Y5386" s="69"/>
      <c r="Z5386" s="69"/>
      <c r="AA5386" s="270" t="str">
        <f>IF(ISTEXT(Z5386),VLOOKUP(Z5386,'_Keuzelijst Algemeen'!$B$3:$C$74,2),"")</f>
        <v/>
      </c>
      <c r="AB5386" s="85"/>
    </row>
    <row r="5387" spans="1:28" x14ac:dyDescent="0.3">
      <c r="A5387" s="249" t="s">
        <v>1103</v>
      </c>
      <c r="B5387" s="69"/>
      <c r="C5387" s="274" t="str">
        <f>IF(ISTEXT(B5387),VLOOKUP(B5387,'_Keuzelijst Algemeen'!$CC$3:$CD$10,2),"")</f>
        <v/>
      </c>
      <c r="D5387" s="87"/>
      <c r="E5387" s="69"/>
      <c r="F5387" s="69"/>
      <c r="I5387" s="85"/>
      <c r="P5387" s="69"/>
      <c r="Q5387" s="69"/>
      <c r="R5387" s="69"/>
      <c r="V5387" s="71"/>
      <c r="W5387" s="69"/>
      <c r="X5387" s="69"/>
      <c r="Y5387" s="69"/>
      <c r="Z5387" s="69"/>
      <c r="AA5387" s="270" t="str">
        <f>IF(ISTEXT(Z5387),VLOOKUP(Z5387,'_Keuzelijst Algemeen'!$B$3:$C$74,2),"")</f>
        <v/>
      </c>
      <c r="AB5387" s="85"/>
    </row>
    <row r="5388" spans="1:28" x14ac:dyDescent="0.3">
      <c r="A5388" s="249" t="s">
        <v>1103</v>
      </c>
      <c r="B5388" s="69"/>
      <c r="C5388" s="274" t="str">
        <f>IF(ISTEXT(B5388),VLOOKUP(B5388,'_Keuzelijst Algemeen'!$CC$3:$CD$10,2),"")</f>
        <v/>
      </c>
      <c r="D5388" s="87"/>
      <c r="E5388" s="69"/>
      <c r="F5388" s="69"/>
      <c r="I5388" s="85"/>
      <c r="P5388" s="69"/>
      <c r="Q5388" s="69"/>
      <c r="R5388" s="69"/>
      <c r="V5388" s="71"/>
      <c r="W5388" s="69"/>
      <c r="X5388" s="69"/>
      <c r="Y5388" s="69"/>
      <c r="Z5388" s="69"/>
      <c r="AA5388" s="270" t="str">
        <f>IF(ISTEXT(Z5388),VLOOKUP(Z5388,'_Keuzelijst Algemeen'!$B$3:$C$74,2),"")</f>
        <v/>
      </c>
      <c r="AB5388" s="85"/>
    </row>
    <row r="5389" spans="1:28" x14ac:dyDescent="0.3">
      <c r="A5389" s="249" t="s">
        <v>1103</v>
      </c>
      <c r="B5389" s="69"/>
      <c r="C5389" s="274" t="str">
        <f>IF(ISTEXT(B5389),VLOOKUP(B5389,'_Keuzelijst Algemeen'!$CC$3:$CD$10,2),"")</f>
        <v/>
      </c>
      <c r="D5389" s="87"/>
      <c r="E5389" s="69"/>
      <c r="F5389" s="69"/>
      <c r="I5389" s="85"/>
      <c r="P5389" s="69"/>
      <c r="Q5389" s="69"/>
      <c r="R5389" s="69"/>
      <c r="V5389" s="71"/>
      <c r="W5389" s="69"/>
      <c r="X5389" s="69"/>
      <c r="Y5389" s="69"/>
      <c r="Z5389" s="69"/>
      <c r="AA5389" s="270" t="str">
        <f>IF(ISTEXT(Z5389),VLOOKUP(Z5389,'_Keuzelijst Algemeen'!$B$3:$C$74,2),"")</f>
        <v/>
      </c>
      <c r="AB5389" s="85"/>
    </row>
    <row r="5390" spans="1:28" x14ac:dyDescent="0.3">
      <c r="A5390" s="249" t="s">
        <v>1103</v>
      </c>
      <c r="B5390" s="69"/>
      <c r="C5390" s="274" t="str">
        <f>IF(ISTEXT(B5390),VLOOKUP(B5390,'_Keuzelijst Algemeen'!$CC$3:$CD$10,2),"")</f>
        <v/>
      </c>
      <c r="D5390" s="87"/>
      <c r="E5390" s="69"/>
      <c r="F5390" s="69"/>
      <c r="I5390" s="85"/>
      <c r="P5390" s="69"/>
      <c r="Q5390" s="69"/>
      <c r="R5390" s="69"/>
      <c r="V5390" s="71"/>
      <c r="W5390" s="69"/>
      <c r="X5390" s="69"/>
      <c r="Y5390" s="69"/>
      <c r="Z5390" s="69"/>
      <c r="AA5390" s="270" t="str">
        <f>IF(ISTEXT(Z5390),VLOOKUP(Z5390,'_Keuzelijst Algemeen'!$B$3:$C$74,2),"")</f>
        <v/>
      </c>
      <c r="AB5390" s="85"/>
    </row>
    <row r="5391" spans="1:28" x14ac:dyDescent="0.3">
      <c r="A5391" s="249" t="s">
        <v>1103</v>
      </c>
      <c r="B5391" s="69"/>
      <c r="C5391" s="274" t="str">
        <f>IF(ISTEXT(B5391),VLOOKUP(B5391,'_Keuzelijst Algemeen'!$CC$3:$CD$10,2),"")</f>
        <v/>
      </c>
      <c r="D5391" s="87"/>
      <c r="E5391" s="69"/>
      <c r="F5391" s="69"/>
      <c r="I5391" s="85"/>
      <c r="P5391" s="69"/>
      <c r="Q5391" s="69"/>
      <c r="R5391" s="69"/>
      <c r="V5391" s="71"/>
      <c r="W5391" s="69"/>
      <c r="X5391" s="69"/>
      <c r="Y5391" s="69"/>
      <c r="Z5391" s="69"/>
      <c r="AA5391" s="270" t="str">
        <f>IF(ISTEXT(Z5391),VLOOKUP(Z5391,'_Keuzelijst Algemeen'!$B$3:$C$74,2),"")</f>
        <v/>
      </c>
      <c r="AB5391" s="85"/>
    </row>
    <row r="5392" spans="1:28" x14ac:dyDescent="0.3">
      <c r="A5392" s="249" t="s">
        <v>1103</v>
      </c>
      <c r="B5392" s="69"/>
      <c r="C5392" s="274" t="str">
        <f>IF(ISTEXT(B5392),VLOOKUP(B5392,'_Keuzelijst Algemeen'!$CC$3:$CD$10,2),"")</f>
        <v/>
      </c>
      <c r="D5392" s="87"/>
      <c r="E5392" s="69"/>
      <c r="F5392" s="69"/>
      <c r="I5392" s="85"/>
      <c r="P5392" s="69"/>
      <c r="Q5392" s="69"/>
      <c r="R5392" s="69"/>
      <c r="V5392" s="71"/>
      <c r="W5392" s="69"/>
      <c r="X5392" s="69"/>
      <c r="Y5392" s="69"/>
      <c r="Z5392" s="69"/>
      <c r="AA5392" s="270" t="str">
        <f>IF(ISTEXT(Z5392),VLOOKUP(Z5392,'_Keuzelijst Algemeen'!$B$3:$C$74,2),"")</f>
        <v/>
      </c>
      <c r="AB5392" s="85"/>
    </row>
    <row r="5393" spans="1:28" x14ac:dyDescent="0.3">
      <c r="A5393" s="249" t="s">
        <v>1103</v>
      </c>
      <c r="B5393" s="69"/>
      <c r="C5393" s="274" t="str">
        <f>IF(ISTEXT(B5393),VLOOKUP(B5393,'_Keuzelijst Algemeen'!$CC$3:$CD$10,2),"")</f>
        <v/>
      </c>
      <c r="D5393" s="87"/>
      <c r="E5393" s="69"/>
      <c r="F5393" s="69"/>
      <c r="I5393" s="85"/>
      <c r="P5393" s="69"/>
      <c r="Q5393" s="69"/>
      <c r="R5393" s="69"/>
      <c r="V5393" s="71"/>
      <c r="W5393" s="69"/>
      <c r="X5393" s="69"/>
      <c r="Y5393" s="69"/>
      <c r="Z5393" s="69"/>
      <c r="AA5393" s="270" t="str">
        <f>IF(ISTEXT(Z5393),VLOOKUP(Z5393,'_Keuzelijst Algemeen'!$B$3:$C$74,2),"")</f>
        <v/>
      </c>
      <c r="AB5393" s="85"/>
    </row>
    <row r="5394" spans="1:28" x14ac:dyDescent="0.3">
      <c r="A5394" s="249" t="s">
        <v>1103</v>
      </c>
      <c r="B5394" s="69"/>
      <c r="C5394" s="274" t="str">
        <f>IF(ISTEXT(B5394),VLOOKUP(B5394,'_Keuzelijst Algemeen'!$CC$3:$CD$10,2),"")</f>
        <v/>
      </c>
      <c r="D5394" s="87"/>
      <c r="E5394" s="69"/>
      <c r="F5394" s="69"/>
      <c r="I5394" s="85"/>
      <c r="P5394" s="69"/>
      <c r="Q5394" s="69"/>
      <c r="R5394" s="69"/>
      <c r="V5394" s="71"/>
      <c r="W5394" s="69"/>
      <c r="X5394" s="69"/>
      <c r="Y5394" s="69"/>
      <c r="Z5394" s="69"/>
      <c r="AA5394" s="270" t="str">
        <f>IF(ISTEXT(Z5394),VLOOKUP(Z5394,'_Keuzelijst Algemeen'!$B$3:$C$74,2),"")</f>
        <v/>
      </c>
      <c r="AB5394" s="85"/>
    </row>
    <row r="5395" spans="1:28" x14ac:dyDescent="0.3">
      <c r="A5395" s="249" t="s">
        <v>1103</v>
      </c>
      <c r="B5395" s="69"/>
      <c r="C5395" s="274" t="str">
        <f>IF(ISTEXT(B5395),VLOOKUP(B5395,'_Keuzelijst Algemeen'!$CC$3:$CD$10,2),"")</f>
        <v/>
      </c>
      <c r="D5395" s="87"/>
      <c r="E5395" s="69"/>
      <c r="F5395" s="69"/>
      <c r="I5395" s="85"/>
      <c r="P5395" s="69"/>
      <c r="Q5395" s="69"/>
      <c r="R5395" s="69"/>
      <c r="V5395" s="71"/>
      <c r="W5395" s="69"/>
      <c r="X5395" s="69"/>
      <c r="Y5395" s="69"/>
      <c r="Z5395" s="69"/>
      <c r="AA5395" s="270" t="str">
        <f>IF(ISTEXT(Z5395),VLOOKUP(Z5395,'_Keuzelijst Algemeen'!$B$3:$C$74,2),"")</f>
        <v/>
      </c>
      <c r="AB5395" s="85"/>
    </row>
    <row r="5396" spans="1:28" x14ac:dyDescent="0.3">
      <c r="A5396" s="249" t="s">
        <v>1103</v>
      </c>
      <c r="B5396" s="69"/>
      <c r="C5396" s="274" t="str">
        <f>IF(ISTEXT(B5396),VLOOKUP(B5396,'_Keuzelijst Algemeen'!$CC$3:$CD$10,2),"")</f>
        <v/>
      </c>
      <c r="D5396" s="87"/>
      <c r="E5396" s="69"/>
      <c r="F5396" s="69"/>
      <c r="I5396" s="85"/>
      <c r="P5396" s="69"/>
      <c r="Q5396" s="69"/>
      <c r="R5396" s="69"/>
      <c r="V5396" s="71"/>
      <c r="W5396" s="69"/>
      <c r="X5396" s="69"/>
      <c r="Y5396" s="69"/>
      <c r="Z5396" s="69"/>
      <c r="AA5396" s="270" t="str">
        <f>IF(ISTEXT(Z5396),VLOOKUP(Z5396,'_Keuzelijst Algemeen'!$B$3:$C$74,2),"")</f>
        <v/>
      </c>
      <c r="AB5396" s="85"/>
    </row>
    <row r="5397" spans="1:28" x14ac:dyDescent="0.3">
      <c r="A5397" s="249" t="s">
        <v>1103</v>
      </c>
      <c r="B5397" s="69"/>
      <c r="C5397" s="274" t="str">
        <f>IF(ISTEXT(B5397),VLOOKUP(B5397,'_Keuzelijst Algemeen'!$CC$3:$CD$10,2),"")</f>
        <v/>
      </c>
      <c r="D5397" s="87"/>
      <c r="E5397" s="69"/>
      <c r="F5397" s="69"/>
      <c r="I5397" s="85"/>
      <c r="P5397" s="69"/>
      <c r="Q5397" s="69"/>
      <c r="R5397" s="69"/>
      <c r="V5397" s="71"/>
      <c r="W5397" s="69"/>
      <c r="X5397" s="69"/>
      <c r="Y5397" s="69"/>
      <c r="Z5397" s="69"/>
      <c r="AA5397" s="270" t="str">
        <f>IF(ISTEXT(Z5397),VLOOKUP(Z5397,'_Keuzelijst Algemeen'!$B$3:$C$74,2),"")</f>
        <v/>
      </c>
      <c r="AB5397" s="85"/>
    </row>
    <row r="5398" spans="1:28" x14ac:dyDescent="0.3">
      <c r="A5398" s="249" t="s">
        <v>1103</v>
      </c>
      <c r="B5398" s="69"/>
      <c r="C5398" s="274" t="str">
        <f>IF(ISTEXT(B5398),VLOOKUP(B5398,'_Keuzelijst Algemeen'!$CC$3:$CD$10,2),"")</f>
        <v/>
      </c>
      <c r="D5398" s="87"/>
      <c r="E5398" s="69"/>
      <c r="F5398" s="69"/>
      <c r="I5398" s="85"/>
      <c r="P5398" s="69"/>
      <c r="Q5398" s="69"/>
      <c r="R5398" s="69"/>
      <c r="V5398" s="71"/>
      <c r="W5398" s="69"/>
      <c r="X5398" s="69"/>
      <c r="Y5398" s="69"/>
      <c r="Z5398" s="69"/>
      <c r="AA5398" s="270" t="str">
        <f>IF(ISTEXT(Z5398),VLOOKUP(Z5398,'_Keuzelijst Algemeen'!$B$3:$C$74,2),"")</f>
        <v/>
      </c>
      <c r="AB5398" s="85"/>
    </row>
    <row r="5399" spans="1:28" x14ac:dyDescent="0.3">
      <c r="A5399" s="249" t="s">
        <v>1103</v>
      </c>
      <c r="B5399" s="69"/>
      <c r="C5399" s="274" t="str">
        <f>IF(ISTEXT(B5399),VLOOKUP(B5399,'_Keuzelijst Algemeen'!$CC$3:$CD$10,2),"")</f>
        <v/>
      </c>
      <c r="D5399" s="87"/>
      <c r="E5399" s="69"/>
      <c r="F5399" s="69"/>
      <c r="I5399" s="85"/>
      <c r="P5399" s="69"/>
      <c r="Q5399" s="69"/>
      <c r="R5399" s="69"/>
      <c r="V5399" s="71"/>
      <c r="W5399" s="69"/>
      <c r="X5399" s="69"/>
      <c r="Y5399" s="69"/>
      <c r="Z5399" s="69"/>
      <c r="AA5399" s="270" t="str">
        <f>IF(ISTEXT(Z5399),VLOOKUP(Z5399,'_Keuzelijst Algemeen'!$B$3:$C$74,2),"")</f>
        <v/>
      </c>
      <c r="AB5399" s="85"/>
    </row>
    <row r="5400" spans="1:28" x14ac:dyDescent="0.3">
      <c r="A5400" s="249" t="s">
        <v>1103</v>
      </c>
      <c r="B5400" s="69"/>
      <c r="C5400" s="274" t="str">
        <f>IF(ISTEXT(B5400),VLOOKUP(B5400,'_Keuzelijst Algemeen'!$CC$3:$CD$10,2),"")</f>
        <v/>
      </c>
      <c r="D5400" s="87"/>
      <c r="E5400" s="69"/>
      <c r="F5400" s="69"/>
      <c r="I5400" s="85"/>
      <c r="P5400" s="69"/>
      <c r="Q5400" s="69"/>
      <c r="R5400" s="69"/>
      <c r="V5400" s="71"/>
      <c r="W5400" s="69"/>
      <c r="X5400" s="69"/>
      <c r="Y5400" s="69"/>
      <c r="Z5400" s="69"/>
      <c r="AA5400" s="270" t="str">
        <f>IF(ISTEXT(Z5400),VLOOKUP(Z5400,'_Keuzelijst Algemeen'!$B$3:$C$74,2),"")</f>
        <v/>
      </c>
      <c r="AB5400" s="85"/>
    </row>
    <row r="5401" spans="1:28" x14ac:dyDescent="0.3">
      <c r="A5401" s="249" t="s">
        <v>1103</v>
      </c>
      <c r="B5401" s="69"/>
      <c r="C5401" s="274" t="str">
        <f>IF(ISTEXT(B5401),VLOOKUP(B5401,'_Keuzelijst Algemeen'!$CC$3:$CD$10,2),"")</f>
        <v/>
      </c>
      <c r="D5401" s="87"/>
      <c r="E5401" s="69"/>
      <c r="F5401" s="69"/>
      <c r="I5401" s="85"/>
      <c r="P5401" s="69"/>
      <c r="Q5401" s="69"/>
      <c r="R5401" s="69"/>
      <c r="V5401" s="71"/>
      <c r="W5401" s="69"/>
      <c r="X5401" s="69"/>
      <c r="Y5401" s="69"/>
      <c r="Z5401" s="69"/>
      <c r="AA5401" s="270" t="str">
        <f>IF(ISTEXT(Z5401),VLOOKUP(Z5401,'_Keuzelijst Algemeen'!$B$3:$C$74,2),"")</f>
        <v/>
      </c>
      <c r="AB5401" s="85"/>
    </row>
    <row r="5402" spans="1:28" x14ac:dyDescent="0.3">
      <c r="A5402" s="249" t="s">
        <v>1103</v>
      </c>
      <c r="B5402" s="69"/>
      <c r="C5402" s="274" t="str">
        <f>IF(ISTEXT(B5402),VLOOKUP(B5402,'_Keuzelijst Algemeen'!$CC$3:$CD$10,2),"")</f>
        <v/>
      </c>
      <c r="D5402" s="87"/>
      <c r="E5402" s="69"/>
      <c r="F5402" s="69"/>
      <c r="I5402" s="85"/>
      <c r="P5402" s="69"/>
      <c r="Q5402" s="69"/>
      <c r="R5402" s="69"/>
      <c r="V5402" s="71"/>
      <c r="W5402" s="69"/>
      <c r="X5402" s="69"/>
      <c r="Y5402" s="69"/>
      <c r="Z5402" s="69"/>
      <c r="AA5402" s="270" t="str">
        <f>IF(ISTEXT(Z5402),VLOOKUP(Z5402,'_Keuzelijst Algemeen'!$B$3:$C$74,2),"")</f>
        <v/>
      </c>
      <c r="AB5402" s="85"/>
    </row>
    <row r="5403" spans="1:28" x14ac:dyDescent="0.3">
      <c r="A5403" s="249" t="s">
        <v>1103</v>
      </c>
      <c r="B5403" s="69"/>
      <c r="C5403" s="274" t="str">
        <f>IF(ISTEXT(B5403),VLOOKUP(B5403,'_Keuzelijst Algemeen'!$CC$3:$CD$10,2),"")</f>
        <v/>
      </c>
      <c r="D5403" s="87"/>
      <c r="E5403" s="69"/>
      <c r="F5403" s="69"/>
      <c r="I5403" s="85"/>
      <c r="P5403" s="69"/>
      <c r="Q5403" s="69"/>
      <c r="R5403" s="69"/>
      <c r="V5403" s="71"/>
      <c r="W5403" s="69"/>
      <c r="X5403" s="69"/>
      <c r="Y5403" s="69"/>
      <c r="Z5403" s="69"/>
      <c r="AA5403" s="270" t="str">
        <f>IF(ISTEXT(Z5403),VLOOKUP(Z5403,'_Keuzelijst Algemeen'!$B$3:$C$74,2),"")</f>
        <v/>
      </c>
      <c r="AB5403" s="85"/>
    </row>
    <row r="5404" spans="1:28" x14ac:dyDescent="0.3">
      <c r="A5404" s="249" t="s">
        <v>1103</v>
      </c>
      <c r="B5404" s="69"/>
      <c r="C5404" s="274" t="str">
        <f>IF(ISTEXT(B5404),VLOOKUP(B5404,'_Keuzelijst Algemeen'!$CC$3:$CD$10,2),"")</f>
        <v/>
      </c>
      <c r="D5404" s="87"/>
      <c r="E5404" s="69"/>
      <c r="F5404" s="69"/>
      <c r="I5404" s="85"/>
      <c r="P5404" s="69"/>
      <c r="Q5404" s="69"/>
      <c r="R5404" s="69"/>
      <c r="V5404" s="71"/>
      <c r="W5404" s="69"/>
      <c r="X5404" s="69"/>
      <c r="Y5404" s="69"/>
      <c r="Z5404" s="69"/>
      <c r="AA5404" s="270" t="str">
        <f>IF(ISTEXT(Z5404),VLOOKUP(Z5404,'_Keuzelijst Algemeen'!$B$3:$C$74,2),"")</f>
        <v/>
      </c>
      <c r="AB5404" s="85"/>
    </row>
    <row r="5405" spans="1:28" x14ac:dyDescent="0.3">
      <c r="A5405" s="249" t="s">
        <v>1103</v>
      </c>
      <c r="B5405" s="69"/>
      <c r="C5405" s="274" t="str">
        <f>IF(ISTEXT(B5405),VLOOKUP(B5405,'_Keuzelijst Algemeen'!$CC$3:$CD$10,2),"")</f>
        <v/>
      </c>
      <c r="D5405" s="87"/>
      <c r="E5405" s="69"/>
      <c r="F5405" s="69"/>
      <c r="I5405" s="85"/>
      <c r="P5405" s="69"/>
      <c r="Q5405" s="69"/>
      <c r="R5405" s="69"/>
      <c r="V5405" s="71"/>
      <c r="W5405" s="69"/>
      <c r="X5405" s="69"/>
      <c r="Y5405" s="69"/>
      <c r="Z5405" s="69"/>
      <c r="AA5405" s="270" t="str">
        <f>IF(ISTEXT(Z5405),VLOOKUP(Z5405,'_Keuzelijst Algemeen'!$B$3:$C$74,2),"")</f>
        <v/>
      </c>
      <c r="AB5405" s="85"/>
    </row>
    <row r="5406" spans="1:28" x14ac:dyDescent="0.3">
      <c r="A5406" s="249" t="s">
        <v>1103</v>
      </c>
      <c r="B5406" s="69"/>
      <c r="C5406" s="274" t="str">
        <f>IF(ISTEXT(B5406),VLOOKUP(B5406,'_Keuzelijst Algemeen'!$CC$3:$CD$10,2),"")</f>
        <v/>
      </c>
      <c r="D5406" s="87"/>
      <c r="E5406" s="69"/>
      <c r="F5406" s="69"/>
      <c r="I5406" s="85"/>
      <c r="P5406" s="69"/>
      <c r="Q5406" s="69"/>
      <c r="R5406" s="69"/>
      <c r="V5406" s="71"/>
      <c r="W5406" s="69"/>
      <c r="X5406" s="69"/>
      <c r="Y5406" s="69"/>
      <c r="Z5406" s="69"/>
      <c r="AA5406" s="270" t="str">
        <f>IF(ISTEXT(Z5406),VLOOKUP(Z5406,'_Keuzelijst Algemeen'!$B$3:$C$74,2),"")</f>
        <v/>
      </c>
      <c r="AB5406" s="85"/>
    </row>
    <row r="5407" spans="1:28" x14ac:dyDescent="0.3">
      <c r="A5407" s="249" t="s">
        <v>1103</v>
      </c>
      <c r="B5407" s="69"/>
      <c r="C5407" s="274" t="str">
        <f>IF(ISTEXT(B5407),VLOOKUP(B5407,'_Keuzelijst Algemeen'!$CC$3:$CD$10,2),"")</f>
        <v/>
      </c>
      <c r="D5407" s="87"/>
      <c r="E5407" s="69"/>
      <c r="F5407" s="69"/>
      <c r="I5407" s="85"/>
      <c r="P5407" s="69"/>
      <c r="Q5407" s="69"/>
      <c r="R5407" s="69"/>
      <c r="V5407" s="71"/>
      <c r="W5407" s="69"/>
      <c r="X5407" s="69"/>
      <c r="Y5407" s="69"/>
      <c r="Z5407" s="69"/>
      <c r="AA5407" s="270" t="str">
        <f>IF(ISTEXT(Z5407),VLOOKUP(Z5407,'_Keuzelijst Algemeen'!$B$3:$C$74,2),"")</f>
        <v/>
      </c>
      <c r="AB5407" s="85"/>
    </row>
    <row r="5408" spans="1:28" x14ac:dyDescent="0.3">
      <c r="A5408" s="249" t="s">
        <v>1103</v>
      </c>
      <c r="B5408" s="69"/>
      <c r="C5408" s="274" t="str">
        <f>IF(ISTEXT(B5408),VLOOKUP(B5408,'_Keuzelijst Algemeen'!$CC$3:$CD$10,2),"")</f>
        <v/>
      </c>
      <c r="D5408" s="87"/>
      <c r="E5408" s="69"/>
      <c r="F5408" s="69"/>
      <c r="I5408" s="85"/>
      <c r="P5408" s="69"/>
      <c r="Q5408" s="69"/>
      <c r="R5408" s="69"/>
      <c r="V5408" s="71"/>
      <c r="W5408" s="69"/>
      <c r="X5408" s="69"/>
      <c r="Y5408" s="69"/>
      <c r="Z5408" s="69"/>
      <c r="AA5408" s="270" t="str">
        <f>IF(ISTEXT(Z5408),VLOOKUP(Z5408,'_Keuzelijst Algemeen'!$B$3:$C$74,2),"")</f>
        <v/>
      </c>
      <c r="AB5408" s="85"/>
    </row>
    <row r="5409" spans="1:28" x14ac:dyDescent="0.3">
      <c r="A5409" s="249" t="s">
        <v>1103</v>
      </c>
      <c r="B5409" s="69"/>
      <c r="C5409" s="274" t="str">
        <f>IF(ISTEXT(B5409),VLOOKUP(B5409,'_Keuzelijst Algemeen'!$CC$3:$CD$10,2),"")</f>
        <v/>
      </c>
      <c r="D5409" s="87"/>
      <c r="E5409" s="69"/>
      <c r="F5409" s="69"/>
      <c r="I5409" s="85"/>
      <c r="P5409" s="69"/>
      <c r="Q5409" s="69"/>
      <c r="R5409" s="69"/>
      <c r="V5409" s="71"/>
      <c r="W5409" s="69"/>
      <c r="X5409" s="69"/>
      <c r="Y5409" s="69"/>
      <c r="Z5409" s="69"/>
      <c r="AA5409" s="270" t="str">
        <f>IF(ISTEXT(Z5409),VLOOKUP(Z5409,'_Keuzelijst Algemeen'!$B$3:$C$74,2),"")</f>
        <v/>
      </c>
      <c r="AB5409" s="85"/>
    </row>
    <row r="5410" spans="1:28" x14ac:dyDescent="0.3">
      <c r="A5410" s="249" t="s">
        <v>1103</v>
      </c>
      <c r="B5410" s="69"/>
      <c r="C5410" s="274" t="str">
        <f>IF(ISTEXT(B5410),VLOOKUP(B5410,'_Keuzelijst Algemeen'!$CC$3:$CD$10,2),"")</f>
        <v/>
      </c>
      <c r="D5410" s="87"/>
      <c r="E5410" s="69"/>
      <c r="F5410" s="69"/>
      <c r="I5410" s="85"/>
      <c r="P5410" s="69"/>
      <c r="Q5410" s="69"/>
      <c r="R5410" s="69"/>
      <c r="V5410" s="71"/>
      <c r="W5410" s="69"/>
      <c r="X5410" s="69"/>
      <c r="Y5410" s="69"/>
      <c r="Z5410" s="69"/>
      <c r="AA5410" s="270" t="str">
        <f>IF(ISTEXT(Z5410),VLOOKUP(Z5410,'_Keuzelijst Algemeen'!$B$3:$C$74,2),"")</f>
        <v/>
      </c>
      <c r="AB5410" s="85"/>
    </row>
    <row r="5411" spans="1:28" x14ac:dyDescent="0.3">
      <c r="A5411" s="249" t="s">
        <v>1103</v>
      </c>
      <c r="B5411" s="69"/>
      <c r="C5411" s="274" t="str">
        <f>IF(ISTEXT(B5411),VLOOKUP(B5411,'_Keuzelijst Algemeen'!$CC$3:$CD$10,2),"")</f>
        <v/>
      </c>
      <c r="D5411" s="87"/>
      <c r="E5411" s="69"/>
      <c r="F5411" s="69"/>
      <c r="I5411" s="85"/>
      <c r="P5411" s="69"/>
      <c r="Q5411" s="69"/>
      <c r="R5411" s="69"/>
      <c r="V5411" s="71"/>
      <c r="W5411" s="69"/>
      <c r="X5411" s="69"/>
      <c r="Y5411" s="69"/>
      <c r="Z5411" s="69"/>
      <c r="AA5411" s="270" t="str">
        <f>IF(ISTEXT(Z5411),VLOOKUP(Z5411,'_Keuzelijst Algemeen'!$B$3:$C$74,2),"")</f>
        <v/>
      </c>
      <c r="AB5411" s="85"/>
    </row>
    <row r="5412" spans="1:28" x14ac:dyDescent="0.3">
      <c r="A5412" s="249" t="s">
        <v>1103</v>
      </c>
      <c r="B5412" s="69"/>
      <c r="C5412" s="274" t="str">
        <f>IF(ISTEXT(B5412),VLOOKUP(B5412,'_Keuzelijst Algemeen'!$CC$3:$CD$10,2),"")</f>
        <v/>
      </c>
      <c r="D5412" s="87"/>
      <c r="E5412" s="69"/>
      <c r="F5412" s="69"/>
      <c r="I5412" s="85"/>
      <c r="P5412" s="69"/>
      <c r="Q5412" s="69"/>
      <c r="R5412" s="69"/>
      <c r="V5412" s="71"/>
      <c r="W5412" s="69"/>
      <c r="X5412" s="69"/>
      <c r="Y5412" s="69"/>
      <c r="Z5412" s="69"/>
      <c r="AA5412" s="270" t="str">
        <f>IF(ISTEXT(Z5412),VLOOKUP(Z5412,'_Keuzelijst Algemeen'!$B$3:$C$74,2),"")</f>
        <v/>
      </c>
      <c r="AB5412" s="85"/>
    </row>
    <row r="5413" spans="1:28" x14ac:dyDescent="0.3">
      <c r="A5413" s="249" t="s">
        <v>1103</v>
      </c>
      <c r="B5413" s="69"/>
      <c r="C5413" s="274" t="str">
        <f>IF(ISTEXT(B5413),VLOOKUP(B5413,'_Keuzelijst Algemeen'!$CC$3:$CD$10,2),"")</f>
        <v/>
      </c>
      <c r="D5413" s="87"/>
      <c r="E5413" s="69"/>
      <c r="F5413" s="69"/>
      <c r="I5413" s="85"/>
      <c r="P5413" s="69"/>
      <c r="Q5413" s="69"/>
      <c r="R5413" s="69"/>
      <c r="V5413" s="71"/>
      <c r="W5413" s="69"/>
      <c r="X5413" s="69"/>
      <c r="Y5413" s="69"/>
      <c r="Z5413" s="69"/>
      <c r="AA5413" s="270" t="str">
        <f>IF(ISTEXT(Z5413),VLOOKUP(Z5413,'_Keuzelijst Algemeen'!$B$3:$C$74,2),"")</f>
        <v/>
      </c>
      <c r="AB5413" s="85"/>
    </row>
    <row r="5414" spans="1:28" x14ac:dyDescent="0.3">
      <c r="A5414" s="249" t="s">
        <v>1103</v>
      </c>
      <c r="B5414" s="69"/>
      <c r="C5414" s="274" t="str">
        <f>IF(ISTEXT(B5414),VLOOKUP(B5414,'_Keuzelijst Algemeen'!$CC$3:$CD$10,2),"")</f>
        <v/>
      </c>
      <c r="D5414" s="87"/>
      <c r="E5414" s="69"/>
      <c r="F5414" s="69"/>
      <c r="I5414" s="85"/>
      <c r="P5414" s="69"/>
      <c r="Q5414" s="69"/>
      <c r="R5414" s="69"/>
      <c r="V5414" s="71"/>
      <c r="W5414" s="69"/>
      <c r="X5414" s="69"/>
      <c r="Y5414" s="69"/>
      <c r="Z5414" s="69"/>
      <c r="AA5414" s="270" t="str">
        <f>IF(ISTEXT(Z5414),VLOOKUP(Z5414,'_Keuzelijst Algemeen'!$B$3:$C$74,2),"")</f>
        <v/>
      </c>
      <c r="AB5414" s="85"/>
    </row>
    <row r="5415" spans="1:28" x14ac:dyDescent="0.3">
      <c r="A5415" s="249" t="s">
        <v>1103</v>
      </c>
      <c r="B5415" s="69"/>
      <c r="C5415" s="274" t="str">
        <f>IF(ISTEXT(B5415),VLOOKUP(B5415,'_Keuzelijst Algemeen'!$CC$3:$CD$10,2),"")</f>
        <v/>
      </c>
      <c r="D5415" s="87"/>
      <c r="E5415" s="69"/>
      <c r="F5415" s="69"/>
      <c r="I5415" s="85"/>
      <c r="P5415" s="69"/>
      <c r="Q5415" s="69"/>
      <c r="R5415" s="69"/>
      <c r="V5415" s="71"/>
      <c r="W5415" s="69"/>
      <c r="X5415" s="69"/>
      <c r="Y5415" s="69"/>
      <c r="Z5415" s="69"/>
      <c r="AA5415" s="270" t="str">
        <f>IF(ISTEXT(Z5415),VLOOKUP(Z5415,'_Keuzelijst Algemeen'!$B$3:$C$74,2),"")</f>
        <v/>
      </c>
      <c r="AB5415" s="85"/>
    </row>
    <row r="5416" spans="1:28" x14ac:dyDescent="0.3">
      <c r="A5416" s="249" t="s">
        <v>1103</v>
      </c>
      <c r="B5416" s="69"/>
      <c r="C5416" s="274" t="str">
        <f>IF(ISTEXT(B5416),VLOOKUP(B5416,'_Keuzelijst Algemeen'!$CC$3:$CD$10,2),"")</f>
        <v/>
      </c>
      <c r="D5416" s="87"/>
      <c r="E5416" s="69"/>
      <c r="F5416" s="69"/>
      <c r="I5416" s="85"/>
      <c r="P5416" s="69"/>
      <c r="Q5416" s="69"/>
      <c r="R5416" s="69"/>
      <c r="V5416" s="71"/>
      <c r="W5416" s="69"/>
      <c r="X5416" s="69"/>
      <c r="Y5416" s="69"/>
      <c r="Z5416" s="69"/>
      <c r="AA5416" s="270" t="str">
        <f>IF(ISTEXT(Z5416),VLOOKUP(Z5416,'_Keuzelijst Algemeen'!$B$3:$C$74,2),"")</f>
        <v/>
      </c>
      <c r="AB5416" s="85"/>
    </row>
    <row r="5417" spans="1:28" x14ac:dyDescent="0.3">
      <c r="A5417" s="249" t="s">
        <v>1103</v>
      </c>
      <c r="B5417" s="69"/>
      <c r="C5417" s="274" t="str">
        <f>IF(ISTEXT(B5417),VLOOKUP(B5417,'_Keuzelijst Algemeen'!$CC$3:$CD$10,2),"")</f>
        <v/>
      </c>
      <c r="D5417" s="87"/>
      <c r="E5417" s="69"/>
      <c r="F5417" s="69"/>
      <c r="I5417" s="85"/>
      <c r="P5417" s="69"/>
      <c r="Q5417" s="69"/>
      <c r="R5417" s="69"/>
      <c r="V5417" s="71"/>
      <c r="W5417" s="69"/>
      <c r="X5417" s="69"/>
      <c r="Y5417" s="69"/>
      <c r="Z5417" s="69"/>
      <c r="AA5417" s="270" t="str">
        <f>IF(ISTEXT(Z5417),VLOOKUP(Z5417,'_Keuzelijst Algemeen'!$B$3:$C$74,2),"")</f>
        <v/>
      </c>
      <c r="AB5417" s="85"/>
    </row>
    <row r="5418" spans="1:28" x14ac:dyDescent="0.3">
      <c r="A5418" s="249" t="s">
        <v>1103</v>
      </c>
      <c r="B5418" s="69"/>
      <c r="C5418" s="274" t="str">
        <f>IF(ISTEXT(B5418),VLOOKUP(B5418,'_Keuzelijst Algemeen'!$CC$3:$CD$10,2),"")</f>
        <v/>
      </c>
      <c r="D5418" s="87"/>
      <c r="E5418" s="69"/>
      <c r="F5418" s="69"/>
      <c r="I5418" s="85"/>
      <c r="P5418" s="69"/>
      <c r="Q5418" s="69"/>
      <c r="R5418" s="69"/>
      <c r="V5418" s="71"/>
      <c r="W5418" s="69"/>
      <c r="X5418" s="69"/>
      <c r="Y5418" s="69"/>
      <c r="Z5418" s="69"/>
      <c r="AA5418" s="270" t="str">
        <f>IF(ISTEXT(Z5418),VLOOKUP(Z5418,'_Keuzelijst Algemeen'!$B$3:$C$74,2),"")</f>
        <v/>
      </c>
      <c r="AB5418" s="85"/>
    </row>
    <row r="5419" spans="1:28" x14ac:dyDescent="0.3">
      <c r="A5419" s="249" t="s">
        <v>1103</v>
      </c>
      <c r="B5419" s="69"/>
      <c r="C5419" s="274" t="str">
        <f>IF(ISTEXT(B5419),VLOOKUP(B5419,'_Keuzelijst Algemeen'!$CC$3:$CD$10,2),"")</f>
        <v/>
      </c>
      <c r="D5419" s="87"/>
      <c r="E5419" s="69"/>
      <c r="F5419" s="69"/>
      <c r="I5419" s="85"/>
      <c r="P5419" s="69"/>
      <c r="Q5419" s="69"/>
      <c r="R5419" s="69"/>
      <c r="V5419" s="71"/>
      <c r="W5419" s="69"/>
      <c r="X5419" s="69"/>
      <c r="Y5419" s="69"/>
      <c r="Z5419" s="69"/>
      <c r="AA5419" s="270" t="str">
        <f>IF(ISTEXT(Z5419),VLOOKUP(Z5419,'_Keuzelijst Algemeen'!$B$3:$C$74,2),"")</f>
        <v/>
      </c>
      <c r="AB5419" s="85"/>
    </row>
    <row r="5420" spans="1:28" x14ac:dyDescent="0.3">
      <c r="A5420" s="249" t="s">
        <v>1103</v>
      </c>
      <c r="B5420" s="69"/>
      <c r="C5420" s="274" t="str">
        <f>IF(ISTEXT(B5420),VLOOKUP(B5420,'_Keuzelijst Algemeen'!$CC$3:$CD$10,2),"")</f>
        <v/>
      </c>
      <c r="D5420" s="87"/>
      <c r="E5420" s="69"/>
      <c r="F5420" s="69"/>
      <c r="I5420" s="85"/>
      <c r="P5420" s="69"/>
      <c r="Q5420" s="69"/>
      <c r="R5420" s="69"/>
      <c r="V5420" s="71"/>
      <c r="W5420" s="69"/>
      <c r="X5420" s="69"/>
      <c r="Y5420" s="69"/>
      <c r="Z5420" s="69"/>
      <c r="AA5420" s="270" t="str">
        <f>IF(ISTEXT(Z5420),VLOOKUP(Z5420,'_Keuzelijst Algemeen'!$B$3:$C$74,2),"")</f>
        <v/>
      </c>
      <c r="AB5420" s="85"/>
    </row>
    <row r="5421" spans="1:28" x14ac:dyDescent="0.3">
      <c r="A5421" s="249" t="s">
        <v>1103</v>
      </c>
      <c r="B5421" s="69"/>
      <c r="C5421" s="274" t="str">
        <f>IF(ISTEXT(B5421),VLOOKUP(B5421,'_Keuzelijst Algemeen'!$CC$3:$CD$10,2),"")</f>
        <v/>
      </c>
      <c r="D5421" s="87"/>
      <c r="E5421" s="69"/>
      <c r="F5421" s="69"/>
      <c r="I5421" s="85"/>
      <c r="P5421" s="69"/>
      <c r="Q5421" s="69"/>
      <c r="R5421" s="69"/>
      <c r="V5421" s="71"/>
      <c r="W5421" s="69"/>
      <c r="X5421" s="69"/>
      <c r="Y5421" s="69"/>
      <c r="Z5421" s="69"/>
      <c r="AA5421" s="270" t="str">
        <f>IF(ISTEXT(Z5421),VLOOKUP(Z5421,'_Keuzelijst Algemeen'!$B$3:$C$74,2),"")</f>
        <v/>
      </c>
      <c r="AB5421" s="85"/>
    </row>
    <row r="5422" spans="1:28" x14ac:dyDescent="0.3">
      <c r="A5422" s="249" t="s">
        <v>1103</v>
      </c>
      <c r="B5422" s="69"/>
      <c r="C5422" s="274" t="str">
        <f>IF(ISTEXT(B5422),VLOOKUP(B5422,'_Keuzelijst Algemeen'!$CC$3:$CD$10,2),"")</f>
        <v/>
      </c>
      <c r="D5422" s="87"/>
      <c r="E5422" s="69"/>
      <c r="F5422" s="69"/>
      <c r="I5422" s="85"/>
      <c r="P5422" s="69"/>
      <c r="Q5422" s="69"/>
      <c r="R5422" s="69"/>
      <c r="V5422" s="71"/>
      <c r="W5422" s="69"/>
      <c r="X5422" s="69"/>
      <c r="Y5422" s="69"/>
      <c r="Z5422" s="69"/>
      <c r="AA5422" s="270" t="str">
        <f>IF(ISTEXT(Z5422),VLOOKUP(Z5422,'_Keuzelijst Algemeen'!$B$3:$C$74,2),"")</f>
        <v/>
      </c>
      <c r="AB5422" s="85"/>
    </row>
    <row r="5423" spans="1:28" x14ac:dyDescent="0.3">
      <c r="A5423" s="249" t="s">
        <v>1103</v>
      </c>
      <c r="B5423" s="69"/>
      <c r="C5423" s="274" t="str">
        <f>IF(ISTEXT(B5423),VLOOKUP(B5423,'_Keuzelijst Algemeen'!$CC$3:$CD$10,2),"")</f>
        <v/>
      </c>
      <c r="D5423" s="87"/>
      <c r="E5423" s="69"/>
      <c r="F5423" s="69"/>
      <c r="I5423" s="85"/>
      <c r="P5423" s="69"/>
      <c r="Q5423" s="69"/>
      <c r="R5423" s="69"/>
      <c r="V5423" s="71"/>
      <c r="W5423" s="69"/>
      <c r="X5423" s="69"/>
      <c r="Y5423" s="69"/>
      <c r="Z5423" s="69"/>
      <c r="AA5423" s="270" t="str">
        <f>IF(ISTEXT(Z5423),VLOOKUP(Z5423,'_Keuzelijst Algemeen'!$B$3:$C$74,2),"")</f>
        <v/>
      </c>
      <c r="AB5423" s="85"/>
    </row>
    <row r="5424" spans="1:28" x14ac:dyDescent="0.3">
      <c r="A5424" s="249" t="s">
        <v>1103</v>
      </c>
      <c r="B5424" s="69"/>
      <c r="C5424" s="274" t="str">
        <f>IF(ISTEXT(B5424),VLOOKUP(B5424,'_Keuzelijst Algemeen'!$CC$3:$CD$10,2),"")</f>
        <v/>
      </c>
      <c r="D5424" s="87"/>
      <c r="E5424" s="69"/>
      <c r="F5424" s="69"/>
      <c r="I5424" s="85"/>
      <c r="P5424" s="69"/>
      <c r="Q5424" s="69"/>
      <c r="R5424" s="69"/>
      <c r="V5424" s="71"/>
      <c r="W5424" s="69"/>
      <c r="X5424" s="69"/>
      <c r="Y5424" s="69"/>
      <c r="Z5424" s="69"/>
      <c r="AA5424" s="270" t="str">
        <f>IF(ISTEXT(Z5424),VLOOKUP(Z5424,'_Keuzelijst Algemeen'!$B$3:$C$74,2),"")</f>
        <v/>
      </c>
      <c r="AB5424" s="85"/>
    </row>
    <row r="5425" spans="1:28" x14ac:dyDescent="0.3">
      <c r="A5425" s="249" t="s">
        <v>1103</v>
      </c>
      <c r="B5425" s="69"/>
      <c r="C5425" s="274" t="str">
        <f>IF(ISTEXT(B5425),VLOOKUP(B5425,'_Keuzelijst Algemeen'!$CC$3:$CD$10,2),"")</f>
        <v/>
      </c>
      <c r="D5425" s="87"/>
      <c r="E5425" s="69"/>
      <c r="F5425" s="69"/>
      <c r="I5425" s="85"/>
      <c r="P5425" s="69"/>
      <c r="Q5425" s="69"/>
      <c r="R5425" s="69"/>
      <c r="V5425" s="71"/>
      <c r="W5425" s="69"/>
      <c r="X5425" s="69"/>
      <c r="Y5425" s="69"/>
      <c r="Z5425" s="69"/>
      <c r="AA5425" s="270" t="str">
        <f>IF(ISTEXT(Z5425),VLOOKUP(Z5425,'_Keuzelijst Algemeen'!$B$3:$C$74,2),"")</f>
        <v/>
      </c>
      <c r="AB5425" s="85"/>
    </row>
    <row r="5426" spans="1:28" x14ac:dyDescent="0.3">
      <c r="A5426" s="249" t="s">
        <v>1103</v>
      </c>
      <c r="B5426" s="69"/>
      <c r="C5426" s="274" t="str">
        <f>IF(ISTEXT(B5426),VLOOKUP(B5426,'_Keuzelijst Algemeen'!$CC$3:$CD$10,2),"")</f>
        <v/>
      </c>
      <c r="D5426" s="87"/>
      <c r="E5426" s="69"/>
      <c r="F5426" s="69"/>
      <c r="I5426" s="85"/>
      <c r="P5426" s="69"/>
      <c r="Q5426" s="69"/>
      <c r="R5426" s="69"/>
      <c r="V5426" s="71"/>
      <c r="W5426" s="69"/>
      <c r="X5426" s="69"/>
      <c r="Y5426" s="69"/>
      <c r="Z5426" s="69"/>
      <c r="AA5426" s="270" t="str">
        <f>IF(ISTEXT(Z5426),VLOOKUP(Z5426,'_Keuzelijst Algemeen'!$B$3:$C$74,2),"")</f>
        <v/>
      </c>
      <c r="AB5426" s="85"/>
    </row>
    <row r="5427" spans="1:28" x14ac:dyDescent="0.3">
      <c r="A5427" s="249" t="s">
        <v>1103</v>
      </c>
      <c r="B5427" s="69"/>
      <c r="C5427" s="274" t="str">
        <f>IF(ISTEXT(B5427),VLOOKUP(B5427,'_Keuzelijst Algemeen'!$CC$3:$CD$10,2),"")</f>
        <v/>
      </c>
      <c r="D5427" s="87"/>
      <c r="E5427" s="69"/>
      <c r="F5427" s="69"/>
      <c r="I5427" s="85"/>
      <c r="P5427" s="69"/>
      <c r="Q5427" s="69"/>
      <c r="R5427" s="69"/>
      <c r="V5427" s="71"/>
      <c r="W5427" s="69"/>
      <c r="X5427" s="69"/>
      <c r="Y5427" s="69"/>
      <c r="Z5427" s="69"/>
      <c r="AA5427" s="270" t="str">
        <f>IF(ISTEXT(Z5427),VLOOKUP(Z5427,'_Keuzelijst Algemeen'!$B$3:$C$74,2),"")</f>
        <v/>
      </c>
      <c r="AB5427" s="85"/>
    </row>
    <row r="5428" spans="1:28" x14ac:dyDescent="0.3">
      <c r="A5428" s="249" t="s">
        <v>1103</v>
      </c>
      <c r="B5428" s="69"/>
      <c r="C5428" s="274" t="str">
        <f>IF(ISTEXT(B5428),VLOOKUP(B5428,'_Keuzelijst Algemeen'!$CC$3:$CD$10,2),"")</f>
        <v/>
      </c>
      <c r="D5428" s="87"/>
      <c r="E5428" s="69"/>
      <c r="F5428" s="69"/>
      <c r="I5428" s="85"/>
      <c r="P5428" s="69"/>
      <c r="Q5428" s="69"/>
      <c r="R5428" s="69"/>
      <c r="V5428" s="71"/>
      <c r="W5428" s="69"/>
      <c r="X5428" s="69"/>
      <c r="Y5428" s="69"/>
      <c r="Z5428" s="69"/>
      <c r="AA5428" s="270" t="str">
        <f>IF(ISTEXT(Z5428),VLOOKUP(Z5428,'_Keuzelijst Algemeen'!$B$3:$C$74,2),"")</f>
        <v/>
      </c>
      <c r="AB5428" s="85"/>
    </row>
    <row r="5429" spans="1:28" x14ac:dyDescent="0.3">
      <c r="A5429" s="249" t="s">
        <v>1103</v>
      </c>
      <c r="B5429" s="69"/>
      <c r="C5429" s="274" t="str">
        <f>IF(ISTEXT(B5429),VLOOKUP(B5429,'_Keuzelijst Algemeen'!$CC$3:$CD$10,2),"")</f>
        <v/>
      </c>
      <c r="D5429" s="87"/>
      <c r="E5429" s="69"/>
      <c r="F5429" s="69"/>
      <c r="I5429" s="85"/>
      <c r="P5429" s="69"/>
      <c r="Q5429" s="69"/>
      <c r="R5429" s="69"/>
      <c r="V5429" s="71"/>
      <c r="W5429" s="69"/>
      <c r="X5429" s="69"/>
      <c r="Y5429" s="69"/>
      <c r="Z5429" s="69"/>
      <c r="AA5429" s="270" t="str">
        <f>IF(ISTEXT(Z5429),VLOOKUP(Z5429,'_Keuzelijst Algemeen'!$B$3:$C$74,2),"")</f>
        <v/>
      </c>
      <c r="AB5429" s="85"/>
    </row>
    <row r="5430" spans="1:28" x14ac:dyDescent="0.3">
      <c r="A5430" s="249" t="s">
        <v>1103</v>
      </c>
      <c r="B5430" s="69"/>
      <c r="C5430" s="274" t="str">
        <f>IF(ISTEXT(B5430),VLOOKUP(B5430,'_Keuzelijst Algemeen'!$CC$3:$CD$10,2),"")</f>
        <v/>
      </c>
      <c r="D5430" s="87"/>
      <c r="E5430" s="69"/>
      <c r="F5430" s="69"/>
      <c r="I5430" s="85"/>
      <c r="P5430" s="69"/>
      <c r="Q5430" s="69"/>
      <c r="R5430" s="69"/>
      <c r="V5430" s="71"/>
      <c r="W5430" s="69"/>
      <c r="X5430" s="69"/>
      <c r="Y5430" s="69"/>
      <c r="Z5430" s="69"/>
      <c r="AA5430" s="270" t="str">
        <f>IF(ISTEXT(Z5430),VLOOKUP(Z5430,'_Keuzelijst Algemeen'!$B$3:$C$74,2),"")</f>
        <v/>
      </c>
      <c r="AB5430" s="85"/>
    </row>
    <row r="5431" spans="1:28" x14ac:dyDescent="0.3">
      <c r="A5431" s="249" t="s">
        <v>1103</v>
      </c>
      <c r="B5431" s="69"/>
      <c r="C5431" s="274" t="str">
        <f>IF(ISTEXT(B5431),VLOOKUP(B5431,'_Keuzelijst Algemeen'!$CC$3:$CD$10,2),"")</f>
        <v/>
      </c>
      <c r="D5431" s="87"/>
      <c r="E5431" s="69"/>
      <c r="F5431" s="69"/>
      <c r="I5431" s="85"/>
      <c r="P5431" s="69"/>
      <c r="Q5431" s="69"/>
      <c r="R5431" s="69"/>
      <c r="V5431" s="71"/>
      <c r="W5431" s="69"/>
      <c r="X5431" s="69"/>
      <c r="Y5431" s="69"/>
      <c r="Z5431" s="69"/>
      <c r="AA5431" s="270" t="str">
        <f>IF(ISTEXT(Z5431),VLOOKUP(Z5431,'_Keuzelijst Algemeen'!$B$3:$C$74,2),"")</f>
        <v/>
      </c>
      <c r="AB5431" s="85"/>
    </row>
    <row r="5432" spans="1:28" x14ac:dyDescent="0.3">
      <c r="A5432" s="249" t="s">
        <v>1103</v>
      </c>
      <c r="B5432" s="69"/>
      <c r="C5432" s="274" t="str">
        <f>IF(ISTEXT(B5432),VLOOKUP(B5432,'_Keuzelijst Algemeen'!$CC$3:$CD$10,2),"")</f>
        <v/>
      </c>
      <c r="D5432" s="87"/>
      <c r="E5432" s="69"/>
      <c r="F5432" s="69"/>
      <c r="I5432" s="85"/>
      <c r="P5432" s="69"/>
      <c r="Q5432" s="69"/>
      <c r="R5432" s="69"/>
      <c r="V5432" s="71"/>
      <c r="W5432" s="69"/>
      <c r="X5432" s="69"/>
      <c r="Y5432" s="69"/>
      <c r="Z5432" s="69"/>
      <c r="AA5432" s="270" t="str">
        <f>IF(ISTEXT(Z5432),VLOOKUP(Z5432,'_Keuzelijst Algemeen'!$B$3:$C$74,2),"")</f>
        <v/>
      </c>
      <c r="AB5432" s="85"/>
    </row>
    <row r="5433" spans="1:28" x14ac:dyDescent="0.3">
      <c r="A5433" s="249" t="s">
        <v>1103</v>
      </c>
      <c r="B5433" s="69"/>
      <c r="C5433" s="274" t="str">
        <f>IF(ISTEXT(B5433),VLOOKUP(B5433,'_Keuzelijst Algemeen'!$CC$3:$CD$10,2),"")</f>
        <v/>
      </c>
      <c r="D5433" s="87"/>
      <c r="E5433" s="69"/>
      <c r="F5433" s="69"/>
      <c r="I5433" s="85"/>
      <c r="P5433" s="69"/>
      <c r="Q5433" s="69"/>
      <c r="R5433" s="69"/>
      <c r="V5433" s="71"/>
      <c r="W5433" s="69"/>
      <c r="X5433" s="69"/>
      <c r="Y5433" s="69"/>
      <c r="Z5433" s="69"/>
      <c r="AA5433" s="270" t="str">
        <f>IF(ISTEXT(Z5433),VLOOKUP(Z5433,'_Keuzelijst Algemeen'!$B$3:$C$74,2),"")</f>
        <v/>
      </c>
      <c r="AB5433" s="85"/>
    </row>
    <row r="5434" spans="1:28" x14ac:dyDescent="0.3">
      <c r="A5434" s="249" t="s">
        <v>1103</v>
      </c>
      <c r="B5434" s="69"/>
      <c r="C5434" s="274" t="str">
        <f>IF(ISTEXT(B5434),VLOOKUP(B5434,'_Keuzelijst Algemeen'!$CC$3:$CD$10,2),"")</f>
        <v/>
      </c>
      <c r="D5434" s="87"/>
      <c r="E5434" s="69"/>
      <c r="F5434" s="69"/>
      <c r="I5434" s="85"/>
      <c r="P5434" s="69"/>
      <c r="Q5434" s="69"/>
      <c r="R5434" s="69"/>
      <c r="V5434" s="71"/>
      <c r="W5434" s="69"/>
      <c r="X5434" s="69"/>
      <c r="Y5434" s="69"/>
      <c r="Z5434" s="69"/>
      <c r="AA5434" s="270" t="str">
        <f>IF(ISTEXT(Z5434),VLOOKUP(Z5434,'_Keuzelijst Algemeen'!$B$3:$C$74,2),"")</f>
        <v/>
      </c>
      <c r="AB5434" s="85"/>
    </row>
    <row r="5435" spans="1:28" x14ac:dyDescent="0.3">
      <c r="A5435" s="249" t="s">
        <v>1103</v>
      </c>
      <c r="B5435" s="69"/>
      <c r="C5435" s="274" t="str">
        <f>IF(ISTEXT(B5435),VLOOKUP(B5435,'_Keuzelijst Algemeen'!$CC$3:$CD$10,2),"")</f>
        <v/>
      </c>
      <c r="D5435" s="87"/>
      <c r="E5435" s="69"/>
      <c r="F5435" s="69"/>
      <c r="I5435" s="85"/>
      <c r="P5435" s="69"/>
      <c r="Q5435" s="69"/>
      <c r="R5435" s="69"/>
      <c r="V5435" s="71"/>
      <c r="W5435" s="69"/>
      <c r="X5435" s="69"/>
      <c r="Y5435" s="69"/>
      <c r="Z5435" s="69"/>
      <c r="AA5435" s="270" t="str">
        <f>IF(ISTEXT(Z5435),VLOOKUP(Z5435,'_Keuzelijst Algemeen'!$B$3:$C$74,2),"")</f>
        <v/>
      </c>
      <c r="AB5435" s="85"/>
    </row>
    <row r="5436" spans="1:28" x14ac:dyDescent="0.3">
      <c r="A5436" s="249" t="s">
        <v>1103</v>
      </c>
      <c r="B5436" s="69"/>
      <c r="C5436" s="274" t="str">
        <f>IF(ISTEXT(B5436),VLOOKUP(B5436,'_Keuzelijst Algemeen'!$CC$3:$CD$10,2),"")</f>
        <v/>
      </c>
      <c r="D5436" s="87"/>
      <c r="E5436" s="69"/>
      <c r="F5436" s="69"/>
      <c r="I5436" s="85"/>
      <c r="P5436" s="69"/>
      <c r="Q5436" s="69"/>
      <c r="R5436" s="69"/>
      <c r="V5436" s="71"/>
      <c r="W5436" s="69"/>
      <c r="X5436" s="69"/>
      <c r="Y5436" s="69"/>
      <c r="Z5436" s="69"/>
      <c r="AA5436" s="270" t="str">
        <f>IF(ISTEXT(Z5436),VLOOKUP(Z5436,'_Keuzelijst Algemeen'!$B$3:$C$74,2),"")</f>
        <v/>
      </c>
      <c r="AB5436" s="85"/>
    </row>
    <row r="5437" spans="1:28" x14ac:dyDescent="0.3">
      <c r="A5437" s="249" t="s">
        <v>1103</v>
      </c>
      <c r="B5437" s="69"/>
      <c r="C5437" s="274" t="str">
        <f>IF(ISTEXT(B5437),VLOOKUP(B5437,'_Keuzelijst Algemeen'!$CC$3:$CD$10,2),"")</f>
        <v/>
      </c>
      <c r="D5437" s="87"/>
      <c r="E5437" s="69"/>
      <c r="F5437" s="69"/>
      <c r="I5437" s="85"/>
      <c r="P5437" s="69"/>
      <c r="Q5437" s="69"/>
      <c r="R5437" s="69"/>
      <c r="V5437" s="71"/>
      <c r="W5437" s="69"/>
      <c r="X5437" s="69"/>
      <c r="Y5437" s="69"/>
      <c r="Z5437" s="69"/>
      <c r="AA5437" s="270" t="str">
        <f>IF(ISTEXT(Z5437),VLOOKUP(Z5437,'_Keuzelijst Algemeen'!$B$3:$C$74,2),"")</f>
        <v/>
      </c>
      <c r="AB5437" s="85"/>
    </row>
    <row r="5438" spans="1:28" x14ac:dyDescent="0.3">
      <c r="A5438" s="249" t="s">
        <v>1103</v>
      </c>
      <c r="B5438" s="69"/>
      <c r="C5438" s="274" t="str">
        <f>IF(ISTEXT(B5438),VLOOKUP(B5438,'_Keuzelijst Algemeen'!$CC$3:$CD$10,2),"")</f>
        <v/>
      </c>
      <c r="D5438" s="87"/>
      <c r="E5438" s="69"/>
      <c r="F5438" s="69"/>
      <c r="I5438" s="85"/>
      <c r="P5438" s="69"/>
      <c r="Q5438" s="69"/>
      <c r="R5438" s="69"/>
      <c r="V5438" s="71"/>
      <c r="W5438" s="69"/>
      <c r="X5438" s="69"/>
      <c r="Y5438" s="69"/>
      <c r="Z5438" s="69"/>
      <c r="AA5438" s="270" t="str">
        <f>IF(ISTEXT(Z5438),VLOOKUP(Z5438,'_Keuzelijst Algemeen'!$B$3:$C$74,2),"")</f>
        <v/>
      </c>
      <c r="AB5438" s="85"/>
    </row>
    <row r="5439" spans="1:28" x14ac:dyDescent="0.3">
      <c r="A5439" s="249" t="s">
        <v>1103</v>
      </c>
      <c r="B5439" s="69"/>
      <c r="C5439" s="274" t="str">
        <f>IF(ISTEXT(B5439),VLOOKUP(B5439,'_Keuzelijst Algemeen'!$CC$3:$CD$10,2),"")</f>
        <v/>
      </c>
      <c r="D5439" s="87"/>
      <c r="E5439" s="69"/>
      <c r="F5439" s="69"/>
      <c r="I5439" s="85"/>
      <c r="P5439" s="69"/>
      <c r="Q5439" s="69"/>
      <c r="R5439" s="69"/>
      <c r="V5439" s="71"/>
      <c r="W5439" s="69"/>
      <c r="X5439" s="69"/>
      <c r="Y5439" s="69"/>
      <c r="Z5439" s="69"/>
      <c r="AA5439" s="270" t="str">
        <f>IF(ISTEXT(Z5439),VLOOKUP(Z5439,'_Keuzelijst Algemeen'!$B$3:$C$74,2),"")</f>
        <v/>
      </c>
      <c r="AB5439" s="85"/>
    </row>
    <row r="5440" spans="1:28" x14ac:dyDescent="0.3">
      <c r="A5440" s="249" t="s">
        <v>1103</v>
      </c>
      <c r="B5440" s="69"/>
      <c r="C5440" s="274" t="str">
        <f>IF(ISTEXT(B5440),VLOOKUP(B5440,'_Keuzelijst Algemeen'!$CC$3:$CD$10,2),"")</f>
        <v/>
      </c>
      <c r="D5440" s="87"/>
      <c r="E5440" s="69"/>
      <c r="F5440" s="69"/>
      <c r="I5440" s="85"/>
      <c r="P5440" s="69"/>
      <c r="Q5440" s="69"/>
      <c r="R5440" s="69"/>
      <c r="V5440" s="71"/>
      <c r="W5440" s="69"/>
      <c r="X5440" s="69"/>
      <c r="Y5440" s="69"/>
      <c r="Z5440" s="69"/>
      <c r="AA5440" s="270" t="str">
        <f>IF(ISTEXT(Z5440),VLOOKUP(Z5440,'_Keuzelijst Algemeen'!$B$3:$C$74,2),"")</f>
        <v/>
      </c>
      <c r="AB5440" s="85"/>
    </row>
    <row r="5441" spans="1:28" x14ac:dyDescent="0.3">
      <c r="A5441" s="249" t="s">
        <v>1103</v>
      </c>
      <c r="B5441" s="69"/>
      <c r="C5441" s="274" t="str">
        <f>IF(ISTEXT(B5441),VLOOKUP(B5441,'_Keuzelijst Algemeen'!$CC$3:$CD$10,2),"")</f>
        <v/>
      </c>
      <c r="D5441" s="87"/>
      <c r="E5441" s="69"/>
      <c r="F5441" s="69"/>
      <c r="I5441" s="85"/>
      <c r="P5441" s="69"/>
      <c r="Q5441" s="69"/>
      <c r="R5441" s="69"/>
      <c r="V5441" s="71"/>
      <c r="W5441" s="69"/>
      <c r="X5441" s="69"/>
      <c r="Y5441" s="69"/>
      <c r="Z5441" s="69"/>
      <c r="AA5441" s="270" t="str">
        <f>IF(ISTEXT(Z5441),VLOOKUP(Z5441,'_Keuzelijst Algemeen'!$B$3:$C$74,2),"")</f>
        <v/>
      </c>
      <c r="AB5441" s="85"/>
    </row>
    <row r="5442" spans="1:28" x14ac:dyDescent="0.3">
      <c r="A5442" s="249" t="s">
        <v>1103</v>
      </c>
      <c r="B5442" s="69"/>
      <c r="C5442" s="274" t="str">
        <f>IF(ISTEXT(B5442),VLOOKUP(B5442,'_Keuzelijst Algemeen'!$CC$3:$CD$10,2),"")</f>
        <v/>
      </c>
      <c r="D5442" s="87"/>
      <c r="E5442" s="69"/>
      <c r="F5442" s="69"/>
      <c r="I5442" s="85"/>
      <c r="P5442" s="69"/>
      <c r="Q5442" s="69"/>
      <c r="R5442" s="69"/>
      <c r="V5442" s="71"/>
      <c r="W5442" s="69"/>
      <c r="X5442" s="69"/>
      <c r="Y5442" s="69"/>
      <c r="Z5442" s="69"/>
      <c r="AA5442" s="270" t="str">
        <f>IF(ISTEXT(Z5442),VLOOKUP(Z5442,'_Keuzelijst Algemeen'!$B$3:$C$74,2),"")</f>
        <v/>
      </c>
      <c r="AB5442" s="85"/>
    </row>
    <row r="5443" spans="1:28" x14ac:dyDescent="0.3">
      <c r="A5443" s="249" t="s">
        <v>1103</v>
      </c>
      <c r="B5443" s="69"/>
      <c r="C5443" s="274" t="str">
        <f>IF(ISTEXT(B5443),VLOOKUP(B5443,'_Keuzelijst Algemeen'!$CC$3:$CD$10,2),"")</f>
        <v/>
      </c>
      <c r="D5443" s="87"/>
      <c r="E5443" s="69"/>
      <c r="F5443" s="69"/>
      <c r="I5443" s="85"/>
      <c r="P5443" s="69"/>
      <c r="Q5443" s="69"/>
      <c r="R5443" s="69"/>
      <c r="V5443" s="71"/>
      <c r="W5443" s="69"/>
      <c r="X5443" s="69"/>
      <c r="Y5443" s="69"/>
      <c r="Z5443" s="69"/>
      <c r="AA5443" s="270" t="str">
        <f>IF(ISTEXT(Z5443),VLOOKUP(Z5443,'_Keuzelijst Algemeen'!$B$3:$C$74,2),"")</f>
        <v/>
      </c>
      <c r="AB5443" s="85"/>
    </row>
    <row r="5444" spans="1:28" x14ac:dyDescent="0.3">
      <c r="A5444" s="249" t="s">
        <v>1103</v>
      </c>
      <c r="B5444" s="69"/>
      <c r="C5444" s="274" t="str">
        <f>IF(ISTEXT(B5444),VLOOKUP(B5444,'_Keuzelijst Algemeen'!$CC$3:$CD$10,2),"")</f>
        <v/>
      </c>
      <c r="D5444" s="87"/>
      <c r="E5444" s="69"/>
      <c r="F5444" s="69"/>
      <c r="I5444" s="85"/>
      <c r="P5444" s="69"/>
      <c r="Q5444" s="69"/>
      <c r="R5444" s="69"/>
      <c r="V5444" s="71"/>
      <c r="W5444" s="69"/>
      <c r="X5444" s="69"/>
      <c r="Y5444" s="69"/>
      <c r="Z5444" s="69"/>
      <c r="AA5444" s="270" t="str">
        <f>IF(ISTEXT(Z5444),VLOOKUP(Z5444,'_Keuzelijst Algemeen'!$B$3:$C$74,2),"")</f>
        <v/>
      </c>
      <c r="AB5444" s="85"/>
    </row>
    <row r="5445" spans="1:28" x14ac:dyDescent="0.3">
      <c r="A5445" s="249" t="s">
        <v>1103</v>
      </c>
      <c r="B5445" s="69"/>
      <c r="C5445" s="274" t="str">
        <f>IF(ISTEXT(B5445),VLOOKUP(B5445,'_Keuzelijst Algemeen'!$CC$3:$CD$10,2),"")</f>
        <v/>
      </c>
      <c r="D5445" s="87"/>
      <c r="E5445" s="69"/>
      <c r="F5445" s="69"/>
      <c r="I5445" s="85"/>
      <c r="P5445" s="69"/>
      <c r="Q5445" s="69"/>
      <c r="R5445" s="69"/>
      <c r="V5445" s="71"/>
      <c r="W5445" s="69"/>
      <c r="X5445" s="69"/>
      <c r="Y5445" s="69"/>
      <c r="Z5445" s="69"/>
      <c r="AA5445" s="270" t="str">
        <f>IF(ISTEXT(Z5445),VLOOKUP(Z5445,'_Keuzelijst Algemeen'!$B$3:$C$74,2),"")</f>
        <v/>
      </c>
      <c r="AB5445" s="85"/>
    </row>
    <row r="5446" spans="1:28" x14ac:dyDescent="0.3">
      <c r="A5446" s="249" t="s">
        <v>1103</v>
      </c>
      <c r="B5446" s="69"/>
      <c r="C5446" s="274" t="str">
        <f>IF(ISTEXT(B5446),VLOOKUP(B5446,'_Keuzelijst Algemeen'!$CC$3:$CD$10,2),"")</f>
        <v/>
      </c>
      <c r="D5446" s="87"/>
      <c r="E5446" s="69"/>
      <c r="F5446" s="69"/>
      <c r="I5446" s="85"/>
      <c r="P5446" s="69"/>
      <c r="Q5446" s="69"/>
      <c r="R5446" s="69"/>
      <c r="V5446" s="71"/>
      <c r="W5446" s="69"/>
      <c r="X5446" s="69"/>
      <c r="Y5446" s="69"/>
      <c r="Z5446" s="69"/>
      <c r="AA5446" s="270" t="str">
        <f>IF(ISTEXT(Z5446),VLOOKUP(Z5446,'_Keuzelijst Algemeen'!$B$3:$C$74,2),"")</f>
        <v/>
      </c>
      <c r="AB5446" s="85"/>
    </row>
    <row r="5447" spans="1:28" x14ac:dyDescent="0.3">
      <c r="A5447" s="249" t="s">
        <v>1103</v>
      </c>
      <c r="B5447" s="69"/>
      <c r="C5447" s="274" t="str">
        <f>IF(ISTEXT(B5447),VLOOKUP(B5447,'_Keuzelijst Algemeen'!$CC$3:$CD$10,2),"")</f>
        <v/>
      </c>
      <c r="D5447" s="87"/>
      <c r="E5447" s="69"/>
      <c r="F5447" s="69"/>
      <c r="I5447" s="85"/>
      <c r="P5447" s="69"/>
      <c r="Q5447" s="69"/>
      <c r="R5447" s="69"/>
      <c r="V5447" s="71"/>
      <c r="W5447" s="69"/>
      <c r="X5447" s="69"/>
      <c r="Y5447" s="69"/>
      <c r="Z5447" s="69"/>
      <c r="AA5447" s="270" t="str">
        <f>IF(ISTEXT(Z5447),VLOOKUP(Z5447,'_Keuzelijst Algemeen'!$B$3:$C$74,2),"")</f>
        <v/>
      </c>
      <c r="AB5447" s="85"/>
    </row>
    <row r="5448" spans="1:28" x14ac:dyDescent="0.3">
      <c r="A5448" s="249" t="s">
        <v>1103</v>
      </c>
      <c r="B5448" s="69"/>
      <c r="C5448" s="274" t="str">
        <f>IF(ISTEXT(B5448),VLOOKUP(B5448,'_Keuzelijst Algemeen'!$CC$3:$CD$10,2),"")</f>
        <v/>
      </c>
      <c r="D5448" s="87"/>
      <c r="E5448" s="69"/>
      <c r="F5448" s="69"/>
      <c r="I5448" s="85"/>
      <c r="P5448" s="69"/>
      <c r="Q5448" s="69"/>
      <c r="R5448" s="69"/>
      <c r="V5448" s="71"/>
      <c r="W5448" s="69"/>
      <c r="X5448" s="69"/>
      <c r="Y5448" s="69"/>
      <c r="Z5448" s="69"/>
      <c r="AA5448" s="270" t="str">
        <f>IF(ISTEXT(Z5448),VLOOKUP(Z5448,'_Keuzelijst Algemeen'!$B$3:$C$74,2),"")</f>
        <v/>
      </c>
      <c r="AB5448" s="85"/>
    </row>
    <row r="5449" spans="1:28" x14ac:dyDescent="0.3">
      <c r="A5449" s="249" t="s">
        <v>1103</v>
      </c>
      <c r="B5449" s="69"/>
      <c r="C5449" s="274" t="str">
        <f>IF(ISTEXT(B5449),VLOOKUP(B5449,'_Keuzelijst Algemeen'!$CC$3:$CD$10,2),"")</f>
        <v/>
      </c>
      <c r="D5449" s="87"/>
      <c r="E5449" s="69"/>
      <c r="F5449" s="69"/>
      <c r="I5449" s="85"/>
      <c r="P5449" s="69"/>
      <c r="Q5449" s="69"/>
      <c r="R5449" s="69"/>
      <c r="V5449" s="71"/>
      <c r="W5449" s="69"/>
      <c r="X5449" s="69"/>
      <c r="Y5449" s="69"/>
      <c r="Z5449" s="69"/>
      <c r="AA5449" s="270" t="str">
        <f>IF(ISTEXT(Z5449),VLOOKUP(Z5449,'_Keuzelijst Algemeen'!$B$3:$C$74,2),"")</f>
        <v/>
      </c>
      <c r="AB5449" s="85"/>
    </row>
    <row r="5450" spans="1:28" x14ac:dyDescent="0.3">
      <c r="A5450" s="249" t="s">
        <v>1103</v>
      </c>
      <c r="B5450" s="69"/>
      <c r="C5450" s="274" t="str">
        <f>IF(ISTEXT(B5450),VLOOKUP(B5450,'_Keuzelijst Algemeen'!$CC$3:$CD$10,2),"")</f>
        <v/>
      </c>
      <c r="D5450" s="87"/>
      <c r="E5450" s="69"/>
      <c r="F5450" s="69"/>
      <c r="I5450" s="85"/>
      <c r="P5450" s="69"/>
      <c r="Q5450" s="69"/>
      <c r="R5450" s="69"/>
      <c r="V5450" s="71"/>
      <c r="W5450" s="69"/>
      <c r="X5450" s="69"/>
      <c r="Y5450" s="69"/>
      <c r="Z5450" s="69"/>
      <c r="AA5450" s="270" t="str">
        <f>IF(ISTEXT(Z5450),VLOOKUP(Z5450,'_Keuzelijst Algemeen'!$B$3:$C$74,2),"")</f>
        <v/>
      </c>
      <c r="AB5450" s="85"/>
    </row>
    <row r="5451" spans="1:28" x14ac:dyDescent="0.3">
      <c r="A5451" s="249" t="s">
        <v>1103</v>
      </c>
      <c r="B5451" s="69"/>
      <c r="C5451" s="274" t="str">
        <f>IF(ISTEXT(B5451),VLOOKUP(B5451,'_Keuzelijst Algemeen'!$CC$3:$CD$10,2),"")</f>
        <v/>
      </c>
      <c r="D5451" s="87"/>
      <c r="E5451" s="69"/>
      <c r="F5451" s="69"/>
      <c r="I5451" s="85"/>
      <c r="P5451" s="69"/>
      <c r="Q5451" s="69"/>
      <c r="R5451" s="69"/>
      <c r="V5451" s="71"/>
      <c r="W5451" s="69"/>
      <c r="X5451" s="69"/>
      <c r="Y5451" s="69"/>
      <c r="Z5451" s="69"/>
      <c r="AA5451" s="270" t="str">
        <f>IF(ISTEXT(Z5451),VLOOKUP(Z5451,'_Keuzelijst Algemeen'!$B$3:$C$74,2),"")</f>
        <v/>
      </c>
      <c r="AB5451" s="85"/>
    </row>
    <row r="5452" spans="1:28" x14ac:dyDescent="0.3">
      <c r="A5452" s="249" t="s">
        <v>1103</v>
      </c>
      <c r="B5452" s="69"/>
      <c r="C5452" s="274" t="str">
        <f>IF(ISTEXT(B5452),VLOOKUP(B5452,'_Keuzelijst Algemeen'!$CC$3:$CD$10,2),"")</f>
        <v/>
      </c>
      <c r="D5452" s="87"/>
      <c r="E5452" s="69"/>
      <c r="F5452" s="69"/>
      <c r="I5452" s="85"/>
      <c r="P5452" s="69"/>
      <c r="Q5452" s="69"/>
      <c r="R5452" s="69"/>
      <c r="V5452" s="71"/>
      <c r="W5452" s="69"/>
      <c r="X5452" s="69"/>
      <c r="Y5452" s="69"/>
      <c r="Z5452" s="69"/>
      <c r="AA5452" s="270" t="str">
        <f>IF(ISTEXT(Z5452),VLOOKUP(Z5452,'_Keuzelijst Algemeen'!$B$3:$C$74,2),"")</f>
        <v/>
      </c>
      <c r="AB5452" s="85"/>
    </row>
    <row r="5453" spans="1:28" x14ac:dyDescent="0.3">
      <c r="A5453" s="249" t="s">
        <v>1103</v>
      </c>
      <c r="B5453" s="69"/>
      <c r="C5453" s="274" t="str">
        <f>IF(ISTEXT(B5453),VLOOKUP(B5453,'_Keuzelijst Algemeen'!$CC$3:$CD$10,2),"")</f>
        <v/>
      </c>
      <c r="D5453" s="87"/>
      <c r="E5453" s="69"/>
      <c r="F5453" s="69"/>
      <c r="I5453" s="85"/>
      <c r="P5453" s="69"/>
      <c r="Q5453" s="69"/>
      <c r="R5453" s="69"/>
      <c r="V5453" s="71"/>
      <c r="W5453" s="69"/>
      <c r="X5453" s="69"/>
      <c r="Y5453" s="69"/>
      <c r="Z5453" s="69"/>
      <c r="AA5453" s="270" t="str">
        <f>IF(ISTEXT(Z5453),VLOOKUP(Z5453,'_Keuzelijst Algemeen'!$B$3:$C$74,2),"")</f>
        <v/>
      </c>
      <c r="AB5453" s="85"/>
    </row>
    <row r="5454" spans="1:28" x14ac:dyDescent="0.3">
      <c r="A5454" s="249" t="s">
        <v>1103</v>
      </c>
      <c r="B5454" s="69"/>
      <c r="C5454" s="274" t="str">
        <f>IF(ISTEXT(B5454),VLOOKUP(B5454,'_Keuzelijst Algemeen'!$CC$3:$CD$10,2),"")</f>
        <v/>
      </c>
      <c r="D5454" s="87"/>
      <c r="E5454" s="69"/>
      <c r="F5454" s="69"/>
      <c r="I5454" s="85"/>
      <c r="P5454" s="69"/>
      <c r="Q5454" s="69"/>
      <c r="R5454" s="69"/>
      <c r="V5454" s="71"/>
      <c r="W5454" s="69"/>
      <c r="X5454" s="69"/>
      <c r="Y5454" s="69"/>
      <c r="Z5454" s="69"/>
      <c r="AA5454" s="270" t="str">
        <f>IF(ISTEXT(Z5454),VLOOKUP(Z5454,'_Keuzelijst Algemeen'!$B$3:$C$74,2),"")</f>
        <v/>
      </c>
      <c r="AB5454" s="85"/>
    </row>
    <row r="5455" spans="1:28" x14ac:dyDescent="0.3">
      <c r="A5455" s="249" t="s">
        <v>1103</v>
      </c>
      <c r="B5455" s="69"/>
      <c r="C5455" s="274" t="str">
        <f>IF(ISTEXT(B5455),VLOOKUP(B5455,'_Keuzelijst Algemeen'!$CC$3:$CD$10,2),"")</f>
        <v/>
      </c>
      <c r="D5455" s="87"/>
      <c r="E5455" s="69"/>
      <c r="F5455" s="69"/>
      <c r="I5455" s="85"/>
      <c r="P5455" s="69"/>
      <c r="Q5455" s="69"/>
      <c r="R5455" s="69"/>
      <c r="V5455" s="71"/>
      <c r="W5455" s="69"/>
      <c r="X5455" s="69"/>
      <c r="Y5455" s="69"/>
      <c r="Z5455" s="69"/>
      <c r="AA5455" s="270" t="str">
        <f>IF(ISTEXT(Z5455),VLOOKUP(Z5455,'_Keuzelijst Algemeen'!$B$3:$C$74,2),"")</f>
        <v/>
      </c>
      <c r="AB5455" s="85"/>
    </row>
    <row r="5456" spans="1:28" x14ac:dyDescent="0.3">
      <c r="A5456" s="249" t="s">
        <v>1103</v>
      </c>
      <c r="B5456" s="69"/>
      <c r="C5456" s="274" t="str">
        <f>IF(ISTEXT(B5456),VLOOKUP(B5456,'_Keuzelijst Algemeen'!$CC$3:$CD$10,2),"")</f>
        <v/>
      </c>
      <c r="D5456" s="87"/>
      <c r="E5456" s="69"/>
      <c r="F5456" s="69"/>
      <c r="I5456" s="85"/>
      <c r="P5456" s="69"/>
      <c r="Q5456" s="69"/>
      <c r="R5456" s="69"/>
      <c r="V5456" s="71"/>
      <c r="W5456" s="69"/>
      <c r="X5456" s="69"/>
      <c r="Y5456" s="69"/>
      <c r="Z5456" s="69"/>
      <c r="AA5456" s="270" t="str">
        <f>IF(ISTEXT(Z5456),VLOOKUP(Z5456,'_Keuzelijst Algemeen'!$B$3:$C$74,2),"")</f>
        <v/>
      </c>
      <c r="AB5456" s="85"/>
    </row>
    <row r="5457" spans="1:28" x14ac:dyDescent="0.3">
      <c r="A5457" s="249" t="s">
        <v>1103</v>
      </c>
      <c r="B5457" s="69"/>
      <c r="C5457" s="274" t="str">
        <f>IF(ISTEXT(B5457),VLOOKUP(B5457,'_Keuzelijst Algemeen'!$CC$3:$CD$10,2),"")</f>
        <v/>
      </c>
      <c r="D5457" s="87"/>
      <c r="E5457" s="69"/>
      <c r="F5457" s="69"/>
      <c r="I5457" s="85"/>
      <c r="P5457" s="69"/>
      <c r="Q5457" s="69"/>
      <c r="R5457" s="69"/>
      <c r="V5457" s="71"/>
      <c r="W5457" s="69"/>
      <c r="X5457" s="69"/>
      <c r="Y5457" s="69"/>
      <c r="Z5457" s="69"/>
      <c r="AA5457" s="270" t="str">
        <f>IF(ISTEXT(Z5457),VLOOKUP(Z5457,'_Keuzelijst Algemeen'!$B$3:$C$74,2),"")</f>
        <v/>
      </c>
      <c r="AB5457" s="85"/>
    </row>
    <row r="5458" spans="1:28" x14ac:dyDescent="0.3">
      <c r="A5458" s="249" t="s">
        <v>1103</v>
      </c>
      <c r="B5458" s="69"/>
      <c r="C5458" s="274" t="str">
        <f>IF(ISTEXT(B5458),VLOOKUP(B5458,'_Keuzelijst Algemeen'!$CC$3:$CD$10,2),"")</f>
        <v/>
      </c>
      <c r="D5458" s="87"/>
      <c r="E5458" s="69"/>
      <c r="F5458" s="69"/>
      <c r="I5458" s="85"/>
      <c r="P5458" s="69"/>
      <c r="Q5458" s="69"/>
      <c r="R5458" s="69"/>
      <c r="V5458" s="71"/>
      <c r="W5458" s="69"/>
      <c r="X5458" s="69"/>
      <c r="Y5458" s="69"/>
      <c r="Z5458" s="69"/>
      <c r="AA5458" s="270" t="str">
        <f>IF(ISTEXT(Z5458),VLOOKUP(Z5458,'_Keuzelijst Algemeen'!$B$3:$C$74,2),"")</f>
        <v/>
      </c>
      <c r="AB5458" s="85"/>
    </row>
    <row r="5459" spans="1:28" x14ac:dyDescent="0.3">
      <c r="A5459" s="249" t="s">
        <v>1103</v>
      </c>
      <c r="B5459" s="69"/>
      <c r="C5459" s="274" t="str">
        <f>IF(ISTEXT(B5459),VLOOKUP(B5459,'_Keuzelijst Algemeen'!$CC$3:$CD$10,2),"")</f>
        <v/>
      </c>
      <c r="D5459" s="87"/>
      <c r="E5459" s="69"/>
      <c r="F5459" s="69"/>
      <c r="I5459" s="85"/>
      <c r="P5459" s="69"/>
      <c r="Q5459" s="69"/>
      <c r="R5459" s="69"/>
      <c r="V5459" s="71"/>
      <c r="W5459" s="69"/>
      <c r="X5459" s="69"/>
      <c r="Y5459" s="69"/>
      <c r="Z5459" s="69"/>
      <c r="AA5459" s="270" t="str">
        <f>IF(ISTEXT(Z5459),VLOOKUP(Z5459,'_Keuzelijst Algemeen'!$B$3:$C$74,2),"")</f>
        <v/>
      </c>
      <c r="AB5459" s="85"/>
    </row>
    <row r="5460" spans="1:28" x14ac:dyDescent="0.3">
      <c r="A5460" s="249" t="s">
        <v>1103</v>
      </c>
      <c r="B5460" s="69"/>
      <c r="C5460" s="274" t="str">
        <f>IF(ISTEXT(B5460),VLOOKUP(B5460,'_Keuzelijst Algemeen'!$CC$3:$CD$10,2),"")</f>
        <v/>
      </c>
      <c r="D5460" s="87"/>
      <c r="E5460" s="69"/>
      <c r="F5460" s="69"/>
      <c r="I5460" s="85"/>
      <c r="P5460" s="69"/>
      <c r="Q5460" s="69"/>
      <c r="R5460" s="69"/>
      <c r="V5460" s="71"/>
      <c r="W5460" s="69"/>
      <c r="X5460" s="69"/>
      <c r="Y5460" s="69"/>
      <c r="Z5460" s="69"/>
      <c r="AA5460" s="270" t="str">
        <f>IF(ISTEXT(Z5460),VLOOKUP(Z5460,'_Keuzelijst Algemeen'!$B$3:$C$74,2),"")</f>
        <v/>
      </c>
      <c r="AB5460" s="85"/>
    </row>
    <row r="5461" spans="1:28" x14ac:dyDescent="0.3">
      <c r="A5461" s="249" t="s">
        <v>1103</v>
      </c>
      <c r="B5461" s="69"/>
      <c r="C5461" s="274" t="str">
        <f>IF(ISTEXT(B5461),VLOOKUP(B5461,'_Keuzelijst Algemeen'!$CC$3:$CD$10,2),"")</f>
        <v/>
      </c>
      <c r="D5461" s="87"/>
      <c r="E5461" s="69"/>
      <c r="F5461" s="69"/>
      <c r="I5461" s="85"/>
      <c r="P5461" s="69"/>
      <c r="Q5461" s="69"/>
      <c r="R5461" s="69"/>
      <c r="V5461" s="71"/>
      <c r="W5461" s="69"/>
      <c r="X5461" s="69"/>
      <c r="Y5461" s="69"/>
      <c r="Z5461" s="69"/>
      <c r="AA5461" s="270" t="str">
        <f>IF(ISTEXT(Z5461),VLOOKUP(Z5461,'_Keuzelijst Algemeen'!$B$3:$C$74,2),"")</f>
        <v/>
      </c>
      <c r="AB5461" s="85"/>
    </row>
    <row r="5462" spans="1:28" x14ac:dyDescent="0.3">
      <c r="A5462" s="249" t="s">
        <v>1103</v>
      </c>
      <c r="B5462" s="69"/>
      <c r="C5462" s="274" t="str">
        <f>IF(ISTEXT(B5462),VLOOKUP(B5462,'_Keuzelijst Algemeen'!$CC$3:$CD$10,2),"")</f>
        <v/>
      </c>
      <c r="D5462" s="87"/>
      <c r="E5462" s="69"/>
      <c r="F5462" s="69"/>
      <c r="I5462" s="85"/>
      <c r="P5462" s="69"/>
      <c r="Q5462" s="69"/>
      <c r="R5462" s="69"/>
      <c r="V5462" s="71"/>
      <c r="W5462" s="69"/>
      <c r="X5462" s="69"/>
      <c r="Y5462" s="69"/>
      <c r="Z5462" s="69"/>
      <c r="AA5462" s="270" t="str">
        <f>IF(ISTEXT(Z5462),VLOOKUP(Z5462,'_Keuzelijst Algemeen'!$B$3:$C$74,2),"")</f>
        <v/>
      </c>
      <c r="AB5462" s="85"/>
    </row>
    <row r="5463" spans="1:28" x14ac:dyDescent="0.3">
      <c r="A5463" s="249" t="s">
        <v>1103</v>
      </c>
      <c r="B5463" s="69"/>
      <c r="C5463" s="274" t="str">
        <f>IF(ISTEXT(B5463),VLOOKUP(B5463,'_Keuzelijst Algemeen'!$CC$3:$CD$10,2),"")</f>
        <v/>
      </c>
      <c r="D5463" s="87"/>
      <c r="E5463" s="69"/>
      <c r="F5463" s="69"/>
      <c r="I5463" s="85"/>
      <c r="P5463" s="69"/>
      <c r="Q5463" s="69"/>
      <c r="R5463" s="69"/>
      <c r="V5463" s="71"/>
      <c r="W5463" s="69"/>
      <c r="X5463" s="69"/>
      <c r="Y5463" s="69"/>
      <c r="Z5463" s="69"/>
      <c r="AA5463" s="270" t="str">
        <f>IF(ISTEXT(Z5463),VLOOKUP(Z5463,'_Keuzelijst Algemeen'!$B$3:$C$74,2),"")</f>
        <v/>
      </c>
      <c r="AB5463" s="85"/>
    </row>
    <row r="5464" spans="1:28" x14ac:dyDescent="0.3">
      <c r="A5464" s="249" t="s">
        <v>1103</v>
      </c>
      <c r="B5464" s="69"/>
      <c r="C5464" s="274" t="str">
        <f>IF(ISTEXT(B5464),VLOOKUP(B5464,'_Keuzelijst Algemeen'!$CC$3:$CD$10,2),"")</f>
        <v/>
      </c>
      <c r="D5464" s="87"/>
      <c r="E5464" s="69"/>
      <c r="F5464" s="69"/>
      <c r="I5464" s="85"/>
      <c r="P5464" s="69"/>
      <c r="Q5464" s="69"/>
      <c r="R5464" s="69"/>
      <c r="V5464" s="71"/>
      <c r="W5464" s="69"/>
      <c r="X5464" s="69"/>
      <c r="Y5464" s="69"/>
      <c r="Z5464" s="69"/>
      <c r="AA5464" s="270" t="str">
        <f>IF(ISTEXT(Z5464),VLOOKUP(Z5464,'_Keuzelijst Algemeen'!$B$3:$C$74,2),"")</f>
        <v/>
      </c>
      <c r="AB5464" s="85"/>
    </row>
    <row r="5465" spans="1:28" x14ac:dyDescent="0.3">
      <c r="A5465" s="249" t="s">
        <v>1103</v>
      </c>
      <c r="B5465" s="69"/>
      <c r="C5465" s="274" t="str">
        <f>IF(ISTEXT(B5465),VLOOKUP(B5465,'_Keuzelijst Algemeen'!$CC$3:$CD$10,2),"")</f>
        <v/>
      </c>
      <c r="D5465" s="87"/>
      <c r="E5465" s="69"/>
      <c r="F5465" s="69"/>
      <c r="I5465" s="85"/>
      <c r="P5465" s="69"/>
      <c r="Q5465" s="69"/>
      <c r="R5465" s="69"/>
      <c r="V5465" s="71"/>
      <c r="W5465" s="69"/>
      <c r="X5465" s="69"/>
      <c r="Y5465" s="69"/>
      <c r="Z5465" s="69"/>
      <c r="AA5465" s="270" t="str">
        <f>IF(ISTEXT(Z5465),VLOOKUP(Z5465,'_Keuzelijst Algemeen'!$B$3:$C$74,2),"")</f>
        <v/>
      </c>
      <c r="AB5465" s="85"/>
    </row>
    <row r="5466" spans="1:28" x14ac:dyDescent="0.3">
      <c r="A5466" s="249" t="s">
        <v>1103</v>
      </c>
      <c r="B5466" s="69"/>
      <c r="C5466" s="274" t="str">
        <f>IF(ISTEXT(B5466),VLOOKUP(B5466,'_Keuzelijst Algemeen'!$CC$3:$CD$10,2),"")</f>
        <v/>
      </c>
      <c r="D5466" s="87"/>
      <c r="E5466" s="69"/>
      <c r="F5466" s="69"/>
      <c r="I5466" s="85"/>
      <c r="P5466" s="69"/>
      <c r="Q5466" s="69"/>
      <c r="R5466" s="69"/>
      <c r="V5466" s="71"/>
      <c r="W5466" s="69"/>
      <c r="X5466" s="69"/>
      <c r="Y5466" s="69"/>
      <c r="Z5466" s="69"/>
      <c r="AA5466" s="270" t="str">
        <f>IF(ISTEXT(Z5466),VLOOKUP(Z5466,'_Keuzelijst Algemeen'!$B$3:$C$74,2),"")</f>
        <v/>
      </c>
      <c r="AB5466" s="85"/>
    </row>
    <row r="5467" spans="1:28" x14ac:dyDescent="0.3">
      <c r="A5467" s="249" t="s">
        <v>1103</v>
      </c>
      <c r="B5467" s="69"/>
      <c r="C5467" s="274" t="str">
        <f>IF(ISTEXT(B5467),VLOOKUP(B5467,'_Keuzelijst Algemeen'!$CC$3:$CD$10,2),"")</f>
        <v/>
      </c>
      <c r="D5467" s="87"/>
      <c r="E5467" s="69"/>
      <c r="F5467" s="69"/>
      <c r="I5467" s="85"/>
      <c r="P5467" s="69"/>
      <c r="Q5467" s="69"/>
      <c r="R5467" s="69"/>
      <c r="V5467" s="71"/>
      <c r="W5467" s="69"/>
      <c r="X5467" s="69"/>
      <c r="Y5467" s="69"/>
      <c r="Z5467" s="69"/>
      <c r="AA5467" s="270" t="str">
        <f>IF(ISTEXT(Z5467),VLOOKUP(Z5467,'_Keuzelijst Algemeen'!$B$3:$C$74,2),"")</f>
        <v/>
      </c>
      <c r="AB5467" s="85"/>
    </row>
    <row r="5468" spans="1:28" x14ac:dyDescent="0.3">
      <c r="A5468" s="249" t="s">
        <v>1103</v>
      </c>
      <c r="B5468" s="69"/>
      <c r="C5468" s="274" t="str">
        <f>IF(ISTEXT(B5468),VLOOKUP(B5468,'_Keuzelijst Algemeen'!$CC$3:$CD$10,2),"")</f>
        <v/>
      </c>
      <c r="D5468" s="87"/>
      <c r="E5468" s="69"/>
      <c r="F5468" s="69"/>
      <c r="I5468" s="85"/>
      <c r="P5468" s="69"/>
      <c r="Q5468" s="69"/>
      <c r="R5468" s="69"/>
      <c r="V5468" s="71"/>
      <c r="W5468" s="69"/>
      <c r="X5468" s="69"/>
      <c r="Y5468" s="69"/>
      <c r="Z5468" s="69"/>
      <c r="AA5468" s="270" t="str">
        <f>IF(ISTEXT(Z5468),VLOOKUP(Z5468,'_Keuzelijst Algemeen'!$B$3:$C$74,2),"")</f>
        <v/>
      </c>
      <c r="AB5468" s="85"/>
    </row>
    <row r="5469" spans="1:28" x14ac:dyDescent="0.3">
      <c r="A5469" s="249" t="s">
        <v>1103</v>
      </c>
      <c r="B5469" s="69"/>
      <c r="C5469" s="274" t="str">
        <f>IF(ISTEXT(B5469),VLOOKUP(B5469,'_Keuzelijst Algemeen'!$CC$3:$CD$10,2),"")</f>
        <v/>
      </c>
      <c r="D5469" s="87"/>
      <c r="E5469" s="69"/>
      <c r="F5469" s="69"/>
      <c r="I5469" s="85"/>
      <c r="P5469" s="69"/>
      <c r="Q5469" s="69"/>
      <c r="R5469" s="69"/>
      <c r="V5469" s="71"/>
      <c r="W5469" s="69"/>
      <c r="X5469" s="69"/>
      <c r="Y5469" s="69"/>
      <c r="Z5469" s="69"/>
      <c r="AA5469" s="270" t="str">
        <f>IF(ISTEXT(Z5469),VLOOKUP(Z5469,'_Keuzelijst Algemeen'!$B$3:$C$74,2),"")</f>
        <v/>
      </c>
      <c r="AB5469" s="85"/>
    </row>
    <row r="5470" spans="1:28" x14ac:dyDescent="0.3">
      <c r="A5470" s="249" t="s">
        <v>1103</v>
      </c>
      <c r="B5470" s="69"/>
      <c r="C5470" s="274" t="str">
        <f>IF(ISTEXT(B5470),VLOOKUP(B5470,'_Keuzelijst Algemeen'!$CC$3:$CD$10,2),"")</f>
        <v/>
      </c>
      <c r="D5470" s="87"/>
      <c r="E5470" s="69"/>
      <c r="F5470" s="69"/>
      <c r="I5470" s="85"/>
      <c r="P5470" s="69"/>
      <c r="Q5470" s="69"/>
      <c r="R5470" s="69"/>
      <c r="V5470" s="71"/>
      <c r="W5470" s="69"/>
      <c r="X5470" s="69"/>
      <c r="Y5470" s="69"/>
      <c r="Z5470" s="69"/>
      <c r="AA5470" s="270" t="str">
        <f>IF(ISTEXT(Z5470),VLOOKUP(Z5470,'_Keuzelijst Algemeen'!$B$3:$C$74,2),"")</f>
        <v/>
      </c>
      <c r="AB5470" s="85"/>
    </row>
    <row r="5471" spans="1:28" x14ac:dyDescent="0.3">
      <c r="A5471" s="249" t="s">
        <v>1103</v>
      </c>
      <c r="B5471" s="69"/>
      <c r="C5471" s="274" t="str">
        <f>IF(ISTEXT(B5471),VLOOKUP(B5471,'_Keuzelijst Algemeen'!$CC$3:$CD$10,2),"")</f>
        <v/>
      </c>
      <c r="D5471" s="87"/>
      <c r="E5471" s="69"/>
      <c r="F5471" s="69"/>
      <c r="I5471" s="85"/>
      <c r="P5471" s="69"/>
      <c r="Q5471" s="69"/>
      <c r="R5471" s="69"/>
      <c r="V5471" s="71"/>
      <c r="W5471" s="69"/>
      <c r="X5471" s="69"/>
      <c r="Y5471" s="69"/>
      <c r="Z5471" s="69"/>
      <c r="AA5471" s="270" t="str">
        <f>IF(ISTEXT(Z5471),VLOOKUP(Z5471,'_Keuzelijst Algemeen'!$B$3:$C$74,2),"")</f>
        <v/>
      </c>
      <c r="AB5471" s="85"/>
    </row>
    <row r="5472" spans="1:28" x14ac:dyDescent="0.3">
      <c r="A5472" s="249" t="s">
        <v>1103</v>
      </c>
      <c r="B5472" s="69"/>
      <c r="C5472" s="274" t="str">
        <f>IF(ISTEXT(B5472),VLOOKUP(B5472,'_Keuzelijst Algemeen'!$CC$3:$CD$10,2),"")</f>
        <v/>
      </c>
      <c r="D5472" s="87"/>
      <c r="E5472" s="69"/>
      <c r="F5472" s="69"/>
      <c r="I5472" s="85"/>
      <c r="P5472" s="69"/>
      <c r="Q5472" s="69"/>
      <c r="R5472" s="69"/>
      <c r="V5472" s="71"/>
      <c r="W5472" s="69"/>
      <c r="X5472" s="69"/>
      <c r="Y5472" s="69"/>
      <c r="Z5472" s="69"/>
      <c r="AA5472" s="270" t="str">
        <f>IF(ISTEXT(Z5472),VLOOKUP(Z5472,'_Keuzelijst Algemeen'!$B$3:$C$74,2),"")</f>
        <v/>
      </c>
      <c r="AB5472" s="85"/>
    </row>
    <row r="5473" spans="1:28" x14ac:dyDescent="0.3">
      <c r="A5473" s="249" t="s">
        <v>1103</v>
      </c>
      <c r="B5473" s="69"/>
      <c r="C5473" s="274" t="str">
        <f>IF(ISTEXT(B5473),VLOOKUP(B5473,'_Keuzelijst Algemeen'!$CC$3:$CD$10,2),"")</f>
        <v/>
      </c>
      <c r="D5473" s="87"/>
      <c r="E5473" s="69"/>
      <c r="F5473" s="69"/>
      <c r="I5473" s="85"/>
      <c r="P5473" s="69"/>
      <c r="Q5473" s="69"/>
      <c r="R5473" s="69"/>
      <c r="V5473" s="71"/>
      <c r="W5473" s="69"/>
      <c r="X5473" s="69"/>
      <c r="Y5473" s="69"/>
      <c r="Z5473" s="69"/>
      <c r="AA5473" s="270" t="str">
        <f>IF(ISTEXT(Z5473),VLOOKUP(Z5473,'_Keuzelijst Algemeen'!$B$3:$C$74,2),"")</f>
        <v/>
      </c>
      <c r="AB5473" s="85"/>
    </row>
    <row r="5474" spans="1:28" x14ac:dyDescent="0.3">
      <c r="A5474" s="249" t="s">
        <v>1103</v>
      </c>
      <c r="B5474" s="69"/>
      <c r="C5474" s="274" t="str">
        <f>IF(ISTEXT(B5474),VLOOKUP(B5474,'_Keuzelijst Algemeen'!$CC$3:$CD$10,2),"")</f>
        <v/>
      </c>
      <c r="D5474" s="87"/>
      <c r="E5474" s="69"/>
      <c r="F5474" s="69"/>
      <c r="I5474" s="85"/>
      <c r="P5474" s="69"/>
      <c r="Q5474" s="69"/>
      <c r="R5474" s="69"/>
      <c r="V5474" s="71"/>
      <c r="W5474" s="69"/>
      <c r="X5474" s="69"/>
      <c r="Y5474" s="69"/>
      <c r="Z5474" s="69"/>
      <c r="AA5474" s="270" t="str">
        <f>IF(ISTEXT(Z5474),VLOOKUP(Z5474,'_Keuzelijst Algemeen'!$B$3:$C$74,2),"")</f>
        <v/>
      </c>
      <c r="AB5474" s="85"/>
    </row>
    <row r="5475" spans="1:28" x14ac:dyDescent="0.3">
      <c r="A5475" s="249" t="s">
        <v>1103</v>
      </c>
      <c r="B5475" s="69"/>
      <c r="C5475" s="274" t="str">
        <f>IF(ISTEXT(B5475),VLOOKUP(B5475,'_Keuzelijst Algemeen'!$CC$3:$CD$10,2),"")</f>
        <v/>
      </c>
      <c r="D5475" s="87"/>
      <c r="E5475" s="69"/>
      <c r="F5475" s="69"/>
      <c r="I5475" s="85"/>
      <c r="P5475" s="69"/>
      <c r="Q5475" s="69"/>
      <c r="R5475" s="69"/>
      <c r="V5475" s="71"/>
      <c r="W5475" s="69"/>
      <c r="X5475" s="69"/>
      <c r="Y5475" s="69"/>
      <c r="Z5475" s="69"/>
      <c r="AA5475" s="270" t="str">
        <f>IF(ISTEXT(Z5475),VLOOKUP(Z5475,'_Keuzelijst Algemeen'!$B$3:$C$74,2),"")</f>
        <v/>
      </c>
      <c r="AB5475" s="85"/>
    </row>
    <row r="5476" spans="1:28" x14ac:dyDescent="0.3">
      <c r="A5476" s="249" t="s">
        <v>1103</v>
      </c>
      <c r="B5476" s="69"/>
      <c r="C5476" s="274" t="str">
        <f>IF(ISTEXT(B5476),VLOOKUP(B5476,'_Keuzelijst Algemeen'!$CC$3:$CD$10,2),"")</f>
        <v/>
      </c>
      <c r="D5476" s="87"/>
      <c r="E5476" s="69"/>
      <c r="F5476" s="69"/>
      <c r="I5476" s="85"/>
      <c r="P5476" s="69"/>
      <c r="Q5476" s="69"/>
      <c r="R5476" s="69"/>
      <c r="V5476" s="71"/>
      <c r="W5476" s="69"/>
      <c r="X5476" s="69"/>
      <c r="Y5476" s="69"/>
      <c r="Z5476" s="69"/>
      <c r="AA5476" s="270" t="str">
        <f>IF(ISTEXT(Z5476),VLOOKUP(Z5476,'_Keuzelijst Algemeen'!$B$3:$C$74,2),"")</f>
        <v/>
      </c>
      <c r="AB5476" s="85"/>
    </row>
    <row r="5477" spans="1:28" x14ac:dyDescent="0.3">
      <c r="A5477" s="249" t="s">
        <v>1103</v>
      </c>
      <c r="B5477" s="69"/>
      <c r="C5477" s="274" t="str">
        <f>IF(ISTEXT(B5477),VLOOKUP(B5477,'_Keuzelijst Algemeen'!$CC$3:$CD$10,2),"")</f>
        <v/>
      </c>
      <c r="D5477" s="87"/>
      <c r="E5477" s="69"/>
      <c r="F5477" s="69"/>
      <c r="I5477" s="85"/>
      <c r="P5477" s="69"/>
      <c r="Q5477" s="69"/>
      <c r="R5477" s="69"/>
      <c r="V5477" s="71"/>
      <c r="W5477" s="69"/>
      <c r="X5477" s="69"/>
      <c r="Y5477" s="69"/>
      <c r="Z5477" s="69"/>
      <c r="AA5477" s="270" t="str">
        <f>IF(ISTEXT(Z5477),VLOOKUP(Z5477,'_Keuzelijst Algemeen'!$B$3:$C$74,2),"")</f>
        <v/>
      </c>
      <c r="AB5477" s="85"/>
    </row>
    <row r="5478" spans="1:28" x14ac:dyDescent="0.3">
      <c r="A5478" s="249" t="s">
        <v>1103</v>
      </c>
      <c r="B5478" s="69"/>
      <c r="C5478" s="274" t="str">
        <f>IF(ISTEXT(B5478),VLOOKUP(B5478,'_Keuzelijst Algemeen'!$CC$3:$CD$10,2),"")</f>
        <v/>
      </c>
      <c r="D5478" s="87"/>
      <c r="E5478" s="69"/>
      <c r="F5478" s="69"/>
      <c r="I5478" s="85"/>
      <c r="P5478" s="69"/>
      <c r="Q5478" s="69"/>
      <c r="R5478" s="69"/>
      <c r="V5478" s="71"/>
      <c r="W5478" s="69"/>
      <c r="X5478" s="69"/>
      <c r="Y5478" s="69"/>
      <c r="Z5478" s="69"/>
      <c r="AA5478" s="270" t="str">
        <f>IF(ISTEXT(Z5478),VLOOKUP(Z5478,'_Keuzelijst Algemeen'!$B$3:$C$74,2),"")</f>
        <v/>
      </c>
      <c r="AB5478" s="85"/>
    </row>
    <row r="5479" spans="1:28" x14ac:dyDescent="0.3">
      <c r="A5479" s="249" t="s">
        <v>1103</v>
      </c>
      <c r="B5479" s="69"/>
      <c r="C5479" s="274" t="str">
        <f>IF(ISTEXT(B5479),VLOOKUP(B5479,'_Keuzelijst Algemeen'!$CC$3:$CD$10,2),"")</f>
        <v/>
      </c>
      <c r="D5479" s="87"/>
      <c r="E5479" s="69"/>
      <c r="F5479" s="69"/>
      <c r="I5479" s="85"/>
      <c r="P5479" s="69"/>
      <c r="Q5479" s="69"/>
      <c r="R5479" s="69"/>
      <c r="V5479" s="71"/>
      <c r="W5479" s="69"/>
      <c r="X5479" s="69"/>
      <c r="Y5479" s="69"/>
      <c r="Z5479" s="69"/>
      <c r="AA5479" s="270" t="str">
        <f>IF(ISTEXT(Z5479),VLOOKUP(Z5479,'_Keuzelijst Algemeen'!$B$3:$C$74,2),"")</f>
        <v/>
      </c>
      <c r="AB5479" s="85"/>
    </row>
    <row r="5480" spans="1:28" x14ac:dyDescent="0.3">
      <c r="A5480" s="249" t="s">
        <v>1103</v>
      </c>
      <c r="B5480" s="69"/>
      <c r="C5480" s="274" t="str">
        <f>IF(ISTEXT(B5480),VLOOKUP(B5480,'_Keuzelijst Algemeen'!$CC$3:$CD$10,2),"")</f>
        <v/>
      </c>
      <c r="D5480" s="87"/>
      <c r="E5480" s="69"/>
      <c r="F5480" s="69"/>
      <c r="I5480" s="85"/>
      <c r="P5480" s="69"/>
      <c r="Q5480" s="69"/>
      <c r="R5480" s="69"/>
      <c r="V5480" s="71"/>
      <c r="W5480" s="69"/>
      <c r="X5480" s="69"/>
      <c r="Y5480" s="69"/>
      <c r="Z5480" s="69"/>
      <c r="AA5480" s="270" t="str">
        <f>IF(ISTEXT(Z5480),VLOOKUP(Z5480,'_Keuzelijst Algemeen'!$B$3:$C$74,2),"")</f>
        <v/>
      </c>
      <c r="AB5480" s="85"/>
    </row>
    <row r="5481" spans="1:28" x14ac:dyDescent="0.3">
      <c r="A5481" s="249" t="s">
        <v>1103</v>
      </c>
      <c r="B5481" s="69"/>
      <c r="C5481" s="274" t="str">
        <f>IF(ISTEXT(B5481),VLOOKUP(B5481,'_Keuzelijst Algemeen'!$CC$3:$CD$10,2),"")</f>
        <v/>
      </c>
      <c r="D5481" s="87"/>
      <c r="E5481" s="69"/>
      <c r="F5481" s="69"/>
      <c r="I5481" s="85"/>
      <c r="P5481" s="69"/>
      <c r="Q5481" s="69"/>
      <c r="R5481" s="69"/>
      <c r="V5481" s="71"/>
      <c r="W5481" s="69"/>
      <c r="X5481" s="69"/>
      <c r="Y5481" s="69"/>
      <c r="Z5481" s="69"/>
      <c r="AA5481" s="270" t="str">
        <f>IF(ISTEXT(Z5481),VLOOKUP(Z5481,'_Keuzelijst Algemeen'!$B$3:$C$74,2),"")</f>
        <v/>
      </c>
      <c r="AB5481" s="85"/>
    </row>
    <row r="5482" spans="1:28" x14ac:dyDescent="0.3">
      <c r="A5482" s="249" t="s">
        <v>1103</v>
      </c>
      <c r="B5482" s="69"/>
      <c r="C5482" s="274" t="str">
        <f>IF(ISTEXT(B5482),VLOOKUP(B5482,'_Keuzelijst Algemeen'!$CC$3:$CD$10,2),"")</f>
        <v/>
      </c>
      <c r="D5482" s="87"/>
      <c r="E5482" s="69"/>
      <c r="F5482" s="69"/>
      <c r="I5482" s="85"/>
      <c r="P5482" s="69"/>
      <c r="Q5482" s="69"/>
      <c r="R5482" s="69"/>
      <c r="V5482" s="71"/>
      <c r="W5482" s="69"/>
      <c r="X5482" s="69"/>
      <c r="Y5482" s="69"/>
      <c r="Z5482" s="69"/>
      <c r="AA5482" s="270" t="str">
        <f>IF(ISTEXT(Z5482),VLOOKUP(Z5482,'_Keuzelijst Algemeen'!$B$3:$C$74,2),"")</f>
        <v/>
      </c>
      <c r="AB5482" s="85"/>
    </row>
    <row r="5483" spans="1:28" x14ac:dyDescent="0.3">
      <c r="A5483" s="249" t="s">
        <v>1103</v>
      </c>
      <c r="B5483" s="69"/>
      <c r="C5483" s="274" t="str">
        <f>IF(ISTEXT(B5483),VLOOKUP(B5483,'_Keuzelijst Algemeen'!$CC$3:$CD$10,2),"")</f>
        <v/>
      </c>
      <c r="D5483" s="87"/>
      <c r="E5483" s="69"/>
      <c r="F5483" s="69"/>
      <c r="I5483" s="85"/>
      <c r="P5483" s="69"/>
      <c r="Q5483" s="69"/>
      <c r="R5483" s="69"/>
      <c r="V5483" s="71"/>
      <c r="W5483" s="69"/>
      <c r="X5483" s="69"/>
      <c r="Y5483" s="69"/>
      <c r="Z5483" s="69"/>
      <c r="AA5483" s="270" t="str">
        <f>IF(ISTEXT(Z5483),VLOOKUP(Z5483,'_Keuzelijst Algemeen'!$B$3:$C$74,2),"")</f>
        <v/>
      </c>
      <c r="AB5483" s="85"/>
    </row>
    <row r="5484" spans="1:28" x14ac:dyDescent="0.3">
      <c r="A5484" s="249" t="s">
        <v>1103</v>
      </c>
      <c r="B5484" s="69"/>
      <c r="C5484" s="274" t="str">
        <f>IF(ISTEXT(B5484),VLOOKUP(B5484,'_Keuzelijst Algemeen'!$CC$3:$CD$10,2),"")</f>
        <v/>
      </c>
      <c r="D5484" s="87"/>
      <c r="E5484" s="69"/>
      <c r="F5484" s="69"/>
      <c r="I5484" s="85"/>
      <c r="P5484" s="69"/>
      <c r="Q5484" s="69"/>
      <c r="R5484" s="69"/>
      <c r="V5484" s="71"/>
      <c r="W5484" s="69"/>
      <c r="X5484" s="69"/>
      <c r="Y5484" s="69"/>
      <c r="Z5484" s="69"/>
      <c r="AA5484" s="270" t="str">
        <f>IF(ISTEXT(Z5484),VLOOKUP(Z5484,'_Keuzelijst Algemeen'!$B$3:$C$74,2),"")</f>
        <v/>
      </c>
      <c r="AB5484" s="85"/>
    </row>
    <row r="5485" spans="1:28" x14ac:dyDescent="0.3">
      <c r="A5485" s="249" t="s">
        <v>1103</v>
      </c>
      <c r="B5485" s="69"/>
      <c r="C5485" s="274" t="str">
        <f>IF(ISTEXT(B5485),VLOOKUP(B5485,'_Keuzelijst Algemeen'!$CC$3:$CD$10,2),"")</f>
        <v/>
      </c>
      <c r="D5485" s="87"/>
      <c r="E5485" s="69"/>
      <c r="F5485" s="69"/>
      <c r="I5485" s="85"/>
      <c r="P5485" s="69"/>
      <c r="Q5485" s="69"/>
      <c r="R5485" s="69"/>
      <c r="V5485" s="71"/>
      <c r="W5485" s="69"/>
      <c r="X5485" s="69"/>
      <c r="Y5485" s="69"/>
      <c r="Z5485" s="69"/>
      <c r="AA5485" s="270" t="str">
        <f>IF(ISTEXT(Z5485),VLOOKUP(Z5485,'_Keuzelijst Algemeen'!$B$3:$C$74,2),"")</f>
        <v/>
      </c>
      <c r="AB5485" s="85"/>
    </row>
    <row r="5486" spans="1:28" x14ac:dyDescent="0.3">
      <c r="A5486" s="249" t="s">
        <v>1103</v>
      </c>
      <c r="B5486" s="69"/>
      <c r="C5486" s="274" t="str">
        <f>IF(ISTEXT(B5486),VLOOKUP(B5486,'_Keuzelijst Algemeen'!$CC$3:$CD$10,2),"")</f>
        <v/>
      </c>
      <c r="D5486" s="87"/>
      <c r="E5486" s="69"/>
      <c r="F5486" s="69"/>
      <c r="I5486" s="85"/>
      <c r="P5486" s="69"/>
      <c r="Q5486" s="69"/>
      <c r="R5486" s="69"/>
      <c r="V5486" s="71"/>
      <c r="W5486" s="69"/>
      <c r="X5486" s="69"/>
      <c r="Y5486" s="69"/>
      <c r="Z5486" s="69"/>
      <c r="AA5486" s="270" t="str">
        <f>IF(ISTEXT(Z5486),VLOOKUP(Z5486,'_Keuzelijst Algemeen'!$B$3:$C$74,2),"")</f>
        <v/>
      </c>
      <c r="AB5486" s="85"/>
    </row>
    <row r="5487" spans="1:28" x14ac:dyDescent="0.3">
      <c r="A5487" s="249" t="s">
        <v>1103</v>
      </c>
      <c r="B5487" s="69"/>
      <c r="C5487" s="274" t="str">
        <f>IF(ISTEXT(B5487),VLOOKUP(B5487,'_Keuzelijst Algemeen'!$CC$3:$CD$10,2),"")</f>
        <v/>
      </c>
      <c r="D5487" s="87"/>
      <c r="E5487" s="69"/>
      <c r="F5487" s="69"/>
      <c r="I5487" s="85"/>
      <c r="P5487" s="69"/>
      <c r="Q5487" s="69"/>
      <c r="R5487" s="69"/>
      <c r="V5487" s="71"/>
      <c r="W5487" s="69"/>
      <c r="X5487" s="69"/>
      <c r="Y5487" s="69"/>
      <c r="Z5487" s="69"/>
      <c r="AA5487" s="270" t="str">
        <f>IF(ISTEXT(Z5487),VLOOKUP(Z5487,'_Keuzelijst Algemeen'!$B$3:$C$74,2),"")</f>
        <v/>
      </c>
      <c r="AB5487" s="85"/>
    </row>
    <row r="5488" spans="1:28" x14ac:dyDescent="0.3">
      <c r="A5488" s="249" t="s">
        <v>1103</v>
      </c>
      <c r="B5488" s="69"/>
      <c r="C5488" s="274" t="str">
        <f>IF(ISTEXT(B5488),VLOOKUP(B5488,'_Keuzelijst Algemeen'!$CC$3:$CD$10,2),"")</f>
        <v/>
      </c>
      <c r="D5488" s="87"/>
      <c r="E5488" s="69"/>
      <c r="F5488" s="69"/>
      <c r="I5488" s="85"/>
      <c r="P5488" s="69"/>
      <c r="Q5488" s="69"/>
      <c r="R5488" s="69"/>
      <c r="V5488" s="71"/>
      <c r="W5488" s="69"/>
      <c r="X5488" s="69"/>
      <c r="Y5488" s="69"/>
      <c r="Z5488" s="69"/>
      <c r="AA5488" s="270" t="str">
        <f>IF(ISTEXT(Z5488),VLOOKUP(Z5488,'_Keuzelijst Algemeen'!$B$3:$C$74,2),"")</f>
        <v/>
      </c>
      <c r="AB5488" s="85"/>
    </row>
    <row r="5489" spans="1:28" x14ac:dyDescent="0.3">
      <c r="A5489" s="249" t="s">
        <v>1103</v>
      </c>
      <c r="B5489" s="69"/>
      <c r="C5489" s="274" t="str">
        <f>IF(ISTEXT(B5489),VLOOKUP(B5489,'_Keuzelijst Algemeen'!$CC$3:$CD$10,2),"")</f>
        <v/>
      </c>
      <c r="D5489" s="87"/>
      <c r="E5489" s="69"/>
      <c r="F5489" s="69"/>
      <c r="I5489" s="85"/>
      <c r="P5489" s="69"/>
      <c r="Q5489" s="69"/>
      <c r="R5489" s="69"/>
      <c r="V5489" s="71"/>
      <c r="W5489" s="69"/>
      <c r="X5489" s="69"/>
      <c r="Y5489" s="69"/>
      <c r="Z5489" s="69"/>
      <c r="AA5489" s="270" t="str">
        <f>IF(ISTEXT(Z5489),VLOOKUP(Z5489,'_Keuzelijst Algemeen'!$B$3:$C$74,2),"")</f>
        <v/>
      </c>
      <c r="AB5489" s="85"/>
    </row>
    <row r="5490" spans="1:28" x14ac:dyDescent="0.3">
      <c r="A5490" s="249" t="s">
        <v>1103</v>
      </c>
      <c r="B5490" s="69"/>
      <c r="C5490" s="274" t="str">
        <f>IF(ISTEXT(B5490),VLOOKUP(B5490,'_Keuzelijst Algemeen'!$CC$3:$CD$10,2),"")</f>
        <v/>
      </c>
      <c r="D5490" s="87"/>
      <c r="E5490" s="69"/>
      <c r="F5490" s="69"/>
      <c r="I5490" s="85"/>
      <c r="P5490" s="69"/>
      <c r="Q5490" s="69"/>
      <c r="R5490" s="69"/>
      <c r="V5490" s="71"/>
      <c r="W5490" s="69"/>
      <c r="X5490" s="69"/>
      <c r="Y5490" s="69"/>
      <c r="Z5490" s="69"/>
      <c r="AA5490" s="270" t="str">
        <f>IF(ISTEXT(Z5490),VLOOKUP(Z5490,'_Keuzelijst Algemeen'!$B$3:$C$74,2),"")</f>
        <v/>
      </c>
      <c r="AB5490" s="85"/>
    </row>
    <row r="5491" spans="1:28" x14ac:dyDescent="0.3">
      <c r="A5491" s="249" t="s">
        <v>1103</v>
      </c>
      <c r="B5491" s="69"/>
      <c r="C5491" s="274" t="str">
        <f>IF(ISTEXT(B5491),VLOOKUP(B5491,'_Keuzelijst Algemeen'!$CC$3:$CD$10,2),"")</f>
        <v/>
      </c>
      <c r="D5491" s="87"/>
      <c r="E5491" s="69"/>
      <c r="F5491" s="69"/>
      <c r="I5491" s="85"/>
      <c r="P5491" s="69"/>
      <c r="Q5491" s="69"/>
      <c r="R5491" s="69"/>
      <c r="V5491" s="71"/>
      <c r="W5491" s="69"/>
      <c r="X5491" s="69"/>
      <c r="Y5491" s="69"/>
      <c r="Z5491" s="69"/>
      <c r="AA5491" s="270" t="str">
        <f>IF(ISTEXT(Z5491),VLOOKUP(Z5491,'_Keuzelijst Algemeen'!$B$3:$C$74,2),"")</f>
        <v/>
      </c>
      <c r="AB5491" s="85"/>
    </row>
    <row r="5492" spans="1:28" x14ac:dyDescent="0.3">
      <c r="A5492" s="249" t="s">
        <v>1103</v>
      </c>
      <c r="B5492" s="69"/>
      <c r="C5492" s="274" t="str">
        <f>IF(ISTEXT(B5492),VLOOKUP(B5492,'_Keuzelijst Algemeen'!$CC$3:$CD$10,2),"")</f>
        <v/>
      </c>
      <c r="D5492" s="87"/>
      <c r="E5492" s="69"/>
      <c r="F5492" s="69"/>
      <c r="I5492" s="85"/>
      <c r="P5492" s="69"/>
      <c r="Q5492" s="69"/>
      <c r="R5492" s="69"/>
      <c r="V5492" s="71"/>
      <c r="W5492" s="69"/>
      <c r="X5492" s="69"/>
      <c r="Y5492" s="69"/>
      <c r="Z5492" s="69"/>
      <c r="AA5492" s="270" t="str">
        <f>IF(ISTEXT(Z5492),VLOOKUP(Z5492,'_Keuzelijst Algemeen'!$B$3:$C$74,2),"")</f>
        <v/>
      </c>
      <c r="AB5492" s="85"/>
    </row>
    <row r="5493" spans="1:28" x14ac:dyDescent="0.3">
      <c r="A5493" s="249" t="s">
        <v>1103</v>
      </c>
      <c r="B5493" s="69"/>
      <c r="C5493" s="274" t="str">
        <f>IF(ISTEXT(B5493),VLOOKUP(B5493,'_Keuzelijst Algemeen'!$CC$3:$CD$10,2),"")</f>
        <v/>
      </c>
      <c r="D5493" s="87"/>
      <c r="E5493" s="69"/>
      <c r="F5493" s="69"/>
      <c r="I5493" s="85"/>
      <c r="P5493" s="69"/>
      <c r="Q5493" s="69"/>
      <c r="R5493" s="69"/>
      <c r="V5493" s="71"/>
      <c r="W5493" s="69"/>
      <c r="X5493" s="69"/>
      <c r="Y5493" s="69"/>
      <c r="Z5493" s="69"/>
      <c r="AA5493" s="270" t="str">
        <f>IF(ISTEXT(Z5493),VLOOKUP(Z5493,'_Keuzelijst Algemeen'!$B$3:$C$74,2),"")</f>
        <v/>
      </c>
      <c r="AB5493" s="85"/>
    </row>
    <row r="5494" spans="1:28" x14ac:dyDescent="0.3">
      <c r="A5494" s="249" t="s">
        <v>1103</v>
      </c>
      <c r="B5494" s="69"/>
      <c r="C5494" s="274" t="str">
        <f>IF(ISTEXT(B5494),VLOOKUP(B5494,'_Keuzelijst Algemeen'!$CC$3:$CD$10,2),"")</f>
        <v/>
      </c>
      <c r="D5494" s="87"/>
      <c r="E5494" s="69"/>
      <c r="F5494" s="69"/>
      <c r="I5494" s="85"/>
      <c r="P5494" s="69"/>
      <c r="Q5494" s="69"/>
      <c r="R5494" s="69"/>
      <c r="V5494" s="71"/>
      <c r="W5494" s="69"/>
      <c r="X5494" s="69"/>
      <c r="Y5494" s="69"/>
      <c r="Z5494" s="69"/>
      <c r="AA5494" s="270" t="str">
        <f>IF(ISTEXT(Z5494),VLOOKUP(Z5494,'_Keuzelijst Algemeen'!$B$3:$C$74,2),"")</f>
        <v/>
      </c>
      <c r="AB5494" s="85"/>
    </row>
    <row r="5495" spans="1:28" x14ac:dyDescent="0.3">
      <c r="A5495" s="249" t="s">
        <v>1103</v>
      </c>
      <c r="B5495" s="69"/>
      <c r="C5495" s="274" t="str">
        <f>IF(ISTEXT(B5495),VLOOKUP(B5495,'_Keuzelijst Algemeen'!$CC$3:$CD$10,2),"")</f>
        <v/>
      </c>
      <c r="D5495" s="87"/>
      <c r="E5495" s="69"/>
      <c r="F5495" s="69"/>
      <c r="I5495" s="85"/>
      <c r="P5495" s="69"/>
      <c r="Q5495" s="69"/>
      <c r="R5495" s="69"/>
      <c r="V5495" s="71"/>
      <c r="W5495" s="69"/>
      <c r="X5495" s="69"/>
      <c r="Y5495" s="69"/>
      <c r="Z5495" s="69"/>
      <c r="AA5495" s="270" t="str">
        <f>IF(ISTEXT(Z5495),VLOOKUP(Z5495,'_Keuzelijst Algemeen'!$B$3:$C$74,2),"")</f>
        <v/>
      </c>
      <c r="AB5495" s="85"/>
    </row>
    <row r="5496" spans="1:28" x14ac:dyDescent="0.3">
      <c r="A5496" s="249" t="s">
        <v>1103</v>
      </c>
      <c r="B5496" s="69"/>
      <c r="C5496" s="274" t="str">
        <f>IF(ISTEXT(B5496),VLOOKUP(B5496,'_Keuzelijst Algemeen'!$CC$3:$CD$10,2),"")</f>
        <v/>
      </c>
      <c r="D5496" s="87"/>
      <c r="E5496" s="69"/>
      <c r="F5496" s="69"/>
      <c r="I5496" s="85"/>
      <c r="P5496" s="69"/>
      <c r="Q5496" s="69"/>
      <c r="R5496" s="69"/>
      <c r="V5496" s="71"/>
      <c r="W5496" s="69"/>
      <c r="X5496" s="69"/>
      <c r="Y5496" s="69"/>
      <c r="Z5496" s="69"/>
      <c r="AA5496" s="270" t="str">
        <f>IF(ISTEXT(Z5496),VLOOKUP(Z5496,'_Keuzelijst Algemeen'!$B$3:$C$74,2),"")</f>
        <v/>
      </c>
      <c r="AB5496" s="85"/>
    </row>
    <row r="5497" spans="1:28" x14ac:dyDescent="0.3">
      <c r="A5497" s="249" t="s">
        <v>1103</v>
      </c>
      <c r="B5497" s="69"/>
      <c r="C5497" s="274" t="str">
        <f>IF(ISTEXT(B5497),VLOOKUP(B5497,'_Keuzelijst Algemeen'!$CC$3:$CD$10,2),"")</f>
        <v/>
      </c>
      <c r="D5497" s="87"/>
      <c r="E5497" s="69"/>
      <c r="F5497" s="69"/>
      <c r="I5497" s="85"/>
      <c r="P5497" s="69"/>
      <c r="Q5497" s="69"/>
      <c r="R5497" s="69"/>
      <c r="V5497" s="71"/>
      <c r="W5497" s="69"/>
      <c r="X5497" s="69"/>
      <c r="Y5497" s="69"/>
      <c r="Z5497" s="69"/>
      <c r="AA5497" s="270" t="str">
        <f>IF(ISTEXT(Z5497),VLOOKUP(Z5497,'_Keuzelijst Algemeen'!$B$3:$C$74,2),"")</f>
        <v/>
      </c>
      <c r="AB5497" s="85"/>
    </row>
    <row r="5498" spans="1:28" x14ac:dyDescent="0.3">
      <c r="A5498" s="249" t="s">
        <v>1103</v>
      </c>
      <c r="B5498" s="69"/>
      <c r="C5498" s="274" t="str">
        <f>IF(ISTEXT(B5498),VLOOKUP(B5498,'_Keuzelijst Algemeen'!$CC$3:$CD$10,2),"")</f>
        <v/>
      </c>
      <c r="D5498" s="87"/>
      <c r="E5498" s="69"/>
      <c r="F5498" s="69"/>
      <c r="I5498" s="85"/>
      <c r="P5498" s="69"/>
      <c r="Q5498" s="69"/>
      <c r="R5498" s="69"/>
      <c r="V5498" s="71"/>
      <c r="W5498" s="69"/>
      <c r="X5498" s="69"/>
      <c r="Y5498" s="69"/>
      <c r="Z5498" s="69"/>
      <c r="AA5498" s="270" t="str">
        <f>IF(ISTEXT(Z5498),VLOOKUP(Z5498,'_Keuzelijst Algemeen'!$B$3:$C$74,2),"")</f>
        <v/>
      </c>
      <c r="AB5498" s="85"/>
    </row>
    <row r="5499" spans="1:28" x14ac:dyDescent="0.3">
      <c r="A5499" s="249" t="s">
        <v>1103</v>
      </c>
      <c r="B5499" s="69"/>
      <c r="C5499" s="274" t="str">
        <f>IF(ISTEXT(B5499),VLOOKUP(B5499,'_Keuzelijst Algemeen'!$CC$3:$CD$10,2),"")</f>
        <v/>
      </c>
      <c r="D5499" s="87"/>
      <c r="E5499" s="69"/>
      <c r="F5499" s="69"/>
      <c r="I5499" s="85"/>
      <c r="P5499" s="69"/>
      <c r="Q5499" s="69"/>
      <c r="R5499" s="69"/>
      <c r="V5499" s="71"/>
      <c r="W5499" s="69"/>
      <c r="X5499" s="69"/>
      <c r="Y5499" s="69"/>
      <c r="Z5499" s="69"/>
      <c r="AA5499" s="270" t="str">
        <f>IF(ISTEXT(Z5499),VLOOKUP(Z5499,'_Keuzelijst Algemeen'!$B$3:$C$74,2),"")</f>
        <v/>
      </c>
      <c r="AB5499" s="85"/>
    </row>
    <row r="5500" spans="1:28" x14ac:dyDescent="0.3">
      <c r="A5500" s="249" t="s">
        <v>1103</v>
      </c>
      <c r="B5500" s="69"/>
      <c r="C5500" s="274" t="str">
        <f>IF(ISTEXT(B5500),VLOOKUP(B5500,'_Keuzelijst Algemeen'!$CC$3:$CD$10,2),"")</f>
        <v/>
      </c>
      <c r="D5500" s="87"/>
      <c r="E5500" s="69"/>
      <c r="F5500" s="69"/>
      <c r="I5500" s="85"/>
      <c r="P5500" s="69"/>
      <c r="Q5500" s="69"/>
      <c r="R5500" s="69"/>
      <c r="V5500" s="71"/>
      <c r="W5500" s="69"/>
      <c r="X5500" s="69"/>
      <c r="Y5500" s="69"/>
      <c r="Z5500" s="69"/>
      <c r="AA5500" s="270" t="str">
        <f>IF(ISTEXT(Z5500),VLOOKUP(Z5500,'_Keuzelijst Algemeen'!$B$3:$C$74,2),"")</f>
        <v/>
      </c>
      <c r="AB5500" s="85"/>
    </row>
    <row r="5501" spans="1:28" x14ac:dyDescent="0.3">
      <c r="A5501" s="249" t="s">
        <v>1103</v>
      </c>
      <c r="B5501" s="69"/>
      <c r="C5501" s="274" t="str">
        <f>IF(ISTEXT(B5501),VLOOKUP(B5501,'_Keuzelijst Algemeen'!$CC$3:$CD$10,2),"")</f>
        <v/>
      </c>
      <c r="D5501" s="87"/>
      <c r="E5501" s="69"/>
      <c r="F5501" s="69"/>
      <c r="I5501" s="85"/>
      <c r="P5501" s="69"/>
      <c r="Q5501" s="69"/>
      <c r="R5501" s="69"/>
      <c r="V5501" s="71"/>
      <c r="W5501" s="69"/>
      <c r="X5501" s="69"/>
      <c r="Y5501" s="69"/>
      <c r="Z5501" s="69"/>
      <c r="AA5501" s="270" t="str">
        <f>IF(ISTEXT(Z5501),VLOOKUP(Z5501,'_Keuzelijst Algemeen'!$B$3:$C$74,2),"")</f>
        <v/>
      </c>
      <c r="AB5501" s="85"/>
    </row>
    <row r="5502" spans="1:28" x14ac:dyDescent="0.3">
      <c r="A5502" s="249" t="s">
        <v>1103</v>
      </c>
      <c r="B5502" s="69"/>
      <c r="C5502" s="274" t="str">
        <f>IF(ISTEXT(B5502),VLOOKUP(B5502,'_Keuzelijst Algemeen'!$CC$3:$CD$10,2),"")</f>
        <v/>
      </c>
      <c r="D5502" s="87"/>
      <c r="E5502" s="69"/>
      <c r="F5502" s="69"/>
      <c r="I5502" s="85"/>
      <c r="P5502" s="69"/>
      <c r="Q5502" s="69"/>
      <c r="R5502" s="69"/>
      <c r="V5502" s="71"/>
      <c r="W5502" s="69"/>
      <c r="X5502" s="69"/>
      <c r="Y5502" s="69"/>
      <c r="Z5502" s="69"/>
      <c r="AA5502" s="270" t="str">
        <f>IF(ISTEXT(Z5502),VLOOKUP(Z5502,'_Keuzelijst Algemeen'!$B$3:$C$74,2),"")</f>
        <v/>
      </c>
      <c r="AB5502" s="85"/>
    </row>
    <row r="5503" spans="1:28" x14ac:dyDescent="0.3">
      <c r="A5503" s="249" t="s">
        <v>1103</v>
      </c>
      <c r="B5503" s="69"/>
      <c r="C5503" s="274" t="str">
        <f>IF(ISTEXT(B5503),VLOOKUP(B5503,'_Keuzelijst Algemeen'!$CC$3:$CD$10,2),"")</f>
        <v/>
      </c>
      <c r="D5503" s="87"/>
      <c r="E5503" s="69"/>
      <c r="F5503" s="69"/>
      <c r="I5503" s="85"/>
      <c r="P5503" s="69"/>
      <c r="Q5503" s="69"/>
      <c r="R5503" s="69"/>
      <c r="V5503" s="71"/>
      <c r="W5503" s="69"/>
      <c r="X5503" s="69"/>
      <c r="Y5503" s="69"/>
      <c r="Z5503" s="69"/>
      <c r="AA5503" s="270" t="str">
        <f>IF(ISTEXT(Z5503),VLOOKUP(Z5503,'_Keuzelijst Algemeen'!$B$3:$C$74,2),"")</f>
        <v/>
      </c>
      <c r="AB5503" s="85"/>
    </row>
    <row r="5504" spans="1:28" x14ac:dyDescent="0.3">
      <c r="A5504" s="249" t="s">
        <v>1103</v>
      </c>
      <c r="B5504" s="69"/>
      <c r="C5504" s="274" t="str">
        <f>IF(ISTEXT(B5504),VLOOKUP(B5504,'_Keuzelijst Algemeen'!$CC$3:$CD$10,2),"")</f>
        <v/>
      </c>
      <c r="D5504" s="87"/>
      <c r="E5504" s="69"/>
      <c r="F5504" s="69"/>
      <c r="I5504" s="85"/>
      <c r="P5504" s="69"/>
      <c r="Q5504" s="69"/>
      <c r="R5504" s="69"/>
      <c r="V5504" s="71"/>
      <c r="W5504" s="69"/>
      <c r="X5504" s="69"/>
      <c r="Y5504" s="69"/>
      <c r="Z5504" s="69"/>
      <c r="AA5504" s="270" t="str">
        <f>IF(ISTEXT(Z5504),VLOOKUP(Z5504,'_Keuzelijst Algemeen'!$B$3:$C$74,2),"")</f>
        <v/>
      </c>
      <c r="AB5504" s="85"/>
    </row>
    <row r="5505" spans="1:28" x14ac:dyDescent="0.3">
      <c r="A5505" s="249" t="s">
        <v>1103</v>
      </c>
      <c r="B5505" s="69"/>
      <c r="C5505" s="274" t="str">
        <f>IF(ISTEXT(B5505),VLOOKUP(B5505,'_Keuzelijst Algemeen'!$CC$3:$CD$10,2),"")</f>
        <v/>
      </c>
      <c r="D5505" s="87"/>
      <c r="E5505" s="69"/>
      <c r="F5505" s="69"/>
      <c r="I5505" s="85"/>
      <c r="P5505" s="69"/>
      <c r="Q5505" s="69"/>
      <c r="R5505" s="69"/>
      <c r="V5505" s="71"/>
      <c r="W5505" s="69"/>
      <c r="X5505" s="69"/>
      <c r="Y5505" s="69"/>
      <c r="Z5505" s="69"/>
      <c r="AA5505" s="270" t="str">
        <f>IF(ISTEXT(Z5505),VLOOKUP(Z5505,'_Keuzelijst Algemeen'!$B$3:$C$74,2),"")</f>
        <v/>
      </c>
      <c r="AB5505" s="85"/>
    </row>
    <row r="5506" spans="1:28" x14ac:dyDescent="0.3">
      <c r="A5506" s="249" t="s">
        <v>1103</v>
      </c>
      <c r="B5506" s="69"/>
      <c r="C5506" s="274" t="str">
        <f>IF(ISTEXT(B5506),VLOOKUP(B5506,'_Keuzelijst Algemeen'!$CC$3:$CD$10,2),"")</f>
        <v/>
      </c>
      <c r="D5506" s="87"/>
      <c r="E5506" s="69"/>
      <c r="F5506" s="69"/>
      <c r="I5506" s="85"/>
      <c r="P5506" s="69"/>
      <c r="Q5506" s="69"/>
      <c r="R5506" s="69"/>
      <c r="V5506" s="71"/>
      <c r="W5506" s="69"/>
      <c r="X5506" s="69"/>
      <c r="Y5506" s="69"/>
      <c r="Z5506" s="69"/>
      <c r="AA5506" s="270" t="str">
        <f>IF(ISTEXT(Z5506),VLOOKUP(Z5506,'_Keuzelijst Algemeen'!$B$3:$C$74,2),"")</f>
        <v/>
      </c>
      <c r="AB5506" s="85"/>
    </row>
    <row r="5507" spans="1:28" x14ac:dyDescent="0.3">
      <c r="A5507" s="249" t="s">
        <v>1103</v>
      </c>
      <c r="B5507" s="69"/>
      <c r="C5507" s="274" t="str">
        <f>IF(ISTEXT(B5507),VLOOKUP(B5507,'_Keuzelijst Algemeen'!$CC$3:$CD$10,2),"")</f>
        <v/>
      </c>
      <c r="D5507" s="87"/>
      <c r="E5507" s="69"/>
      <c r="F5507" s="69"/>
      <c r="I5507" s="85"/>
      <c r="P5507" s="69"/>
      <c r="Q5507" s="69"/>
      <c r="R5507" s="69"/>
      <c r="V5507" s="71"/>
      <c r="W5507" s="69"/>
      <c r="X5507" s="69"/>
      <c r="Y5507" s="69"/>
      <c r="Z5507" s="69"/>
      <c r="AA5507" s="270" t="str">
        <f>IF(ISTEXT(Z5507),VLOOKUP(Z5507,'_Keuzelijst Algemeen'!$B$3:$C$74,2),"")</f>
        <v/>
      </c>
      <c r="AB5507" s="85"/>
    </row>
    <row r="5508" spans="1:28" x14ac:dyDescent="0.3">
      <c r="A5508" s="249" t="s">
        <v>1103</v>
      </c>
      <c r="B5508" s="69"/>
      <c r="C5508" s="274" t="str">
        <f>IF(ISTEXT(B5508),VLOOKUP(B5508,'_Keuzelijst Algemeen'!$CC$3:$CD$10,2),"")</f>
        <v/>
      </c>
      <c r="D5508" s="87"/>
      <c r="E5508" s="69"/>
      <c r="F5508" s="69"/>
      <c r="I5508" s="85"/>
      <c r="P5508" s="69"/>
      <c r="Q5508" s="69"/>
      <c r="R5508" s="69"/>
      <c r="V5508" s="71"/>
      <c r="W5508" s="69"/>
      <c r="X5508" s="69"/>
      <c r="Y5508" s="69"/>
      <c r="Z5508" s="69"/>
      <c r="AA5508" s="270" t="str">
        <f>IF(ISTEXT(Z5508),VLOOKUP(Z5508,'_Keuzelijst Algemeen'!$B$3:$C$74,2),"")</f>
        <v/>
      </c>
      <c r="AB5508" s="85"/>
    </row>
    <row r="5509" spans="1:28" x14ac:dyDescent="0.3">
      <c r="A5509" s="249" t="s">
        <v>1103</v>
      </c>
      <c r="B5509" s="69"/>
      <c r="C5509" s="274" t="str">
        <f>IF(ISTEXT(B5509),VLOOKUP(B5509,'_Keuzelijst Algemeen'!$CC$3:$CD$10,2),"")</f>
        <v/>
      </c>
      <c r="D5509" s="87"/>
      <c r="E5509" s="69"/>
      <c r="F5509" s="69"/>
      <c r="I5509" s="85"/>
      <c r="P5509" s="69"/>
      <c r="Q5509" s="69"/>
      <c r="R5509" s="69"/>
      <c r="V5509" s="71"/>
      <c r="W5509" s="69"/>
      <c r="X5509" s="69"/>
      <c r="Y5509" s="69"/>
      <c r="Z5509" s="69"/>
      <c r="AA5509" s="270" t="str">
        <f>IF(ISTEXT(Z5509),VLOOKUP(Z5509,'_Keuzelijst Algemeen'!$B$3:$C$74,2),"")</f>
        <v/>
      </c>
      <c r="AB5509" s="85"/>
    </row>
    <row r="5510" spans="1:28" x14ac:dyDescent="0.3">
      <c r="A5510" s="249" t="s">
        <v>1103</v>
      </c>
      <c r="B5510" s="69"/>
      <c r="C5510" s="274" t="str">
        <f>IF(ISTEXT(B5510),VLOOKUP(B5510,'_Keuzelijst Algemeen'!$CC$3:$CD$10,2),"")</f>
        <v/>
      </c>
      <c r="D5510" s="87"/>
      <c r="E5510" s="69"/>
      <c r="F5510" s="69"/>
      <c r="I5510" s="85"/>
      <c r="P5510" s="69"/>
      <c r="Q5510" s="69"/>
      <c r="R5510" s="69"/>
      <c r="V5510" s="71"/>
      <c r="W5510" s="69"/>
      <c r="X5510" s="69"/>
      <c r="Y5510" s="69"/>
      <c r="Z5510" s="69"/>
      <c r="AA5510" s="270" t="str">
        <f>IF(ISTEXT(Z5510),VLOOKUP(Z5510,'_Keuzelijst Algemeen'!$B$3:$C$74,2),"")</f>
        <v/>
      </c>
      <c r="AB5510" s="85"/>
    </row>
    <row r="5511" spans="1:28" x14ac:dyDescent="0.3">
      <c r="A5511" s="249" t="s">
        <v>1103</v>
      </c>
      <c r="B5511" s="69"/>
      <c r="C5511" s="274" t="str">
        <f>IF(ISTEXT(B5511),VLOOKUP(B5511,'_Keuzelijst Algemeen'!$CC$3:$CD$10,2),"")</f>
        <v/>
      </c>
      <c r="D5511" s="87"/>
      <c r="E5511" s="69"/>
      <c r="F5511" s="69"/>
      <c r="I5511" s="85"/>
      <c r="P5511" s="69"/>
      <c r="Q5511" s="69"/>
      <c r="R5511" s="69"/>
      <c r="V5511" s="71"/>
      <c r="W5511" s="69"/>
      <c r="X5511" s="69"/>
      <c r="Y5511" s="69"/>
      <c r="Z5511" s="69"/>
      <c r="AA5511" s="270" t="str">
        <f>IF(ISTEXT(Z5511),VLOOKUP(Z5511,'_Keuzelijst Algemeen'!$B$3:$C$74,2),"")</f>
        <v/>
      </c>
      <c r="AB5511" s="85"/>
    </row>
    <row r="5512" spans="1:28" x14ac:dyDescent="0.3">
      <c r="A5512" s="249" t="s">
        <v>1103</v>
      </c>
      <c r="B5512" s="69"/>
      <c r="C5512" s="274" t="str">
        <f>IF(ISTEXT(B5512),VLOOKUP(B5512,'_Keuzelijst Algemeen'!$CC$3:$CD$10,2),"")</f>
        <v/>
      </c>
      <c r="D5512" s="87"/>
      <c r="E5512" s="69"/>
      <c r="F5512" s="69"/>
      <c r="I5512" s="85"/>
      <c r="P5512" s="69"/>
      <c r="Q5512" s="69"/>
      <c r="R5512" s="69"/>
      <c r="V5512" s="71"/>
      <c r="W5512" s="69"/>
      <c r="X5512" s="69"/>
      <c r="Y5512" s="69"/>
      <c r="Z5512" s="69"/>
      <c r="AA5512" s="270" t="str">
        <f>IF(ISTEXT(Z5512),VLOOKUP(Z5512,'_Keuzelijst Algemeen'!$B$3:$C$74,2),"")</f>
        <v/>
      </c>
      <c r="AB5512" s="85"/>
    </row>
    <row r="5513" spans="1:28" x14ac:dyDescent="0.3">
      <c r="A5513" s="249" t="s">
        <v>1103</v>
      </c>
      <c r="B5513" s="69"/>
      <c r="C5513" s="274" t="str">
        <f>IF(ISTEXT(B5513),VLOOKUP(B5513,'_Keuzelijst Algemeen'!$CC$3:$CD$10,2),"")</f>
        <v/>
      </c>
      <c r="D5513" s="87"/>
      <c r="E5513" s="69"/>
      <c r="F5513" s="69"/>
      <c r="I5513" s="85"/>
      <c r="P5513" s="69"/>
      <c r="Q5513" s="69"/>
      <c r="R5513" s="69"/>
      <c r="V5513" s="71"/>
      <c r="W5513" s="69"/>
      <c r="X5513" s="69"/>
      <c r="Y5513" s="69"/>
      <c r="Z5513" s="69"/>
      <c r="AA5513" s="270" t="str">
        <f>IF(ISTEXT(Z5513),VLOOKUP(Z5513,'_Keuzelijst Algemeen'!$B$3:$C$74,2),"")</f>
        <v/>
      </c>
      <c r="AB5513" s="85"/>
    </row>
    <row r="5514" spans="1:28" x14ac:dyDescent="0.3">
      <c r="A5514" s="249" t="s">
        <v>1103</v>
      </c>
      <c r="B5514" s="69"/>
      <c r="C5514" s="274" t="str">
        <f>IF(ISTEXT(B5514),VLOOKUP(B5514,'_Keuzelijst Algemeen'!$CC$3:$CD$10,2),"")</f>
        <v/>
      </c>
      <c r="D5514" s="87"/>
      <c r="E5514" s="69"/>
      <c r="F5514" s="69"/>
      <c r="I5514" s="85"/>
      <c r="P5514" s="69"/>
      <c r="Q5514" s="69"/>
      <c r="R5514" s="69"/>
      <c r="V5514" s="71"/>
      <c r="W5514" s="69"/>
      <c r="X5514" s="69"/>
      <c r="Y5514" s="69"/>
      <c r="Z5514" s="69"/>
      <c r="AA5514" s="270" t="str">
        <f>IF(ISTEXT(Z5514),VLOOKUP(Z5514,'_Keuzelijst Algemeen'!$B$3:$C$74,2),"")</f>
        <v/>
      </c>
      <c r="AB5514" s="85"/>
    </row>
    <row r="5515" spans="1:28" x14ac:dyDescent="0.3">
      <c r="A5515" s="249" t="s">
        <v>1103</v>
      </c>
      <c r="B5515" s="69"/>
      <c r="C5515" s="274" t="str">
        <f>IF(ISTEXT(B5515),VLOOKUP(B5515,'_Keuzelijst Algemeen'!$CC$3:$CD$10,2),"")</f>
        <v/>
      </c>
      <c r="D5515" s="87"/>
      <c r="E5515" s="69"/>
      <c r="F5515" s="69"/>
      <c r="I5515" s="85"/>
      <c r="P5515" s="69"/>
      <c r="Q5515" s="69"/>
      <c r="R5515" s="69"/>
      <c r="V5515" s="71"/>
      <c r="W5515" s="69"/>
      <c r="X5515" s="69"/>
      <c r="Y5515" s="69"/>
      <c r="Z5515" s="69"/>
      <c r="AA5515" s="270" t="str">
        <f>IF(ISTEXT(Z5515),VLOOKUP(Z5515,'_Keuzelijst Algemeen'!$B$3:$C$74,2),"")</f>
        <v/>
      </c>
      <c r="AB5515" s="85"/>
    </row>
    <row r="5516" spans="1:28" x14ac:dyDescent="0.3">
      <c r="A5516" s="249" t="s">
        <v>1103</v>
      </c>
      <c r="B5516" s="69"/>
      <c r="C5516" s="274" t="str">
        <f>IF(ISTEXT(B5516),VLOOKUP(B5516,'_Keuzelijst Algemeen'!$CC$3:$CD$10,2),"")</f>
        <v/>
      </c>
      <c r="D5516" s="87"/>
      <c r="E5516" s="69"/>
      <c r="F5516" s="69"/>
      <c r="I5516" s="85"/>
      <c r="P5516" s="69"/>
      <c r="Q5516" s="69"/>
      <c r="R5516" s="69"/>
      <c r="V5516" s="71"/>
      <c r="W5516" s="69"/>
      <c r="X5516" s="69"/>
      <c r="Y5516" s="69"/>
      <c r="Z5516" s="69"/>
      <c r="AA5516" s="270" t="str">
        <f>IF(ISTEXT(Z5516),VLOOKUP(Z5516,'_Keuzelijst Algemeen'!$B$3:$C$74,2),"")</f>
        <v/>
      </c>
      <c r="AB5516" s="85"/>
    </row>
    <row r="5517" spans="1:28" x14ac:dyDescent="0.3">
      <c r="A5517" s="249" t="s">
        <v>1103</v>
      </c>
      <c r="B5517" s="69"/>
      <c r="C5517" s="274" t="str">
        <f>IF(ISTEXT(B5517),VLOOKUP(B5517,'_Keuzelijst Algemeen'!$CC$3:$CD$10,2),"")</f>
        <v/>
      </c>
      <c r="D5517" s="87"/>
      <c r="E5517" s="69"/>
      <c r="F5517" s="69"/>
      <c r="I5517" s="85"/>
      <c r="P5517" s="69"/>
      <c r="Q5517" s="69"/>
      <c r="R5517" s="69"/>
      <c r="V5517" s="71"/>
      <c r="W5517" s="69"/>
      <c r="X5517" s="69"/>
      <c r="Y5517" s="69"/>
      <c r="Z5517" s="69"/>
      <c r="AA5517" s="270" t="str">
        <f>IF(ISTEXT(Z5517),VLOOKUP(Z5517,'_Keuzelijst Algemeen'!$B$3:$C$74,2),"")</f>
        <v/>
      </c>
      <c r="AB5517" s="85"/>
    </row>
    <row r="5518" spans="1:28" x14ac:dyDescent="0.3">
      <c r="A5518" s="249" t="s">
        <v>1103</v>
      </c>
      <c r="B5518" s="69"/>
      <c r="C5518" s="274" t="str">
        <f>IF(ISTEXT(B5518),VLOOKUP(B5518,'_Keuzelijst Algemeen'!$CC$3:$CD$10,2),"")</f>
        <v/>
      </c>
      <c r="D5518" s="87"/>
      <c r="E5518" s="69"/>
      <c r="F5518" s="69"/>
      <c r="I5518" s="85"/>
      <c r="P5518" s="69"/>
      <c r="Q5518" s="69"/>
      <c r="R5518" s="69"/>
      <c r="V5518" s="71"/>
      <c r="W5518" s="69"/>
      <c r="X5518" s="69"/>
      <c r="Y5518" s="69"/>
      <c r="Z5518" s="69"/>
      <c r="AA5518" s="270" t="str">
        <f>IF(ISTEXT(Z5518),VLOOKUP(Z5518,'_Keuzelijst Algemeen'!$B$3:$C$74,2),"")</f>
        <v/>
      </c>
      <c r="AB5518" s="85"/>
    </row>
    <row r="5519" spans="1:28" x14ac:dyDescent="0.3">
      <c r="A5519" s="249" t="s">
        <v>1103</v>
      </c>
      <c r="B5519" s="69"/>
      <c r="C5519" s="274" t="str">
        <f>IF(ISTEXT(B5519),VLOOKUP(B5519,'_Keuzelijst Algemeen'!$CC$3:$CD$10,2),"")</f>
        <v/>
      </c>
      <c r="D5519" s="87"/>
      <c r="E5519" s="69"/>
      <c r="F5519" s="69"/>
      <c r="I5519" s="85"/>
      <c r="P5519" s="69"/>
      <c r="Q5519" s="69"/>
      <c r="R5519" s="69"/>
      <c r="V5519" s="71"/>
      <c r="W5519" s="69"/>
      <c r="X5519" s="69"/>
      <c r="Y5519" s="69"/>
      <c r="Z5519" s="69"/>
      <c r="AA5519" s="270" t="str">
        <f>IF(ISTEXT(Z5519),VLOOKUP(Z5519,'_Keuzelijst Algemeen'!$B$3:$C$74,2),"")</f>
        <v/>
      </c>
      <c r="AB5519" s="85"/>
    </row>
    <row r="5520" spans="1:28" x14ac:dyDescent="0.3">
      <c r="A5520" s="249" t="s">
        <v>1103</v>
      </c>
      <c r="B5520" s="69"/>
      <c r="C5520" s="274" t="str">
        <f>IF(ISTEXT(B5520),VLOOKUP(B5520,'_Keuzelijst Algemeen'!$CC$3:$CD$10,2),"")</f>
        <v/>
      </c>
      <c r="D5520" s="87"/>
      <c r="E5520" s="69"/>
      <c r="F5520" s="69"/>
      <c r="I5520" s="85"/>
      <c r="P5520" s="69"/>
      <c r="Q5520" s="69"/>
      <c r="R5520" s="69"/>
      <c r="V5520" s="71"/>
      <c r="W5520" s="69"/>
      <c r="X5520" s="69"/>
      <c r="Y5520" s="69"/>
      <c r="Z5520" s="69"/>
      <c r="AA5520" s="270" t="str">
        <f>IF(ISTEXT(Z5520),VLOOKUP(Z5520,'_Keuzelijst Algemeen'!$B$3:$C$74,2),"")</f>
        <v/>
      </c>
      <c r="AB5520" s="85"/>
    </row>
    <row r="5521" spans="1:28" x14ac:dyDescent="0.3">
      <c r="A5521" s="249" t="s">
        <v>1103</v>
      </c>
      <c r="B5521" s="69"/>
      <c r="C5521" s="274" t="str">
        <f>IF(ISTEXT(B5521),VLOOKUP(B5521,'_Keuzelijst Algemeen'!$CC$3:$CD$10,2),"")</f>
        <v/>
      </c>
      <c r="D5521" s="87"/>
      <c r="E5521" s="69"/>
      <c r="F5521" s="69"/>
      <c r="I5521" s="85"/>
      <c r="P5521" s="69"/>
      <c r="Q5521" s="69"/>
      <c r="R5521" s="69"/>
      <c r="V5521" s="71"/>
      <c r="W5521" s="69"/>
      <c r="X5521" s="69"/>
      <c r="Y5521" s="69"/>
      <c r="Z5521" s="69"/>
      <c r="AA5521" s="270" t="str">
        <f>IF(ISTEXT(Z5521),VLOOKUP(Z5521,'_Keuzelijst Algemeen'!$B$3:$C$74,2),"")</f>
        <v/>
      </c>
      <c r="AB5521" s="85"/>
    </row>
    <row r="5522" spans="1:28" x14ac:dyDescent="0.3">
      <c r="A5522" s="249" t="s">
        <v>1103</v>
      </c>
      <c r="B5522" s="69"/>
      <c r="C5522" s="274" t="str">
        <f>IF(ISTEXT(B5522),VLOOKUP(B5522,'_Keuzelijst Algemeen'!$CC$3:$CD$10,2),"")</f>
        <v/>
      </c>
      <c r="D5522" s="87"/>
      <c r="E5522" s="69"/>
      <c r="F5522" s="69"/>
      <c r="I5522" s="85"/>
      <c r="P5522" s="69"/>
      <c r="Q5522" s="69"/>
      <c r="R5522" s="69"/>
      <c r="V5522" s="71"/>
      <c r="W5522" s="69"/>
      <c r="X5522" s="69"/>
      <c r="Y5522" s="69"/>
      <c r="Z5522" s="69"/>
      <c r="AA5522" s="270" t="str">
        <f>IF(ISTEXT(Z5522),VLOOKUP(Z5522,'_Keuzelijst Algemeen'!$B$3:$C$74,2),"")</f>
        <v/>
      </c>
      <c r="AB5522" s="85"/>
    </row>
    <row r="5523" spans="1:28" x14ac:dyDescent="0.3">
      <c r="A5523" s="249" t="s">
        <v>1103</v>
      </c>
      <c r="B5523" s="69"/>
      <c r="C5523" s="274" t="str">
        <f>IF(ISTEXT(B5523),VLOOKUP(B5523,'_Keuzelijst Algemeen'!$CC$3:$CD$10,2),"")</f>
        <v/>
      </c>
      <c r="D5523" s="87"/>
      <c r="E5523" s="69"/>
      <c r="F5523" s="69"/>
      <c r="I5523" s="85"/>
      <c r="P5523" s="69"/>
      <c r="Q5523" s="69"/>
      <c r="R5523" s="69"/>
      <c r="V5523" s="71"/>
      <c r="W5523" s="69"/>
      <c r="X5523" s="69"/>
      <c r="Y5523" s="69"/>
      <c r="Z5523" s="69"/>
      <c r="AA5523" s="270" t="str">
        <f>IF(ISTEXT(Z5523),VLOOKUP(Z5523,'_Keuzelijst Algemeen'!$B$3:$C$74,2),"")</f>
        <v/>
      </c>
      <c r="AB5523" s="85"/>
    </row>
    <row r="5524" spans="1:28" x14ac:dyDescent="0.3">
      <c r="A5524" s="249" t="s">
        <v>1103</v>
      </c>
      <c r="B5524" s="69"/>
      <c r="C5524" s="274" t="str">
        <f>IF(ISTEXT(B5524),VLOOKUP(B5524,'_Keuzelijst Algemeen'!$CC$3:$CD$10,2),"")</f>
        <v/>
      </c>
      <c r="D5524" s="87"/>
      <c r="E5524" s="69"/>
      <c r="F5524" s="69"/>
      <c r="I5524" s="85"/>
      <c r="P5524" s="69"/>
      <c r="Q5524" s="69"/>
      <c r="R5524" s="69"/>
      <c r="V5524" s="71"/>
      <c r="W5524" s="69"/>
      <c r="X5524" s="69"/>
      <c r="Y5524" s="69"/>
      <c r="Z5524" s="69"/>
      <c r="AA5524" s="270" t="str">
        <f>IF(ISTEXT(Z5524),VLOOKUP(Z5524,'_Keuzelijst Algemeen'!$B$3:$C$74,2),"")</f>
        <v/>
      </c>
      <c r="AB5524" s="85"/>
    </row>
    <row r="5525" spans="1:28" x14ac:dyDescent="0.3">
      <c r="A5525" s="249" t="s">
        <v>1103</v>
      </c>
      <c r="B5525" s="69"/>
      <c r="C5525" s="274" t="str">
        <f>IF(ISTEXT(B5525),VLOOKUP(B5525,'_Keuzelijst Algemeen'!$CC$3:$CD$10,2),"")</f>
        <v/>
      </c>
      <c r="D5525" s="87"/>
      <c r="E5525" s="69"/>
      <c r="F5525" s="69"/>
      <c r="I5525" s="85"/>
      <c r="P5525" s="69"/>
      <c r="Q5525" s="69"/>
      <c r="R5525" s="69"/>
      <c r="V5525" s="71"/>
      <c r="W5525" s="69"/>
      <c r="X5525" s="69"/>
      <c r="Y5525" s="69"/>
      <c r="Z5525" s="69"/>
      <c r="AA5525" s="270" t="str">
        <f>IF(ISTEXT(Z5525),VLOOKUP(Z5525,'_Keuzelijst Algemeen'!$B$3:$C$74,2),"")</f>
        <v/>
      </c>
      <c r="AB5525" s="85"/>
    </row>
    <row r="5526" spans="1:28" x14ac:dyDescent="0.3">
      <c r="A5526" s="249" t="s">
        <v>1103</v>
      </c>
      <c r="B5526" s="69"/>
      <c r="C5526" s="274" t="str">
        <f>IF(ISTEXT(B5526),VLOOKUP(B5526,'_Keuzelijst Algemeen'!$CC$3:$CD$10,2),"")</f>
        <v/>
      </c>
      <c r="D5526" s="87"/>
      <c r="E5526" s="69"/>
      <c r="F5526" s="69"/>
      <c r="I5526" s="85"/>
      <c r="P5526" s="69"/>
      <c r="Q5526" s="69"/>
      <c r="R5526" s="69"/>
      <c r="V5526" s="71"/>
      <c r="W5526" s="69"/>
      <c r="X5526" s="69"/>
      <c r="Y5526" s="69"/>
      <c r="Z5526" s="69"/>
      <c r="AA5526" s="270" t="str">
        <f>IF(ISTEXT(Z5526),VLOOKUP(Z5526,'_Keuzelijst Algemeen'!$B$3:$C$74,2),"")</f>
        <v/>
      </c>
      <c r="AB5526" s="85"/>
    </row>
    <row r="5527" spans="1:28" x14ac:dyDescent="0.3">
      <c r="A5527" s="249" t="s">
        <v>1103</v>
      </c>
      <c r="B5527" s="69"/>
      <c r="C5527" s="274" t="str">
        <f>IF(ISTEXT(B5527),VLOOKUP(B5527,'_Keuzelijst Algemeen'!$CC$3:$CD$10,2),"")</f>
        <v/>
      </c>
      <c r="D5527" s="87"/>
      <c r="E5527" s="69"/>
      <c r="F5527" s="69"/>
      <c r="I5527" s="85"/>
      <c r="P5527" s="69"/>
      <c r="Q5527" s="69"/>
      <c r="R5527" s="69"/>
      <c r="V5527" s="71"/>
      <c r="W5527" s="69"/>
      <c r="X5527" s="69"/>
      <c r="Y5527" s="69"/>
      <c r="Z5527" s="69"/>
      <c r="AA5527" s="270" t="str">
        <f>IF(ISTEXT(Z5527),VLOOKUP(Z5527,'_Keuzelijst Algemeen'!$B$3:$C$74,2),"")</f>
        <v/>
      </c>
      <c r="AB5527" s="85"/>
    </row>
    <row r="5528" spans="1:28" x14ac:dyDescent="0.3">
      <c r="A5528" s="249" t="s">
        <v>1103</v>
      </c>
      <c r="B5528" s="69"/>
      <c r="C5528" s="274" t="str">
        <f>IF(ISTEXT(B5528),VLOOKUP(B5528,'_Keuzelijst Algemeen'!$CC$3:$CD$10,2),"")</f>
        <v/>
      </c>
      <c r="D5528" s="87"/>
      <c r="E5528" s="69"/>
      <c r="F5528" s="69"/>
      <c r="I5528" s="85"/>
      <c r="P5528" s="69"/>
      <c r="Q5528" s="69"/>
      <c r="R5528" s="69"/>
      <c r="V5528" s="71"/>
      <c r="W5528" s="69"/>
      <c r="X5528" s="69"/>
      <c r="Y5528" s="69"/>
      <c r="Z5528" s="69"/>
      <c r="AA5528" s="270" t="str">
        <f>IF(ISTEXT(Z5528),VLOOKUP(Z5528,'_Keuzelijst Algemeen'!$B$3:$C$74,2),"")</f>
        <v/>
      </c>
      <c r="AB5528" s="85"/>
    </row>
    <row r="5529" spans="1:28" x14ac:dyDescent="0.3">
      <c r="A5529" s="249" t="s">
        <v>1103</v>
      </c>
      <c r="B5529" s="69"/>
      <c r="C5529" s="274" t="str">
        <f>IF(ISTEXT(B5529),VLOOKUP(B5529,'_Keuzelijst Algemeen'!$CC$3:$CD$10,2),"")</f>
        <v/>
      </c>
      <c r="D5529" s="87"/>
      <c r="E5529" s="69"/>
      <c r="F5529" s="69"/>
      <c r="I5529" s="85"/>
      <c r="P5529" s="69"/>
      <c r="Q5529" s="69"/>
      <c r="R5529" s="69"/>
      <c r="V5529" s="71"/>
      <c r="W5529" s="69"/>
      <c r="X5529" s="69"/>
      <c r="Y5529" s="69"/>
      <c r="Z5529" s="69"/>
      <c r="AA5529" s="270" t="str">
        <f>IF(ISTEXT(Z5529),VLOOKUP(Z5529,'_Keuzelijst Algemeen'!$B$3:$C$74,2),"")</f>
        <v/>
      </c>
      <c r="AB5529" s="85"/>
    </row>
    <row r="5530" spans="1:28" x14ac:dyDescent="0.3">
      <c r="A5530" s="249" t="s">
        <v>1103</v>
      </c>
      <c r="B5530" s="69"/>
      <c r="C5530" s="274" t="str">
        <f>IF(ISTEXT(B5530),VLOOKUP(B5530,'_Keuzelijst Algemeen'!$CC$3:$CD$10,2),"")</f>
        <v/>
      </c>
      <c r="D5530" s="87"/>
      <c r="E5530" s="69"/>
      <c r="F5530" s="69"/>
      <c r="I5530" s="85"/>
      <c r="P5530" s="69"/>
      <c r="Q5530" s="69"/>
      <c r="R5530" s="69"/>
      <c r="V5530" s="71"/>
      <c r="W5530" s="69"/>
      <c r="X5530" s="69"/>
      <c r="Y5530" s="69"/>
      <c r="Z5530" s="69"/>
      <c r="AA5530" s="270" t="str">
        <f>IF(ISTEXT(Z5530),VLOOKUP(Z5530,'_Keuzelijst Algemeen'!$B$3:$C$74,2),"")</f>
        <v/>
      </c>
      <c r="AB5530" s="85"/>
    </row>
    <row r="5531" spans="1:28" x14ac:dyDescent="0.3">
      <c r="A5531" s="249" t="s">
        <v>1103</v>
      </c>
      <c r="B5531" s="69"/>
      <c r="C5531" s="274" t="str">
        <f>IF(ISTEXT(B5531),VLOOKUP(B5531,'_Keuzelijst Algemeen'!$CC$3:$CD$10,2),"")</f>
        <v/>
      </c>
      <c r="D5531" s="87"/>
      <c r="E5531" s="69"/>
      <c r="F5531" s="69"/>
      <c r="I5531" s="85"/>
      <c r="P5531" s="69"/>
      <c r="Q5531" s="69"/>
      <c r="R5531" s="69"/>
      <c r="V5531" s="71"/>
      <c r="W5531" s="69"/>
      <c r="X5531" s="69"/>
      <c r="Y5531" s="69"/>
      <c r="Z5531" s="69"/>
      <c r="AA5531" s="270" t="str">
        <f>IF(ISTEXT(Z5531),VLOOKUP(Z5531,'_Keuzelijst Algemeen'!$B$3:$C$74,2),"")</f>
        <v/>
      </c>
      <c r="AB5531" s="85"/>
    </row>
    <row r="5532" spans="1:28" x14ac:dyDescent="0.3">
      <c r="A5532" s="249" t="s">
        <v>1103</v>
      </c>
      <c r="B5532" s="69"/>
      <c r="C5532" s="274" t="str">
        <f>IF(ISTEXT(B5532),VLOOKUP(B5532,'_Keuzelijst Algemeen'!$CC$3:$CD$10,2),"")</f>
        <v/>
      </c>
      <c r="D5532" s="87"/>
      <c r="E5532" s="69"/>
      <c r="F5532" s="69"/>
      <c r="I5532" s="85"/>
      <c r="P5532" s="69"/>
      <c r="Q5532" s="69"/>
      <c r="R5532" s="69"/>
      <c r="V5532" s="71"/>
      <c r="W5532" s="69"/>
      <c r="X5532" s="69"/>
      <c r="Y5532" s="69"/>
      <c r="Z5532" s="69"/>
      <c r="AA5532" s="270" t="str">
        <f>IF(ISTEXT(Z5532),VLOOKUP(Z5532,'_Keuzelijst Algemeen'!$B$3:$C$74,2),"")</f>
        <v/>
      </c>
      <c r="AB5532" s="85"/>
    </row>
    <row r="5533" spans="1:28" x14ac:dyDescent="0.3">
      <c r="A5533" s="249" t="s">
        <v>1103</v>
      </c>
      <c r="B5533" s="69"/>
      <c r="C5533" s="274" t="str">
        <f>IF(ISTEXT(B5533),VLOOKUP(B5533,'_Keuzelijst Algemeen'!$CC$3:$CD$10,2),"")</f>
        <v/>
      </c>
      <c r="D5533" s="87"/>
      <c r="E5533" s="69"/>
      <c r="F5533" s="69"/>
      <c r="I5533" s="85"/>
      <c r="P5533" s="69"/>
      <c r="Q5533" s="69"/>
      <c r="R5533" s="69"/>
      <c r="V5533" s="71"/>
      <c r="W5533" s="69"/>
      <c r="X5533" s="69"/>
      <c r="Y5533" s="69"/>
      <c r="Z5533" s="69"/>
      <c r="AA5533" s="270" t="str">
        <f>IF(ISTEXT(Z5533),VLOOKUP(Z5533,'_Keuzelijst Algemeen'!$B$3:$C$74,2),"")</f>
        <v/>
      </c>
      <c r="AB5533" s="85"/>
    </row>
    <row r="5534" spans="1:28" x14ac:dyDescent="0.3">
      <c r="A5534" s="249" t="s">
        <v>1103</v>
      </c>
      <c r="B5534" s="69"/>
      <c r="C5534" s="274" t="str">
        <f>IF(ISTEXT(B5534),VLOOKUP(B5534,'_Keuzelijst Algemeen'!$CC$3:$CD$10,2),"")</f>
        <v/>
      </c>
      <c r="D5534" s="87"/>
      <c r="E5534" s="69"/>
      <c r="F5534" s="69"/>
      <c r="I5534" s="85"/>
      <c r="P5534" s="69"/>
      <c r="Q5534" s="69"/>
      <c r="R5534" s="69"/>
      <c r="V5534" s="71"/>
      <c r="W5534" s="69"/>
      <c r="X5534" s="69"/>
      <c r="Y5534" s="69"/>
      <c r="Z5534" s="69"/>
      <c r="AA5534" s="270" t="str">
        <f>IF(ISTEXT(Z5534),VLOOKUP(Z5534,'_Keuzelijst Algemeen'!$B$3:$C$74,2),"")</f>
        <v/>
      </c>
      <c r="AB5534" s="85"/>
    </row>
    <row r="5535" spans="1:28" x14ac:dyDescent="0.3">
      <c r="A5535" s="249" t="s">
        <v>1103</v>
      </c>
      <c r="B5535" s="69"/>
      <c r="C5535" s="274" t="str">
        <f>IF(ISTEXT(B5535),VLOOKUP(B5535,'_Keuzelijst Algemeen'!$CC$3:$CD$10,2),"")</f>
        <v/>
      </c>
      <c r="D5535" s="87"/>
      <c r="E5535" s="69"/>
      <c r="F5535" s="69"/>
      <c r="I5535" s="85"/>
      <c r="P5535" s="69"/>
      <c r="Q5535" s="69"/>
      <c r="R5535" s="69"/>
      <c r="V5535" s="71"/>
      <c r="W5535" s="69"/>
      <c r="X5535" s="69"/>
      <c r="Y5535" s="69"/>
      <c r="Z5535" s="69"/>
      <c r="AA5535" s="270" t="str">
        <f>IF(ISTEXT(Z5535),VLOOKUP(Z5535,'_Keuzelijst Algemeen'!$B$3:$C$74,2),"")</f>
        <v/>
      </c>
      <c r="AB5535" s="85"/>
    </row>
    <row r="5536" spans="1:28" x14ac:dyDescent="0.3">
      <c r="A5536" s="249" t="s">
        <v>1103</v>
      </c>
      <c r="B5536" s="69"/>
      <c r="C5536" s="274" t="str">
        <f>IF(ISTEXT(B5536),VLOOKUP(B5536,'_Keuzelijst Algemeen'!$CC$3:$CD$10,2),"")</f>
        <v/>
      </c>
      <c r="D5536" s="87"/>
      <c r="E5536" s="69"/>
      <c r="F5536" s="69"/>
      <c r="I5536" s="85"/>
      <c r="P5536" s="69"/>
      <c r="Q5536" s="69"/>
      <c r="R5536" s="69"/>
      <c r="V5536" s="71"/>
      <c r="W5536" s="69"/>
      <c r="X5536" s="69"/>
      <c r="Y5536" s="69"/>
      <c r="Z5536" s="69"/>
      <c r="AA5536" s="270" t="str">
        <f>IF(ISTEXT(Z5536),VLOOKUP(Z5536,'_Keuzelijst Algemeen'!$B$3:$C$74,2),"")</f>
        <v/>
      </c>
      <c r="AB5536" s="85"/>
    </row>
    <row r="5537" spans="1:28" x14ac:dyDescent="0.3">
      <c r="A5537" s="249" t="s">
        <v>1103</v>
      </c>
      <c r="B5537" s="69"/>
      <c r="C5537" s="274" t="str">
        <f>IF(ISTEXT(B5537),VLOOKUP(B5537,'_Keuzelijst Algemeen'!$CC$3:$CD$10,2),"")</f>
        <v/>
      </c>
      <c r="D5537" s="87"/>
      <c r="E5537" s="69"/>
      <c r="F5537" s="69"/>
      <c r="I5537" s="85"/>
      <c r="P5537" s="69"/>
      <c r="Q5537" s="69"/>
      <c r="R5537" s="69"/>
      <c r="V5537" s="71"/>
      <c r="W5537" s="69"/>
      <c r="X5537" s="69"/>
      <c r="Y5537" s="69"/>
      <c r="Z5537" s="69"/>
      <c r="AA5537" s="270" t="str">
        <f>IF(ISTEXT(Z5537),VLOOKUP(Z5537,'_Keuzelijst Algemeen'!$B$3:$C$74,2),"")</f>
        <v/>
      </c>
      <c r="AB5537" s="85"/>
    </row>
    <row r="5538" spans="1:28" x14ac:dyDescent="0.3">
      <c r="A5538" s="249" t="s">
        <v>1103</v>
      </c>
      <c r="B5538" s="69"/>
      <c r="C5538" s="274" t="str">
        <f>IF(ISTEXT(B5538),VLOOKUP(B5538,'_Keuzelijst Algemeen'!$CC$3:$CD$10,2),"")</f>
        <v/>
      </c>
      <c r="D5538" s="87"/>
      <c r="E5538" s="69"/>
      <c r="F5538" s="69"/>
      <c r="I5538" s="85"/>
      <c r="P5538" s="69"/>
      <c r="Q5538" s="69"/>
      <c r="R5538" s="69"/>
      <c r="V5538" s="71"/>
      <c r="W5538" s="69"/>
      <c r="X5538" s="69"/>
      <c r="Y5538" s="69"/>
      <c r="Z5538" s="69"/>
      <c r="AA5538" s="270" t="str">
        <f>IF(ISTEXT(Z5538),VLOOKUP(Z5538,'_Keuzelijst Algemeen'!$B$3:$C$74,2),"")</f>
        <v/>
      </c>
      <c r="AB5538" s="85"/>
    </row>
    <row r="5539" spans="1:28" x14ac:dyDescent="0.3">
      <c r="A5539" s="249" t="s">
        <v>1103</v>
      </c>
      <c r="B5539" s="69"/>
      <c r="C5539" s="274" t="str">
        <f>IF(ISTEXT(B5539),VLOOKUP(B5539,'_Keuzelijst Algemeen'!$CC$3:$CD$10,2),"")</f>
        <v/>
      </c>
      <c r="D5539" s="87"/>
      <c r="E5539" s="69"/>
      <c r="F5539" s="69"/>
      <c r="I5539" s="85"/>
      <c r="P5539" s="69"/>
      <c r="Q5539" s="69"/>
      <c r="R5539" s="69"/>
      <c r="V5539" s="71"/>
      <c r="W5539" s="69"/>
      <c r="X5539" s="69"/>
      <c r="Y5539" s="69"/>
      <c r="Z5539" s="69"/>
      <c r="AA5539" s="270" t="str">
        <f>IF(ISTEXT(Z5539),VLOOKUP(Z5539,'_Keuzelijst Algemeen'!$B$3:$C$74,2),"")</f>
        <v/>
      </c>
      <c r="AB5539" s="85"/>
    </row>
    <row r="5540" spans="1:28" x14ac:dyDescent="0.3">
      <c r="A5540" s="249" t="s">
        <v>1103</v>
      </c>
      <c r="B5540" s="69"/>
      <c r="C5540" s="274" t="str">
        <f>IF(ISTEXT(B5540),VLOOKUP(B5540,'_Keuzelijst Algemeen'!$CC$3:$CD$10,2),"")</f>
        <v/>
      </c>
      <c r="D5540" s="87"/>
      <c r="E5540" s="69"/>
      <c r="F5540" s="69"/>
      <c r="I5540" s="85"/>
      <c r="P5540" s="69"/>
      <c r="Q5540" s="69"/>
      <c r="R5540" s="69"/>
      <c r="V5540" s="71"/>
      <c r="W5540" s="69"/>
      <c r="X5540" s="69"/>
      <c r="Y5540" s="69"/>
      <c r="Z5540" s="69"/>
      <c r="AA5540" s="270" t="str">
        <f>IF(ISTEXT(Z5540),VLOOKUP(Z5540,'_Keuzelijst Algemeen'!$B$3:$C$74,2),"")</f>
        <v/>
      </c>
      <c r="AB5540" s="85"/>
    </row>
    <row r="5541" spans="1:28" x14ac:dyDescent="0.3">
      <c r="A5541" s="249" t="s">
        <v>1103</v>
      </c>
      <c r="B5541" s="69"/>
      <c r="C5541" s="274" t="str">
        <f>IF(ISTEXT(B5541),VLOOKUP(B5541,'_Keuzelijst Algemeen'!$CC$3:$CD$10,2),"")</f>
        <v/>
      </c>
      <c r="D5541" s="87"/>
      <c r="E5541" s="69"/>
      <c r="F5541" s="69"/>
      <c r="I5541" s="85"/>
      <c r="P5541" s="69"/>
      <c r="Q5541" s="69"/>
      <c r="R5541" s="69"/>
      <c r="V5541" s="71"/>
      <c r="W5541" s="69"/>
      <c r="X5541" s="69"/>
      <c r="Y5541" s="69"/>
      <c r="Z5541" s="69"/>
      <c r="AA5541" s="270" t="str">
        <f>IF(ISTEXT(Z5541),VLOOKUP(Z5541,'_Keuzelijst Algemeen'!$B$3:$C$74,2),"")</f>
        <v/>
      </c>
      <c r="AB5541" s="85"/>
    </row>
    <row r="5542" spans="1:28" x14ac:dyDescent="0.3">
      <c r="A5542" s="249" t="s">
        <v>1103</v>
      </c>
      <c r="B5542" s="69"/>
      <c r="C5542" s="274" t="str">
        <f>IF(ISTEXT(B5542),VLOOKUP(B5542,'_Keuzelijst Algemeen'!$CC$3:$CD$10,2),"")</f>
        <v/>
      </c>
      <c r="D5542" s="87"/>
      <c r="E5542" s="69"/>
      <c r="F5542" s="69"/>
      <c r="I5542" s="85"/>
      <c r="P5542" s="69"/>
      <c r="Q5542" s="69"/>
      <c r="R5542" s="69"/>
      <c r="V5542" s="71"/>
      <c r="W5542" s="69"/>
      <c r="X5542" s="69"/>
      <c r="Y5542" s="69"/>
      <c r="Z5542" s="69"/>
      <c r="AA5542" s="270" t="str">
        <f>IF(ISTEXT(Z5542),VLOOKUP(Z5542,'_Keuzelijst Algemeen'!$B$3:$C$74,2),"")</f>
        <v/>
      </c>
      <c r="AB5542" s="85"/>
    </row>
    <row r="5543" spans="1:28" x14ac:dyDescent="0.3">
      <c r="A5543" s="249" t="s">
        <v>1103</v>
      </c>
      <c r="B5543" s="69"/>
      <c r="C5543" s="274" t="str">
        <f>IF(ISTEXT(B5543),VLOOKUP(B5543,'_Keuzelijst Algemeen'!$CC$3:$CD$10,2),"")</f>
        <v/>
      </c>
      <c r="D5543" s="87"/>
      <c r="E5543" s="69"/>
      <c r="F5543" s="69"/>
      <c r="I5543" s="85"/>
      <c r="P5543" s="69"/>
      <c r="Q5543" s="69"/>
      <c r="R5543" s="69"/>
      <c r="V5543" s="71"/>
      <c r="W5543" s="69"/>
      <c r="X5543" s="69"/>
      <c r="Y5543" s="69"/>
      <c r="Z5543" s="69"/>
      <c r="AA5543" s="270" t="str">
        <f>IF(ISTEXT(Z5543),VLOOKUP(Z5543,'_Keuzelijst Algemeen'!$B$3:$C$74,2),"")</f>
        <v/>
      </c>
      <c r="AB5543" s="85"/>
    </row>
    <row r="5544" spans="1:28" x14ac:dyDescent="0.3">
      <c r="A5544" s="249" t="s">
        <v>1103</v>
      </c>
      <c r="B5544" s="69"/>
      <c r="C5544" s="274" t="str">
        <f>IF(ISTEXT(B5544),VLOOKUP(B5544,'_Keuzelijst Algemeen'!$CC$3:$CD$10,2),"")</f>
        <v/>
      </c>
      <c r="D5544" s="87"/>
      <c r="E5544" s="69"/>
      <c r="F5544" s="69"/>
      <c r="I5544" s="85"/>
      <c r="P5544" s="69"/>
      <c r="Q5544" s="69"/>
      <c r="R5544" s="69"/>
      <c r="V5544" s="71"/>
      <c r="W5544" s="69"/>
      <c r="X5544" s="69"/>
      <c r="Y5544" s="69"/>
      <c r="Z5544" s="69"/>
      <c r="AA5544" s="270" t="str">
        <f>IF(ISTEXT(Z5544),VLOOKUP(Z5544,'_Keuzelijst Algemeen'!$B$3:$C$74,2),"")</f>
        <v/>
      </c>
      <c r="AB5544" s="85"/>
    </row>
    <row r="5545" spans="1:28" x14ac:dyDescent="0.3">
      <c r="A5545" s="249" t="s">
        <v>1103</v>
      </c>
      <c r="B5545" s="69"/>
      <c r="C5545" s="274" t="str">
        <f>IF(ISTEXT(B5545),VLOOKUP(B5545,'_Keuzelijst Algemeen'!$CC$3:$CD$10,2),"")</f>
        <v/>
      </c>
      <c r="D5545" s="87"/>
      <c r="E5545" s="69"/>
      <c r="F5545" s="69"/>
      <c r="I5545" s="85"/>
      <c r="P5545" s="69"/>
      <c r="Q5545" s="69"/>
      <c r="R5545" s="69"/>
      <c r="V5545" s="71"/>
      <c r="W5545" s="69"/>
      <c r="X5545" s="69"/>
      <c r="Y5545" s="69"/>
      <c r="Z5545" s="69"/>
      <c r="AA5545" s="270" t="str">
        <f>IF(ISTEXT(Z5545),VLOOKUP(Z5545,'_Keuzelijst Algemeen'!$B$3:$C$74,2),"")</f>
        <v/>
      </c>
      <c r="AB5545" s="85"/>
    </row>
    <row r="5546" spans="1:28" x14ac:dyDescent="0.3">
      <c r="A5546" s="249" t="s">
        <v>1103</v>
      </c>
      <c r="B5546" s="69"/>
      <c r="C5546" s="274" t="str">
        <f>IF(ISTEXT(B5546),VLOOKUP(B5546,'_Keuzelijst Algemeen'!$CC$3:$CD$10,2),"")</f>
        <v/>
      </c>
      <c r="D5546" s="87"/>
      <c r="E5546" s="69"/>
      <c r="F5546" s="69"/>
      <c r="I5546" s="85"/>
      <c r="P5546" s="69"/>
      <c r="Q5546" s="69"/>
      <c r="R5546" s="69"/>
      <c r="V5546" s="71"/>
      <c r="W5546" s="69"/>
      <c r="X5546" s="69"/>
      <c r="Y5546" s="69"/>
      <c r="Z5546" s="69"/>
      <c r="AA5546" s="270" t="str">
        <f>IF(ISTEXT(Z5546),VLOOKUP(Z5546,'_Keuzelijst Algemeen'!$B$3:$C$74,2),"")</f>
        <v/>
      </c>
      <c r="AB5546" s="85"/>
    </row>
    <row r="5547" spans="1:28" x14ac:dyDescent="0.3">
      <c r="A5547" s="249" t="s">
        <v>1103</v>
      </c>
      <c r="B5547" s="69"/>
      <c r="C5547" s="274" t="str">
        <f>IF(ISTEXT(B5547),VLOOKUP(B5547,'_Keuzelijst Algemeen'!$CC$3:$CD$10,2),"")</f>
        <v/>
      </c>
      <c r="D5547" s="87"/>
      <c r="E5547" s="69"/>
      <c r="F5547" s="69"/>
      <c r="I5547" s="85"/>
      <c r="P5547" s="69"/>
      <c r="Q5547" s="69"/>
      <c r="R5547" s="69"/>
      <c r="V5547" s="71"/>
      <c r="W5547" s="69"/>
      <c r="X5547" s="69"/>
      <c r="Y5547" s="69"/>
      <c r="Z5547" s="69"/>
      <c r="AA5547" s="270" t="str">
        <f>IF(ISTEXT(Z5547),VLOOKUP(Z5547,'_Keuzelijst Algemeen'!$B$3:$C$74,2),"")</f>
        <v/>
      </c>
      <c r="AB5547" s="85"/>
    </row>
    <row r="5548" spans="1:28" x14ac:dyDescent="0.3">
      <c r="A5548" s="249" t="s">
        <v>1103</v>
      </c>
      <c r="B5548" s="69"/>
      <c r="C5548" s="274" t="str">
        <f>IF(ISTEXT(B5548),VLOOKUP(B5548,'_Keuzelijst Algemeen'!$CC$3:$CD$10,2),"")</f>
        <v/>
      </c>
      <c r="D5548" s="87"/>
      <c r="E5548" s="69"/>
      <c r="F5548" s="69"/>
      <c r="I5548" s="85"/>
      <c r="P5548" s="69"/>
      <c r="Q5548" s="69"/>
      <c r="R5548" s="69"/>
      <c r="V5548" s="71"/>
      <c r="W5548" s="69"/>
      <c r="X5548" s="69"/>
      <c r="Y5548" s="69"/>
      <c r="Z5548" s="69"/>
      <c r="AA5548" s="270" t="str">
        <f>IF(ISTEXT(Z5548),VLOOKUP(Z5548,'_Keuzelijst Algemeen'!$B$3:$C$74,2),"")</f>
        <v/>
      </c>
      <c r="AB5548" s="85"/>
    </row>
    <row r="5549" spans="1:28" x14ac:dyDescent="0.3">
      <c r="A5549" s="249" t="s">
        <v>1103</v>
      </c>
      <c r="B5549" s="69"/>
      <c r="C5549" s="274" t="str">
        <f>IF(ISTEXT(B5549),VLOOKUP(B5549,'_Keuzelijst Algemeen'!$CC$3:$CD$10,2),"")</f>
        <v/>
      </c>
      <c r="D5549" s="87"/>
      <c r="E5549" s="69"/>
      <c r="F5549" s="69"/>
      <c r="I5549" s="85"/>
      <c r="P5549" s="69"/>
      <c r="Q5549" s="69"/>
      <c r="R5549" s="69"/>
      <c r="V5549" s="71"/>
      <c r="W5549" s="69"/>
      <c r="X5549" s="69"/>
      <c r="Y5549" s="69"/>
      <c r="Z5549" s="69"/>
      <c r="AA5549" s="270" t="str">
        <f>IF(ISTEXT(Z5549),VLOOKUP(Z5549,'_Keuzelijst Algemeen'!$B$3:$C$74,2),"")</f>
        <v/>
      </c>
      <c r="AB5549" s="85"/>
    </row>
    <row r="5550" spans="1:28" x14ac:dyDescent="0.3">
      <c r="A5550" s="249" t="s">
        <v>1103</v>
      </c>
      <c r="B5550" s="69"/>
      <c r="C5550" s="274" t="str">
        <f>IF(ISTEXT(B5550),VLOOKUP(B5550,'_Keuzelijst Algemeen'!$CC$3:$CD$10,2),"")</f>
        <v/>
      </c>
      <c r="D5550" s="87"/>
      <c r="E5550" s="69"/>
      <c r="F5550" s="69"/>
      <c r="I5550" s="85"/>
      <c r="P5550" s="69"/>
      <c r="Q5550" s="69"/>
      <c r="R5550" s="69"/>
      <c r="V5550" s="71"/>
      <c r="W5550" s="69"/>
      <c r="X5550" s="69"/>
      <c r="Y5550" s="69"/>
      <c r="Z5550" s="69"/>
      <c r="AA5550" s="270" t="str">
        <f>IF(ISTEXT(Z5550),VLOOKUP(Z5550,'_Keuzelijst Algemeen'!$B$3:$C$74,2),"")</f>
        <v/>
      </c>
      <c r="AB5550" s="85"/>
    </row>
    <row r="5551" spans="1:28" x14ac:dyDescent="0.3">
      <c r="A5551" s="249" t="s">
        <v>1103</v>
      </c>
      <c r="B5551" s="69"/>
      <c r="C5551" s="274" t="str">
        <f>IF(ISTEXT(B5551),VLOOKUP(B5551,'_Keuzelijst Algemeen'!$CC$3:$CD$10,2),"")</f>
        <v/>
      </c>
      <c r="D5551" s="87"/>
      <c r="E5551" s="69"/>
      <c r="F5551" s="69"/>
      <c r="I5551" s="85"/>
      <c r="P5551" s="69"/>
      <c r="Q5551" s="69"/>
      <c r="R5551" s="69"/>
      <c r="V5551" s="71"/>
      <c r="W5551" s="69"/>
      <c r="X5551" s="69"/>
      <c r="Y5551" s="69"/>
      <c r="Z5551" s="69"/>
      <c r="AA5551" s="270" t="str">
        <f>IF(ISTEXT(Z5551),VLOOKUP(Z5551,'_Keuzelijst Algemeen'!$B$3:$C$74,2),"")</f>
        <v/>
      </c>
      <c r="AB5551" s="85"/>
    </row>
    <row r="5552" spans="1:28" x14ac:dyDescent="0.3">
      <c r="A5552" s="249" t="s">
        <v>1103</v>
      </c>
      <c r="B5552" s="69"/>
      <c r="C5552" s="274" t="str">
        <f>IF(ISTEXT(B5552),VLOOKUP(B5552,'_Keuzelijst Algemeen'!$CC$3:$CD$10,2),"")</f>
        <v/>
      </c>
      <c r="D5552" s="87"/>
      <c r="E5552" s="69"/>
      <c r="F5552" s="69"/>
      <c r="I5552" s="85"/>
      <c r="P5552" s="69"/>
      <c r="Q5552" s="69"/>
      <c r="R5552" s="69"/>
      <c r="V5552" s="71"/>
      <c r="W5552" s="69"/>
      <c r="X5552" s="69"/>
      <c r="Y5552" s="69"/>
      <c r="Z5552" s="69"/>
      <c r="AA5552" s="270" t="str">
        <f>IF(ISTEXT(Z5552),VLOOKUP(Z5552,'_Keuzelijst Algemeen'!$B$3:$C$74,2),"")</f>
        <v/>
      </c>
      <c r="AB5552" s="85"/>
    </row>
    <row r="5553" spans="1:28" x14ac:dyDescent="0.3">
      <c r="A5553" s="249" t="s">
        <v>1103</v>
      </c>
      <c r="B5553" s="69"/>
      <c r="C5553" s="274" t="str">
        <f>IF(ISTEXT(B5553),VLOOKUP(B5553,'_Keuzelijst Algemeen'!$CC$3:$CD$10,2),"")</f>
        <v/>
      </c>
      <c r="D5553" s="87"/>
      <c r="E5553" s="69"/>
      <c r="F5553" s="69"/>
      <c r="I5553" s="85"/>
      <c r="P5553" s="69"/>
      <c r="Q5553" s="69"/>
      <c r="R5553" s="69"/>
      <c r="V5553" s="71"/>
      <c r="W5553" s="69"/>
      <c r="X5553" s="69"/>
      <c r="Y5553" s="69"/>
      <c r="Z5553" s="69"/>
      <c r="AA5553" s="270" t="str">
        <f>IF(ISTEXT(Z5553),VLOOKUP(Z5553,'_Keuzelijst Algemeen'!$B$3:$C$74,2),"")</f>
        <v/>
      </c>
      <c r="AB5553" s="85"/>
    </row>
    <row r="5554" spans="1:28" x14ac:dyDescent="0.3">
      <c r="A5554" s="249" t="s">
        <v>1103</v>
      </c>
      <c r="B5554" s="69"/>
      <c r="C5554" s="274" t="str">
        <f>IF(ISTEXT(B5554),VLOOKUP(B5554,'_Keuzelijst Algemeen'!$CC$3:$CD$10,2),"")</f>
        <v/>
      </c>
      <c r="D5554" s="87"/>
      <c r="E5554" s="69"/>
      <c r="F5554" s="69"/>
      <c r="I5554" s="85"/>
      <c r="P5554" s="69"/>
      <c r="Q5554" s="69"/>
      <c r="R5554" s="69"/>
      <c r="V5554" s="71"/>
      <c r="W5554" s="69"/>
      <c r="X5554" s="69"/>
      <c r="Y5554" s="69"/>
      <c r="Z5554" s="69"/>
      <c r="AA5554" s="270" t="str">
        <f>IF(ISTEXT(Z5554),VLOOKUP(Z5554,'_Keuzelijst Algemeen'!$B$3:$C$74,2),"")</f>
        <v/>
      </c>
      <c r="AB5554" s="85"/>
    </row>
    <row r="5555" spans="1:28" x14ac:dyDescent="0.3">
      <c r="A5555" s="249" t="s">
        <v>1103</v>
      </c>
      <c r="B5555" s="69"/>
      <c r="C5555" s="274" t="str">
        <f>IF(ISTEXT(B5555),VLOOKUP(B5555,'_Keuzelijst Algemeen'!$CC$3:$CD$10,2),"")</f>
        <v/>
      </c>
      <c r="D5555" s="87"/>
      <c r="E5555" s="69"/>
      <c r="F5555" s="69"/>
      <c r="I5555" s="85"/>
      <c r="P5555" s="69"/>
      <c r="Q5555" s="69"/>
      <c r="R5555" s="69"/>
      <c r="V5555" s="71"/>
      <c r="W5555" s="69"/>
      <c r="X5555" s="69"/>
      <c r="Y5555" s="69"/>
      <c r="Z5555" s="69"/>
      <c r="AA5555" s="270" t="str">
        <f>IF(ISTEXT(Z5555),VLOOKUP(Z5555,'_Keuzelijst Algemeen'!$B$3:$C$74,2),"")</f>
        <v/>
      </c>
      <c r="AB5555" s="85"/>
    </row>
    <row r="5556" spans="1:28" x14ac:dyDescent="0.3">
      <c r="A5556" s="249" t="s">
        <v>1103</v>
      </c>
      <c r="B5556" s="69"/>
      <c r="C5556" s="274" t="str">
        <f>IF(ISTEXT(B5556),VLOOKUP(B5556,'_Keuzelijst Algemeen'!$CC$3:$CD$10,2),"")</f>
        <v/>
      </c>
      <c r="D5556" s="87"/>
      <c r="E5556" s="69"/>
      <c r="F5556" s="69"/>
      <c r="I5556" s="85"/>
      <c r="P5556" s="69"/>
      <c r="Q5556" s="69"/>
      <c r="R5556" s="69"/>
      <c r="V5556" s="71"/>
      <c r="W5556" s="69"/>
      <c r="X5556" s="69"/>
      <c r="Y5556" s="69"/>
      <c r="Z5556" s="69"/>
      <c r="AA5556" s="270" t="str">
        <f>IF(ISTEXT(Z5556),VLOOKUP(Z5556,'_Keuzelijst Algemeen'!$B$3:$C$74,2),"")</f>
        <v/>
      </c>
      <c r="AB5556" s="85"/>
    </row>
    <row r="5557" spans="1:28" x14ac:dyDescent="0.3">
      <c r="A5557" s="249" t="s">
        <v>1103</v>
      </c>
      <c r="B5557" s="69"/>
      <c r="C5557" s="274" t="str">
        <f>IF(ISTEXT(B5557),VLOOKUP(B5557,'_Keuzelijst Algemeen'!$CC$3:$CD$10,2),"")</f>
        <v/>
      </c>
      <c r="D5557" s="87"/>
      <c r="E5557" s="69"/>
      <c r="F5557" s="69"/>
      <c r="I5557" s="85"/>
      <c r="P5557" s="69"/>
      <c r="Q5557" s="69"/>
      <c r="R5557" s="69"/>
      <c r="V5557" s="71"/>
      <c r="W5557" s="69"/>
      <c r="X5557" s="69"/>
      <c r="Y5557" s="69"/>
      <c r="Z5557" s="69"/>
      <c r="AA5557" s="270" t="str">
        <f>IF(ISTEXT(Z5557),VLOOKUP(Z5557,'_Keuzelijst Algemeen'!$B$3:$C$74,2),"")</f>
        <v/>
      </c>
      <c r="AB5557" s="85"/>
    </row>
    <row r="5558" spans="1:28" x14ac:dyDescent="0.3">
      <c r="A5558" s="249" t="s">
        <v>1103</v>
      </c>
      <c r="B5558" s="69"/>
      <c r="C5558" s="274" t="str">
        <f>IF(ISTEXT(B5558),VLOOKUP(B5558,'_Keuzelijst Algemeen'!$CC$3:$CD$10,2),"")</f>
        <v/>
      </c>
      <c r="D5558" s="87"/>
      <c r="E5558" s="69"/>
      <c r="F5558" s="69"/>
      <c r="I5558" s="85"/>
      <c r="P5558" s="69"/>
      <c r="Q5558" s="69"/>
      <c r="R5558" s="69"/>
      <c r="V5558" s="71"/>
      <c r="W5558" s="69"/>
      <c r="X5558" s="69"/>
      <c r="Y5558" s="69"/>
      <c r="Z5558" s="69"/>
      <c r="AA5558" s="270" t="str">
        <f>IF(ISTEXT(Z5558),VLOOKUP(Z5558,'_Keuzelijst Algemeen'!$B$3:$C$74,2),"")</f>
        <v/>
      </c>
      <c r="AB5558" s="85"/>
    </row>
    <row r="5559" spans="1:28" x14ac:dyDescent="0.3">
      <c r="A5559" s="249" t="s">
        <v>1103</v>
      </c>
      <c r="B5559" s="69"/>
      <c r="C5559" s="274" t="str">
        <f>IF(ISTEXT(B5559),VLOOKUP(B5559,'_Keuzelijst Algemeen'!$CC$3:$CD$10,2),"")</f>
        <v/>
      </c>
      <c r="D5559" s="87"/>
      <c r="E5559" s="69"/>
      <c r="F5559" s="69"/>
      <c r="I5559" s="85"/>
      <c r="P5559" s="69"/>
      <c r="Q5559" s="69"/>
      <c r="R5559" s="69"/>
      <c r="V5559" s="71"/>
      <c r="W5559" s="69"/>
      <c r="X5559" s="69"/>
      <c r="Y5559" s="69"/>
      <c r="Z5559" s="69"/>
      <c r="AA5559" s="270" t="str">
        <f>IF(ISTEXT(Z5559),VLOOKUP(Z5559,'_Keuzelijst Algemeen'!$B$3:$C$74,2),"")</f>
        <v/>
      </c>
      <c r="AB5559" s="85"/>
    </row>
    <row r="5560" spans="1:28" x14ac:dyDescent="0.3">
      <c r="A5560" s="249" t="s">
        <v>1103</v>
      </c>
      <c r="B5560" s="69"/>
      <c r="C5560" s="274" t="str">
        <f>IF(ISTEXT(B5560),VLOOKUP(B5560,'_Keuzelijst Algemeen'!$CC$3:$CD$10,2),"")</f>
        <v/>
      </c>
      <c r="D5560" s="87"/>
      <c r="E5560" s="69"/>
      <c r="F5560" s="69"/>
      <c r="I5560" s="85"/>
      <c r="P5560" s="69"/>
      <c r="Q5560" s="69"/>
      <c r="R5560" s="69"/>
      <c r="V5560" s="71"/>
      <c r="W5560" s="69"/>
      <c r="X5560" s="69"/>
      <c r="Y5560" s="69"/>
      <c r="Z5560" s="69"/>
      <c r="AA5560" s="270" t="str">
        <f>IF(ISTEXT(Z5560),VLOOKUP(Z5560,'_Keuzelijst Algemeen'!$B$3:$C$74,2),"")</f>
        <v/>
      </c>
      <c r="AB5560" s="85"/>
    </row>
    <row r="5561" spans="1:28" x14ac:dyDescent="0.3">
      <c r="A5561" s="249" t="s">
        <v>1103</v>
      </c>
      <c r="B5561" s="69"/>
      <c r="C5561" s="274" t="str">
        <f>IF(ISTEXT(B5561),VLOOKUP(B5561,'_Keuzelijst Algemeen'!$CC$3:$CD$10,2),"")</f>
        <v/>
      </c>
      <c r="D5561" s="87"/>
      <c r="E5561" s="69"/>
      <c r="F5561" s="69"/>
      <c r="I5561" s="85"/>
      <c r="P5561" s="69"/>
      <c r="Q5561" s="69"/>
      <c r="R5561" s="69"/>
      <c r="V5561" s="71"/>
      <c r="W5561" s="69"/>
      <c r="X5561" s="69"/>
      <c r="Y5561" s="69"/>
      <c r="Z5561" s="69"/>
      <c r="AA5561" s="270" t="str">
        <f>IF(ISTEXT(Z5561),VLOOKUP(Z5561,'_Keuzelijst Algemeen'!$B$3:$C$74,2),"")</f>
        <v/>
      </c>
      <c r="AB5561" s="85"/>
    </row>
    <row r="5562" spans="1:28" x14ac:dyDescent="0.3">
      <c r="A5562" s="249" t="s">
        <v>1103</v>
      </c>
      <c r="B5562" s="69"/>
      <c r="C5562" s="274" t="str">
        <f>IF(ISTEXT(B5562),VLOOKUP(B5562,'_Keuzelijst Algemeen'!$CC$3:$CD$10,2),"")</f>
        <v/>
      </c>
      <c r="D5562" s="87"/>
      <c r="E5562" s="69"/>
      <c r="F5562" s="69"/>
      <c r="I5562" s="85"/>
      <c r="P5562" s="69"/>
      <c r="Q5562" s="69"/>
      <c r="R5562" s="69"/>
      <c r="V5562" s="71"/>
      <c r="W5562" s="69"/>
      <c r="X5562" s="69"/>
      <c r="Y5562" s="69"/>
      <c r="Z5562" s="69"/>
      <c r="AA5562" s="270" t="str">
        <f>IF(ISTEXT(Z5562),VLOOKUP(Z5562,'_Keuzelijst Algemeen'!$B$3:$C$74,2),"")</f>
        <v/>
      </c>
      <c r="AB5562" s="85"/>
    </row>
    <row r="5563" spans="1:28" x14ac:dyDescent="0.3">
      <c r="A5563" s="249" t="s">
        <v>1103</v>
      </c>
      <c r="B5563" s="69"/>
      <c r="C5563" s="274" t="str">
        <f>IF(ISTEXT(B5563),VLOOKUP(B5563,'_Keuzelijst Algemeen'!$CC$3:$CD$10,2),"")</f>
        <v/>
      </c>
      <c r="D5563" s="87"/>
      <c r="E5563" s="69"/>
      <c r="F5563" s="69"/>
      <c r="I5563" s="85"/>
      <c r="P5563" s="69"/>
      <c r="Q5563" s="69"/>
      <c r="R5563" s="69"/>
      <c r="V5563" s="71"/>
      <c r="W5563" s="69"/>
      <c r="X5563" s="69"/>
      <c r="Y5563" s="69"/>
      <c r="Z5563" s="69"/>
      <c r="AA5563" s="270" t="str">
        <f>IF(ISTEXT(Z5563),VLOOKUP(Z5563,'_Keuzelijst Algemeen'!$B$3:$C$74,2),"")</f>
        <v/>
      </c>
      <c r="AB5563" s="85"/>
    </row>
    <row r="5564" spans="1:28" x14ac:dyDescent="0.3">
      <c r="A5564" s="249" t="s">
        <v>1103</v>
      </c>
      <c r="B5564" s="69"/>
      <c r="C5564" s="274" t="str">
        <f>IF(ISTEXT(B5564),VLOOKUP(B5564,'_Keuzelijst Algemeen'!$CC$3:$CD$10,2),"")</f>
        <v/>
      </c>
      <c r="D5564" s="87"/>
      <c r="E5564" s="69"/>
      <c r="F5564" s="69"/>
      <c r="I5564" s="85"/>
      <c r="P5564" s="69"/>
      <c r="Q5564" s="69"/>
      <c r="R5564" s="69"/>
      <c r="V5564" s="71"/>
      <c r="W5564" s="69"/>
      <c r="X5564" s="69"/>
      <c r="Y5564" s="69"/>
      <c r="Z5564" s="69"/>
      <c r="AA5564" s="270" t="str">
        <f>IF(ISTEXT(Z5564),VLOOKUP(Z5564,'_Keuzelijst Algemeen'!$B$3:$C$74,2),"")</f>
        <v/>
      </c>
      <c r="AB5564" s="85"/>
    </row>
    <row r="5565" spans="1:28" x14ac:dyDescent="0.3">
      <c r="A5565" s="249" t="s">
        <v>1103</v>
      </c>
      <c r="B5565" s="69"/>
      <c r="C5565" s="274" t="str">
        <f>IF(ISTEXT(B5565),VLOOKUP(B5565,'_Keuzelijst Algemeen'!$CC$3:$CD$10,2),"")</f>
        <v/>
      </c>
      <c r="D5565" s="87"/>
      <c r="E5565" s="69"/>
      <c r="F5565" s="69"/>
      <c r="I5565" s="85"/>
      <c r="P5565" s="69"/>
      <c r="Q5565" s="69"/>
      <c r="R5565" s="69"/>
      <c r="V5565" s="71"/>
      <c r="W5565" s="69"/>
      <c r="X5565" s="69"/>
      <c r="Y5565" s="69"/>
      <c r="Z5565" s="69"/>
      <c r="AA5565" s="270" t="str">
        <f>IF(ISTEXT(Z5565),VLOOKUP(Z5565,'_Keuzelijst Algemeen'!$B$3:$C$74,2),"")</f>
        <v/>
      </c>
      <c r="AB5565" s="85"/>
    </row>
    <row r="5566" spans="1:28" x14ac:dyDescent="0.3">
      <c r="A5566" s="249" t="s">
        <v>1103</v>
      </c>
      <c r="B5566" s="69"/>
      <c r="C5566" s="274" t="str">
        <f>IF(ISTEXT(B5566),VLOOKUP(B5566,'_Keuzelijst Algemeen'!$CC$3:$CD$10,2),"")</f>
        <v/>
      </c>
      <c r="D5566" s="87"/>
      <c r="E5566" s="69"/>
      <c r="F5566" s="69"/>
      <c r="I5566" s="85"/>
      <c r="P5566" s="69"/>
      <c r="Q5566" s="69"/>
      <c r="R5566" s="69"/>
      <c r="V5566" s="71"/>
      <c r="W5566" s="69"/>
      <c r="X5566" s="69"/>
      <c r="Y5566" s="69"/>
      <c r="Z5566" s="69"/>
      <c r="AA5566" s="270" t="str">
        <f>IF(ISTEXT(Z5566),VLOOKUP(Z5566,'_Keuzelijst Algemeen'!$B$3:$C$74,2),"")</f>
        <v/>
      </c>
      <c r="AB5566" s="85"/>
    </row>
    <row r="5567" spans="1:28" x14ac:dyDescent="0.3">
      <c r="A5567" s="249" t="s">
        <v>1103</v>
      </c>
      <c r="B5567" s="69"/>
      <c r="C5567" s="274" t="str">
        <f>IF(ISTEXT(B5567),VLOOKUP(B5567,'_Keuzelijst Algemeen'!$CC$3:$CD$10,2),"")</f>
        <v/>
      </c>
      <c r="D5567" s="87"/>
      <c r="E5567" s="69"/>
      <c r="F5567" s="69"/>
      <c r="I5567" s="85"/>
      <c r="P5567" s="69"/>
      <c r="Q5567" s="69"/>
      <c r="R5567" s="69"/>
      <c r="V5567" s="71"/>
      <c r="W5567" s="69"/>
      <c r="X5567" s="69"/>
      <c r="Y5567" s="69"/>
      <c r="Z5567" s="69"/>
      <c r="AA5567" s="270" t="str">
        <f>IF(ISTEXT(Z5567),VLOOKUP(Z5567,'_Keuzelijst Algemeen'!$B$3:$C$74,2),"")</f>
        <v/>
      </c>
      <c r="AB5567" s="85"/>
    </row>
    <row r="5568" spans="1:28" x14ac:dyDescent="0.3">
      <c r="A5568" s="249" t="s">
        <v>1103</v>
      </c>
      <c r="B5568" s="69"/>
      <c r="C5568" s="274" t="str">
        <f>IF(ISTEXT(B5568),VLOOKUP(B5568,'_Keuzelijst Algemeen'!$CC$3:$CD$10,2),"")</f>
        <v/>
      </c>
      <c r="D5568" s="87"/>
      <c r="E5568" s="69"/>
      <c r="F5568" s="69"/>
      <c r="I5568" s="85"/>
      <c r="P5568" s="69"/>
      <c r="Q5568" s="69"/>
      <c r="R5568" s="69"/>
      <c r="V5568" s="71"/>
      <c r="W5568" s="69"/>
      <c r="X5568" s="69"/>
      <c r="Y5568" s="69"/>
      <c r="Z5568" s="69"/>
      <c r="AA5568" s="270" t="str">
        <f>IF(ISTEXT(Z5568),VLOOKUP(Z5568,'_Keuzelijst Algemeen'!$B$3:$C$74,2),"")</f>
        <v/>
      </c>
      <c r="AB5568" s="85"/>
    </row>
    <row r="5569" spans="1:28" x14ac:dyDescent="0.3">
      <c r="A5569" s="249" t="s">
        <v>1103</v>
      </c>
      <c r="B5569" s="69"/>
      <c r="C5569" s="274" t="str">
        <f>IF(ISTEXT(B5569),VLOOKUP(B5569,'_Keuzelijst Algemeen'!$CC$3:$CD$10,2),"")</f>
        <v/>
      </c>
      <c r="D5569" s="87"/>
      <c r="E5569" s="69"/>
      <c r="F5569" s="69"/>
      <c r="I5569" s="85"/>
      <c r="P5569" s="69"/>
      <c r="Q5569" s="69"/>
      <c r="R5569" s="69"/>
      <c r="V5569" s="71"/>
      <c r="W5569" s="69"/>
      <c r="X5569" s="69"/>
      <c r="Y5569" s="69"/>
      <c r="Z5569" s="69"/>
      <c r="AA5569" s="270" t="str">
        <f>IF(ISTEXT(Z5569),VLOOKUP(Z5569,'_Keuzelijst Algemeen'!$B$3:$C$74,2),"")</f>
        <v/>
      </c>
      <c r="AB5569" s="85"/>
    </row>
    <row r="5570" spans="1:28" x14ac:dyDescent="0.3">
      <c r="A5570" s="249" t="s">
        <v>1103</v>
      </c>
      <c r="B5570" s="69"/>
      <c r="C5570" s="274" t="str">
        <f>IF(ISTEXT(B5570),VLOOKUP(B5570,'_Keuzelijst Algemeen'!$CC$3:$CD$10,2),"")</f>
        <v/>
      </c>
      <c r="D5570" s="87"/>
      <c r="E5570" s="69"/>
      <c r="F5570" s="69"/>
      <c r="I5570" s="85"/>
      <c r="P5570" s="69"/>
      <c r="Q5570" s="69"/>
      <c r="R5570" s="69"/>
      <c r="V5570" s="71"/>
      <c r="W5570" s="69"/>
      <c r="X5570" s="69"/>
      <c r="Y5570" s="69"/>
      <c r="Z5570" s="69"/>
      <c r="AA5570" s="270" t="str">
        <f>IF(ISTEXT(Z5570),VLOOKUP(Z5570,'_Keuzelijst Algemeen'!$B$3:$C$74,2),"")</f>
        <v/>
      </c>
      <c r="AB5570" s="85"/>
    </row>
    <row r="5571" spans="1:28" x14ac:dyDescent="0.3">
      <c r="A5571" s="249" t="s">
        <v>1103</v>
      </c>
      <c r="B5571" s="69"/>
      <c r="C5571" s="274" t="str">
        <f>IF(ISTEXT(B5571),VLOOKUP(B5571,'_Keuzelijst Algemeen'!$CC$3:$CD$10,2),"")</f>
        <v/>
      </c>
      <c r="D5571" s="87"/>
      <c r="E5571" s="69"/>
      <c r="F5571" s="69"/>
      <c r="I5571" s="85"/>
      <c r="P5571" s="69"/>
      <c r="Q5571" s="69"/>
      <c r="R5571" s="69"/>
      <c r="V5571" s="71"/>
      <c r="W5571" s="69"/>
      <c r="X5571" s="69"/>
      <c r="Y5571" s="69"/>
      <c r="Z5571" s="69"/>
      <c r="AA5571" s="270" t="str">
        <f>IF(ISTEXT(Z5571),VLOOKUP(Z5571,'_Keuzelijst Algemeen'!$B$3:$C$74,2),"")</f>
        <v/>
      </c>
      <c r="AB5571" s="85"/>
    </row>
    <row r="5572" spans="1:28" x14ac:dyDescent="0.3">
      <c r="A5572" s="249" t="s">
        <v>1103</v>
      </c>
      <c r="B5572" s="69"/>
      <c r="C5572" s="274" t="str">
        <f>IF(ISTEXT(B5572),VLOOKUP(B5572,'_Keuzelijst Algemeen'!$CC$3:$CD$10,2),"")</f>
        <v/>
      </c>
      <c r="D5572" s="87"/>
      <c r="E5572" s="69"/>
      <c r="F5572" s="69"/>
      <c r="I5572" s="85"/>
      <c r="P5572" s="69"/>
      <c r="Q5572" s="69"/>
      <c r="R5572" s="69"/>
      <c r="V5572" s="71"/>
      <c r="W5572" s="69"/>
      <c r="X5572" s="69"/>
      <c r="Y5572" s="69"/>
      <c r="Z5572" s="69"/>
      <c r="AA5572" s="270" t="str">
        <f>IF(ISTEXT(Z5572),VLOOKUP(Z5572,'_Keuzelijst Algemeen'!$B$3:$C$74,2),"")</f>
        <v/>
      </c>
      <c r="AB5572" s="85"/>
    </row>
    <row r="5573" spans="1:28" x14ac:dyDescent="0.3">
      <c r="A5573" s="249" t="s">
        <v>1103</v>
      </c>
      <c r="B5573" s="69"/>
      <c r="C5573" s="274" t="str">
        <f>IF(ISTEXT(B5573),VLOOKUP(B5573,'_Keuzelijst Algemeen'!$CC$3:$CD$10,2),"")</f>
        <v/>
      </c>
      <c r="D5573" s="87"/>
      <c r="E5573" s="69"/>
      <c r="F5573" s="69"/>
      <c r="I5573" s="85"/>
      <c r="P5573" s="69"/>
      <c r="Q5573" s="69"/>
      <c r="R5573" s="69"/>
      <c r="V5573" s="71"/>
      <c r="W5573" s="69"/>
      <c r="X5573" s="69"/>
      <c r="Y5573" s="69"/>
      <c r="Z5573" s="69"/>
      <c r="AA5573" s="270" t="str">
        <f>IF(ISTEXT(Z5573),VLOOKUP(Z5573,'_Keuzelijst Algemeen'!$B$3:$C$74,2),"")</f>
        <v/>
      </c>
      <c r="AB5573" s="85"/>
    </row>
    <row r="5574" spans="1:28" x14ac:dyDescent="0.3">
      <c r="A5574" s="249" t="s">
        <v>1103</v>
      </c>
      <c r="B5574" s="69"/>
      <c r="C5574" s="274" t="str">
        <f>IF(ISTEXT(B5574),VLOOKUP(B5574,'_Keuzelijst Algemeen'!$CC$3:$CD$10,2),"")</f>
        <v/>
      </c>
      <c r="D5574" s="87"/>
      <c r="E5574" s="69"/>
      <c r="F5574" s="69"/>
      <c r="I5574" s="85"/>
      <c r="P5574" s="69"/>
      <c r="Q5574" s="69"/>
      <c r="R5574" s="69"/>
      <c r="V5574" s="71"/>
      <c r="W5574" s="69"/>
      <c r="X5574" s="69"/>
      <c r="Y5574" s="69"/>
      <c r="Z5574" s="69"/>
      <c r="AA5574" s="270" t="str">
        <f>IF(ISTEXT(Z5574),VLOOKUP(Z5574,'_Keuzelijst Algemeen'!$B$3:$C$74,2),"")</f>
        <v/>
      </c>
      <c r="AB5574" s="85"/>
    </row>
    <row r="5575" spans="1:28" x14ac:dyDescent="0.3">
      <c r="A5575" s="249" t="s">
        <v>1103</v>
      </c>
      <c r="B5575" s="69"/>
      <c r="C5575" s="274" t="str">
        <f>IF(ISTEXT(B5575),VLOOKUP(B5575,'_Keuzelijst Algemeen'!$CC$3:$CD$10,2),"")</f>
        <v/>
      </c>
      <c r="D5575" s="87"/>
      <c r="E5575" s="69"/>
      <c r="F5575" s="69"/>
      <c r="I5575" s="85"/>
      <c r="P5575" s="69"/>
      <c r="Q5575" s="69"/>
      <c r="R5575" s="69"/>
      <c r="V5575" s="71"/>
      <c r="W5575" s="69"/>
      <c r="X5575" s="69"/>
      <c r="Y5575" s="69"/>
      <c r="Z5575" s="69"/>
      <c r="AA5575" s="270" t="str">
        <f>IF(ISTEXT(Z5575),VLOOKUP(Z5575,'_Keuzelijst Algemeen'!$B$3:$C$74,2),"")</f>
        <v/>
      </c>
      <c r="AB5575" s="85"/>
    </row>
    <row r="5576" spans="1:28" x14ac:dyDescent="0.3">
      <c r="A5576" s="249" t="s">
        <v>1103</v>
      </c>
      <c r="B5576" s="69"/>
      <c r="C5576" s="274" t="str">
        <f>IF(ISTEXT(B5576),VLOOKUP(B5576,'_Keuzelijst Algemeen'!$CC$3:$CD$10,2),"")</f>
        <v/>
      </c>
      <c r="D5576" s="87"/>
      <c r="E5576" s="69"/>
      <c r="F5576" s="69"/>
      <c r="I5576" s="85"/>
      <c r="P5576" s="69"/>
      <c r="Q5576" s="69"/>
      <c r="R5576" s="69"/>
      <c r="V5576" s="71"/>
      <c r="W5576" s="69"/>
      <c r="X5576" s="69"/>
      <c r="Y5576" s="69"/>
      <c r="Z5576" s="69"/>
      <c r="AA5576" s="270" t="str">
        <f>IF(ISTEXT(Z5576),VLOOKUP(Z5576,'_Keuzelijst Algemeen'!$B$3:$C$74,2),"")</f>
        <v/>
      </c>
      <c r="AB5576" s="85"/>
    </row>
    <row r="5577" spans="1:28" x14ac:dyDescent="0.3">
      <c r="A5577" s="249" t="s">
        <v>1103</v>
      </c>
      <c r="B5577" s="69"/>
      <c r="C5577" s="274" t="str">
        <f>IF(ISTEXT(B5577),VLOOKUP(B5577,'_Keuzelijst Algemeen'!$CC$3:$CD$10,2),"")</f>
        <v/>
      </c>
      <c r="D5577" s="87"/>
      <c r="E5577" s="69"/>
      <c r="F5577" s="69"/>
      <c r="I5577" s="85"/>
      <c r="P5577" s="69"/>
      <c r="Q5577" s="69"/>
      <c r="R5577" s="69"/>
      <c r="V5577" s="71"/>
      <c r="W5577" s="69"/>
      <c r="X5577" s="69"/>
      <c r="Y5577" s="69"/>
      <c r="Z5577" s="69"/>
      <c r="AA5577" s="270" t="str">
        <f>IF(ISTEXT(Z5577),VLOOKUP(Z5577,'_Keuzelijst Algemeen'!$B$3:$C$74,2),"")</f>
        <v/>
      </c>
      <c r="AB5577" s="85"/>
    </row>
    <row r="5578" spans="1:28" x14ac:dyDescent="0.3">
      <c r="A5578" s="249" t="s">
        <v>1103</v>
      </c>
      <c r="B5578" s="69"/>
      <c r="C5578" s="274" t="str">
        <f>IF(ISTEXT(B5578),VLOOKUP(B5578,'_Keuzelijst Algemeen'!$CC$3:$CD$10,2),"")</f>
        <v/>
      </c>
      <c r="D5578" s="87"/>
      <c r="E5578" s="69"/>
      <c r="F5578" s="69"/>
      <c r="I5578" s="85"/>
      <c r="P5578" s="69"/>
      <c r="Q5578" s="69"/>
      <c r="R5578" s="69"/>
      <c r="V5578" s="71"/>
      <c r="W5578" s="69"/>
      <c r="X5578" s="69"/>
      <c r="Y5578" s="69"/>
      <c r="Z5578" s="69"/>
      <c r="AA5578" s="270" t="str">
        <f>IF(ISTEXT(Z5578),VLOOKUP(Z5578,'_Keuzelijst Algemeen'!$B$3:$C$74,2),"")</f>
        <v/>
      </c>
      <c r="AB5578" s="85"/>
    </row>
    <row r="5579" spans="1:28" x14ac:dyDescent="0.3">
      <c r="A5579" s="249" t="s">
        <v>1103</v>
      </c>
      <c r="B5579" s="69"/>
      <c r="C5579" s="274" t="str">
        <f>IF(ISTEXT(B5579),VLOOKUP(B5579,'_Keuzelijst Algemeen'!$CC$3:$CD$10,2),"")</f>
        <v/>
      </c>
      <c r="D5579" s="87"/>
      <c r="E5579" s="69"/>
      <c r="F5579" s="69"/>
      <c r="I5579" s="85"/>
      <c r="P5579" s="69"/>
      <c r="Q5579" s="69"/>
      <c r="R5579" s="69"/>
      <c r="V5579" s="71"/>
      <c r="W5579" s="69"/>
      <c r="X5579" s="69"/>
      <c r="Y5579" s="69"/>
      <c r="Z5579" s="69"/>
      <c r="AA5579" s="270" t="str">
        <f>IF(ISTEXT(Z5579),VLOOKUP(Z5579,'_Keuzelijst Algemeen'!$B$3:$C$74,2),"")</f>
        <v/>
      </c>
      <c r="AB5579" s="85"/>
    </row>
    <row r="5580" spans="1:28" x14ac:dyDescent="0.3">
      <c r="A5580" s="249" t="s">
        <v>1103</v>
      </c>
      <c r="B5580" s="69"/>
      <c r="C5580" s="274" t="str">
        <f>IF(ISTEXT(B5580),VLOOKUP(B5580,'_Keuzelijst Algemeen'!$CC$3:$CD$10,2),"")</f>
        <v/>
      </c>
      <c r="D5580" s="87"/>
      <c r="E5580" s="69"/>
      <c r="F5580" s="69"/>
      <c r="I5580" s="85"/>
      <c r="P5580" s="69"/>
      <c r="Q5580" s="69"/>
      <c r="R5580" s="69"/>
      <c r="V5580" s="71"/>
      <c r="W5580" s="69"/>
      <c r="X5580" s="69"/>
      <c r="Y5580" s="69"/>
      <c r="Z5580" s="69"/>
      <c r="AA5580" s="270" t="str">
        <f>IF(ISTEXT(Z5580),VLOOKUP(Z5580,'_Keuzelijst Algemeen'!$B$3:$C$74,2),"")</f>
        <v/>
      </c>
      <c r="AB5580" s="85"/>
    </row>
    <row r="5581" spans="1:28" x14ac:dyDescent="0.3">
      <c r="A5581" s="249" t="s">
        <v>1103</v>
      </c>
      <c r="B5581" s="69"/>
      <c r="C5581" s="274" t="str">
        <f>IF(ISTEXT(B5581),VLOOKUP(B5581,'_Keuzelijst Algemeen'!$CC$3:$CD$10,2),"")</f>
        <v/>
      </c>
      <c r="D5581" s="87"/>
      <c r="E5581" s="69"/>
      <c r="F5581" s="69"/>
      <c r="I5581" s="85"/>
      <c r="P5581" s="69"/>
      <c r="Q5581" s="69"/>
      <c r="R5581" s="69"/>
      <c r="V5581" s="71"/>
      <c r="W5581" s="69"/>
      <c r="X5581" s="69"/>
      <c r="Y5581" s="69"/>
      <c r="Z5581" s="69"/>
      <c r="AA5581" s="270" t="str">
        <f>IF(ISTEXT(Z5581),VLOOKUP(Z5581,'_Keuzelijst Algemeen'!$B$3:$C$74,2),"")</f>
        <v/>
      </c>
      <c r="AB5581" s="85"/>
    </row>
    <row r="5582" spans="1:28" x14ac:dyDescent="0.3">
      <c r="A5582" s="249" t="s">
        <v>1103</v>
      </c>
      <c r="B5582" s="69"/>
      <c r="C5582" s="274" t="str">
        <f>IF(ISTEXT(B5582),VLOOKUP(B5582,'_Keuzelijst Algemeen'!$CC$3:$CD$10,2),"")</f>
        <v/>
      </c>
      <c r="D5582" s="87"/>
      <c r="E5582" s="69"/>
      <c r="F5582" s="69"/>
      <c r="I5582" s="85"/>
      <c r="P5582" s="69"/>
      <c r="Q5582" s="69"/>
      <c r="R5582" s="69"/>
      <c r="V5582" s="71"/>
      <c r="W5582" s="69"/>
      <c r="X5582" s="69"/>
      <c r="Y5582" s="69"/>
      <c r="Z5582" s="69"/>
      <c r="AA5582" s="270" t="str">
        <f>IF(ISTEXT(Z5582),VLOOKUP(Z5582,'_Keuzelijst Algemeen'!$B$3:$C$74,2),"")</f>
        <v/>
      </c>
      <c r="AB5582" s="85"/>
    </row>
    <row r="5583" spans="1:28" x14ac:dyDescent="0.3">
      <c r="A5583" s="249" t="s">
        <v>1103</v>
      </c>
      <c r="B5583" s="69"/>
      <c r="C5583" s="274" t="str">
        <f>IF(ISTEXT(B5583),VLOOKUP(B5583,'_Keuzelijst Algemeen'!$CC$3:$CD$10,2),"")</f>
        <v/>
      </c>
      <c r="D5583" s="87"/>
      <c r="E5583" s="69"/>
      <c r="F5583" s="69"/>
      <c r="I5583" s="85"/>
      <c r="P5583" s="69"/>
      <c r="Q5583" s="69"/>
      <c r="R5583" s="69"/>
      <c r="V5583" s="71"/>
      <c r="W5583" s="69"/>
      <c r="X5583" s="69"/>
      <c r="Y5583" s="69"/>
      <c r="Z5583" s="69"/>
      <c r="AA5583" s="270" t="str">
        <f>IF(ISTEXT(Z5583),VLOOKUP(Z5583,'_Keuzelijst Algemeen'!$B$3:$C$74,2),"")</f>
        <v/>
      </c>
      <c r="AB5583" s="85"/>
    </row>
    <row r="5584" spans="1:28" x14ac:dyDescent="0.3">
      <c r="A5584" s="249" t="s">
        <v>1103</v>
      </c>
      <c r="B5584" s="69"/>
      <c r="C5584" s="274" t="str">
        <f>IF(ISTEXT(B5584),VLOOKUP(B5584,'_Keuzelijst Algemeen'!$CC$3:$CD$10,2),"")</f>
        <v/>
      </c>
      <c r="D5584" s="87"/>
      <c r="E5584" s="69"/>
      <c r="F5584" s="69"/>
      <c r="I5584" s="85"/>
      <c r="P5584" s="69"/>
      <c r="Q5584" s="69"/>
      <c r="R5584" s="69"/>
      <c r="V5584" s="71"/>
      <c r="W5584" s="69"/>
      <c r="X5584" s="69"/>
      <c r="Y5584" s="69"/>
      <c r="Z5584" s="69"/>
      <c r="AA5584" s="270" t="str">
        <f>IF(ISTEXT(Z5584),VLOOKUP(Z5584,'_Keuzelijst Algemeen'!$B$3:$C$74,2),"")</f>
        <v/>
      </c>
      <c r="AB5584" s="85"/>
    </row>
    <row r="5585" spans="1:28" x14ac:dyDescent="0.3">
      <c r="A5585" s="249" t="s">
        <v>1103</v>
      </c>
      <c r="B5585" s="69"/>
      <c r="C5585" s="274" t="str">
        <f>IF(ISTEXT(B5585),VLOOKUP(B5585,'_Keuzelijst Algemeen'!$CC$3:$CD$10,2),"")</f>
        <v/>
      </c>
      <c r="D5585" s="87"/>
      <c r="E5585" s="69"/>
      <c r="F5585" s="69"/>
      <c r="I5585" s="85"/>
      <c r="P5585" s="69"/>
      <c r="Q5585" s="69"/>
      <c r="R5585" s="69"/>
      <c r="V5585" s="71"/>
      <c r="W5585" s="69"/>
      <c r="X5585" s="69"/>
      <c r="Y5585" s="69"/>
      <c r="Z5585" s="69"/>
      <c r="AA5585" s="270" t="str">
        <f>IF(ISTEXT(Z5585),VLOOKUP(Z5585,'_Keuzelijst Algemeen'!$B$3:$C$74,2),"")</f>
        <v/>
      </c>
      <c r="AB5585" s="85"/>
    </row>
    <row r="5586" spans="1:28" x14ac:dyDescent="0.3">
      <c r="A5586" s="249" t="s">
        <v>1103</v>
      </c>
      <c r="B5586" s="69"/>
      <c r="C5586" s="274" t="str">
        <f>IF(ISTEXT(B5586),VLOOKUP(B5586,'_Keuzelijst Algemeen'!$CC$3:$CD$10,2),"")</f>
        <v/>
      </c>
      <c r="D5586" s="87"/>
      <c r="E5586" s="69"/>
      <c r="F5586" s="69"/>
      <c r="I5586" s="85"/>
      <c r="P5586" s="69"/>
      <c r="Q5586" s="69"/>
      <c r="R5586" s="69"/>
      <c r="V5586" s="71"/>
      <c r="W5586" s="69"/>
      <c r="X5586" s="69"/>
      <c r="Y5586" s="69"/>
      <c r="Z5586" s="69"/>
      <c r="AA5586" s="270" t="str">
        <f>IF(ISTEXT(Z5586),VLOOKUP(Z5586,'_Keuzelijst Algemeen'!$B$3:$C$74,2),"")</f>
        <v/>
      </c>
      <c r="AB5586" s="85"/>
    </row>
    <row r="5587" spans="1:28" x14ac:dyDescent="0.3">
      <c r="A5587" s="249" t="s">
        <v>1103</v>
      </c>
      <c r="B5587" s="69"/>
      <c r="C5587" s="274" t="str">
        <f>IF(ISTEXT(B5587),VLOOKUP(B5587,'_Keuzelijst Algemeen'!$CC$3:$CD$10,2),"")</f>
        <v/>
      </c>
      <c r="D5587" s="87"/>
      <c r="E5587" s="69"/>
      <c r="F5587" s="69"/>
      <c r="I5587" s="85"/>
      <c r="P5587" s="69"/>
      <c r="Q5587" s="69"/>
      <c r="R5587" s="69"/>
      <c r="V5587" s="71"/>
      <c r="W5587" s="69"/>
      <c r="X5587" s="69"/>
      <c r="Y5587" s="69"/>
      <c r="Z5587" s="69"/>
      <c r="AA5587" s="270" t="str">
        <f>IF(ISTEXT(Z5587),VLOOKUP(Z5587,'_Keuzelijst Algemeen'!$B$3:$C$74,2),"")</f>
        <v/>
      </c>
      <c r="AB5587" s="85"/>
    </row>
    <row r="5588" spans="1:28" x14ac:dyDescent="0.3">
      <c r="A5588" s="249" t="s">
        <v>1103</v>
      </c>
      <c r="B5588" s="69"/>
      <c r="C5588" s="274" t="str">
        <f>IF(ISTEXT(B5588),VLOOKUP(B5588,'_Keuzelijst Algemeen'!$CC$3:$CD$10,2),"")</f>
        <v/>
      </c>
      <c r="D5588" s="87"/>
      <c r="E5588" s="69"/>
      <c r="F5588" s="69"/>
      <c r="I5588" s="85"/>
      <c r="P5588" s="69"/>
      <c r="Q5588" s="69"/>
      <c r="R5588" s="69"/>
      <c r="V5588" s="71"/>
      <c r="W5588" s="69"/>
      <c r="X5588" s="69"/>
      <c r="Y5588" s="69"/>
      <c r="Z5588" s="69"/>
      <c r="AA5588" s="270" t="str">
        <f>IF(ISTEXT(Z5588),VLOOKUP(Z5588,'_Keuzelijst Algemeen'!$B$3:$C$74,2),"")</f>
        <v/>
      </c>
      <c r="AB5588" s="85"/>
    </row>
    <row r="5589" spans="1:28" x14ac:dyDescent="0.3">
      <c r="A5589" s="249" t="s">
        <v>1103</v>
      </c>
      <c r="B5589" s="69"/>
      <c r="C5589" s="274" t="str">
        <f>IF(ISTEXT(B5589),VLOOKUP(B5589,'_Keuzelijst Algemeen'!$CC$3:$CD$10,2),"")</f>
        <v/>
      </c>
      <c r="D5589" s="87"/>
      <c r="E5589" s="69"/>
      <c r="F5589" s="69"/>
      <c r="I5589" s="85"/>
      <c r="P5589" s="69"/>
      <c r="Q5589" s="69"/>
      <c r="R5589" s="69"/>
      <c r="V5589" s="71"/>
      <c r="W5589" s="69"/>
      <c r="X5589" s="69"/>
      <c r="Y5589" s="69"/>
      <c r="Z5589" s="69"/>
      <c r="AA5589" s="270" t="str">
        <f>IF(ISTEXT(Z5589),VLOOKUP(Z5589,'_Keuzelijst Algemeen'!$B$3:$C$74,2),"")</f>
        <v/>
      </c>
      <c r="AB5589" s="85"/>
    </row>
    <row r="5590" spans="1:28" x14ac:dyDescent="0.3">
      <c r="A5590" s="249" t="s">
        <v>1103</v>
      </c>
      <c r="B5590" s="69"/>
      <c r="C5590" s="274" t="str">
        <f>IF(ISTEXT(B5590),VLOOKUP(B5590,'_Keuzelijst Algemeen'!$CC$3:$CD$10,2),"")</f>
        <v/>
      </c>
      <c r="D5590" s="87"/>
      <c r="E5590" s="69"/>
      <c r="F5590" s="69"/>
      <c r="I5590" s="85"/>
      <c r="P5590" s="69"/>
      <c r="Q5590" s="69"/>
      <c r="R5590" s="69"/>
      <c r="V5590" s="71"/>
      <c r="W5590" s="69"/>
      <c r="X5590" s="69"/>
      <c r="Y5590" s="69"/>
      <c r="Z5590" s="69"/>
      <c r="AA5590" s="270" t="str">
        <f>IF(ISTEXT(Z5590),VLOOKUP(Z5590,'_Keuzelijst Algemeen'!$B$3:$C$74,2),"")</f>
        <v/>
      </c>
      <c r="AB5590" s="85"/>
    </row>
    <row r="5591" spans="1:28" x14ac:dyDescent="0.3">
      <c r="A5591" s="249" t="s">
        <v>1103</v>
      </c>
      <c r="B5591" s="69"/>
      <c r="C5591" s="274" t="str">
        <f>IF(ISTEXT(B5591),VLOOKUP(B5591,'_Keuzelijst Algemeen'!$CC$3:$CD$10,2),"")</f>
        <v/>
      </c>
      <c r="D5591" s="87"/>
      <c r="E5591" s="69"/>
      <c r="F5591" s="69"/>
      <c r="I5591" s="85"/>
      <c r="P5591" s="69"/>
      <c r="Q5591" s="69"/>
      <c r="R5591" s="69"/>
      <c r="V5591" s="71"/>
      <c r="W5591" s="69"/>
      <c r="X5591" s="69"/>
      <c r="Y5591" s="69"/>
      <c r="Z5591" s="69"/>
      <c r="AA5591" s="270" t="str">
        <f>IF(ISTEXT(Z5591),VLOOKUP(Z5591,'_Keuzelijst Algemeen'!$B$3:$C$74,2),"")</f>
        <v/>
      </c>
      <c r="AB5591" s="85"/>
    </row>
    <row r="5592" spans="1:28" x14ac:dyDescent="0.3">
      <c r="A5592" s="249" t="s">
        <v>1103</v>
      </c>
      <c r="B5592" s="69"/>
      <c r="C5592" s="274" t="str">
        <f>IF(ISTEXT(B5592),VLOOKUP(B5592,'_Keuzelijst Algemeen'!$CC$3:$CD$10,2),"")</f>
        <v/>
      </c>
      <c r="D5592" s="87"/>
      <c r="E5592" s="69"/>
      <c r="F5592" s="69"/>
      <c r="I5592" s="85"/>
      <c r="P5592" s="69"/>
      <c r="Q5592" s="69"/>
      <c r="R5592" s="69"/>
      <c r="V5592" s="71"/>
      <c r="W5592" s="69"/>
      <c r="X5592" s="69"/>
      <c r="Y5592" s="69"/>
      <c r="Z5592" s="69"/>
      <c r="AA5592" s="270" t="str">
        <f>IF(ISTEXT(Z5592),VLOOKUP(Z5592,'_Keuzelijst Algemeen'!$B$3:$C$74,2),"")</f>
        <v/>
      </c>
      <c r="AB5592" s="85"/>
    </row>
    <row r="5593" spans="1:28" x14ac:dyDescent="0.3">
      <c r="A5593" s="249" t="s">
        <v>1103</v>
      </c>
      <c r="B5593" s="69"/>
      <c r="C5593" s="274" t="str">
        <f>IF(ISTEXT(B5593),VLOOKUP(B5593,'_Keuzelijst Algemeen'!$CC$3:$CD$10,2),"")</f>
        <v/>
      </c>
      <c r="D5593" s="87"/>
      <c r="E5593" s="69"/>
      <c r="F5593" s="69"/>
      <c r="I5593" s="85"/>
      <c r="P5593" s="69"/>
      <c r="Q5593" s="69"/>
      <c r="R5593" s="69"/>
      <c r="V5593" s="71"/>
      <c r="W5593" s="69"/>
      <c r="X5593" s="69"/>
      <c r="Y5593" s="69"/>
      <c r="Z5593" s="69"/>
      <c r="AA5593" s="270" t="str">
        <f>IF(ISTEXT(Z5593),VLOOKUP(Z5593,'_Keuzelijst Algemeen'!$B$3:$C$74,2),"")</f>
        <v/>
      </c>
      <c r="AB5593" s="85"/>
    </row>
    <row r="5594" spans="1:28" x14ac:dyDescent="0.3">
      <c r="A5594" s="249" t="s">
        <v>1103</v>
      </c>
      <c r="B5594" s="69"/>
      <c r="C5594" s="274" t="str">
        <f>IF(ISTEXT(B5594),VLOOKUP(B5594,'_Keuzelijst Algemeen'!$CC$3:$CD$10,2),"")</f>
        <v/>
      </c>
      <c r="D5594" s="87"/>
      <c r="E5594" s="69"/>
      <c r="F5594" s="69"/>
      <c r="I5594" s="85"/>
      <c r="P5594" s="69"/>
      <c r="Q5594" s="69"/>
      <c r="R5594" s="69"/>
      <c r="V5594" s="71"/>
      <c r="W5594" s="69"/>
      <c r="X5594" s="69"/>
      <c r="Y5594" s="69"/>
      <c r="Z5594" s="69"/>
      <c r="AA5594" s="270" t="str">
        <f>IF(ISTEXT(Z5594),VLOOKUP(Z5594,'_Keuzelijst Algemeen'!$B$3:$C$74,2),"")</f>
        <v/>
      </c>
      <c r="AB5594" s="85"/>
    </row>
    <row r="5595" spans="1:28" x14ac:dyDescent="0.3">
      <c r="A5595" s="249" t="s">
        <v>1103</v>
      </c>
      <c r="B5595" s="69"/>
      <c r="C5595" s="274" t="str">
        <f>IF(ISTEXT(B5595),VLOOKUP(B5595,'_Keuzelijst Algemeen'!$CC$3:$CD$10,2),"")</f>
        <v/>
      </c>
      <c r="D5595" s="87"/>
      <c r="E5595" s="69"/>
      <c r="F5595" s="69"/>
      <c r="I5595" s="85"/>
      <c r="P5595" s="69"/>
      <c r="Q5595" s="69"/>
      <c r="R5595" s="69"/>
      <c r="V5595" s="71"/>
      <c r="W5595" s="69"/>
      <c r="X5595" s="69"/>
      <c r="Y5595" s="69"/>
      <c r="Z5595" s="69"/>
      <c r="AA5595" s="270" t="str">
        <f>IF(ISTEXT(Z5595),VLOOKUP(Z5595,'_Keuzelijst Algemeen'!$B$3:$C$74,2),"")</f>
        <v/>
      </c>
      <c r="AB5595" s="85"/>
    </row>
    <row r="5596" spans="1:28" x14ac:dyDescent="0.3">
      <c r="A5596" s="249" t="s">
        <v>1103</v>
      </c>
      <c r="B5596" s="69"/>
      <c r="C5596" s="274" t="str">
        <f>IF(ISTEXT(B5596),VLOOKUP(B5596,'_Keuzelijst Algemeen'!$CC$3:$CD$10,2),"")</f>
        <v/>
      </c>
      <c r="D5596" s="87"/>
      <c r="E5596" s="69"/>
      <c r="F5596" s="69"/>
      <c r="I5596" s="85"/>
      <c r="P5596" s="69"/>
      <c r="Q5596" s="69"/>
      <c r="R5596" s="69"/>
      <c r="V5596" s="71"/>
      <c r="W5596" s="69"/>
      <c r="X5596" s="69"/>
      <c r="Y5596" s="69"/>
      <c r="Z5596" s="69"/>
      <c r="AA5596" s="270" t="str">
        <f>IF(ISTEXT(Z5596),VLOOKUP(Z5596,'_Keuzelijst Algemeen'!$B$3:$C$74,2),"")</f>
        <v/>
      </c>
      <c r="AB5596" s="85"/>
    </row>
    <row r="5597" spans="1:28" x14ac:dyDescent="0.3">
      <c r="A5597" s="249" t="s">
        <v>1103</v>
      </c>
      <c r="B5597" s="69"/>
      <c r="C5597" s="274" t="str">
        <f>IF(ISTEXT(B5597),VLOOKUP(B5597,'_Keuzelijst Algemeen'!$CC$3:$CD$10,2),"")</f>
        <v/>
      </c>
      <c r="D5597" s="87"/>
      <c r="E5597" s="69"/>
      <c r="F5597" s="69"/>
      <c r="I5597" s="85"/>
      <c r="P5597" s="69"/>
      <c r="Q5597" s="69"/>
      <c r="R5597" s="69"/>
      <c r="V5597" s="71"/>
      <c r="W5597" s="69"/>
      <c r="X5597" s="69"/>
      <c r="Y5597" s="69"/>
      <c r="Z5597" s="69"/>
      <c r="AA5597" s="270" t="str">
        <f>IF(ISTEXT(Z5597),VLOOKUP(Z5597,'_Keuzelijst Algemeen'!$B$3:$C$74,2),"")</f>
        <v/>
      </c>
      <c r="AB5597" s="85"/>
    </row>
    <row r="5598" spans="1:28" x14ac:dyDescent="0.3">
      <c r="A5598" s="249" t="s">
        <v>1103</v>
      </c>
      <c r="B5598" s="69"/>
      <c r="C5598" s="274" t="str">
        <f>IF(ISTEXT(B5598),VLOOKUP(B5598,'_Keuzelijst Algemeen'!$CC$3:$CD$10,2),"")</f>
        <v/>
      </c>
      <c r="D5598" s="87"/>
      <c r="E5598" s="69"/>
      <c r="F5598" s="69"/>
      <c r="I5598" s="85"/>
      <c r="P5598" s="69"/>
      <c r="Q5598" s="69"/>
      <c r="R5598" s="69"/>
      <c r="V5598" s="71"/>
      <c r="W5598" s="69"/>
      <c r="X5598" s="69"/>
      <c r="Y5598" s="69"/>
      <c r="Z5598" s="69"/>
      <c r="AA5598" s="270" t="str">
        <f>IF(ISTEXT(Z5598),VLOOKUP(Z5598,'_Keuzelijst Algemeen'!$B$3:$C$74,2),"")</f>
        <v/>
      </c>
      <c r="AB5598" s="85"/>
    </row>
    <row r="5599" spans="1:28" x14ac:dyDescent="0.3">
      <c r="A5599" s="249" t="s">
        <v>1103</v>
      </c>
      <c r="B5599" s="69"/>
      <c r="C5599" s="274" t="str">
        <f>IF(ISTEXT(B5599),VLOOKUP(B5599,'_Keuzelijst Algemeen'!$CC$3:$CD$10,2),"")</f>
        <v/>
      </c>
      <c r="D5599" s="87"/>
      <c r="E5599" s="69"/>
      <c r="F5599" s="69"/>
      <c r="I5599" s="85"/>
      <c r="P5599" s="69"/>
      <c r="Q5599" s="69"/>
      <c r="R5599" s="69"/>
      <c r="V5599" s="71"/>
      <c r="W5599" s="69"/>
      <c r="X5599" s="69"/>
      <c r="Y5599" s="69"/>
      <c r="Z5599" s="69"/>
      <c r="AA5599" s="270" t="str">
        <f>IF(ISTEXT(Z5599),VLOOKUP(Z5599,'_Keuzelijst Algemeen'!$B$3:$C$74,2),"")</f>
        <v/>
      </c>
      <c r="AB5599" s="85"/>
    </row>
    <row r="5600" spans="1:28" x14ac:dyDescent="0.3">
      <c r="A5600" s="249" t="s">
        <v>1103</v>
      </c>
      <c r="B5600" s="69"/>
      <c r="C5600" s="274" t="str">
        <f>IF(ISTEXT(B5600),VLOOKUP(B5600,'_Keuzelijst Algemeen'!$CC$3:$CD$10,2),"")</f>
        <v/>
      </c>
      <c r="D5600" s="87"/>
      <c r="E5600" s="69"/>
      <c r="F5600" s="69"/>
      <c r="I5600" s="85"/>
      <c r="P5600" s="69"/>
      <c r="Q5600" s="69"/>
      <c r="R5600" s="69"/>
      <c r="V5600" s="71"/>
      <c r="W5600" s="69"/>
      <c r="X5600" s="69"/>
      <c r="Y5600" s="69"/>
      <c r="Z5600" s="69"/>
      <c r="AA5600" s="270" t="str">
        <f>IF(ISTEXT(Z5600),VLOOKUP(Z5600,'_Keuzelijst Algemeen'!$B$3:$C$74,2),"")</f>
        <v/>
      </c>
      <c r="AB5600" s="85"/>
    </row>
    <row r="5601" spans="1:28" x14ac:dyDescent="0.3">
      <c r="A5601" s="249" t="s">
        <v>1103</v>
      </c>
      <c r="B5601" s="69"/>
      <c r="C5601" s="274" t="str">
        <f>IF(ISTEXT(B5601),VLOOKUP(B5601,'_Keuzelijst Algemeen'!$CC$3:$CD$10,2),"")</f>
        <v/>
      </c>
      <c r="D5601" s="87"/>
      <c r="E5601" s="69"/>
      <c r="F5601" s="69"/>
      <c r="I5601" s="85"/>
      <c r="P5601" s="69"/>
      <c r="Q5601" s="69"/>
      <c r="R5601" s="69"/>
      <c r="V5601" s="71"/>
      <c r="W5601" s="69"/>
      <c r="X5601" s="69"/>
      <c r="Y5601" s="69"/>
      <c r="Z5601" s="69"/>
      <c r="AA5601" s="270" t="str">
        <f>IF(ISTEXT(Z5601),VLOOKUP(Z5601,'_Keuzelijst Algemeen'!$B$3:$C$74,2),"")</f>
        <v/>
      </c>
      <c r="AB5601" s="85"/>
    </row>
    <row r="5602" spans="1:28" x14ac:dyDescent="0.3">
      <c r="A5602" s="249" t="s">
        <v>1103</v>
      </c>
      <c r="B5602" s="69"/>
      <c r="C5602" s="274" t="str">
        <f>IF(ISTEXT(B5602),VLOOKUP(B5602,'_Keuzelijst Algemeen'!$CC$3:$CD$10,2),"")</f>
        <v/>
      </c>
      <c r="D5602" s="87"/>
      <c r="E5602" s="69"/>
      <c r="F5602" s="69"/>
      <c r="I5602" s="85"/>
      <c r="P5602" s="69"/>
      <c r="Q5602" s="69"/>
      <c r="R5602" s="69"/>
      <c r="V5602" s="71"/>
      <c r="W5602" s="69"/>
      <c r="X5602" s="69"/>
      <c r="Y5602" s="69"/>
      <c r="Z5602" s="69"/>
      <c r="AA5602" s="270" t="str">
        <f>IF(ISTEXT(Z5602),VLOOKUP(Z5602,'_Keuzelijst Algemeen'!$B$3:$C$74,2),"")</f>
        <v/>
      </c>
      <c r="AB5602" s="85"/>
    </row>
    <row r="5603" spans="1:28" x14ac:dyDescent="0.3">
      <c r="A5603" s="249" t="s">
        <v>1103</v>
      </c>
      <c r="B5603" s="69"/>
      <c r="C5603" s="274" t="str">
        <f>IF(ISTEXT(B5603),VLOOKUP(B5603,'_Keuzelijst Algemeen'!$CC$3:$CD$10,2),"")</f>
        <v/>
      </c>
      <c r="D5603" s="87"/>
      <c r="E5603" s="69"/>
      <c r="F5603" s="69"/>
      <c r="I5603" s="85"/>
      <c r="P5603" s="69"/>
      <c r="Q5603" s="69"/>
      <c r="R5603" s="69"/>
      <c r="V5603" s="71"/>
      <c r="W5603" s="69"/>
      <c r="X5603" s="69"/>
      <c r="Y5603" s="69"/>
      <c r="Z5603" s="69"/>
      <c r="AA5603" s="270" t="str">
        <f>IF(ISTEXT(Z5603),VLOOKUP(Z5603,'_Keuzelijst Algemeen'!$B$3:$C$74,2),"")</f>
        <v/>
      </c>
      <c r="AB5603" s="85"/>
    </row>
    <row r="5604" spans="1:28" x14ac:dyDescent="0.3">
      <c r="A5604" s="249" t="s">
        <v>1103</v>
      </c>
      <c r="B5604" s="69"/>
      <c r="C5604" s="274" t="str">
        <f>IF(ISTEXT(B5604),VLOOKUP(B5604,'_Keuzelijst Algemeen'!$CC$3:$CD$10,2),"")</f>
        <v/>
      </c>
      <c r="D5604" s="87"/>
      <c r="E5604" s="69"/>
      <c r="F5604" s="69"/>
      <c r="I5604" s="85"/>
      <c r="P5604" s="69"/>
      <c r="Q5604" s="69"/>
      <c r="R5604" s="69"/>
      <c r="V5604" s="71"/>
      <c r="W5604" s="69"/>
      <c r="X5604" s="69"/>
      <c r="Y5604" s="69"/>
      <c r="Z5604" s="69"/>
      <c r="AA5604" s="270" t="str">
        <f>IF(ISTEXT(Z5604),VLOOKUP(Z5604,'_Keuzelijst Algemeen'!$B$3:$C$74,2),"")</f>
        <v/>
      </c>
      <c r="AB5604" s="85"/>
    </row>
    <row r="5605" spans="1:28" x14ac:dyDescent="0.3">
      <c r="A5605" s="249" t="s">
        <v>1103</v>
      </c>
      <c r="B5605" s="69"/>
      <c r="C5605" s="274" t="str">
        <f>IF(ISTEXT(B5605),VLOOKUP(B5605,'_Keuzelijst Algemeen'!$CC$3:$CD$10,2),"")</f>
        <v/>
      </c>
      <c r="D5605" s="87"/>
      <c r="E5605" s="69"/>
      <c r="F5605" s="69"/>
      <c r="I5605" s="85"/>
      <c r="P5605" s="69"/>
      <c r="Q5605" s="69"/>
      <c r="R5605" s="69"/>
      <c r="V5605" s="71"/>
      <c r="W5605" s="69"/>
      <c r="X5605" s="69"/>
      <c r="Y5605" s="69"/>
      <c r="Z5605" s="69"/>
      <c r="AA5605" s="270" t="str">
        <f>IF(ISTEXT(Z5605),VLOOKUP(Z5605,'_Keuzelijst Algemeen'!$B$3:$C$74,2),"")</f>
        <v/>
      </c>
      <c r="AB5605" s="85"/>
    </row>
    <row r="5606" spans="1:28" x14ac:dyDescent="0.3">
      <c r="A5606" s="249" t="s">
        <v>1103</v>
      </c>
      <c r="B5606" s="69"/>
      <c r="C5606" s="274" t="str">
        <f>IF(ISTEXT(B5606),VLOOKUP(B5606,'_Keuzelijst Algemeen'!$CC$3:$CD$10,2),"")</f>
        <v/>
      </c>
      <c r="D5606" s="87"/>
      <c r="E5606" s="69"/>
      <c r="F5606" s="69"/>
      <c r="I5606" s="85"/>
      <c r="P5606" s="69"/>
      <c r="Q5606" s="69"/>
      <c r="R5606" s="69"/>
      <c r="V5606" s="71"/>
      <c r="W5606" s="69"/>
      <c r="X5606" s="69"/>
      <c r="Y5606" s="69"/>
      <c r="Z5606" s="69"/>
      <c r="AA5606" s="270" t="str">
        <f>IF(ISTEXT(Z5606),VLOOKUP(Z5606,'_Keuzelijst Algemeen'!$B$3:$C$74,2),"")</f>
        <v/>
      </c>
      <c r="AB5606" s="85"/>
    </row>
    <row r="5607" spans="1:28" x14ac:dyDescent="0.3">
      <c r="A5607" s="249" t="s">
        <v>1103</v>
      </c>
      <c r="B5607" s="69"/>
      <c r="C5607" s="274" t="str">
        <f>IF(ISTEXT(B5607),VLOOKUP(B5607,'_Keuzelijst Algemeen'!$CC$3:$CD$10,2),"")</f>
        <v/>
      </c>
      <c r="D5607" s="87"/>
      <c r="E5607" s="69"/>
      <c r="F5607" s="69"/>
      <c r="I5607" s="85"/>
      <c r="P5607" s="69"/>
      <c r="Q5607" s="69"/>
      <c r="R5607" s="69"/>
      <c r="V5607" s="71"/>
      <c r="W5607" s="69"/>
      <c r="X5607" s="69"/>
      <c r="Y5607" s="69"/>
      <c r="Z5607" s="69"/>
      <c r="AA5607" s="270" t="str">
        <f>IF(ISTEXT(Z5607),VLOOKUP(Z5607,'_Keuzelijst Algemeen'!$B$3:$C$74,2),"")</f>
        <v/>
      </c>
      <c r="AB5607" s="85"/>
    </row>
    <row r="5608" spans="1:28" x14ac:dyDescent="0.3">
      <c r="A5608" s="249" t="s">
        <v>1103</v>
      </c>
      <c r="B5608" s="69"/>
      <c r="C5608" s="274" t="str">
        <f>IF(ISTEXT(B5608),VLOOKUP(B5608,'_Keuzelijst Algemeen'!$CC$3:$CD$10,2),"")</f>
        <v/>
      </c>
      <c r="D5608" s="87"/>
      <c r="E5608" s="69"/>
      <c r="F5608" s="69"/>
      <c r="I5608" s="85"/>
      <c r="P5608" s="69"/>
      <c r="Q5608" s="69"/>
      <c r="R5608" s="69"/>
      <c r="V5608" s="71"/>
      <c r="W5608" s="69"/>
      <c r="X5608" s="69"/>
      <c r="Y5608" s="69"/>
      <c r="Z5608" s="69"/>
      <c r="AA5608" s="270" t="str">
        <f>IF(ISTEXT(Z5608),VLOOKUP(Z5608,'_Keuzelijst Algemeen'!$B$3:$C$74,2),"")</f>
        <v/>
      </c>
      <c r="AB5608" s="85"/>
    </row>
    <row r="5609" spans="1:28" x14ac:dyDescent="0.3">
      <c r="A5609" s="249" t="s">
        <v>1103</v>
      </c>
      <c r="B5609" s="69"/>
      <c r="C5609" s="274" t="str">
        <f>IF(ISTEXT(B5609),VLOOKUP(B5609,'_Keuzelijst Algemeen'!$CC$3:$CD$10,2),"")</f>
        <v/>
      </c>
      <c r="D5609" s="87"/>
      <c r="E5609" s="69"/>
      <c r="F5609" s="69"/>
      <c r="I5609" s="85"/>
      <c r="P5609" s="69"/>
      <c r="Q5609" s="69"/>
      <c r="R5609" s="69"/>
      <c r="V5609" s="71"/>
      <c r="W5609" s="69"/>
      <c r="X5609" s="69"/>
      <c r="Y5609" s="69"/>
      <c r="Z5609" s="69"/>
      <c r="AA5609" s="270" t="str">
        <f>IF(ISTEXT(Z5609),VLOOKUP(Z5609,'_Keuzelijst Algemeen'!$B$3:$C$74,2),"")</f>
        <v/>
      </c>
      <c r="AB5609" s="85"/>
    </row>
    <row r="5610" spans="1:28" x14ac:dyDescent="0.3">
      <c r="A5610" s="249" t="s">
        <v>1103</v>
      </c>
      <c r="B5610" s="69"/>
      <c r="C5610" s="274" t="str">
        <f>IF(ISTEXT(B5610),VLOOKUP(B5610,'_Keuzelijst Algemeen'!$CC$3:$CD$10,2),"")</f>
        <v/>
      </c>
      <c r="D5610" s="87"/>
      <c r="E5610" s="69"/>
      <c r="F5610" s="69"/>
      <c r="I5610" s="85"/>
      <c r="P5610" s="69"/>
      <c r="Q5610" s="69"/>
      <c r="R5610" s="69"/>
      <c r="V5610" s="71"/>
      <c r="W5610" s="69"/>
      <c r="X5610" s="69"/>
      <c r="Y5610" s="69"/>
      <c r="Z5610" s="69"/>
      <c r="AA5610" s="270" t="str">
        <f>IF(ISTEXT(Z5610),VLOOKUP(Z5610,'_Keuzelijst Algemeen'!$B$3:$C$74,2),"")</f>
        <v/>
      </c>
      <c r="AB5610" s="85"/>
    </row>
    <row r="5611" spans="1:28" x14ac:dyDescent="0.3">
      <c r="A5611" s="249" t="s">
        <v>1103</v>
      </c>
      <c r="B5611" s="69"/>
      <c r="C5611" s="274" t="str">
        <f>IF(ISTEXT(B5611),VLOOKUP(B5611,'_Keuzelijst Algemeen'!$CC$3:$CD$10,2),"")</f>
        <v/>
      </c>
      <c r="D5611" s="87"/>
      <c r="E5611" s="69"/>
      <c r="F5611" s="69"/>
      <c r="I5611" s="85"/>
      <c r="P5611" s="69"/>
      <c r="Q5611" s="69"/>
      <c r="R5611" s="69"/>
      <c r="V5611" s="71"/>
      <c r="W5611" s="69"/>
      <c r="X5611" s="69"/>
      <c r="Y5611" s="69"/>
      <c r="Z5611" s="69"/>
      <c r="AA5611" s="270" t="str">
        <f>IF(ISTEXT(Z5611),VLOOKUP(Z5611,'_Keuzelijst Algemeen'!$B$3:$C$74,2),"")</f>
        <v/>
      </c>
      <c r="AB5611" s="85"/>
    </row>
    <row r="5612" spans="1:28" x14ac:dyDescent="0.3">
      <c r="A5612" s="249" t="s">
        <v>1103</v>
      </c>
      <c r="B5612" s="69"/>
      <c r="C5612" s="274" t="str">
        <f>IF(ISTEXT(B5612),VLOOKUP(B5612,'_Keuzelijst Algemeen'!$CC$3:$CD$10,2),"")</f>
        <v/>
      </c>
      <c r="D5612" s="87"/>
      <c r="E5612" s="69"/>
      <c r="F5612" s="69"/>
      <c r="I5612" s="85"/>
      <c r="P5612" s="69"/>
      <c r="Q5612" s="69"/>
      <c r="R5612" s="69"/>
      <c r="V5612" s="71"/>
      <c r="W5612" s="69"/>
      <c r="X5612" s="69"/>
      <c r="Y5612" s="69"/>
      <c r="Z5612" s="69"/>
      <c r="AA5612" s="270" t="str">
        <f>IF(ISTEXT(Z5612),VLOOKUP(Z5612,'_Keuzelijst Algemeen'!$B$3:$C$74,2),"")</f>
        <v/>
      </c>
      <c r="AB5612" s="85"/>
    </row>
    <row r="5613" spans="1:28" x14ac:dyDescent="0.3">
      <c r="A5613" s="249" t="s">
        <v>1103</v>
      </c>
      <c r="B5613" s="69"/>
      <c r="C5613" s="274" t="str">
        <f>IF(ISTEXT(B5613),VLOOKUP(B5613,'_Keuzelijst Algemeen'!$CC$3:$CD$10,2),"")</f>
        <v/>
      </c>
      <c r="D5613" s="87"/>
      <c r="E5613" s="69"/>
      <c r="F5613" s="69"/>
      <c r="I5613" s="85"/>
      <c r="P5613" s="69"/>
      <c r="Q5613" s="69"/>
      <c r="R5613" s="69"/>
      <c r="V5613" s="71"/>
      <c r="W5613" s="69"/>
      <c r="X5613" s="69"/>
      <c r="Y5613" s="69"/>
      <c r="Z5613" s="69"/>
      <c r="AA5613" s="270" t="str">
        <f>IF(ISTEXT(Z5613),VLOOKUP(Z5613,'_Keuzelijst Algemeen'!$B$3:$C$74,2),"")</f>
        <v/>
      </c>
      <c r="AB5613" s="85"/>
    </row>
    <row r="5614" spans="1:28" x14ac:dyDescent="0.3">
      <c r="A5614" s="249" t="s">
        <v>1103</v>
      </c>
      <c r="B5614" s="69"/>
      <c r="C5614" s="274" t="str">
        <f>IF(ISTEXT(B5614),VLOOKUP(B5614,'_Keuzelijst Algemeen'!$CC$3:$CD$10,2),"")</f>
        <v/>
      </c>
      <c r="D5614" s="87"/>
      <c r="E5614" s="69"/>
      <c r="F5614" s="69"/>
      <c r="I5614" s="85"/>
      <c r="P5614" s="69"/>
      <c r="Q5614" s="69"/>
      <c r="R5614" s="69"/>
      <c r="V5614" s="71"/>
      <c r="W5614" s="69"/>
      <c r="X5614" s="69"/>
      <c r="Y5614" s="69"/>
      <c r="Z5614" s="69"/>
      <c r="AA5614" s="270" t="str">
        <f>IF(ISTEXT(Z5614),VLOOKUP(Z5614,'_Keuzelijst Algemeen'!$B$3:$C$74,2),"")</f>
        <v/>
      </c>
      <c r="AB5614" s="85"/>
    </row>
    <row r="5615" spans="1:28" x14ac:dyDescent="0.3">
      <c r="A5615" s="249" t="s">
        <v>1103</v>
      </c>
      <c r="B5615" s="69"/>
      <c r="C5615" s="274" t="str">
        <f>IF(ISTEXT(B5615),VLOOKUP(B5615,'_Keuzelijst Algemeen'!$CC$3:$CD$10,2),"")</f>
        <v/>
      </c>
      <c r="D5615" s="87"/>
      <c r="E5615" s="69"/>
      <c r="F5615" s="69"/>
      <c r="I5615" s="85"/>
      <c r="P5615" s="69"/>
      <c r="Q5615" s="69"/>
      <c r="R5615" s="69"/>
      <c r="V5615" s="71"/>
      <c r="W5615" s="69"/>
      <c r="X5615" s="69"/>
      <c r="Y5615" s="69"/>
      <c r="Z5615" s="69"/>
      <c r="AA5615" s="270" t="str">
        <f>IF(ISTEXT(Z5615),VLOOKUP(Z5615,'_Keuzelijst Algemeen'!$B$3:$C$74,2),"")</f>
        <v/>
      </c>
      <c r="AB5615" s="85"/>
    </row>
    <row r="5616" spans="1:28" x14ac:dyDescent="0.3">
      <c r="A5616" s="249" t="s">
        <v>1103</v>
      </c>
      <c r="B5616" s="69"/>
      <c r="C5616" s="274" t="str">
        <f>IF(ISTEXT(B5616),VLOOKUP(B5616,'_Keuzelijst Algemeen'!$CC$3:$CD$10,2),"")</f>
        <v/>
      </c>
      <c r="D5616" s="87"/>
      <c r="E5616" s="69"/>
      <c r="F5616" s="69"/>
      <c r="I5616" s="85"/>
      <c r="P5616" s="69"/>
      <c r="Q5616" s="69"/>
      <c r="R5616" s="69"/>
      <c r="V5616" s="71"/>
      <c r="W5616" s="69"/>
      <c r="X5616" s="69"/>
      <c r="Y5616" s="69"/>
      <c r="Z5616" s="69"/>
      <c r="AA5616" s="270" t="str">
        <f>IF(ISTEXT(Z5616),VLOOKUP(Z5616,'_Keuzelijst Algemeen'!$B$3:$C$74,2),"")</f>
        <v/>
      </c>
      <c r="AB5616" s="85"/>
    </row>
    <row r="5617" spans="1:28" x14ac:dyDescent="0.3">
      <c r="A5617" s="249" t="s">
        <v>1103</v>
      </c>
      <c r="B5617" s="69"/>
      <c r="C5617" s="274" t="str">
        <f>IF(ISTEXT(B5617),VLOOKUP(B5617,'_Keuzelijst Algemeen'!$CC$3:$CD$10,2),"")</f>
        <v/>
      </c>
      <c r="D5617" s="87"/>
      <c r="E5617" s="69"/>
      <c r="F5617" s="69"/>
      <c r="I5617" s="85"/>
      <c r="P5617" s="69"/>
      <c r="Q5617" s="69"/>
      <c r="R5617" s="69"/>
      <c r="V5617" s="71"/>
      <c r="W5617" s="69"/>
      <c r="X5617" s="69"/>
      <c r="Y5617" s="69"/>
      <c r="Z5617" s="69"/>
      <c r="AA5617" s="270" t="str">
        <f>IF(ISTEXT(Z5617),VLOOKUP(Z5617,'_Keuzelijst Algemeen'!$B$3:$C$74,2),"")</f>
        <v/>
      </c>
      <c r="AB5617" s="85"/>
    </row>
    <row r="5618" spans="1:28" x14ac:dyDescent="0.3">
      <c r="A5618" s="249" t="s">
        <v>1103</v>
      </c>
      <c r="B5618" s="69"/>
      <c r="C5618" s="274" t="str">
        <f>IF(ISTEXT(B5618),VLOOKUP(B5618,'_Keuzelijst Algemeen'!$CC$3:$CD$10,2),"")</f>
        <v/>
      </c>
      <c r="D5618" s="87"/>
      <c r="E5618" s="69"/>
      <c r="F5618" s="69"/>
      <c r="I5618" s="85"/>
      <c r="P5618" s="69"/>
      <c r="Q5618" s="69"/>
      <c r="R5618" s="69"/>
      <c r="V5618" s="71"/>
      <c r="W5618" s="69"/>
      <c r="X5618" s="69"/>
      <c r="Y5618" s="69"/>
      <c r="Z5618" s="69"/>
      <c r="AA5618" s="270" t="str">
        <f>IF(ISTEXT(Z5618),VLOOKUP(Z5618,'_Keuzelijst Algemeen'!$B$3:$C$74,2),"")</f>
        <v/>
      </c>
      <c r="AB5618" s="85"/>
    </row>
    <row r="5619" spans="1:28" x14ac:dyDescent="0.3">
      <c r="A5619" s="249" t="s">
        <v>1103</v>
      </c>
      <c r="B5619" s="69"/>
      <c r="C5619" s="274" t="str">
        <f>IF(ISTEXT(B5619),VLOOKUP(B5619,'_Keuzelijst Algemeen'!$CC$3:$CD$10,2),"")</f>
        <v/>
      </c>
      <c r="D5619" s="87"/>
      <c r="E5619" s="69"/>
      <c r="F5619" s="69"/>
      <c r="I5619" s="85"/>
      <c r="P5619" s="69"/>
      <c r="Q5619" s="69"/>
      <c r="R5619" s="69"/>
      <c r="V5619" s="71"/>
      <c r="W5619" s="69"/>
      <c r="X5619" s="69"/>
      <c r="Y5619" s="69"/>
      <c r="Z5619" s="69"/>
      <c r="AA5619" s="270" t="str">
        <f>IF(ISTEXT(Z5619),VLOOKUP(Z5619,'_Keuzelijst Algemeen'!$B$3:$C$74,2),"")</f>
        <v/>
      </c>
      <c r="AB5619" s="85"/>
    </row>
    <row r="5620" spans="1:28" x14ac:dyDescent="0.3">
      <c r="A5620" s="249" t="s">
        <v>1103</v>
      </c>
      <c r="B5620" s="69"/>
      <c r="C5620" s="274" t="str">
        <f>IF(ISTEXT(B5620),VLOOKUP(B5620,'_Keuzelijst Algemeen'!$CC$3:$CD$10,2),"")</f>
        <v/>
      </c>
      <c r="D5620" s="87"/>
      <c r="E5620" s="69"/>
      <c r="F5620" s="69"/>
      <c r="I5620" s="85"/>
      <c r="P5620" s="69"/>
      <c r="Q5620" s="69"/>
      <c r="R5620" s="69"/>
      <c r="V5620" s="71"/>
      <c r="W5620" s="69"/>
      <c r="X5620" s="69"/>
      <c r="Y5620" s="69"/>
      <c r="Z5620" s="69"/>
      <c r="AA5620" s="270" t="str">
        <f>IF(ISTEXT(Z5620),VLOOKUP(Z5620,'_Keuzelijst Algemeen'!$B$3:$C$74,2),"")</f>
        <v/>
      </c>
      <c r="AB5620" s="85"/>
    </row>
    <row r="5621" spans="1:28" x14ac:dyDescent="0.3">
      <c r="A5621" s="249" t="s">
        <v>1103</v>
      </c>
      <c r="B5621" s="69"/>
      <c r="C5621" s="274" t="str">
        <f>IF(ISTEXT(B5621),VLOOKUP(B5621,'_Keuzelijst Algemeen'!$CC$3:$CD$10,2),"")</f>
        <v/>
      </c>
      <c r="D5621" s="87"/>
      <c r="E5621" s="69"/>
      <c r="F5621" s="69"/>
      <c r="I5621" s="85"/>
      <c r="P5621" s="69"/>
      <c r="Q5621" s="69"/>
      <c r="R5621" s="69"/>
      <c r="V5621" s="71"/>
      <c r="W5621" s="69"/>
      <c r="X5621" s="69"/>
      <c r="Y5621" s="69"/>
      <c r="Z5621" s="69"/>
      <c r="AA5621" s="270" t="str">
        <f>IF(ISTEXT(Z5621),VLOOKUP(Z5621,'_Keuzelijst Algemeen'!$B$3:$C$74,2),"")</f>
        <v/>
      </c>
      <c r="AB5621" s="85"/>
    </row>
    <row r="5622" spans="1:28" x14ac:dyDescent="0.3">
      <c r="A5622" s="249" t="s">
        <v>1103</v>
      </c>
      <c r="B5622" s="69"/>
      <c r="C5622" s="274" t="str">
        <f>IF(ISTEXT(B5622),VLOOKUP(B5622,'_Keuzelijst Algemeen'!$CC$3:$CD$10,2),"")</f>
        <v/>
      </c>
      <c r="D5622" s="87"/>
      <c r="E5622" s="69"/>
      <c r="F5622" s="69"/>
      <c r="I5622" s="85"/>
      <c r="P5622" s="69"/>
      <c r="Q5622" s="69"/>
      <c r="R5622" s="69"/>
      <c r="V5622" s="71"/>
      <c r="W5622" s="69"/>
      <c r="X5622" s="69"/>
      <c r="Y5622" s="69"/>
      <c r="Z5622" s="69"/>
      <c r="AA5622" s="270" t="str">
        <f>IF(ISTEXT(Z5622),VLOOKUP(Z5622,'_Keuzelijst Algemeen'!$B$3:$C$74,2),"")</f>
        <v/>
      </c>
      <c r="AB5622" s="85"/>
    </row>
    <row r="5623" spans="1:28" x14ac:dyDescent="0.3">
      <c r="A5623" s="249" t="s">
        <v>1103</v>
      </c>
      <c r="B5623" s="69"/>
      <c r="C5623" s="274" t="str">
        <f>IF(ISTEXT(B5623),VLOOKUP(B5623,'_Keuzelijst Algemeen'!$CC$3:$CD$10,2),"")</f>
        <v/>
      </c>
      <c r="D5623" s="87"/>
      <c r="E5623" s="69"/>
      <c r="F5623" s="69"/>
      <c r="I5623" s="85"/>
      <c r="P5623" s="69"/>
      <c r="Q5623" s="69"/>
      <c r="R5623" s="69"/>
      <c r="V5623" s="71"/>
      <c r="W5623" s="69"/>
      <c r="X5623" s="69"/>
      <c r="Y5623" s="69"/>
      <c r="Z5623" s="69"/>
      <c r="AA5623" s="270" t="str">
        <f>IF(ISTEXT(Z5623),VLOOKUP(Z5623,'_Keuzelijst Algemeen'!$B$3:$C$74,2),"")</f>
        <v/>
      </c>
      <c r="AB5623" s="85"/>
    </row>
    <row r="5624" spans="1:28" x14ac:dyDescent="0.3">
      <c r="A5624" s="249" t="s">
        <v>1103</v>
      </c>
      <c r="B5624" s="69"/>
      <c r="C5624" s="274" t="str">
        <f>IF(ISTEXT(B5624),VLOOKUP(B5624,'_Keuzelijst Algemeen'!$CC$3:$CD$10,2),"")</f>
        <v/>
      </c>
      <c r="D5624" s="87"/>
      <c r="E5624" s="69"/>
      <c r="F5624" s="69"/>
      <c r="I5624" s="85"/>
      <c r="P5624" s="69"/>
      <c r="Q5624" s="69"/>
      <c r="R5624" s="69"/>
      <c r="V5624" s="71"/>
      <c r="W5624" s="69"/>
      <c r="X5624" s="69"/>
      <c r="Y5624" s="69"/>
      <c r="Z5624" s="69"/>
      <c r="AA5624" s="270" t="str">
        <f>IF(ISTEXT(Z5624),VLOOKUP(Z5624,'_Keuzelijst Algemeen'!$B$3:$C$74,2),"")</f>
        <v/>
      </c>
      <c r="AB5624" s="85"/>
    </row>
    <row r="5625" spans="1:28" x14ac:dyDescent="0.3">
      <c r="A5625" s="249" t="s">
        <v>1103</v>
      </c>
      <c r="B5625" s="69"/>
      <c r="C5625" s="274" t="str">
        <f>IF(ISTEXT(B5625),VLOOKUP(B5625,'_Keuzelijst Algemeen'!$CC$3:$CD$10,2),"")</f>
        <v/>
      </c>
      <c r="D5625" s="87"/>
      <c r="E5625" s="69"/>
      <c r="F5625" s="69"/>
      <c r="I5625" s="85"/>
      <c r="P5625" s="69"/>
      <c r="Q5625" s="69"/>
      <c r="R5625" s="69"/>
      <c r="V5625" s="71"/>
      <c r="W5625" s="69"/>
      <c r="X5625" s="69"/>
      <c r="Y5625" s="69"/>
      <c r="Z5625" s="69"/>
      <c r="AA5625" s="270" t="str">
        <f>IF(ISTEXT(Z5625),VLOOKUP(Z5625,'_Keuzelijst Algemeen'!$B$3:$C$74,2),"")</f>
        <v/>
      </c>
      <c r="AB5625" s="85"/>
    </row>
    <row r="5626" spans="1:28" x14ac:dyDescent="0.3">
      <c r="A5626" s="249" t="s">
        <v>1103</v>
      </c>
      <c r="B5626" s="69"/>
      <c r="C5626" s="274" t="str">
        <f>IF(ISTEXT(B5626),VLOOKUP(B5626,'_Keuzelijst Algemeen'!$CC$3:$CD$10,2),"")</f>
        <v/>
      </c>
      <c r="D5626" s="87"/>
      <c r="E5626" s="69"/>
      <c r="F5626" s="69"/>
      <c r="I5626" s="85"/>
      <c r="P5626" s="69"/>
      <c r="Q5626" s="69"/>
      <c r="R5626" s="69"/>
      <c r="V5626" s="71"/>
      <c r="W5626" s="69"/>
      <c r="X5626" s="69"/>
      <c r="Y5626" s="69"/>
      <c r="Z5626" s="69"/>
      <c r="AA5626" s="270" t="str">
        <f>IF(ISTEXT(Z5626),VLOOKUP(Z5626,'_Keuzelijst Algemeen'!$B$3:$C$74,2),"")</f>
        <v/>
      </c>
      <c r="AB5626" s="85"/>
    </row>
    <row r="5627" spans="1:28" x14ac:dyDescent="0.3">
      <c r="A5627" s="249" t="s">
        <v>1103</v>
      </c>
      <c r="B5627" s="69"/>
      <c r="C5627" s="274" t="str">
        <f>IF(ISTEXT(B5627),VLOOKUP(B5627,'_Keuzelijst Algemeen'!$CC$3:$CD$10,2),"")</f>
        <v/>
      </c>
      <c r="D5627" s="87"/>
      <c r="E5627" s="69"/>
      <c r="F5627" s="69"/>
      <c r="I5627" s="85"/>
      <c r="P5627" s="69"/>
      <c r="Q5627" s="69"/>
      <c r="R5627" s="69"/>
      <c r="V5627" s="71"/>
      <c r="W5627" s="69"/>
      <c r="X5627" s="69"/>
      <c r="Y5627" s="69"/>
      <c r="Z5627" s="69"/>
      <c r="AA5627" s="270" t="str">
        <f>IF(ISTEXT(Z5627),VLOOKUP(Z5627,'_Keuzelijst Algemeen'!$B$3:$C$74,2),"")</f>
        <v/>
      </c>
      <c r="AB5627" s="85"/>
    </row>
    <row r="5628" spans="1:28" x14ac:dyDescent="0.3">
      <c r="A5628" s="249" t="s">
        <v>1103</v>
      </c>
      <c r="B5628" s="69"/>
      <c r="C5628" s="274" t="str">
        <f>IF(ISTEXT(B5628),VLOOKUP(B5628,'_Keuzelijst Algemeen'!$CC$3:$CD$10,2),"")</f>
        <v/>
      </c>
      <c r="D5628" s="87"/>
      <c r="E5628" s="69"/>
      <c r="F5628" s="69"/>
      <c r="I5628" s="85"/>
      <c r="P5628" s="69"/>
      <c r="Q5628" s="69"/>
      <c r="R5628" s="69"/>
      <c r="V5628" s="71"/>
      <c r="W5628" s="69"/>
      <c r="X5628" s="69"/>
      <c r="Y5628" s="69"/>
      <c r="Z5628" s="69"/>
      <c r="AA5628" s="270" t="str">
        <f>IF(ISTEXT(Z5628),VLOOKUP(Z5628,'_Keuzelijst Algemeen'!$B$3:$C$74,2),"")</f>
        <v/>
      </c>
      <c r="AB5628" s="85"/>
    </row>
    <row r="5629" spans="1:28" x14ac:dyDescent="0.3">
      <c r="A5629" s="249" t="s">
        <v>1103</v>
      </c>
      <c r="B5629" s="69"/>
      <c r="C5629" s="274" t="str">
        <f>IF(ISTEXT(B5629),VLOOKUP(B5629,'_Keuzelijst Algemeen'!$CC$3:$CD$10,2),"")</f>
        <v/>
      </c>
      <c r="D5629" s="87"/>
      <c r="E5629" s="69"/>
      <c r="F5629" s="69"/>
      <c r="I5629" s="85"/>
      <c r="P5629" s="69"/>
      <c r="Q5629" s="69"/>
      <c r="R5629" s="69"/>
      <c r="V5629" s="71"/>
      <c r="W5629" s="69"/>
      <c r="X5629" s="69"/>
      <c r="Y5629" s="69"/>
      <c r="Z5629" s="69"/>
      <c r="AA5629" s="270" t="str">
        <f>IF(ISTEXT(Z5629),VLOOKUP(Z5629,'_Keuzelijst Algemeen'!$B$3:$C$74,2),"")</f>
        <v/>
      </c>
      <c r="AB5629" s="85"/>
    </row>
    <row r="5630" spans="1:28" x14ac:dyDescent="0.3">
      <c r="A5630" s="249" t="s">
        <v>1103</v>
      </c>
      <c r="B5630" s="69"/>
      <c r="C5630" s="274" t="str">
        <f>IF(ISTEXT(B5630),VLOOKUP(B5630,'_Keuzelijst Algemeen'!$CC$3:$CD$10,2),"")</f>
        <v/>
      </c>
      <c r="D5630" s="87"/>
      <c r="E5630" s="69"/>
      <c r="F5630" s="69"/>
      <c r="I5630" s="85"/>
      <c r="P5630" s="69"/>
      <c r="Q5630" s="69"/>
      <c r="R5630" s="69"/>
      <c r="V5630" s="71"/>
      <c r="W5630" s="69"/>
      <c r="X5630" s="69"/>
      <c r="Y5630" s="69"/>
      <c r="Z5630" s="69"/>
      <c r="AA5630" s="270" t="str">
        <f>IF(ISTEXT(Z5630),VLOOKUP(Z5630,'_Keuzelijst Algemeen'!$B$3:$C$74,2),"")</f>
        <v/>
      </c>
      <c r="AB5630" s="85"/>
    </row>
    <row r="5631" spans="1:28" x14ac:dyDescent="0.3">
      <c r="A5631" s="249" t="s">
        <v>1103</v>
      </c>
      <c r="B5631" s="69"/>
      <c r="C5631" s="274" t="str">
        <f>IF(ISTEXT(B5631),VLOOKUP(B5631,'_Keuzelijst Algemeen'!$CC$3:$CD$10,2),"")</f>
        <v/>
      </c>
      <c r="D5631" s="87"/>
      <c r="E5631" s="69"/>
      <c r="F5631" s="69"/>
      <c r="I5631" s="85"/>
      <c r="P5631" s="69"/>
      <c r="Q5631" s="69"/>
      <c r="R5631" s="69"/>
      <c r="V5631" s="71"/>
      <c r="W5631" s="69"/>
      <c r="X5631" s="69"/>
      <c r="Y5631" s="69"/>
      <c r="Z5631" s="69"/>
      <c r="AA5631" s="270" t="str">
        <f>IF(ISTEXT(Z5631),VLOOKUP(Z5631,'_Keuzelijst Algemeen'!$B$3:$C$74,2),"")</f>
        <v/>
      </c>
      <c r="AB5631" s="85"/>
    </row>
    <row r="5632" spans="1:28" x14ac:dyDescent="0.3">
      <c r="A5632" s="249" t="s">
        <v>1103</v>
      </c>
      <c r="B5632" s="69"/>
      <c r="C5632" s="274" t="str">
        <f>IF(ISTEXT(B5632),VLOOKUP(B5632,'_Keuzelijst Algemeen'!$CC$3:$CD$10,2),"")</f>
        <v/>
      </c>
      <c r="D5632" s="87"/>
      <c r="E5632" s="69"/>
      <c r="F5632" s="69"/>
      <c r="I5632" s="85"/>
      <c r="P5632" s="69"/>
      <c r="Q5632" s="69"/>
      <c r="R5632" s="69"/>
      <c r="V5632" s="71"/>
      <c r="W5632" s="69"/>
      <c r="X5632" s="69"/>
      <c r="Y5632" s="69"/>
      <c r="Z5632" s="69"/>
      <c r="AA5632" s="270" t="str">
        <f>IF(ISTEXT(Z5632),VLOOKUP(Z5632,'_Keuzelijst Algemeen'!$B$3:$C$74,2),"")</f>
        <v/>
      </c>
      <c r="AB5632" s="85"/>
    </row>
    <row r="5633" spans="1:28" x14ac:dyDescent="0.3">
      <c r="A5633" s="249" t="s">
        <v>1103</v>
      </c>
      <c r="B5633" s="69"/>
      <c r="C5633" s="274" t="str">
        <f>IF(ISTEXT(B5633),VLOOKUP(B5633,'_Keuzelijst Algemeen'!$CC$3:$CD$10,2),"")</f>
        <v/>
      </c>
      <c r="D5633" s="87"/>
      <c r="E5633" s="69"/>
      <c r="F5633" s="69"/>
      <c r="I5633" s="85"/>
      <c r="P5633" s="69"/>
      <c r="Q5633" s="69"/>
      <c r="R5633" s="69"/>
      <c r="V5633" s="71"/>
      <c r="W5633" s="69"/>
      <c r="X5633" s="69"/>
      <c r="Y5633" s="69"/>
      <c r="Z5633" s="69"/>
      <c r="AA5633" s="270" t="str">
        <f>IF(ISTEXT(Z5633),VLOOKUP(Z5633,'_Keuzelijst Algemeen'!$B$3:$C$74,2),"")</f>
        <v/>
      </c>
      <c r="AB5633" s="85"/>
    </row>
    <row r="5634" spans="1:28" x14ac:dyDescent="0.3">
      <c r="A5634" s="249" t="s">
        <v>1103</v>
      </c>
      <c r="B5634" s="69"/>
      <c r="C5634" s="274" t="str">
        <f>IF(ISTEXT(B5634),VLOOKUP(B5634,'_Keuzelijst Algemeen'!$CC$3:$CD$10,2),"")</f>
        <v/>
      </c>
      <c r="D5634" s="87"/>
      <c r="E5634" s="69"/>
      <c r="F5634" s="69"/>
      <c r="I5634" s="85"/>
      <c r="P5634" s="69"/>
      <c r="Q5634" s="69"/>
      <c r="R5634" s="69"/>
      <c r="V5634" s="71"/>
      <c r="W5634" s="69"/>
      <c r="X5634" s="69"/>
      <c r="Y5634" s="69"/>
      <c r="Z5634" s="69"/>
      <c r="AA5634" s="270" t="str">
        <f>IF(ISTEXT(Z5634),VLOOKUP(Z5634,'_Keuzelijst Algemeen'!$B$3:$C$74,2),"")</f>
        <v/>
      </c>
      <c r="AB5634" s="85"/>
    </row>
    <row r="5635" spans="1:28" x14ac:dyDescent="0.3">
      <c r="A5635" s="249" t="s">
        <v>1103</v>
      </c>
      <c r="B5635" s="69"/>
      <c r="C5635" s="274" t="str">
        <f>IF(ISTEXT(B5635),VLOOKUP(B5635,'_Keuzelijst Algemeen'!$CC$3:$CD$10,2),"")</f>
        <v/>
      </c>
      <c r="D5635" s="87"/>
      <c r="E5635" s="69"/>
      <c r="F5635" s="69"/>
      <c r="I5635" s="85"/>
      <c r="P5635" s="69"/>
      <c r="Q5635" s="69"/>
      <c r="R5635" s="69"/>
      <c r="V5635" s="71"/>
      <c r="W5635" s="69"/>
      <c r="X5635" s="69"/>
      <c r="Y5635" s="69"/>
      <c r="Z5635" s="69"/>
      <c r="AA5635" s="270" t="str">
        <f>IF(ISTEXT(Z5635),VLOOKUP(Z5635,'_Keuzelijst Algemeen'!$B$3:$C$74,2),"")</f>
        <v/>
      </c>
      <c r="AB5635" s="85"/>
    </row>
    <row r="5636" spans="1:28" x14ac:dyDescent="0.3">
      <c r="A5636" s="249" t="s">
        <v>1103</v>
      </c>
      <c r="B5636" s="69"/>
      <c r="C5636" s="274" t="str">
        <f>IF(ISTEXT(B5636),VLOOKUP(B5636,'_Keuzelijst Algemeen'!$CC$3:$CD$10,2),"")</f>
        <v/>
      </c>
      <c r="D5636" s="87"/>
      <c r="E5636" s="69"/>
      <c r="F5636" s="69"/>
      <c r="I5636" s="85"/>
      <c r="P5636" s="69"/>
      <c r="Q5636" s="69"/>
      <c r="R5636" s="69"/>
      <c r="V5636" s="71"/>
      <c r="W5636" s="69"/>
      <c r="X5636" s="69"/>
      <c r="Y5636" s="69"/>
      <c r="Z5636" s="69"/>
      <c r="AA5636" s="270" t="str">
        <f>IF(ISTEXT(Z5636),VLOOKUP(Z5636,'_Keuzelijst Algemeen'!$B$3:$C$74,2),"")</f>
        <v/>
      </c>
      <c r="AB5636" s="85"/>
    </row>
    <row r="5637" spans="1:28" x14ac:dyDescent="0.3">
      <c r="A5637" s="249" t="s">
        <v>1103</v>
      </c>
      <c r="B5637" s="69"/>
      <c r="C5637" s="274" t="str">
        <f>IF(ISTEXT(B5637),VLOOKUP(B5637,'_Keuzelijst Algemeen'!$CC$3:$CD$10,2),"")</f>
        <v/>
      </c>
      <c r="D5637" s="87"/>
      <c r="E5637" s="69"/>
      <c r="F5637" s="69"/>
      <c r="I5637" s="85"/>
      <c r="P5637" s="69"/>
      <c r="Q5637" s="69"/>
      <c r="R5637" s="69"/>
      <c r="V5637" s="71"/>
      <c r="W5637" s="69"/>
      <c r="X5637" s="69"/>
      <c r="Y5637" s="69"/>
      <c r="Z5637" s="69"/>
      <c r="AA5637" s="270" t="str">
        <f>IF(ISTEXT(Z5637),VLOOKUP(Z5637,'_Keuzelijst Algemeen'!$B$3:$C$74,2),"")</f>
        <v/>
      </c>
      <c r="AB5637" s="85"/>
    </row>
    <row r="5638" spans="1:28" x14ac:dyDescent="0.3">
      <c r="A5638" s="249" t="s">
        <v>1103</v>
      </c>
      <c r="B5638" s="69"/>
      <c r="C5638" s="274" t="str">
        <f>IF(ISTEXT(B5638),VLOOKUP(B5638,'_Keuzelijst Algemeen'!$CC$3:$CD$10,2),"")</f>
        <v/>
      </c>
      <c r="D5638" s="87"/>
      <c r="E5638" s="69"/>
      <c r="F5638" s="69"/>
      <c r="I5638" s="85"/>
      <c r="P5638" s="69"/>
      <c r="Q5638" s="69"/>
      <c r="R5638" s="69"/>
      <c r="V5638" s="71"/>
      <c r="W5638" s="69"/>
      <c r="X5638" s="69"/>
      <c r="Y5638" s="69"/>
      <c r="Z5638" s="69"/>
      <c r="AA5638" s="270" t="str">
        <f>IF(ISTEXT(Z5638),VLOOKUP(Z5638,'_Keuzelijst Algemeen'!$B$3:$C$74,2),"")</f>
        <v/>
      </c>
      <c r="AB5638" s="85"/>
    </row>
    <row r="5639" spans="1:28" x14ac:dyDescent="0.3">
      <c r="A5639" s="249" t="s">
        <v>1103</v>
      </c>
      <c r="B5639" s="69"/>
      <c r="C5639" s="274" t="str">
        <f>IF(ISTEXT(B5639),VLOOKUP(B5639,'_Keuzelijst Algemeen'!$CC$3:$CD$10,2),"")</f>
        <v/>
      </c>
      <c r="D5639" s="87"/>
      <c r="E5639" s="69"/>
      <c r="F5639" s="69"/>
      <c r="I5639" s="85"/>
      <c r="P5639" s="69"/>
      <c r="Q5639" s="69"/>
      <c r="R5639" s="69"/>
      <c r="V5639" s="71"/>
      <c r="W5639" s="69"/>
      <c r="X5639" s="69"/>
      <c r="Y5639" s="69"/>
      <c r="Z5639" s="69"/>
      <c r="AA5639" s="270" t="str">
        <f>IF(ISTEXT(Z5639),VLOOKUP(Z5639,'_Keuzelijst Algemeen'!$B$3:$C$74,2),"")</f>
        <v/>
      </c>
      <c r="AB5639" s="85"/>
    </row>
    <row r="5640" spans="1:28" x14ac:dyDescent="0.3">
      <c r="A5640" s="249" t="s">
        <v>1103</v>
      </c>
      <c r="B5640" s="69"/>
      <c r="C5640" s="274" t="str">
        <f>IF(ISTEXT(B5640),VLOOKUP(B5640,'_Keuzelijst Algemeen'!$CC$3:$CD$10,2),"")</f>
        <v/>
      </c>
      <c r="D5640" s="87"/>
      <c r="E5640" s="69"/>
      <c r="F5640" s="69"/>
      <c r="I5640" s="85"/>
      <c r="P5640" s="69"/>
      <c r="Q5640" s="69"/>
      <c r="R5640" s="69"/>
      <c r="V5640" s="71"/>
      <c r="W5640" s="69"/>
      <c r="X5640" s="69"/>
      <c r="Y5640" s="69"/>
      <c r="Z5640" s="69"/>
      <c r="AA5640" s="270" t="str">
        <f>IF(ISTEXT(Z5640),VLOOKUP(Z5640,'_Keuzelijst Algemeen'!$B$3:$C$74,2),"")</f>
        <v/>
      </c>
      <c r="AB5640" s="85"/>
    </row>
    <row r="5641" spans="1:28" x14ac:dyDescent="0.3">
      <c r="A5641" s="249" t="s">
        <v>1103</v>
      </c>
      <c r="B5641" s="69"/>
      <c r="C5641" s="274" t="str">
        <f>IF(ISTEXT(B5641),VLOOKUP(B5641,'_Keuzelijst Algemeen'!$CC$3:$CD$10,2),"")</f>
        <v/>
      </c>
      <c r="D5641" s="87"/>
      <c r="E5641" s="69"/>
      <c r="F5641" s="69"/>
      <c r="I5641" s="85"/>
      <c r="P5641" s="69"/>
      <c r="Q5641" s="69"/>
      <c r="R5641" s="69"/>
      <c r="V5641" s="71"/>
      <c r="W5641" s="69"/>
      <c r="X5641" s="69"/>
      <c r="Y5641" s="69"/>
      <c r="Z5641" s="69"/>
      <c r="AA5641" s="270" t="str">
        <f>IF(ISTEXT(Z5641),VLOOKUP(Z5641,'_Keuzelijst Algemeen'!$B$3:$C$74,2),"")</f>
        <v/>
      </c>
      <c r="AB5641" s="85"/>
    </row>
    <row r="5642" spans="1:28" x14ac:dyDescent="0.3">
      <c r="A5642" s="249" t="s">
        <v>1103</v>
      </c>
      <c r="B5642" s="69"/>
      <c r="C5642" s="274" t="str">
        <f>IF(ISTEXT(B5642),VLOOKUP(B5642,'_Keuzelijst Algemeen'!$CC$3:$CD$10,2),"")</f>
        <v/>
      </c>
      <c r="D5642" s="87"/>
      <c r="E5642" s="69"/>
      <c r="F5642" s="69"/>
      <c r="I5642" s="85"/>
      <c r="P5642" s="69"/>
      <c r="Q5642" s="69"/>
      <c r="R5642" s="69"/>
      <c r="V5642" s="71"/>
      <c r="W5642" s="69"/>
      <c r="X5642" s="69"/>
      <c r="Y5642" s="69"/>
      <c r="Z5642" s="69"/>
      <c r="AA5642" s="270" t="str">
        <f>IF(ISTEXT(Z5642),VLOOKUP(Z5642,'_Keuzelijst Algemeen'!$B$3:$C$74,2),"")</f>
        <v/>
      </c>
      <c r="AB5642" s="85"/>
    </row>
    <row r="5643" spans="1:28" x14ac:dyDescent="0.3">
      <c r="A5643" s="249" t="s">
        <v>1103</v>
      </c>
      <c r="B5643" s="69"/>
      <c r="C5643" s="274" t="str">
        <f>IF(ISTEXT(B5643),VLOOKUP(B5643,'_Keuzelijst Algemeen'!$CC$3:$CD$10,2),"")</f>
        <v/>
      </c>
      <c r="D5643" s="87"/>
      <c r="E5643" s="69"/>
      <c r="F5643" s="69"/>
      <c r="I5643" s="85"/>
      <c r="P5643" s="69"/>
      <c r="Q5643" s="69"/>
      <c r="R5643" s="69"/>
      <c r="V5643" s="71"/>
      <c r="W5643" s="69"/>
      <c r="X5643" s="69"/>
      <c r="Y5643" s="69"/>
      <c r="Z5643" s="69"/>
      <c r="AA5643" s="270" t="str">
        <f>IF(ISTEXT(Z5643),VLOOKUP(Z5643,'_Keuzelijst Algemeen'!$B$3:$C$74,2),"")</f>
        <v/>
      </c>
      <c r="AB5643" s="85"/>
    </row>
    <row r="5644" spans="1:28" x14ac:dyDescent="0.3">
      <c r="A5644" s="249" t="s">
        <v>1103</v>
      </c>
      <c r="B5644" s="69"/>
      <c r="C5644" s="274" t="str">
        <f>IF(ISTEXT(B5644),VLOOKUP(B5644,'_Keuzelijst Algemeen'!$CC$3:$CD$10,2),"")</f>
        <v/>
      </c>
      <c r="D5644" s="87"/>
      <c r="E5644" s="69"/>
      <c r="F5644" s="69"/>
      <c r="I5644" s="85"/>
      <c r="P5644" s="69"/>
      <c r="Q5644" s="69"/>
      <c r="R5644" s="69"/>
      <c r="V5644" s="71"/>
      <c r="W5644" s="69"/>
      <c r="X5644" s="69"/>
      <c r="Y5644" s="69"/>
      <c r="Z5644" s="69"/>
      <c r="AA5644" s="270" t="str">
        <f>IF(ISTEXT(Z5644),VLOOKUP(Z5644,'_Keuzelijst Algemeen'!$B$3:$C$74,2),"")</f>
        <v/>
      </c>
      <c r="AB5644" s="85"/>
    </row>
    <row r="5645" spans="1:28" x14ac:dyDescent="0.3">
      <c r="A5645" s="249" t="s">
        <v>1103</v>
      </c>
      <c r="B5645" s="69"/>
      <c r="C5645" s="274" t="str">
        <f>IF(ISTEXT(B5645),VLOOKUP(B5645,'_Keuzelijst Algemeen'!$CC$3:$CD$10,2),"")</f>
        <v/>
      </c>
      <c r="D5645" s="87"/>
      <c r="E5645" s="69"/>
      <c r="F5645" s="69"/>
      <c r="I5645" s="85"/>
      <c r="P5645" s="69"/>
      <c r="Q5645" s="69"/>
      <c r="R5645" s="69"/>
      <c r="V5645" s="71"/>
      <c r="W5645" s="69"/>
      <c r="X5645" s="69"/>
      <c r="Y5645" s="69"/>
      <c r="Z5645" s="69"/>
      <c r="AA5645" s="270" t="str">
        <f>IF(ISTEXT(Z5645),VLOOKUP(Z5645,'_Keuzelijst Algemeen'!$B$3:$C$74,2),"")</f>
        <v/>
      </c>
      <c r="AB5645" s="85"/>
    </row>
    <row r="5646" spans="1:28" x14ac:dyDescent="0.3">
      <c r="A5646" s="249" t="s">
        <v>1103</v>
      </c>
      <c r="B5646" s="69"/>
      <c r="C5646" s="274" t="str">
        <f>IF(ISTEXT(B5646),VLOOKUP(B5646,'_Keuzelijst Algemeen'!$CC$3:$CD$10,2),"")</f>
        <v/>
      </c>
      <c r="D5646" s="87"/>
      <c r="E5646" s="69"/>
      <c r="F5646" s="69"/>
      <c r="I5646" s="85"/>
      <c r="P5646" s="69"/>
      <c r="Q5646" s="69"/>
      <c r="R5646" s="69"/>
      <c r="V5646" s="71"/>
      <c r="W5646" s="69"/>
      <c r="X5646" s="69"/>
      <c r="Y5646" s="69"/>
      <c r="Z5646" s="69"/>
      <c r="AA5646" s="270" t="str">
        <f>IF(ISTEXT(Z5646),VLOOKUP(Z5646,'_Keuzelijst Algemeen'!$B$3:$C$74,2),"")</f>
        <v/>
      </c>
      <c r="AB5646" s="85"/>
    </row>
    <row r="5647" spans="1:28" x14ac:dyDescent="0.3">
      <c r="A5647" s="249" t="s">
        <v>1103</v>
      </c>
      <c r="B5647" s="69"/>
      <c r="C5647" s="274" t="str">
        <f>IF(ISTEXT(B5647),VLOOKUP(B5647,'_Keuzelijst Algemeen'!$CC$3:$CD$10,2),"")</f>
        <v/>
      </c>
      <c r="D5647" s="87"/>
      <c r="E5647" s="69"/>
      <c r="F5647" s="69"/>
      <c r="I5647" s="85"/>
      <c r="P5647" s="69"/>
      <c r="Q5647" s="69"/>
      <c r="R5647" s="69"/>
      <c r="V5647" s="71"/>
      <c r="W5647" s="69"/>
      <c r="X5647" s="69"/>
      <c r="Y5647" s="69"/>
      <c r="Z5647" s="69"/>
      <c r="AA5647" s="270" t="str">
        <f>IF(ISTEXT(Z5647),VLOOKUP(Z5647,'_Keuzelijst Algemeen'!$B$3:$C$74,2),"")</f>
        <v/>
      </c>
      <c r="AB5647" s="85"/>
    </row>
    <row r="5648" spans="1:28" x14ac:dyDescent="0.3">
      <c r="A5648" s="249" t="s">
        <v>1103</v>
      </c>
      <c r="B5648" s="69"/>
      <c r="C5648" s="274" t="str">
        <f>IF(ISTEXT(B5648),VLOOKUP(B5648,'_Keuzelijst Algemeen'!$CC$3:$CD$10,2),"")</f>
        <v/>
      </c>
      <c r="D5648" s="87"/>
      <c r="E5648" s="69"/>
      <c r="F5648" s="69"/>
      <c r="I5648" s="85"/>
      <c r="P5648" s="69"/>
      <c r="Q5648" s="69"/>
      <c r="R5648" s="69"/>
      <c r="V5648" s="71"/>
      <c r="W5648" s="69"/>
      <c r="X5648" s="69"/>
      <c r="Y5648" s="69"/>
      <c r="Z5648" s="69"/>
      <c r="AA5648" s="270" t="str">
        <f>IF(ISTEXT(Z5648),VLOOKUP(Z5648,'_Keuzelijst Algemeen'!$B$3:$C$74,2),"")</f>
        <v/>
      </c>
      <c r="AB5648" s="85"/>
    </row>
    <row r="5649" spans="1:28" x14ac:dyDescent="0.3">
      <c r="A5649" s="249" t="s">
        <v>1103</v>
      </c>
      <c r="B5649" s="69"/>
      <c r="C5649" s="274" t="str">
        <f>IF(ISTEXT(B5649),VLOOKUP(B5649,'_Keuzelijst Algemeen'!$CC$3:$CD$10,2),"")</f>
        <v/>
      </c>
      <c r="D5649" s="87"/>
      <c r="E5649" s="69"/>
      <c r="F5649" s="69"/>
      <c r="I5649" s="85"/>
      <c r="P5649" s="69"/>
      <c r="Q5649" s="69"/>
      <c r="R5649" s="69"/>
      <c r="V5649" s="71"/>
      <c r="W5649" s="69"/>
      <c r="X5649" s="69"/>
      <c r="Y5649" s="69"/>
      <c r="Z5649" s="69"/>
      <c r="AA5649" s="270" t="str">
        <f>IF(ISTEXT(Z5649),VLOOKUP(Z5649,'_Keuzelijst Algemeen'!$B$3:$C$74,2),"")</f>
        <v/>
      </c>
      <c r="AB5649" s="85"/>
    </row>
    <row r="5650" spans="1:28" x14ac:dyDescent="0.3">
      <c r="A5650" s="249" t="s">
        <v>1103</v>
      </c>
      <c r="B5650" s="69"/>
      <c r="C5650" s="274" t="str">
        <f>IF(ISTEXT(B5650),VLOOKUP(B5650,'_Keuzelijst Algemeen'!$CC$3:$CD$10,2),"")</f>
        <v/>
      </c>
      <c r="D5650" s="87"/>
      <c r="E5650" s="69"/>
      <c r="F5650" s="69"/>
      <c r="I5650" s="85"/>
      <c r="P5650" s="69"/>
      <c r="Q5650" s="69"/>
      <c r="R5650" s="69"/>
      <c r="V5650" s="71"/>
      <c r="W5650" s="69"/>
      <c r="X5650" s="69"/>
      <c r="Y5650" s="69"/>
      <c r="Z5650" s="69"/>
      <c r="AA5650" s="270" t="str">
        <f>IF(ISTEXT(Z5650),VLOOKUP(Z5650,'_Keuzelijst Algemeen'!$B$3:$C$74,2),"")</f>
        <v/>
      </c>
      <c r="AB5650" s="85"/>
    </row>
    <row r="5651" spans="1:28" x14ac:dyDescent="0.3">
      <c r="A5651" s="249" t="s">
        <v>1103</v>
      </c>
      <c r="B5651" s="69"/>
      <c r="C5651" s="274" t="str">
        <f>IF(ISTEXT(B5651),VLOOKUP(B5651,'_Keuzelijst Algemeen'!$CC$3:$CD$10,2),"")</f>
        <v/>
      </c>
      <c r="D5651" s="87"/>
      <c r="E5651" s="69"/>
      <c r="F5651" s="69"/>
      <c r="I5651" s="85"/>
      <c r="P5651" s="69"/>
      <c r="Q5651" s="69"/>
      <c r="R5651" s="69"/>
      <c r="V5651" s="71"/>
      <c r="W5651" s="69"/>
      <c r="X5651" s="69"/>
      <c r="Y5651" s="69"/>
      <c r="Z5651" s="69"/>
      <c r="AA5651" s="270" t="str">
        <f>IF(ISTEXT(Z5651),VLOOKUP(Z5651,'_Keuzelijst Algemeen'!$B$3:$C$74,2),"")</f>
        <v/>
      </c>
      <c r="AB5651" s="85"/>
    </row>
    <row r="5652" spans="1:28" x14ac:dyDescent="0.3">
      <c r="A5652" s="249" t="s">
        <v>1103</v>
      </c>
      <c r="B5652" s="69"/>
      <c r="C5652" s="274" t="str">
        <f>IF(ISTEXT(B5652),VLOOKUP(B5652,'_Keuzelijst Algemeen'!$CC$3:$CD$10,2),"")</f>
        <v/>
      </c>
      <c r="D5652" s="87"/>
      <c r="E5652" s="69"/>
      <c r="F5652" s="69"/>
      <c r="I5652" s="85"/>
      <c r="P5652" s="69"/>
      <c r="Q5652" s="69"/>
      <c r="R5652" s="69"/>
      <c r="V5652" s="71"/>
      <c r="W5652" s="69"/>
      <c r="X5652" s="69"/>
      <c r="Y5652" s="69"/>
      <c r="Z5652" s="69"/>
      <c r="AA5652" s="270" t="str">
        <f>IF(ISTEXT(Z5652),VLOOKUP(Z5652,'_Keuzelijst Algemeen'!$B$3:$C$74,2),"")</f>
        <v/>
      </c>
      <c r="AB5652" s="85"/>
    </row>
    <row r="5653" spans="1:28" x14ac:dyDescent="0.3">
      <c r="A5653" s="249" t="s">
        <v>1103</v>
      </c>
      <c r="B5653" s="69"/>
      <c r="C5653" s="274" t="str">
        <f>IF(ISTEXT(B5653),VLOOKUP(B5653,'_Keuzelijst Algemeen'!$CC$3:$CD$10,2),"")</f>
        <v/>
      </c>
      <c r="D5653" s="87"/>
      <c r="E5653" s="69"/>
      <c r="F5653" s="69"/>
      <c r="I5653" s="85"/>
      <c r="P5653" s="69"/>
      <c r="Q5653" s="69"/>
      <c r="R5653" s="69"/>
      <c r="V5653" s="71"/>
      <c r="W5653" s="69"/>
      <c r="X5653" s="69"/>
      <c r="Y5653" s="69"/>
      <c r="Z5653" s="69"/>
      <c r="AA5653" s="270" t="str">
        <f>IF(ISTEXT(Z5653),VLOOKUP(Z5653,'_Keuzelijst Algemeen'!$B$3:$C$74,2),"")</f>
        <v/>
      </c>
      <c r="AB5653" s="85"/>
    </row>
    <row r="5654" spans="1:28" x14ac:dyDescent="0.3">
      <c r="A5654" s="249" t="s">
        <v>1103</v>
      </c>
      <c r="B5654" s="69"/>
      <c r="C5654" s="274" t="str">
        <f>IF(ISTEXT(B5654),VLOOKUP(B5654,'_Keuzelijst Algemeen'!$CC$3:$CD$10,2),"")</f>
        <v/>
      </c>
      <c r="D5654" s="87"/>
      <c r="E5654" s="69"/>
      <c r="F5654" s="69"/>
      <c r="I5654" s="85"/>
      <c r="P5654" s="69"/>
      <c r="Q5654" s="69"/>
      <c r="R5654" s="69"/>
      <c r="V5654" s="71"/>
      <c r="W5654" s="69"/>
      <c r="X5654" s="69"/>
      <c r="Y5654" s="69"/>
      <c r="Z5654" s="69"/>
      <c r="AA5654" s="270" t="str">
        <f>IF(ISTEXT(Z5654),VLOOKUP(Z5654,'_Keuzelijst Algemeen'!$B$3:$C$74,2),"")</f>
        <v/>
      </c>
      <c r="AB5654" s="85"/>
    </row>
    <row r="5655" spans="1:28" x14ac:dyDescent="0.3">
      <c r="A5655" s="249" t="s">
        <v>1103</v>
      </c>
      <c r="B5655" s="69"/>
      <c r="C5655" s="274" t="str">
        <f>IF(ISTEXT(B5655),VLOOKUP(B5655,'_Keuzelijst Algemeen'!$CC$3:$CD$10,2),"")</f>
        <v/>
      </c>
      <c r="D5655" s="87"/>
      <c r="E5655" s="69"/>
      <c r="F5655" s="69"/>
      <c r="I5655" s="85"/>
      <c r="P5655" s="69"/>
      <c r="Q5655" s="69"/>
      <c r="R5655" s="69"/>
      <c r="V5655" s="71"/>
      <c r="W5655" s="69"/>
      <c r="X5655" s="69"/>
      <c r="Y5655" s="69"/>
      <c r="Z5655" s="69"/>
      <c r="AA5655" s="270" t="str">
        <f>IF(ISTEXT(Z5655),VLOOKUP(Z5655,'_Keuzelijst Algemeen'!$B$3:$C$74,2),"")</f>
        <v/>
      </c>
      <c r="AB5655" s="85"/>
    </row>
    <row r="5656" spans="1:28" x14ac:dyDescent="0.3">
      <c r="A5656" s="249" t="s">
        <v>1103</v>
      </c>
      <c r="B5656" s="69"/>
      <c r="C5656" s="274" t="str">
        <f>IF(ISTEXT(B5656),VLOOKUP(B5656,'_Keuzelijst Algemeen'!$CC$3:$CD$10,2),"")</f>
        <v/>
      </c>
      <c r="D5656" s="87"/>
      <c r="E5656" s="69"/>
      <c r="F5656" s="69"/>
      <c r="I5656" s="85"/>
      <c r="P5656" s="69"/>
      <c r="Q5656" s="69"/>
      <c r="R5656" s="69"/>
      <c r="V5656" s="71"/>
      <c r="W5656" s="69"/>
      <c r="X5656" s="69"/>
      <c r="Y5656" s="69"/>
      <c r="Z5656" s="69"/>
      <c r="AA5656" s="270" t="str">
        <f>IF(ISTEXT(Z5656),VLOOKUP(Z5656,'_Keuzelijst Algemeen'!$B$3:$C$74,2),"")</f>
        <v/>
      </c>
      <c r="AB5656" s="85"/>
    </row>
    <row r="5657" spans="1:28" x14ac:dyDescent="0.3">
      <c r="A5657" s="249" t="s">
        <v>1103</v>
      </c>
      <c r="B5657" s="69"/>
      <c r="C5657" s="274" t="str">
        <f>IF(ISTEXT(B5657),VLOOKUP(B5657,'_Keuzelijst Algemeen'!$CC$3:$CD$10,2),"")</f>
        <v/>
      </c>
      <c r="D5657" s="87"/>
      <c r="E5657" s="69"/>
      <c r="F5657" s="69"/>
      <c r="I5657" s="85"/>
      <c r="P5657" s="69"/>
      <c r="Q5657" s="69"/>
      <c r="R5657" s="69"/>
      <c r="V5657" s="71"/>
      <c r="W5657" s="69"/>
      <c r="X5657" s="69"/>
      <c r="Y5657" s="69"/>
      <c r="Z5657" s="69"/>
      <c r="AA5657" s="270" t="str">
        <f>IF(ISTEXT(Z5657),VLOOKUP(Z5657,'_Keuzelijst Algemeen'!$B$3:$C$74,2),"")</f>
        <v/>
      </c>
      <c r="AB5657" s="85"/>
    </row>
    <row r="5658" spans="1:28" x14ac:dyDescent="0.3">
      <c r="A5658" s="249" t="s">
        <v>1103</v>
      </c>
      <c r="B5658" s="69"/>
      <c r="C5658" s="274" t="str">
        <f>IF(ISTEXT(B5658),VLOOKUP(B5658,'_Keuzelijst Algemeen'!$CC$3:$CD$10,2),"")</f>
        <v/>
      </c>
      <c r="D5658" s="87"/>
      <c r="E5658" s="69"/>
      <c r="F5658" s="69"/>
      <c r="I5658" s="85"/>
      <c r="P5658" s="69"/>
      <c r="Q5658" s="69"/>
      <c r="R5658" s="69"/>
      <c r="V5658" s="71"/>
      <c r="W5658" s="69"/>
      <c r="X5658" s="69"/>
      <c r="Y5658" s="69"/>
      <c r="Z5658" s="69"/>
      <c r="AA5658" s="270" t="str">
        <f>IF(ISTEXT(Z5658),VLOOKUP(Z5658,'_Keuzelijst Algemeen'!$B$3:$C$74,2),"")</f>
        <v/>
      </c>
      <c r="AB5658" s="85"/>
    </row>
    <row r="5659" spans="1:28" x14ac:dyDescent="0.3">
      <c r="A5659" s="249" t="s">
        <v>1103</v>
      </c>
      <c r="B5659" s="69"/>
      <c r="C5659" s="274" t="str">
        <f>IF(ISTEXT(B5659),VLOOKUP(B5659,'_Keuzelijst Algemeen'!$CC$3:$CD$10,2),"")</f>
        <v/>
      </c>
      <c r="D5659" s="87"/>
      <c r="E5659" s="69"/>
      <c r="F5659" s="69"/>
      <c r="I5659" s="85"/>
      <c r="P5659" s="69"/>
      <c r="Q5659" s="69"/>
      <c r="R5659" s="69"/>
      <c r="V5659" s="71"/>
      <c r="W5659" s="69"/>
      <c r="X5659" s="69"/>
      <c r="Y5659" s="69"/>
      <c r="Z5659" s="69"/>
      <c r="AA5659" s="270" t="str">
        <f>IF(ISTEXT(Z5659),VLOOKUP(Z5659,'_Keuzelijst Algemeen'!$B$3:$C$74,2),"")</f>
        <v/>
      </c>
      <c r="AB5659" s="85"/>
    </row>
    <row r="5660" spans="1:28" x14ac:dyDescent="0.3">
      <c r="A5660" s="249" t="s">
        <v>1103</v>
      </c>
      <c r="B5660" s="69"/>
      <c r="C5660" s="274" t="str">
        <f>IF(ISTEXT(B5660),VLOOKUP(B5660,'_Keuzelijst Algemeen'!$CC$3:$CD$10,2),"")</f>
        <v/>
      </c>
      <c r="D5660" s="87"/>
      <c r="E5660" s="69"/>
      <c r="F5660" s="69"/>
      <c r="I5660" s="85"/>
      <c r="P5660" s="69"/>
      <c r="Q5660" s="69"/>
      <c r="R5660" s="69"/>
      <c r="V5660" s="71"/>
      <c r="W5660" s="69"/>
      <c r="X5660" s="69"/>
      <c r="Y5660" s="69"/>
      <c r="Z5660" s="69"/>
      <c r="AA5660" s="270" t="str">
        <f>IF(ISTEXT(Z5660),VLOOKUP(Z5660,'_Keuzelijst Algemeen'!$B$3:$C$74,2),"")</f>
        <v/>
      </c>
      <c r="AB5660" s="85"/>
    </row>
    <row r="5661" spans="1:28" x14ac:dyDescent="0.3">
      <c r="A5661" s="249" t="s">
        <v>1103</v>
      </c>
      <c r="B5661" s="69"/>
      <c r="C5661" s="274" t="str">
        <f>IF(ISTEXT(B5661),VLOOKUP(B5661,'_Keuzelijst Algemeen'!$CC$3:$CD$10,2),"")</f>
        <v/>
      </c>
      <c r="D5661" s="87"/>
      <c r="E5661" s="69"/>
      <c r="F5661" s="69"/>
      <c r="I5661" s="85"/>
      <c r="P5661" s="69"/>
      <c r="Q5661" s="69"/>
      <c r="R5661" s="69"/>
      <c r="V5661" s="71"/>
      <c r="W5661" s="69"/>
      <c r="X5661" s="69"/>
      <c r="Y5661" s="69"/>
      <c r="Z5661" s="69"/>
      <c r="AA5661" s="270" t="str">
        <f>IF(ISTEXT(Z5661),VLOOKUP(Z5661,'_Keuzelijst Algemeen'!$B$3:$C$74,2),"")</f>
        <v/>
      </c>
      <c r="AB5661" s="85"/>
    </row>
    <row r="5662" spans="1:28" x14ac:dyDescent="0.3">
      <c r="A5662" s="249" t="s">
        <v>1103</v>
      </c>
      <c r="B5662" s="69"/>
      <c r="C5662" s="274" t="str">
        <f>IF(ISTEXT(B5662),VLOOKUP(B5662,'_Keuzelijst Algemeen'!$CC$3:$CD$10,2),"")</f>
        <v/>
      </c>
      <c r="D5662" s="87"/>
      <c r="E5662" s="69"/>
      <c r="F5662" s="69"/>
      <c r="I5662" s="85"/>
      <c r="P5662" s="69"/>
      <c r="Q5662" s="69"/>
      <c r="R5662" s="69"/>
      <c r="V5662" s="71"/>
      <c r="W5662" s="69"/>
      <c r="X5662" s="69"/>
      <c r="Y5662" s="69"/>
      <c r="Z5662" s="69"/>
      <c r="AA5662" s="270" t="str">
        <f>IF(ISTEXT(Z5662),VLOOKUP(Z5662,'_Keuzelijst Algemeen'!$B$3:$C$74,2),"")</f>
        <v/>
      </c>
      <c r="AB5662" s="85"/>
    </row>
    <row r="5663" spans="1:28" x14ac:dyDescent="0.3">
      <c r="A5663" s="249" t="s">
        <v>1103</v>
      </c>
      <c r="B5663" s="69"/>
      <c r="C5663" s="274" t="str">
        <f>IF(ISTEXT(B5663),VLOOKUP(B5663,'_Keuzelijst Algemeen'!$CC$3:$CD$10,2),"")</f>
        <v/>
      </c>
      <c r="D5663" s="87"/>
      <c r="E5663" s="69"/>
      <c r="F5663" s="69"/>
      <c r="I5663" s="85"/>
      <c r="P5663" s="69"/>
      <c r="Q5663" s="69"/>
      <c r="R5663" s="69"/>
      <c r="V5663" s="71"/>
      <c r="W5663" s="69"/>
      <c r="X5663" s="69"/>
      <c r="Y5663" s="69"/>
      <c r="Z5663" s="69"/>
      <c r="AA5663" s="270" t="str">
        <f>IF(ISTEXT(Z5663),VLOOKUP(Z5663,'_Keuzelijst Algemeen'!$B$3:$C$74,2),"")</f>
        <v/>
      </c>
      <c r="AB5663" s="85"/>
    </row>
    <row r="5664" spans="1:28" x14ac:dyDescent="0.3">
      <c r="A5664" s="249" t="s">
        <v>1103</v>
      </c>
      <c r="B5664" s="69"/>
      <c r="C5664" s="274" t="str">
        <f>IF(ISTEXT(B5664),VLOOKUP(B5664,'_Keuzelijst Algemeen'!$CC$3:$CD$10,2),"")</f>
        <v/>
      </c>
      <c r="D5664" s="87"/>
      <c r="E5664" s="69"/>
      <c r="F5664" s="69"/>
      <c r="I5664" s="85"/>
      <c r="P5664" s="69"/>
      <c r="Q5664" s="69"/>
      <c r="R5664" s="69"/>
      <c r="V5664" s="71"/>
      <c r="W5664" s="69"/>
      <c r="X5664" s="69"/>
      <c r="Y5664" s="69"/>
      <c r="Z5664" s="69"/>
      <c r="AA5664" s="270" t="str">
        <f>IF(ISTEXT(Z5664),VLOOKUP(Z5664,'_Keuzelijst Algemeen'!$B$3:$C$74,2),"")</f>
        <v/>
      </c>
      <c r="AB5664" s="85"/>
    </row>
    <row r="5665" spans="1:28" x14ac:dyDescent="0.3">
      <c r="A5665" s="249" t="s">
        <v>1103</v>
      </c>
      <c r="B5665" s="69"/>
      <c r="C5665" s="274" t="str">
        <f>IF(ISTEXT(B5665),VLOOKUP(B5665,'_Keuzelijst Algemeen'!$CC$3:$CD$10,2),"")</f>
        <v/>
      </c>
      <c r="D5665" s="87"/>
      <c r="E5665" s="69"/>
      <c r="F5665" s="69"/>
      <c r="I5665" s="85"/>
      <c r="P5665" s="69"/>
      <c r="Q5665" s="69"/>
      <c r="R5665" s="69"/>
      <c r="V5665" s="71"/>
      <c r="W5665" s="69"/>
      <c r="X5665" s="69"/>
      <c r="Y5665" s="69"/>
      <c r="Z5665" s="69"/>
      <c r="AA5665" s="270" t="str">
        <f>IF(ISTEXT(Z5665),VLOOKUP(Z5665,'_Keuzelijst Algemeen'!$B$3:$C$74,2),"")</f>
        <v/>
      </c>
      <c r="AB5665" s="85"/>
    </row>
    <row r="5666" spans="1:28" x14ac:dyDescent="0.3">
      <c r="A5666" s="249" t="s">
        <v>1103</v>
      </c>
      <c r="B5666" s="69"/>
      <c r="C5666" s="274" t="str">
        <f>IF(ISTEXT(B5666),VLOOKUP(B5666,'_Keuzelijst Algemeen'!$CC$3:$CD$10,2),"")</f>
        <v/>
      </c>
      <c r="D5666" s="87"/>
      <c r="E5666" s="69"/>
      <c r="F5666" s="69"/>
      <c r="I5666" s="85"/>
      <c r="P5666" s="69"/>
      <c r="Q5666" s="69"/>
      <c r="R5666" s="69"/>
      <c r="V5666" s="71"/>
      <c r="W5666" s="69"/>
      <c r="X5666" s="69"/>
      <c r="Y5666" s="69"/>
      <c r="Z5666" s="69"/>
      <c r="AA5666" s="270" t="str">
        <f>IF(ISTEXT(Z5666),VLOOKUP(Z5666,'_Keuzelijst Algemeen'!$B$3:$C$74,2),"")</f>
        <v/>
      </c>
      <c r="AB5666" s="85"/>
    </row>
    <row r="5667" spans="1:28" x14ac:dyDescent="0.3">
      <c r="A5667" s="249" t="s">
        <v>1103</v>
      </c>
      <c r="B5667" s="69"/>
      <c r="C5667" s="274" t="str">
        <f>IF(ISTEXT(B5667),VLOOKUP(B5667,'_Keuzelijst Algemeen'!$CC$3:$CD$10,2),"")</f>
        <v/>
      </c>
      <c r="D5667" s="87"/>
      <c r="E5667" s="69"/>
      <c r="F5667" s="69"/>
      <c r="I5667" s="85"/>
      <c r="P5667" s="69"/>
      <c r="Q5667" s="69"/>
      <c r="R5667" s="69"/>
      <c r="V5667" s="71"/>
      <c r="W5667" s="69"/>
      <c r="X5667" s="69"/>
      <c r="Y5667" s="69"/>
      <c r="Z5667" s="69"/>
      <c r="AA5667" s="270" t="str">
        <f>IF(ISTEXT(Z5667),VLOOKUP(Z5667,'_Keuzelijst Algemeen'!$B$3:$C$74,2),"")</f>
        <v/>
      </c>
      <c r="AB5667" s="85"/>
    </row>
    <row r="5668" spans="1:28" x14ac:dyDescent="0.3">
      <c r="A5668" s="249" t="s">
        <v>1103</v>
      </c>
      <c r="B5668" s="69"/>
      <c r="C5668" s="274" t="str">
        <f>IF(ISTEXT(B5668),VLOOKUP(B5668,'_Keuzelijst Algemeen'!$CC$3:$CD$10,2),"")</f>
        <v/>
      </c>
      <c r="D5668" s="87"/>
      <c r="E5668" s="69"/>
      <c r="F5668" s="69"/>
      <c r="I5668" s="85"/>
      <c r="P5668" s="69"/>
      <c r="Q5668" s="69"/>
      <c r="R5668" s="69"/>
      <c r="V5668" s="71"/>
      <c r="W5668" s="69"/>
      <c r="X5668" s="69"/>
      <c r="Y5668" s="69"/>
      <c r="Z5668" s="69"/>
      <c r="AA5668" s="270" t="str">
        <f>IF(ISTEXT(Z5668),VLOOKUP(Z5668,'_Keuzelijst Algemeen'!$B$3:$C$74,2),"")</f>
        <v/>
      </c>
      <c r="AB5668" s="85"/>
    </row>
    <row r="5669" spans="1:28" x14ac:dyDescent="0.3">
      <c r="A5669" s="249" t="s">
        <v>1103</v>
      </c>
      <c r="B5669" s="69"/>
      <c r="C5669" s="274" t="str">
        <f>IF(ISTEXT(B5669),VLOOKUP(B5669,'_Keuzelijst Algemeen'!$CC$3:$CD$10,2),"")</f>
        <v/>
      </c>
      <c r="D5669" s="87"/>
      <c r="E5669" s="69"/>
      <c r="F5669" s="69"/>
      <c r="I5669" s="85"/>
      <c r="P5669" s="69"/>
      <c r="Q5669" s="69"/>
      <c r="R5669" s="69"/>
      <c r="V5669" s="71"/>
      <c r="W5669" s="69"/>
      <c r="X5669" s="69"/>
      <c r="Y5669" s="69"/>
      <c r="Z5669" s="69"/>
      <c r="AA5669" s="270" t="str">
        <f>IF(ISTEXT(Z5669),VLOOKUP(Z5669,'_Keuzelijst Algemeen'!$B$3:$C$74,2),"")</f>
        <v/>
      </c>
      <c r="AB5669" s="85"/>
    </row>
    <row r="5670" spans="1:28" x14ac:dyDescent="0.3">
      <c r="A5670" s="249" t="s">
        <v>1103</v>
      </c>
      <c r="B5670" s="69"/>
      <c r="C5670" s="274" t="str">
        <f>IF(ISTEXT(B5670),VLOOKUP(B5670,'_Keuzelijst Algemeen'!$CC$3:$CD$10,2),"")</f>
        <v/>
      </c>
      <c r="D5670" s="87"/>
      <c r="E5670" s="69"/>
      <c r="F5670" s="69"/>
      <c r="I5670" s="85"/>
      <c r="P5670" s="69"/>
      <c r="Q5670" s="69"/>
      <c r="R5670" s="69"/>
      <c r="V5670" s="71"/>
      <c r="W5670" s="69"/>
      <c r="X5670" s="69"/>
      <c r="Y5670" s="69"/>
      <c r="Z5670" s="69"/>
      <c r="AA5670" s="270" t="str">
        <f>IF(ISTEXT(Z5670),VLOOKUP(Z5670,'_Keuzelijst Algemeen'!$B$3:$C$74,2),"")</f>
        <v/>
      </c>
      <c r="AB5670" s="85"/>
    </row>
    <row r="5671" spans="1:28" x14ac:dyDescent="0.3">
      <c r="A5671" s="249" t="s">
        <v>1103</v>
      </c>
      <c r="B5671" s="69"/>
      <c r="C5671" s="274" t="str">
        <f>IF(ISTEXT(B5671),VLOOKUP(B5671,'_Keuzelijst Algemeen'!$CC$3:$CD$10,2),"")</f>
        <v/>
      </c>
      <c r="D5671" s="87"/>
      <c r="E5671" s="69"/>
      <c r="F5671" s="69"/>
      <c r="I5671" s="85"/>
      <c r="P5671" s="69"/>
      <c r="Q5671" s="69"/>
      <c r="R5671" s="69"/>
      <c r="V5671" s="71"/>
      <c r="W5671" s="69"/>
      <c r="X5671" s="69"/>
      <c r="Y5671" s="69"/>
      <c r="Z5671" s="69"/>
      <c r="AA5671" s="270" t="str">
        <f>IF(ISTEXT(Z5671),VLOOKUP(Z5671,'_Keuzelijst Algemeen'!$B$3:$C$74,2),"")</f>
        <v/>
      </c>
      <c r="AB5671" s="85"/>
    </row>
    <row r="5672" spans="1:28" x14ac:dyDescent="0.3">
      <c r="A5672" s="249" t="s">
        <v>1103</v>
      </c>
      <c r="B5672" s="69"/>
      <c r="C5672" s="274" t="str">
        <f>IF(ISTEXT(B5672),VLOOKUP(B5672,'_Keuzelijst Algemeen'!$CC$3:$CD$10,2),"")</f>
        <v/>
      </c>
      <c r="D5672" s="87"/>
      <c r="E5672" s="69"/>
      <c r="F5672" s="69"/>
      <c r="I5672" s="85"/>
      <c r="P5672" s="69"/>
      <c r="Q5672" s="69"/>
      <c r="R5672" s="69"/>
      <c r="V5672" s="71"/>
      <c r="W5672" s="69"/>
      <c r="X5672" s="69"/>
      <c r="Y5672" s="69"/>
      <c r="Z5672" s="69"/>
      <c r="AA5672" s="270" t="str">
        <f>IF(ISTEXT(Z5672),VLOOKUP(Z5672,'_Keuzelijst Algemeen'!$B$3:$C$74,2),"")</f>
        <v/>
      </c>
      <c r="AB5672" s="85"/>
    </row>
    <row r="5673" spans="1:28" x14ac:dyDescent="0.3">
      <c r="A5673" s="249" t="s">
        <v>1103</v>
      </c>
      <c r="B5673" s="69"/>
      <c r="C5673" s="274" t="str">
        <f>IF(ISTEXT(B5673),VLOOKUP(B5673,'_Keuzelijst Algemeen'!$CC$3:$CD$10,2),"")</f>
        <v/>
      </c>
      <c r="D5673" s="87"/>
      <c r="E5673" s="69"/>
      <c r="F5673" s="69"/>
      <c r="I5673" s="85"/>
      <c r="P5673" s="69"/>
      <c r="Q5673" s="69"/>
      <c r="R5673" s="69"/>
      <c r="V5673" s="71"/>
      <c r="W5673" s="69"/>
      <c r="X5673" s="69"/>
      <c r="Y5673" s="69"/>
      <c r="Z5673" s="69"/>
      <c r="AA5673" s="270" t="str">
        <f>IF(ISTEXT(Z5673),VLOOKUP(Z5673,'_Keuzelijst Algemeen'!$B$3:$C$74,2),"")</f>
        <v/>
      </c>
      <c r="AB5673" s="85"/>
    </row>
    <row r="5674" spans="1:28" x14ac:dyDescent="0.3">
      <c r="A5674" s="249" t="s">
        <v>1103</v>
      </c>
      <c r="B5674" s="69"/>
      <c r="C5674" s="274" t="str">
        <f>IF(ISTEXT(B5674),VLOOKUP(B5674,'_Keuzelijst Algemeen'!$CC$3:$CD$10,2),"")</f>
        <v/>
      </c>
      <c r="D5674" s="87"/>
      <c r="E5674" s="69"/>
      <c r="F5674" s="69"/>
      <c r="I5674" s="85"/>
      <c r="P5674" s="69"/>
      <c r="Q5674" s="69"/>
      <c r="R5674" s="69"/>
      <c r="V5674" s="71"/>
      <c r="W5674" s="69"/>
      <c r="X5674" s="69"/>
      <c r="Y5674" s="69"/>
      <c r="Z5674" s="69"/>
      <c r="AA5674" s="270" t="str">
        <f>IF(ISTEXT(Z5674),VLOOKUP(Z5674,'_Keuzelijst Algemeen'!$B$3:$C$74,2),"")</f>
        <v/>
      </c>
      <c r="AB5674" s="85"/>
    </row>
    <row r="5675" spans="1:28" x14ac:dyDescent="0.3">
      <c r="A5675" s="249" t="s">
        <v>1103</v>
      </c>
      <c r="B5675" s="69"/>
      <c r="C5675" s="274" t="str">
        <f>IF(ISTEXT(B5675),VLOOKUP(B5675,'_Keuzelijst Algemeen'!$CC$3:$CD$10,2),"")</f>
        <v/>
      </c>
      <c r="D5675" s="87"/>
      <c r="E5675" s="69"/>
      <c r="F5675" s="69"/>
      <c r="I5675" s="85"/>
      <c r="P5675" s="69"/>
      <c r="Q5675" s="69"/>
      <c r="R5675" s="69"/>
      <c r="V5675" s="71"/>
      <c r="W5675" s="69"/>
      <c r="X5675" s="69"/>
      <c r="Y5675" s="69"/>
      <c r="Z5675" s="69"/>
      <c r="AA5675" s="270" t="str">
        <f>IF(ISTEXT(Z5675),VLOOKUP(Z5675,'_Keuzelijst Algemeen'!$B$3:$C$74,2),"")</f>
        <v/>
      </c>
      <c r="AB5675" s="85"/>
    </row>
    <row r="5676" spans="1:28" x14ac:dyDescent="0.3">
      <c r="A5676" s="249" t="s">
        <v>1103</v>
      </c>
      <c r="B5676" s="69"/>
      <c r="C5676" s="274" t="str">
        <f>IF(ISTEXT(B5676),VLOOKUP(B5676,'_Keuzelijst Algemeen'!$CC$3:$CD$10,2),"")</f>
        <v/>
      </c>
      <c r="D5676" s="87"/>
      <c r="E5676" s="69"/>
      <c r="F5676" s="69"/>
      <c r="I5676" s="85"/>
      <c r="P5676" s="69"/>
      <c r="Q5676" s="69"/>
      <c r="R5676" s="69"/>
      <c r="V5676" s="71"/>
      <c r="W5676" s="69"/>
      <c r="X5676" s="69"/>
      <c r="Y5676" s="69"/>
      <c r="Z5676" s="69"/>
      <c r="AA5676" s="270" t="str">
        <f>IF(ISTEXT(Z5676),VLOOKUP(Z5676,'_Keuzelijst Algemeen'!$B$3:$C$74,2),"")</f>
        <v/>
      </c>
      <c r="AB5676" s="85"/>
    </row>
    <row r="5677" spans="1:28" x14ac:dyDescent="0.3">
      <c r="A5677" s="249" t="s">
        <v>1103</v>
      </c>
      <c r="B5677" s="69"/>
      <c r="C5677" s="274" t="str">
        <f>IF(ISTEXT(B5677),VLOOKUP(B5677,'_Keuzelijst Algemeen'!$CC$3:$CD$10,2),"")</f>
        <v/>
      </c>
      <c r="D5677" s="87"/>
      <c r="E5677" s="69"/>
      <c r="F5677" s="69"/>
      <c r="I5677" s="85"/>
      <c r="P5677" s="69"/>
      <c r="Q5677" s="69"/>
      <c r="R5677" s="69"/>
      <c r="V5677" s="71"/>
      <c r="W5677" s="69"/>
      <c r="X5677" s="69"/>
      <c r="Y5677" s="69"/>
      <c r="Z5677" s="69"/>
      <c r="AA5677" s="270" t="str">
        <f>IF(ISTEXT(Z5677),VLOOKUP(Z5677,'_Keuzelijst Algemeen'!$B$3:$C$74,2),"")</f>
        <v/>
      </c>
      <c r="AB5677" s="85"/>
    </row>
    <row r="5678" spans="1:28" x14ac:dyDescent="0.3">
      <c r="A5678" s="249" t="s">
        <v>1103</v>
      </c>
      <c r="B5678" s="69"/>
      <c r="C5678" s="274" t="str">
        <f>IF(ISTEXT(B5678),VLOOKUP(B5678,'_Keuzelijst Algemeen'!$CC$3:$CD$10,2),"")</f>
        <v/>
      </c>
      <c r="D5678" s="87"/>
      <c r="E5678" s="69"/>
      <c r="F5678" s="69"/>
      <c r="I5678" s="85"/>
      <c r="P5678" s="69"/>
      <c r="Q5678" s="69"/>
      <c r="R5678" s="69"/>
      <c r="V5678" s="71"/>
      <c r="W5678" s="69"/>
      <c r="X5678" s="69"/>
      <c r="Y5678" s="69"/>
      <c r="Z5678" s="69"/>
      <c r="AA5678" s="270" t="str">
        <f>IF(ISTEXT(Z5678),VLOOKUP(Z5678,'_Keuzelijst Algemeen'!$B$3:$C$74,2),"")</f>
        <v/>
      </c>
      <c r="AB5678" s="85"/>
    </row>
    <row r="5679" spans="1:28" x14ac:dyDescent="0.3">
      <c r="A5679" s="249" t="s">
        <v>1103</v>
      </c>
      <c r="B5679" s="69"/>
      <c r="C5679" s="274" t="str">
        <f>IF(ISTEXT(B5679),VLOOKUP(B5679,'_Keuzelijst Algemeen'!$CC$3:$CD$10,2),"")</f>
        <v/>
      </c>
      <c r="D5679" s="87"/>
      <c r="E5679" s="69"/>
      <c r="F5679" s="69"/>
      <c r="I5679" s="85"/>
      <c r="P5679" s="69"/>
      <c r="Q5679" s="69"/>
      <c r="R5679" s="69"/>
      <c r="V5679" s="71"/>
      <c r="W5679" s="69"/>
      <c r="X5679" s="69"/>
      <c r="Y5679" s="69"/>
      <c r="Z5679" s="69"/>
      <c r="AA5679" s="270" t="str">
        <f>IF(ISTEXT(Z5679),VLOOKUP(Z5679,'_Keuzelijst Algemeen'!$B$3:$C$74,2),"")</f>
        <v/>
      </c>
      <c r="AB5679" s="85"/>
    </row>
    <row r="5680" spans="1:28" x14ac:dyDescent="0.3">
      <c r="A5680" s="249" t="s">
        <v>1103</v>
      </c>
      <c r="B5680" s="69"/>
      <c r="C5680" s="274" t="str">
        <f>IF(ISTEXT(B5680),VLOOKUP(B5680,'_Keuzelijst Algemeen'!$CC$3:$CD$10,2),"")</f>
        <v/>
      </c>
      <c r="D5680" s="87"/>
      <c r="E5680" s="69"/>
      <c r="F5680" s="69"/>
      <c r="I5680" s="85"/>
      <c r="P5680" s="69"/>
      <c r="Q5680" s="69"/>
      <c r="R5680" s="69"/>
      <c r="V5680" s="71"/>
      <c r="W5680" s="69"/>
      <c r="X5680" s="69"/>
      <c r="Y5680" s="69"/>
      <c r="Z5680" s="69"/>
      <c r="AA5680" s="270" t="str">
        <f>IF(ISTEXT(Z5680),VLOOKUP(Z5680,'_Keuzelijst Algemeen'!$B$3:$C$74,2),"")</f>
        <v/>
      </c>
      <c r="AB5680" s="85"/>
    </row>
    <row r="5681" spans="1:28" x14ac:dyDescent="0.3">
      <c r="A5681" s="249" t="s">
        <v>1103</v>
      </c>
      <c r="B5681" s="69"/>
      <c r="C5681" s="274" t="str">
        <f>IF(ISTEXT(B5681),VLOOKUP(B5681,'_Keuzelijst Algemeen'!$CC$3:$CD$10,2),"")</f>
        <v/>
      </c>
      <c r="D5681" s="87"/>
      <c r="E5681" s="69"/>
      <c r="F5681" s="69"/>
      <c r="I5681" s="85"/>
      <c r="P5681" s="69"/>
      <c r="Q5681" s="69"/>
      <c r="R5681" s="69"/>
      <c r="V5681" s="71"/>
      <c r="W5681" s="69"/>
      <c r="X5681" s="69"/>
      <c r="Y5681" s="69"/>
      <c r="Z5681" s="69"/>
      <c r="AA5681" s="270" t="str">
        <f>IF(ISTEXT(Z5681),VLOOKUP(Z5681,'_Keuzelijst Algemeen'!$B$3:$C$74,2),"")</f>
        <v/>
      </c>
      <c r="AB5681" s="85"/>
    </row>
    <row r="5682" spans="1:28" x14ac:dyDescent="0.3">
      <c r="A5682" s="249" t="s">
        <v>1103</v>
      </c>
      <c r="B5682" s="69"/>
      <c r="C5682" s="274" t="str">
        <f>IF(ISTEXT(B5682),VLOOKUP(B5682,'_Keuzelijst Algemeen'!$CC$3:$CD$10,2),"")</f>
        <v/>
      </c>
      <c r="D5682" s="87"/>
      <c r="E5682" s="69"/>
      <c r="F5682" s="69"/>
      <c r="I5682" s="85"/>
      <c r="P5682" s="69"/>
      <c r="Q5682" s="69"/>
      <c r="R5682" s="69"/>
      <c r="V5682" s="71"/>
      <c r="W5682" s="69"/>
      <c r="X5682" s="69"/>
      <c r="Y5682" s="69"/>
      <c r="Z5682" s="69"/>
      <c r="AA5682" s="270" t="str">
        <f>IF(ISTEXT(Z5682),VLOOKUP(Z5682,'_Keuzelijst Algemeen'!$B$3:$C$74,2),"")</f>
        <v/>
      </c>
      <c r="AB5682" s="85"/>
    </row>
    <row r="5683" spans="1:28" x14ac:dyDescent="0.3">
      <c r="A5683" s="249" t="s">
        <v>1103</v>
      </c>
      <c r="B5683" s="69"/>
      <c r="C5683" s="274" t="str">
        <f>IF(ISTEXT(B5683),VLOOKUP(B5683,'_Keuzelijst Algemeen'!$CC$3:$CD$10,2),"")</f>
        <v/>
      </c>
      <c r="D5683" s="87"/>
      <c r="E5683" s="69"/>
      <c r="F5683" s="69"/>
      <c r="I5683" s="85"/>
      <c r="P5683" s="69"/>
      <c r="Q5683" s="69"/>
      <c r="R5683" s="69"/>
      <c r="V5683" s="71"/>
      <c r="W5683" s="69"/>
      <c r="X5683" s="69"/>
      <c r="Y5683" s="69"/>
      <c r="Z5683" s="69"/>
      <c r="AA5683" s="270" t="str">
        <f>IF(ISTEXT(Z5683),VLOOKUP(Z5683,'_Keuzelijst Algemeen'!$B$3:$C$74,2),"")</f>
        <v/>
      </c>
      <c r="AB5683" s="85"/>
    </row>
    <row r="5684" spans="1:28" x14ac:dyDescent="0.3">
      <c r="A5684" s="249" t="s">
        <v>1103</v>
      </c>
      <c r="B5684" s="69"/>
      <c r="C5684" s="274" t="str">
        <f>IF(ISTEXT(B5684),VLOOKUP(B5684,'_Keuzelijst Algemeen'!$CC$3:$CD$10,2),"")</f>
        <v/>
      </c>
      <c r="D5684" s="87"/>
      <c r="E5684" s="69"/>
      <c r="F5684" s="69"/>
      <c r="I5684" s="85"/>
      <c r="P5684" s="69"/>
      <c r="Q5684" s="69"/>
      <c r="R5684" s="69"/>
      <c r="V5684" s="71"/>
      <c r="W5684" s="69"/>
      <c r="X5684" s="69"/>
      <c r="Y5684" s="69"/>
      <c r="Z5684" s="69"/>
      <c r="AA5684" s="270" t="str">
        <f>IF(ISTEXT(Z5684),VLOOKUP(Z5684,'_Keuzelijst Algemeen'!$B$3:$C$74,2),"")</f>
        <v/>
      </c>
      <c r="AB5684" s="85"/>
    </row>
    <row r="5685" spans="1:28" x14ac:dyDescent="0.3">
      <c r="A5685" s="249" t="s">
        <v>1103</v>
      </c>
      <c r="B5685" s="69"/>
      <c r="C5685" s="274" t="str">
        <f>IF(ISTEXT(B5685),VLOOKUP(B5685,'_Keuzelijst Algemeen'!$CC$3:$CD$10,2),"")</f>
        <v/>
      </c>
      <c r="D5685" s="87"/>
      <c r="E5685" s="69"/>
      <c r="F5685" s="69"/>
      <c r="I5685" s="85"/>
      <c r="P5685" s="69"/>
      <c r="Q5685" s="69"/>
      <c r="R5685" s="69"/>
      <c r="V5685" s="71"/>
      <c r="W5685" s="69"/>
      <c r="X5685" s="69"/>
      <c r="Y5685" s="69"/>
      <c r="Z5685" s="69"/>
      <c r="AA5685" s="270" t="str">
        <f>IF(ISTEXT(Z5685),VLOOKUP(Z5685,'_Keuzelijst Algemeen'!$B$3:$C$74,2),"")</f>
        <v/>
      </c>
      <c r="AB5685" s="85"/>
    </row>
    <row r="5686" spans="1:28" x14ac:dyDescent="0.3">
      <c r="A5686" s="249" t="s">
        <v>1103</v>
      </c>
      <c r="B5686" s="69"/>
      <c r="C5686" s="274" t="str">
        <f>IF(ISTEXT(B5686),VLOOKUP(B5686,'_Keuzelijst Algemeen'!$CC$3:$CD$10,2),"")</f>
        <v/>
      </c>
      <c r="D5686" s="87"/>
      <c r="E5686" s="69"/>
      <c r="F5686" s="69"/>
      <c r="I5686" s="85"/>
      <c r="P5686" s="69"/>
      <c r="Q5686" s="69"/>
      <c r="R5686" s="69"/>
      <c r="V5686" s="71"/>
      <c r="W5686" s="69"/>
      <c r="X5686" s="69"/>
      <c r="Y5686" s="69"/>
      <c r="Z5686" s="69"/>
      <c r="AA5686" s="270" t="str">
        <f>IF(ISTEXT(Z5686),VLOOKUP(Z5686,'_Keuzelijst Algemeen'!$B$3:$C$74,2),"")</f>
        <v/>
      </c>
      <c r="AB5686" s="85"/>
    </row>
    <row r="5687" spans="1:28" x14ac:dyDescent="0.3">
      <c r="A5687" s="249" t="s">
        <v>1103</v>
      </c>
      <c r="B5687" s="69"/>
      <c r="C5687" s="274" t="str">
        <f>IF(ISTEXT(B5687),VLOOKUP(B5687,'_Keuzelijst Algemeen'!$CC$3:$CD$10,2),"")</f>
        <v/>
      </c>
      <c r="D5687" s="87"/>
      <c r="E5687" s="69"/>
      <c r="F5687" s="69"/>
      <c r="I5687" s="85"/>
      <c r="P5687" s="69"/>
      <c r="Q5687" s="69"/>
      <c r="R5687" s="69"/>
      <c r="V5687" s="71"/>
      <c r="W5687" s="69"/>
      <c r="X5687" s="69"/>
      <c r="Y5687" s="69"/>
      <c r="Z5687" s="69"/>
      <c r="AA5687" s="270" t="str">
        <f>IF(ISTEXT(Z5687),VLOOKUP(Z5687,'_Keuzelijst Algemeen'!$B$3:$C$74,2),"")</f>
        <v/>
      </c>
      <c r="AB5687" s="85"/>
    </row>
    <row r="5688" spans="1:28" x14ac:dyDescent="0.3">
      <c r="A5688" s="249" t="s">
        <v>1103</v>
      </c>
      <c r="B5688" s="69"/>
      <c r="C5688" s="274" t="str">
        <f>IF(ISTEXT(B5688),VLOOKUP(B5688,'_Keuzelijst Algemeen'!$CC$3:$CD$10,2),"")</f>
        <v/>
      </c>
      <c r="D5688" s="87"/>
      <c r="E5688" s="69"/>
      <c r="F5688" s="69"/>
      <c r="I5688" s="85"/>
      <c r="P5688" s="69"/>
      <c r="Q5688" s="69"/>
      <c r="R5688" s="69"/>
      <c r="V5688" s="71"/>
      <c r="W5688" s="69"/>
      <c r="X5688" s="69"/>
      <c r="Y5688" s="69"/>
      <c r="Z5688" s="69"/>
      <c r="AA5688" s="270" t="str">
        <f>IF(ISTEXT(Z5688),VLOOKUP(Z5688,'_Keuzelijst Algemeen'!$B$3:$C$74,2),"")</f>
        <v/>
      </c>
      <c r="AB5688" s="85"/>
    </row>
    <row r="5689" spans="1:28" x14ac:dyDescent="0.3">
      <c r="A5689" s="249" t="s">
        <v>1103</v>
      </c>
      <c r="B5689" s="69"/>
      <c r="C5689" s="274" t="str">
        <f>IF(ISTEXT(B5689),VLOOKUP(B5689,'_Keuzelijst Algemeen'!$CC$3:$CD$10,2),"")</f>
        <v/>
      </c>
      <c r="D5689" s="87"/>
      <c r="E5689" s="69"/>
      <c r="F5689" s="69"/>
      <c r="I5689" s="85"/>
      <c r="P5689" s="69"/>
      <c r="Q5689" s="69"/>
      <c r="R5689" s="69"/>
      <c r="V5689" s="71"/>
      <c r="W5689" s="69"/>
      <c r="X5689" s="69"/>
      <c r="Y5689" s="69"/>
      <c r="Z5689" s="69"/>
      <c r="AA5689" s="270" t="str">
        <f>IF(ISTEXT(Z5689),VLOOKUP(Z5689,'_Keuzelijst Algemeen'!$B$3:$C$74,2),"")</f>
        <v/>
      </c>
      <c r="AB5689" s="85"/>
    </row>
    <row r="5690" spans="1:28" x14ac:dyDescent="0.3">
      <c r="A5690" s="249" t="s">
        <v>1103</v>
      </c>
      <c r="B5690" s="69"/>
      <c r="C5690" s="274" t="str">
        <f>IF(ISTEXT(B5690),VLOOKUP(B5690,'_Keuzelijst Algemeen'!$CC$3:$CD$10,2),"")</f>
        <v/>
      </c>
      <c r="D5690" s="87"/>
      <c r="E5690" s="69"/>
      <c r="F5690" s="69"/>
      <c r="I5690" s="85"/>
      <c r="P5690" s="69"/>
      <c r="Q5690" s="69"/>
      <c r="R5690" s="69"/>
      <c r="V5690" s="71"/>
      <c r="W5690" s="69"/>
      <c r="X5690" s="69"/>
      <c r="Y5690" s="69"/>
      <c r="Z5690" s="69"/>
      <c r="AA5690" s="270" t="str">
        <f>IF(ISTEXT(Z5690),VLOOKUP(Z5690,'_Keuzelijst Algemeen'!$B$3:$C$74,2),"")</f>
        <v/>
      </c>
      <c r="AB5690" s="85"/>
    </row>
    <row r="5691" spans="1:28" x14ac:dyDescent="0.3">
      <c r="A5691" s="249" t="s">
        <v>1103</v>
      </c>
      <c r="B5691" s="69"/>
      <c r="C5691" s="274" t="str">
        <f>IF(ISTEXT(B5691),VLOOKUP(B5691,'_Keuzelijst Algemeen'!$CC$3:$CD$10,2),"")</f>
        <v/>
      </c>
      <c r="D5691" s="87"/>
      <c r="E5691" s="69"/>
      <c r="F5691" s="69"/>
      <c r="I5691" s="85"/>
      <c r="P5691" s="69"/>
      <c r="Q5691" s="69"/>
      <c r="R5691" s="69"/>
      <c r="V5691" s="71"/>
      <c r="W5691" s="69"/>
      <c r="X5691" s="69"/>
      <c r="Y5691" s="69"/>
      <c r="Z5691" s="69"/>
      <c r="AA5691" s="270" t="str">
        <f>IF(ISTEXT(Z5691),VLOOKUP(Z5691,'_Keuzelijst Algemeen'!$B$3:$C$74,2),"")</f>
        <v/>
      </c>
      <c r="AB5691" s="85"/>
    </row>
    <row r="5692" spans="1:28" x14ac:dyDescent="0.3">
      <c r="A5692" s="249" t="s">
        <v>1103</v>
      </c>
      <c r="B5692" s="69"/>
      <c r="C5692" s="274" t="str">
        <f>IF(ISTEXT(B5692),VLOOKUP(B5692,'_Keuzelijst Algemeen'!$CC$3:$CD$10,2),"")</f>
        <v/>
      </c>
      <c r="D5692" s="87"/>
      <c r="E5692" s="69"/>
      <c r="F5692" s="69"/>
      <c r="I5692" s="85"/>
      <c r="P5692" s="69"/>
      <c r="Q5692" s="69"/>
      <c r="R5692" s="69"/>
      <c r="V5692" s="71"/>
      <c r="W5692" s="69"/>
      <c r="X5692" s="69"/>
      <c r="Y5692" s="69"/>
      <c r="Z5692" s="69"/>
      <c r="AA5692" s="270" t="str">
        <f>IF(ISTEXT(Z5692),VLOOKUP(Z5692,'_Keuzelijst Algemeen'!$B$3:$C$74,2),"")</f>
        <v/>
      </c>
      <c r="AB5692" s="85"/>
    </row>
    <row r="5693" spans="1:28" x14ac:dyDescent="0.3">
      <c r="A5693" s="249" t="s">
        <v>1103</v>
      </c>
      <c r="B5693" s="69"/>
      <c r="C5693" s="274" t="str">
        <f>IF(ISTEXT(B5693),VLOOKUP(B5693,'_Keuzelijst Algemeen'!$CC$3:$CD$10,2),"")</f>
        <v/>
      </c>
      <c r="D5693" s="87"/>
      <c r="E5693" s="69"/>
      <c r="F5693" s="69"/>
      <c r="I5693" s="85"/>
      <c r="P5693" s="69"/>
      <c r="Q5693" s="69"/>
      <c r="R5693" s="69"/>
      <c r="V5693" s="71"/>
      <c r="W5693" s="69"/>
      <c r="X5693" s="69"/>
      <c r="Y5693" s="69"/>
      <c r="Z5693" s="69"/>
      <c r="AA5693" s="270" t="str">
        <f>IF(ISTEXT(Z5693),VLOOKUP(Z5693,'_Keuzelijst Algemeen'!$B$3:$C$74,2),"")</f>
        <v/>
      </c>
      <c r="AB5693" s="85"/>
    </row>
    <row r="5694" spans="1:28" x14ac:dyDescent="0.3">
      <c r="A5694" s="249" t="s">
        <v>1103</v>
      </c>
      <c r="B5694" s="69"/>
      <c r="C5694" s="274" t="str">
        <f>IF(ISTEXT(B5694),VLOOKUP(B5694,'_Keuzelijst Algemeen'!$CC$3:$CD$10,2),"")</f>
        <v/>
      </c>
      <c r="D5694" s="87"/>
      <c r="E5694" s="69"/>
      <c r="F5694" s="69"/>
      <c r="I5694" s="85"/>
      <c r="P5694" s="69"/>
      <c r="Q5694" s="69"/>
      <c r="R5694" s="69"/>
      <c r="V5694" s="71"/>
      <c r="W5694" s="69"/>
      <c r="X5694" s="69"/>
      <c r="Y5694" s="69"/>
      <c r="Z5694" s="69"/>
      <c r="AA5694" s="270" t="str">
        <f>IF(ISTEXT(Z5694),VLOOKUP(Z5694,'_Keuzelijst Algemeen'!$B$3:$C$74,2),"")</f>
        <v/>
      </c>
      <c r="AB5694" s="85"/>
    </row>
    <row r="5695" spans="1:28" x14ac:dyDescent="0.3">
      <c r="A5695" s="249" t="s">
        <v>1103</v>
      </c>
      <c r="B5695" s="69"/>
      <c r="C5695" s="274" t="str">
        <f>IF(ISTEXT(B5695),VLOOKUP(B5695,'_Keuzelijst Algemeen'!$CC$3:$CD$10,2),"")</f>
        <v/>
      </c>
      <c r="D5695" s="87"/>
      <c r="E5695" s="69"/>
      <c r="F5695" s="69"/>
      <c r="I5695" s="85"/>
      <c r="P5695" s="69"/>
      <c r="Q5695" s="69"/>
      <c r="R5695" s="69"/>
      <c r="V5695" s="71"/>
      <c r="W5695" s="69"/>
      <c r="X5695" s="69"/>
      <c r="Y5695" s="69"/>
      <c r="Z5695" s="69"/>
      <c r="AA5695" s="270" t="str">
        <f>IF(ISTEXT(Z5695),VLOOKUP(Z5695,'_Keuzelijst Algemeen'!$B$3:$C$74,2),"")</f>
        <v/>
      </c>
      <c r="AB5695" s="85"/>
    </row>
    <row r="5696" spans="1:28" x14ac:dyDescent="0.3">
      <c r="A5696" s="249" t="s">
        <v>1103</v>
      </c>
      <c r="B5696" s="69"/>
      <c r="C5696" s="274" t="str">
        <f>IF(ISTEXT(B5696),VLOOKUP(B5696,'_Keuzelijst Algemeen'!$CC$3:$CD$10,2),"")</f>
        <v/>
      </c>
      <c r="D5696" s="87"/>
      <c r="E5696" s="69"/>
      <c r="F5696" s="69"/>
      <c r="I5696" s="85"/>
      <c r="P5696" s="69"/>
      <c r="Q5696" s="69"/>
      <c r="R5696" s="69"/>
      <c r="V5696" s="71"/>
      <c r="W5696" s="69"/>
      <c r="X5696" s="69"/>
      <c r="Y5696" s="69"/>
      <c r="Z5696" s="69"/>
      <c r="AA5696" s="270" t="str">
        <f>IF(ISTEXT(Z5696),VLOOKUP(Z5696,'_Keuzelijst Algemeen'!$B$3:$C$74,2),"")</f>
        <v/>
      </c>
      <c r="AB5696" s="85"/>
    </row>
    <row r="5697" spans="1:28" x14ac:dyDescent="0.3">
      <c r="A5697" s="249" t="s">
        <v>1103</v>
      </c>
      <c r="B5697" s="69"/>
      <c r="C5697" s="274" t="str">
        <f>IF(ISTEXT(B5697),VLOOKUP(B5697,'_Keuzelijst Algemeen'!$CC$3:$CD$10,2),"")</f>
        <v/>
      </c>
      <c r="D5697" s="87"/>
      <c r="E5697" s="69"/>
      <c r="F5697" s="69"/>
      <c r="I5697" s="85"/>
      <c r="P5697" s="69"/>
      <c r="Q5697" s="69"/>
      <c r="R5697" s="69"/>
      <c r="V5697" s="71"/>
      <c r="W5697" s="69"/>
      <c r="X5697" s="69"/>
      <c r="Y5697" s="69"/>
      <c r="Z5697" s="69"/>
      <c r="AA5697" s="270" t="str">
        <f>IF(ISTEXT(Z5697),VLOOKUP(Z5697,'_Keuzelijst Algemeen'!$B$3:$C$74,2),"")</f>
        <v/>
      </c>
      <c r="AB5697" s="85"/>
    </row>
    <row r="5698" spans="1:28" x14ac:dyDescent="0.3">
      <c r="A5698" s="249" t="s">
        <v>1103</v>
      </c>
      <c r="B5698" s="69"/>
      <c r="C5698" s="274" t="str">
        <f>IF(ISTEXT(B5698),VLOOKUP(B5698,'_Keuzelijst Algemeen'!$CC$3:$CD$10,2),"")</f>
        <v/>
      </c>
      <c r="D5698" s="87"/>
      <c r="E5698" s="69"/>
      <c r="F5698" s="69"/>
      <c r="I5698" s="85"/>
      <c r="P5698" s="69"/>
      <c r="Q5698" s="69"/>
      <c r="R5698" s="69"/>
      <c r="V5698" s="71"/>
      <c r="W5698" s="69"/>
      <c r="X5698" s="69"/>
      <c r="Y5698" s="69"/>
      <c r="Z5698" s="69"/>
      <c r="AA5698" s="270" t="str">
        <f>IF(ISTEXT(Z5698),VLOOKUP(Z5698,'_Keuzelijst Algemeen'!$B$3:$C$74,2),"")</f>
        <v/>
      </c>
      <c r="AB5698" s="85"/>
    </row>
    <row r="5699" spans="1:28" x14ac:dyDescent="0.3">
      <c r="A5699" s="249" t="s">
        <v>1103</v>
      </c>
      <c r="B5699" s="69"/>
      <c r="C5699" s="274" t="str">
        <f>IF(ISTEXT(B5699),VLOOKUP(B5699,'_Keuzelijst Algemeen'!$CC$3:$CD$10,2),"")</f>
        <v/>
      </c>
      <c r="D5699" s="87"/>
      <c r="E5699" s="69"/>
      <c r="F5699" s="69"/>
      <c r="I5699" s="85"/>
      <c r="P5699" s="69"/>
      <c r="Q5699" s="69"/>
      <c r="R5699" s="69"/>
      <c r="V5699" s="71"/>
      <c r="W5699" s="69"/>
      <c r="X5699" s="69"/>
      <c r="Y5699" s="69"/>
      <c r="Z5699" s="69"/>
      <c r="AA5699" s="270" t="str">
        <f>IF(ISTEXT(Z5699),VLOOKUP(Z5699,'_Keuzelijst Algemeen'!$B$3:$C$74,2),"")</f>
        <v/>
      </c>
      <c r="AB5699" s="85"/>
    </row>
    <row r="5700" spans="1:28" x14ac:dyDescent="0.3">
      <c r="A5700" s="249" t="s">
        <v>1103</v>
      </c>
      <c r="B5700" s="69"/>
      <c r="C5700" s="274" t="str">
        <f>IF(ISTEXT(B5700),VLOOKUP(B5700,'_Keuzelijst Algemeen'!$CC$3:$CD$10,2),"")</f>
        <v/>
      </c>
      <c r="D5700" s="87"/>
      <c r="E5700" s="69"/>
      <c r="F5700" s="69"/>
      <c r="I5700" s="85"/>
      <c r="P5700" s="69"/>
      <c r="Q5700" s="69"/>
      <c r="R5700" s="69"/>
      <c r="V5700" s="71"/>
      <c r="W5700" s="69"/>
      <c r="X5700" s="69"/>
      <c r="Y5700" s="69"/>
      <c r="Z5700" s="69"/>
      <c r="AA5700" s="270" t="str">
        <f>IF(ISTEXT(Z5700),VLOOKUP(Z5700,'_Keuzelijst Algemeen'!$B$3:$C$74,2),"")</f>
        <v/>
      </c>
      <c r="AB5700" s="85"/>
    </row>
    <row r="5701" spans="1:28" x14ac:dyDescent="0.3">
      <c r="A5701" s="249" t="s">
        <v>1103</v>
      </c>
      <c r="B5701" s="69"/>
      <c r="C5701" s="274" t="str">
        <f>IF(ISTEXT(B5701),VLOOKUP(B5701,'_Keuzelijst Algemeen'!$CC$3:$CD$10,2),"")</f>
        <v/>
      </c>
      <c r="D5701" s="87"/>
      <c r="E5701" s="69"/>
      <c r="F5701" s="69"/>
      <c r="I5701" s="85"/>
      <c r="P5701" s="69"/>
      <c r="Q5701" s="69"/>
      <c r="R5701" s="69"/>
      <c r="V5701" s="71"/>
      <c r="W5701" s="69"/>
      <c r="X5701" s="69"/>
      <c r="Y5701" s="69"/>
      <c r="Z5701" s="69"/>
      <c r="AA5701" s="270" t="str">
        <f>IF(ISTEXT(Z5701),VLOOKUP(Z5701,'_Keuzelijst Algemeen'!$B$3:$C$74,2),"")</f>
        <v/>
      </c>
      <c r="AB5701" s="85"/>
    </row>
    <row r="5702" spans="1:28" x14ac:dyDescent="0.3">
      <c r="A5702" s="249" t="s">
        <v>1103</v>
      </c>
      <c r="B5702" s="69"/>
      <c r="C5702" s="274" t="str">
        <f>IF(ISTEXT(B5702),VLOOKUP(B5702,'_Keuzelijst Algemeen'!$CC$3:$CD$10,2),"")</f>
        <v/>
      </c>
      <c r="D5702" s="87"/>
      <c r="E5702" s="69"/>
      <c r="F5702" s="69"/>
      <c r="I5702" s="85"/>
      <c r="P5702" s="69"/>
      <c r="Q5702" s="69"/>
      <c r="R5702" s="69"/>
      <c r="V5702" s="71"/>
      <c r="W5702" s="69"/>
      <c r="X5702" s="69"/>
      <c r="Y5702" s="69"/>
      <c r="Z5702" s="69"/>
      <c r="AA5702" s="270" t="str">
        <f>IF(ISTEXT(Z5702),VLOOKUP(Z5702,'_Keuzelijst Algemeen'!$B$3:$C$74,2),"")</f>
        <v/>
      </c>
      <c r="AB5702" s="85"/>
    </row>
    <row r="5703" spans="1:28" x14ac:dyDescent="0.3">
      <c r="A5703" s="249" t="s">
        <v>1103</v>
      </c>
      <c r="B5703" s="69"/>
      <c r="C5703" s="274" t="str">
        <f>IF(ISTEXT(B5703),VLOOKUP(B5703,'_Keuzelijst Algemeen'!$CC$3:$CD$10,2),"")</f>
        <v/>
      </c>
      <c r="D5703" s="87"/>
      <c r="E5703" s="69"/>
      <c r="F5703" s="69"/>
      <c r="I5703" s="85"/>
      <c r="P5703" s="69"/>
      <c r="Q5703" s="69"/>
      <c r="R5703" s="69"/>
      <c r="V5703" s="71"/>
      <c r="W5703" s="69"/>
      <c r="X5703" s="69"/>
      <c r="Y5703" s="69"/>
      <c r="Z5703" s="69"/>
      <c r="AA5703" s="270" t="str">
        <f>IF(ISTEXT(Z5703),VLOOKUP(Z5703,'_Keuzelijst Algemeen'!$B$3:$C$74,2),"")</f>
        <v/>
      </c>
      <c r="AB5703" s="85"/>
    </row>
    <row r="5704" spans="1:28" x14ac:dyDescent="0.3">
      <c r="A5704" s="249" t="s">
        <v>1103</v>
      </c>
      <c r="B5704" s="69"/>
      <c r="C5704" s="274" t="str">
        <f>IF(ISTEXT(B5704),VLOOKUP(B5704,'_Keuzelijst Algemeen'!$CC$3:$CD$10,2),"")</f>
        <v/>
      </c>
      <c r="D5704" s="87"/>
      <c r="E5704" s="69"/>
      <c r="F5704" s="69"/>
      <c r="I5704" s="85"/>
      <c r="P5704" s="69"/>
      <c r="Q5704" s="69"/>
      <c r="R5704" s="69"/>
      <c r="V5704" s="71"/>
      <c r="W5704" s="69"/>
      <c r="X5704" s="69"/>
      <c r="Y5704" s="69"/>
      <c r="Z5704" s="69"/>
      <c r="AA5704" s="270" t="str">
        <f>IF(ISTEXT(Z5704),VLOOKUP(Z5704,'_Keuzelijst Algemeen'!$B$3:$C$74,2),"")</f>
        <v/>
      </c>
      <c r="AB5704" s="85"/>
    </row>
    <row r="5705" spans="1:28" x14ac:dyDescent="0.3">
      <c r="A5705" s="249" t="s">
        <v>1103</v>
      </c>
      <c r="B5705" s="69"/>
      <c r="C5705" s="274" t="str">
        <f>IF(ISTEXT(B5705),VLOOKUP(B5705,'_Keuzelijst Algemeen'!$CC$3:$CD$10,2),"")</f>
        <v/>
      </c>
      <c r="D5705" s="87"/>
      <c r="E5705" s="69"/>
      <c r="F5705" s="69"/>
      <c r="I5705" s="85"/>
      <c r="P5705" s="69"/>
      <c r="Q5705" s="69"/>
      <c r="R5705" s="69"/>
      <c r="V5705" s="71"/>
      <c r="W5705" s="69"/>
      <c r="X5705" s="69"/>
      <c r="Y5705" s="69"/>
      <c r="Z5705" s="69"/>
      <c r="AA5705" s="270" t="str">
        <f>IF(ISTEXT(Z5705),VLOOKUP(Z5705,'_Keuzelijst Algemeen'!$B$3:$C$74,2),"")</f>
        <v/>
      </c>
      <c r="AB5705" s="85"/>
    </row>
    <row r="5706" spans="1:28" x14ac:dyDescent="0.3">
      <c r="A5706" s="249" t="s">
        <v>1103</v>
      </c>
      <c r="B5706" s="69"/>
      <c r="C5706" s="274" t="str">
        <f>IF(ISTEXT(B5706),VLOOKUP(B5706,'_Keuzelijst Algemeen'!$CC$3:$CD$10,2),"")</f>
        <v/>
      </c>
      <c r="D5706" s="87"/>
      <c r="E5706" s="69"/>
      <c r="F5706" s="69"/>
      <c r="I5706" s="85"/>
      <c r="P5706" s="69"/>
      <c r="Q5706" s="69"/>
      <c r="R5706" s="69"/>
      <c r="V5706" s="71"/>
      <c r="W5706" s="69"/>
      <c r="X5706" s="69"/>
      <c r="Y5706" s="69"/>
      <c r="Z5706" s="69"/>
      <c r="AA5706" s="270" t="str">
        <f>IF(ISTEXT(Z5706),VLOOKUP(Z5706,'_Keuzelijst Algemeen'!$B$3:$C$74,2),"")</f>
        <v/>
      </c>
      <c r="AB5706" s="85"/>
    </row>
    <row r="5707" spans="1:28" x14ac:dyDescent="0.3">
      <c r="A5707" s="249" t="s">
        <v>1103</v>
      </c>
      <c r="B5707" s="69"/>
      <c r="C5707" s="274" t="str">
        <f>IF(ISTEXT(B5707),VLOOKUP(B5707,'_Keuzelijst Algemeen'!$CC$3:$CD$10,2),"")</f>
        <v/>
      </c>
      <c r="D5707" s="87"/>
      <c r="E5707" s="69"/>
      <c r="F5707" s="69"/>
      <c r="I5707" s="85"/>
      <c r="P5707" s="69"/>
      <c r="Q5707" s="69"/>
      <c r="R5707" s="69"/>
      <c r="V5707" s="71"/>
      <c r="W5707" s="69"/>
      <c r="X5707" s="69"/>
      <c r="Y5707" s="69"/>
      <c r="Z5707" s="69"/>
      <c r="AA5707" s="270" t="str">
        <f>IF(ISTEXT(Z5707),VLOOKUP(Z5707,'_Keuzelijst Algemeen'!$B$3:$C$74,2),"")</f>
        <v/>
      </c>
      <c r="AB5707" s="85"/>
    </row>
    <row r="5708" spans="1:28" x14ac:dyDescent="0.3">
      <c r="A5708" s="249" t="s">
        <v>1103</v>
      </c>
      <c r="B5708" s="69"/>
      <c r="C5708" s="274" t="str">
        <f>IF(ISTEXT(B5708),VLOOKUP(B5708,'_Keuzelijst Algemeen'!$CC$3:$CD$10,2),"")</f>
        <v/>
      </c>
      <c r="D5708" s="87"/>
      <c r="E5708" s="69"/>
      <c r="F5708" s="69"/>
      <c r="I5708" s="85"/>
      <c r="P5708" s="69"/>
      <c r="Q5708" s="69"/>
      <c r="R5708" s="69"/>
      <c r="V5708" s="71"/>
      <c r="W5708" s="69"/>
      <c r="X5708" s="69"/>
      <c r="Y5708" s="69"/>
      <c r="Z5708" s="69"/>
      <c r="AA5708" s="270" t="str">
        <f>IF(ISTEXT(Z5708),VLOOKUP(Z5708,'_Keuzelijst Algemeen'!$B$3:$C$74,2),"")</f>
        <v/>
      </c>
      <c r="AB5708" s="85"/>
    </row>
    <row r="5709" spans="1:28" x14ac:dyDescent="0.3">
      <c r="A5709" s="249" t="s">
        <v>1103</v>
      </c>
      <c r="B5709" s="69"/>
      <c r="C5709" s="274" t="str">
        <f>IF(ISTEXT(B5709),VLOOKUP(B5709,'_Keuzelijst Algemeen'!$CC$3:$CD$10,2),"")</f>
        <v/>
      </c>
      <c r="D5709" s="87"/>
      <c r="E5709" s="69"/>
      <c r="F5709" s="69"/>
      <c r="I5709" s="85"/>
      <c r="P5709" s="69"/>
      <c r="Q5709" s="69"/>
      <c r="R5709" s="69"/>
      <c r="V5709" s="71"/>
      <c r="W5709" s="69"/>
      <c r="X5709" s="69"/>
      <c r="Y5709" s="69"/>
      <c r="Z5709" s="69"/>
      <c r="AA5709" s="270" t="str">
        <f>IF(ISTEXT(Z5709),VLOOKUP(Z5709,'_Keuzelijst Algemeen'!$B$3:$C$74,2),"")</f>
        <v/>
      </c>
      <c r="AB5709" s="85"/>
    </row>
    <row r="5710" spans="1:28" x14ac:dyDescent="0.3">
      <c r="A5710" s="249" t="s">
        <v>1103</v>
      </c>
      <c r="B5710" s="69"/>
      <c r="C5710" s="274" t="str">
        <f>IF(ISTEXT(B5710),VLOOKUP(B5710,'_Keuzelijst Algemeen'!$CC$3:$CD$10,2),"")</f>
        <v/>
      </c>
      <c r="D5710" s="87"/>
      <c r="E5710" s="69"/>
      <c r="F5710" s="69"/>
      <c r="I5710" s="85"/>
      <c r="P5710" s="69"/>
      <c r="Q5710" s="69"/>
      <c r="R5710" s="69"/>
      <c r="V5710" s="71"/>
      <c r="W5710" s="69"/>
      <c r="X5710" s="69"/>
      <c r="Y5710" s="69"/>
      <c r="Z5710" s="69"/>
      <c r="AA5710" s="270" t="str">
        <f>IF(ISTEXT(Z5710),VLOOKUP(Z5710,'_Keuzelijst Algemeen'!$B$3:$C$74,2),"")</f>
        <v/>
      </c>
      <c r="AB5710" s="85"/>
    </row>
    <row r="5711" spans="1:28" x14ac:dyDescent="0.3">
      <c r="A5711" s="249" t="s">
        <v>1103</v>
      </c>
      <c r="B5711" s="69"/>
      <c r="C5711" s="274" t="str">
        <f>IF(ISTEXT(B5711),VLOOKUP(B5711,'_Keuzelijst Algemeen'!$CC$3:$CD$10,2),"")</f>
        <v/>
      </c>
      <c r="D5711" s="87"/>
      <c r="E5711" s="69"/>
      <c r="F5711" s="69"/>
      <c r="I5711" s="85"/>
      <c r="P5711" s="69"/>
      <c r="Q5711" s="69"/>
      <c r="R5711" s="69"/>
      <c r="V5711" s="71"/>
      <c r="W5711" s="69"/>
      <c r="X5711" s="69"/>
      <c r="Y5711" s="69"/>
      <c r="Z5711" s="69"/>
      <c r="AA5711" s="270" t="str">
        <f>IF(ISTEXT(Z5711),VLOOKUP(Z5711,'_Keuzelijst Algemeen'!$B$3:$C$74,2),"")</f>
        <v/>
      </c>
      <c r="AB5711" s="85"/>
    </row>
    <row r="5712" spans="1:28" x14ac:dyDescent="0.3">
      <c r="A5712" s="249" t="s">
        <v>1103</v>
      </c>
      <c r="B5712" s="69"/>
      <c r="C5712" s="274" t="str">
        <f>IF(ISTEXT(B5712),VLOOKUP(B5712,'_Keuzelijst Algemeen'!$CC$3:$CD$10,2),"")</f>
        <v/>
      </c>
      <c r="D5712" s="87"/>
      <c r="E5712" s="69"/>
      <c r="F5712" s="69"/>
      <c r="I5712" s="85"/>
      <c r="P5712" s="69"/>
      <c r="Q5712" s="69"/>
      <c r="R5712" s="69"/>
      <c r="V5712" s="71"/>
      <c r="W5712" s="69"/>
      <c r="X5712" s="69"/>
      <c r="Y5712" s="69"/>
      <c r="Z5712" s="69"/>
      <c r="AA5712" s="270" t="str">
        <f>IF(ISTEXT(Z5712),VLOOKUP(Z5712,'_Keuzelijst Algemeen'!$B$3:$C$74,2),"")</f>
        <v/>
      </c>
      <c r="AB5712" s="85"/>
    </row>
    <row r="5713" spans="1:28" x14ac:dyDescent="0.3">
      <c r="A5713" s="249" t="s">
        <v>1103</v>
      </c>
      <c r="B5713" s="69"/>
      <c r="C5713" s="274" t="str">
        <f>IF(ISTEXT(B5713),VLOOKUP(B5713,'_Keuzelijst Algemeen'!$CC$3:$CD$10,2),"")</f>
        <v/>
      </c>
      <c r="D5713" s="87"/>
      <c r="E5713" s="69"/>
      <c r="F5713" s="69"/>
      <c r="I5713" s="85"/>
      <c r="P5713" s="69"/>
      <c r="Q5713" s="69"/>
      <c r="R5713" s="69"/>
      <c r="V5713" s="71"/>
      <c r="W5713" s="69"/>
      <c r="X5713" s="69"/>
      <c r="Y5713" s="69"/>
      <c r="Z5713" s="69"/>
      <c r="AA5713" s="270" t="str">
        <f>IF(ISTEXT(Z5713),VLOOKUP(Z5713,'_Keuzelijst Algemeen'!$B$3:$C$74,2),"")</f>
        <v/>
      </c>
      <c r="AB5713" s="85"/>
    </row>
    <row r="5714" spans="1:28" x14ac:dyDescent="0.3">
      <c r="A5714" s="249" t="s">
        <v>1103</v>
      </c>
      <c r="B5714" s="69"/>
      <c r="C5714" s="274" t="str">
        <f>IF(ISTEXT(B5714),VLOOKUP(B5714,'_Keuzelijst Algemeen'!$CC$3:$CD$10,2),"")</f>
        <v/>
      </c>
      <c r="D5714" s="87"/>
      <c r="E5714" s="69"/>
      <c r="F5714" s="69"/>
      <c r="I5714" s="85"/>
      <c r="P5714" s="69"/>
      <c r="Q5714" s="69"/>
      <c r="R5714" s="69"/>
      <c r="V5714" s="71"/>
      <c r="W5714" s="69"/>
      <c r="X5714" s="69"/>
      <c r="Y5714" s="69"/>
      <c r="Z5714" s="69"/>
      <c r="AA5714" s="270" t="str">
        <f>IF(ISTEXT(Z5714),VLOOKUP(Z5714,'_Keuzelijst Algemeen'!$B$3:$C$74,2),"")</f>
        <v/>
      </c>
      <c r="AB5714" s="85"/>
    </row>
    <row r="5715" spans="1:28" x14ac:dyDescent="0.3">
      <c r="A5715" s="249" t="s">
        <v>1103</v>
      </c>
      <c r="B5715" s="69"/>
      <c r="C5715" s="274" t="str">
        <f>IF(ISTEXT(B5715),VLOOKUP(B5715,'_Keuzelijst Algemeen'!$CC$3:$CD$10,2),"")</f>
        <v/>
      </c>
      <c r="D5715" s="87"/>
      <c r="E5715" s="69"/>
      <c r="F5715" s="69"/>
      <c r="I5715" s="85"/>
      <c r="P5715" s="69"/>
      <c r="Q5715" s="69"/>
      <c r="R5715" s="69"/>
      <c r="V5715" s="71"/>
      <c r="W5715" s="69"/>
      <c r="X5715" s="69"/>
      <c r="Y5715" s="69"/>
      <c r="Z5715" s="69"/>
      <c r="AA5715" s="270" t="str">
        <f>IF(ISTEXT(Z5715),VLOOKUP(Z5715,'_Keuzelijst Algemeen'!$B$3:$C$74,2),"")</f>
        <v/>
      </c>
      <c r="AB5715" s="85"/>
    </row>
    <row r="5716" spans="1:28" x14ac:dyDescent="0.3">
      <c r="A5716" s="249" t="s">
        <v>1103</v>
      </c>
      <c r="B5716" s="69"/>
      <c r="C5716" s="274" t="str">
        <f>IF(ISTEXT(B5716),VLOOKUP(B5716,'_Keuzelijst Algemeen'!$CC$3:$CD$10,2),"")</f>
        <v/>
      </c>
      <c r="D5716" s="87"/>
      <c r="E5716" s="69"/>
      <c r="F5716" s="69"/>
      <c r="I5716" s="85"/>
      <c r="P5716" s="69"/>
      <c r="Q5716" s="69"/>
      <c r="R5716" s="69"/>
      <c r="V5716" s="71"/>
      <c r="W5716" s="69"/>
      <c r="X5716" s="69"/>
      <c r="Y5716" s="69"/>
      <c r="Z5716" s="69"/>
      <c r="AA5716" s="270" t="str">
        <f>IF(ISTEXT(Z5716),VLOOKUP(Z5716,'_Keuzelijst Algemeen'!$B$3:$C$74,2),"")</f>
        <v/>
      </c>
      <c r="AB5716" s="85"/>
    </row>
    <row r="5717" spans="1:28" x14ac:dyDescent="0.3">
      <c r="A5717" s="249" t="s">
        <v>1103</v>
      </c>
      <c r="B5717" s="69"/>
      <c r="C5717" s="274" t="str">
        <f>IF(ISTEXT(B5717),VLOOKUP(B5717,'_Keuzelijst Algemeen'!$CC$3:$CD$10,2),"")</f>
        <v/>
      </c>
      <c r="D5717" s="87"/>
      <c r="E5717" s="69"/>
      <c r="F5717" s="69"/>
      <c r="I5717" s="85"/>
      <c r="P5717" s="69"/>
      <c r="Q5717" s="69"/>
      <c r="R5717" s="69"/>
      <c r="V5717" s="71"/>
      <c r="W5717" s="69"/>
      <c r="X5717" s="69"/>
      <c r="Y5717" s="69"/>
      <c r="Z5717" s="69"/>
      <c r="AA5717" s="270" t="str">
        <f>IF(ISTEXT(Z5717),VLOOKUP(Z5717,'_Keuzelijst Algemeen'!$B$3:$C$74,2),"")</f>
        <v/>
      </c>
      <c r="AB5717" s="85"/>
    </row>
    <row r="5718" spans="1:28" x14ac:dyDescent="0.3">
      <c r="A5718" s="249" t="s">
        <v>1103</v>
      </c>
      <c r="B5718" s="69"/>
      <c r="C5718" s="274" t="str">
        <f>IF(ISTEXT(B5718),VLOOKUP(B5718,'_Keuzelijst Algemeen'!$CC$3:$CD$10,2),"")</f>
        <v/>
      </c>
      <c r="D5718" s="87"/>
      <c r="E5718" s="69"/>
      <c r="F5718" s="69"/>
      <c r="I5718" s="85"/>
      <c r="P5718" s="69"/>
      <c r="Q5718" s="69"/>
      <c r="R5718" s="69"/>
      <c r="V5718" s="71"/>
      <c r="W5718" s="69"/>
      <c r="X5718" s="69"/>
      <c r="Y5718" s="69"/>
      <c r="Z5718" s="69"/>
      <c r="AA5718" s="270" t="str">
        <f>IF(ISTEXT(Z5718),VLOOKUP(Z5718,'_Keuzelijst Algemeen'!$B$3:$C$74,2),"")</f>
        <v/>
      </c>
      <c r="AB5718" s="85"/>
    </row>
    <row r="5719" spans="1:28" x14ac:dyDescent="0.3">
      <c r="A5719" s="249" t="s">
        <v>1103</v>
      </c>
      <c r="B5719" s="69"/>
      <c r="C5719" s="274" t="str">
        <f>IF(ISTEXT(B5719),VLOOKUP(B5719,'_Keuzelijst Algemeen'!$CC$3:$CD$10,2),"")</f>
        <v/>
      </c>
      <c r="D5719" s="87"/>
      <c r="E5719" s="69"/>
      <c r="F5719" s="69"/>
      <c r="I5719" s="85"/>
      <c r="P5719" s="69"/>
      <c r="Q5719" s="69"/>
      <c r="R5719" s="69"/>
      <c r="V5719" s="71"/>
      <c r="W5719" s="69"/>
      <c r="X5719" s="69"/>
      <c r="Y5719" s="69"/>
      <c r="Z5719" s="69"/>
      <c r="AA5719" s="270" t="str">
        <f>IF(ISTEXT(Z5719),VLOOKUP(Z5719,'_Keuzelijst Algemeen'!$B$3:$C$74,2),"")</f>
        <v/>
      </c>
      <c r="AB5719" s="85"/>
    </row>
    <row r="5720" spans="1:28" x14ac:dyDescent="0.3">
      <c r="A5720" s="249" t="s">
        <v>1103</v>
      </c>
      <c r="B5720" s="69"/>
      <c r="C5720" s="274" t="str">
        <f>IF(ISTEXT(B5720),VLOOKUP(B5720,'_Keuzelijst Algemeen'!$CC$3:$CD$10,2),"")</f>
        <v/>
      </c>
      <c r="D5720" s="87"/>
      <c r="E5720" s="69"/>
      <c r="F5720" s="69"/>
      <c r="I5720" s="85"/>
      <c r="P5720" s="69"/>
      <c r="Q5720" s="69"/>
      <c r="R5720" s="69"/>
      <c r="V5720" s="71"/>
      <c r="W5720" s="69"/>
      <c r="X5720" s="69"/>
      <c r="Y5720" s="69"/>
      <c r="Z5720" s="69"/>
      <c r="AA5720" s="270" t="str">
        <f>IF(ISTEXT(Z5720),VLOOKUP(Z5720,'_Keuzelijst Algemeen'!$B$3:$C$74,2),"")</f>
        <v/>
      </c>
      <c r="AB5720" s="85"/>
    </row>
    <row r="5721" spans="1:28" x14ac:dyDescent="0.3">
      <c r="A5721" s="249" t="s">
        <v>1103</v>
      </c>
      <c r="B5721" s="69"/>
      <c r="C5721" s="274" t="str">
        <f>IF(ISTEXT(B5721),VLOOKUP(B5721,'_Keuzelijst Algemeen'!$CC$3:$CD$10,2),"")</f>
        <v/>
      </c>
      <c r="D5721" s="87"/>
      <c r="E5721" s="69"/>
      <c r="F5721" s="69"/>
      <c r="I5721" s="85"/>
      <c r="P5721" s="69"/>
      <c r="Q5721" s="69"/>
      <c r="R5721" s="69"/>
      <c r="V5721" s="71"/>
      <c r="W5721" s="69"/>
      <c r="X5721" s="69"/>
      <c r="Y5721" s="69"/>
      <c r="Z5721" s="69"/>
      <c r="AA5721" s="270" t="str">
        <f>IF(ISTEXT(Z5721),VLOOKUP(Z5721,'_Keuzelijst Algemeen'!$B$3:$C$74,2),"")</f>
        <v/>
      </c>
      <c r="AB5721" s="85"/>
    </row>
    <row r="5722" spans="1:28" x14ac:dyDescent="0.3">
      <c r="A5722" s="249" t="s">
        <v>1103</v>
      </c>
      <c r="B5722" s="69"/>
      <c r="C5722" s="274" t="str">
        <f>IF(ISTEXT(B5722),VLOOKUP(B5722,'_Keuzelijst Algemeen'!$CC$3:$CD$10,2),"")</f>
        <v/>
      </c>
      <c r="D5722" s="87"/>
      <c r="E5722" s="69"/>
      <c r="F5722" s="69"/>
      <c r="I5722" s="85"/>
      <c r="P5722" s="69"/>
      <c r="Q5722" s="69"/>
      <c r="R5722" s="69"/>
      <c r="V5722" s="71"/>
      <c r="W5722" s="69"/>
      <c r="X5722" s="69"/>
      <c r="Y5722" s="69"/>
      <c r="Z5722" s="69"/>
      <c r="AA5722" s="270" t="str">
        <f>IF(ISTEXT(Z5722),VLOOKUP(Z5722,'_Keuzelijst Algemeen'!$B$3:$C$74,2),"")</f>
        <v/>
      </c>
      <c r="AB5722" s="85"/>
    </row>
    <row r="5723" spans="1:28" x14ac:dyDescent="0.3">
      <c r="A5723" s="249" t="s">
        <v>1103</v>
      </c>
      <c r="B5723" s="69"/>
      <c r="C5723" s="274" t="str">
        <f>IF(ISTEXT(B5723),VLOOKUP(B5723,'_Keuzelijst Algemeen'!$CC$3:$CD$10,2),"")</f>
        <v/>
      </c>
      <c r="D5723" s="87"/>
      <c r="E5723" s="69"/>
      <c r="F5723" s="69"/>
      <c r="I5723" s="85"/>
      <c r="P5723" s="69"/>
      <c r="Q5723" s="69"/>
      <c r="R5723" s="69"/>
      <c r="V5723" s="71"/>
      <c r="W5723" s="69"/>
      <c r="X5723" s="69"/>
      <c r="Y5723" s="69"/>
      <c r="Z5723" s="69"/>
      <c r="AA5723" s="270" t="str">
        <f>IF(ISTEXT(Z5723),VLOOKUP(Z5723,'_Keuzelijst Algemeen'!$B$3:$C$74,2),"")</f>
        <v/>
      </c>
      <c r="AB5723" s="85"/>
    </row>
    <row r="5724" spans="1:28" x14ac:dyDescent="0.3">
      <c r="A5724" s="249" t="s">
        <v>1103</v>
      </c>
      <c r="B5724" s="69"/>
      <c r="C5724" s="274" t="str">
        <f>IF(ISTEXT(B5724),VLOOKUP(B5724,'_Keuzelijst Algemeen'!$CC$3:$CD$10,2),"")</f>
        <v/>
      </c>
      <c r="D5724" s="87"/>
      <c r="E5724" s="69"/>
      <c r="F5724" s="69"/>
      <c r="I5724" s="85"/>
      <c r="P5724" s="69"/>
      <c r="Q5724" s="69"/>
      <c r="R5724" s="69"/>
      <c r="V5724" s="71"/>
      <c r="W5724" s="69"/>
      <c r="X5724" s="69"/>
      <c r="Y5724" s="69"/>
      <c r="Z5724" s="69"/>
      <c r="AA5724" s="270" t="str">
        <f>IF(ISTEXT(Z5724),VLOOKUP(Z5724,'_Keuzelijst Algemeen'!$B$3:$C$74,2),"")</f>
        <v/>
      </c>
      <c r="AB5724" s="85"/>
    </row>
    <row r="5725" spans="1:28" x14ac:dyDescent="0.3">
      <c r="A5725" s="249" t="s">
        <v>1103</v>
      </c>
      <c r="B5725" s="69"/>
      <c r="C5725" s="274" t="str">
        <f>IF(ISTEXT(B5725),VLOOKUP(B5725,'_Keuzelijst Algemeen'!$CC$3:$CD$10,2),"")</f>
        <v/>
      </c>
      <c r="D5725" s="87"/>
      <c r="E5725" s="69"/>
      <c r="F5725" s="69"/>
      <c r="I5725" s="85"/>
      <c r="P5725" s="69"/>
      <c r="Q5725" s="69"/>
      <c r="R5725" s="69"/>
      <c r="V5725" s="71"/>
      <c r="W5725" s="69"/>
      <c r="X5725" s="69"/>
      <c r="Y5725" s="69"/>
      <c r="Z5725" s="69"/>
      <c r="AA5725" s="270" t="str">
        <f>IF(ISTEXT(Z5725),VLOOKUP(Z5725,'_Keuzelijst Algemeen'!$B$3:$C$74,2),"")</f>
        <v/>
      </c>
      <c r="AB5725" s="85"/>
    </row>
    <row r="5726" spans="1:28" x14ac:dyDescent="0.3">
      <c r="A5726" s="249" t="s">
        <v>1103</v>
      </c>
      <c r="B5726" s="69"/>
      <c r="C5726" s="274" t="str">
        <f>IF(ISTEXT(B5726),VLOOKUP(B5726,'_Keuzelijst Algemeen'!$CC$3:$CD$10,2),"")</f>
        <v/>
      </c>
      <c r="D5726" s="87"/>
      <c r="E5726" s="69"/>
      <c r="F5726" s="69"/>
      <c r="I5726" s="85"/>
      <c r="P5726" s="69"/>
      <c r="Q5726" s="69"/>
      <c r="R5726" s="69"/>
      <c r="V5726" s="71"/>
      <c r="W5726" s="69"/>
      <c r="X5726" s="69"/>
      <c r="Y5726" s="69"/>
      <c r="Z5726" s="69"/>
      <c r="AA5726" s="270" t="str">
        <f>IF(ISTEXT(Z5726),VLOOKUP(Z5726,'_Keuzelijst Algemeen'!$B$3:$C$74,2),"")</f>
        <v/>
      </c>
      <c r="AB5726" s="85"/>
    </row>
    <row r="5727" spans="1:28" x14ac:dyDescent="0.3">
      <c r="A5727" s="249" t="s">
        <v>1103</v>
      </c>
      <c r="B5727" s="69"/>
      <c r="C5727" s="274" t="str">
        <f>IF(ISTEXT(B5727),VLOOKUP(B5727,'_Keuzelijst Algemeen'!$CC$3:$CD$10,2),"")</f>
        <v/>
      </c>
      <c r="D5727" s="87"/>
      <c r="E5727" s="69"/>
      <c r="F5727" s="69"/>
      <c r="I5727" s="85"/>
      <c r="P5727" s="69"/>
      <c r="Q5727" s="69"/>
      <c r="R5727" s="69"/>
      <c r="V5727" s="71"/>
      <c r="W5727" s="69"/>
      <c r="X5727" s="69"/>
      <c r="Y5727" s="69"/>
      <c r="Z5727" s="69"/>
      <c r="AA5727" s="270" t="str">
        <f>IF(ISTEXT(Z5727),VLOOKUP(Z5727,'_Keuzelijst Algemeen'!$B$3:$C$74,2),"")</f>
        <v/>
      </c>
      <c r="AB5727" s="85"/>
    </row>
    <row r="5728" spans="1:28" x14ac:dyDescent="0.3">
      <c r="A5728" s="249" t="s">
        <v>1103</v>
      </c>
      <c r="B5728" s="69"/>
      <c r="C5728" s="274" t="str">
        <f>IF(ISTEXT(B5728),VLOOKUP(B5728,'_Keuzelijst Algemeen'!$CC$3:$CD$10,2),"")</f>
        <v/>
      </c>
      <c r="D5728" s="87"/>
      <c r="E5728" s="69"/>
      <c r="F5728" s="69"/>
      <c r="I5728" s="85"/>
      <c r="P5728" s="69"/>
      <c r="Q5728" s="69"/>
      <c r="R5728" s="69"/>
      <c r="V5728" s="71"/>
      <c r="W5728" s="69"/>
      <c r="X5728" s="69"/>
      <c r="Y5728" s="69"/>
      <c r="Z5728" s="69"/>
      <c r="AA5728" s="270" t="str">
        <f>IF(ISTEXT(Z5728),VLOOKUP(Z5728,'_Keuzelijst Algemeen'!$B$3:$C$74,2),"")</f>
        <v/>
      </c>
      <c r="AB5728" s="85"/>
    </row>
    <row r="5729" spans="1:28" x14ac:dyDescent="0.3">
      <c r="A5729" s="249" t="s">
        <v>1103</v>
      </c>
      <c r="B5729" s="69"/>
      <c r="C5729" s="274" t="str">
        <f>IF(ISTEXT(B5729),VLOOKUP(B5729,'_Keuzelijst Algemeen'!$CC$3:$CD$10,2),"")</f>
        <v/>
      </c>
      <c r="D5729" s="87"/>
      <c r="E5729" s="69"/>
      <c r="F5729" s="69"/>
      <c r="I5729" s="85"/>
      <c r="P5729" s="69"/>
      <c r="Q5729" s="69"/>
      <c r="R5729" s="69"/>
      <c r="V5729" s="71"/>
      <c r="W5729" s="69"/>
      <c r="X5729" s="69"/>
      <c r="Y5729" s="69"/>
      <c r="Z5729" s="69"/>
      <c r="AA5729" s="270" t="str">
        <f>IF(ISTEXT(Z5729),VLOOKUP(Z5729,'_Keuzelijst Algemeen'!$B$3:$C$74,2),"")</f>
        <v/>
      </c>
      <c r="AB5729" s="85"/>
    </row>
    <row r="5730" spans="1:28" x14ac:dyDescent="0.3">
      <c r="A5730" s="249" t="s">
        <v>1103</v>
      </c>
      <c r="B5730" s="69"/>
      <c r="C5730" s="274" t="str">
        <f>IF(ISTEXT(B5730),VLOOKUP(B5730,'_Keuzelijst Algemeen'!$CC$3:$CD$10,2),"")</f>
        <v/>
      </c>
      <c r="D5730" s="87"/>
      <c r="E5730" s="69"/>
      <c r="F5730" s="69"/>
      <c r="I5730" s="85"/>
      <c r="P5730" s="69"/>
      <c r="Q5730" s="69"/>
      <c r="R5730" s="69"/>
      <c r="V5730" s="71"/>
      <c r="W5730" s="69"/>
      <c r="X5730" s="69"/>
      <c r="Y5730" s="69"/>
      <c r="Z5730" s="69"/>
      <c r="AA5730" s="270" t="str">
        <f>IF(ISTEXT(Z5730),VLOOKUP(Z5730,'_Keuzelijst Algemeen'!$B$3:$C$74,2),"")</f>
        <v/>
      </c>
      <c r="AB5730" s="85"/>
    </row>
    <row r="5731" spans="1:28" x14ac:dyDescent="0.3">
      <c r="A5731" s="249" t="s">
        <v>1103</v>
      </c>
      <c r="B5731" s="69"/>
      <c r="C5731" s="274" t="str">
        <f>IF(ISTEXT(B5731),VLOOKUP(B5731,'_Keuzelijst Algemeen'!$CC$3:$CD$10,2),"")</f>
        <v/>
      </c>
      <c r="D5731" s="87"/>
      <c r="E5731" s="69"/>
      <c r="F5731" s="69"/>
      <c r="I5731" s="85"/>
      <c r="P5731" s="69"/>
      <c r="Q5731" s="69"/>
      <c r="R5731" s="69"/>
      <c r="V5731" s="71"/>
      <c r="W5731" s="69"/>
      <c r="X5731" s="69"/>
      <c r="Y5731" s="69"/>
      <c r="Z5731" s="69"/>
      <c r="AA5731" s="270" t="str">
        <f>IF(ISTEXT(Z5731),VLOOKUP(Z5731,'_Keuzelijst Algemeen'!$B$3:$C$74,2),"")</f>
        <v/>
      </c>
      <c r="AB5731" s="85"/>
    </row>
    <row r="5732" spans="1:28" x14ac:dyDescent="0.3">
      <c r="A5732" s="249" t="s">
        <v>1103</v>
      </c>
      <c r="B5732" s="69"/>
      <c r="C5732" s="274" t="str">
        <f>IF(ISTEXT(B5732),VLOOKUP(B5732,'_Keuzelijst Algemeen'!$CC$3:$CD$10,2),"")</f>
        <v/>
      </c>
      <c r="D5732" s="87"/>
      <c r="E5732" s="69"/>
      <c r="F5732" s="69"/>
      <c r="I5732" s="85"/>
      <c r="P5732" s="69"/>
      <c r="Q5732" s="69"/>
      <c r="R5732" s="69"/>
      <c r="V5732" s="71"/>
      <c r="W5732" s="69"/>
      <c r="X5732" s="69"/>
      <c r="Y5732" s="69"/>
      <c r="Z5732" s="69"/>
      <c r="AA5732" s="270" t="str">
        <f>IF(ISTEXT(Z5732),VLOOKUP(Z5732,'_Keuzelijst Algemeen'!$B$3:$C$74,2),"")</f>
        <v/>
      </c>
      <c r="AB5732" s="85"/>
    </row>
    <row r="5733" spans="1:28" x14ac:dyDescent="0.3">
      <c r="A5733" s="249" t="s">
        <v>1103</v>
      </c>
      <c r="B5733" s="69"/>
      <c r="C5733" s="274" t="str">
        <f>IF(ISTEXT(B5733),VLOOKUP(B5733,'_Keuzelijst Algemeen'!$CC$3:$CD$10,2),"")</f>
        <v/>
      </c>
      <c r="D5733" s="87"/>
      <c r="E5733" s="69"/>
      <c r="F5733" s="69"/>
      <c r="I5733" s="85"/>
      <c r="P5733" s="69"/>
      <c r="Q5733" s="69"/>
      <c r="R5733" s="69"/>
      <c r="V5733" s="71"/>
      <c r="W5733" s="69"/>
      <c r="X5733" s="69"/>
      <c r="Y5733" s="69"/>
      <c r="Z5733" s="69"/>
      <c r="AA5733" s="270" t="str">
        <f>IF(ISTEXT(Z5733),VLOOKUP(Z5733,'_Keuzelijst Algemeen'!$B$3:$C$74,2),"")</f>
        <v/>
      </c>
      <c r="AB5733" s="85"/>
    </row>
    <row r="5734" spans="1:28" x14ac:dyDescent="0.3">
      <c r="A5734" s="249" t="s">
        <v>1103</v>
      </c>
      <c r="B5734" s="69"/>
      <c r="C5734" s="274" t="str">
        <f>IF(ISTEXT(B5734),VLOOKUP(B5734,'_Keuzelijst Algemeen'!$CC$3:$CD$10,2),"")</f>
        <v/>
      </c>
      <c r="D5734" s="87"/>
      <c r="E5734" s="69"/>
      <c r="F5734" s="69"/>
      <c r="I5734" s="85"/>
      <c r="P5734" s="69"/>
      <c r="Q5734" s="69"/>
      <c r="R5734" s="69"/>
      <c r="V5734" s="71"/>
      <c r="W5734" s="69"/>
      <c r="X5734" s="69"/>
      <c r="Y5734" s="69"/>
      <c r="Z5734" s="69"/>
      <c r="AA5734" s="270" t="str">
        <f>IF(ISTEXT(Z5734),VLOOKUP(Z5734,'_Keuzelijst Algemeen'!$B$3:$C$74,2),"")</f>
        <v/>
      </c>
      <c r="AB5734" s="85"/>
    </row>
    <row r="5735" spans="1:28" x14ac:dyDescent="0.3">
      <c r="A5735" s="249" t="s">
        <v>1103</v>
      </c>
      <c r="B5735" s="69"/>
      <c r="C5735" s="274" t="str">
        <f>IF(ISTEXT(B5735),VLOOKUP(B5735,'_Keuzelijst Algemeen'!$CC$3:$CD$10,2),"")</f>
        <v/>
      </c>
      <c r="D5735" s="87"/>
      <c r="E5735" s="69"/>
      <c r="F5735" s="69"/>
      <c r="I5735" s="85"/>
      <c r="P5735" s="69"/>
      <c r="Q5735" s="69"/>
      <c r="R5735" s="69"/>
      <c r="V5735" s="71"/>
      <c r="W5735" s="69"/>
      <c r="X5735" s="69"/>
      <c r="Y5735" s="69"/>
      <c r="Z5735" s="69"/>
      <c r="AA5735" s="270" t="str">
        <f>IF(ISTEXT(Z5735),VLOOKUP(Z5735,'_Keuzelijst Algemeen'!$B$3:$C$74,2),"")</f>
        <v/>
      </c>
      <c r="AB5735" s="85"/>
    </row>
    <row r="5736" spans="1:28" x14ac:dyDescent="0.3">
      <c r="A5736" s="249" t="s">
        <v>1103</v>
      </c>
      <c r="B5736" s="69"/>
      <c r="C5736" s="274" t="str">
        <f>IF(ISTEXT(B5736),VLOOKUP(B5736,'_Keuzelijst Algemeen'!$CC$3:$CD$10,2),"")</f>
        <v/>
      </c>
      <c r="D5736" s="87"/>
      <c r="E5736" s="69"/>
      <c r="F5736" s="69"/>
      <c r="I5736" s="85"/>
      <c r="P5736" s="69"/>
      <c r="Q5736" s="69"/>
      <c r="R5736" s="69"/>
      <c r="V5736" s="71"/>
      <c r="W5736" s="69"/>
      <c r="X5736" s="69"/>
      <c r="Y5736" s="69"/>
      <c r="Z5736" s="69"/>
      <c r="AA5736" s="270" t="str">
        <f>IF(ISTEXT(Z5736),VLOOKUP(Z5736,'_Keuzelijst Algemeen'!$B$3:$C$74,2),"")</f>
        <v/>
      </c>
      <c r="AB5736" s="85"/>
    </row>
    <row r="5737" spans="1:28" x14ac:dyDescent="0.3">
      <c r="A5737" s="249" t="s">
        <v>1103</v>
      </c>
      <c r="B5737" s="69"/>
      <c r="C5737" s="274" t="str">
        <f>IF(ISTEXT(B5737),VLOOKUP(B5737,'_Keuzelijst Algemeen'!$CC$3:$CD$10,2),"")</f>
        <v/>
      </c>
      <c r="D5737" s="87"/>
      <c r="E5737" s="69"/>
      <c r="F5737" s="69"/>
      <c r="I5737" s="85"/>
      <c r="P5737" s="69"/>
      <c r="Q5737" s="69"/>
      <c r="R5737" s="69"/>
      <c r="V5737" s="71"/>
      <c r="W5737" s="69"/>
      <c r="X5737" s="69"/>
      <c r="Y5737" s="69"/>
      <c r="Z5737" s="69"/>
      <c r="AA5737" s="270" t="str">
        <f>IF(ISTEXT(Z5737),VLOOKUP(Z5737,'_Keuzelijst Algemeen'!$B$3:$C$74,2),"")</f>
        <v/>
      </c>
      <c r="AB5737" s="85"/>
    </row>
    <row r="5738" spans="1:28" x14ac:dyDescent="0.3">
      <c r="A5738" s="249" t="s">
        <v>1103</v>
      </c>
      <c r="B5738" s="69"/>
      <c r="C5738" s="274" t="str">
        <f>IF(ISTEXT(B5738),VLOOKUP(B5738,'_Keuzelijst Algemeen'!$CC$3:$CD$10,2),"")</f>
        <v/>
      </c>
      <c r="D5738" s="87"/>
      <c r="E5738" s="69"/>
      <c r="F5738" s="69"/>
      <c r="I5738" s="85"/>
      <c r="P5738" s="69"/>
      <c r="Q5738" s="69"/>
      <c r="R5738" s="69"/>
      <c r="V5738" s="71"/>
      <c r="W5738" s="69"/>
      <c r="X5738" s="69"/>
      <c r="Y5738" s="69"/>
      <c r="Z5738" s="69"/>
      <c r="AA5738" s="270" t="str">
        <f>IF(ISTEXT(Z5738),VLOOKUP(Z5738,'_Keuzelijst Algemeen'!$B$3:$C$74,2),"")</f>
        <v/>
      </c>
      <c r="AB5738" s="85"/>
    </row>
    <row r="5739" spans="1:28" x14ac:dyDescent="0.3">
      <c r="A5739" s="249" t="s">
        <v>1103</v>
      </c>
      <c r="B5739" s="69"/>
      <c r="C5739" s="274" t="str">
        <f>IF(ISTEXT(B5739),VLOOKUP(B5739,'_Keuzelijst Algemeen'!$CC$3:$CD$10,2),"")</f>
        <v/>
      </c>
      <c r="D5739" s="87"/>
      <c r="E5739" s="69"/>
      <c r="F5739" s="69"/>
      <c r="I5739" s="85"/>
      <c r="P5739" s="69"/>
      <c r="Q5739" s="69"/>
      <c r="R5739" s="69"/>
      <c r="V5739" s="71"/>
      <c r="W5739" s="69"/>
      <c r="X5739" s="69"/>
      <c r="Y5739" s="69"/>
      <c r="Z5739" s="69"/>
      <c r="AA5739" s="270" t="str">
        <f>IF(ISTEXT(Z5739),VLOOKUP(Z5739,'_Keuzelijst Algemeen'!$B$3:$C$74,2),"")</f>
        <v/>
      </c>
      <c r="AB5739" s="85"/>
    </row>
    <row r="5740" spans="1:28" x14ac:dyDescent="0.3">
      <c r="A5740" s="249" t="s">
        <v>1103</v>
      </c>
      <c r="B5740" s="69"/>
      <c r="C5740" s="274" t="str">
        <f>IF(ISTEXT(B5740),VLOOKUP(B5740,'_Keuzelijst Algemeen'!$CC$3:$CD$10,2),"")</f>
        <v/>
      </c>
      <c r="D5740" s="87"/>
      <c r="E5740" s="69"/>
      <c r="F5740" s="69"/>
      <c r="I5740" s="85"/>
      <c r="P5740" s="69"/>
      <c r="Q5740" s="69"/>
      <c r="R5740" s="69"/>
      <c r="V5740" s="71"/>
      <c r="W5740" s="69"/>
      <c r="X5740" s="69"/>
      <c r="Y5740" s="69"/>
      <c r="Z5740" s="69"/>
      <c r="AA5740" s="270" t="str">
        <f>IF(ISTEXT(Z5740),VLOOKUP(Z5740,'_Keuzelijst Algemeen'!$B$3:$C$74,2),"")</f>
        <v/>
      </c>
      <c r="AB5740" s="85"/>
    </row>
    <row r="5741" spans="1:28" x14ac:dyDescent="0.3">
      <c r="A5741" s="249" t="s">
        <v>1103</v>
      </c>
      <c r="B5741" s="69"/>
      <c r="C5741" s="274" t="str">
        <f>IF(ISTEXT(B5741),VLOOKUP(B5741,'_Keuzelijst Algemeen'!$CC$3:$CD$10,2),"")</f>
        <v/>
      </c>
      <c r="D5741" s="87"/>
      <c r="E5741" s="69"/>
      <c r="F5741" s="69"/>
      <c r="I5741" s="85"/>
      <c r="P5741" s="69"/>
      <c r="Q5741" s="69"/>
      <c r="R5741" s="69"/>
      <c r="V5741" s="71"/>
      <c r="W5741" s="69"/>
      <c r="X5741" s="69"/>
      <c r="Y5741" s="69"/>
      <c r="Z5741" s="69"/>
      <c r="AA5741" s="270" t="str">
        <f>IF(ISTEXT(Z5741),VLOOKUP(Z5741,'_Keuzelijst Algemeen'!$B$3:$C$74,2),"")</f>
        <v/>
      </c>
      <c r="AB5741" s="85"/>
    </row>
    <row r="5742" spans="1:28" x14ac:dyDescent="0.3">
      <c r="A5742" s="249" t="s">
        <v>1103</v>
      </c>
      <c r="B5742" s="69"/>
      <c r="C5742" s="274" t="str">
        <f>IF(ISTEXT(B5742),VLOOKUP(B5742,'_Keuzelijst Algemeen'!$CC$3:$CD$10,2),"")</f>
        <v/>
      </c>
      <c r="D5742" s="87"/>
      <c r="E5742" s="69"/>
      <c r="F5742" s="69"/>
      <c r="I5742" s="85"/>
      <c r="P5742" s="69"/>
      <c r="Q5742" s="69"/>
      <c r="R5742" s="69"/>
      <c r="V5742" s="71"/>
      <c r="W5742" s="69"/>
      <c r="X5742" s="69"/>
      <c r="Y5742" s="69"/>
      <c r="Z5742" s="69"/>
      <c r="AA5742" s="270" t="str">
        <f>IF(ISTEXT(Z5742),VLOOKUP(Z5742,'_Keuzelijst Algemeen'!$B$3:$C$74,2),"")</f>
        <v/>
      </c>
      <c r="AB5742" s="85"/>
    </row>
    <row r="5743" spans="1:28" x14ac:dyDescent="0.3">
      <c r="A5743" s="249" t="s">
        <v>1103</v>
      </c>
      <c r="B5743" s="69"/>
      <c r="C5743" s="274" t="str">
        <f>IF(ISTEXT(B5743),VLOOKUP(B5743,'_Keuzelijst Algemeen'!$CC$3:$CD$10,2),"")</f>
        <v/>
      </c>
      <c r="D5743" s="87"/>
      <c r="E5743" s="69"/>
      <c r="F5743" s="69"/>
      <c r="I5743" s="85"/>
      <c r="P5743" s="69"/>
      <c r="Q5743" s="69"/>
      <c r="R5743" s="69"/>
      <c r="V5743" s="71"/>
      <c r="W5743" s="69"/>
      <c r="X5743" s="69"/>
      <c r="Y5743" s="69"/>
      <c r="Z5743" s="69"/>
      <c r="AA5743" s="270" t="str">
        <f>IF(ISTEXT(Z5743),VLOOKUP(Z5743,'_Keuzelijst Algemeen'!$B$3:$C$74,2),"")</f>
        <v/>
      </c>
      <c r="AB5743" s="85"/>
    </row>
    <row r="5744" spans="1:28" x14ac:dyDescent="0.3">
      <c r="A5744" s="249" t="s">
        <v>1103</v>
      </c>
      <c r="B5744" s="69"/>
      <c r="C5744" s="274" t="str">
        <f>IF(ISTEXT(B5744),VLOOKUP(B5744,'_Keuzelijst Algemeen'!$CC$3:$CD$10,2),"")</f>
        <v/>
      </c>
      <c r="D5744" s="87"/>
      <c r="E5744" s="69"/>
      <c r="F5744" s="69"/>
      <c r="I5744" s="85"/>
      <c r="P5744" s="69"/>
      <c r="Q5744" s="69"/>
      <c r="R5744" s="69"/>
      <c r="V5744" s="71"/>
      <c r="W5744" s="69"/>
      <c r="X5744" s="69"/>
      <c r="Y5744" s="69"/>
      <c r="Z5744" s="69"/>
      <c r="AA5744" s="270" t="str">
        <f>IF(ISTEXT(Z5744),VLOOKUP(Z5744,'_Keuzelijst Algemeen'!$B$3:$C$74,2),"")</f>
        <v/>
      </c>
      <c r="AB5744" s="85"/>
    </row>
    <row r="5745" spans="1:28" x14ac:dyDescent="0.3">
      <c r="A5745" s="249" t="s">
        <v>1103</v>
      </c>
      <c r="B5745" s="69"/>
      <c r="C5745" s="274" t="str">
        <f>IF(ISTEXT(B5745),VLOOKUP(B5745,'_Keuzelijst Algemeen'!$CC$3:$CD$10,2),"")</f>
        <v/>
      </c>
      <c r="D5745" s="87"/>
      <c r="E5745" s="69"/>
      <c r="F5745" s="69"/>
      <c r="I5745" s="85"/>
      <c r="P5745" s="69"/>
      <c r="Q5745" s="69"/>
      <c r="R5745" s="69"/>
      <c r="V5745" s="71"/>
      <c r="W5745" s="69"/>
      <c r="X5745" s="69"/>
      <c r="Y5745" s="69"/>
      <c r="Z5745" s="69"/>
      <c r="AA5745" s="270" t="str">
        <f>IF(ISTEXT(Z5745),VLOOKUP(Z5745,'_Keuzelijst Algemeen'!$B$3:$C$74,2),"")</f>
        <v/>
      </c>
      <c r="AB5745" s="85"/>
    </row>
    <row r="5746" spans="1:28" x14ac:dyDescent="0.3">
      <c r="A5746" s="249" t="s">
        <v>1103</v>
      </c>
      <c r="B5746" s="69"/>
      <c r="C5746" s="274" t="str">
        <f>IF(ISTEXT(B5746),VLOOKUP(B5746,'_Keuzelijst Algemeen'!$CC$3:$CD$10,2),"")</f>
        <v/>
      </c>
      <c r="D5746" s="87"/>
      <c r="E5746" s="69"/>
      <c r="F5746" s="69"/>
      <c r="I5746" s="85"/>
      <c r="P5746" s="69"/>
      <c r="Q5746" s="69"/>
      <c r="R5746" s="69"/>
      <c r="V5746" s="71"/>
      <c r="W5746" s="69"/>
      <c r="X5746" s="69"/>
      <c r="Y5746" s="69"/>
      <c r="Z5746" s="69"/>
      <c r="AA5746" s="270" t="str">
        <f>IF(ISTEXT(Z5746),VLOOKUP(Z5746,'_Keuzelijst Algemeen'!$B$3:$C$74,2),"")</f>
        <v/>
      </c>
      <c r="AB5746" s="85"/>
    </row>
    <row r="5747" spans="1:28" x14ac:dyDescent="0.3">
      <c r="A5747" s="249" t="s">
        <v>1103</v>
      </c>
      <c r="B5747" s="69"/>
      <c r="C5747" s="274" t="str">
        <f>IF(ISTEXT(B5747),VLOOKUP(B5747,'_Keuzelijst Algemeen'!$CC$3:$CD$10,2),"")</f>
        <v/>
      </c>
      <c r="D5747" s="87"/>
      <c r="E5747" s="69"/>
      <c r="F5747" s="69"/>
      <c r="I5747" s="85"/>
      <c r="P5747" s="69"/>
      <c r="Q5747" s="69"/>
      <c r="R5747" s="69"/>
      <c r="V5747" s="71"/>
      <c r="W5747" s="69"/>
      <c r="X5747" s="69"/>
      <c r="Y5747" s="69"/>
      <c r="Z5747" s="69"/>
      <c r="AA5747" s="270" t="str">
        <f>IF(ISTEXT(Z5747),VLOOKUP(Z5747,'_Keuzelijst Algemeen'!$B$3:$C$74,2),"")</f>
        <v/>
      </c>
      <c r="AB5747" s="85"/>
    </row>
    <row r="5748" spans="1:28" x14ac:dyDescent="0.3">
      <c r="A5748" s="249" t="s">
        <v>1103</v>
      </c>
      <c r="B5748" s="69"/>
      <c r="C5748" s="274" t="str">
        <f>IF(ISTEXT(B5748),VLOOKUP(B5748,'_Keuzelijst Algemeen'!$CC$3:$CD$10,2),"")</f>
        <v/>
      </c>
      <c r="D5748" s="87"/>
      <c r="E5748" s="69"/>
      <c r="F5748" s="69"/>
      <c r="I5748" s="85"/>
      <c r="P5748" s="69"/>
      <c r="Q5748" s="69"/>
      <c r="R5748" s="69"/>
      <c r="V5748" s="71"/>
      <c r="W5748" s="69"/>
      <c r="X5748" s="69"/>
      <c r="Y5748" s="69"/>
      <c r="Z5748" s="69"/>
      <c r="AA5748" s="270" t="str">
        <f>IF(ISTEXT(Z5748),VLOOKUP(Z5748,'_Keuzelijst Algemeen'!$B$3:$C$74,2),"")</f>
        <v/>
      </c>
      <c r="AB5748" s="85"/>
    </row>
    <row r="5749" spans="1:28" x14ac:dyDescent="0.3">
      <c r="A5749" s="249" t="s">
        <v>1103</v>
      </c>
      <c r="B5749" s="69"/>
      <c r="C5749" s="274" t="str">
        <f>IF(ISTEXT(B5749),VLOOKUP(B5749,'_Keuzelijst Algemeen'!$CC$3:$CD$10,2),"")</f>
        <v/>
      </c>
      <c r="D5749" s="87"/>
      <c r="E5749" s="69"/>
      <c r="F5749" s="69"/>
      <c r="I5749" s="85"/>
      <c r="P5749" s="69"/>
      <c r="Q5749" s="69"/>
      <c r="R5749" s="69"/>
      <c r="V5749" s="71"/>
      <c r="W5749" s="69"/>
      <c r="X5749" s="69"/>
      <c r="Y5749" s="69"/>
      <c r="Z5749" s="69"/>
      <c r="AA5749" s="270" t="str">
        <f>IF(ISTEXT(Z5749),VLOOKUP(Z5749,'_Keuzelijst Algemeen'!$B$3:$C$74,2),"")</f>
        <v/>
      </c>
      <c r="AB5749" s="85"/>
    </row>
    <row r="5750" spans="1:28" x14ac:dyDescent="0.3">
      <c r="A5750" s="249" t="s">
        <v>1103</v>
      </c>
      <c r="B5750" s="69"/>
      <c r="C5750" s="274" t="str">
        <f>IF(ISTEXT(B5750),VLOOKUP(B5750,'_Keuzelijst Algemeen'!$CC$3:$CD$10,2),"")</f>
        <v/>
      </c>
      <c r="D5750" s="87"/>
      <c r="E5750" s="69"/>
      <c r="F5750" s="69"/>
      <c r="I5750" s="85"/>
      <c r="P5750" s="69"/>
      <c r="Q5750" s="69"/>
      <c r="R5750" s="69"/>
      <c r="V5750" s="71"/>
      <c r="W5750" s="69"/>
      <c r="X5750" s="69"/>
      <c r="Y5750" s="69"/>
      <c r="Z5750" s="69"/>
      <c r="AA5750" s="270" t="str">
        <f>IF(ISTEXT(Z5750),VLOOKUP(Z5750,'_Keuzelijst Algemeen'!$B$3:$C$74,2),"")</f>
        <v/>
      </c>
      <c r="AB5750" s="85"/>
    </row>
    <row r="5751" spans="1:28" x14ac:dyDescent="0.3">
      <c r="A5751" s="249" t="s">
        <v>1103</v>
      </c>
      <c r="B5751" s="69"/>
      <c r="C5751" s="274" t="str">
        <f>IF(ISTEXT(B5751),VLOOKUP(B5751,'_Keuzelijst Algemeen'!$CC$3:$CD$10,2),"")</f>
        <v/>
      </c>
      <c r="D5751" s="87"/>
      <c r="E5751" s="69"/>
      <c r="F5751" s="69"/>
      <c r="I5751" s="85"/>
      <c r="P5751" s="69"/>
      <c r="Q5751" s="69"/>
      <c r="R5751" s="69"/>
      <c r="V5751" s="71"/>
      <c r="W5751" s="69"/>
      <c r="X5751" s="69"/>
      <c r="Y5751" s="69"/>
      <c r="Z5751" s="69"/>
      <c r="AA5751" s="270" t="str">
        <f>IF(ISTEXT(Z5751),VLOOKUP(Z5751,'_Keuzelijst Algemeen'!$B$3:$C$74,2),"")</f>
        <v/>
      </c>
      <c r="AB5751" s="85"/>
    </row>
    <row r="5752" spans="1:28" x14ac:dyDescent="0.3">
      <c r="A5752" s="249" t="s">
        <v>1103</v>
      </c>
      <c r="B5752" s="69"/>
      <c r="C5752" s="274" t="str">
        <f>IF(ISTEXT(B5752),VLOOKUP(B5752,'_Keuzelijst Algemeen'!$CC$3:$CD$10,2),"")</f>
        <v/>
      </c>
      <c r="D5752" s="87"/>
      <c r="E5752" s="69"/>
      <c r="F5752" s="69"/>
      <c r="I5752" s="85"/>
      <c r="P5752" s="69"/>
      <c r="Q5752" s="69"/>
      <c r="R5752" s="69"/>
      <c r="V5752" s="71"/>
      <c r="W5752" s="69"/>
      <c r="X5752" s="69"/>
      <c r="Y5752" s="69"/>
      <c r="Z5752" s="69"/>
      <c r="AA5752" s="270" t="str">
        <f>IF(ISTEXT(Z5752),VLOOKUP(Z5752,'_Keuzelijst Algemeen'!$B$3:$C$74,2),"")</f>
        <v/>
      </c>
      <c r="AB5752" s="85"/>
    </row>
    <row r="5753" spans="1:28" x14ac:dyDescent="0.3">
      <c r="A5753" s="249" t="s">
        <v>1103</v>
      </c>
      <c r="B5753" s="69"/>
      <c r="C5753" s="274" t="str">
        <f>IF(ISTEXT(B5753),VLOOKUP(B5753,'_Keuzelijst Algemeen'!$CC$3:$CD$10,2),"")</f>
        <v/>
      </c>
      <c r="D5753" s="87"/>
      <c r="E5753" s="69"/>
      <c r="F5753" s="69"/>
      <c r="I5753" s="85"/>
      <c r="P5753" s="69"/>
      <c r="Q5753" s="69"/>
      <c r="R5753" s="69"/>
      <c r="V5753" s="71"/>
      <c r="W5753" s="69"/>
      <c r="X5753" s="69"/>
      <c r="Y5753" s="69"/>
      <c r="Z5753" s="69"/>
      <c r="AA5753" s="270" t="str">
        <f>IF(ISTEXT(Z5753),VLOOKUP(Z5753,'_Keuzelijst Algemeen'!$B$3:$C$74,2),"")</f>
        <v/>
      </c>
      <c r="AB5753" s="85"/>
    </row>
    <row r="5754" spans="1:28" x14ac:dyDescent="0.3">
      <c r="A5754" s="249" t="s">
        <v>1103</v>
      </c>
      <c r="B5754" s="69"/>
      <c r="C5754" s="274" t="str">
        <f>IF(ISTEXT(B5754),VLOOKUP(B5754,'_Keuzelijst Algemeen'!$CC$3:$CD$10,2),"")</f>
        <v/>
      </c>
      <c r="D5754" s="87"/>
      <c r="E5754" s="69"/>
      <c r="F5754" s="69"/>
      <c r="I5754" s="85"/>
      <c r="P5754" s="69"/>
      <c r="Q5754" s="69"/>
      <c r="R5754" s="69"/>
      <c r="V5754" s="71"/>
      <c r="W5754" s="69"/>
      <c r="X5754" s="69"/>
      <c r="Y5754" s="69"/>
      <c r="Z5754" s="69"/>
      <c r="AA5754" s="270" t="str">
        <f>IF(ISTEXT(Z5754),VLOOKUP(Z5754,'_Keuzelijst Algemeen'!$B$3:$C$74,2),"")</f>
        <v/>
      </c>
      <c r="AB5754" s="85"/>
    </row>
    <row r="5755" spans="1:28" x14ac:dyDescent="0.3">
      <c r="A5755" s="249" t="s">
        <v>1103</v>
      </c>
      <c r="B5755" s="69"/>
      <c r="C5755" s="274" t="str">
        <f>IF(ISTEXT(B5755),VLOOKUP(B5755,'_Keuzelijst Algemeen'!$CC$3:$CD$10,2),"")</f>
        <v/>
      </c>
      <c r="D5755" s="87"/>
      <c r="E5755" s="69"/>
      <c r="F5755" s="69"/>
      <c r="I5755" s="85"/>
      <c r="P5755" s="69"/>
      <c r="Q5755" s="69"/>
      <c r="R5755" s="69"/>
      <c r="V5755" s="71"/>
      <c r="W5755" s="69"/>
      <c r="X5755" s="69"/>
      <c r="Y5755" s="69"/>
      <c r="Z5755" s="69"/>
      <c r="AA5755" s="270" t="str">
        <f>IF(ISTEXT(Z5755),VLOOKUP(Z5755,'_Keuzelijst Algemeen'!$B$3:$C$74,2),"")</f>
        <v/>
      </c>
      <c r="AB5755" s="85"/>
    </row>
    <row r="5756" spans="1:28" x14ac:dyDescent="0.3">
      <c r="A5756" s="249" t="s">
        <v>1103</v>
      </c>
      <c r="B5756" s="69"/>
      <c r="C5756" s="274" t="str">
        <f>IF(ISTEXT(B5756),VLOOKUP(B5756,'_Keuzelijst Algemeen'!$CC$3:$CD$10,2),"")</f>
        <v/>
      </c>
      <c r="D5756" s="87"/>
      <c r="E5756" s="69"/>
      <c r="F5756" s="69"/>
      <c r="I5756" s="85"/>
      <c r="P5756" s="69"/>
      <c r="Q5756" s="69"/>
      <c r="R5756" s="69"/>
      <c r="V5756" s="71"/>
      <c r="W5756" s="69"/>
      <c r="X5756" s="69"/>
      <c r="Y5756" s="69"/>
      <c r="Z5756" s="69"/>
      <c r="AA5756" s="270" t="str">
        <f>IF(ISTEXT(Z5756),VLOOKUP(Z5756,'_Keuzelijst Algemeen'!$B$3:$C$74,2),"")</f>
        <v/>
      </c>
      <c r="AB5756" s="85"/>
    </row>
    <row r="5757" spans="1:28" x14ac:dyDescent="0.3">
      <c r="A5757" s="249" t="s">
        <v>1103</v>
      </c>
      <c r="B5757" s="69"/>
      <c r="C5757" s="274" t="str">
        <f>IF(ISTEXT(B5757),VLOOKUP(B5757,'_Keuzelijst Algemeen'!$CC$3:$CD$10,2),"")</f>
        <v/>
      </c>
      <c r="D5757" s="87"/>
      <c r="E5757" s="69"/>
      <c r="F5757" s="69"/>
      <c r="I5757" s="85"/>
      <c r="P5757" s="69"/>
      <c r="Q5757" s="69"/>
      <c r="R5757" s="69"/>
      <c r="V5757" s="71"/>
      <c r="W5757" s="69"/>
      <c r="X5757" s="69"/>
      <c r="Y5757" s="69"/>
      <c r="Z5757" s="69"/>
      <c r="AA5757" s="270" t="str">
        <f>IF(ISTEXT(Z5757),VLOOKUP(Z5757,'_Keuzelijst Algemeen'!$B$3:$C$74,2),"")</f>
        <v/>
      </c>
      <c r="AB5757" s="85"/>
    </row>
    <row r="5758" spans="1:28" x14ac:dyDescent="0.3">
      <c r="A5758" s="249" t="s">
        <v>1103</v>
      </c>
      <c r="B5758" s="69"/>
      <c r="C5758" s="274" t="str">
        <f>IF(ISTEXT(B5758),VLOOKUP(B5758,'_Keuzelijst Algemeen'!$CC$3:$CD$10,2),"")</f>
        <v/>
      </c>
      <c r="D5758" s="87"/>
      <c r="E5758" s="69"/>
      <c r="F5758" s="69"/>
      <c r="I5758" s="85"/>
      <c r="P5758" s="69"/>
      <c r="Q5758" s="69"/>
      <c r="R5758" s="69"/>
      <c r="V5758" s="71"/>
      <c r="W5758" s="69"/>
      <c r="X5758" s="69"/>
      <c r="Y5758" s="69"/>
      <c r="Z5758" s="69"/>
      <c r="AA5758" s="270" t="str">
        <f>IF(ISTEXT(Z5758),VLOOKUP(Z5758,'_Keuzelijst Algemeen'!$B$3:$C$74,2),"")</f>
        <v/>
      </c>
      <c r="AB5758" s="85"/>
    </row>
    <row r="5759" spans="1:28" x14ac:dyDescent="0.3">
      <c r="A5759" s="249" t="s">
        <v>1103</v>
      </c>
      <c r="B5759" s="69"/>
      <c r="C5759" s="274" t="str">
        <f>IF(ISTEXT(B5759),VLOOKUP(B5759,'_Keuzelijst Algemeen'!$CC$3:$CD$10,2),"")</f>
        <v/>
      </c>
      <c r="D5759" s="87"/>
      <c r="E5759" s="69"/>
      <c r="F5759" s="69"/>
      <c r="I5759" s="85"/>
      <c r="P5759" s="69"/>
      <c r="Q5759" s="69"/>
      <c r="R5759" s="69"/>
      <c r="V5759" s="71"/>
      <c r="W5759" s="69"/>
      <c r="X5759" s="69"/>
      <c r="Y5759" s="69"/>
      <c r="Z5759" s="69"/>
      <c r="AA5759" s="270" t="str">
        <f>IF(ISTEXT(Z5759),VLOOKUP(Z5759,'_Keuzelijst Algemeen'!$B$3:$C$74,2),"")</f>
        <v/>
      </c>
      <c r="AB5759" s="85"/>
    </row>
    <row r="5760" spans="1:28" x14ac:dyDescent="0.3">
      <c r="A5760" s="249" t="s">
        <v>1103</v>
      </c>
      <c r="B5760" s="69"/>
      <c r="C5760" s="274" t="str">
        <f>IF(ISTEXT(B5760),VLOOKUP(B5760,'_Keuzelijst Algemeen'!$CC$3:$CD$10,2),"")</f>
        <v/>
      </c>
      <c r="D5760" s="87"/>
      <c r="E5760" s="69"/>
      <c r="F5760" s="69"/>
      <c r="I5760" s="85"/>
      <c r="P5760" s="69"/>
      <c r="Q5760" s="69"/>
      <c r="R5760" s="69"/>
      <c r="V5760" s="71"/>
      <c r="W5760" s="69"/>
      <c r="X5760" s="69"/>
      <c r="Y5760" s="69"/>
      <c r="Z5760" s="69"/>
      <c r="AA5760" s="270" t="str">
        <f>IF(ISTEXT(Z5760),VLOOKUP(Z5760,'_Keuzelijst Algemeen'!$B$3:$C$74,2),"")</f>
        <v/>
      </c>
      <c r="AB5760" s="85"/>
    </row>
    <row r="5761" spans="1:28" x14ac:dyDescent="0.3">
      <c r="A5761" s="249" t="s">
        <v>1103</v>
      </c>
      <c r="B5761" s="69"/>
      <c r="C5761" s="274" t="str">
        <f>IF(ISTEXT(B5761),VLOOKUP(B5761,'_Keuzelijst Algemeen'!$CC$3:$CD$10,2),"")</f>
        <v/>
      </c>
      <c r="D5761" s="87"/>
      <c r="E5761" s="69"/>
      <c r="F5761" s="69"/>
      <c r="I5761" s="85"/>
      <c r="P5761" s="69"/>
      <c r="Q5761" s="69"/>
      <c r="R5761" s="69"/>
      <c r="V5761" s="71"/>
      <c r="W5761" s="69"/>
      <c r="X5761" s="69"/>
      <c r="Y5761" s="69"/>
      <c r="Z5761" s="69"/>
      <c r="AA5761" s="270" t="str">
        <f>IF(ISTEXT(Z5761),VLOOKUP(Z5761,'_Keuzelijst Algemeen'!$B$3:$C$74,2),"")</f>
        <v/>
      </c>
      <c r="AB5761" s="85"/>
    </row>
    <row r="5762" spans="1:28" x14ac:dyDescent="0.3">
      <c r="A5762" s="249" t="s">
        <v>1103</v>
      </c>
      <c r="B5762" s="69"/>
      <c r="C5762" s="274" t="str">
        <f>IF(ISTEXT(B5762),VLOOKUP(B5762,'_Keuzelijst Algemeen'!$CC$3:$CD$10,2),"")</f>
        <v/>
      </c>
      <c r="D5762" s="87"/>
      <c r="E5762" s="69"/>
      <c r="F5762" s="69"/>
      <c r="I5762" s="85"/>
      <c r="P5762" s="69"/>
      <c r="Q5762" s="69"/>
      <c r="R5762" s="69"/>
      <c r="V5762" s="71"/>
      <c r="W5762" s="69"/>
      <c r="X5762" s="69"/>
      <c r="Y5762" s="69"/>
      <c r="Z5762" s="69"/>
      <c r="AA5762" s="270" t="str">
        <f>IF(ISTEXT(Z5762),VLOOKUP(Z5762,'_Keuzelijst Algemeen'!$B$3:$C$74,2),"")</f>
        <v/>
      </c>
      <c r="AB5762" s="85"/>
    </row>
    <row r="5763" spans="1:28" x14ac:dyDescent="0.3">
      <c r="A5763" s="249" t="s">
        <v>1103</v>
      </c>
      <c r="B5763" s="69"/>
      <c r="C5763" s="274" t="str">
        <f>IF(ISTEXT(B5763),VLOOKUP(B5763,'_Keuzelijst Algemeen'!$CC$3:$CD$10,2),"")</f>
        <v/>
      </c>
      <c r="D5763" s="87"/>
      <c r="E5763" s="69"/>
      <c r="F5763" s="69"/>
      <c r="I5763" s="85"/>
      <c r="P5763" s="69"/>
      <c r="Q5763" s="69"/>
      <c r="R5763" s="69"/>
      <c r="V5763" s="71"/>
      <c r="W5763" s="69"/>
      <c r="X5763" s="69"/>
      <c r="Y5763" s="69"/>
      <c r="Z5763" s="69"/>
      <c r="AA5763" s="270" t="str">
        <f>IF(ISTEXT(Z5763),VLOOKUP(Z5763,'_Keuzelijst Algemeen'!$B$3:$C$74,2),"")</f>
        <v/>
      </c>
      <c r="AB5763" s="85"/>
    </row>
    <row r="5764" spans="1:28" x14ac:dyDescent="0.3">
      <c r="A5764" s="249" t="s">
        <v>1103</v>
      </c>
      <c r="B5764" s="69"/>
      <c r="C5764" s="274" t="str">
        <f>IF(ISTEXT(B5764),VLOOKUP(B5764,'_Keuzelijst Algemeen'!$CC$3:$CD$10,2),"")</f>
        <v/>
      </c>
      <c r="D5764" s="87"/>
      <c r="E5764" s="69"/>
      <c r="F5764" s="69"/>
      <c r="I5764" s="85"/>
      <c r="P5764" s="69"/>
      <c r="Q5764" s="69"/>
      <c r="R5764" s="69"/>
      <c r="V5764" s="71"/>
      <c r="W5764" s="69"/>
      <c r="X5764" s="69"/>
      <c r="Y5764" s="69"/>
      <c r="Z5764" s="69"/>
      <c r="AA5764" s="270" t="str">
        <f>IF(ISTEXT(Z5764),VLOOKUP(Z5764,'_Keuzelijst Algemeen'!$B$3:$C$74,2),"")</f>
        <v/>
      </c>
      <c r="AB5764" s="85"/>
    </row>
    <row r="5765" spans="1:28" x14ac:dyDescent="0.3">
      <c r="A5765" s="249" t="s">
        <v>1103</v>
      </c>
      <c r="B5765" s="69"/>
      <c r="C5765" s="274" t="str">
        <f>IF(ISTEXT(B5765),VLOOKUP(B5765,'_Keuzelijst Algemeen'!$CC$3:$CD$10,2),"")</f>
        <v/>
      </c>
      <c r="D5765" s="87"/>
      <c r="E5765" s="69"/>
      <c r="F5765" s="69"/>
      <c r="I5765" s="85"/>
      <c r="P5765" s="69"/>
      <c r="Q5765" s="69"/>
      <c r="R5765" s="69"/>
      <c r="V5765" s="71"/>
      <c r="W5765" s="69"/>
      <c r="X5765" s="69"/>
      <c r="Y5765" s="69"/>
      <c r="Z5765" s="69"/>
      <c r="AA5765" s="270" t="str">
        <f>IF(ISTEXT(Z5765),VLOOKUP(Z5765,'_Keuzelijst Algemeen'!$B$3:$C$74,2),"")</f>
        <v/>
      </c>
      <c r="AB5765" s="85"/>
    </row>
    <row r="5766" spans="1:28" x14ac:dyDescent="0.3">
      <c r="A5766" s="249" t="s">
        <v>1103</v>
      </c>
      <c r="B5766" s="69"/>
      <c r="C5766" s="274" t="str">
        <f>IF(ISTEXT(B5766),VLOOKUP(B5766,'_Keuzelijst Algemeen'!$CC$3:$CD$10,2),"")</f>
        <v/>
      </c>
      <c r="D5766" s="87"/>
      <c r="E5766" s="69"/>
      <c r="F5766" s="69"/>
      <c r="I5766" s="85"/>
      <c r="P5766" s="69"/>
      <c r="Q5766" s="69"/>
      <c r="R5766" s="69"/>
      <c r="V5766" s="71"/>
      <c r="W5766" s="69"/>
      <c r="X5766" s="69"/>
      <c r="Y5766" s="69"/>
      <c r="Z5766" s="69"/>
      <c r="AA5766" s="270" t="str">
        <f>IF(ISTEXT(Z5766),VLOOKUP(Z5766,'_Keuzelijst Algemeen'!$B$3:$C$74,2),"")</f>
        <v/>
      </c>
      <c r="AB5766" s="85"/>
    </row>
    <row r="5767" spans="1:28" x14ac:dyDescent="0.3">
      <c r="A5767" s="249" t="s">
        <v>1103</v>
      </c>
      <c r="B5767" s="69"/>
      <c r="C5767" s="274" t="str">
        <f>IF(ISTEXT(B5767),VLOOKUP(B5767,'_Keuzelijst Algemeen'!$CC$3:$CD$10,2),"")</f>
        <v/>
      </c>
      <c r="D5767" s="87"/>
      <c r="E5767" s="69"/>
      <c r="F5767" s="69"/>
      <c r="I5767" s="85"/>
      <c r="P5767" s="69"/>
      <c r="Q5767" s="69"/>
      <c r="R5767" s="69"/>
      <c r="V5767" s="71"/>
      <c r="W5767" s="69"/>
      <c r="X5767" s="69"/>
      <c r="Y5767" s="69"/>
      <c r="Z5767" s="69"/>
      <c r="AA5767" s="270" t="str">
        <f>IF(ISTEXT(Z5767),VLOOKUP(Z5767,'_Keuzelijst Algemeen'!$B$3:$C$74,2),"")</f>
        <v/>
      </c>
      <c r="AB5767" s="85"/>
    </row>
    <row r="5768" spans="1:28" x14ac:dyDescent="0.3">
      <c r="A5768" s="249" t="s">
        <v>1103</v>
      </c>
      <c r="B5768" s="69"/>
      <c r="C5768" s="274" t="str">
        <f>IF(ISTEXT(B5768),VLOOKUP(B5768,'_Keuzelijst Algemeen'!$CC$3:$CD$10,2),"")</f>
        <v/>
      </c>
      <c r="D5768" s="87"/>
      <c r="E5768" s="69"/>
      <c r="F5768" s="69"/>
      <c r="I5768" s="85"/>
      <c r="P5768" s="69"/>
      <c r="Q5768" s="69"/>
      <c r="R5768" s="69"/>
      <c r="V5768" s="71"/>
      <c r="W5768" s="69"/>
      <c r="X5768" s="69"/>
      <c r="Y5768" s="69"/>
      <c r="Z5768" s="69"/>
      <c r="AA5768" s="270" t="str">
        <f>IF(ISTEXT(Z5768),VLOOKUP(Z5768,'_Keuzelijst Algemeen'!$B$3:$C$74,2),"")</f>
        <v/>
      </c>
      <c r="AB5768" s="85"/>
    </row>
    <row r="5769" spans="1:28" x14ac:dyDescent="0.3">
      <c r="A5769" s="249" t="s">
        <v>1103</v>
      </c>
      <c r="B5769" s="69"/>
      <c r="C5769" s="274" t="str">
        <f>IF(ISTEXT(B5769),VLOOKUP(B5769,'_Keuzelijst Algemeen'!$CC$3:$CD$10,2),"")</f>
        <v/>
      </c>
      <c r="D5769" s="87"/>
      <c r="E5769" s="69"/>
      <c r="F5769" s="69"/>
      <c r="I5769" s="85"/>
      <c r="P5769" s="69"/>
      <c r="Q5769" s="69"/>
      <c r="R5769" s="69"/>
      <c r="V5769" s="71"/>
      <c r="W5769" s="69"/>
      <c r="X5769" s="69"/>
      <c r="Y5769" s="69"/>
      <c r="Z5769" s="69"/>
      <c r="AA5769" s="270" t="str">
        <f>IF(ISTEXT(Z5769),VLOOKUP(Z5769,'_Keuzelijst Algemeen'!$B$3:$C$74,2),"")</f>
        <v/>
      </c>
      <c r="AB5769" s="85"/>
    </row>
    <row r="5770" spans="1:28" x14ac:dyDescent="0.3">
      <c r="A5770" s="249" t="s">
        <v>1103</v>
      </c>
      <c r="B5770" s="69"/>
      <c r="C5770" s="274" t="str">
        <f>IF(ISTEXT(B5770),VLOOKUP(B5770,'_Keuzelijst Algemeen'!$CC$3:$CD$10,2),"")</f>
        <v/>
      </c>
      <c r="D5770" s="87"/>
      <c r="E5770" s="69"/>
      <c r="F5770" s="69"/>
      <c r="I5770" s="85"/>
      <c r="P5770" s="69"/>
      <c r="Q5770" s="69"/>
      <c r="R5770" s="69"/>
      <c r="V5770" s="71"/>
      <c r="W5770" s="69"/>
      <c r="X5770" s="69"/>
      <c r="Y5770" s="69"/>
      <c r="Z5770" s="69"/>
      <c r="AA5770" s="270" t="str">
        <f>IF(ISTEXT(Z5770),VLOOKUP(Z5770,'_Keuzelijst Algemeen'!$B$3:$C$74,2),"")</f>
        <v/>
      </c>
      <c r="AB5770" s="85"/>
    </row>
    <row r="5771" spans="1:28" x14ac:dyDescent="0.3">
      <c r="A5771" s="249" t="s">
        <v>1103</v>
      </c>
      <c r="B5771" s="69"/>
      <c r="C5771" s="274" t="str">
        <f>IF(ISTEXT(B5771),VLOOKUP(B5771,'_Keuzelijst Algemeen'!$CC$3:$CD$10,2),"")</f>
        <v/>
      </c>
      <c r="D5771" s="87"/>
      <c r="E5771" s="69"/>
      <c r="F5771" s="69"/>
      <c r="I5771" s="85"/>
      <c r="P5771" s="69"/>
      <c r="Q5771" s="69"/>
      <c r="R5771" s="69"/>
      <c r="V5771" s="71"/>
      <c r="W5771" s="69"/>
      <c r="X5771" s="69"/>
      <c r="Y5771" s="69"/>
      <c r="Z5771" s="69"/>
      <c r="AA5771" s="270" t="str">
        <f>IF(ISTEXT(Z5771),VLOOKUP(Z5771,'_Keuzelijst Algemeen'!$B$3:$C$74,2),"")</f>
        <v/>
      </c>
      <c r="AB5771" s="85"/>
    </row>
    <row r="5772" spans="1:28" x14ac:dyDescent="0.3">
      <c r="A5772" s="249" t="s">
        <v>1103</v>
      </c>
      <c r="B5772" s="69"/>
      <c r="C5772" s="274" t="str">
        <f>IF(ISTEXT(B5772),VLOOKUP(B5772,'_Keuzelijst Algemeen'!$CC$3:$CD$10,2),"")</f>
        <v/>
      </c>
      <c r="D5772" s="87"/>
      <c r="E5772" s="69"/>
      <c r="F5772" s="69"/>
      <c r="I5772" s="85"/>
      <c r="P5772" s="69"/>
      <c r="Q5772" s="69"/>
      <c r="R5772" s="69"/>
      <c r="V5772" s="71"/>
      <c r="W5772" s="69"/>
      <c r="X5772" s="69"/>
      <c r="Y5772" s="69"/>
      <c r="Z5772" s="69"/>
      <c r="AA5772" s="270" t="str">
        <f>IF(ISTEXT(Z5772),VLOOKUP(Z5772,'_Keuzelijst Algemeen'!$B$3:$C$74,2),"")</f>
        <v/>
      </c>
      <c r="AB5772" s="85"/>
    </row>
    <row r="5773" spans="1:28" x14ac:dyDescent="0.3">
      <c r="A5773" s="249" t="s">
        <v>1103</v>
      </c>
      <c r="B5773" s="69"/>
      <c r="C5773" s="274" t="str">
        <f>IF(ISTEXT(B5773),VLOOKUP(B5773,'_Keuzelijst Algemeen'!$CC$3:$CD$10,2),"")</f>
        <v/>
      </c>
      <c r="D5773" s="87"/>
      <c r="E5773" s="69"/>
      <c r="F5773" s="69"/>
      <c r="I5773" s="85"/>
      <c r="P5773" s="69"/>
      <c r="Q5773" s="69"/>
      <c r="R5773" s="69"/>
      <c r="V5773" s="71"/>
      <c r="W5773" s="69"/>
      <c r="X5773" s="69"/>
      <c r="Y5773" s="69"/>
      <c r="Z5773" s="69"/>
      <c r="AA5773" s="270" t="str">
        <f>IF(ISTEXT(Z5773),VLOOKUP(Z5773,'_Keuzelijst Algemeen'!$B$3:$C$74,2),"")</f>
        <v/>
      </c>
      <c r="AB5773" s="85"/>
    </row>
    <row r="5774" spans="1:28" x14ac:dyDescent="0.3">
      <c r="A5774" s="249" t="s">
        <v>1103</v>
      </c>
      <c r="B5774" s="69"/>
      <c r="C5774" s="274" t="str">
        <f>IF(ISTEXT(B5774),VLOOKUP(B5774,'_Keuzelijst Algemeen'!$CC$3:$CD$10,2),"")</f>
        <v/>
      </c>
      <c r="D5774" s="87"/>
      <c r="E5774" s="69"/>
      <c r="F5774" s="69"/>
      <c r="I5774" s="85"/>
      <c r="P5774" s="69"/>
      <c r="Q5774" s="69"/>
      <c r="R5774" s="69"/>
      <c r="V5774" s="71"/>
      <c r="W5774" s="69"/>
      <c r="X5774" s="69"/>
      <c r="Y5774" s="69"/>
      <c r="Z5774" s="69"/>
      <c r="AA5774" s="270" t="str">
        <f>IF(ISTEXT(Z5774),VLOOKUP(Z5774,'_Keuzelijst Algemeen'!$B$3:$C$74,2),"")</f>
        <v/>
      </c>
      <c r="AB5774" s="85"/>
    </row>
    <row r="5775" spans="1:28" x14ac:dyDescent="0.3">
      <c r="A5775" s="249" t="s">
        <v>1103</v>
      </c>
      <c r="B5775" s="69"/>
      <c r="C5775" s="274" t="str">
        <f>IF(ISTEXT(B5775),VLOOKUP(B5775,'_Keuzelijst Algemeen'!$CC$3:$CD$10,2),"")</f>
        <v/>
      </c>
      <c r="D5775" s="87"/>
      <c r="E5775" s="69"/>
      <c r="F5775" s="69"/>
      <c r="I5775" s="85"/>
      <c r="P5775" s="69"/>
      <c r="Q5775" s="69"/>
      <c r="R5775" s="69"/>
      <c r="V5775" s="71"/>
      <c r="W5775" s="69"/>
      <c r="X5775" s="69"/>
      <c r="Y5775" s="69"/>
      <c r="Z5775" s="69"/>
      <c r="AA5775" s="270" t="str">
        <f>IF(ISTEXT(Z5775),VLOOKUP(Z5775,'_Keuzelijst Algemeen'!$B$3:$C$74,2),"")</f>
        <v/>
      </c>
      <c r="AB5775" s="85"/>
    </row>
    <row r="5776" spans="1:28" x14ac:dyDescent="0.3">
      <c r="A5776" s="249" t="s">
        <v>1103</v>
      </c>
      <c r="B5776" s="69"/>
      <c r="C5776" s="274" t="str">
        <f>IF(ISTEXT(B5776),VLOOKUP(B5776,'_Keuzelijst Algemeen'!$CC$3:$CD$10,2),"")</f>
        <v/>
      </c>
      <c r="D5776" s="87"/>
      <c r="E5776" s="69"/>
      <c r="F5776" s="69"/>
      <c r="I5776" s="85"/>
      <c r="P5776" s="69"/>
      <c r="Q5776" s="69"/>
      <c r="R5776" s="69"/>
      <c r="V5776" s="71"/>
      <c r="W5776" s="69"/>
      <c r="X5776" s="69"/>
      <c r="Y5776" s="69"/>
      <c r="Z5776" s="69"/>
      <c r="AA5776" s="270" t="str">
        <f>IF(ISTEXT(Z5776),VLOOKUP(Z5776,'_Keuzelijst Algemeen'!$B$3:$C$74,2),"")</f>
        <v/>
      </c>
      <c r="AB5776" s="85"/>
    </row>
    <row r="5777" spans="1:28" x14ac:dyDescent="0.3">
      <c r="A5777" s="249" t="s">
        <v>1103</v>
      </c>
      <c r="B5777" s="69"/>
      <c r="C5777" s="274" t="str">
        <f>IF(ISTEXT(B5777),VLOOKUP(B5777,'_Keuzelijst Algemeen'!$CC$3:$CD$10,2),"")</f>
        <v/>
      </c>
      <c r="D5777" s="87"/>
      <c r="E5777" s="69"/>
      <c r="F5777" s="69"/>
      <c r="I5777" s="85"/>
      <c r="P5777" s="69"/>
      <c r="Q5777" s="69"/>
      <c r="R5777" s="69"/>
      <c r="V5777" s="71"/>
      <c r="W5777" s="69"/>
      <c r="X5777" s="69"/>
      <c r="Y5777" s="69"/>
      <c r="Z5777" s="69"/>
      <c r="AA5777" s="270" t="str">
        <f>IF(ISTEXT(Z5777),VLOOKUP(Z5777,'_Keuzelijst Algemeen'!$B$3:$C$74,2),"")</f>
        <v/>
      </c>
      <c r="AB5777" s="85"/>
    </row>
    <row r="5778" spans="1:28" x14ac:dyDescent="0.3">
      <c r="A5778" s="249" t="s">
        <v>1103</v>
      </c>
      <c r="B5778" s="69"/>
      <c r="C5778" s="274" t="str">
        <f>IF(ISTEXT(B5778),VLOOKUP(B5778,'_Keuzelijst Algemeen'!$CC$3:$CD$10,2),"")</f>
        <v/>
      </c>
      <c r="D5778" s="87"/>
      <c r="E5778" s="69"/>
      <c r="F5778" s="69"/>
      <c r="I5778" s="85"/>
      <c r="P5778" s="69"/>
      <c r="Q5778" s="69"/>
      <c r="R5778" s="69"/>
      <c r="V5778" s="71"/>
      <c r="W5778" s="69"/>
      <c r="X5778" s="69"/>
      <c r="Y5778" s="69"/>
      <c r="Z5778" s="69"/>
      <c r="AA5778" s="270" t="str">
        <f>IF(ISTEXT(Z5778),VLOOKUP(Z5778,'_Keuzelijst Algemeen'!$B$3:$C$74,2),"")</f>
        <v/>
      </c>
      <c r="AB5778" s="85"/>
    </row>
    <row r="5779" spans="1:28" x14ac:dyDescent="0.3">
      <c r="A5779" s="249" t="s">
        <v>1103</v>
      </c>
      <c r="B5779" s="69"/>
      <c r="C5779" s="274" t="str">
        <f>IF(ISTEXT(B5779),VLOOKUP(B5779,'_Keuzelijst Algemeen'!$CC$3:$CD$10,2),"")</f>
        <v/>
      </c>
      <c r="D5779" s="87"/>
      <c r="E5779" s="69"/>
      <c r="F5779" s="69"/>
      <c r="I5779" s="85"/>
      <c r="P5779" s="69"/>
      <c r="Q5779" s="69"/>
      <c r="R5779" s="69"/>
      <c r="V5779" s="71"/>
      <c r="W5779" s="69"/>
      <c r="X5779" s="69"/>
      <c r="Y5779" s="69"/>
      <c r="Z5779" s="69"/>
      <c r="AA5779" s="270" t="str">
        <f>IF(ISTEXT(Z5779),VLOOKUP(Z5779,'_Keuzelijst Algemeen'!$B$3:$C$74,2),"")</f>
        <v/>
      </c>
      <c r="AB5779" s="85"/>
    </row>
    <row r="5780" spans="1:28" x14ac:dyDescent="0.3">
      <c r="A5780" s="249" t="s">
        <v>1103</v>
      </c>
      <c r="B5780" s="69"/>
      <c r="C5780" s="274" t="str">
        <f>IF(ISTEXT(B5780),VLOOKUP(B5780,'_Keuzelijst Algemeen'!$CC$3:$CD$10,2),"")</f>
        <v/>
      </c>
      <c r="D5780" s="87"/>
      <c r="E5780" s="69"/>
      <c r="F5780" s="69"/>
      <c r="I5780" s="85"/>
      <c r="P5780" s="69"/>
      <c r="Q5780" s="69"/>
      <c r="R5780" s="69"/>
      <c r="V5780" s="71"/>
      <c r="W5780" s="69"/>
      <c r="X5780" s="69"/>
      <c r="Y5780" s="69"/>
      <c r="Z5780" s="69"/>
      <c r="AA5780" s="270" t="str">
        <f>IF(ISTEXT(Z5780),VLOOKUP(Z5780,'_Keuzelijst Algemeen'!$B$3:$C$74,2),"")</f>
        <v/>
      </c>
      <c r="AB5780" s="85"/>
    </row>
    <row r="5781" spans="1:28" x14ac:dyDescent="0.3">
      <c r="A5781" s="249" t="s">
        <v>1103</v>
      </c>
      <c r="B5781" s="69"/>
      <c r="C5781" s="274" t="str">
        <f>IF(ISTEXT(B5781),VLOOKUP(B5781,'_Keuzelijst Algemeen'!$CC$3:$CD$10,2),"")</f>
        <v/>
      </c>
      <c r="D5781" s="87"/>
      <c r="E5781" s="69"/>
      <c r="F5781" s="69"/>
      <c r="I5781" s="85"/>
      <c r="P5781" s="69"/>
      <c r="Q5781" s="69"/>
      <c r="R5781" s="69"/>
      <c r="V5781" s="71"/>
      <c r="W5781" s="69"/>
      <c r="X5781" s="69"/>
      <c r="Y5781" s="69"/>
      <c r="Z5781" s="69"/>
      <c r="AA5781" s="270" t="str">
        <f>IF(ISTEXT(Z5781),VLOOKUP(Z5781,'_Keuzelijst Algemeen'!$B$3:$C$74,2),"")</f>
        <v/>
      </c>
      <c r="AB5781" s="85"/>
    </row>
    <row r="5782" spans="1:28" x14ac:dyDescent="0.3">
      <c r="A5782" s="249" t="s">
        <v>1103</v>
      </c>
      <c r="B5782" s="69"/>
      <c r="C5782" s="274" t="str">
        <f>IF(ISTEXT(B5782),VLOOKUP(B5782,'_Keuzelijst Algemeen'!$CC$3:$CD$10,2),"")</f>
        <v/>
      </c>
      <c r="D5782" s="87"/>
      <c r="E5782" s="69"/>
      <c r="F5782" s="69"/>
      <c r="I5782" s="85"/>
      <c r="P5782" s="69"/>
      <c r="Q5782" s="69"/>
      <c r="R5782" s="69"/>
      <c r="V5782" s="71"/>
      <c r="W5782" s="69"/>
      <c r="X5782" s="69"/>
      <c r="Y5782" s="69"/>
      <c r="Z5782" s="69"/>
      <c r="AA5782" s="270" t="str">
        <f>IF(ISTEXT(Z5782),VLOOKUP(Z5782,'_Keuzelijst Algemeen'!$B$3:$C$74,2),"")</f>
        <v/>
      </c>
      <c r="AB5782" s="85"/>
    </row>
    <row r="5783" spans="1:28" x14ac:dyDescent="0.3">
      <c r="A5783" s="249" t="s">
        <v>1103</v>
      </c>
      <c r="B5783" s="69"/>
      <c r="C5783" s="274" t="str">
        <f>IF(ISTEXT(B5783),VLOOKUP(B5783,'_Keuzelijst Algemeen'!$CC$3:$CD$10,2),"")</f>
        <v/>
      </c>
      <c r="D5783" s="87"/>
      <c r="E5783" s="69"/>
      <c r="F5783" s="69"/>
      <c r="I5783" s="85"/>
      <c r="P5783" s="69"/>
      <c r="Q5783" s="69"/>
      <c r="R5783" s="69"/>
      <c r="V5783" s="71"/>
      <c r="W5783" s="69"/>
      <c r="X5783" s="69"/>
      <c r="Y5783" s="69"/>
      <c r="Z5783" s="69"/>
      <c r="AA5783" s="270" t="str">
        <f>IF(ISTEXT(Z5783),VLOOKUP(Z5783,'_Keuzelijst Algemeen'!$B$3:$C$74,2),"")</f>
        <v/>
      </c>
      <c r="AB5783" s="85"/>
    </row>
    <row r="5784" spans="1:28" x14ac:dyDescent="0.3">
      <c r="A5784" s="249" t="s">
        <v>1103</v>
      </c>
      <c r="B5784" s="69"/>
      <c r="C5784" s="274" t="str">
        <f>IF(ISTEXT(B5784),VLOOKUP(B5784,'_Keuzelijst Algemeen'!$CC$3:$CD$10,2),"")</f>
        <v/>
      </c>
      <c r="D5784" s="87"/>
      <c r="E5784" s="69"/>
      <c r="F5784" s="69"/>
      <c r="I5784" s="85"/>
      <c r="P5784" s="69"/>
      <c r="Q5784" s="69"/>
      <c r="R5784" s="69"/>
      <c r="V5784" s="71"/>
      <c r="W5784" s="69"/>
      <c r="X5784" s="69"/>
      <c r="Y5784" s="69"/>
      <c r="Z5784" s="69"/>
      <c r="AA5784" s="270" t="str">
        <f>IF(ISTEXT(Z5784),VLOOKUP(Z5784,'_Keuzelijst Algemeen'!$B$3:$C$74,2),"")</f>
        <v/>
      </c>
      <c r="AB5784" s="85"/>
    </row>
    <row r="5785" spans="1:28" x14ac:dyDescent="0.3">
      <c r="A5785" s="249" t="s">
        <v>1103</v>
      </c>
      <c r="B5785" s="69"/>
      <c r="C5785" s="274" t="str">
        <f>IF(ISTEXT(B5785),VLOOKUP(B5785,'_Keuzelijst Algemeen'!$CC$3:$CD$10,2),"")</f>
        <v/>
      </c>
      <c r="D5785" s="87"/>
      <c r="E5785" s="69"/>
      <c r="F5785" s="69"/>
      <c r="I5785" s="85"/>
      <c r="P5785" s="69"/>
      <c r="Q5785" s="69"/>
      <c r="R5785" s="69"/>
      <c r="V5785" s="71"/>
      <c r="W5785" s="69"/>
      <c r="X5785" s="69"/>
      <c r="Y5785" s="69"/>
      <c r="Z5785" s="69"/>
      <c r="AA5785" s="270" t="str">
        <f>IF(ISTEXT(Z5785),VLOOKUP(Z5785,'_Keuzelijst Algemeen'!$B$3:$C$74,2),"")</f>
        <v/>
      </c>
      <c r="AB5785" s="85"/>
    </row>
    <row r="5786" spans="1:28" x14ac:dyDescent="0.3">
      <c r="A5786" s="249" t="s">
        <v>1103</v>
      </c>
      <c r="B5786" s="69"/>
      <c r="C5786" s="274" t="str">
        <f>IF(ISTEXT(B5786),VLOOKUP(B5786,'_Keuzelijst Algemeen'!$CC$3:$CD$10,2),"")</f>
        <v/>
      </c>
      <c r="D5786" s="87"/>
      <c r="E5786" s="69"/>
      <c r="F5786" s="69"/>
      <c r="I5786" s="85"/>
      <c r="P5786" s="69"/>
      <c r="Q5786" s="69"/>
      <c r="R5786" s="69"/>
      <c r="V5786" s="71"/>
      <c r="W5786" s="69"/>
      <c r="X5786" s="69"/>
      <c r="Y5786" s="69"/>
      <c r="Z5786" s="69"/>
      <c r="AA5786" s="270" t="str">
        <f>IF(ISTEXT(Z5786),VLOOKUP(Z5786,'_Keuzelijst Algemeen'!$B$3:$C$74,2),"")</f>
        <v/>
      </c>
      <c r="AB5786" s="85"/>
    </row>
    <row r="5787" spans="1:28" x14ac:dyDescent="0.3">
      <c r="A5787" s="249" t="s">
        <v>1103</v>
      </c>
      <c r="B5787" s="69"/>
      <c r="C5787" s="274" t="str">
        <f>IF(ISTEXT(B5787),VLOOKUP(B5787,'_Keuzelijst Algemeen'!$CC$3:$CD$10,2),"")</f>
        <v/>
      </c>
      <c r="D5787" s="87"/>
      <c r="E5787" s="69"/>
      <c r="F5787" s="69"/>
      <c r="I5787" s="85"/>
      <c r="P5787" s="69"/>
      <c r="Q5787" s="69"/>
      <c r="R5787" s="69"/>
      <c r="V5787" s="71"/>
      <c r="W5787" s="69"/>
      <c r="X5787" s="69"/>
      <c r="Y5787" s="69"/>
      <c r="Z5787" s="69"/>
      <c r="AA5787" s="270" t="str">
        <f>IF(ISTEXT(Z5787),VLOOKUP(Z5787,'_Keuzelijst Algemeen'!$B$3:$C$74,2),"")</f>
        <v/>
      </c>
      <c r="AB5787" s="85"/>
    </row>
    <row r="5788" spans="1:28" x14ac:dyDescent="0.3">
      <c r="A5788" s="249" t="s">
        <v>1103</v>
      </c>
      <c r="B5788" s="69"/>
      <c r="C5788" s="274" t="str">
        <f>IF(ISTEXT(B5788),VLOOKUP(B5788,'_Keuzelijst Algemeen'!$CC$3:$CD$10,2),"")</f>
        <v/>
      </c>
      <c r="D5788" s="87"/>
      <c r="E5788" s="69"/>
      <c r="F5788" s="69"/>
      <c r="I5788" s="85"/>
      <c r="P5788" s="69"/>
      <c r="Q5788" s="69"/>
      <c r="R5788" s="69"/>
      <c r="V5788" s="71"/>
      <c r="W5788" s="69"/>
      <c r="X5788" s="69"/>
      <c r="Y5788" s="69"/>
      <c r="Z5788" s="69"/>
      <c r="AA5788" s="270" t="str">
        <f>IF(ISTEXT(Z5788),VLOOKUP(Z5788,'_Keuzelijst Algemeen'!$B$3:$C$74,2),"")</f>
        <v/>
      </c>
      <c r="AB5788" s="85"/>
    </row>
    <row r="5789" spans="1:28" x14ac:dyDescent="0.3">
      <c r="A5789" s="249" t="s">
        <v>1103</v>
      </c>
      <c r="B5789" s="69"/>
      <c r="C5789" s="274" t="str">
        <f>IF(ISTEXT(B5789),VLOOKUP(B5789,'_Keuzelijst Algemeen'!$CC$3:$CD$10,2),"")</f>
        <v/>
      </c>
      <c r="D5789" s="87"/>
      <c r="E5789" s="69"/>
      <c r="F5789" s="69"/>
      <c r="I5789" s="85"/>
      <c r="P5789" s="69"/>
      <c r="Q5789" s="69"/>
      <c r="R5789" s="69"/>
      <c r="V5789" s="71"/>
      <c r="W5789" s="69"/>
      <c r="X5789" s="69"/>
      <c r="Y5789" s="69"/>
      <c r="Z5789" s="69"/>
      <c r="AA5789" s="270" t="str">
        <f>IF(ISTEXT(Z5789),VLOOKUP(Z5789,'_Keuzelijst Algemeen'!$B$3:$C$74,2),"")</f>
        <v/>
      </c>
      <c r="AB5789" s="85"/>
    </row>
    <row r="5790" spans="1:28" x14ac:dyDescent="0.3">
      <c r="A5790" s="249" t="s">
        <v>1103</v>
      </c>
      <c r="B5790" s="69"/>
      <c r="C5790" s="274" t="str">
        <f>IF(ISTEXT(B5790),VLOOKUP(B5790,'_Keuzelijst Algemeen'!$CC$3:$CD$10,2),"")</f>
        <v/>
      </c>
      <c r="D5790" s="87"/>
      <c r="E5790" s="69"/>
      <c r="F5790" s="69"/>
      <c r="I5790" s="85"/>
      <c r="P5790" s="69"/>
      <c r="Q5790" s="69"/>
      <c r="R5790" s="69"/>
      <c r="V5790" s="71"/>
      <c r="W5790" s="69"/>
      <c r="X5790" s="69"/>
      <c r="Y5790" s="69"/>
      <c r="Z5790" s="69"/>
      <c r="AA5790" s="270" t="str">
        <f>IF(ISTEXT(Z5790),VLOOKUP(Z5790,'_Keuzelijst Algemeen'!$B$3:$C$74,2),"")</f>
        <v/>
      </c>
      <c r="AB5790" s="85"/>
    </row>
    <row r="5791" spans="1:28" x14ac:dyDescent="0.3">
      <c r="A5791" s="249" t="s">
        <v>1103</v>
      </c>
      <c r="B5791" s="69"/>
      <c r="C5791" s="274" t="str">
        <f>IF(ISTEXT(B5791),VLOOKUP(B5791,'_Keuzelijst Algemeen'!$CC$3:$CD$10,2),"")</f>
        <v/>
      </c>
      <c r="D5791" s="87"/>
      <c r="E5791" s="69"/>
      <c r="F5791" s="69"/>
      <c r="I5791" s="85"/>
      <c r="P5791" s="69"/>
      <c r="Q5791" s="69"/>
      <c r="R5791" s="69"/>
      <c r="V5791" s="71"/>
      <c r="W5791" s="69"/>
      <c r="X5791" s="69"/>
      <c r="Y5791" s="69"/>
      <c r="Z5791" s="69"/>
      <c r="AA5791" s="270" t="str">
        <f>IF(ISTEXT(Z5791),VLOOKUP(Z5791,'_Keuzelijst Algemeen'!$B$3:$C$74,2),"")</f>
        <v/>
      </c>
      <c r="AB5791" s="85"/>
    </row>
    <row r="5792" spans="1:28" x14ac:dyDescent="0.3">
      <c r="A5792" s="249" t="s">
        <v>1103</v>
      </c>
      <c r="B5792" s="69"/>
      <c r="C5792" s="274" t="str">
        <f>IF(ISTEXT(B5792),VLOOKUP(B5792,'_Keuzelijst Algemeen'!$CC$3:$CD$10,2),"")</f>
        <v/>
      </c>
      <c r="D5792" s="87"/>
      <c r="E5792" s="69"/>
      <c r="F5792" s="69"/>
      <c r="I5792" s="85"/>
      <c r="P5792" s="69"/>
      <c r="Q5792" s="69"/>
      <c r="R5792" s="69"/>
      <c r="V5792" s="71"/>
      <c r="W5792" s="69"/>
      <c r="X5792" s="69"/>
      <c r="Y5792" s="69"/>
      <c r="Z5792" s="69"/>
      <c r="AA5792" s="270" t="str">
        <f>IF(ISTEXT(Z5792),VLOOKUP(Z5792,'_Keuzelijst Algemeen'!$B$3:$C$74,2),"")</f>
        <v/>
      </c>
      <c r="AB5792" s="85"/>
    </row>
    <row r="5793" spans="1:28" x14ac:dyDescent="0.3">
      <c r="A5793" s="249" t="s">
        <v>1103</v>
      </c>
      <c r="B5793" s="69"/>
      <c r="C5793" s="274" t="str">
        <f>IF(ISTEXT(B5793),VLOOKUP(B5793,'_Keuzelijst Algemeen'!$CC$3:$CD$10,2),"")</f>
        <v/>
      </c>
      <c r="D5793" s="87"/>
      <c r="E5793" s="69"/>
      <c r="F5793" s="69"/>
      <c r="I5793" s="85"/>
      <c r="P5793" s="69"/>
      <c r="Q5793" s="69"/>
      <c r="R5793" s="69"/>
      <c r="V5793" s="71"/>
      <c r="W5793" s="69"/>
      <c r="X5793" s="69"/>
      <c r="Y5793" s="69"/>
      <c r="Z5793" s="69"/>
      <c r="AA5793" s="270" t="str">
        <f>IF(ISTEXT(Z5793),VLOOKUP(Z5793,'_Keuzelijst Algemeen'!$B$3:$C$74,2),"")</f>
        <v/>
      </c>
      <c r="AB5793" s="85"/>
    </row>
    <row r="5794" spans="1:28" x14ac:dyDescent="0.3">
      <c r="A5794" s="249" t="s">
        <v>1103</v>
      </c>
      <c r="B5794" s="69"/>
      <c r="C5794" s="274" t="str">
        <f>IF(ISTEXT(B5794),VLOOKUP(B5794,'_Keuzelijst Algemeen'!$CC$3:$CD$10,2),"")</f>
        <v/>
      </c>
      <c r="D5794" s="87"/>
      <c r="E5794" s="69"/>
      <c r="F5794" s="69"/>
      <c r="I5794" s="85"/>
      <c r="P5794" s="69"/>
      <c r="Q5794" s="69"/>
      <c r="R5794" s="69"/>
      <c r="V5794" s="71"/>
      <c r="W5794" s="69"/>
      <c r="X5794" s="69"/>
      <c r="Y5794" s="69"/>
      <c r="Z5794" s="69"/>
      <c r="AA5794" s="270" t="str">
        <f>IF(ISTEXT(Z5794),VLOOKUP(Z5794,'_Keuzelijst Algemeen'!$B$3:$C$74,2),"")</f>
        <v/>
      </c>
      <c r="AB5794" s="85"/>
    </row>
    <row r="5795" spans="1:28" x14ac:dyDescent="0.3">
      <c r="A5795" s="249" t="s">
        <v>1103</v>
      </c>
      <c r="B5795" s="69"/>
      <c r="C5795" s="274" t="str">
        <f>IF(ISTEXT(B5795),VLOOKUP(B5795,'_Keuzelijst Algemeen'!$CC$3:$CD$10,2),"")</f>
        <v/>
      </c>
      <c r="D5795" s="87"/>
      <c r="E5795" s="69"/>
      <c r="F5795" s="69"/>
      <c r="I5795" s="85"/>
      <c r="P5795" s="69"/>
      <c r="Q5795" s="69"/>
      <c r="R5795" s="69"/>
      <c r="V5795" s="71"/>
      <c r="W5795" s="69"/>
      <c r="X5795" s="69"/>
      <c r="Y5795" s="69"/>
      <c r="Z5795" s="69"/>
      <c r="AA5795" s="270" t="str">
        <f>IF(ISTEXT(Z5795),VLOOKUP(Z5795,'_Keuzelijst Algemeen'!$B$3:$C$74,2),"")</f>
        <v/>
      </c>
      <c r="AB5795" s="85"/>
    </row>
    <row r="5796" spans="1:28" x14ac:dyDescent="0.3">
      <c r="A5796" s="249" t="s">
        <v>1103</v>
      </c>
      <c r="B5796" s="69"/>
      <c r="C5796" s="274" t="str">
        <f>IF(ISTEXT(B5796),VLOOKUP(B5796,'_Keuzelijst Algemeen'!$CC$3:$CD$10,2),"")</f>
        <v/>
      </c>
      <c r="D5796" s="87"/>
      <c r="E5796" s="69"/>
      <c r="F5796" s="69"/>
      <c r="I5796" s="85"/>
      <c r="P5796" s="69"/>
      <c r="Q5796" s="69"/>
      <c r="R5796" s="69"/>
      <c r="V5796" s="71"/>
      <c r="W5796" s="69"/>
      <c r="X5796" s="69"/>
      <c r="Y5796" s="69"/>
      <c r="Z5796" s="69"/>
      <c r="AA5796" s="270" t="str">
        <f>IF(ISTEXT(Z5796),VLOOKUP(Z5796,'_Keuzelijst Algemeen'!$B$3:$C$74,2),"")</f>
        <v/>
      </c>
      <c r="AB5796" s="85"/>
    </row>
    <row r="5797" spans="1:28" x14ac:dyDescent="0.3">
      <c r="A5797" s="249" t="s">
        <v>1103</v>
      </c>
      <c r="B5797" s="69"/>
      <c r="C5797" s="274" t="str">
        <f>IF(ISTEXT(B5797),VLOOKUP(B5797,'_Keuzelijst Algemeen'!$CC$3:$CD$10,2),"")</f>
        <v/>
      </c>
      <c r="D5797" s="87"/>
      <c r="E5797" s="69"/>
      <c r="F5797" s="69"/>
      <c r="I5797" s="85"/>
      <c r="P5797" s="69"/>
      <c r="Q5797" s="69"/>
      <c r="R5797" s="69"/>
      <c r="V5797" s="71"/>
      <c r="W5797" s="69"/>
      <c r="X5797" s="69"/>
      <c r="Y5797" s="69"/>
      <c r="Z5797" s="69"/>
      <c r="AA5797" s="270" t="str">
        <f>IF(ISTEXT(Z5797),VLOOKUP(Z5797,'_Keuzelijst Algemeen'!$B$3:$C$74,2),"")</f>
        <v/>
      </c>
      <c r="AB5797" s="85"/>
    </row>
    <row r="5798" spans="1:28" x14ac:dyDescent="0.3">
      <c r="A5798" s="249" t="s">
        <v>1103</v>
      </c>
      <c r="B5798" s="69"/>
      <c r="C5798" s="274" t="str">
        <f>IF(ISTEXT(B5798),VLOOKUP(B5798,'_Keuzelijst Algemeen'!$CC$3:$CD$10,2),"")</f>
        <v/>
      </c>
      <c r="D5798" s="87"/>
      <c r="E5798" s="69"/>
      <c r="F5798" s="69"/>
      <c r="I5798" s="85"/>
      <c r="P5798" s="69"/>
      <c r="Q5798" s="69"/>
      <c r="R5798" s="69"/>
      <c r="V5798" s="71"/>
      <c r="W5798" s="69"/>
      <c r="X5798" s="69"/>
      <c r="Y5798" s="69"/>
      <c r="Z5798" s="69"/>
      <c r="AA5798" s="270" t="str">
        <f>IF(ISTEXT(Z5798),VLOOKUP(Z5798,'_Keuzelijst Algemeen'!$B$3:$C$74,2),"")</f>
        <v/>
      </c>
      <c r="AB5798" s="85"/>
    </row>
    <row r="5799" spans="1:28" x14ac:dyDescent="0.3">
      <c r="A5799" s="249" t="s">
        <v>1103</v>
      </c>
      <c r="B5799" s="69"/>
      <c r="C5799" s="274" t="str">
        <f>IF(ISTEXT(B5799),VLOOKUP(B5799,'_Keuzelijst Algemeen'!$CC$3:$CD$10,2),"")</f>
        <v/>
      </c>
      <c r="D5799" s="87"/>
      <c r="E5799" s="69"/>
      <c r="F5799" s="69"/>
      <c r="I5799" s="85"/>
      <c r="P5799" s="69"/>
      <c r="Q5799" s="69"/>
      <c r="R5799" s="69"/>
      <c r="V5799" s="71"/>
      <c r="W5799" s="69"/>
      <c r="X5799" s="69"/>
      <c r="Y5799" s="69"/>
      <c r="Z5799" s="69"/>
      <c r="AA5799" s="270" t="str">
        <f>IF(ISTEXT(Z5799),VLOOKUP(Z5799,'_Keuzelijst Algemeen'!$B$3:$C$74,2),"")</f>
        <v/>
      </c>
      <c r="AB5799" s="85"/>
    </row>
    <row r="5800" spans="1:28" x14ac:dyDescent="0.3">
      <c r="A5800" s="249" t="s">
        <v>1103</v>
      </c>
      <c r="B5800" s="69"/>
      <c r="C5800" s="274" t="str">
        <f>IF(ISTEXT(B5800),VLOOKUP(B5800,'_Keuzelijst Algemeen'!$CC$3:$CD$10,2),"")</f>
        <v/>
      </c>
      <c r="D5800" s="87"/>
      <c r="E5800" s="69"/>
      <c r="F5800" s="69"/>
      <c r="I5800" s="85"/>
      <c r="P5800" s="69"/>
      <c r="Q5800" s="69"/>
      <c r="R5800" s="69"/>
      <c r="V5800" s="71"/>
      <c r="W5800" s="69"/>
      <c r="X5800" s="69"/>
      <c r="Y5800" s="69"/>
      <c r="Z5800" s="69"/>
      <c r="AA5800" s="270" t="str">
        <f>IF(ISTEXT(Z5800),VLOOKUP(Z5800,'_Keuzelijst Algemeen'!$B$3:$C$74,2),"")</f>
        <v/>
      </c>
      <c r="AB5800" s="85"/>
    </row>
    <row r="5801" spans="1:28" x14ac:dyDescent="0.3">
      <c r="A5801" s="249" t="s">
        <v>1103</v>
      </c>
      <c r="B5801" s="69"/>
      <c r="C5801" s="274" t="str">
        <f>IF(ISTEXT(B5801),VLOOKUP(B5801,'_Keuzelijst Algemeen'!$CC$3:$CD$10,2),"")</f>
        <v/>
      </c>
      <c r="D5801" s="87"/>
      <c r="E5801" s="69"/>
      <c r="F5801" s="69"/>
      <c r="I5801" s="85"/>
      <c r="P5801" s="69"/>
      <c r="Q5801" s="69"/>
      <c r="R5801" s="69"/>
      <c r="V5801" s="71"/>
      <c r="W5801" s="69"/>
      <c r="X5801" s="69"/>
      <c r="Y5801" s="69"/>
      <c r="Z5801" s="69"/>
      <c r="AA5801" s="270" t="str">
        <f>IF(ISTEXT(Z5801),VLOOKUP(Z5801,'_Keuzelijst Algemeen'!$B$3:$C$74,2),"")</f>
        <v/>
      </c>
      <c r="AB5801" s="85"/>
    </row>
    <row r="5802" spans="1:28" x14ac:dyDescent="0.3">
      <c r="A5802" s="249" t="s">
        <v>1103</v>
      </c>
      <c r="B5802" s="69"/>
      <c r="C5802" s="274" t="str">
        <f>IF(ISTEXT(B5802),VLOOKUP(B5802,'_Keuzelijst Algemeen'!$CC$3:$CD$10,2),"")</f>
        <v/>
      </c>
      <c r="D5802" s="87"/>
      <c r="E5802" s="69"/>
      <c r="F5802" s="69"/>
      <c r="I5802" s="85"/>
      <c r="P5802" s="69"/>
      <c r="Q5802" s="69"/>
      <c r="R5802" s="69"/>
      <c r="V5802" s="71"/>
      <c r="W5802" s="69"/>
      <c r="X5802" s="69"/>
      <c r="Y5802" s="69"/>
      <c r="Z5802" s="69"/>
      <c r="AA5802" s="270" t="str">
        <f>IF(ISTEXT(Z5802),VLOOKUP(Z5802,'_Keuzelijst Algemeen'!$B$3:$C$74,2),"")</f>
        <v/>
      </c>
      <c r="AB5802" s="85"/>
    </row>
    <row r="5803" spans="1:28" x14ac:dyDescent="0.3">
      <c r="A5803" s="249" t="s">
        <v>1103</v>
      </c>
      <c r="B5803" s="69"/>
      <c r="C5803" s="274" t="str">
        <f>IF(ISTEXT(B5803),VLOOKUP(B5803,'_Keuzelijst Algemeen'!$CC$3:$CD$10,2),"")</f>
        <v/>
      </c>
      <c r="D5803" s="87"/>
      <c r="E5803" s="69"/>
      <c r="F5803" s="69"/>
      <c r="I5803" s="85"/>
      <c r="P5803" s="69"/>
      <c r="Q5803" s="69"/>
      <c r="R5803" s="69"/>
      <c r="V5803" s="71"/>
      <c r="W5803" s="69"/>
      <c r="X5803" s="69"/>
      <c r="Y5803" s="69"/>
      <c r="Z5803" s="69"/>
      <c r="AA5803" s="270" t="str">
        <f>IF(ISTEXT(Z5803),VLOOKUP(Z5803,'_Keuzelijst Algemeen'!$B$3:$C$74,2),"")</f>
        <v/>
      </c>
      <c r="AB5803" s="85"/>
    </row>
    <row r="5804" spans="1:28" x14ac:dyDescent="0.3">
      <c r="A5804" s="249" t="s">
        <v>1103</v>
      </c>
      <c r="B5804" s="69"/>
      <c r="C5804" s="274" t="str">
        <f>IF(ISTEXT(B5804),VLOOKUP(B5804,'_Keuzelijst Algemeen'!$CC$3:$CD$10,2),"")</f>
        <v/>
      </c>
      <c r="D5804" s="87"/>
      <c r="E5804" s="69"/>
      <c r="F5804" s="69"/>
      <c r="I5804" s="85"/>
      <c r="P5804" s="69"/>
      <c r="Q5804" s="69"/>
      <c r="R5804" s="69"/>
      <c r="V5804" s="71"/>
      <c r="W5804" s="69"/>
      <c r="X5804" s="69"/>
      <c r="Y5804" s="69"/>
      <c r="Z5804" s="69"/>
      <c r="AA5804" s="270" t="str">
        <f>IF(ISTEXT(Z5804),VLOOKUP(Z5804,'_Keuzelijst Algemeen'!$B$3:$C$74,2),"")</f>
        <v/>
      </c>
      <c r="AB5804" s="85"/>
    </row>
    <row r="5805" spans="1:28" x14ac:dyDescent="0.3">
      <c r="A5805" s="249" t="s">
        <v>1103</v>
      </c>
      <c r="B5805" s="69"/>
      <c r="C5805" s="274" t="str">
        <f>IF(ISTEXT(B5805),VLOOKUP(B5805,'_Keuzelijst Algemeen'!$CC$3:$CD$10,2),"")</f>
        <v/>
      </c>
      <c r="D5805" s="87"/>
      <c r="E5805" s="69"/>
      <c r="F5805" s="69"/>
      <c r="I5805" s="85"/>
      <c r="P5805" s="69"/>
      <c r="Q5805" s="69"/>
      <c r="R5805" s="69"/>
      <c r="V5805" s="71"/>
      <c r="W5805" s="69"/>
      <c r="X5805" s="69"/>
      <c r="Y5805" s="69"/>
      <c r="Z5805" s="69"/>
      <c r="AA5805" s="270" t="str">
        <f>IF(ISTEXT(Z5805),VLOOKUP(Z5805,'_Keuzelijst Algemeen'!$B$3:$C$74,2),"")</f>
        <v/>
      </c>
      <c r="AB5805" s="85"/>
    </row>
    <row r="5806" spans="1:28" x14ac:dyDescent="0.3">
      <c r="A5806" s="249" t="s">
        <v>1103</v>
      </c>
      <c r="B5806" s="69"/>
      <c r="C5806" s="274" t="str">
        <f>IF(ISTEXT(B5806),VLOOKUP(B5806,'_Keuzelijst Algemeen'!$CC$3:$CD$10,2),"")</f>
        <v/>
      </c>
      <c r="D5806" s="87"/>
      <c r="E5806" s="69"/>
      <c r="F5806" s="69"/>
      <c r="I5806" s="85"/>
      <c r="P5806" s="69"/>
      <c r="Q5806" s="69"/>
      <c r="R5806" s="69"/>
      <c r="V5806" s="71"/>
      <c r="W5806" s="69"/>
      <c r="X5806" s="69"/>
      <c r="Y5806" s="69"/>
      <c r="Z5806" s="69"/>
      <c r="AA5806" s="270" t="str">
        <f>IF(ISTEXT(Z5806),VLOOKUP(Z5806,'_Keuzelijst Algemeen'!$B$3:$C$74,2),"")</f>
        <v/>
      </c>
      <c r="AB5806" s="85"/>
    </row>
    <row r="5807" spans="1:28" x14ac:dyDescent="0.3">
      <c r="A5807" s="249" t="s">
        <v>1103</v>
      </c>
      <c r="B5807" s="69"/>
      <c r="C5807" s="274" t="str">
        <f>IF(ISTEXT(B5807),VLOOKUP(B5807,'_Keuzelijst Algemeen'!$CC$3:$CD$10,2),"")</f>
        <v/>
      </c>
      <c r="D5807" s="87"/>
      <c r="E5807" s="69"/>
      <c r="F5807" s="69"/>
      <c r="I5807" s="85"/>
      <c r="P5807" s="69"/>
      <c r="Q5807" s="69"/>
      <c r="R5807" s="69"/>
      <c r="V5807" s="71"/>
      <c r="W5807" s="69"/>
      <c r="X5807" s="69"/>
      <c r="Y5807" s="69"/>
      <c r="Z5807" s="69"/>
      <c r="AA5807" s="270" t="str">
        <f>IF(ISTEXT(Z5807),VLOOKUP(Z5807,'_Keuzelijst Algemeen'!$B$3:$C$74,2),"")</f>
        <v/>
      </c>
      <c r="AB5807" s="85"/>
    </row>
    <row r="5808" spans="1:28" x14ac:dyDescent="0.3">
      <c r="A5808" s="249" t="s">
        <v>1103</v>
      </c>
      <c r="B5808" s="69"/>
      <c r="C5808" s="274" t="str">
        <f>IF(ISTEXT(B5808),VLOOKUP(B5808,'_Keuzelijst Algemeen'!$CC$3:$CD$10,2),"")</f>
        <v/>
      </c>
      <c r="D5808" s="87"/>
      <c r="E5808" s="69"/>
      <c r="F5808" s="69"/>
      <c r="I5808" s="85"/>
      <c r="P5808" s="69"/>
      <c r="Q5808" s="69"/>
      <c r="R5808" s="69"/>
      <c r="V5808" s="71"/>
      <c r="W5808" s="69"/>
      <c r="X5808" s="69"/>
      <c r="Y5808" s="69"/>
      <c r="Z5808" s="69"/>
      <c r="AA5808" s="270" t="str">
        <f>IF(ISTEXT(Z5808),VLOOKUP(Z5808,'_Keuzelijst Algemeen'!$B$3:$C$74,2),"")</f>
        <v/>
      </c>
      <c r="AB5808" s="85"/>
    </row>
    <row r="5809" spans="1:28" x14ac:dyDescent="0.3">
      <c r="A5809" s="249" t="s">
        <v>1103</v>
      </c>
      <c r="B5809" s="69"/>
      <c r="C5809" s="274" t="str">
        <f>IF(ISTEXT(B5809),VLOOKUP(B5809,'_Keuzelijst Algemeen'!$CC$3:$CD$10,2),"")</f>
        <v/>
      </c>
      <c r="D5809" s="87"/>
      <c r="E5809" s="69"/>
      <c r="F5809" s="69"/>
      <c r="I5809" s="85"/>
      <c r="P5809" s="69"/>
      <c r="Q5809" s="69"/>
      <c r="R5809" s="69"/>
      <c r="V5809" s="71"/>
      <c r="W5809" s="69"/>
      <c r="X5809" s="69"/>
      <c r="Y5809" s="69"/>
      <c r="Z5809" s="69"/>
      <c r="AA5809" s="270" t="str">
        <f>IF(ISTEXT(Z5809),VLOOKUP(Z5809,'_Keuzelijst Algemeen'!$B$3:$C$74,2),"")</f>
        <v/>
      </c>
      <c r="AB5809" s="85"/>
    </row>
    <row r="5810" spans="1:28" x14ac:dyDescent="0.3">
      <c r="A5810" s="249" t="s">
        <v>1103</v>
      </c>
      <c r="B5810" s="69"/>
      <c r="C5810" s="274" t="str">
        <f>IF(ISTEXT(B5810),VLOOKUP(B5810,'_Keuzelijst Algemeen'!$CC$3:$CD$10,2),"")</f>
        <v/>
      </c>
      <c r="D5810" s="87"/>
      <c r="E5810" s="69"/>
      <c r="F5810" s="69"/>
      <c r="I5810" s="85"/>
      <c r="P5810" s="69"/>
      <c r="Q5810" s="69"/>
      <c r="R5810" s="69"/>
      <c r="V5810" s="71"/>
      <c r="W5810" s="69"/>
      <c r="X5810" s="69"/>
      <c r="Y5810" s="69"/>
      <c r="Z5810" s="69"/>
      <c r="AA5810" s="270" t="str">
        <f>IF(ISTEXT(Z5810),VLOOKUP(Z5810,'_Keuzelijst Algemeen'!$B$3:$C$74,2),"")</f>
        <v/>
      </c>
      <c r="AB5810" s="85"/>
    </row>
    <row r="5811" spans="1:28" x14ac:dyDescent="0.3">
      <c r="A5811" s="249" t="s">
        <v>1103</v>
      </c>
      <c r="B5811" s="69"/>
      <c r="C5811" s="274" t="str">
        <f>IF(ISTEXT(B5811),VLOOKUP(B5811,'_Keuzelijst Algemeen'!$CC$3:$CD$10,2),"")</f>
        <v/>
      </c>
      <c r="D5811" s="87"/>
      <c r="E5811" s="69"/>
      <c r="F5811" s="69"/>
      <c r="I5811" s="85"/>
      <c r="P5811" s="69"/>
      <c r="Q5811" s="69"/>
      <c r="R5811" s="69"/>
      <c r="V5811" s="71"/>
      <c r="W5811" s="69"/>
      <c r="X5811" s="69"/>
      <c r="Y5811" s="69"/>
      <c r="Z5811" s="69"/>
      <c r="AA5811" s="270" t="str">
        <f>IF(ISTEXT(Z5811),VLOOKUP(Z5811,'_Keuzelijst Algemeen'!$B$3:$C$74,2),"")</f>
        <v/>
      </c>
      <c r="AB5811" s="85"/>
    </row>
    <row r="5812" spans="1:28" x14ac:dyDescent="0.3">
      <c r="A5812" s="249" t="s">
        <v>1103</v>
      </c>
      <c r="B5812" s="69"/>
      <c r="C5812" s="274" t="str">
        <f>IF(ISTEXT(B5812),VLOOKUP(B5812,'_Keuzelijst Algemeen'!$CC$3:$CD$10,2),"")</f>
        <v/>
      </c>
      <c r="D5812" s="87"/>
      <c r="E5812" s="69"/>
      <c r="F5812" s="69"/>
      <c r="I5812" s="85"/>
      <c r="P5812" s="69"/>
      <c r="Q5812" s="69"/>
      <c r="R5812" s="69"/>
      <c r="V5812" s="71"/>
      <c r="W5812" s="69"/>
      <c r="X5812" s="69"/>
      <c r="Y5812" s="69"/>
      <c r="Z5812" s="69"/>
      <c r="AA5812" s="270" t="str">
        <f>IF(ISTEXT(Z5812),VLOOKUP(Z5812,'_Keuzelijst Algemeen'!$B$3:$C$74,2),"")</f>
        <v/>
      </c>
      <c r="AB5812" s="85"/>
    </row>
    <row r="5813" spans="1:28" x14ac:dyDescent="0.3">
      <c r="A5813" s="249" t="s">
        <v>1103</v>
      </c>
      <c r="B5813" s="69"/>
      <c r="C5813" s="274" t="str">
        <f>IF(ISTEXT(B5813),VLOOKUP(B5813,'_Keuzelijst Algemeen'!$CC$3:$CD$10,2),"")</f>
        <v/>
      </c>
      <c r="D5813" s="87"/>
      <c r="E5813" s="69"/>
      <c r="F5813" s="69"/>
      <c r="I5813" s="85"/>
      <c r="P5813" s="69"/>
      <c r="Q5813" s="69"/>
      <c r="R5813" s="69"/>
      <c r="V5813" s="71"/>
      <c r="W5813" s="69"/>
      <c r="X5813" s="69"/>
      <c r="Y5813" s="69"/>
      <c r="Z5813" s="69"/>
      <c r="AA5813" s="270" t="str">
        <f>IF(ISTEXT(Z5813),VLOOKUP(Z5813,'_Keuzelijst Algemeen'!$B$3:$C$74,2),"")</f>
        <v/>
      </c>
      <c r="AB5813" s="85"/>
    </row>
    <row r="5814" spans="1:28" x14ac:dyDescent="0.3">
      <c r="A5814" s="249" t="s">
        <v>1103</v>
      </c>
      <c r="B5814" s="69"/>
      <c r="C5814" s="274" t="str">
        <f>IF(ISTEXT(B5814),VLOOKUP(B5814,'_Keuzelijst Algemeen'!$CC$3:$CD$10,2),"")</f>
        <v/>
      </c>
      <c r="D5814" s="87"/>
      <c r="E5814" s="69"/>
      <c r="F5814" s="69"/>
      <c r="I5814" s="85"/>
      <c r="P5814" s="69"/>
      <c r="Q5814" s="69"/>
      <c r="R5814" s="69"/>
      <c r="V5814" s="71"/>
      <c r="W5814" s="69"/>
      <c r="X5814" s="69"/>
      <c r="Y5814" s="69"/>
      <c r="Z5814" s="69"/>
      <c r="AA5814" s="270" t="str">
        <f>IF(ISTEXT(Z5814),VLOOKUP(Z5814,'_Keuzelijst Algemeen'!$B$3:$C$74,2),"")</f>
        <v/>
      </c>
      <c r="AB5814" s="85"/>
    </row>
    <row r="5815" spans="1:28" x14ac:dyDescent="0.3">
      <c r="A5815" s="249" t="s">
        <v>1103</v>
      </c>
      <c r="B5815" s="69"/>
      <c r="C5815" s="274" t="str">
        <f>IF(ISTEXT(B5815),VLOOKUP(B5815,'_Keuzelijst Algemeen'!$CC$3:$CD$10,2),"")</f>
        <v/>
      </c>
      <c r="D5815" s="87"/>
      <c r="E5815" s="69"/>
      <c r="F5815" s="69"/>
      <c r="I5815" s="85"/>
      <c r="P5815" s="69"/>
      <c r="Q5815" s="69"/>
      <c r="R5815" s="69"/>
      <c r="V5815" s="71"/>
      <c r="W5815" s="69"/>
      <c r="X5815" s="69"/>
      <c r="Y5815" s="69"/>
      <c r="Z5815" s="69"/>
      <c r="AA5815" s="270" t="str">
        <f>IF(ISTEXT(Z5815),VLOOKUP(Z5815,'_Keuzelijst Algemeen'!$B$3:$C$74,2),"")</f>
        <v/>
      </c>
      <c r="AB5815" s="85"/>
    </row>
    <row r="5816" spans="1:28" x14ac:dyDescent="0.3">
      <c r="A5816" s="249" t="s">
        <v>1103</v>
      </c>
      <c r="B5816" s="69"/>
      <c r="C5816" s="274" t="str">
        <f>IF(ISTEXT(B5816),VLOOKUP(B5816,'_Keuzelijst Algemeen'!$CC$3:$CD$10,2),"")</f>
        <v/>
      </c>
      <c r="D5816" s="87"/>
      <c r="E5816" s="69"/>
      <c r="F5816" s="69"/>
      <c r="I5816" s="85"/>
      <c r="P5816" s="69"/>
      <c r="Q5816" s="69"/>
      <c r="R5816" s="69"/>
      <c r="V5816" s="71"/>
      <c r="W5816" s="69"/>
      <c r="X5816" s="69"/>
      <c r="Y5816" s="69"/>
      <c r="Z5816" s="69"/>
      <c r="AA5816" s="270" t="str">
        <f>IF(ISTEXT(Z5816),VLOOKUP(Z5816,'_Keuzelijst Algemeen'!$B$3:$C$74,2),"")</f>
        <v/>
      </c>
      <c r="AB5816" s="85"/>
    </row>
    <row r="5817" spans="1:28" x14ac:dyDescent="0.3">
      <c r="A5817" s="249" t="s">
        <v>1103</v>
      </c>
      <c r="B5817" s="69"/>
      <c r="C5817" s="274" t="str">
        <f>IF(ISTEXT(B5817),VLOOKUP(B5817,'_Keuzelijst Algemeen'!$CC$3:$CD$10,2),"")</f>
        <v/>
      </c>
      <c r="D5817" s="87"/>
      <c r="E5817" s="69"/>
      <c r="F5817" s="69"/>
      <c r="I5817" s="85"/>
      <c r="P5817" s="69"/>
      <c r="Q5817" s="69"/>
      <c r="R5817" s="69"/>
      <c r="V5817" s="71"/>
      <c r="W5817" s="69"/>
      <c r="X5817" s="69"/>
      <c r="Y5817" s="69"/>
      <c r="Z5817" s="69"/>
      <c r="AA5817" s="270" t="str">
        <f>IF(ISTEXT(Z5817),VLOOKUP(Z5817,'_Keuzelijst Algemeen'!$B$3:$C$74,2),"")</f>
        <v/>
      </c>
      <c r="AB5817" s="85"/>
    </row>
    <row r="5818" spans="1:28" x14ac:dyDescent="0.3">
      <c r="A5818" s="249" t="s">
        <v>1103</v>
      </c>
      <c r="B5818" s="69"/>
      <c r="C5818" s="274" t="str">
        <f>IF(ISTEXT(B5818),VLOOKUP(B5818,'_Keuzelijst Algemeen'!$CC$3:$CD$10,2),"")</f>
        <v/>
      </c>
      <c r="D5818" s="87"/>
      <c r="E5818" s="69"/>
      <c r="F5818" s="69"/>
      <c r="I5818" s="85"/>
      <c r="P5818" s="69"/>
      <c r="Q5818" s="69"/>
      <c r="R5818" s="69"/>
      <c r="V5818" s="71"/>
      <c r="W5818" s="69"/>
      <c r="X5818" s="69"/>
      <c r="Y5818" s="69"/>
      <c r="Z5818" s="69"/>
      <c r="AA5818" s="270" t="str">
        <f>IF(ISTEXT(Z5818),VLOOKUP(Z5818,'_Keuzelijst Algemeen'!$B$3:$C$74,2),"")</f>
        <v/>
      </c>
      <c r="AB5818" s="85"/>
    </row>
    <row r="5819" spans="1:28" x14ac:dyDescent="0.3">
      <c r="A5819" s="249" t="s">
        <v>1103</v>
      </c>
      <c r="B5819" s="69"/>
      <c r="C5819" s="274" t="str">
        <f>IF(ISTEXT(B5819),VLOOKUP(B5819,'_Keuzelijst Algemeen'!$CC$3:$CD$10,2),"")</f>
        <v/>
      </c>
      <c r="D5819" s="87"/>
      <c r="E5819" s="69"/>
      <c r="F5819" s="69"/>
      <c r="I5819" s="85"/>
      <c r="P5819" s="69"/>
      <c r="Q5819" s="69"/>
      <c r="R5819" s="69"/>
      <c r="V5819" s="71"/>
      <c r="W5819" s="69"/>
      <c r="X5819" s="69"/>
      <c r="Y5819" s="69"/>
      <c r="Z5819" s="69"/>
      <c r="AA5819" s="270" t="str">
        <f>IF(ISTEXT(Z5819),VLOOKUP(Z5819,'_Keuzelijst Algemeen'!$B$3:$C$74,2),"")</f>
        <v/>
      </c>
      <c r="AB5819" s="85"/>
    </row>
    <row r="5820" spans="1:28" x14ac:dyDescent="0.3">
      <c r="A5820" s="249" t="s">
        <v>1103</v>
      </c>
      <c r="B5820" s="69"/>
      <c r="C5820" s="274" t="str">
        <f>IF(ISTEXT(B5820),VLOOKUP(B5820,'_Keuzelijst Algemeen'!$CC$3:$CD$10,2),"")</f>
        <v/>
      </c>
      <c r="D5820" s="87"/>
      <c r="E5820" s="69"/>
      <c r="F5820" s="69"/>
      <c r="I5820" s="85"/>
      <c r="P5820" s="69"/>
      <c r="Q5820" s="69"/>
      <c r="R5820" s="69"/>
      <c r="V5820" s="71"/>
      <c r="W5820" s="69"/>
      <c r="X5820" s="69"/>
      <c r="Y5820" s="69"/>
      <c r="Z5820" s="69"/>
      <c r="AA5820" s="270" t="str">
        <f>IF(ISTEXT(Z5820),VLOOKUP(Z5820,'_Keuzelijst Algemeen'!$B$3:$C$74,2),"")</f>
        <v/>
      </c>
      <c r="AB5820" s="85"/>
    </row>
    <row r="5821" spans="1:28" x14ac:dyDescent="0.3">
      <c r="A5821" s="249" t="s">
        <v>1103</v>
      </c>
      <c r="B5821" s="69"/>
      <c r="C5821" s="274" t="str">
        <f>IF(ISTEXT(B5821),VLOOKUP(B5821,'_Keuzelijst Algemeen'!$CC$3:$CD$10,2),"")</f>
        <v/>
      </c>
      <c r="D5821" s="87"/>
      <c r="E5821" s="69"/>
      <c r="F5821" s="69"/>
      <c r="I5821" s="85"/>
      <c r="P5821" s="69"/>
      <c r="Q5821" s="69"/>
      <c r="R5821" s="69"/>
      <c r="V5821" s="71"/>
      <c r="W5821" s="69"/>
      <c r="X5821" s="69"/>
      <c r="Y5821" s="69"/>
      <c r="Z5821" s="69"/>
      <c r="AA5821" s="270" t="str">
        <f>IF(ISTEXT(Z5821),VLOOKUP(Z5821,'_Keuzelijst Algemeen'!$B$3:$C$74,2),"")</f>
        <v/>
      </c>
      <c r="AB5821" s="85"/>
    </row>
    <row r="5822" spans="1:28" x14ac:dyDescent="0.3">
      <c r="A5822" s="249" t="s">
        <v>1103</v>
      </c>
      <c r="B5822" s="69"/>
      <c r="C5822" s="274" t="str">
        <f>IF(ISTEXT(B5822),VLOOKUP(B5822,'_Keuzelijst Algemeen'!$CC$3:$CD$10,2),"")</f>
        <v/>
      </c>
      <c r="D5822" s="87"/>
      <c r="E5822" s="69"/>
      <c r="F5822" s="69"/>
      <c r="I5822" s="85"/>
      <c r="P5822" s="69"/>
      <c r="Q5822" s="69"/>
      <c r="R5822" s="69"/>
      <c r="V5822" s="71"/>
      <c r="W5822" s="69"/>
      <c r="X5822" s="69"/>
      <c r="Y5822" s="69"/>
      <c r="Z5822" s="69"/>
      <c r="AA5822" s="270" t="str">
        <f>IF(ISTEXT(Z5822),VLOOKUP(Z5822,'_Keuzelijst Algemeen'!$B$3:$C$74,2),"")</f>
        <v/>
      </c>
      <c r="AB5822" s="85"/>
    </row>
    <row r="5823" spans="1:28" x14ac:dyDescent="0.3">
      <c r="A5823" s="249" t="s">
        <v>1103</v>
      </c>
      <c r="B5823" s="69"/>
      <c r="C5823" s="274" t="str">
        <f>IF(ISTEXT(B5823),VLOOKUP(B5823,'_Keuzelijst Algemeen'!$CC$3:$CD$10,2),"")</f>
        <v/>
      </c>
      <c r="D5823" s="87"/>
      <c r="E5823" s="69"/>
      <c r="F5823" s="69"/>
      <c r="I5823" s="85"/>
      <c r="P5823" s="69"/>
      <c r="Q5823" s="69"/>
      <c r="R5823" s="69"/>
      <c r="V5823" s="71"/>
      <c r="W5823" s="69"/>
      <c r="X5823" s="69"/>
      <c r="Y5823" s="69"/>
      <c r="Z5823" s="69"/>
      <c r="AA5823" s="270" t="str">
        <f>IF(ISTEXT(Z5823),VLOOKUP(Z5823,'_Keuzelijst Algemeen'!$B$3:$C$74,2),"")</f>
        <v/>
      </c>
      <c r="AB5823" s="85"/>
    </row>
    <row r="5824" spans="1:28" x14ac:dyDescent="0.3">
      <c r="A5824" s="249" t="s">
        <v>1103</v>
      </c>
      <c r="B5824" s="69"/>
      <c r="C5824" s="274" t="str">
        <f>IF(ISTEXT(B5824),VLOOKUP(B5824,'_Keuzelijst Algemeen'!$CC$3:$CD$10,2),"")</f>
        <v/>
      </c>
      <c r="D5824" s="87"/>
      <c r="E5824" s="69"/>
      <c r="F5824" s="69"/>
      <c r="I5824" s="85"/>
      <c r="P5824" s="69"/>
      <c r="Q5824" s="69"/>
      <c r="R5824" s="69"/>
      <c r="V5824" s="71"/>
      <c r="W5824" s="69"/>
      <c r="X5824" s="69"/>
      <c r="Y5824" s="69"/>
      <c r="Z5824" s="69"/>
      <c r="AA5824" s="270" t="str">
        <f>IF(ISTEXT(Z5824),VLOOKUP(Z5824,'_Keuzelijst Algemeen'!$B$3:$C$74,2),"")</f>
        <v/>
      </c>
      <c r="AB5824" s="85"/>
    </row>
    <row r="5825" spans="1:28" x14ac:dyDescent="0.3">
      <c r="A5825" s="249" t="s">
        <v>1103</v>
      </c>
      <c r="B5825" s="69"/>
      <c r="C5825" s="274" t="str">
        <f>IF(ISTEXT(B5825),VLOOKUP(B5825,'_Keuzelijst Algemeen'!$CC$3:$CD$10,2),"")</f>
        <v/>
      </c>
      <c r="D5825" s="87"/>
      <c r="E5825" s="69"/>
      <c r="F5825" s="69"/>
      <c r="I5825" s="85"/>
      <c r="P5825" s="69"/>
      <c r="Q5825" s="69"/>
      <c r="R5825" s="69"/>
      <c r="V5825" s="71"/>
      <c r="W5825" s="69"/>
      <c r="X5825" s="69"/>
      <c r="Y5825" s="69"/>
      <c r="Z5825" s="69"/>
      <c r="AA5825" s="270" t="str">
        <f>IF(ISTEXT(Z5825),VLOOKUP(Z5825,'_Keuzelijst Algemeen'!$B$3:$C$74,2),"")</f>
        <v/>
      </c>
      <c r="AB5825" s="85"/>
    </row>
    <row r="5826" spans="1:28" x14ac:dyDescent="0.3">
      <c r="A5826" s="249" t="s">
        <v>1103</v>
      </c>
      <c r="B5826" s="69"/>
      <c r="C5826" s="274" t="str">
        <f>IF(ISTEXT(B5826),VLOOKUP(B5826,'_Keuzelijst Algemeen'!$CC$3:$CD$10,2),"")</f>
        <v/>
      </c>
      <c r="D5826" s="87"/>
      <c r="E5826" s="69"/>
      <c r="F5826" s="69"/>
      <c r="I5826" s="85"/>
      <c r="P5826" s="69"/>
      <c r="Q5826" s="69"/>
      <c r="R5826" s="69"/>
      <c r="V5826" s="71"/>
      <c r="W5826" s="69"/>
      <c r="X5826" s="69"/>
      <c r="Y5826" s="69"/>
      <c r="Z5826" s="69"/>
      <c r="AA5826" s="270" t="str">
        <f>IF(ISTEXT(Z5826),VLOOKUP(Z5826,'_Keuzelijst Algemeen'!$B$3:$C$74,2),"")</f>
        <v/>
      </c>
      <c r="AB5826" s="85"/>
    </row>
    <row r="5827" spans="1:28" x14ac:dyDescent="0.3">
      <c r="A5827" s="249" t="s">
        <v>1103</v>
      </c>
      <c r="B5827" s="69"/>
      <c r="C5827" s="274" t="str">
        <f>IF(ISTEXT(B5827),VLOOKUP(B5827,'_Keuzelijst Algemeen'!$CC$3:$CD$10,2),"")</f>
        <v/>
      </c>
      <c r="D5827" s="87"/>
      <c r="E5827" s="69"/>
      <c r="F5827" s="69"/>
      <c r="I5827" s="85"/>
      <c r="P5827" s="69"/>
      <c r="Q5827" s="69"/>
      <c r="R5827" s="69"/>
      <c r="V5827" s="71"/>
      <c r="W5827" s="69"/>
      <c r="X5827" s="69"/>
      <c r="Y5827" s="69"/>
      <c r="Z5827" s="69"/>
      <c r="AA5827" s="270" t="str">
        <f>IF(ISTEXT(Z5827),VLOOKUP(Z5827,'_Keuzelijst Algemeen'!$B$3:$C$74,2),"")</f>
        <v/>
      </c>
      <c r="AB5827" s="85"/>
    </row>
    <row r="5828" spans="1:28" x14ac:dyDescent="0.3">
      <c r="A5828" s="249" t="s">
        <v>1103</v>
      </c>
      <c r="B5828" s="69"/>
      <c r="C5828" s="274" t="str">
        <f>IF(ISTEXT(B5828),VLOOKUP(B5828,'_Keuzelijst Algemeen'!$CC$3:$CD$10,2),"")</f>
        <v/>
      </c>
      <c r="D5828" s="87"/>
      <c r="E5828" s="69"/>
      <c r="F5828" s="69"/>
      <c r="I5828" s="85"/>
      <c r="P5828" s="69"/>
      <c r="Q5828" s="69"/>
      <c r="R5828" s="69"/>
      <c r="V5828" s="71"/>
      <c r="W5828" s="69"/>
      <c r="X5828" s="69"/>
      <c r="Y5828" s="69"/>
      <c r="Z5828" s="69"/>
      <c r="AA5828" s="270" t="str">
        <f>IF(ISTEXT(Z5828),VLOOKUP(Z5828,'_Keuzelijst Algemeen'!$B$3:$C$74,2),"")</f>
        <v/>
      </c>
      <c r="AB5828" s="85"/>
    </row>
    <row r="5829" spans="1:28" x14ac:dyDescent="0.3">
      <c r="A5829" s="249" t="s">
        <v>1103</v>
      </c>
      <c r="B5829" s="69"/>
      <c r="C5829" s="274" t="str">
        <f>IF(ISTEXT(B5829),VLOOKUP(B5829,'_Keuzelijst Algemeen'!$CC$3:$CD$10,2),"")</f>
        <v/>
      </c>
      <c r="D5829" s="87"/>
      <c r="E5829" s="69"/>
      <c r="F5829" s="69"/>
      <c r="I5829" s="85"/>
      <c r="P5829" s="69"/>
      <c r="Q5829" s="69"/>
      <c r="R5829" s="69"/>
      <c r="V5829" s="71"/>
      <c r="W5829" s="69"/>
      <c r="X5829" s="69"/>
      <c r="Y5829" s="69"/>
      <c r="Z5829" s="69"/>
      <c r="AA5829" s="270" t="str">
        <f>IF(ISTEXT(Z5829),VLOOKUP(Z5829,'_Keuzelijst Algemeen'!$B$3:$C$74,2),"")</f>
        <v/>
      </c>
      <c r="AB5829" s="85"/>
    </row>
    <row r="5830" spans="1:28" x14ac:dyDescent="0.3">
      <c r="A5830" s="249" t="s">
        <v>1103</v>
      </c>
      <c r="B5830" s="69"/>
      <c r="C5830" s="274" t="str">
        <f>IF(ISTEXT(B5830),VLOOKUP(B5830,'_Keuzelijst Algemeen'!$CC$3:$CD$10,2),"")</f>
        <v/>
      </c>
      <c r="D5830" s="87"/>
      <c r="E5830" s="69"/>
      <c r="F5830" s="69"/>
      <c r="I5830" s="85"/>
      <c r="P5830" s="69"/>
      <c r="Q5830" s="69"/>
      <c r="R5830" s="69"/>
      <c r="V5830" s="71"/>
      <c r="W5830" s="69"/>
      <c r="X5830" s="69"/>
      <c r="Y5830" s="69"/>
      <c r="Z5830" s="69"/>
      <c r="AA5830" s="270" t="str">
        <f>IF(ISTEXT(Z5830),VLOOKUP(Z5830,'_Keuzelijst Algemeen'!$B$3:$C$74,2),"")</f>
        <v/>
      </c>
      <c r="AB5830" s="85"/>
    </row>
    <row r="5831" spans="1:28" x14ac:dyDescent="0.3">
      <c r="A5831" s="249" t="s">
        <v>1103</v>
      </c>
      <c r="B5831" s="69"/>
      <c r="C5831" s="274" t="str">
        <f>IF(ISTEXT(B5831),VLOOKUP(B5831,'_Keuzelijst Algemeen'!$CC$3:$CD$10,2),"")</f>
        <v/>
      </c>
      <c r="D5831" s="87"/>
      <c r="E5831" s="69"/>
      <c r="F5831" s="69"/>
      <c r="I5831" s="85"/>
      <c r="P5831" s="69"/>
      <c r="Q5831" s="69"/>
      <c r="R5831" s="69"/>
      <c r="V5831" s="71"/>
      <c r="W5831" s="69"/>
      <c r="X5831" s="69"/>
      <c r="Y5831" s="69"/>
      <c r="Z5831" s="69"/>
      <c r="AA5831" s="270" t="str">
        <f>IF(ISTEXT(Z5831),VLOOKUP(Z5831,'_Keuzelijst Algemeen'!$B$3:$C$74,2),"")</f>
        <v/>
      </c>
      <c r="AB5831" s="85"/>
    </row>
    <row r="5832" spans="1:28" x14ac:dyDescent="0.3">
      <c r="A5832" s="249" t="s">
        <v>1103</v>
      </c>
      <c r="B5832" s="69"/>
      <c r="C5832" s="274" t="str">
        <f>IF(ISTEXT(B5832),VLOOKUP(B5832,'_Keuzelijst Algemeen'!$CC$3:$CD$10,2),"")</f>
        <v/>
      </c>
      <c r="D5832" s="87"/>
      <c r="E5832" s="69"/>
      <c r="F5832" s="69"/>
      <c r="I5832" s="85"/>
      <c r="P5832" s="69"/>
      <c r="Q5832" s="69"/>
      <c r="R5832" s="69"/>
      <c r="V5832" s="71"/>
      <c r="W5832" s="69"/>
      <c r="X5832" s="69"/>
      <c r="Y5832" s="69"/>
      <c r="Z5832" s="69"/>
      <c r="AA5832" s="270" t="str">
        <f>IF(ISTEXT(Z5832),VLOOKUP(Z5832,'_Keuzelijst Algemeen'!$B$3:$C$74,2),"")</f>
        <v/>
      </c>
      <c r="AB5832" s="85"/>
    </row>
    <row r="5833" spans="1:28" x14ac:dyDescent="0.3">
      <c r="A5833" s="249" t="s">
        <v>1103</v>
      </c>
      <c r="B5833" s="69"/>
      <c r="C5833" s="274" t="str">
        <f>IF(ISTEXT(B5833),VLOOKUP(B5833,'_Keuzelijst Algemeen'!$CC$3:$CD$10,2),"")</f>
        <v/>
      </c>
      <c r="D5833" s="87"/>
      <c r="E5833" s="69"/>
      <c r="F5833" s="69"/>
      <c r="I5833" s="85"/>
      <c r="P5833" s="69"/>
      <c r="Q5833" s="69"/>
      <c r="R5833" s="69"/>
      <c r="V5833" s="71"/>
      <c r="W5833" s="69"/>
      <c r="X5833" s="69"/>
      <c r="Y5833" s="69"/>
      <c r="Z5833" s="69"/>
      <c r="AA5833" s="270" t="str">
        <f>IF(ISTEXT(Z5833),VLOOKUP(Z5833,'_Keuzelijst Algemeen'!$B$3:$C$74,2),"")</f>
        <v/>
      </c>
      <c r="AB5833" s="85"/>
    </row>
    <row r="5834" spans="1:28" x14ac:dyDescent="0.3">
      <c r="A5834" s="249" t="s">
        <v>1103</v>
      </c>
      <c r="B5834" s="69"/>
      <c r="C5834" s="274" t="str">
        <f>IF(ISTEXT(B5834),VLOOKUP(B5834,'_Keuzelijst Algemeen'!$CC$3:$CD$10,2),"")</f>
        <v/>
      </c>
      <c r="D5834" s="87"/>
      <c r="E5834" s="69"/>
      <c r="F5834" s="69"/>
      <c r="I5834" s="85"/>
      <c r="P5834" s="69"/>
      <c r="Q5834" s="69"/>
      <c r="R5834" s="69"/>
      <c r="V5834" s="71"/>
      <c r="W5834" s="69"/>
      <c r="X5834" s="69"/>
      <c r="Y5834" s="69"/>
      <c r="Z5834" s="69"/>
      <c r="AA5834" s="270" t="str">
        <f>IF(ISTEXT(Z5834),VLOOKUP(Z5834,'_Keuzelijst Algemeen'!$B$3:$C$74,2),"")</f>
        <v/>
      </c>
      <c r="AB5834" s="85"/>
    </row>
    <row r="5835" spans="1:28" x14ac:dyDescent="0.3">
      <c r="A5835" s="249" t="s">
        <v>1103</v>
      </c>
      <c r="B5835" s="69"/>
      <c r="C5835" s="274" t="str">
        <f>IF(ISTEXT(B5835),VLOOKUP(B5835,'_Keuzelijst Algemeen'!$CC$3:$CD$10,2),"")</f>
        <v/>
      </c>
      <c r="D5835" s="87"/>
      <c r="E5835" s="69"/>
      <c r="F5835" s="69"/>
      <c r="I5835" s="85"/>
      <c r="P5835" s="69"/>
      <c r="Q5835" s="69"/>
      <c r="R5835" s="69"/>
      <c r="V5835" s="71"/>
      <c r="W5835" s="69"/>
      <c r="X5835" s="69"/>
      <c r="Y5835" s="69"/>
      <c r="Z5835" s="69"/>
      <c r="AA5835" s="270" t="str">
        <f>IF(ISTEXT(Z5835),VLOOKUP(Z5835,'_Keuzelijst Algemeen'!$B$3:$C$74,2),"")</f>
        <v/>
      </c>
      <c r="AB5835" s="85"/>
    </row>
    <row r="5836" spans="1:28" x14ac:dyDescent="0.3">
      <c r="A5836" s="249" t="s">
        <v>1103</v>
      </c>
      <c r="B5836" s="69"/>
      <c r="C5836" s="274" t="str">
        <f>IF(ISTEXT(B5836),VLOOKUP(B5836,'_Keuzelijst Algemeen'!$CC$3:$CD$10,2),"")</f>
        <v/>
      </c>
      <c r="D5836" s="87"/>
      <c r="E5836" s="69"/>
      <c r="F5836" s="69"/>
      <c r="I5836" s="85"/>
      <c r="P5836" s="69"/>
      <c r="Q5836" s="69"/>
      <c r="R5836" s="69"/>
      <c r="V5836" s="71"/>
      <c r="W5836" s="69"/>
      <c r="X5836" s="69"/>
      <c r="Y5836" s="69"/>
      <c r="Z5836" s="69"/>
      <c r="AA5836" s="270" t="str">
        <f>IF(ISTEXT(Z5836),VLOOKUP(Z5836,'_Keuzelijst Algemeen'!$B$3:$C$74,2),"")</f>
        <v/>
      </c>
      <c r="AB5836" s="85"/>
    </row>
    <row r="5837" spans="1:28" x14ac:dyDescent="0.3">
      <c r="A5837" s="249" t="s">
        <v>1103</v>
      </c>
      <c r="B5837" s="69"/>
      <c r="C5837" s="274" t="str">
        <f>IF(ISTEXT(B5837),VLOOKUP(B5837,'_Keuzelijst Algemeen'!$CC$3:$CD$10,2),"")</f>
        <v/>
      </c>
      <c r="D5837" s="87"/>
      <c r="E5837" s="69"/>
      <c r="F5837" s="69"/>
      <c r="I5837" s="85"/>
      <c r="P5837" s="69"/>
      <c r="Q5837" s="69"/>
      <c r="R5837" s="69"/>
      <c r="V5837" s="71"/>
      <c r="W5837" s="69"/>
      <c r="X5837" s="69"/>
      <c r="Y5837" s="69"/>
      <c r="Z5837" s="69"/>
      <c r="AA5837" s="270" t="str">
        <f>IF(ISTEXT(Z5837),VLOOKUP(Z5837,'_Keuzelijst Algemeen'!$B$3:$C$74,2),"")</f>
        <v/>
      </c>
      <c r="AB5837" s="85"/>
    </row>
    <row r="5838" spans="1:28" x14ac:dyDescent="0.3">
      <c r="A5838" s="249" t="s">
        <v>1103</v>
      </c>
      <c r="B5838" s="69"/>
      <c r="C5838" s="274" t="str">
        <f>IF(ISTEXT(B5838),VLOOKUP(B5838,'_Keuzelijst Algemeen'!$CC$3:$CD$10,2),"")</f>
        <v/>
      </c>
      <c r="D5838" s="87"/>
      <c r="E5838" s="69"/>
      <c r="F5838" s="69"/>
      <c r="I5838" s="85"/>
      <c r="P5838" s="69"/>
      <c r="Q5838" s="69"/>
      <c r="R5838" s="69"/>
      <c r="V5838" s="71"/>
      <c r="W5838" s="69"/>
      <c r="X5838" s="69"/>
      <c r="Y5838" s="69"/>
      <c r="Z5838" s="69"/>
      <c r="AA5838" s="270" t="str">
        <f>IF(ISTEXT(Z5838),VLOOKUP(Z5838,'_Keuzelijst Algemeen'!$B$3:$C$74,2),"")</f>
        <v/>
      </c>
      <c r="AB5838" s="85"/>
    </row>
    <row r="5839" spans="1:28" x14ac:dyDescent="0.3">
      <c r="A5839" s="249" t="s">
        <v>1103</v>
      </c>
      <c r="B5839" s="69"/>
      <c r="C5839" s="274" t="str">
        <f>IF(ISTEXT(B5839),VLOOKUP(B5839,'_Keuzelijst Algemeen'!$CC$3:$CD$10,2),"")</f>
        <v/>
      </c>
      <c r="D5839" s="87"/>
      <c r="E5839" s="69"/>
      <c r="F5839" s="69"/>
      <c r="I5839" s="85"/>
      <c r="P5839" s="69"/>
      <c r="Q5839" s="69"/>
      <c r="R5839" s="69"/>
      <c r="V5839" s="71"/>
      <c r="W5839" s="69"/>
      <c r="X5839" s="69"/>
      <c r="Y5839" s="69"/>
      <c r="Z5839" s="69"/>
      <c r="AA5839" s="270" t="str">
        <f>IF(ISTEXT(Z5839),VLOOKUP(Z5839,'_Keuzelijst Algemeen'!$B$3:$C$74,2),"")</f>
        <v/>
      </c>
      <c r="AB5839" s="85"/>
    </row>
    <row r="5840" spans="1:28" x14ac:dyDescent="0.3">
      <c r="A5840" s="249" t="s">
        <v>1103</v>
      </c>
      <c r="B5840" s="69"/>
      <c r="C5840" s="274" t="str">
        <f>IF(ISTEXT(B5840),VLOOKUP(B5840,'_Keuzelijst Algemeen'!$CC$3:$CD$10,2),"")</f>
        <v/>
      </c>
      <c r="D5840" s="87"/>
      <c r="E5840" s="69"/>
      <c r="F5840" s="69"/>
      <c r="I5840" s="85"/>
      <c r="P5840" s="69"/>
      <c r="Q5840" s="69"/>
      <c r="R5840" s="69"/>
      <c r="V5840" s="71"/>
      <c r="W5840" s="69"/>
      <c r="X5840" s="69"/>
      <c r="Y5840" s="69"/>
      <c r="Z5840" s="69"/>
      <c r="AA5840" s="270" t="str">
        <f>IF(ISTEXT(Z5840),VLOOKUP(Z5840,'_Keuzelijst Algemeen'!$B$3:$C$74,2),"")</f>
        <v/>
      </c>
      <c r="AB5840" s="85"/>
    </row>
    <row r="5841" spans="1:28" x14ac:dyDescent="0.3">
      <c r="A5841" s="249" t="s">
        <v>1103</v>
      </c>
      <c r="B5841" s="69"/>
      <c r="C5841" s="274" t="str">
        <f>IF(ISTEXT(B5841),VLOOKUP(B5841,'_Keuzelijst Algemeen'!$CC$3:$CD$10,2),"")</f>
        <v/>
      </c>
      <c r="D5841" s="87"/>
      <c r="E5841" s="69"/>
      <c r="F5841" s="69"/>
      <c r="I5841" s="85"/>
      <c r="P5841" s="69"/>
      <c r="Q5841" s="69"/>
      <c r="R5841" s="69"/>
      <c r="V5841" s="71"/>
      <c r="W5841" s="69"/>
      <c r="X5841" s="69"/>
      <c r="Y5841" s="69"/>
      <c r="Z5841" s="69"/>
      <c r="AA5841" s="270" t="str">
        <f>IF(ISTEXT(Z5841),VLOOKUP(Z5841,'_Keuzelijst Algemeen'!$B$3:$C$74,2),"")</f>
        <v/>
      </c>
      <c r="AB5841" s="85"/>
    </row>
    <row r="5842" spans="1:28" x14ac:dyDescent="0.3">
      <c r="A5842" s="249" t="s">
        <v>1103</v>
      </c>
      <c r="B5842" s="69"/>
      <c r="C5842" s="274" t="str">
        <f>IF(ISTEXT(B5842),VLOOKUP(B5842,'_Keuzelijst Algemeen'!$CC$3:$CD$10,2),"")</f>
        <v/>
      </c>
      <c r="D5842" s="87"/>
      <c r="E5842" s="69"/>
      <c r="F5842" s="69"/>
      <c r="I5842" s="85"/>
      <c r="P5842" s="69"/>
      <c r="Q5842" s="69"/>
      <c r="R5842" s="69"/>
      <c r="V5842" s="71"/>
      <c r="W5842" s="69"/>
      <c r="X5842" s="69"/>
      <c r="Y5842" s="69"/>
      <c r="Z5842" s="69"/>
      <c r="AA5842" s="270" t="str">
        <f>IF(ISTEXT(Z5842),VLOOKUP(Z5842,'_Keuzelijst Algemeen'!$B$3:$C$74,2),"")</f>
        <v/>
      </c>
      <c r="AB5842" s="85"/>
    </row>
    <row r="5843" spans="1:28" x14ac:dyDescent="0.3">
      <c r="A5843" s="249" t="s">
        <v>1103</v>
      </c>
      <c r="B5843" s="69"/>
      <c r="C5843" s="274" t="str">
        <f>IF(ISTEXT(B5843),VLOOKUP(B5843,'_Keuzelijst Algemeen'!$CC$3:$CD$10,2),"")</f>
        <v/>
      </c>
      <c r="D5843" s="87"/>
      <c r="E5843" s="69"/>
      <c r="F5843" s="69"/>
      <c r="I5843" s="85"/>
      <c r="P5843" s="69"/>
      <c r="Q5843" s="69"/>
      <c r="R5843" s="69"/>
      <c r="V5843" s="71"/>
      <c r="W5843" s="69"/>
      <c r="X5843" s="69"/>
      <c r="Y5843" s="69"/>
      <c r="Z5843" s="69"/>
      <c r="AA5843" s="270" t="str">
        <f>IF(ISTEXT(Z5843),VLOOKUP(Z5843,'_Keuzelijst Algemeen'!$B$3:$C$74,2),"")</f>
        <v/>
      </c>
      <c r="AB5843" s="85"/>
    </row>
    <row r="5844" spans="1:28" x14ac:dyDescent="0.3">
      <c r="A5844" s="249" t="s">
        <v>1103</v>
      </c>
      <c r="B5844" s="69"/>
      <c r="C5844" s="274" t="str">
        <f>IF(ISTEXT(B5844),VLOOKUP(B5844,'_Keuzelijst Algemeen'!$CC$3:$CD$10,2),"")</f>
        <v/>
      </c>
      <c r="D5844" s="87"/>
      <c r="E5844" s="69"/>
      <c r="F5844" s="69"/>
      <c r="I5844" s="85"/>
      <c r="P5844" s="69"/>
      <c r="Q5844" s="69"/>
      <c r="R5844" s="69"/>
      <c r="V5844" s="71"/>
      <c r="W5844" s="69"/>
      <c r="X5844" s="69"/>
      <c r="Y5844" s="69"/>
      <c r="Z5844" s="69"/>
      <c r="AA5844" s="270" t="str">
        <f>IF(ISTEXT(Z5844),VLOOKUP(Z5844,'_Keuzelijst Algemeen'!$B$3:$C$74,2),"")</f>
        <v/>
      </c>
      <c r="AB5844" s="85"/>
    </row>
    <row r="5845" spans="1:28" x14ac:dyDescent="0.3">
      <c r="A5845" s="249" t="s">
        <v>1103</v>
      </c>
      <c r="B5845" s="69"/>
      <c r="C5845" s="274" t="str">
        <f>IF(ISTEXT(B5845),VLOOKUP(B5845,'_Keuzelijst Algemeen'!$CC$3:$CD$10,2),"")</f>
        <v/>
      </c>
      <c r="D5845" s="87"/>
      <c r="E5845" s="69"/>
      <c r="F5845" s="69"/>
      <c r="I5845" s="85"/>
      <c r="P5845" s="69"/>
      <c r="Q5845" s="69"/>
      <c r="R5845" s="69"/>
      <c r="V5845" s="71"/>
      <c r="W5845" s="69"/>
      <c r="X5845" s="69"/>
      <c r="Y5845" s="69"/>
      <c r="Z5845" s="69"/>
      <c r="AA5845" s="270" t="str">
        <f>IF(ISTEXT(Z5845),VLOOKUP(Z5845,'_Keuzelijst Algemeen'!$B$3:$C$74,2),"")</f>
        <v/>
      </c>
      <c r="AB5845" s="85"/>
    </row>
    <row r="5846" spans="1:28" x14ac:dyDescent="0.3">
      <c r="A5846" s="249" t="s">
        <v>1103</v>
      </c>
      <c r="B5846" s="69"/>
      <c r="C5846" s="274" t="str">
        <f>IF(ISTEXT(B5846),VLOOKUP(B5846,'_Keuzelijst Algemeen'!$CC$3:$CD$10,2),"")</f>
        <v/>
      </c>
      <c r="D5846" s="87"/>
      <c r="E5846" s="69"/>
      <c r="F5846" s="69"/>
      <c r="I5846" s="85"/>
      <c r="P5846" s="69"/>
      <c r="Q5846" s="69"/>
      <c r="R5846" s="69"/>
      <c r="V5846" s="71"/>
      <c r="W5846" s="69"/>
      <c r="X5846" s="69"/>
      <c r="Y5846" s="69"/>
      <c r="Z5846" s="69"/>
      <c r="AA5846" s="270" t="str">
        <f>IF(ISTEXT(Z5846),VLOOKUP(Z5846,'_Keuzelijst Algemeen'!$B$3:$C$74,2),"")</f>
        <v/>
      </c>
      <c r="AB5846" s="85"/>
    </row>
    <row r="5847" spans="1:28" x14ac:dyDescent="0.3">
      <c r="A5847" s="249" t="s">
        <v>1103</v>
      </c>
      <c r="B5847" s="69"/>
      <c r="C5847" s="274" t="str">
        <f>IF(ISTEXT(B5847),VLOOKUP(B5847,'_Keuzelijst Algemeen'!$CC$3:$CD$10,2),"")</f>
        <v/>
      </c>
      <c r="D5847" s="87"/>
      <c r="E5847" s="69"/>
      <c r="F5847" s="69"/>
      <c r="I5847" s="85"/>
      <c r="P5847" s="69"/>
      <c r="Q5847" s="69"/>
      <c r="R5847" s="69"/>
      <c r="V5847" s="71"/>
      <c r="W5847" s="69"/>
      <c r="X5847" s="69"/>
      <c r="Y5847" s="69"/>
      <c r="Z5847" s="69"/>
      <c r="AA5847" s="270" t="str">
        <f>IF(ISTEXT(Z5847),VLOOKUP(Z5847,'_Keuzelijst Algemeen'!$B$3:$C$74,2),"")</f>
        <v/>
      </c>
      <c r="AB5847" s="85"/>
    </row>
    <row r="5848" spans="1:28" x14ac:dyDescent="0.3">
      <c r="A5848" s="249" t="s">
        <v>1103</v>
      </c>
      <c r="B5848" s="69"/>
      <c r="C5848" s="274" t="str">
        <f>IF(ISTEXT(B5848),VLOOKUP(B5848,'_Keuzelijst Algemeen'!$CC$3:$CD$10,2),"")</f>
        <v/>
      </c>
      <c r="D5848" s="87"/>
      <c r="E5848" s="69"/>
      <c r="F5848" s="69"/>
      <c r="I5848" s="85"/>
      <c r="P5848" s="69"/>
      <c r="Q5848" s="69"/>
      <c r="R5848" s="69"/>
      <c r="V5848" s="71"/>
      <c r="W5848" s="69"/>
      <c r="X5848" s="69"/>
      <c r="Y5848" s="69"/>
      <c r="Z5848" s="69"/>
      <c r="AA5848" s="270" t="str">
        <f>IF(ISTEXT(Z5848),VLOOKUP(Z5848,'_Keuzelijst Algemeen'!$B$3:$C$74,2),"")</f>
        <v/>
      </c>
      <c r="AB5848" s="85"/>
    </row>
    <row r="5849" spans="1:28" x14ac:dyDescent="0.3">
      <c r="A5849" s="249" t="s">
        <v>1103</v>
      </c>
      <c r="B5849" s="69"/>
      <c r="C5849" s="274" t="str">
        <f>IF(ISTEXT(B5849),VLOOKUP(B5849,'_Keuzelijst Algemeen'!$CC$3:$CD$10,2),"")</f>
        <v/>
      </c>
      <c r="D5849" s="87"/>
      <c r="E5849" s="69"/>
      <c r="F5849" s="69"/>
      <c r="I5849" s="85"/>
      <c r="P5849" s="69"/>
      <c r="Q5849" s="69"/>
      <c r="R5849" s="69"/>
      <c r="V5849" s="71"/>
      <c r="W5849" s="69"/>
      <c r="X5849" s="69"/>
      <c r="Y5849" s="69"/>
      <c r="Z5849" s="69"/>
      <c r="AA5849" s="270" t="str">
        <f>IF(ISTEXT(Z5849),VLOOKUP(Z5849,'_Keuzelijst Algemeen'!$B$3:$C$74,2),"")</f>
        <v/>
      </c>
      <c r="AB5849" s="85"/>
    </row>
    <row r="5850" spans="1:28" x14ac:dyDescent="0.3">
      <c r="A5850" s="249" t="s">
        <v>1103</v>
      </c>
      <c r="B5850" s="69"/>
      <c r="C5850" s="274" t="str">
        <f>IF(ISTEXT(B5850),VLOOKUP(B5850,'_Keuzelijst Algemeen'!$CC$3:$CD$10,2),"")</f>
        <v/>
      </c>
      <c r="D5850" s="87"/>
      <c r="E5850" s="69"/>
      <c r="F5850" s="69"/>
      <c r="I5850" s="85"/>
      <c r="P5850" s="69"/>
      <c r="Q5850" s="69"/>
      <c r="R5850" s="69"/>
      <c r="V5850" s="71"/>
      <c r="W5850" s="69"/>
      <c r="X5850" s="69"/>
      <c r="Y5850" s="69"/>
      <c r="Z5850" s="69"/>
      <c r="AA5850" s="270" t="str">
        <f>IF(ISTEXT(Z5850),VLOOKUP(Z5850,'_Keuzelijst Algemeen'!$B$3:$C$74,2),"")</f>
        <v/>
      </c>
      <c r="AB5850" s="85"/>
    </row>
    <row r="5851" spans="1:28" x14ac:dyDescent="0.3">
      <c r="A5851" s="249" t="s">
        <v>1103</v>
      </c>
      <c r="B5851" s="69"/>
      <c r="C5851" s="274" t="str">
        <f>IF(ISTEXT(B5851),VLOOKUP(B5851,'_Keuzelijst Algemeen'!$CC$3:$CD$10,2),"")</f>
        <v/>
      </c>
      <c r="D5851" s="87"/>
      <c r="E5851" s="69"/>
      <c r="F5851" s="69"/>
      <c r="I5851" s="85"/>
      <c r="P5851" s="69"/>
      <c r="Q5851" s="69"/>
      <c r="R5851" s="69"/>
      <c r="V5851" s="71"/>
      <c r="W5851" s="69"/>
      <c r="X5851" s="69"/>
      <c r="Y5851" s="69"/>
      <c r="Z5851" s="69"/>
      <c r="AA5851" s="270" t="str">
        <f>IF(ISTEXT(Z5851),VLOOKUP(Z5851,'_Keuzelijst Algemeen'!$B$3:$C$74,2),"")</f>
        <v/>
      </c>
      <c r="AB5851" s="85"/>
    </row>
    <row r="5852" spans="1:28" x14ac:dyDescent="0.3">
      <c r="A5852" s="249" t="s">
        <v>1103</v>
      </c>
      <c r="B5852" s="69"/>
      <c r="C5852" s="274" t="str">
        <f>IF(ISTEXT(B5852),VLOOKUP(B5852,'_Keuzelijst Algemeen'!$CC$3:$CD$10,2),"")</f>
        <v/>
      </c>
      <c r="D5852" s="87"/>
      <c r="E5852" s="69"/>
      <c r="F5852" s="69"/>
      <c r="I5852" s="85"/>
      <c r="P5852" s="69"/>
      <c r="Q5852" s="69"/>
      <c r="R5852" s="69"/>
      <c r="V5852" s="71"/>
      <c r="W5852" s="69"/>
      <c r="X5852" s="69"/>
      <c r="Y5852" s="69"/>
      <c r="Z5852" s="69"/>
      <c r="AA5852" s="270" t="str">
        <f>IF(ISTEXT(Z5852),VLOOKUP(Z5852,'_Keuzelijst Algemeen'!$B$3:$C$74,2),"")</f>
        <v/>
      </c>
      <c r="AB5852" s="85"/>
    </row>
    <row r="5853" spans="1:28" x14ac:dyDescent="0.3">
      <c r="A5853" s="249" t="s">
        <v>1103</v>
      </c>
      <c r="B5853" s="69"/>
      <c r="C5853" s="274" t="str">
        <f>IF(ISTEXT(B5853),VLOOKUP(B5853,'_Keuzelijst Algemeen'!$CC$3:$CD$10,2),"")</f>
        <v/>
      </c>
      <c r="D5853" s="87"/>
      <c r="E5853" s="69"/>
      <c r="F5853" s="69"/>
      <c r="I5853" s="85"/>
      <c r="P5853" s="69"/>
      <c r="Q5853" s="69"/>
      <c r="R5853" s="69"/>
      <c r="V5853" s="71"/>
      <c r="W5853" s="69"/>
      <c r="X5853" s="69"/>
      <c r="Y5853" s="69"/>
      <c r="Z5853" s="69"/>
      <c r="AA5853" s="270" t="str">
        <f>IF(ISTEXT(Z5853),VLOOKUP(Z5853,'_Keuzelijst Algemeen'!$B$3:$C$74,2),"")</f>
        <v/>
      </c>
      <c r="AB5853" s="85"/>
    </row>
    <row r="5854" spans="1:28" x14ac:dyDescent="0.3">
      <c r="A5854" s="249" t="s">
        <v>1103</v>
      </c>
      <c r="B5854" s="69"/>
      <c r="C5854" s="274" t="str">
        <f>IF(ISTEXT(B5854),VLOOKUP(B5854,'_Keuzelijst Algemeen'!$CC$3:$CD$10,2),"")</f>
        <v/>
      </c>
      <c r="D5854" s="87"/>
      <c r="E5854" s="69"/>
      <c r="F5854" s="69"/>
      <c r="I5854" s="85"/>
      <c r="P5854" s="69"/>
      <c r="Q5854" s="69"/>
      <c r="R5854" s="69"/>
      <c r="V5854" s="71"/>
      <c r="W5854" s="69"/>
      <c r="X5854" s="69"/>
      <c r="Y5854" s="69"/>
      <c r="Z5854" s="69"/>
      <c r="AA5854" s="270" t="str">
        <f>IF(ISTEXT(Z5854),VLOOKUP(Z5854,'_Keuzelijst Algemeen'!$B$3:$C$74,2),"")</f>
        <v/>
      </c>
      <c r="AB5854" s="85"/>
    </row>
    <row r="5855" spans="1:28" x14ac:dyDescent="0.3">
      <c r="A5855" s="249" t="s">
        <v>1103</v>
      </c>
      <c r="B5855" s="69"/>
      <c r="C5855" s="274" t="str">
        <f>IF(ISTEXT(B5855),VLOOKUP(B5855,'_Keuzelijst Algemeen'!$CC$3:$CD$10,2),"")</f>
        <v/>
      </c>
      <c r="D5855" s="87"/>
      <c r="E5855" s="69"/>
      <c r="F5855" s="69"/>
      <c r="I5855" s="85"/>
      <c r="P5855" s="69"/>
      <c r="Q5855" s="69"/>
      <c r="R5855" s="69"/>
      <c r="V5855" s="71"/>
      <c r="W5855" s="69"/>
      <c r="X5855" s="69"/>
      <c r="Y5855" s="69"/>
      <c r="Z5855" s="69"/>
      <c r="AA5855" s="270" t="str">
        <f>IF(ISTEXT(Z5855),VLOOKUP(Z5855,'_Keuzelijst Algemeen'!$B$3:$C$74,2),"")</f>
        <v/>
      </c>
      <c r="AB5855" s="85"/>
    </row>
    <row r="5856" spans="1:28" x14ac:dyDescent="0.3">
      <c r="A5856" s="249" t="s">
        <v>1103</v>
      </c>
      <c r="B5856" s="69"/>
      <c r="C5856" s="274" t="str">
        <f>IF(ISTEXT(B5856),VLOOKUP(B5856,'_Keuzelijst Algemeen'!$CC$3:$CD$10,2),"")</f>
        <v/>
      </c>
      <c r="D5856" s="87"/>
      <c r="E5856" s="69"/>
      <c r="F5856" s="69"/>
      <c r="I5856" s="85"/>
      <c r="P5856" s="69"/>
      <c r="Q5856" s="69"/>
      <c r="R5856" s="69"/>
      <c r="V5856" s="71"/>
      <c r="W5856" s="69"/>
      <c r="X5856" s="69"/>
      <c r="Y5856" s="69"/>
      <c r="Z5856" s="69"/>
      <c r="AA5856" s="270" t="str">
        <f>IF(ISTEXT(Z5856),VLOOKUP(Z5856,'_Keuzelijst Algemeen'!$B$3:$C$74,2),"")</f>
        <v/>
      </c>
      <c r="AB5856" s="85"/>
    </row>
    <row r="5857" spans="1:28" x14ac:dyDescent="0.3">
      <c r="A5857" s="249" t="s">
        <v>1103</v>
      </c>
      <c r="B5857" s="69"/>
      <c r="C5857" s="274" t="str">
        <f>IF(ISTEXT(B5857),VLOOKUP(B5857,'_Keuzelijst Algemeen'!$CC$3:$CD$10,2),"")</f>
        <v/>
      </c>
      <c r="D5857" s="87"/>
      <c r="E5857" s="69"/>
      <c r="F5857" s="69"/>
      <c r="I5857" s="85"/>
      <c r="P5857" s="69"/>
      <c r="Q5857" s="69"/>
      <c r="R5857" s="69"/>
      <c r="V5857" s="71"/>
      <c r="W5857" s="69"/>
      <c r="X5857" s="69"/>
      <c r="Y5857" s="69"/>
      <c r="Z5857" s="69"/>
      <c r="AA5857" s="270" t="str">
        <f>IF(ISTEXT(Z5857),VLOOKUP(Z5857,'_Keuzelijst Algemeen'!$B$3:$C$74,2),"")</f>
        <v/>
      </c>
      <c r="AB5857" s="85"/>
    </row>
    <row r="5858" spans="1:28" x14ac:dyDescent="0.3">
      <c r="A5858" s="249" t="s">
        <v>1103</v>
      </c>
      <c r="B5858" s="69"/>
      <c r="C5858" s="274" t="str">
        <f>IF(ISTEXT(B5858),VLOOKUP(B5858,'_Keuzelijst Algemeen'!$CC$3:$CD$10,2),"")</f>
        <v/>
      </c>
      <c r="D5858" s="87"/>
      <c r="E5858" s="69"/>
      <c r="F5858" s="69"/>
      <c r="I5858" s="85"/>
      <c r="P5858" s="69"/>
      <c r="Q5858" s="69"/>
      <c r="R5858" s="69"/>
      <c r="V5858" s="71"/>
      <c r="W5858" s="69"/>
      <c r="X5858" s="69"/>
      <c r="Y5858" s="69"/>
      <c r="Z5858" s="69"/>
      <c r="AA5858" s="270" t="str">
        <f>IF(ISTEXT(Z5858),VLOOKUP(Z5858,'_Keuzelijst Algemeen'!$B$3:$C$74,2),"")</f>
        <v/>
      </c>
      <c r="AB5858" s="85"/>
    </row>
    <row r="5859" spans="1:28" x14ac:dyDescent="0.3">
      <c r="A5859" s="249" t="s">
        <v>1103</v>
      </c>
      <c r="B5859" s="69"/>
      <c r="C5859" s="274" t="str">
        <f>IF(ISTEXT(B5859),VLOOKUP(B5859,'_Keuzelijst Algemeen'!$CC$3:$CD$10,2),"")</f>
        <v/>
      </c>
      <c r="D5859" s="87"/>
      <c r="E5859" s="69"/>
      <c r="F5859" s="69"/>
      <c r="I5859" s="85"/>
      <c r="P5859" s="69"/>
      <c r="Q5859" s="69"/>
      <c r="R5859" s="69"/>
      <c r="V5859" s="71"/>
      <c r="W5859" s="69"/>
      <c r="X5859" s="69"/>
      <c r="Y5859" s="69"/>
      <c r="Z5859" s="69"/>
      <c r="AA5859" s="270" t="str">
        <f>IF(ISTEXT(Z5859),VLOOKUP(Z5859,'_Keuzelijst Algemeen'!$B$3:$C$74,2),"")</f>
        <v/>
      </c>
      <c r="AB5859" s="85"/>
    </row>
    <row r="5860" spans="1:28" x14ac:dyDescent="0.3">
      <c r="A5860" s="249" t="s">
        <v>1103</v>
      </c>
      <c r="B5860" s="69"/>
      <c r="C5860" s="274" t="str">
        <f>IF(ISTEXT(B5860),VLOOKUP(B5860,'_Keuzelijst Algemeen'!$CC$3:$CD$10,2),"")</f>
        <v/>
      </c>
      <c r="D5860" s="87"/>
      <c r="E5860" s="69"/>
      <c r="F5860" s="69"/>
      <c r="I5860" s="85"/>
      <c r="P5860" s="69"/>
      <c r="Q5860" s="69"/>
      <c r="R5860" s="69"/>
      <c r="V5860" s="71"/>
      <c r="W5860" s="69"/>
      <c r="X5860" s="69"/>
      <c r="Y5860" s="69"/>
      <c r="Z5860" s="69"/>
      <c r="AA5860" s="270" t="str">
        <f>IF(ISTEXT(Z5860),VLOOKUP(Z5860,'_Keuzelijst Algemeen'!$B$3:$C$74,2),"")</f>
        <v/>
      </c>
      <c r="AB5860" s="85"/>
    </row>
    <row r="5861" spans="1:28" x14ac:dyDescent="0.3">
      <c r="A5861" s="249" t="s">
        <v>1103</v>
      </c>
      <c r="B5861" s="69"/>
      <c r="C5861" s="274" t="str">
        <f>IF(ISTEXT(B5861),VLOOKUP(B5861,'_Keuzelijst Algemeen'!$CC$3:$CD$10,2),"")</f>
        <v/>
      </c>
      <c r="D5861" s="87"/>
      <c r="E5861" s="69"/>
      <c r="F5861" s="69"/>
      <c r="I5861" s="85"/>
      <c r="P5861" s="69"/>
      <c r="Q5861" s="69"/>
      <c r="R5861" s="69"/>
      <c r="V5861" s="71"/>
      <c r="W5861" s="69"/>
      <c r="X5861" s="69"/>
      <c r="Y5861" s="69"/>
      <c r="Z5861" s="69"/>
      <c r="AA5861" s="270" t="str">
        <f>IF(ISTEXT(Z5861),VLOOKUP(Z5861,'_Keuzelijst Algemeen'!$B$3:$C$74,2),"")</f>
        <v/>
      </c>
      <c r="AB5861" s="85"/>
    </row>
    <row r="5862" spans="1:28" x14ac:dyDescent="0.3">
      <c r="A5862" s="249" t="s">
        <v>1103</v>
      </c>
      <c r="B5862" s="69"/>
      <c r="C5862" s="274" t="str">
        <f>IF(ISTEXT(B5862),VLOOKUP(B5862,'_Keuzelijst Algemeen'!$CC$3:$CD$10,2),"")</f>
        <v/>
      </c>
      <c r="D5862" s="87"/>
      <c r="E5862" s="69"/>
      <c r="F5862" s="69"/>
      <c r="I5862" s="85"/>
      <c r="P5862" s="69"/>
      <c r="Q5862" s="69"/>
      <c r="R5862" s="69"/>
      <c r="V5862" s="71"/>
      <c r="W5862" s="69"/>
      <c r="X5862" s="69"/>
      <c r="Y5862" s="69"/>
      <c r="Z5862" s="69"/>
      <c r="AA5862" s="270" t="str">
        <f>IF(ISTEXT(Z5862),VLOOKUP(Z5862,'_Keuzelijst Algemeen'!$B$3:$C$74,2),"")</f>
        <v/>
      </c>
      <c r="AB5862" s="85"/>
    </row>
    <row r="5863" spans="1:28" x14ac:dyDescent="0.3">
      <c r="A5863" s="249" t="s">
        <v>1103</v>
      </c>
      <c r="B5863" s="69"/>
      <c r="C5863" s="274" t="str">
        <f>IF(ISTEXT(B5863),VLOOKUP(B5863,'_Keuzelijst Algemeen'!$CC$3:$CD$10,2),"")</f>
        <v/>
      </c>
      <c r="D5863" s="87"/>
      <c r="E5863" s="69"/>
      <c r="F5863" s="69"/>
      <c r="I5863" s="85"/>
      <c r="P5863" s="69"/>
      <c r="Q5863" s="69"/>
      <c r="R5863" s="69"/>
      <c r="V5863" s="71"/>
      <c r="W5863" s="69"/>
      <c r="X5863" s="69"/>
      <c r="Y5863" s="69"/>
      <c r="Z5863" s="69"/>
      <c r="AA5863" s="270" t="str">
        <f>IF(ISTEXT(Z5863),VLOOKUP(Z5863,'_Keuzelijst Algemeen'!$B$3:$C$74,2),"")</f>
        <v/>
      </c>
      <c r="AB5863" s="85"/>
    </row>
    <row r="5864" spans="1:28" x14ac:dyDescent="0.3">
      <c r="A5864" s="249" t="s">
        <v>1103</v>
      </c>
      <c r="B5864" s="69"/>
      <c r="C5864" s="274" t="str">
        <f>IF(ISTEXT(B5864),VLOOKUP(B5864,'_Keuzelijst Algemeen'!$CC$3:$CD$10,2),"")</f>
        <v/>
      </c>
      <c r="D5864" s="87"/>
      <c r="E5864" s="69"/>
      <c r="F5864" s="69"/>
      <c r="I5864" s="85"/>
      <c r="P5864" s="69"/>
      <c r="Q5864" s="69"/>
      <c r="R5864" s="69"/>
      <c r="V5864" s="71"/>
      <c r="W5864" s="69"/>
      <c r="X5864" s="69"/>
      <c r="Y5864" s="69"/>
      <c r="Z5864" s="69"/>
      <c r="AA5864" s="270" t="str">
        <f>IF(ISTEXT(Z5864),VLOOKUP(Z5864,'_Keuzelijst Algemeen'!$B$3:$C$74,2),"")</f>
        <v/>
      </c>
      <c r="AB5864" s="85"/>
    </row>
    <row r="5865" spans="1:28" x14ac:dyDescent="0.3">
      <c r="A5865" s="249" t="s">
        <v>1103</v>
      </c>
      <c r="B5865" s="69"/>
      <c r="C5865" s="274" t="str">
        <f>IF(ISTEXT(B5865),VLOOKUP(B5865,'_Keuzelijst Algemeen'!$CC$3:$CD$10,2),"")</f>
        <v/>
      </c>
      <c r="D5865" s="87"/>
      <c r="E5865" s="69"/>
      <c r="F5865" s="69"/>
      <c r="I5865" s="85"/>
      <c r="P5865" s="69"/>
      <c r="Q5865" s="69"/>
      <c r="R5865" s="69"/>
      <c r="V5865" s="71"/>
      <c r="W5865" s="69"/>
      <c r="X5865" s="69"/>
      <c r="Y5865" s="69"/>
      <c r="Z5865" s="69"/>
      <c r="AA5865" s="270" t="str">
        <f>IF(ISTEXT(Z5865),VLOOKUP(Z5865,'_Keuzelijst Algemeen'!$B$3:$C$74,2),"")</f>
        <v/>
      </c>
      <c r="AB5865" s="85"/>
    </row>
    <row r="5866" spans="1:28" x14ac:dyDescent="0.3">
      <c r="A5866" s="249" t="s">
        <v>1103</v>
      </c>
      <c r="B5866" s="69"/>
      <c r="C5866" s="274" t="str">
        <f>IF(ISTEXT(B5866),VLOOKUP(B5866,'_Keuzelijst Algemeen'!$CC$3:$CD$10,2),"")</f>
        <v/>
      </c>
      <c r="D5866" s="87"/>
      <c r="E5866" s="69"/>
      <c r="F5866" s="69"/>
      <c r="I5866" s="85"/>
      <c r="P5866" s="69"/>
      <c r="Q5866" s="69"/>
      <c r="R5866" s="69"/>
      <c r="V5866" s="71"/>
      <c r="W5866" s="69"/>
      <c r="X5866" s="69"/>
      <c r="Y5866" s="69"/>
      <c r="Z5866" s="69"/>
      <c r="AA5866" s="270" t="str">
        <f>IF(ISTEXT(Z5866),VLOOKUP(Z5866,'_Keuzelijst Algemeen'!$B$3:$C$74,2),"")</f>
        <v/>
      </c>
      <c r="AB5866" s="85"/>
    </row>
    <row r="5867" spans="1:28" x14ac:dyDescent="0.3">
      <c r="A5867" s="249" t="s">
        <v>1103</v>
      </c>
      <c r="B5867" s="69"/>
      <c r="C5867" s="274" t="str">
        <f>IF(ISTEXT(B5867),VLOOKUP(B5867,'_Keuzelijst Algemeen'!$CC$3:$CD$10,2),"")</f>
        <v/>
      </c>
      <c r="D5867" s="87"/>
      <c r="E5867" s="69"/>
      <c r="F5867" s="69"/>
      <c r="I5867" s="85"/>
      <c r="P5867" s="69"/>
      <c r="Q5867" s="69"/>
      <c r="R5867" s="69"/>
      <c r="V5867" s="71"/>
      <c r="W5867" s="69"/>
      <c r="X5867" s="69"/>
      <c r="Y5867" s="69"/>
      <c r="Z5867" s="69"/>
      <c r="AA5867" s="270" t="str">
        <f>IF(ISTEXT(Z5867),VLOOKUP(Z5867,'_Keuzelijst Algemeen'!$B$3:$C$74,2),"")</f>
        <v/>
      </c>
      <c r="AB5867" s="85"/>
    </row>
    <row r="5868" spans="1:28" x14ac:dyDescent="0.3">
      <c r="A5868" s="249" t="s">
        <v>1103</v>
      </c>
      <c r="B5868" s="69"/>
      <c r="C5868" s="274" t="str">
        <f>IF(ISTEXT(B5868),VLOOKUP(B5868,'_Keuzelijst Algemeen'!$CC$3:$CD$10,2),"")</f>
        <v/>
      </c>
      <c r="D5868" s="87"/>
      <c r="E5868" s="69"/>
      <c r="F5868" s="69"/>
      <c r="I5868" s="85"/>
      <c r="P5868" s="69"/>
      <c r="Q5868" s="69"/>
      <c r="R5868" s="69"/>
      <c r="V5868" s="71"/>
      <c r="W5868" s="69"/>
      <c r="X5868" s="69"/>
      <c r="Y5868" s="69"/>
      <c r="Z5868" s="69"/>
      <c r="AA5868" s="270" t="str">
        <f>IF(ISTEXT(Z5868),VLOOKUP(Z5868,'_Keuzelijst Algemeen'!$B$3:$C$74,2),"")</f>
        <v/>
      </c>
      <c r="AB5868" s="85"/>
    </row>
    <row r="5869" spans="1:28" x14ac:dyDescent="0.3">
      <c r="A5869" s="249" t="s">
        <v>1103</v>
      </c>
      <c r="B5869" s="69"/>
      <c r="C5869" s="274" t="str">
        <f>IF(ISTEXT(B5869),VLOOKUP(B5869,'_Keuzelijst Algemeen'!$CC$3:$CD$10,2),"")</f>
        <v/>
      </c>
      <c r="D5869" s="87"/>
      <c r="E5869" s="69"/>
      <c r="F5869" s="69"/>
      <c r="I5869" s="85"/>
      <c r="P5869" s="69"/>
      <c r="Q5869" s="69"/>
      <c r="R5869" s="69"/>
      <c r="V5869" s="71"/>
      <c r="W5869" s="69"/>
      <c r="X5869" s="69"/>
      <c r="Y5869" s="69"/>
      <c r="Z5869" s="69"/>
      <c r="AA5869" s="270" t="str">
        <f>IF(ISTEXT(Z5869),VLOOKUP(Z5869,'_Keuzelijst Algemeen'!$B$3:$C$74,2),"")</f>
        <v/>
      </c>
      <c r="AB5869" s="85"/>
    </row>
    <row r="5870" spans="1:28" x14ac:dyDescent="0.3">
      <c r="A5870" s="249" t="s">
        <v>1103</v>
      </c>
      <c r="B5870" s="69"/>
      <c r="C5870" s="274" t="str">
        <f>IF(ISTEXT(B5870),VLOOKUP(B5870,'_Keuzelijst Algemeen'!$CC$3:$CD$10,2),"")</f>
        <v/>
      </c>
      <c r="D5870" s="87"/>
      <c r="E5870" s="69"/>
      <c r="F5870" s="69"/>
      <c r="I5870" s="85"/>
      <c r="P5870" s="69"/>
      <c r="Q5870" s="69"/>
      <c r="R5870" s="69"/>
      <c r="V5870" s="71"/>
      <c r="W5870" s="69"/>
      <c r="X5870" s="69"/>
      <c r="Y5870" s="69"/>
      <c r="Z5870" s="69"/>
      <c r="AA5870" s="270" t="str">
        <f>IF(ISTEXT(Z5870),VLOOKUP(Z5870,'_Keuzelijst Algemeen'!$B$3:$C$74,2),"")</f>
        <v/>
      </c>
      <c r="AB5870" s="85"/>
    </row>
    <row r="5871" spans="1:28" x14ac:dyDescent="0.3">
      <c r="A5871" s="249" t="s">
        <v>1103</v>
      </c>
      <c r="B5871" s="69"/>
      <c r="C5871" s="274" t="str">
        <f>IF(ISTEXT(B5871),VLOOKUP(B5871,'_Keuzelijst Algemeen'!$CC$3:$CD$10,2),"")</f>
        <v/>
      </c>
      <c r="D5871" s="87"/>
      <c r="E5871" s="69"/>
      <c r="F5871" s="69"/>
      <c r="I5871" s="85"/>
      <c r="P5871" s="69"/>
      <c r="Q5871" s="69"/>
      <c r="R5871" s="69"/>
      <c r="V5871" s="71"/>
      <c r="W5871" s="69"/>
      <c r="X5871" s="69"/>
      <c r="Y5871" s="69"/>
      <c r="Z5871" s="69"/>
      <c r="AA5871" s="270" t="str">
        <f>IF(ISTEXT(Z5871),VLOOKUP(Z5871,'_Keuzelijst Algemeen'!$B$3:$C$74,2),"")</f>
        <v/>
      </c>
      <c r="AB5871" s="85"/>
    </row>
    <row r="5872" spans="1:28" x14ac:dyDescent="0.3">
      <c r="A5872" s="249" t="s">
        <v>1103</v>
      </c>
      <c r="B5872" s="69"/>
      <c r="C5872" s="274" t="str">
        <f>IF(ISTEXT(B5872),VLOOKUP(B5872,'_Keuzelijst Algemeen'!$CC$3:$CD$10,2),"")</f>
        <v/>
      </c>
      <c r="D5872" s="87"/>
      <c r="E5872" s="69"/>
      <c r="F5872" s="69"/>
      <c r="I5872" s="85"/>
      <c r="P5872" s="69"/>
      <c r="Q5872" s="69"/>
      <c r="R5872" s="69"/>
      <c r="V5872" s="71"/>
      <c r="W5872" s="69"/>
      <c r="X5872" s="69"/>
      <c r="Y5872" s="69"/>
      <c r="Z5872" s="69"/>
      <c r="AA5872" s="270" t="str">
        <f>IF(ISTEXT(Z5872),VLOOKUP(Z5872,'_Keuzelijst Algemeen'!$B$3:$C$74,2),"")</f>
        <v/>
      </c>
      <c r="AB5872" s="85"/>
    </row>
    <row r="5873" spans="1:28" x14ac:dyDescent="0.3">
      <c r="A5873" s="249" t="s">
        <v>1103</v>
      </c>
      <c r="B5873" s="69"/>
      <c r="C5873" s="274" t="str">
        <f>IF(ISTEXT(B5873),VLOOKUP(B5873,'_Keuzelijst Algemeen'!$CC$3:$CD$10,2),"")</f>
        <v/>
      </c>
      <c r="D5873" s="87"/>
      <c r="E5873" s="69"/>
      <c r="F5873" s="69"/>
      <c r="I5873" s="85"/>
      <c r="P5873" s="69"/>
      <c r="Q5873" s="69"/>
      <c r="R5873" s="69"/>
      <c r="V5873" s="71"/>
      <c r="W5873" s="69"/>
      <c r="X5873" s="69"/>
      <c r="Y5873" s="69"/>
      <c r="Z5873" s="69"/>
      <c r="AA5873" s="270" t="str">
        <f>IF(ISTEXT(Z5873),VLOOKUP(Z5873,'_Keuzelijst Algemeen'!$B$3:$C$74,2),"")</f>
        <v/>
      </c>
      <c r="AB5873" s="85"/>
    </row>
    <row r="5874" spans="1:28" x14ac:dyDescent="0.3">
      <c r="A5874" s="249" t="s">
        <v>1103</v>
      </c>
      <c r="B5874" s="69"/>
      <c r="C5874" s="274" t="str">
        <f>IF(ISTEXT(B5874),VLOOKUP(B5874,'_Keuzelijst Algemeen'!$CC$3:$CD$10,2),"")</f>
        <v/>
      </c>
      <c r="D5874" s="87"/>
      <c r="E5874" s="69"/>
      <c r="F5874" s="69"/>
      <c r="I5874" s="85"/>
      <c r="P5874" s="69"/>
      <c r="Q5874" s="69"/>
      <c r="R5874" s="69"/>
      <c r="V5874" s="71"/>
      <c r="W5874" s="69"/>
      <c r="X5874" s="69"/>
      <c r="Y5874" s="69"/>
      <c r="Z5874" s="69"/>
      <c r="AA5874" s="270" t="str">
        <f>IF(ISTEXT(Z5874),VLOOKUP(Z5874,'_Keuzelijst Algemeen'!$B$3:$C$74,2),"")</f>
        <v/>
      </c>
      <c r="AB5874" s="85"/>
    </row>
    <row r="5875" spans="1:28" x14ac:dyDescent="0.3">
      <c r="A5875" s="249" t="s">
        <v>1103</v>
      </c>
      <c r="B5875" s="69"/>
      <c r="C5875" s="274" t="str">
        <f>IF(ISTEXT(B5875),VLOOKUP(B5875,'_Keuzelijst Algemeen'!$CC$3:$CD$10,2),"")</f>
        <v/>
      </c>
      <c r="D5875" s="87"/>
      <c r="E5875" s="69"/>
      <c r="F5875" s="69"/>
      <c r="I5875" s="85"/>
      <c r="P5875" s="69"/>
      <c r="Q5875" s="69"/>
      <c r="R5875" s="69"/>
      <c r="V5875" s="71"/>
      <c r="W5875" s="69"/>
      <c r="X5875" s="69"/>
      <c r="Y5875" s="69"/>
      <c r="Z5875" s="69"/>
      <c r="AA5875" s="270" t="str">
        <f>IF(ISTEXT(Z5875),VLOOKUP(Z5875,'_Keuzelijst Algemeen'!$B$3:$C$74,2),"")</f>
        <v/>
      </c>
      <c r="AB5875" s="85"/>
    </row>
    <row r="5876" spans="1:28" x14ac:dyDescent="0.3">
      <c r="A5876" s="249" t="s">
        <v>1103</v>
      </c>
      <c r="B5876" s="69"/>
      <c r="C5876" s="274" t="str">
        <f>IF(ISTEXT(B5876),VLOOKUP(B5876,'_Keuzelijst Algemeen'!$CC$3:$CD$10,2),"")</f>
        <v/>
      </c>
      <c r="D5876" s="87"/>
      <c r="E5876" s="69"/>
      <c r="F5876" s="69"/>
      <c r="I5876" s="85"/>
      <c r="P5876" s="69"/>
      <c r="Q5876" s="69"/>
      <c r="R5876" s="69"/>
      <c r="V5876" s="71"/>
      <c r="W5876" s="69"/>
      <c r="X5876" s="69"/>
      <c r="Y5876" s="69"/>
      <c r="Z5876" s="69"/>
      <c r="AA5876" s="270" t="str">
        <f>IF(ISTEXT(Z5876),VLOOKUP(Z5876,'_Keuzelijst Algemeen'!$B$3:$C$74,2),"")</f>
        <v/>
      </c>
      <c r="AB5876" s="85"/>
    </row>
    <row r="5877" spans="1:28" x14ac:dyDescent="0.3">
      <c r="A5877" s="249" t="s">
        <v>1103</v>
      </c>
      <c r="B5877" s="69"/>
      <c r="C5877" s="274" t="str">
        <f>IF(ISTEXT(B5877),VLOOKUP(B5877,'_Keuzelijst Algemeen'!$CC$3:$CD$10,2),"")</f>
        <v/>
      </c>
      <c r="D5877" s="87"/>
      <c r="E5877" s="69"/>
      <c r="F5877" s="69"/>
      <c r="I5877" s="85"/>
      <c r="P5877" s="69"/>
      <c r="Q5877" s="69"/>
      <c r="R5877" s="69"/>
      <c r="V5877" s="71"/>
      <c r="W5877" s="69"/>
      <c r="X5877" s="69"/>
      <c r="Y5877" s="69"/>
      <c r="Z5877" s="69"/>
      <c r="AA5877" s="270" t="str">
        <f>IF(ISTEXT(Z5877),VLOOKUP(Z5877,'_Keuzelijst Algemeen'!$B$3:$C$74,2),"")</f>
        <v/>
      </c>
      <c r="AB5877" s="85"/>
    </row>
    <row r="5878" spans="1:28" x14ac:dyDescent="0.3">
      <c r="A5878" s="249" t="s">
        <v>1103</v>
      </c>
      <c r="B5878" s="69"/>
      <c r="C5878" s="274" t="str">
        <f>IF(ISTEXT(B5878),VLOOKUP(B5878,'_Keuzelijst Algemeen'!$CC$3:$CD$10,2),"")</f>
        <v/>
      </c>
      <c r="D5878" s="87"/>
      <c r="E5878" s="69"/>
      <c r="F5878" s="69"/>
      <c r="I5878" s="85"/>
      <c r="P5878" s="69"/>
      <c r="Q5878" s="69"/>
      <c r="R5878" s="69"/>
      <c r="V5878" s="71"/>
      <c r="W5878" s="69"/>
      <c r="X5878" s="69"/>
      <c r="Y5878" s="69"/>
      <c r="Z5878" s="69"/>
      <c r="AA5878" s="270" t="str">
        <f>IF(ISTEXT(Z5878),VLOOKUP(Z5878,'_Keuzelijst Algemeen'!$B$3:$C$74,2),"")</f>
        <v/>
      </c>
      <c r="AB5878" s="85"/>
    </row>
    <row r="5879" spans="1:28" x14ac:dyDescent="0.3">
      <c r="A5879" s="249" t="s">
        <v>1103</v>
      </c>
      <c r="B5879" s="69"/>
      <c r="C5879" s="274" t="str">
        <f>IF(ISTEXT(B5879),VLOOKUP(B5879,'_Keuzelijst Algemeen'!$CC$3:$CD$10,2),"")</f>
        <v/>
      </c>
      <c r="D5879" s="87"/>
      <c r="E5879" s="69"/>
      <c r="F5879" s="69"/>
      <c r="I5879" s="85"/>
      <c r="P5879" s="69"/>
      <c r="Q5879" s="69"/>
      <c r="R5879" s="69"/>
      <c r="V5879" s="71"/>
      <c r="W5879" s="69"/>
      <c r="X5879" s="69"/>
      <c r="Y5879" s="69"/>
      <c r="Z5879" s="69"/>
      <c r="AA5879" s="270" t="str">
        <f>IF(ISTEXT(Z5879),VLOOKUP(Z5879,'_Keuzelijst Algemeen'!$B$3:$C$74,2),"")</f>
        <v/>
      </c>
      <c r="AB5879" s="85"/>
    </row>
    <row r="5880" spans="1:28" x14ac:dyDescent="0.3">
      <c r="A5880" s="249" t="s">
        <v>1103</v>
      </c>
      <c r="B5880" s="69"/>
      <c r="C5880" s="274" t="str">
        <f>IF(ISTEXT(B5880),VLOOKUP(B5880,'_Keuzelijst Algemeen'!$CC$3:$CD$10,2),"")</f>
        <v/>
      </c>
      <c r="D5880" s="87"/>
      <c r="E5880" s="69"/>
      <c r="F5880" s="69"/>
      <c r="I5880" s="85"/>
      <c r="P5880" s="69"/>
      <c r="Q5880" s="69"/>
      <c r="R5880" s="69"/>
      <c r="V5880" s="71"/>
      <c r="W5880" s="69"/>
      <c r="X5880" s="69"/>
      <c r="Y5880" s="69"/>
      <c r="Z5880" s="69"/>
      <c r="AA5880" s="270" t="str">
        <f>IF(ISTEXT(Z5880),VLOOKUP(Z5880,'_Keuzelijst Algemeen'!$B$3:$C$74,2),"")</f>
        <v/>
      </c>
      <c r="AB5880" s="85"/>
    </row>
    <row r="5881" spans="1:28" x14ac:dyDescent="0.3">
      <c r="A5881" s="249" t="s">
        <v>1103</v>
      </c>
      <c r="B5881" s="69"/>
      <c r="C5881" s="274" t="str">
        <f>IF(ISTEXT(B5881),VLOOKUP(B5881,'_Keuzelijst Algemeen'!$CC$3:$CD$10,2),"")</f>
        <v/>
      </c>
      <c r="D5881" s="87"/>
      <c r="E5881" s="69"/>
      <c r="F5881" s="69"/>
      <c r="I5881" s="85"/>
      <c r="P5881" s="69"/>
      <c r="Q5881" s="69"/>
      <c r="R5881" s="69"/>
      <c r="V5881" s="71"/>
      <c r="W5881" s="69"/>
      <c r="X5881" s="69"/>
      <c r="Y5881" s="69"/>
      <c r="Z5881" s="69"/>
      <c r="AA5881" s="270" t="str">
        <f>IF(ISTEXT(Z5881),VLOOKUP(Z5881,'_Keuzelijst Algemeen'!$B$3:$C$74,2),"")</f>
        <v/>
      </c>
      <c r="AB5881" s="85"/>
    </row>
    <row r="5882" spans="1:28" x14ac:dyDescent="0.3">
      <c r="A5882" s="249" t="s">
        <v>1103</v>
      </c>
      <c r="B5882" s="69"/>
      <c r="C5882" s="274" t="str">
        <f>IF(ISTEXT(B5882),VLOOKUP(B5882,'_Keuzelijst Algemeen'!$CC$3:$CD$10,2),"")</f>
        <v/>
      </c>
      <c r="D5882" s="87"/>
      <c r="E5882" s="69"/>
      <c r="F5882" s="69"/>
      <c r="I5882" s="85"/>
      <c r="P5882" s="69"/>
      <c r="Q5882" s="69"/>
      <c r="R5882" s="69"/>
      <c r="V5882" s="71"/>
      <c r="W5882" s="69"/>
      <c r="X5882" s="69"/>
      <c r="Y5882" s="69"/>
      <c r="Z5882" s="69"/>
      <c r="AA5882" s="270" t="str">
        <f>IF(ISTEXT(Z5882),VLOOKUP(Z5882,'_Keuzelijst Algemeen'!$B$3:$C$74,2),"")</f>
        <v/>
      </c>
      <c r="AB5882" s="85"/>
    </row>
    <row r="5883" spans="1:28" x14ac:dyDescent="0.3">
      <c r="A5883" s="249" t="s">
        <v>1103</v>
      </c>
      <c r="B5883" s="69"/>
      <c r="C5883" s="274" t="str">
        <f>IF(ISTEXT(B5883),VLOOKUP(B5883,'_Keuzelijst Algemeen'!$CC$3:$CD$10,2),"")</f>
        <v/>
      </c>
      <c r="D5883" s="87"/>
      <c r="E5883" s="69"/>
      <c r="F5883" s="69"/>
      <c r="I5883" s="85"/>
      <c r="P5883" s="69"/>
      <c r="Q5883" s="69"/>
      <c r="R5883" s="69"/>
      <c r="V5883" s="71"/>
      <c r="W5883" s="69"/>
      <c r="X5883" s="69"/>
      <c r="Y5883" s="69"/>
      <c r="Z5883" s="69"/>
      <c r="AA5883" s="270" t="str">
        <f>IF(ISTEXT(Z5883),VLOOKUP(Z5883,'_Keuzelijst Algemeen'!$B$3:$C$74,2),"")</f>
        <v/>
      </c>
      <c r="AB5883" s="85"/>
    </row>
    <row r="5884" spans="1:28" x14ac:dyDescent="0.3">
      <c r="A5884" s="249" t="s">
        <v>1103</v>
      </c>
      <c r="B5884" s="69"/>
      <c r="C5884" s="274" t="str">
        <f>IF(ISTEXT(B5884),VLOOKUP(B5884,'_Keuzelijst Algemeen'!$CC$3:$CD$10,2),"")</f>
        <v/>
      </c>
      <c r="D5884" s="87"/>
      <c r="E5884" s="69"/>
      <c r="F5884" s="69"/>
      <c r="I5884" s="85"/>
      <c r="P5884" s="69"/>
      <c r="Q5884" s="69"/>
      <c r="R5884" s="69"/>
      <c r="V5884" s="71"/>
      <c r="W5884" s="69"/>
      <c r="X5884" s="69"/>
      <c r="Y5884" s="69"/>
      <c r="Z5884" s="69"/>
      <c r="AA5884" s="270" t="str">
        <f>IF(ISTEXT(Z5884),VLOOKUP(Z5884,'_Keuzelijst Algemeen'!$B$3:$C$74,2),"")</f>
        <v/>
      </c>
      <c r="AB5884" s="85"/>
    </row>
    <row r="5885" spans="1:28" x14ac:dyDescent="0.3">
      <c r="A5885" s="249" t="s">
        <v>1103</v>
      </c>
      <c r="B5885" s="69"/>
      <c r="C5885" s="274" t="str">
        <f>IF(ISTEXT(B5885),VLOOKUP(B5885,'_Keuzelijst Algemeen'!$CC$3:$CD$10,2),"")</f>
        <v/>
      </c>
      <c r="D5885" s="87"/>
      <c r="E5885" s="69"/>
      <c r="F5885" s="69"/>
      <c r="I5885" s="85"/>
      <c r="P5885" s="69"/>
      <c r="Q5885" s="69"/>
      <c r="R5885" s="69"/>
      <c r="V5885" s="71"/>
      <c r="W5885" s="69"/>
      <c r="X5885" s="69"/>
      <c r="Y5885" s="69"/>
      <c r="Z5885" s="69"/>
      <c r="AA5885" s="270" t="str">
        <f>IF(ISTEXT(Z5885),VLOOKUP(Z5885,'_Keuzelijst Algemeen'!$B$3:$C$74,2),"")</f>
        <v/>
      </c>
      <c r="AB5885" s="85"/>
    </row>
    <row r="5886" spans="1:28" x14ac:dyDescent="0.3">
      <c r="A5886" s="249" t="s">
        <v>1103</v>
      </c>
      <c r="B5886" s="69"/>
      <c r="C5886" s="274" t="str">
        <f>IF(ISTEXT(B5886),VLOOKUP(B5886,'_Keuzelijst Algemeen'!$CC$3:$CD$10,2),"")</f>
        <v/>
      </c>
      <c r="D5886" s="87"/>
      <c r="E5886" s="69"/>
      <c r="F5886" s="69"/>
      <c r="I5886" s="85"/>
      <c r="P5886" s="69"/>
      <c r="Q5886" s="69"/>
      <c r="R5886" s="69"/>
      <c r="V5886" s="71"/>
      <c r="W5886" s="69"/>
      <c r="X5886" s="69"/>
      <c r="Y5886" s="69"/>
      <c r="Z5886" s="69"/>
      <c r="AA5886" s="270" t="str">
        <f>IF(ISTEXT(Z5886),VLOOKUP(Z5886,'_Keuzelijst Algemeen'!$B$3:$C$74,2),"")</f>
        <v/>
      </c>
      <c r="AB5886" s="85"/>
    </row>
    <row r="5887" spans="1:28" x14ac:dyDescent="0.3">
      <c r="A5887" s="249" t="s">
        <v>1103</v>
      </c>
      <c r="B5887" s="69"/>
      <c r="C5887" s="274" t="str">
        <f>IF(ISTEXT(B5887),VLOOKUP(B5887,'_Keuzelijst Algemeen'!$CC$3:$CD$10,2),"")</f>
        <v/>
      </c>
      <c r="D5887" s="87"/>
      <c r="E5887" s="69"/>
      <c r="F5887" s="69"/>
      <c r="I5887" s="85"/>
      <c r="P5887" s="69"/>
      <c r="Q5887" s="69"/>
      <c r="R5887" s="69"/>
      <c r="V5887" s="71"/>
      <c r="W5887" s="69"/>
      <c r="X5887" s="69"/>
      <c r="Y5887" s="69"/>
      <c r="Z5887" s="69"/>
      <c r="AA5887" s="270" t="str">
        <f>IF(ISTEXT(Z5887),VLOOKUP(Z5887,'_Keuzelijst Algemeen'!$B$3:$C$74,2),"")</f>
        <v/>
      </c>
      <c r="AB5887" s="85"/>
    </row>
    <row r="5888" spans="1:28" x14ac:dyDescent="0.3">
      <c r="A5888" s="249" t="s">
        <v>1103</v>
      </c>
      <c r="B5888" s="69"/>
      <c r="C5888" s="274" t="str">
        <f>IF(ISTEXT(B5888),VLOOKUP(B5888,'_Keuzelijst Algemeen'!$CC$3:$CD$10,2),"")</f>
        <v/>
      </c>
      <c r="D5888" s="87"/>
      <c r="E5888" s="69"/>
      <c r="F5888" s="69"/>
      <c r="I5888" s="85"/>
      <c r="P5888" s="69"/>
      <c r="Q5888" s="69"/>
      <c r="R5888" s="69"/>
      <c r="V5888" s="71"/>
      <c r="W5888" s="69"/>
      <c r="X5888" s="69"/>
      <c r="Y5888" s="69"/>
      <c r="Z5888" s="69"/>
      <c r="AA5888" s="270" t="str">
        <f>IF(ISTEXT(Z5888),VLOOKUP(Z5888,'_Keuzelijst Algemeen'!$B$3:$C$74,2),"")</f>
        <v/>
      </c>
      <c r="AB5888" s="85"/>
    </row>
    <row r="5889" spans="1:28" x14ac:dyDescent="0.3">
      <c r="A5889" s="249" t="s">
        <v>1103</v>
      </c>
      <c r="B5889" s="69"/>
      <c r="C5889" s="274" t="str">
        <f>IF(ISTEXT(B5889),VLOOKUP(B5889,'_Keuzelijst Algemeen'!$CC$3:$CD$10,2),"")</f>
        <v/>
      </c>
      <c r="D5889" s="87"/>
      <c r="E5889" s="69"/>
      <c r="F5889" s="69"/>
      <c r="I5889" s="85"/>
      <c r="P5889" s="69"/>
      <c r="Q5889" s="69"/>
      <c r="R5889" s="69"/>
      <c r="V5889" s="71"/>
      <c r="W5889" s="69"/>
      <c r="X5889" s="69"/>
      <c r="Y5889" s="69"/>
      <c r="Z5889" s="69"/>
      <c r="AA5889" s="270" t="str">
        <f>IF(ISTEXT(Z5889),VLOOKUP(Z5889,'_Keuzelijst Algemeen'!$B$3:$C$74,2),"")</f>
        <v/>
      </c>
      <c r="AB5889" s="85"/>
    </row>
    <row r="5890" spans="1:28" x14ac:dyDescent="0.3">
      <c r="A5890" s="249" t="s">
        <v>1103</v>
      </c>
      <c r="B5890" s="69"/>
      <c r="C5890" s="274" t="str">
        <f>IF(ISTEXT(B5890),VLOOKUP(B5890,'_Keuzelijst Algemeen'!$CC$3:$CD$10,2),"")</f>
        <v/>
      </c>
      <c r="D5890" s="87"/>
      <c r="E5890" s="69"/>
      <c r="F5890" s="69"/>
      <c r="I5890" s="85"/>
      <c r="P5890" s="69"/>
      <c r="Q5890" s="69"/>
      <c r="R5890" s="69"/>
      <c r="V5890" s="71"/>
      <c r="W5890" s="69"/>
      <c r="X5890" s="69"/>
      <c r="Y5890" s="69"/>
      <c r="Z5890" s="69"/>
      <c r="AA5890" s="270" t="str">
        <f>IF(ISTEXT(Z5890),VLOOKUP(Z5890,'_Keuzelijst Algemeen'!$B$3:$C$74,2),"")</f>
        <v/>
      </c>
      <c r="AB5890" s="85"/>
    </row>
    <row r="5891" spans="1:28" x14ac:dyDescent="0.3">
      <c r="A5891" s="249" t="s">
        <v>1103</v>
      </c>
      <c r="B5891" s="69"/>
      <c r="C5891" s="274" t="str">
        <f>IF(ISTEXT(B5891),VLOOKUP(B5891,'_Keuzelijst Algemeen'!$CC$3:$CD$10,2),"")</f>
        <v/>
      </c>
      <c r="D5891" s="87"/>
      <c r="E5891" s="69"/>
      <c r="F5891" s="69"/>
      <c r="I5891" s="85"/>
      <c r="P5891" s="69"/>
      <c r="Q5891" s="69"/>
      <c r="R5891" s="69"/>
      <c r="V5891" s="71"/>
      <c r="W5891" s="69"/>
      <c r="X5891" s="69"/>
      <c r="Y5891" s="69"/>
      <c r="Z5891" s="69"/>
      <c r="AA5891" s="270" t="str">
        <f>IF(ISTEXT(Z5891),VLOOKUP(Z5891,'_Keuzelijst Algemeen'!$B$3:$C$74,2),"")</f>
        <v/>
      </c>
      <c r="AB5891" s="85"/>
    </row>
    <row r="5892" spans="1:28" x14ac:dyDescent="0.3">
      <c r="A5892" s="249" t="s">
        <v>1103</v>
      </c>
      <c r="B5892" s="69"/>
      <c r="C5892" s="274" t="str">
        <f>IF(ISTEXT(B5892),VLOOKUP(B5892,'_Keuzelijst Algemeen'!$CC$3:$CD$10,2),"")</f>
        <v/>
      </c>
      <c r="D5892" s="87"/>
      <c r="E5892" s="69"/>
      <c r="F5892" s="69"/>
      <c r="I5892" s="85"/>
      <c r="P5892" s="69"/>
      <c r="Q5892" s="69"/>
      <c r="R5892" s="69"/>
      <c r="V5892" s="71"/>
      <c r="W5892" s="69"/>
      <c r="X5892" s="69"/>
      <c r="Y5892" s="69"/>
      <c r="Z5892" s="69"/>
      <c r="AA5892" s="270" t="str">
        <f>IF(ISTEXT(Z5892),VLOOKUP(Z5892,'_Keuzelijst Algemeen'!$B$3:$C$74,2),"")</f>
        <v/>
      </c>
      <c r="AB5892" s="85"/>
    </row>
    <row r="5893" spans="1:28" x14ac:dyDescent="0.3">
      <c r="A5893" s="249" t="s">
        <v>1103</v>
      </c>
      <c r="B5893" s="69"/>
      <c r="C5893" s="274" t="str">
        <f>IF(ISTEXT(B5893),VLOOKUP(B5893,'_Keuzelijst Algemeen'!$CC$3:$CD$10,2),"")</f>
        <v/>
      </c>
      <c r="D5893" s="87"/>
      <c r="E5893" s="69"/>
      <c r="F5893" s="69"/>
      <c r="I5893" s="85"/>
      <c r="P5893" s="69"/>
      <c r="Q5893" s="69"/>
      <c r="R5893" s="69"/>
      <c r="V5893" s="71"/>
      <c r="W5893" s="69"/>
      <c r="X5893" s="69"/>
      <c r="Y5893" s="69"/>
      <c r="Z5893" s="69"/>
      <c r="AA5893" s="270" t="str">
        <f>IF(ISTEXT(Z5893),VLOOKUP(Z5893,'_Keuzelijst Algemeen'!$B$3:$C$74,2),"")</f>
        <v/>
      </c>
      <c r="AB5893" s="85"/>
    </row>
    <row r="5894" spans="1:28" x14ac:dyDescent="0.3">
      <c r="A5894" s="249" t="s">
        <v>1103</v>
      </c>
      <c r="B5894" s="69"/>
      <c r="C5894" s="274" t="str">
        <f>IF(ISTEXT(B5894),VLOOKUP(B5894,'_Keuzelijst Algemeen'!$CC$3:$CD$10,2),"")</f>
        <v/>
      </c>
      <c r="D5894" s="87"/>
      <c r="E5894" s="69"/>
      <c r="F5894" s="69"/>
      <c r="I5894" s="85"/>
      <c r="P5894" s="69"/>
      <c r="Q5894" s="69"/>
      <c r="R5894" s="69"/>
      <c r="V5894" s="71"/>
      <c r="W5894" s="69"/>
      <c r="X5894" s="69"/>
      <c r="Y5894" s="69"/>
      <c r="Z5894" s="69"/>
      <c r="AA5894" s="270" t="str">
        <f>IF(ISTEXT(Z5894),VLOOKUP(Z5894,'_Keuzelijst Algemeen'!$B$3:$C$74,2),"")</f>
        <v/>
      </c>
      <c r="AB5894" s="85"/>
    </row>
    <row r="5895" spans="1:28" x14ac:dyDescent="0.3">
      <c r="A5895" s="249" t="s">
        <v>1103</v>
      </c>
      <c r="B5895" s="69"/>
      <c r="C5895" s="274" t="str">
        <f>IF(ISTEXT(B5895),VLOOKUP(B5895,'_Keuzelijst Algemeen'!$CC$3:$CD$10,2),"")</f>
        <v/>
      </c>
      <c r="D5895" s="87"/>
      <c r="E5895" s="69"/>
      <c r="F5895" s="69"/>
      <c r="I5895" s="85"/>
      <c r="P5895" s="69"/>
      <c r="Q5895" s="69"/>
      <c r="R5895" s="69"/>
      <c r="V5895" s="71"/>
      <c r="W5895" s="69"/>
      <c r="X5895" s="69"/>
      <c r="Y5895" s="69"/>
      <c r="Z5895" s="69"/>
      <c r="AA5895" s="270" t="str">
        <f>IF(ISTEXT(Z5895),VLOOKUP(Z5895,'_Keuzelijst Algemeen'!$B$3:$C$74,2),"")</f>
        <v/>
      </c>
      <c r="AB5895" s="85"/>
    </row>
    <row r="5896" spans="1:28" x14ac:dyDescent="0.3">
      <c r="A5896" s="249" t="s">
        <v>1103</v>
      </c>
      <c r="B5896" s="69"/>
      <c r="C5896" s="274" t="str">
        <f>IF(ISTEXT(B5896),VLOOKUP(B5896,'_Keuzelijst Algemeen'!$CC$3:$CD$10,2),"")</f>
        <v/>
      </c>
      <c r="D5896" s="87"/>
      <c r="E5896" s="69"/>
      <c r="F5896" s="69"/>
      <c r="I5896" s="85"/>
      <c r="P5896" s="69"/>
      <c r="Q5896" s="69"/>
      <c r="R5896" s="69"/>
      <c r="V5896" s="71"/>
      <c r="W5896" s="69"/>
      <c r="X5896" s="69"/>
      <c r="Y5896" s="69"/>
      <c r="Z5896" s="69"/>
      <c r="AA5896" s="270" t="str">
        <f>IF(ISTEXT(Z5896),VLOOKUP(Z5896,'_Keuzelijst Algemeen'!$B$3:$C$74,2),"")</f>
        <v/>
      </c>
      <c r="AB5896" s="85"/>
    </row>
    <row r="5897" spans="1:28" x14ac:dyDescent="0.3">
      <c r="A5897" s="249" t="s">
        <v>1103</v>
      </c>
      <c r="B5897" s="69"/>
      <c r="C5897" s="274" t="str">
        <f>IF(ISTEXT(B5897),VLOOKUP(B5897,'_Keuzelijst Algemeen'!$CC$3:$CD$10,2),"")</f>
        <v/>
      </c>
      <c r="D5897" s="87"/>
      <c r="E5897" s="69"/>
      <c r="F5897" s="69"/>
      <c r="I5897" s="85"/>
      <c r="P5897" s="69"/>
      <c r="Q5897" s="69"/>
      <c r="R5897" s="69"/>
      <c r="V5897" s="71"/>
      <c r="W5897" s="69"/>
      <c r="X5897" s="69"/>
      <c r="Y5897" s="69"/>
      <c r="Z5897" s="69"/>
      <c r="AA5897" s="270" t="str">
        <f>IF(ISTEXT(Z5897),VLOOKUP(Z5897,'_Keuzelijst Algemeen'!$B$3:$C$74,2),"")</f>
        <v/>
      </c>
      <c r="AB5897" s="85"/>
    </row>
    <row r="5898" spans="1:28" x14ac:dyDescent="0.3">
      <c r="A5898" s="249" t="s">
        <v>1103</v>
      </c>
      <c r="B5898" s="69"/>
      <c r="C5898" s="274" t="str">
        <f>IF(ISTEXT(B5898),VLOOKUP(B5898,'_Keuzelijst Algemeen'!$CC$3:$CD$10,2),"")</f>
        <v/>
      </c>
      <c r="D5898" s="87"/>
      <c r="E5898" s="69"/>
      <c r="F5898" s="69"/>
      <c r="I5898" s="85"/>
      <c r="P5898" s="69"/>
      <c r="Q5898" s="69"/>
      <c r="R5898" s="69"/>
      <c r="V5898" s="71"/>
      <c r="W5898" s="69"/>
      <c r="X5898" s="69"/>
      <c r="Y5898" s="69"/>
      <c r="Z5898" s="69"/>
      <c r="AA5898" s="270" t="str">
        <f>IF(ISTEXT(Z5898),VLOOKUP(Z5898,'_Keuzelijst Algemeen'!$B$3:$C$74,2),"")</f>
        <v/>
      </c>
      <c r="AB5898" s="85"/>
    </row>
    <row r="5899" spans="1:28" x14ac:dyDescent="0.3">
      <c r="A5899" s="249" t="s">
        <v>1103</v>
      </c>
      <c r="B5899" s="69"/>
      <c r="C5899" s="274" t="str">
        <f>IF(ISTEXT(B5899),VLOOKUP(B5899,'_Keuzelijst Algemeen'!$CC$3:$CD$10,2),"")</f>
        <v/>
      </c>
      <c r="D5899" s="87"/>
      <c r="E5899" s="69"/>
      <c r="F5899" s="69"/>
      <c r="I5899" s="85"/>
      <c r="P5899" s="69"/>
      <c r="Q5899" s="69"/>
      <c r="R5899" s="69"/>
      <c r="V5899" s="71"/>
      <c r="W5899" s="69"/>
      <c r="X5899" s="69"/>
      <c r="Y5899" s="69"/>
      <c r="Z5899" s="69"/>
      <c r="AA5899" s="270" t="str">
        <f>IF(ISTEXT(Z5899),VLOOKUP(Z5899,'_Keuzelijst Algemeen'!$B$3:$C$74,2),"")</f>
        <v/>
      </c>
      <c r="AB5899" s="85"/>
    </row>
    <row r="5900" spans="1:28" x14ac:dyDescent="0.3">
      <c r="A5900" s="249" t="s">
        <v>1103</v>
      </c>
      <c r="B5900" s="69"/>
      <c r="C5900" s="274" t="str">
        <f>IF(ISTEXT(B5900),VLOOKUP(B5900,'_Keuzelijst Algemeen'!$CC$3:$CD$10,2),"")</f>
        <v/>
      </c>
      <c r="D5900" s="87"/>
      <c r="E5900" s="69"/>
      <c r="F5900" s="69"/>
      <c r="I5900" s="85"/>
      <c r="P5900" s="69"/>
      <c r="Q5900" s="69"/>
      <c r="R5900" s="69"/>
      <c r="V5900" s="71"/>
      <c r="W5900" s="69"/>
      <c r="X5900" s="69"/>
      <c r="Y5900" s="69"/>
      <c r="Z5900" s="69"/>
      <c r="AA5900" s="270" t="str">
        <f>IF(ISTEXT(Z5900),VLOOKUP(Z5900,'_Keuzelijst Algemeen'!$B$3:$C$74,2),"")</f>
        <v/>
      </c>
      <c r="AB5900" s="85"/>
    </row>
    <row r="5901" spans="1:28" x14ac:dyDescent="0.3">
      <c r="A5901" s="249" t="s">
        <v>1103</v>
      </c>
      <c r="B5901" s="69"/>
      <c r="C5901" s="274" t="str">
        <f>IF(ISTEXT(B5901),VLOOKUP(B5901,'_Keuzelijst Algemeen'!$CC$3:$CD$10,2),"")</f>
        <v/>
      </c>
      <c r="D5901" s="87"/>
      <c r="E5901" s="69"/>
      <c r="F5901" s="69"/>
      <c r="I5901" s="85"/>
      <c r="P5901" s="69"/>
      <c r="Q5901" s="69"/>
      <c r="R5901" s="69"/>
      <c r="V5901" s="71"/>
      <c r="W5901" s="69"/>
      <c r="X5901" s="69"/>
      <c r="Y5901" s="69"/>
      <c r="Z5901" s="69"/>
      <c r="AA5901" s="270" t="str">
        <f>IF(ISTEXT(Z5901),VLOOKUP(Z5901,'_Keuzelijst Algemeen'!$B$3:$C$74,2),"")</f>
        <v/>
      </c>
      <c r="AB5901" s="85"/>
    </row>
    <row r="5902" spans="1:28" x14ac:dyDescent="0.3">
      <c r="A5902" s="249" t="s">
        <v>1103</v>
      </c>
      <c r="B5902" s="69"/>
      <c r="C5902" s="274" t="str">
        <f>IF(ISTEXT(B5902),VLOOKUP(B5902,'_Keuzelijst Algemeen'!$CC$3:$CD$10,2),"")</f>
        <v/>
      </c>
      <c r="D5902" s="87"/>
      <c r="E5902" s="69"/>
      <c r="F5902" s="69"/>
      <c r="I5902" s="85"/>
      <c r="P5902" s="69"/>
      <c r="Q5902" s="69"/>
      <c r="R5902" s="69"/>
      <c r="V5902" s="71"/>
      <c r="W5902" s="69"/>
      <c r="X5902" s="69"/>
      <c r="Y5902" s="69"/>
      <c r="Z5902" s="69"/>
      <c r="AA5902" s="270" t="str">
        <f>IF(ISTEXT(Z5902),VLOOKUP(Z5902,'_Keuzelijst Algemeen'!$B$3:$C$74,2),"")</f>
        <v/>
      </c>
      <c r="AB5902" s="85"/>
    </row>
    <row r="5903" spans="1:28" x14ac:dyDescent="0.3">
      <c r="A5903" s="249" t="s">
        <v>1103</v>
      </c>
      <c r="B5903" s="69"/>
      <c r="C5903" s="274" t="str">
        <f>IF(ISTEXT(B5903),VLOOKUP(B5903,'_Keuzelijst Algemeen'!$CC$3:$CD$10,2),"")</f>
        <v/>
      </c>
      <c r="D5903" s="87"/>
      <c r="E5903" s="69"/>
      <c r="F5903" s="69"/>
      <c r="I5903" s="85"/>
      <c r="P5903" s="69"/>
      <c r="Q5903" s="69"/>
      <c r="R5903" s="69"/>
      <c r="V5903" s="71"/>
      <c r="W5903" s="69"/>
      <c r="X5903" s="69"/>
      <c r="Y5903" s="69"/>
      <c r="Z5903" s="69"/>
      <c r="AA5903" s="270" t="str">
        <f>IF(ISTEXT(Z5903),VLOOKUP(Z5903,'_Keuzelijst Algemeen'!$B$3:$C$74,2),"")</f>
        <v/>
      </c>
      <c r="AB5903" s="85"/>
    </row>
    <row r="5904" spans="1:28" x14ac:dyDescent="0.3">
      <c r="A5904" s="249" t="s">
        <v>1103</v>
      </c>
      <c r="B5904" s="69"/>
      <c r="C5904" s="274" t="str">
        <f>IF(ISTEXT(B5904),VLOOKUP(B5904,'_Keuzelijst Algemeen'!$CC$3:$CD$10,2),"")</f>
        <v/>
      </c>
      <c r="D5904" s="87"/>
      <c r="E5904" s="69"/>
      <c r="F5904" s="69"/>
      <c r="I5904" s="85"/>
      <c r="P5904" s="69"/>
      <c r="Q5904" s="69"/>
      <c r="R5904" s="69"/>
      <c r="V5904" s="71"/>
      <c r="W5904" s="69"/>
      <c r="X5904" s="69"/>
      <c r="Y5904" s="69"/>
      <c r="Z5904" s="69"/>
      <c r="AA5904" s="270" t="str">
        <f>IF(ISTEXT(Z5904),VLOOKUP(Z5904,'_Keuzelijst Algemeen'!$B$3:$C$74,2),"")</f>
        <v/>
      </c>
      <c r="AB5904" s="85"/>
    </row>
    <row r="5905" spans="1:28" x14ac:dyDescent="0.3">
      <c r="A5905" s="249" t="s">
        <v>1103</v>
      </c>
      <c r="B5905" s="69"/>
      <c r="C5905" s="274" t="str">
        <f>IF(ISTEXT(B5905),VLOOKUP(B5905,'_Keuzelijst Algemeen'!$CC$3:$CD$10,2),"")</f>
        <v/>
      </c>
      <c r="D5905" s="87"/>
      <c r="E5905" s="69"/>
      <c r="F5905" s="69"/>
      <c r="I5905" s="85"/>
      <c r="P5905" s="69"/>
      <c r="Q5905" s="69"/>
      <c r="R5905" s="69"/>
      <c r="V5905" s="71"/>
      <c r="W5905" s="69"/>
      <c r="X5905" s="69"/>
      <c r="Y5905" s="69"/>
      <c r="Z5905" s="69"/>
      <c r="AA5905" s="270" t="str">
        <f>IF(ISTEXT(Z5905),VLOOKUP(Z5905,'_Keuzelijst Algemeen'!$B$3:$C$74,2),"")</f>
        <v/>
      </c>
      <c r="AB5905" s="85"/>
    </row>
    <row r="5906" spans="1:28" x14ac:dyDescent="0.3">
      <c r="A5906" s="249" t="s">
        <v>1103</v>
      </c>
      <c r="B5906" s="69"/>
      <c r="C5906" s="274" t="str">
        <f>IF(ISTEXT(B5906),VLOOKUP(B5906,'_Keuzelijst Algemeen'!$CC$3:$CD$10,2),"")</f>
        <v/>
      </c>
      <c r="D5906" s="87"/>
      <c r="E5906" s="69"/>
      <c r="F5906" s="69"/>
      <c r="I5906" s="85"/>
      <c r="P5906" s="69"/>
      <c r="Q5906" s="69"/>
      <c r="R5906" s="69"/>
      <c r="V5906" s="71"/>
      <c r="W5906" s="69"/>
      <c r="X5906" s="69"/>
      <c r="Y5906" s="69"/>
      <c r="Z5906" s="69"/>
      <c r="AA5906" s="270" t="str">
        <f>IF(ISTEXT(Z5906),VLOOKUP(Z5906,'_Keuzelijst Algemeen'!$B$3:$C$74,2),"")</f>
        <v/>
      </c>
      <c r="AB5906" s="85"/>
    </row>
    <row r="5907" spans="1:28" x14ac:dyDescent="0.3">
      <c r="A5907" s="249" t="s">
        <v>1103</v>
      </c>
      <c r="B5907" s="69"/>
      <c r="C5907" s="274" t="str">
        <f>IF(ISTEXT(B5907),VLOOKUP(B5907,'_Keuzelijst Algemeen'!$CC$3:$CD$10,2),"")</f>
        <v/>
      </c>
      <c r="D5907" s="87"/>
      <c r="E5907" s="69"/>
      <c r="F5907" s="69"/>
      <c r="I5907" s="85"/>
      <c r="P5907" s="69"/>
      <c r="Q5907" s="69"/>
      <c r="R5907" s="69"/>
      <c r="V5907" s="71"/>
      <c r="W5907" s="69"/>
      <c r="X5907" s="69"/>
      <c r="Y5907" s="69"/>
      <c r="Z5907" s="69"/>
      <c r="AA5907" s="270" t="str">
        <f>IF(ISTEXT(Z5907),VLOOKUP(Z5907,'_Keuzelijst Algemeen'!$B$3:$C$74,2),"")</f>
        <v/>
      </c>
      <c r="AB5907" s="85"/>
    </row>
    <row r="5908" spans="1:28" x14ac:dyDescent="0.3">
      <c r="A5908" s="249" t="s">
        <v>1103</v>
      </c>
      <c r="B5908" s="69"/>
      <c r="C5908" s="274" t="str">
        <f>IF(ISTEXT(B5908),VLOOKUP(B5908,'_Keuzelijst Algemeen'!$CC$3:$CD$10,2),"")</f>
        <v/>
      </c>
      <c r="D5908" s="87"/>
      <c r="E5908" s="69"/>
      <c r="F5908" s="69"/>
      <c r="I5908" s="85"/>
      <c r="P5908" s="69"/>
      <c r="Q5908" s="69"/>
      <c r="R5908" s="69"/>
      <c r="V5908" s="71"/>
      <c r="W5908" s="69"/>
      <c r="X5908" s="69"/>
      <c r="Y5908" s="69"/>
      <c r="Z5908" s="69"/>
      <c r="AA5908" s="270" t="str">
        <f>IF(ISTEXT(Z5908),VLOOKUP(Z5908,'_Keuzelijst Algemeen'!$B$3:$C$74,2),"")</f>
        <v/>
      </c>
      <c r="AB5908" s="85"/>
    </row>
    <row r="5909" spans="1:28" x14ac:dyDescent="0.3">
      <c r="A5909" s="249" t="s">
        <v>1103</v>
      </c>
      <c r="B5909" s="69"/>
      <c r="C5909" s="274" t="str">
        <f>IF(ISTEXT(B5909),VLOOKUP(B5909,'_Keuzelijst Algemeen'!$CC$3:$CD$10,2),"")</f>
        <v/>
      </c>
      <c r="D5909" s="87"/>
      <c r="E5909" s="69"/>
      <c r="F5909" s="69"/>
      <c r="I5909" s="85"/>
      <c r="P5909" s="69"/>
      <c r="Q5909" s="69"/>
      <c r="R5909" s="69"/>
      <c r="V5909" s="71"/>
      <c r="W5909" s="69"/>
      <c r="X5909" s="69"/>
      <c r="Y5909" s="69"/>
      <c r="Z5909" s="69"/>
      <c r="AA5909" s="270" t="str">
        <f>IF(ISTEXT(Z5909),VLOOKUP(Z5909,'_Keuzelijst Algemeen'!$B$3:$C$74,2),"")</f>
        <v/>
      </c>
      <c r="AB5909" s="85"/>
    </row>
    <row r="5910" spans="1:28" x14ac:dyDescent="0.3">
      <c r="A5910" s="249" t="s">
        <v>1103</v>
      </c>
      <c r="B5910" s="69"/>
      <c r="C5910" s="274" t="str">
        <f>IF(ISTEXT(B5910),VLOOKUP(B5910,'_Keuzelijst Algemeen'!$CC$3:$CD$10,2),"")</f>
        <v/>
      </c>
      <c r="D5910" s="87"/>
      <c r="E5910" s="69"/>
      <c r="F5910" s="69"/>
      <c r="I5910" s="85"/>
      <c r="P5910" s="69"/>
      <c r="Q5910" s="69"/>
      <c r="R5910" s="69"/>
      <c r="V5910" s="71"/>
      <c r="W5910" s="69"/>
      <c r="X5910" s="69"/>
      <c r="Y5910" s="69"/>
      <c r="Z5910" s="69"/>
      <c r="AA5910" s="270" t="str">
        <f>IF(ISTEXT(Z5910),VLOOKUP(Z5910,'_Keuzelijst Algemeen'!$B$3:$C$74,2),"")</f>
        <v/>
      </c>
      <c r="AB5910" s="85"/>
    </row>
    <row r="5911" spans="1:28" x14ac:dyDescent="0.3">
      <c r="A5911" s="249" t="s">
        <v>1103</v>
      </c>
      <c r="B5911" s="69"/>
      <c r="C5911" s="274" t="str">
        <f>IF(ISTEXT(B5911),VLOOKUP(B5911,'_Keuzelijst Algemeen'!$CC$3:$CD$10,2),"")</f>
        <v/>
      </c>
      <c r="D5911" s="87"/>
      <c r="E5911" s="69"/>
      <c r="F5911" s="69"/>
      <c r="I5911" s="85"/>
      <c r="P5911" s="69"/>
      <c r="Q5911" s="69"/>
      <c r="R5911" s="69"/>
      <c r="V5911" s="71"/>
      <c r="W5911" s="69"/>
      <c r="X5911" s="69"/>
      <c r="Y5911" s="69"/>
      <c r="Z5911" s="69"/>
      <c r="AA5911" s="270" t="str">
        <f>IF(ISTEXT(Z5911),VLOOKUP(Z5911,'_Keuzelijst Algemeen'!$B$3:$C$74,2),"")</f>
        <v/>
      </c>
      <c r="AB5911" s="85"/>
    </row>
    <row r="5912" spans="1:28" x14ac:dyDescent="0.3">
      <c r="A5912" s="249" t="s">
        <v>1103</v>
      </c>
      <c r="B5912" s="69"/>
      <c r="C5912" s="274" t="str">
        <f>IF(ISTEXT(B5912),VLOOKUP(B5912,'_Keuzelijst Algemeen'!$CC$3:$CD$10,2),"")</f>
        <v/>
      </c>
      <c r="D5912" s="87"/>
      <c r="E5912" s="69"/>
      <c r="F5912" s="69"/>
      <c r="I5912" s="85"/>
      <c r="P5912" s="69"/>
      <c r="Q5912" s="69"/>
      <c r="R5912" s="69"/>
      <c r="V5912" s="71"/>
      <c r="W5912" s="69"/>
      <c r="X5912" s="69"/>
      <c r="Y5912" s="69"/>
      <c r="Z5912" s="69"/>
      <c r="AA5912" s="270" t="str">
        <f>IF(ISTEXT(Z5912),VLOOKUP(Z5912,'_Keuzelijst Algemeen'!$B$3:$C$74,2),"")</f>
        <v/>
      </c>
      <c r="AB5912" s="85"/>
    </row>
    <row r="5913" spans="1:28" x14ac:dyDescent="0.3">
      <c r="A5913" s="249" t="s">
        <v>1103</v>
      </c>
      <c r="B5913" s="69"/>
      <c r="C5913" s="274" t="str">
        <f>IF(ISTEXT(B5913),VLOOKUP(B5913,'_Keuzelijst Algemeen'!$CC$3:$CD$10,2),"")</f>
        <v/>
      </c>
      <c r="D5913" s="87"/>
      <c r="E5913" s="69"/>
      <c r="F5913" s="69"/>
      <c r="I5913" s="85"/>
      <c r="P5913" s="69"/>
      <c r="Q5913" s="69"/>
      <c r="R5913" s="69"/>
      <c r="V5913" s="71"/>
      <c r="W5913" s="69"/>
      <c r="X5913" s="69"/>
      <c r="Y5913" s="69"/>
      <c r="Z5913" s="69"/>
      <c r="AA5913" s="270" t="str">
        <f>IF(ISTEXT(Z5913),VLOOKUP(Z5913,'_Keuzelijst Algemeen'!$B$3:$C$74,2),"")</f>
        <v/>
      </c>
      <c r="AB5913" s="85"/>
    </row>
    <row r="5914" spans="1:28" x14ac:dyDescent="0.3">
      <c r="A5914" s="249" t="s">
        <v>1103</v>
      </c>
      <c r="B5914" s="69"/>
      <c r="C5914" s="274" t="str">
        <f>IF(ISTEXT(B5914),VLOOKUP(B5914,'_Keuzelijst Algemeen'!$CC$3:$CD$10,2),"")</f>
        <v/>
      </c>
      <c r="D5914" s="87"/>
      <c r="E5914" s="69"/>
      <c r="F5914" s="69"/>
      <c r="I5914" s="85"/>
      <c r="P5914" s="69"/>
      <c r="Q5914" s="69"/>
      <c r="R5914" s="69"/>
      <c r="V5914" s="71"/>
      <c r="W5914" s="69"/>
      <c r="X5914" s="69"/>
      <c r="Y5914" s="69"/>
      <c r="Z5914" s="69"/>
      <c r="AA5914" s="270" t="str">
        <f>IF(ISTEXT(Z5914),VLOOKUP(Z5914,'_Keuzelijst Algemeen'!$B$3:$C$74,2),"")</f>
        <v/>
      </c>
      <c r="AB5914" s="85"/>
    </row>
    <row r="5915" spans="1:28" x14ac:dyDescent="0.3">
      <c r="A5915" s="249" t="s">
        <v>1103</v>
      </c>
      <c r="B5915" s="69"/>
      <c r="C5915" s="274" t="str">
        <f>IF(ISTEXT(B5915),VLOOKUP(B5915,'_Keuzelijst Algemeen'!$CC$3:$CD$10,2),"")</f>
        <v/>
      </c>
      <c r="D5915" s="87"/>
      <c r="E5915" s="69"/>
      <c r="F5915" s="69"/>
      <c r="I5915" s="85"/>
      <c r="P5915" s="69"/>
      <c r="Q5915" s="69"/>
      <c r="R5915" s="69"/>
      <c r="V5915" s="71"/>
      <c r="W5915" s="69"/>
      <c r="X5915" s="69"/>
      <c r="Y5915" s="69"/>
      <c r="Z5915" s="69"/>
      <c r="AA5915" s="270" t="str">
        <f>IF(ISTEXT(Z5915),VLOOKUP(Z5915,'_Keuzelijst Algemeen'!$B$3:$C$74,2),"")</f>
        <v/>
      </c>
      <c r="AB5915" s="85"/>
    </row>
    <row r="5916" spans="1:28" x14ac:dyDescent="0.3">
      <c r="A5916" s="249" t="s">
        <v>1103</v>
      </c>
      <c r="B5916" s="69"/>
      <c r="C5916" s="274" t="str">
        <f>IF(ISTEXT(B5916),VLOOKUP(B5916,'_Keuzelijst Algemeen'!$CC$3:$CD$10,2),"")</f>
        <v/>
      </c>
      <c r="D5916" s="87"/>
      <c r="E5916" s="69"/>
      <c r="F5916" s="69"/>
      <c r="I5916" s="85"/>
      <c r="P5916" s="69"/>
      <c r="Q5916" s="69"/>
      <c r="R5916" s="69"/>
      <c r="V5916" s="71"/>
      <c r="W5916" s="69"/>
      <c r="X5916" s="69"/>
      <c r="Y5916" s="69"/>
      <c r="Z5916" s="69"/>
      <c r="AA5916" s="270" t="str">
        <f>IF(ISTEXT(Z5916),VLOOKUP(Z5916,'_Keuzelijst Algemeen'!$B$3:$C$74,2),"")</f>
        <v/>
      </c>
      <c r="AB5916" s="85"/>
    </row>
    <row r="5917" spans="1:28" x14ac:dyDescent="0.3">
      <c r="A5917" s="249" t="s">
        <v>1103</v>
      </c>
      <c r="B5917" s="69"/>
      <c r="C5917" s="274" t="str">
        <f>IF(ISTEXT(B5917),VLOOKUP(B5917,'_Keuzelijst Algemeen'!$CC$3:$CD$10,2),"")</f>
        <v/>
      </c>
      <c r="D5917" s="87"/>
      <c r="E5917" s="69"/>
      <c r="F5917" s="69"/>
      <c r="I5917" s="85"/>
      <c r="P5917" s="69"/>
      <c r="Q5917" s="69"/>
      <c r="R5917" s="69"/>
      <c r="V5917" s="71"/>
      <c r="W5917" s="69"/>
      <c r="X5917" s="69"/>
      <c r="Y5917" s="69"/>
      <c r="Z5917" s="69"/>
      <c r="AA5917" s="270" t="str">
        <f>IF(ISTEXT(Z5917),VLOOKUP(Z5917,'_Keuzelijst Algemeen'!$B$3:$C$74,2),"")</f>
        <v/>
      </c>
      <c r="AB5917" s="85"/>
    </row>
    <row r="5918" spans="1:28" x14ac:dyDescent="0.3">
      <c r="A5918" s="249" t="s">
        <v>1103</v>
      </c>
      <c r="B5918" s="69"/>
      <c r="C5918" s="274" t="str">
        <f>IF(ISTEXT(B5918),VLOOKUP(B5918,'_Keuzelijst Algemeen'!$CC$3:$CD$10,2),"")</f>
        <v/>
      </c>
      <c r="D5918" s="87"/>
      <c r="E5918" s="69"/>
      <c r="F5918" s="69"/>
      <c r="I5918" s="85"/>
      <c r="P5918" s="69"/>
      <c r="Q5918" s="69"/>
      <c r="R5918" s="69"/>
      <c r="V5918" s="71"/>
      <c r="W5918" s="69"/>
      <c r="X5918" s="69"/>
      <c r="Y5918" s="69"/>
      <c r="Z5918" s="69"/>
      <c r="AA5918" s="270" t="str">
        <f>IF(ISTEXT(Z5918),VLOOKUP(Z5918,'_Keuzelijst Algemeen'!$B$3:$C$74,2),"")</f>
        <v/>
      </c>
      <c r="AB5918" s="85"/>
    </row>
    <row r="5919" spans="1:28" x14ac:dyDescent="0.3">
      <c r="A5919" s="249" t="s">
        <v>1103</v>
      </c>
      <c r="B5919" s="69"/>
      <c r="C5919" s="274" t="str">
        <f>IF(ISTEXT(B5919),VLOOKUP(B5919,'_Keuzelijst Algemeen'!$CC$3:$CD$10,2),"")</f>
        <v/>
      </c>
      <c r="D5919" s="87"/>
      <c r="E5919" s="69"/>
      <c r="F5919" s="69"/>
      <c r="I5919" s="85"/>
      <c r="P5919" s="69"/>
      <c r="Q5919" s="69"/>
      <c r="R5919" s="69"/>
      <c r="V5919" s="71"/>
      <c r="W5919" s="69"/>
      <c r="X5919" s="69"/>
      <c r="Y5919" s="69"/>
      <c r="Z5919" s="69"/>
      <c r="AA5919" s="270" t="str">
        <f>IF(ISTEXT(Z5919),VLOOKUP(Z5919,'_Keuzelijst Algemeen'!$B$3:$C$74,2),"")</f>
        <v/>
      </c>
      <c r="AB5919" s="85"/>
    </row>
    <row r="5920" spans="1:28" x14ac:dyDescent="0.3">
      <c r="A5920" s="249" t="s">
        <v>1103</v>
      </c>
      <c r="B5920" s="69"/>
      <c r="C5920" s="274" t="str">
        <f>IF(ISTEXT(B5920),VLOOKUP(B5920,'_Keuzelijst Algemeen'!$CC$3:$CD$10,2),"")</f>
        <v/>
      </c>
      <c r="D5920" s="87"/>
      <c r="E5920" s="69"/>
      <c r="F5920" s="69"/>
      <c r="I5920" s="85"/>
      <c r="P5920" s="69"/>
      <c r="Q5920" s="69"/>
      <c r="R5920" s="69"/>
      <c r="V5920" s="71"/>
      <c r="W5920" s="69"/>
      <c r="X5920" s="69"/>
      <c r="Y5920" s="69"/>
      <c r="Z5920" s="69"/>
      <c r="AA5920" s="270" t="str">
        <f>IF(ISTEXT(Z5920),VLOOKUP(Z5920,'_Keuzelijst Algemeen'!$B$3:$C$74,2),"")</f>
        <v/>
      </c>
      <c r="AB5920" s="85"/>
    </row>
    <row r="5921" spans="1:28" x14ac:dyDescent="0.3">
      <c r="A5921" s="249" t="s">
        <v>1103</v>
      </c>
      <c r="B5921" s="69"/>
      <c r="C5921" s="274" t="str">
        <f>IF(ISTEXT(B5921),VLOOKUP(B5921,'_Keuzelijst Algemeen'!$CC$3:$CD$10,2),"")</f>
        <v/>
      </c>
      <c r="D5921" s="87"/>
      <c r="E5921" s="69"/>
      <c r="F5921" s="69"/>
      <c r="I5921" s="85"/>
      <c r="P5921" s="69"/>
      <c r="Q5921" s="69"/>
      <c r="R5921" s="69"/>
      <c r="V5921" s="71"/>
      <c r="W5921" s="69"/>
      <c r="X5921" s="69"/>
      <c r="Y5921" s="69"/>
      <c r="Z5921" s="69"/>
      <c r="AA5921" s="270" t="str">
        <f>IF(ISTEXT(Z5921),VLOOKUP(Z5921,'_Keuzelijst Algemeen'!$B$3:$C$74,2),"")</f>
        <v/>
      </c>
      <c r="AB5921" s="85"/>
    </row>
    <row r="5922" spans="1:28" x14ac:dyDescent="0.3">
      <c r="A5922" s="249" t="s">
        <v>1103</v>
      </c>
      <c r="B5922" s="69"/>
      <c r="C5922" s="274" t="str">
        <f>IF(ISTEXT(B5922),VLOOKUP(B5922,'_Keuzelijst Algemeen'!$CC$3:$CD$10,2),"")</f>
        <v/>
      </c>
      <c r="D5922" s="87"/>
      <c r="E5922" s="69"/>
      <c r="F5922" s="69"/>
      <c r="I5922" s="85"/>
      <c r="P5922" s="69"/>
      <c r="Q5922" s="69"/>
      <c r="R5922" s="69"/>
      <c r="V5922" s="71"/>
      <c r="W5922" s="69"/>
      <c r="X5922" s="69"/>
      <c r="Y5922" s="69"/>
      <c r="Z5922" s="69"/>
      <c r="AA5922" s="270" t="str">
        <f>IF(ISTEXT(Z5922),VLOOKUP(Z5922,'_Keuzelijst Algemeen'!$B$3:$C$74,2),"")</f>
        <v/>
      </c>
      <c r="AB5922" s="85"/>
    </row>
    <row r="5923" spans="1:28" x14ac:dyDescent="0.3">
      <c r="A5923" s="249" t="s">
        <v>1103</v>
      </c>
      <c r="B5923" s="69"/>
      <c r="C5923" s="274" t="str">
        <f>IF(ISTEXT(B5923),VLOOKUP(B5923,'_Keuzelijst Algemeen'!$CC$3:$CD$10,2),"")</f>
        <v/>
      </c>
      <c r="D5923" s="87"/>
      <c r="E5923" s="69"/>
      <c r="F5923" s="69"/>
      <c r="I5923" s="85"/>
      <c r="P5923" s="69"/>
      <c r="Q5923" s="69"/>
      <c r="R5923" s="69"/>
      <c r="V5923" s="71"/>
      <c r="W5923" s="69"/>
      <c r="X5923" s="69"/>
      <c r="Y5923" s="69"/>
      <c r="Z5923" s="69"/>
      <c r="AA5923" s="270" t="str">
        <f>IF(ISTEXT(Z5923),VLOOKUP(Z5923,'_Keuzelijst Algemeen'!$B$3:$C$74,2),"")</f>
        <v/>
      </c>
      <c r="AB5923" s="85"/>
    </row>
    <row r="5924" spans="1:28" x14ac:dyDescent="0.3">
      <c r="A5924" s="249" t="s">
        <v>1103</v>
      </c>
      <c r="B5924" s="69"/>
      <c r="C5924" s="274" t="str">
        <f>IF(ISTEXT(B5924),VLOOKUP(B5924,'_Keuzelijst Algemeen'!$CC$3:$CD$10,2),"")</f>
        <v/>
      </c>
      <c r="D5924" s="87"/>
      <c r="E5924" s="69"/>
      <c r="F5924" s="69"/>
      <c r="I5924" s="85"/>
      <c r="P5924" s="69"/>
      <c r="Q5924" s="69"/>
      <c r="R5924" s="69"/>
      <c r="V5924" s="71"/>
      <c r="W5924" s="69"/>
      <c r="X5924" s="69"/>
      <c r="Y5924" s="69"/>
      <c r="Z5924" s="69"/>
      <c r="AA5924" s="270" t="str">
        <f>IF(ISTEXT(Z5924),VLOOKUP(Z5924,'_Keuzelijst Algemeen'!$B$3:$C$74,2),"")</f>
        <v/>
      </c>
      <c r="AB5924" s="85"/>
    </row>
    <row r="5925" spans="1:28" x14ac:dyDescent="0.3">
      <c r="A5925" s="249" t="s">
        <v>1103</v>
      </c>
      <c r="B5925" s="69"/>
      <c r="C5925" s="274" t="str">
        <f>IF(ISTEXT(B5925),VLOOKUP(B5925,'_Keuzelijst Algemeen'!$CC$3:$CD$10,2),"")</f>
        <v/>
      </c>
      <c r="D5925" s="87"/>
      <c r="E5925" s="69"/>
      <c r="F5925" s="69"/>
      <c r="I5925" s="85"/>
      <c r="P5925" s="69"/>
      <c r="Q5925" s="69"/>
      <c r="R5925" s="69"/>
      <c r="V5925" s="71"/>
      <c r="W5925" s="69"/>
      <c r="X5925" s="69"/>
      <c r="Y5925" s="69"/>
      <c r="Z5925" s="69"/>
      <c r="AA5925" s="270" t="str">
        <f>IF(ISTEXT(Z5925),VLOOKUP(Z5925,'_Keuzelijst Algemeen'!$B$3:$C$74,2),"")</f>
        <v/>
      </c>
      <c r="AB5925" s="85"/>
    </row>
    <row r="5926" spans="1:28" x14ac:dyDescent="0.3">
      <c r="A5926" s="249" t="s">
        <v>1103</v>
      </c>
      <c r="B5926" s="69"/>
      <c r="C5926" s="274" t="str">
        <f>IF(ISTEXT(B5926),VLOOKUP(B5926,'_Keuzelijst Algemeen'!$CC$3:$CD$10,2),"")</f>
        <v/>
      </c>
      <c r="D5926" s="87"/>
      <c r="E5926" s="69"/>
      <c r="F5926" s="69"/>
      <c r="I5926" s="85"/>
      <c r="P5926" s="69"/>
      <c r="Q5926" s="69"/>
      <c r="R5926" s="69"/>
      <c r="V5926" s="71"/>
      <c r="W5926" s="69"/>
      <c r="X5926" s="69"/>
      <c r="Y5926" s="69"/>
      <c r="Z5926" s="69"/>
      <c r="AA5926" s="270" t="str">
        <f>IF(ISTEXT(Z5926),VLOOKUP(Z5926,'_Keuzelijst Algemeen'!$B$3:$C$74,2),"")</f>
        <v/>
      </c>
      <c r="AB5926" s="85"/>
    </row>
    <row r="5927" spans="1:28" x14ac:dyDescent="0.3">
      <c r="A5927" s="249" t="s">
        <v>1103</v>
      </c>
      <c r="B5927" s="69"/>
      <c r="C5927" s="274" t="str">
        <f>IF(ISTEXT(B5927),VLOOKUP(B5927,'_Keuzelijst Algemeen'!$CC$3:$CD$10,2),"")</f>
        <v/>
      </c>
      <c r="D5927" s="87"/>
      <c r="E5927" s="69"/>
      <c r="F5927" s="69"/>
      <c r="I5927" s="85"/>
      <c r="P5927" s="69"/>
      <c r="Q5927" s="69"/>
      <c r="R5927" s="69"/>
      <c r="V5927" s="71"/>
      <c r="W5927" s="69"/>
      <c r="X5927" s="69"/>
      <c r="Y5927" s="69"/>
      <c r="Z5927" s="69"/>
      <c r="AA5927" s="270" t="str">
        <f>IF(ISTEXT(Z5927),VLOOKUP(Z5927,'_Keuzelijst Algemeen'!$B$3:$C$74,2),"")</f>
        <v/>
      </c>
      <c r="AB5927" s="85"/>
    </row>
    <row r="5928" spans="1:28" x14ac:dyDescent="0.3">
      <c r="A5928" s="249" t="s">
        <v>1103</v>
      </c>
      <c r="B5928" s="69"/>
      <c r="C5928" s="274" t="str">
        <f>IF(ISTEXT(B5928),VLOOKUP(B5928,'_Keuzelijst Algemeen'!$CC$3:$CD$10,2),"")</f>
        <v/>
      </c>
      <c r="D5928" s="87"/>
      <c r="E5928" s="69"/>
      <c r="F5928" s="69"/>
      <c r="I5928" s="85"/>
      <c r="P5928" s="69"/>
      <c r="Q5928" s="69"/>
      <c r="R5928" s="69"/>
      <c r="V5928" s="71"/>
      <c r="W5928" s="69"/>
      <c r="X5928" s="69"/>
      <c r="Y5928" s="69"/>
      <c r="Z5928" s="69"/>
      <c r="AA5928" s="270" t="str">
        <f>IF(ISTEXT(Z5928),VLOOKUP(Z5928,'_Keuzelijst Algemeen'!$B$3:$C$74,2),"")</f>
        <v/>
      </c>
      <c r="AB5928" s="85"/>
    </row>
    <row r="5929" spans="1:28" x14ac:dyDescent="0.3">
      <c r="A5929" s="249" t="s">
        <v>1103</v>
      </c>
      <c r="B5929" s="69"/>
      <c r="C5929" s="274" t="str">
        <f>IF(ISTEXT(B5929),VLOOKUP(B5929,'_Keuzelijst Algemeen'!$CC$3:$CD$10,2),"")</f>
        <v/>
      </c>
      <c r="D5929" s="87"/>
      <c r="E5929" s="69"/>
      <c r="F5929" s="69"/>
      <c r="I5929" s="85"/>
      <c r="P5929" s="69"/>
      <c r="Q5929" s="69"/>
      <c r="R5929" s="69"/>
      <c r="V5929" s="71"/>
      <c r="W5929" s="69"/>
      <c r="X5929" s="69"/>
      <c r="Y5929" s="69"/>
      <c r="Z5929" s="69"/>
      <c r="AA5929" s="270" t="str">
        <f>IF(ISTEXT(Z5929),VLOOKUP(Z5929,'_Keuzelijst Algemeen'!$B$3:$C$74,2),"")</f>
        <v/>
      </c>
      <c r="AB5929" s="85"/>
    </row>
    <row r="5930" spans="1:28" x14ac:dyDescent="0.3">
      <c r="A5930" s="249" t="s">
        <v>1103</v>
      </c>
      <c r="B5930" s="69"/>
      <c r="C5930" s="274" t="str">
        <f>IF(ISTEXT(B5930),VLOOKUP(B5930,'_Keuzelijst Algemeen'!$CC$3:$CD$10,2),"")</f>
        <v/>
      </c>
      <c r="D5930" s="87"/>
      <c r="E5930" s="69"/>
      <c r="F5930" s="69"/>
      <c r="I5930" s="85"/>
      <c r="P5930" s="69"/>
      <c r="Q5930" s="69"/>
      <c r="R5930" s="69"/>
      <c r="V5930" s="71"/>
      <c r="W5930" s="69"/>
      <c r="X5930" s="69"/>
      <c r="Y5930" s="69"/>
      <c r="Z5930" s="69"/>
      <c r="AA5930" s="270" t="str">
        <f>IF(ISTEXT(Z5930),VLOOKUP(Z5930,'_Keuzelijst Algemeen'!$B$3:$C$74,2),"")</f>
        <v/>
      </c>
      <c r="AB5930" s="85"/>
    </row>
    <row r="5931" spans="1:28" x14ac:dyDescent="0.3">
      <c r="A5931" s="249" t="s">
        <v>1103</v>
      </c>
      <c r="B5931" s="69"/>
      <c r="C5931" s="274" t="str">
        <f>IF(ISTEXT(B5931),VLOOKUP(B5931,'_Keuzelijst Algemeen'!$CC$3:$CD$10,2),"")</f>
        <v/>
      </c>
      <c r="D5931" s="87"/>
      <c r="E5931" s="69"/>
      <c r="F5931" s="69"/>
      <c r="I5931" s="85"/>
      <c r="P5931" s="69"/>
      <c r="Q5931" s="69"/>
      <c r="R5931" s="69"/>
      <c r="V5931" s="71"/>
      <c r="W5931" s="69"/>
      <c r="X5931" s="69"/>
      <c r="Y5931" s="69"/>
      <c r="Z5931" s="69"/>
      <c r="AA5931" s="270" t="str">
        <f>IF(ISTEXT(Z5931),VLOOKUP(Z5931,'_Keuzelijst Algemeen'!$B$3:$C$74,2),"")</f>
        <v/>
      </c>
      <c r="AB5931" s="85"/>
    </row>
    <row r="5932" spans="1:28" x14ac:dyDescent="0.3">
      <c r="A5932" s="249" t="s">
        <v>1103</v>
      </c>
      <c r="B5932" s="69"/>
      <c r="C5932" s="274" t="str">
        <f>IF(ISTEXT(B5932),VLOOKUP(B5932,'_Keuzelijst Algemeen'!$CC$3:$CD$10,2),"")</f>
        <v/>
      </c>
      <c r="D5932" s="87"/>
      <c r="E5932" s="69"/>
      <c r="F5932" s="69"/>
      <c r="I5932" s="85"/>
      <c r="P5932" s="69"/>
      <c r="Q5932" s="69"/>
      <c r="R5932" s="69"/>
      <c r="V5932" s="71"/>
      <c r="W5932" s="69"/>
      <c r="X5932" s="69"/>
      <c r="Y5932" s="69"/>
      <c r="Z5932" s="69"/>
      <c r="AA5932" s="270" t="str">
        <f>IF(ISTEXT(Z5932),VLOOKUP(Z5932,'_Keuzelijst Algemeen'!$B$3:$C$74,2),"")</f>
        <v/>
      </c>
      <c r="AB5932" s="85"/>
    </row>
    <row r="5933" spans="1:28" x14ac:dyDescent="0.3">
      <c r="A5933" s="249" t="s">
        <v>1103</v>
      </c>
      <c r="B5933" s="69"/>
      <c r="C5933" s="274" t="str">
        <f>IF(ISTEXT(B5933),VLOOKUP(B5933,'_Keuzelijst Algemeen'!$CC$3:$CD$10,2),"")</f>
        <v/>
      </c>
      <c r="D5933" s="87"/>
      <c r="E5933" s="69"/>
      <c r="F5933" s="69"/>
      <c r="I5933" s="85"/>
      <c r="P5933" s="69"/>
      <c r="Q5933" s="69"/>
      <c r="R5933" s="69"/>
      <c r="V5933" s="71"/>
      <c r="W5933" s="69"/>
      <c r="X5933" s="69"/>
      <c r="Y5933" s="69"/>
      <c r="Z5933" s="69"/>
      <c r="AA5933" s="270" t="str">
        <f>IF(ISTEXT(Z5933),VLOOKUP(Z5933,'_Keuzelijst Algemeen'!$B$3:$C$74,2),"")</f>
        <v/>
      </c>
      <c r="AB5933" s="85"/>
    </row>
    <row r="5934" spans="1:28" x14ac:dyDescent="0.3">
      <c r="A5934" s="249" t="s">
        <v>1103</v>
      </c>
      <c r="B5934" s="69"/>
      <c r="C5934" s="274" t="str">
        <f>IF(ISTEXT(B5934),VLOOKUP(B5934,'_Keuzelijst Algemeen'!$CC$3:$CD$10,2),"")</f>
        <v/>
      </c>
      <c r="D5934" s="87"/>
      <c r="E5934" s="69"/>
      <c r="F5934" s="69"/>
      <c r="I5934" s="85"/>
      <c r="P5934" s="69"/>
      <c r="Q5934" s="69"/>
      <c r="R5934" s="69"/>
      <c r="V5934" s="71"/>
      <c r="W5934" s="69"/>
      <c r="X5934" s="69"/>
      <c r="Y5934" s="69"/>
      <c r="Z5934" s="69"/>
      <c r="AA5934" s="270" t="str">
        <f>IF(ISTEXT(Z5934),VLOOKUP(Z5934,'_Keuzelijst Algemeen'!$B$3:$C$74,2),"")</f>
        <v/>
      </c>
      <c r="AB5934" s="85"/>
    </row>
    <row r="5935" spans="1:28" x14ac:dyDescent="0.3">
      <c r="A5935" s="249" t="s">
        <v>1103</v>
      </c>
      <c r="B5935" s="69"/>
      <c r="C5935" s="274" t="str">
        <f>IF(ISTEXT(B5935),VLOOKUP(B5935,'_Keuzelijst Algemeen'!$CC$3:$CD$10,2),"")</f>
        <v/>
      </c>
      <c r="D5935" s="87"/>
      <c r="E5935" s="69"/>
      <c r="F5935" s="69"/>
      <c r="I5935" s="85"/>
      <c r="P5935" s="69"/>
      <c r="Q5935" s="69"/>
      <c r="R5935" s="69"/>
      <c r="V5935" s="71"/>
      <c r="W5935" s="69"/>
      <c r="X5935" s="69"/>
      <c r="Y5935" s="69"/>
      <c r="Z5935" s="69"/>
      <c r="AA5935" s="270" t="str">
        <f>IF(ISTEXT(Z5935),VLOOKUP(Z5935,'_Keuzelijst Algemeen'!$B$3:$C$74,2),"")</f>
        <v/>
      </c>
      <c r="AB5935" s="85"/>
    </row>
    <row r="5936" spans="1:28" x14ac:dyDescent="0.3">
      <c r="A5936" s="249" t="s">
        <v>1103</v>
      </c>
      <c r="B5936" s="69"/>
      <c r="C5936" s="274" t="str">
        <f>IF(ISTEXT(B5936),VLOOKUP(B5936,'_Keuzelijst Algemeen'!$CC$3:$CD$10,2),"")</f>
        <v/>
      </c>
      <c r="D5936" s="87"/>
      <c r="E5936" s="69"/>
      <c r="F5936" s="69"/>
      <c r="I5936" s="85"/>
      <c r="P5936" s="69"/>
      <c r="Q5936" s="69"/>
      <c r="R5936" s="69"/>
      <c r="V5936" s="71"/>
      <c r="W5936" s="69"/>
      <c r="X5936" s="69"/>
      <c r="Y5936" s="69"/>
      <c r="Z5936" s="69"/>
      <c r="AA5936" s="270" t="str">
        <f>IF(ISTEXT(Z5936),VLOOKUP(Z5936,'_Keuzelijst Algemeen'!$B$3:$C$74,2),"")</f>
        <v/>
      </c>
      <c r="AB5936" s="85"/>
    </row>
    <row r="5937" spans="1:28" x14ac:dyDescent="0.3">
      <c r="A5937" s="249" t="s">
        <v>1103</v>
      </c>
      <c r="B5937" s="69"/>
      <c r="C5937" s="274" t="str">
        <f>IF(ISTEXT(B5937),VLOOKUP(B5937,'_Keuzelijst Algemeen'!$CC$3:$CD$10,2),"")</f>
        <v/>
      </c>
      <c r="D5937" s="87"/>
      <c r="E5937" s="69"/>
      <c r="F5937" s="69"/>
      <c r="I5937" s="85"/>
      <c r="P5937" s="69"/>
      <c r="Q5937" s="69"/>
      <c r="R5937" s="69"/>
      <c r="V5937" s="71"/>
      <c r="W5937" s="69"/>
      <c r="X5937" s="69"/>
      <c r="Y5937" s="69"/>
      <c r="Z5937" s="69"/>
      <c r="AA5937" s="270" t="str">
        <f>IF(ISTEXT(Z5937),VLOOKUP(Z5937,'_Keuzelijst Algemeen'!$B$3:$C$74,2),"")</f>
        <v/>
      </c>
      <c r="AB5937" s="85"/>
    </row>
    <row r="5938" spans="1:28" x14ac:dyDescent="0.3">
      <c r="A5938" s="249" t="s">
        <v>1103</v>
      </c>
      <c r="B5938" s="69"/>
      <c r="C5938" s="274" t="str">
        <f>IF(ISTEXT(B5938),VLOOKUP(B5938,'_Keuzelijst Algemeen'!$CC$3:$CD$10,2),"")</f>
        <v/>
      </c>
      <c r="D5938" s="87"/>
      <c r="E5938" s="69"/>
      <c r="F5938" s="69"/>
      <c r="I5938" s="85"/>
      <c r="P5938" s="69"/>
      <c r="Q5938" s="69"/>
      <c r="R5938" s="69"/>
      <c r="V5938" s="71"/>
      <c r="W5938" s="69"/>
      <c r="X5938" s="69"/>
      <c r="Y5938" s="69"/>
      <c r="Z5938" s="69"/>
      <c r="AA5938" s="270" t="str">
        <f>IF(ISTEXT(Z5938),VLOOKUP(Z5938,'_Keuzelijst Algemeen'!$B$3:$C$74,2),"")</f>
        <v/>
      </c>
      <c r="AB5938" s="85"/>
    </row>
    <row r="5939" spans="1:28" x14ac:dyDescent="0.3">
      <c r="A5939" s="249" t="s">
        <v>1103</v>
      </c>
      <c r="B5939" s="69"/>
      <c r="C5939" s="274" t="str">
        <f>IF(ISTEXT(B5939),VLOOKUP(B5939,'_Keuzelijst Algemeen'!$CC$3:$CD$10,2),"")</f>
        <v/>
      </c>
      <c r="D5939" s="87"/>
      <c r="E5939" s="69"/>
      <c r="F5939" s="69"/>
      <c r="I5939" s="85"/>
      <c r="P5939" s="69"/>
      <c r="Q5939" s="69"/>
      <c r="R5939" s="69"/>
      <c r="V5939" s="71"/>
      <c r="W5939" s="69"/>
      <c r="X5939" s="69"/>
      <c r="Y5939" s="69"/>
      <c r="Z5939" s="69"/>
      <c r="AA5939" s="270" t="str">
        <f>IF(ISTEXT(Z5939),VLOOKUP(Z5939,'_Keuzelijst Algemeen'!$B$3:$C$74,2),"")</f>
        <v/>
      </c>
      <c r="AB5939" s="85"/>
    </row>
    <row r="5940" spans="1:28" x14ac:dyDescent="0.3">
      <c r="A5940" s="249" t="s">
        <v>1103</v>
      </c>
      <c r="B5940" s="69"/>
      <c r="C5940" s="274" t="str">
        <f>IF(ISTEXT(B5940),VLOOKUP(B5940,'_Keuzelijst Algemeen'!$CC$3:$CD$10,2),"")</f>
        <v/>
      </c>
      <c r="D5940" s="87"/>
      <c r="E5940" s="69"/>
      <c r="F5940" s="69"/>
      <c r="I5940" s="85"/>
      <c r="P5940" s="69"/>
      <c r="Q5940" s="69"/>
      <c r="R5940" s="69"/>
      <c r="V5940" s="71"/>
      <c r="W5940" s="69"/>
      <c r="X5940" s="69"/>
      <c r="Y5940" s="69"/>
      <c r="Z5940" s="69"/>
      <c r="AA5940" s="270" t="str">
        <f>IF(ISTEXT(Z5940),VLOOKUP(Z5940,'_Keuzelijst Algemeen'!$B$3:$C$74,2),"")</f>
        <v/>
      </c>
      <c r="AB5940" s="85"/>
    </row>
    <row r="5941" spans="1:28" x14ac:dyDescent="0.3">
      <c r="A5941" s="249" t="s">
        <v>1103</v>
      </c>
      <c r="B5941" s="69"/>
      <c r="C5941" s="274" t="str">
        <f>IF(ISTEXT(B5941),VLOOKUP(B5941,'_Keuzelijst Algemeen'!$CC$3:$CD$10,2),"")</f>
        <v/>
      </c>
      <c r="D5941" s="87"/>
      <c r="E5941" s="69"/>
      <c r="F5941" s="69"/>
      <c r="I5941" s="85"/>
      <c r="P5941" s="69"/>
      <c r="Q5941" s="69"/>
      <c r="R5941" s="69"/>
      <c r="V5941" s="71"/>
      <c r="W5941" s="69"/>
      <c r="X5941" s="69"/>
      <c r="Y5941" s="69"/>
      <c r="Z5941" s="69"/>
      <c r="AA5941" s="270" t="str">
        <f>IF(ISTEXT(Z5941),VLOOKUP(Z5941,'_Keuzelijst Algemeen'!$B$3:$C$74,2),"")</f>
        <v/>
      </c>
      <c r="AB5941" s="85"/>
    </row>
    <row r="5942" spans="1:28" x14ac:dyDescent="0.3">
      <c r="A5942" s="249" t="s">
        <v>1103</v>
      </c>
      <c r="B5942" s="69"/>
      <c r="C5942" s="274" t="str">
        <f>IF(ISTEXT(B5942),VLOOKUP(B5942,'_Keuzelijst Algemeen'!$CC$3:$CD$10,2),"")</f>
        <v/>
      </c>
      <c r="D5942" s="87"/>
      <c r="E5942" s="69"/>
      <c r="F5942" s="69"/>
      <c r="I5942" s="85"/>
      <c r="P5942" s="69"/>
      <c r="Q5942" s="69"/>
      <c r="R5942" s="69"/>
      <c r="V5942" s="71"/>
      <c r="W5942" s="69"/>
      <c r="X5942" s="69"/>
      <c r="Y5942" s="69"/>
      <c r="Z5942" s="69"/>
      <c r="AA5942" s="270" t="str">
        <f>IF(ISTEXT(Z5942),VLOOKUP(Z5942,'_Keuzelijst Algemeen'!$B$3:$C$74,2),"")</f>
        <v/>
      </c>
      <c r="AB5942" s="85"/>
    </row>
    <row r="5943" spans="1:28" x14ac:dyDescent="0.3">
      <c r="A5943" s="249" t="s">
        <v>1103</v>
      </c>
      <c r="B5943" s="69"/>
      <c r="C5943" s="274" t="str">
        <f>IF(ISTEXT(B5943),VLOOKUP(B5943,'_Keuzelijst Algemeen'!$CC$3:$CD$10,2),"")</f>
        <v/>
      </c>
      <c r="D5943" s="87"/>
      <c r="E5943" s="69"/>
      <c r="F5943" s="69"/>
      <c r="I5943" s="85"/>
      <c r="P5943" s="69"/>
      <c r="Q5943" s="69"/>
      <c r="R5943" s="69"/>
      <c r="V5943" s="71"/>
      <c r="W5943" s="69"/>
      <c r="X5943" s="69"/>
      <c r="Y5943" s="69"/>
      <c r="Z5943" s="69"/>
      <c r="AA5943" s="270" t="str">
        <f>IF(ISTEXT(Z5943),VLOOKUP(Z5943,'_Keuzelijst Algemeen'!$B$3:$C$74,2),"")</f>
        <v/>
      </c>
      <c r="AB5943" s="85"/>
    </row>
    <row r="5944" spans="1:28" x14ac:dyDescent="0.3">
      <c r="A5944" s="249" t="s">
        <v>1103</v>
      </c>
      <c r="B5944" s="69"/>
      <c r="C5944" s="274" t="str">
        <f>IF(ISTEXT(B5944),VLOOKUP(B5944,'_Keuzelijst Algemeen'!$CC$3:$CD$10,2),"")</f>
        <v/>
      </c>
      <c r="D5944" s="87"/>
      <c r="E5944" s="69"/>
      <c r="F5944" s="69"/>
      <c r="I5944" s="85"/>
      <c r="P5944" s="69"/>
      <c r="Q5944" s="69"/>
      <c r="R5944" s="69"/>
      <c r="V5944" s="71"/>
      <c r="W5944" s="69"/>
      <c r="X5944" s="69"/>
      <c r="Y5944" s="69"/>
      <c r="Z5944" s="69"/>
      <c r="AA5944" s="270" t="str">
        <f>IF(ISTEXT(Z5944),VLOOKUP(Z5944,'_Keuzelijst Algemeen'!$B$3:$C$74,2),"")</f>
        <v/>
      </c>
      <c r="AB5944" s="85"/>
    </row>
    <row r="5945" spans="1:28" x14ac:dyDescent="0.3">
      <c r="A5945" s="249" t="s">
        <v>1103</v>
      </c>
      <c r="B5945" s="69"/>
      <c r="C5945" s="274" t="str">
        <f>IF(ISTEXT(B5945),VLOOKUP(B5945,'_Keuzelijst Algemeen'!$CC$3:$CD$10,2),"")</f>
        <v/>
      </c>
      <c r="D5945" s="87"/>
      <c r="E5945" s="69"/>
      <c r="F5945" s="69"/>
      <c r="I5945" s="85"/>
      <c r="P5945" s="69"/>
      <c r="Q5945" s="69"/>
      <c r="R5945" s="69"/>
      <c r="V5945" s="71"/>
      <c r="W5945" s="69"/>
      <c r="X5945" s="69"/>
      <c r="Y5945" s="69"/>
      <c r="Z5945" s="69"/>
      <c r="AA5945" s="270" t="str">
        <f>IF(ISTEXT(Z5945),VLOOKUP(Z5945,'_Keuzelijst Algemeen'!$B$3:$C$74,2),"")</f>
        <v/>
      </c>
      <c r="AB5945" s="85"/>
    </row>
    <row r="5946" spans="1:28" x14ac:dyDescent="0.3">
      <c r="A5946" s="249" t="s">
        <v>1103</v>
      </c>
      <c r="B5946" s="69"/>
      <c r="C5946" s="274" t="str">
        <f>IF(ISTEXT(B5946),VLOOKUP(B5946,'_Keuzelijst Algemeen'!$CC$3:$CD$10,2),"")</f>
        <v/>
      </c>
      <c r="D5946" s="87"/>
      <c r="E5946" s="69"/>
      <c r="F5946" s="69"/>
      <c r="I5946" s="85"/>
      <c r="P5946" s="69"/>
      <c r="Q5946" s="69"/>
      <c r="R5946" s="69"/>
      <c r="V5946" s="71"/>
      <c r="W5946" s="69"/>
      <c r="X5946" s="69"/>
      <c r="Y5946" s="69"/>
      <c r="Z5946" s="69"/>
      <c r="AA5946" s="270" t="str">
        <f>IF(ISTEXT(Z5946),VLOOKUP(Z5946,'_Keuzelijst Algemeen'!$B$3:$C$74,2),"")</f>
        <v/>
      </c>
      <c r="AB5946" s="85"/>
    </row>
    <row r="5947" spans="1:28" x14ac:dyDescent="0.3">
      <c r="A5947" s="249" t="s">
        <v>1103</v>
      </c>
      <c r="B5947" s="69"/>
      <c r="C5947" s="274" t="str">
        <f>IF(ISTEXT(B5947),VLOOKUP(B5947,'_Keuzelijst Algemeen'!$CC$3:$CD$10,2),"")</f>
        <v/>
      </c>
      <c r="D5947" s="87"/>
      <c r="E5947" s="69"/>
      <c r="F5947" s="69"/>
      <c r="I5947" s="85"/>
      <c r="P5947" s="69"/>
      <c r="Q5947" s="69"/>
      <c r="R5947" s="69"/>
      <c r="V5947" s="71"/>
      <c r="W5947" s="69"/>
      <c r="X5947" s="69"/>
      <c r="Y5947" s="69"/>
      <c r="Z5947" s="69"/>
      <c r="AA5947" s="270" t="str">
        <f>IF(ISTEXT(Z5947),VLOOKUP(Z5947,'_Keuzelijst Algemeen'!$B$3:$C$74,2),"")</f>
        <v/>
      </c>
      <c r="AB5947" s="85"/>
    </row>
    <row r="5948" spans="1:28" x14ac:dyDescent="0.3">
      <c r="A5948" s="249" t="s">
        <v>1103</v>
      </c>
      <c r="B5948" s="69"/>
      <c r="C5948" s="274" t="str">
        <f>IF(ISTEXT(B5948),VLOOKUP(B5948,'_Keuzelijst Algemeen'!$CC$3:$CD$10,2),"")</f>
        <v/>
      </c>
      <c r="D5948" s="87"/>
      <c r="E5948" s="69"/>
      <c r="F5948" s="69"/>
      <c r="I5948" s="85"/>
      <c r="P5948" s="69"/>
      <c r="Q5948" s="69"/>
      <c r="R5948" s="69"/>
      <c r="V5948" s="71"/>
      <c r="W5948" s="69"/>
      <c r="X5948" s="69"/>
      <c r="Y5948" s="69"/>
      <c r="Z5948" s="69"/>
      <c r="AA5948" s="270" t="str">
        <f>IF(ISTEXT(Z5948),VLOOKUP(Z5948,'_Keuzelijst Algemeen'!$B$3:$C$74,2),"")</f>
        <v/>
      </c>
      <c r="AB5948" s="85"/>
    </row>
    <row r="5949" spans="1:28" x14ac:dyDescent="0.3">
      <c r="A5949" s="249" t="s">
        <v>1103</v>
      </c>
      <c r="B5949" s="69"/>
      <c r="C5949" s="274" t="str">
        <f>IF(ISTEXT(B5949),VLOOKUP(B5949,'_Keuzelijst Algemeen'!$CC$3:$CD$10,2),"")</f>
        <v/>
      </c>
      <c r="D5949" s="87"/>
      <c r="E5949" s="69"/>
      <c r="F5949" s="69"/>
      <c r="I5949" s="85"/>
      <c r="P5949" s="69"/>
      <c r="Q5949" s="69"/>
      <c r="R5949" s="69"/>
      <c r="V5949" s="71"/>
      <c r="W5949" s="69"/>
      <c r="X5949" s="69"/>
      <c r="Y5949" s="69"/>
      <c r="Z5949" s="69"/>
      <c r="AA5949" s="270" t="str">
        <f>IF(ISTEXT(Z5949),VLOOKUP(Z5949,'_Keuzelijst Algemeen'!$B$3:$C$74,2),"")</f>
        <v/>
      </c>
      <c r="AB5949" s="85"/>
    </row>
    <row r="5950" spans="1:28" x14ac:dyDescent="0.3">
      <c r="A5950" s="249" t="s">
        <v>1103</v>
      </c>
      <c r="B5950" s="69"/>
      <c r="C5950" s="274" t="str">
        <f>IF(ISTEXT(B5950),VLOOKUP(B5950,'_Keuzelijst Algemeen'!$CC$3:$CD$10,2),"")</f>
        <v/>
      </c>
      <c r="D5950" s="87"/>
      <c r="E5950" s="69"/>
      <c r="F5950" s="69"/>
      <c r="I5950" s="85"/>
      <c r="P5950" s="69"/>
      <c r="Q5950" s="69"/>
      <c r="R5950" s="69"/>
      <c r="V5950" s="71"/>
      <c r="W5950" s="69"/>
      <c r="X5950" s="69"/>
      <c r="Y5950" s="69"/>
      <c r="Z5950" s="69"/>
      <c r="AA5950" s="270" t="str">
        <f>IF(ISTEXT(Z5950),VLOOKUP(Z5950,'_Keuzelijst Algemeen'!$B$3:$C$74,2),"")</f>
        <v/>
      </c>
      <c r="AB5950" s="85"/>
    </row>
    <row r="5951" spans="1:28" x14ac:dyDescent="0.3">
      <c r="A5951" s="249" t="s">
        <v>1103</v>
      </c>
      <c r="B5951" s="69"/>
      <c r="C5951" s="274" t="str">
        <f>IF(ISTEXT(B5951),VLOOKUP(B5951,'_Keuzelijst Algemeen'!$CC$3:$CD$10,2),"")</f>
        <v/>
      </c>
      <c r="D5951" s="87"/>
      <c r="E5951" s="69"/>
      <c r="F5951" s="69"/>
      <c r="I5951" s="85"/>
      <c r="P5951" s="69"/>
      <c r="Q5951" s="69"/>
      <c r="R5951" s="69"/>
      <c r="V5951" s="71"/>
      <c r="W5951" s="69"/>
      <c r="X5951" s="69"/>
      <c r="Y5951" s="69"/>
      <c r="Z5951" s="69"/>
      <c r="AA5951" s="270" t="str">
        <f>IF(ISTEXT(Z5951),VLOOKUP(Z5951,'_Keuzelijst Algemeen'!$B$3:$C$74,2),"")</f>
        <v/>
      </c>
      <c r="AB5951" s="85"/>
    </row>
    <row r="5952" spans="1:28" x14ac:dyDescent="0.3">
      <c r="A5952" s="249" t="s">
        <v>1103</v>
      </c>
      <c r="B5952" s="69"/>
      <c r="C5952" s="274" t="str">
        <f>IF(ISTEXT(B5952),VLOOKUP(B5952,'_Keuzelijst Algemeen'!$CC$3:$CD$10,2),"")</f>
        <v/>
      </c>
      <c r="D5952" s="87"/>
      <c r="E5952" s="69"/>
      <c r="F5952" s="69"/>
      <c r="I5952" s="85"/>
      <c r="P5952" s="69"/>
      <c r="Q5952" s="69"/>
      <c r="R5952" s="69"/>
      <c r="V5952" s="71"/>
      <c r="W5952" s="69"/>
      <c r="X5952" s="69"/>
      <c r="Y5952" s="69"/>
      <c r="Z5952" s="69"/>
      <c r="AA5952" s="270" t="str">
        <f>IF(ISTEXT(Z5952),VLOOKUP(Z5952,'_Keuzelijst Algemeen'!$B$3:$C$74,2),"")</f>
        <v/>
      </c>
      <c r="AB5952" s="85"/>
    </row>
    <row r="5953" spans="1:28" x14ac:dyDescent="0.3">
      <c r="A5953" s="249" t="s">
        <v>1103</v>
      </c>
      <c r="B5953" s="69"/>
      <c r="C5953" s="274" t="str">
        <f>IF(ISTEXT(B5953),VLOOKUP(B5953,'_Keuzelijst Algemeen'!$CC$3:$CD$10,2),"")</f>
        <v/>
      </c>
      <c r="D5953" s="87"/>
      <c r="E5953" s="69"/>
      <c r="F5953" s="69"/>
      <c r="I5953" s="85"/>
      <c r="P5953" s="69"/>
      <c r="Q5953" s="69"/>
      <c r="R5953" s="69"/>
      <c r="V5953" s="71"/>
      <c r="W5953" s="69"/>
      <c r="X5953" s="69"/>
      <c r="Y5953" s="69"/>
      <c r="Z5953" s="69"/>
      <c r="AA5953" s="270" t="str">
        <f>IF(ISTEXT(Z5953),VLOOKUP(Z5953,'_Keuzelijst Algemeen'!$B$3:$C$74,2),"")</f>
        <v/>
      </c>
      <c r="AB5953" s="85"/>
    </row>
    <row r="5954" spans="1:28" x14ac:dyDescent="0.3">
      <c r="A5954" s="249" t="s">
        <v>1103</v>
      </c>
      <c r="B5954" s="69"/>
      <c r="C5954" s="274" t="str">
        <f>IF(ISTEXT(B5954),VLOOKUP(B5954,'_Keuzelijst Algemeen'!$CC$3:$CD$10,2),"")</f>
        <v/>
      </c>
      <c r="D5954" s="87"/>
      <c r="E5954" s="69"/>
      <c r="F5954" s="69"/>
      <c r="I5954" s="85"/>
      <c r="P5954" s="69"/>
      <c r="Q5954" s="69"/>
      <c r="R5954" s="69"/>
      <c r="V5954" s="71"/>
      <c r="W5954" s="69"/>
      <c r="X5954" s="69"/>
      <c r="Y5954" s="69"/>
      <c r="Z5954" s="69"/>
      <c r="AA5954" s="270" t="str">
        <f>IF(ISTEXT(Z5954),VLOOKUP(Z5954,'_Keuzelijst Algemeen'!$B$3:$C$74,2),"")</f>
        <v/>
      </c>
      <c r="AB5954" s="85"/>
    </row>
    <row r="5955" spans="1:28" x14ac:dyDescent="0.3">
      <c r="A5955" s="249" t="s">
        <v>1103</v>
      </c>
      <c r="B5955" s="69"/>
      <c r="C5955" s="274" t="str">
        <f>IF(ISTEXT(B5955),VLOOKUP(B5955,'_Keuzelijst Algemeen'!$CC$3:$CD$10,2),"")</f>
        <v/>
      </c>
      <c r="D5955" s="87"/>
      <c r="E5955" s="69"/>
      <c r="F5955" s="69"/>
      <c r="I5955" s="85"/>
      <c r="P5955" s="69"/>
      <c r="Q5955" s="69"/>
      <c r="R5955" s="69"/>
      <c r="V5955" s="71"/>
      <c r="W5955" s="69"/>
      <c r="X5955" s="69"/>
      <c r="Y5955" s="69"/>
      <c r="Z5955" s="69"/>
      <c r="AA5955" s="270" t="str">
        <f>IF(ISTEXT(Z5955),VLOOKUP(Z5955,'_Keuzelijst Algemeen'!$B$3:$C$74,2),"")</f>
        <v/>
      </c>
      <c r="AB5955" s="85"/>
    </row>
    <row r="5956" spans="1:28" x14ac:dyDescent="0.3">
      <c r="A5956" s="249" t="s">
        <v>1103</v>
      </c>
      <c r="B5956" s="69"/>
      <c r="C5956" s="274" t="str">
        <f>IF(ISTEXT(B5956),VLOOKUP(B5956,'_Keuzelijst Algemeen'!$CC$3:$CD$10,2),"")</f>
        <v/>
      </c>
      <c r="D5956" s="87"/>
      <c r="E5956" s="69"/>
      <c r="F5956" s="69"/>
      <c r="I5956" s="85"/>
      <c r="P5956" s="69"/>
      <c r="Q5956" s="69"/>
      <c r="R5956" s="69"/>
      <c r="V5956" s="71"/>
      <c r="W5956" s="69"/>
      <c r="X5956" s="69"/>
      <c r="Y5956" s="69"/>
      <c r="Z5956" s="69"/>
      <c r="AA5956" s="270" t="str">
        <f>IF(ISTEXT(Z5956),VLOOKUP(Z5956,'_Keuzelijst Algemeen'!$B$3:$C$74,2),"")</f>
        <v/>
      </c>
      <c r="AB5956" s="85"/>
    </row>
    <row r="5957" spans="1:28" x14ac:dyDescent="0.3">
      <c r="A5957" s="249" t="s">
        <v>1103</v>
      </c>
      <c r="B5957" s="69"/>
      <c r="C5957" s="274" t="str">
        <f>IF(ISTEXT(B5957),VLOOKUP(B5957,'_Keuzelijst Algemeen'!$CC$3:$CD$10,2),"")</f>
        <v/>
      </c>
      <c r="D5957" s="87"/>
      <c r="E5957" s="69"/>
      <c r="F5957" s="69"/>
      <c r="I5957" s="85"/>
      <c r="P5957" s="69"/>
      <c r="Q5957" s="69"/>
      <c r="R5957" s="69"/>
      <c r="V5957" s="71"/>
      <c r="W5957" s="69"/>
      <c r="X5957" s="69"/>
      <c r="Y5957" s="69"/>
      <c r="Z5957" s="69"/>
      <c r="AA5957" s="270" t="str">
        <f>IF(ISTEXT(Z5957),VLOOKUP(Z5957,'_Keuzelijst Algemeen'!$B$3:$C$74,2),"")</f>
        <v/>
      </c>
      <c r="AB5957" s="85"/>
    </row>
    <row r="5958" spans="1:28" x14ac:dyDescent="0.3">
      <c r="A5958" s="249" t="s">
        <v>1103</v>
      </c>
      <c r="B5958" s="69"/>
      <c r="C5958" s="274" t="str">
        <f>IF(ISTEXT(B5958),VLOOKUP(B5958,'_Keuzelijst Algemeen'!$CC$3:$CD$10,2),"")</f>
        <v/>
      </c>
      <c r="D5958" s="87"/>
      <c r="E5958" s="69"/>
      <c r="F5958" s="69"/>
      <c r="I5958" s="85"/>
      <c r="P5958" s="69"/>
      <c r="Q5958" s="69"/>
      <c r="R5958" s="69"/>
      <c r="V5958" s="71"/>
      <c r="W5958" s="69"/>
      <c r="X5958" s="69"/>
      <c r="Y5958" s="69"/>
      <c r="Z5958" s="69"/>
      <c r="AA5958" s="270" t="str">
        <f>IF(ISTEXT(Z5958),VLOOKUP(Z5958,'_Keuzelijst Algemeen'!$B$3:$C$74,2),"")</f>
        <v/>
      </c>
      <c r="AB5958" s="85"/>
    </row>
    <row r="5959" spans="1:28" x14ac:dyDescent="0.3">
      <c r="A5959" s="249" t="s">
        <v>1103</v>
      </c>
      <c r="B5959" s="69"/>
      <c r="C5959" s="274" t="str">
        <f>IF(ISTEXT(B5959),VLOOKUP(B5959,'_Keuzelijst Algemeen'!$CC$3:$CD$10,2),"")</f>
        <v/>
      </c>
      <c r="D5959" s="87"/>
      <c r="E5959" s="69"/>
      <c r="F5959" s="69"/>
      <c r="I5959" s="85"/>
      <c r="P5959" s="69"/>
      <c r="Q5959" s="69"/>
      <c r="R5959" s="69"/>
      <c r="V5959" s="71"/>
      <c r="W5959" s="69"/>
      <c r="X5959" s="69"/>
      <c r="Y5959" s="69"/>
      <c r="Z5959" s="69"/>
      <c r="AA5959" s="270" t="str">
        <f>IF(ISTEXT(Z5959),VLOOKUP(Z5959,'_Keuzelijst Algemeen'!$B$3:$C$74,2),"")</f>
        <v/>
      </c>
      <c r="AB5959" s="85"/>
    </row>
    <row r="5960" spans="1:28" x14ac:dyDescent="0.3">
      <c r="A5960" s="249" t="s">
        <v>1103</v>
      </c>
      <c r="B5960" s="69"/>
      <c r="C5960" s="274" t="str">
        <f>IF(ISTEXT(B5960),VLOOKUP(B5960,'_Keuzelijst Algemeen'!$CC$3:$CD$10,2),"")</f>
        <v/>
      </c>
      <c r="D5960" s="87"/>
      <c r="E5960" s="69"/>
      <c r="F5960" s="69"/>
      <c r="I5960" s="85"/>
      <c r="P5960" s="69"/>
      <c r="Q5960" s="69"/>
      <c r="R5960" s="69"/>
      <c r="V5960" s="71"/>
      <c r="W5960" s="69"/>
      <c r="X5960" s="69"/>
      <c r="Y5960" s="69"/>
      <c r="Z5960" s="69"/>
      <c r="AA5960" s="270" t="str">
        <f>IF(ISTEXT(Z5960),VLOOKUP(Z5960,'_Keuzelijst Algemeen'!$B$3:$C$74,2),"")</f>
        <v/>
      </c>
      <c r="AB5960" s="85"/>
    </row>
    <row r="5961" spans="1:28" x14ac:dyDescent="0.3">
      <c r="A5961" s="249" t="s">
        <v>1103</v>
      </c>
      <c r="B5961" s="69"/>
      <c r="C5961" s="274" t="str">
        <f>IF(ISTEXT(B5961),VLOOKUP(B5961,'_Keuzelijst Algemeen'!$CC$3:$CD$10,2),"")</f>
        <v/>
      </c>
      <c r="D5961" s="87"/>
      <c r="E5961" s="69"/>
      <c r="F5961" s="69"/>
      <c r="I5961" s="85"/>
      <c r="P5961" s="69"/>
      <c r="Q5961" s="69"/>
      <c r="R5961" s="69"/>
      <c r="V5961" s="71"/>
      <c r="W5961" s="69"/>
      <c r="X5961" s="69"/>
      <c r="Y5961" s="69"/>
      <c r="Z5961" s="69"/>
      <c r="AA5961" s="270" t="str">
        <f>IF(ISTEXT(Z5961),VLOOKUP(Z5961,'_Keuzelijst Algemeen'!$B$3:$C$74,2),"")</f>
        <v/>
      </c>
      <c r="AB5961" s="85"/>
    </row>
    <row r="5962" spans="1:28" x14ac:dyDescent="0.3">
      <c r="A5962" s="249" t="s">
        <v>1103</v>
      </c>
      <c r="B5962" s="69"/>
      <c r="C5962" s="274" t="str">
        <f>IF(ISTEXT(B5962),VLOOKUP(B5962,'_Keuzelijst Algemeen'!$CC$3:$CD$10,2),"")</f>
        <v/>
      </c>
      <c r="D5962" s="87"/>
      <c r="E5962" s="69"/>
      <c r="F5962" s="69"/>
      <c r="I5962" s="85"/>
      <c r="P5962" s="69"/>
      <c r="Q5962" s="69"/>
      <c r="R5962" s="69"/>
      <c r="V5962" s="71"/>
      <c r="W5962" s="69"/>
      <c r="X5962" s="69"/>
      <c r="Y5962" s="69"/>
      <c r="Z5962" s="69"/>
      <c r="AA5962" s="270" t="str">
        <f>IF(ISTEXT(Z5962),VLOOKUP(Z5962,'_Keuzelijst Algemeen'!$B$3:$C$74,2),"")</f>
        <v/>
      </c>
      <c r="AB5962" s="85"/>
    </row>
    <row r="5963" spans="1:28" x14ac:dyDescent="0.3">
      <c r="A5963" s="249" t="s">
        <v>1103</v>
      </c>
      <c r="B5963" s="69"/>
      <c r="C5963" s="274" t="str">
        <f>IF(ISTEXT(B5963),VLOOKUP(B5963,'_Keuzelijst Algemeen'!$CC$3:$CD$10,2),"")</f>
        <v/>
      </c>
      <c r="D5963" s="87"/>
      <c r="E5963" s="69"/>
      <c r="F5963" s="69"/>
      <c r="I5963" s="85"/>
      <c r="P5963" s="69"/>
      <c r="Q5963" s="69"/>
      <c r="R5963" s="69"/>
      <c r="V5963" s="71"/>
      <c r="W5963" s="69"/>
      <c r="X5963" s="69"/>
      <c r="Y5963" s="69"/>
      <c r="Z5963" s="69"/>
      <c r="AA5963" s="270" t="str">
        <f>IF(ISTEXT(Z5963),VLOOKUP(Z5963,'_Keuzelijst Algemeen'!$B$3:$C$74,2),"")</f>
        <v/>
      </c>
      <c r="AB5963" s="85"/>
    </row>
    <row r="5964" spans="1:28" x14ac:dyDescent="0.3">
      <c r="A5964" s="249" t="s">
        <v>1103</v>
      </c>
      <c r="B5964" s="69"/>
      <c r="C5964" s="274" t="str">
        <f>IF(ISTEXT(B5964),VLOOKUP(B5964,'_Keuzelijst Algemeen'!$CC$3:$CD$10,2),"")</f>
        <v/>
      </c>
      <c r="D5964" s="87"/>
      <c r="E5964" s="69"/>
      <c r="F5964" s="69"/>
      <c r="I5964" s="85"/>
      <c r="P5964" s="69"/>
      <c r="Q5964" s="69"/>
      <c r="R5964" s="69"/>
      <c r="V5964" s="71"/>
      <c r="W5964" s="69"/>
      <c r="X5964" s="69"/>
      <c r="Y5964" s="69"/>
      <c r="Z5964" s="69"/>
      <c r="AA5964" s="270" t="str">
        <f>IF(ISTEXT(Z5964),VLOOKUP(Z5964,'_Keuzelijst Algemeen'!$B$3:$C$74,2),"")</f>
        <v/>
      </c>
      <c r="AB5964" s="85"/>
    </row>
    <row r="5965" spans="1:28" x14ac:dyDescent="0.3">
      <c r="A5965" s="249" t="s">
        <v>1103</v>
      </c>
      <c r="B5965" s="69"/>
      <c r="C5965" s="274" t="str">
        <f>IF(ISTEXT(B5965),VLOOKUP(B5965,'_Keuzelijst Algemeen'!$CC$3:$CD$10,2),"")</f>
        <v/>
      </c>
      <c r="D5965" s="87"/>
      <c r="E5965" s="69"/>
      <c r="F5965" s="69"/>
      <c r="I5965" s="85"/>
      <c r="P5965" s="69"/>
      <c r="Q5965" s="69"/>
      <c r="R5965" s="69"/>
      <c r="V5965" s="71"/>
      <c r="W5965" s="69"/>
      <c r="X5965" s="69"/>
      <c r="Y5965" s="69"/>
      <c r="Z5965" s="69"/>
      <c r="AA5965" s="270" t="str">
        <f>IF(ISTEXT(Z5965),VLOOKUP(Z5965,'_Keuzelijst Algemeen'!$B$3:$C$74,2),"")</f>
        <v/>
      </c>
      <c r="AB5965" s="85"/>
    </row>
    <row r="5966" spans="1:28" x14ac:dyDescent="0.3">
      <c r="A5966" s="249" t="s">
        <v>1103</v>
      </c>
      <c r="B5966" s="69"/>
      <c r="C5966" s="274" t="str">
        <f>IF(ISTEXT(B5966),VLOOKUP(B5966,'_Keuzelijst Algemeen'!$CC$3:$CD$10,2),"")</f>
        <v/>
      </c>
      <c r="D5966" s="87"/>
      <c r="E5966" s="69"/>
      <c r="F5966" s="69"/>
      <c r="I5966" s="85"/>
      <c r="P5966" s="69"/>
      <c r="Q5966" s="69"/>
      <c r="R5966" s="69"/>
      <c r="V5966" s="71"/>
      <c r="W5966" s="69"/>
      <c r="X5966" s="69"/>
      <c r="Y5966" s="69"/>
      <c r="Z5966" s="69"/>
      <c r="AA5966" s="270" t="str">
        <f>IF(ISTEXT(Z5966),VLOOKUP(Z5966,'_Keuzelijst Algemeen'!$B$3:$C$74,2),"")</f>
        <v/>
      </c>
      <c r="AB5966" s="85"/>
    </row>
    <row r="5967" spans="1:28" x14ac:dyDescent="0.3">
      <c r="A5967" s="249" t="s">
        <v>1103</v>
      </c>
      <c r="B5967" s="69"/>
      <c r="C5967" s="274" t="str">
        <f>IF(ISTEXT(B5967),VLOOKUP(B5967,'_Keuzelijst Algemeen'!$CC$3:$CD$10,2),"")</f>
        <v/>
      </c>
      <c r="D5967" s="87"/>
      <c r="E5967" s="69"/>
      <c r="F5967" s="69"/>
      <c r="I5967" s="85"/>
      <c r="P5967" s="69"/>
      <c r="Q5967" s="69"/>
      <c r="R5967" s="69"/>
      <c r="V5967" s="71"/>
      <c r="W5967" s="69"/>
      <c r="X5967" s="69"/>
      <c r="Y5967" s="69"/>
      <c r="Z5967" s="69"/>
      <c r="AA5967" s="270" t="str">
        <f>IF(ISTEXT(Z5967),VLOOKUP(Z5967,'_Keuzelijst Algemeen'!$B$3:$C$74,2),"")</f>
        <v/>
      </c>
      <c r="AB5967" s="85"/>
    </row>
    <row r="5968" spans="1:28" x14ac:dyDescent="0.3">
      <c r="A5968" s="249" t="s">
        <v>1103</v>
      </c>
      <c r="B5968" s="69"/>
      <c r="C5968" s="274" t="str">
        <f>IF(ISTEXT(B5968),VLOOKUP(B5968,'_Keuzelijst Algemeen'!$CC$3:$CD$10,2),"")</f>
        <v/>
      </c>
      <c r="D5968" s="87"/>
      <c r="E5968" s="69"/>
      <c r="F5968" s="69"/>
      <c r="I5968" s="85"/>
      <c r="P5968" s="69"/>
      <c r="Q5968" s="69"/>
      <c r="R5968" s="69"/>
      <c r="V5968" s="71"/>
      <c r="W5968" s="69"/>
      <c r="X5968" s="69"/>
      <c r="Y5968" s="69"/>
      <c r="Z5968" s="69"/>
      <c r="AA5968" s="270" t="str">
        <f>IF(ISTEXT(Z5968),VLOOKUP(Z5968,'_Keuzelijst Algemeen'!$B$3:$C$74,2),"")</f>
        <v/>
      </c>
      <c r="AB5968" s="85"/>
    </row>
    <row r="5969" spans="1:28" x14ac:dyDescent="0.3">
      <c r="A5969" s="249" t="s">
        <v>1103</v>
      </c>
      <c r="B5969" s="69"/>
      <c r="C5969" s="274" t="str">
        <f>IF(ISTEXT(B5969),VLOOKUP(B5969,'_Keuzelijst Algemeen'!$CC$3:$CD$10,2),"")</f>
        <v/>
      </c>
      <c r="D5969" s="87"/>
      <c r="E5969" s="69"/>
      <c r="F5969" s="69"/>
      <c r="I5969" s="85"/>
      <c r="P5969" s="69"/>
      <c r="Q5969" s="69"/>
      <c r="R5969" s="69"/>
      <c r="V5969" s="71"/>
      <c r="W5969" s="69"/>
      <c r="X5969" s="69"/>
      <c r="Y5969" s="69"/>
      <c r="Z5969" s="69"/>
      <c r="AA5969" s="270" t="str">
        <f>IF(ISTEXT(Z5969),VLOOKUP(Z5969,'_Keuzelijst Algemeen'!$B$3:$C$74,2),"")</f>
        <v/>
      </c>
      <c r="AB5969" s="85"/>
    </row>
    <row r="5970" spans="1:28" x14ac:dyDescent="0.3">
      <c r="A5970" s="249" t="s">
        <v>1103</v>
      </c>
      <c r="B5970" s="69"/>
      <c r="C5970" s="274" t="str">
        <f>IF(ISTEXT(B5970),VLOOKUP(B5970,'_Keuzelijst Algemeen'!$CC$3:$CD$10,2),"")</f>
        <v/>
      </c>
      <c r="D5970" s="87"/>
      <c r="E5970" s="69"/>
      <c r="F5970" s="69"/>
      <c r="I5970" s="85"/>
      <c r="P5970" s="69"/>
      <c r="Q5970" s="69"/>
      <c r="R5970" s="69"/>
      <c r="V5970" s="71"/>
      <c r="W5970" s="69"/>
      <c r="X5970" s="69"/>
      <c r="Y5970" s="69"/>
      <c r="Z5970" s="69"/>
      <c r="AA5970" s="270" t="str">
        <f>IF(ISTEXT(Z5970),VLOOKUP(Z5970,'_Keuzelijst Algemeen'!$B$3:$C$74,2),"")</f>
        <v/>
      </c>
      <c r="AB5970" s="85"/>
    </row>
    <row r="5971" spans="1:28" x14ac:dyDescent="0.3">
      <c r="A5971" s="249" t="s">
        <v>1103</v>
      </c>
      <c r="B5971" s="69"/>
      <c r="C5971" s="274" t="str">
        <f>IF(ISTEXT(B5971),VLOOKUP(B5971,'_Keuzelijst Algemeen'!$CC$3:$CD$10,2),"")</f>
        <v/>
      </c>
      <c r="D5971" s="87"/>
      <c r="E5971" s="69"/>
      <c r="F5971" s="69"/>
      <c r="I5971" s="85"/>
      <c r="P5971" s="69"/>
      <c r="Q5971" s="69"/>
      <c r="R5971" s="69"/>
      <c r="V5971" s="71"/>
      <c r="W5971" s="69"/>
      <c r="X5971" s="69"/>
      <c r="Y5971" s="69"/>
      <c r="Z5971" s="69"/>
      <c r="AA5971" s="270" t="str">
        <f>IF(ISTEXT(Z5971),VLOOKUP(Z5971,'_Keuzelijst Algemeen'!$B$3:$C$74,2),"")</f>
        <v/>
      </c>
      <c r="AB5971" s="85"/>
    </row>
    <row r="5972" spans="1:28" x14ac:dyDescent="0.3">
      <c r="A5972" s="249" t="s">
        <v>1103</v>
      </c>
      <c r="B5972" s="69"/>
      <c r="C5972" s="274" t="str">
        <f>IF(ISTEXT(B5972),VLOOKUP(B5972,'_Keuzelijst Algemeen'!$CC$3:$CD$10,2),"")</f>
        <v/>
      </c>
      <c r="D5972" s="87"/>
      <c r="E5972" s="69"/>
      <c r="F5972" s="69"/>
      <c r="I5972" s="85"/>
      <c r="P5972" s="69"/>
      <c r="Q5972" s="69"/>
      <c r="R5972" s="69"/>
      <c r="V5972" s="71"/>
      <c r="W5972" s="69"/>
      <c r="X5972" s="69"/>
      <c r="Y5972" s="69"/>
      <c r="Z5972" s="69"/>
      <c r="AA5972" s="270" t="str">
        <f>IF(ISTEXT(Z5972),VLOOKUP(Z5972,'_Keuzelijst Algemeen'!$B$3:$C$74,2),"")</f>
        <v/>
      </c>
      <c r="AB5972" s="85"/>
    </row>
    <row r="5973" spans="1:28" x14ac:dyDescent="0.3">
      <c r="A5973" s="249" t="s">
        <v>1103</v>
      </c>
      <c r="B5973" s="69"/>
      <c r="C5973" s="274" t="str">
        <f>IF(ISTEXT(B5973),VLOOKUP(B5973,'_Keuzelijst Algemeen'!$CC$3:$CD$10,2),"")</f>
        <v/>
      </c>
      <c r="D5973" s="87"/>
      <c r="E5973" s="69"/>
      <c r="F5973" s="69"/>
      <c r="I5973" s="85"/>
      <c r="P5973" s="69"/>
      <c r="Q5973" s="69"/>
      <c r="R5973" s="69"/>
      <c r="V5973" s="71"/>
      <c r="W5973" s="69"/>
      <c r="X5973" s="69"/>
      <c r="Y5973" s="69"/>
      <c r="Z5973" s="69"/>
      <c r="AA5973" s="270" t="str">
        <f>IF(ISTEXT(Z5973),VLOOKUP(Z5973,'_Keuzelijst Algemeen'!$B$3:$C$74,2),"")</f>
        <v/>
      </c>
      <c r="AB5973" s="85"/>
    </row>
    <row r="5974" spans="1:28" x14ac:dyDescent="0.3">
      <c r="A5974" s="249" t="s">
        <v>1103</v>
      </c>
      <c r="B5974" s="69"/>
      <c r="C5974" s="274" t="str">
        <f>IF(ISTEXT(B5974),VLOOKUP(B5974,'_Keuzelijst Algemeen'!$CC$3:$CD$10,2),"")</f>
        <v/>
      </c>
      <c r="D5974" s="87"/>
      <c r="E5974" s="69"/>
      <c r="F5974" s="69"/>
      <c r="I5974" s="85"/>
      <c r="P5974" s="69"/>
      <c r="Q5974" s="69"/>
      <c r="R5974" s="69"/>
      <c r="V5974" s="71"/>
      <c r="W5974" s="69"/>
      <c r="X5974" s="69"/>
      <c r="Y5974" s="69"/>
      <c r="Z5974" s="69"/>
      <c r="AA5974" s="270" t="str">
        <f>IF(ISTEXT(Z5974),VLOOKUP(Z5974,'_Keuzelijst Algemeen'!$B$3:$C$74,2),"")</f>
        <v/>
      </c>
      <c r="AB5974" s="85"/>
    </row>
    <row r="5975" spans="1:28" x14ac:dyDescent="0.3">
      <c r="A5975" s="249" t="s">
        <v>1103</v>
      </c>
      <c r="B5975" s="69"/>
      <c r="C5975" s="274" t="str">
        <f>IF(ISTEXT(B5975),VLOOKUP(B5975,'_Keuzelijst Algemeen'!$CC$3:$CD$10,2),"")</f>
        <v/>
      </c>
      <c r="D5975" s="87"/>
      <c r="E5975" s="69"/>
      <c r="F5975" s="69"/>
      <c r="I5975" s="85"/>
      <c r="P5975" s="69"/>
      <c r="Q5975" s="69"/>
      <c r="R5975" s="69"/>
      <c r="V5975" s="71"/>
      <c r="W5975" s="69"/>
      <c r="X5975" s="69"/>
      <c r="Y5975" s="69"/>
      <c r="Z5975" s="69"/>
      <c r="AA5975" s="270" t="str">
        <f>IF(ISTEXT(Z5975),VLOOKUP(Z5975,'_Keuzelijst Algemeen'!$B$3:$C$74,2),"")</f>
        <v/>
      </c>
      <c r="AB5975" s="85"/>
    </row>
    <row r="5976" spans="1:28" x14ac:dyDescent="0.3">
      <c r="A5976" s="249" t="s">
        <v>1103</v>
      </c>
      <c r="B5976" s="69"/>
      <c r="C5976" s="274" t="str">
        <f>IF(ISTEXT(B5976),VLOOKUP(B5976,'_Keuzelijst Algemeen'!$CC$3:$CD$10,2),"")</f>
        <v/>
      </c>
      <c r="D5976" s="87"/>
      <c r="E5976" s="69"/>
      <c r="F5976" s="69"/>
      <c r="I5976" s="85"/>
      <c r="P5976" s="69"/>
      <c r="Q5976" s="69"/>
      <c r="R5976" s="69"/>
      <c r="V5976" s="71"/>
      <c r="W5976" s="69"/>
      <c r="X5976" s="69"/>
      <c r="Y5976" s="69"/>
      <c r="Z5976" s="69"/>
      <c r="AA5976" s="270" t="str">
        <f>IF(ISTEXT(Z5976),VLOOKUP(Z5976,'_Keuzelijst Algemeen'!$B$3:$C$74,2),"")</f>
        <v/>
      </c>
      <c r="AB5976" s="85"/>
    </row>
    <row r="5977" spans="1:28" x14ac:dyDescent="0.3">
      <c r="A5977" s="249" t="s">
        <v>1103</v>
      </c>
      <c r="B5977" s="69"/>
      <c r="C5977" s="274" t="str">
        <f>IF(ISTEXT(B5977),VLOOKUP(B5977,'_Keuzelijst Algemeen'!$CC$3:$CD$10,2),"")</f>
        <v/>
      </c>
      <c r="D5977" s="87"/>
      <c r="E5977" s="69"/>
      <c r="F5977" s="69"/>
      <c r="I5977" s="85"/>
      <c r="P5977" s="69"/>
      <c r="Q5977" s="69"/>
      <c r="R5977" s="69"/>
      <c r="V5977" s="71"/>
      <c r="W5977" s="69"/>
      <c r="X5977" s="69"/>
      <c r="Y5977" s="69"/>
      <c r="Z5977" s="69"/>
      <c r="AA5977" s="270" t="str">
        <f>IF(ISTEXT(Z5977),VLOOKUP(Z5977,'_Keuzelijst Algemeen'!$B$3:$C$74,2),"")</f>
        <v/>
      </c>
      <c r="AB5977" s="85"/>
    </row>
    <row r="5978" spans="1:28" x14ac:dyDescent="0.3">
      <c r="A5978" s="249" t="s">
        <v>1103</v>
      </c>
      <c r="B5978" s="69"/>
      <c r="C5978" s="274" t="str">
        <f>IF(ISTEXT(B5978),VLOOKUP(B5978,'_Keuzelijst Algemeen'!$CC$3:$CD$10,2),"")</f>
        <v/>
      </c>
      <c r="D5978" s="87"/>
      <c r="E5978" s="69"/>
      <c r="F5978" s="69"/>
      <c r="I5978" s="85"/>
      <c r="P5978" s="69"/>
      <c r="Q5978" s="69"/>
      <c r="R5978" s="69"/>
      <c r="V5978" s="71"/>
      <c r="W5978" s="69"/>
      <c r="X5978" s="69"/>
      <c r="Y5978" s="69"/>
      <c r="Z5978" s="69"/>
      <c r="AA5978" s="270" t="str">
        <f>IF(ISTEXT(Z5978),VLOOKUP(Z5978,'_Keuzelijst Algemeen'!$B$3:$C$74,2),"")</f>
        <v/>
      </c>
      <c r="AB5978" s="85"/>
    </row>
    <row r="5979" spans="1:28" x14ac:dyDescent="0.3">
      <c r="A5979" s="249" t="s">
        <v>1103</v>
      </c>
      <c r="B5979" s="69"/>
      <c r="C5979" s="274" t="str">
        <f>IF(ISTEXT(B5979),VLOOKUP(B5979,'_Keuzelijst Algemeen'!$CC$3:$CD$10,2),"")</f>
        <v/>
      </c>
      <c r="D5979" s="87"/>
      <c r="E5979" s="69"/>
      <c r="F5979" s="69"/>
      <c r="I5979" s="85"/>
      <c r="P5979" s="69"/>
      <c r="Q5979" s="69"/>
      <c r="R5979" s="69"/>
      <c r="V5979" s="71"/>
      <c r="W5979" s="69"/>
      <c r="X5979" s="69"/>
      <c r="Y5979" s="69"/>
      <c r="Z5979" s="69"/>
      <c r="AA5979" s="270" t="str">
        <f>IF(ISTEXT(Z5979),VLOOKUP(Z5979,'_Keuzelijst Algemeen'!$B$3:$C$74,2),"")</f>
        <v/>
      </c>
      <c r="AB5979" s="85"/>
    </row>
    <row r="5980" spans="1:28" x14ac:dyDescent="0.3">
      <c r="A5980" s="249" t="s">
        <v>1103</v>
      </c>
      <c r="B5980" s="69"/>
      <c r="C5980" s="274" t="str">
        <f>IF(ISTEXT(B5980),VLOOKUP(B5980,'_Keuzelijst Algemeen'!$CC$3:$CD$10,2),"")</f>
        <v/>
      </c>
      <c r="D5980" s="87"/>
      <c r="E5980" s="69"/>
      <c r="F5980" s="69"/>
      <c r="I5980" s="85"/>
      <c r="P5980" s="69"/>
      <c r="Q5980" s="69"/>
      <c r="R5980" s="69"/>
      <c r="V5980" s="71"/>
      <c r="W5980" s="69"/>
      <c r="X5980" s="69"/>
      <c r="Y5980" s="69"/>
      <c r="Z5980" s="69"/>
      <c r="AA5980" s="270" t="str">
        <f>IF(ISTEXT(Z5980),VLOOKUP(Z5980,'_Keuzelijst Algemeen'!$B$3:$C$74,2),"")</f>
        <v/>
      </c>
      <c r="AB5980" s="85"/>
    </row>
    <row r="5981" spans="1:28" x14ac:dyDescent="0.3">
      <c r="A5981" s="249" t="s">
        <v>1103</v>
      </c>
      <c r="B5981" s="69"/>
      <c r="C5981" s="274" t="str">
        <f>IF(ISTEXT(B5981),VLOOKUP(B5981,'_Keuzelijst Algemeen'!$CC$3:$CD$10,2),"")</f>
        <v/>
      </c>
      <c r="D5981" s="87"/>
      <c r="E5981" s="69"/>
      <c r="F5981" s="69"/>
      <c r="I5981" s="85"/>
      <c r="P5981" s="69"/>
      <c r="Q5981" s="69"/>
      <c r="R5981" s="69"/>
      <c r="V5981" s="71"/>
      <c r="W5981" s="69"/>
      <c r="X5981" s="69"/>
      <c r="Y5981" s="69"/>
      <c r="Z5981" s="69"/>
      <c r="AA5981" s="270" t="str">
        <f>IF(ISTEXT(Z5981),VLOOKUP(Z5981,'_Keuzelijst Algemeen'!$B$3:$C$74,2),"")</f>
        <v/>
      </c>
      <c r="AB5981" s="85"/>
    </row>
    <row r="5982" spans="1:28" x14ac:dyDescent="0.3">
      <c r="A5982" s="249" t="s">
        <v>1103</v>
      </c>
      <c r="B5982" s="69"/>
      <c r="C5982" s="274" t="str">
        <f>IF(ISTEXT(B5982),VLOOKUP(B5982,'_Keuzelijst Algemeen'!$CC$3:$CD$10,2),"")</f>
        <v/>
      </c>
      <c r="D5982" s="87"/>
      <c r="E5982" s="69"/>
      <c r="F5982" s="69"/>
      <c r="I5982" s="85"/>
      <c r="P5982" s="69"/>
      <c r="Q5982" s="69"/>
      <c r="R5982" s="69"/>
      <c r="V5982" s="71"/>
      <c r="W5982" s="69"/>
      <c r="X5982" s="69"/>
      <c r="Y5982" s="69"/>
      <c r="Z5982" s="69"/>
      <c r="AA5982" s="270" t="str">
        <f>IF(ISTEXT(Z5982),VLOOKUP(Z5982,'_Keuzelijst Algemeen'!$B$3:$C$74,2),"")</f>
        <v/>
      </c>
      <c r="AB5982" s="85"/>
    </row>
    <row r="5983" spans="1:28" x14ac:dyDescent="0.3">
      <c r="A5983" s="249" t="s">
        <v>1103</v>
      </c>
      <c r="B5983" s="69"/>
      <c r="C5983" s="274" t="str">
        <f>IF(ISTEXT(B5983),VLOOKUP(B5983,'_Keuzelijst Algemeen'!$CC$3:$CD$10,2),"")</f>
        <v/>
      </c>
      <c r="D5983" s="87"/>
      <c r="E5983" s="69"/>
      <c r="F5983" s="69"/>
      <c r="I5983" s="85"/>
      <c r="P5983" s="69"/>
      <c r="Q5983" s="69"/>
      <c r="R5983" s="69"/>
      <c r="V5983" s="71"/>
      <c r="W5983" s="69"/>
      <c r="X5983" s="69"/>
      <c r="Y5983" s="69"/>
      <c r="Z5983" s="69"/>
      <c r="AA5983" s="270" t="str">
        <f>IF(ISTEXT(Z5983),VLOOKUP(Z5983,'_Keuzelijst Algemeen'!$B$3:$C$74,2),"")</f>
        <v/>
      </c>
      <c r="AB5983" s="85"/>
    </row>
    <row r="5984" spans="1:28" x14ac:dyDescent="0.3">
      <c r="A5984" s="249" t="s">
        <v>1103</v>
      </c>
      <c r="B5984" s="69"/>
      <c r="C5984" s="274" t="str">
        <f>IF(ISTEXT(B5984),VLOOKUP(B5984,'_Keuzelijst Algemeen'!$CC$3:$CD$10,2),"")</f>
        <v/>
      </c>
      <c r="D5984" s="87"/>
      <c r="E5984" s="69"/>
      <c r="F5984" s="69"/>
      <c r="I5984" s="85"/>
      <c r="P5984" s="69"/>
      <c r="Q5984" s="69"/>
      <c r="R5984" s="69"/>
      <c r="V5984" s="71"/>
      <c r="W5984" s="69"/>
      <c r="X5984" s="69"/>
      <c r="Y5984" s="69"/>
      <c r="Z5984" s="69"/>
      <c r="AA5984" s="270" t="str">
        <f>IF(ISTEXT(Z5984),VLOOKUP(Z5984,'_Keuzelijst Algemeen'!$B$3:$C$74,2),"")</f>
        <v/>
      </c>
      <c r="AB5984" s="85"/>
    </row>
    <row r="5985" spans="1:28" x14ac:dyDescent="0.3">
      <c r="A5985" s="249" t="s">
        <v>1103</v>
      </c>
      <c r="B5985" s="69"/>
      <c r="C5985" s="274" t="str">
        <f>IF(ISTEXT(B5985),VLOOKUP(B5985,'_Keuzelijst Algemeen'!$CC$3:$CD$10,2),"")</f>
        <v/>
      </c>
      <c r="D5985" s="87"/>
      <c r="E5985" s="69"/>
      <c r="F5985" s="69"/>
      <c r="I5985" s="85"/>
      <c r="P5985" s="69"/>
      <c r="Q5985" s="69"/>
      <c r="R5985" s="69"/>
      <c r="V5985" s="71"/>
      <c r="W5985" s="69"/>
      <c r="X5985" s="69"/>
      <c r="Y5985" s="69"/>
      <c r="Z5985" s="69"/>
      <c r="AA5985" s="270" t="str">
        <f>IF(ISTEXT(Z5985),VLOOKUP(Z5985,'_Keuzelijst Algemeen'!$B$3:$C$74,2),"")</f>
        <v/>
      </c>
      <c r="AB5985" s="85"/>
    </row>
    <row r="5986" spans="1:28" x14ac:dyDescent="0.3">
      <c r="A5986" s="249" t="s">
        <v>1103</v>
      </c>
      <c r="B5986" s="69"/>
      <c r="C5986" s="274" t="str">
        <f>IF(ISTEXT(B5986),VLOOKUP(B5986,'_Keuzelijst Algemeen'!$CC$3:$CD$10,2),"")</f>
        <v/>
      </c>
      <c r="D5986" s="87"/>
      <c r="E5986" s="69"/>
      <c r="F5986" s="69"/>
      <c r="I5986" s="85"/>
      <c r="P5986" s="69"/>
      <c r="Q5986" s="69"/>
      <c r="R5986" s="69"/>
      <c r="V5986" s="71"/>
      <c r="W5986" s="69"/>
      <c r="X5986" s="69"/>
      <c r="Y5986" s="69"/>
      <c r="Z5986" s="69"/>
      <c r="AA5986" s="270" t="str">
        <f>IF(ISTEXT(Z5986),VLOOKUP(Z5986,'_Keuzelijst Algemeen'!$B$3:$C$74,2),"")</f>
        <v/>
      </c>
      <c r="AB5986" s="85"/>
    </row>
    <row r="5987" spans="1:28" x14ac:dyDescent="0.3">
      <c r="A5987" s="249" t="s">
        <v>1103</v>
      </c>
      <c r="B5987" s="69"/>
      <c r="C5987" s="274" t="str">
        <f>IF(ISTEXT(B5987),VLOOKUP(B5987,'_Keuzelijst Algemeen'!$CC$3:$CD$10,2),"")</f>
        <v/>
      </c>
      <c r="D5987" s="87"/>
      <c r="E5987" s="69"/>
      <c r="F5987" s="69"/>
      <c r="I5987" s="85"/>
      <c r="P5987" s="69"/>
      <c r="Q5987" s="69"/>
      <c r="R5987" s="69"/>
      <c r="V5987" s="71"/>
      <c r="W5987" s="69"/>
      <c r="X5987" s="69"/>
      <c r="Y5987" s="69"/>
      <c r="Z5987" s="69"/>
      <c r="AA5987" s="270" t="str">
        <f>IF(ISTEXT(Z5987),VLOOKUP(Z5987,'_Keuzelijst Algemeen'!$B$3:$C$74,2),"")</f>
        <v/>
      </c>
      <c r="AB5987" s="85"/>
    </row>
    <row r="5988" spans="1:28" x14ac:dyDescent="0.3">
      <c r="A5988" s="249" t="s">
        <v>1103</v>
      </c>
      <c r="B5988" s="69"/>
      <c r="C5988" s="274" t="str">
        <f>IF(ISTEXT(B5988),VLOOKUP(B5988,'_Keuzelijst Algemeen'!$CC$3:$CD$10,2),"")</f>
        <v/>
      </c>
      <c r="D5988" s="87"/>
      <c r="E5988" s="69"/>
      <c r="F5988" s="69"/>
      <c r="I5988" s="85"/>
      <c r="P5988" s="69"/>
      <c r="Q5988" s="69"/>
      <c r="R5988" s="69"/>
      <c r="V5988" s="71"/>
      <c r="W5988" s="69"/>
      <c r="X5988" s="69"/>
      <c r="Y5988" s="69"/>
      <c r="Z5988" s="69"/>
      <c r="AA5988" s="270" t="str">
        <f>IF(ISTEXT(Z5988),VLOOKUP(Z5988,'_Keuzelijst Algemeen'!$B$3:$C$74,2),"")</f>
        <v/>
      </c>
      <c r="AB5988" s="85"/>
    </row>
    <row r="5989" spans="1:28" x14ac:dyDescent="0.3">
      <c r="A5989" s="249" t="s">
        <v>1103</v>
      </c>
      <c r="B5989" s="69"/>
      <c r="C5989" s="274" t="str">
        <f>IF(ISTEXT(B5989),VLOOKUP(B5989,'_Keuzelijst Algemeen'!$CC$3:$CD$10,2),"")</f>
        <v/>
      </c>
      <c r="D5989" s="87"/>
      <c r="E5989" s="69"/>
      <c r="F5989" s="69"/>
      <c r="I5989" s="85"/>
      <c r="P5989" s="69"/>
      <c r="Q5989" s="69"/>
      <c r="R5989" s="69"/>
      <c r="V5989" s="71"/>
      <c r="W5989" s="69"/>
      <c r="X5989" s="69"/>
      <c r="Y5989" s="69"/>
      <c r="Z5989" s="69"/>
      <c r="AA5989" s="270" t="str">
        <f>IF(ISTEXT(Z5989),VLOOKUP(Z5989,'_Keuzelijst Algemeen'!$B$3:$C$74,2),"")</f>
        <v/>
      </c>
      <c r="AB5989" s="85"/>
    </row>
    <row r="5990" spans="1:28" x14ac:dyDescent="0.3">
      <c r="A5990" s="249" t="s">
        <v>1103</v>
      </c>
      <c r="B5990" s="69"/>
      <c r="C5990" s="274" t="str">
        <f>IF(ISTEXT(B5990),VLOOKUP(B5990,'_Keuzelijst Algemeen'!$CC$3:$CD$10,2),"")</f>
        <v/>
      </c>
      <c r="D5990" s="87"/>
      <c r="E5990" s="69"/>
      <c r="F5990" s="69"/>
      <c r="I5990" s="85"/>
      <c r="P5990" s="69"/>
      <c r="Q5990" s="69"/>
      <c r="R5990" s="69"/>
      <c r="V5990" s="71"/>
      <c r="W5990" s="69"/>
      <c r="X5990" s="69"/>
      <c r="Y5990" s="69"/>
      <c r="Z5990" s="69"/>
      <c r="AA5990" s="270" t="str">
        <f>IF(ISTEXT(Z5990),VLOOKUP(Z5990,'_Keuzelijst Algemeen'!$B$3:$C$74,2),"")</f>
        <v/>
      </c>
      <c r="AB5990" s="85"/>
    </row>
    <row r="5991" spans="1:28" x14ac:dyDescent="0.3">
      <c r="A5991" s="249" t="s">
        <v>1103</v>
      </c>
      <c r="B5991" s="69"/>
      <c r="C5991" s="274" t="str">
        <f>IF(ISTEXT(B5991),VLOOKUP(B5991,'_Keuzelijst Algemeen'!$CC$3:$CD$10,2),"")</f>
        <v/>
      </c>
      <c r="D5991" s="87"/>
      <c r="E5991" s="69"/>
      <c r="F5991" s="69"/>
      <c r="I5991" s="85"/>
      <c r="P5991" s="69"/>
      <c r="Q5991" s="69"/>
      <c r="R5991" s="69"/>
      <c r="V5991" s="71"/>
      <c r="W5991" s="69"/>
      <c r="X5991" s="69"/>
      <c r="Y5991" s="69"/>
      <c r="Z5991" s="69"/>
      <c r="AA5991" s="270" t="str">
        <f>IF(ISTEXT(Z5991),VLOOKUP(Z5991,'_Keuzelijst Algemeen'!$B$3:$C$74,2),"")</f>
        <v/>
      </c>
      <c r="AB5991" s="85"/>
    </row>
    <row r="5992" spans="1:28" x14ac:dyDescent="0.3">
      <c r="A5992" s="249" t="s">
        <v>1103</v>
      </c>
      <c r="B5992" s="69"/>
      <c r="C5992" s="274" t="str">
        <f>IF(ISTEXT(B5992),VLOOKUP(B5992,'_Keuzelijst Algemeen'!$CC$3:$CD$10,2),"")</f>
        <v/>
      </c>
      <c r="D5992" s="87"/>
      <c r="E5992" s="69"/>
      <c r="F5992" s="69"/>
      <c r="I5992" s="85"/>
      <c r="P5992" s="69"/>
      <c r="Q5992" s="69"/>
      <c r="R5992" s="69"/>
      <c r="V5992" s="71"/>
      <c r="W5992" s="69"/>
      <c r="X5992" s="69"/>
      <c r="Y5992" s="69"/>
      <c r="Z5992" s="69"/>
      <c r="AA5992" s="270" t="str">
        <f>IF(ISTEXT(Z5992),VLOOKUP(Z5992,'_Keuzelijst Algemeen'!$B$3:$C$74,2),"")</f>
        <v/>
      </c>
      <c r="AB5992" s="85"/>
    </row>
    <row r="5993" spans="1:28" x14ac:dyDescent="0.3">
      <c r="A5993" s="249" t="s">
        <v>1103</v>
      </c>
      <c r="B5993" s="69"/>
      <c r="C5993" s="274" t="str">
        <f>IF(ISTEXT(B5993),VLOOKUP(B5993,'_Keuzelijst Algemeen'!$CC$3:$CD$10,2),"")</f>
        <v/>
      </c>
      <c r="D5993" s="87"/>
      <c r="E5993" s="69"/>
      <c r="F5993" s="69"/>
      <c r="I5993" s="85"/>
      <c r="P5993" s="69"/>
      <c r="Q5993" s="69"/>
      <c r="R5993" s="69"/>
      <c r="V5993" s="71"/>
      <c r="W5993" s="69"/>
      <c r="X5993" s="69"/>
      <c r="Y5993" s="69"/>
      <c r="Z5993" s="69"/>
      <c r="AA5993" s="270" t="str">
        <f>IF(ISTEXT(Z5993),VLOOKUP(Z5993,'_Keuzelijst Algemeen'!$B$3:$C$74,2),"")</f>
        <v/>
      </c>
      <c r="AB5993" s="85"/>
    </row>
    <row r="5994" spans="1:28" x14ac:dyDescent="0.3">
      <c r="A5994" s="249" t="s">
        <v>1103</v>
      </c>
      <c r="B5994" s="69"/>
      <c r="C5994" s="274" t="str">
        <f>IF(ISTEXT(B5994),VLOOKUP(B5994,'_Keuzelijst Algemeen'!$CC$3:$CD$10,2),"")</f>
        <v/>
      </c>
      <c r="D5994" s="87"/>
      <c r="E5994" s="69"/>
      <c r="F5994" s="69"/>
      <c r="I5994" s="85"/>
      <c r="P5994" s="69"/>
      <c r="Q5994" s="69"/>
      <c r="R5994" s="69"/>
      <c r="V5994" s="71"/>
      <c r="W5994" s="69"/>
      <c r="X5994" s="69"/>
      <c r="Y5994" s="69"/>
      <c r="Z5994" s="69"/>
      <c r="AA5994" s="270" t="str">
        <f>IF(ISTEXT(Z5994),VLOOKUP(Z5994,'_Keuzelijst Algemeen'!$B$3:$C$74,2),"")</f>
        <v/>
      </c>
      <c r="AB5994" s="85"/>
    </row>
    <row r="5995" spans="1:28" x14ac:dyDescent="0.3">
      <c r="A5995" s="249" t="s">
        <v>1103</v>
      </c>
      <c r="B5995" s="69"/>
      <c r="C5995" s="274" t="str">
        <f>IF(ISTEXT(B5995),VLOOKUP(B5995,'_Keuzelijst Algemeen'!$CC$3:$CD$10,2),"")</f>
        <v/>
      </c>
      <c r="D5995" s="87"/>
      <c r="E5995" s="69"/>
      <c r="F5995" s="69"/>
      <c r="I5995" s="85"/>
      <c r="P5995" s="69"/>
      <c r="Q5995" s="69"/>
      <c r="R5995" s="69"/>
      <c r="V5995" s="71"/>
      <c r="W5995" s="69"/>
      <c r="X5995" s="69"/>
      <c r="Y5995" s="69"/>
      <c r="Z5995" s="69"/>
      <c r="AA5995" s="270" t="str">
        <f>IF(ISTEXT(Z5995),VLOOKUP(Z5995,'_Keuzelijst Algemeen'!$B$3:$C$74,2),"")</f>
        <v/>
      </c>
      <c r="AB5995" s="85"/>
    </row>
    <row r="5996" spans="1:28" x14ac:dyDescent="0.3">
      <c r="A5996" s="249" t="s">
        <v>1103</v>
      </c>
      <c r="B5996" s="69"/>
      <c r="C5996" s="274" t="str">
        <f>IF(ISTEXT(B5996),VLOOKUP(B5996,'_Keuzelijst Algemeen'!$CC$3:$CD$10,2),"")</f>
        <v/>
      </c>
      <c r="D5996" s="87"/>
      <c r="E5996" s="69"/>
      <c r="F5996" s="69"/>
      <c r="I5996" s="85"/>
      <c r="P5996" s="69"/>
      <c r="Q5996" s="69"/>
      <c r="R5996" s="69"/>
      <c r="V5996" s="71"/>
      <c r="W5996" s="69"/>
      <c r="X5996" s="69"/>
      <c r="Y5996" s="69"/>
      <c r="Z5996" s="69"/>
      <c r="AA5996" s="270" t="str">
        <f>IF(ISTEXT(Z5996),VLOOKUP(Z5996,'_Keuzelijst Algemeen'!$B$3:$C$74,2),"")</f>
        <v/>
      </c>
      <c r="AB5996" s="85"/>
    </row>
    <row r="5997" spans="1:28" x14ac:dyDescent="0.3">
      <c r="A5997" s="249" t="s">
        <v>1103</v>
      </c>
      <c r="B5997" s="69"/>
      <c r="C5997" s="274" t="str">
        <f>IF(ISTEXT(B5997),VLOOKUP(B5997,'_Keuzelijst Algemeen'!$CC$3:$CD$10,2),"")</f>
        <v/>
      </c>
      <c r="D5997" s="87"/>
      <c r="E5997" s="69"/>
      <c r="F5997" s="69"/>
      <c r="I5997" s="85"/>
      <c r="P5997" s="69"/>
      <c r="Q5997" s="69"/>
      <c r="R5997" s="69"/>
      <c r="V5997" s="71"/>
      <c r="W5997" s="69"/>
      <c r="X5997" s="69"/>
      <c r="Y5997" s="69"/>
      <c r="Z5997" s="69"/>
      <c r="AA5997" s="270" t="str">
        <f>IF(ISTEXT(Z5997),VLOOKUP(Z5997,'_Keuzelijst Algemeen'!$B$3:$C$74,2),"")</f>
        <v/>
      </c>
      <c r="AB5997" s="85"/>
    </row>
    <row r="5998" spans="1:28" x14ac:dyDescent="0.3">
      <c r="A5998" s="249" t="s">
        <v>1103</v>
      </c>
      <c r="B5998" s="69"/>
      <c r="C5998" s="274" t="str">
        <f>IF(ISTEXT(B5998),VLOOKUP(B5998,'_Keuzelijst Algemeen'!$CC$3:$CD$10,2),"")</f>
        <v/>
      </c>
      <c r="D5998" s="87"/>
      <c r="E5998" s="69"/>
      <c r="F5998" s="69"/>
      <c r="I5998" s="85"/>
      <c r="P5998" s="69"/>
      <c r="Q5998" s="69"/>
      <c r="R5998" s="69"/>
      <c r="V5998" s="71"/>
      <c r="W5998" s="69"/>
      <c r="X5998" s="69"/>
      <c r="Y5998" s="69"/>
      <c r="Z5998" s="69"/>
      <c r="AA5998" s="270" t="str">
        <f>IF(ISTEXT(Z5998),VLOOKUP(Z5998,'_Keuzelijst Algemeen'!$B$3:$C$74,2),"")</f>
        <v/>
      </c>
      <c r="AB5998" s="85"/>
    </row>
    <row r="5999" spans="1:28" x14ac:dyDescent="0.3">
      <c r="A5999" s="249" t="s">
        <v>1103</v>
      </c>
      <c r="B5999" s="69"/>
      <c r="C5999" s="274" t="str">
        <f>IF(ISTEXT(B5999),VLOOKUP(B5999,'_Keuzelijst Algemeen'!$CC$3:$CD$10,2),"")</f>
        <v/>
      </c>
      <c r="D5999" s="87"/>
      <c r="E5999" s="69"/>
      <c r="F5999" s="69"/>
      <c r="I5999" s="85"/>
      <c r="P5999" s="69"/>
      <c r="Q5999" s="69"/>
      <c r="R5999" s="69"/>
      <c r="V5999" s="71"/>
      <c r="W5999" s="69"/>
      <c r="X5999" s="69"/>
      <c r="Y5999" s="69"/>
      <c r="Z5999" s="69"/>
      <c r="AA5999" s="270" t="str">
        <f>IF(ISTEXT(Z5999),VLOOKUP(Z5999,'_Keuzelijst Algemeen'!$B$3:$C$74,2),"")</f>
        <v/>
      </c>
      <c r="AB5999" s="85"/>
    </row>
    <row r="6000" spans="1:28" x14ac:dyDescent="0.3">
      <c r="A6000" s="249" t="s">
        <v>1103</v>
      </c>
      <c r="B6000" s="69"/>
      <c r="C6000" s="274" t="str">
        <f>IF(ISTEXT(B6000),VLOOKUP(B6000,'_Keuzelijst Algemeen'!$CC$3:$CD$10,2),"")</f>
        <v/>
      </c>
      <c r="D6000" s="87"/>
      <c r="E6000" s="69"/>
      <c r="F6000" s="69"/>
      <c r="I6000" s="85"/>
      <c r="P6000" s="69"/>
      <c r="Q6000" s="69"/>
      <c r="R6000" s="69"/>
      <c r="V6000" s="71"/>
      <c r="W6000" s="69"/>
      <c r="X6000" s="69"/>
      <c r="Y6000" s="69"/>
      <c r="Z6000" s="69"/>
      <c r="AA6000" s="270" t="str">
        <f>IF(ISTEXT(Z6000),VLOOKUP(Z6000,'_Keuzelijst Algemeen'!$B$3:$C$74,2),"")</f>
        <v/>
      </c>
      <c r="AB6000" s="85"/>
    </row>
    <row r="6001" spans="1:28" x14ac:dyDescent="0.3">
      <c r="A6001" s="249" t="s">
        <v>1103</v>
      </c>
      <c r="B6001" s="69"/>
      <c r="C6001" s="274" t="str">
        <f>IF(ISTEXT(B6001),VLOOKUP(B6001,'_Keuzelijst Algemeen'!$CC$3:$CD$10,2),"")</f>
        <v/>
      </c>
      <c r="D6001" s="87"/>
      <c r="E6001" s="69"/>
      <c r="F6001" s="69"/>
      <c r="I6001" s="85"/>
      <c r="P6001" s="69"/>
      <c r="Q6001" s="69"/>
      <c r="R6001" s="69"/>
      <c r="V6001" s="71"/>
      <c r="W6001" s="69"/>
      <c r="X6001" s="69"/>
      <c r="Y6001" s="69"/>
      <c r="Z6001" s="69"/>
      <c r="AA6001" s="270" t="str">
        <f>IF(ISTEXT(Z6001),VLOOKUP(Z6001,'_Keuzelijst Algemeen'!$B$3:$C$74,2),"")</f>
        <v/>
      </c>
      <c r="AB6001" s="85"/>
    </row>
    <row r="6002" spans="1:28" x14ac:dyDescent="0.3">
      <c r="A6002" s="249" t="s">
        <v>1103</v>
      </c>
      <c r="B6002" s="69"/>
      <c r="C6002" s="274" t="str">
        <f>IF(ISTEXT(B6002),VLOOKUP(B6002,'_Keuzelijst Algemeen'!$CC$3:$CD$10,2),"")</f>
        <v/>
      </c>
      <c r="D6002" s="87"/>
      <c r="E6002" s="69"/>
      <c r="F6002" s="69"/>
      <c r="I6002" s="85"/>
      <c r="P6002" s="69"/>
      <c r="Q6002" s="69"/>
      <c r="R6002" s="69"/>
      <c r="V6002" s="71"/>
      <c r="W6002" s="69"/>
      <c r="X6002" s="69"/>
      <c r="Y6002" s="69"/>
      <c r="Z6002" s="69"/>
      <c r="AA6002" s="270" t="str">
        <f>IF(ISTEXT(Z6002),VLOOKUP(Z6002,'_Keuzelijst Algemeen'!$B$3:$C$74,2),"")</f>
        <v/>
      </c>
      <c r="AB6002" s="85"/>
    </row>
    <row r="6003" spans="1:28" x14ac:dyDescent="0.3">
      <c r="A6003" s="249" t="s">
        <v>1103</v>
      </c>
      <c r="B6003" s="69"/>
      <c r="C6003" s="274" t="str">
        <f>IF(ISTEXT(B6003),VLOOKUP(B6003,'_Keuzelijst Algemeen'!$CC$3:$CD$10,2),"")</f>
        <v/>
      </c>
      <c r="D6003" s="87"/>
      <c r="E6003" s="69"/>
      <c r="F6003" s="69"/>
      <c r="I6003" s="85"/>
      <c r="P6003" s="69"/>
      <c r="Q6003" s="69"/>
      <c r="R6003" s="69"/>
      <c r="V6003" s="71"/>
      <c r="W6003" s="69"/>
      <c r="X6003" s="69"/>
      <c r="Y6003" s="69"/>
      <c r="Z6003" s="69"/>
      <c r="AA6003" s="270" t="str">
        <f>IF(ISTEXT(Z6003),VLOOKUP(Z6003,'_Keuzelijst Algemeen'!$B$3:$C$74,2),"")</f>
        <v/>
      </c>
      <c r="AB6003" s="85"/>
    </row>
    <row r="6004" spans="1:28" x14ac:dyDescent="0.3">
      <c r="A6004" s="249" t="s">
        <v>1103</v>
      </c>
      <c r="B6004" s="69"/>
      <c r="C6004" s="274" t="str">
        <f>IF(ISTEXT(B6004),VLOOKUP(B6004,'_Keuzelijst Algemeen'!$CC$3:$CD$10,2),"")</f>
        <v/>
      </c>
      <c r="D6004" s="87"/>
      <c r="E6004" s="69"/>
      <c r="F6004" s="69"/>
      <c r="I6004" s="85"/>
      <c r="P6004" s="69"/>
      <c r="Q6004" s="69"/>
      <c r="R6004" s="69"/>
      <c r="V6004" s="71"/>
      <c r="W6004" s="69"/>
      <c r="X6004" s="69"/>
      <c r="Y6004" s="69"/>
      <c r="Z6004" s="69"/>
      <c r="AA6004" s="270" t="str">
        <f>IF(ISTEXT(Z6004),VLOOKUP(Z6004,'_Keuzelijst Algemeen'!$B$3:$C$74,2),"")</f>
        <v/>
      </c>
      <c r="AB6004" s="85"/>
    </row>
    <row r="6005" spans="1:28" x14ac:dyDescent="0.3">
      <c r="A6005" s="249" t="s">
        <v>1103</v>
      </c>
      <c r="B6005" s="69"/>
      <c r="C6005" s="274" t="str">
        <f>IF(ISTEXT(B6005),VLOOKUP(B6005,'_Keuzelijst Algemeen'!$CC$3:$CD$10,2),"")</f>
        <v/>
      </c>
      <c r="D6005" s="87"/>
      <c r="E6005" s="69"/>
      <c r="F6005" s="69"/>
      <c r="I6005" s="85"/>
      <c r="P6005" s="69"/>
      <c r="Q6005" s="69"/>
      <c r="R6005" s="69"/>
      <c r="V6005" s="71"/>
      <c r="W6005" s="69"/>
      <c r="X6005" s="69"/>
      <c r="Y6005" s="69"/>
      <c r="Z6005" s="69"/>
      <c r="AA6005" s="270" t="str">
        <f>IF(ISTEXT(Z6005),VLOOKUP(Z6005,'_Keuzelijst Algemeen'!$B$3:$C$74,2),"")</f>
        <v/>
      </c>
      <c r="AB6005" s="85"/>
    </row>
    <row r="6006" spans="1:28" x14ac:dyDescent="0.3">
      <c r="A6006" s="249" t="s">
        <v>1103</v>
      </c>
      <c r="B6006" s="69"/>
      <c r="C6006" s="274" t="str">
        <f>IF(ISTEXT(B6006),VLOOKUP(B6006,'_Keuzelijst Algemeen'!$CC$3:$CD$10,2),"")</f>
        <v/>
      </c>
      <c r="D6006" s="87"/>
      <c r="E6006" s="69"/>
      <c r="F6006" s="69"/>
      <c r="I6006" s="85"/>
      <c r="P6006" s="69"/>
      <c r="Q6006" s="69"/>
      <c r="R6006" s="69"/>
      <c r="V6006" s="71"/>
      <c r="W6006" s="69"/>
      <c r="X6006" s="69"/>
      <c r="Y6006" s="69"/>
      <c r="Z6006" s="69"/>
      <c r="AA6006" s="270" t="str">
        <f>IF(ISTEXT(Z6006),VLOOKUP(Z6006,'_Keuzelijst Algemeen'!$B$3:$C$74,2),"")</f>
        <v/>
      </c>
      <c r="AB6006" s="85"/>
    </row>
    <row r="6007" spans="1:28" x14ac:dyDescent="0.3">
      <c r="A6007" s="249" t="s">
        <v>1103</v>
      </c>
      <c r="B6007" s="69"/>
      <c r="C6007" s="274" t="str">
        <f>IF(ISTEXT(B6007),VLOOKUP(B6007,'_Keuzelijst Algemeen'!$CC$3:$CD$10,2),"")</f>
        <v/>
      </c>
      <c r="D6007" s="87"/>
      <c r="E6007" s="69"/>
      <c r="F6007" s="69"/>
      <c r="I6007" s="85"/>
      <c r="P6007" s="69"/>
      <c r="Q6007" s="69"/>
      <c r="R6007" s="69"/>
      <c r="V6007" s="71"/>
      <c r="W6007" s="69"/>
      <c r="X6007" s="69"/>
      <c r="Y6007" s="69"/>
      <c r="Z6007" s="69"/>
      <c r="AA6007" s="270" t="str">
        <f>IF(ISTEXT(Z6007),VLOOKUP(Z6007,'_Keuzelijst Algemeen'!$B$3:$C$74,2),"")</f>
        <v/>
      </c>
      <c r="AB6007" s="85"/>
    </row>
    <row r="6008" spans="1:28" x14ac:dyDescent="0.3">
      <c r="A6008" s="249" t="s">
        <v>1103</v>
      </c>
      <c r="B6008" s="69"/>
      <c r="C6008" s="274" t="str">
        <f>IF(ISTEXT(B6008),VLOOKUP(B6008,'_Keuzelijst Algemeen'!$CC$3:$CD$10,2),"")</f>
        <v/>
      </c>
      <c r="D6008" s="87"/>
      <c r="E6008" s="69"/>
      <c r="F6008" s="69"/>
      <c r="I6008" s="85"/>
      <c r="P6008" s="69"/>
      <c r="Q6008" s="69"/>
      <c r="R6008" s="69"/>
      <c r="V6008" s="71"/>
      <c r="W6008" s="69"/>
      <c r="X6008" s="69"/>
      <c r="Y6008" s="69"/>
      <c r="Z6008" s="69"/>
      <c r="AA6008" s="270" t="str">
        <f>IF(ISTEXT(Z6008),VLOOKUP(Z6008,'_Keuzelijst Algemeen'!$B$3:$C$74,2),"")</f>
        <v/>
      </c>
      <c r="AB6008" s="85"/>
    </row>
    <row r="6009" spans="1:28" x14ac:dyDescent="0.3">
      <c r="A6009" s="249" t="s">
        <v>1103</v>
      </c>
      <c r="B6009" s="69"/>
      <c r="C6009" s="274" t="str">
        <f>IF(ISTEXT(B6009),VLOOKUP(B6009,'_Keuzelijst Algemeen'!$CC$3:$CD$10,2),"")</f>
        <v/>
      </c>
      <c r="D6009" s="87"/>
      <c r="E6009" s="69"/>
      <c r="F6009" s="69"/>
      <c r="I6009" s="85"/>
      <c r="P6009" s="69"/>
      <c r="Q6009" s="69"/>
      <c r="R6009" s="69"/>
      <c r="V6009" s="71"/>
      <c r="W6009" s="69"/>
      <c r="X6009" s="69"/>
      <c r="Y6009" s="69"/>
      <c r="Z6009" s="69"/>
      <c r="AA6009" s="270" t="str">
        <f>IF(ISTEXT(Z6009),VLOOKUP(Z6009,'_Keuzelijst Algemeen'!$B$3:$C$74,2),"")</f>
        <v/>
      </c>
      <c r="AB6009" s="85"/>
    </row>
    <row r="6010" spans="1:28" x14ac:dyDescent="0.3">
      <c r="A6010" s="249" t="s">
        <v>1103</v>
      </c>
      <c r="B6010" s="69"/>
      <c r="C6010" s="274" t="str">
        <f>IF(ISTEXT(B6010),VLOOKUP(B6010,'_Keuzelijst Algemeen'!$CC$3:$CD$10,2),"")</f>
        <v/>
      </c>
      <c r="D6010" s="87"/>
      <c r="E6010" s="69"/>
      <c r="F6010" s="69"/>
      <c r="I6010" s="85"/>
      <c r="P6010" s="69"/>
      <c r="Q6010" s="69"/>
      <c r="R6010" s="69"/>
      <c r="V6010" s="71"/>
      <c r="W6010" s="69"/>
      <c r="X6010" s="69"/>
      <c r="Y6010" s="69"/>
      <c r="Z6010" s="69"/>
      <c r="AA6010" s="270" t="str">
        <f>IF(ISTEXT(Z6010),VLOOKUP(Z6010,'_Keuzelijst Algemeen'!$B$3:$C$74,2),"")</f>
        <v/>
      </c>
      <c r="AB6010" s="85"/>
    </row>
    <row r="6011" spans="1:28" x14ac:dyDescent="0.3">
      <c r="A6011" s="249" t="s">
        <v>1103</v>
      </c>
      <c r="B6011" s="69"/>
      <c r="C6011" s="274" t="str">
        <f>IF(ISTEXT(B6011),VLOOKUP(B6011,'_Keuzelijst Algemeen'!$CC$3:$CD$10,2),"")</f>
        <v/>
      </c>
      <c r="D6011" s="87"/>
      <c r="E6011" s="69"/>
      <c r="F6011" s="69"/>
      <c r="I6011" s="85"/>
      <c r="P6011" s="69"/>
      <c r="Q6011" s="69"/>
      <c r="R6011" s="69"/>
      <c r="V6011" s="71"/>
      <c r="W6011" s="69"/>
      <c r="X6011" s="69"/>
      <c r="Y6011" s="69"/>
      <c r="Z6011" s="69"/>
      <c r="AA6011" s="270" t="str">
        <f>IF(ISTEXT(Z6011),VLOOKUP(Z6011,'_Keuzelijst Algemeen'!$B$3:$C$74,2),"")</f>
        <v/>
      </c>
      <c r="AB6011" s="85"/>
    </row>
    <row r="6012" spans="1:28" x14ac:dyDescent="0.3">
      <c r="A6012" s="249" t="s">
        <v>1103</v>
      </c>
      <c r="B6012" s="69"/>
      <c r="C6012" s="274" t="str">
        <f>IF(ISTEXT(B6012),VLOOKUP(B6012,'_Keuzelijst Algemeen'!$CC$3:$CD$10,2),"")</f>
        <v/>
      </c>
      <c r="D6012" s="87"/>
      <c r="E6012" s="69"/>
      <c r="F6012" s="69"/>
      <c r="I6012" s="85"/>
      <c r="P6012" s="69"/>
      <c r="Q6012" s="69"/>
      <c r="R6012" s="69"/>
      <c r="V6012" s="71"/>
      <c r="W6012" s="69"/>
      <c r="X6012" s="69"/>
      <c r="Y6012" s="69"/>
      <c r="Z6012" s="69"/>
      <c r="AA6012" s="270" t="str">
        <f>IF(ISTEXT(Z6012),VLOOKUP(Z6012,'_Keuzelijst Algemeen'!$B$3:$C$74,2),"")</f>
        <v/>
      </c>
      <c r="AB6012" s="85"/>
    </row>
    <row r="6013" spans="1:28" x14ac:dyDescent="0.3">
      <c r="A6013" s="249" t="s">
        <v>1103</v>
      </c>
      <c r="B6013" s="69"/>
      <c r="C6013" s="274" t="str">
        <f>IF(ISTEXT(B6013),VLOOKUP(B6013,'_Keuzelijst Algemeen'!$CC$3:$CD$10,2),"")</f>
        <v/>
      </c>
      <c r="D6013" s="87"/>
      <c r="E6013" s="69"/>
      <c r="F6013" s="69"/>
      <c r="I6013" s="85"/>
      <c r="P6013" s="69"/>
      <c r="Q6013" s="69"/>
      <c r="R6013" s="69"/>
      <c r="V6013" s="71"/>
      <c r="W6013" s="69"/>
      <c r="X6013" s="69"/>
      <c r="Y6013" s="69"/>
      <c r="Z6013" s="69"/>
      <c r="AA6013" s="270" t="str">
        <f>IF(ISTEXT(Z6013),VLOOKUP(Z6013,'_Keuzelijst Algemeen'!$B$3:$C$74,2),"")</f>
        <v/>
      </c>
      <c r="AB6013" s="85"/>
    </row>
    <row r="6014" spans="1:28" x14ac:dyDescent="0.3">
      <c r="A6014" s="249" t="s">
        <v>1103</v>
      </c>
      <c r="B6014" s="69"/>
      <c r="C6014" s="274" t="str">
        <f>IF(ISTEXT(B6014),VLOOKUP(B6014,'_Keuzelijst Algemeen'!$CC$3:$CD$10,2),"")</f>
        <v/>
      </c>
      <c r="D6014" s="87"/>
      <c r="E6014" s="69"/>
      <c r="F6014" s="69"/>
      <c r="I6014" s="85"/>
      <c r="P6014" s="69"/>
      <c r="Q6014" s="69"/>
      <c r="R6014" s="69"/>
      <c r="V6014" s="71"/>
      <c r="W6014" s="69"/>
      <c r="X6014" s="69"/>
      <c r="Y6014" s="69"/>
      <c r="Z6014" s="69"/>
      <c r="AA6014" s="270" t="str">
        <f>IF(ISTEXT(Z6014),VLOOKUP(Z6014,'_Keuzelijst Algemeen'!$B$3:$C$74,2),"")</f>
        <v/>
      </c>
      <c r="AB6014" s="85"/>
    </row>
    <row r="6015" spans="1:28" x14ac:dyDescent="0.3">
      <c r="A6015" s="249" t="s">
        <v>1103</v>
      </c>
      <c r="B6015" s="69"/>
      <c r="C6015" s="274" t="str">
        <f>IF(ISTEXT(B6015),VLOOKUP(B6015,'_Keuzelijst Algemeen'!$CC$3:$CD$10,2),"")</f>
        <v/>
      </c>
      <c r="D6015" s="87"/>
      <c r="E6015" s="69"/>
      <c r="F6015" s="69"/>
      <c r="I6015" s="85"/>
      <c r="P6015" s="69"/>
      <c r="Q6015" s="69"/>
      <c r="R6015" s="69"/>
      <c r="V6015" s="71"/>
      <c r="W6015" s="69"/>
      <c r="X6015" s="69"/>
      <c r="Y6015" s="69"/>
      <c r="Z6015" s="69"/>
      <c r="AA6015" s="270" t="str">
        <f>IF(ISTEXT(Z6015),VLOOKUP(Z6015,'_Keuzelijst Algemeen'!$B$3:$C$74,2),"")</f>
        <v/>
      </c>
      <c r="AB6015" s="85"/>
    </row>
    <row r="6016" spans="1:28" x14ac:dyDescent="0.3">
      <c r="A6016" s="249" t="s">
        <v>1103</v>
      </c>
      <c r="B6016" s="69"/>
      <c r="C6016" s="274" t="str">
        <f>IF(ISTEXT(B6016),VLOOKUP(B6016,'_Keuzelijst Algemeen'!$CC$3:$CD$10,2),"")</f>
        <v/>
      </c>
      <c r="D6016" s="87"/>
      <c r="E6016" s="69"/>
      <c r="F6016" s="69"/>
      <c r="I6016" s="85"/>
      <c r="P6016" s="69"/>
      <c r="Q6016" s="69"/>
      <c r="R6016" s="69"/>
      <c r="V6016" s="71"/>
      <c r="W6016" s="69"/>
      <c r="X6016" s="69"/>
      <c r="Y6016" s="69"/>
      <c r="Z6016" s="69"/>
      <c r="AA6016" s="270" t="str">
        <f>IF(ISTEXT(Z6016),VLOOKUP(Z6016,'_Keuzelijst Algemeen'!$B$3:$C$74,2),"")</f>
        <v/>
      </c>
      <c r="AB6016" s="85"/>
    </row>
    <row r="6017" spans="1:28" x14ac:dyDescent="0.3">
      <c r="A6017" s="249" t="s">
        <v>1103</v>
      </c>
      <c r="B6017" s="69"/>
      <c r="C6017" s="274" t="str">
        <f>IF(ISTEXT(B6017),VLOOKUP(B6017,'_Keuzelijst Algemeen'!$CC$3:$CD$10,2),"")</f>
        <v/>
      </c>
      <c r="D6017" s="87"/>
      <c r="E6017" s="69"/>
      <c r="F6017" s="69"/>
      <c r="I6017" s="85"/>
      <c r="P6017" s="69"/>
      <c r="Q6017" s="69"/>
      <c r="R6017" s="69"/>
      <c r="V6017" s="71"/>
      <c r="W6017" s="69"/>
      <c r="X6017" s="69"/>
      <c r="Y6017" s="69"/>
      <c r="Z6017" s="69"/>
      <c r="AA6017" s="270" t="str">
        <f>IF(ISTEXT(Z6017),VLOOKUP(Z6017,'_Keuzelijst Algemeen'!$B$3:$C$74,2),"")</f>
        <v/>
      </c>
      <c r="AB6017" s="85"/>
    </row>
    <row r="6018" spans="1:28" x14ac:dyDescent="0.3">
      <c r="A6018" s="249" t="s">
        <v>1103</v>
      </c>
      <c r="B6018" s="69"/>
      <c r="C6018" s="274" t="str">
        <f>IF(ISTEXT(B6018),VLOOKUP(B6018,'_Keuzelijst Algemeen'!$CC$3:$CD$10,2),"")</f>
        <v/>
      </c>
      <c r="D6018" s="87"/>
      <c r="E6018" s="69"/>
      <c r="F6018" s="69"/>
      <c r="I6018" s="85"/>
      <c r="P6018" s="69"/>
      <c r="Q6018" s="69"/>
      <c r="R6018" s="69"/>
      <c r="V6018" s="71"/>
      <c r="W6018" s="69"/>
      <c r="X6018" s="69"/>
      <c r="Y6018" s="69"/>
      <c r="Z6018" s="69"/>
      <c r="AA6018" s="270" t="str">
        <f>IF(ISTEXT(Z6018),VLOOKUP(Z6018,'_Keuzelijst Algemeen'!$B$3:$C$74,2),"")</f>
        <v/>
      </c>
      <c r="AB6018" s="85"/>
    </row>
    <row r="6019" spans="1:28" x14ac:dyDescent="0.3">
      <c r="A6019" s="249" t="s">
        <v>1103</v>
      </c>
      <c r="B6019" s="69"/>
      <c r="C6019" s="274" t="str">
        <f>IF(ISTEXT(B6019),VLOOKUP(B6019,'_Keuzelijst Algemeen'!$CC$3:$CD$10,2),"")</f>
        <v/>
      </c>
      <c r="D6019" s="87"/>
      <c r="E6019" s="69"/>
      <c r="F6019" s="69"/>
      <c r="I6019" s="85"/>
      <c r="P6019" s="69"/>
      <c r="Q6019" s="69"/>
      <c r="R6019" s="69"/>
      <c r="V6019" s="71"/>
      <c r="W6019" s="69"/>
      <c r="X6019" s="69"/>
      <c r="Y6019" s="69"/>
      <c r="Z6019" s="69"/>
      <c r="AA6019" s="270" t="str">
        <f>IF(ISTEXT(Z6019),VLOOKUP(Z6019,'_Keuzelijst Algemeen'!$B$3:$C$74,2),"")</f>
        <v/>
      </c>
      <c r="AB6019" s="85"/>
    </row>
    <row r="6020" spans="1:28" x14ac:dyDescent="0.3">
      <c r="A6020" s="249" t="s">
        <v>1103</v>
      </c>
      <c r="B6020" s="69"/>
      <c r="C6020" s="274" t="str">
        <f>IF(ISTEXT(B6020),VLOOKUP(B6020,'_Keuzelijst Algemeen'!$CC$3:$CD$10,2),"")</f>
        <v/>
      </c>
      <c r="D6020" s="87"/>
      <c r="E6020" s="69"/>
      <c r="F6020" s="69"/>
      <c r="I6020" s="85"/>
      <c r="P6020" s="69"/>
      <c r="Q6020" s="69"/>
      <c r="R6020" s="69"/>
      <c r="V6020" s="71"/>
      <c r="W6020" s="69"/>
      <c r="X6020" s="69"/>
      <c r="Y6020" s="69"/>
      <c r="Z6020" s="69"/>
      <c r="AA6020" s="270" t="str">
        <f>IF(ISTEXT(Z6020),VLOOKUP(Z6020,'_Keuzelijst Algemeen'!$B$3:$C$74,2),"")</f>
        <v/>
      </c>
      <c r="AB6020" s="85"/>
    </row>
    <row r="6021" spans="1:28" x14ac:dyDescent="0.3">
      <c r="A6021" s="249" t="s">
        <v>1103</v>
      </c>
      <c r="B6021" s="69"/>
      <c r="C6021" s="274" t="str">
        <f>IF(ISTEXT(B6021),VLOOKUP(B6021,'_Keuzelijst Algemeen'!$CC$3:$CD$10,2),"")</f>
        <v/>
      </c>
      <c r="D6021" s="87"/>
      <c r="E6021" s="69"/>
      <c r="F6021" s="69"/>
      <c r="I6021" s="85"/>
      <c r="P6021" s="69"/>
      <c r="Q6021" s="69"/>
      <c r="R6021" s="69"/>
      <c r="V6021" s="71"/>
      <c r="W6021" s="69"/>
      <c r="X6021" s="69"/>
      <c r="Y6021" s="69"/>
      <c r="Z6021" s="69"/>
      <c r="AA6021" s="270" t="str">
        <f>IF(ISTEXT(Z6021),VLOOKUP(Z6021,'_Keuzelijst Algemeen'!$B$3:$C$74,2),"")</f>
        <v/>
      </c>
      <c r="AB6021" s="85"/>
    </row>
    <row r="6022" spans="1:28" x14ac:dyDescent="0.3">
      <c r="A6022" s="249" t="s">
        <v>1103</v>
      </c>
      <c r="B6022" s="69"/>
      <c r="C6022" s="274" t="str">
        <f>IF(ISTEXT(B6022),VLOOKUP(B6022,'_Keuzelijst Algemeen'!$CC$3:$CD$10,2),"")</f>
        <v/>
      </c>
      <c r="D6022" s="87"/>
      <c r="E6022" s="69"/>
      <c r="F6022" s="69"/>
      <c r="I6022" s="85"/>
      <c r="P6022" s="69"/>
      <c r="Q6022" s="69"/>
      <c r="R6022" s="69"/>
      <c r="V6022" s="71"/>
      <c r="W6022" s="69"/>
      <c r="X6022" s="69"/>
      <c r="Y6022" s="69"/>
      <c r="Z6022" s="69"/>
      <c r="AA6022" s="270" t="str">
        <f>IF(ISTEXT(Z6022),VLOOKUP(Z6022,'_Keuzelijst Algemeen'!$B$3:$C$74,2),"")</f>
        <v/>
      </c>
      <c r="AB6022" s="85"/>
    </row>
    <row r="6023" spans="1:28" x14ac:dyDescent="0.3">
      <c r="A6023" s="249" t="s">
        <v>1103</v>
      </c>
      <c r="B6023" s="69"/>
      <c r="C6023" s="274" t="str">
        <f>IF(ISTEXT(B6023),VLOOKUP(B6023,'_Keuzelijst Algemeen'!$CC$3:$CD$10,2),"")</f>
        <v/>
      </c>
      <c r="D6023" s="87"/>
      <c r="E6023" s="69"/>
      <c r="F6023" s="69"/>
      <c r="I6023" s="85"/>
      <c r="P6023" s="69"/>
      <c r="Q6023" s="69"/>
      <c r="R6023" s="69"/>
      <c r="V6023" s="71"/>
      <c r="W6023" s="69"/>
      <c r="X6023" s="69"/>
      <c r="Y6023" s="69"/>
      <c r="Z6023" s="69"/>
      <c r="AA6023" s="270" t="str">
        <f>IF(ISTEXT(Z6023),VLOOKUP(Z6023,'_Keuzelijst Algemeen'!$B$3:$C$74,2),"")</f>
        <v/>
      </c>
      <c r="AB6023" s="85"/>
    </row>
    <row r="6024" spans="1:28" x14ac:dyDescent="0.3">
      <c r="A6024" s="249" t="s">
        <v>1103</v>
      </c>
      <c r="B6024" s="69"/>
      <c r="C6024" s="274" t="str">
        <f>IF(ISTEXT(B6024),VLOOKUP(B6024,'_Keuzelijst Algemeen'!$CC$3:$CD$10,2),"")</f>
        <v/>
      </c>
      <c r="D6024" s="87"/>
      <c r="E6024" s="69"/>
      <c r="F6024" s="69"/>
      <c r="I6024" s="85"/>
      <c r="P6024" s="69"/>
      <c r="Q6024" s="69"/>
      <c r="R6024" s="69"/>
      <c r="V6024" s="71"/>
      <c r="W6024" s="69"/>
      <c r="X6024" s="69"/>
      <c r="Y6024" s="69"/>
      <c r="Z6024" s="69"/>
      <c r="AA6024" s="270" t="str">
        <f>IF(ISTEXT(Z6024),VLOOKUP(Z6024,'_Keuzelijst Algemeen'!$B$3:$C$74,2),"")</f>
        <v/>
      </c>
      <c r="AB6024" s="85"/>
    </row>
    <row r="6025" spans="1:28" x14ac:dyDescent="0.3">
      <c r="A6025" s="249" t="s">
        <v>1103</v>
      </c>
      <c r="B6025" s="69"/>
      <c r="C6025" s="274" t="str">
        <f>IF(ISTEXT(B6025),VLOOKUP(B6025,'_Keuzelijst Algemeen'!$CC$3:$CD$10,2),"")</f>
        <v/>
      </c>
      <c r="D6025" s="87"/>
      <c r="E6025" s="69"/>
      <c r="F6025" s="69"/>
      <c r="I6025" s="85"/>
      <c r="P6025" s="69"/>
      <c r="Q6025" s="69"/>
      <c r="R6025" s="69"/>
      <c r="V6025" s="71"/>
      <c r="W6025" s="69"/>
      <c r="X6025" s="69"/>
      <c r="Y6025" s="69"/>
      <c r="Z6025" s="69"/>
      <c r="AA6025" s="270" t="str">
        <f>IF(ISTEXT(Z6025),VLOOKUP(Z6025,'_Keuzelijst Algemeen'!$B$3:$C$74,2),"")</f>
        <v/>
      </c>
      <c r="AB6025" s="85"/>
    </row>
    <row r="6026" spans="1:28" x14ac:dyDescent="0.3">
      <c r="A6026" s="249" t="s">
        <v>1103</v>
      </c>
      <c r="B6026" s="69"/>
      <c r="C6026" s="274" t="str">
        <f>IF(ISTEXT(B6026),VLOOKUP(B6026,'_Keuzelijst Algemeen'!$CC$3:$CD$10,2),"")</f>
        <v/>
      </c>
      <c r="D6026" s="87"/>
      <c r="E6026" s="69"/>
      <c r="F6026" s="69"/>
      <c r="I6026" s="85"/>
      <c r="P6026" s="69"/>
      <c r="Q6026" s="69"/>
      <c r="R6026" s="69"/>
      <c r="V6026" s="71"/>
      <c r="W6026" s="69"/>
      <c r="X6026" s="69"/>
      <c r="Y6026" s="69"/>
      <c r="Z6026" s="69"/>
      <c r="AA6026" s="270" t="str">
        <f>IF(ISTEXT(Z6026),VLOOKUP(Z6026,'_Keuzelijst Algemeen'!$B$3:$C$74,2),"")</f>
        <v/>
      </c>
      <c r="AB6026" s="85"/>
    </row>
    <row r="6027" spans="1:28" x14ac:dyDescent="0.3">
      <c r="A6027" s="249" t="s">
        <v>1103</v>
      </c>
      <c r="B6027" s="69"/>
      <c r="C6027" s="274" t="str">
        <f>IF(ISTEXT(B6027),VLOOKUP(B6027,'_Keuzelijst Algemeen'!$CC$3:$CD$10,2),"")</f>
        <v/>
      </c>
      <c r="D6027" s="87"/>
      <c r="E6027" s="69"/>
      <c r="F6027" s="69"/>
      <c r="I6027" s="85"/>
      <c r="P6027" s="69"/>
      <c r="Q6027" s="69"/>
      <c r="R6027" s="69"/>
      <c r="V6027" s="71"/>
      <c r="W6027" s="69"/>
      <c r="X6027" s="69"/>
      <c r="Y6027" s="69"/>
      <c r="Z6027" s="69"/>
      <c r="AA6027" s="270" t="str">
        <f>IF(ISTEXT(Z6027),VLOOKUP(Z6027,'_Keuzelijst Algemeen'!$B$3:$C$74,2),"")</f>
        <v/>
      </c>
      <c r="AB6027" s="85"/>
    </row>
    <row r="6028" spans="1:28" x14ac:dyDescent="0.3">
      <c r="A6028" s="249" t="s">
        <v>1103</v>
      </c>
      <c r="B6028" s="69"/>
      <c r="C6028" s="274" t="str">
        <f>IF(ISTEXT(B6028),VLOOKUP(B6028,'_Keuzelijst Algemeen'!$CC$3:$CD$10,2),"")</f>
        <v/>
      </c>
      <c r="D6028" s="87"/>
      <c r="E6028" s="69"/>
      <c r="F6028" s="69"/>
      <c r="I6028" s="85"/>
      <c r="P6028" s="69"/>
      <c r="Q6028" s="69"/>
      <c r="R6028" s="69"/>
      <c r="V6028" s="71"/>
      <c r="W6028" s="69"/>
      <c r="X6028" s="69"/>
      <c r="Y6028" s="69"/>
      <c r="Z6028" s="69"/>
      <c r="AA6028" s="270" t="str">
        <f>IF(ISTEXT(Z6028),VLOOKUP(Z6028,'_Keuzelijst Algemeen'!$B$3:$C$74,2),"")</f>
        <v/>
      </c>
      <c r="AB6028" s="85"/>
    </row>
    <row r="6029" spans="1:28" x14ac:dyDescent="0.3">
      <c r="A6029" s="249" t="s">
        <v>1103</v>
      </c>
      <c r="B6029" s="69"/>
      <c r="C6029" s="274" t="str">
        <f>IF(ISTEXT(B6029),VLOOKUP(B6029,'_Keuzelijst Algemeen'!$CC$3:$CD$10,2),"")</f>
        <v/>
      </c>
      <c r="D6029" s="87"/>
      <c r="E6029" s="69"/>
      <c r="F6029" s="69"/>
      <c r="I6029" s="85"/>
      <c r="P6029" s="69"/>
      <c r="Q6029" s="69"/>
      <c r="R6029" s="69"/>
      <c r="V6029" s="71"/>
      <c r="W6029" s="69"/>
      <c r="X6029" s="69"/>
      <c r="Y6029" s="69"/>
      <c r="Z6029" s="69"/>
      <c r="AA6029" s="270" t="str">
        <f>IF(ISTEXT(Z6029),VLOOKUP(Z6029,'_Keuzelijst Algemeen'!$B$3:$C$74,2),"")</f>
        <v/>
      </c>
      <c r="AB6029" s="85"/>
    </row>
    <row r="6030" spans="1:28" x14ac:dyDescent="0.3">
      <c r="A6030" s="249" t="s">
        <v>1103</v>
      </c>
      <c r="B6030" s="69"/>
      <c r="C6030" s="274" t="str">
        <f>IF(ISTEXT(B6030),VLOOKUP(B6030,'_Keuzelijst Algemeen'!$CC$3:$CD$10,2),"")</f>
        <v/>
      </c>
      <c r="D6030" s="87"/>
      <c r="E6030" s="69"/>
      <c r="F6030" s="69"/>
      <c r="I6030" s="85"/>
      <c r="P6030" s="69"/>
      <c r="Q6030" s="69"/>
      <c r="R6030" s="69"/>
      <c r="V6030" s="71"/>
      <c r="W6030" s="69"/>
      <c r="X6030" s="69"/>
      <c r="Y6030" s="69"/>
      <c r="Z6030" s="69"/>
      <c r="AA6030" s="270" t="str">
        <f>IF(ISTEXT(Z6030),VLOOKUP(Z6030,'_Keuzelijst Algemeen'!$B$3:$C$74,2),"")</f>
        <v/>
      </c>
      <c r="AB6030" s="85"/>
    </row>
    <row r="6031" spans="1:28" x14ac:dyDescent="0.3">
      <c r="A6031" s="249" t="s">
        <v>1103</v>
      </c>
      <c r="B6031" s="69"/>
      <c r="C6031" s="274" t="str">
        <f>IF(ISTEXT(B6031),VLOOKUP(B6031,'_Keuzelijst Algemeen'!$CC$3:$CD$10,2),"")</f>
        <v/>
      </c>
      <c r="D6031" s="87"/>
      <c r="E6031" s="69"/>
      <c r="F6031" s="69"/>
      <c r="I6031" s="85"/>
      <c r="P6031" s="69"/>
      <c r="Q6031" s="69"/>
      <c r="R6031" s="69"/>
      <c r="V6031" s="71"/>
      <c r="W6031" s="69"/>
      <c r="X6031" s="69"/>
      <c r="Y6031" s="69"/>
      <c r="Z6031" s="69"/>
      <c r="AA6031" s="270" t="str">
        <f>IF(ISTEXT(Z6031),VLOOKUP(Z6031,'_Keuzelijst Algemeen'!$B$3:$C$74,2),"")</f>
        <v/>
      </c>
      <c r="AB6031" s="85"/>
    </row>
    <row r="6032" spans="1:28" x14ac:dyDescent="0.3">
      <c r="A6032" s="249" t="s">
        <v>1103</v>
      </c>
      <c r="B6032" s="69"/>
      <c r="C6032" s="274" t="str">
        <f>IF(ISTEXT(B6032),VLOOKUP(B6032,'_Keuzelijst Algemeen'!$CC$3:$CD$10,2),"")</f>
        <v/>
      </c>
      <c r="D6032" s="87"/>
      <c r="E6032" s="69"/>
      <c r="F6032" s="69"/>
      <c r="I6032" s="85"/>
      <c r="P6032" s="69"/>
      <c r="Q6032" s="69"/>
      <c r="R6032" s="69"/>
      <c r="V6032" s="71"/>
      <c r="W6032" s="69"/>
      <c r="X6032" s="69"/>
      <c r="Y6032" s="69"/>
      <c r="Z6032" s="69"/>
      <c r="AA6032" s="270" t="str">
        <f>IF(ISTEXT(Z6032),VLOOKUP(Z6032,'_Keuzelijst Algemeen'!$B$3:$C$74,2),"")</f>
        <v/>
      </c>
      <c r="AB6032" s="85"/>
    </row>
    <row r="6033" spans="1:28" x14ac:dyDescent="0.3">
      <c r="A6033" s="249" t="s">
        <v>1103</v>
      </c>
      <c r="B6033" s="69"/>
      <c r="C6033" s="274" t="str">
        <f>IF(ISTEXT(B6033),VLOOKUP(B6033,'_Keuzelijst Algemeen'!$CC$3:$CD$10,2),"")</f>
        <v/>
      </c>
      <c r="D6033" s="87"/>
      <c r="E6033" s="69"/>
      <c r="F6033" s="69"/>
      <c r="I6033" s="85"/>
      <c r="P6033" s="69"/>
      <c r="Q6033" s="69"/>
      <c r="R6033" s="69"/>
      <c r="V6033" s="71"/>
      <c r="W6033" s="69"/>
      <c r="X6033" s="69"/>
      <c r="Y6033" s="69"/>
      <c r="Z6033" s="69"/>
      <c r="AA6033" s="270" t="str">
        <f>IF(ISTEXT(Z6033),VLOOKUP(Z6033,'_Keuzelijst Algemeen'!$B$3:$C$74,2),"")</f>
        <v/>
      </c>
      <c r="AB6033" s="85"/>
    </row>
    <row r="6034" spans="1:28" x14ac:dyDescent="0.3">
      <c r="A6034" s="249" t="s">
        <v>1103</v>
      </c>
      <c r="B6034" s="69"/>
      <c r="C6034" s="274" t="str">
        <f>IF(ISTEXT(B6034),VLOOKUP(B6034,'_Keuzelijst Algemeen'!$CC$3:$CD$10,2),"")</f>
        <v/>
      </c>
      <c r="D6034" s="87"/>
      <c r="E6034" s="69"/>
      <c r="F6034" s="69"/>
      <c r="I6034" s="85"/>
      <c r="P6034" s="69"/>
      <c r="Q6034" s="69"/>
      <c r="R6034" s="69"/>
      <c r="V6034" s="71"/>
      <c r="W6034" s="69"/>
      <c r="X6034" s="69"/>
      <c r="Y6034" s="69"/>
      <c r="Z6034" s="69"/>
      <c r="AA6034" s="270" t="str">
        <f>IF(ISTEXT(Z6034),VLOOKUP(Z6034,'_Keuzelijst Algemeen'!$B$3:$C$74,2),"")</f>
        <v/>
      </c>
      <c r="AB6034" s="85"/>
    </row>
    <row r="6035" spans="1:28" x14ac:dyDescent="0.3">
      <c r="A6035" s="249" t="s">
        <v>1103</v>
      </c>
      <c r="B6035" s="69"/>
      <c r="C6035" s="274" t="str">
        <f>IF(ISTEXT(B6035),VLOOKUP(B6035,'_Keuzelijst Algemeen'!$CC$3:$CD$10,2),"")</f>
        <v/>
      </c>
      <c r="D6035" s="87"/>
      <c r="E6035" s="69"/>
      <c r="F6035" s="69"/>
      <c r="I6035" s="85"/>
      <c r="P6035" s="69"/>
      <c r="Q6035" s="69"/>
      <c r="R6035" s="69"/>
      <c r="V6035" s="71"/>
      <c r="W6035" s="69"/>
      <c r="X6035" s="69"/>
      <c r="Y6035" s="69"/>
      <c r="Z6035" s="69"/>
      <c r="AA6035" s="270" t="str">
        <f>IF(ISTEXT(Z6035),VLOOKUP(Z6035,'_Keuzelijst Algemeen'!$B$3:$C$74,2),"")</f>
        <v/>
      </c>
      <c r="AB6035" s="85"/>
    </row>
    <row r="6036" spans="1:28" x14ac:dyDescent="0.3">
      <c r="A6036" s="249" t="s">
        <v>1103</v>
      </c>
      <c r="B6036" s="69"/>
      <c r="C6036" s="274" t="str">
        <f>IF(ISTEXT(B6036),VLOOKUP(B6036,'_Keuzelijst Algemeen'!$CC$3:$CD$10,2),"")</f>
        <v/>
      </c>
      <c r="D6036" s="87"/>
      <c r="E6036" s="69"/>
      <c r="F6036" s="69"/>
      <c r="I6036" s="85"/>
      <c r="P6036" s="69"/>
      <c r="Q6036" s="69"/>
      <c r="R6036" s="69"/>
      <c r="V6036" s="71"/>
      <c r="W6036" s="69"/>
      <c r="X6036" s="69"/>
      <c r="Y6036" s="69"/>
      <c r="Z6036" s="69"/>
      <c r="AA6036" s="270" t="str">
        <f>IF(ISTEXT(Z6036),VLOOKUP(Z6036,'_Keuzelijst Algemeen'!$B$3:$C$74,2),"")</f>
        <v/>
      </c>
      <c r="AB6036" s="85"/>
    </row>
    <row r="6037" spans="1:28" x14ac:dyDescent="0.3">
      <c r="A6037" s="249" t="s">
        <v>1103</v>
      </c>
      <c r="B6037" s="69"/>
      <c r="C6037" s="274" t="str">
        <f>IF(ISTEXT(B6037),VLOOKUP(B6037,'_Keuzelijst Algemeen'!$CC$3:$CD$10,2),"")</f>
        <v/>
      </c>
      <c r="D6037" s="87"/>
      <c r="E6037" s="69"/>
      <c r="F6037" s="69"/>
      <c r="I6037" s="85"/>
      <c r="P6037" s="69"/>
      <c r="Q6037" s="69"/>
      <c r="R6037" s="69"/>
      <c r="V6037" s="71"/>
      <c r="W6037" s="69"/>
      <c r="X6037" s="69"/>
      <c r="Y6037" s="69"/>
      <c r="Z6037" s="69"/>
      <c r="AA6037" s="270" t="str">
        <f>IF(ISTEXT(Z6037),VLOOKUP(Z6037,'_Keuzelijst Algemeen'!$B$3:$C$74,2),"")</f>
        <v/>
      </c>
      <c r="AB6037" s="85"/>
    </row>
    <row r="6038" spans="1:28" x14ac:dyDescent="0.3">
      <c r="A6038" s="249" t="s">
        <v>1103</v>
      </c>
      <c r="B6038" s="69"/>
      <c r="C6038" s="274" t="str">
        <f>IF(ISTEXT(B6038),VLOOKUP(B6038,'_Keuzelijst Algemeen'!$CC$3:$CD$10,2),"")</f>
        <v/>
      </c>
      <c r="D6038" s="87"/>
      <c r="E6038" s="69"/>
      <c r="F6038" s="69"/>
      <c r="I6038" s="85"/>
      <c r="P6038" s="69"/>
      <c r="Q6038" s="69"/>
      <c r="R6038" s="69"/>
      <c r="V6038" s="71"/>
      <c r="W6038" s="69"/>
      <c r="X6038" s="69"/>
      <c r="Y6038" s="69"/>
      <c r="Z6038" s="69"/>
      <c r="AA6038" s="270" t="str">
        <f>IF(ISTEXT(Z6038),VLOOKUP(Z6038,'_Keuzelijst Algemeen'!$B$3:$C$74,2),"")</f>
        <v/>
      </c>
      <c r="AB6038" s="85"/>
    </row>
    <row r="6039" spans="1:28" x14ac:dyDescent="0.3">
      <c r="A6039" s="249" t="s">
        <v>1103</v>
      </c>
      <c r="B6039" s="69"/>
      <c r="C6039" s="274" t="str">
        <f>IF(ISTEXT(B6039),VLOOKUP(B6039,'_Keuzelijst Algemeen'!$CC$3:$CD$10,2),"")</f>
        <v/>
      </c>
      <c r="D6039" s="87"/>
      <c r="E6039" s="69"/>
      <c r="F6039" s="69"/>
      <c r="I6039" s="85"/>
      <c r="P6039" s="69"/>
      <c r="Q6039" s="69"/>
      <c r="R6039" s="69"/>
      <c r="V6039" s="71"/>
      <c r="W6039" s="69"/>
      <c r="X6039" s="69"/>
      <c r="Y6039" s="69"/>
      <c r="Z6039" s="69"/>
      <c r="AA6039" s="270" t="str">
        <f>IF(ISTEXT(Z6039),VLOOKUP(Z6039,'_Keuzelijst Algemeen'!$B$3:$C$74,2),"")</f>
        <v/>
      </c>
      <c r="AB6039" s="85"/>
    </row>
    <row r="6040" spans="1:28" x14ac:dyDescent="0.3">
      <c r="A6040" s="249" t="s">
        <v>1103</v>
      </c>
      <c r="B6040" s="69"/>
      <c r="C6040" s="274" t="str">
        <f>IF(ISTEXT(B6040),VLOOKUP(B6040,'_Keuzelijst Algemeen'!$CC$3:$CD$10,2),"")</f>
        <v/>
      </c>
      <c r="D6040" s="87"/>
      <c r="E6040" s="69"/>
      <c r="F6040" s="69"/>
      <c r="I6040" s="85"/>
      <c r="P6040" s="69"/>
      <c r="Q6040" s="69"/>
      <c r="R6040" s="69"/>
      <c r="V6040" s="71"/>
      <c r="W6040" s="69"/>
      <c r="X6040" s="69"/>
      <c r="Y6040" s="69"/>
      <c r="Z6040" s="69"/>
      <c r="AA6040" s="270" t="str">
        <f>IF(ISTEXT(Z6040),VLOOKUP(Z6040,'_Keuzelijst Algemeen'!$B$3:$C$74,2),"")</f>
        <v/>
      </c>
      <c r="AB6040" s="85"/>
    </row>
    <row r="6041" spans="1:28" x14ac:dyDescent="0.3">
      <c r="A6041" s="249" t="s">
        <v>1103</v>
      </c>
      <c r="B6041" s="69"/>
      <c r="C6041" s="274" t="str">
        <f>IF(ISTEXT(B6041),VLOOKUP(B6041,'_Keuzelijst Algemeen'!$CC$3:$CD$10,2),"")</f>
        <v/>
      </c>
      <c r="D6041" s="87"/>
      <c r="E6041" s="69"/>
      <c r="F6041" s="69"/>
      <c r="I6041" s="85"/>
      <c r="P6041" s="69"/>
      <c r="Q6041" s="69"/>
      <c r="R6041" s="69"/>
      <c r="V6041" s="71"/>
      <c r="W6041" s="69"/>
      <c r="X6041" s="69"/>
      <c r="Y6041" s="69"/>
      <c r="Z6041" s="69"/>
      <c r="AA6041" s="270" t="str">
        <f>IF(ISTEXT(Z6041),VLOOKUP(Z6041,'_Keuzelijst Algemeen'!$B$3:$C$74,2),"")</f>
        <v/>
      </c>
      <c r="AB6041" s="85"/>
    </row>
    <row r="6042" spans="1:28" x14ac:dyDescent="0.3">
      <c r="A6042" s="249" t="s">
        <v>1103</v>
      </c>
      <c r="B6042" s="69"/>
      <c r="C6042" s="274" t="str">
        <f>IF(ISTEXT(B6042),VLOOKUP(B6042,'_Keuzelijst Algemeen'!$CC$3:$CD$10,2),"")</f>
        <v/>
      </c>
      <c r="D6042" s="87"/>
      <c r="E6042" s="69"/>
      <c r="F6042" s="69"/>
      <c r="I6042" s="85"/>
      <c r="P6042" s="69"/>
      <c r="Q6042" s="69"/>
      <c r="R6042" s="69"/>
      <c r="V6042" s="71"/>
      <c r="W6042" s="69"/>
      <c r="X6042" s="69"/>
      <c r="Y6042" s="69"/>
      <c r="Z6042" s="69"/>
      <c r="AA6042" s="270" t="str">
        <f>IF(ISTEXT(Z6042),VLOOKUP(Z6042,'_Keuzelijst Algemeen'!$B$3:$C$74,2),"")</f>
        <v/>
      </c>
      <c r="AB6042" s="85"/>
    </row>
    <row r="6043" spans="1:28" x14ac:dyDescent="0.3">
      <c r="A6043" s="249" t="s">
        <v>1103</v>
      </c>
      <c r="B6043" s="69"/>
      <c r="C6043" s="274" t="str">
        <f>IF(ISTEXT(B6043),VLOOKUP(B6043,'_Keuzelijst Algemeen'!$CC$3:$CD$10,2),"")</f>
        <v/>
      </c>
      <c r="D6043" s="87"/>
      <c r="E6043" s="69"/>
      <c r="F6043" s="69"/>
      <c r="I6043" s="85"/>
      <c r="P6043" s="69"/>
      <c r="Q6043" s="69"/>
      <c r="R6043" s="69"/>
      <c r="V6043" s="71"/>
      <c r="W6043" s="69"/>
      <c r="X6043" s="69"/>
      <c r="Y6043" s="69"/>
      <c r="Z6043" s="69"/>
      <c r="AA6043" s="270" t="str">
        <f>IF(ISTEXT(Z6043),VLOOKUP(Z6043,'_Keuzelijst Algemeen'!$B$3:$C$74,2),"")</f>
        <v/>
      </c>
      <c r="AB6043" s="85"/>
    </row>
    <row r="6044" spans="1:28" x14ac:dyDescent="0.3">
      <c r="A6044" s="249" t="s">
        <v>1103</v>
      </c>
      <c r="B6044" s="69"/>
      <c r="C6044" s="274" t="str">
        <f>IF(ISTEXT(B6044),VLOOKUP(B6044,'_Keuzelijst Algemeen'!$CC$3:$CD$10,2),"")</f>
        <v/>
      </c>
      <c r="D6044" s="87"/>
      <c r="E6044" s="69"/>
      <c r="F6044" s="69"/>
      <c r="I6044" s="85"/>
      <c r="P6044" s="69"/>
      <c r="Q6044" s="69"/>
      <c r="R6044" s="69"/>
      <c r="V6044" s="71"/>
      <c r="W6044" s="69"/>
      <c r="X6044" s="69"/>
      <c r="Y6044" s="69"/>
      <c r="Z6044" s="69"/>
      <c r="AA6044" s="270" t="str">
        <f>IF(ISTEXT(Z6044),VLOOKUP(Z6044,'_Keuzelijst Algemeen'!$B$3:$C$74,2),"")</f>
        <v/>
      </c>
      <c r="AB6044" s="85"/>
    </row>
    <row r="6045" spans="1:28" x14ac:dyDescent="0.3">
      <c r="A6045" s="249" t="s">
        <v>1103</v>
      </c>
      <c r="B6045" s="69"/>
      <c r="C6045" s="274" t="str">
        <f>IF(ISTEXT(B6045),VLOOKUP(B6045,'_Keuzelijst Algemeen'!$CC$3:$CD$10,2),"")</f>
        <v/>
      </c>
      <c r="D6045" s="87"/>
      <c r="E6045" s="69"/>
      <c r="F6045" s="69"/>
      <c r="I6045" s="85"/>
      <c r="P6045" s="69"/>
      <c r="Q6045" s="69"/>
      <c r="R6045" s="69"/>
      <c r="V6045" s="71"/>
      <c r="W6045" s="69"/>
      <c r="X6045" s="69"/>
      <c r="Y6045" s="69"/>
      <c r="Z6045" s="69"/>
      <c r="AA6045" s="270" t="str">
        <f>IF(ISTEXT(Z6045),VLOOKUP(Z6045,'_Keuzelijst Algemeen'!$B$3:$C$74,2),"")</f>
        <v/>
      </c>
      <c r="AB6045" s="85"/>
    </row>
    <row r="6046" spans="1:28" x14ac:dyDescent="0.3">
      <c r="A6046" s="249" t="s">
        <v>1103</v>
      </c>
      <c r="B6046" s="69"/>
      <c r="C6046" s="274" t="str">
        <f>IF(ISTEXT(B6046),VLOOKUP(B6046,'_Keuzelijst Algemeen'!$CC$3:$CD$10,2),"")</f>
        <v/>
      </c>
      <c r="D6046" s="87"/>
      <c r="E6046" s="69"/>
      <c r="F6046" s="69"/>
      <c r="I6046" s="85"/>
      <c r="P6046" s="69"/>
      <c r="Q6046" s="69"/>
      <c r="R6046" s="69"/>
      <c r="V6046" s="71"/>
      <c r="W6046" s="69"/>
      <c r="X6046" s="69"/>
      <c r="Y6046" s="69"/>
      <c r="Z6046" s="69"/>
      <c r="AA6046" s="270" t="str">
        <f>IF(ISTEXT(Z6046),VLOOKUP(Z6046,'_Keuzelijst Algemeen'!$B$3:$C$74,2),"")</f>
        <v/>
      </c>
      <c r="AB6046" s="85"/>
    </row>
    <row r="6047" spans="1:28" x14ac:dyDescent="0.3">
      <c r="A6047" s="249" t="s">
        <v>1103</v>
      </c>
      <c r="B6047" s="69"/>
      <c r="C6047" s="274" t="str">
        <f>IF(ISTEXT(B6047),VLOOKUP(B6047,'_Keuzelijst Algemeen'!$CC$3:$CD$10,2),"")</f>
        <v/>
      </c>
      <c r="D6047" s="87"/>
      <c r="E6047" s="69"/>
      <c r="F6047" s="69"/>
      <c r="I6047" s="85"/>
      <c r="P6047" s="69"/>
      <c r="Q6047" s="69"/>
      <c r="R6047" s="69"/>
      <c r="V6047" s="71"/>
      <c r="W6047" s="69"/>
      <c r="X6047" s="69"/>
      <c r="Y6047" s="69"/>
      <c r="Z6047" s="69"/>
      <c r="AA6047" s="270" t="str">
        <f>IF(ISTEXT(Z6047),VLOOKUP(Z6047,'_Keuzelijst Algemeen'!$B$3:$C$74,2),"")</f>
        <v/>
      </c>
      <c r="AB6047" s="85"/>
    </row>
    <row r="6048" spans="1:28" x14ac:dyDescent="0.3">
      <c r="A6048" s="249" t="s">
        <v>1103</v>
      </c>
      <c r="B6048" s="69"/>
      <c r="C6048" s="274" t="str">
        <f>IF(ISTEXT(B6048),VLOOKUP(B6048,'_Keuzelijst Algemeen'!$CC$3:$CD$10,2),"")</f>
        <v/>
      </c>
      <c r="D6048" s="87"/>
      <c r="E6048" s="69"/>
      <c r="F6048" s="69"/>
      <c r="I6048" s="85"/>
      <c r="P6048" s="69"/>
      <c r="Q6048" s="69"/>
      <c r="R6048" s="69"/>
      <c r="V6048" s="71"/>
      <c r="W6048" s="69"/>
      <c r="X6048" s="69"/>
      <c r="Y6048" s="69"/>
      <c r="Z6048" s="69"/>
      <c r="AA6048" s="270" t="str">
        <f>IF(ISTEXT(Z6048),VLOOKUP(Z6048,'_Keuzelijst Algemeen'!$B$3:$C$74,2),"")</f>
        <v/>
      </c>
      <c r="AB6048" s="85"/>
    </row>
    <row r="6049" spans="1:28" x14ac:dyDescent="0.3">
      <c r="A6049" s="249" t="s">
        <v>1103</v>
      </c>
      <c r="B6049" s="69"/>
      <c r="C6049" s="274" t="str">
        <f>IF(ISTEXT(B6049),VLOOKUP(B6049,'_Keuzelijst Algemeen'!$CC$3:$CD$10,2),"")</f>
        <v/>
      </c>
      <c r="D6049" s="87"/>
      <c r="E6049" s="69"/>
      <c r="F6049" s="69"/>
      <c r="I6049" s="85"/>
      <c r="P6049" s="69"/>
      <c r="Q6049" s="69"/>
      <c r="R6049" s="69"/>
      <c r="V6049" s="71"/>
      <c r="W6049" s="69"/>
      <c r="X6049" s="69"/>
      <c r="Y6049" s="69"/>
      <c r="Z6049" s="69"/>
      <c r="AA6049" s="270" t="str">
        <f>IF(ISTEXT(Z6049),VLOOKUP(Z6049,'_Keuzelijst Algemeen'!$B$3:$C$74,2),"")</f>
        <v/>
      </c>
      <c r="AB6049" s="85"/>
    </row>
    <row r="6050" spans="1:28" x14ac:dyDescent="0.3">
      <c r="A6050" s="249" t="s">
        <v>1103</v>
      </c>
      <c r="B6050" s="69"/>
      <c r="C6050" s="274" t="str">
        <f>IF(ISTEXT(B6050),VLOOKUP(B6050,'_Keuzelijst Algemeen'!$CC$3:$CD$10,2),"")</f>
        <v/>
      </c>
      <c r="D6050" s="87"/>
      <c r="E6050" s="69"/>
      <c r="F6050" s="69"/>
      <c r="I6050" s="85"/>
      <c r="P6050" s="69"/>
      <c r="Q6050" s="69"/>
      <c r="R6050" s="69"/>
      <c r="V6050" s="71"/>
      <c r="W6050" s="69"/>
      <c r="X6050" s="69"/>
      <c r="Y6050" s="69"/>
      <c r="Z6050" s="69"/>
      <c r="AA6050" s="270" t="str">
        <f>IF(ISTEXT(Z6050),VLOOKUP(Z6050,'_Keuzelijst Algemeen'!$B$3:$C$74,2),"")</f>
        <v/>
      </c>
      <c r="AB6050" s="85"/>
    </row>
    <row r="6051" spans="1:28" x14ac:dyDescent="0.3">
      <c r="A6051" s="249" t="s">
        <v>1103</v>
      </c>
      <c r="B6051" s="69"/>
      <c r="C6051" s="274" t="str">
        <f>IF(ISTEXT(B6051),VLOOKUP(B6051,'_Keuzelijst Algemeen'!$CC$3:$CD$10,2),"")</f>
        <v/>
      </c>
      <c r="D6051" s="87"/>
      <c r="E6051" s="69"/>
      <c r="F6051" s="69"/>
      <c r="I6051" s="85"/>
      <c r="P6051" s="69"/>
      <c r="Q6051" s="69"/>
      <c r="R6051" s="69"/>
      <c r="V6051" s="71"/>
      <c r="W6051" s="69"/>
      <c r="X6051" s="69"/>
      <c r="Y6051" s="69"/>
      <c r="Z6051" s="69"/>
      <c r="AA6051" s="270" t="str">
        <f>IF(ISTEXT(Z6051),VLOOKUP(Z6051,'_Keuzelijst Algemeen'!$B$3:$C$74,2),"")</f>
        <v/>
      </c>
      <c r="AB6051" s="85"/>
    </row>
    <row r="6052" spans="1:28" x14ac:dyDescent="0.3">
      <c r="A6052" s="249" t="s">
        <v>1103</v>
      </c>
      <c r="B6052" s="69"/>
      <c r="C6052" s="274" t="str">
        <f>IF(ISTEXT(B6052),VLOOKUP(B6052,'_Keuzelijst Algemeen'!$CC$3:$CD$10,2),"")</f>
        <v/>
      </c>
      <c r="D6052" s="87"/>
      <c r="E6052" s="69"/>
      <c r="F6052" s="69"/>
      <c r="I6052" s="85"/>
      <c r="P6052" s="69"/>
      <c r="Q6052" s="69"/>
      <c r="R6052" s="69"/>
      <c r="V6052" s="71"/>
      <c r="W6052" s="69"/>
      <c r="X6052" s="69"/>
      <c r="Y6052" s="69"/>
      <c r="Z6052" s="69"/>
      <c r="AA6052" s="270" t="str">
        <f>IF(ISTEXT(Z6052),VLOOKUP(Z6052,'_Keuzelijst Algemeen'!$B$3:$C$74,2),"")</f>
        <v/>
      </c>
      <c r="AB6052" s="85"/>
    </row>
    <row r="6053" spans="1:28" x14ac:dyDescent="0.3">
      <c r="A6053" s="249" t="s">
        <v>1103</v>
      </c>
      <c r="B6053" s="69"/>
      <c r="C6053" s="274" t="str">
        <f>IF(ISTEXT(B6053),VLOOKUP(B6053,'_Keuzelijst Algemeen'!$CC$3:$CD$10,2),"")</f>
        <v/>
      </c>
      <c r="D6053" s="87"/>
      <c r="E6053" s="69"/>
      <c r="F6053" s="69"/>
      <c r="I6053" s="85"/>
      <c r="P6053" s="69"/>
      <c r="Q6053" s="69"/>
      <c r="R6053" s="69"/>
      <c r="V6053" s="71"/>
      <c r="W6053" s="69"/>
      <c r="X6053" s="69"/>
      <c r="Y6053" s="69"/>
      <c r="Z6053" s="69"/>
      <c r="AA6053" s="270" t="str">
        <f>IF(ISTEXT(Z6053),VLOOKUP(Z6053,'_Keuzelijst Algemeen'!$B$3:$C$74,2),"")</f>
        <v/>
      </c>
      <c r="AB6053" s="85"/>
    </row>
    <row r="6054" spans="1:28" x14ac:dyDescent="0.3">
      <c r="A6054" s="249" t="s">
        <v>1103</v>
      </c>
      <c r="B6054" s="69"/>
      <c r="C6054" s="274" t="str">
        <f>IF(ISTEXT(B6054),VLOOKUP(B6054,'_Keuzelijst Algemeen'!$CC$3:$CD$10,2),"")</f>
        <v/>
      </c>
      <c r="D6054" s="87"/>
      <c r="E6054" s="69"/>
      <c r="F6054" s="69"/>
      <c r="I6054" s="85"/>
      <c r="P6054" s="69"/>
      <c r="Q6054" s="69"/>
      <c r="R6054" s="69"/>
      <c r="V6054" s="71"/>
      <c r="W6054" s="69"/>
      <c r="X6054" s="69"/>
      <c r="Y6054" s="69"/>
      <c r="Z6054" s="69"/>
      <c r="AA6054" s="270" t="str">
        <f>IF(ISTEXT(Z6054),VLOOKUP(Z6054,'_Keuzelijst Algemeen'!$B$3:$C$74,2),"")</f>
        <v/>
      </c>
      <c r="AB6054" s="85"/>
    </row>
    <row r="6055" spans="1:28" x14ac:dyDescent="0.3">
      <c r="A6055" s="249" t="s">
        <v>1103</v>
      </c>
      <c r="B6055" s="69"/>
      <c r="C6055" s="274" t="str">
        <f>IF(ISTEXT(B6055),VLOOKUP(B6055,'_Keuzelijst Algemeen'!$CC$3:$CD$10,2),"")</f>
        <v/>
      </c>
      <c r="D6055" s="87"/>
      <c r="E6055" s="69"/>
      <c r="F6055" s="69"/>
      <c r="I6055" s="85"/>
      <c r="P6055" s="69"/>
      <c r="Q6055" s="69"/>
      <c r="R6055" s="69"/>
      <c r="V6055" s="71"/>
      <c r="W6055" s="69"/>
      <c r="X6055" s="69"/>
      <c r="Y6055" s="69"/>
      <c r="Z6055" s="69"/>
      <c r="AA6055" s="270" t="str">
        <f>IF(ISTEXT(Z6055),VLOOKUP(Z6055,'_Keuzelijst Algemeen'!$B$3:$C$74,2),"")</f>
        <v/>
      </c>
      <c r="AB6055" s="85"/>
    </row>
    <row r="6056" spans="1:28" x14ac:dyDescent="0.3">
      <c r="A6056" s="249" t="s">
        <v>1103</v>
      </c>
      <c r="B6056" s="69"/>
      <c r="C6056" s="274" t="str">
        <f>IF(ISTEXT(B6056),VLOOKUP(B6056,'_Keuzelijst Algemeen'!$CC$3:$CD$10,2),"")</f>
        <v/>
      </c>
      <c r="D6056" s="87"/>
      <c r="E6056" s="69"/>
      <c r="F6056" s="69"/>
      <c r="I6056" s="85"/>
      <c r="P6056" s="69"/>
      <c r="Q6056" s="69"/>
      <c r="R6056" s="69"/>
      <c r="V6056" s="71"/>
      <c r="W6056" s="69"/>
      <c r="X6056" s="69"/>
      <c r="Y6056" s="69"/>
      <c r="Z6056" s="69"/>
      <c r="AA6056" s="270" t="str">
        <f>IF(ISTEXT(Z6056),VLOOKUP(Z6056,'_Keuzelijst Algemeen'!$B$3:$C$74,2),"")</f>
        <v/>
      </c>
      <c r="AB6056" s="85"/>
    </row>
    <row r="6057" spans="1:28" x14ac:dyDescent="0.3">
      <c r="A6057" s="249" t="s">
        <v>1103</v>
      </c>
      <c r="B6057" s="69"/>
      <c r="C6057" s="274" t="str">
        <f>IF(ISTEXT(B6057),VLOOKUP(B6057,'_Keuzelijst Algemeen'!$CC$3:$CD$10,2),"")</f>
        <v/>
      </c>
      <c r="D6057" s="87"/>
      <c r="E6057" s="69"/>
      <c r="F6057" s="69"/>
      <c r="I6057" s="85"/>
      <c r="P6057" s="69"/>
      <c r="Q6057" s="69"/>
      <c r="R6057" s="69"/>
      <c r="V6057" s="71"/>
      <c r="W6057" s="69"/>
      <c r="X6057" s="69"/>
      <c r="Y6057" s="69"/>
      <c r="Z6057" s="69"/>
      <c r="AA6057" s="270" t="str">
        <f>IF(ISTEXT(Z6057),VLOOKUP(Z6057,'_Keuzelijst Algemeen'!$B$3:$C$74,2),"")</f>
        <v/>
      </c>
      <c r="AB6057" s="85"/>
    </row>
    <row r="6058" spans="1:28" x14ac:dyDescent="0.3">
      <c r="A6058" s="249" t="s">
        <v>1103</v>
      </c>
      <c r="B6058" s="69"/>
      <c r="C6058" s="274" t="str">
        <f>IF(ISTEXT(B6058),VLOOKUP(B6058,'_Keuzelijst Algemeen'!$CC$3:$CD$10,2),"")</f>
        <v/>
      </c>
      <c r="D6058" s="87"/>
      <c r="E6058" s="69"/>
      <c r="F6058" s="69"/>
      <c r="I6058" s="85"/>
      <c r="P6058" s="69"/>
      <c r="Q6058" s="69"/>
      <c r="R6058" s="69"/>
      <c r="V6058" s="71"/>
      <c r="W6058" s="69"/>
      <c r="X6058" s="69"/>
      <c r="Y6058" s="69"/>
      <c r="Z6058" s="69"/>
      <c r="AA6058" s="270" t="str">
        <f>IF(ISTEXT(Z6058),VLOOKUP(Z6058,'_Keuzelijst Algemeen'!$B$3:$C$74,2),"")</f>
        <v/>
      </c>
      <c r="AB6058" s="85"/>
    </row>
    <row r="6059" spans="1:28" x14ac:dyDescent="0.3">
      <c r="A6059" s="249" t="s">
        <v>1103</v>
      </c>
      <c r="B6059" s="69"/>
      <c r="C6059" s="274" t="str">
        <f>IF(ISTEXT(B6059),VLOOKUP(B6059,'_Keuzelijst Algemeen'!$CC$3:$CD$10,2),"")</f>
        <v/>
      </c>
      <c r="D6059" s="87"/>
      <c r="E6059" s="69"/>
      <c r="F6059" s="69"/>
      <c r="I6059" s="85"/>
      <c r="P6059" s="69"/>
      <c r="Q6059" s="69"/>
      <c r="R6059" s="69"/>
      <c r="V6059" s="71"/>
      <c r="W6059" s="69"/>
      <c r="X6059" s="69"/>
      <c r="Y6059" s="69"/>
      <c r="Z6059" s="69"/>
      <c r="AA6059" s="270" t="str">
        <f>IF(ISTEXT(Z6059),VLOOKUP(Z6059,'_Keuzelijst Algemeen'!$B$3:$C$74,2),"")</f>
        <v/>
      </c>
      <c r="AB6059" s="85"/>
    </row>
    <row r="6060" spans="1:28" x14ac:dyDescent="0.3">
      <c r="A6060" s="249" t="s">
        <v>1103</v>
      </c>
      <c r="B6060" s="69"/>
      <c r="C6060" s="274" t="str">
        <f>IF(ISTEXT(B6060),VLOOKUP(B6060,'_Keuzelijst Algemeen'!$CC$3:$CD$10,2),"")</f>
        <v/>
      </c>
      <c r="D6060" s="87"/>
      <c r="E6060" s="69"/>
      <c r="F6060" s="69"/>
      <c r="I6060" s="85"/>
      <c r="P6060" s="69"/>
      <c r="Q6060" s="69"/>
      <c r="R6060" s="69"/>
      <c r="V6060" s="71"/>
      <c r="W6060" s="69"/>
      <c r="X6060" s="69"/>
      <c r="Y6060" s="69"/>
      <c r="Z6060" s="69"/>
      <c r="AA6060" s="270" t="str">
        <f>IF(ISTEXT(Z6060),VLOOKUP(Z6060,'_Keuzelijst Algemeen'!$B$3:$C$74,2),"")</f>
        <v/>
      </c>
      <c r="AB6060" s="85"/>
    </row>
    <row r="6061" spans="1:28" x14ac:dyDescent="0.3">
      <c r="A6061" s="249" t="s">
        <v>1103</v>
      </c>
      <c r="B6061" s="69"/>
      <c r="C6061" s="274" t="str">
        <f>IF(ISTEXT(B6061),VLOOKUP(B6061,'_Keuzelijst Algemeen'!$CC$3:$CD$10,2),"")</f>
        <v/>
      </c>
      <c r="D6061" s="87"/>
      <c r="E6061" s="69"/>
      <c r="F6061" s="69"/>
      <c r="I6061" s="85"/>
      <c r="P6061" s="69"/>
      <c r="Q6061" s="69"/>
      <c r="R6061" s="69"/>
      <c r="V6061" s="71"/>
      <c r="W6061" s="69"/>
      <c r="X6061" s="69"/>
      <c r="Y6061" s="69"/>
      <c r="Z6061" s="69"/>
      <c r="AA6061" s="270" t="str">
        <f>IF(ISTEXT(Z6061),VLOOKUP(Z6061,'_Keuzelijst Algemeen'!$B$3:$C$74,2),"")</f>
        <v/>
      </c>
      <c r="AB6061" s="85"/>
    </row>
    <row r="6062" spans="1:28" x14ac:dyDescent="0.3">
      <c r="A6062" s="249" t="s">
        <v>1103</v>
      </c>
      <c r="B6062" s="69"/>
      <c r="C6062" s="274" t="str">
        <f>IF(ISTEXT(B6062),VLOOKUP(B6062,'_Keuzelijst Algemeen'!$CC$3:$CD$10,2),"")</f>
        <v/>
      </c>
      <c r="D6062" s="87"/>
      <c r="E6062" s="69"/>
      <c r="F6062" s="69"/>
      <c r="I6062" s="85"/>
      <c r="P6062" s="69"/>
      <c r="Q6062" s="69"/>
      <c r="R6062" s="69"/>
      <c r="V6062" s="71"/>
      <c r="W6062" s="69"/>
      <c r="X6062" s="69"/>
      <c r="Y6062" s="69"/>
      <c r="Z6062" s="69"/>
      <c r="AA6062" s="270" t="str">
        <f>IF(ISTEXT(Z6062),VLOOKUP(Z6062,'_Keuzelijst Algemeen'!$B$3:$C$74,2),"")</f>
        <v/>
      </c>
      <c r="AB6062" s="85"/>
    </row>
    <row r="6063" spans="1:28" x14ac:dyDescent="0.3">
      <c r="A6063" s="249" t="s">
        <v>1103</v>
      </c>
      <c r="B6063" s="69"/>
      <c r="C6063" s="274" t="str">
        <f>IF(ISTEXT(B6063),VLOOKUP(B6063,'_Keuzelijst Algemeen'!$CC$3:$CD$10,2),"")</f>
        <v/>
      </c>
      <c r="D6063" s="87"/>
      <c r="E6063" s="69"/>
      <c r="F6063" s="69"/>
      <c r="I6063" s="85"/>
      <c r="P6063" s="69"/>
      <c r="Q6063" s="69"/>
      <c r="R6063" s="69"/>
      <c r="V6063" s="71"/>
      <c r="W6063" s="69"/>
      <c r="X6063" s="69"/>
      <c r="Y6063" s="69"/>
      <c r="Z6063" s="69"/>
      <c r="AA6063" s="270" t="str">
        <f>IF(ISTEXT(Z6063),VLOOKUP(Z6063,'_Keuzelijst Algemeen'!$B$3:$C$74,2),"")</f>
        <v/>
      </c>
      <c r="AB6063" s="85"/>
    </row>
    <row r="6064" spans="1:28" x14ac:dyDescent="0.3">
      <c r="A6064" s="249" t="s">
        <v>1103</v>
      </c>
      <c r="B6064" s="69"/>
      <c r="C6064" s="274" t="str">
        <f>IF(ISTEXT(B6064),VLOOKUP(B6064,'_Keuzelijst Algemeen'!$CC$3:$CD$10,2),"")</f>
        <v/>
      </c>
      <c r="D6064" s="87"/>
      <c r="E6064" s="69"/>
      <c r="F6064" s="69"/>
      <c r="I6064" s="85"/>
      <c r="P6064" s="69"/>
      <c r="Q6064" s="69"/>
      <c r="R6064" s="69"/>
      <c r="V6064" s="71"/>
      <c r="W6064" s="69"/>
      <c r="X6064" s="69"/>
      <c r="Y6064" s="69"/>
      <c r="Z6064" s="69"/>
      <c r="AA6064" s="270" t="str">
        <f>IF(ISTEXT(Z6064),VLOOKUP(Z6064,'_Keuzelijst Algemeen'!$B$3:$C$74,2),"")</f>
        <v/>
      </c>
      <c r="AB6064" s="85"/>
    </row>
    <row r="6065" spans="1:28" x14ac:dyDescent="0.3">
      <c r="A6065" s="249" t="s">
        <v>1103</v>
      </c>
      <c r="B6065" s="69"/>
      <c r="C6065" s="274" t="str">
        <f>IF(ISTEXT(B6065),VLOOKUP(B6065,'_Keuzelijst Algemeen'!$CC$3:$CD$10,2),"")</f>
        <v/>
      </c>
      <c r="D6065" s="87"/>
      <c r="E6065" s="69"/>
      <c r="F6065" s="69"/>
      <c r="I6065" s="85"/>
      <c r="P6065" s="69"/>
      <c r="Q6065" s="69"/>
      <c r="R6065" s="69"/>
      <c r="V6065" s="71"/>
      <c r="W6065" s="69"/>
      <c r="X6065" s="69"/>
      <c r="Y6065" s="69"/>
      <c r="Z6065" s="69"/>
      <c r="AA6065" s="270" t="str">
        <f>IF(ISTEXT(Z6065),VLOOKUP(Z6065,'_Keuzelijst Algemeen'!$B$3:$C$74,2),"")</f>
        <v/>
      </c>
      <c r="AB6065" s="85"/>
    </row>
    <row r="6066" spans="1:28" x14ac:dyDescent="0.3">
      <c r="A6066" s="249" t="s">
        <v>1103</v>
      </c>
      <c r="B6066" s="69"/>
      <c r="C6066" s="274" t="str">
        <f>IF(ISTEXT(B6066),VLOOKUP(B6066,'_Keuzelijst Algemeen'!$CC$3:$CD$10,2),"")</f>
        <v/>
      </c>
      <c r="D6066" s="87"/>
      <c r="E6066" s="69"/>
      <c r="F6066" s="69"/>
      <c r="I6066" s="85"/>
      <c r="P6066" s="69"/>
      <c r="Q6066" s="69"/>
      <c r="R6066" s="69"/>
      <c r="V6066" s="71"/>
      <c r="W6066" s="69"/>
      <c r="X6066" s="69"/>
      <c r="Y6066" s="69"/>
      <c r="Z6066" s="69"/>
      <c r="AA6066" s="270" t="str">
        <f>IF(ISTEXT(Z6066),VLOOKUP(Z6066,'_Keuzelijst Algemeen'!$B$3:$C$74,2),"")</f>
        <v/>
      </c>
      <c r="AB6066" s="85"/>
    </row>
    <row r="6067" spans="1:28" x14ac:dyDescent="0.3">
      <c r="A6067" s="249" t="s">
        <v>1103</v>
      </c>
      <c r="B6067" s="69"/>
      <c r="C6067" s="274" t="str">
        <f>IF(ISTEXT(B6067),VLOOKUP(B6067,'_Keuzelijst Algemeen'!$CC$3:$CD$10,2),"")</f>
        <v/>
      </c>
      <c r="D6067" s="87"/>
      <c r="E6067" s="69"/>
      <c r="F6067" s="69"/>
      <c r="I6067" s="85"/>
      <c r="P6067" s="69"/>
      <c r="Q6067" s="69"/>
      <c r="R6067" s="69"/>
      <c r="V6067" s="71"/>
      <c r="W6067" s="69"/>
      <c r="X6067" s="69"/>
      <c r="Y6067" s="69"/>
      <c r="Z6067" s="69"/>
      <c r="AA6067" s="270" t="str">
        <f>IF(ISTEXT(Z6067),VLOOKUP(Z6067,'_Keuzelijst Algemeen'!$B$3:$C$74,2),"")</f>
        <v/>
      </c>
      <c r="AB6067" s="85"/>
    </row>
    <row r="6068" spans="1:28" x14ac:dyDescent="0.3">
      <c r="A6068" s="249" t="s">
        <v>1103</v>
      </c>
      <c r="B6068" s="69"/>
      <c r="C6068" s="274" t="str">
        <f>IF(ISTEXT(B6068),VLOOKUP(B6068,'_Keuzelijst Algemeen'!$CC$3:$CD$10,2),"")</f>
        <v/>
      </c>
      <c r="D6068" s="87"/>
      <c r="E6068" s="69"/>
      <c r="F6068" s="69"/>
      <c r="I6068" s="85"/>
      <c r="P6068" s="69"/>
      <c r="Q6068" s="69"/>
      <c r="R6068" s="69"/>
      <c r="V6068" s="71"/>
      <c r="W6068" s="69"/>
      <c r="X6068" s="69"/>
      <c r="Y6068" s="69"/>
      <c r="Z6068" s="69"/>
      <c r="AA6068" s="270" t="str">
        <f>IF(ISTEXT(Z6068),VLOOKUP(Z6068,'_Keuzelijst Algemeen'!$B$3:$C$74,2),"")</f>
        <v/>
      </c>
      <c r="AB6068" s="85"/>
    </row>
    <row r="6069" spans="1:28" x14ac:dyDescent="0.3">
      <c r="A6069" s="249" t="s">
        <v>1103</v>
      </c>
      <c r="B6069" s="69"/>
      <c r="C6069" s="274" t="str">
        <f>IF(ISTEXT(B6069),VLOOKUP(B6069,'_Keuzelijst Algemeen'!$CC$3:$CD$10,2),"")</f>
        <v/>
      </c>
      <c r="D6069" s="87"/>
      <c r="E6069" s="69"/>
      <c r="F6069" s="69"/>
      <c r="I6069" s="85"/>
      <c r="P6069" s="69"/>
      <c r="Q6069" s="69"/>
      <c r="R6069" s="69"/>
      <c r="V6069" s="71"/>
      <c r="W6069" s="69"/>
      <c r="X6069" s="69"/>
      <c r="Y6069" s="69"/>
      <c r="Z6069" s="69"/>
      <c r="AA6069" s="270" t="str">
        <f>IF(ISTEXT(Z6069),VLOOKUP(Z6069,'_Keuzelijst Algemeen'!$B$3:$C$74,2),"")</f>
        <v/>
      </c>
      <c r="AB6069" s="85"/>
    </row>
    <row r="6070" spans="1:28" x14ac:dyDescent="0.3">
      <c r="A6070" s="249" t="s">
        <v>1103</v>
      </c>
      <c r="B6070" s="69"/>
      <c r="C6070" s="274" t="str">
        <f>IF(ISTEXT(B6070),VLOOKUP(B6070,'_Keuzelijst Algemeen'!$CC$3:$CD$10,2),"")</f>
        <v/>
      </c>
      <c r="D6070" s="87"/>
      <c r="E6070" s="69"/>
      <c r="F6070" s="69"/>
      <c r="I6070" s="85"/>
      <c r="P6070" s="69"/>
      <c r="Q6070" s="69"/>
      <c r="R6070" s="69"/>
      <c r="V6070" s="71"/>
      <c r="W6070" s="69"/>
      <c r="X6070" s="69"/>
      <c r="Y6070" s="69"/>
      <c r="Z6070" s="69"/>
      <c r="AA6070" s="270" t="str">
        <f>IF(ISTEXT(Z6070),VLOOKUP(Z6070,'_Keuzelijst Algemeen'!$B$3:$C$74,2),"")</f>
        <v/>
      </c>
      <c r="AB6070" s="85"/>
    </row>
    <row r="6071" spans="1:28" x14ac:dyDescent="0.3">
      <c r="A6071" s="249" t="s">
        <v>1103</v>
      </c>
      <c r="B6071" s="69"/>
      <c r="C6071" s="274" t="str">
        <f>IF(ISTEXT(B6071),VLOOKUP(B6071,'_Keuzelijst Algemeen'!$CC$3:$CD$10,2),"")</f>
        <v/>
      </c>
      <c r="D6071" s="87"/>
      <c r="E6071" s="69"/>
      <c r="F6071" s="69"/>
      <c r="I6071" s="85"/>
      <c r="P6071" s="69"/>
      <c r="Q6071" s="69"/>
      <c r="R6071" s="69"/>
      <c r="V6071" s="71"/>
      <c r="W6071" s="69"/>
      <c r="X6071" s="69"/>
      <c r="Y6071" s="69"/>
      <c r="Z6071" s="69"/>
      <c r="AA6071" s="270" t="str">
        <f>IF(ISTEXT(Z6071),VLOOKUP(Z6071,'_Keuzelijst Algemeen'!$B$3:$C$74,2),"")</f>
        <v/>
      </c>
      <c r="AB6071" s="85"/>
    </row>
    <row r="6072" spans="1:28" x14ac:dyDescent="0.3">
      <c r="A6072" s="249" t="s">
        <v>1103</v>
      </c>
      <c r="B6072" s="69"/>
      <c r="C6072" s="274" t="str">
        <f>IF(ISTEXT(B6072),VLOOKUP(B6072,'_Keuzelijst Algemeen'!$CC$3:$CD$10,2),"")</f>
        <v/>
      </c>
      <c r="D6072" s="87"/>
      <c r="E6072" s="69"/>
      <c r="F6072" s="69"/>
      <c r="I6072" s="85"/>
      <c r="P6072" s="69"/>
      <c r="Q6072" s="69"/>
      <c r="R6072" s="69"/>
      <c r="V6072" s="71"/>
      <c r="W6072" s="69"/>
      <c r="X6072" s="69"/>
      <c r="Y6072" s="69"/>
      <c r="Z6072" s="69"/>
      <c r="AA6072" s="270" t="str">
        <f>IF(ISTEXT(Z6072),VLOOKUP(Z6072,'_Keuzelijst Algemeen'!$B$3:$C$74,2),"")</f>
        <v/>
      </c>
      <c r="AB6072" s="85"/>
    </row>
    <row r="6073" spans="1:28" x14ac:dyDescent="0.3">
      <c r="A6073" s="249" t="s">
        <v>1103</v>
      </c>
      <c r="B6073" s="69"/>
      <c r="C6073" s="274" t="str">
        <f>IF(ISTEXT(B6073),VLOOKUP(B6073,'_Keuzelijst Algemeen'!$CC$3:$CD$10,2),"")</f>
        <v/>
      </c>
      <c r="D6073" s="87"/>
      <c r="E6073" s="69"/>
      <c r="F6073" s="69"/>
      <c r="I6073" s="85"/>
      <c r="P6073" s="69"/>
      <c r="Q6073" s="69"/>
      <c r="R6073" s="69"/>
      <c r="V6073" s="71"/>
      <c r="W6073" s="69"/>
      <c r="X6073" s="69"/>
      <c r="Y6073" s="69"/>
      <c r="Z6073" s="69"/>
      <c r="AA6073" s="270" t="str">
        <f>IF(ISTEXT(Z6073),VLOOKUP(Z6073,'_Keuzelijst Algemeen'!$B$3:$C$74,2),"")</f>
        <v/>
      </c>
      <c r="AB6073" s="85"/>
    </row>
    <row r="6074" spans="1:28" x14ac:dyDescent="0.3">
      <c r="A6074" s="249" t="s">
        <v>1103</v>
      </c>
      <c r="B6074" s="69"/>
      <c r="C6074" s="274" t="str">
        <f>IF(ISTEXT(B6074),VLOOKUP(B6074,'_Keuzelijst Algemeen'!$CC$3:$CD$10,2),"")</f>
        <v/>
      </c>
      <c r="D6074" s="87"/>
      <c r="E6074" s="69"/>
      <c r="F6074" s="69"/>
      <c r="I6074" s="85"/>
      <c r="P6074" s="69"/>
      <c r="Q6074" s="69"/>
      <c r="R6074" s="69"/>
      <c r="V6074" s="71"/>
      <c r="W6074" s="69"/>
      <c r="X6074" s="69"/>
      <c r="Y6074" s="69"/>
      <c r="Z6074" s="69"/>
      <c r="AA6074" s="270" t="str">
        <f>IF(ISTEXT(Z6074),VLOOKUP(Z6074,'_Keuzelijst Algemeen'!$B$3:$C$74,2),"")</f>
        <v/>
      </c>
      <c r="AB6074" s="85"/>
    </row>
    <row r="6075" spans="1:28" x14ac:dyDescent="0.3">
      <c r="A6075" s="249" t="s">
        <v>1103</v>
      </c>
      <c r="B6075" s="69"/>
      <c r="C6075" s="274" t="str">
        <f>IF(ISTEXT(B6075),VLOOKUP(B6075,'_Keuzelijst Algemeen'!$CC$3:$CD$10,2),"")</f>
        <v/>
      </c>
      <c r="D6075" s="87"/>
      <c r="E6075" s="69"/>
      <c r="F6075" s="69"/>
      <c r="I6075" s="85"/>
      <c r="P6075" s="69"/>
      <c r="Q6075" s="69"/>
      <c r="R6075" s="69"/>
      <c r="V6075" s="71"/>
      <c r="W6075" s="69"/>
      <c r="X6075" s="69"/>
      <c r="Y6075" s="69"/>
      <c r="Z6075" s="69"/>
      <c r="AA6075" s="270" t="str">
        <f>IF(ISTEXT(Z6075),VLOOKUP(Z6075,'_Keuzelijst Algemeen'!$B$3:$C$74,2),"")</f>
        <v/>
      </c>
      <c r="AB6075" s="85"/>
    </row>
    <row r="6076" spans="1:28" x14ac:dyDescent="0.3">
      <c r="A6076" s="249" t="s">
        <v>1103</v>
      </c>
      <c r="B6076" s="69"/>
      <c r="C6076" s="274" t="str">
        <f>IF(ISTEXT(B6076),VLOOKUP(B6076,'_Keuzelijst Algemeen'!$CC$3:$CD$10,2),"")</f>
        <v/>
      </c>
      <c r="D6076" s="87"/>
      <c r="E6076" s="69"/>
      <c r="F6076" s="69"/>
      <c r="I6076" s="85"/>
      <c r="P6076" s="69"/>
      <c r="Q6076" s="69"/>
      <c r="R6076" s="69"/>
      <c r="V6076" s="71"/>
      <c r="W6076" s="69"/>
      <c r="X6076" s="69"/>
      <c r="Y6076" s="69"/>
      <c r="Z6076" s="69"/>
      <c r="AA6076" s="270" t="str">
        <f>IF(ISTEXT(Z6076),VLOOKUP(Z6076,'_Keuzelijst Algemeen'!$B$3:$C$74,2),"")</f>
        <v/>
      </c>
      <c r="AB6076" s="85"/>
    </row>
    <row r="6077" spans="1:28" x14ac:dyDescent="0.3">
      <c r="A6077" s="249" t="s">
        <v>1103</v>
      </c>
      <c r="B6077" s="69"/>
      <c r="C6077" s="274" t="str">
        <f>IF(ISTEXT(B6077),VLOOKUP(B6077,'_Keuzelijst Algemeen'!$CC$3:$CD$10,2),"")</f>
        <v/>
      </c>
      <c r="D6077" s="87"/>
      <c r="E6077" s="69"/>
      <c r="F6077" s="69"/>
      <c r="I6077" s="85"/>
      <c r="P6077" s="69"/>
      <c r="Q6077" s="69"/>
      <c r="R6077" s="69"/>
      <c r="V6077" s="71"/>
      <c r="W6077" s="69"/>
      <c r="X6077" s="69"/>
      <c r="Y6077" s="69"/>
      <c r="Z6077" s="69"/>
      <c r="AA6077" s="270" t="str">
        <f>IF(ISTEXT(Z6077),VLOOKUP(Z6077,'_Keuzelijst Algemeen'!$B$3:$C$74,2),"")</f>
        <v/>
      </c>
      <c r="AB6077" s="85"/>
    </row>
    <row r="6078" spans="1:28" x14ac:dyDescent="0.3">
      <c r="A6078" s="249" t="s">
        <v>1103</v>
      </c>
      <c r="B6078" s="69"/>
      <c r="C6078" s="274" t="str">
        <f>IF(ISTEXT(B6078),VLOOKUP(B6078,'_Keuzelijst Algemeen'!$CC$3:$CD$10,2),"")</f>
        <v/>
      </c>
      <c r="D6078" s="87"/>
      <c r="E6078" s="69"/>
      <c r="F6078" s="69"/>
      <c r="I6078" s="85"/>
      <c r="P6078" s="69"/>
      <c r="Q6078" s="69"/>
      <c r="R6078" s="69"/>
      <c r="V6078" s="71"/>
      <c r="W6078" s="69"/>
      <c r="X6078" s="69"/>
      <c r="Y6078" s="69"/>
      <c r="Z6078" s="69"/>
      <c r="AA6078" s="270" t="str">
        <f>IF(ISTEXT(Z6078),VLOOKUP(Z6078,'_Keuzelijst Algemeen'!$B$3:$C$74,2),"")</f>
        <v/>
      </c>
      <c r="AB6078" s="85"/>
    </row>
    <row r="6079" spans="1:28" x14ac:dyDescent="0.3">
      <c r="A6079" s="249" t="s">
        <v>1103</v>
      </c>
      <c r="B6079" s="69"/>
      <c r="C6079" s="274" t="str">
        <f>IF(ISTEXT(B6079),VLOOKUP(B6079,'_Keuzelijst Algemeen'!$CC$3:$CD$10,2),"")</f>
        <v/>
      </c>
      <c r="D6079" s="87"/>
      <c r="E6079" s="69"/>
      <c r="F6079" s="69"/>
      <c r="I6079" s="85"/>
      <c r="P6079" s="69"/>
      <c r="Q6079" s="69"/>
      <c r="R6079" s="69"/>
      <c r="V6079" s="71"/>
      <c r="W6079" s="69"/>
      <c r="X6079" s="69"/>
      <c r="Y6079" s="69"/>
      <c r="Z6079" s="69"/>
      <c r="AA6079" s="270" t="str">
        <f>IF(ISTEXT(Z6079),VLOOKUP(Z6079,'_Keuzelijst Algemeen'!$B$3:$C$74,2),"")</f>
        <v/>
      </c>
      <c r="AB6079" s="85"/>
    </row>
    <row r="6080" spans="1:28" x14ac:dyDescent="0.3">
      <c r="A6080" s="249" t="s">
        <v>1103</v>
      </c>
      <c r="B6080" s="69"/>
      <c r="C6080" s="274" t="str">
        <f>IF(ISTEXT(B6080),VLOOKUP(B6080,'_Keuzelijst Algemeen'!$CC$3:$CD$10,2),"")</f>
        <v/>
      </c>
      <c r="D6080" s="87"/>
      <c r="E6080" s="69"/>
      <c r="F6080" s="69"/>
      <c r="I6080" s="85"/>
      <c r="P6080" s="69"/>
      <c r="Q6080" s="69"/>
      <c r="R6080" s="69"/>
      <c r="V6080" s="71"/>
      <c r="W6080" s="69"/>
      <c r="X6080" s="69"/>
      <c r="Y6080" s="69"/>
      <c r="Z6080" s="69"/>
      <c r="AA6080" s="270" t="str">
        <f>IF(ISTEXT(Z6080),VLOOKUP(Z6080,'_Keuzelijst Algemeen'!$B$3:$C$74,2),"")</f>
        <v/>
      </c>
      <c r="AB6080" s="85"/>
    </row>
    <row r="6081" spans="1:28" x14ac:dyDescent="0.3">
      <c r="A6081" s="249" t="s">
        <v>1103</v>
      </c>
      <c r="B6081" s="69"/>
      <c r="C6081" s="274" t="str">
        <f>IF(ISTEXT(B6081),VLOOKUP(B6081,'_Keuzelijst Algemeen'!$CC$3:$CD$10,2),"")</f>
        <v/>
      </c>
      <c r="D6081" s="87"/>
      <c r="E6081" s="69"/>
      <c r="F6081" s="69"/>
      <c r="I6081" s="85"/>
      <c r="P6081" s="69"/>
      <c r="Q6081" s="69"/>
      <c r="R6081" s="69"/>
      <c r="V6081" s="71"/>
      <c r="W6081" s="69"/>
      <c r="X6081" s="69"/>
      <c r="Y6081" s="69"/>
      <c r="Z6081" s="69"/>
      <c r="AA6081" s="270" t="str">
        <f>IF(ISTEXT(Z6081),VLOOKUP(Z6081,'_Keuzelijst Algemeen'!$B$3:$C$74,2),"")</f>
        <v/>
      </c>
      <c r="AB6081" s="85"/>
    </row>
    <row r="6082" spans="1:28" x14ac:dyDescent="0.3">
      <c r="A6082" s="249" t="s">
        <v>1103</v>
      </c>
      <c r="B6082" s="69"/>
      <c r="C6082" s="274" t="str">
        <f>IF(ISTEXT(B6082),VLOOKUP(B6082,'_Keuzelijst Algemeen'!$CC$3:$CD$10,2),"")</f>
        <v/>
      </c>
      <c r="D6082" s="87"/>
      <c r="E6082" s="69"/>
      <c r="F6082" s="69"/>
      <c r="I6082" s="85"/>
      <c r="P6082" s="69"/>
      <c r="Q6082" s="69"/>
      <c r="R6082" s="69"/>
      <c r="V6082" s="71"/>
      <c r="W6082" s="69"/>
      <c r="X6082" s="69"/>
      <c r="Y6082" s="69"/>
      <c r="Z6082" s="69"/>
      <c r="AA6082" s="270" t="str">
        <f>IF(ISTEXT(Z6082),VLOOKUP(Z6082,'_Keuzelijst Algemeen'!$B$3:$C$74,2),"")</f>
        <v/>
      </c>
      <c r="AB6082" s="85"/>
    </row>
    <row r="6083" spans="1:28" x14ac:dyDescent="0.3">
      <c r="A6083" s="249" t="s">
        <v>1103</v>
      </c>
      <c r="B6083" s="69"/>
      <c r="C6083" s="274" t="str">
        <f>IF(ISTEXT(B6083),VLOOKUP(B6083,'_Keuzelijst Algemeen'!$CC$3:$CD$10,2),"")</f>
        <v/>
      </c>
      <c r="D6083" s="87"/>
      <c r="E6083" s="69"/>
      <c r="F6083" s="69"/>
      <c r="I6083" s="85"/>
      <c r="P6083" s="69"/>
      <c r="Q6083" s="69"/>
      <c r="R6083" s="69"/>
      <c r="V6083" s="71"/>
      <c r="W6083" s="69"/>
      <c r="X6083" s="69"/>
      <c r="Y6083" s="69"/>
      <c r="Z6083" s="69"/>
      <c r="AA6083" s="270" t="str">
        <f>IF(ISTEXT(Z6083),VLOOKUP(Z6083,'_Keuzelijst Algemeen'!$B$3:$C$74,2),"")</f>
        <v/>
      </c>
      <c r="AB6083" s="85"/>
    </row>
    <row r="6084" spans="1:28" x14ac:dyDescent="0.3">
      <c r="A6084" s="249" t="s">
        <v>1103</v>
      </c>
      <c r="B6084" s="69"/>
      <c r="C6084" s="274" t="str">
        <f>IF(ISTEXT(B6084),VLOOKUP(B6084,'_Keuzelijst Algemeen'!$CC$3:$CD$10,2),"")</f>
        <v/>
      </c>
      <c r="D6084" s="87"/>
      <c r="E6084" s="69"/>
      <c r="F6084" s="69"/>
      <c r="I6084" s="85"/>
      <c r="P6084" s="69"/>
      <c r="Q6084" s="69"/>
      <c r="R6084" s="69"/>
      <c r="V6084" s="71"/>
      <c r="W6084" s="69"/>
      <c r="X6084" s="69"/>
      <c r="Y6084" s="69"/>
      <c r="Z6084" s="69"/>
      <c r="AA6084" s="270" t="str">
        <f>IF(ISTEXT(Z6084),VLOOKUP(Z6084,'_Keuzelijst Algemeen'!$B$3:$C$74,2),"")</f>
        <v/>
      </c>
      <c r="AB6084" s="85"/>
    </row>
    <row r="6085" spans="1:28" x14ac:dyDescent="0.3">
      <c r="A6085" s="249" t="s">
        <v>1103</v>
      </c>
      <c r="B6085" s="69"/>
      <c r="C6085" s="274" t="str">
        <f>IF(ISTEXT(B6085),VLOOKUP(B6085,'_Keuzelijst Algemeen'!$CC$3:$CD$10,2),"")</f>
        <v/>
      </c>
      <c r="D6085" s="87"/>
      <c r="E6085" s="69"/>
      <c r="F6085" s="69"/>
      <c r="I6085" s="85"/>
      <c r="P6085" s="69"/>
      <c r="Q6085" s="69"/>
      <c r="R6085" s="69"/>
      <c r="V6085" s="71"/>
      <c r="W6085" s="69"/>
      <c r="X6085" s="69"/>
      <c r="Y6085" s="69"/>
      <c r="Z6085" s="69"/>
      <c r="AA6085" s="270" t="str">
        <f>IF(ISTEXT(Z6085),VLOOKUP(Z6085,'_Keuzelijst Algemeen'!$B$3:$C$74,2),"")</f>
        <v/>
      </c>
      <c r="AB6085" s="85"/>
    </row>
    <row r="6086" spans="1:28" x14ac:dyDescent="0.3">
      <c r="A6086" s="249" t="s">
        <v>1103</v>
      </c>
      <c r="B6086" s="69"/>
      <c r="C6086" s="274" t="str">
        <f>IF(ISTEXT(B6086),VLOOKUP(B6086,'_Keuzelijst Algemeen'!$CC$3:$CD$10,2),"")</f>
        <v/>
      </c>
      <c r="D6086" s="87"/>
      <c r="E6086" s="69"/>
      <c r="F6086" s="69"/>
      <c r="I6086" s="85"/>
      <c r="P6086" s="69"/>
      <c r="Q6086" s="69"/>
      <c r="R6086" s="69"/>
      <c r="V6086" s="71"/>
      <c r="W6086" s="69"/>
      <c r="X6086" s="69"/>
      <c r="Y6086" s="69"/>
      <c r="Z6086" s="69"/>
      <c r="AA6086" s="270" t="str">
        <f>IF(ISTEXT(Z6086),VLOOKUP(Z6086,'_Keuzelijst Algemeen'!$B$3:$C$74,2),"")</f>
        <v/>
      </c>
      <c r="AB6086" s="85"/>
    </row>
    <row r="6087" spans="1:28" x14ac:dyDescent="0.3">
      <c r="A6087" s="249" t="s">
        <v>1103</v>
      </c>
      <c r="B6087" s="69"/>
      <c r="C6087" s="274" t="str">
        <f>IF(ISTEXT(B6087),VLOOKUP(B6087,'_Keuzelijst Algemeen'!$CC$3:$CD$10,2),"")</f>
        <v/>
      </c>
      <c r="D6087" s="87"/>
      <c r="E6087" s="69"/>
      <c r="F6087" s="69"/>
      <c r="I6087" s="85"/>
      <c r="P6087" s="69"/>
      <c r="Q6087" s="69"/>
      <c r="R6087" s="69"/>
      <c r="V6087" s="71"/>
      <c r="W6087" s="69"/>
      <c r="X6087" s="69"/>
      <c r="Y6087" s="69"/>
      <c r="Z6087" s="69"/>
      <c r="AA6087" s="270" t="str">
        <f>IF(ISTEXT(Z6087),VLOOKUP(Z6087,'_Keuzelijst Algemeen'!$B$3:$C$74,2),"")</f>
        <v/>
      </c>
      <c r="AB6087" s="85"/>
    </row>
    <row r="6088" spans="1:28" x14ac:dyDescent="0.3">
      <c r="A6088" s="249" t="s">
        <v>1103</v>
      </c>
      <c r="B6088" s="69"/>
      <c r="C6088" s="274" t="str">
        <f>IF(ISTEXT(B6088),VLOOKUP(B6088,'_Keuzelijst Algemeen'!$CC$3:$CD$10,2),"")</f>
        <v/>
      </c>
      <c r="D6088" s="87"/>
      <c r="E6088" s="69"/>
      <c r="F6088" s="69"/>
      <c r="I6088" s="85"/>
      <c r="P6088" s="69"/>
      <c r="Q6088" s="69"/>
      <c r="R6088" s="69"/>
      <c r="V6088" s="71"/>
      <c r="W6088" s="69"/>
      <c r="X6088" s="69"/>
      <c r="Y6088" s="69"/>
      <c r="Z6088" s="69"/>
      <c r="AA6088" s="270" t="str">
        <f>IF(ISTEXT(Z6088),VLOOKUP(Z6088,'_Keuzelijst Algemeen'!$B$3:$C$74,2),"")</f>
        <v/>
      </c>
      <c r="AB6088" s="85"/>
    </row>
    <row r="6089" spans="1:28" x14ac:dyDescent="0.3">
      <c r="A6089" s="249" t="s">
        <v>1103</v>
      </c>
      <c r="B6089" s="69"/>
      <c r="C6089" s="274" t="str">
        <f>IF(ISTEXT(B6089),VLOOKUP(B6089,'_Keuzelijst Algemeen'!$CC$3:$CD$10,2),"")</f>
        <v/>
      </c>
      <c r="D6089" s="87"/>
      <c r="E6089" s="69"/>
      <c r="F6089" s="69"/>
      <c r="I6089" s="85"/>
      <c r="P6089" s="69"/>
      <c r="Q6089" s="69"/>
      <c r="R6089" s="69"/>
      <c r="V6089" s="71"/>
      <c r="W6089" s="69"/>
      <c r="X6089" s="69"/>
      <c r="Y6089" s="69"/>
      <c r="Z6089" s="69"/>
      <c r="AA6089" s="270" t="str">
        <f>IF(ISTEXT(Z6089),VLOOKUP(Z6089,'_Keuzelijst Algemeen'!$B$3:$C$74,2),"")</f>
        <v/>
      </c>
      <c r="AB6089" s="85"/>
    </row>
    <row r="6090" spans="1:28" x14ac:dyDescent="0.3">
      <c r="A6090" s="249" t="s">
        <v>1103</v>
      </c>
      <c r="B6090" s="69"/>
      <c r="C6090" s="274" t="str">
        <f>IF(ISTEXT(B6090),VLOOKUP(B6090,'_Keuzelijst Algemeen'!$CC$3:$CD$10,2),"")</f>
        <v/>
      </c>
      <c r="D6090" s="87"/>
      <c r="E6090" s="69"/>
      <c r="F6090" s="69"/>
      <c r="I6090" s="85"/>
      <c r="P6090" s="69"/>
      <c r="Q6090" s="69"/>
      <c r="R6090" s="69"/>
      <c r="V6090" s="71"/>
      <c r="W6090" s="69"/>
      <c r="X6090" s="69"/>
      <c r="Y6090" s="69"/>
      <c r="Z6090" s="69"/>
      <c r="AA6090" s="270" t="str">
        <f>IF(ISTEXT(Z6090),VLOOKUP(Z6090,'_Keuzelijst Algemeen'!$B$3:$C$74,2),"")</f>
        <v/>
      </c>
      <c r="AB6090" s="85"/>
    </row>
    <row r="6091" spans="1:28" x14ac:dyDescent="0.3">
      <c r="A6091" s="249" t="s">
        <v>1103</v>
      </c>
      <c r="B6091" s="69"/>
      <c r="C6091" s="274" t="str">
        <f>IF(ISTEXT(B6091),VLOOKUP(B6091,'_Keuzelijst Algemeen'!$CC$3:$CD$10,2),"")</f>
        <v/>
      </c>
      <c r="D6091" s="87"/>
      <c r="E6091" s="69"/>
      <c r="F6091" s="69"/>
      <c r="I6091" s="85"/>
      <c r="P6091" s="69"/>
      <c r="Q6091" s="69"/>
      <c r="R6091" s="69"/>
      <c r="V6091" s="71"/>
      <c r="W6091" s="69"/>
      <c r="X6091" s="69"/>
      <c r="Y6091" s="69"/>
      <c r="Z6091" s="69"/>
      <c r="AA6091" s="270" t="str">
        <f>IF(ISTEXT(Z6091),VLOOKUP(Z6091,'_Keuzelijst Algemeen'!$B$3:$C$74,2),"")</f>
        <v/>
      </c>
      <c r="AB6091" s="85"/>
    </row>
    <row r="6092" spans="1:28" x14ac:dyDescent="0.3">
      <c r="A6092" s="249" t="s">
        <v>1103</v>
      </c>
      <c r="B6092" s="69"/>
      <c r="C6092" s="274" t="str">
        <f>IF(ISTEXT(B6092),VLOOKUP(B6092,'_Keuzelijst Algemeen'!$CC$3:$CD$10,2),"")</f>
        <v/>
      </c>
      <c r="D6092" s="87"/>
      <c r="E6092" s="69"/>
      <c r="F6092" s="69"/>
      <c r="I6092" s="85"/>
      <c r="P6092" s="69"/>
      <c r="Q6092" s="69"/>
      <c r="R6092" s="69"/>
      <c r="V6092" s="71"/>
      <c r="W6092" s="69"/>
      <c r="X6092" s="69"/>
      <c r="Y6092" s="69"/>
      <c r="Z6092" s="69"/>
      <c r="AA6092" s="270" t="str">
        <f>IF(ISTEXT(Z6092),VLOOKUP(Z6092,'_Keuzelijst Algemeen'!$B$3:$C$74,2),"")</f>
        <v/>
      </c>
      <c r="AB6092" s="85"/>
    </row>
    <row r="6093" spans="1:28" x14ac:dyDescent="0.3">
      <c r="A6093" s="249" t="s">
        <v>1103</v>
      </c>
      <c r="B6093" s="69"/>
      <c r="C6093" s="274" t="str">
        <f>IF(ISTEXT(B6093),VLOOKUP(B6093,'_Keuzelijst Algemeen'!$CC$3:$CD$10,2),"")</f>
        <v/>
      </c>
      <c r="D6093" s="87"/>
      <c r="E6093" s="69"/>
      <c r="F6093" s="69"/>
      <c r="I6093" s="85"/>
      <c r="P6093" s="69"/>
      <c r="Q6093" s="69"/>
      <c r="R6093" s="69"/>
      <c r="V6093" s="71"/>
      <c r="W6093" s="69"/>
      <c r="X6093" s="69"/>
      <c r="Y6093" s="69"/>
      <c r="Z6093" s="69"/>
      <c r="AA6093" s="270" t="str">
        <f>IF(ISTEXT(Z6093),VLOOKUP(Z6093,'_Keuzelijst Algemeen'!$B$3:$C$74,2),"")</f>
        <v/>
      </c>
      <c r="AB6093" s="85"/>
    </row>
    <row r="6094" spans="1:28" x14ac:dyDescent="0.3">
      <c r="A6094" s="249" t="s">
        <v>1103</v>
      </c>
      <c r="B6094" s="69"/>
      <c r="C6094" s="274" t="str">
        <f>IF(ISTEXT(B6094),VLOOKUP(B6094,'_Keuzelijst Algemeen'!$CC$3:$CD$10,2),"")</f>
        <v/>
      </c>
      <c r="D6094" s="87"/>
      <c r="E6094" s="69"/>
      <c r="F6094" s="69"/>
      <c r="I6094" s="85"/>
      <c r="P6094" s="69"/>
      <c r="Q6094" s="69"/>
      <c r="R6094" s="69"/>
      <c r="V6094" s="71"/>
      <c r="W6094" s="69"/>
      <c r="X6094" s="69"/>
      <c r="Y6094" s="69"/>
      <c r="Z6094" s="69"/>
      <c r="AA6094" s="270" t="str">
        <f>IF(ISTEXT(Z6094),VLOOKUP(Z6094,'_Keuzelijst Algemeen'!$B$3:$C$74,2),"")</f>
        <v/>
      </c>
      <c r="AB6094" s="85"/>
    </row>
    <row r="6095" spans="1:28" x14ac:dyDescent="0.3">
      <c r="A6095" s="249" t="s">
        <v>1103</v>
      </c>
      <c r="B6095" s="69"/>
      <c r="C6095" s="274" t="str">
        <f>IF(ISTEXT(B6095),VLOOKUP(B6095,'_Keuzelijst Algemeen'!$CC$3:$CD$10,2),"")</f>
        <v/>
      </c>
      <c r="D6095" s="87"/>
      <c r="E6095" s="69"/>
      <c r="F6095" s="69"/>
      <c r="I6095" s="85"/>
      <c r="P6095" s="69"/>
      <c r="Q6095" s="69"/>
      <c r="R6095" s="69"/>
      <c r="V6095" s="71"/>
      <c r="W6095" s="69"/>
      <c r="X6095" s="69"/>
      <c r="Y6095" s="69"/>
      <c r="Z6095" s="69"/>
      <c r="AA6095" s="270" t="str">
        <f>IF(ISTEXT(Z6095),VLOOKUP(Z6095,'_Keuzelijst Algemeen'!$B$3:$C$74,2),"")</f>
        <v/>
      </c>
      <c r="AB6095" s="85"/>
    </row>
    <row r="6096" spans="1:28" x14ac:dyDescent="0.3">
      <c r="A6096" s="249" t="s">
        <v>1103</v>
      </c>
      <c r="B6096" s="69"/>
      <c r="C6096" s="274" t="str">
        <f>IF(ISTEXT(B6096),VLOOKUP(B6096,'_Keuzelijst Algemeen'!$CC$3:$CD$10,2),"")</f>
        <v/>
      </c>
      <c r="D6096" s="87"/>
      <c r="E6096" s="69"/>
      <c r="F6096" s="69"/>
      <c r="I6096" s="85"/>
      <c r="P6096" s="69"/>
      <c r="Q6096" s="69"/>
      <c r="R6096" s="69"/>
      <c r="V6096" s="71"/>
      <c r="W6096" s="69"/>
      <c r="X6096" s="69"/>
      <c r="Y6096" s="69"/>
      <c r="Z6096" s="69"/>
      <c r="AA6096" s="270" t="str">
        <f>IF(ISTEXT(Z6096),VLOOKUP(Z6096,'_Keuzelijst Algemeen'!$B$3:$C$74,2),"")</f>
        <v/>
      </c>
      <c r="AB6096" s="85"/>
    </row>
    <row r="6097" spans="1:28" x14ac:dyDescent="0.3">
      <c r="A6097" s="249" t="s">
        <v>1103</v>
      </c>
      <c r="B6097" s="69"/>
      <c r="C6097" s="274" t="str">
        <f>IF(ISTEXT(B6097),VLOOKUP(B6097,'_Keuzelijst Algemeen'!$CC$3:$CD$10,2),"")</f>
        <v/>
      </c>
      <c r="D6097" s="87"/>
      <c r="E6097" s="69"/>
      <c r="F6097" s="69"/>
      <c r="I6097" s="85"/>
      <c r="P6097" s="69"/>
      <c r="Q6097" s="69"/>
      <c r="R6097" s="69"/>
      <c r="V6097" s="71"/>
      <c r="W6097" s="69"/>
      <c r="X6097" s="69"/>
      <c r="Y6097" s="69"/>
      <c r="Z6097" s="69"/>
      <c r="AA6097" s="270" t="str">
        <f>IF(ISTEXT(Z6097),VLOOKUP(Z6097,'_Keuzelijst Algemeen'!$B$3:$C$74,2),"")</f>
        <v/>
      </c>
      <c r="AB6097" s="85"/>
    </row>
    <row r="6098" spans="1:28" x14ac:dyDescent="0.3">
      <c r="A6098" s="249" t="s">
        <v>1103</v>
      </c>
      <c r="B6098" s="69"/>
      <c r="C6098" s="274" t="str">
        <f>IF(ISTEXT(B6098),VLOOKUP(B6098,'_Keuzelijst Algemeen'!$CC$3:$CD$10,2),"")</f>
        <v/>
      </c>
      <c r="D6098" s="87"/>
      <c r="E6098" s="69"/>
      <c r="F6098" s="69"/>
      <c r="I6098" s="85"/>
      <c r="P6098" s="69"/>
      <c r="Q6098" s="69"/>
      <c r="R6098" s="69"/>
      <c r="V6098" s="71"/>
      <c r="W6098" s="69"/>
      <c r="X6098" s="69"/>
      <c r="Y6098" s="69"/>
      <c r="Z6098" s="69"/>
      <c r="AA6098" s="270" t="str">
        <f>IF(ISTEXT(Z6098),VLOOKUP(Z6098,'_Keuzelijst Algemeen'!$B$3:$C$74,2),"")</f>
        <v/>
      </c>
      <c r="AB6098" s="85"/>
    </row>
    <row r="6099" spans="1:28" x14ac:dyDescent="0.3">
      <c r="A6099" s="249" t="s">
        <v>1103</v>
      </c>
      <c r="B6099" s="69"/>
      <c r="C6099" s="274" t="str">
        <f>IF(ISTEXT(B6099),VLOOKUP(B6099,'_Keuzelijst Algemeen'!$CC$3:$CD$10,2),"")</f>
        <v/>
      </c>
      <c r="D6099" s="87"/>
      <c r="E6099" s="69"/>
      <c r="F6099" s="69"/>
      <c r="I6099" s="85"/>
      <c r="P6099" s="69"/>
      <c r="Q6099" s="69"/>
      <c r="R6099" s="69"/>
      <c r="V6099" s="71"/>
      <c r="W6099" s="69"/>
      <c r="X6099" s="69"/>
      <c r="Y6099" s="69"/>
      <c r="Z6099" s="69"/>
      <c r="AA6099" s="270" t="str">
        <f>IF(ISTEXT(Z6099),VLOOKUP(Z6099,'_Keuzelijst Algemeen'!$B$3:$C$74,2),"")</f>
        <v/>
      </c>
      <c r="AB6099" s="85"/>
    </row>
    <row r="6100" spans="1:28" x14ac:dyDescent="0.3">
      <c r="A6100" s="249" t="s">
        <v>1103</v>
      </c>
      <c r="B6100" s="69"/>
      <c r="C6100" s="274" t="str">
        <f>IF(ISTEXT(B6100),VLOOKUP(B6100,'_Keuzelijst Algemeen'!$CC$3:$CD$10,2),"")</f>
        <v/>
      </c>
      <c r="D6100" s="87"/>
      <c r="E6100" s="69"/>
      <c r="F6100" s="69"/>
      <c r="I6100" s="85"/>
      <c r="P6100" s="69"/>
      <c r="Q6100" s="69"/>
      <c r="R6100" s="69"/>
      <c r="V6100" s="71"/>
      <c r="W6100" s="69"/>
      <c r="X6100" s="69"/>
      <c r="Y6100" s="69"/>
      <c r="Z6100" s="69"/>
      <c r="AA6100" s="270" t="str">
        <f>IF(ISTEXT(Z6100),VLOOKUP(Z6100,'_Keuzelijst Algemeen'!$B$3:$C$74,2),"")</f>
        <v/>
      </c>
      <c r="AB6100" s="85"/>
    </row>
    <row r="6101" spans="1:28" x14ac:dyDescent="0.3">
      <c r="A6101" s="249" t="s">
        <v>1103</v>
      </c>
      <c r="B6101" s="69"/>
      <c r="C6101" s="274" t="str">
        <f>IF(ISTEXT(B6101),VLOOKUP(B6101,'_Keuzelijst Algemeen'!$CC$3:$CD$10,2),"")</f>
        <v/>
      </c>
      <c r="D6101" s="87"/>
      <c r="E6101" s="69"/>
      <c r="F6101" s="69"/>
      <c r="I6101" s="85"/>
      <c r="P6101" s="69"/>
      <c r="Q6101" s="69"/>
      <c r="R6101" s="69"/>
      <c r="V6101" s="71"/>
      <c r="W6101" s="69"/>
      <c r="X6101" s="69"/>
      <c r="Y6101" s="69"/>
      <c r="Z6101" s="69"/>
      <c r="AA6101" s="270" t="str">
        <f>IF(ISTEXT(Z6101),VLOOKUP(Z6101,'_Keuzelijst Algemeen'!$B$3:$C$74,2),"")</f>
        <v/>
      </c>
      <c r="AB6101" s="85"/>
    </row>
    <row r="6102" spans="1:28" x14ac:dyDescent="0.3">
      <c r="A6102" s="249" t="s">
        <v>1103</v>
      </c>
      <c r="B6102" s="69"/>
      <c r="C6102" s="274" t="str">
        <f>IF(ISTEXT(B6102),VLOOKUP(B6102,'_Keuzelijst Algemeen'!$CC$3:$CD$10,2),"")</f>
        <v/>
      </c>
      <c r="D6102" s="87"/>
      <c r="E6102" s="69"/>
      <c r="F6102" s="69"/>
      <c r="I6102" s="85"/>
      <c r="P6102" s="69"/>
      <c r="Q6102" s="69"/>
      <c r="R6102" s="69"/>
      <c r="V6102" s="71"/>
      <c r="W6102" s="69"/>
      <c r="X6102" s="69"/>
      <c r="Y6102" s="69"/>
      <c r="Z6102" s="69"/>
      <c r="AA6102" s="270" t="str">
        <f>IF(ISTEXT(Z6102),VLOOKUP(Z6102,'_Keuzelijst Algemeen'!$B$3:$C$74,2),"")</f>
        <v/>
      </c>
      <c r="AB6102" s="85"/>
    </row>
    <row r="6103" spans="1:28" x14ac:dyDescent="0.3">
      <c r="A6103" s="249" t="s">
        <v>1103</v>
      </c>
      <c r="B6103" s="69"/>
      <c r="C6103" s="274" t="str">
        <f>IF(ISTEXT(B6103),VLOOKUP(B6103,'_Keuzelijst Algemeen'!$CC$3:$CD$10,2),"")</f>
        <v/>
      </c>
      <c r="D6103" s="87"/>
      <c r="E6103" s="69"/>
      <c r="F6103" s="69"/>
      <c r="I6103" s="85"/>
      <c r="P6103" s="69"/>
      <c r="Q6103" s="69"/>
      <c r="R6103" s="69"/>
      <c r="V6103" s="71"/>
      <c r="W6103" s="69"/>
      <c r="X6103" s="69"/>
      <c r="Y6103" s="69"/>
      <c r="Z6103" s="69"/>
      <c r="AA6103" s="270" t="str">
        <f>IF(ISTEXT(Z6103),VLOOKUP(Z6103,'_Keuzelijst Algemeen'!$B$3:$C$74,2),"")</f>
        <v/>
      </c>
      <c r="AB6103" s="85"/>
    </row>
    <row r="6104" spans="1:28" x14ac:dyDescent="0.3">
      <c r="A6104" s="249" t="s">
        <v>1103</v>
      </c>
      <c r="B6104" s="69"/>
      <c r="C6104" s="274" t="str">
        <f>IF(ISTEXT(B6104),VLOOKUP(B6104,'_Keuzelijst Algemeen'!$CC$3:$CD$10,2),"")</f>
        <v/>
      </c>
      <c r="D6104" s="87"/>
      <c r="E6104" s="69"/>
      <c r="F6104" s="69"/>
      <c r="I6104" s="85"/>
      <c r="P6104" s="69"/>
      <c r="Q6104" s="69"/>
      <c r="R6104" s="69"/>
      <c r="V6104" s="71"/>
      <c r="W6104" s="69"/>
      <c r="X6104" s="69"/>
      <c r="Y6104" s="69"/>
      <c r="Z6104" s="69"/>
      <c r="AA6104" s="270" t="str">
        <f>IF(ISTEXT(Z6104),VLOOKUP(Z6104,'_Keuzelijst Algemeen'!$B$3:$C$74,2),"")</f>
        <v/>
      </c>
      <c r="AB6104" s="85"/>
    </row>
    <row r="6105" spans="1:28" x14ac:dyDescent="0.3">
      <c r="A6105" s="249" t="s">
        <v>1103</v>
      </c>
      <c r="B6105" s="69"/>
      <c r="C6105" s="274" t="str">
        <f>IF(ISTEXT(B6105),VLOOKUP(B6105,'_Keuzelijst Algemeen'!$CC$3:$CD$10,2),"")</f>
        <v/>
      </c>
      <c r="D6105" s="87"/>
      <c r="E6105" s="69"/>
      <c r="F6105" s="69"/>
      <c r="I6105" s="85"/>
      <c r="P6105" s="69"/>
      <c r="Q6105" s="69"/>
      <c r="R6105" s="69"/>
      <c r="V6105" s="71"/>
      <c r="W6105" s="69"/>
      <c r="X6105" s="69"/>
      <c r="Y6105" s="69"/>
      <c r="Z6105" s="69"/>
      <c r="AA6105" s="270" t="str">
        <f>IF(ISTEXT(Z6105),VLOOKUP(Z6105,'_Keuzelijst Algemeen'!$B$3:$C$74,2),"")</f>
        <v/>
      </c>
      <c r="AB6105" s="85"/>
    </row>
    <row r="6106" spans="1:28" x14ac:dyDescent="0.3">
      <c r="A6106" s="249" t="s">
        <v>1103</v>
      </c>
      <c r="B6106" s="69"/>
      <c r="C6106" s="274" t="str">
        <f>IF(ISTEXT(B6106),VLOOKUP(B6106,'_Keuzelijst Algemeen'!$CC$3:$CD$10,2),"")</f>
        <v/>
      </c>
      <c r="D6106" s="87"/>
      <c r="E6106" s="69"/>
      <c r="F6106" s="69"/>
      <c r="I6106" s="85"/>
      <c r="P6106" s="69"/>
      <c r="Q6106" s="69"/>
      <c r="R6106" s="69"/>
      <c r="V6106" s="71"/>
      <c r="W6106" s="69"/>
      <c r="X6106" s="69"/>
      <c r="Y6106" s="69"/>
      <c r="Z6106" s="69"/>
      <c r="AA6106" s="270" t="str">
        <f>IF(ISTEXT(Z6106),VLOOKUP(Z6106,'_Keuzelijst Algemeen'!$B$3:$C$74,2),"")</f>
        <v/>
      </c>
      <c r="AB6106" s="85"/>
    </row>
    <row r="6107" spans="1:28" x14ac:dyDescent="0.3">
      <c r="A6107" s="249" t="s">
        <v>1103</v>
      </c>
      <c r="B6107" s="69"/>
      <c r="C6107" s="274" t="str">
        <f>IF(ISTEXT(B6107),VLOOKUP(B6107,'_Keuzelijst Algemeen'!$CC$3:$CD$10,2),"")</f>
        <v/>
      </c>
      <c r="D6107" s="87"/>
      <c r="E6107" s="69"/>
      <c r="F6107" s="69"/>
      <c r="I6107" s="85"/>
      <c r="P6107" s="69"/>
      <c r="Q6107" s="69"/>
      <c r="R6107" s="69"/>
      <c r="V6107" s="71"/>
      <c r="W6107" s="69"/>
      <c r="X6107" s="69"/>
      <c r="Y6107" s="69"/>
      <c r="Z6107" s="69"/>
      <c r="AA6107" s="270" t="str">
        <f>IF(ISTEXT(Z6107),VLOOKUP(Z6107,'_Keuzelijst Algemeen'!$B$3:$C$74,2),"")</f>
        <v/>
      </c>
      <c r="AB6107" s="85"/>
    </row>
    <row r="6108" spans="1:28" x14ac:dyDescent="0.3">
      <c r="A6108" s="249" t="s">
        <v>1103</v>
      </c>
      <c r="B6108" s="69"/>
      <c r="C6108" s="274" t="str">
        <f>IF(ISTEXT(B6108),VLOOKUP(B6108,'_Keuzelijst Algemeen'!$CC$3:$CD$10,2),"")</f>
        <v/>
      </c>
      <c r="D6108" s="87"/>
      <c r="E6108" s="69"/>
      <c r="F6108" s="69"/>
      <c r="I6108" s="85"/>
      <c r="P6108" s="69"/>
      <c r="Q6108" s="69"/>
      <c r="R6108" s="69"/>
      <c r="V6108" s="71"/>
      <c r="W6108" s="69"/>
      <c r="X6108" s="69"/>
      <c r="Y6108" s="69"/>
      <c r="Z6108" s="69"/>
      <c r="AA6108" s="270" t="str">
        <f>IF(ISTEXT(Z6108),VLOOKUP(Z6108,'_Keuzelijst Algemeen'!$B$3:$C$74,2),"")</f>
        <v/>
      </c>
      <c r="AB6108" s="85"/>
    </row>
    <row r="6109" spans="1:28" x14ac:dyDescent="0.3">
      <c r="A6109" s="249" t="s">
        <v>1103</v>
      </c>
      <c r="B6109" s="69"/>
      <c r="C6109" s="274" t="str">
        <f>IF(ISTEXT(B6109),VLOOKUP(B6109,'_Keuzelijst Algemeen'!$CC$3:$CD$10,2),"")</f>
        <v/>
      </c>
      <c r="D6109" s="87"/>
      <c r="E6109" s="69"/>
      <c r="F6109" s="69"/>
      <c r="I6109" s="85"/>
      <c r="P6109" s="69"/>
      <c r="Q6109" s="69"/>
      <c r="R6109" s="69"/>
      <c r="V6109" s="71"/>
      <c r="W6109" s="69"/>
      <c r="X6109" s="69"/>
      <c r="Y6109" s="69"/>
      <c r="Z6109" s="69"/>
      <c r="AA6109" s="270" t="str">
        <f>IF(ISTEXT(Z6109),VLOOKUP(Z6109,'_Keuzelijst Algemeen'!$B$3:$C$74,2),"")</f>
        <v/>
      </c>
      <c r="AB6109" s="85"/>
    </row>
    <row r="6110" spans="1:28" x14ac:dyDescent="0.3">
      <c r="A6110" s="249" t="s">
        <v>1103</v>
      </c>
      <c r="B6110" s="69"/>
      <c r="C6110" s="274" t="str">
        <f>IF(ISTEXT(B6110),VLOOKUP(B6110,'_Keuzelijst Algemeen'!$CC$3:$CD$10,2),"")</f>
        <v/>
      </c>
      <c r="D6110" s="87"/>
      <c r="E6110" s="69"/>
      <c r="F6110" s="69"/>
      <c r="I6110" s="85"/>
      <c r="P6110" s="69"/>
      <c r="Q6110" s="69"/>
      <c r="R6110" s="69"/>
      <c r="V6110" s="71"/>
      <c r="W6110" s="69"/>
      <c r="X6110" s="69"/>
      <c r="Y6110" s="69"/>
      <c r="Z6110" s="69"/>
      <c r="AA6110" s="270" t="str">
        <f>IF(ISTEXT(Z6110),VLOOKUP(Z6110,'_Keuzelijst Algemeen'!$B$3:$C$74,2),"")</f>
        <v/>
      </c>
      <c r="AB6110" s="85"/>
    </row>
    <row r="6111" spans="1:28" x14ac:dyDescent="0.3">
      <c r="A6111" s="249" t="s">
        <v>1103</v>
      </c>
      <c r="B6111" s="69"/>
      <c r="C6111" s="274" t="str">
        <f>IF(ISTEXT(B6111),VLOOKUP(B6111,'_Keuzelijst Algemeen'!$CC$3:$CD$10,2),"")</f>
        <v/>
      </c>
      <c r="D6111" s="87"/>
      <c r="E6111" s="69"/>
      <c r="F6111" s="69"/>
      <c r="I6111" s="85"/>
      <c r="P6111" s="69"/>
      <c r="Q6111" s="69"/>
      <c r="R6111" s="69"/>
      <c r="V6111" s="71"/>
      <c r="W6111" s="69"/>
      <c r="X6111" s="69"/>
      <c r="Y6111" s="69"/>
      <c r="Z6111" s="69"/>
      <c r="AA6111" s="270" t="str">
        <f>IF(ISTEXT(Z6111),VLOOKUP(Z6111,'_Keuzelijst Algemeen'!$B$3:$C$74,2),"")</f>
        <v/>
      </c>
      <c r="AB6111" s="85"/>
    </row>
    <row r="6112" spans="1:28" x14ac:dyDescent="0.3">
      <c r="A6112" s="249" t="s">
        <v>1103</v>
      </c>
      <c r="B6112" s="69"/>
      <c r="C6112" s="274" t="str">
        <f>IF(ISTEXT(B6112),VLOOKUP(B6112,'_Keuzelijst Algemeen'!$CC$3:$CD$10,2),"")</f>
        <v/>
      </c>
      <c r="D6112" s="87"/>
      <c r="E6112" s="69"/>
      <c r="F6112" s="69"/>
      <c r="I6112" s="85"/>
      <c r="P6112" s="69"/>
      <c r="Q6112" s="69"/>
      <c r="R6112" s="69"/>
      <c r="V6112" s="71"/>
      <c r="W6112" s="69"/>
      <c r="X6112" s="69"/>
      <c r="Y6112" s="69"/>
      <c r="Z6112" s="69"/>
      <c r="AA6112" s="270" t="str">
        <f>IF(ISTEXT(Z6112),VLOOKUP(Z6112,'_Keuzelijst Algemeen'!$B$3:$C$74,2),"")</f>
        <v/>
      </c>
      <c r="AB6112" s="85"/>
    </row>
    <row r="6113" spans="1:28" x14ac:dyDescent="0.3">
      <c r="A6113" s="249" t="s">
        <v>1103</v>
      </c>
      <c r="B6113" s="69"/>
      <c r="C6113" s="274" t="str">
        <f>IF(ISTEXT(B6113),VLOOKUP(B6113,'_Keuzelijst Algemeen'!$CC$3:$CD$10,2),"")</f>
        <v/>
      </c>
      <c r="D6113" s="87"/>
      <c r="E6113" s="69"/>
      <c r="F6113" s="69"/>
      <c r="I6113" s="85"/>
      <c r="P6113" s="69"/>
      <c r="Q6113" s="69"/>
      <c r="R6113" s="69"/>
      <c r="V6113" s="71"/>
      <c r="W6113" s="69"/>
      <c r="X6113" s="69"/>
      <c r="Y6113" s="69"/>
      <c r="Z6113" s="69"/>
      <c r="AA6113" s="270" t="str">
        <f>IF(ISTEXT(Z6113),VLOOKUP(Z6113,'_Keuzelijst Algemeen'!$B$3:$C$74,2),"")</f>
        <v/>
      </c>
      <c r="AB6113" s="85"/>
    </row>
    <row r="6114" spans="1:28" x14ac:dyDescent="0.3">
      <c r="A6114" s="249" t="s">
        <v>1103</v>
      </c>
      <c r="B6114" s="69"/>
      <c r="C6114" s="274" t="str">
        <f>IF(ISTEXT(B6114),VLOOKUP(B6114,'_Keuzelijst Algemeen'!$CC$3:$CD$10,2),"")</f>
        <v/>
      </c>
      <c r="D6114" s="87"/>
      <c r="E6114" s="69"/>
      <c r="F6114" s="69"/>
      <c r="I6114" s="85"/>
      <c r="P6114" s="69"/>
      <c r="Q6114" s="69"/>
      <c r="R6114" s="69"/>
      <c r="V6114" s="71"/>
      <c r="W6114" s="69"/>
      <c r="X6114" s="69"/>
      <c r="Y6114" s="69"/>
      <c r="Z6114" s="69"/>
      <c r="AA6114" s="270" t="str">
        <f>IF(ISTEXT(Z6114),VLOOKUP(Z6114,'_Keuzelijst Algemeen'!$B$3:$C$74,2),"")</f>
        <v/>
      </c>
      <c r="AB6114" s="85"/>
    </row>
    <row r="6115" spans="1:28" x14ac:dyDescent="0.3">
      <c r="A6115" s="249" t="s">
        <v>1103</v>
      </c>
      <c r="B6115" s="69"/>
      <c r="C6115" s="274" t="str">
        <f>IF(ISTEXT(B6115),VLOOKUP(B6115,'_Keuzelijst Algemeen'!$CC$3:$CD$10,2),"")</f>
        <v/>
      </c>
      <c r="D6115" s="87"/>
      <c r="E6115" s="69"/>
      <c r="F6115" s="69"/>
      <c r="I6115" s="85"/>
      <c r="P6115" s="69"/>
      <c r="Q6115" s="69"/>
      <c r="R6115" s="69"/>
      <c r="V6115" s="71"/>
      <c r="W6115" s="69"/>
      <c r="X6115" s="69"/>
      <c r="Y6115" s="69"/>
      <c r="Z6115" s="69"/>
      <c r="AA6115" s="270" t="str">
        <f>IF(ISTEXT(Z6115),VLOOKUP(Z6115,'_Keuzelijst Algemeen'!$B$3:$C$74,2),"")</f>
        <v/>
      </c>
      <c r="AB6115" s="85"/>
    </row>
    <row r="6116" spans="1:28" x14ac:dyDescent="0.3">
      <c r="A6116" s="249" t="s">
        <v>1103</v>
      </c>
      <c r="B6116" s="69"/>
      <c r="C6116" s="274" t="str">
        <f>IF(ISTEXT(B6116),VLOOKUP(B6116,'_Keuzelijst Algemeen'!$CC$3:$CD$10,2),"")</f>
        <v/>
      </c>
      <c r="D6116" s="87"/>
      <c r="E6116" s="69"/>
      <c r="F6116" s="69"/>
      <c r="I6116" s="85"/>
      <c r="P6116" s="69"/>
      <c r="Q6116" s="69"/>
      <c r="R6116" s="69"/>
      <c r="V6116" s="71"/>
      <c r="W6116" s="69"/>
      <c r="X6116" s="69"/>
      <c r="Y6116" s="69"/>
      <c r="Z6116" s="69"/>
      <c r="AA6116" s="270" t="str">
        <f>IF(ISTEXT(Z6116),VLOOKUP(Z6116,'_Keuzelijst Algemeen'!$B$3:$C$74,2),"")</f>
        <v/>
      </c>
      <c r="AB6116" s="85"/>
    </row>
    <row r="6117" spans="1:28" x14ac:dyDescent="0.3">
      <c r="A6117" s="249" t="s">
        <v>1103</v>
      </c>
      <c r="B6117" s="69"/>
      <c r="C6117" s="274" t="str">
        <f>IF(ISTEXT(B6117),VLOOKUP(B6117,'_Keuzelijst Algemeen'!$CC$3:$CD$10,2),"")</f>
        <v/>
      </c>
      <c r="D6117" s="87"/>
      <c r="E6117" s="69"/>
      <c r="F6117" s="69"/>
      <c r="I6117" s="85"/>
      <c r="P6117" s="69"/>
      <c r="Q6117" s="69"/>
      <c r="R6117" s="69"/>
      <c r="V6117" s="71"/>
      <c r="W6117" s="69"/>
      <c r="X6117" s="69"/>
      <c r="Y6117" s="69"/>
      <c r="Z6117" s="69"/>
      <c r="AA6117" s="270" t="str">
        <f>IF(ISTEXT(Z6117),VLOOKUP(Z6117,'_Keuzelijst Algemeen'!$B$3:$C$74,2),"")</f>
        <v/>
      </c>
      <c r="AB6117" s="85"/>
    </row>
    <row r="6118" spans="1:28" x14ac:dyDescent="0.3">
      <c r="A6118" s="249" t="s">
        <v>1103</v>
      </c>
      <c r="B6118" s="69"/>
      <c r="C6118" s="274" t="str">
        <f>IF(ISTEXT(B6118),VLOOKUP(B6118,'_Keuzelijst Algemeen'!$CC$3:$CD$10,2),"")</f>
        <v/>
      </c>
      <c r="D6118" s="87"/>
      <c r="E6118" s="69"/>
      <c r="F6118" s="69"/>
      <c r="I6118" s="85"/>
      <c r="P6118" s="69"/>
      <c r="Q6118" s="69"/>
      <c r="R6118" s="69"/>
      <c r="V6118" s="71"/>
      <c r="W6118" s="69"/>
      <c r="X6118" s="69"/>
      <c r="Y6118" s="69"/>
      <c r="Z6118" s="69"/>
      <c r="AA6118" s="270" t="str">
        <f>IF(ISTEXT(Z6118),VLOOKUP(Z6118,'_Keuzelijst Algemeen'!$B$3:$C$74,2),"")</f>
        <v/>
      </c>
      <c r="AB6118" s="85"/>
    </row>
    <row r="6119" spans="1:28" x14ac:dyDescent="0.3">
      <c r="A6119" s="249" t="s">
        <v>1103</v>
      </c>
      <c r="B6119" s="69"/>
      <c r="C6119" s="274" t="str">
        <f>IF(ISTEXT(B6119),VLOOKUP(B6119,'_Keuzelijst Algemeen'!$CC$3:$CD$10,2),"")</f>
        <v/>
      </c>
      <c r="D6119" s="87"/>
      <c r="E6119" s="69"/>
      <c r="F6119" s="69"/>
      <c r="I6119" s="85"/>
      <c r="P6119" s="69"/>
      <c r="Q6119" s="69"/>
      <c r="R6119" s="69"/>
      <c r="V6119" s="71"/>
      <c r="W6119" s="69"/>
      <c r="X6119" s="69"/>
      <c r="Y6119" s="69"/>
      <c r="Z6119" s="69"/>
      <c r="AA6119" s="270" t="str">
        <f>IF(ISTEXT(Z6119),VLOOKUP(Z6119,'_Keuzelijst Algemeen'!$B$3:$C$74,2),"")</f>
        <v/>
      </c>
      <c r="AB6119" s="85"/>
    </row>
    <row r="6120" spans="1:28" x14ac:dyDescent="0.3">
      <c r="A6120" s="249" t="s">
        <v>1103</v>
      </c>
      <c r="B6120" s="69"/>
      <c r="C6120" s="274" t="str">
        <f>IF(ISTEXT(B6120),VLOOKUP(B6120,'_Keuzelijst Algemeen'!$CC$3:$CD$10,2),"")</f>
        <v/>
      </c>
      <c r="D6120" s="87"/>
      <c r="E6120" s="69"/>
      <c r="F6120" s="69"/>
      <c r="I6120" s="85"/>
      <c r="P6120" s="69"/>
      <c r="Q6120" s="69"/>
      <c r="R6120" s="69"/>
      <c r="V6120" s="71"/>
      <c r="W6120" s="69"/>
      <c r="X6120" s="69"/>
      <c r="Y6120" s="69"/>
      <c r="Z6120" s="69"/>
      <c r="AA6120" s="270" t="str">
        <f>IF(ISTEXT(Z6120),VLOOKUP(Z6120,'_Keuzelijst Algemeen'!$B$3:$C$74,2),"")</f>
        <v/>
      </c>
      <c r="AB6120" s="85"/>
    </row>
    <row r="6121" spans="1:28" x14ac:dyDescent="0.3">
      <c r="A6121" s="249" t="s">
        <v>1103</v>
      </c>
      <c r="B6121" s="69"/>
      <c r="C6121" s="274" t="str">
        <f>IF(ISTEXT(B6121),VLOOKUP(B6121,'_Keuzelijst Algemeen'!$CC$3:$CD$10,2),"")</f>
        <v/>
      </c>
      <c r="D6121" s="87"/>
      <c r="E6121" s="69"/>
      <c r="F6121" s="69"/>
      <c r="I6121" s="85"/>
      <c r="P6121" s="69"/>
      <c r="Q6121" s="69"/>
      <c r="R6121" s="69"/>
      <c r="V6121" s="71"/>
      <c r="W6121" s="69"/>
      <c r="X6121" s="69"/>
      <c r="Y6121" s="69"/>
      <c r="Z6121" s="69"/>
      <c r="AA6121" s="270" t="str">
        <f>IF(ISTEXT(Z6121),VLOOKUP(Z6121,'_Keuzelijst Algemeen'!$B$3:$C$74,2),"")</f>
        <v/>
      </c>
      <c r="AB6121" s="85"/>
    </row>
    <row r="6122" spans="1:28" x14ac:dyDescent="0.3">
      <c r="A6122" s="249" t="s">
        <v>1103</v>
      </c>
      <c r="B6122" s="69"/>
      <c r="C6122" s="274" t="str">
        <f>IF(ISTEXT(B6122),VLOOKUP(B6122,'_Keuzelijst Algemeen'!$CC$3:$CD$10,2),"")</f>
        <v/>
      </c>
      <c r="D6122" s="87"/>
      <c r="E6122" s="69"/>
      <c r="F6122" s="69"/>
      <c r="I6122" s="85"/>
      <c r="P6122" s="69"/>
      <c r="Q6122" s="69"/>
      <c r="R6122" s="69"/>
      <c r="V6122" s="71"/>
      <c r="W6122" s="69"/>
      <c r="X6122" s="69"/>
      <c r="Y6122" s="69"/>
      <c r="Z6122" s="69"/>
      <c r="AA6122" s="270" t="str">
        <f>IF(ISTEXT(Z6122),VLOOKUP(Z6122,'_Keuzelijst Algemeen'!$B$3:$C$74,2),"")</f>
        <v/>
      </c>
      <c r="AB6122" s="85"/>
    </row>
    <row r="6123" spans="1:28" x14ac:dyDescent="0.3">
      <c r="A6123" s="249" t="s">
        <v>1103</v>
      </c>
      <c r="B6123" s="69"/>
      <c r="C6123" s="274" t="str">
        <f>IF(ISTEXT(B6123),VLOOKUP(B6123,'_Keuzelijst Algemeen'!$CC$3:$CD$10,2),"")</f>
        <v/>
      </c>
      <c r="D6123" s="87"/>
      <c r="E6123" s="69"/>
      <c r="F6123" s="69"/>
      <c r="I6123" s="85"/>
      <c r="P6123" s="69"/>
      <c r="Q6123" s="69"/>
      <c r="R6123" s="69"/>
      <c r="V6123" s="71"/>
      <c r="W6123" s="69"/>
      <c r="X6123" s="69"/>
      <c r="Y6123" s="69"/>
      <c r="Z6123" s="69"/>
      <c r="AA6123" s="270" t="str">
        <f>IF(ISTEXT(Z6123),VLOOKUP(Z6123,'_Keuzelijst Algemeen'!$B$3:$C$74,2),"")</f>
        <v/>
      </c>
      <c r="AB6123" s="85"/>
    </row>
    <row r="6124" spans="1:28" x14ac:dyDescent="0.3">
      <c r="A6124" s="249" t="s">
        <v>1103</v>
      </c>
      <c r="B6124" s="69"/>
      <c r="C6124" s="274" t="str">
        <f>IF(ISTEXT(B6124),VLOOKUP(B6124,'_Keuzelijst Algemeen'!$CC$3:$CD$10,2),"")</f>
        <v/>
      </c>
      <c r="D6124" s="87"/>
      <c r="E6124" s="69"/>
      <c r="F6124" s="69"/>
      <c r="I6124" s="85"/>
      <c r="P6124" s="69"/>
      <c r="Q6124" s="69"/>
      <c r="R6124" s="69"/>
      <c r="V6124" s="71"/>
      <c r="W6124" s="69"/>
      <c r="X6124" s="69"/>
      <c r="Y6124" s="69"/>
      <c r="Z6124" s="69"/>
      <c r="AA6124" s="270" t="str">
        <f>IF(ISTEXT(Z6124),VLOOKUP(Z6124,'_Keuzelijst Algemeen'!$B$3:$C$74,2),"")</f>
        <v/>
      </c>
      <c r="AB6124" s="85"/>
    </row>
    <row r="6125" spans="1:28" x14ac:dyDescent="0.3">
      <c r="A6125" s="249" t="s">
        <v>1103</v>
      </c>
      <c r="B6125" s="69"/>
      <c r="C6125" s="274" t="str">
        <f>IF(ISTEXT(B6125),VLOOKUP(B6125,'_Keuzelijst Algemeen'!$CC$3:$CD$10,2),"")</f>
        <v/>
      </c>
      <c r="D6125" s="87"/>
      <c r="E6125" s="69"/>
      <c r="F6125" s="69"/>
      <c r="I6125" s="85"/>
      <c r="P6125" s="69"/>
      <c r="Q6125" s="69"/>
      <c r="R6125" s="69"/>
      <c r="V6125" s="71"/>
      <c r="W6125" s="69"/>
      <c r="X6125" s="69"/>
      <c r="Y6125" s="69"/>
      <c r="Z6125" s="69"/>
      <c r="AA6125" s="270" t="str">
        <f>IF(ISTEXT(Z6125),VLOOKUP(Z6125,'_Keuzelijst Algemeen'!$B$3:$C$74,2),"")</f>
        <v/>
      </c>
      <c r="AB6125" s="85"/>
    </row>
    <row r="6126" spans="1:28" x14ac:dyDescent="0.3">
      <c r="A6126" s="249" t="s">
        <v>1103</v>
      </c>
      <c r="B6126" s="69"/>
      <c r="C6126" s="274" t="str">
        <f>IF(ISTEXT(B6126),VLOOKUP(B6126,'_Keuzelijst Algemeen'!$CC$3:$CD$10,2),"")</f>
        <v/>
      </c>
      <c r="D6126" s="87"/>
      <c r="E6126" s="69"/>
      <c r="F6126" s="69"/>
      <c r="I6126" s="85"/>
      <c r="P6126" s="69"/>
      <c r="Q6126" s="69"/>
      <c r="R6126" s="69"/>
      <c r="V6126" s="71"/>
      <c r="W6126" s="69"/>
      <c r="X6126" s="69"/>
      <c r="Y6126" s="69"/>
      <c r="Z6126" s="69"/>
      <c r="AA6126" s="270" t="str">
        <f>IF(ISTEXT(Z6126),VLOOKUP(Z6126,'_Keuzelijst Algemeen'!$B$3:$C$74,2),"")</f>
        <v/>
      </c>
      <c r="AB6126" s="85"/>
    </row>
    <row r="6127" spans="1:28" x14ac:dyDescent="0.3">
      <c r="A6127" s="249" t="s">
        <v>1103</v>
      </c>
      <c r="B6127" s="69"/>
      <c r="C6127" s="274" t="str">
        <f>IF(ISTEXT(B6127),VLOOKUP(B6127,'_Keuzelijst Algemeen'!$CC$3:$CD$10,2),"")</f>
        <v/>
      </c>
      <c r="D6127" s="87"/>
      <c r="E6127" s="69"/>
      <c r="F6127" s="69"/>
      <c r="I6127" s="85"/>
      <c r="P6127" s="69"/>
      <c r="Q6127" s="69"/>
      <c r="R6127" s="69"/>
      <c r="V6127" s="71"/>
      <c r="W6127" s="69"/>
      <c r="X6127" s="69"/>
      <c r="Y6127" s="69"/>
      <c r="Z6127" s="69"/>
      <c r="AA6127" s="270" t="str">
        <f>IF(ISTEXT(Z6127),VLOOKUP(Z6127,'_Keuzelijst Algemeen'!$B$3:$C$74,2),"")</f>
        <v/>
      </c>
      <c r="AB6127" s="85"/>
    </row>
    <row r="6128" spans="1:28" x14ac:dyDescent="0.3">
      <c r="A6128" s="249" t="s">
        <v>1103</v>
      </c>
      <c r="B6128" s="69"/>
      <c r="C6128" s="274" t="str">
        <f>IF(ISTEXT(B6128),VLOOKUP(B6128,'_Keuzelijst Algemeen'!$CC$3:$CD$10,2),"")</f>
        <v/>
      </c>
      <c r="D6128" s="87"/>
      <c r="E6128" s="69"/>
      <c r="F6128" s="69"/>
      <c r="I6128" s="85"/>
      <c r="P6128" s="69"/>
      <c r="Q6128" s="69"/>
      <c r="R6128" s="69"/>
      <c r="V6128" s="71"/>
      <c r="W6128" s="69"/>
      <c r="X6128" s="69"/>
      <c r="Y6128" s="69"/>
      <c r="Z6128" s="69"/>
      <c r="AA6128" s="270" t="str">
        <f>IF(ISTEXT(Z6128),VLOOKUP(Z6128,'_Keuzelijst Algemeen'!$B$3:$C$74,2),"")</f>
        <v/>
      </c>
      <c r="AB6128" s="85"/>
    </row>
    <row r="6129" spans="1:28" x14ac:dyDescent="0.3">
      <c r="A6129" s="249" t="s">
        <v>1103</v>
      </c>
      <c r="B6129" s="69"/>
      <c r="C6129" s="274" t="str">
        <f>IF(ISTEXT(B6129),VLOOKUP(B6129,'_Keuzelijst Algemeen'!$CC$3:$CD$10,2),"")</f>
        <v/>
      </c>
      <c r="D6129" s="87"/>
      <c r="E6129" s="69"/>
      <c r="F6129" s="69"/>
      <c r="I6129" s="85"/>
      <c r="P6129" s="69"/>
      <c r="Q6129" s="69"/>
      <c r="R6129" s="69"/>
      <c r="V6129" s="71"/>
      <c r="W6129" s="69"/>
      <c r="X6129" s="69"/>
      <c r="Y6129" s="69"/>
      <c r="Z6129" s="69"/>
      <c r="AA6129" s="270" t="str">
        <f>IF(ISTEXT(Z6129),VLOOKUP(Z6129,'_Keuzelijst Algemeen'!$B$3:$C$74,2),"")</f>
        <v/>
      </c>
      <c r="AB6129" s="85"/>
    </row>
    <row r="6130" spans="1:28" x14ac:dyDescent="0.3">
      <c r="A6130" s="249" t="s">
        <v>1103</v>
      </c>
      <c r="B6130" s="69"/>
      <c r="C6130" s="274" t="str">
        <f>IF(ISTEXT(B6130),VLOOKUP(B6130,'_Keuzelijst Algemeen'!$CC$3:$CD$10,2),"")</f>
        <v/>
      </c>
      <c r="D6130" s="87"/>
      <c r="E6130" s="69"/>
      <c r="F6130" s="69"/>
      <c r="I6130" s="85"/>
      <c r="P6130" s="69"/>
      <c r="Q6130" s="69"/>
      <c r="R6130" s="69"/>
      <c r="V6130" s="71"/>
      <c r="W6130" s="69"/>
      <c r="X6130" s="69"/>
      <c r="Y6130" s="69"/>
      <c r="Z6130" s="69"/>
      <c r="AA6130" s="270" t="str">
        <f>IF(ISTEXT(Z6130),VLOOKUP(Z6130,'_Keuzelijst Algemeen'!$B$3:$C$74,2),"")</f>
        <v/>
      </c>
      <c r="AB6130" s="85"/>
    </row>
    <row r="6131" spans="1:28" x14ac:dyDescent="0.3">
      <c r="A6131" s="249" t="s">
        <v>1103</v>
      </c>
      <c r="B6131" s="69"/>
      <c r="C6131" s="274" t="str">
        <f>IF(ISTEXT(B6131),VLOOKUP(B6131,'_Keuzelijst Algemeen'!$CC$3:$CD$10,2),"")</f>
        <v/>
      </c>
      <c r="D6131" s="87"/>
      <c r="E6131" s="69"/>
      <c r="F6131" s="69"/>
      <c r="I6131" s="85"/>
      <c r="P6131" s="69"/>
      <c r="Q6131" s="69"/>
      <c r="R6131" s="69"/>
      <c r="V6131" s="71"/>
      <c r="W6131" s="69"/>
      <c r="X6131" s="69"/>
      <c r="Y6131" s="69"/>
      <c r="Z6131" s="69"/>
      <c r="AA6131" s="270" t="str">
        <f>IF(ISTEXT(Z6131),VLOOKUP(Z6131,'_Keuzelijst Algemeen'!$B$3:$C$74,2),"")</f>
        <v/>
      </c>
      <c r="AB6131" s="85"/>
    </row>
    <row r="6132" spans="1:28" x14ac:dyDescent="0.3">
      <c r="A6132" s="249" t="s">
        <v>1103</v>
      </c>
      <c r="B6132" s="69"/>
      <c r="C6132" s="274" t="str">
        <f>IF(ISTEXT(B6132),VLOOKUP(B6132,'_Keuzelijst Algemeen'!$CC$3:$CD$10,2),"")</f>
        <v/>
      </c>
      <c r="D6132" s="87"/>
      <c r="E6132" s="69"/>
      <c r="F6132" s="69"/>
      <c r="I6132" s="85"/>
      <c r="P6132" s="69"/>
      <c r="Q6132" s="69"/>
      <c r="R6132" s="69"/>
      <c r="V6132" s="71"/>
      <c r="W6132" s="69"/>
      <c r="X6132" s="69"/>
      <c r="Y6132" s="69"/>
      <c r="Z6132" s="69"/>
      <c r="AA6132" s="270" t="str">
        <f>IF(ISTEXT(Z6132),VLOOKUP(Z6132,'_Keuzelijst Algemeen'!$B$3:$C$74,2),"")</f>
        <v/>
      </c>
      <c r="AB6132" s="85"/>
    </row>
    <row r="6133" spans="1:28" x14ac:dyDescent="0.3">
      <c r="A6133" s="249" t="s">
        <v>1103</v>
      </c>
      <c r="B6133" s="69"/>
      <c r="C6133" s="274" t="str">
        <f>IF(ISTEXT(B6133),VLOOKUP(B6133,'_Keuzelijst Algemeen'!$CC$3:$CD$10,2),"")</f>
        <v/>
      </c>
      <c r="D6133" s="87"/>
      <c r="E6133" s="69"/>
      <c r="F6133" s="69"/>
      <c r="I6133" s="85"/>
      <c r="P6133" s="69"/>
      <c r="Q6133" s="69"/>
      <c r="R6133" s="69"/>
      <c r="V6133" s="71"/>
      <c r="W6133" s="69"/>
      <c r="X6133" s="69"/>
      <c r="Y6133" s="69"/>
      <c r="Z6133" s="69"/>
      <c r="AA6133" s="270" t="str">
        <f>IF(ISTEXT(Z6133),VLOOKUP(Z6133,'_Keuzelijst Algemeen'!$B$3:$C$74,2),"")</f>
        <v/>
      </c>
      <c r="AB6133" s="85"/>
    </row>
    <row r="6134" spans="1:28" x14ac:dyDescent="0.3">
      <c r="A6134" s="249" t="s">
        <v>1103</v>
      </c>
      <c r="B6134" s="69"/>
      <c r="C6134" s="274" t="str">
        <f>IF(ISTEXT(B6134),VLOOKUP(B6134,'_Keuzelijst Algemeen'!$CC$3:$CD$10,2),"")</f>
        <v/>
      </c>
      <c r="D6134" s="87"/>
      <c r="E6134" s="69"/>
      <c r="F6134" s="69"/>
      <c r="I6134" s="85"/>
      <c r="P6134" s="69"/>
      <c r="Q6134" s="69"/>
      <c r="R6134" s="69"/>
      <c r="V6134" s="71"/>
      <c r="W6134" s="69"/>
      <c r="X6134" s="69"/>
      <c r="Y6134" s="69"/>
      <c r="Z6134" s="69"/>
      <c r="AA6134" s="270" t="str">
        <f>IF(ISTEXT(Z6134),VLOOKUP(Z6134,'_Keuzelijst Algemeen'!$B$3:$C$74,2),"")</f>
        <v/>
      </c>
      <c r="AB6134" s="85"/>
    </row>
    <row r="6135" spans="1:28" x14ac:dyDescent="0.3">
      <c r="A6135" s="249" t="s">
        <v>1103</v>
      </c>
      <c r="B6135" s="69"/>
      <c r="C6135" s="274" t="str">
        <f>IF(ISTEXT(B6135),VLOOKUP(B6135,'_Keuzelijst Algemeen'!$CC$3:$CD$10,2),"")</f>
        <v/>
      </c>
      <c r="D6135" s="87"/>
      <c r="E6135" s="69"/>
      <c r="F6135" s="69"/>
      <c r="I6135" s="85"/>
      <c r="P6135" s="69"/>
      <c r="Q6135" s="69"/>
      <c r="R6135" s="69"/>
      <c r="V6135" s="71"/>
      <c r="W6135" s="69"/>
      <c r="X6135" s="69"/>
      <c r="Y6135" s="69"/>
      <c r="Z6135" s="69"/>
      <c r="AA6135" s="270" t="str">
        <f>IF(ISTEXT(Z6135),VLOOKUP(Z6135,'_Keuzelijst Algemeen'!$B$3:$C$74,2),"")</f>
        <v/>
      </c>
      <c r="AB6135" s="85"/>
    </row>
    <row r="6136" spans="1:28" x14ac:dyDescent="0.3">
      <c r="A6136" s="249" t="s">
        <v>1103</v>
      </c>
      <c r="B6136" s="69"/>
      <c r="C6136" s="274" t="str">
        <f>IF(ISTEXT(B6136),VLOOKUP(B6136,'_Keuzelijst Algemeen'!$CC$3:$CD$10,2),"")</f>
        <v/>
      </c>
      <c r="D6136" s="87"/>
      <c r="E6136" s="69"/>
      <c r="F6136" s="69"/>
      <c r="I6136" s="85"/>
      <c r="P6136" s="69"/>
      <c r="Q6136" s="69"/>
      <c r="R6136" s="69"/>
      <c r="V6136" s="71"/>
      <c r="W6136" s="69"/>
      <c r="X6136" s="69"/>
      <c r="Y6136" s="69"/>
      <c r="Z6136" s="69"/>
      <c r="AA6136" s="270" t="str">
        <f>IF(ISTEXT(Z6136),VLOOKUP(Z6136,'_Keuzelijst Algemeen'!$B$3:$C$74,2),"")</f>
        <v/>
      </c>
      <c r="AB6136" s="85"/>
    </row>
    <row r="6137" spans="1:28" x14ac:dyDescent="0.3">
      <c r="A6137" s="249" t="s">
        <v>1103</v>
      </c>
      <c r="B6137" s="69"/>
      <c r="C6137" s="274" t="str">
        <f>IF(ISTEXT(B6137),VLOOKUP(B6137,'_Keuzelijst Algemeen'!$CC$3:$CD$10,2),"")</f>
        <v/>
      </c>
      <c r="D6137" s="87"/>
      <c r="E6137" s="69"/>
      <c r="F6137" s="69"/>
      <c r="I6137" s="85"/>
      <c r="P6137" s="69"/>
      <c r="Q6137" s="69"/>
      <c r="R6137" s="69"/>
      <c r="V6137" s="71"/>
      <c r="W6137" s="69"/>
      <c r="X6137" s="69"/>
      <c r="Y6137" s="69"/>
      <c r="Z6137" s="69"/>
      <c r="AA6137" s="270" t="str">
        <f>IF(ISTEXT(Z6137),VLOOKUP(Z6137,'_Keuzelijst Algemeen'!$B$3:$C$74,2),"")</f>
        <v/>
      </c>
      <c r="AB6137" s="85"/>
    </row>
    <row r="6138" spans="1:28" x14ac:dyDescent="0.3">
      <c r="A6138" s="249" t="s">
        <v>1103</v>
      </c>
      <c r="B6138" s="69"/>
      <c r="C6138" s="274" t="str">
        <f>IF(ISTEXT(B6138),VLOOKUP(B6138,'_Keuzelijst Algemeen'!$CC$3:$CD$10,2),"")</f>
        <v/>
      </c>
      <c r="D6138" s="87"/>
      <c r="E6138" s="69"/>
      <c r="F6138" s="69"/>
      <c r="I6138" s="85"/>
      <c r="P6138" s="69"/>
      <c r="Q6138" s="69"/>
      <c r="R6138" s="69"/>
      <c r="V6138" s="71"/>
      <c r="W6138" s="69"/>
      <c r="X6138" s="69"/>
      <c r="Y6138" s="69"/>
      <c r="Z6138" s="69"/>
      <c r="AA6138" s="270" t="str">
        <f>IF(ISTEXT(Z6138),VLOOKUP(Z6138,'_Keuzelijst Algemeen'!$B$3:$C$74,2),"")</f>
        <v/>
      </c>
      <c r="AB6138" s="85"/>
    </row>
    <row r="6139" spans="1:28" x14ac:dyDescent="0.3">
      <c r="A6139" s="249" t="s">
        <v>1103</v>
      </c>
      <c r="B6139" s="69"/>
      <c r="C6139" s="274" t="str">
        <f>IF(ISTEXT(B6139),VLOOKUP(B6139,'_Keuzelijst Algemeen'!$CC$3:$CD$10,2),"")</f>
        <v/>
      </c>
      <c r="D6139" s="87"/>
      <c r="E6139" s="69"/>
      <c r="F6139" s="69"/>
      <c r="I6139" s="85"/>
      <c r="P6139" s="69"/>
      <c r="Q6139" s="69"/>
      <c r="R6139" s="69"/>
      <c r="V6139" s="71"/>
      <c r="W6139" s="69"/>
      <c r="X6139" s="69"/>
      <c r="Y6139" s="69"/>
      <c r="Z6139" s="69"/>
      <c r="AA6139" s="270" t="str">
        <f>IF(ISTEXT(Z6139),VLOOKUP(Z6139,'_Keuzelijst Algemeen'!$B$3:$C$74,2),"")</f>
        <v/>
      </c>
      <c r="AB6139" s="85"/>
    </row>
    <row r="6140" spans="1:28" x14ac:dyDescent="0.3">
      <c r="A6140" s="249" t="s">
        <v>1103</v>
      </c>
      <c r="B6140" s="69"/>
      <c r="C6140" s="274" t="str">
        <f>IF(ISTEXT(B6140),VLOOKUP(B6140,'_Keuzelijst Algemeen'!$CC$3:$CD$10,2),"")</f>
        <v/>
      </c>
      <c r="D6140" s="87"/>
      <c r="E6140" s="69"/>
      <c r="F6140" s="69"/>
      <c r="I6140" s="85"/>
      <c r="P6140" s="69"/>
      <c r="Q6140" s="69"/>
      <c r="R6140" s="69"/>
      <c r="V6140" s="71"/>
      <c r="W6140" s="69"/>
      <c r="X6140" s="69"/>
      <c r="Y6140" s="69"/>
      <c r="Z6140" s="69"/>
      <c r="AA6140" s="270" t="str">
        <f>IF(ISTEXT(Z6140),VLOOKUP(Z6140,'_Keuzelijst Algemeen'!$B$3:$C$74,2),"")</f>
        <v/>
      </c>
      <c r="AB6140" s="85"/>
    </row>
    <row r="6141" spans="1:28" x14ac:dyDescent="0.3">
      <c r="A6141" s="249" t="s">
        <v>1103</v>
      </c>
      <c r="B6141" s="69"/>
      <c r="C6141" s="274" t="str">
        <f>IF(ISTEXT(B6141),VLOOKUP(B6141,'_Keuzelijst Algemeen'!$CC$3:$CD$10,2),"")</f>
        <v/>
      </c>
      <c r="D6141" s="87"/>
      <c r="E6141" s="69"/>
      <c r="F6141" s="69"/>
      <c r="I6141" s="85"/>
      <c r="P6141" s="69"/>
      <c r="Q6141" s="69"/>
      <c r="R6141" s="69"/>
      <c r="V6141" s="71"/>
      <c r="W6141" s="69"/>
      <c r="X6141" s="69"/>
      <c r="Y6141" s="69"/>
      <c r="Z6141" s="69"/>
      <c r="AA6141" s="270" t="str">
        <f>IF(ISTEXT(Z6141),VLOOKUP(Z6141,'_Keuzelijst Algemeen'!$B$3:$C$74,2),"")</f>
        <v/>
      </c>
      <c r="AB6141" s="85"/>
    </row>
    <row r="6142" spans="1:28" x14ac:dyDescent="0.3">
      <c r="A6142" s="249" t="s">
        <v>1103</v>
      </c>
      <c r="B6142" s="69"/>
      <c r="C6142" s="274" t="str">
        <f>IF(ISTEXT(B6142),VLOOKUP(B6142,'_Keuzelijst Algemeen'!$CC$3:$CD$10,2),"")</f>
        <v/>
      </c>
      <c r="D6142" s="87"/>
      <c r="E6142" s="69"/>
      <c r="F6142" s="69"/>
      <c r="I6142" s="85"/>
      <c r="P6142" s="69"/>
      <c r="Q6142" s="69"/>
      <c r="R6142" s="69"/>
      <c r="V6142" s="71"/>
      <c r="W6142" s="69"/>
      <c r="X6142" s="69"/>
      <c r="Y6142" s="69"/>
      <c r="Z6142" s="69"/>
      <c r="AA6142" s="270" t="str">
        <f>IF(ISTEXT(Z6142),VLOOKUP(Z6142,'_Keuzelijst Algemeen'!$B$3:$C$74,2),"")</f>
        <v/>
      </c>
      <c r="AB6142" s="85"/>
    </row>
    <row r="6143" spans="1:28" x14ac:dyDescent="0.3">
      <c r="A6143" s="249" t="s">
        <v>1103</v>
      </c>
      <c r="B6143" s="69"/>
      <c r="C6143" s="274" t="str">
        <f>IF(ISTEXT(B6143),VLOOKUP(B6143,'_Keuzelijst Algemeen'!$CC$3:$CD$10,2),"")</f>
        <v/>
      </c>
      <c r="D6143" s="87"/>
      <c r="E6143" s="69"/>
      <c r="F6143" s="69"/>
      <c r="I6143" s="85"/>
      <c r="P6143" s="69"/>
      <c r="Q6143" s="69"/>
      <c r="R6143" s="69"/>
      <c r="V6143" s="71"/>
      <c r="W6143" s="69"/>
      <c r="X6143" s="69"/>
      <c r="Y6143" s="69"/>
      <c r="Z6143" s="69"/>
      <c r="AA6143" s="270" t="str">
        <f>IF(ISTEXT(Z6143),VLOOKUP(Z6143,'_Keuzelijst Algemeen'!$B$3:$C$74,2),"")</f>
        <v/>
      </c>
      <c r="AB6143" s="85"/>
    </row>
    <row r="6144" spans="1:28" x14ac:dyDescent="0.3">
      <c r="A6144" s="249" t="s">
        <v>1103</v>
      </c>
      <c r="B6144" s="69"/>
      <c r="C6144" s="274" t="str">
        <f>IF(ISTEXT(B6144),VLOOKUP(B6144,'_Keuzelijst Algemeen'!$CC$3:$CD$10,2),"")</f>
        <v/>
      </c>
      <c r="D6144" s="87"/>
      <c r="E6144" s="69"/>
      <c r="F6144" s="69"/>
      <c r="I6144" s="85"/>
      <c r="P6144" s="69"/>
      <c r="Q6144" s="69"/>
      <c r="R6144" s="69"/>
      <c r="V6144" s="71"/>
      <c r="W6144" s="69"/>
      <c r="X6144" s="69"/>
      <c r="Y6144" s="69"/>
      <c r="Z6144" s="69"/>
      <c r="AA6144" s="270" t="str">
        <f>IF(ISTEXT(Z6144),VLOOKUP(Z6144,'_Keuzelijst Algemeen'!$B$3:$C$74,2),"")</f>
        <v/>
      </c>
      <c r="AB6144" s="85"/>
    </row>
    <row r="6145" spans="1:28" x14ac:dyDescent="0.3">
      <c r="A6145" s="249" t="s">
        <v>1103</v>
      </c>
      <c r="B6145" s="69"/>
      <c r="C6145" s="274" t="str">
        <f>IF(ISTEXT(B6145),VLOOKUP(B6145,'_Keuzelijst Algemeen'!$CC$3:$CD$10,2),"")</f>
        <v/>
      </c>
      <c r="D6145" s="87"/>
      <c r="E6145" s="69"/>
      <c r="F6145" s="69"/>
      <c r="I6145" s="85"/>
      <c r="P6145" s="69"/>
      <c r="Q6145" s="69"/>
      <c r="R6145" s="69"/>
      <c r="V6145" s="71"/>
      <c r="W6145" s="69"/>
      <c r="X6145" s="69"/>
      <c r="Y6145" s="69"/>
      <c r="Z6145" s="69"/>
      <c r="AA6145" s="270" t="str">
        <f>IF(ISTEXT(Z6145),VLOOKUP(Z6145,'_Keuzelijst Algemeen'!$B$3:$C$74,2),"")</f>
        <v/>
      </c>
      <c r="AB6145" s="85"/>
    </row>
    <row r="6146" spans="1:28" x14ac:dyDescent="0.3">
      <c r="A6146" s="249" t="s">
        <v>1103</v>
      </c>
      <c r="B6146" s="69"/>
      <c r="C6146" s="274" t="str">
        <f>IF(ISTEXT(B6146),VLOOKUP(B6146,'_Keuzelijst Algemeen'!$CC$3:$CD$10,2),"")</f>
        <v/>
      </c>
      <c r="D6146" s="87"/>
      <c r="E6146" s="69"/>
      <c r="F6146" s="69"/>
      <c r="I6146" s="85"/>
      <c r="P6146" s="69"/>
      <c r="Q6146" s="69"/>
      <c r="R6146" s="69"/>
      <c r="V6146" s="71"/>
      <c r="W6146" s="69"/>
      <c r="X6146" s="69"/>
      <c r="Y6146" s="69"/>
      <c r="Z6146" s="69"/>
      <c r="AA6146" s="270" t="str">
        <f>IF(ISTEXT(Z6146),VLOOKUP(Z6146,'_Keuzelijst Algemeen'!$B$3:$C$74,2),"")</f>
        <v/>
      </c>
      <c r="AB6146" s="85"/>
    </row>
    <row r="6147" spans="1:28" x14ac:dyDescent="0.3">
      <c r="A6147" s="249" t="s">
        <v>1103</v>
      </c>
      <c r="B6147" s="69"/>
      <c r="C6147" s="274" t="str">
        <f>IF(ISTEXT(B6147),VLOOKUP(B6147,'_Keuzelijst Algemeen'!$CC$3:$CD$10,2),"")</f>
        <v/>
      </c>
      <c r="D6147" s="87"/>
      <c r="E6147" s="69"/>
      <c r="F6147" s="69"/>
      <c r="I6147" s="85"/>
      <c r="P6147" s="69"/>
      <c r="Q6147" s="69"/>
      <c r="R6147" s="69"/>
      <c r="V6147" s="71"/>
      <c r="W6147" s="69"/>
      <c r="X6147" s="69"/>
      <c r="Y6147" s="69"/>
      <c r="Z6147" s="69"/>
      <c r="AA6147" s="270" t="str">
        <f>IF(ISTEXT(Z6147),VLOOKUP(Z6147,'_Keuzelijst Algemeen'!$B$3:$C$74,2),"")</f>
        <v/>
      </c>
      <c r="AB6147" s="85"/>
    </row>
    <row r="6148" spans="1:28" x14ac:dyDescent="0.3">
      <c r="A6148" s="249" t="s">
        <v>1103</v>
      </c>
      <c r="B6148" s="69"/>
      <c r="C6148" s="274" t="str">
        <f>IF(ISTEXT(B6148),VLOOKUP(B6148,'_Keuzelijst Algemeen'!$CC$3:$CD$10,2),"")</f>
        <v/>
      </c>
      <c r="D6148" s="87"/>
      <c r="E6148" s="69"/>
      <c r="F6148" s="69"/>
      <c r="I6148" s="85"/>
      <c r="P6148" s="69"/>
      <c r="Q6148" s="69"/>
      <c r="R6148" s="69"/>
      <c r="V6148" s="71"/>
      <c r="W6148" s="69"/>
      <c r="X6148" s="69"/>
      <c r="Y6148" s="69"/>
      <c r="Z6148" s="69"/>
      <c r="AA6148" s="270" t="str">
        <f>IF(ISTEXT(Z6148),VLOOKUP(Z6148,'_Keuzelijst Algemeen'!$B$3:$C$74,2),"")</f>
        <v/>
      </c>
      <c r="AB6148" s="85"/>
    </row>
    <row r="6149" spans="1:28" x14ac:dyDescent="0.3">
      <c r="A6149" s="249" t="s">
        <v>1103</v>
      </c>
      <c r="B6149" s="69"/>
      <c r="C6149" s="274" t="str">
        <f>IF(ISTEXT(B6149),VLOOKUP(B6149,'_Keuzelijst Algemeen'!$CC$3:$CD$10,2),"")</f>
        <v/>
      </c>
      <c r="D6149" s="87"/>
      <c r="E6149" s="69"/>
      <c r="F6149" s="69"/>
      <c r="I6149" s="85"/>
      <c r="P6149" s="69"/>
      <c r="Q6149" s="69"/>
      <c r="R6149" s="69"/>
      <c r="V6149" s="71"/>
      <c r="W6149" s="69"/>
      <c r="X6149" s="69"/>
      <c r="Y6149" s="69"/>
      <c r="Z6149" s="69"/>
      <c r="AA6149" s="270" t="str">
        <f>IF(ISTEXT(Z6149),VLOOKUP(Z6149,'_Keuzelijst Algemeen'!$B$3:$C$74,2),"")</f>
        <v/>
      </c>
      <c r="AB6149" s="85"/>
    </row>
    <row r="6150" spans="1:28" x14ac:dyDescent="0.3">
      <c r="A6150" s="249" t="s">
        <v>1103</v>
      </c>
      <c r="B6150" s="69"/>
      <c r="C6150" s="274" t="str">
        <f>IF(ISTEXT(B6150),VLOOKUP(B6150,'_Keuzelijst Algemeen'!$CC$3:$CD$10,2),"")</f>
        <v/>
      </c>
      <c r="D6150" s="87"/>
      <c r="E6150" s="69"/>
      <c r="F6150" s="69"/>
      <c r="I6150" s="85"/>
      <c r="P6150" s="69"/>
      <c r="Q6150" s="69"/>
      <c r="R6150" s="69"/>
      <c r="V6150" s="71"/>
      <c r="W6150" s="69"/>
      <c r="X6150" s="69"/>
      <c r="Y6150" s="69"/>
      <c r="Z6150" s="69"/>
      <c r="AA6150" s="270" t="str">
        <f>IF(ISTEXT(Z6150),VLOOKUP(Z6150,'_Keuzelijst Algemeen'!$B$3:$C$74,2),"")</f>
        <v/>
      </c>
      <c r="AB6150" s="85"/>
    </row>
    <row r="6151" spans="1:28" x14ac:dyDescent="0.3">
      <c r="A6151" s="249" t="s">
        <v>1103</v>
      </c>
      <c r="B6151" s="69"/>
      <c r="C6151" s="274" t="str">
        <f>IF(ISTEXT(B6151),VLOOKUP(B6151,'_Keuzelijst Algemeen'!$CC$3:$CD$10,2),"")</f>
        <v/>
      </c>
      <c r="D6151" s="87"/>
      <c r="E6151" s="69"/>
      <c r="F6151" s="69"/>
      <c r="I6151" s="85"/>
      <c r="P6151" s="69"/>
      <c r="Q6151" s="69"/>
      <c r="R6151" s="69"/>
      <c r="V6151" s="71"/>
      <c r="W6151" s="69"/>
      <c r="X6151" s="69"/>
      <c r="Y6151" s="69"/>
      <c r="Z6151" s="69"/>
      <c r="AA6151" s="270" t="str">
        <f>IF(ISTEXT(Z6151),VLOOKUP(Z6151,'_Keuzelijst Algemeen'!$B$3:$C$74,2),"")</f>
        <v/>
      </c>
      <c r="AB6151" s="85"/>
    </row>
    <row r="6152" spans="1:28" x14ac:dyDescent="0.3">
      <c r="A6152" s="249" t="s">
        <v>1103</v>
      </c>
      <c r="B6152" s="69"/>
      <c r="C6152" s="274" t="str">
        <f>IF(ISTEXT(B6152),VLOOKUP(B6152,'_Keuzelijst Algemeen'!$CC$3:$CD$10,2),"")</f>
        <v/>
      </c>
      <c r="D6152" s="87"/>
      <c r="E6152" s="69"/>
      <c r="F6152" s="69"/>
      <c r="I6152" s="85"/>
      <c r="P6152" s="69"/>
      <c r="Q6152" s="69"/>
      <c r="R6152" s="69"/>
      <c r="V6152" s="71"/>
      <c r="W6152" s="69"/>
      <c r="X6152" s="69"/>
      <c r="Y6152" s="69"/>
      <c r="Z6152" s="69"/>
      <c r="AA6152" s="270" t="str">
        <f>IF(ISTEXT(Z6152),VLOOKUP(Z6152,'_Keuzelijst Algemeen'!$B$3:$C$74,2),"")</f>
        <v/>
      </c>
      <c r="AB6152" s="85"/>
    </row>
    <row r="6153" spans="1:28" x14ac:dyDescent="0.3">
      <c r="A6153" s="249" t="s">
        <v>1103</v>
      </c>
      <c r="B6153" s="69"/>
      <c r="C6153" s="274" t="str">
        <f>IF(ISTEXT(B6153),VLOOKUP(B6153,'_Keuzelijst Algemeen'!$CC$3:$CD$10,2),"")</f>
        <v/>
      </c>
      <c r="D6153" s="87"/>
      <c r="E6153" s="69"/>
      <c r="F6153" s="69"/>
      <c r="I6153" s="85"/>
      <c r="P6153" s="69"/>
      <c r="Q6153" s="69"/>
      <c r="R6153" s="69"/>
      <c r="V6153" s="71"/>
      <c r="W6153" s="69"/>
      <c r="X6153" s="69"/>
      <c r="Y6153" s="69"/>
      <c r="Z6153" s="69"/>
      <c r="AA6153" s="270" t="str">
        <f>IF(ISTEXT(Z6153),VLOOKUP(Z6153,'_Keuzelijst Algemeen'!$B$3:$C$74,2),"")</f>
        <v/>
      </c>
      <c r="AB6153" s="85"/>
    </row>
    <row r="6154" spans="1:28" x14ac:dyDescent="0.3">
      <c r="A6154" s="249" t="s">
        <v>1103</v>
      </c>
      <c r="B6154" s="69"/>
      <c r="C6154" s="274" t="str">
        <f>IF(ISTEXT(B6154),VLOOKUP(B6154,'_Keuzelijst Algemeen'!$CC$3:$CD$10,2),"")</f>
        <v/>
      </c>
      <c r="D6154" s="87"/>
      <c r="E6154" s="69"/>
      <c r="F6154" s="69"/>
      <c r="I6154" s="85"/>
      <c r="P6154" s="69"/>
      <c r="Q6154" s="69"/>
      <c r="R6154" s="69"/>
      <c r="V6154" s="71"/>
      <c r="W6154" s="69"/>
      <c r="X6154" s="69"/>
      <c r="Y6154" s="69"/>
      <c r="Z6154" s="69"/>
      <c r="AA6154" s="270" t="str">
        <f>IF(ISTEXT(Z6154),VLOOKUP(Z6154,'_Keuzelijst Algemeen'!$B$3:$C$74,2),"")</f>
        <v/>
      </c>
      <c r="AB6154" s="85"/>
    </row>
    <row r="6155" spans="1:28" x14ac:dyDescent="0.3">
      <c r="A6155" s="249" t="s">
        <v>1103</v>
      </c>
      <c r="B6155" s="69"/>
      <c r="C6155" s="274" t="str">
        <f>IF(ISTEXT(B6155),VLOOKUP(B6155,'_Keuzelijst Algemeen'!$CC$3:$CD$10,2),"")</f>
        <v/>
      </c>
      <c r="D6155" s="87"/>
      <c r="E6155" s="69"/>
      <c r="F6155" s="69"/>
      <c r="I6155" s="85"/>
      <c r="P6155" s="69"/>
      <c r="Q6155" s="69"/>
      <c r="R6155" s="69"/>
      <c r="V6155" s="71"/>
      <c r="W6155" s="69"/>
      <c r="X6155" s="69"/>
      <c r="Y6155" s="69"/>
      <c r="Z6155" s="69"/>
      <c r="AA6155" s="270" t="str">
        <f>IF(ISTEXT(Z6155),VLOOKUP(Z6155,'_Keuzelijst Algemeen'!$B$3:$C$74,2),"")</f>
        <v/>
      </c>
      <c r="AB6155" s="85"/>
    </row>
    <row r="6156" spans="1:28" x14ac:dyDescent="0.3">
      <c r="A6156" s="249" t="s">
        <v>1103</v>
      </c>
      <c r="B6156" s="69"/>
      <c r="C6156" s="274" t="str">
        <f>IF(ISTEXT(B6156),VLOOKUP(B6156,'_Keuzelijst Algemeen'!$CC$3:$CD$10,2),"")</f>
        <v/>
      </c>
      <c r="D6156" s="87"/>
      <c r="E6156" s="69"/>
      <c r="F6156" s="69"/>
      <c r="I6156" s="85"/>
      <c r="P6156" s="69"/>
      <c r="Q6156" s="69"/>
      <c r="R6156" s="69"/>
      <c r="V6156" s="71"/>
      <c r="W6156" s="69"/>
      <c r="X6156" s="69"/>
      <c r="Y6156" s="69"/>
      <c r="Z6156" s="69"/>
      <c r="AA6156" s="270" t="str">
        <f>IF(ISTEXT(Z6156),VLOOKUP(Z6156,'_Keuzelijst Algemeen'!$B$3:$C$74,2),"")</f>
        <v/>
      </c>
      <c r="AB6156" s="85"/>
    </row>
    <row r="6157" spans="1:28" x14ac:dyDescent="0.3">
      <c r="A6157" s="249" t="s">
        <v>1103</v>
      </c>
      <c r="B6157" s="69"/>
      <c r="C6157" s="274" t="str">
        <f>IF(ISTEXT(B6157),VLOOKUP(B6157,'_Keuzelijst Algemeen'!$CC$3:$CD$10,2),"")</f>
        <v/>
      </c>
      <c r="D6157" s="87"/>
      <c r="E6157" s="69"/>
      <c r="F6157" s="69"/>
      <c r="I6157" s="85"/>
      <c r="P6157" s="69"/>
      <c r="Q6157" s="69"/>
      <c r="R6157" s="69"/>
      <c r="V6157" s="71"/>
      <c r="W6157" s="69"/>
      <c r="X6157" s="69"/>
      <c r="Y6157" s="69"/>
      <c r="Z6157" s="69"/>
      <c r="AA6157" s="270" t="str">
        <f>IF(ISTEXT(Z6157),VLOOKUP(Z6157,'_Keuzelijst Algemeen'!$B$3:$C$74,2),"")</f>
        <v/>
      </c>
      <c r="AB6157" s="85"/>
    </row>
    <row r="6158" spans="1:28" x14ac:dyDescent="0.3">
      <c r="A6158" s="249" t="s">
        <v>1103</v>
      </c>
      <c r="B6158" s="69"/>
      <c r="C6158" s="274" t="str">
        <f>IF(ISTEXT(B6158),VLOOKUP(B6158,'_Keuzelijst Algemeen'!$CC$3:$CD$10,2),"")</f>
        <v/>
      </c>
      <c r="D6158" s="87"/>
      <c r="E6158" s="69"/>
      <c r="F6158" s="69"/>
      <c r="I6158" s="85"/>
      <c r="P6158" s="69"/>
      <c r="Q6158" s="69"/>
      <c r="R6158" s="69"/>
      <c r="V6158" s="71"/>
      <c r="W6158" s="69"/>
      <c r="X6158" s="69"/>
      <c r="Y6158" s="69"/>
      <c r="Z6158" s="69"/>
      <c r="AA6158" s="270" t="str">
        <f>IF(ISTEXT(Z6158),VLOOKUP(Z6158,'_Keuzelijst Algemeen'!$B$3:$C$74,2),"")</f>
        <v/>
      </c>
      <c r="AB6158" s="85"/>
    </row>
    <row r="6159" spans="1:28" x14ac:dyDescent="0.3">
      <c r="A6159" s="249" t="s">
        <v>1103</v>
      </c>
      <c r="B6159" s="69"/>
      <c r="C6159" s="274" t="str">
        <f>IF(ISTEXT(B6159),VLOOKUP(B6159,'_Keuzelijst Algemeen'!$CC$3:$CD$10,2),"")</f>
        <v/>
      </c>
      <c r="D6159" s="87"/>
      <c r="E6159" s="69"/>
      <c r="F6159" s="69"/>
      <c r="I6159" s="85"/>
      <c r="P6159" s="69"/>
      <c r="Q6159" s="69"/>
      <c r="R6159" s="69"/>
      <c r="V6159" s="71"/>
      <c r="W6159" s="69"/>
      <c r="X6159" s="69"/>
      <c r="Y6159" s="69"/>
      <c r="Z6159" s="69"/>
      <c r="AA6159" s="270" t="str">
        <f>IF(ISTEXT(Z6159),VLOOKUP(Z6159,'_Keuzelijst Algemeen'!$B$3:$C$74,2),"")</f>
        <v/>
      </c>
      <c r="AB6159" s="85"/>
    </row>
    <row r="6160" spans="1:28" x14ac:dyDescent="0.3">
      <c r="A6160" s="249" t="s">
        <v>1103</v>
      </c>
      <c r="B6160" s="69"/>
      <c r="C6160" s="274" t="str">
        <f>IF(ISTEXT(B6160),VLOOKUP(B6160,'_Keuzelijst Algemeen'!$CC$3:$CD$10,2),"")</f>
        <v/>
      </c>
      <c r="D6160" s="87"/>
      <c r="E6160" s="69"/>
      <c r="F6160" s="69"/>
      <c r="I6160" s="85"/>
      <c r="P6160" s="69"/>
      <c r="Q6160" s="69"/>
      <c r="R6160" s="69"/>
      <c r="V6160" s="71"/>
      <c r="W6160" s="69"/>
      <c r="X6160" s="69"/>
      <c r="Y6160" s="69"/>
      <c r="Z6160" s="69"/>
      <c r="AA6160" s="270" t="str">
        <f>IF(ISTEXT(Z6160),VLOOKUP(Z6160,'_Keuzelijst Algemeen'!$B$3:$C$74,2),"")</f>
        <v/>
      </c>
      <c r="AB6160" s="85"/>
    </row>
    <row r="6161" spans="1:28" x14ac:dyDescent="0.3">
      <c r="A6161" s="249" t="s">
        <v>1103</v>
      </c>
      <c r="B6161" s="69"/>
      <c r="C6161" s="274" t="str">
        <f>IF(ISTEXT(B6161),VLOOKUP(B6161,'_Keuzelijst Algemeen'!$CC$3:$CD$10,2),"")</f>
        <v/>
      </c>
      <c r="D6161" s="87"/>
      <c r="E6161" s="69"/>
      <c r="F6161" s="69"/>
      <c r="I6161" s="85"/>
      <c r="P6161" s="69"/>
      <c r="Q6161" s="69"/>
      <c r="R6161" s="69"/>
      <c r="V6161" s="71"/>
      <c r="W6161" s="69"/>
      <c r="X6161" s="69"/>
      <c r="Y6161" s="69"/>
      <c r="Z6161" s="69"/>
      <c r="AA6161" s="270" t="str">
        <f>IF(ISTEXT(Z6161),VLOOKUP(Z6161,'_Keuzelijst Algemeen'!$B$3:$C$74,2),"")</f>
        <v/>
      </c>
      <c r="AB6161" s="85"/>
    </row>
    <row r="6162" spans="1:28" x14ac:dyDescent="0.3">
      <c r="A6162" s="249" t="s">
        <v>1103</v>
      </c>
      <c r="B6162" s="69"/>
      <c r="C6162" s="274" t="str">
        <f>IF(ISTEXT(B6162),VLOOKUP(B6162,'_Keuzelijst Algemeen'!$CC$3:$CD$10,2),"")</f>
        <v/>
      </c>
      <c r="D6162" s="87"/>
      <c r="E6162" s="69"/>
      <c r="F6162" s="69"/>
      <c r="I6162" s="85"/>
      <c r="P6162" s="69"/>
      <c r="Q6162" s="69"/>
      <c r="R6162" s="69"/>
      <c r="V6162" s="71"/>
      <c r="W6162" s="69"/>
      <c r="X6162" s="69"/>
      <c r="Y6162" s="69"/>
      <c r="Z6162" s="69"/>
      <c r="AA6162" s="270" t="str">
        <f>IF(ISTEXT(Z6162),VLOOKUP(Z6162,'_Keuzelijst Algemeen'!$B$3:$C$74,2),"")</f>
        <v/>
      </c>
      <c r="AB6162" s="85"/>
    </row>
    <row r="6163" spans="1:28" x14ac:dyDescent="0.3">
      <c r="A6163" s="249" t="s">
        <v>1103</v>
      </c>
      <c r="B6163" s="69"/>
      <c r="C6163" s="274" t="str">
        <f>IF(ISTEXT(B6163),VLOOKUP(B6163,'_Keuzelijst Algemeen'!$CC$3:$CD$10,2),"")</f>
        <v/>
      </c>
      <c r="D6163" s="87"/>
      <c r="E6163" s="69"/>
      <c r="F6163" s="69"/>
      <c r="I6163" s="85"/>
      <c r="P6163" s="69"/>
      <c r="Q6163" s="69"/>
      <c r="R6163" s="69"/>
      <c r="V6163" s="71"/>
      <c r="W6163" s="69"/>
      <c r="X6163" s="69"/>
      <c r="Y6163" s="69"/>
      <c r="Z6163" s="69"/>
      <c r="AA6163" s="270" t="str">
        <f>IF(ISTEXT(Z6163),VLOOKUP(Z6163,'_Keuzelijst Algemeen'!$B$3:$C$74,2),"")</f>
        <v/>
      </c>
      <c r="AB6163" s="85"/>
    </row>
    <row r="6164" spans="1:28" x14ac:dyDescent="0.3">
      <c r="A6164" s="249" t="s">
        <v>1103</v>
      </c>
      <c r="B6164" s="69"/>
      <c r="C6164" s="274" t="str">
        <f>IF(ISTEXT(B6164),VLOOKUP(B6164,'_Keuzelijst Algemeen'!$CC$3:$CD$10,2),"")</f>
        <v/>
      </c>
      <c r="D6164" s="87"/>
      <c r="E6164" s="69"/>
      <c r="F6164" s="69"/>
      <c r="I6164" s="85"/>
      <c r="P6164" s="69"/>
      <c r="Q6164" s="69"/>
      <c r="R6164" s="69"/>
      <c r="V6164" s="71"/>
      <c r="W6164" s="69"/>
      <c r="X6164" s="69"/>
      <c r="Y6164" s="69"/>
      <c r="Z6164" s="69"/>
      <c r="AA6164" s="270" t="str">
        <f>IF(ISTEXT(Z6164),VLOOKUP(Z6164,'_Keuzelijst Algemeen'!$B$3:$C$74,2),"")</f>
        <v/>
      </c>
      <c r="AB6164" s="85"/>
    </row>
    <row r="6165" spans="1:28" x14ac:dyDescent="0.3">
      <c r="A6165" s="249" t="s">
        <v>1103</v>
      </c>
      <c r="B6165" s="69"/>
      <c r="C6165" s="274" t="str">
        <f>IF(ISTEXT(B6165),VLOOKUP(B6165,'_Keuzelijst Algemeen'!$CC$3:$CD$10,2),"")</f>
        <v/>
      </c>
      <c r="D6165" s="87"/>
      <c r="E6165" s="69"/>
      <c r="F6165" s="69"/>
      <c r="I6165" s="85"/>
      <c r="P6165" s="69"/>
      <c r="Q6165" s="69"/>
      <c r="R6165" s="69"/>
      <c r="V6165" s="71"/>
      <c r="W6165" s="69"/>
      <c r="X6165" s="69"/>
      <c r="Y6165" s="69"/>
      <c r="Z6165" s="69"/>
      <c r="AA6165" s="270" t="str">
        <f>IF(ISTEXT(Z6165),VLOOKUP(Z6165,'_Keuzelijst Algemeen'!$B$3:$C$74,2),"")</f>
        <v/>
      </c>
      <c r="AB6165" s="85"/>
    </row>
    <row r="6166" spans="1:28" x14ac:dyDescent="0.3">
      <c r="A6166" s="249" t="s">
        <v>1103</v>
      </c>
      <c r="B6166" s="69"/>
      <c r="C6166" s="274" t="str">
        <f>IF(ISTEXT(B6166),VLOOKUP(B6166,'_Keuzelijst Algemeen'!$CC$3:$CD$10,2),"")</f>
        <v/>
      </c>
      <c r="D6166" s="87"/>
      <c r="E6166" s="69"/>
      <c r="F6166" s="69"/>
      <c r="I6166" s="85"/>
      <c r="P6166" s="69"/>
      <c r="Q6166" s="69"/>
      <c r="R6166" s="69"/>
      <c r="V6166" s="71"/>
      <c r="W6166" s="69"/>
      <c r="X6166" s="69"/>
      <c r="Y6166" s="69"/>
      <c r="Z6166" s="69"/>
      <c r="AA6166" s="270" t="str">
        <f>IF(ISTEXT(Z6166),VLOOKUP(Z6166,'_Keuzelijst Algemeen'!$B$3:$C$74,2),"")</f>
        <v/>
      </c>
      <c r="AB6166" s="85"/>
    </row>
    <row r="6167" spans="1:28" x14ac:dyDescent="0.3">
      <c r="A6167" s="249" t="s">
        <v>1103</v>
      </c>
      <c r="B6167" s="69"/>
      <c r="C6167" s="274" t="str">
        <f>IF(ISTEXT(B6167),VLOOKUP(B6167,'_Keuzelijst Algemeen'!$CC$3:$CD$10,2),"")</f>
        <v/>
      </c>
      <c r="D6167" s="87"/>
      <c r="E6167" s="69"/>
      <c r="F6167" s="69"/>
      <c r="I6167" s="85"/>
      <c r="P6167" s="69"/>
      <c r="Q6167" s="69"/>
      <c r="R6167" s="69"/>
      <c r="V6167" s="71"/>
      <c r="W6167" s="69"/>
      <c r="X6167" s="69"/>
      <c r="Y6167" s="69"/>
      <c r="Z6167" s="69"/>
      <c r="AA6167" s="270" t="str">
        <f>IF(ISTEXT(Z6167),VLOOKUP(Z6167,'_Keuzelijst Algemeen'!$B$3:$C$74,2),"")</f>
        <v/>
      </c>
      <c r="AB6167" s="85"/>
    </row>
    <row r="6168" spans="1:28" x14ac:dyDescent="0.3">
      <c r="A6168" s="249" t="s">
        <v>1103</v>
      </c>
      <c r="B6168" s="69"/>
      <c r="C6168" s="274" t="str">
        <f>IF(ISTEXT(B6168),VLOOKUP(B6168,'_Keuzelijst Algemeen'!$CC$3:$CD$10,2),"")</f>
        <v/>
      </c>
      <c r="D6168" s="87"/>
      <c r="E6168" s="69"/>
      <c r="F6168" s="69"/>
      <c r="I6168" s="85"/>
      <c r="P6168" s="69"/>
      <c r="Q6168" s="69"/>
      <c r="R6168" s="69"/>
      <c r="V6168" s="71"/>
      <c r="W6168" s="69"/>
      <c r="X6168" s="69"/>
      <c r="Y6168" s="69"/>
      <c r="Z6168" s="69"/>
      <c r="AA6168" s="270" t="str">
        <f>IF(ISTEXT(Z6168),VLOOKUP(Z6168,'_Keuzelijst Algemeen'!$B$3:$C$74,2),"")</f>
        <v/>
      </c>
      <c r="AB6168" s="85"/>
    </row>
    <row r="6169" spans="1:28" x14ac:dyDescent="0.3">
      <c r="A6169" s="249" t="s">
        <v>1103</v>
      </c>
      <c r="B6169" s="69"/>
      <c r="C6169" s="274" t="str">
        <f>IF(ISTEXT(B6169),VLOOKUP(B6169,'_Keuzelijst Algemeen'!$CC$3:$CD$10,2),"")</f>
        <v/>
      </c>
      <c r="D6169" s="87"/>
      <c r="E6169" s="69"/>
      <c r="F6169" s="69"/>
      <c r="I6169" s="85"/>
      <c r="P6169" s="69"/>
      <c r="Q6169" s="69"/>
      <c r="R6169" s="69"/>
      <c r="V6169" s="71"/>
      <c r="W6169" s="69"/>
      <c r="X6169" s="69"/>
      <c r="Y6169" s="69"/>
      <c r="Z6169" s="69"/>
      <c r="AA6169" s="270" t="str">
        <f>IF(ISTEXT(Z6169),VLOOKUP(Z6169,'_Keuzelijst Algemeen'!$B$3:$C$74,2),"")</f>
        <v/>
      </c>
      <c r="AB6169" s="85"/>
    </row>
    <row r="6170" spans="1:28" x14ac:dyDescent="0.3">
      <c r="A6170" s="249" t="s">
        <v>1103</v>
      </c>
      <c r="B6170" s="69"/>
      <c r="C6170" s="274" t="str">
        <f>IF(ISTEXT(B6170),VLOOKUP(B6170,'_Keuzelijst Algemeen'!$CC$3:$CD$10,2),"")</f>
        <v/>
      </c>
      <c r="D6170" s="87"/>
      <c r="E6170" s="69"/>
      <c r="F6170" s="69"/>
      <c r="I6170" s="85"/>
      <c r="P6170" s="69"/>
      <c r="Q6170" s="69"/>
      <c r="R6170" s="69"/>
      <c r="V6170" s="71"/>
      <c r="W6170" s="69"/>
      <c r="X6170" s="69"/>
      <c r="Y6170" s="69"/>
      <c r="Z6170" s="69"/>
      <c r="AA6170" s="270" t="str">
        <f>IF(ISTEXT(Z6170),VLOOKUP(Z6170,'_Keuzelijst Algemeen'!$B$3:$C$74,2),"")</f>
        <v/>
      </c>
      <c r="AB6170" s="85"/>
    </row>
    <row r="6171" spans="1:28" x14ac:dyDescent="0.3">
      <c r="A6171" s="249" t="s">
        <v>1103</v>
      </c>
      <c r="B6171" s="69"/>
      <c r="C6171" s="274" t="str">
        <f>IF(ISTEXT(B6171),VLOOKUP(B6171,'_Keuzelijst Algemeen'!$CC$3:$CD$10,2),"")</f>
        <v/>
      </c>
      <c r="D6171" s="87"/>
      <c r="E6171" s="69"/>
      <c r="F6171" s="69"/>
      <c r="I6171" s="85"/>
      <c r="P6171" s="69"/>
      <c r="Q6171" s="69"/>
      <c r="R6171" s="69"/>
      <c r="V6171" s="71"/>
      <c r="W6171" s="69"/>
      <c r="X6171" s="69"/>
      <c r="Y6171" s="69"/>
      <c r="Z6171" s="69"/>
      <c r="AA6171" s="270" t="str">
        <f>IF(ISTEXT(Z6171),VLOOKUP(Z6171,'_Keuzelijst Algemeen'!$B$3:$C$74,2),"")</f>
        <v/>
      </c>
      <c r="AB6171" s="85"/>
    </row>
    <row r="6172" spans="1:28" x14ac:dyDescent="0.3">
      <c r="A6172" s="249" t="s">
        <v>1103</v>
      </c>
      <c r="B6172" s="69"/>
      <c r="C6172" s="274" t="str">
        <f>IF(ISTEXT(B6172),VLOOKUP(B6172,'_Keuzelijst Algemeen'!$CC$3:$CD$10,2),"")</f>
        <v/>
      </c>
      <c r="D6172" s="87"/>
      <c r="E6172" s="69"/>
      <c r="F6172" s="69"/>
      <c r="I6172" s="85"/>
      <c r="P6172" s="69"/>
      <c r="Q6172" s="69"/>
      <c r="R6172" s="69"/>
      <c r="V6172" s="71"/>
      <c r="W6172" s="69"/>
      <c r="X6172" s="69"/>
      <c r="Y6172" s="69"/>
      <c r="Z6172" s="69"/>
      <c r="AA6172" s="270" t="str">
        <f>IF(ISTEXT(Z6172),VLOOKUP(Z6172,'_Keuzelijst Algemeen'!$B$3:$C$74,2),"")</f>
        <v/>
      </c>
      <c r="AB6172" s="85"/>
    </row>
    <row r="6173" spans="1:28" x14ac:dyDescent="0.3">
      <c r="A6173" s="249" t="s">
        <v>1103</v>
      </c>
      <c r="B6173" s="69"/>
      <c r="C6173" s="274" t="str">
        <f>IF(ISTEXT(B6173),VLOOKUP(B6173,'_Keuzelijst Algemeen'!$CC$3:$CD$10,2),"")</f>
        <v/>
      </c>
      <c r="D6173" s="87"/>
      <c r="E6173" s="69"/>
      <c r="F6173" s="69"/>
      <c r="I6173" s="85"/>
      <c r="P6173" s="69"/>
      <c r="Q6173" s="69"/>
      <c r="R6173" s="69"/>
      <c r="V6173" s="71"/>
      <c r="W6173" s="69"/>
      <c r="X6173" s="69"/>
      <c r="Y6173" s="69"/>
      <c r="Z6173" s="69"/>
      <c r="AA6173" s="270" t="str">
        <f>IF(ISTEXT(Z6173),VLOOKUP(Z6173,'_Keuzelijst Algemeen'!$B$3:$C$74,2),"")</f>
        <v/>
      </c>
      <c r="AB6173" s="85"/>
    </row>
    <row r="6174" spans="1:28" x14ac:dyDescent="0.3">
      <c r="A6174" s="249" t="s">
        <v>1103</v>
      </c>
      <c r="B6174" s="69"/>
      <c r="C6174" s="274" t="str">
        <f>IF(ISTEXT(B6174),VLOOKUP(B6174,'_Keuzelijst Algemeen'!$CC$3:$CD$10,2),"")</f>
        <v/>
      </c>
      <c r="D6174" s="87"/>
      <c r="E6174" s="69"/>
      <c r="F6174" s="69"/>
      <c r="I6174" s="85"/>
      <c r="P6174" s="69"/>
      <c r="Q6174" s="69"/>
      <c r="R6174" s="69"/>
      <c r="V6174" s="71"/>
      <c r="W6174" s="69"/>
      <c r="X6174" s="69"/>
      <c r="Y6174" s="69"/>
      <c r="Z6174" s="69"/>
      <c r="AA6174" s="270" t="str">
        <f>IF(ISTEXT(Z6174),VLOOKUP(Z6174,'_Keuzelijst Algemeen'!$B$3:$C$74,2),"")</f>
        <v/>
      </c>
      <c r="AB6174" s="85"/>
    </row>
    <row r="6175" spans="1:28" x14ac:dyDescent="0.3">
      <c r="A6175" s="249" t="s">
        <v>1103</v>
      </c>
      <c r="B6175" s="69"/>
      <c r="C6175" s="274" t="str">
        <f>IF(ISTEXT(B6175),VLOOKUP(B6175,'_Keuzelijst Algemeen'!$CC$3:$CD$10,2),"")</f>
        <v/>
      </c>
      <c r="D6175" s="87"/>
      <c r="E6175" s="69"/>
      <c r="F6175" s="69"/>
      <c r="I6175" s="85"/>
      <c r="P6175" s="69"/>
      <c r="Q6175" s="69"/>
      <c r="R6175" s="69"/>
      <c r="V6175" s="71"/>
      <c r="W6175" s="69"/>
      <c r="X6175" s="69"/>
      <c r="Y6175" s="69"/>
      <c r="Z6175" s="69"/>
      <c r="AA6175" s="270" t="str">
        <f>IF(ISTEXT(Z6175),VLOOKUP(Z6175,'_Keuzelijst Algemeen'!$B$3:$C$74,2),"")</f>
        <v/>
      </c>
      <c r="AB6175" s="85"/>
    </row>
    <row r="6176" spans="1:28" x14ac:dyDescent="0.3">
      <c r="A6176" s="249" t="s">
        <v>1103</v>
      </c>
      <c r="B6176" s="69"/>
      <c r="C6176" s="274" t="str">
        <f>IF(ISTEXT(B6176),VLOOKUP(B6176,'_Keuzelijst Algemeen'!$CC$3:$CD$10,2),"")</f>
        <v/>
      </c>
      <c r="D6176" s="87"/>
      <c r="E6176" s="69"/>
      <c r="F6176" s="69"/>
      <c r="I6176" s="85"/>
      <c r="P6176" s="69"/>
      <c r="Q6176" s="69"/>
      <c r="R6176" s="69"/>
      <c r="V6176" s="71"/>
      <c r="W6176" s="69"/>
      <c r="X6176" s="69"/>
      <c r="Y6176" s="69"/>
      <c r="Z6176" s="69"/>
      <c r="AA6176" s="270" t="str">
        <f>IF(ISTEXT(Z6176),VLOOKUP(Z6176,'_Keuzelijst Algemeen'!$B$3:$C$74,2),"")</f>
        <v/>
      </c>
      <c r="AB6176" s="85"/>
    </row>
    <row r="6177" spans="1:28" x14ac:dyDescent="0.3">
      <c r="A6177" s="249" t="s">
        <v>1103</v>
      </c>
      <c r="B6177" s="69"/>
      <c r="C6177" s="274" t="str">
        <f>IF(ISTEXT(B6177),VLOOKUP(B6177,'_Keuzelijst Algemeen'!$CC$3:$CD$10,2),"")</f>
        <v/>
      </c>
      <c r="D6177" s="87"/>
      <c r="E6177" s="69"/>
      <c r="F6177" s="69"/>
      <c r="I6177" s="85"/>
      <c r="P6177" s="69"/>
      <c r="Q6177" s="69"/>
      <c r="R6177" s="69"/>
      <c r="V6177" s="71"/>
      <c r="W6177" s="69"/>
      <c r="X6177" s="69"/>
      <c r="Y6177" s="69"/>
      <c r="Z6177" s="69"/>
      <c r="AA6177" s="270" t="str">
        <f>IF(ISTEXT(Z6177),VLOOKUP(Z6177,'_Keuzelijst Algemeen'!$B$3:$C$74,2),"")</f>
        <v/>
      </c>
      <c r="AB6177" s="85"/>
    </row>
    <row r="6178" spans="1:28" x14ac:dyDescent="0.3">
      <c r="A6178" s="249" t="s">
        <v>1103</v>
      </c>
      <c r="B6178" s="69"/>
      <c r="C6178" s="274" t="str">
        <f>IF(ISTEXT(B6178),VLOOKUP(B6178,'_Keuzelijst Algemeen'!$CC$3:$CD$10,2),"")</f>
        <v/>
      </c>
      <c r="D6178" s="87"/>
      <c r="E6178" s="69"/>
      <c r="F6178" s="69"/>
      <c r="I6178" s="85"/>
      <c r="P6178" s="69"/>
      <c r="Q6178" s="69"/>
      <c r="R6178" s="69"/>
      <c r="V6178" s="71"/>
      <c r="W6178" s="69"/>
      <c r="X6178" s="69"/>
      <c r="Y6178" s="69"/>
      <c r="Z6178" s="69"/>
      <c r="AA6178" s="270" t="str">
        <f>IF(ISTEXT(Z6178),VLOOKUP(Z6178,'_Keuzelijst Algemeen'!$B$3:$C$74,2),"")</f>
        <v/>
      </c>
      <c r="AB6178" s="85"/>
    </row>
    <row r="6179" spans="1:28" x14ac:dyDescent="0.3">
      <c r="A6179" s="249" t="s">
        <v>1103</v>
      </c>
      <c r="B6179" s="69"/>
      <c r="C6179" s="274" t="str">
        <f>IF(ISTEXT(B6179),VLOOKUP(B6179,'_Keuzelijst Algemeen'!$CC$3:$CD$10,2),"")</f>
        <v/>
      </c>
      <c r="D6179" s="87"/>
      <c r="E6179" s="69"/>
      <c r="F6179" s="69"/>
      <c r="I6179" s="85"/>
      <c r="P6179" s="69"/>
      <c r="Q6179" s="69"/>
      <c r="R6179" s="69"/>
      <c r="V6179" s="71"/>
      <c r="W6179" s="69"/>
      <c r="X6179" s="69"/>
      <c r="Y6179" s="69"/>
      <c r="Z6179" s="69"/>
      <c r="AA6179" s="270" t="str">
        <f>IF(ISTEXT(Z6179),VLOOKUP(Z6179,'_Keuzelijst Algemeen'!$B$3:$C$74,2),"")</f>
        <v/>
      </c>
      <c r="AB6179" s="85"/>
    </row>
    <row r="6180" spans="1:28" x14ac:dyDescent="0.3">
      <c r="A6180" s="249" t="s">
        <v>1103</v>
      </c>
      <c r="B6180" s="69"/>
      <c r="C6180" s="274" t="str">
        <f>IF(ISTEXT(B6180),VLOOKUP(B6180,'_Keuzelijst Algemeen'!$CC$3:$CD$10,2),"")</f>
        <v/>
      </c>
      <c r="D6180" s="87"/>
      <c r="E6180" s="69"/>
      <c r="F6180" s="69"/>
      <c r="I6180" s="85"/>
      <c r="P6180" s="69"/>
      <c r="Q6180" s="69"/>
      <c r="R6180" s="69"/>
      <c r="V6180" s="71"/>
      <c r="W6180" s="69"/>
      <c r="X6180" s="69"/>
      <c r="Y6180" s="69"/>
      <c r="Z6180" s="69"/>
      <c r="AA6180" s="270" t="str">
        <f>IF(ISTEXT(Z6180),VLOOKUP(Z6180,'_Keuzelijst Algemeen'!$B$3:$C$74,2),"")</f>
        <v/>
      </c>
      <c r="AB6180" s="85"/>
    </row>
    <row r="6181" spans="1:28" x14ac:dyDescent="0.3">
      <c r="A6181" s="249" t="s">
        <v>1103</v>
      </c>
      <c r="B6181" s="69"/>
      <c r="C6181" s="274" t="str">
        <f>IF(ISTEXT(B6181),VLOOKUP(B6181,'_Keuzelijst Algemeen'!$CC$3:$CD$10,2),"")</f>
        <v/>
      </c>
      <c r="D6181" s="87"/>
      <c r="E6181" s="69"/>
      <c r="F6181" s="69"/>
      <c r="I6181" s="85"/>
      <c r="P6181" s="69"/>
      <c r="Q6181" s="69"/>
      <c r="R6181" s="69"/>
      <c r="V6181" s="71"/>
      <c r="W6181" s="69"/>
      <c r="X6181" s="69"/>
      <c r="Y6181" s="69"/>
      <c r="Z6181" s="69"/>
      <c r="AA6181" s="270" t="str">
        <f>IF(ISTEXT(Z6181),VLOOKUP(Z6181,'_Keuzelijst Algemeen'!$B$3:$C$74,2),"")</f>
        <v/>
      </c>
      <c r="AB6181" s="85"/>
    </row>
    <row r="6182" spans="1:28" x14ac:dyDescent="0.3">
      <c r="A6182" s="249" t="s">
        <v>1103</v>
      </c>
      <c r="B6182" s="69"/>
      <c r="C6182" s="274" t="str">
        <f>IF(ISTEXT(B6182),VLOOKUP(B6182,'_Keuzelijst Algemeen'!$CC$3:$CD$10,2),"")</f>
        <v/>
      </c>
      <c r="D6182" s="87"/>
      <c r="E6182" s="69"/>
      <c r="F6182" s="69"/>
      <c r="I6182" s="85"/>
      <c r="P6182" s="69"/>
      <c r="Q6182" s="69"/>
      <c r="R6182" s="69"/>
      <c r="V6182" s="71"/>
      <c r="W6182" s="69"/>
      <c r="X6182" s="69"/>
      <c r="Y6182" s="69"/>
      <c r="Z6182" s="69"/>
      <c r="AA6182" s="270" t="str">
        <f>IF(ISTEXT(Z6182),VLOOKUP(Z6182,'_Keuzelijst Algemeen'!$B$3:$C$74,2),"")</f>
        <v/>
      </c>
      <c r="AB6182" s="85"/>
    </row>
    <row r="6183" spans="1:28" x14ac:dyDescent="0.3">
      <c r="A6183" s="249" t="s">
        <v>1103</v>
      </c>
      <c r="B6183" s="69"/>
      <c r="C6183" s="274" t="str">
        <f>IF(ISTEXT(B6183),VLOOKUP(B6183,'_Keuzelijst Algemeen'!$CC$3:$CD$10,2),"")</f>
        <v/>
      </c>
      <c r="D6183" s="87"/>
      <c r="E6183" s="69"/>
      <c r="F6183" s="69"/>
      <c r="I6183" s="85"/>
      <c r="P6183" s="69"/>
      <c r="Q6183" s="69"/>
      <c r="R6183" s="69"/>
      <c r="V6183" s="71"/>
      <c r="W6183" s="69"/>
      <c r="X6183" s="69"/>
      <c r="Y6183" s="69"/>
      <c r="Z6183" s="69"/>
      <c r="AA6183" s="270" t="str">
        <f>IF(ISTEXT(Z6183),VLOOKUP(Z6183,'_Keuzelijst Algemeen'!$B$3:$C$74,2),"")</f>
        <v/>
      </c>
      <c r="AB6183" s="85"/>
    </row>
    <row r="6184" spans="1:28" x14ac:dyDescent="0.3">
      <c r="A6184" s="249" t="s">
        <v>1103</v>
      </c>
      <c r="B6184" s="69"/>
      <c r="C6184" s="274" t="str">
        <f>IF(ISTEXT(B6184),VLOOKUP(B6184,'_Keuzelijst Algemeen'!$CC$3:$CD$10,2),"")</f>
        <v/>
      </c>
      <c r="D6184" s="87"/>
      <c r="E6184" s="69"/>
      <c r="F6184" s="69"/>
      <c r="I6184" s="85"/>
      <c r="P6184" s="69"/>
      <c r="Q6184" s="69"/>
      <c r="R6184" s="69"/>
      <c r="V6184" s="71"/>
      <c r="W6184" s="69"/>
      <c r="X6184" s="69"/>
      <c r="Y6184" s="69"/>
      <c r="Z6184" s="69"/>
      <c r="AA6184" s="270" t="str">
        <f>IF(ISTEXT(Z6184),VLOOKUP(Z6184,'_Keuzelijst Algemeen'!$B$3:$C$74,2),"")</f>
        <v/>
      </c>
      <c r="AB6184" s="85"/>
    </row>
    <row r="6185" spans="1:28" x14ac:dyDescent="0.3">
      <c r="A6185" s="249" t="s">
        <v>1103</v>
      </c>
      <c r="B6185" s="69"/>
      <c r="C6185" s="274" t="str">
        <f>IF(ISTEXT(B6185),VLOOKUP(B6185,'_Keuzelijst Algemeen'!$CC$3:$CD$10,2),"")</f>
        <v/>
      </c>
      <c r="D6185" s="87"/>
      <c r="E6185" s="69"/>
      <c r="F6185" s="69"/>
      <c r="I6185" s="85"/>
      <c r="P6185" s="69"/>
      <c r="Q6185" s="69"/>
      <c r="R6185" s="69"/>
      <c r="V6185" s="71"/>
      <c r="W6185" s="69"/>
      <c r="X6185" s="69"/>
      <c r="Y6185" s="69"/>
      <c r="Z6185" s="69"/>
      <c r="AA6185" s="270" t="str">
        <f>IF(ISTEXT(Z6185),VLOOKUP(Z6185,'_Keuzelijst Algemeen'!$B$3:$C$74,2),"")</f>
        <v/>
      </c>
      <c r="AB6185" s="85"/>
    </row>
    <row r="6186" spans="1:28" x14ac:dyDescent="0.3">
      <c r="A6186" s="249" t="s">
        <v>1103</v>
      </c>
      <c r="B6186" s="69"/>
      <c r="C6186" s="274" t="str">
        <f>IF(ISTEXT(B6186),VLOOKUP(B6186,'_Keuzelijst Algemeen'!$CC$3:$CD$10,2),"")</f>
        <v/>
      </c>
      <c r="D6186" s="87"/>
      <c r="E6186" s="69"/>
      <c r="F6186" s="69"/>
      <c r="I6186" s="85"/>
      <c r="P6186" s="69"/>
      <c r="Q6186" s="69"/>
      <c r="R6186" s="69"/>
      <c r="V6186" s="71"/>
      <c r="W6186" s="69"/>
      <c r="X6186" s="69"/>
      <c r="Y6186" s="69"/>
      <c r="Z6186" s="69"/>
      <c r="AA6186" s="270" t="str">
        <f>IF(ISTEXT(Z6186),VLOOKUP(Z6186,'_Keuzelijst Algemeen'!$B$3:$C$74,2),"")</f>
        <v/>
      </c>
      <c r="AB6186" s="85"/>
    </row>
    <row r="6187" spans="1:28" x14ac:dyDescent="0.3">
      <c r="A6187" s="249" t="s">
        <v>1103</v>
      </c>
      <c r="B6187" s="69"/>
      <c r="C6187" s="274" t="str">
        <f>IF(ISTEXT(B6187),VLOOKUP(B6187,'_Keuzelijst Algemeen'!$CC$3:$CD$10,2),"")</f>
        <v/>
      </c>
      <c r="D6187" s="87"/>
      <c r="E6187" s="69"/>
      <c r="F6187" s="69"/>
      <c r="I6187" s="85"/>
      <c r="P6187" s="69"/>
      <c r="Q6187" s="69"/>
      <c r="R6187" s="69"/>
      <c r="V6187" s="71"/>
      <c r="W6187" s="69"/>
      <c r="X6187" s="69"/>
      <c r="Y6187" s="69"/>
      <c r="Z6187" s="69"/>
      <c r="AA6187" s="270" t="str">
        <f>IF(ISTEXT(Z6187),VLOOKUP(Z6187,'_Keuzelijst Algemeen'!$B$3:$C$74,2),"")</f>
        <v/>
      </c>
      <c r="AB6187" s="85"/>
    </row>
    <row r="6188" spans="1:28" x14ac:dyDescent="0.3">
      <c r="A6188" s="249" t="s">
        <v>1103</v>
      </c>
      <c r="B6188" s="69"/>
      <c r="C6188" s="274" t="str">
        <f>IF(ISTEXT(B6188),VLOOKUP(B6188,'_Keuzelijst Algemeen'!$CC$3:$CD$10,2),"")</f>
        <v/>
      </c>
      <c r="D6188" s="87"/>
      <c r="E6188" s="69"/>
      <c r="F6188" s="69"/>
      <c r="I6188" s="85"/>
      <c r="P6188" s="69"/>
      <c r="Q6188" s="69"/>
      <c r="R6188" s="69"/>
      <c r="V6188" s="71"/>
      <c r="W6188" s="69"/>
      <c r="X6188" s="69"/>
      <c r="Y6188" s="69"/>
      <c r="Z6188" s="69"/>
      <c r="AA6188" s="270" t="str">
        <f>IF(ISTEXT(Z6188),VLOOKUP(Z6188,'_Keuzelijst Algemeen'!$B$3:$C$74,2),"")</f>
        <v/>
      </c>
      <c r="AB6188" s="85"/>
    </row>
    <row r="6189" spans="1:28" x14ac:dyDescent="0.3">
      <c r="A6189" s="249" t="s">
        <v>1103</v>
      </c>
      <c r="B6189" s="69"/>
      <c r="C6189" s="274" t="str">
        <f>IF(ISTEXT(B6189),VLOOKUP(B6189,'_Keuzelijst Algemeen'!$CC$3:$CD$10,2),"")</f>
        <v/>
      </c>
      <c r="D6189" s="87"/>
      <c r="E6189" s="69"/>
      <c r="F6189" s="69"/>
      <c r="I6189" s="85"/>
      <c r="P6189" s="69"/>
      <c r="Q6189" s="69"/>
      <c r="R6189" s="69"/>
      <c r="V6189" s="71"/>
      <c r="W6189" s="69"/>
      <c r="X6189" s="69"/>
      <c r="Y6189" s="69"/>
      <c r="Z6189" s="69"/>
      <c r="AA6189" s="270" t="str">
        <f>IF(ISTEXT(Z6189),VLOOKUP(Z6189,'_Keuzelijst Algemeen'!$B$3:$C$74,2),"")</f>
        <v/>
      </c>
      <c r="AB6189" s="85"/>
    </row>
    <row r="6190" spans="1:28" x14ac:dyDescent="0.3">
      <c r="A6190" s="249" t="s">
        <v>1103</v>
      </c>
      <c r="B6190" s="69"/>
      <c r="C6190" s="274" t="str">
        <f>IF(ISTEXT(B6190),VLOOKUP(B6190,'_Keuzelijst Algemeen'!$CC$3:$CD$10,2),"")</f>
        <v/>
      </c>
      <c r="D6190" s="87"/>
      <c r="E6190" s="69"/>
      <c r="F6190" s="69"/>
      <c r="I6190" s="85"/>
      <c r="P6190" s="69"/>
      <c r="Q6190" s="69"/>
      <c r="R6190" s="69"/>
      <c r="V6190" s="71"/>
      <c r="W6190" s="69"/>
      <c r="X6190" s="69"/>
      <c r="Y6190" s="69"/>
      <c r="Z6190" s="69"/>
      <c r="AA6190" s="270" t="str">
        <f>IF(ISTEXT(Z6190),VLOOKUP(Z6190,'_Keuzelijst Algemeen'!$B$3:$C$74,2),"")</f>
        <v/>
      </c>
      <c r="AB6190" s="85"/>
    </row>
    <row r="6191" spans="1:28" x14ac:dyDescent="0.3">
      <c r="A6191" s="249" t="s">
        <v>1103</v>
      </c>
      <c r="B6191" s="69"/>
      <c r="C6191" s="274" t="str">
        <f>IF(ISTEXT(B6191),VLOOKUP(B6191,'_Keuzelijst Algemeen'!$CC$3:$CD$10,2),"")</f>
        <v/>
      </c>
      <c r="D6191" s="87"/>
      <c r="E6191" s="69"/>
      <c r="F6191" s="69"/>
      <c r="I6191" s="85"/>
      <c r="P6191" s="69"/>
      <c r="Q6191" s="69"/>
      <c r="R6191" s="69"/>
      <c r="V6191" s="71"/>
      <c r="W6191" s="69"/>
      <c r="X6191" s="69"/>
      <c r="Y6191" s="69"/>
      <c r="Z6191" s="69"/>
      <c r="AA6191" s="270" t="str">
        <f>IF(ISTEXT(Z6191),VLOOKUP(Z6191,'_Keuzelijst Algemeen'!$B$3:$C$74,2),"")</f>
        <v/>
      </c>
      <c r="AB6191" s="85"/>
    </row>
    <row r="6192" spans="1:28" x14ac:dyDescent="0.3">
      <c r="A6192" s="249" t="s">
        <v>1103</v>
      </c>
      <c r="B6192" s="69"/>
      <c r="C6192" s="274" t="str">
        <f>IF(ISTEXT(B6192),VLOOKUP(B6192,'_Keuzelijst Algemeen'!$CC$3:$CD$10,2),"")</f>
        <v/>
      </c>
      <c r="D6192" s="87"/>
      <c r="E6192" s="69"/>
      <c r="F6192" s="69"/>
      <c r="I6192" s="85"/>
      <c r="P6192" s="69"/>
      <c r="Q6192" s="69"/>
      <c r="R6192" s="69"/>
      <c r="V6192" s="71"/>
      <c r="W6192" s="69"/>
      <c r="X6192" s="69"/>
      <c r="Y6192" s="69"/>
      <c r="Z6192" s="69"/>
      <c r="AA6192" s="270" t="str">
        <f>IF(ISTEXT(Z6192),VLOOKUP(Z6192,'_Keuzelijst Algemeen'!$B$3:$C$74,2),"")</f>
        <v/>
      </c>
      <c r="AB6192" s="85"/>
    </row>
    <row r="6193" spans="1:28" x14ac:dyDescent="0.3">
      <c r="A6193" s="249" t="s">
        <v>1103</v>
      </c>
      <c r="B6193" s="69"/>
      <c r="C6193" s="274" t="str">
        <f>IF(ISTEXT(B6193),VLOOKUP(B6193,'_Keuzelijst Algemeen'!$CC$3:$CD$10,2),"")</f>
        <v/>
      </c>
      <c r="D6193" s="87"/>
      <c r="E6193" s="69"/>
      <c r="F6193" s="69"/>
      <c r="I6193" s="85"/>
      <c r="P6193" s="69"/>
      <c r="Q6193" s="69"/>
      <c r="R6193" s="69"/>
      <c r="V6193" s="71"/>
      <c r="W6193" s="69"/>
      <c r="X6193" s="69"/>
      <c r="Y6193" s="69"/>
      <c r="Z6193" s="69"/>
      <c r="AA6193" s="270" t="str">
        <f>IF(ISTEXT(Z6193),VLOOKUP(Z6193,'_Keuzelijst Algemeen'!$B$3:$C$74,2),"")</f>
        <v/>
      </c>
      <c r="AB6193" s="85"/>
    </row>
    <row r="6194" spans="1:28" x14ac:dyDescent="0.3">
      <c r="A6194" s="249" t="s">
        <v>1103</v>
      </c>
      <c r="B6194" s="69"/>
      <c r="C6194" s="274" t="str">
        <f>IF(ISTEXT(B6194),VLOOKUP(B6194,'_Keuzelijst Algemeen'!$CC$3:$CD$10,2),"")</f>
        <v/>
      </c>
      <c r="D6194" s="87"/>
      <c r="E6194" s="69"/>
      <c r="F6194" s="69"/>
      <c r="I6194" s="85"/>
      <c r="P6194" s="69"/>
      <c r="Q6194" s="69"/>
      <c r="R6194" s="69"/>
      <c r="V6194" s="71"/>
      <c r="W6194" s="69"/>
      <c r="X6194" s="69"/>
      <c r="Y6194" s="69"/>
      <c r="Z6194" s="69"/>
      <c r="AA6194" s="270" t="str">
        <f>IF(ISTEXT(Z6194),VLOOKUP(Z6194,'_Keuzelijst Algemeen'!$B$3:$C$74,2),"")</f>
        <v/>
      </c>
      <c r="AB6194" s="85"/>
    </row>
    <row r="6195" spans="1:28" x14ac:dyDescent="0.3">
      <c r="A6195" s="249" t="s">
        <v>1103</v>
      </c>
      <c r="B6195" s="69"/>
      <c r="C6195" s="274" t="str">
        <f>IF(ISTEXT(B6195),VLOOKUP(B6195,'_Keuzelijst Algemeen'!$CC$3:$CD$10,2),"")</f>
        <v/>
      </c>
      <c r="D6195" s="87"/>
      <c r="E6195" s="69"/>
      <c r="F6195" s="69"/>
      <c r="I6195" s="85"/>
      <c r="P6195" s="69"/>
      <c r="Q6195" s="69"/>
      <c r="R6195" s="69"/>
      <c r="V6195" s="71"/>
      <c r="W6195" s="69"/>
      <c r="X6195" s="69"/>
      <c r="Y6195" s="69"/>
      <c r="Z6195" s="69"/>
      <c r="AA6195" s="270" t="str">
        <f>IF(ISTEXT(Z6195),VLOOKUP(Z6195,'_Keuzelijst Algemeen'!$B$3:$C$74,2),"")</f>
        <v/>
      </c>
      <c r="AB6195" s="85"/>
    </row>
    <row r="6196" spans="1:28" x14ac:dyDescent="0.3">
      <c r="A6196" s="249" t="s">
        <v>1103</v>
      </c>
      <c r="B6196" s="69"/>
      <c r="C6196" s="274" t="str">
        <f>IF(ISTEXT(B6196),VLOOKUP(B6196,'_Keuzelijst Algemeen'!$CC$3:$CD$10,2),"")</f>
        <v/>
      </c>
      <c r="D6196" s="87"/>
      <c r="E6196" s="69"/>
      <c r="F6196" s="69"/>
      <c r="I6196" s="85"/>
      <c r="P6196" s="69"/>
      <c r="Q6196" s="69"/>
      <c r="R6196" s="69"/>
      <c r="V6196" s="71"/>
      <c r="W6196" s="69"/>
      <c r="X6196" s="69"/>
      <c r="Y6196" s="69"/>
      <c r="Z6196" s="69"/>
      <c r="AA6196" s="270" t="str">
        <f>IF(ISTEXT(Z6196),VLOOKUP(Z6196,'_Keuzelijst Algemeen'!$B$3:$C$74,2),"")</f>
        <v/>
      </c>
      <c r="AB6196" s="85"/>
    </row>
    <row r="6197" spans="1:28" x14ac:dyDescent="0.3">
      <c r="A6197" s="249" t="s">
        <v>1103</v>
      </c>
      <c r="B6197" s="69"/>
      <c r="C6197" s="274" t="str">
        <f>IF(ISTEXT(B6197),VLOOKUP(B6197,'_Keuzelijst Algemeen'!$CC$3:$CD$10,2),"")</f>
        <v/>
      </c>
      <c r="D6197" s="87"/>
      <c r="E6197" s="69"/>
      <c r="F6197" s="69"/>
      <c r="I6197" s="85"/>
      <c r="P6197" s="69"/>
      <c r="Q6197" s="69"/>
      <c r="R6197" s="69"/>
      <c r="V6197" s="71"/>
      <c r="W6197" s="69"/>
      <c r="X6197" s="69"/>
      <c r="Y6197" s="69"/>
      <c r="Z6197" s="69"/>
      <c r="AA6197" s="270" t="str">
        <f>IF(ISTEXT(Z6197),VLOOKUP(Z6197,'_Keuzelijst Algemeen'!$B$3:$C$74,2),"")</f>
        <v/>
      </c>
      <c r="AB6197" s="85"/>
    </row>
    <row r="6198" spans="1:28" x14ac:dyDescent="0.3">
      <c r="A6198" s="249" t="s">
        <v>1103</v>
      </c>
      <c r="B6198" s="69"/>
      <c r="C6198" s="274" t="str">
        <f>IF(ISTEXT(B6198),VLOOKUP(B6198,'_Keuzelijst Algemeen'!$CC$3:$CD$10,2),"")</f>
        <v/>
      </c>
      <c r="D6198" s="87"/>
      <c r="E6198" s="69"/>
      <c r="F6198" s="69"/>
      <c r="I6198" s="85"/>
      <c r="P6198" s="69"/>
      <c r="Q6198" s="69"/>
      <c r="R6198" s="69"/>
      <c r="V6198" s="71"/>
      <c r="W6198" s="69"/>
      <c r="X6198" s="69"/>
      <c r="Y6198" s="69"/>
      <c r="Z6198" s="69"/>
      <c r="AA6198" s="270" t="str">
        <f>IF(ISTEXT(Z6198),VLOOKUP(Z6198,'_Keuzelijst Algemeen'!$B$3:$C$74,2),"")</f>
        <v/>
      </c>
      <c r="AB6198" s="85"/>
    </row>
    <row r="6199" spans="1:28" x14ac:dyDescent="0.3">
      <c r="A6199" s="249" t="s">
        <v>1103</v>
      </c>
      <c r="B6199" s="69"/>
      <c r="C6199" s="274" t="str">
        <f>IF(ISTEXT(B6199),VLOOKUP(B6199,'_Keuzelijst Algemeen'!$CC$3:$CD$10,2),"")</f>
        <v/>
      </c>
      <c r="D6199" s="87"/>
      <c r="E6199" s="69"/>
      <c r="F6199" s="69"/>
      <c r="I6199" s="85"/>
      <c r="P6199" s="69"/>
      <c r="Q6199" s="69"/>
      <c r="R6199" s="69"/>
      <c r="V6199" s="71"/>
      <c r="W6199" s="69"/>
      <c r="X6199" s="69"/>
      <c r="Y6199" s="69"/>
      <c r="Z6199" s="69"/>
      <c r="AA6199" s="270" t="str">
        <f>IF(ISTEXT(Z6199),VLOOKUP(Z6199,'_Keuzelijst Algemeen'!$B$3:$C$74,2),"")</f>
        <v/>
      </c>
      <c r="AB6199" s="85"/>
    </row>
    <row r="6200" spans="1:28" x14ac:dyDescent="0.3">
      <c r="A6200" s="249" t="s">
        <v>1103</v>
      </c>
      <c r="B6200" s="69"/>
      <c r="C6200" s="274" t="str">
        <f>IF(ISTEXT(B6200),VLOOKUP(B6200,'_Keuzelijst Algemeen'!$CC$3:$CD$10,2),"")</f>
        <v/>
      </c>
      <c r="D6200" s="87"/>
      <c r="E6200" s="69"/>
      <c r="F6200" s="69"/>
      <c r="I6200" s="85"/>
      <c r="P6200" s="69"/>
      <c r="Q6200" s="69"/>
      <c r="R6200" s="69"/>
      <c r="V6200" s="71"/>
      <c r="W6200" s="69"/>
      <c r="X6200" s="69"/>
      <c r="Y6200" s="69"/>
      <c r="Z6200" s="69"/>
      <c r="AA6200" s="270" t="str">
        <f>IF(ISTEXT(Z6200),VLOOKUP(Z6200,'_Keuzelijst Algemeen'!$B$3:$C$74,2),"")</f>
        <v/>
      </c>
      <c r="AB6200" s="85"/>
    </row>
    <row r="6201" spans="1:28" x14ac:dyDescent="0.3">
      <c r="A6201" s="249" t="s">
        <v>1103</v>
      </c>
      <c r="B6201" s="69"/>
      <c r="C6201" s="274" t="str">
        <f>IF(ISTEXT(B6201),VLOOKUP(B6201,'_Keuzelijst Algemeen'!$CC$3:$CD$10,2),"")</f>
        <v/>
      </c>
      <c r="D6201" s="87"/>
      <c r="E6201" s="69"/>
      <c r="F6201" s="69"/>
      <c r="I6201" s="85"/>
      <c r="P6201" s="69"/>
      <c r="Q6201" s="69"/>
      <c r="R6201" s="69"/>
      <c r="V6201" s="71"/>
      <c r="W6201" s="69"/>
      <c r="X6201" s="69"/>
      <c r="Y6201" s="69"/>
      <c r="Z6201" s="69"/>
      <c r="AA6201" s="270" t="str">
        <f>IF(ISTEXT(Z6201),VLOOKUP(Z6201,'_Keuzelijst Algemeen'!$B$3:$C$74,2),"")</f>
        <v/>
      </c>
      <c r="AB6201" s="85"/>
    </row>
    <row r="6202" spans="1:28" x14ac:dyDescent="0.3">
      <c r="A6202" s="249" t="s">
        <v>1103</v>
      </c>
      <c r="B6202" s="69"/>
      <c r="C6202" s="274" t="str">
        <f>IF(ISTEXT(B6202),VLOOKUP(B6202,'_Keuzelijst Algemeen'!$CC$3:$CD$10,2),"")</f>
        <v/>
      </c>
      <c r="D6202" s="87"/>
      <c r="E6202" s="69"/>
      <c r="F6202" s="69"/>
      <c r="I6202" s="85"/>
      <c r="P6202" s="69"/>
      <c r="Q6202" s="69"/>
      <c r="R6202" s="69"/>
      <c r="V6202" s="71"/>
      <c r="W6202" s="69"/>
      <c r="X6202" s="69"/>
      <c r="Y6202" s="69"/>
      <c r="Z6202" s="69"/>
      <c r="AA6202" s="270" t="str">
        <f>IF(ISTEXT(Z6202),VLOOKUP(Z6202,'_Keuzelijst Algemeen'!$B$3:$C$74,2),"")</f>
        <v/>
      </c>
      <c r="AB6202" s="85"/>
    </row>
    <row r="6203" spans="1:28" x14ac:dyDescent="0.3">
      <c r="A6203" s="249" t="s">
        <v>1103</v>
      </c>
      <c r="B6203" s="69"/>
      <c r="C6203" s="274" t="str">
        <f>IF(ISTEXT(B6203),VLOOKUP(B6203,'_Keuzelijst Algemeen'!$CC$3:$CD$10,2),"")</f>
        <v/>
      </c>
      <c r="D6203" s="87"/>
      <c r="E6203" s="69"/>
      <c r="F6203" s="69"/>
      <c r="I6203" s="85"/>
      <c r="P6203" s="69"/>
      <c r="Q6203" s="69"/>
      <c r="R6203" s="69"/>
      <c r="V6203" s="71"/>
      <c r="W6203" s="69"/>
      <c r="X6203" s="69"/>
      <c r="Y6203" s="69"/>
      <c r="Z6203" s="69"/>
      <c r="AA6203" s="270" t="str">
        <f>IF(ISTEXT(Z6203),VLOOKUP(Z6203,'_Keuzelijst Algemeen'!$B$3:$C$74,2),"")</f>
        <v/>
      </c>
      <c r="AB6203" s="85"/>
    </row>
    <row r="6204" spans="1:28" x14ac:dyDescent="0.3">
      <c r="A6204" s="249" t="s">
        <v>1103</v>
      </c>
      <c r="B6204" s="69"/>
      <c r="C6204" s="274" t="str">
        <f>IF(ISTEXT(B6204),VLOOKUP(B6204,'_Keuzelijst Algemeen'!$CC$3:$CD$10,2),"")</f>
        <v/>
      </c>
      <c r="D6204" s="87"/>
      <c r="E6204" s="69"/>
      <c r="F6204" s="69"/>
      <c r="I6204" s="85"/>
      <c r="P6204" s="69"/>
      <c r="Q6204" s="69"/>
      <c r="R6204" s="69"/>
      <c r="V6204" s="71"/>
      <c r="W6204" s="69"/>
      <c r="X6204" s="69"/>
      <c r="Y6204" s="69"/>
      <c r="Z6204" s="69"/>
      <c r="AA6204" s="270" t="str">
        <f>IF(ISTEXT(Z6204),VLOOKUP(Z6204,'_Keuzelijst Algemeen'!$B$3:$C$74,2),"")</f>
        <v/>
      </c>
      <c r="AB6204" s="85"/>
    </row>
    <row r="6205" spans="1:28" x14ac:dyDescent="0.3">
      <c r="A6205" s="249" t="s">
        <v>1103</v>
      </c>
      <c r="B6205" s="69"/>
      <c r="C6205" s="274" t="str">
        <f>IF(ISTEXT(B6205),VLOOKUP(B6205,'_Keuzelijst Algemeen'!$CC$3:$CD$10,2),"")</f>
        <v/>
      </c>
      <c r="D6205" s="87"/>
      <c r="E6205" s="69"/>
      <c r="F6205" s="69"/>
      <c r="I6205" s="85"/>
      <c r="P6205" s="69"/>
      <c r="Q6205" s="69"/>
      <c r="R6205" s="69"/>
      <c r="V6205" s="71"/>
      <c r="W6205" s="69"/>
      <c r="X6205" s="69"/>
      <c r="Y6205" s="69"/>
      <c r="Z6205" s="69"/>
      <c r="AA6205" s="270" t="str">
        <f>IF(ISTEXT(Z6205),VLOOKUP(Z6205,'_Keuzelijst Algemeen'!$B$3:$C$74,2),"")</f>
        <v/>
      </c>
      <c r="AB6205" s="85"/>
    </row>
    <row r="6206" spans="1:28" x14ac:dyDescent="0.3">
      <c r="A6206" s="249" t="s">
        <v>1103</v>
      </c>
      <c r="B6206" s="69"/>
      <c r="C6206" s="274" t="str">
        <f>IF(ISTEXT(B6206),VLOOKUP(B6206,'_Keuzelijst Algemeen'!$CC$3:$CD$10,2),"")</f>
        <v/>
      </c>
      <c r="D6206" s="87"/>
      <c r="E6206" s="69"/>
      <c r="F6206" s="69"/>
      <c r="I6206" s="85"/>
      <c r="P6206" s="69"/>
      <c r="Q6206" s="69"/>
      <c r="R6206" s="69"/>
      <c r="V6206" s="71"/>
      <c r="W6206" s="69"/>
      <c r="X6206" s="69"/>
      <c r="Y6206" s="69"/>
      <c r="Z6206" s="69"/>
      <c r="AA6206" s="270" t="str">
        <f>IF(ISTEXT(Z6206),VLOOKUP(Z6206,'_Keuzelijst Algemeen'!$B$3:$C$74,2),"")</f>
        <v/>
      </c>
      <c r="AB6206" s="85"/>
    </row>
    <row r="6207" spans="1:28" x14ac:dyDescent="0.3">
      <c r="A6207" s="249" t="s">
        <v>1103</v>
      </c>
      <c r="B6207" s="69"/>
      <c r="C6207" s="274" t="str">
        <f>IF(ISTEXT(B6207),VLOOKUP(B6207,'_Keuzelijst Algemeen'!$CC$3:$CD$10,2),"")</f>
        <v/>
      </c>
      <c r="D6207" s="87"/>
      <c r="E6207" s="69"/>
      <c r="F6207" s="69"/>
      <c r="I6207" s="85"/>
      <c r="P6207" s="69"/>
      <c r="Q6207" s="69"/>
      <c r="R6207" s="69"/>
      <c r="V6207" s="71"/>
      <c r="W6207" s="69"/>
      <c r="X6207" s="69"/>
      <c r="Y6207" s="69"/>
      <c r="Z6207" s="69"/>
      <c r="AA6207" s="270" t="str">
        <f>IF(ISTEXT(Z6207),VLOOKUP(Z6207,'_Keuzelijst Algemeen'!$B$3:$C$74,2),"")</f>
        <v/>
      </c>
      <c r="AB6207" s="85"/>
    </row>
    <row r="6208" spans="1:28" x14ac:dyDescent="0.3">
      <c r="A6208" s="249" t="s">
        <v>1103</v>
      </c>
      <c r="B6208" s="69"/>
      <c r="C6208" s="274" t="str">
        <f>IF(ISTEXT(B6208),VLOOKUP(B6208,'_Keuzelijst Algemeen'!$CC$3:$CD$10,2),"")</f>
        <v/>
      </c>
      <c r="D6208" s="87"/>
      <c r="E6208" s="69"/>
      <c r="F6208" s="69"/>
      <c r="I6208" s="85"/>
      <c r="P6208" s="69"/>
      <c r="Q6208" s="69"/>
      <c r="R6208" s="69"/>
      <c r="V6208" s="71"/>
      <c r="W6208" s="69"/>
      <c r="X6208" s="69"/>
      <c r="Y6208" s="69"/>
      <c r="Z6208" s="69"/>
      <c r="AA6208" s="270" t="str">
        <f>IF(ISTEXT(Z6208),VLOOKUP(Z6208,'_Keuzelijst Algemeen'!$B$3:$C$74,2),"")</f>
        <v/>
      </c>
      <c r="AB6208" s="85"/>
    </row>
    <row r="6209" spans="1:28" x14ac:dyDescent="0.3">
      <c r="A6209" s="249" t="s">
        <v>1103</v>
      </c>
      <c r="B6209" s="69"/>
      <c r="C6209" s="274" t="str">
        <f>IF(ISTEXT(B6209),VLOOKUP(B6209,'_Keuzelijst Algemeen'!$CC$3:$CD$10,2),"")</f>
        <v/>
      </c>
      <c r="D6209" s="87"/>
      <c r="E6209" s="69"/>
      <c r="F6209" s="69"/>
      <c r="I6209" s="85"/>
      <c r="P6209" s="69"/>
      <c r="Q6209" s="69"/>
      <c r="R6209" s="69"/>
      <c r="V6209" s="71"/>
      <c r="W6209" s="69"/>
      <c r="X6209" s="69"/>
      <c r="Y6209" s="69"/>
      <c r="Z6209" s="69"/>
      <c r="AA6209" s="270" t="str">
        <f>IF(ISTEXT(Z6209),VLOOKUP(Z6209,'_Keuzelijst Algemeen'!$B$3:$C$74,2),"")</f>
        <v/>
      </c>
      <c r="AB6209" s="85"/>
    </row>
    <row r="6210" spans="1:28" x14ac:dyDescent="0.3">
      <c r="A6210" s="249" t="s">
        <v>1103</v>
      </c>
      <c r="B6210" s="69"/>
      <c r="C6210" s="274" t="str">
        <f>IF(ISTEXT(B6210),VLOOKUP(B6210,'_Keuzelijst Algemeen'!$CC$3:$CD$10,2),"")</f>
        <v/>
      </c>
      <c r="D6210" s="87"/>
      <c r="E6210" s="69"/>
      <c r="F6210" s="69"/>
      <c r="I6210" s="85"/>
      <c r="P6210" s="69"/>
      <c r="Q6210" s="69"/>
      <c r="R6210" s="69"/>
      <c r="V6210" s="71"/>
      <c r="W6210" s="69"/>
      <c r="X6210" s="69"/>
      <c r="Y6210" s="69"/>
      <c r="Z6210" s="69"/>
      <c r="AA6210" s="270" t="str">
        <f>IF(ISTEXT(Z6210),VLOOKUP(Z6210,'_Keuzelijst Algemeen'!$B$3:$C$74,2),"")</f>
        <v/>
      </c>
      <c r="AB6210" s="85"/>
    </row>
    <row r="6211" spans="1:28" x14ac:dyDescent="0.3">
      <c r="A6211" s="249" t="s">
        <v>1103</v>
      </c>
      <c r="B6211" s="69"/>
      <c r="C6211" s="274" t="str">
        <f>IF(ISTEXT(B6211),VLOOKUP(B6211,'_Keuzelijst Algemeen'!$CC$3:$CD$10,2),"")</f>
        <v/>
      </c>
      <c r="D6211" s="87"/>
      <c r="E6211" s="69"/>
      <c r="F6211" s="69"/>
      <c r="I6211" s="85"/>
      <c r="P6211" s="69"/>
      <c r="Q6211" s="69"/>
      <c r="R6211" s="69"/>
      <c r="V6211" s="71"/>
      <c r="W6211" s="69"/>
      <c r="X6211" s="69"/>
      <c r="Y6211" s="69"/>
      <c r="Z6211" s="69"/>
      <c r="AA6211" s="270" t="str">
        <f>IF(ISTEXT(Z6211),VLOOKUP(Z6211,'_Keuzelijst Algemeen'!$B$3:$C$74,2),"")</f>
        <v/>
      </c>
      <c r="AB6211" s="85"/>
    </row>
    <row r="6212" spans="1:28" x14ac:dyDescent="0.3">
      <c r="A6212" s="249" t="s">
        <v>1103</v>
      </c>
      <c r="B6212" s="69"/>
      <c r="C6212" s="274" t="str">
        <f>IF(ISTEXT(B6212),VLOOKUP(B6212,'_Keuzelijst Algemeen'!$CC$3:$CD$10,2),"")</f>
        <v/>
      </c>
      <c r="D6212" s="87"/>
      <c r="E6212" s="69"/>
      <c r="F6212" s="69"/>
      <c r="I6212" s="85"/>
      <c r="P6212" s="69"/>
      <c r="Q6212" s="69"/>
      <c r="R6212" s="69"/>
      <c r="V6212" s="71"/>
      <c r="W6212" s="69"/>
      <c r="X6212" s="69"/>
      <c r="Y6212" s="69"/>
      <c r="Z6212" s="69"/>
      <c r="AA6212" s="270" t="str">
        <f>IF(ISTEXT(Z6212),VLOOKUP(Z6212,'_Keuzelijst Algemeen'!$B$3:$C$74,2),"")</f>
        <v/>
      </c>
      <c r="AB6212" s="85"/>
    </row>
    <row r="6213" spans="1:28" x14ac:dyDescent="0.3">
      <c r="A6213" s="249" t="s">
        <v>1103</v>
      </c>
      <c r="B6213" s="69"/>
      <c r="C6213" s="274" t="str">
        <f>IF(ISTEXT(B6213),VLOOKUP(B6213,'_Keuzelijst Algemeen'!$CC$3:$CD$10,2),"")</f>
        <v/>
      </c>
      <c r="D6213" s="87"/>
      <c r="E6213" s="69"/>
      <c r="F6213" s="69"/>
      <c r="I6213" s="85"/>
      <c r="P6213" s="69"/>
      <c r="Q6213" s="69"/>
      <c r="R6213" s="69"/>
      <c r="V6213" s="71"/>
      <c r="W6213" s="69"/>
      <c r="X6213" s="69"/>
      <c r="Y6213" s="69"/>
      <c r="Z6213" s="69"/>
      <c r="AA6213" s="270" t="str">
        <f>IF(ISTEXT(Z6213),VLOOKUP(Z6213,'_Keuzelijst Algemeen'!$B$3:$C$74,2),"")</f>
        <v/>
      </c>
      <c r="AB6213" s="85"/>
    </row>
    <row r="6214" spans="1:28" x14ac:dyDescent="0.3">
      <c r="A6214" s="249" t="s">
        <v>1103</v>
      </c>
      <c r="B6214" s="69"/>
      <c r="C6214" s="274" t="str">
        <f>IF(ISTEXT(B6214),VLOOKUP(B6214,'_Keuzelijst Algemeen'!$CC$3:$CD$10,2),"")</f>
        <v/>
      </c>
      <c r="D6214" s="87"/>
      <c r="E6214" s="69"/>
      <c r="F6214" s="69"/>
      <c r="I6214" s="85"/>
      <c r="P6214" s="69"/>
      <c r="Q6214" s="69"/>
      <c r="R6214" s="69"/>
      <c r="V6214" s="71"/>
      <c r="W6214" s="69"/>
      <c r="X6214" s="69"/>
      <c r="Y6214" s="69"/>
      <c r="Z6214" s="69"/>
      <c r="AA6214" s="270" t="str">
        <f>IF(ISTEXT(Z6214),VLOOKUP(Z6214,'_Keuzelijst Algemeen'!$B$3:$C$74,2),"")</f>
        <v/>
      </c>
      <c r="AB6214" s="85"/>
    </row>
    <row r="6215" spans="1:28" x14ac:dyDescent="0.3">
      <c r="A6215" s="249" t="s">
        <v>1103</v>
      </c>
      <c r="B6215" s="69"/>
      <c r="C6215" s="274" t="str">
        <f>IF(ISTEXT(B6215),VLOOKUP(B6215,'_Keuzelijst Algemeen'!$CC$3:$CD$10,2),"")</f>
        <v/>
      </c>
      <c r="D6215" s="87"/>
      <c r="E6215" s="69"/>
      <c r="F6215" s="69"/>
      <c r="I6215" s="85"/>
      <c r="P6215" s="69"/>
      <c r="Q6215" s="69"/>
      <c r="R6215" s="69"/>
      <c r="V6215" s="71"/>
      <c r="W6215" s="69"/>
      <c r="X6215" s="69"/>
      <c r="Y6215" s="69"/>
      <c r="Z6215" s="69"/>
      <c r="AA6215" s="270" t="str">
        <f>IF(ISTEXT(Z6215),VLOOKUP(Z6215,'_Keuzelijst Algemeen'!$B$3:$C$74,2),"")</f>
        <v/>
      </c>
      <c r="AB6215" s="85"/>
    </row>
    <row r="6216" spans="1:28" x14ac:dyDescent="0.3">
      <c r="A6216" s="249" t="s">
        <v>1103</v>
      </c>
      <c r="B6216" s="69"/>
      <c r="C6216" s="274" t="str">
        <f>IF(ISTEXT(B6216),VLOOKUP(B6216,'_Keuzelijst Algemeen'!$CC$3:$CD$10,2),"")</f>
        <v/>
      </c>
      <c r="D6216" s="87"/>
      <c r="E6216" s="69"/>
      <c r="F6216" s="69"/>
      <c r="I6216" s="85"/>
      <c r="P6216" s="69"/>
      <c r="Q6216" s="69"/>
      <c r="R6216" s="69"/>
      <c r="V6216" s="71"/>
      <c r="W6216" s="69"/>
      <c r="X6216" s="69"/>
      <c r="Y6216" s="69"/>
      <c r="Z6216" s="69"/>
      <c r="AA6216" s="270" t="str">
        <f>IF(ISTEXT(Z6216),VLOOKUP(Z6216,'_Keuzelijst Algemeen'!$B$3:$C$74,2),"")</f>
        <v/>
      </c>
      <c r="AB6216" s="85"/>
    </row>
    <row r="6217" spans="1:28" x14ac:dyDescent="0.3">
      <c r="A6217" s="249" t="s">
        <v>1103</v>
      </c>
      <c r="B6217" s="69"/>
      <c r="C6217" s="274" t="str">
        <f>IF(ISTEXT(B6217),VLOOKUP(B6217,'_Keuzelijst Algemeen'!$CC$3:$CD$10,2),"")</f>
        <v/>
      </c>
      <c r="D6217" s="87"/>
      <c r="E6217" s="69"/>
      <c r="F6217" s="69"/>
      <c r="I6217" s="85"/>
      <c r="P6217" s="69"/>
      <c r="Q6217" s="69"/>
      <c r="R6217" s="69"/>
      <c r="V6217" s="71"/>
      <c r="W6217" s="69"/>
      <c r="X6217" s="69"/>
      <c r="Y6217" s="69"/>
      <c r="Z6217" s="69"/>
      <c r="AA6217" s="270" t="str">
        <f>IF(ISTEXT(Z6217),VLOOKUP(Z6217,'_Keuzelijst Algemeen'!$B$3:$C$74,2),"")</f>
        <v/>
      </c>
      <c r="AB6217" s="85"/>
    </row>
    <row r="6218" spans="1:28" x14ac:dyDescent="0.3">
      <c r="A6218" s="249" t="s">
        <v>1103</v>
      </c>
      <c r="B6218" s="69"/>
      <c r="C6218" s="274" t="str">
        <f>IF(ISTEXT(B6218),VLOOKUP(B6218,'_Keuzelijst Algemeen'!$CC$3:$CD$10,2),"")</f>
        <v/>
      </c>
      <c r="D6218" s="87"/>
      <c r="E6218" s="69"/>
      <c r="F6218" s="69"/>
      <c r="I6218" s="85"/>
      <c r="P6218" s="69"/>
      <c r="Q6218" s="69"/>
      <c r="R6218" s="69"/>
      <c r="V6218" s="71"/>
      <c r="W6218" s="69"/>
      <c r="X6218" s="69"/>
      <c r="Y6218" s="69"/>
      <c r="Z6218" s="69"/>
      <c r="AA6218" s="270" t="str">
        <f>IF(ISTEXT(Z6218),VLOOKUP(Z6218,'_Keuzelijst Algemeen'!$B$3:$C$74,2),"")</f>
        <v/>
      </c>
      <c r="AB6218" s="85"/>
    </row>
    <row r="6219" spans="1:28" x14ac:dyDescent="0.3">
      <c r="A6219" s="249" t="s">
        <v>1103</v>
      </c>
      <c r="B6219" s="69"/>
      <c r="C6219" s="274" t="str">
        <f>IF(ISTEXT(B6219),VLOOKUP(B6219,'_Keuzelijst Algemeen'!$CC$3:$CD$10,2),"")</f>
        <v/>
      </c>
      <c r="D6219" s="87"/>
      <c r="E6219" s="69"/>
      <c r="F6219" s="69"/>
      <c r="I6219" s="85"/>
      <c r="P6219" s="69"/>
      <c r="Q6219" s="69"/>
      <c r="R6219" s="69"/>
      <c r="V6219" s="71"/>
      <c r="W6219" s="69"/>
      <c r="X6219" s="69"/>
      <c r="Y6219" s="69"/>
      <c r="Z6219" s="69"/>
      <c r="AA6219" s="270" t="str">
        <f>IF(ISTEXT(Z6219),VLOOKUP(Z6219,'_Keuzelijst Algemeen'!$B$3:$C$74,2),"")</f>
        <v/>
      </c>
      <c r="AB6219" s="85"/>
    </row>
    <row r="6220" spans="1:28" x14ac:dyDescent="0.3">
      <c r="A6220" s="249" t="s">
        <v>1103</v>
      </c>
      <c r="B6220" s="69"/>
      <c r="C6220" s="274" t="str">
        <f>IF(ISTEXT(B6220),VLOOKUP(B6220,'_Keuzelijst Algemeen'!$CC$3:$CD$10,2),"")</f>
        <v/>
      </c>
      <c r="D6220" s="87"/>
      <c r="E6220" s="69"/>
      <c r="F6220" s="69"/>
      <c r="I6220" s="85"/>
      <c r="P6220" s="69"/>
      <c r="Q6220" s="69"/>
      <c r="R6220" s="69"/>
      <c r="V6220" s="71"/>
      <c r="W6220" s="69"/>
      <c r="X6220" s="69"/>
      <c r="Y6220" s="69"/>
      <c r="Z6220" s="69"/>
      <c r="AA6220" s="270" t="str">
        <f>IF(ISTEXT(Z6220),VLOOKUP(Z6220,'_Keuzelijst Algemeen'!$B$3:$C$74,2),"")</f>
        <v/>
      </c>
      <c r="AB6220" s="85"/>
    </row>
    <row r="6221" spans="1:28" x14ac:dyDescent="0.3">
      <c r="A6221" s="249" t="s">
        <v>1103</v>
      </c>
      <c r="B6221" s="69"/>
      <c r="C6221" s="274" t="str">
        <f>IF(ISTEXT(B6221),VLOOKUP(B6221,'_Keuzelijst Algemeen'!$CC$3:$CD$10,2),"")</f>
        <v/>
      </c>
      <c r="D6221" s="87"/>
      <c r="E6221" s="69"/>
      <c r="F6221" s="69"/>
      <c r="I6221" s="85"/>
      <c r="P6221" s="69"/>
      <c r="Q6221" s="69"/>
      <c r="R6221" s="69"/>
      <c r="V6221" s="71"/>
      <c r="W6221" s="69"/>
      <c r="X6221" s="69"/>
      <c r="Y6221" s="69"/>
      <c r="Z6221" s="69"/>
      <c r="AA6221" s="270" t="str">
        <f>IF(ISTEXT(Z6221),VLOOKUP(Z6221,'_Keuzelijst Algemeen'!$B$3:$C$74,2),"")</f>
        <v/>
      </c>
      <c r="AB6221" s="85"/>
    </row>
    <row r="6222" spans="1:28" x14ac:dyDescent="0.3">
      <c r="A6222" s="249" t="s">
        <v>1103</v>
      </c>
      <c r="B6222" s="69"/>
      <c r="C6222" s="274" t="str">
        <f>IF(ISTEXT(B6222),VLOOKUP(B6222,'_Keuzelijst Algemeen'!$CC$3:$CD$10,2),"")</f>
        <v/>
      </c>
      <c r="D6222" s="87"/>
      <c r="E6222" s="69"/>
      <c r="F6222" s="69"/>
      <c r="I6222" s="85"/>
      <c r="P6222" s="69"/>
      <c r="Q6222" s="69"/>
      <c r="R6222" s="69"/>
      <c r="V6222" s="71"/>
      <c r="W6222" s="69"/>
      <c r="X6222" s="69"/>
      <c r="Y6222" s="69"/>
      <c r="Z6222" s="69"/>
      <c r="AA6222" s="270" t="str">
        <f>IF(ISTEXT(Z6222),VLOOKUP(Z6222,'_Keuzelijst Algemeen'!$B$3:$C$74,2),"")</f>
        <v/>
      </c>
      <c r="AB6222" s="85"/>
    </row>
    <row r="6223" spans="1:28" x14ac:dyDescent="0.3">
      <c r="A6223" s="249" t="s">
        <v>1103</v>
      </c>
      <c r="B6223" s="69"/>
      <c r="C6223" s="274" t="str">
        <f>IF(ISTEXT(B6223),VLOOKUP(B6223,'_Keuzelijst Algemeen'!$CC$3:$CD$10,2),"")</f>
        <v/>
      </c>
      <c r="D6223" s="87"/>
      <c r="E6223" s="69"/>
      <c r="F6223" s="69"/>
      <c r="I6223" s="85"/>
      <c r="P6223" s="69"/>
      <c r="Q6223" s="69"/>
      <c r="R6223" s="69"/>
      <c r="V6223" s="71"/>
      <c r="W6223" s="69"/>
      <c r="X6223" s="69"/>
      <c r="Y6223" s="69"/>
      <c r="Z6223" s="69"/>
      <c r="AA6223" s="270" t="str">
        <f>IF(ISTEXT(Z6223),VLOOKUP(Z6223,'_Keuzelijst Algemeen'!$B$3:$C$74,2),"")</f>
        <v/>
      </c>
      <c r="AB6223" s="85"/>
    </row>
    <row r="6224" spans="1:28" x14ac:dyDescent="0.3">
      <c r="A6224" s="249" t="s">
        <v>1103</v>
      </c>
      <c r="B6224" s="69"/>
      <c r="C6224" s="274" t="str">
        <f>IF(ISTEXT(B6224),VLOOKUP(B6224,'_Keuzelijst Algemeen'!$CC$3:$CD$10,2),"")</f>
        <v/>
      </c>
      <c r="D6224" s="87"/>
      <c r="E6224" s="69"/>
      <c r="F6224" s="69"/>
      <c r="I6224" s="85"/>
      <c r="P6224" s="69"/>
      <c r="Q6224" s="69"/>
      <c r="R6224" s="69"/>
      <c r="V6224" s="71"/>
      <c r="W6224" s="69"/>
      <c r="X6224" s="69"/>
      <c r="Y6224" s="69"/>
      <c r="Z6224" s="69"/>
      <c r="AA6224" s="270" t="str">
        <f>IF(ISTEXT(Z6224),VLOOKUP(Z6224,'_Keuzelijst Algemeen'!$B$3:$C$74,2),"")</f>
        <v/>
      </c>
      <c r="AB6224" s="85"/>
    </row>
    <row r="6225" spans="1:28" x14ac:dyDescent="0.3">
      <c r="A6225" s="249" t="s">
        <v>1103</v>
      </c>
      <c r="B6225" s="69"/>
      <c r="C6225" s="274" t="str">
        <f>IF(ISTEXT(B6225),VLOOKUP(B6225,'_Keuzelijst Algemeen'!$CC$3:$CD$10,2),"")</f>
        <v/>
      </c>
      <c r="D6225" s="87"/>
      <c r="E6225" s="69"/>
      <c r="F6225" s="69"/>
      <c r="I6225" s="85"/>
      <c r="P6225" s="69"/>
      <c r="Q6225" s="69"/>
      <c r="R6225" s="69"/>
      <c r="V6225" s="71"/>
      <c r="W6225" s="69"/>
      <c r="X6225" s="69"/>
      <c r="Y6225" s="69"/>
      <c r="Z6225" s="69"/>
      <c r="AA6225" s="270" t="str">
        <f>IF(ISTEXT(Z6225),VLOOKUP(Z6225,'_Keuzelijst Algemeen'!$B$3:$C$74,2),"")</f>
        <v/>
      </c>
      <c r="AB6225" s="85"/>
    </row>
    <row r="6226" spans="1:28" x14ac:dyDescent="0.3">
      <c r="A6226" s="249" t="s">
        <v>1103</v>
      </c>
      <c r="B6226" s="69"/>
      <c r="C6226" s="274" t="str">
        <f>IF(ISTEXT(B6226),VLOOKUP(B6226,'_Keuzelijst Algemeen'!$CC$3:$CD$10,2),"")</f>
        <v/>
      </c>
      <c r="D6226" s="87"/>
      <c r="E6226" s="69"/>
      <c r="F6226" s="69"/>
      <c r="I6226" s="85"/>
      <c r="P6226" s="69"/>
      <c r="Q6226" s="69"/>
      <c r="R6226" s="69"/>
      <c r="V6226" s="71"/>
      <c r="W6226" s="69"/>
      <c r="X6226" s="69"/>
      <c r="Y6226" s="69"/>
      <c r="Z6226" s="69"/>
      <c r="AA6226" s="270" t="str">
        <f>IF(ISTEXT(Z6226),VLOOKUP(Z6226,'_Keuzelijst Algemeen'!$B$3:$C$74,2),"")</f>
        <v/>
      </c>
      <c r="AB6226" s="85"/>
    </row>
    <row r="6227" spans="1:28" x14ac:dyDescent="0.3">
      <c r="A6227" s="249" t="s">
        <v>1103</v>
      </c>
      <c r="B6227" s="69"/>
      <c r="C6227" s="274" t="str">
        <f>IF(ISTEXT(B6227),VLOOKUP(B6227,'_Keuzelijst Algemeen'!$CC$3:$CD$10,2),"")</f>
        <v/>
      </c>
      <c r="D6227" s="87"/>
      <c r="E6227" s="69"/>
      <c r="F6227" s="69"/>
      <c r="I6227" s="85"/>
      <c r="P6227" s="69"/>
      <c r="Q6227" s="69"/>
      <c r="R6227" s="69"/>
      <c r="V6227" s="71"/>
      <c r="W6227" s="69"/>
      <c r="X6227" s="69"/>
      <c r="Y6227" s="69"/>
      <c r="Z6227" s="69"/>
      <c r="AA6227" s="270" t="str">
        <f>IF(ISTEXT(Z6227),VLOOKUP(Z6227,'_Keuzelijst Algemeen'!$B$3:$C$74,2),"")</f>
        <v/>
      </c>
      <c r="AB6227" s="85"/>
    </row>
    <row r="6228" spans="1:28" x14ac:dyDescent="0.3">
      <c r="A6228" s="249" t="s">
        <v>1103</v>
      </c>
      <c r="B6228" s="69"/>
      <c r="C6228" s="274" t="str">
        <f>IF(ISTEXT(B6228),VLOOKUP(B6228,'_Keuzelijst Algemeen'!$CC$3:$CD$10,2),"")</f>
        <v/>
      </c>
      <c r="D6228" s="87"/>
      <c r="E6228" s="69"/>
      <c r="F6228" s="69"/>
      <c r="I6228" s="85"/>
      <c r="P6228" s="69"/>
      <c r="Q6228" s="69"/>
      <c r="R6228" s="69"/>
      <c r="V6228" s="71"/>
      <c r="W6228" s="69"/>
      <c r="X6228" s="69"/>
      <c r="Y6228" s="69"/>
      <c r="Z6228" s="69"/>
      <c r="AA6228" s="270" t="str">
        <f>IF(ISTEXT(Z6228),VLOOKUP(Z6228,'_Keuzelijst Algemeen'!$B$3:$C$74,2),"")</f>
        <v/>
      </c>
      <c r="AB6228" s="85"/>
    </row>
    <row r="6229" spans="1:28" x14ac:dyDescent="0.3">
      <c r="A6229" s="249" t="s">
        <v>1103</v>
      </c>
      <c r="B6229" s="69"/>
      <c r="C6229" s="274" t="str">
        <f>IF(ISTEXT(B6229),VLOOKUP(B6229,'_Keuzelijst Algemeen'!$CC$3:$CD$10,2),"")</f>
        <v/>
      </c>
      <c r="D6229" s="87"/>
      <c r="E6229" s="69"/>
      <c r="F6229" s="69"/>
      <c r="I6229" s="85"/>
      <c r="P6229" s="69"/>
      <c r="Q6229" s="69"/>
      <c r="R6229" s="69"/>
      <c r="V6229" s="71"/>
      <c r="W6229" s="69"/>
      <c r="X6229" s="69"/>
      <c r="Y6229" s="69"/>
      <c r="Z6229" s="69"/>
      <c r="AA6229" s="270" t="str">
        <f>IF(ISTEXT(Z6229),VLOOKUP(Z6229,'_Keuzelijst Algemeen'!$B$3:$C$74,2),"")</f>
        <v/>
      </c>
      <c r="AB6229" s="85"/>
    </row>
    <row r="6230" spans="1:28" x14ac:dyDescent="0.3">
      <c r="A6230" s="249" t="s">
        <v>1103</v>
      </c>
      <c r="B6230" s="69"/>
      <c r="C6230" s="274" t="str">
        <f>IF(ISTEXT(B6230),VLOOKUP(B6230,'_Keuzelijst Algemeen'!$CC$3:$CD$10,2),"")</f>
        <v/>
      </c>
      <c r="D6230" s="87"/>
      <c r="E6230" s="69"/>
      <c r="F6230" s="69"/>
      <c r="I6230" s="85"/>
      <c r="P6230" s="69"/>
      <c r="Q6230" s="69"/>
      <c r="R6230" s="69"/>
      <c r="V6230" s="71"/>
      <c r="W6230" s="69"/>
      <c r="X6230" s="69"/>
      <c r="Y6230" s="69"/>
      <c r="Z6230" s="69"/>
      <c r="AA6230" s="270" t="str">
        <f>IF(ISTEXT(Z6230),VLOOKUP(Z6230,'_Keuzelijst Algemeen'!$B$3:$C$74,2),"")</f>
        <v/>
      </c>
      <c r="AB6230" s="85"/>
    </row>
    <row r="6231" spans="1:28" x14ac:dyDescent="0.3">
      <c r="A6231" s="249" t="s">
        <v>1103</v>
      </c>
      <c r="B6231" s="69"/>
      <c r="C6231" s="274" t="str">
        <f>IF(ISTEXT(B6231),VLOOKUP(B6231,'_Keuzelijst Algemeen'!$CC$3:$CD$10,2),"")</f>
        <v/>
      </c>
      <c r="D6231" s="87"/>
      <c r="E6231" s="69"/>
      <c r="F6231" s="69"/>
      <c r="I6231" s="85"/>
      <c r="P6231" s="69"/>
      <c r="Q6231" s="69"/>
      <c r="R6231" s="69"/>
      <c r="V6231" s="71"/>
      <c r="W6231" s="69"/>
      <c r="X6231" s="69"/>
      <c r="Y6231" s="69"/>
      <c r="Z6231" s="69"/>
      <c r="AA6231" s="270" t="str">
        <f>IF(ISTEXT(Z6231),VLOOKUP(Z6231,'_Keuzelijst Algemeen'!$B$3:$C$74,2),"")</f>
        <v/>
      </c>
      <c r="AB6231" s="85"/>
    </row>
    <row r="6232" spans="1:28" x14ac:dyDescent="0.3">
      <c r="A6232" s="249" t="s">
        <v>1103</v>
      </c>
      <c r="B6232" s="69"/>
      <c r="C6232" s="274" t="str">
        <f>IF(ISTEXT(B6232),VLOOKUP(B6232,'_Keuzelijst Algemeen'!$CC$3:$CD$10,2),"")</f>
        <v/>
      </c>
      <c r="D6232" s="87"/>
      <c r="E6232" s="69"/>
      <c r="F6232" s="69"/>
      <c r="I6232" s="85"/>
      <c r="P6232" s="69"/>
      <c r="Q6232" s="69"/>
      <c r="R6232" s="69"/>
      <c r="V6232" s="71"/>
      <c r="W6232" s="69"/>
      <c r="X6232" s="69"/>
      <c r="Y6232" s="69"/>
      <c r="Z6232" s="69"/>
      <c r="AA6232" s="270" t="str">
        <f>IF(ISTEXT(Z6232),VLOOKUP(Z6232,'_Keuzelijst Algemeen'!$B$3:$C$74,2),"")</f>
        <v/>
      </c>
      <c r="AB6232" s="85"/>
    </row>
    <row r="6233" spans="1:28" x14ac:dyDescent="0.3">
      <c r="A6233" s="249" t="s">
        <v>1103</v>
      </c>
      <c r="B6233" s="69"/>
      <c r="C6233" s="274" t="str">
        <f>IF(ISTEXT(B6233),VLOOKUP(B6233,'_Keuzelijst Algemeen'!$CC$3:$CD$10,2),"")</f>
        <v/>
      </c>
      <c r="D6233" s="87"/>
      <c r="E6233" s="69"/>
      <c r="F6233" s="69"/>
      <c r="I6233" s="85"/>
      <c r="P6233" s="69"/>
      <c r="Q6233" s="69"/>
      <c r="R6233" s="69"/>
      <c r="V6233" s="71"/>
      <c r="W6233" s="69"/>
      <c r="X6233" s="69"/>
      <c r="Y6233" s="69"/>
      <c r="Z6233" s="69"/>
      <c r="AA6233" s="270" t="str">
        <f>IF(ISTEXT(Z6233),VLOOKUP(Z6233,'_Keuzelijst Algemeen'!$B$3:$C$74,2),"")</f>
        <v/>
      </c>
      <c r="AB6233" s="85"/>
    </row>
    <row r="6234" spans="1:28" x14ac:dyDescent="0.3">
      <c r="A6234" s="249" t="s">
        <v>1103</v>
      </c>
      <c r="B6234" s="69"/>
      <c r="C6234" s="274" t="str">
        <f>IF(ISTEXT(B6234),VLOOKUP(B6234,'_Keuzelijst Algemeen'!$CC$3:$CD$10,2),"")</f>
        <v/>
      </c>
      <c r="D6234" s="87"/>
      <c r="E6234" s="69"/>
      <c r="F6234" s="69"/>
      <c r="I6234" s="85"/>
      <c r="P6234" s="69"/>
      <c r="Q6234" s="69"/>
      <c r="R6234" s="69"/>
      <c r="V6234" s="71"/>
      <c r="W6234" s="69"/>
      <c r="X6234" s="69"/>
      <c r="Y6234" s="69"/>
      <c r="Z6234" s="69"/>
      <c r="AA6234" s="270" t="str">
        <f>IF(ISTEXT(Z6234),VLOOKUP(Z6234,'_Keuzelijst Algemeen'!$B$3:$C$74,2),"")</f>
        <v/>
      </c>
      <c r="AB6234" s="85"/>
    </row>
    <row r="6235" spans="1:28" x14ac:dyDescent="0.3">
      <c r="A6235" s="249" t="s">
        <v>1103</v>
      </c>
      <c r="B6235" s="69"/>
      <c r="C6235" s="274" t="str">
        <f>IF(ISTEXT(B6235),VLOOKUP(B6235,'_Keuzelijst Algemeen'!$CC$3:$CD$10,2),"")</f>
        <v/>
      </c>
      <c r="D6235" s="87"/>
      <c r="E6235" s="69"/>
      <c r="F6235" s="69"/>
      <c r="I6235" s="85"/>
      <c r="P6235" s="69"/>
      <c r="Q6235" s="69"/>
      <c r="R6235" s="69"/>
      <c r="V6235" s="71"/>
      <c r="W6235" s="69"/>
      <c r="X6235" s="69"/>
      <c r="Y6235" s="69"/>
      <c r="Z6235" s="69"/>
      <c r="AA6235" s="270" t="str">
        <f>IF(ISTEXT(Z6235),VLOOKUP(Z6235,'_Keuzelijst Algemeen'!$B$3:$C$74,2),"")</f>
        <v/>
      </c>
      <c r="AB6235" s="85"/>
    </row>
    <row r="6236" spans="1:28" x14ac:dyDescent="0.3">
      <c r="A6236" s="249" t="s">
        <v>1103</v>
      </c>
      <c r="B6236" s="69"/>
      <c r="C6236" s="274" t="str">
        <f>IF(ISTEXT(B6236),VLOOKUP(B6236,'_Keuzelijst Algemeen'!$CC$3:$CD$10,2),"")</f>
        <v/>
      </c>
      <c r="D6236" s="87"/>
      <c r="E6236" s="69"/>
      <c r="F6236" s="69"/>
      <c r="I6236" s="85"/>
      <c r="P6236" s="69"/>
      <c r="Q6236" s="69"/>
      <c r="R6236" s="69"/>
      <c r="V6236" s="71"/>
      <c r="W6236" s="69"/>
      <c r="X6236" s="69"/>
      <c r="Y6236" s="69"/>
      <c r="Z6236" s="69"/>
      <c r="AA6236" s="270" t="str">
        <f>IF(ISTEXT(Z6236),VLOOKUP(Z6236,'_Keuzelijst Algemeen'!$B$3:$C$74,2),"")</f>
        <v/>
      </c>
      <c r="AB6236" s="85"/>
    </row>
    <row r="6237" spans="1:28" x14ac:dyDescent="0.3">
      <c r="A6237" s="249" t="s">
        <v>1103</v>
      </c>
      <c r="B6237" s="69"/>
      <c r="C6237" s="274" t="str">
        <f>IF(ISTEXT(B6237),VLOOKUP(B6237,'_Keuzelijst Algemeen'!$CC$3:$CD$10,2),"")</f>
        <v/>
      </c>
      <c r="D6237" s="87"/>
      <c r="E6237" s="69"/>
      <c r="F6237" s="69"/>
      <c r="I6237" s="85"/>
      <c r="P6237" s="69"/>
      <c r="Q6237" s="69"/>
      <c r="R6237" s="69"/>
      <c r="V6237" s="71"/>
      <c r="W6237" s="69"/>
      <c r="X6237" s="69"/>
      <c r="Y6237" s="69"/>
      <c r="Z6237" s="69"/>
      <c r="AA6237" s="270" t="str">
        <f>IF(ISTEXT(Z6237),VLOOKUP(Z6237,'_Keuzelijst Algemeen'!$B$3:$C$74,2),"")</f>
        <v/>
      </c>
      <c r="AB6237" s="85"/>
    </row>
    <row r="6238" spans="1:28" x14ac:dyDescent="0.3">
      <c r="A6238" s="249" t="s">
        <v>1103</v>
      </c>
      <c r="B6238" s="69"/>
      <c r="C6238" s="274" t="str">
        <f>IF(ISTEXT(B6238),VLOOKUP(B6238,'_Keuzelijst Algemeen'!$CC$3:$CD$10,2),"")</f>
        <v/>
      </c>
      <c r="D6238" s="87"/>
      <c r="E6238" s="69"/>
      <c r="F6238" s="69"/>
      <c r="I6238" s="85"/>
      <c r="P6238" s="69"/>
      <c r="Q6238" s="69"/>
      <c r="R6238" s="69"/>
      <c r="V6238" s="71"/>
      <c r="W6238" s="69"/>
      <c r="X6238" s="69"/>
      <c r="Y6238" s="69"/>
      <c r="Z6238" s="69"/>
      <c r="AA6238" s="270" t="str">
        <f>IF(ISTEXT(Z6238),VLOOKUP(Z6238,'_Keuzelijst Algemeen'!$B$3:$C$74,2),"")</f>
        <v/>
      </c>
      <c r="AB6238" s="85"/>
    </row>
    <row r="6239" spans="1:28" x14ac:dyDescent="0.3">
      <c r="A6239" s="249" t="s">
        <v>1103</v>
      </c>
      <c r="B6239" s="69"/>
      <c r="C6239" s="274" t="str">
        <f>IF(ISTEXT(B6239),VLOOKUP(B6239,'_Keuzelijst Algemeen'!$CC$3:$CD$10,2),"")</f>
        <v/>
      </c>
      <c r="D6239" s="87"/>
      <c r="E6239" s="69"/>
      <c r="F6239" s="69"/>
      <c r="I6239" s="85"/>
      <c r="P6239" s="69"/>
      <c r="Q6239" s="69"/>
      <c r="R6239" s="69"/>
      <c r="V6239" s="71"/>
      <c r="W6239" s="69"/>
      <c r="X6239" s="69"/>
      <c r="Y6239" s="69"/>
      <c r="Z6239" s="69"/>
      <c r="AA6239" s="270" t="str">
        <f>IF(ISTEXT(Z6239),VLOOKUP(Z6239,'_Keuzelijst Algemeen'!$B$3:$C$74,2),"")</f>
        <v/>
      </c>
      <c r="AB6239" s="85"/>
    </row>
    <row r="6240" spans="1:28" x14ac:dyDescent="0.3">
      <c r="A6240" s="249" t="s">
        <v>1103</v>
      </c>
      <c r="B6240" s="69"/>
      <c r="C6240" s="274" t="str">
        <f>IF(ISTEXT(B6240),VLOOKUP(B6240,'_Keuzelijst Algemeen'!$CC$3:$CD$10,2),"")</f>
        <v/>
      </c>
      <c r="D6240" s="87"/>
      <c r="E6240" s="69"/>
      <c r="F6240" s="69"/>
      <c r="I6240" s="85"/>
      <c r="P6240" s="69"/>
      <c r="Q6240" s="69"/>
      <c r="R6240" s="69"/>
      <c r="V6240" s="71"/>
      <c r="W6240" s="69"/>
      <c r="X6240" s="69"/>
      <c r="Y6240" s="69"/>
      <c r="Z6240" s="69"/>
      <c r="AA6240" s="270" t="str">
        <f>IF(ISTEXT(Z6240),VLOOKUP(Z6240,'_Keuzelijst Algemeen'!$B$3:$C$74,2),"")</f>
        <v/>
      </c>
      <c r="AB6240" s="85"/>
    </row>
    <row r="6241" spans="1:28" x14ac:dyDescent="0.3">
      <c r="A6241" s="249" t="s">
        <v>1103</v>
      </c>
      <c r="B6241" s="69"/>
      <c r="C6241" s="274" t="str">
        <f>IF(ISTEXT(B6241),VLOOKUP(B6241,'_Keuzelijst Algemeen'!$CC$3:$CD$10,2),"")</f>
        <v/>
      </c>
      <c r="D6241" s="87"/>
      <c r="E6241" s="69"/>
      <c r="F6241" s="69"/>
      <c r="I6241" s="85"/>
      <c r="P6241" s="69"/>
      <c r="Q6241" s="69"/>
      <c r="R6241" s="69"/>
      <c r="V6241" s="71"/>
      <c r="W6241" s="69"/>
      <c r="X6241" s="69"/>
      <c r="Y6241" s="69"/>
      <c r="Z6241" s="69"/>
      <c r="AA6241" s="270" t="str">
        <f>IF(ISTEXT(Z6241),VLOOKUP(Z6241,'_Keuzelijst Algemeen'!$B$3:$C$74,2),"")</f>
        <v/>
      </c>
      <c r="AB6241" s="85"/>
    </row>
    <row r="6242" spans="1:28" x14ac:dyDescent="0.3">
      <c r="A6242" s="249" t="s">
        <v>1103</v>
      </c>
      <c r="B6242" s="69"/>
      <c r="C6242" s="274" t="str">
        <f>IF(ISTEXT(B6242),VLOOKUP(B6242,'_Keuzelijst Algemeen'!$CC$3:$CD$10,2),"")</f>
        <v/>
      </c>
      <c r="D6242" s="87"/>
      <c r="E6242" s="69"/>
      <c r="F6242" s="69"/>
      <c r="I6242" s="85"/>
      <c r="P6242" s="69"/>
      <c r="Q6242" s="69"/>
      <c r="R6242" s="69"/>
      <c r="V6242" s="71"/>
      <c r="W6242" s="69"/>
      <c r="X6242" s="69"/>
      <c r="Y6242" s="69"/>
      <c r="Z6242" s="69"/>
      <c r="AA6242" s="270" t="str">
        <f>IF(ISTEXT(Z6242),VLOOKUP(Z6242,'_Keuzelijst Algemeen'!$B$3:$C$74,2),"")</f>
        <v/>
      </c>
      <c r="AB6242" s="85"/>
    </row>
    <row r="6243" spans="1:28" x14ac:dyDescent="0.3">
      <c r="A6243" s="249" t="s">
        <v>1103</v>
      </c>
      <c r="B6243" s="69"/>
      <c r="C6243" s="274" t="str">
        <f>IF(ISTEXT(B6243),VLOOKUP(B6243,'_Keuzelijst Algemeen'!$CC$3:$CD$10,2),"")</f>
        <v/>
      </c>
      <c r="D6243" s="87"/>
      <c r="E6243" s="69"/>
      <c r="F6243" s="69"/>
      <c r="I6243" s="85"/>
      <c r="P6243" s="69"/>
      <c r="Q6243" s="69"/>
      <c r="R6243" s="69"/>
      <c r="V6243" s="71"/>
      <c r="W6243" s="69"/>
      <c r="X6243" s="69"/>
      <c r="Y6243" s="69"/>
      <c r="Z6243" s="69"/>
      <c r="AA6243" s="270" t="str">
        <f>IF(ISTEXT(Z6243),VLOOKUP(Z6243,'_Keuzelijst Algemeen'!$B$3:$C$74,2),"")</f>
        <v/>
      </c>
      <c r="AB6243" s="85"/>
    </row>
    <row r="6244" spans="1:28" x14ac:dyDescent="0.3">
      <c r="A6244" s="249" t="s">
        <v>1103</v>
      </c>
      <c r="B6244" s="69"/>
      <c r="C6244" s="274" t="str">
        <f>IF(ISTEXT(B6244),VLOOKUP(B6244,'_Keuzelijst Algemeen'!$CC$3:$CD$10,2),"")</f>
        <v/>
      </c>
      <c r="D6244" s="87"/>
      <c r="E6244" s="69"/>
      <c r="F6244" s="69"/>
      <c r="I6244" s="85"/>
      <c r="P6244" s="69"/>
      <c r="Q6244" s="69"/>
      <c r="R6244" s="69"/>
      <c r="V6244" s="71"/>
      <c r="W6244" s="69"/>
      <c r="X6244" s="69"/>
      <c r="Y6244" s="69"/>
      <c r="Z6244" s="69"/>
      <c r="AA6244" s="270" t="str">
        <f>IF(ISTEXT(Z6244),VLOOKUP(Z6244,'_Keuzelijst Algemeen'!$B$3:$C$74,2),"")</f>
        <v/>
      </c>
      <c r="AB6244" s="85"/>
    </row>
    <row r="6245" spans="1:28" x14ac:dyDescent="0.3">
      <c r="A6245" s="249" t="s">
        <v>1103</v>
      </c>
      <c r="B6245" s="69"/>
      <c r="C6245" s="274" t="str">
        <f>IF(ISTEXT(B6245),VLOOKUP(B6245,'_Keuzelijst Algemeen'!$CC$3:$CD$10,2),"")</f>
        <v/>
      </c>
      <c r="D6245" s="87"/>
      <c r="E6245" s="69"/>
      <c r="F6245" s="69"/>
      <c r="I6245" s="85"/>
      <c r="P6245" s="69"/>
      <c r="Q6245" s="69"/>
      <c r="R6245" s="69"/>
      <c r="V6245" s="71"/>
      <c r="W6245" s="69"/>
      <c r="X6245" s="69"/>
      <c r="Y6245" s="69"/>
      <c r="Z6245" s="69"/>
      <c r="AA6245" s="270" t="str">
        <f>IF(ISTEXT(Z6245),VLOOKUP(Z6245,'_Keuzelijst Algemeen'!$B$3:$C$74,2),"")</f>
        <v/>
      </c>
      <c r="AB6245" s="85"/>
    </row>
    <row r="6246" spans="1:28" x14ac:dyDescent="0.3">
      <c r="A6246" s="249" t="s">
        <v>1103</v>
      </c>
      <c r="B6246" s="69"/>
      <c r="C6246" s="274" t="str">
        <f>IF(ISTEXT(B6246),VLOOKUP(B6246,'_Keuzelijst Algemeen'!$CC$3:$CD$10,2),"")</f>
        <v/>
      </c>
      <c r="D6246" s="87"/>
      <c r="E6246" s="69"/>
      <c r="F6246" s="69"/>
      <c r="I6246" s="85"/>
      <c r="P6246" s="69"/>
      <c r="Q6246" s="69"/>
      <c r="R6246" s="69"/>
      <c r="V6246" s="71"/>
      <c r="W6246" s="69"/>
      <c r="X6246" s="69"/>
      <c r="Y6246" s="69"/>
      <c r="Z6246" s="69"/>
      <c r="AA6246" s="270" t="str">
        <f>IF(ISTEXT(Z6246),VLOOKUP(Z6246,'_Keuzelijst Algemeen'!$B$3:$C$74,2),"")</f>
        <v/>
      </c>
      <c r="AB6246" s="85"/>
    </row>
    <row r="6247" spans="1:28" x14ac:dyDescent="0.3">
      <c r="A6247" s="249" t="s">
        <v>1103</v>
      </c>
      <c r="B6247" s="69"/>
      <c r="C6247" s="274" t="str">
        <f>IF(ISTEXT(B6247),VLOOKUP(B6247,'_Keuzelijst Algemeen'!$CC$3:$CD$10,2),"")</f>
        <v/>
      </c>
      <c r="D6247" s="87"/>
      <c r="E6247" s="69"/>
      <c r="F6247" s="69"/>
      <c r="I6247" s="85"/>
      <c r="P6247" s="69"/>
      <c r="Q6247" s="69"/>
      <c r="R6247" s="69"/>
      <c r="V6247" s="71"/>
      <c r="W6247" s="69"/>
      <c r="X6247" s="69"/>
      <c r="Y6247" s="69"/>
      <c r="Z6247" s="69"/>
      <c r="AA6247" s="270" t="str">
        <f>IF(ISTEXT(Z6247),VLOOKUP(Z6247,'_Keuzelijst Algemeen'!$B$3:$C$74,2),"")</f>
        <v/>
      </c>
      <c r="AB6247" s="85"/>
    </row>
    <row r="6248" spans="1:28" x14ac:dyDescent="0.3">
      <c r="A6248" s="249" t="s">
        <v>1103</v>
      </c>
      <c r="B6248" s="69"/>
      <c r="C6248" s="274" t="str">
        <f>IF(ISTEXT(B6248),VLOOKUP(B6248,'_Keuzelijst Algemeen'!$CC$3:$CD$10,2),"")</f>
        <v/>
      </c>
      <c r="D6248" s="87"/>
      <c r="E6248" s="69"/>
      <c r="F6248" s="69"/>
      <c r="I6248" s="85"/>
      <c r="P6248" s="69"/>
      <c r="Q6248" s="69"/>
      <c r="R6248" s="69"/>
      <c r="V6248" s="71"/>
      <c r="W6248" s="69"/>
      <c r="X6248" s="69"/>
      <c r="Y6248" s="69"/>
      <c r="Z6248" s="69"/>
      <c r="AA6248" s="270" t="str">
        <f>IF(ISTEXT(Z6248),VLOOKUP(Z6248,'_Keuzelijst Algemeen'!$B$3:$C$74,2),"")</f>
        <v/>
      </c>
      <c r="AB6248" s="85"/>
    </row>
    <row r="6249" spans="1:28" x14ac:dyDescent="0.3">
      <c r="A6249" s="249" t="s">
        <v>1103</v>
      </c>
      <c r="B6249" s="69"/>
      <c r="C6249" s="274" t="str">
        <f>IF(ISTEXT(B6249),VLOOKUP(B6249,'_Keuzelijst Algemeen'!$CC$3:$CD$10,2),"")</f>
        <v/>
      </c>
      <c r="D6249" s="87"/>
      <c r="E6249" s="69"/>
      <c r="F6249" s="69"/>
      <c r="I6249" s="85"/>
      <c r="P6249" s="69"/>
      <c r="Q6249" s="69"/>
      <c r="R6249" s="69"/>
      <c r="V6249" s="71"/>
      <c r="W6249" s="69"/>
      <c r="X6249" s="69"/>
      <c r="Y6249" s="69"/>
      <c r="Z6249" s="69"/>
      <c r="AA6249" s="270" t="str">
        <f>IF(ISTEXT(Z6249),VLOOKUP(Z6249,'_Keuzelijst Algemeen'!$B$3:$C$74,2),"")</f>
        <v/>
      </c>
      <c r="AB6249" s="85"/>
    </row>
    <row r="6250" spans="1:28" x14ac:dyDescent="0.3">
      <c r="A6250" s="249" t="s">
        <v>1103</v>
      </c>
      <c r="B6250" s="69"/>
      <c r="C6250" s="274" t="str">
        <f>IF(ISTEXT(B6250),VLOOKUP(B6250,'_Keuzelijst Algemeen'!$CC$3:$CD$10,2),"")</f>
        <v/>
      </c>
      <c r="D6250" s="87"/>
      <c r="E6250" s="69"/>
      <c r="F6250" s="69"/>
      <c r="I6250" s="85"/>
      <c r="P6250" s="69"/>
      <c r="Q6250" s="69"/>
      <c r="R6250" s="69"/>
      <c r="V6250" s="71"/>
      <c r="W6250" s="69"/>
      <c r="X6250" s="69"/>
      <c r="Y6250" s="69"/>
      <c r="Z6250" s="69"/>
      <c r="AA6250" s="270" t="str">
        <f>IF(ISTEXT(Z6250),VLOOKUP(Z6250,'_Keuzelijst Algemeen'!$B$3:$C$74,2),"")</f>
        <v/>
      </c>
      <c r="AB6250" s="85"/>
    </row>
    <row r="6251" spans="1:28" x14ac:dyDescent="0.3">
      <c r="A6251" s="249" t="s">
        <v>1103</v>
      </c>
      <c r="B6251" s="69"/>
      <c r="C6251" s="274" t="str">
        <f>IF(ISTEXT(B6251),VLOOKUP(B6251,'_Keuzelijst Algemeen'!$CC$3:$CD$10,2),"")</f>
        <v/>
      </c>
      <c r="D6251" s="87"/>
      <c r="E6251" s="69"/>
      <c r="F6251" s="69"/>
      <c r="I6251" s="85"/>
      <c r="P6251" s="69"/>
      <c r="Q6251" s="69"/>
      <c r="R6251" s="69"/>
      <c r="V6251" s="71"/>
      <c r="W6251" s="69"/>
      <c r="X6251" s="69"/>
      <c r="Y6251" s="69"/>
      <c r="Z6251" s="69"/>
      <c r="AA6251" s="270" t="str">
        <f>IF(ISTEXT(Z6251),VLOOKUP(Z6251,'_Keuzelijst Algemeen'!$B$3:$C$74,2),"")</f>
        <v/>
      </c>
      <c r="AB6251" s="85"/>
    </row>
    <row r="6252" spans="1:28" x14ac:dyDescent="0.3">
      <c r="A6252" s="249" t="s">
        <v>1103</v>
      </c>
      <c r="B6252" s="69"/>
      <c r="C6252" s="274" t="str">
        <f>IF(ISTEXT(B6252),VLOOKUP(B6252,'_Keuzelijst Algemeen'!$CC$3:$CD$10,2),"")</f>
        <v/>
      </c>
      <c r="D6252" s="87"/>
      <c r="E6252" s="69"/>
      <c r="F6252" s="69"/>
      <c r="I6252" s="85"/>
      <c r="P6252" s="69"/>
      <c r="Q6252" s="69"/>
      <c r="R6252" s="69"/>
      <c r="V6252" s="71"/>
      <c r="W6252" s="69"/>
      <c r="X6252" s="69"/>
      <c r="Y6252" s="69"/>
      <c r="Z6252" s="69"/>
      <c r="AA6252" s="270" t="str">
        <f>IF(ISTEXT(Z6252),VLOOKUP(Z6252,'_Keuzelijst Algemeen'!$B$3:$C$74,2),"")</f>
        <v/>
      </c>
      <c r="AB6252" s="85"/>
    </row>
    <row r="6253" spans="1:28" x14ac:dyDescent="0.3">
      <c r="A6253" s="249" t="s">
        <v>1103</v>
      </c>
      <c r="B6253" s="69"/>
      <c r="C6253" s="274" t="str">
        <f>IF(ISTEXT(B6253),VLOOKUP(B6253,'_Keuzelijst Algemeen'!$CC$3:$CD$10,2),"")</f>
        <v/>
      </c>
      <c r="D6253" s="87"/>
      <c r="E6253" s="69"/>
      <c r="F6253" s="69"/>
      <c r="I6253" s="85"/>
      <c r="P6253" s="69"/>
      <c r="Q6253" s="69"/>
      <c r="R6253" s="69"/>
      <c r="V6253" s="71"/>
      <c r="W6253" s="69"/>
      <c r="X6253" s="69"/>
      <c r="Y6253" s="69"/>
      <c r="Z6253" s="69"/>
      <c r="AA6253" s="270" t="str">
        <f>IF(ISTEXT(Z6253),VLOOKUP(Z6253,'_Keuzelijst Algemeen'!$B$3:$C$74,2),"")</f>
        <v/>
      </c>
      <c r="AB6253" s="85"/>
    </row>
    <row r="6254" spans="1:28" x14ac:dyDescent="0.3">
      <c r="A6254" s="249" t="s">
        <v>1103</v>
      </c>
      <c r="B6254" s="69"/>
      <c r="C6254" s="274" t="str">
        <f>IF(ISTEXT(B6254),VLOOKUP(B6254,'_Keuzelijst Algemeen'!$CC$3:$CD$10,2),"")</f>
        <v/>
      </c>
      <c r="D6254" s="87"/>
      <c r="E6254" s="69"/>
      <c r="F6254" s="69"/>
      <c r="I6254" s="85"/>
      <c r="P6254" s="69"/>
      <c r="Q6254" s="69"/>
      <c r="R6254" s="69"/>
      <c r="V6254" s="71"/>
      <c r="W6254" s="69"/>
      <c r="X6254" s="69"/>
      <c r="Y6254" s="69"/>
      <c r="Z6254" s="69"/>
      <c r="AA6254" s="270" t="str">
        <f>IF(ISTEXT(Z6254),VLOOKUP(Z6254,'_Keuzelijst Algemeen'!$B$3:$C$74,2),"")</f>
        <v/>
      </c>
      <c r="AB6254" s="85"/>
    </row>
    <row r="6255" spans="1:28" x14ac:dyDescent="0.3">
      <c r="A6255" s="249" t="s">
        <v>1103</v>
      </c>
      <c r="B6255" s="69"/>
      <c r="C6255" s="274" t="str">
        <f>IF(ISTEXT(B6255),VLOOKUP(B6255,'_Keuzelijst Algemeen'!$CC$3:$CD$10,2),"")</f>
        <v/>
      </c>
      <c r="D6255" s="87"/>
      <c r="E6255" s="69"/>
      <c r="F6255" s="69"/>
      <c r="I6255" s="85"/>
      <c r="P6255" s="69"/>
      <c r="Q6255" s="69"/>
      <c r="R6255" s="69"/>
      <c r="V6255" s="71"/>
      <c r="W6255" s="69"/>
      <c r="X6255" s="69"/>
      <c r="Y6255" s="69"/>
      <c r="Z6255" s="69"/>
      <c r="AA6255" s="270" t="str">
        <f>IF(ISTEXT(Z6255),VLOOKUP(Z6255,'_Keuzelijst Algemeen'!$B$3:$C$74,2),"")</f>
        <v/>
      </c>
      <c r="AB6255" s="85"/>
    </row>
    <row r="6256" spans="1:28" x14ac:dyDescent="0.3">
      <c r="A6256" s="249" t="s">
        <v>1103</v>
      </c>
      <c r="B6256" s="69"/>
      <c r="C6256" s="274" t="str">
        <f>IF(ISTEXT(B6256),VLOOKUP(B6256,'_Keuzelijst Algemeen'!$CC$3:$CD$10,2),"")</f>
        <v/>
      </c>
      <c r="D6256" s="87"/>
      <c r="E6256" s="69"/>
      <c r="F6256" s="69"/>
      <c r="I6256" s="85"/>
      <c r="P6256" s="69"/>
      <c r="Q6256" s="69"/>
      <c r="R6256" s="69"/>
      <c r="V6256" s="71"/>
      <c r="W6256" s="69"/>
      <c r="X6256" s="69"/>
      <c r="Y6256" s="69"/>
      <c r="Z6256" s="69"/>
      <c r="AA6256" s="270" t="str">
        <f>IF(ISTEXT(Z6256),VLOOKUP(Z6256,'_Keuzelijst Algemeen'!$B$3:$C$74,2),"")</f>
        <v/>
      </c>
      <c r="AB6256" s="85"/>
    </row>
    <row r="6257" spans="1:28" x14ac:dyDescent="0.3">
      <c r="A6257" s="249" t="s">
        <v>1103</v>
      </c>
      <c r="B6257" s="69"/>
      <c r="C6257" s="274" t="str">
        <f>IF(ISTEXT(B6257),VLOOKUP(B6257,'_Keuzelijst Algemeen'!$CC$3:$CD$10,2),"")</f>
        <v/>
      </c>
      <c r="D6257" s="87"/>
      <c r="E6257" s="69"/>
      <c r="F6257" s="69"/>
      <c r="I6257" s="85"/>
      <c r="P6257" s="69"/>
      <c r="Q6257" s="69"/>
      <c r="R6257" s="69"/>
      <c r="V6257" s="71"/>
      <c r="W6257" s="69"/>
      <c r="X6257" s="69"/>
      <c r="Y6257" s="69"/>
      <c r="Z6257" s="69"/>
      <c r="AA6257" s="270" t="str">
        <f>IF(ISTEXT(Z6257),VLOOKUP(Z6257,'_Keuzelijst Algemeen'!$B$3:$C$74,2),"")</f>
        <v/>
      </c>
      <c r="AB6257" s="85"/>
    </row>
    <row r="6258" spans="1:28" x14ac:dyDescent="0.3">
      <c r="A6258" s="249" t="s">
        <v>1103</v>
      </c>
      <c r="B6258" s="69"/>
      <c r="C6258" s="274" t="str">
        <f>IF(ISTEXT(B6258),VLOOKUP(B6258,'_Keuzelijst Algemeen'!$CC$3:$CD$10,2),"")</f>
        <v/>
      </c>
      <c r="D6258" s="87"/>
      <c r="E6258" s="69"/>
      <c r="F6258" s="69"/>
      <c r="I6258" s="85"/>
      <c r="P6258" s="69"/>
      <c r="Q6258" s="69"/>
      <c r="R6258" s="69"/>
      <c r="V6258" s="71"/>
      <c r="W6258" s="69"/>
      <c r="X6258" s="69"/>
      <c r="Y6258" s="69"/>
      <c r="Z6258" s="69"/>
      <c r="AA6258" s="270" t="str">
        <f>IF(ISTEXT(Z6258),VLOOKUP(Z6258,'_Keuzelijst Algemeen'!$B$3:$C$74,2),"")</f>
        <v/>
      </c>
      <c r="AB6258" s="85"/>
    </row>
    <row r="6259" spans="1:28" x14ac:dyDescent="0.3">
      <c r="A6259" s="249" t="s">
        <v>1103</v>
      </c>
      <c r="B6259" s="69"/>
      <c r="C6259" s="274" t="str">
        <f>IF(ISTEXT(B6259),VLOOKUP(B6259,'_Keuzelijst Algemeen'!$CC$3:$CD$10,2),"")</f>
        <v/>
      </c>
      <c r="D6259" s="87"/>
      <c r="E6259" s="69"/>
      <c r="F6259" s="69"/>
      <c r="I6259" s="85"/>
      <c r="P6259" s="69"/>
      <c r="Q6259" s="69"/>
      <c r="R6259" s="69"/>
      <c r="V6259" s="71"/>
      <c r="W6259" s="69"/>
      <c r="X6259" s="69"/>
      <c r="Y6259" s="69"/>
      <c r="Z6259" s="69"/>
      <c r="AA6259" s="270" t="str">
        <f>IF(ISTEXT(Z6259),VLOOKUP(Z6259,'_Keuzelijst Algemeen'!$B$3:$C$74,2),"")</f>
        <v/>
      </c>
      <c r="AB6259" s="85"/>
    </row>
    <row r="6260" spans="1:28" x14ac:dyDescent="0.3">
      <c r="A6260" s="249" t="s">
        <v>1103</v>
      </c>
      <c r="B6260" s="69"/>
      <c r="C6260" s="274" t="str">
        <f>IF(ISTEXT(B6260),VLOOKUP(B6260,'_Keuzelijst Algemeen'!$CC$3:$CD$10,2),"")</f>
        <v/>
      </c>
      <c r="D6260" s="87"/>
      <c r="E6260" s="69"/>
      <c r="F6260" s="69"/>
      <c r="I6260" s="85"/>
      <c r="P6260" s="69"/>
      <c r="Q6260" s="69"/>
      <c r="R6260" s="69"/>
      <c r="V6260" s="71"/>
      <c r="W6260" s="69"/>
      <c r="X6260" s="69"/>
      <c r="Y6260" s="69"/>
      <c r="Z6260" s="69"/>
      <c r="AA6260" s="270" t="str">
        <f>IF(ISTEXT(Z6260),VLOOKUP(Z6260,'_Keuzelijst Algemeen'!$B$3:$C$74,2),"")</f>
        <v/>
      </c>
      <c r="AB6260" s="85"/>
    </row>
    <row r="6261" spans="1:28" x14ac:dyDescent="0.3">
      <c r="A6261" s="249" t="s">
        <v>1103</v>
      </c>
      <c r="B6261" s="69"/>
      <c r="C6261" s="274" t="str">
        <f>IF(ISTEXT(B6261),VLOOKUP(B6261,'_Keuzelijst Algemeen'!$CC$3:$CD$10,2),"")</f>
        <v/>
      </c>
      <c r="D6261" s="87"/>
      <c r="E6261" s="69"/>
      <c r="F6261" s="69"/>
      <c r="I6261" s="85"/>
      <c r="P6261" s="69"/>
      <c r="Q6261" s="69"/>
      <c r="R6261" s="69"/>
      <c r="V6261" s="71"/>
      <c r="W6261" s="69"/>
      <c r="X6261" s="69"/>
      <c r="Y6261" s="69"/>
      <c r="Z6261" s="69"/>
      <c r="AA6261" s="270" t="str">
        <f>IF(ISTEXT(Z6261),VLOOKUP(Z6261,'_Keuzelijst Algemeen'!$B$3:$C$74,2),"")</f>
        <v/>
      </c>
      <c r="AB6261" s="85"/>
    </row>
    <row r="6262" spans="1:28" x14ac:dyDescent="0.3">
      <c r="A6262" s="249" t="s">
        <v>1103</v>
      </c>
      <c r="B6262" s="69"/>
      <c r="C6262" s="274" t="str">
        <f>IF(ISTEXT(B6262),VLOOKUP(B6262,'_Keuzelijst Algemeen'!$CC$3:$CD$10,2),"")</f>
        <v/>
      </c>
      <c r="D6262" s="87"/>
      <c r="E6262" s="69"/>
      <c r="F6262" s="69"/>
      <c r="I6262" s="85"/>
      <c r="P6262" s="69"/>
      <c r="Q6262" s="69"/>
      <c r="R6262" s="69"/>
      <c r="V6262" s="71"/>
      <c r="W6262" s="69"/>
      <c r="X6262" s="69"/>
      <c r="Y6262" s="69"/>
      <c r="Z6262" s="69"/>
      <c r="AA6262" s="270" t="str">
        <f>IF(ISTEXT(Z6262),VLOOKUP(Z6262,'_Keuzelijst Algemeen'!$B$3:$C$74,2),"")</f>
        <v/>
      </c>
      <c r="AB6262" s="85"/>
    </row>
    <row r="6263" spans="1:28" x14ac:dyDescent="0.3">
      <c r="A6263" s="249" t="s">
        <v>1103</v>
      </c>
      <c r="B6263" s="69"/>
      <c r="C6263" s="274" t="str">
        <f>IF(ISTEXT(B6263),VLOOKUP(B6263,'_Keuzelijst Algemeen'!$CC$3:$CD$10,2),"")</f>
        <v/>
      </c>
      <c r="D6263" s="87"/>
      <c r="E6263" s="69"/>
      <c r="F6263" s="69"/>
      <c r="I6263" s="85"/>
      <c r="P6263" s="69"/>
      <c r="Q6263" s="69"/>
      <c r="R6263" s="69"/>
      <c r="V6263" s="71"/>
      <c r="W6263" s="69"/>
      <c r="X6263" s="69"/>
      <c r="Y6263" s="69"/>
      <c r="Z6263" s="69"/>
      <c r="AA6263" s="270" t="str">
        <f>IF(ISTEXT(Z6263),VLOOKUP(Z6263,'_Keuzelijst Algemeen'!$B$3:$C$74,2),"")</f>
        <v/>
      </c>
      <c r="AB6263" s="85"/>
    </row>
    <row r="6264" spans="1:28" x14ac:dyDescent="0.3">
      <c r="A6264" s="249" t="s">
        <v>1103</v>
      </c>
      <c r="B6264" s="69"/>
      <c r="C6264" s="274" t="str">
        <f>IF(ISTEXT(B6264),VLOOKUP(B6264,'_Keuzelijst Algemeen'!$CC$3:$CD$10,2),"")</f>
        <v/>
      </c>
      <c r="D6264" s="87"/>
      <c r="E6264" s="69"/>
      <c r="F6264" s="69"/>
      <c r="I6264" s="85"/>
      <c r="P6264" s="69"/>
      <c r="Q6264" s="69"/>
      <c r="R6264" s="69"/>
      <c r="V6264" s="71"/>
      <c r="W6264" s="69"/>
      <c r="X6264" s="69"/>
      <c r="Y6264" s="69"/>
      <c r="Z6264" s="69"/>
      <c r="AA6264" s="270" t="str">
        <f>IF(ISTEXT(Z6264),VLOOKUP(Z6264,'_Keuzelijst Algemeen'!$B$3:$C$74,2),"")</f>
        <v/>
      </c>
      <c r="AB6264" s="85"/>
    </row>
    <row r="6265" spans="1:28" x14ac:dyDescent="0.3">
      <c r="A6265" s="249" t="s">
        <v>1103</v>
      </c>
      <c r="B6265" s="69"/>
      <c r="C6265" s="274" t="str">
        <f>IF(ISTEXT(B6265),VLOOKUP(B6265,'_Keuzelijst Algemeen'!$CC$3:$CD$10,2),"")</f>
        <v/>
      </c>
      <c r="D6265" s="87"/>
      <c r="E6265" s="69"/>
      <c r="F6265" s="69"/>
      <c r="I6265" s="85"/>
      <c r="P6265" s="69"/>
      <c r="Q6265" s="69"/>
      <c r="R6265" s="69"/>
      <c r="V6265" s="71"/>
      <c r="W6265" s="69"/>
      <c r="X6265" s="69"/>
      <c r="Y6265" s="69"/>
      <c r="Z6265" s="69"/>
      <c r="AA6265" s="270" t="str">
        <f>IF(ISTEXT(Z6265),VLOOKUP(Z6265,'_Keuzelijst Algemeen'!$B$3:$C$74,2),"")</f>
        <v/>
      </c>
      <c r="AB6265" s="85"/>
    </row>
    <row r="6266" spans="1:28" x14ac:dyDescent="0.3">
      <c r="A6266" s="249" t="s">
        <v>1103</v>
      </c>
      <c r="B6266" s="69"/>
      <c r="C6266" s="274" t="str">
        <f>IF(ISTEXT(B6266),VLOOKUP(B6266,'_Keuzelijst Algemeen'!$CC$3:$CD$10,2),"")</f>
        <v/>
      </c>
      <c r="D6266" s="87"/>
      <c r="E6266" s="69"/>
      <c r="F6266" s="69"/>
      <c r="I6266" s="85"/>
      <c r="P6266" s="69"/>
      <c r="Q6266" s="69"/>
      <c r="R6266" s="69"/>
      <c r="V6266" s="71"/>
      <c r="W6266" s="69"/>
      <c r="X6266" s="69"/>
      <c r="Y6266" s="69"/>
      <c r="Z6266" s="69"/>
      <c r="AA6266" s="270" t="str">
        <f>IF(ISTEXT(Z6266),VLOOKUP(Z6266,'_Keuzelijst Algemeen'!$B$3:$C$74,2),"")</f>
        <v/>
      </c>
      <c r="AB6266" s="85"/>
    </row>
    <row r="6267" spans="1:28" x14ac:dyDescent="0.3">
      <c r="A6267" s="249" t="s">
        <v>1103</v>
      </c>
      <c r="B6267" s="69"/>
      <c r="C6267" s="274" t="str">
        <f>IF(ISTEXT(B6267),VLOOKUP(B6267,'_Keuzelijst Algemeen'!$CC$3:$CD$10,2),"")</f>
        <v/>
      </c>
      <c r="D6267" s="87"/>
      <c r="E6267" s="69"/>
      <c r="F6267" s="69"/>
      <c r="I6267" s="85"/>
      <c r="P6267" s="69"/>
      <c r="Q6267" s="69"/>
      <c r="R6267" s="69"/>
      <c r="V6267" s="71"/>
      <c r="W6267" s="69"/>
      <c r="X6267" s="69"/>
      <c r="Y6267" s="69"/>
      <c r="Z6267" s="69"/>
      <c r="AA6267" s="270" t="str">
        <f>IF(ISTEXT(Z6267),VLOOKUP(Z6267,'_Keuzelijst Algemeen'!$B$3:$C$74,2),"")</f>
        <v/>
      </c>
      <c r="AB6267" s="85"/>
    </row>
    <row r="6268" spans="1:28" x14ac:dyDescent="0.3">
      <c r="A6268" s="249" t="s">
        <v>1103</v>
      </c>
      <c r="B6268" s="69"/>
      <c r="C6268" s="274" t="str">
        <f>IF(ISTEXT(B6268),VLOOKUP(B6268,'_Keuzelijst Algemeen'!$CC$3:$CD$10,2),"")</f>
        <v/>
      </c>
      <c r="D6268" s="87"/>
      <c r="E6268" s="69"/>
      <c r="F6268" s="69"/>
      <c r="I6268" s="85"/>
      <c r="P6268" s="69"/>
      <c r="Q6268" s="69"/>
      <c r="R6268" s="69"/>
      <c r="V6268" s="71"/>
      <c r="W6268" s="69"/>
      <c r="X6268" s="69"/>
      <c r="Y6268" s="69"/>
      <c r="Z6268" s="69"/>
      <c r="AA6268" s="270" t="str">
        <f>IF(ISTEXT(Z6268),VLOOKUP(Z6268,'_Keuzelijst Algemeen'!$B$3:$C$74,2),"")</f>
        <v/>
      </c>
      <c r="AB6268" s="85"/>
    </row>
    <row r="6269" spans="1:28" x14ac:dyDescent="0.3">
      <c r="A6269" s="249" t="s">
        <v>1103</v>
      </c>
      <c r="B6269" s="69"/>
      <c r="C6269" s="274" t="str">
        <f>IF(ISTEXT(B6269),VLOOKUP(B6269,'_Keuzelijst Algemeen'!$CC$3:$CD$10,2),"")</f>
        <v/>
      </c>
      <c r="D6269" s="87"/>
      <c r="E6269" s="69"/>
      <c r="F6269" s="69"/>
      <c r="I6269" s="85"/>
      <c r="P6269" s="69"/>
      <c r="Q6269" s="69"/>
      <c r="R6269" s="69"/>
      <c r="V6269" s="71"/>
      <c r="W6269" s="69"/>
      <c r="X6269" s="69"/>
      <c r="Y6269" s="69"/>
      <c r="Z6269" s="69"/>
      <c r="AA6269" s="270" t="str">
        <f>IF(ISTEXT(Z6269),VLOOKUP(Z6269,'_Keuzelijst Algemeen'!$B$3:$C$74,2),"")</f>
        <v/>
      </c>
      <c r="AB6269" s="85"/>
    </row>
    <row r="6270" spans="1:28" x14ac:dyDescent="0.3">
      <c r="A6270" s="249" t="s">
        <v>1103</v>
      </c>
      <c r="B6270" s="69"/>
      <c r="C6270" s="274" t="str">
        <f>IF(ISTEXT(B6270),VLOOKUP(B6270,'_Keuzelijst Algemeen'!$CC$3:$CD$10,2),"")</f>
        <v/>
      </c>
      <c r="D6270" s="87"/>
      <c r="E6270" s="69"/>
      <c r="F6270" s="69"/>
      <c r="I6270" s="85"/>
      <c r="P6270" s="69"/>
      <c r="Q6270" s="69"/>
      <c r="R6270" s="69"/>
      <c r="V6270" s="71"/>
      <c r="W6270" s="69"/>
      <c r="X6270" s="69"/>
      <c r="Y6270" s="69"/>
      <c r="Z6270" s="69"/>
      <c r="AA6270" s="270" t="str">
        <f>IF(ISTEXT(Z6270),VLOOKUP(Z6270,'_Keuzelijst Algemeen'!$B$3:$C$74,2),"")</f>
        <v/>
      </c>
      <c r="AB6270" s="85"/>
    </row>
    <row r="6271" spans="1:28" x14ac:dyDescent="0.3">
      <c r="A6271" s="249" t="s">
        <v>1103</v>
      </c>
      <c r="B6271" s="69"/>
      <c r="C6271" s="274" t="str">
        <f>IF(ISTEXT(B6271),VLOOKUP(B6271,'_Keuzelijst Algemeen'!$CC$3:$CD$10,2),"")</f>
        <v/>
      </c>
      <c r="D6271" s="87"/>
      <c r="E6271" s="69"/>
      <c r="F6271" s="69"/>
      <c r="I6271" s="85"/>
      <c r="P6271" s="69"/>
      <c r="Q6271" s="69"/>
      <c r="R6271" s="69"/>
      <c r="V6271" s="71"/>
      <c r="W6271" s="69"/>
      <c r="X6271" s="69"/>
      <c r="Y6271" s="69"/>
      <c r="Z6271" s="69"/>
      <c r="AA6271" s="270" t="str">
        <f>IF(ISTEXT(Z6271),VLOOKUP(Z6271,'_Keuzelijst Algemeen'!$B$3:$C$74,2),"")</f>
        <v/>
      </c>
      <c r="AB6271" s="85"/>
    </row>
    <row r="6272" spans="1:28" x14ac:dyDescent="0.3">
      <c r="A6272" s="249" t="s">
        <v>1103</v>
      </c>
      <c r="B6272" s="69"/>
      <c r="C6272" s="274" t="str">
        <f>IF(ISTEXT(B6272),VLOOKUP(B6272,'_Keuzelijst Algemeen'!$CC$3:$CD$10,2),"")</f>
        <v/>
      </c>
      <c r="D6272" s="87"/>
      <c r="E6272" s="69"/>
      <c r="F6272" s="69"/>
      <c r="I6272" s="85"/>
      <c r="P6272" s="69"/>
      <c r="Q6272" s="69"/>
      <c r="R6272" s="69"/>
      <c r="V6272" s="71"/>
      <c r="W6272" s="69"/>
      <c r="X6272" s="69"/>
      <c r="Y6272" s="69"/>
      <c r="Z6272" s="69"/>
      <c r="AA6272" s="270" t="str">
        <f>IF(ISTEXT(Z6272),VLOOKUP(Z6272,'_Keuzelijst Algemeen'!$B$3:$C$74,2),"")</f>
        <v/>
      </c>
      <c r="AB6272" s="85"/>
    </row>
    <row r="6273" spans="1:28" x14ac:dyDescent="0.3">
      <c r="A6273" s="249" t="s">
        <v>1103</v>
      </c>
      <c r="B6273" s="69"/>
      <c r="C6273" s="274" t="str">
        <f>IF(ISTEXT(B6273),VLOOKUP(B6273,'_Keuzelijst Algemeen'!$CC$3:$CD$10,2),"")</f>
        <v/>
      </c>
      <c r="D6273" s="87"/>
      <c r="E6273" s="69"/>
      <c r="F6273" s="69"/>
      <c r="I6273" s="85"/>
      <c r="P6273" s="69"/>
      <c r="Q6273" s="69"/>
      <c r="R6273" s="69"/>
      <c r="V6273" s="71"/>
      <c r="W6273" s="69"/>
      <c r="X6273" s="69"/>
      <c r="Y6273" s="69"/>
      <c r="Z6273" s="69"/>
      <c r="AA6273" s="270" t="str">
        <f>IF(ISTEXT(Z6273),VLOOKUP(Z6273,'_Keuzelijst Algemeen'!$B$3:$C$74,2),"")</f>
        <v/>
      </c>
      <c r="AB6273" s="85"/>
    </row>
    <row r="6274" spans="1:28" x14ac:dyDescent="0.3">
      <c r="A6274" s="249" t="s">
        <v>1103</v>
      </c>
      <c r="B6274" s="69"/>
      <c r="C6274" s="274" t="str">
        <f>IF(ISTEXT(B6274),VLOOKUP(B6274,'_Keuzelijst Algemeen'!$CC$3:$CD$10,2),"")</f>
        <v/>
      </c>
      <c r="D6274" s="87"/>
      <c r="E6274" s="69"/>
      <c r="F6274" s="69"/>
      <c r="I6274" s="85"/>
      <c r="P6274" s="69"/>
      <c r="Q6274" s="69"/>
      <c r="R6274" s="69"/>
      <c r="V6274" s="71"/>
      <c r="W6274" s="69"/>
      <c r="X6274" s="69"/>
      <c r="Y6274" s="69"/>
      <c r="Z6274" s="69"/>
      <c r="AA6274" s="270" t="str">
        <f>IF(ISTEXT(Z6274),VLOOKUP(Z6274,'_Keuzelijst Algemeen'!$B$3:$C$74,2),"")</f>
        <v/>
      </c>
      <c r="AB6274" s="85"/>
    </row>
    <row r="6275" spans="1:28" x14ac:dyDescent="0.3">
      <c r="A6275" s="249" t="s">
        <v>1103</v>
      </c>
      <c r="B6275" s="69"/>
      <c r="C6275" s="274" t="str">
        <f>IF(ISTEXT(B6275),VLOOKUP(B6275,'_Keuzelijst Algemeen'!$CC$3:$CD$10,2),"")</f>
        <v/>
      </c>
      <c r="D6275" s="87"/>
      <c r="E6275" s="69"/>
      <c r="F6275" s="69"/>
      <c r="I6275" s="85"/>
      <c r="P6275" s="69"/>
      <c r="Q6275" s="69"/>
      <c r="R6275" s="69"/>
      <c r="V6275" s="71"/>
      <c r="W6275" s="69"/>
      <c r="X6275" s="69"/>
      <c r="Y6275" s="69"/>
      <c r="Z6275" s="69"/>
      <c r="AA6275" s="270" t="str">
        <f>IF(ISTEXT(Z6275),VLOOKUP(Z6275,'_Keuzelijst Algemeen'!$B$3:$C$74,2),"")</f>
        <v/>
      </c>
      <c r="AB6275" s="85"/>
    </row>
    <row r="6276" spans="1:28" x14ac:dyDescent="0.3">
      <c r="A6276" s="249" t="s">
        <v>1103</v>
      </c>
      <c r="B6276" s="69"/>
      <c r="C6276" s="274" t="str">
        <f>IF(ISTEXT(B6276),VLOOKUP(B6276,'_Keuzelijst Algemeen'!$CC$3:$CD$10,2),"")</f>
        <v/>
      </c>
      <c r="D6276" s="87"/>
      <c r="E6276" s="69"/>
      <c r="F6276" s="69"/>
      <c r="I6276" s="85"/>
      <c r="P6276" s="69"/>
      <c r="Q6276" s="69"/>
      <c r="R6276" s="69"/>
      <c r="V6276" s="71"/>
      <c r="W6276" s="69"/>
      <c r="X6276" s="69"/>
      <c r="Y6276" s="69"/>
      <c r="Z6276" s="69"/>
      <c r="AA6276" s="270" t="str">
        <f>IF(ISTEXT(Z6276),VLOOKUP(Z6276,'_Keuzelijst Algemeen'!$B$3:$C$74,2),"")</f>
        <v/>
      </c>
      <c r="AB6276" s="85"/>
    </row>
    <row r="6277" spans="1:28" x14ac:dyDescent="0.3">
      <c r="A6277" s="249" t="s">
        <v>1103</v>
      </c>
      <c r="B6277" s="69"/>
      <c r="C6277" s="274" t="str">
        <f>IF(ISTEXT(B6277),VLOOKUP(B6277,'_Keuzelijst Algemeen'!$CC$3:$CD$10,2),"")</f>
        <v/>
      </c>
      <c r="D6277" s="87"/>
      <c r="E6277" s="69"/>
      <c r="F6277" s="69"/>
      <c r="I6277" s="85"/>
      <c r="P6277" s="69"/>
      <c r="Q6277" s="69"/>
      <c r="R6277" s="69"/>
      <c r="V6277" s="71"/>
      <c r="W6277" s="69"/>
      <c r="X6277" s="69"/>
      <c r="Y6277" s="69"/>
      <c r="Z6277" s="69"/>
      <c r="AA6277" s="270" t="str">
        <f>IF(ISTEXT(Z6277),VLOOKUP(Z6277,'_Keuzelijst Algemeen'!$B$3:$C$74,2),"")</f>
        <v/>
      </c>
      <c r="AB6277" s="85"/>
    </row>
    <row r="6278" spans="1:28" x14ac:dyDescent="0.3">
      <c r="A6278" s="249" t="s">
        <v>1103</v>
      </c>
      <c r="B6278" s="69"/>
      <c r="C6278" s="274" t="str">
        <f>IF(ISTEXT(B6278),VLOOKUP(B6278,'_Keuzelijst Algemeen'!$CC$3:$CD$10,2),"")</f>
        <v/>
      </c>
      <c r="D6278" s="87"/>
      <c r="E6278" s="69"/>
      <c r="F6278" s="69"/>
      <c r="I6278" s="85"/>
      <c r="P6278" s="69"/>
      <c r="Q6278" s="69"/>
      <c r="R6278" s="69"/>
      <c r="V6278" s="71"/>
      <c r="W6278" s="69"/>
      <c r="X6278" s="69"/>
      <c r="Y6278" s="69"/>
      <c r="Z6278" s="69"/>
      <c r="AA6278" s="270" t="str">
        <f>IF(ISTEXT(Z6278),VLOOKUP(Z6278,'_Keuzelijst Algemeen'!$B$3:$C$74,2),"")</f>
        <v/>
      </c>
      <c r="AB6278" s="85"/>
    </row>
    <row r="6279" spans="1:28" x14ac:dyDescent="0.3">
      <c r="A6279" s="249" t="s">
        <v>1103</v>
      </c>
      <c r="B6279" s="69"/>
      <c r="C6279" s="274" t="str">
        <f>IF(ISTEXT(B6279),VLOOKUP(B6279,'_Keuzelijst Algemeen'!$CC$3:$CD$10,2),"")</f>
        <v/>
      </c>
      <c r="D6279" s="87"/>
      <c r="E6279" s="69"/>
      <c r="F6279" s="69"/>
      <c r="I6279" s="85"/>
      <c r="P6279" s="69"/>
      <c r="Q6279" s="69"/>
      <c r="R6279" s="69"/>
      <c r="V6279" s="71"/>
      <c r="W6279" s="69"/>
      <c r="X6279" s="69"/>
      <c r="Y6279" s="69"/>
      <c r="Z6279" s="69"/>
      <c r="AA6279" s="270" t="str">
        <f>IF(ISTEXT(Z6279),VLOOKUP(Z6279,'_Keuzelijst Algemeen'!$B$3:$C$74,2),"")</f>
        <v/>
      </c>
      <c r="AB6279" s="85"/>
    </row>
    <row r="6280" spans="1:28" x14ac:dyDescent="0.3">
      <c r="A6280" s="249" t="s">
        <v>1103</v>
      </c>
      <c r="B6280" s="69"/>
      <c r="C6280" s="274" t="str">
        <f>IF(ISTEXT(B6280),VLOOKUP(B6280,'_Keuzelijst Algemeen'!$CC$3:$CD$10,2),"")</f>
        <v/>
      </c>
      <c r="D6280" s="87"/>
      <c r="E6280" s="69"/>
      <c r="F6280" s="69"/>
      <c r="I6280" s="85"/>
      <c r="P6280" s="69"/>
      <c r="Q6280" s="69"/>
      <c r="R6280" s="69"/>
      <c r="V6280" s="71"/>
      <c r="W6280" s="69"/>
      <c r="X6280" s="69"/>
      <c r="Y6280" s="69"/>
      <c r="Z6280" s="69"/>
      <c r="AA6280" s="270" t="str">
        <f>IF(ISTEXT(Z6280),VLOOKUP(Z6280,'_Keuzelijst Algemeen'!$B$3:$C$74,2),"")</f>
        <v/>
      </c>
      <c r="AB6280" s="85"/>
    </row>
    <row r="6281" spans="1:28" x14ac:dyDescent="0.3">
      <c r="A6281" s="249" t="s">
        <v>1103</v>
      </c>
      <c r="B6281" s="69"/>
      <c r="C6281" s="274" t="str">
        <f>IF(ISTEXT(B6281),VLOOKUP(B6281,'_Keuzelijst Algemeen'!$CC$3:$CD$10,2),"")</f>
        <v/>
      </c>
      <c r="D6281" s="87"/>
      <c r="E6281" s="69"/>
      <c r="F6281" s="69"/>
      <c r="I6281" s="85"/>
      <c r="P6281" s="69"/>
      <c r="Q6281" s="69"/>
      <c r="R6281" s="69"/>
      <c r="V6281" s="71"/>
      <c r="W6281" s="69"/>
      <c r="X6281" s="69"/>
      <c r="Y6281" s="69"/>
      <c r="Z6281" s="69"/>
      <c r="AA6281" s="270" t="str">
        <f>IF(ISTEXT(Z6281),VLOOKUP(Z6281,'_Keuzelijst Algemeen'!$B$3:$C$74,2),"")</f>
        <v/>
      </c>
      <c r="AB6281" s="85"/>
    </row>
    <row r="6282" spans="1:28" x14ac:dyDescent="0.3">
      <c r="A6282" s="249" t="s">
        <v>1103</v>
      </c>
      <c r="B6282" s="69"/>
      <c r="C6282" s="274" t="str">
        <f>IF(ISTEXT(B6282),VLOOKUP(B6282,'_Keuzelijst Algemeen'!$CC$3:$CD$10,2),"")</f>
        <v/>
      </c>
      <c r="D6282" s="87"/>
      <c r="E6282" s="69"/>
      <c r="F6282" s="69"/>
      <c r="I6282" s="85"/>
      <c r="P6282" s="69"/>
      <c r="Q6282" s="69"/>
      <c r="R6282" s="69"/>
      <c r="V6282" s="71"/>
      <c r="W6282" s="69"/>
      <c r="X6282" s="69"/>
      <c r="Y6282" s="69"/>
      <c r="Z6282" s="69"/>
      <c r="AA6282" s="270" t="str">
        <f>IF(ISTEXT(Z6282),VLOOKUP(Z6282,'_Keuzelijst Algemeen'!$B$3:$C$74,2),"")</f>
        <v/>
      </c>
      <c r="AB6282" s="85"/>
    </row>
    <row r="6283" spans="1:28" x14ac:dyDescent="0.3">
      <c r="A6283" s="249" t="s">
        <v>1103</v>
      </c>
      <c r="B6283" s="69"/>
      <c r="C6283" s="274" t="str">
        <f>IF(ISTEXT(B6283),VLOOKUP(B6283,'_Keuzelijst Algemeen'!$CC$3:$CD$10,2),"")</f>
        <v/>
      </c>
      <c r="D6283" s="87"/>
      <c r="E6283" s="69"/>
      <c r="F6283" s="69"/>
      <c r="I6283" s="85"/>
      <c r="P6283" s="69"/>
      <c r="Q6283" s="69"/>
      <c r="R6283" s="69"/>
      <c r="V6283" s="71"/>
      <c r="W6283" s="69"/>
      <c r="X6283" s="69"/>
      <c r="Y6283" s="69"/>
      <c r="Z6283" s="69"/>
      <c r="AA6283" s="270" t="str">
        <f>IF(ISTEXT(Z6283),VLOOKUP(Z6283,'_Keuzelijst Algemeen'!$B$3:$C$74,2),"")</f>
        <v/>
      </c>
      <c r="AB6283" s="85"/>
    </row>
    <row r="6284" spans="1:28" x14ac:dyDescent="0.3">
      <c r="A6284" s="249" t="s">
        <v>1103</v>
      </c>
      <c r="B6284" s="69"/>
      <c r="C6284" s="274" t="str">
        <f>IF(ISTEXT(B6284),VLOOKUP(B6284,'_Keuzelijst Algemeen'!$CC$3:$CD$10,2),"")</f>
        <v/>
      </c>
      <c r="D6284" s="87"/>
      <c r="E6284" s="69"/>
      <c r="F6284" s="69"/>
      <c r="I6284" s="85"/>
      <c r="P6284" s="69"/>
      <c r="Q6284" s="69"/>
      <c r="R6284" s="69"/>
      <c r="V6284" s="71"/>
      <c r="W6284" s="69"/>
      <c r="X6284" s="69"/>
      <c r="Y6284" s="69"/>
      <c r="Z6284" s="69"/>
      <c r="AA6284" s="270" t="str">
        <f>IF(ISTEXT(Z6284),VLOOKUP(Z6284,'_Keuzelijst Algemeen'!$B$3:$C$74,2),"")</f>
        <v/>
      </c>
      <c r="AB6284" s="85"/>
    </row>
    <row r="6285" spans="1:28" x14ac:dyDescent="0.3">
      <c r="A6285" s="249" t="s">
        <v>1103</v>
      </c>
      <c r="B6285" s="69"/>
      <c r="C6285" s="274" t="str">
        <f>IF(ISTEXT(B6285),VLOOKUP(B6285,'_Keuzelijst Algemeen'!$CC$3:$CD$10,2),"")</f>
        <v/>
      </c>
      <c r="D6285" s="87"/>
      <c r="E6285" s="69"/>
      <c r="F6285" s="69"/>
      <c r="I6285" s="85"/>
      <c r="P6285" s="69"/>
      <c r="Q6285" s="69"/>
      <c r="R6285" s="69"/>
      <c r="V6285" s="71"/>
      <c r="W6285" s="69"/>
      <c r="X6285" s="69"/>
      <c r="Y6285" s="69"/>
      <c r="Z6285" s="69"/>
      <c r="AA6285" s="270" t="str">
        <f>IF(ISTEXT(Z6285),VLOOKUP(Z6285,'_Keuzelijst Algemeen'!$B$3:$C$74,2),"")</f>
        <v/>
      </c>
      <c r="AB6285" s="85"/>
    </row>
    <row r="6286" spans="1:28" x14ac:dyDescent="0.3">
      <c r="A6286" s="249" t="s">
        <v>1103</v>
      </c>
      <c r="B6286" s="69"/>
      <c r="C6286" s="274" t="str">
        <f>IF(ISTEXT(B6286),VLOOKUP(B6286,'_Keuzelijst Algemeen'!$CC$3:$CD$10,2),"")</f>
        <v/>
      </c>
      <c r="D6286" s="87"/>
      <c r="E6286" s="69"/>
      <c r="F6286" s="69"/>
      <c r="I6286" s="85"/>
      <c r="P6286" s="69"/>
      <c r="Q6286" s="69"/>
      <c r="R6286" s="69"/>
      <c r="V6286" s="71"/>
      <c r="W6286" s="69"/>
      <c r="X6286" s="69"/>
      <c r="Y6286" s="69"/>
      <c r="Z6286" s="69"/>
      <c r="AA6286" s="270" t="str">
        <f>IF(ISTEXT(Z6286),VLOOKUP(Z6286,'_Keuzelijst Algemeen'!$B$3:$C$74,2),"")</f>
        <v/>
      </c>
      <c r="AB6286" s="85"/>
    </row>
    <row r="6287" spans="1:28" x14ac:dyDescent="0.3">
      <c r="A6287" s="249" t="s">
        <v>1103</v>
      </c>
      <c r="B6287" s="69"/>
      <c r="C6287" s="274" t="str">
        <f>IF(ISTEXT(B6287),VLOOKUP(B6287,'_Keuzelijst Algemeen'!$CC$3:$CD$10,2),"")</f>
        <v/>
      </c>
      <c r="D6287" s="87"/>
      <c r="E6287" s="69"/>
      <c r="F6287" s="69"/>
      <c r="I6287" s="85"/>
      <c r="P6287" s="69"/>
      <c r="Q6287" s="69"/>
      <c r="R6287" s="69"/>
      <c r="V6287" s="71"/>
      <c r="W6287" s="69"/>
      <c r="X6287" s="69"/>
      <c r="Y6287" s="69"/>
      <c r="Z6287" s="69"/>
      <c r="AA6287" s="270" t="str">
        <f>IF(ISTEXT(Z6287),VLOOKUP(Z6287,'_Keuzelijst Algemeen'!$B$3:$C$74,2),"")</f>
        <v/>
      </c>
      <c r="AB6287" s="85"/>
    </row>
    <row r="6288" spans="1:28" x14ac:dyDescent="0.3">
      <c r="A6288" s="249" t="s">
        <v>1103</v>
      </c>
      <c r="B6288" s="69"/>
      <c r="C6288" s="274" t="str">
        <f>IF(ISTEXT(B6288),VLOOKUP(B6288,'_Keuzelijst Algemeen'!$CC$3:$CD$10,2),"")</f>
        <v/>
      </c>
      <c r="D6288" s="87"/>
      <c r="E6288" s="69"/>
      <c r="F6288" s="69"/>
      <c r="I6288" s="85"/>
      <c r="P6288" s="69"/>
      <c r="Q6288" s="69"/>
      <c r="R6288" s="69"/>
      <c r="V6288" s="71"/>
      <c r="W6288" s="69"/>
      <c r="X6288" s="69"/>
      <c r="Y6288" s="69"/>
      <c r="Z6288" s="69"/>
      <c r="AA6288" s="270" t="str">
        <f>IF(ISTEXT(Z6288),VLOOKUP(Z6288,'_Keuzelijst Algemeen'!$B$3:$C$74,2),"")</f>
        <v/>
      </c>
      <c r="AB6288" s="85"/>
    </row>
    <row r="6289" spans="1:28" x14ac:dyDescent="0.3">
      <c r="A6289" s="249" t="s">
        <v>1103</v>
      </c>
      <c r="B6289" s="69"/>
      <c r="C6289" s="274" t="str">
        <f>IF(ISTEXT(B6289),VLOOKUP(B6289,'_Keuzelijst Algemeen'!$CC$3:$CD$10,2),"")</f>
        <v/>
      </c>
      <c r="D6289" s="87"/>
      <c r="E6289" s="69"/>
      <c r="F6289" s="69"/>
      <c r="I6289" s="85"/>
      <c r="P6289" s="69"/>
      <c r="Q6289" s="69"/>
      <c r="R6289" s="69"/>
      <c r="V6289" s="71"/>
      <c r="W6289" s="69"/>
      <c r="X6289" s="69"/>
      <c r="Y6289" s="69"/>
      <c r="Z6289" s="69"/>
      <c r="AA6289" s="270" t="str">
        <f>IF(ISTEXT(Z6289),VLOOKUP(Z6289,'_Keuzelijst Algemeen'!$B$3:$C$74,2),"")</f>
        <v/>
      </c>
      <c r="AB6289" s="85"/>
    </row>
    <row r="6290" spans="1:28" x14ac:dyDescent="0.3">
      <c r="A6290" s="249" t="s">
        <v>1103</v>
      </c>
      <c r="B6290" s="69"/>
      <c r="C6290" s="274" t="str">
        <f>IF(ISTEXT(B6290),VLOOKUP(B6290,'_Keuzelijst Algemeen'!$CC$3:$CD$10,2),"")</f>
        <v/>
      </c>
      <c r="D6290" s="87"/>
      <c r="E6290" s="69"/>
      <c r="F6290" s="69"/>
      <c r="I6290" s="85"/>
      <c r="P6290" s="69"/>
      <c r="Q6290" s="69"/>
      <c r="R6290" s="69"/>
      <c r="V6290" s="71"/>
      <c r="W6290" s="69"/>
      <c r="X6290" s="69"/>
      <c r="Y6290" s="69"/>
      <c r="Z6290" s="69"/>
      <c r="AA6290" s="270" t="str">
        <f>IF(ISTEXT(Z6290),VLOOKUP(Z6290,'_Keuzelijst Algemeen'!$B$3:$C$74,2),"")</f>
        <v/>
      </c>
      <c r="AB6290" s="85"/>
    </row>
    <row r="6291" spans="1:28" x14ac:dyDescent="0.3">
      <c r="A6291" s="249" t="s">
        <v>1103</v>
      </c>
      <c r="B6291" s="69"/>
      <c r="C6291" s="274" t="str">
        <f>IF(ISTEXT(B6291),VLOOKUP(B6291,'_Keuzelijst Algemeen'!$CC$3:$CD$10,2),"")</f>
        <v/>
      </c>
      <c r="D6291" s="87"/>
      <c r="E6291" s="69"/>
      <c r="F6291" s="69"/>
      <c r="I6291" s="85"/>
      <c r="P6291" s="69"/>
      <c r="Q6291" s="69"/>
      <c r="R6291" s="69"/>
      <c r="V6291" s="71"/>
      <c r="W6291" s="69"/>
      <c r="X6291" s="69"/>
      <c r="Y6291" s="69"/>
      <c r="Z6291" s="69"/>
      <c r="AA6291" s="270" t="str">
        <f>IF(ISTEXT(Z6291),VLOOKUP(Z6291,'_Keuzelijst Algemeen'!$B$3:$C$74,2),"")</f>
        <v/>
      </c>
      <c r="AB6291" s="85"/>
    </row>
    <row r="6292" spans="1:28" x14ac:dyDescent="0.3">
      <c r="A6292" s="249" t="s">
        <v>1103</v>
      </c>
      <c r="B6292" s="69"/>
      <c r="C6292" s="274" t="str">
        <f>IF(ISTEXT(B6292),VLOOKUP(B6292,'_Keuzelijst Algemeen'!$CC$3:$CD$10,2),"")</f>
        <v/>
      </c>
      <c r="D6292" s="87"/>
      <c r="E6292" s="69"/>
      <c r="F6292" s="69"/>
      <c r="I6292" s="85"/>
      <c r="P6292" s="69"/>
      <c r="Q6292" s="69"/>
      <c r="R6292" s="69"/>
      <c r="V6292" s="71"/>
      <c r="W6292" s="69"/>
      <c r="X6292" s="69"/>
      <c r="Y6292" s="69"/>
      <c r="Z6292" s="69"/>
      <c r="AA6292" s="270" t="str">
        <f>IF(ISTEXT(Z6292),VLOOKUP(Z6292,'_Keuzelijst Algemeen'!$B$3:$C$74,2),"")</f>
        <v/>
      </c>
      <c r="AB6292" s="85"/>
    </row>
    <row r="6293" spans="1:28" x14ac:dyDescent="0.3">
      <c r="A6293" s="249" t="s">
        <v>1103</v>
      </c>
      <c r="B6293" s="69"/>
      <c r="C6293" s="274" t="str">
        <f>IF(ISTEXT(B6293),VLOOKUP(B6293,'_Keuzelijst Algemeen'!$CC$3:$CD$10,2),"")</f>
        <v/>
      </c>
      <c r="D6293" s="87"/>
      <c r="E6293" s="69"/>
      <c r="F6293" s="69"/>
      <c r="I6293" s="85"/>
      <c r="P6293" s="69"/>
      <c r="Q6293" s="69"/>
      <c r="R6293" s="69"/>
      <c r="V6293" s="71"/>
      <c r="W6293" s="69"/>
      <c r="X6293" s="69"/>
      <c r="Y6293" s="69"/>
      <c r="Z6293" s="69"/>
      <c r="AA6293" s="270" t="str">
        <f>IF(ISTEXT(Z6293),VLOOKUP(Z6293,'_Keuzelijst Algemeen'!$B$3:$C$74,2),"")</f>
        <v/>
      </c>
      <c r="AB6293" s="85"/>
    </row>
    <row r="6294" spans="1:28" x14ac:dyDescent="0.3">
      <c r="A6294" s="249" t="s">
        <v>1103</v>
      </c>
      <c r="B6294" s="69"/>
      <c r="C6294" s="274" t="str">
        <f>IF(ISTEXT(B6294),VLOOKUP(B6294,'_Keuzelijst Algemeen'!$CC$3:$CD$10,2),"")</f>
        <v/>
      </c>
      <c r="D6294" s="87"/>
      <c r="E6294" s="69"/>
      <c r="F6294" s="69"/>
      <c r="I6294" s="85"/>
      <c r="P6294" s="69"/>
      <c r="Q6294" s="69"/>
      <c r="R6294" s="69"/>
      <c r="V6294" s="71"/>
      <c r="W6294" s="69"/>
      <c r="X6294" s="69"/>
      <c r="Y6294" s="69"/>
      <c r="Z6294" s="69"/>
      <c r="AA6294" s="270" t="str">
        <f>IF(ISTEXT(Z6294),VLOOKUP(Z6294,'_Keuzelijst Algemeen'!$B$3:$C$74,2),"")</f>
        <v/>
      </c>
      <c r="AB6294" s="85"/>
    </row>
    <row r="6295" spans="1:28" x14ac:dyDescent="0.3">
      <c r="A6295" s="249" t="s">
        <v>1103</v>
      </c>
      <c r="B6295" s="69"/>
      <c r="C6295" s="274" t="str">
        <f>IF(ISTEXT(B6295),VLOOKUP(B6295,'_Keuzelijst Algemeen'!$CC$3:$CD$10,2),"")</f>
        <v/>
      </c>
      <c r="D6295" s="87"/>
      <c r="E6295" s="69"/>
      <c r="F6295" s="69"/>
      <c r="I6295" s="85"/>
      <c r="P6295" s="69"/>
      <c r="Q6295" s="69"/>
      <c r="R6295" s="69"/>
      <c r="V6295" s="71"/>
      <c r="W6295" s="69"/>
      <c r="X6295" s="69"/>
      <c r="Y6295" s="69"/>
      <c r="Z6295" s="69"/>
      <c r="AA6295" s="270" t="str">
        <f>IF(ISTEXT(Z6295),VLOOKUP(Z6295,'_Keuzelijst Algemeen'!$B$3:$C$74,2),"")</f>
        <v/>
      </c>
      <c r="AB6295" s="85"/>
    </row>
    <row r="6296" spans="1:28" x14ac:dyDescent="0.3">
      <c r="A6296" s="249" t="s">
        <v>1103</v>
      </c>
      <c r="B6296" s="69"/>
      <c r="C6296" s="274" t="str">
        <f>IF(ISTEXT(B6296),VLOOKUP(B6296,'_Keuzelijst Algemeen'!$CC$3:$CD$10,2),"")</f>
        <v/>
      </c>
      <c r="D6296" s="87"/>
      <c r="E6296" s="69"/>
      <c r="F6296" s="69"/>
      <c r="I6296" s="85"/>
      <c r="P6296" s="69"/>
      <c r="Q6296" s="69"/>
      <c r="R6296" s="69"/>
      <c r="V6296" s="71"/>
      <c r="W6296" s="69"/>
      <c r="X6296" s="69"/>
      <c r="Y6296" s="69"/>
      <c r="Z6296" s="69"/>
      <c r="AA6296" s="270" t="str">
        <f>IF(ISTEXT(Z6296),VLOOKUP(Z6296,'_Keuzelijst Algemeen'!$B$3:$C$74,2),"")</f>
        <v/>
      </c>
      <c r="AB6296" s="85"/>
    </row>
    <row r="6297" spans="1:28" x14ac:dyDescent="0.3">
      <c r="A6297" s="249" t="s">
        <v>1103</v>
      </c>
      <c r="B6297" s="69"/>
      <c r="C6297" s="274" t="str">
        <f>IF(ISTEXT(B6297),VLOOKUP(B6297,'_Keuzelijst Algemeen'!$CC$3:$CD$10,2),"")</f>
        <v/>
      </c>
      <c r="D6297" s="87"/>
      <c r="E6297" s="69"/>
      <c r="F6297" s="69"/>
      <c r="I6297" s="85"/>
      <c r="P6297" s="69"/>
      <c r="Q6297" s="69"/>
      <c r="R6297" s="69"/>
      <c r="V6297" s="71"/>
      <c r="W6297" s="69"/>
      <c r="X6297" s="69"/>
      <c r="Y6297" s="69"/>
      <c r="Z6297" s="69"/>
      <c r="AA6297" s="270" t="str">
        <f>IF(ISTEXT(Z6297),VLOOKUP(Z6297,'_Keuzelijst Algemeen'!$B$3:$C$74,2),"")</f>
        <v/>
      </c>
      <c r="AB6297" s="85"/>
    </row>
    <row r="6298" spans="1:28" x14ac:dyDescent="0.3">
      <c r="A6298" s="249" t="s">
        <v>1103</v>
      </c>
      <c r="B6298" s="69"/>
      <c r="C6298" s="274" t="str">
        <f>IF(ISTEXT(B6298),VLOOKUP(B6298,'_Keuzelijst Algemeen'!$CC$3:$CD$10,2),"")</f>
        <v/>
      </c>
      <c r="D6298" s="87"/>
      <c r="E6298" s="69"/>
      <c r="F6298" s="69"/>
      <c r="I6298" s="85"/>
      <c r="P6298" s="69"/>
      <c r="Q6298" s="69"/>
      <c r="R6298" s="69"/>
      <c r="V6298" s="71"/>
      <c r="W6298" s="69"/>
      <c r="X6298" s="69"/>
      <c r="Y6298" s="69"/>
      <c r="Z6298" s="69"/>
      <c r="AA6298" s="270" t="str">
        <f>IF(ISTEXT(Z6298),VLOOKUP(Z6298,'_Keuzelijst Algemeen'!$B$3:$C$74,2),"")</f>
        <v/>
      </c>
      <c r="AB6298" s="85"/>
    </row>
    <row r="6299" spans="1:28" x14ac:dyDescent="0.3">
      <c r="A6299" s="249" t="s">
        <v>1103</v>
      </c>
      <c r="B6299" s="69"/>
      <c r="C6299" s="274" t="str">
        <f>IF(ISTEXT(B6299),VLOOKUP(B6299,'_Keuzelijst Algemeen'!$CC$3:$CD$10,2),"")</f>
        <v/>
      </c>
      <c r="D6299" s="87"/>
      <c r="E6299" s="69"/>
      <c r="F6299" s="69"/>
      <c r="I6299" s="85"/>
      <c r="P6299" s="69"/>
      <c r="Q6299" s="69"/>
      <c r="R6299" s="69"/>
      <c r="V6299" s="71"/>
      <c r="W6299" s="69"/>
      <c r="X6299" s="69"/>
      <c r="Y6299" s="69"/>
      <c r="Z6299" s="69"/>
      <c r="AA6299" s="270" t="str">
        <f>IF(ISTEXT(Z6299),VLOOKUP(Z6299,'_Keuzelijst Algemeen'!$B$3:$C$74,2),"")</f>
        <v/>
      </c>
      <c r="AB6299" s="85"/>
    </row>
    <row r="6300" spans="1:28" x14ac:dyDescent="0.3">
      <c r="A6300" s="249" t="s">
        <v>1103</v>
      </c>
      <c r="B6300" s="69"/>
      <c r="C6300" s="274" t="str">
        <f>IF(ISTEXT(B6300),VLOOKUP(B6300,'_Keuzelijst Algemeen'!$CC$3:$CD$10,2),"")</f>
        <v/>
      </c>
      <c r="D6300" s="87"/>
      <c r="E6300" s="69"/>
      <c r="F6300" s="69"/>
      <c r="I6300" s="85"/>
      <c r="P6300" s="69"/>
      <c r="Q6300" s="69"/>
      <c r="R6300" s="69"/>
      <c r="V6300" s="71"/>
      <c r="W6300" s="69"/>
      <c r="X6300" s="69"/>
      <c r="Y6300" s="69"/>
      <c r="Z6300" s="69"/>
      <c r="AA6300" s="270" t="str">
        <f>IF(ISTEXT(Z6300),VLOOKUP(Z6300,'_Keuzelijst Algemeen'!$B$3:$C$74,2),"")</f>
        <v/>
      </c>
      <c r="AB6300" s="85"/>
    </row>
    <row r="6301" spans="1:28" x14ac:dyDescent="0.3">
      <c r="A6301" s="249" t="s">
        <v>1103</v>
      </c>
      <c r="B6301" s="69"/>
      <c r="C6301" s="274" t="str">
        <f>IF(ISTEXT(B6301),VLOOKUP(B6301,'_Keuzelijst Algemeen'!$CC$3:$CD$10,2),"")</f>
        <v/>
      </c>
      <c r="D6301" s="87"/>
      <c r="E6301" s="69"/>
      <c r="F6301" s="69"/>
      <c r="I6301" s="85"/>
      <c r="P6301" s="69"/>
      <c r="Q6301" s="69"/>
      <c r="R6301" s="69"/>
      <c r="V6301" s="71"/>
      <c r="W6301" s="69"/>
      <c r="X6301" s="69"/>
      <c r="Y6301" s="69"/>
      <c r="Z6301" s="69"/>
      <c r="AA6301" s="270" t="str">
        <f>IF(ISTEXT(Z6301),VLOOKUP(Z6301,'_Keuzelijst Algemeen'!$B$3:$C$74,2),"")</f>
        <v/>
      </c>
      <c r="AB6301" s="85"/>
    </row>
    <row r="6302" spans="1:28" x14ac:dyDescent="0.3">
      <c r="A6302" s="249" t="s">
        <v>1103</v>
      </c>
      <c r="B6302" s="69"/>
      <c r="C6302" s="274" t="str">
        <f>IF(ISTEXT(B6302),VLOOKUP(B6302,'_Keuzelijst Algemeen'!$CC$3:$CD$10,2),"")</f>
        <v/>
      </c>
      <c r="D6302" s="87"/>
      <c r="E6302" s="69"/>
      <c r="F6302" s="69"/>
      <c r="I6302" s="85"/>
      <c r="P6302" s="69"/>
      <c r="Q6302" s="69"/>
      <c r="R6302" s="69"/>
      <c r="V6302" s="71"/>
      <c r="W6302" s="69"/>
      <c r="X6302" s="69"/>
      <c r="Y6302" s="69"/>
      <c r="Z6302" s="69"/>
      <c r="AA6302" s="270" t="str">
        <f>IF(ISTEXT(Z6302),VLOOKUP(Z6302,'_Keuzelijst Algemeen'!$B$3:$C$74,2),"")</f>
        <v/>
      </c>
      <c r="AB6302" s="85"/>
    </row>
    <row r="6303" spans="1:28" x14ac:dyDescent="0.3">
      <c r="A6303" s="249" t="s">
        <v>1103</v>
      </c>
      <c r="B6303" s="69"/>
      <c r="C6303" s="274" t="str">
        <f>IF(ISTEXT(B6303),VLOOKUP(B6303,'_Keuzelijst Algemeen'!$CC$3:$CD$10,2),"")</f>
        <v/>
      </c>
      <c r="D6303" s="87"/>
      <c r="E6303" s="69"/>
      <c r="F6303" s="69"/>
      <c r="I6303" s="85"/>
      <c r="P6303" s="69"/>
      <c r="Q6303" s="69"/>
      <c r="R6303" s="69"/>
      <c r="V6303" s="71"/>
      <c r="W6303" s="69"/>
      <c r="X6303" s="69"/>
      <c r="Y6303" s="69"/>
      <c r="Z6303" s="69"/>
      <c r="AA6303" s="270" t="str">
        <f>IF(ISTEXT(Z6303),VLOOKUP(Z6303,'_Keuzelijst Algemeen'!$B$3:$C$74,2),"")</f>
        <v/>
      </c>
      <c r="AB6303" s="85"/>
    </row>
    <row r="6304" spans="1:28" x14ac:dyDescent="0.3">
      <c r="A6304" s="249" t="s">
        <v>1103</v>
      </c>
      <c r="B6304" s="69"/>
      <c r="C6304" s="274" t="str">
        <f>IF(ISTEXT(B6304),VLOOKUP(B6304,'_Keuzelijst Algemeen'!$CC$3:$CD$10,2),"")</f>
        <v/>
      </c>
      <c r="D6304" s="87"/>
      <c r="E6304" s="69"/>
      <c r="F6304" s="69"/>
      <c r="I6304" s="85"/>
      <c r="P6304" s="69"/>
      <c r="Q6304" s="69"/>
      <c r="R6304" s="69"/>
      <c r="V6304" s="71"/>
      <c r="W6304" s="69"/>
      <c r="X6304" s="69"/>
      <c r="Y6304" s="69"/>
      <c r="Z6304" s="69"/>
      <c r="AA6304" s="270" t="str">
        <f>IF(ISTEXT(Z6304),VLOOKUP(Z6304,'_Keuzelijst Algemeen'!$B$3:$C$74,2),"")</f>
        <v/>
      </c>
      <c r="AB6304" s="85"/>
    </row>
    <row r="6305" spans="1:28" x14ac:dyDescent="0.3">
      <c r="A6305" s="249" t="s">
        <v>1103</v>
      </c>
      <c r="B6305" s="69"/>
      <c r="C6305" s="274" t="str">
        <f>IF(ISTEXT(B6305),VLOOKUP(B6305,'_Keuzelijst Algemeen'!$CC$3:$CD$10,2),"")</f>
        <v/>
      </c>
      <c r="D6305" s="87"/>
      <c r="E6305" s="69"/>
      <c r="F6305" s="69"/>
      <c r="I6305" s="85"/>
      <c r="P6305" s="69"/>
      <c r="Q6305" s="69"/>
      <c r="R6305" s="69"/>
      <c r="V6305" s="71"/>
      <c r="W6305" s="69"/>
      <c r="X6305" s="69"/>
      <c r="Y6305" s="69"/>
      <c r="Z6305" s="69"/>
      <c r="AA6305" s="270" t="str">
        <f>IF(ISTEXT(Z6305),VLOOKUP(Z6305,'_Keuzelijst Algemeen'!$B$3:$C$74,2),"")</f>
        <v/>
      </c>
      <c r="AB6305" s="85"/>
    </row>
    <row r="6306" spans="1:28" x14ac:dyDescent="0.3">
      <c r="A6306" s="249" t="s">
        <v>1103</v>
      </c>
      <c r="B6306" s="69"/>
      <c r="C6306" s="274" t="str">
        <f>IF(ISTEXT(B6306),VLOOKUP(B6306,'_Keuzelijst Algemeen'!$CC$3:$CD$10,2),"")</f>
        <v/>
      </c>
      <c r="D6306" s="87"/>
      <c r="E6306" s="69"/>
      <c r="F6306" s="69"/>
      <c r="I6306" s="85"/>
      <c r="P6306" s="69"/>
      <c r="Q6306" s="69"/>
      <c r="R6306" s="69"/>
      <c r="V6306" s="71"/>
      <c r="W6306" s="69"/>
      <c r="X6306" s="69"/>
      <c r="Y6306" s="69"/>
      <c r="Z6306" s="69"/>
      <c r="AA6306" s="270" t="str">
        <f>IF(ISTEXT(Z6306),VLOOKUP(Z6306,'_Keuzelijst Algemeen'!$B$3:$C$74,2),"")</f>
        <v/>
      </c>
      <c r="AB6306" s="85"/>
    </row>
    <row r="6307" spans="1:28" x14ac:dyDescent="0.3">
      <c r="A6307" s="249" t="s">
        <v>1103</v>
      </c>
      <c r="B6307" s="69"/>
      <c r="C6307" s="274" t="str">
        <f>IF(ISTEXT(B6307),VLOOKUP(B6307,'_Keuzelijst Algemeen'!$CC$3:$CD$10,2),"")</f>
        <v/>
      </c>
      <c r="D6307" s="87"/>
      <c r="E6307" s="69"/>
      <c r="F6307" s="69"/>
      <c r="I6307" s="85"/>
      <c r="P6307" s="69"/>
      <c r="Q6307" s="69"/>
      <c r="R6307" s="69"/>
      <c r="V6307" s="71"/>
      <c r="W6307" s="69"/>
      <c r="X6307" s="69"/>
      <c r="Y6307" s="69"/>
      <c r="Z6307" s="69"/>
      <c r="AA6307" s="270" t="str">
        <f>IF(ISTEXT(Z6307),VLOOKUP(Z6307,'_Keuzelijst Algemeen'!$B$3:$C$74,2),"")</f>
        <v/>
      </c>
      <c r="AB6307" s="85"/>
    </row>
    <row r="6308" spans="1:28" x14ac:dyDescent="0.3">
      <c r="A6308" s="249" t="s">
        <v>1103</v>
      </c>
      <c r="B6308" s="69"/>
      <c r="C6308" s="274" t="str">
        <f>IF(ISTEXT(B6308),VLOOKUP(B6308,'_Keuzelijst Algemeen'!$CC$3:$CD$10,2),"")</f>
        <v/>
      </c>
      <c r="D6308" s="87"/>
      <c r="E6308" s="69"/>
      <c r="F6308" s="69"/>
      <c r="I6308" s="85"/>
      <c r="P6308" s="69"/>
      <c r="Q6308" s="69"/>
      <c r="R6308" s="69"/>
      <c r="V6308" s="71"/>
      <c r="W6308" s="69"/>
      <c r="X6308" s="69"/>
      <c r="Y6308" s="69"/>
      <c r="Z6308" s="69"/>
      <c r="AA6308" s="270" t="str">
        <f>IF(ISTEXT(Z6308),VLOOKUP(Z6308,'_Keuzelijst Algemeen'!$B$3:$C$74,2),"")</f>
        <v/>
      </c>
      <c r="AB6308" s="85"/>
    </row>
    <row r="6309" spans="1:28" x14ac:dyDescent="0.3">
      <c r="A6309" s="249" t="s">
        <v>1103</v>
      </c>
      <c r="B6309" s="69"/>
      <c r="C6309" s="274" t="str">
        <f>IF(ISTEXT(B6309),VLOOKUP(B6309,'_Keuzelijst Algemeen'!$CC$3:$CD$10,2),"")</f>
        <v/>
      </c>
      <c r="D6309" s="87"/>
      <c r="E6309" s="69"/>
      <c r="F6309" s="69"/>
      <c r="I6309" s="85"/>
      <c r="P6309" s="69"/>
      <c r="Q6309" s="69"/>
      <c r="R6309" s="69"/>
      <c r="V6309" s="71"/>
      <c r="W6309" s="69"/>
      <c r="X6309" s="69"/>
      <c r="Y6309" s="69"/>
      <c r="Z6309" s="69"/>
      <c r="AA6309" s="270" t="str">
        <f>IF(ISTEXT(Z6309),VLOOKUP(Z6309,'_Keuzelijst Algemeen'!$B$3:$C$74,2),"")</f>
        <v/>
      </c>
      <c r="AB6309" s="85"/>
    </row>
    <row r="6310" spans="1:28" x14ac:dyDescent="0.3">
      <c r="A6310" s="249" t="s">
        <v>1103</v>
      </c>
      <c r="B6310" s="69"/>
      <c r="C6310" s="274" t="str">
        <f>IF(ISTEXT(B6310),VLOOKUP(B6310,'_Keuzelijst Algemeen'!$CC$3:$CD$10,2),"")</f>
        <v/>
      </c>
      <c r="D6310" s="87"/>
      <c r="E6310" s="69"/>
      <c r="F6310" s="69"/>
      <c r="I6310" s="85"/>
      <c r="P6310" s="69"/>
      <c r="Q6310" s="69"/>
      <c r="R6310" s="69"/>
      <c r="V6310" s="71"/>
      <c r="W6310" s="69"/>
      <c r="X6310" s="69"/>
      <c r="Y6310" s="69"/>
      <c r="Z6310" s="69"/>
      <c r="AA6310" s="270" t="str">
        <f>IF(ISTEXT(Z6310),VLOOKUP(Z6310,'_Keuzelijst Algemeen'!$B$3:$C$74,2),"")</f>
        <v/>
      </c>
      <c r="AB6310" s="85"/>
    </row>
    <row r="6311" spans="1:28" x14ac:dyDescent="0.3">
      <c r="A6311" s="249" t="s">
        <v>1103</v>
      </c>
      <c r="B6311" s="69"/>
      <c r="C6311" s="274" t="str">
        <f>IF(ISTEXT(B6311),VLOOKUP(B6311,'_Keuzelijst Algemeen'!$CC$3:$CD$10,2),"")</f>
        <v/>
      </c>
      <c r="D6311" s="87"/>
      <c r="E6311" s="69"/>
      <c r="F6311" s="69"/>
      <c r="I6311" s="85"/>
      <c r="P6311" s="69"/>
      <c r="Q6311" s="69"/>
      <c r="R6311" s="69"/>
      <c r="V6311" s="71"/>
      <c r="W6311" s="69"/>
      <c r="X6311" s="69"/>
      <c r="Y6311" s="69"/>
      <c r="Z6311" s="69"/>
      <c r="AA6311" s="270" t="str">
        <f>IF(ISTEXT(Z6311),VLOOKUP(Z6311,'_Keuzelijst Algemeen'!$B$3:$C$74,2),"")</f>
        <v/>
      </c>
      <c r="AB6311" s="85"/>
    </row>
    <row r="6312" spans="1:28" x14ac:dyDescent="0.3">
      <c r="A6312" s="249" t="s">
        <v>1103</v>
      </c>
      <c r="B6312" s="69"/>
      <c r="C6312" s="274" t="str">
        <f>IF(ISTEXT(B6312),VLOOKUP(B6312,'_Keuzelijst Algemeen'!$CC$3:$CD$10,2),"")</f>
        <v/>
      </c>
      <c r="D6312" s="87"/>
      <c r="E6312" s="69"/>
      <c r="F6312" s="69"/>
      <c r="I6312" s="85"/>
      <c r="P6312" s="69"/>
      <c r="Q6312" s="69"/>
      <c r="R6312" s="69"/>
      <c r="V6312" s="71"/>
      <c r="W6312" s="69"/>
      <c r="X6312" s="69"/>
      <c r="Y6312" s="69"/>
      <c r="Z6312" s="69"/>
      <c r="AA6312" s="270" t="str">
        <f>IF(ISTEXT(Z6312),VLOOKUP(Z6312,'_Keuzelijst Algemeen'!$B$3:$C$74,2),"")</f>
        <v/>
      </c>
      <c r="AB6312" s="85"/>
    </row>
    <row r="6313" spans="1:28" x14ac:dyDescent="0.3">
      <c r="A6313" s="249" t="s">
        <v>1103</v>
      </c>
      <c r="B6313" s="69"/>
      <c r="C6313" s="274" t="str">
        <f>IF(ISTEXT(B6313),VLOOKUP(B6313,'_Keuzelijst Algemeen'!$CC$3:$CD$10,2),"")</f>
        <v/>
      </c>
      <c r="D6313" s="87"/>
      <c r="E6313" s="69"/>
      <c r="F6313" s="69"/>
      <c r="I6313" s="85"/>
      <c r="P6313" s="69"/>
      <c r="Q6313" s="69"/>
      <c r="R6313" s="69"/>
      <c r="V6313" s="71"/>
      <c r="W6313" s="69"/>
      <c r="X6313" s="69"/>
      <c r="Y6313" s="69"/>
      <c r="Z6313" s="69"/>
      <c r="AA6313" s="270" t="str">
        <f>IF(ISTEXT(Z6313),VLOOKUP(Z6313,'_Keuzelijst Algemeen'!$B$3:$C$74,2),"")</f>
        <v/>
      </c>
      <c r="AB6313" s="85"/>
    </row>
    <row r="6314" spans="1:28" x14ac:dyDescent="0.3">
      <c r="A6314" s="249" t="s">
        <v>1103</v>
      </c>
      <c r="B6314" s="69"/>
      <c r="C6314" s="274" t="str">
        <f>IF(ISTEXT(B6314),VLOOKUP(B6314,'_Keuzelijst Algemeen'!$CC$3:$CD$10,2),"")</f>
        <v/>
      </c>
      <c r="D6314" s="87"/>
      <c r="E6314" s="69"/>
      <c r="F6314" s="69"/>
      <c r="I6314" s="85"/>
      <c r="P6314" s="69"/>
      <c r="Q6314" s="69"/>
      <c r="R6314" s="69"/>
      <c r="V6314" s="71"/>
      <c r="W6314" s="69"/>
      <c r="X6314" s="69"/>
      <c r="Y6314" s="69"/>
      <c r="Z6314" s="69"/>
      <c r="AA6314" s="270" t="str">
        <f>IF(ISTEXT(Z6314),VLOOKUP(Z6314,'_Keuzelijst Algemeen'!$B$3:$C$74,2),"")</f>
        <v/>
      </c>
      <c r="AB6314" s="85"/>
    </row>
    <row r="6315" spans="1:28" x14ac:dyDescent="0.3">
      <c r="A6315" s="249" t="s">
        <v>1103</v>
      </c>
      <c r="B6315" s="69"/>
      <c r="C6315" s="274" t="str">
        <f>IF(ISTEXT(B6315),VLOOKUP(B6315,'_Keuzelijst Algemeen'!$CC$3:$CD$10,2),"")</f>
        <v/>
      </c>
      <c r="D6315" s="87"/>
      <c r="E6315" s="69"/>
      <c r="F6315" s="69"/>
      <c r="I6315" s="85"/>
      <c r="P6315" s="69"/>
      <c r="Q6315" s="69"/>
      <c r="R6315" s="69"/>
      <c r="V6315" s="71"/>
      <c r="W6315" s="69"/>
      <c r="X6315" s="69"/>
      <c r="Y6315" s="69"/>
      <c r="Z6315" s="69"/>
      <c r="AA6315" s="270" t="str">
        <f>IF(ISTEXT(Z6315),VLOOKUP(Z6315,'_Keuzelijst Algemeen'!$B$3:$C$74,2),"")</f>
        <v/>
      </c>
      <c r="AB6315" s="85"/>
    </row>
    <row r="6316" spans="1:28" x14ac:dyDescent="0.3">
      <c r="A6316" s="249" t="s">
        <v>1103</v>
      </c>
      <c r="B6316" s="69"/>
      <c r="C6316" s="274" t="str">
        <f>IF(ISTEXT(B6316),VLOOKUP(B6316,'_Keuzelijst Algemeen'!$CC$3:$CD$10,2),"")</f>
        <v/>
      </c>
      <c r="D6316" s="87"/>
      <c r="E6316" s="69"/>
      <c r="F6316" s="69"/>
      <c r="I6316" s="85"/>
      <c r="P6316" s="69"/>
      <c r="Q6316" s="69"/>
      <c r="R6316" s="69"/>
      <c r="V6316" s="71"/>
      <c r="W6316" s="69"/>
      <c r="X6316" s="69"/>
      <c r="Y6316" s="69"/>
      <c r="Z6316" s="69"/>
      <c r="AA6316" s="270" t="str">
        <f>IF(ISTEXT(Z6316),VLOOKUP(Z6316,'_Keuzelijst Algemeen'!$B$3:$C$74,2),"")</f>
        <v/>
      </c>
      <c r="AB6316" s="85"/>
    </row>
    <row r="6317" spans="1:28" x14ac:dyDescent="0.3">
      <c r="A6317" s="249" t="s">
        <v>1103</v>
      </c>
      <c r="B6317" s="69"/>
      <c r="C6317" s="274" t="str">
        <f>IF(ISTEXT(B6317),VLOOKUP(B6317,'_Keuzelijst Algemeen'!$CC$3:$CD$10,2),"")</f>
        <v/>
      </c>
      <c r="D6317" s="87"/>
      <c r="E6317" s="69"/>
      <c r="F6317" s="69"/>
      <c r="I6317" s="85"/>
      <c r="P6317" s="69"/>
      <c r="Q6317" s="69"/>
      <c r="R6317" s="69"/>
      <c r="V6317" s="71"/>
      <c r="W6317" s="69"/>
      <c r="X6317" s="69"/>
      <c r="Y6317" s="69"/>
      <c r="Z6317" s="69"/>
      <c r="AA6317" s="270" t="str">
        <f>IF(ISTEXT(Z6317),VLOOKUP(Z6317,'_Keuzelijst Algemeen'!$B$3:$C$74,2),"")</f>
        <v/>
      </c>
      <c r="AB6317" s="85"/>
    </row>
    <row r="6318" spans="1:28" x14ac:dyDescent="0.3">
      <c r="A6318" s="249" t="s">
        <v>1103</v>
      </c>
      <c r="B6318" s="69"/>
      <c r="C6318" s="274" t="str">
        <f>IF(ISTEXT(B6318),VLOOKUP(B6318,'_Keuzelijst Algemeen'!$CC$3:$CD$10,2),"")</f>
        <v/>
      </c>
      <c r="D6318" s="87"/>
      <c r="E6318" s="69"/>
      <c r="F6318" s="69"/>
      <c r="I6318" s="85"/>
      <c r="P6318" s="69"/>
      <c r="Q6318" s="69"/>
      <c r="R6318" s="69"/>
      <c r="V6318" s="71"/>
      <c r="W6318" s="69"/>
      <c r="X6318" s="69"/>
      <c r="Y6318" s="69"/>
      <c r="Z6318" s="69"/>
      <c r="AA6318" s="270" t="str">
        <f>IF(ISTEXT(Z6318),VLOOKUP(Z6318,'_Keuzelijst Algemeen'!$B$3:$C$74,2),"")</f>
        <v/>
      </c>
      <c r="AB6318" s="85"/>
    </row>
    <row r="6319" spans="1:28" x14ac:dyDescent="0.3">
      <c r="A6319" s="249" t="s">
        <v>1103</v>
      </c>
      <c r="B6319" s="69"/>
      <c r="C6319" s="274" t="str">
        <f>IF(ISTEXT(B6319),VLOOKUP(B6319,'_Keuzelijst Algemeen'!$CC$3:$CD$10,2),"")</f>
        <v/>
      </c>
      <c r="D6319" s="87"/>
      <c r="E6319" s="69"/>
      <c r="F6319" s="69"/>
      <c r="I6319" s="85"/>
      <c r="P6319" s="69"/>
      <c r="Q6319" s="69"/>
      <c r="R6319" s="69"/>
      <c r="V6319" s="71"/>
      <c r="W6319" s="69"/>
      <c r="X6319" s="69"/>
      <c r="Y6319" s="69"/>
      <c r="Z6319" s="69"/>
      <c r="AA6319" s="270" t="str">
        <f>IF(ISTEXT(Z6319),VLOOKUP(Z6319,'_Keuzelijst Algemeen'!$B$3:$C$74,2),"")</f>
        <v/>
      </c>
      <c r="AB6319" s="85"/>
    </row>
    <row r="6320" spans="1:28" x14ac:dyDescent="0.3">
      <c r="A6320" s="249" t="s">
        <v>1103</v>
      </c>
      <c r="B6320" s="69"/>
      <c r="C6320" s="274" t="str">
        <f>IF(ISTEXT(B6320),VLOOKUP(B6320,'_Keuzelijst Algemeen'!$CC$3:$CD$10,2),"")</f>
        <v/>
      </c>
      <c r="D6320" s="87"/>
      <c r="E6320" s="69"/>
      <c r="F6320" s="69"/>
      <c r="I6320" s="85"/>
      <c r="P6320" s="69"/>
      <c r="Q6320" s="69"/>
      <c r="R6320" s="69"/>
      <c r="V6320" s="71"/>
      <c r="W6320" s="69"/>
      <c r="X6320" s="69"/>
      <c r="Y6320" s="69"/>
      <c r="Z6320" s="69"/>
      <c r="AA6320" s="270" t="str">
        <f>IF(ISTEXT(Z6320),VLOOKUP(Z6320,'_Keuzelijst Algemeen'!$B$3:$C$74,2),"")</f>
        <v/>
      </c>
      <c r="AB6320" s="85"/>
    </row>
    <row r="6321" spans="1:28" x14ac:dyDescent="0.3">
      <c r="A6321" s="249" t="s">
        <v>1103</v>
      </c>
      <c r="B6321" s="69"/>
      <c r="C6321" s="274" t="str">
        <f>IF(ISTEXT(B6321),VLOOKUP(B6321,'_Keuzelijst Algemeen'!$CC$3:$CD$10,2),"")</f>
        <v/>
      </c>
      <c r="D6321" s="87"/>
      <c r="E6321" s="69"/>
      <c r="F6321" s="69"/>
      <c r="I6321" s="85"/>
      <c r="P6321" s="69"/>
      <c r="Q6321" s="69"/>
      <c r="R6321" s="69"/>
      <c r="V6321" s="71"/>
      <c r="W6321" s="69"/>
      <c r="X6321" s="69"/>
      <c r="Y6321" s="69"/>
      <c r="Z6321" s="69"/>
      <c r="AA6321" s="270" t="str">
        <f>IF(ISTEXT(Z6321),VLOOKUP(Z6321,'_Keuzelijst Algemeen'!$B$3:$C$74,2),"")</f>
        <v/>
      </c>
      <c r="AB6321" s="85"/>
    </row>
    <row r="6322" spans="1:28" x14ac:dyDescent="0.3">
      <c r="A6322" s="249" t="s">
        <v>1103</v>
      </c>
      <c r="B6322" s="69"/>
      <c r="C6322" s="274" t="str">
        <f>IF(ISTEXT(B6322),VLOOKUP(B6322,'_Keuzelijst Algemeen'!$CC$3:$CD$10,2),"")</f>
        <v/>
      </c>
      <c r="D6322" s="87"/>
      <c r="E6322" s="69"/>
      <c r="F6322" s="69"/>
      <c r="I6322" s="85"/>
      <c r="P6322" s="69"/>
      <c r="Q6322" s="69"/>
      <c r="R6322" s="69"/>
      <c r="V6322" s="71"/>
      <c r="W6322" s="69"/>
      <c r="X6322" s="69"/>
      <c r="Y6322" s="69"/>
      <c r="Z6322" s="69"/>
      <c r="AA6322" s="270" t="str">
        <f>IF(ISTEXT(Z6322),VLOOKUP(Z6322,'_Keuzelijst Algemeen'!$B$3:$C$74,2),"")</f>
        <v/>
      </c>
      <c r="AB6322" s="85"/>
    </row>
    <row r="6323" spans="1:28" x14ac:dyDescent="0.3">
      <c r="A6323" s="249" t="s">
        <v>1103</v>
      </c>
      <c r="B6323" s="69"/>
      <c r="C6323" s="274" t="str">
        <f>IF(ISTEXT(B6323),VLOOKUP(B6323,'_Keuzelijst Algemeen'!$CC$3:$CD$10,2),"")</f>
        <v/>
      </c>
      <c r="D6323" s="87"/>
      <c r="E6323" s="69"/>
      <c r="F6323" s="69"/>
      <c r="I6323" s="85"/>
      <c r="P6323" s="69"/>
      <c r="Q6323" s="69"/>
      <c r="R6323" s="69"/>
      <c r="V6323" s="71"/>
      <c r="W6323" s="69"/>
      <c r="X6323" s="69"/>
      <c r="Y6323" s="69"/>
      <c r="Z6323" s="69"/>
      <c r="AA6323" s="270" t="str">
        <f>IF(ISTEXT(Z6323),VLOOKUP(Z6323,'_Keuzelijst Algemeen'!$B$3:$C$74,2),"")</f>
        <v/>
      </c>
      <c r="AB6323" s="85"/>
    </row>
    <row r="6324" spans="1:28" x14ac:dyDescent="0.3">
      <c r="A6324" s="249" t="s">
        <v>1103</v>
      </c>
      <c r="B6324" s="69"/>
      <c r="C6324" s="274" t="str">
        <f>IF(ISTEXT(B6324),VLOOKUP(B6324,'_Keuzelijst Algemeen'!$CC$3:$CD$10,2),"")</f>
        <v/>
      </c>
      <c r="D6324" s="87"/>
      <c r="E6324" s="69"/>
      <c r="F6324" s="69"/>
      <c r="I6324" s="85"/>
      <c r="P6324" s="69"/>
      <c r="Q6324" s="69"/>
      <c r="R6324" s="69"/>
      <c r="V6324" s="71"/>
      <c r="W6324" s="69"/>
      <c r="X6324" s="69"/>
      <c r="Y6324" s="69"/>
      <c r="Z6324" s="69"/>
      <c r="AA6324" s="270" t="str">
        <f>IF(ISTEXT(Z6324),VLOOKUP(Z6324,'_Keuzelijst Algemeen'!$B$3:$C$74,2),"")</f>
        <v/>
      </c>
      <c r="AB6324" s="85"/>
    </row>
    <row r="6325" spans="1:28" x14ac:dyDescent="0.3">
      <c r="A6325" s="249" t="s">
        <v>1103</v>
      </c>
      <c r="B6325" s="69"/>
      <c r="C6325" s="274" t="str">
        <f>IF(ISTEXT(B6325),VLOOKUP(B6325,'_Keuzelijst Algemeen'!$CC$3:$CD$10,2),"")</f>
        <v/>
      </c>
      <c r="D6325" s="87"/>
      <c r="E6325" s="69"/>
      <c r="F6325" s="69"/>
      <c r="I6325" s="85"/>
      <c r="P6325" s="69"/>
      <c r="Q6325" s="69"/>
      <c r="R6325" s="69"/>
      <c r="V6325" s="71"/>
      <c r="W6325" s="69"/>
      <c r="X6325" s="69"/>
      <c r="Y6325" s="69"/>
      <c r="Z6325" s="69"/>
      <c r="AA6325" s="270" t="str">
        <f>IF(ISTEXT(Z6325),VLOOKUP(Z6325,'_Keuzelijst Algemeen'!$B$3:$C$74,2),"")</f>
        <v/>
      </c>
      <c r="AB6325" s="85"/>
    </row>
    <row r="6326" spans="1:28" x14ac:dyDescent="0.3">
      <c r="A6326" s="249" t="s">
        <v>1103</v>
      </c>
      <c r="B6326" s="69"/>
      <c r="C6326" s="274" t="str">
        <f>IF(ISTEXT(B6326),VLOOKUP(B6326,'_Keuzelijst Algemeen'!$CC$3:$CD$10,2),"")</f>
        <v/>
      </c>
      <c r="D6326" s="87"/>
      <c r="E6326" s="69"/>
      <c r="F6326" s="69"/>
      <c r="I6326" s="85"/>
      <c r="P6326" s="69"/>
      <c r="Q6326" s="69"/>
      <c r="R6326" s="69"/>
      <c r="V6326" s="71"/>
      <c r="W6326" s="69"/>
      <c r="X6326" s="69"/>
      <c r="Y6326" s="69"/>
      <c r="Z6326" s="69"/>
      <c r="AA6326" s="270" t="str">
        <f>IF(ISTEXT(Z6326),VLOOKUP(Z6326,'_Keuzelijst Algemeen'!$B$3:$C$74,2),"")</f>
        <v/>
      </c>
      <c r="AB6326" s="85"/>
    </row>
    <row r="6327" spans="1:28" x14ac:dyDescent="0.3">
      <c r="A6327" s="249" t="s">
        <v>1103</v>
      </c>
      <c r="B6327" s="69"/>
      <c r="C6327" s="274" t="str">
        <f>IF(ISTEXT(B6327),VLOOKUP(B6327,'_Keuzelijst Algemeen'!$CC$3:$CD$10,2),"")</f>
        <v/>
      </c>
      <c r="D6327" s="87"/>
      <c r="E6327" s="69"/>
      <c r="F6327" s="69"/>
      <c r="I6327" s="85"/>
      <c r="P6327" s="69"/>
      <c r="Q6327" s="69"/>
      <c r="R6327" s="69"/>
      <c r="V6327" s="71"/>
      <c r="W6327" s="69"/>
      <c r="X6327" s="69"/>
      <c r="Y6327" s="69"/>
      <c r="Z6327" s="69"/>
      <c r="AA6327" s="270" t="str">
        <f>IF(ISTEXT(Z6327),VLOOKUP(Z6327,'_Keuzelijst Algemeen'!$B$3:$C$74,2),"")</f>
        <v/>
      </c>
      <c r="AB6327" s="85"/>
    </row>
    <row r="6328" spans="1:28" x14ac:dyDescent="0.3">
      <c r="A6328" s="249" t="s">
        <v>1103</v>
      </c>
      <c r="B6328" s="69"/>
      <c r="C6328" s="274" t="str">
        <f>IF(ISTEXT(B6328),VLOOKUP(B6328,'_Keuzelijst Algemeen'!$CC$3:$CD$10,2),"")</f>
        <v/>
      </c>
      <c r="D6328" s="87"/>
      <c r="E6328" s="69"/>
      <c r="F6328" s="69"/>
      <c r="I6328" s="85"/>
      <c r="P6328" s="69"/>
      <c r="Q6328" s="69"/>
      <c r="R6328" s="69"/>
      <c r="V6328" s="71"/>
      <c r="W6328" s="69"/>
      <c r="X6328" s="69"/>
      <c r="Y6328" s="69"/>
      <c r="Z6328" s="69"/>
      <c r="AA6328" s="270" t="str">
        <f>IF(ISTEXT(Z6328),VLOOKUP(Z6328,'_Keuzelijst Algemeen'!$B$3:$C$74,2),"")</f>
        <v/>
      </c>
      <c r="AB6328" s="85"/>
    </row>
    <row r="6329" spans="1:28" x14ac:dyDescent="0.3">
      <c r="A6329" s="249" t="s">
        <v>1103</v>
      </c>
      <c r="B6329" s="69"/>
      <c r="C6329" s="274" t="str">
        <f>IF(ISTEXT(B6329),VLOOKUP(B6329,'_Keuzelijst Algemeen'!$CC$3:$CD$10,2),"")</f>
        <v/>
      </c>
      <c r="D6329" s="87"/>
      <c r="E6329" s="69"/>
      <c r="F6329" s="69"/>
      <c r="I6329" s="85"/>
      <c r="P6329" s="69"/>
      <c r="Q6329" s="69"/>
      <c r="R6329" s="69"/>
      <c r="V6329" s="71"/>
      <c r="W6329" s="69"/>
      <c r="X6329" s="69"/>
      <c r="Y6329" s="69"/>
      <c r="Z6329" s="69"/>
      <c r="AA6329" s="270" t="str">
        <f>IF(ISTEXT(Z6329),VLOOKUP(Z6329,'_Keuzelijst Algemeen'!$B$3:$C$74,2),"")</f>
        <v/>
      </c>
      <c r="AB6329" s="85"/>
    </row>
    <row r="6330" spans="1:28" x14ac:dyDescent="0.3">
      <c r="A6330" s="249" t="s">
        <v>1103</v>
      </c>
      <c r="B6330" s="69"/>
      <c r="C6330" s="274" t="str">
        <f>IF(ISTEXT(B6330),VLOOKUP(B6330,'_Keuzelijst Algemeen'!$CC$3:$CD$10,2),"")</f>
        <v/>
      </c>
      <c r="D6330" s="87"/>
      <c r="E6330" s="69"/>
      <c r="F6330" s="69"/>
      <c r="I6330" s="85"/>
      <c r="P6330" s="69"/>
      <c r="Q6330" s="69"/>
      <c r="R6330" s="69"/>
      <c r="V6330" s="71"/>
      <c r="W6330" s="69"/>
      <c r="X6330" s="69"/>
      <c r="Y6330" s="69"/>
      <c r="Z6330" s="69"/>
      <c r="AA6330" s="270" t="str">
        <f>IF(ISTEXT(Z6330),VLOOKUP(Z6330,'_Keuzelijst Algemeen'!$B$3:$C$74,2),"")</f>
        <v/>
      </c>
      <c r="AB6330" s="85"/>
    </row>
    <row r="6331" spans="1:28" x14ac:dyDescent="0.3">
      <c r="A6331" s="249" t="s">
        <v>1103</v>
      </c>
      <c r="B6331" s="69"/>
      <c r="C6331" s="274" t="str">
        <f>IF(ISTEXT(B6331),VLOOKUP(B6331,'_Keuzelijst Algemeen'!$CC$3:$CD$10,2),"")</f>
        <v/>
      </c>
      <c r="D6331" s="87"/>
      <c r="E6331" s="69"/>
      <c r="F6331" s="69"/>
      <c r="I6331" s="85"/>
      <c r="P6331" s="69"/>
      <c r="Q6331" s="69"/>
      <c r="R6331" s="69"/>
      <c r="V6331" s="71"/>
      <c r="W6331" s="69"/>
      <c r="X6331" s="69"/>
      <c r="Y6331" s="69"/>
      <c r="Z6331" s="69"/>
      <c r="AA6331" s="270" t="str">
        <f>IF(ISTEXT(Z6331),VLOOKUP(Z6331,'_Keuzelijst Algemeen'!$B$3:$C$74,2),"")</f>
        <v/>
      </c>
      <c r="AB6331" s="85"/>
    </row>
    <row r="6332" spans="1:28" x14ac:dyDescent="0.3">
      <c r="A6332" s="249" t="s">
        <v>1103</v>
      </c>
      <c r="B6332" s="69"/>
      <c r="C6332" s="274" t="str">
        <f>IF(ISTEXT(B6332),VLOOKUP(B6332,'_Keuzelijst Algemeen'!$CC$3:$CD$10,2),"")</f>
        <v/>
      </c>
      <c r="D6332" s="87"/>
      <c r="E6332" s="69"/>
      <c r="F6332" s="69"/>
      <c r="I6332" s="85"/>
      <c r="P6332" s="69"/>
      <c r="Q6332" s="69"/>
      <c r="R6332" s="69"/>
      <c r="V6332" s="71"/>
      <c r="W6332" s="69"/>
      <c r="X6332" s="69"/>
      <c r="Y6332" s="69"/>
      <c r="Z6332" s="69"/>
      <c r="AA6332" s="270" t="str">
        <f>IF(ISTEXT(Z6332),VLOOKUP(Z6332,'_Keuzelijst Algemeen'!$B$3:$C$74,2),"")</f>
        <v/>
      </c>
      <c r="AB6332" s="85"/>
    </row>
    <row r="6333" spans="1:28" x14ac:dyDescent="0.3">
      <c r="A6333" s="249" t="s">
        <v>1103</v>
      </c>
      <c r="B6333" s="69"/>
      <c r="C6333" s="274" t="str">
        <f>IF(ISTEXT(B6333),VLOOKUP(B6333,'_Keuzelijst Algemeen'!$CC$3:$CD$10,2),"")</f>
        <v/>
      </c>
      <c r="D6333" s="87"/>
      <c r="E6333" s="69"/>
      <c r="F6333" s="69"/>
      <c r="I6333" s="85"/>
      <c r="P6333" s="69"/>
      <c r="Q6333" s="69"/>
      <c r="R6333" s="69"/>
      <c r="V6333" s="71"/>
      <c r="W6333" s="69"/>
      <c r="X6333" s="69"/>
      <c r="Y6333" s="69"/>
      <c r="Z6333" s="69"/>
      <c r="AA6333" s="270" t="str">
        <f>IF(ISTEXT(Z6333),VLOOKUP(Z6333,'_Keuzelijst Algemeen'!$B$3:$C$74,2),"")</f>
        <v/>
      </c>
      <c r="AB6333" s="85"/>
    </row>
    <row r="6334" spans="1:28" x14ac:dyDescent="0.3">
      <c r="A6334" s="249" t="s">
        <v>1103</v>
      </c>
      <c r="B6334" s="69"/>
      <c r="C6334" s="274" t="str">
        <f>IF(ISTEXT(B6334),VLOOKUP(B6334,'_Keuzelijst Algemeen'!$CC$3:$CD$10,2),"")</f>
        <v/>
      </c>
      <c r="D6334" s="87"/>
      <c r="E6334" s="69"/>
      <c r="F6334" s="69"/>
      <c r="I6334" s="85"/>
      <c r="P6334" s="69"/>
      <c r="Q6334" s="69"/>
      <c r="R6334" s="69"/>
      <c r="V6334" s="71"/>
      <c r="W6334" s="69"/>
      <c r="X6334" s="69"/>
      <c r="Y6334" s="69"/>
      <c r="Z6334" s="69"/>
      <c r="AA6334" s="270" t="str">
        <f>IF(ISTEXT(Z6334),VLOOKUP(Z6334,'_Keuzelijst Algemeen'!$B$3:$C$74,2),"")</f>
        <v/>
      </c>
      <c r="AB6334" s="85"/>
    </row>
    <row r="6335" spans="1:28" x14ac:dyDescent="0.3">
      <c r="A6335" s="249" t="s">
        <v>1103</v>
      </c>
      <c r="B6335" s="69"/>
      <c r="C6335" s="274" t="str">
        <f>IF(ISTEXT(B6335),VLOOKUP(B6335,'_Keuzelijst Algemeen'!$CC$3:$CD$10,2),"")</f>
        <v/>
      </c>
      <c r="D6335" s="87"/>
      <c r="E6335" s="69"/>
      <c r="F6335" s="69"/>
      <c r="I6335" s="85"/>
      <c r="P6335" s="69"/>
      <c r="Q6335" s="69"/>
      <c r="R6335" s="69"/>
      <c r="V6335" s="71"/>
      <c r="W6335" s="69"/>
      <c r="X6335" s="69"/>
      <c r="Y6335" s="69"/>
      <c r="Z6335" s="69"/>
      <c r="AA6335" s="270" t="str">
        <f>IF(ISTEXT(Z6335),VLOOKUP(Z6335,'_Keuzelijst Algemeen'!$B$3:$C$74,2),"")</f>
        <v/>
      </c>
      <c r="AB6335" s="85"/>
    </row>
    <row r="6336" spans="1:28" x14ac:dyDescent="0.3">
      <c r="A6336" s="249" t="s">
        <v>1103</v>
      </c>
      <c r="B6336" s="69"/>
      <c r="C6336" s="274" t="str">
        <f>IF(ISTEXT(B6336),VLOOKUP(B6336,'_Keuzelijst Algemeen'!$CC$3:$CD$10,2),"")</f>
        <v/>
      </c>
      <c r="D6336" s="87"/>
      <c r="E6336" s="69"/>
      <c r="F6336" s="69"/>
      <c r="I6336" s="85"/>
      <c r="P6336" s="69"/>
      <c r="Q6336" s="69"/>
      <c r="R6336" s="69"/>
      <c r="V6336" s="71"/>
      <c r="W6336" s="69"/>
      <c r="X6336" s="69"/>
      <c r="Y6336" s="69"/>
      <c r="Z6336" s="69"/>
      <c r="AA6336" s="270" t="str">
        <f>IF(ISTEXT(Z6336),VLOOKUP(Z6336,'_Keuzelijst Algemeen'!$B$3:$C$74,2),"")</f>
        <v/>
      </c>
      <c r="AB6336" s="85"/>
    </row>
    <row r="6337" spans="1:28" x14ac:dyDescent="0.3">
      <c r="A6337" s="249" t="s">
        <v>1103</v>
      </c>
      <c r="B6337" s="69"/>
      <c r="C6337" s="274" t="str">
        <f>IF(ISTEXT(B6337),VLOOKUP(B6337,'_Keuzelijst Algemeen'!$CC$3:$CD$10,2),"")</f>
        <v/>
      </c>
      <c r="D6337" s="87"/>
      <c r="E6337" s="69"/>
      <c r="F6337" s="69"/>
      <c r="I6337" s="85"/>
      <c r="P6337" s="69"/>
      <c r="Q6337" s="69"/>
      <c r="R6337" s="69"/>
      <c r="V6337" s="71"/>
      <c r="W6337" s="69"/>
      <c r="X6337" s="69"/>
      <c r="Y6337" s="69"/>
      <c r="Z6337" s="69"/>
      <c r="AA6337" s="270" t="str">
        <f>IF(ISTEXT(Z6337),VLOOKUP(Z6337,'_Keuzelijst Algemeen'!$B$3:$C$74,2),"")</f>
        <v/>
      </c>
      <c r="AB6337" s="85"/>
    </row>
    <row r="6338" spans="1:28" x14ac:dyDescent="0.3">
      <c r="A6338" s="249" t="s">
        <v>1103</v>
      </c>
      <c r="B6338" s="69"/>
      <c r="C6338" s="274" t="str">
        <f>IF(ISTEXT(B6338),VLOOKUP(B6338,'_Keuzelijst Algemeen'!$CC$3:$CD$10,2),"")</f>
        <v/>
      </c>
      <c r="D6338" s="87"/>
      <c r="E6338" s="69"/>
      <c r="F6338" s="69"/>
      <c r="I6338" s="85"/>
      <c r="P6338" s="69"/>
      <c r="Q6338" s="69"/>
      <c r="R6338" s="69"/>
      <c r="V6338" s="71"/>
      <c r="W6338" s="69"/>
      <c r="X6338" s="69"/>
      <c r="Y6338" s="69"/>
      <c r="Z6338" s="69"/>
      <c r="AA6338" s="270" t="str">
        <f>IF(ISTEXT(Z6338),VLOOKUP(Z6338,'_Keuzelijst Algemeen'!$B$3:$C$74,2),"")</f>
        <v/>
      </c>
      <c r="AB6338" s="85"/>
    </row>
    <row r="6339" spans="1:28" x14ac:dyDescent="0.3">
      <c r="A6339" s="249" t="s">
        <v>1103</v>
      </c>
      <c r="B6339" s="69"/>
      <c r="C6339" s="274" t="str">
        <f>IF(ISTEXT(B6339),VLOOKUP(B6339,'_Keuzelijst Algemeen'!$CC$3:$CD$10,2),"")</f>
        <v/>
      </c>
      <c r="D6339" s="87"/>
      <c r="E6339" s="69"/>
      <c r="F6339" s="69"/>
      <c r="I6339" s="85"/>
      <c r="P6339" s="69"/>
      <c r="Q6339" s="69"/>
      <c r="R6339" s="69"/>
      <c r="V6339" s="71"/>
      <c r="W6339" s="69"/>
      <c r="X6339" s="69"/>
      <c r="Y6339" s="69"/>
      <c r="Z6339" s="69"/>
      <c r="AA6339" s="270" t="str">
        <f>IF(ISTEXT(Z6339),VLOOKUP(Z6339,'_Keuzelijst Algemeen'!$B$3:$C$74,2),"")</f>
        <v/>
      </c>
      <c r="AB6339" s="85"/>
    </row>
    <row r="6340" spans="1:28" x14ac:dyDescent="0.3">
      <c r="A6340" s="249" t="s">
        <v>1103</v>
      </c>
      <c r="B6340" s="69"/>
      <c r="C6340" s="274" t="str">
        <f>IF(ISTEXT(B6340),VLOOKUP(B6340,'_Keuzelijst Algemeen'!$CC$3:$CD$10,2),"")</f>
        <v/>
      </c>
      <c r="D6340" s="87"/>
      <c r="E6340" s="69"/>
      <c r="F6340" s="69"/>
      <c r="I6340" s="85"/>
      <c r="P6340" s="69"/>
      <c r="Q6340" s="69"/>
      <c r="R6340" s="69"/>
      <c r="V6340" s="71"/>
      <c r="W6340" s="69"/>
      <c r="X6340" s="69"/>
      <c r="Y6340" s="69"/>
      <c r="Z6340" s="69"/>
      <c r="AA6340" s="270" t="str">
        <f>IF(ISTEXT(Z6340),VLOOKUP(Z6340,'_Keuzelijst Algemeen'!$B$3:$C$74,2),"")</f>
        <v/>
      </c>
      <c r="AB6340" s="85"/>
    </row>
    <row r="6341" spans="1:28" x14ac:dyDescent="0.3">
      <c r="A6341" s="249" t="s">
        <v>1103</v>
      </c>
      <c r="B6341" s="69"/>
      <c r="C6341" s="274" t="str">
        <f>IF(ISTEXT(B6341),VLOOKUP(B6341,'_Keuzelijst Algemeen'!$CC$3:$CD$10,2),"")</f>
        <v/>
      </c>
      <c r="D6341" s="87"/>
      <c r="E6341" s="69"/>
      <c r="F6341" s="69"/>
      <c r="I6341" s="85"/>
      <c r="P6341" s="69"/>
      <c r="Q6341" s="69"/>
      <c r="R6341" s="69"/>
      <c r="V6341" s="71"/>
      <c r="W6341" s="69"/>
      <c r="X6341" s="69"/>
      <c r="Y6341" s="69"/>
      <c r="Z6341" s="69"/>
      <c r="AA6341" s="270" t="str">
        <f>IF(ISTEXT(Z6341),VLOOKUP(Z6341,'_Keuzelijst Algemeen'!$B$3:$C$74,2),"")</f>
        <v/>
      </c>
      <c r="AB6341" s="85"/>
    </row>
    <row r="6342" spans="1:28" x14ac:dyDescent="0.3">
      <c r="A6342" s="249" t="s">
        <v>1103</v>
      </c>
      <c r="B6342" s="69"/>
      <c r="C6342" s="274" t="str">
        <f>IF(ISTEXT(B6342),VLOOKUP(B6342,'_Keuzelijst Algemeen'!$CC$3:$CD$10,2),"")</f>
        <v/>
      </c>
      <c r="D6342" s="87"/>
      <c r="E6342" s="69"/>
      <c r="F6342" s="69"/>
      <c r="I6342" s="85"/>
      <c r="P6342" s="69"/>
      <c r="Q6342" s="69"/>
      <c r="R6342" s="69"/>
      <c r="V6342" s="71"/>
      <c r="W6342" s="69"/>
      <c r="X6342" s="69"/>
      <c r="Y6342" s="69"/>
      <c r="Z6342" s="69"/>
      <c r="AA6342" s="270" t="str">
        <f>IF(ISTEXT(Z6342),VLOOKUP(Z6342,'_Keuzelijst Algemeen'!$B$3:$C$74,2),"")</f>
        <v/>
      </c>
      <c r="AB6342" s="85"/>
    </row>
    <row r="6343" spans="1:28" x14ac:dyDescent="0.3">
      <c r="A6343" s="249" t="s">
        <v>1103</v>
      </c>
      <c r="B6343" s="69"/>
      <c r="C6343" s="274" t="str">
        <f>IF(ISTEXT(B6343),VLOOKUP(B6343,'_Keuzelijst Algemeen'!$CC$3:$CD$10,2),"")</f>
        <v/>
      </c>
      <c r="D6343" s="87"/>
      <c r="E6343" s="69"/>
      <c r="F6343" s="69"/>
      <c r="I6343" s="85"/>
      <c r="P6343" s="69"/>
      <c r="Q6343" s="69"/>
      <c r="R6343" s="69"/>
      <c r="V6343" s="71"/>
      <c r="W6343" s="69"/>
      <c r="X6343" s="69"/>
      <c r="Y6343" s="69"/>
      <c r="Z6343" s="69"/>
      <c r="AA6343" s="270" t="str">
        <f>IF(ISTEXT(Z6343),VLOOKUP(Z6343,'_Keuzelijst Algemeen'!$B$3:$C$74,2),"")</f>
        <v/>
      </c>
      <c r="AB6343" s="85"/>
    </row>
    <row r="6344" spans="1:28" x14ac:dyDescent="0.3">
      <c r="A6344" s="249" t="s">
        <v>1103</v>
      </c>
      <c r="B6344" s="69"/>
      <c r="C6344" s="274" t="str">
        <f>IF(ISTEXT(B6344),VLOOKUP(B6344,'_Keuzelijst Algemeen'!$CC$3:$CD$10,2),"")</f>
        <v/>
      </c>
      <c r="D6344" s="87"/>
      <c r="E6344" s="69"/>
      <c r="F6344" s="69"/>
      <c r="I6344" s="85"/>
      <c r="P6344" s="69"/>
      <c r="Q6344" s="69"/>
      <c r="R6344" s="69"/>
      <c r="V6344" s="71"/>
      <c r="W6344" s="69"/>
      <c r="X6344" s="69"/>
      <c r="Y6344" s="69"/>
      <c r="Z6344" s="69"/>
      <c r="AA6344" s="270" t="str">
        <f>IF(ISTEXT(Z6344),VLOOKUP(Z6344,'_Keuzelijst Algemeen'!$B$3:$C$74,2),"")</f>
        <v/>
      </c>
      <c r="AB6344" s="85"/>
    </row>
    <row r="6345" spans="1:28" x14ac:dyDescent="0.3">
      <c r="A6345" s="249" t="s">
        <v>1103</v>
      </c>
      <c r="B6345" s="69"/>
      <c r="C6345" s="274" t="str">
        <f>IF(ISTEXT(B6345),VLOOKUP(B6345,'_Keuzelijst Algemeen'!$CC$3:$CD$10,2),"")</f>
        <v/>
      </c>
      <c r="D6345" s="87"/>
      <c r="E6345" s="69"/>
      <c r="F6345" s="69"/>
      <c r="I6345" s="85"/>
      <c r="P6345" s="69"/>
      <c r="Q6345" s="69"/>
      <c r="R6345" s="69"/>
      <c r="V6345" s="71"/>
      <c r="W6345" s="69"/>
      <c r="X6345" s="69"/>
      <c r="Y6345" s="69"/>
      <c r="Z6345" s="69"/>
      <c r="AA6345" s="270" t="str">
        <f>IF(ISTEXT(Z6345),VLOOKUP(Z6345,'_Keuzelijst Algemeen'!$B$3:$C$74,2),"")</f>
        <v/>
      </c>
      <c r="AB6345" s="85"/>
    </row>
    <row r="6346" spans="1:28" x14ac:dyDescent="0.3">
      <c r="A6346" s="249" t="s">
        <v>1103</v>
      </c>
      <c r="B6346" s="69"/>
      <c r="C6346" s="274" t="str">
        <f>IF(ISTEXT(B6346),VLOOKUP(B6346,'_Keuzelijst Algemeen'!$CC$3:$CD$10,2),"")</f>
        <v/>
      </c>
      <c r="D6346" s="87"/>
      <c r="E6346" s="69"/>
      <c r="F6346" s="69"/>
      <c r="I6346" s="85"/>
      <c r="P6346" s="69"/>
      <c r="Q6346" s="69"/>
      <c r="R6346" s="69"/>
      <c r="V6346" s="71"/>
      <c r="W6346" s="69"/>
      <c r="X6346" s="69"/>
      <c r="Y6346" s="69"/>
      <c r="Z6346" s="69"/>
      <c r="AA6346" s="270" t="str">
        <f>IF(ISTEXT(Z6346),VLOOKUP(Z6346,'_Keuzelijst Algemeen'!$B$3:$C$74,2),"")</f>
        <v/>
      </c>
      <c r="AB6346" s="85"/>
    </row>
    <row r="6347" spans="1:28" x14ac:dyDescent="0.3">
      <c r="A6347" s="249" t="s">
        <v>1103</v>
      </c>
      <c r="B6347" s="69"/>
      <c r="C6347" s="274" t="str">
        <f>IF(ISTEXT(B6347),VLOOKUP(B6347,'_Keuzelijst Algemeen'!$CC$3:$CD$10,2),"")</f>
        <v/>
      </c>
      <c r="D6347" s="87"/>
      <c r="E6347" s="69"/>
      <c r="F6347" s="69"/>
      <c r="I6347" s="85"/>
      <c r="P6347" s="69"/>
      <c r="Q6347" s="69"/>
      <c r="R6347" s="69"/>
      <c r="V6347" s="71"/>
      <c r="W6347" s="69"/>
      <c r="X6347" s="69"/>
      <c r="Y6347" s="69"/>
      <c r="Z6347" s="69"/>
      <c r="AA6347" s="270" t="str">
        <f>IF(ISTEXT(Z6347),VLOOKUP(Z6347,'_Keuzelijst Algemeen'!$B$3:$C$74,2),"")</f>
        <v/>
      </c>
      <c r="AB6347" s="85"/>
    </row>
    <row r="6348" spans="1:28" x14ac:dyDescent="0.3">
      <c r="A6348" s="249" t="s">
        <v>1103</v>
      </c>
      <c r="B6348" s="69"/>
      <c r="C6348" s="274" t="str">
        <f>IF(ISTEXT(B6348),VLOOKUP(B6348,'_Keuzelijst Algemeen'!$CC$3:$CD$10,2),"")</f>
        <v/>
      </c>
      <c r="D6348" s="87"/>
      <c r="E6348" s="69"/>
      <c r="F6348" s="69"/>
      <c r="I6348" s="85"/>
      <c r="P6348" s="69"/>
      <c r="Q6348" s="69"/>
      <c r="R6348" s="69"/>
      <c r="V6348" s="71"/>
      <c r="W6348" s="69"/>
      <c r="X6348" s="69"/>
      <c r="Y6348" s="69"/>
      <c r="Z6348" s="69"/>
      <c r="AA6348" s="270" t="str">
        <f>IF(ISTEXT(Z6348),VLOOKUP(Z6348,'_Keuzelijst Algemeen'!$B$3:$C$74,2),"")</f>
        <v/>
      </c>
      <c r="AB6348" s="85"/>
    </row>
    <row r="6349" spans="1:28" x14ac:dyDescent="0.3">
      <c r="A6349" s="249" t="s">
        <v>1103</v>
      </c>
      <c r="B6349" s="69"/>
      <c r="C6349" s="274" t="str">
        <f>IF(ISTEXT(B6349),VLOOKUP(B6349,'_Keuzelijst Algemeen'!$CC$3:$CD$10,2),"")</f>
        <v/>
      </c>
      <c r="D6349" s="87"/>
      <c r="E6349" s="69"/>
      <c r="F6349" s="69"/>
      <c r="I6349" s="85"/>
      <c r="P6349" s="69"/>
      <c r="Q6349" s="69"/>
      <c r="R6349" s="69"/>
      <c r="V6349" s="71"/>
      <c r="W6349" s="69"/>
      <c r="X6349" s="69"/>
      <c r="Y6349" s="69"/>
      <c r="Z6349" s="69"/>
      <c r="AA6349" s="270" t="str">
        <f>IF(ISTEXT(Z6349),VLOOKUP(Z6349,'_Keuzelijst Algemeen'!$B$3:$C$74,2),"")</f>
        <v/>
      </c>
      <c r="AB6349" s="85"/>
    </row>
    <row r="6350" spans="1:28" x14ac:dyDescent="0.3">
      <c r="A6350" s="249" t="s">
        <v>1103</v>
      </c>
      <c r="B6350" s="69"/>
      <c r="C6350" s="274" t="str">
        <f>IF(ISTEXT(B6350),VLOOKUP(B6350,'_Keuzelijst Algemeen'!$CC$3:$CD$10,2),"")</f>
        <v/>
      </c>
      <c r="D6350" s="87"/>
      <c r="E6350" s="69"/>
      <c r="F6350" s="69"/>
      <c r="I6350" s="85"/>
      <c r="P6350" s="69"/>
      <c r="Q6350" s="69"/>
      <c r="R6350" s="69"/>
      <c r="V6350" s="71"/>
      <c r="W6350" s="69"/>
      <c r="X6350" s="69"/>
      <c r="Y6350" s="69"/>
      <c r="Z6350" s="69"/>
      <c r="AA6350" s="270" t="str">
        <f>IF(ISTEXT(Z6350),VLOOKUP(Z6350,'_Keuzelijst Algemeen'!$B$3:$C$74,2),"")</f>
        <v/>
      </c>
      <c r="AB6350" s="85"/>
    </row>
    <row r="6351" spans="1:28" x14ac:dyDescent="0.3">
      <c r="A6351" s="249" t="s">
        <v>1103</v>
      </c>
      <c r="B6351" s="69"/>
      <c r="C6351" s="274" t="str">
        <f>IF(ISTEXT(B6351),VLOOKUP(B6351,'_Keuzelijst Algemeen'!$CC$3:$CD$10,2),"")</f>
        <v/>
      </c>
      <c r="D6351" s="87"/>
      <c r="E6351" s="69"/>
      <c r="F6351" s="69"/>
      <c r="I6351" s="85"/>
      <c r="P6351" s="69"/>
      <c r="Q6351" s="69"/>
      <c r="R6351" s="69"/>
      <c r="V6351" s="71"/>
      <c r="W6351" s="69"/>
      <c r="X6351" s="69"/>
      <c r="Y6351" s="69"/>
      <c r="Z6351" s="69"/>
      <c r="AA6351" s="270" t="str">
        <f>IF(ISTEXT(Z6351),VLOOKUP(Z6351,'_Keuzelijst Algemeen'!$B$3:$C$74,2),"")</f>
        <v/>
      </c>
      <c r="AB6351" s="85"/>
    </row>
    <row r="6352" spans="1:28" x14ac:dyDescent="0.3">
      <c r="A6352" s="249" t="s">
        <v>1103</v>
      </c>
      <c r="B6352" s="69"/>
      <c r="C6352" s="274" t="str">
        <f>IF(ISTEXT(B6352),VLOOKUP(B6352,'_Keuzelijst Algemeen'!$CC$3:$CD$10,2),"")</f>
        <v/>
      </c>
      <c r="D6352" s="87"/>
      <c r="E6352" s="69"/>
      <c r="F6352" s="69"/>
      <c r="I6352" s="85"/>
      <c r="P6352" s="69"/>
      <c r="Q6352" s="69"/>
      <c r="R6352" s="69"/>
      <c r="V6352" s="71"/>
      <c r="W6352" s="69"/>
      <c r="X6352" s="69"/>
      <c r="Y6352" s="69"/>
      <c r="Z6352" s="69"/>
      <c r="AA6352" s="270" t="str">
        <f>IF(ISTEXT(Z6352),VLOOKUP(Z6352,'_Keuzelijst Algemeen'!$B$3:$C$74,2),"")</f>
        <v/>
      </c>
      <c r="AB6352" s="85"/>
    </row>
    <row r="6353" spans="1:28" x14ac:dyDescent="0.3">
      <c r="A6353" s="249" t="s">
        <v>1103</v>
      </c>
      <c r="B6353" s="69"/>
      <c r="C6353" s="274" t="str">
        <f>IF(ISTEXT(B6353),VLOOKUP(B6353,'_Keuzelijst Algemeen'!$CC$3:$CD$10,2),"")</f>
        <v/>
      </c>
      <c r="D6353" s="87"/>
      <c r="E6353" s="69"/>
      <c r="F6353" s="69"/>
      <c r="I6353" s="85"/>
      <c r="P6353" s="69"/>
      <c r="Q6353" s="69"/>
      <c r="R6353" s="69"/>
      <c r="V6353" s="71"/>
      <c r="W6353" s="69"/>
      <c r="X6353" s="69"/>
      <c r="Y6353" s="69"/>
      <c r="Z6353" s="69"/>
      <c r="AA6353" s="270" t="str">
        <f>IF(ISTEXT(Z6353),VLOOKUP(Z6353,'_Keuzelijst Algemeen'!$B$3:$C$74,2),"")</f>
        <v/>
      </c>
      <c r="AB6353" s="85"/>
    </row>
    <row r="6354" spans="1:28" x14ac:dyDescent="0.3">
      <c r="A6354" s="249" t="s">
        <v>1103</v>
      </c>
      <c r="B6354" s="69"/>
      <c r="C6354" s="274" t="str">
        <f>IF(ISTEXT(B6354),VLOOKUP(B6354,'_Keuzelijst Algemeen'!$CC$3:$CD$10,2),"")</f>
        <v/>
      </c>
      <c r="D6354" s="87"/>
      <c r="E6354" s="69"/>
      <c r="F6354" s="69"/>
      <c r="I6354" s="85"/>
      <c r="P6354" s="69"/>
      <c r="Q6354" s="69"/>
      <c r="R6354" s="69"/>
      <c r="V6354" s="71"/>
      <c r="W6354" s="69"/>
      <c r="X6354" s="69"/>
      <c r="Y6354" s="69"/>
      <c r="Z6354" s="69"/>
      <c r="AA6354" s="270" t="str">
        <f>IF(ISTEXT(Z6354),VLOOKUP(Z6354,'_Keuzelijst Algemeen'!$B$3:$C$74,2),"")</f>
        <v/>
      </c>
      <c r="AB6354" s="85"/>
    </row>
    <row r="6355" spans="1:28" x14ac:dyDescent="0.3">
      <c r="A6355" s="249" t="s">
        <v>1103</v>
      </c>
      <c r="B6355" s="69"/>
      <c r="C6355" s="274" t="str">
        <f>IF(ISTEXT(B6355),VLOOKUP(B6355,'_Keuzelijst Algemeen'!$CC$3:$CD$10,2),"")</f>
        <v/>
      </c>
      <c r="D6355" s="87"/>
      <c r="E6355" s="69"/>
      <c r="F6355" s="69"/>
      <c r="I6355" s="85"/>
      <c r="P6355" s="69"/>
      <c r="Q6355" s="69"/>
      <c r="R6355" s="69"/>
      <c r="V6355" s="71"/>
      <c r="W6355" s="69"/>
      <c r="X6355" s="69"/>
      <c r="Y6355" s="69"/>
      <c r="Z6355" s="69"/>
      <c r="AA6355" s="270" t="str">
        <f>IF(ISTEXT(Z6355),VLOOKUP(Z6355,'_Keuzelijst Algemeen'!$B$3:$C$74,2),"")</f>
        <v/>
      </c>
      <c r="AB6355" s="85"/>
    </row>
    <row r="6356" spans="1:28" x14ac:dyDescent="0.3">
      <c r="A6356" s="249" t="s">
        <v>1103</v>
      </c>
      <c r="B6356" s="69"/>
      <c r="C6356" s="274" t="str">
        <f>IF(ISTEXT(B6356),VLOOKUP(B6356,'_Keuzelijst Algemeen'!$CC$3:$CD$10,2),"")</f>
        <v/>
      </c>
      <c r="D6356" s="87"/>
      <c r="E6356" s="69"/>
      <c r="F6356" s="69"/>
      <c r="I6356" s="85"/>
      <c r="P6356" s="69"/>
      <c r="Q6356" s="69"/>
      <c r="R6356" s="69"/>
      <c r="V6356" s="71"/>
      <c r="W6356" s="69"/>
      <c r="X6356" s="69"/>
      <c r="Y6356" s="69"/>
      <c r="Z6356" s="69"/>
      <c r="AA6356" s="270" t="str">
        <f>IF(ISTEXT(Z6356),VLOOKUP(Z6356,'_Keuzelijst Algemeen'!$B$3:$C$74,2),"")</f>
        <v/>
      </c>
      <c r="AB6356" s="85"/>
    </row>
    <row r="6357" spans="1:28" x14ac:dyDescent="0.3">
      <c r="A6357" s="249" t="s">
        <v>1103</v>
      </c>
      <c r="B6357" s="69"/>
      <c r="C6357" s="274" t="str">
        <f>IF(ISTEXT(B6357),VLOOKUP(B6357,'_Keuzelijst Algemeen'!$CC$3:$CD$10,2),"")</f>
        <v/>
      </c>
      <c r="D6357" s="87"/>
      <c r="E6357" s="69"/>
      <c r="F6357" s="69"/>
      <c r="I6357" s="85"/>
      <c r="P6357" s="69"/>
      <c r="Q6357" s="69"/>
      <c r="R6357" s="69"/>
      <c r="V6357" s="71"/>
      <c r="W6357" s="69"/>
      <c r="X6357" s="69"/>
      <c r="Y6357" s="69"/>
      <c r="Z6357" s="69"/>
      <c r="AA6357" s="270" t="str">
        <f>IF(ISTEXT(Z6357),VLOOKUP(Z6357,'_Keuzelijst Algemeen'!$B$3:$C$74,2),"")</f>
        <v/>
      </c>
      <c r="AB6357" s="85"/>
    </row>
    <row r="6358" spans="1:28" x14ac:dyDescent="0.3">
      <c r="A6358" s="249" t="s">
        <v>1103</v>
      </c>
      <c r="B6358" s="69"/>
      <c r="C6358" s="274" t="str">
        <f>IF(ISTEXT(B6358),VLOOKUP(B6358,'_Keuzelijst Algemeen'!$CC$3:$CD$10,2),"")</f>
        <v/>
      </c>
      <c r="D6358" s="87"/>
      <c r="E6358" s="69"/>
      <c r="F6358" s="69"/>
      <c r="I6358" s="85"/>
      <c r="P6358" s="69"/>
      <c r="Q6358" s="69"/>
      <c r="R6358" s="69"/>
      <c r="V6358" s="71"/>
      <c r="W6358" s="69"/>
      <c r="X6358" s="69"/>
      <c r="Y6358" s="69"/>
      <c r="Z6358" s="69"/>
      <c r="AA6358" s="270" t="str">
        <f>IF(ISTEXT(Z6358),VLOOKUP(Z6358,'_Keuzelijst Algemeen'!$B$3:$C$74,2),"")</f>
        <v/>
      </c>
      <c r="AB6358" s="85"/>
    </row>
    <row r="6359" spans="1:28" x14ac:dyDescent="0.3">
      <c r="A6359" s="249" t="s">
        <v>1103</v>
      </c>
      <c r="B6359" s="69"/>
      <c r="C6359" s="274" t="str">
        <f>IF(ISTEXT(B6359),VLOOKUP(B6359,'_Keuzelijst Algemeen'!$CC$3:$CD$10,2),"")</f>
        <v/>
      </c>
      <c r="D6359" s="87"/>
      <c r="E6359" s="69"/>
      <c r="F6359" s="69"/>
      <c r="I6359" s="85"/>
      <c r="P6359" s="69"/>
      <c r="Q6359" s="69"/>
      <c r="R6359" s="69"/>
      <c r="V6359" s="71"/>
      <c r="W6359" s="69"/>
      <c r="X6359" s="69"/>
      <c r="Y6359" s="69"/>
      <c r="Z6359" s="69"/>
      <c r="AA6359" s="270" t="str">
        <f>IF(ISTEXT(Z6359),VLOOKUP(Z6359,'_Keuzelijst Algemeen'!$B$3:$C$74,2),"")</f>
        <v/>
      </c>
      <c r="AB6359" s="85"/>
    </row>
    <row r="6360" spans="1:28" x14ac:dyDescent="0.3">
      <c r="A6360" s="249" t="s">
        <v>1103</v>
      </c>
      <c r="B6360" s="69"/>
      <c r="C6360" s="274" t="str">
        <f>IF(ISTEXT(B6360),VLOOKUP(B6360,'_Keuzelijst Algemeen'!$CC$3:$CD$10,2),"")</f>
        <v/>
      </c>
      <c r="D6360" s="87"/>
      <c r="E6360" s="69"/>
      <c r="F6360" s="69"/>
      <c r="I6360" s="85"/>
      <c r="P6360" s="69"/>
      <c r="Q6360" s="69"/>
      <c r="R6360" s="69"/>
      <c r="V6360" s="71"/>
      <c r="W6360" s="69"/>
      <c r="X6360" s="69"/>
      <c r="Y6360" s="69"/>
      <c r="Z6360" s="69"/>
      <c r="AA6360" s="270" t="str">
        <f>IF(ISTEXT(Z6360),VLOOKUP(Z6360,'_Keuzelijst Algemeen'!$B$3:$C$74,2),"")</f>
        <v/>
      </c>
      <c r="AB6360" s="85"/>
    </row>
    <row r="6361" spans="1:28" x14ac:dyDescent="0.3">
      <c r="A6361" s="249" t="s">
        <v>1103</v>
      </c>
      <c r="B6361" s="69"/>
      <c r="C6361" s="274" t="str">
        <f>IF(ISTEXT(B6361),VLOOKUP(B6361,'_Keuzelijst Algemeen'!$CC$3:$CD$10,2),"")</f>
        <v/>
      </c>
      <c r="D6361" s="87"/>
      <c r="E6361" s="69"/>
      <c r="F6361" s="69"/>
      <c r="I6361" s="85"/>
      <c r="P6361" s="69"/>
      <c r="Q6361" s="69"/>
      <c r="R6361" s="69"/>
      <c r="V6361" s="71"/>
      <c r="W6361" s="69"/>
      <c r="X6361" s="69"/>
      <c r="Y6361" s="69"/>
      <c r="Z6361" s="69"/>
      <c r="AA6361" s="270" t="str">
        <f>IF(ISTEXT(Z6361),VLOOKUP(Z6361,'_Keuzelijst Algemeen'!$B$3:$C$74,2),"")</f>
        <v/>
      </c>
      <c r="AB6361" s="85"/>
    </row>
    <row r="6362" spans="1:28" x14ac:dyDescent="0.3">
      <c r="A6362" s="249" t="s">
        <v>1103</v>
      </c>
      <c r="B6362" s="69"/>
      <c r="C6362" s="274" t="str">
        <f>IF(ISTEXT(B6362),VLOOKUP(B6362,'_Keuzelijst Algemeen'!$CC$3:$CD$10,2),"")</f>
        <v/>
      </c>
      <c r="D6362" s="87"/>
      <c r="E6362" s="69"/>
      <c r="F6362" s="69"/>
      <c r="I6362" s="85"/>
      <c r="P6362" s="69"/>
      <c r="Q6362" s="69"/>
      <c r="R6362" s="69"/>
      <c r="V6362" s="71"/>
      <c r="W6362" s="69"/>
      <c r="X6362" s="69"/>
      <c r="Y6362" s="69"/>
      <c r="Z6362" s="69"/>
      <c r="AA6362" s="270" t="str">
        <f>IF(ISTEXT(Z6362),VLOOKUP(Z6362,'_Keuzelijst Algemeen'!$B$3:$C$74,2),"")</f>
        <v/>
      </c>
      <c r="AB6362" s="85"/>
    </row>
    <row r="6363" spans="1:28" x14ac:dyDescent="0.3">
      <c r="A6363" s="249" t="s">
        <v>1103</v>
      </c>
      <c r="B6363" s="69"/>
      <c r="C6363" s="274" t="str">
        <f>IF(ISTEXT(B6363),VLOOKUP(B6363,'_Keuzelijst Algemeen'!$CC$3:$CD$10,2),"")</f>
        <v/>
      </c>
      <c r="D6363" s="87"/>
      <c r="E6363" s="69"/>
      <c r="F6363" s="69"/>
      <c r="I6363" s="85"/>
      <c r="P6363" s="69"/>
      <c r="Q6363" s="69"/>
      <c r="R6363" s="69"/>
      <c r="V6363" s="71"/>
      <c r="W6363" s="69"/>
      <c r="X6363" s="69"/>
      <c r="Y6363" s="69"/>
      <c r="Z6363" s="69"/>
      <c r="AA6363" s="270" t="str">
        <f>IF(ISTEXT(Z6363),VLOOKUP(Z6363,'_Keuzelijst Algemeen'!$B$3:$C$74,2),"")</f>
        <v/>
      </c>
      <c r="AB6363" s="85"/>
    </row>
    <row r="6364" spans="1:28" x14ac:dyDescent="0.3">
      <c r="A6364" s="249" t="s">
        <v>1103</v>
      </c>
      <c r="B6364" s="69"/>
      <c r="C6364" s="274" t="str">
        <f>IF(ISTEXT(B6364),VLOOKUP(B6364,'_Keuzelijst Algemeen'!$CC$3:$CD$10,2),"")</f>
        <v/>
      </c>
      <c r="D6364" s="87"/>
      <c r="E6364" s="69"/>
      <c r="F6364" s="69"/>
      <c r="I6364" s="85"/>
      <c r="P6364" s="69"/>
      <c r="Q6364" s="69"/>
      <c r="R6364" s="69"/>
      <c r="V6364" s="71"/>
      <c r="W6364" s="69"/>
      <c r="X6364" s="69"/>
      <c r="Y6364" s="69"/>
      <c r="Z6364" s="69"/>
      <c r="AA6364" s="270" t="str">
        <f>IF(ISTEXT(Z6364),VLOOKUP(Z6364,'_Keuzelijst Algemeen'!$B$3:$C$74,2),"")</f>
        <v/>
      </c>
      <c r="AB6364" s="85"/>
    </row>
    <row r="6365" spans="1:28" x14ac:dyDescent="0.3">
      <c r="A6365" s="249" t="s">
        <v>1103</v>
      </c>
      <c r="B6365" s="69"/>
      <c r="C6365" s="274" t="str">
        <f>IF(ISTEXT(B6365),VLOOKUP(B6365,'_Keuzelijst Algemeen'!$CC$3:$CD$10,2),"")</f>
        <v/>
      </c>
      <c r="D6365" s="87"/>
      <c r="E6365" s="69"/>
      <c r="F6365" s="69"/>
      <c r="I6365" s="85"/>
      <c r="P6365" s="69"/>
      <c r="Q6365" s="69"/>
      <c r="R6365" s="69"/>
      <c r="V6365" s="71"/>
      <c r="W6365" s="69"/>
      <c r="X6365" s="69"/>
      <c r="Y6365" s="69"/>
      <c r="Z6365" s="69"/>
      <c r="AA6365" s="270" t="str">
        <f>IF(ISTEXT(Z6365),VLOOKUP(Z6365,'_Keuzelijst Algemeen'!$B$3:$C$74,2),"")</f>
        <v/>
      </c>
      <c r="AB6365" s="85"/>
    </row>
    <row r="6366" spans="1:28" x14ac:dyDescent="0.3">
      <c r="A6366" s="249" t="s">
        <v>1103</v>
      </c>
      <c r="B6366" s="69"/>
      <c r="C6366" s="274" t="str">
        <f>IF(ISTEXT(B6366),VLOOKUP(B6366,'_Keuzelijst Algemeen'!$CC$3:$CD$10,2),"")</f>
        <v/>
      </c>
      <c r="D6366" s="87"/>
      <c r="E6366" s="69"/>
      <c r="F6366" s="69"/>
      <c r="I6366" s="85"/>
      <c r="P6366" s="69"/>
      <c r="Q6366" s="69"/>
      <c r="R6366" s="69"/>
      <c r="V6366" s="71"/>
      <c r="W6366" s="69"/>
      <c r="X6366" s="69"/>
      <c r="Y6366" s="69"/>
      <c r="Z6366" s="69"/>
      <c r="AA6366" s="270" t="str">
        <f>IF(ISTEXT(Z6366),VLOOKUP(Z6366,'_Keuzelijst Algemeen'!$B$3:$C$74,2),"")</f>
        <v/>
      </c>
      <c r="AB6366" s="85"/>
    </row>
    <row r="6367" spans="1:28" x14ac:dyDescent="0.3">
      <c r="A6367" s="249" t="s">
        <v>1103</v>
      </c>
      <c r="B6367" s="69"/>
      <c r="C6367" s="274" t="str">
        <f>IF(ISTEXT(B6367),VLOOKUP(B6367,'_Keuzelijst Algemeen'!$CC$3:$CD$10,2),"")</f>
        <v/>
      </c>
      <c r="D6367" s="87"/>
      <c r="E6367" s="69"/>
      <c r="F6367" s="69"/>
      <c r="I6367" s="85"/>
      <c r="P6367" s="69"/>
      <c r="Q6367" s="69"/>
      <c r="R6367" s="69"/>
      <c r="V6367" s="71"/>
      <c r="W6367" s="69"/>
      <c r="X6367" s="69"/>
      <c r="Y6367" s="69"/>
      <c r="Z6367" s="69"/>
      <c r="AA6367" s="270" t="str">
        <f>IF(ISTEXT(Z6367),VLOOKUP(Z6367,'_Keuzelijst Algemeen'!$B$3:$C$74,2),"")</f>
        <v/>
      </c>
      <c r="AB6367" s="85"/>
    </row>
    <row r="6368" spans="1:28" x14ac:dyDescent="0.3">
      <c r="A6368" s="249" t="s">
        <v>1103</v>
      </c>
      <c r="B6368" s="69"/>
      <c r="C6368" s="274" t="str">
        <f>IF(ISTEXT(B6368),VLOOKUP(B6368,'_Keuzelijst Algemeen'!$CC$3:$CD$10,2),"")</f>
        <v/>
      </c>
      <c r="D6368" s="87"/>
      <c r="E6368" s="69"/>
      <c r="F6368" s="69"/>
      <c r="I6368" s="85"/>
      <c r="P6368" s="69"/>
      <c r="Q6368" s="69"/>
      <c r="R6368" s="69"/>
      <c r="V6368" s="71"/>
      <c r="W6368" s="69"/>
      <c r="X6368" s="69"/>
      <c r="Y6368" s="69"/>
      <c r="Z6368" s="69"/>
      <c r="AA6368" s="270" t="str">
        <f>IF(ISTEXT(Z6368),VLOOKUP(Z6368,'_Keuzelijst Algemeen'!$B$3:$C$74,2),"")</f>
        <v/>
      </c>
      <c r="AB6368" s="85"/>
    </row>
    <row r="6369" spans="1:28" x14ac:dyDescent="0.3">
      <c r="A6369" s="249" t="s">
        <v>1103</v>
      </c>
      <c r="B6369" s="69"/>
      <c r="C6369" s="274" t="str">
        <f>IF(ISTEXT(B6369),VLOOKUP(B6369,'_Keuzelijst Algemeen'!$CC$3:$CD$10,2),"")</f>
        <v/>
      </c>
      <c r="D6369" s="87"/>
      <c r="E6369" s="69"/>
      <c r="F6369" s="69"/>
      <c r="I6369" s="85"/>
      <c r="P6369" s="69"/>
      <c r="Q6369" s="69"/>
      <c r="R6369" s="69"/>
      <c r="V6369" s="71"/>
      <c r="W6369" s="69"/>
      <c r="X6369" s="69"/>
      <c r="Y6369" s="69"/>
      <c r="Z6369" s="69"/>
      <c r="AA6369" s="270" t="str">
        <f>IF(ISTEXT(Z6369),VLOOKUP(Z6369,'_Keuzelijst Algemeen'!$B$3:$C$74,2),"")</f>
        <v/>
      </c>
      <c r="AB6369" s="85"/>
    </row>
    <row r="6370" spans="1:28" x14ac:dyDescent="0.3">
      <c r="A6370" s="249" t="s">
        <v>1103</v>
      </c>
      <c r="B6370" s="69"/>
      <c r="C6370" s="274" t="str">
        <f>IF(ISTEXT(B6370),VLOOKUP(B6370,'_Keuzelijst Algemeen'!$CC$3:$CD$10,2),"")</f>
        <v/>
      </c>
      <c r="D6370" s="87"/>
      <c r="E6370" s="69"/>
      <c r="F6370" s="69"/>
      <c r="I6370" s="85"/>
      <c r="P6370" s="69"/>
      <c r="Q6370" s="69"/>
      <c r="R6370" s="69"/>
      <c r="V6370" s="71"/>
      <c r="W6370" s="69"/>
      <c r="X6370" s="69"/>
      <c r="Y6370" s="69"/>
      <c r="Z6370" s="69"/>
      <c r="AA6370" s="270" t="str">
        <f>IF(ISTEXT(Z6370),VLOOKUP(Z6370,'_Keuzelijst Algemeen'!$B$3:$C$74,2),"")</f>
        <v/>
      </c>
      <c r="AB6370" s="85"/>
    </row>
    <row r="6371" spans="1:28" x14ac:dyDescent="0.3">
      <c r="A6371" s="249" t="s">
        <v>1103</v>
      </c>
      <c r="B6371" s="69"/>
      <c r="C6371" s="274" t="str">
        <f>IF(ISTEXT(B6371),VLOOKUP(B6371,'_Keuzelijst Algemeen'!$CC$3:$CD$10,2),"")</f>
        <v/>
      </c>
      <c r="D6371" s="87"/>
      <c r="E6371" s="69"/>
      <c r="F6371" s="69"/>
      <c r="I6371" s="85"/>
      <c r="P6371" s="69"/>
      <c r="Q6371" s="69"/>
      <c r="R6371" s="69"/>
      <c r="V6371" s="71"/>
      <c r="W6371" s="69"/>
      <c r="X6371" s="69"/>
      <c r="Y6371" s="69"/>
      <c r="Z6371" s="69"/>
      <c r="AA6371" s="270" t="str">
        <f>IF(ISTEXT(Z6371),VLOOKUP(Z6371,'_Keuzelijst Algemeen'!$B$3:$C$74,2),"")</f>
        <v/>
      </c>
      <c r="AB6371" s="85"/>
    </row>
    <row r="6372" spans="1:28" x14ac:dyDescent="0.3">
      <c r="A6372" s="249" t="s">
        <v>1103</v>
      </c>
      <c r="B6372" s="69"/>
      <c r="C6372" s="274" t="str">
        <f>IF(ISTEXT(B6372),VLOOKUP(B6372,'_Keuzelijst Algemeen'!$CC$3:$CD$10,2),"")</f>
        <v/>
      </c>
      <c r="D6372" s="87"/>
      <c r="E6372" s="69"/>
      <c r="F6372" s="69"/>
      <c r="I6372" s="85"/>
      <c r="P6372" s="69"/>
      <c r="Q6372" s="69"/>
      <c r="R6372" s="69"/>
      <c r="V6372" s="71"/>
      <c r="W6372" s="69"/>
      <c r="X6372" s="69"/>
      <c r="Y6372" s="69"/>
      <c r="Z6372" s="69"/>
      <c r="AA6372" s="270" t="str">
        <f>IF(ISTEXT(Z6372),VLOOKUP(Z6372,'_Keuzelijst Algemeen'!$B$3:$C$74,2),"")</f>
        <v/>
      </c>
      <c r="AB6372" s="85"/>
    </row>
    <row r="6373" spans="1:28" x14ac:dyDescent="0.3">
      <c r="A6373" s="249" t="s">
        <v>1103</v>
      </c>
      <c r="B6373" s="69"/>
      <c r="C6373" s="274" t="str">
        <f>IF(ISTEXT(B6373),VLOOKUP(B6373,'_Keuzelijst Algemeen'!$CC$3:$CD$10,2),"")</f>
        <v/>
      </c>
      <c r="D6373" s="87"/>
      <c r="E6373" s="69"/>
      <c r="F6373" s="69"/>
      <c r="I6373" s="85"/>
      <c r="P6373" s="69"/>
      <c r="Q6373" s="69"/>
      <c r="R6373" s="69"/>
      <c r="V6373" s="71"/>
      <c r="W6373" s="69"/>
      <c r="X6373" s="69"/>
      <c r="Y6373" s="69"/>
      <c r="Z6373" s="69"/>
      <c r="AA6373" s="270" t="str">
        <f>IF(ISTEXT(Z6373),VLOOKUP(Z6373,'_Keuzelijst Algemeen'!$B$3:$C$74,2),"")</f>
        <v/>
      </c>
      <c r="AB6373" s="85"/>
    </row>
    <row r="6374" spans="1:28" x14ac:dyDescent="0.3">
      <c r="A6374" s="249" t="s">
        <v>1103</v>
      </c>
      <c r="B6374" s="69"/>
      <c r="C6374" s="274" t="str">
        <f>IF(ISTEXT(B6374),VLOOKUP(B6374,'_Keuzelijst Algemeen'!$CC$3:$CD$10,2),"")</f>
        <v/>
      </c>
      <c r="D6374" s="87"/>
      <c r="E6374" s="69"/>
      <c r="F6374" s="69"/>
      <c r="I6374" s="85"/>
      <c r="P6374" s="69"/>
      <c r="Q6374" s="69"/>
      <c r="R6374" s="69"/>
      <c r="V6374" s="71"/>
      <c r="W6374" s="69"/>
      <c r="X6374" s="69"/>
      <c r="Y6374" s="69"/>
      <c r="Z6374" s="69"/>
      <c r="AA6374" s="270" t="str">
        <f>IF(ISTEXT(Z6374),VLOOKUP(Z6374,'_Keuzelijst Algemeen'!$B$3:$C$74,2),"")</f>
        <v/>
      </c>
      <c r="AB6374" s="85"/>
    </row>
    <row r="6375" spans="1:28" x14ac:dyDescent="0.3">
      <c r="A6375" s="249" t="s">
        <v>1103</v>
      </c>
      <c r="B6375" s="69"/>
      <c r="C6375" s="274" t="str">
        <f>IF(ISTEXT(B6375),VLOOKUP(B6375,'_Keuzelijst Algemeen'!$CC$3:$CD$10,2),"")</f>
        <v/>
      </c>
      <c r="D6375" s="87"/>
      <c r="E6375" s="69"/>
      <c r="F6375" s="69"/>
      <c r="I6375" s="85"/>
      <c r="P6375" s="69"/>
      <c r="Q6375" s="69"/>
      <c r="R6375" s="69"/>
      <c r="V6375" s="71"/>
      <c r="W6375" s="69"/>
      <c r="X6375" s="69"/>
      <c r="Y6375" s="69"/>
      <c r="Z6375" s="69"/>
      <c r="AA6375" s="270" t="str">
        <f>IF(ISTEXT(Z6375),VLOOKUP(Z6375,'_Keuzelijst Algemeen'!$B$3:$C$74,2),"")</f>
        <v/>
      </c>
      <c r="AB6375" s="85"/>
    </row>
    <row r="6376" spans="1:28" x14ac:dyDescent="0.3">
      <c r="A6376" s="249" t="s">
        <v>1103</v>
      </c>
      <c r="B6376" s="69"/>
      <c r="C6376" s="274" t="str">
        <f>IF(ISTEXT(B6376),VLOOKUP(B6376,'_Keuzelijst Algemeen'!$CC$3:$CD$10,2),"")</f>
        <v/>
      </c>
      <c r="D6376" s="87"/>
      <c r="E6376" s="69"/>
      <c r="F6376" s="69"/>
      <c r="I6376" s="85"/>
      <c r="P6376" s="69"/>
      <c r="Q6376" s="69"/>
      <c r="R6376" s="69"/>
      <c r="V6376" s="71"/>
      <c r="W6376" s="69"/>
      <c r="X6376" s="69"/>
      <c r="Y6376" s="69"/>
      <c r="Z6376" s="69"/>
      <c r="AA6376" s="270" t="str">
        <f>IF(ISTEXT(Z6376),VLOOKUP(Z6376,'_Keuzelijst Algemeen'!$B$3:$C$74,2),"")</f>
        <v/>
      </c>
      <c r="AB6376" s="85"/>
    </row>
    <row r="6377" spans="1:28" x14ac:dyDescent="0.3">
      <c r="A6377" s="249" t="s">
        <v>1103</v>
      </c>
      <c r="B6377" s="69"/>
      <c r="C6377" s="274" t="str">
        <f>IF(ISTEXT(B6377),VLOOKUP(B6377,'_Keuzelijst Algemeen'!$CC$3:$CD$10,2),"")</f>
        <v/>
      </c>
      <c r="D6377" s="87"/>
      <c r="E6377" s="69"/>
      <c r="F6377" s="69"/>
      <c r="I6377" s="85"/>
      <c r="P6377" s="69"/>
      <c r="Q6377" s="69"/>
      <c r="R6377" s="69"/>
      <c r="V6377" s="71"/>
      <c r="W6377" s="69"/>
      <c r="X6377" s="69"/>
      <c r="Y6377" s="69"/>
      <c r="Z6377" s="69"/>
      <c r="AA6377" s="270" t="str">
        <f>IF(ISTEXT(Z6377),VLOOKUP(Z6377,'_Keuzelijst Algemeen'!$B$3:$C$74,2),"")</f>
        <v/>
      </c>
      <c r="AB6377" s="85"/>
    </row>
    <row r="6378" spans="1:28" x14ac:dyDescent="0.3">
      <c r="A6378" s="249" t="s">
        <v>1103</v>
      </c>
      <c r="B6378" s="69"/>
      <c r="C6378" s="274" t="str">
        <f>IF(ISTEXT(B6378),VLOOKUP(B6378,'_Keuzelijst Algemeen'!$CC$3:$CD$10,2),"")</f>
        <v/>
      </c>
      <c r="D6378" s="87"/>
      <c r="E6378" s="69"/>
      <c r="F6378" s="69"/>
      <c r="I6378" s="85"/>
      <c r="P6378" s="69"/>
      <c r="Q6378" s="69"/>
      <c r="R6378" s="69"/>
      <c r="V6378" s="71"/>
      <c r="W6378" s="69"/>
      <c r="X6378" s="69"/>
      <c r="Y6378" s="69"/>
      <c r="Z6378" s="69"/>
      <c r="AA6378" s="270" t="str">
        <f>IF(ISTEXT(Z6378),VLOOKUP(Z6378,'_Keuzelijst Algemeen'!$B$3:$C$74,2),"")</f>
        <v/>
      </c>
      <c r="AB6378" s="85"/>
    </row>
    <row r="6379" spans="1:28" x14ac:dyDescent="0.3">
      <c r="A6379" s="249" t="s">
        <v>1103</v>
      </c>
      <c r="B6379" s="69"/>
      <c r="C6379" s="274" t="str">
        <f>IF(ISTEXT(B6379),VLOOKUP(B6379,'_Keuzelijst Algemeen'!$CC$3:$CD$10,2),"")</f>
        <v/>
      </c>
      <c r="D6379" s="87"/>
      <c r="E6379" s="69"/>
      <c r="F6379" s="69"/>
      <c r="I6379" s="85"/>
      <c r="P6379" s="69"/>
      <c r="Q6379" s="69"/>
      <c r="R6379" s="69"/>
      <c r="V6379" s="71"/>
      <c r="W6379" s="69"/>
      <c r="X6379" s="69"/>
      <c r="Y6379" s="69"/>
      <c r="Z6379" s="69"/>
      <c r="AA6379" s="270" t="str">
        <f>IF(ISTEXT(Z6379),VLOOKUP(Z6379,'_Keuzelijst Algemeen'!$B$3:$C$74,2),"")</f>
        <v/>
      </c>
      <c r="AB6379" s="85"/>
    </row>
    <row r="6380" spans="1:28" x14ac:dyDescent="0.3">
      <c r="A6380" s="249" t="s">
        <v>1103</v>
      </c>
      <c r="B6380" s="69"/>
      <c r="C6380" s="274" t="str">
        <f>IF(ISTEXT(B6380),VLOOKUP(B6380,'_Keuzelijst Algemeen'!$CC$3:$CD$10,2),"")</f>
        <v/>
      </c>
      <c r="D6380" s="87"/>
      <c r="E6380" s="69"/>
      <c r="F6380" s="69"/>
      <c r="I6380" s="85"/>
      <c r="P6380" s="69"/>
      <c r="Q6380" s="69"/>
      <c r="R6380" s="69"/>
      <c r="V6380" s="71"/>
      <c r="W6380" s="69"/>
      <c r="X6380" s="69"/>
      <c r="Y6380" s="69"/>
      <c r="Z6380" s="69"/>
      <c r="AA6380" s="270" t="str">
        <f>IF(ISTEXT(Z6380),VLOOKUP(Z6380,'_Keuzelijst Algemeen'!$B$3:$C$74,2),"")</f>
        <v/>
      </c>
      <c r="AB6380" s="85"/>
    </row>
    <row r="6381" spans="1:28" x14ac:dyDescent="0.3">
      <c r="A6381" s="249" t="s">
        <v>1103</v>
      </c>
      <c r="B6381" s="69"/>
      <c r="C6381" s="274" t="str">
        <f>IF(ISTEXT(B6381),VLOOKUP(B6381,'_Keuzelijst Algemeen'!$CC$3:$CD$10,2),"")</f>
        <v/>
      </c>
      <c r="D6381" s="87"/>
      <c r="E6381" s="69"/>
      <c r="F6381" s="69"/>
      <c r="I6381" s="85"/>
      <c r="P6381" s="69"/>
      <c r="Q6381" s="69"/>
      <c r="R6381" s="69"/>
      <c r="V6381" s="71"/>
      <c r="W6381" s="69"/>
      <c r="X6381" s="69"/>
      <c r="Y6381" s="69"/>
      <c r="Z6381" s="69"/>
      <c r="AA6381" s="270" t="str">
        <f>IF(ISTEXT(Z6381),VLOOKUP(Z6381,'_Keuzelijst Algemeen'!$B$3:$C$74,2),"")</f>
        <v/>
      </c>
      <c r="AB6381" s="85"/>
    </row>
    <row r="6382" spans="1:28" x14ac:dyDescent="0.3">
      <c r="A6382" s="249" t="s">
        <v>1103</v>
      </c>
      <c r="B6382" s="69"/>
      <c r="C6382" s="274" t="str">
        <f>IF(ISTEXT(B6382),VLOOKUP(B6382,'_Keuzelijst Algemeen'!$CC$3:$CD$10,2),"")</f>
        <v/>
      </c>
      <c r="D6382" s="87"/>
      <c r="E6382" s="69"/>
      <c r="F6382" s="69"/>
      <c r="I6382" s="85"/>
      <c r="P6382" s="69"/>
      <c r="Q6382" s="69"/>
      <c r="R6382" s="69"/>
      <c r="V6382" s="71"/>
      <c r="W6382" s="69"/>
      <c r="X6382" s="69"/>
      <c r="Y6382" s="69"/>
      <c r="Z6382" s="69"/>
      <c r="AA6382" s="270" t="str">
        <f>IF(ISTEXT(Z6382),VLOOKUP(Z6382,'_Keuzelijst Algemeen'!$B$3:$C$74,2),"")</f>
        <v/>
      </c>
      <c r="AB6382" s="85"/>
    </row>
    <row r="6383" spans="1:28" x14ac:dyDescent="0.3">
      <c r="A6383" s="249" t="s">
        <v>1103</v>
      </c>
      <c r="B6383" s="69"/>
      <c r="C6383" s="274" t="str">
        <f>IF(ISTEXT(B6383),VLOOKUP(B6383,'_Keuzelijst Algemeen'!$CC$3:$CD$10,2),"")</f>
        <v/>
      </c>
      <c r="D6383" s="87"/>
      <c r="E6383" s="69"/>
      <c r="F6383" s="69"/>
      <c r="I6383" s="85"/>
      <c r="P6383" s="69"/>
      <c r="Q6383" s="69"/>
      <c r="R6383" s="69"/>
      <c r="V6383" s="71"/>
      <c r="W6383" s="69"/>
      <c r="X6383" s="69"/>
      <c r="Y6383" s="69"/>
      <c r="Z6383" s="69"/>
      <c r="AA6383" s="270" t="str">
        <f>IF(ISTEXT(Z6383),VLOOKUP(Z6383,'_Keuzelijst Algemeen'!$B$3:$C$74,2),"")</f>
        <v/>
      </c>
      <c r="AB6383" s="85"/>
    </row>
    <row r="6384" spans="1:28" x14ac:dyDescent="0.3">
      <c r="A6384" s="249" t="s">
        <v>1103</v>
      </c>
      <c r="B6384" s="69"/>
      <c r="C6384" s="274" t="str">
        <f>IF(ISTEXT(B6384),VLOOKUP(B6384,'_Keuzelijst Algemeen'!$CC$3:$CD$10,2),"")</f>
        <v/>
      </c>
      <c r="D6384" s="87"/>
      <c r="E6384" s="69"/>
      <c r="F6384" s="69"/>
      <c r="I6384" s="85"/>
      <c r="P6384" s="69"/>
      <c r="Q6384" s="69"/>
      <c r="R6384" s="69"/>
      <c r="V6384" s="71"/>
      <c r="W6384" s="69"/>
      <c r="X6384" s="69"/>
      <c r="Y6384" s="69"/>
      <c r="Z6384" s="69"/>
      <c r="AA6384" s="270" t="str">
        <f>IF(ISTEXT(Z6384),VLOOKUP(Z6384,'_Keuzelijst Algemeen'!$B$3:$C$74,2),"")</f>
        <v/>
      </c>
      <c r="AB6384" s="85"/>
    </row>
    <row r="6385" spans="1:28" x14ac:dyDescent="0.3">
      <c r="A6385" s="249" t="s">
        <v>1103</v>
      </c>
      <c r="B6385" s="69"/>
      <c r="C6385" s="274" t="str">
        <f>IF(ISTEXT(B6385),VLOOKUP(B6385,'_Keuzelijst Algemeen'!$CC$3:$CD$10,2),"")</f>
        <v/>
      </c>
      <c r="D6385" s="87"/>
      <c r="E6385" s="69"/>
      <c r="F6385" s="69"/>
      <c r="I6385" s="85"/>
      <c r="P6385" s="69"/>
      <c r="Q6385" s="69"/>
      <c r="R6385" s="69"/>
      <c r="V6385" s="71"/>
      <c r="W6385" s="69"/>
      <c r="X6385" s="69"/>
      <c r="Y6385" s="69"/>
      <c r="Z6385" s="69"/>
      <c r="AA6385" s="270" t="str">
        <f>IF(ISTEXT(Z6385),VLOOKUP(Z6385,'_Keuzelijst Algemeen'!$B$3:$C$74,2),"")</f>
        <v/>
      </c>
      <c r="AB6385" s="85"/>
    </row>
    <row r="6386" spans="1:28" x14ac:dyDescent="0.3">
      <c r="A6386" s="249" t="s">
        <v>1103</v>
      </c>
      <c r="B6386" s="69"/>
      <c r="C6386" s="274" t="str">
        <f>IF(ISTEXT(B6386),VLOOKUP(B6386,'_Keuzelijst Algemeen'!$CC$3:$CD$10,2),"")</f>
        <v/>
      </c>
      <c r="D6386" s="87"/>
      <c r="E6386" s="69"/>
      <c r="F6386" s="69"/>
      <c r="I6386" s="85"/>
      <c r="P6386" s="69"/>
      <c r="Q6386" s="69"/>
      <c r="R6386" s="69"/>
      <c r="V6386" s="71"/>
      <c r="W6386" s="69"/>
      <c r="X6386" s="69"/>
      <c r="Y6386" s="69"/>
      <c r="Z6386" s="69"/>
      <c r="AA6386" s="270" t="str">
        <f>IF(ISTEXT(Z6386),VLOOKUP(Z6386,'_Keuzelijst Algemeen'!$B$3:$C$74,2),"")</f>
        <v/>
      </c>
      <c r="AB6386" s="85"/>
    </row>
    <row r="6387" spans="1:28" x14ac:dyDescent="0.3">
      <c r="A6387" s="249" t="s">
        <v>1103</v>
      </c>
      <c r="B6387" s="69"/>
      <c r="C6387" s="274" t="str">
        <f>IF(ISTEXT(B6387),VLOOKUP(B6387,'_Keuzelijst Algemeen'!$CC$3:$CD$10,2),"")</f>
        <v/>
      </c>
      <c r="D6387" s="87"/>
      <c r="E6387" s="69"/>
      <c r="F6387" s="69"/>
      <c r="I6387" s="85"/>
      <c r="P6387" s="69"/>
      <c r="Q6387" s="69"/>
      <c r="R6387" s="69"/>
      <c r="V6387" s="71"/>
      <c r="W6387" s="69"/>
      <c r="X6387" s="69"/>
      <c r="Y6387" s="69"/>
      <c r="Z6387" s="69"/>
      <c r="AA6387" s="270" t="str">
        <f>IF(ISTEXT(Z6387),VLOOKUP(Z6387,'_Keuzelijst Algemeen'!$B$3:$C$74,2),"")</f>
        <v/>
      </c>
      <c r="AB6387" s="85"/>
    </row>
    <row r="6388" spans="1:28" x14ac:dyDescent="0.3">
      <c r="A6388" s="249" t="s">
        <v>1103</v>
      </c>
      <c r="B6388" s="69"/>
      <c r="C6388" s="274" t="str">
        <f>IF(ISTEXT(B6388),VLOOKUP(B6388,'_Keuzelijst Algemeen'!$CC$3:$CD$10,2),"")</f>
        <v/>
      </c>
      <c r="D6388" s="87"/>
      <c r="E6388" s="69"/>
      <c r="F6388" s="69"/>
      <c r="I6388" s="85"/>
      <c r="P6388" s="69"/>
      <c r="Q6388" s="69"/>
      <c r="R6388" s="69"/>
      <c r="V6388" s="71"/>
      <c r="W6388" s="69"/>
      <c r="X6388" s="69"/>
      <c r="Y6388" s="69"/>
      <c r="Z6388" s="69"/>
      <c r="AA6388" s="270" t="str">
        <f>IF(ISTEXT(Z6388),VLOOKUP(Z6388,'_Keuzelijst Algemeen'!$B$3:$C$74,2),"")</f>
        <v/>
      </c>
      <c r="AB6388" s="85"/>
    </row>
    <row r="6389" spans="1:28" x14ac:dyDescent="0.3">
      <c r="A6389" s="249" t="s">
        <v>1103</v>
      </c>
      <c r="B6389" s="69"/>
      <c r="C6389" s="274" t="str">
        <f>IF(ISTEXT(B6389),VLOOKUP(B6389,'_Keuzelijst Algemeen'!$CC$3:$CD$10,2),"")</f>
        <v/>
      </c>
      <c r="D6389" s="87"/>
      <c r="E6389" s="69"/>
      <c r="F6389" s="69"/>
      <c r="I6389" s="85"/>
      <c r="P6389" s="69"/>
      <c r="Q6389" s="69"/>
      <c r="R6389" s="69"/>
      <c r="V6389" s="71"/>
      <c r="W6389" s="69"/>
      <c r="X6389" s="69"/>
      <c r="Y6389" s="69"/>
      <c r="Z6389" s="69"/>
      <c r="AA6389" s="270" t="str">
        <f>IF(ISTEXT(Z6389),VLOOKUP(Z6389,'_Keuzelijst Algemeen'!$B$3:$C$74,2),"")</f>
        <v/>
      </c>
      <c r="AB6389" s="85"/>
    </row>
    <row r="6390" spans="1:28" x14ac:dyDescent="0.3">
      <c r="A6390" s="249" t="s">
        <v>1103</v>
      </c>
      <c r="B6390" s="69"/>
      <c r="C6390" s="274" t="str">
        <f>IF(ISTEXT(B6390),VLOOKUP(B6390,'_Keuzelijst Algemeen'!$CC$3:$CD$10,2),"")</f>
        <v/>
      </c>
      <c r="D6390" s="87"/>
      <c r="E6390" s="69"/>
      <c r="F6390" s="69"/>
      <c r="I6390" s="85"/>
      <c r="P6390" s="69"/>
      <c r="Q6390" s="69"/>
      <c r="R6390" s="69"/>
      <c r="V6390" s="71"/>
      <c r="W6390" s="69"/>
      <c r="X6390" s="69"/>
      <c r="Y6390" s="69"/>
      <c r="Z6390" s="69"/>
      <c r="AA6390" s="270" t="str">
        <f>IF(ISTEXT(Z6390),VLOOKUP(Z6390,'_Keuzelijst Algemeen'!$B$3:$C$74,2),"")</f>
        <v/>
      </c>
      <c r="AB6390" s="85"/>
    </row>
    <row r="6391" spans="1:28" x14ac:dyDescent="0.3">
      <c r="A6391" s="249" t="s">
        <v>1103</v>
      </c>
      <c r="B6391" s="69"/>
      <c r="C6391" s="274" t="str">
        <f>IF(ISTEXT(B6391),VLOOKUP(B6391,'_Keuzelijst Algemeen'!$CC$3:$CD$10,2),"")</f>
        <v/>
      </c>
      <c r="D6391" s="87"/>
      <c r="E6391" s="69"/>
      <c r="F6391" s="69"/>
      <c r="I6391" s="85"/>
      <c r="P6391" s="69"/>
      <c r="Q6391" s="69"/>
      <c r="R6391" s="69"/>
      <c r="V6391" s="71"/>
      <c r="W6391" s="69"/>
      <c r="X6391" s="69"/>
      <c r="Y6391" s="69"/>
      <c r="Z6391" s="69"/>
      <c r="AA6391" s="270" t="str">
        <f>IF(ISTEXT(Z6391),VLOOKUP(Z6391,'_Keuzelijst Algemeen'!$B$3:$C$74,2),"")</f>
        <v/>
      </c>
      <c r="AB6391" s="85"/>
    </row>
    <row r="6392" spans="1:28" x14ac:dyDescent="0.3">
      <c r="A6392" s="249" t="s">
        <v>1103</v>
      </c>
      <c r="B6392" s="69"/>
      <c r="C6392" s="274" t="str">
        <f>IF(ISTEXT(B6392),VLOOKUP(B6392,'_Keuzelijst Algemeen'!$CC$3:$CD$10,2),"")</f>
        <v/>
      </c>
      <c r="D6392" s="87"/>
      <c r="E6392" s="69"/>
      <c r="F6392" s="69"/>
      <c r="I6392" s="85"/>
      <c r="P6392" s="69"/>
      <c r="Q6392" s="69"/>
      <c r="R6392" s="69"/>
      <c r="V6392" s="71"/>
      <c r="W6392" s="69"/>
      <c r="X6392" s="69"/>
      <c r="Y6392" s="69"/>
      <c r="Z6392" s="69"/>
      <c r="AA6392" s="270" t="str">
        <f>IF(ISTEXT(Z6392),VLOOKUP(Z6392,'_Keuzelijst Algemeen'!$B$3:$C$74,2),"")</f>
        <v/>
      </c>
      <c r="AB6392" s="85"/>
    </row>
    <row r="6393" spans="1:28" x14ac:dyDescent="0.3">
      <c r="A6393" s="249" t="s">
        <v>1103</v>
      </c>
      <c r="B6393" s="69"/>
      <c r="C6393" s="274" t="str">
        <f>IF(ISTEXT(B6393),VLOOKUP(B6393,'_Keuzelijst Algemeen'!$CC$3:$CD$10,2),"")</f>
        <v/>
      </c>
      <c r="D6393" s="87"/>
      <c r="E6393" s="69"/>
      <c r="F6393" s="69"/>
      <c r="I6393" s="85"/>
      <c r="P6393" s="69"/>
      <c r="Q6393" s="69"/>
      <c r="R6393" s="69"/>
      <c r="V6393" s="71"/>
      <c r="W6393" s="69"/>
      <c r="X6393" s="69"/>
      <c r="Y6393" s="69"/>
      <c r="Z6393" s="69"/>
      <c r="AA6393" s="270" t="str">
        <f>IF(ISTEXT(Z6393),VLOOKUP(Z6393,'_Keuzelijst Algemeen'!$B$3:$C$74,2),"")</f>
        <v/>
      </c>
      <c r="AB6393" s="85"/>
    </row>
    <row r="6394" spans="1:28" x14ac:dyDescent="0.3">
      <c r="A6394" s="249" t="s">
        <v>1103</v>
      </c>
      <c r="B6394" s="69"/>
      <c r="C6394" s="274" t="str">
        <f>IF(ISTEXT(B6394),VLOOKUP(B6394,'_Keuzelijst Algemeen'!$CC$3:$CD$10,2),"")</f>
        <v/>
      </c>
      <c r="D6394" s="87"/>
      <c r="E6394" s="69"/>
      <c r="F6394" s="69"/>
      <c r="I6394" s="85"/>
      <c r="P6394" s="69"/>
      <c r="Q6394" s="69"/>
      <c r="R6394" s="69"/>
      <c r="V6394" s="71"/>
      <c r="W6394" s="69"/>
      <c r="X6394" s="69"/>
      <c r="Y6394" s="69"/>
      <c r="Z6394" s="69"/>
      <c r="AA6394" s="270" t="str">
        <f>IF(ISTEXT(Z6394),VLOOKUP(Z6394,'_Keuzelijst Algemeen'!$B$3:$C$74,2),"")</f>
        <v/>
      </c>
      <c r="AB6394" s="85"/>
    </row>
    <row r="6395" spans="1:28" x14ac:dyDescent="0.3">
      <c r="A6395" s="249" t="s">
        <v>1103</v>
      </c>
      <c r="B6395" s="69"/>
      <c r="C6395" s="274" t="str">
        <f>IF(ISTEXT(B6395),VLOOKUP(B6395,'_Keuzelijst Algemeen'!$CC$3:$CD$10,2),"")</f>
        <v/>
      </c>
      <c r="D6395" s="87"/>
      <c r="E6395" s="69"/>
      <c r="F6395" s="69"/>
      <c r="I6395" s="85"/>
      <c r="P6395" s="69"/>
      <c r="Q6395" s="69"/>
      <c r="R6395" s="69"/>
      <c r="V6395" s="71"/>
      <c r="W6395" s="69"/>
      <c r="X6395" s="69"/>
      <c r="Y6395" s="69"/>
      <c r="Z6395" s="69"/>
      <c r="AA6395" s="270" t="str">
        <f>IF(ISTEXT(Z6395),VLOOKUP(Z6395,'_Keuzelijst Algemeen'!$B$3:$C$74,2),"")</f>
        <v/>
      </c>
      <c r="AB6395" s="85"/>
    </row>
    <row r="6396" spans="1:28" x14ac:dyDescent="0.3">
      <c r="A6396" s="249" t="s">
        <v>1103</v>
      </c>
      <c r="B6396" s="69"/>
      <c r="C6396" s="274" t="str">
        <f>IF(ISTEXT(B6396),VLOOKUP(B6396,'_Keuzelijst Algemeen'!$CC$3:$CD$10,2),"")</f>
        <v/>
      </c>
      <c r="D6396" s="87"/>
      <c r="E6396" s="69"/>
      <c r="F6396" s="69"/>
      <c r="I6396" s="85"/>
      <c r="P6396" s="69"/>
      <c r="Q6396" s="69"/>
      <c r="R6396" s="69"/>
      <c r="V6396" s="71"/>
      <c r="W6396" s="69"/>
      <c r="X6396" s="69"/>
      <c r="Y6396" s="69"/>
      <c r="Z6396" s="69"/>
      <c r="AA6396" s="270" t="str">
        <f>IF(ISTEXT(Z6396),VLOOKUP(Z6396,'_Keuzelijst Algemeen'!$B$3:$C$74,2),"")</f>
        <v/>
      </c>
      <c r="AB6396" s="85"/>
    </row>
    <row r="6397" spans="1:28" x14ac:dyDescent="0.3">
      <c r="A6397" s="249" t="s">
        <v>1103</v>
      </c>
      <c r="B6397" s="69"/>
      <c r="C6397" s="274" t="str">
        <f>IF(ISTEXT(B6397),VLOOKUP(B6397,'_Keuzelijst Algemeen'!$CC$3:$CD$10,2),"")</f>
        <v/>
      </c>
      <c r="D6397" s="87"/>
      <c r="E6397" s="69"/>
      <c r="F6397" s="69"/>
      <c r="I6397" s="85"/>
      <c r="P6397" s="69"/>
      <c r="Q6397" s="69"/>
      <c r="R6397" s="69"/>
      <c r="V6397" s="71"/>
      <c r="W6397" s="69"/>
      <c r="X6397" s="69"/>
      <c r="Y6397" s="69"/>
      <c r="Z6397" s="69"/>
      <c r="AA6397" s="270" t="str">
        <f>IF(ISTEXT(Z6397),VLOOKUP(Z6397,'_Keuzelijst Algemeen'!$B$3:$C$74,2),"")</f>
        <v/>
      </c>
      <c r="AB6397" s="85"/>
    </row>
    <row r="6398" spans="1:28" x14ac:dyDescent="0.3">
      <c r="A6398" s="249" t="s">
        <v>1103</v>
      </c>
      <c r="B6398" s="69"/>
      <c r="C6398" s="274" t="str">
        <f>IF(ISTEXT(B6398),VLOOKUP(B6398,'_Keuzelijst Algemeen'!$CC$3:$CD$10,2),"")</f>
        <v/>
      </c>
      <c r="D6398" s="87"/>
      <c r="E6398" s="69"/>
      <c r="F6398" s="69"/>
      <c r="I6398" s="85"/>
      <c r="P6398" s="69"/>
      <c r="Q6398" s="69"/>
      <c r="R6398" s="69"/>
      <c r="V6398" s="71"/>
      <c r="W6398" s="69"/>
      <c r="X6398" s="69"/>
      <c r="Y6398" s="69"/>
      <c r="Z6398" s="69"/>
      <c r="AA6398" s="270" t="str">
        <f>IF(ISTEXT(Z6398),VLOOKUP(Z6398,'_Keuzelijst Algemeen'!$B$3:$C$74,2),"")</f>
        <v/>
      </c>
      <c r="AB6398" s="85"/>
    </row>
    <row r="6399" spans="1:28" x14ac:dyDescent="0.3">
      <c r="A6399" s="249" t="s">
        <v>1103</v>
      </c>
      <c r="B6399" s="69"/>
      <c r="C6399" s="274" t="str">
        <f>IF(ISTEXT(B6399),VLOOKUP(B6399,'_Keuzelijst Algemeen'!$CC$3:$CD$10,2),"")</f>
        <v/>
      </c>
      <c r="D6399" s="87"/>
      <c r="E6399" s="69"/>
      <c r="F6399" s="69"/>
      <c r="I6399" s="85"/>
      <c r="P6399" s="69"/>
      <c r="Q6399" s="69"/>
      <c r="R6399" s="69"/>
      <c r="V6399" s="71"/>
      <c r="W6399" s="69"/>
      <c r="X6399" s="69"/>
      <c r="Y6399" s="69"/>
      <c r="Z6399" s="69"/>
      <c r="AA6399" s="270" t="str">
        <f>IF(ISTEXT(Z6399),VLOOKUP(Z6399,'_Keuzelijst Algemeen'!$B$3:$C$74,2),"")</f>
        <v/>
      </c>
      <c r="AB6399" s="85"/>
    </row>
    <row r="6400" spans="1:28" x14ac:dyDescent="0.3">
      <c r="A6400" s="249" t="s">
        <v>1103</v>
      </c>
      <c r="B6400" s="69"/>
      <c r="C6400" s="274" t="str">
        <f>IF(ISTEXT(B6400),VLOOKUP(B6400,'_Keuzelijst Algemeen'!$CC$3:$CD$10,2),"")</f>
        <v/>
      </c>
      <c r="D6400" s="87"/>
      <c r="E6400" s="69"/>
      <c r="F6400" s="69"/>
      <c r="I6400" s="85"/>
      <c r="P6400" s="69"/>
      <c r="Q6400" s="69"/>
      <c r="R6400" s="69"/>
      <c r="V6400" s="71"/>
      <c r="W6400" s="69"/>
      <c r="X6400" s="69"/>
      <c r="Y6400" s="69"/>
      <c r="Z6400" s="69"/>
      <c r="AA6400" s="270" t="str">
        <f>IF(ISTEXT(Z6400),VLOOKUP(Z6400,'_Keuzelijst Algemeen'!$B$3:$C$74,2),"")</f>
        <v/>
      </c>
      <c r="AB6400" s="85"/>
    </row>
    <row r="6401" spans="1:28" x14ac:dyDescent="0.3">
      <c r="A6401" s="249" t="s">
        <v>1103</v>
      </c>
      <c r="B6401" s="69"/>
      <c r="C6401" s="274" t="str">
        <f>IF(ISTEXT(B6401),VLOOKUP(B6401,'_Keuzelijst Algemeen'!$CC$3:$CD$10,2),"")</f>
        <v/>
      </c>
      <c r="D6401" s="87"/>
      <c r="E6401" s="69"/>
      <c r="F6401" s="69"/>
      <c r="I6401" s="85"/>
      <c r="P6401" s="69"/>
      <c r="Q6401" s="69"/>
      <c r="R6401" s="69"/>
      <c r="V6401" s="71"/>
      <c r="W6401" s="69"/>
      <c r="X6401" s="69"/>
      <c r="Y6401" s="69"/>
      <c r="Z6401" s="69"/>
      <c r="AA6401" s="270" t="str">
        <f>IF(ISTEXT(Z6401),VLOOKUP(Z6401,'_Keuzelijst Algemeen'!$B$3:$C$74,2),"")</f>
        <v/>
      </c>
      <c r="AB6401" s="85"/>
    </row>
    <row r="6402" spans="1:28" x14ac:dyDescent="0.3">
      <c r="A6402" s="249" t="s">
        <v>1103</v>
      </c>
      <c r="B6402" s="69"/>
      <c r="C6402" s="274" t="str">
        <f>IF(ISTEXT(B6402),VLOOKUP(B6402,'_Keuzelijst Algemeen'!$CC$3:$CD$10,2),"")</f>
        <v/>
      </c>
      <c r="D6402" s="87"/>
      <c r="E6402" s="69"/>
      <c r="F6402" s="69"/>
      <c r="I6402" s="85"/>
      <c r="P6402" s="69"/>
      <c r="Q6402" s="69"/>
      <c r="R6402" s="69"/>
      <c r="V6402" s="71"/>
      <c r="W6402" s="69"/>
      <c r="X6402" s="69"/>
      <c r="Y6402" s="69"/>
      <c r="Z6402" s="69"/>
      <c r="AA6402" s="270" t="str">
        <f>IF(ISTEXT(Z6402),VLOOKUP(Z6402,'_Keuzelijst Algemeen'!$B$3:$C$74,2),"")</f>
        <v/>
      </c>
      <c r="AB6402" s="85"/>
    </row>
    <row r="6403" spans="1:28" x14ac:dyDescent="0.3">
      <c r="A6403" s="249" t="s">
        <v>1103</v>
      </c>
      <c r="B6403" s="69"/>
      <c r="C6403" s="274" t="str">
        <f>IF(ISTEXT(B6403),VLOOKUP(B6403,'_Keuzelijst Algemeen'!$CC$3:$CD$10,2),"")</f>
        <v/>
      </c>
      <c r="D6403" s="87"/>
      <c r="E6403" s="69"/>
      <c r="F6403" s="69"/>
      <c r="I6403" s="85"/>
      <c r="P6403" s="69"/>
      <c r="Q6403" s="69"/>
      <c r="R6403" s="69"/>
      <c r="V6403" s="71"/>
      <c r="W6403" s="69"/>
      <c r="X6403" s="69"/>
      <c r="Y6403" s="69"/>
      <c r="Z6403" s="69"/>
      <c r="AA6403" s="270" t="str">
        <f>IF(ISTEXT(Z6403),VLOOKUP(Z6403,'_Keuzelijst Algemeen'!$B$3:$C$74,2),"")</f>
        <v/>
      </c>
      <c r="AB6403" s="85"/>
    </row>
    <row r="6404" spans="1:28" x14ac:dyDescent="0.3">
      <c r="A6404" s="249" t="s">
        <v>1103</v>
      </c>
      <c r="B6404" s="69"/>
      <c r="C6404" s="274" t="str">
        <f>IF(ISTEXT(B6404),VLOOKUP(B6404,'_Keuzelijst Algemeen'!$CC$3:$CD$10,2),"")</f>
        <v/>
      </c>
      <c r="D6404" s="87"/>
      <c r="E6404" s="69"/>
      <c r="F6404" s="69"/>
      <c r="I6404" s="85"/>
      <c r="P6404" s="69"/>
      <c r="Q6404" s="69"/>
      <c r="R6404" s="69"/>
      <c r="V6404" s="71"/>
      <c r="W6404" s="69"/>
      <c r="X6404" s="69"/>
      <c r="Y6404" s="69"/>
      <c r="Z6404" s="69"/>
      <c r="AA6404" s="270" t="str">
        <f>IF(ISTEXT(Z6404),VLOOKUP(Z6404,'_Keuzelijst Algemeen'!$B$3:$C$74,2),"")</f>
        <v/>
      </c>
      <c r="AB6404" s="85"/>
    </row>
    <row r="6405" spans="1:28" x14ac:dyDescent="0.3">
      <c r="A6405" s="249" t="s">
        <v>1103</v>
      </c>
      <c r="B6405" s="69"/>
      <c r="C6405" s="274" t="str">
        <f>IF(ISTEXT(B6405),VLOOKUP(B6405,'_Keuzelijst Algemeen'!$CC$3:$CD$10,2),"")</f>
        <v/>
      </c>
      <c r="D6405" s="87"/>
      <c r="E6405" s="69"/>
      <c r="F6405" s="69"/>
      <c r="I6405" s="85"/>
      <c r="P6405" s="69"/>
      <c r="Q6405" s="69"/>
      <c r="R6405" s="69"/>
      <c r="V6405" s="71"/>
      <c r="W6405" s="69"/>
      <c r="X6405" s="69"/>
      <c r="Y6405" s="69"/>
      <c r="Z6405" s="69"/>
      <c r="AA6405" s="270" t="str">
        <f>IF(ISTEXT(Z6405),VLOOKUP(Z6405,'_Keuzelijst Algemeen'!$B$3:$C$74,2),"")</f>
        <v/>
      </c>
      <c r="AB6405" s="85"/>
    </row>
    <row r="6406" spans="1:28" x14ac:dyDescent="0.3">
      <c r="A6406" s="249" t="s">
        <v>1103</v>
      </c>
      <c r="B6406" s="69"/>
      <c r="C6406" s="274" t="str">
        <f>IF(ISTEXT(B6406),VLOOKUP(B6406,'_Keuzelijst Algemeen'!$CC$3:$CD$10,2),"")</f>
        <v/>
      </c>
      <c r="D6406" s="87"/>
      <c r="E6406" s="69"/>
      <c r="F6406" s="69"/>
      <c r="I6406" s="85"/>
      <c r="P6406" s="69"/>
      <c r="Q6406" s="69"/>
      <c r="R6406" s="69"/>
      <c r="V6406" s="71"/>
      <c r="W6406" s="69"/>
      <c r="X6406" s="69"/>
      <c r="Y6406" s="69"/>
      <c r="Z6406" s="69"/>
      <c r="AA6406" s="270" t="str">
        <f>IF(ISTEXT(Z6406),VLOOKUP(Z6406,'_Keuzelijst Algemeen'!$B$3:$C$74,2),"")</f>
        <v/>
      </c>
      <c r="AB6406" s="85"/>
    </row>
    <row r="6407" spans="1:28" x14ac:dyDescent="0.3">
      <c r="A6407" s="249" t="s">
        <v>1103</v>
      </c>
      <c r="B6407" s="69"/>
      <c r="C6407" s="274" t="str">
        <f>IF(ISTEXT(B6407),VLOOKUP(B6407,'_Keuzelijst Algemeen'!$CC$3:$CD$10,2),"")</f>
        <v/>
      </c>
      <c r="D6407" s="87"/>
      <c r="E6407" s="69"/>
      <c r="F6407" s="69"/>
      <c r="I6407" s="85"/>
      <c r="P6407" s="69"/>
      <c r="Q6407" s="69"/>
      <c r="R6407" s="69"/>
      <c r="V6407" s="71"/>
      <c r="W6407" s="69"/>
      <c r="X6407" s="69"/>
      <c r="Y6407" s="69"/>
      <c r="Z6407" s="69"/>
      <c r="AA6407" s="270" t="str">
        <f>IF(ISTEXT(Z6407),VLOOKUP(Z6407,'_Keuzelijst Algemeen'!$B$3:$C$74,2),"")</f>
        <v/>
      </c>
      <c r="AB6407" s="85"/>
    </row>
    <row r="6408" spans="1:28" x14ac:dyDescent="0.3">
      <c r="A6408" s="249" t="s">
        <v>1103</v>
      </c>
      <c r="B6408" s="69"/>
      <c r="C6408" s="274" t="str">
        <f>IF(ISTEXT(B6408),VLOOKUP(B6408,'_Keuzelijst Algemeen'!$CC$3:$CD$10,2),"")</f>
        <v/>
      </c>
      <c r="D6408" s="87"/>
      <c r="E6408" s="69"/>
      <c r="F6408" s="69"/>
      <c r="I6408" s="85"/>
      <c r="P6408" s="69"/>
      <c r="Q6408" s="69"/>
      <c r="R6408" s="69"/>
      <c r="V6408" s="71"/>
      <c r="W6408" s="69"/>
      <c r="X6408" s="69"/>
      <c r="Y6408" s="69"/>
      <c r="Z6408" s="69"/>
      <c r="AA6408" s="270" t="str">
        <f>IF(ISTEXT(Z6408),VLOOKUP(Z6408,'_Keuzelijst Algemeen'!$B$3:$C$74,2),"")</f>
        <v/>
      </c>
      <c r="AB6408" s="85"/>
    </row>
    <row r="6409" spans="1:28" x14ac:dyDescent="0.3">
      <c r="A6409" s="249" t="s">
        <v>1103</v>
      </c>
      <c r="B6409" s="69"/>
      <c r="C6409" s="274" t="str">
        <f>IF(ISTEXT(B6409),VLOOKUP(B6409,'_Keuzelijst Algemeen'!$CC$3:$CD$10,2),"")</f>
        <v/>
      </c>
      <c r="D6409" s="87"/>
      <c r="E6409" s="69"/>
      <c r="F6409" s="69"/>
      <c r="I6409" s="85"/>
      <c r="P6409" s="69"/>
      <c r="Q6409" s="69"/>
      <c r="R6409" s="69"/>
      <c r="V6409" s="71"/>
      <c r="W6409" s="69"/>
      <c r="X6409" s="69"/>
      <c r="Y6409" s="69"/>
      <c r="Z6409" s="69"/>
      <c r="AA6409" s="270" t="str">
        <f>IF(ISTEXT(Z6409),VLOOKUP(Z6409,'_Keuzelijst Algemeen'!$B$3:$C$74,2),"")</f>
        <v/>
      </c>
      <c r="AB6409" s="85"/>
    </row>
    <row r="6410" spans="1:28" x14ac:dyDescent="0.3">
      <c r="A6410" s="249" t="s">
        <v>1103</v>
      </c>
      <c r="B6410" s="69"/>
      <c r="C6410" s="274" t="str">
        <f>IF(ISTEXT(B6410),VLOOKUP(B6410,'_Keuzelijst Algemeen'!$CC$3:$CD$10,2),"")</f>
        <v/>
      </c>
      <c r="D6410" s="87"/>
      <c r="E6410" s="69"/>
      <c r="F6410" s="69"/>
      <c r="I6410" s="85"/>
      <c r="P6410" s="69"/>
      <c r="Q6410" s="69"/>
      <c r="R6410" s="69"/>
      <c r="V6410" s="71"/>
      <c r="W6410" s="69"/>
      <c r="X6410" s="69"/>
      <c r="Y6410" s="69"/>
      <c r="Z6410" s="69"/>
      <c r="AA6410" s="270" t="str">
        <f>IF(ISTEXT(Z6410),VLOOKUP(Z6410,'_Keuzelijst Algemeen'!$B$3:$C$74,2),"")</f>
        <v/>
      </c>
      <c r="AB6410" s="85"/>
    </row>
    <row r="6411" spans="1:28" x14ac:dyDescent="0.3">
      <c r="A6411" s="249" t="s">
        <v>1103</v>
      </c>
      <c r="B6411" s="69"/>
      <c r="C6411" s="274" t="str">
        <f>IF(ISTEXT(B6411),VLOOKUP(B6411,'_Keuzelijst Algemeen'!$CC$3:$CD$10,2),"")</f>
        <v/>
      </c>
      <c r="D6411" s="87"/>
      <c r="E6411" s="69"/>
      <c r="F6411" s="69"/>
      <c r="I6411" s="85"/>
      <c r="P6411" s="69"/>
      <c r="Q6411" s="69"/>
      <c r="R6411" s="69"/>
      <c r="V6411" s="71"/>
      <c r="W6411" s="69"/>
      <c r="X6411" s="69"/>
      <c r="Y6411" s="69"/>
      <c r="Z6411" s="69"/>
      <c r="AA6411" s="270" t="str">
        <f>IF(ISTEXT(Z6411),VLOOKUP(Z6411,'_Keuzelijst Algemeen'!$B$3:$C$74,2),"")</f>
        <v/>
      </c>
      <c r="AB6411" s="85"/>
    </row>
    <row r="6412" spans="1:28" x14ac:dyDescent="0.3">
      <c r="A6412" s="249" t="s">
        <v>1103</v>
      </c>
      <c r="B6412" s="69"/>
      <c r="C6412" s="274" t="str">
        <f>IF(ISTEXT(B6412),VLOOKUP(B6412,'_Keuzelijst Algemeen'!$CC$3:$CD$10,2),"")</f>
        <v/>
      </c>
      <c r="D6412" s="87"/>
      <c r="E6412" s="69"/>
      <c r="F6412" s="69"/>
      <c r="I6412" s="85"/>
      <c r="P6412" s="69"/>
      <c r="Q6412" s="69"/>
      <c r="R6412" s="69"/>
      <c r="V6412" s="71"/>
      <c r="W6412" s="69"/>
      <c r="X6412" s="69"/>
      <c r="Y6412" s="69"/>
      <c r="Z6412" s="69"/>
      <c r="AA6412" s="270" t="str">
        <f>IF(ISTEXT(Z6412),VLOOKUP(Z6412,'_Keuzelijst Algemeen'!$B$3:$C$74,2),"")</f>
        <v/>
      </c>
      <c r="AB6412" s="85"/>
    </row>
    <row r="6413" spans="1:28" x14ac:dyDescent="0.3">
      <c r="A6413" s="249" t="s">
        <v>1103</v>
      </c>
      <c r="B6413" s="69"/>
      <c r="C6413" s="274" t="str">
        <f>IF(ISTEXT(B6413),VLOOKUP(B6413,'_Keuzelijst Algemeen'!$CC$3:$CD$10,2),"")</f>
        <v/>
      </c>
      <c r="D6413" s="87"/>
      <c r="E6413" s="69"/>
      <c r="F6413" s="69"/>
      <c r="I6413" s="85"/>
      <c r="P6413" s="69"/>
      <c r="Q6413" s="69"/>
      <c r="R6413" s="69"/>
      <c r="V6413" s="71"/>
      <c r="W6413" s="69"/>
      <c r="X6413" s="69"/>
      <c r="Y6413" s="69"/>
      <c r="Z6413" s="69"/>
      <c r="AA6413" s="270" t="str">
        <f>IF(ISTEXT(Z6413),VLOOKUP(Z6413,'_Keuzelijst Algemeen'!$B$3:$C$74,2),"")</f>
        <v/>
      </c>
      <c r="AB6413" s="85"/>
    </row>
    <row r="6414" spans="1:28" x14ac:dyDescent="0.3">
      <c r="A6414" s="249" t="s">
        <v>1103</v>
      </c>
      <c r="B6414" s="69"/>
      <c r="C6414" s="274" t="str">
        <f>IF(ISTEXT(B6414),VLOOKUP(B6414,'_Keuzelijst Algemeen'!$CC$3:$CD$10,2),"")</f>
        <v/>
      </c>
      <c r="D6414" s="87"/>
      <c r="E6414" s="69"/>
      <c r="F6414" s="69"/>
      <c r="I6414" s="85"/>
      <c r="P6414" s="69"/>
      <c r="Q6414" s="69"/>
      <c r="R6414" s="69"/>
      <c r="V6414" s="71"/>
      <c r="W6414" s="69"/>
      <c r="X6414" s="69"/>
      <c r="Y6414" s="69"/>
      <c r="Z6414" s="69"/>
      <c r="AA6414" s="270" t="str">
        <f>IF(ISTEXT(Z6414),VLOOKUP(Z6414,'_Keuzelijst Algemeen'!$B$3:$C$74,2),"")</f>
        <v/>
      </c>
      <c r="AB6414" s="85"/>
    </row>
    <row r="6415" spans="1:28" x14ac:dyDescent="0.3">
      <c r="A6415" s="249" t="s">
        <v>1103</v>
      </c>
      <c r="B6415" s="69"/>
      <c r="C6415" s="274" t="str">
        <f>IF(ISTEXT(B6415),VLOOKUP(B6415,'_Keuzelijst Algemeen'!$CC$3:$CD$10,2),"")</f>
        <v/>
      </c>
      <c r="D6415" s="87"/>
      <c r="E6415" s="69"/>
      <c r="F6415" s="69"/>
      <c r="I6415" s="85"/>
      <c r="P6415" s="69"/>
      <c r="Q6415" s="69"/>
      <c r="R6415" s="69"/>
      <c r="V6415" s="71"/>
      <c r="W6415" s="69"/>
      <c r="X6415" s="69"/>
      <c r="Y6415" s="69"/>
      <c r="Z6415" s="69"/>
      <c r="AA6415" s="270" t="str">
        <f>IF(ISTEXT(Z6415),VLOOKUP(Z6415,'_Keuzelijst Algemeen'!$B$3:$C$74,2),"")</f>
        <v/>
      </c>
      <c r="AB6415" s="85"/>
    </row>
    <row r="6416" spans="1:28" x14ac:dyDescent="0.3">
      <c r="A6416" s="249" t="s">
        <v>1103</v>
      </c>
      <c r="B6416" s="69"/>
      <c r="C6416" s="274" t="str">
        <f>IF(ISTEXT(B6416),VLOOKUP(B6416,'_Keuzelijst Algemeen'!$CC$3:$CD$10,2),"")</f>
        <v/>
      </c>
      <c r="D6416" s="87"/>
      <c r="E6416" s="69"/>
      <c r="F6416" s="69"/>
      <c r="I6416" s="85"/>
      <c r="P6416" s="69"/>
      <c r="Q6416" s="69"/>
      <c r="R6416" s="69"/>
      <c r="V6416" s="71"/>
      <c r="W6416" s="69"/>
      <c r="X6416" s="69"/>
      <c r="Y6416" s="69"/>
      <c r="Z6416" s="69"/>
      <c r="AA6416" s="270" t="str">
        <f>IF(ISTEXT(Z6416),VLOOKUP(Z6416,'_Keuzelijst Algemeen'!$B$3:$C$74,2),"")</f>
        <v/>
      </c>
      <c r="AB6416" s="85"/>
    </row>
    <row r="6417" spans="1:28" x14ac:dyDescent="0.3">
      <c r="A6417" s="249" t="s">
        <v>1103</v>
      </c>
      <c r="B6417" s="69"/>
      <c r="C6417" s="274" t="str">
        <f>IF(ISTEXT(B6417),VLOOKUP(B6417,'_Keuzelijst Algemeen'!$CC$3:$CD$10,2),"")</f>
        <v/>
      </c>
      <c r="D6417" s="87"/>
      <c r="E6417" s="69"/>
      <c r="F6417" s="69"/>
      <c r="I6417" s="85"/>
      <c r="P6417" s="69"/>
      <c r="Q6417" s="69"/>
      <c r="R6417" s="69"/>
      <c r="V6417" s="71"/>
      <c r="W6417" s="69"/>
      <c r="X6417" s="69"/>
      <c r="Y6417" s="69"/>
      <c r="Z6417" s="69"/>
      <c r="AA6417" s="270" t="str">
        <f>IF(ISTEXT(Z6417),VLOOKUP(Z6417,'_Keuzelijst Algemeen'!$B$3:$C$74,2),"")</f>
        <v/>
      </c>
      <c r="AB6417" s="85"/>
    </row>
    <row r="6418" spans="1:28" x14ac:dyDescent="0.3">
      <c r="A6418" s="249" t="s">
        <v>1103</v>
      </c>
      <c r="B6418" s="69"/>
      <c r="C6418" s="274" t="str">
        <f>IF(ISTEXT(B6418),VLOOKUP(B6418,'_Keuzelijst Algemeen'!$CC$3:$CD$10,2),"")</f>
        <v/>
      </c>
      <c r="D6418" s="87"/>
      <c r="E6418" s="69"/>
      <c r="F6418" s="69"/>
      <c r="I6418" s="85"/>
      <c r="P6418" s="69"/>
      <c r="Q6418" s="69"/>
      <c r="R6418" s="69"/>
      <c r="V6418" s="71"/>
      <c r="W6418" s="69"/>
      <c r="X6418" s="69"/>
      <c r="Y6418" s="69"/>
      <c r="Z6418" s="69"/>
      <c r="AA6418" s="270" t="str">
        <f>IF(ISTEXT(Z6418),VLOOKUP(Z6418,'_Keuzelijst Algemeen'!$B$3:$C$74,2),"")</f>
        <v/>
      </c>
      <c r="AB6418" s="85"/>
    </row>
    <row r="6419" spans="1:28" x14ac:dyDescent="0.3">
      <c r="A6419" s="249" t="s">
        <v>1103</v>
      </c>
      <c r="B6419" s="69"/>
      <c r="C6419" s="274" t="str">
        <f>IF(ISTEXT(B6419),VLOOKUP(B6419,'_Keuzelijst Algemeen'!$CC$3:$CD$10,2),"")</f>
        <v/>
      </c>
      <c r="D6419" s="87"/>
      <c r="E6419" s="69"/>
      <c r="F6419" s="69"/>
      <c r="I6419" s="85"/>
      <c r="P6419" s="69"/>
      <c r="Q6419" s="69"/>
      <c r="R6419" s="69"/>
      <c r="V6419" s="71"/>
      <c r="W6419" s="69"/>
      <c r="X6419" s="69"/>
      <c r="Y6419" s="69"/>
      <c r="Z6419" s="69"/>
      <c r="AA6419" s="270" t="str">
        <f>IF(ISTEXT(Z6419),VLOOKUP(Z6419,'_Keuzelijst Algemeen'!$B$3:$C$74,2),"")</f>
        <v/>
      </c>
      <c r="AB6419" s="85"/>
    </row>
    <row r="6420" spans="1:28" x14ac:dyDescent="0.3">
      <c r="A6420" s="249" t="s">
        <v>1103</v>
      </c>
      <c r="B6420" s="69"/>
      <c r="C6420" s="274" t="str">
        <f>IF(ISTEXT(B6420),VLOOKUP(B6420,'_Keuzelijst Algemeen'!$CC$3:$CD$10,2),"")</f>
        <v/>
      </c>
      <c r="D6420" s="87"/>
      <c r="E6420" s="69"/>
      <c r="F6420" s="69"/>
      <c r="I6420" s="85"/>
      <c r="P6420" s="69"/>
      <c r="Q6420" s="69"/>
      <c r="R6420" s="69"/>
      <c r="V6420" s="71"/>
      <c r="W6420" s="69"/>
      <c r="X6420" s="69"/>
      <c r="Y6420" s="69"/>
      <c r="Z6420" s="69"/>
      <c r="AA6420" s="270" t="str">
        <f>IF(ISTEXT(Z6420),VLOOKUP(Z6420,'_Keuzelijst Algemeen'!$B$3:$C$74,2),"")</f>
        <v/>
      </c>
      <c r="AB6420" s="85"/>
    </row>
    <row r="6421" spans="1:28" x14ac:dyDescent="0.3">
      <c r="A6421" s="249" t="s">
        <v>1103</v>
      </c>
      <c r="B6421" s="69"/>
      <c r="C6421" s="274" t="str">
        <f>IF(ISTEXT(B6421),VLOOKUP(B6421,'_Keuzelijst Algemeen'!$CC$3:$CD$10,2),"")</f>
        <v/>
      </c>
      <c r="D6421" s="87"/>
      <c r="E6421" s="69"/>
      <c r="F6421" s="69"/>
      <c r="I6421" s="85"/>
      <c r="P6421" s="69"/>
      <c r="Q6421" s="69"/>
      <c r="R6421" s="69"/>
      <c r="V6421" s="71"/>
      <c r="W6421" s="69"/>
      <c r="X6421" s="69"/>
      <c r="Y6421" s="69"/>
      <c r="Z6421" s="69"/>
      <c r="AA6421" s="270" t="str">
        <f>IF(ISTEXT(Z6421),VLOOKUP(Z6421,'_Keuzelijst Algemeen'!$B$3:$C$74,2),"")</f>
        <v/>
      </c>
      <c r="AB6421" s="85"/>
    </row>
    <row r="6422" spans="1:28" x14ac:dyDescent="0.3">
      <c r="A6422" s="249" t="s">
        <v>1103</v>
      </c>
      <c r="B6422" s="69"/>
      <c r="C6422" s="274" t="str">
        <f>IF(ISTEXT(B6422),VLOOKUP(B6422,'_Keuzelijst Algemeen'!$CC$3:$CD$10,2),"")</f>
        <v/>
      </c>
      <c r="D6422" s="87"/>
      <c r="E6422" s="69"/>
      <c r="F6422" s="69"/>
      <c r="I6422" s="85"/>
      <c r="P6422" s="69"/>
      <c r="Q6422" s="69"/>
      <c r="R6422" s="69"/>
      <c r="V6422" s="71"/>
      <c r="W6422" s="69"/>
      <c r="X6422" s="69"/>
      <c r="Y6422" s="69"/>
      <c r="Z6422" s="69"/>
      <c r="AA6422" s="270" t="str">
        <f>IF(ISTEXT(Z6422),VLOOKUP(Z6422,'_Keuzelijst Algemeen'!$B$3:$C$74,2),"")</f>
        <v/>
      </c>
      <c r="AB6422" s="85"/>
    </row>
    <row r="6423" spans="1:28" x14ac:dyDescent="0.3">
      <c r="A6423" s="249" t="s">
        <v>1103</v>
      </c>
      <c r="B6423" s="69"/>
      <c r="C6423" s="274" t="str">
        <f>IF(ISTEXT(B6423),VLOOKUP(B6423,'_Keuzelijst Algemeen'!$CC$3:$CD$10,2),"")</f>
        <v/>
      </c>
      <c r="D6423" s="87"/>
      <c r="E6423" s="69"/>
      <c r="F6423" s="69"/>
      <c r="I6423" s="85"/>
      <c r="P6423" s="69"/>
      <c r="Q6423" s="69"/>
      <c r="R6423" s="69"/>
      <c r="V6423" s="71"/>
      <c r="W6423" s="69"/>
      <c r="X6423" s="69"/>
      <c r="Y6423" s="69"/>
      <c r="Z6423" s="69"/>
      <c r="AA6423" s="270" t="str">
        <f>IF(ISTEXT(Z6423),VLOOKUP(Z6423,'_Keuzelijst Algemeen'!$B$3:$C$74,2),"")</f>
        <v/>
      </c>
      <c r="AB6423" s="85"/>
    </row>
    <row r="6424" spans="1:28" x14ac:dyDescent="0.3">
      <c r="A6424" s="249" t="s">
        <v>1103</v>
      </c>
      <c r="B6424" s="69"/>
      <c r="C6424" s="274" t="str">
        <f>IF(ISTEXT(B6424),VLOOKUP(B6424,'_Keuzelijst Algemeen'!$CC$3:$CD$10,2),"")</f>
        <v/>
      </c>
      <c r="D6424" s="87"/>
      <c r="E6424" s="69"/>
      <c r="F6424" s="69"/>
      <c r="I6424" s="85"/>
      <c r="P6424" s="69"/>
      <c r="Q6424" s="69"/>
      <c r="R6424" s="69"/>
      <c r="V6424" s="71"/>
      <c r="W6424" s="69"/>
      <c r="X6424" s="69"/>
      <c r="Y6424" s="69"/>
      <c r="Z6424" s="69"/>
      <c r="AA6424" s="270" t="str">
        <f>IF(ISTEXT(Z6424),VLOOKUP(Z6424,'_Keuzelijst Algemeen'!$B$3:$C$74,2),"")</f>
        <v/>
      </c>
      <c r="AB6424" s="85"/>
    </row>
    <row r="6425" spans="1:28" x14ac:dyDescent="0.3">
      <c r="A6425" s="249" t="s">
        <v>1103</v>
      </c>
      <c r="B6425" s="69"/>
      <c r="C6425" s="274" t="str">
        <f>IF(ISTEXT(B6425),VLOOKUP(B6425,'_Keuzelijst Algemeen'!$CC$3:$CD$10,2),"")</f>
        <v/>
      </c>
      <c r="D6425" s="87"/>
      <c r="E6425" s="69"/>
      <c r="F6425" s="69"/>
      <c r="I6425" s="85"/>
      <c r="P6425" s="69"/>
      <c r="Q6425" s="69"/>
      <c r="R6425" s="69"/>
      <c r="V6425" s="71"/>
      <c r="W6425" s="69"/>
      <c r="X6425" s="69"/>
      <c r="Y6425" s="69"/>
      <c r="Z6425" s="69"/>
      <c r="AA6425" s="270" t="str">
        <f>IF(ISTEXT(Z6425),VLOOKUP(Z6425,'_Keuzelijst Algemeen'!$B$3:$C$74,2),"")</f>
        <v/>
      </c>
      <c r="AB6425" s="85"/>
    </row>
    <row r="6426" spans="1:28" x14ac:dyDescent="0.3">
      <c r="A6426" s="249" t="s">
        <v>1103</v>
      </c>
      <c r="B6426" s="69"/>
      <c r="C6426" s="274" t="str">
        <f>IF(ISTEXT(B6426),VLOOKUP(B6426,'_Keuzelijst Algemeen'!$CC$3:$CD$10,2),"")</f>
        <v/>
      </c>
      <c r="D6426" s="87"/>
      <c r="E6426" s="69"/>
      <c r="F6426" s="69"/>
      <c r="I6426" s="85"/>
      <c r="P6426" s="69"/>
      <c r="Q6426" s="69"/>
      <c r="R6426" s="69"/>
      <c r="V6426" s="71"/>
      <c r="W6426" s="69"/>
      <c r="X6426" s="69"/>
      <c r="Y6426" s="69"/>
      <c r="Z6426" s="69"/>
      <c r="AA6426" s="270" t="str">
        <f>IF(ISTEXT(Z6426),VLOOKUP(Z6426,'_Keuzelijst Algemeen'!$B$3:$C$74,2),"")</f>
        <v/>
      </c>
      <c r="AB6426" s="85"/>
    </row>
    <row r="6427" spans="1:28" x14ac:dyDescent="0.3">
      <c r="A6427" s="249" t="s">
        <v>1103</v>
      </c>
      <c r="B6427" s="69"/>
      <c r="C6427" s="274" t="str">
        <f>IF(ISTEXT(B6427),VLOOKUP(B6427,'_Keuzelijst Algemeen'!$CC$3:$CD$10,2),"")</f>
        <v/>
      </c>
      <c r="D6427" s="87"/>
      <c r="E6427" s="69"/>
      <c r="F6427" s="69"/>
      <c r="I6427" s="85"/>
      <c r="P6427" s="69"/>
      <c r="Q6427" s="69"/>
      <c r="R6427" s="69"/>
      <c r="V6427" s="71"/>
      <c r="W6427" s="69"/>
      <c r="X6427" s="69"/>
      <c r="Y6427" s="69"/>
      <c r="Z6427" s="69"/>
      <c r="AA6427" s="270" t="str">
        <f>IF(ISTEXT(Z6427),VLOOKUP(Z6427,'_Keuzelijst Algemeen'!$B$3:$C$74,2),"")</f>
        <v/>
      </c>
      <c r="AB6427" s="85"/>
    </row>
    <row r="6428" spans="1:28" x14ac:dyDescent="0.3">
      <c r="A6428" s="249" t="s">
        <v>1103</v>
      </c>
      <c r="B6428" s="69"/>
      <c r="C6428" s="274" t="str">
        <f>IF(ISTEXT(B6428),VLOOKUP(B6428,'_Keuzelijst Algemeen'!$CC$3:$CD$10,2),"")</f>
        <v/>
      </c>
      <c r="D6428" s="87"/>
      <c r="E6428" s="69"/>
      <c r="F6428" s="69"/>
      <c r="I6428" s="85"/>
      <c r="P6428" s="69"/>
      <c r="Q6428" s="69"/>
      <c r="R6428" s="69"/>
      <c r="V6428" s="71"/>
      <c r="W6428" s="69"/>
      <c r="X6428" s="69"/>
      <c r="Y6428" s="69"/>
      <c r="Z6428" s="69"/>
      <c r="AA6428" s="270" t="str">
        <f>IF(ISTEXT(Z6428),VLOOKUP(Z6428,'_Keuzelijst Algemeen'!$B$3:$C$74,2),"")</f>
        <v/>
      </c>
      <c r="AB6428" s="85"/>
    </row>
    <row r="6429" spans="1:28" x14ac:dyDescent="0.3">
      <c r="A6429" s="249" t="s">
        <v>1103</v>
      </c>
      <c r="B6429" s="69"/>
      <c r="C6429" s="274" t="str">
        <f>IF(ISTEXT(B6429),VLOOKUP(B6429,'_Keuzelijst Algemeen'!$CC$3:$CD$10,2),"")</f>
        <v/>
      </c>
      <c r="D6429" s="87"/>
      <c r="E6429" s="69"/>
      <c r="F6429" s="69"/>
      <c r="I6429" s="85"/>
      <c r="P6429" s="69"/>
      <c r="Q6429" s="69"/>
      <c r="R6429" s="69"/>
      <c r="V6429" s="71"/>
      <c r="W6429" s="69"/>
      <c r="X6429" s="69"/>
      <c r="Y6429" s="69"/>
      <c r="Z6429" s="69"/>
      <c r="AA6429" s="270" t="str">
        <f>IF(ISTEXT(Z6429),VLOOKUP(Z6429,'_Keuzelijst Algemeen'!$B$3:$C$74,2),"")</f>
        <v/>
      </c>
      <c r="AB6429" s="85"/>
    </row>
    <row r="6430" spans="1:28" x14ac:dyDescent="0.3">
      <c r="A6430" s="249" t="s">
        <v>1103</v>
      </c>
      <c r="B6430" s="69"/>
      <c r="C6430" s="274" t="str">
        <f>IF(ISTEXT(B6430),VLOOKUP(B6430,'_Keuzelijst Algemeen'!$CC$3:$CD$10,2),"")</f>
        <v/>
      </c>
      <c r="D6430" s="87"/>
      <c r="E6430" s="69"/>
      <c r="F6430" s="69"/>
      <c r="I6430" s="85"/>
      <c r="P6430" s="69"/>
      <c r="Q6430" s="69"/>
      <c r="R6430" s="69"/>
      <c r="V6430" s="71"/>
      <c r="W6430" s="69"/>
      <c r="X6430" s="69"/>
      <c r="Y6430" s="69"/>
      <c r="Z6430" s="69"/>
      <c r="AA6430" s="270" t="str">
        <f>IF(ISTEXT(Z6430),VLOOKUP(Z6430,'_Keuzelijst Algemeen'!$B$3:$C$74,2),"")</f>
        <v/>
      </c>
      <c r="AB6430" s="85"/>
    </row>
    <row r="6431" spans="1:28" x14ac:dyDescent="0.3">
      <c r="A6431" s="249" t="s">
        <v>1103</v>
      </c>
      <c r="B6431" s="69"/>
      <c r="C6431" s="274" t="str">
        <f>IF(ISTEXT(B6431),VLOOKUP(B6431,'_Keuzelijst Algemeen'!$CC$3:$CD$10,2),"")</f>
        <v/>
      </c>
      <c r="D6431" s="87"/>
      <c r="E6431" s="69"/>
      <c r="F6431" s="69"/>
      <c r="I6431" s="85"/>
      <c r="P6431" s="69"/>
      <c r="Q6431" s="69"/>
      <c r="R6431" s="69"/>
      <c r="V6431" s="71"/>
      <c r="W6431" s="69"/>
      <c r="X6431" s="69"/>
      <c r="Y6431" s="69"/>
      <c r="Z6431" s="69"/>
      <c r="AA6431" s="270" t="str">
        <f>IF(ISTEXT(Z6431),VLOOKUP(Z6431,'_Keuzelijst Algemeen'!$B$3:$C$74,2),"")</f>
        <v/>
      </c>
      <c r="AB6431" s="85"/>
    </row>
    <row r="6432" spans="1:28" x14ac:dyDescent="0.3">
      <c r="A6432" s="249" t="s">
        <v>1103</v>
      </c>
      <c r="B6432" s="69"/>
      <c r="C6432" s="274" t="str">
        <f>IF(ISTEXT(B6432),VLOOKUP(B6432,'_Keuzelijst Algemeen'!$CC$3:$CD$10,2),"")</f>
        <v/>
      </c>
      <c r="D6432" s="87"/>
      <c r="E6432" s="69"/>
      <c r="F6432" s="69"/>
      <c r="I6432" s="85"/>
      <c r="P6432" s="69"/>
      <c r="Q6432" s="69"/>
      <c r="R6432" s="69"/>
      <c r="V6432" s="71"/>
      <c r="W6432" s="69"/>
      <c r="X6432" s="69"/>
      <c r="Y6432" s="69"/>
      <c r="Z6432" s="69"/>
      <c r="AA6432" s="270" t="str">
        <f>IF(ISTEXT(Z6432),VLOOKUP(Z6432,'_Keuzelijst Algemeen'!$B$3:$C$74,2),"")</f>
        <v/>
      </c>
      <c r="AB6432" s="85"/>
    </row>
    <row r="6433" spans="1:28" x14ac:dyDescent="0.3">
      <c r="A6433" s="249" t="s">
        <v>1103</v>
      </c>
      <c r="B6433" s="69"/>
      <c r="C6433" s="274" t="str">
        <f>IF(ISTEXT(B6433),VLOOKUP(B6433,'_Keuzelijst Algemeen'!$CC$3:$CD$10,2),"")</f>
        <v/>
      </c>
      <c r="D6433" s="87"/>
      <c r="E6433" s="69"/>
      <c r="F6433" s="69"/>
      <c r="I6433" s="85"/>
      <c r="P6433" s="69"/>
      <c r="Q6433" s="69"/>
      <c r="R6433" s="69"/>
      <c r="V6433" s="71"/>
      <c r="W6433" s="69"/>
      <c r="X6433" s="69"/>
      <c r="Y6433" s="69"/>
      <c r="Z6433" s="69"/>
      <c r="AA6433" s="270" t="str">
        <f>IF(ISTEXT(Z6433),VLOOKUP(Z6433,'_Keuzelijst Algemeen'!$B$3:$C$74,2),"")</f>
        <v/>
      </c>
      <c r="AB6433" s="85"/>
    </row>
    <row r="6434" spans="1:28" x14ac:dyDescent="0.3">
      <c r="A6434" s="249" t="s">
        <v>1103</v>
      </c>
      <c r="B6434" s="69"/>
      <c r="C6434" s="274" t="str">
        <f>IF(ISTEXT(B6434),VLOOKUP(B6434,'_Keuzelijst Algemeen'!$CC$3:$CD$10,2),"")</f>
        <v/>
      </c>
      <c r="D6434" s="87"/>
      <c r="E6434" s="69"/>
      <c r="F6434" s="69"/>
      <c r="I6434" s="85"/>
      <c r="P6434" s="69"/>
      <c r="Q6434" s="69"/>
      <c r="R6434" s="69"/>
      <c r="V6434" s="71"/>
      <c r="W6434" s="69"/>
      <c r="X6434" s="69"/>
      <c r="Y6434" s="69"/>
      <c r="Z6434" s="69"/>
      <c r="AA6434" s="270" t="str">
        <f>IF(ISTEXT(Z6434),VLOOKUP(Z6434,'_Keuzelijst Algemeen'!$B$3:$C$74,2),"")</f>
        <v/>
      </c>
      <c r="AB6434" s="85"/>
    </row>
    <row r="6435" spans="1:28" x14ac:dyDescent="0.3">
      <c r="A6435" s="249" t="s">
        <v>1103</v>
      </c>
      <c r="B6435" s="69"/>
      <c r="C6435" s="274" t="str">
        <f>IF(ISTEXT(B6435),VLOOKUP(B6435,'_Keuzelijst Algemeen'!$CC$3:$CD$10,2),"")</f>
        <v/>
      </c>
      <c r="D6435" s="87"/>
      <c r="E6435" s="69"/>
      <c r="F6435" s="69"/>
      <c r="I6435" s="85"/>
      <c r="P6435" s="69"/>
      <c r="Q6435" s="69"/>
      <c r="R6435" s="69"/>
      <c r="V6435" s="71"/>
      <c r="W6435" s="69"/>
      <c r="X6435" s="69"/>
      <c r="Y6435" s="69"/>
      <c r="Z6435" s="69"/>
      <c r="AA6435" s="270" t="str">
        <f>IF(ISTEXT(Z6435),VLOOKUP(Z6435,'_Keuzelijst Algemeen'!$B$3:$C$74,2),"")</f>
        <v/>
      </c>
      <c r="AB6435" s="85"/>
    </row>
    <row r="6436" spans="1:28" x14ac:dyDescent="0.3">
      <c r="A6436" s="249" t="s">
        <v>1103</v>
      </c>
      <c r="B6436" s="69"/>
      <c r="C6436" s="274" t="str">
        <f>IF(ISTEXT(B6436),VLOOKUP(B6436,'_Keuzelijst Algemeen'!$CC$3:$CD$10,2),"")</f>
        <v/>
      </c>
      <c r="D6436" s="87"/>
      <c r="E6436" s="69"/>
      <c r="F6436" s="69"/>
      <c r="I6436" s="85"/>
      <c r="P6436" s="69"/>
      <c r="Q6436" s="69"/>
      <c r="R6436" s="69"/>
      <c r="V6436" s="71"/>
      <c r="W6436" s="69"/>
      <c r="X6436" s="69"/>
      <c r="Y6436" s="69"/>
      <c r="Z6436" s="69"/>
      <c r="AA6436" s="270" t="str">
        <f>IF(ISTEXT(Z6436),VLOOKUP(Z6436,'_Keuzelijst Algemeen'!$B$3:$C$74,2),"")</f>
        <v/>
      </c>
      <c r="AB6436" s="85"/>
    </row>
    <row r="6437" spans="1:28" x14ac:dyDescent="0.3">
      <c r="A6437" s="249" t="s">
        <v>1103</v>
      </c>
      <c r="B6437" s="69"/>
      <c r="C6437" s="274" t="str">
        <f>IF(ISTEXT(B6437),VLOOKUP(B6437,'_Keuzelijst Algemeen'!$CC$3:$CD$10,2),"")</f>
        <v/>
      </c>
      <c r="D6437" s="87"/>
      <c r="E6437" s="69"/>
      <c r="F6437" s="69"/>
      <c r="I6437" s="85"/>
      <c r="P6437" s="69"/>
      <c r="Q6437" s="69"/>
      <c r="R6437" s="69"/>
      <c r="V6437" s="71"/>
      <c r="W6437" s="69"/>
      <c r="X6437" s="69"/>
      <c r="Y6437" s="69"/>
      <c r="Z6437" s="69"/>
      <c r="AA6437" s="270" t="str">
        <f>IF(ISTEXT(Z6437),VLOOKUP(Z6437,'_Keuzelijst Algemeen'!$B$3:$C$74,2),"")</f>
        <v/>
      </c>
      <c r="AB6437" s="85"/>
    </row>
    <row r="6438" spans="1:28" x14ac:dyDescent="0.3">
      <c r="A6438" s="249" t="s">
        <v>1103</v>
      </c>
      <c r="B6438" s="69"/>
      <c r="C6438" s="274" t="str">
        <f>IF(ISTEXT(B6438),VLOOKUP(B6438,'_Keuzelijst Algemeen'!$CC$3:$CD$10,2),"")</f>
        <v/>
      </c>
      <c r="D6438" s="87"/>
      <c r="E6438" s="69"/>
      <c r="F6438" s="69"/>
      <c r="I6438" s="85"/>
      <c r="P6438" s="69"/>
      <c r="Q6438" s="69"/>
      <c r="R6438" s="69"/>
      <c r="V6438" s="71"/>
      <c r="W6438" s="69"/>
      <c r="X6438" s="69"/>
      <c r="Y6438" s="69"/>
      <c r="Z6438" s="69"/>
      <c r="AA6438" s="270" t="str">
        <f>IF(ISTEXT(Z6438),VLOOKUP(Z6438,'_Keuzelijst Algemeen'!$B$3:$C$74,2),"")</f>
        <v/>
      </c>
      <c r="AB6438" s="85"/>
    </row>
    <row r="6439" spans="1:28" x14ac:dyDescent="0.3">
      <c r="A6439" s="249" t="s">
        <v>1103</v>
      </c>
      <c r="B6439" s="69"/>
      <c r="C6439" s="274" t="str">
        <f>IF(ISTEXT(B6439),VLOOKUP(B6439,'_Keuzelijst Algemeen'!$CC$3:$CD$10,2),"")</f>
        <v/>
      </c>
      <c r="D6439" s="87"/>
      <c r="E6439" s="69"/>
      <c r="F6439" s="69"/>
      <c r="I6439" s="85"/>
      <c r="P6439" s="69"/>
      <c r="Q6439" s="69"/>
      <c r="R6439" s="69"/>
      <c r="V6439" s="71"/>
      <c r="W6439" s="69"/>
      <c r="X6439" s="69"/>
      <c r="Y6439" s="69"/>
      <c r="Z6439" s="69"/>
      <c r="AA6439" s="270" t="str">
        <f>IF(ISTEXT(Z6439),VLOOKUP(Z6439,'_Keuzelijst Algemeen'!$B$3:$C$74,2),"")</f>
        <v/>
      </c>
      <c r="AB6439" s="85"/>
    </row>
    <row r="6440" spans="1:28" x14ac:dyDescent="0.3">
      <c r="A6440" s="249" t="s">
        <v>1103</v>
      </c>
      <c r="B6440" s="69"/>
      <c r="C6440" s="274" t="str">
        <f>IF(ISTEXT(B6440),VLOOKUP(B6440,'_Keuzelijst Algemeen'!$CC$3:$CD$10,2),"")</f>
        <v/>
      </c>
      <c r="D6440" s="87"/>
      <c r="E6440" s="69"/>
      <c r="F6440" s="69"/>
      <c r="I6440" s="85"/>
      <c r="P6440" s="69"/>
      <c r="Q6440" s="69"/>
      <c r="R6440" s="69"/>
      <c r="V6440" s="71"/>
      <c r="W6440" s="69"/>
      <c r="X6440" s="69"/>
      <c r="Y6440" s="69"/>
      <c r="Z6440" s="69"/>
      <c r="AA6440" s="270" t="str">
        <f>IF(ISTEXT(Z6440),VLOOKUP(Z6440,'_Keuzelijst Algemeen'!$B$3:$C$74,2),"")</f>
        <v/>
      </c>
      <c r="AB6440" s="85"/>
    </row>
    <row r="6441" spans="1:28" x14ac:dyDescent="0.3">
      <c r="A6441" s="249" t="s">
        <v>1103</v>
      </c>
      <c r="B6441" s="69"/>
      <c r="C6441" s="274" t="str">
        <f>IF(ISTEXT(B6441),VLOOKUP(B6441,'_Keuzelijst Algemeen'!$CC$3:$CD$10,2),"")</f>
        <v/>
      </c>
      <c r="D6441" s="87"/>
      <c r="E6441" s="69"/>
      <c r="F6441" s="69"/>
      <c r="I6441" s="85"/>
      <c r="P6441" s="69"/>
      <c r="Q6441" s="69"/>
      <c r="R6441" s="69"/>
      <c r="V6441" s="71"/>
      <c r="W6441" s="69"/>
      <c r="X6441" s="69"/>
      <c r="Y6441" s="69"/>
      <c r="Z6441" s="69"/>
      <c r="AA6441" s="270" t="str">
        <f>IF(ISTEXT(Z6441),VLOOKUP(Z6441,'_Keuzelijst Algemeen'!$B$3:$C$74,2),"")</f>
        <v/>
      </c>
      <c r="AB6441" s="85"/>
    </row>
    <row r="6442" spans="1:28" x14ac:dyDescent="0.3">
      <c r="A6442" s="249" t="s">
        <v>1103</v>
      </c>
      <c r="B6442" s="69"/>
      <c r="C6442" s="274" t="str">
        <f>IF(ISTEXT(B6442),VLOOKUP(B6442,'_Keuzelijst Algemeen'!$CC$3:$CD$10,2),"")</f>
        <v/>
      </c>
      <c r="D6442" s="87"/>
      <c r="E6442" s="69"/>
      <c r="F6442" s="69"/>
      <c r="I6442" s="85"/>
      <c r="P6442" s="69"/>
      <c r="Q6442" s="69"/>
      <c r="R6442" s="69"/>
      <c r="V6442" s="71"/>
      <c r="W6442" s="69"/>
      <c r="X6442" s="69"/>
      <c r="Y6442" s="69"/>
      <c r="Z6442" s="69"/>
      <c r="AA6442" s="270" t="str">
        <f>IF(ISTEXT(Z6442),VLOOKUP(Z6442,'_Keuzelijst Algemeen'!$B$3:$C$74,2),"")</f>
        <v/>
      </c>
      <c r="AB6442" s="85"/>
    </row>
    <row r="6443" spans="1:28" x14ac:dyDescent="0.3">
      <c r="A6443" s="249" t="s">
        <v>1103</v>
      </c>
      <c r="B6443" s="69"/>
      <c r="C6443" s="274" t="str">
        <f>IF(ISTEXT(B6443),VLOOKUP(B6443,'_Keuzelijst Algemeen'!$CC$3:$CD$10,2),"")</f>
        <v/>
      </c>
      <c r="D6443" s="87"/>
      <c r="E6443" s="69"/>
      <c r="F6443" s="69"/>
      <c r="I6443" s="85"/>
      <c r="P6443" s="69"/>
      <c r="Q6443" s="69"/>
      <c r="R6443" s="69"/>
      <c r="V6443" s="71"/>
      <c r="W6443" s="69"/>
      <c r="X6443" s="69"/>
      <c r="Y6443" s="69"/>
      <c r="Z6443" s="69"/>
      <c r="AA6443" s="270" t="str">
        <f>IF(ISTEXT(Z6443),VLOOKUP(Z6443,'_Keuzelijst Algemeen'!$B$3:$C$74,2),"")</f>
        <v/>
      </c>
      <c r="AB6443" s="85"/>
    </row>
    <row r="6444" spans="1:28" x14ac:dyDescent="0.3">
      <c r="A6444" s="249" t="s">
        <v>1103</v>
      </c>
      <c r="B6444" s="69"/>
      <c r="C6444" s="274" t="str">
        <f>IF(ISTEXT(B6444),VLOOKUP(B6444,'_Keuzelijst Algemeen'!$CC$3:$CD$10,2),"")</f>
        <v/>
      </c>
      <c r="D6444" s="87"/>
      <c r="E6444" s="69"/>
      <c r="F6444" s="69"/>
      <c r="I6444" s="85"/>
      <c r="P6444" s="69"/>
      <c r="Q6444" s="69"/>
      <c r="R6444" s="69"/>
      <c r="V6444" s="71"/>
      <c r="W6444" s="69"/>
      <c r="X6444" s="69"/>
      <c r="Y6444" s="69"/>
      <c r="Z6444" s="69"/>
      <c r="AA6444" s="270" t="str">
        <f>IF(ISTEXT(Z6444),VLOOKUP(Z6444,'_Keuzelijst Algemeen'!$B$3:$C$74,2),"")</f>
        <v/>
      </c>
      <c r="AB6444" s="85"/>
    </row>
    <row r="6445" spans="1:28" x14ac:dyDescent="0.3">
      <c r="A6445" s="249" t="s">
        <v>1103</v>
      </c>
      <c r="B6445" s="69"/>
      <c r="C6445" s="274" t="str">
        <f>IF(ISTEXT(B6445),VLOOKUP(B6445,'_Keuzelijst Algemeen'!$CC$3:$CD$10,2),"")</f>
        <v/>
      </c>
      <c r="D6445" s="87"/>
      <c r="E6445" s="69"/>
      <c r="F6445" s="69"/>
      <c r="I6445" s="85"/>
      <c r="P6445" s="69"/>
      <c r="Q6445" s="69"/>
      <c r="R6445" s="69"/>
      <c r="V6445" s="71"/>
      <c r="W6445" s="69"/>
      <c r="X6445" s="69"/>
      <c r="Y6445" s="69"/>
      <c r="Z6445" s="69"/>
      <c r="AA6445" s="270" t="str">
        <f>IF(ISTEXT(Z6445),VLOOKUP(Z6445,'_Keuzelijst Algemeen'!$B$3:$C$74,2),"")</f>
        <v/>
      </c>
      <c r="AB6445" s="85"/>
    </row>
    <row r="6446" spans="1:28" x14ac:dyDescent="0.3">
      <c r="A6446" s="249" t="s">
        <v>1103</v>
      </c>
      <c r="B6446" s="69"/>
      <c r="C6446" s="274" t="str">
        <f>IF(ISTEXT(B6446),VLOOKUP(B6446,'_Keuzelijst Algemeen'!$CC$3:$CD$10,2),"")</f>
        <v/>
      </c>
      <c r="D6446" s="87"/>
      <c r="E6446" s="69"/>
      <c r="F6446" s="69"/>
      <c r="I6446" s="85"/>
      <c r="P6446" s="69"/>
      <c r="Q6446" s="69"/>
      <c r="R6446" s="69"/>
      <c r="V6446" s="71"/>
      <c r="W6446" s="69"/>
      <c r="X6446" s="69"/>
      <c r="Y6446" s="69"/>
      <c r="Z6446" s="69"/>
      <c r="AA6446" s="270" t="str">
        <f>IF(ISTEXT(Z6446),VLOOKUP(Z6446,'_Keuzelijst Algemeen'!$B$3:$C$74,2),"")</f>
        <v/>
      </c>
      <c r="AB6446" s="85"/>
    </row>
    <row r="6447" spans="1:28" x14ac:dyDescent="0.3">
      <c r="A6447" s="249" t="s">
        <v>1103</v>
      </c>
      <c r="B6447" s="69"/>
      <c r="C6447" s="274" t="str">
        <f>IF(ISTEXT(B6447),VLOOKUP(B6447,'_Keuzelijst Algemeen'!$CC$3:$CD$10,2),"")</f>
        <v/>
      </c>
      <c r="D6447" s="87"/>
      <c r="E6447" s="69"/>
      <c r="F6447" s="69"/>
      <c r="I6447" s="85"/>
      <c r="P6447" s="69"/>
      <c r="Q6447" s="69"/>
      <c r="R6447" s="69"/>
      <c r="V6447" s="71"/>
      <c r="W6447" s="69"/>
      <c r="X6447" s="69"/>
      <c r="Y6447" s="69"/>
      <c r="Z6447" s="69"/>
      <c r="AA6447" s="270" t="str">
        <f>IF(ISTEXT(Z6447),VLOOKUP(Z6447,'_Keuzelijst Algemeen'!$B$3:$C$74,2),"")</f>
        <v/>
      </c>
      <c r="AB6447" s="85"/>
    </row>
    <row r="6448" spans="1:28" x14ac:dyDescent="0.3">
      <c r="A6448" s="249" t="s">
        <v>1103</v>
      </c>
      <c r="B6448" s="69"/>
      <c r="C6448" s="274" t="str">
        <f>IF(ISTEXT(B6448),VLOOKUP(B6448,'_Keuzelijst Algemeen'!$CC$3:$CD$10,2),"")</f>
        <v/>
      </c>
      <c r="D6448" s="87"/>
      <c r="E6448" s="69"/>
      <c r="F6448" s="69"/>
      <c r="I6448" s="85"/>
      <c r="P6448" s="69"/>
      <c r="Q6448" s="69"/>
      <c r="R6448" s="69"/>
      <c r="V6448" s="71"/>
      <c r="W6448" s="69"/>
      <c r="X6448" s="69"/>
      <c r="Y6448" s="69"/>
      <c r="Z6448" s="69"/>
      <c r="AA6448" s="270" t="str">
        <f>IF(ISTEXT(Z6448),VLOOKUP(Z6448,'_Keuzelijst Algemeen'!$B$3:$C$74,2),"")</f>
        <v/>
      </c>
      <c r="AB6448" s="85"/>
    </row>
    <row r="6449" spans="1:28" x14ac:dyDescent="0.3">
      <c r="A6449" s="249" t="s">
        <v>1103</v>
      </c>
      <c r="B6449" s="69"/>
      <c r="C6449" s="274" t="str">
        <f>IF(ISTEXT(B6449),VLOOKUP(B6449,'_Keuzelijst Algemeen'!$CC$3:$CD$10,2),"")</f>
        <v/>
      </c>
      <c r="D6449" s="87"/>
      <c r="E6449" s="69"/>
      <c r="F6449" s="69"/>
      <c r="I6449" s="85"/>
      <c r="P6449" s="69"/>
      <c r="Q6449" s="69"/>
      <c r="R6449" s="69"/>
      <c r="V6449" s="71"/>
      <c r="W6449" s="69"/>
      <c r="X6449" s="69"/>
      <c r="Y6449" s="69"/>
      <c r="Z6449" s="69"/>
      <c r="AA6449" s="270" t="str">
        <f>IF(ISTEXT(Z6449),VLOOKUP(Z6449,'_Keuzelijst Algemeen'!$B$3:$C$74,2),"")</f>
        <v/>
      </c>
      <c r="AB6449" s="85"/>
    </row>
    <row r="6450" spans="1:28" x14ac:dyDescent="0.3">
      <c r="A6450" s="249" t="s">
        <v>1103</v>
      </c>
      <c r="B6450" s="69"/>
      <c r="C6450" s="274" t="str">
        <f>IF(ISTEXT(B6450),VLOOKUP(B6450,'_Keuzelijst Algemeen'!$CC$3:$CD$10,2),"")</f>
        <v/>
      </c>
      <c r="D6450" s="87"/>
      <c r="E6450" s="69"/>
      <c r="F6450" s="69"/>
      <c r="I6450" s="85"/>
      <c r="P6450" s="69"/>
      <c r="Q6450" s="69"/>
      <c r="R6450" s="69"/>
      <c r="V6450" s="71"/>
      <c r="W6450" s="69"/>
      <c r="X6450" s="69"/>
      <c r="Y6450" s="69"/>
      <c r="Z6450" s="69"/>
      <c r="AA6450" s="270" t="str">
        <f>IF(ISTEXT(Z6450),VLOOKUP(Z6450,'_Keuzelijst Algemeen'!$B$3:$C$74,2),"")</f>
        <v/>
      </c>
      <c r="AB6450" s="85"/>
    </row>
    <row r="6451" spans="1:28" x14ac:dyDescent="0.3">
      <c r="A6451" s="249" t="s">
        <v>1103</v>
      </c>
      <c r="B6451" s="69"/>
      <c r="C6451" s="274" t="str">
        <f>IF(ISTEXT(B6451),VLOOKUP(B6451,'_Keuzelijst Algemeen'!$CC$3:$CD$10,2),"")</f>
        <v/>
      </c>
      <c r="D6451" s="87"/>
      <c r="E6451" s="69"/>
      <c r="F6451" s="69"/>
      <c r="I6451" s="85"/>
      <c r="P6451" s="69"/>
      <c r="Q6451" s="69"/>
      <c r="R6451" s="69"/>
      <c r="V6451" s="71"/>
      <c r="W6451" s="69"/>
      <c r="X6451" s="69"/>
      <c r="Y6451" s="69"/>
      <c r="Z6451" s="69"/>
      <c r="AA6451" s="270" t="str">
        <f>IF(ISTEXT(Z6451),VLOOKUP(Z6451,'_Keuzelijst Algemeen'!$B$3:$C$74,2),"")</f>
        <v/>
      </c>
      <c r="AB6451" s="85"/>
    </row>
    <row r="6452" spans="1:28" x14ac:dyDescent="0.3">
      <c r="A6452" s="249" t="s">
        <v>1103</v>
      </c>
      <c r="B6452" s="69"/>
      <c r="C6452" s="274" t="str">
        <f>IF(ISTEXT(B6452),VLOOKUP(B6452,'_Keuzelijst Algemeen'!$CC$3:$CD$10,2),"")</f>
        <v/>
      </c>
      <c r="D6452" s="87"/>
      <c r="E6452" s="69"/>
      <c r="F6452" s="69"/>
      <c r="I6452" s="85"/>
      <c r="P6452" s="69"/>
      <c r="Q6452" s="69"/>
      <c r="R6452" s="69"/>
      <c r="V6452" s="71"/>
      <c r="W6452" s="69"/>
      <c r="X6452" s="69"/>
      <c r="Y6452" s="69"/>
      <c r="Z6452" s="69"/>
      <c r="AA6452" s="270" t="str">
        <f>IF(ISTEXT(Z6452),VLOOKUP(Z6452,'_Keuzelijst Algemeen'!$B$3:$C$74,2),"")</f>
        <v/>
      </c>
      <c r="AB6452" s="85"/>
    </row>
    <row r="6453" spans="1:28" x14ac:dyDescent="0.3">
      <c r="A6453" s="249" t="s">
        <v>1103</v>
      </c>
      <c r="B6453" s="69"/>
      <c r="C6453" s="274" t="str">
        <f>IF(ISTEXT(B6453),VLOOKUP(B6453,'_Keuzelijst Algemeen'!$CC$3:$CD$10,2),"")</f>
        <v/>
      </c>
      <c r="D6453" s="87"/>
      <c r="E6453" s="69"/>
      <c r="F6453" s="69"/>
      <c r="I6453" s="85"/>
      <c r="P6453" s="69"/>
      <c r="Q6453" s="69"/>
      <c r="R6453" s="69"/>
      <c r="V6453" s="71"/>
      <c r="W6453" s="69"/>
      <c r="X6453" s="69"/>
      <c r="Y6453" s="69"/>
      <c r="Z6453" s="69"/>
      <c r="AA6453" s="270" t="str">
        <f>IF(ISTEXT(Z6453),VLOOKUP(Z6453,'_Keuzelijst Algemeen'!$B$3:$C$74,2),"")</f>
        <v/>
      </c>
      <c r="AB6453" s="85"/>
    </row>
    <row r="6454" spans="1:28" x14ac:dyDescent="0.3">
      <c r="A6454" s="249" t="s">
        <v>1103</v>
      </c>
      <c r="B6454" s="69"/>
      <c r="C6454" s="274" t="str">
        <f>IF(ISTEXT(B6454),VLOOKUP(B6454,'_Keuzelijst Algemeen'!$CC$3:$CD$10,2),"")</f>
        <v/>
      </c>
      <c r="D6454" s="87"/>
      <c r="E6454" s="69"/>
      <c r="F6454" s="69"/>
      <c r="I6454" s="85"/>
      <c r="P6454" s="69"/>
      <c r="Q6454" s="69"/>
      <c r="R6454" s="69"/>
      <c r="V6454" s="71"/>
      <c r="W6454" s="69"/>
      <c r="X6454" s="69"/>
      <c r="Y6454" s="69"/>
      <c r="Z6454" s="69"/>
      <c r="AA6454" s="270" t="str">
        <f>IF(ISTEXT(Z6454),VLOOKUP(Z6454,'_Keuzelijst Algemeen'!$B$3:$C$74,2),"")</f>
        <v/>
      </c>
      <c r="AB6454" s="85"/>
    </row>
    <row r="6455" spans="1:28" x14ac:dyDescent="0.3">
      <c r="A6455" s="249" t="s">
        <v>1103</v>
      </c>
      <c r="B6455" s="69"/>
      <c r="C6455" s="274" t="str">
        <f>IF(ISTEXT(B6455),VLOOKUP(B6455,'_Keuzelijst Algemeen'!$CC$3:$CD$10,2),"")</f>
        <v/>
      </c>
      <c r="D6455" s="87"/>
      <c r="E6455" s="69"/>
      <c r="F6455" s="69"/>
      <c r="I6455" s="85"/>
      <c r="P6455" s="69"/>
      <c r="Q6455" s="69"/>
      <c r="R6455" s="69"/>
      <c r="V6455" s="71"/>
      <c r="W6455" s="69"/>
      <c r="X6455" s="69"/>
      <c r="Y6455" s="69"/>
      <c r="Z6455" s="69"/>
      <c r="AA6455" s="270" t="str">
        <f>IF(ISTEXT(Z6455),VLOOKUP(Z6455,'_Keuzelijst Algemeen'!$B$3:$C$74,2),"")</f>
        <v/>
      </c>
      <c r="AB6455" s="85"/>
    </row>
    <row r="6456" spans="1:28" x14ac:dyDescent="0.3">
      <c r="A6456" s="249" t="s">
        <v>1103</v>
      </c>
      <c r="B6456" s="69"/>
      <c r="C6456" s="274" t="str">
        <f>IF(ISTEXT(B6456),VLOOKUP(B6456,'_Keuzelijst Algemeen'!$CC$3:$CD$10,2),"")</f>
        <v/>
      </c>
      <c r="D6456" s="87"/>
      <c r="E6456" s="69"/>
      <c r="F6456" s="69"/>
      <c r="I6456" s="85"/>
      <c r="P6456" s="69"/>
      <c r="Q6456" s="69"/>
      <c r="R6456" s="69"/>
      <c r="V6456" s="71"/>
      <c r="W6456" s="69"/>
      <c r="X6456" s="69"/>
      <c r="Y6456" s="69"/>
      <c r="Z6456" s="69"/>
      <c r="AA6456" s="270" t="str">
        <f>IF(ISTEXT(Z6456),VLOOKUP(Z6456,'_Keuzelijst Algemeen'!$B$3:$C$74,2),"")</f>
        <v/>
      </c>
      <c r="AB6456" s="85"/>
    </row>
    <row r="6457" spans="1:28" x14ac:dyDescent="0.3">
      <c r="A6457" s="249" t="s">
        <v>1103</v>
      </c>
      <c r="B6457" s="69"/>
      <c r="C6457" s="274" t="str">
        <f>IF(ISTEXT(B6457),VLOOKUP(B6457,'_Keuzelijst Algemeen'!$CC$3:$CD$10,2),"")</f>
        <v/>
      </c>
      <c r="D6457" s="87"/>
      <c r="E6457" s="69"/>
      <c r="F6457" s="69"/>
      <c r="I6457" s="85"/>
      <c r="P6457" s="69"/>
      <c r="Q6457" s="69"/>
      <c r="R6457" s="69"/>
      <c r="V6457" s="71"/>
      <c r="W6457" s="69"/>
      <c r="X6457" s="69"/>
      <c r="Y6457" s="69"/>
      <c r="Z6457" s="69"/>
      <c r="AA6457" s="270" t="str">
        <f>IF(ISTEXT(Z6457),VLOOKUP(Z6457,'_Keuzelijst Algemeen'!$B$3:$C$74,2),"")</f>
        <v/>
      </c>
      <c r="AB6457" s="85"/>
    </row>
    <row r="6458" spans="1:28" x14ac:dyDescent="0.3">
      <c r="A6458" s="249" t="s">
        <v>1103</v>
      </c>
      <c r="B6458" s="69"/>
      <c r="C6458" s="274" t="str">
        <f>IF(ISTEXT(B6458),VLOOKUP(B6458,'_Keuzelijst Algemeen'!$CC$3:$CD$10,2),"")</f>
        <v/>
      </c>
      <c r="D6458" s="87"/>
      <c r="E6458" s="69"/>
      <c r="F6458" s="69"/>
      <c r="I6458" s="85"/>
      <c r="P6458" s="69"/>
      <c r="Q6458" s="69"/>
      <c r="R6458" s="69"/>
      <c r="V6458" s="71"/>
      <c r="W6458" s="69"/>
      <c r="X6458" s="69"/>
      <c r="Y6458" s="69"/>
      <c r="Z6458" s="69"/>
      <c r="AA6458" s="270" t="str">
        <f>IF(ISTEXT(Z6458),VLOOKUP(Z6458,'_Keuzelijst Algemeen'!$B$3:$C$74,2),"")</f>
        <v/>
      </c>
      <c r="AB6458" s="85"/>
    </row>
    <row r="6459" spans="1:28" x14ac:dyDescent="0.3">
      <c r="A6459" s="249" t="s">
        <v>1103</v>
      </c>
      <c r="B6459" s="69"/>
      <c r="C6459" s="274" t="str">
        <f>IF(ISTEXT(B6459),VLOOKUP(B6459,'_Keuzelijst Algemeen'!$CC$3:$CD$10,2),"")</f>
        <v/>
      </c>
      <c r="D6459" s="87"/>
      <c r="E6459" s="69"/>
      <c r="F6459" s="69"/>
      <c r="I6459" s="85"/>
      <c r="P6459" s="69"/>
      <c r="Q6459" s="69"/>
      <c r="R6459" s="69"/>
      <c r="V6459" s="71"/>
      <c r="W6459" s="69"/>
      <c r="X6459" s="69"/>
      <c r="Y6459" s="69"/>
      <c r="Z6459" s="69"/>
      <c r="AA6459" s="270" t="str">
        <f>IF(ISTEXT(Z6459),VLOOKUP(Z6459,'_Keuzelijst Algemeen'!$B$3:$C$74,2),"")</f>
        <v/>
      </c>
      <c r="AB6459" s="85"/>
    </row>
    <row r="6460" spans="1:28" x14ac:dyDescent="0.3">
      <c r="A6460" s="249" t="s">
        <v>1103</v>
      </c>
      <c r="B6460" s="69"/>
      <c r="C6460" s="274" t="str">
        <f>IF(ISTEXT(B6460),VLOOKUP(B6460,'_Keuzelijst Algemeen'!$CC$3:$CD$10,2),"")</f>
        <v/>
      </c>
      <c r="D6460" s="87"/>
      <c r="E6460" s="69"/>
      <c r="F6460" s="69"/>
      <c r="I6460" s="85"/>
      <c r="P6460" s="69"/>
      <c r="Q6460" s="69"/>
      <c r="R6460" s="69"/>
      <c r="V6460" s="71"/>
      <c r="W6460" s="69"/>
      <c r="X6460" s="69"/>
      <c r="Y6460" s="69"/>
      <c r="Z6460" s="69"/>
      <c r="AA6460" s="270" t="str">
        <f>IF(ISTEXT(Z6460),VLOOKUP(Z6460,'_Keuzelijst Algemeen'!$B$3:$C$74,2),"")</f>
        <v/>
      </c>
      <c r="AB6460" s="85"/>
    </row>
    <row r="6461" spans="1:28" x14ac:dyDescent="0.3">
      <c r="A6461" s="249" t="s">
        <v>1103</v>
      </c>
      <c r="B6461" s="69"/>
      <c r="C6461" s="274" t="str">
        <f>IF(ISTEXT(B6461),VLOOKUP(B6461,'_Keuzelijst Algemeen'!$CC$3:$CD$10,2),"")</f>
        <v/>
      </c>
      <c r="D6461" s="87"/>
      <c r="E6461" s="69"/>
      <c r="F6461" s="69"/>
      <c r="I6461" s="85"/>
      <c r="P6461" s="69"/>
      <c r="Q6461" s="69"/>
      <c r="R6461" s="69"/>
      <c r="V6461" s="71"/>
      <c r="W6461" s="69"/>
      <c r="X6461" s="69"/>
      <c r="Y6461" s="69"/>
      <c r="Z6461" s="69"/>
      <c r="AA6461" s="270" t="str">
        <f>IF(ISTEXT(Z6461),VLOOKUP(Z6461,'_Keuzelijst Algemeen'!$B$3:$C$74,2),"")</f>
        <v/>
      </c>
      <c r="AB6461" s="85"/>
    </row>
    <row r="6462" spans="1:28" x14ac:dyDescent="0.3">
      <c r="A6462" s="249" t="s">
        <v>1103</v>
      </c>
      <c r="B6462" s="69"/>
      <c r="C6462" s="274" t="str">
        <f>IF(ISTEXT(B6462),VLOOKUP(B6462,'_Keuzelijst Algemeen'!$CC$3:$CD$10,2),"")</f>
        <v/>
      </c>
      <c r="D6462" s="87"/>
      <c r="E6462" s="69"/>
      <c r="F6462" s="69"/>
      <c r="I6462" s="85"/>
      <c r="P6462" s="69"/>
      <c r="Q6462" s="69"/>
      <c r="R6462" s="69"/>
      <c r="V6462" s="71"/>
      <c r="W6462" s="69"/>
      <c r="X6462" s="69"/>
      <c r="Y6462" s="69"/>
      <c r="Z6462" s="69"/>
      <c r="AA6462" s="270" t="str">
        <f>IF(ISTEXT(Z6462),VLOOKUP(Z6462,'_Keuzelijst Algemeen'!$B$3:$C$74,2),"")</f>
        <v/>
      </c>
      <c r="AB6462" s="85"/>
    </row>
    <row r="6463" spans="1:28" x14ac:dyDescent="0.3">
      <c r="A6463" s="249" t="s">
        <v>1103</v>
      </c>
      <c r="B6463" s="69"/>
      <c r="C6463" s="274" t="str">
        <f>IF(ISTEXT(B6463),VLOOKUP(B6463,'_Keuzelijst Algemeen'!$CC$3:$CD$10,2),"")</f>
        <v/>
      </c>
      <c r="D6463" s="87"/>
      <c r="E6463" s="69"/>
      <c r="F6463" s="69"/>
      <c r="I6463" s="85"/>
      <c r="P6463" s="69"/>
      <c r="Q6463" s="69"/>
      <c r="R6463" s="69"/>
      <c r="V6463" s="71"/>
      <c r="W6463" s="69"/>
      <c r="X6463" s="69"/>
      <c r="Y6463" s="69"/>
      <c r="Z6463" s="69"/>
      <c r="AA6463" s="270" t="str">
        <f>IF(ISTEXT(Z6463),VLOOKUP(Z6463,'_Keuzelijst Algemeen'!$B$3:$C$74,2),"")</f>
        <v/>
      </c>
      <c r="AB6463" s="85"/>
    </row>
    <row r="6464" spans="1:28" x14ac:dyDescent="0.3">
      <c r="A6464" s="249" t="s">
        <v>1103</v>
      </c>
      <c r="B6464" s="69"/>
      <c r="C6464" s="274" t="str">
        <f>IF(ISTEXT(B6464),VLOOKUP(B6464,'_Keuzelijst Algemeen'!$CC$3:$CD$10,2),"")</f>
        <v/>
      </c>
      <c r="D6464" s="87"/>
      <c r="E6464" s="69"/>
      <c r="F6464" s="69"/>
      <c r="I6464" s="85"/>
      <c r="P6464" s="69"/>
      <c r="Q6464" s="69"/>
      <c r="R6464" s="69"/>
      <c r="V6464" s="71"/>
      <c r="W6464" s="69"/>
      <c r="X6464" s="69"/>
      <c r="Y6464" s="69"/>
      <c r="Z6464" s="69"/>
      <c r="AA6464" s="270" t="str">
        <f>IF(ISTEXT(Z6464),VLOOKUP(Z6464,'_Keuzelijst Algemeen'!$B$3:$C$74,2),"")</f>
        <v/>
      </c>
      <c r="AB6464" s="85"/>
    </row>
    <row r="6465" spans="1:28" x14ac:dyDescent="0.3">
      <c r="A6465" s="249" t="s">
        <v>1103</v>
      </c>
      <c r="B6465" s="69"/>
      <c r="C6465" s="274" t="str">
        <f>IF(ISTEXT(B6465),VLOOKUP(B6465,'_Keuzelijst Algemeen'!$CC$3:$CD$10,2),"")</f>
        <v/>
      </c>
      <c r="D6465" s="87"/>
      <c r="E6465" s="69"/>
      <c r="F6465" s="69"/>
      <c r="I6465" s="85"/>
      <c r="P6465" s="69"/>
      <c r="Q6465" s="69"/>
      <c r="R6465" s="69"/>
      <c r="V6465" s="71"/>
      <c r="W6465" s="69"/>
      <c r="X6465" s="69"/>
      <c r="Y6465" s="69"/>
      <c r="Z6465" s="69"/>
      <c r="AA6465" s="270" t="str">
        <f>IF(ISTEXT(Z6465),VLOOKUP(Z6465,'_Keuzelijst Algemeen'!$B$3:$C$74,2),"")</f>
        <v/>
      </c>
      <c r="AB6465" s="85"/>
    </row>
    <row r="6466" spans="1:28" x14ac:dyDescent="0.3">
      <c r="A6466" s="249" t="s">
        <v>1103</v>
      </c>
      <c r="B6466" s="69"/>
      <c r="C6466" s="274" t="str">
        <f>IF(ISTEXT(B6466),VLOOKUP(B6466,'_Keuzelijst Algemeen'!$CC$3:$CD$10,2),"")</f>
        <v/>
      </c>
      <c r="D6466" s="87"/>
      <c r="E6466" s="69"/>
      <c r="F6466" s="69"/>
      <c r="I6466" s="85"/>
      <c r="P6466" s="69"/>
      <c r="Q6466" s="69"/>
      <c r="R6466" s="69"/>
      <c r="V6466" s="71"/>
      <c r="W6466" s="69"/>
      <c r="X6466" s="69"/>
      <c r="Y6466" s="69"/>
      <c r="Z6466" s="69"/>
      <c r="AA6466" s="270" t="str">
        <f>IF(ISTEXT(Z6466),VLOOKUP(Z6466,'_Keuzelijst Algemeen'!$B$3:$C$74,2),"")</f>
        <v/>
      </c>
      <c r="AB6466" s="85"/>
    </row>
    <row r="6467" spans="1:28" x14ac:dyDescent="0.3">
      <c r="A6467" s="249" t="s">
        <v>1103</v>
      </c>
      <c r="B6467" s="69"/>
      <c r="C6467" s="274" t="str">
        <f>IF(ISTEXT(B6467),VLOOKUP(B6467,'_Keuzelijst Algemeen'!$CC$3:$CD$10,2),"")</f>
        <v/>
      </c>
      <c r="D6467" s="87"/>
      <c r="E6467" s="69"/>
      <c r="F6467" s="69"/>
      <c r="I6467" s="85"/>
      <c r="P6467" s="69"/>
      <c r="Q6467" s="69"/>
      <c r="R6467" s="69"/>
      <c r="V6467" s="71"/>
      <c r="W6467" s="69"/>
      <c r="X6467" s="69"/>
      <c r="Y6467" s="69"/>
      <c r="Z6467" s="69"/>
      <c r="AA6467" s="270" t="str">
        <f>IF(ISTEXT(Z6467),VLOOKUP(Z6467,'_Keuzelijst Algemeen'!$B$3:$C$74,2),"")</f>
        <v/>
      </c>
      <c r="AB6467" s="85"/>
    </row>
    <row r="6468" spans="1:28" x14ac:dyDescent="0.3">
      <c r="A6468" s="249" t="s">
        <v>1103</v>
      </c>
      <c r="B6468" s="69"/>
      <c r="C6468" s="274" t="str">
        <f>IF(ISTEXT(B6468),VLOOKUP(B6468,'_Keuzelijst Algemeen'!$CC$3:$CD$10,2),"")</f>
        <v/>
      </c>
      <c r="D6468" s="87"/>
      <c r="E6468" s="69"/>
      <c r="F6468" s="69"/>
      <c r="I6468" s="85"/>
      <c r="P6468" s="69"/>
      <c r="Q6468" s="69"/>
      <c r="R6468" s="69"/>
      <c r="V6468" s="71"/>
      <c r="W6468" s="69"/>
      <c r="X6468" s="69"/>
      <c r="Y6468" s="69"/>
      <c r="Z6468" s="69"/>
      <c r="AA6468" s="270" t="str">
        <f>IF(ISTEXT(Z6468),VLOOKUP(Z6468,'_Keuzelijst Algemeen'!$B$3:$C$74,2),"")</f>
        <v/>
      </c>
      <c r="AB6468" s="85"/>
    </row>
    <row r="6469" spans="1:28" x14ac:dyDescent="0.3">
      <c r="A6469" s="249" t="s">
        <v>1103</v>
      </c>
      <c r="B6469" s="69"/>
      <c r="C6469" s="274" t="str">
        <f>IF(ISTEXT(B6469),VLOOKUP(B6469,'_Keuzelijst Algemeen'!$CC$3:$CD$10,2),"")</f>
        <v/>
      </c>
      <c r="D6469" s="87"/>
      <c r="E6469" s="69"/>
      <c r="F6469" s="69"/>
      <c r="I6469" s="85"/>
      <c r="P6469" s="69"/>
      <c r="Q6469" s="69"/>
      <c r="R6469" s="69"/>
      <c r="V6469" s="71"/>
      <c r="W6469" s="69"/>
      <c r="X6469" s="69"/>
      <c r="Y6469" s="69"/>
      <c r="Z6469" s="69"/>
      <c r="AA6469" s="270" t="str">
        <f>IF(ISTEXT(Z6469),VLOOKUP(Z6469,'_Keuzelijst Algemeen'!$B$3:$C$74,2),"")</f>
        <v/>
      </c>
      <c r="AB6469" s="85"/>
    </row>
    <row r="6470" spans="1:28" x14ac:dyDescent="0.3">
      <c r="A6470" s="249" t="s">
        <v>1103</v>
      </c>
      <c r="B6470" s="69"/>
      <c r="C6470" s="274" t="str">
        <f>IF(ISTEXT(B6470),VLOOKUP(B6470,'_Keuzelijst Algemeen'!$CC$3:$CD$10,2),"")</f>
        <v/>
      </c>
      <c r="D6470" s="87"/>
      <c r="E6470" s="69"/>
      <c r="F6470" s="69"/>
      <c r="I6470" s="85"/>
      <c r="P6470" s="69"/>
      <c r="Q6470" s="69"/>
      <c r="R6470" s="69"/>
      <c r="V6470" s="71"/>
      <c r="W6470" s="69"/>
      <c r="X6470" s="69"/>
      <c r="Y6470" s="69"/>
      <c r="Z6470" s="69"/>
      <c r="AA6470" s="270" t="str">
        <f>IF(ISTEXT(Z6470),VLOOKUP(Z6470,'_Keuzelijst Algemeen'!$B$3:$C$74,2),"")</f>
        <v/>
      </c>
      <c r="AB6470" s="85"/>
    </row>
    <row r="6471" spans="1:28" x14ac:dyDescent="0.3">
      <c r="A6471" s="249" t="s">
        <v>1103</v>
      </c>
      <c r="B6471" s="69"/>
      <c r="C6471" s="274" t="str">
        <f>IF(ISTEXT(B6471),VLOOKUP(B6471,'_Keuzelijst Algemeen'!$CC$3:$CD$10,2),"")</f>
        <v/>
      </c>
      <c r="D6471" s="87"/>
      <c r="E6471" s="69"/>
      <c r="F6471" s="69"/>
      <c r="I6471" s="85"/>
      <c r="P6471" s="69"/>
      <c r="Q6471" s="69"/>
      <c r="R6471" s="69"/>
      <c r="V6471" s="71"/>
      <c r="W6471" s="69"/>
      <c r="X6471" s="69"/>
      <c r="Y6471" s="69"/>
      <c r="Z6471" s="69"/>
      <c r="AA6471" s="270" t="str">
        <f>IF(ISTEXT(Z6471),VLOOKUP(Z6471,'_Keuzelijst Algemeen'!$B$3:$C$74,2),"")</f>
        <v/>
      </c>
      <c r="AB6471" s="85"/>
    </row>
    <row r="6472" spans="1:28" x14ac:dyDescent="0.3">
      <c r="A6472" s="249" t="s">
        <v>1103</v>
      </c>
      <c r="B6472" s="69"/>
      <c r="C6472" s="274" t="str">
        <f>IF(ISTEXT(B6472),VLOOKUP(B6472,'_Keuzelijst Algemeen'!$CC$3:$CD$10,2),"")</f>
        <v/>
      </c>
      <c r="D6472" s="87"/>
      <c r="E6472" s="69"/>
      <c r="F6472" s="69"/>
      <c r="I6472" s="85"/>
      <c r="P6472" s="69"/>
      <c r="Q6472" s="69"/>
      <c r="R6472" s="69"/>
      <c r="V6472" s="71"/>
      <c r="W6472" s="69"/>
      <c r="X6472" s="69"/>
      <c r="Y6472" s="69"/>
      <c r="Z6472" s="69"/>
      <c r="AA6472" s="270" t="str">
        <f>IF(ISTEXT(Z6472),VLOOKUP(Z6472,'_Keuzelijst Algemeen'!$B$3:$C$74,2),"")</f>
        <v/>
      </c>
      <c r="AB6472" s="85"/>
    </row>
    <row r="6473" spans="1:28" x14ac:dyDescent="0.3">
      <c r="A6473" s="249" t="s">
        <v>1103</v>
      </c>
      <c r="B6473" s="69"/>
      <c r="C6473" s="274" t="str">
        <f>IF(ISTEXT(B6473),VLOOKUP(B6473,'_Keuzelijst Algemeen'!$CC$3:$CD$10,2),"")</f>
        <v/>
      </c>
      <c r="D6473" s="87"/>
      <c r="E6473" s="69"/>
      <c r="F6473" s="69"/>
      <c r="I6473" s="85"/>
      <c r="P6473" s="69"/>
      <c r="Q6473" s="69"/>
      <c r="R6473" s="69"/>
      <c r="V6473" s="71"/>
      <c r="W6473" s="69"/>
      <c r="X6473" s="69"/>
      <c r="Y6473" s="69"/>
      <c r="Z6473" s="69"/>
      <c r="AA6473" s="270" t="str">
        <f>IF(ISTEXT(Z6473),VLOOKUP(Z6473,'_Keuzelijst Algemeen'!$B$3:$C$74,2),"")</f>
        <v/>
      </c>
      <c r="AB6473" s="85"/>
    </row>
    <row r="6474" spans="1:28" x14ac:dyDescent="0.3">
      <c r="A6474" s="249" t="s">
        <v>1103</v>
      </c>
      <c r="B6474" s="69"/>
      <c r="C6474" s="274" t="str">
        <f>IF(ISTEXT(B6474),VLOOKUP(B6474,'_Keuzelijst Algemeen'!$CC$3:$CD$10,2),"")</f>
        <v/>
      </c>
      <c r="D6474" s="87"/>
      <c r="E6474" s="69"/>
      <c r="F6474" s="69"/>
      <c r="I6474" s="85"/>
      <c r="P6474" s="69"/>
      <c r="Q6474" s="69"/>
      <c r="R6474" s="69"/>
      <c r="V6474" s="71"/>
      <c r="W6474" s="69"/>
      <c r="X6474" s="69"/>
      <c r="Y6474" s="69"/>
      <c r="Z6474" s="69"/>
      <c r="AA6474" s="270" t="str">
        <f>IF(ISTEXT(Z6474),VLOOKUP(Z6474,'_Keuzelijst Algemeen'!$B$3:$C$74,2),"")</f>
        <v/>
      </c>
      <c r="AB6474" s="85"/>
    </row>
    <row r="6475" spans="1:28" x14ac:dyDescent="0.3">
      <c r="A6475" s="249" t="s">
        <v>1103</v>
      </c>
      <c r="B6475" s="69"/>
      <c r="C6475" s="274" t="str">
        <f>IF(ISTEXT(B6475),VLOOKUP(B6475,'_Keuzelijst Algemeen'!$CC$3:$CD$10,2),"")</f>
        <v/>
      </c>
      <c r="D6475" s="87"/>
      <c r="E6475" s="69"/>
      <c r="F6475" s="69"/>
      <c r="I6475" s="85"/>
      <c r="P6475" s="69"/>
      <c r="Q6475" s="69"/>
      <c r="R6475" s="69"/>
      <c r="V6475" s="71"/>
      <c r="W6475" s="69"/>
      <c r="X6475" s="69"/>
      <c r="Y6475" s="69"/>
      <c r="Z6475" s="69"/>
      <c r="AA6475" s="270" t="str">
        <f>IF(ISTEXT(Z6475),VLOOKUP(Z6475,'_Keuzelijst Algemeen'!$B$3:$C$74,2),"")</f>
        <v/>
      </c>
      <c r="AB6475" s="85"/>
    </row>
    <row r="6476" spans="1:28" x14ac:dyDescent="0.3">
      <c r="A6476" s="249" t="s">
        <v>1103</v>
      </c>
      <c r="B6476" s="69"/>
      <c r="C6476" s="274" t="str">
        <f>IF(ISTEXT(B6476),VLOOKUP(B6476,'_Keuzelijst Algemeen'!$CC$3:$CD$10,2),"")</f>
        <v/>
      </c>
      <c r="D6476" s="87"/>
      <c r="E6476" s="69"/>
      <c r="F6476" s="69"/>
      <c r="I6476" s="85"/>
      <c r="P6476" s="69"/>
      <c r="Q6476" s="69"/>
      <c r="R6476" s="69"/>
      <c r="V6476" s="71"/>
      <c r="W6476" s="69"/>
      <c r="X6476" s="69"/>
      <c r="Y6476" s="69"/>
      <c r="Z6476" s="69"/>
      <c r="AA6476" s="270" t="str">
        <f>IF(ISTEXT(Z6476),VLOOKUP(Z6476,'_Keuzelijst Algemeen'!$B$3:$C$74,2),"")</f>
        <v/>
      </c>
      <c r="AB6476" s="85"/>
    </row>
    <row r="6477" spans="1:28" x14ac:dyDescent="0.3">
      <c r="A6477" s="249" t="s">
        <v>1103</v>
      </c>
      <c r="B6477" s="69"/>
      <c r="C6477" s="274" t="str">
        <f>IF(ISTEXT(B6477),VLOOKUP(B6477,'_Keuzelijst Algemeen'!$CC$3:$CD$10,2),"")</f>
        <v/>
      </c>
      <c r="D6477" s="87"/>
      <c r="E6477" s="69"/>
      <c r="F6477" s="69"/>
      <c r="I6477" s="85"/>
      <c r="P6477" s="69"/>
      <c r="Q6477" s="69"/>
      <c r="R6477" s="69"/>
      <c r="V6477" s="71"/>
      <c r="W6477" s="69"/>
      <c r="X6477" s="69"/>
      <c r="Y6477" s="69"/>
      <c r="Z6477" s="69"/>
      <c r="AA6477" s="270" t="str">
        <f>IF(ISTEXT(Z6477),VLOOKUP(Z6477,'_Keuzelijst Algemeen'!$B$3:$C$74,2),"")</f>
        <v/>
      </c>
      <c r="AB6477" s="85"/>
    </row>
    <row r="6478" spans="1:28" x14ac:dyDescent="0.3">
      <c r="A6478" s="249" t="s">
        <v>1103</v>
      </c>
      <c r="B6478" s="69"/>
      <c r="C6478" s="274" t="str">
        <f>IF(ISTEXT(B6478),VLOOKUP(B6478,'_Keuzelijst Algemeen'!$CC$3:$CD$10,2),"")</f>
        <v/>
      </c>
      <c r="D6478" s="87"/>
      <c r="E6478" s="69"/>
      <c r="F6478" s="69"/>
      <c r="I6478" s="85"/>
      <c r="P6478" s="69"/>
      <c r="Q6478" s="69"/>
      <c r="R6478" s="69"/>
      <c r="V6478" s="71"/>
      <c r="W6478" s="69"/>
      <c r="X6478" s="69"/>
      <c r="Y6478" s="69"/>
      <c r="Z6478" s="69"/>
      <c r="AA6478" s="270" t="str">
        <f>IF(ISTEXT(Z6478),VLOOKUP(Z6478,'_Keuzelijst Algemeen'!$B$3:$C$74,2),"")</f>
        <v/>
      </c>
      <c r="AB6478" s="85"/>
    </row>
    <row r="6479" spans="1:28" x14ac:dyDescent="0.3">
      <c r="A6479" s="249" t="s">
        <v>1103</v>
      </c>
      <c r="B6479" s="69"/>
      <c r="C6479" s="274" t="str">
        <f>IF(ISTEXT(B6479),VLOOKUP(B6479,'_Keuzelijst Algemeen'!$CC$3:$CD$10,2),"")</f>
        <v/>
      </c>
      <c r="D6479" s="87"/>
      <c r="E6479" s="69"/>
      <c r="F6479" s="69"/>
      <c r="I6479" s="85"/>
      <c r="P6479" s="69"/>
      <c r="Q6479" s="69"/>
      <c r="R6479" s="69"/>
      <c r="V6479" s="71"/>
      <c r="W6479" s="69"/>
      <c r="X6479" s="69"/>
      <c r="Y6479" s="69"/>
      <c r="Z6479" s="69"/>
      <c r="AA6479" s="270" t="str">
        <f>IF(ISTEXT(Z6479),VLOOKUP(Z6479,'_Keuzelijst Algemeen'!$B$3:$C$74,2),"")</f>
        <v/>
      </c>
      <c r="AB6479" s="85"/>
    </row>
    <row r="6480" spans="1:28" x14ac:dyDescent="0.3">
      <c r="A6480" s="249" t="s">
        <v>1103</v>
      </c>
      <c r="B6480" s="69"/>
      <c r="C6480" s="274" t="str">
        <f>IF(ISTEXT(B6480),VLOOKUP(B6480,'_Keuzelijst Algemeen'!$CC$3:$CD$10,2),"")</f>
        <v/>
      </c>
      <c r="D6480" s="87"/>
      <c r="E6480" s="69"/>
      <c r="F6480" s="69"/>
      <c r="I6480" s="85"/>
      <c r="P6480" s="69"/>
      <c r="Q6480" s="69"/>
      <c r="R6480" s="69"/>
      <c r="V6480" s="71"/>
      <c r="W6480" s="69"/>
      <c r="X6480" s="69"/>
      <c r="Y6480" s="69"/>
      <c r="Z6480" s="69"/>
      <c r="AA6480" s="270" t="str">
        <f>IF(ISTEXT(Z6480),VLOOKUP(Z6480,'_Keuzelijst Algemeen'!$B$3:$C$74,2),"")</f>
        <v/>
      </c>
      <c r="AB6480" s="85"/>
    </row>
    <row r="6481" spans="1:28" x14ac:dyDescent="0.3">
      <c r="A6481" s="249" t="s">
        <v>1103</v>
      </c>
      <c r="B6481" s="69"/>
      <c r="C6481" s="274" t="str">
        <f>IF(ISTEXT(B6481),VLOOKUP(B6481,'_Keuzelijst Algemeen'!$CC$3:$CD$10,2),"")</f>
        <v/>
      </c>
      <c r="D6481" s="87"/>
      <c r="E6481" s="69"/>
      <c r="F6481" s="69"/>
      <c r="I6481" s="85"/>
      <c r="P6481" s="69"/>
      <c r="Q6481" s="69"/>
      <c r="R6481" s="69"/>
      <c r="V6481" s="71"/>
      <c r="W6481" s="69"/>
      <c r="X6481" s="69"/>
      <c r="Y6481" s="69"/>
      <c r="Z6481" s="69"/>
      <c r="AA6481" s="270" t="str">
        <f>IF(ISTEXT(Z6481),VLOOKUP(Z6481,'_Keuzelijst Algemeen'!$B$3:$C$74,2),"")</f>
        <v/>
      </c>
      <c r="AB6481" s="85"/>
    </row>
    <row r="6482" spans="1:28" x14ac:dyDescent="0.3">
      <c r="A6482" s="249" t="s">
        <v>1103</v>
      </c>
      <c r="B6482" s="69"/>
      <c r="C6482" s="274" t="str">
        <f>IF(ISTEXT(B6482),VLOOKUP(B6482,'_Keuzelijst Algemeen'!$CC$3:$CD$10,2),"")</f>
        <v/>
      </c>
      <c r="D6482" s="87"/>
      <c r="E6482" s="69"/>
      <c r="F6482" s="69"/>
      <c r="I6482" s="85"/>
      <c r="P6482" s="69"/>
      <c r="Q6482" s="69"/>
      <c r="R6482" s="69"/>
      <c r="V6482" s="71"/>
      <c r="W6482" s="69"/>
      <c r="X6482" s="69"/>
      <c r="Y6482" s="69"/>
      <c r="Z6482" s="69"/>
      <c r="AA6482" s="270" t="str">
        <f>IF(ISTEXT(Z6482),VLOOKUP(Z6482,'_Keuzelijst Algemeen'!$B$3:$C$74,2),"")</f>
        <v/>
      </c>
      <c r="AB6482" s="85"/>
    </row>
    <row r="6483" spans="1:28" x14ac:dyDescent="0.3">
      <c r="A6483" s="249" t="s">
        <v>1103</v>
      </c>
      <c r="B6483" s="69"/>
      <c r="C6483" s="274" t="str">
        <f>IF(ISTEXT(B6483),VLOOKUP(B6483,'_Keuzelijst Algemeen'!$CC$3:$CD$10,2),"")</f>
        <v/>
      </c>
      <c r="D6483" s="87"/>
      <c r="E6483" s="69"/>
      <c r="F6483" s="69"/>
      <c r="I6483" s="85"/>
      <c r="P6483" s="69"/>
      <c r="Q6483" s="69"/>
      <c r="R6483" s="69"/>
      <c r="V6483" s="71"/>
      <c r="W6483" s="69"/>
      <c r="X6483" s="69"/>
      <c r="Y6483" s="69"/>
      <c r="Z6483" s="69"/>
      <c r="AA6483" s="270" t="str">
        <f>IF(ISTEXT(Z6483),VLOOKUP(Z6483,'_Keuzelijst Algemeen'!$B$3:$C$74,2),"")</f>
        <v/>
      </c>
      <c r="AB6483" s="85"/>
    </row>
    <row r="6484" spans="1:28" x14ac:dyDescent="0.3">
      <c r="A6484" s="249" t="s">
        <v>1103</v>
      </c>
      <c r="B6484" s="69"/>
      <c r="C6484" s="274" t="str">
        <f>IF(ISTEXT(B6484),VLOOKUP(B6484,'_Keuzelijst Algemeen'!$CC$3:$CD$10,2),"")</f>
        <v/>
      </c>
      <c r="D6484" s="87"/>
      <c r="E6484" s="69"/>
      <c r="F6484" s="69"/>
      <c r="I6484" s="85"/>
      <c r="P6484" s="69"/>
      <c r="Q6484" s="69"/>
      <c r="R6484" s="69"/>
      <c r="V6484" s="71"/>
      <c r="W6484" s="69"/>
      <c r="X6484" s="69"/>
      <c r="Y6484" s="69"/>
      <c r="Z6484" s="69"/>
      <c r="AA6484" s="270" t="str">
        <f>IF(ISTEXT(Z6484),VLOOKUP(Z6484,'_Keuzelijst Algemeen'!$B$3:$C$74,2),"")</f>
        <v/>
      </c>
      <c r="AB6484" s="85"/>
    </row>
    <row r="6485" spans="1:28" x14ac:dyDescent="0.3">
      <c r="A6485" s="249" t="s">
        <v>1103</v>
      </c>
      <c r="B6485" s="69"/>
      <c r="C6485" s="274" t="str">
        <f>IF(ISTEXT(B6485),VLOOKUP(B6485,'_Keuzelijst Algemeen'!$CC$3:$CD$10,2),"")</f>
        <v/>
      </c>
      <c r="D6485" s="87"/>
      <c r="E6485" s="69"/>
      <c r="F6485" s="69"/>
      <c r="I6485" s="85"/>
      <c r="P6485" s="69"/>
      <c r="Q6485" s="69"/>
      <c r="R6485" s="69"/>
      <c r="V6485" s="71"/>
      <c r="W6485" s="69"/>
      <c r="X6485" s="69"/>
      <c r="Y6485" s="69"/>
      <c r="Z6485" s="69"/>
      <c r="AA6485" s="270" t="str">
        <f>IF(ISTEXT(Z6485),VLOOKUP(Z6485,'_Keuzelijst Algemeen'!$B$3:$C$74,2),"")</f>
        <v/>
      </c>
      <c r="AB6485" s="85"/>
    </row>
    <row r="6486" spans="1:28" x14ac:dyDescent="0.3">
      <c r="A6486" s="249" t="s">
        <v>1103</v>
      </c>
      <c r="B6486" s="69"/>
      <c r="C6486" s="274" t="str">
        <f>IF(ISTEXT(B6486),VLOOKUP(B6486,'_Keuzelijst Algemeen'!$CC$3:$CD$10,2),"")</f>
        <v/>
      </c>
      <c r="D6486" s="87"/>
      <c r="E6486" s="69"/>
      <c r="F6486" s="69"/>
      <c r="I6486" s="85"/>
      <c r="P6486" s="69"/>
      <c r="Q6486" s="69"/>
      <c r="R6486" s="69"/>
      <c r="V6486" s="71"/>
      <c r="W6486" s="69"/>
      <c r="X6486" s="69"/>
      <c r="Y6486" s="69"/>
      <c r="Z6486" s="69"/>
      <c r="AA6486" s="270" t="str">
        <f>IF(ISTEXT(Z6486),VLOOKUP(Z6486,'_Keuzelijst Algemeen'!$B$3:$C$74,2),"")</f>
        <v/>
      </c>
      <c r="AB6486" s="85"/>
    </row>
    <row r="6487" spans="1:28" x14ac:dyDescent="0.3">
      <c r="A6487" s="249" t="s">
        <v>1103</v>
      </c>
      <c r="B6487" s="69"/>
      <c r="C6487" s="274" t="str">
        <f>IF(ISTEXT(B6487),VLOOKUP(B6487,'_Keuzelijst Algemeen'!$CC$3:$CD$10,2),"")</f>
        <v/>
      </c>
      <c r="D6487" s="87"/>
      <c r="E6487" s="69"/>
      <c r="F6487" s="69"/>
      <c r="I6487" s="85"/>
      <c r="P6487" s="69"/>
      <c r="Q6487" s="69"/>
      <c r="R6487" s="69"/>
      <c r="V6487" s="71"/>
      <c r="W6487" s="69"/>
      <c r="X6487" s="69"/>
      <c r="Y6487" s="69"/>
      <c r="Z6487" s="69"/>
      <c r="AA6487" s="270" t="str">
        <f>IF(ISTEXT(Z6487),VLOOKUP(Z6487,'_Keuzelijst Algemeen'!$B$3:$C$74,2),"")</f>
        <v/>
      </c>
      <c r="AB6487" s="85"/>
    </row>
    <row r="6488" spans="1:28" x14ac:dyDescent="0.3">
      <c r="A6488" s="249" t="s">
        <v>1103</v>
      </c>
      <c r="B6488" s="69"/>
      <c r="C6488" s="274" t="str">
        <f>IF(ISTEXT(B6488),VLOOKUP(B6488,'_Keuzelijst Algemeen'!$CC$3:$CD$10,2),"")</f>
        <v/>
      </c>
      <c r="D6488" s="87"/>
      <c r="E6488" s="69"/>
      <c r="F6488" s="69"/>
      <c r="I6488" s="85"/>
      <c r="P6488" s="69"/>
      <c r="Q6488" s="69"/>
      <c r="R6488" s="69"/>
      <c r="V6488" s="71"/>
      <c r="W6488" s="69"/>
      <c r="X6488" s="69"/>
      <c r="Y6488" s="69"/>
      <c r="Z6488" s="69"/>
      <c r="AA6488" s="270" t="str">
        <f>IF(ISTEXT(Z6488),VLOOKUP(Z6488,'_Keuzelijst Algemeen'!$B$3:$C$74,2),"")</f>
        <v/>
      </c>
      <c r="AB6488" s="85"/>
    </row>
    <row r="6489" spans="1:28" x14ac:dyDescent="0.3">
      <c r="A6489" s="249" t="s">
        <v>1103</v>
      </c>
      <c r="B6489" s="69"/>
      <c r="C6489" s="274" t="str">
        <f>IF(ISTEXT(B6489),VLOOKUP(B6489,'_Keuzelijst Algemeen'!$CC$3:$CD$10,2),"")</f>
        <v/>
      </c>
      <c r="D6489" s="87"/>
      <c r="E6489" s="69"/>
      <c r="F6489" s="69"/>
      <c r="I6489" s="85"/>
      <c r="P6489" s="69"/>
      <c r="Q6489" s="69"/>
      <c r="R6489" s="69"/>
      <c r="V6489" s="71"/>
      <c r="W6489" s="69"/>
      <c r="X6489" s="69"/>
      <c r="Y6489" s="69"/>
      <c r="Z6489" s="69"/>
      <c r="AA6489" s="270" t="str">
        <f>IF(ISTEXT(Z6489),VLOOKUP(Z6489,'_Keuzelijst Algemeen'!$B$3:$C$74,2),"")</f>
        <v/>
      </c>
      <c r="AB6489" s="85"/>
    </row>
    <row r="6490" spans="1:28" x14ac:dyDescent="0.3">
      <c r="A6490" s="249" t="s">
        <v>1103</v>
      </c>
      <c r="B6490" s="69"/>
      <c r="C6490" s="274" t="str">
        <f>IF(ISTEXT(B6490),VLOOKUP(B6490,'_Keuzelijst Algemeen'!$CC$3:$CD$10,2),"")</f>
        <v/>
      </c>
      <c r="D6490" s="87"/>
      <c r="E6490" s="69"/>
      <c r="F6490" s="69"/>
      <c r="I6490" s="85"/>
      <c r="P6490" s="69"/>
      <c r="Q6490" s="69"/>
      <c r="R6490" s="69"/>
      <c r="V6490" s="71"/>
      <c r="W6490" s="69"/>
      <c r="X6490" s="69"/>
      <c r="Y6490" s="69"/>
      <c r="Z6490" s="69"/>
      <c r="AA6490" s="270" t="str">
        <f>IF(ISTEXT(Z6490),VLOOKUP(Z6490,'_Keuzelijst Algemeen'!$B$3:$C$74,2),"")</f>
        <v/>
      </c>
      <c r="AB6490" s="85"/>
    </row>
    <row r="6491" spans="1:28" x14ac:dyDescent="0.3">
      <c r="A6491" s="249" t="s">
        <v>1103</v>
      </c>
      <c r="B6491" s="69"/>
      <c r="C6491" s="274" t="str">
        <f>IF(ISTEXT(B6491),VLOOKUP(B6491,'_Keuzelijst Algemeen'!$CC$3:$CD$10,2),"")</f>
        <v/>
      </c>
      <c r="D6491" s="87"/>
      <c r="E6491" s="69"/>
      <c r="F6491" s="69"/>
      <c r="I6491" s="85"/>
      <c r="P6491" s="69"/>
      <c r="Q6491" s="69"/>
      <c r="R6491" s="69"/>
      <c r="V6491" s="71"/>
      <c r="W6491" s="69"/>
      <c r="X6491" s="69"/>
      <c r="Y6491" s="69"/>
      <c r="Z6491" s="69"/>
      <c r="AA6491" s="270" t="str">
        <f>IF(ISTEXT(Z6491),VLOOKUP(Z6491,'_Keuzelijst Algemeen'!$B$3:$C$74,2),"")</f>
        <v/>
      </c>
      <c r="AB6491" s="85"/>
    </row>
    <row r="6492" spans="1:28" x14ac:dyDescent="0.3">
      <c r="A6492" s="249" t="s">
        <v>1103</v>
      </c>
      <c r="B6492" s="69"/>
      <c r="C6492" s="274" t="str">
        <f>IF(ISTEXT(B6492),VLOOKUP(B6492,'_Keuzelijst Algemeen'!$CC$3:$CD$10,2),"")</f>
        <v/>
      </c>
      <c r="D6492" s="87"/>
      <c r="E6492" s="69"/>
      <c r="F6492" s="69"/>
      <c r="I6492" s="85"/>
      <c r="P6492" s="69"/>
      <c r="Q6492" s="69"/>
      <c r="R6492" s="69"/>
      <c r="V6492" s="71"/>
      <c r="W6492" s="69"/>
      <c r="X6492" s="69"/>
      <c r="Y6492" s="69"/>
      <c r="Z6492" s="69"/>
      <c r="AA6492" s="270" t="str">
        <f>IF(ISTEXT(Z6492),VLOOKUP(Z6492,'_Keuzelijst Algemeen'!$B$3:$C$74,2),"")</f>
        <v/>
      </c>
      <c r="AB6492" s="85"/>
    </row>
    <row r="6493" spans="1:28" x14ac:dyDescent="0.3">
      <c r="A6493" s="249" t="s">
        <v>1103</v>
      </c>
      <c r="B6493" s="69"/>
      <c r="C6493" s="274" t="str">
        <f>IF(ISTEXT(B6493),VLOOKUP(B6493,'_Keuzelijst Algemeen'!$CC$3:$CD$10,2),"")</f>
        <v/>
      </c>
      <c r="D6493" s="87"/>
      <c r="E6493" s="69"/>
      <c r="F6493" s="69"/>
      <c r="I6493" s="85"/>
      <c r="P6493" s="69"/>
      <c r="Q6493" s="69"/>
      <c r="R6493" s="69"/>
      <c r="V6493" s="71"/>
      <c r="W6493" s="69"/>
      <c r="X6493" s="69"/>
      <c r="Y6493" s="69"/>
      <c r="Z6493" s="69"/>
      <c r="AA6493" s="270" t="str">
        <f>IF(ISTEXT(Z6493),VLOOKUP(Z6493,'_Keuzelijst Algemeen'!$B$3:$C$74,2),"")</f>
        <v/>
      </c>
      <c r="AB6493" s="85"/>
    </row>
    <row r="6494" spans="1:28" x14ac:dyDescent="0.3">
      <c r="A6494" s="249" t="s">
        <v>1103</v>
      </c>
      <c r="B6494" s="69"/>
      <c r="C6494" s="274" t="str">
        <f>IF(ISTEXT(B6494),VLOOKUP(B6494,'_Keuzelijst Algemeen'!$CC$3:$CD$10,2),"")</f>
        <v/>
      </c>
      <c r="D6494" s="87"/>
      <c r="E6494" s="69"/>
      <c r="F6494" s="69"/>
      <c r="I6494" s="85"/>
      <c r="P6494" s="69"/>
      <c r="Q6494" s="69"/>
      <c r="R6494" s="69"/>
      <c r="V6494" s="71"/>
      <c r="W6494" s="69"/>
      <c r="X6494" s="69"/>
      <c r="Y6494" s="69"/>
      <c r="Z6494" s="69"/>
      <c r="AA6494" s="270" t="str">
        <f>IF(ISTEXT(Z6494),VLOOKUP(Z6494,'_Keuzelijst Algemeen'!$B$3:$C$74,2),"")</f>
        <v/>
      </c>
      <c r="AB6494" s="85"/>
    </row>
    <row r="6495" spans="1:28" x14ac:dyDescent="0.3">
      <c r="A6495" s="249" t="s">
        <v>1103</v>
      </c>
      <c r="B6495" s="69"/>
      <c r="C6495" s="274" t="str">
        <f>IF(ISTEXT(B6495),VLOOKUP(B6495,'_Keuzelijst Algemeen'!$CC$3:$CD$10,2),"")</f>
        <v/>
      </c>
      <c r="D6495" s="87"/>
      <c r="E6495" s="69"/>
      <c r="F6495" s="69"/>
      <c r="I6495" s="85"/>
      <c r="P6495" s="69"/>
      <c r="Q6495" s="69"/>
      <c r="R6495" s="69"/>
      <c r="V6495" s="71"/>
      <c r="W6495" s="69"/>
      <c r="X6495" s="69"/>
      <c r="Y6495" s="69"/>
      <c r="Z6495" s="69"/>
      <c r="AA6495" s="270" t="str">
        <f>IF(ISTEXT(Z6495),VLOOKUP(Z6495,'_Keuzelijst Algemeen'!$B$3:$C$74,2),"")</f>
        <v/>
      </c>
      <c r="AB6495" s="85"/>
    </row>
    <row r="6496" spans="1:28" x14ac:dyDescent="0.3">
      <c r="A6496" s="249" t="s">
        <v>1103</v>
      </c>
      <c r="B6496" s="69"/>
      <c r="C6496" s="274" t="str">
        <f>IF(ISTEXT(B6496),VLOOKUP(B6496,'_Keuzelijst Algemeen'!$CC$3:$CD$10,2),"")</f>
        <v/>
      </c>
      <c r="D6496" s="87"/>
      <c r="E6496" s="69"/>
      <c r="F6496" s="69"/>
      <c r="I6496" s="85"/>
      <c r="P6496" s="69"/>
      <c r="Q6496" s="69"/>
      <c r="R6496" s="69"/>
      <c r="V6496" s="71"/>
      <c r="W6496" s="69"/>
      <c r="X6496" s="69"/>
      <c r="Y6496" s="69"/>
      <c r="Z6496" s="69"/>
      <c r="AA6496" s="270" t="str">
        <f>IF(ISTEXT(Z6496),VLOOKUP(Z6496,'_Keuzelijst Algemeen'!$B$3:$C$74,2),"")</f>
        <v/>
      </c>
      <c r="AB6496" s="85"/>
    </row>
    <row r="6497" spans="1:28" x14ac:dyDescent="0.3">
      <c r="A6497" s="249" t="s">
        <v>1103</v>
      </c>
      <c r="B6497" s="69"/>
      <c r="C6497" s="274" t="str">
        <f>IF(ISTEXT(B6497),VLOOKUP(B6497,'_Keuzelijst Algemeen'!$CC$3:$CD$10,2),"")</f>
        <v/>
      </c>
      <c r="D6497" s="87"/>
      <c r="E6497" s="69"/>
      <c r="F6497" s="69"/>
      <c r="I6497" s="85"/>
      <c r="P6497" s="69"/>
      <c r="Q6497" s="69"/>
      <c r="R6497" s="69"/>
      <c r="V6497" s="71"/>
      <c r="W6497" s="69"/>
      <c r="X6497" s="69"/>
      <c r="Y6497" s="69"/>
      <c r="Z6497" s="69"/>
      <c r="AA6497" s="270" t="str">
        <f>IF(ISTEXT(Z6497),VLOOKUP(Z6497,'_Keuzelijst Algemeen'!$B$3:$C$74,2),"")</f>
        <v/>
      </c>
      <c r="AB6497" s="85"/>
    </row>
    <row r="6498" spans="1:28" x14ac:dyDescent="0.3">
      <c r="A6498" s="249" t="s">
        <v>1103</v>
      </c>
      <c r="B6498" s="69"/>
      <c r="C6498" s="274" t="str">
        <f>IF(ISTEXT(B6498),VLOOKUP(B6498,'_Keuzelijst Algemeen'!$CC$3:$CD$10,2),"")</f>
        <v/>
      </c>
      <c r="D6498" s="87"/>
      <c r="E6498" s="69"/>
      <c r="F6498" s="69"/>
      <c r="I6498" s="85"/>
      <c r="P6498" s="69"/>
      <c r="Q6498" s="69"/>
      <c r="R6498" s="69"/>
      <c r="V6498" s="71"/>
      <c r="W6498" s="69"/>
      <c r="X6498" s="69"/>
      <c r="Y6498" s="69"/>
      <c r="Z6498" s="69"/>
      <c r="AA6498" s="270" t="str">
        <f>IF(ISTEXT(Z6498),VLOOKUP(Z6498,'_Keuzelijst Algemeen'!$B$3:$C$74,2),"")</f>
        <v/>
      </c>
      <c r="AB6498" s="85"/>
    </row>
    <row r="6499" spans="1:28" x14ac:dyDescent="0.3">
      <c r="A6499" s="249" t="s">
        <v>1103</v>
      </c>
      <c r="B6499" s="69"/>
      <c r="C6499" s="274" t="str">
        <f>IF(ISTEXT(B6499),VLOOKUP(B6499,'_Keuzelijst Algemeen'!$CC$3:$CD$10,2),"")</f>
        <v/>
      </c>
      <c r="D6499" s="87"/>
      <c r="E6499" s="69"/>
      <c r="F6499" s="69"/>
      <c r="I6499" s="85"/>
      <c r="P6499" s="69"/>
      <c r="Q6499" s="69"/>
      <c r="R6499" s="69"/>
      <c r="V6499" s="71"/>
      <c r="W6499" s="69"/>
      <c r="X6499" s="69"/>
      <c r="Y6499" s="69"/>
      <c r="Z6499" s="69"/>
      <c r="AA6499" s="270" t="str">
        <f>IF(ISTEXT(Z6499),VLOOKUP(Z6499,'_Keuzelijst Algemeen'!$B$3:$C$74,2),"")</f>
        <v/>
      </c>
      <c r="AB6499" s="85"/>
    </row>
    <row r="6500" spans="1:28" x14ac:dyDescent="0.3">
      <c r="A6500" s="249" t="s">
        <v>1103</v>
      </c>
      <c r="B6500" s="69"/>
      <c r="C6500" s="274" t="str">
        <f>IF(ISTEXT(B6500),VLOOKUP(B6500,'_Keuzelijst Algemeen'!$CC$3:$CD$10,2),"")</f>
        <v/>
      </c>
      <c r="D6500" s="87"/>
      <c r="E6500" s="69"/>
      <c r="F6500" s="69"/>
      <c r="I6500" s="85"/>
      <c r="P6500" s="69"/>
      <c r="Q6500" s="69"/>
      <c r="R6500" s="69"/>
      <c r="V6500" s="71"/>
      <c r="W6500" s="69"/>
      <c r="X6500" s="69"/>
      <c r="Y6500" s="69"/>
      <c r="Z6500" s="69"/>
      <c r="AA6500" s="270" t="str">
        <f>IF(ISTEXT(Z6500),VLOOKUP(Z6500,'_Keuzelijst Algemeen'!$B$3:$C$74,2),"")</f>
        <v/>
      </c>
      <c r="AB6500" s="85"/>
    </row>
    <row r="6501" spans="1:28" x14ac:dyDescent="0.3">
      <c r="A6501" s="249" t="s">
        <v>1103</v>
      </c>
      <c r="B6501" s="69"/>
      <c r="C6501" s="274" t="str">
        <f>IF(ISTEXT(B6501),VLOOKUP(B6501,'_Keuzelijst Algemeen'!$CC$3:$CD$10,2),"")</f>
        <v/>
      </c>
      <c r="D6501" s="87"/>
      <c r="E6501" s="69"/>
      <c r="F6501" s="69"/>
      <c r="I6501" s="85"/>
      <c r="P6501" s="69"/>
      <c r="Q6501" s="69"/>
      <c r="R6501" s="69"/>
      <c r="V6501" s="71"/>
      <c r="W6501" s="69"/>
      <c r="X6501" s="69"/>
      <c r="Y6501" s="69"/>
      <c r="Z6501" s="69"/>
      <c r="AA6501" s="270" t="str">
        <f>IF(ISTEXT(Z6501),VLOOKUP(Z6501,'_Keuzelijst Algemeen'!$B$3:$C$74,2),"")</f>
        <v/>
      </c>
      <c r="AB6501" s="85"/>
    </row>
    <row r="6502" spans="1:28" x14ac:dyDescent="0.3">
      <c r="A6502" s="249" t="s">
        <v>1103</v>
      </c>
      <c r="B6502" s="69"/>
      <c r="C6502" s="274" t="str">
        <f>IF(ISTEXT(B6502),VLOOKUP(B6502,'_Keuzelijst Algemeen'!$CC$3:$CD$10,2),"")</f>
        <v/>
      </c>
      <c r="D6502" s="87"/>
      <c r="E6502" s="69"/>
      <c r="F6502" s="69"/>
      <c r="I6502" s="85"/>
      <c r="P6502" s="69"/>
      <c r="Q6502" s="69"/>
      <c r="R6502" s="69"/>
      <c r="V6502" s="71"/>
      <c r="W6502" s="69"/>
      <c r="X6502" s="69"/>
      <c r="Y6502" s="69"/>
      <c r="Z6502" s="69"/>
      <c r="AA6502" s="270" t="str">
        <f>IF(ISTEXT(Z6502),VLOOKUP(Z6502,'_Keuzelijst Algemeen'!$B$3:$C$74,2),"")</f>
        <v/>
      </c>
      <c r="AB6502" s="85"/>
    </row>
    <row r="6503" spans="1:28" x14ac:dyDescent="0.3">
      <c r="A6503" s="249" t="s">
        <v>1103</v>
      </c>
      <c r="B6503" s="69"/>
      <c r="C6503" s="274" t="str">
        <f>IF(ISTEXT(B6503),VLOOKUP(B6503,'_Keuzelijst Algemeen'!$CC$3:$CD$10,2),"")</f>
        <v/>
      </c>
      <c r="D6503" s="87"/>
      <c r="E6503" s="69"/>
      <c r="F6503" s="69"/>
      <c r="I6503" s="85"/>
      <c r="P6503" s="69"/>
      <c r="Q6503" s="69"/>
      <c r="R6503" s="69"/>
      <c r="V6503" s="71"/>
      <c r="W6503" s="69"/>
      <c r="X6503" s="69"/>
      <c r="Y6503" s="69"/>
      <c r="Z6503" s="69"/>
      <c r="AA6503" s="270" t="str">
        <f>IF(ISTEXT(Z6503),VLOOKUP(Z6503,'_Keuzelijst Algemeen'!$B$3:$C$74,2),"")</f>
        <v/>
      </c>
      <c r="AB6503" s="85"/>
    </row>
    <row r="6504" spans="1:28" x14ac:dyDescent="0.3">
      <c r="A6504" s="249" t="s">
        <v>1103</v>
      </c>
      <c r="B6504" s="69"/>
      <c r="C6504" s="274" t="str">
        <f>IF(ISTEXT(B6504),VLOOKUP(B6504,'_Keuzelijst Algemeen'!$CC$3:$CD$10,2),"")</f>
        <v/>
      </c>
      <c r="D6504" s="87"/>
      <c r="E6504" s="69"/>
      <c r="F6504" s="69"/>
      <c r="I6504" s="85"/>
      <c r="P6504" s="69"/>
      <c r="Q6504" s="69"/>
      <c r="R6504" s="69"/>
      <c r="V6504" s="71"/>
      <c r="W6504" s="69"/>
      <c r="X6504" s="69"/>
      <c r="Y6504" s="69"/>
      <c r="Z6504" s="69"/>
      <c r="AA6504" s="270" t="str">
        <f>IF(ISTEXT(Z6504),VLOOKUP(Z6504,'_Keuzelijst Algemeen'!$B$3:$C$74,2),"")</f>
        <v/>
      </c>
      <c r="AB6504" s="85"/>
    </row>
    <row r="6505" spans="1:28" x14ac:dyDescent="0.3">
      <c r="A6505" s="249" t="s">
        <v>1103</v>
      </c>
      <c r="B6505" s="69"/>
      <c r="C6505" s="274" t="str">
        <f>IF(ISTEXT(B6505),VLOOKUP(B6505,'_Keuzelijst Algemeen'!$CC$3:$CD$10,2),"")</f>
        <v/>
      </c>
      <c r="D6505" s="87"/>
      <c r="E6505" s="69"/>
      <c r="F6505" s="69"/>
      <c r="I6505" s="85"/>
      <c r="P6505" s="69"/>
      <c r="Q6505" s="69"/>
      <c r="R6505" s="69"/>
      <c r="V6505" s="71"/>
      <c r="W6505" s="69"/>
      <c r="X6505" s="69"/>
      <c r="Y6505" s="69"/>
      <c r="Z6505" s="69"/>
      <c r="AA6505" s="270" t="str">
        <f>IF(ISTEXT(Z6505),VLOOKUP(Z6505,'_Keuzelijst Algemeen'!$B$3:$C$74,2),"")</f>
        <v/>
      </c>
      <c r="AB6505" s="85"/>
    </row>
    <row r="6506" spans="1:28" x14ac:dyDescent="0.3">
      <c r="A6506" s="249" t="s">
        <v>1103</v>
      </c>
      <c r="B6506" s="69"/>
      <c r="C6506" s="274" t="str">
        <f>IF(ISTEXT(B6506),VLOOKUP(B6506,'_Keuzelijst Algemeen'!$CC$3:$CD$10,2),"")</f>
        <v/>
      </c>
      <c r="D6506" s="87"/>
      <c r="E6506" s="69"/>
      <c r="F6506" s="69"/>
      <c r="I6506" s="85"/>
      <c r="P6506" s="69"/>
      <c r="Q6506" s="69"/>
      <c r="R6506" s="69"/>
      <c r="V6506" s="71"/>
      <c r="W6506" s="69"/>
      <c r="X6506" s="69"/>
      <c r="Y6506" s="69"/>
      <c r="Z6506" s="69"/>
      <c r="AA6506" s="270" t="str">
        <f>IF(ISTEXT(Z6506),VLOOKUP(Z6506,'_Keuzelijst Algemeen'!$B$3:$C$74,2),"")</f>
        <v/>
      </c>
      <c r="AB6506" s="85"/>
    </row>
    <row r="6507" spans="1:28" x14ac:dyDescent="0.3">
      <c r="A6507" s="249" t="s">
        <v>1103</v>
      </c>
      <c r="B6507" s="69"/>
      <c r="C6507" s="274" t="str">
        <f>IF(ISTEXT(B6507),VLOOKUP(B6507,'_Keuzelijst Algemeen'!$CC$3:$CD$10,2),"")</f>
        <v/>
      </c>
      <c r="D6507" s="87"/>
      <c r="E6507" s="69"/>
      <c r="F6507" s="69"/>
      <c r="I6507" s="85"/>
      <c r="P6507" s="69"/>
      <c r="Q6507" s="69"/>
      <c r="R6507" s="69"/>
      <c r="V6507" s="71"/>
      <c r="W6507" s="69"/>
      <c r="X6507" s="69"/>
      <c r="Y6507" s="69"/>
      <c r="Z6507" s="69"/>
      <c r="AA6507" s="270" t="str">
        <f>IF(ISTEXT(Z6507),VLOOKUP(Z6507,'_Keuzelijst Algemeen'!$B$3:$C$74,2),"")</f>
        <v/>
      </c>
      <c r="AB6507" s="85"/>
    </row>
    <row r="6508" spans="1:28" x14ac:dyDescent="0.3">
      <c r="A6508" s="249" t="s">
        <v>1103</v>
      </c>
      <c r="B6508" s="69"/>
      <c r="C6508" s="274" t="str">
        <f>IF(ISTEXT(B6508),VLOOKUP(B6508,'_Keuzelijst Algemeen'!$CC$3:$CD$10,2),"")</f>
        <v/>
      </c>
      <c r="D6508" s="87"/>
      <c r="E6508" s="69"/>
      <c r="F6508" s="69"/>
      <c r="I6508" s="85"/>
      <c r="P6508" s="69"/>
      <c r="Q6508" s="69"/>
      <c r="R6508" s="69"/>
      <c r="V6508" s="71"/>
      <c r="W6508" s="69"/>
      <c r="X6508" s="69"/>
      <c r="Y6508" s="69"/>
      <c r="Z6508" s="69"/>
      <c r="AA6508" s="270" t="str">
        <f>IF(ISTEXT(Z6508),VLOOKUP(Z6508,'_Keuzelijst Algemeen'!$B$3:$C$74,2),"")</f>
        <v/>
      </c>
      <c r="AB6508" s="85"/>
    </row>
    <row r="6509" spans="1:28" x14ac:dyDescent="0.3">
      <c r="A6509" s="249" t="s">
        <v>1103</v>
      </c>
      <c r="B6509" s="69"/>
      <c r="C6509" s="274" t="str">
        <f>IF(ISTEXT(B6509),VLOOKUP(B6509,'_Keuzelijst Algemeen'!$CC$3:$CD$10,2),"")</f>
        <v/>
      </c>
      <c r="D6509" s="87"/>
      <c r="E6509" s="69"/>
      <c r="F6509" s="69"/>
      <c r="I6509" s="85"/>
      <c r="P6509" s="69"/>
      <c r="Q6509" s="69"/>
      <c r="R6509" s="69"/>
      <c r="V6509" s="71"/>
      <c r="W6509" s="69"/>
      <c r="X6509" s="69"/>
      <c r="Y6509" s="69"/>
      <c r="Z6509" s="69"/>
      <c r="AA6509" s="270" t="str">
        <f>IF(ISTEXT(Z6509),VLOOKUP(Z6509,'_Keuzelijst Algemeen'!$B$3:$C$74,2),"")</f>
        <v/>
      </c>
      <c r="AB6509" s="85"/>
    </row>
    <row r="6510" spans="1:28" x14ac:dyDescent="0.3">
      <c r="A6510" s="249" t="s">
        <v>1103</v>
      </c>
      <c r="B6510" s="69"/>
      <c r="C6510" s="274" t="str">
        <f>IF(ISTEXT(B6510),VLOOKUP(B6510,'_Keuzelijst Algemeen'!$CC$3:$CD$10,2),"")</f>
        <v/>
      </c>
      <c r="D6510" s="87"/>
      <c r="E6510" s="69"/>
      <c r="F6510" s="69"/>
      <c r="I6510" s="85"/>
      <c r="P6510" s="69"/>
      <c r="Q6510" s="69"/>
      <c r="R6510" s="69"/>
      <c r="V6510" s="71"/>
      <c r="W6510" s="69"/>
      <c r="X6510" s="69"/>
      <c r="Y6510" s="69"/>
      <c r="Z6510" s="69"/>
      <c r="AA6510" s="270" t="str">
        <f>IF(ISTEXT(Z6510),VLOOKUP(Z6510,'_Keuzelijst Algemeen'!$B$3:$C$74,2),"")</f>
        <v/>
      </c>
      <c r="AB6510" s="85"/>
    </row>
    <row r="6511" spans="1:28" x14ac:dyDescent="0.3">
      <c r="A6511" s="249" t="s">
        <v>1103</v>
      </c>
      <c r="B6511" s="69"/>
      <c r="C6511" s="274" t="str">
        <f>IF(ISTEXT(B6511),VLOOKUP(B6511,'_Keuzelijst Algemeen'!$CC$3:$CD$10,2),"")</f>
        <v/>
      </c>
      <c r="D6511" s="87"/>
      <c r="E6511" s="69"/>
      <c r="F6511" s="69"/>
      <c r="I6511" s="85"/>
      <c r="P6511" s="69"/>
      <c r="Q6511" s="69"/>
      <c r="R6511" s="69"/>
      <c r="V6511" s="71"/>
      <c r="W6511" s="69"/>
      <c r="X6511" s="69"/>
      <c r="Y6511" s="69"/>
      <c r="Z6511" s="69"/>
      <c r="AA6511" s="270" t="str">
        <f>IF(ISTEXT(Z6511),VLOOKUP(Z6511,'_Keuzelijst Algemeen'!$B$3:$C$74,2),"")</f>
        <v/>
      </c>
      <c r="AB6511" s="85"/>
    </row>
    <row r="6512" spans="1:28" x14ac:dyDescent="0.3">
      <c r="A6512" s="249" t="s">
        <v>1103</v>
      </c>
      <c r="B6512" s="69"/>
      <c r="C6512" s="274" t="str">
        <f>IF(ISTEXT(B6512),VLOOKUP(B6512,'_Keuzelijst Algemeen'!$CC$3:$CD$10,2),"")</f>
        <v/>
      </c>
      <c r="D6512" s="87"/>
      <c r="E6512" s="69"/>
      <c r="F6512" s="69"/>
      <c r="I6512" s="85"/>
      <c r="P6512" s="69"/>
      <c r="Q6512" s="69"/>
      <c r="R6512" s="69"/>
      <c r="V6512" s="71"/>
      <c r="W6512" s="69"/>
      <c r="X6512" s="69"/>
      <c r="Y6512" s="69"/>
      <c r="Z6512" s="69"/>
      <c r="AA6512" s="270" t="str">
        <f>IF(ISTEXT(Z6512),VLOOKUP(Z6512,'_Keuzelijst Algemeen'!$B$3:$C$74,2),"")</f>
        <v/>
      </c>
      <c r="AB6512" s="85"/>
    </row>
    <row r="6513" spans="1:28" x14ac:dyDescent="0.3">
      <c r="A6513" s="249" t="s">
        <v>1103</v>
      </c>
      <c r="B6513" s="69"/>
      <c r="C6513" s="274" t="str">
        <f>IF(ISTEXT(B6513),VLOOKUP(B6513,'_Keuzelijst Algemeen'!$CC$3:$CD$10,2),"")</f>
        <v/>
      </c>
      <c r="D6513" s="87"/>
      <c r="E6513" s="69"/>
      <c r="F6513" s="69"/>
      <c r="I6513" s="85"/>
      <c r="P6513" s="69"/>
      <c r="Q6513" s="69"/>
      <c r="R6513" s="69"/>
      <c r="V6513" s="71"/>
      <c r="W6513" s="69"/>
      <c r="X6513" s="69"/>
      <c r="Y6513" s="69"/>
      <c r="Z6513" s="69"/>
      <c r="AA6513" s="270" t="str">
        <f>IF(ISTEXT(Z6513),VLOOKUP(Z6513,'_Keuzelijst Algemeen'!$B$3:$C$74,2),"")</f>
        <v/>
      </c>
      <c r="AB6513" s="85"/>
    </row>
    <row r="6514" spans="1:28" x14ac:dyDescent="0.3">
      <c r="A6514" s="249" t="s">
        <v>1103</v>
      </c>
      <c r="B6514" s="69"/>
      <c r="C6514" s="274" t="str">
        <f>IF(ISTEXT(B6514),VLOOKUP(B6514,'_Keuzelijst Algemeen'!$CC$3:$CD$10,2),"")</f>
        <v/>
      </c>
      <c r="D6514" s="87"/>
      <c r="E6514" s="69"/>
      <c r="F6514" s="69"/>
      <c r="I6514" s="85"/>
      <c r="P6514" s="69"/>
      <c r="Q6514" s="69"/>
      <c r="R6514" s="69"/>
      <c r="V6514" s="71"/>
      <c r="W6514" s="69"/>
      <c r="X6514" s="69"/>
      <c r="Y6514" s="69"/>
      <c r="Z6514" s="69"/>
      <c r="AA6514" s="270" t="str">
        <f>IF(ISTEXT(Z6514),VLOOKUP(Z6514,'_Keuzelijst Algemeen'!$B$3:$C$74,2),"")</f>
        <v/>
      </c>
      <c r="AB6514" s="85"/>
    </row>
    <row r="6515" spans="1:28" x14ac:dyDescent="0.3">
      <c r="A6515" s="249" t="s">
        <v>1103</v>
      </c>
      <c r="B6515" s="69"/>
      <c r="C6515" s="274" t="str">
        <f>IF(ISTEXT(B6515),VLOOKUP(B6515,'_Keuzelijst Algemeen'!$CC$3:$CD$10,2),"")</f>
        <v/>
      </c>
      <c r="D6515" s="87"/>
      <c r="E6515" s="69"/>
      <c r="F6515" s="69"/>
      <c r="I6515" s="85"/>
      <c r="P6515" s="69"/>
      <c r="Q6515" s="69"/>
      <c r="R6515" s="69"/>
      <c r="V6515" s="71"/>
      <c r="W6515" s="69"/>
      <c r="X6515" s="69"/>
      <c r="Y6515" s="69"/>
      <c r="Z6515" s="69"/>
      <c r="AA6515" s="270" t="str">
        <f>IF(ISTEXT(Z6515),VLOOKUP(Z6515,'_Keuzelijst Algemeen'!$B$3:$C$74,2),"")</f>
        <v/>
      </c>
      <c r="AB6515" s="85"/>
    </row>
    <row r="6516" spans="1:28" x14ac:dyDescent="0.3">
      <c r="A6516" s="249" t="s">
        <v>1103</v>
      </c>
      <c r="B6516" s="69"/>
      <c r="C6516" s="274" t="str">
        <f>IF(ISTEXT(B6516),VLOOKUP(B6516,'_Keuzelijst Algemeen'!$CC$3:$CD$10,2),"")</f>
        <v/>
      </c>
      <c r="D6516" s="87"/>
      <c r="E6516" s="69"/>
      <c r="F6516" s="69"/>
      <c r="I6516" s="85"/>
      <c r="P6516" s="69"/>
      <c r="Q6516" s="69"/>
      <c r="R6516" s="69"/>
      <c r="V6516" s="71"/>
      <c r="W6516" s="69"/>
      <c r="X6516" s="69"/>
      <c r="Y6516" s="69"/>
      <c r="Z6516" s="69"/>
      <c r="AA6516" s="270" t="str">
        <f>IF(ISTEXT(Z6516),VLOOKUP(Z6516,'_Keuzelijst Algemeen'!$B$3:$C$74,2),"")</f>
        <v/>
      </c>
      <c r="AB6516" s="85"/>
    </row>
    <row r="6517" spans="1:28" x14ac:dyDescent="0.3">
      <c r="A6517" s="249" t="s">
        <v>1103</v>
      </c>
      <c r="B6517" s="69"/>
      <c r="C6517" s="274" t="str">
        <f>IF(ISTEXT(B6517),VLOOKUP(B6517,'_Keuzelijst Algemeen'!$CC$3:$CD$10,2),"")</f>
        <v/>
      </c>
      <c r="D6517" s="87"/>
      <c r="E6517" s="69"/>
      <c r="F6517" s="69"/>
      <c r="I6517" s="85"/>
      <c r="P6517" s="69"/>
      <c r="Q6517" s="69"/>
      <c r="R6517" s="69"/>
      <c r="V6517" s="71"/>
      <c r="W6517" s="69"/>
      <c r="X6517" s="69"/>
      <c r="Y6517" s="69"/>
      <c r="Z6517" s="69"/>
      <c r="AA6517" s="270" t="str">
        <f>IF(ISTEXT(Z6517),VLOOKUP(Z6517,'_Keuzelijst Algemeen'!$B$3:$C$74,2),"")</f>
        <v/>
      </c>
      <c r="AB6517" s="85"/>
    </row>
    <row r="6518" spans="1:28" x14ac:dyDescent="0.3">
      <c r="A6518" s="249" t="s">
        <v>1103</v>
      </c>
      <c r="B6518" s="69"/>
      <c r="C6518" s="274" t="str">
        <f>IF(ISTEXT(B6518),VLOOKUP(B6518,'_Keuzelijst Algemeen'!$CC$3:$CD$10,2),"")</f>
        <v/>
      </c>
      <c r="D6518" s="87"/>
      <c r="E6518" s="69"/>
      <c r="F6518" s="69"/>
      <c r="I6518" s="85"/>
      <c r="P6518" s="69"/>
      <c r="Q6518" s="69"/>
      <c r="R6518" s="69"/>
      <c r="V6518" s="71"/>
      <c r="W6518" s="69"/>
      <c r="X6518" s="69"/>
      <c r="Y6518" s="69"/>
      <c r="Z6518" s="69"/>
      <c r="AA6518" s="270" t="str">
        <f>IF(ISTEXT(Z6518),VLOOKUP(Z6518,'_Keuzelijst Algemeen'!$B$3:$C$74,2),"")</f>
        <v/>
      </c>
      <c r="AB6518" s="85"/>
    </row>
    <row r="6519" spans="1:28" x14ac:dyDescent="0.3">
      <c r="A6519" s="249" t="s">
        <v>1103</v>
      </c>
      <c r="B6519" s="69"/>
      <c r="C6519" s="274" t="str">
        <f>IF(ISTEXT(B6519),VLOOKUP(B6519,'_Keuzelijst Algemeen'!$CC$3:$CD$10,2),"")</f>
        <v/>
      </c>
      <c r="D6519" s="87"/>
      <c r="E6519" s="69"/>
      <c r="F6519" s="69"/>
      <c r="I6519" s="85"/>
      <c r="P6519" s="69"/>
      <c r="Q6519" s="69"/>
      <c r="R6519" s="69"/>
      <c r="V6519" s="71"/>
      <c r="W6519" s="69"/>
      <c r="X6519" s="69"/>
      <c r="Y6519" s="69"/>
      <c r="Z6519" s="69"/>
      <c r="AA6519" s="270" t="str">
        <f>IF(ISTEXT(Z6519),VLOOKUP(Z6519,'_Keuzelijst Algemeen'!$B$3:$C$74,2),"")</f>
        <v/>
      </c>
      <c r="AB6519" s="85"/>
    </row>
    <row r="6520" spans="1:28" x14ac:dyDescent="0.3">
      <c r="A6520" s="249" t="s">
        <v>1103</v>
      </c>
      <c r="B6520" s="69"/>
      <c r="C6520" s="274" t="str">
        <f>IF(ISTEXT(B6520),VLOOKUP(B6520,'_Keuzelijst Algemeen'!$CC$3:$CD$10,2),"")</f>
        <v/>
      </c>
      <c r="D6520" s="87"/>
      <c r="E6520" s="69"/>
      <c r="F6520" s="69"/>
      <c r="I6520" s="85"/>
      <c r="P6520" s="69"/>
      <c r="Q6520" s="69"/>
      <c r="R6520" s="69"/>
      <c r="V6520" s="71"/>
      <c r="W6520" s="69"/>
      <c r="X6520" s="69"/>
      <c r="Y6520" s="69"/>
      <c r="Z6520" s="69"/>
      <c r="AA6520" s="270" t="str">
        <f>IF(ISTEXT(Z6520),VLOOKUP(Z6520,'_Keuzelijst Algemeen'!$B$3:$C$74,2),"")</f>
        <v/>
      </c>
      <c r="AB6520" s="85"/>
    </row>
    <row r="6521" spans="1:28" x14ac:dyDescent="0.3">
      <c r="A6521" s="249" t="s">
        <v>1103</v>
      </c>
      <c r="B6521" s="69"/>
      <c r="C6521" s="274" t="str">
        <f>IF(ISTEXT(B6521),VLOOKUP(B6521,'_Keuzelijst Algemeen'!$CC$3:$CD$10,2),"")</f>
        <v/>
      </c>
      <c r="D6521" s="87"/>
      <c r="E6521" s="69"/>
      <c r="F6521" s="69"/>
      <c r="I6521" s="85"/>
      <c r="P6521" s="69"/>
      <c r="Q6521" s="69"/>
      <c r="R6521" s="69"/>
      <c r="V6521" s="71"/>
      <c r="W6521" s="69"/>
      <c r="X6521" s="69"/>
      <c r="Y6521" s="69"/>
      <c r="Z6521" s="69"/>
      <c r="AA6521" s="270" t="str">
        <f>IF(ISTEXT(Z6521),VLOOKUP(Z6521,'_Keuzelijst Algemeen'!$B$3:$C$74,2),"")</f>
        <v/>
      </c>
      <c r="AB6521" s="85"/>
    </row>
    <row r="6522" spans="1:28" x14ac:dyDescent="0.3">
      <c r="A6522" s="249" t="s">
        <v>1103</v>
      </c>
      <c r="B6522" s="69"/>
      <c r="C6522" s="274" t="str">
        <f>IF(ISTEXT(B6522),VLOOKUP(B6522,'_Keuzelijst Algemeen'!$CC$3:$CD$10,2),"")</f>
        <v/>
      </c>
      <c r="D6522" s="87"/>
      <c r="E6522" s="69"/>
      <c r="F6522" s="69"/>
      <c r="I6522" s="85"/>
      <c r="P6522" s="69"/>
      <c r="Q6522" s="69"/>
      <c r="R6522" s="69"/>
      <c r="V6522" s="71"/>
      <c r="W6522" s="69"/>
      <c r="X6522" s="69"/>
      <c r="Y6522" s="69"/>
      <c r="Z6522" s="69"/>
      <c r="AA6522" s="270" t="str">
        <f>IF(ISTEXT(Z6522),VLOOKUP(Z6522,'_Keuzelijst Algemeen'!$B$3:$C$74,2),"")</f>
        <v/>
      </c>
      <c r="AB6522" s="85"/>
    </row>
    <row r="6523" spans="1:28" x14ac:dyDescent="0.3">
      <c r="A6523" s="249" t="s">
        <v>1103</v>
      </c>
      <c r="B6523" s="69"/>
      <c r="C6523" s="274" t="str">
        <f>IF(ISTEXT(B6523),VLOOKUP(B6523,'_Keuzelijst Algemeen'!$CC$3:$CD$10,2),"")</f>
        <v/>
      </c>
      <c r="D6523" s="87"/>
      <c r="E6523" s="69"/>
      <c r="F6523" s="69"/>
      <c r="I6523" s="85"/>
      <c r="P6523" s="69"/>
      <c r="Q6523" s="69"/>
      <c r="R6523" s="69"/>
      <c r="V6523" s="71"/>
      <c r="W6523" s="69"/>
      <c r="X6523" s="69"/>
      <c r="Y6523" s="69"/>
      <c r="Z6523" s="69"/>
      <c r="AA6523" s="270" t="str">
        <f>IF(ISTEXT(Z6523),VLOOKUP(Z6523,'_Keuzelijst Algemeen'!$B$3:$C$74,2),"")</f>
        <v/>
      </c>
      <c r="AB6523" s="85"/>
    </row>
    <row r="6524" spans="1:28" x14ac:dyDescent="0.3">
      <c r="A6524" s="249" t="s">
        <v>1103</v>
      </c>
      <c r="B6524" s="69"/>
      <c r="C6524" s="274" t="str">
        <f>IF(ISTEXT(B6524),VLOOKUP(B6524,'_Keuzelijst Algemeen'!$CC$3:$CD$10,2),"")</f>
        <v/>
      </c>
      <c r="D6524" s="87"/>
      <c r="E6524" s="69"/>
      <c r="F6524" s="69"/>
      <c r="I6524" s="85"/>
      <c r="P6524" s="69"/>
      <c r="Q6524" s="69"/>
      <c r="R6524" s="69"/>
      <c r="V6524" s="71"/>
      <c r="W6524" s="69"/>
      <c r="X6524" s="69"/>
      <c r="Y6524" s="69"/>
      <c r="Z6524" s="69"/>
      <c r="AA6524" s="270" t="str">
        <f>IF(ISTEXT(Z6524),VLOOKUP(Z6524,'_Keuzelijst Algemeen'!$B$3:$C$74,2),"")</f>
        <v/>
      </c>
      <c r="AB6524" s="85"/>
    </row>
    <row r="6525" spans="1:28" x14ac:dyDescent="0.3">
      <c r="A6525" s="249" t="s">
        <v>1103</v>
      </c>
      <c r="B6525" s="69"/>
      <c r="C6525" s="274" t="str">
        <f>IF(ISTEXT(B6525),VLOOKUP(B6525,'_Keuzelijst Algemeen'!$CC$3:$CD$10,2),"")</f>
        <v/>
      </c>
      <c r="D6525" s="87"/>
      <c r="E6525" s="69"/>
      <c r="F6525" s="69"/>
      <c r="I6525" s="85"/>
      <c r="P6525" s="69"/>
      <c r="Q6525" s="69"/>
      <c r="R6525" s="69"/>
      <c r="V6525" s="71"/>
      <c r="W6525" s="69"/>
      <c r="X6525" s="69"/>
      <c r="Y6525" s="69"/>
      <c r="Z6525" s="69"/>
      <c r="AA6525" s="270" t="str">
        <f>IF(ISTEXT(Z6525),VLOOKUP(Z6525,'_Keuzelijst Algemeen'!$B$3:$C$74,2),"")</f>
        <v/>
      </c>
      <c r="AB6525" s="85"/>
    </row>
    <row r="6526" spans="1:28" x14ac:dyDescent="0.3">
      <c r="A6526" s="249" t="s">
        <v>1103</v>
      </c>
      <c r="B6526" s="69"/>
      <c r="C6526" s="274" t="str">
        <f>IF(ISTEXT(B6526),VLOOKUP(B6526,'_Keuzelijst Algemeen'!$CC$3:$CD$10,2),"")</f>
        <v/>
      </c>
      <c r="D6526" s="87"/>
      <c r="E6526" s="69"/>
      <c r="F6526" s="69"/>
      <c r="I6526" s="85"/>
      <c r="P6526" s="69"/>
      <c r="Q6526" s="69"/>
      <c r="R6526" s="69"/>
      <c r="V6526" s="71"/>
      <c r="W6526" s="69"/>
      <c r="X6526" s="69"/>
      <c r="Y6526" s="69"/>
      <c r="Z6526" s="69"/>
      <c r="AA6526" s="270" t="str">
        <f>IF(ISTEXT(Z6526),VLOOKUP(Z6526,'_Keuzelijst Algemeen'!$B$3:$C$74,2),"")</f>
        <v/>
      </c>
      <c r="AB6526" s="85"/>
    </row>
    <row r="6527" spans="1:28" x14ac:dyDescent="0.3">
      <c r="A6527" s="249" t="s">
        <v>1103</v>
      </c>
      <c r="B6527" s="69"/>
      <c r="C6527" s="274" t="str">
        <f>IF(ISTEXT(B6527),VLOOKUP(B6527,'_Keuzelijst Algemeen'!$CC$3:$CD$10,2),"")</f>
        <v/>
      </c>
      <c r="D6527" s="87"/>
      <c r="E6527" s="69"/>
      <c r="F6527" s="69"/>
      <c r="I6527" s="85"/>
      <c r="P6527" s="69"/>
      <c r="Q6527" s="69"/>
      <c r="R6527" s="69"/>
      <c r="V6527" s="71"/>
      <c r="W6527" s="69"/>
      <c r="X6527" s="69"/>
      <c r="Y6527" s="69"/>
      <c r="Z6527" s="69"/>
      <c r="AA6527" s="270" t="str">
        <f>IF(ISTEXT(Z6527),VLOOKUP(Z6527,'_Keuzelijst Algemeen'!$B$3:$C$74,2),"")</f>
        <v/>
      </c>
      <c r="AB6527" s="85"/>
    </row>
    <row r="6528" spans="1:28" x14ac:dyDescent="0.3">
      <c r="A6528" s="249" t="s">
        <v>1103</v>
      </c>
      <c r="B6528" s="69"/>
      <c r="C6528" s="274" t="str">
        <f>IF(ISTEXT(B6528),VLOOKUP(B6528,'_Keuzelijst Algemeen'!$CC$3:$CD$10,2),"")</f>
        <v/>
      </c>
      <c r="D6528" s="87"/>
      <c r="E6528" s="69"/>
      <c r="F6528" s="69"/>
      <c r="I6528" s="85"/>
      <c r="P6528" s="69"/>
      <c r="Q6528" s="69"/>
      <c r="R6528" s="69"/>
      <c r="V6528" s="71"/>
      <c r="W6528" s="69"/>
      <c r="X6528" s="69"/>
      <c r="Y6528" s="69"/>
      <c r="Z6528" s="69"/>
      <c r="AA6528" s="270" t="str">
        <f>IF(ISTEXT(Z6528),VLOOKUP(Z6528,'_Keuzelijst Algemeen'!$B$3:$C$74,2),"")</f>
        <v/>
      </c>
      <c r="AB6528" s="85"/>
    </row>
    <row r="6529" spans="1:28" x14ac:dyDescent="0.3">
      <c r="A6529" s="249" t="s">
        <v>1103</v>
      </c>
      <c r="B6529" s="69"/>
      <c r="C6529" s="274" t="str">
        <f>IF(ISTEXT(B6529),VLOOKUP(B6529,'_Keuzelijst Algemeen'!$CC$3:$CD$10,2),"")</f>
        <v/>
      </c>
      <c r="D6529" s="87"/>
      <c r="E6529" s="69"/>
      <c r="F6529" s="69"/>
      <c r="I6529" s="85"/>
      <c r="P6529" s="69"/>
      <c r="Q6529" s="69"/>
      <c r="R6529" s="69"/>
      <c r="V6529" s="71"/>
      <c r="W6529" s="69"/>
      <c r="X6529" s="69"/>
      <c r="Y6529" s="69"/>
      <c r="Z6529" s="69"/>
      <c r="AA6529" s="270" t="str">
        <f>IF(ISTEXT(Z6529),VLOOKUP(Z6529,'_Keuzelijst Algemeen'!$B$3:$C$74,2),"")</f>
        <v/>
      </c>
      <c r="AB6529" s="85"/>
    </row>
    <row r="6530" spans="1:28" x14ac:dyDescent="0.3">
      <c r="A6530" s="249" t="s">
        <v>1103</v>
      </c>
      <c r="B6530" s="69"/>
      <c r="C6530" s="274" t="str">
        <f>IF(ISTEXT(B6530),VLOOKUP(B6530,'_Keuzelijst Algemeen'!$CC$3:$CD$10,2),"")</f>
        <v/>
      </c>
      <c r="D6530" s="87"/>
      <c r="E6530" s="69"/>
      <c r="F6530" s="69"/>
      <c r="I6530" s="85"/>
      <c r="P6530" s="69"/>
      <c r="Q6530" s="69"/>
      <c r="R6530" s="69"/>
      <c r="V6530" s="71"/>
      <c r="W6530" s="69"/>
      <c r="X6530" s="69"/>
      <c r="Y6530" s="69"/>
      <c r="Z6530" s="69"/>
      <c r="AA6530" s="270" t="str">
        <f>IF(ISTEXT(Z6530),VLOOKUP(Z6530,'_Keuzelijst Algemeen'!$B$3:$C$74,2),"")</f>
        <v/>
      </c>
      <c r="AB6530" s="85"/>
    </row>
    <row r="6531" spans="1:28" x14ac:dyDescent="0.3">
      <c r="A6531" s="249" t="s">
        <v>1103</v>
      </c>
      <c r="B6531" s="69"/>
      <c r="C6531" s="274" t="str">
        <f>IF(ISTEXT(B6531),VLOOKUP(B6531,'_Keuzelijst Algemeen'!$CC$3:$CD$10,2),"")</f>
        <v/>
      </c>
      <c r="D6531" s="87"/>
      <c r="E6531" s="69"/>
      <c r="F6531" s="69"/>
      <c r="I6531" s="85"/>
      <c r="P6531" s="69"/>
      <c r="Q6531" s="69"/>
      <c r="R6531" s="69"/>
      <c r="V6531" s="71"/>
      <c r="W6531" s="69"/>
      <c r="X6531" s="69"/>
      <c r="Y6531" s="69"/>
      <c r="Z6531" s="69"/>
      <c r="AA6531" s="270" t="str">
        <f>IF(ISTEXT(Z6531),VLOOKUP(Z6531,'_Keuzelijst Algemeen'!$B$3:$C$74,2),"")</f>
        <v/>
      </c>
      <c r="AB6531" s="85"/>
    </row>
    <row r="6532" spans="1:28" x14ac:dyDescent="0.3">
      <c r="A6532" s="249" t="s">
        <v>1103</v>
      </c>
      <c r="B6532" s="69"/>
      <c r="C6532" s="274" t="str">
        <f>IF(ISTEXT(B6532),VLOOKUP(B6532,'_Keuzelijst Algemeen'!$CC$3:$CD$10,2),"")</f>
        <v/>
      </c>
      <c r="D6532" s="87"/>
      <c r="E6532" s="69"/>
      <c r="F6532" s="69"/>
      <c r="I6532" s="85"/>
      <c r="P6532" s="69"/>
      <c r="Q6532" s="69"/>
      <c r="R6532" s="69"/>
      <c r="V6532" s="71"/>
      <c r="W6532" s="69"/>
      <c r="X6532" s="69"/>
      <c r="Y6532" s="69"/>
      <c r="Z6532" s="69"/>
      <c r="AA6532" s="270" t="str">
        <f>IF(ISTEXT(Z6532),VLOOKUP(Z6532,'_Keuzelijst Algemeen'!$B$3:$C$74,2),"")</f>
        <v/>
      </c>
      <c r="AB6532" s="85"/>
    </row>
    <row r="6533" spans="1:28" x14ac:dyDescent="0.3">
      <c r="A6533" s="249" t="s">
        <v>1103</v>
      </c>
      <c r="B6533" s="69"/>
      <c r="C6533" s="274" t="str">
        <f>IF(ISTEXT(B6533),VLOOKUP(B6533,'_Keuzelijst Algemeen'!$CC$3:$CD$10,2),"")</f>
        <v/>
      </c>
      <c r="D6533" s="87"/>
      <c r="E6533" s="69"/>
      <c r="F6533" s="69"/>
      <c r="I6533" s="85"/>
      <c r="P6533" s="69"/>
      <c r="Q6533" s="69"/>
      <c r="R6533" s="69"/>
      <c r="V6533" s="71"/>
      <c r="W6533" s="69"/>
      <c r="X6533" s="69"/>
      <c r="Y6533" s="69"/>
      <c r="Z6533" s="69"/>
      <c r="AA6533" s="270" t="str">
        <f>IF(ISTEXT(Z6533),VLOOKUP(Z6533,'_Keuzelijst Algemeen'!$B$3:$C$74,2),"")</f>
        <v/>
      </c>
      <c r="AB6533" s="85"/>
    </row>
    <row r="6534" spans="1:28" x14ac:dyDescent="0.3">
      <c r="A6534" s="249" t="s">
        <v>1103</v>
      </c>
      <c r="B6534" s="69"/>
      <c r="C6534" s="274" t="str">
        <f>IF(ISTEXT(B6534),VLOOKUP(B6534,'_Keuzelijst Algemeen'!$CC$3:$CD$10,2),"")</f>
        <v/>
      </c>
      <c r="D6534" s="87"/>
      <c r="E6534" s="69"/>
      <c r="F6534" s="69"/>
      <c r="I6534" s="85"/>
      <c r="P6534" s="69"/>
      <c r="Q6534" s="69"/>
      <c r="R6534" s="69"/>
      <c r="V6534" s="71"/>
      <c r="W6534" s="69"/>
      <c r="X6534" s="69"/>
      <c r="Y6534" s="69"/>
      <c r="Z6534" s="69"/>
      <c r="AA6534" s="270" t="str">
        <f>IF(ISTEXT(Z6534),VLOOKUP(Z6534,'_Keuzelijst Algemeen'!$B$3:$C$74,2),"")</f>
        <v/>
      </c>
      <c r="AB6534" s="85"/>
    </row>
    <row r="6535" spans="1:28" x14ac:dyDescent="0.3">
      <c r="A6535" s="249" t="s">
        <v>1103</v>
      </c>
      <c r="B6535" s="69"/>
      <c r="C6535" s="274" t="str">
        <f>IF(ISTEXT(B6535),VLOOKUP(B6535,'_Keuzelijst Algemeen'!$CC$3:$CD$10,2),"")</f>
        <v/>
      </c>
      <c r="D6535" s="87"/>
      <c r="E6535" s="69"/>
      <c r="F6535" s="69"/>
      <c r="I6535" s="85"/>
      <c r="P6535" s="69"/>
      <c r="Q6535" s="69"/>
      <c r="R6535" s="69"/>
      <c r="V6535" s="71"/>
      <c r="W6535" s="69"/>
      <c r="X6535" s="69"/>
      <c r="Y6535" s="69"/>
      <c r="Z6535" s="69"/>
      <c r="AA6535" s="270" t="str">
        <f>IF(ISTEXT(Z6535),VLOOKUP(Z6535,'_Keuzelijst Algemeen'!$B$3:$C$74,2),"")</f>
        <v/>
      </c>
      <c r="AB6535" s="85"/>
    </row>
    <row r="6536" spans="1:28" x14ac:dyDescent="0.3">
      <c r="A6536" s="249" t="s">
        <v>1103</v>
      </c>
      <c r="B6536" s="69"/>
      <c r="C6536" s="274" t="str">
        <f>IF(ISTEXT(B6536),VLOOKUP(B6536,'_Keuzelijst Algemeen'!$CC$3:$CD$10,2),"")</f>
        <v/>
      </c>
      <c r="D6536" s="87"/>
      <c r="E6536" s="69"/>
      <c r="F6536" s="69"/>
      <c r="I6536" s="85"/>
      <c r="P6536" s="69"/>
      <c r="Q6536" s="69"/>
      <c r="R6536" s="69"/>
      <c r="V6536" s="71"/>
      <c r="W6536" s="69"/>
      <c r="X6536" s="69"/>
      <c r="Y6536" s="69"/>
      <c r="Z6536" s="69"/>
      <c r="AA6536" s="270" t="str">
        <f>IF(ISTEXT(Z6536),VLOOKUP(Z6536,'_Keuzelijst Algemeen'!$B$3:$C$74,2),"")</f>
        <v/>
      </c>
      <c r="AB6536" s="85"/>
    </row>
    <row r="6537" spans="1:28" x14ac:dyDescent="0.3">
      <c r="A6537" s="249" t="s">
        <v>1103</v>
      </c>
      <c r="B6537" s="69"/>
      <c r="C6537" s="274" t="str">
        <f>IF(ISTEXT(B6537),VLOOKUP(B6537,'_Keuzelijst Algemeen'!$CC$3:$CD$10,2),"")</f>
        <v/>
      </c>
      <c r="D6537" s="87"/>
      <c r="E6537" s="69"/>
      <c r="F6537" s="69"/>
      <c r="I6537" s="85"/>
      <c r="P6537" s="69"/>
      <c r="Q6537" s="69"/>
      <c r="R6537" s="69"/>
      <c r="V6537" s="71"/>
      <c r="W6537" s="69"/>
      <c r="X6537" s="69"/>
      <c r="Y6537" s="69"/>
      <c r="Z6537" s="69"/>
      <c r="AA6537" s="270" t="str">
        <f>IF(ISTEXT(Z6537),VLOOKUP(Z6537,'_Keuzelijst Algemeen'!$B$3:$C$74,2),"")</f>
        <v/>
      </c>
      <c r="AB6537" s="85"/>
    </row>
    <row r="6538" spans="1:28" x14ac:dyDescent="0.3">
      <c r="A6538" s="249" t="s">
        <v>1103</v>
      </c>
      <c r="B6538" s="69"/>
      <c r="C6538" s="274" t="str">
        <f>IF(ISTEXT(B6538),VLOOKUP(B6538,'_Keuzelijst Algemeen'!$CC$3:$CD$10,2),"")</f>
        <v/>
      </c>
      <c r="D6538" s="87"/>
      <c r="E6538" s="69"/>
      <c r="F6538" s="69"/>
      <c r="I6538" s="85"/>
      <c r="P6538" s="69"/>
      <c r="Q6538" s="69"/>
      <c r="R6538" s="69"/>
      <c r="V6538" s="71"/>
      <c r="W6538" s="69"/>
      <c r="X6538" s="69"/>
      <c r="Y6538" s="69"/>
      <c r="Z6538" s="69"/>
      <c r="AA6538" s="270" t="str">
        <f>IF(ISTEXT(Z6538),VLOOKUP(Z6538,'_Keuzelijst Algemeen'!$B$3:$C$74,2),"")</f>
        <v/>
      </c>
      <c r="AB6538" s="85"/>
    </row>
    <row r="6539" spans="1:28" x14ac:dyDescent="0.3">
      <c r="A6539" s="249" t="s">
        <v>1103</v>
      </c>
      <c r="B6539" s="69"/>
      <c r="C6539" s="274" t="str">
        <f>IF(ISTEXT(B6539),VLOOKUP(B6539,'_Keuzelijst Algemeen'!$CC$3:$CD$10,2),"")</f>
        <v/>
      </c>
      <c r="D6539" s="87"/>
      <c r="E6539" s="69"/>
      <c r="F6539" s="69"/>
      <c r="I6539" s="85"/>
      <c r="P6539" s="69"/>
      <c r="Q6539" s="69"/>
      <c r="R6539" s="69"/>
      <c r="V6539" s="71"/>
      <c r="W6539" s="69"/>
      <c r="X6539" s="69"/>
      <c r="Y6539" s="69"/>
      <c r="Z6539" s="69"/>
      <c r="AA6539" s="270" t="str">
        <f>IF(ISTEXT(Z6539),VLOOKUP(Z6539,'_Keuzelijst Algemeen'!$B$3:$C$74,2),"")</f>
        <v/>
      </c>
      <c r="AB6539" s="85"/>
    </row>
    <row r="6540" spans="1:28" x14ac:dyDescent="0.3">
      <c r="A6540" s="249" t="s">
        <v>1103</v>
      </c>
      <c r="B6540" s="69"/>
      <c r="C6540" s="274" t="str">
        <f>IF(ISTEXT(B6540),VLOOKUP(B6540,'_Keuzelijst Algemeen'!$CC$3:$CD$10,2),"")</f>
        <v/>
      </c>
      <c r="D6540" s="87"/>
      <c r="E6540" s="69"/>
      <c r="F6540" s="69"/>
      <c r="I6540" s="85"/>
      <c r="P6540" s="69"/>
      <c r="Q6540" s="69"/>
      <c r="R6540" s="69"/>
      <c r="V6540" s="71"/>
      <c r="W6540" s="69"/>
      <c r="X6540" s="69"/>
      <c r="Y6540" s="69"/>
      <c r="Z6540" s="69"/>
      <c r="AA6540" s="270" t="str">
        <f>IF(ISTEXT(Z6540),VLOOKUP(Z6540,'_Keuzelijst Algemeen'!$B$3:$C$74,2),"")</f>
        <v/>
      </c>
      <c r="AB6540" s="85"/>
    </row>
    <row r="6541" spans="1:28" x14ac:dyDescent="0.3">
      <c r="A6541" s="249" t="s">
        <v>1103</v>
      </c>
      <c r="B6541" s="69"/>
      <c r="C6541" s="274" t="str">
        <f>IF(ISTEXT(B6541),VLOOKUP(B6541,'_Keuzelijst Algemeen'!$CC$3:$CD$10,2),"")</f>
        <v/>
      </c>
      <c r="D6541" s="87"/>
      <c r="E6541" s="69"/>
      <c r="F6541" s="69"/>
      <c r="I6541" s="85"/>
      <c r="P6541" s="69"/>
      <c r="Q6541" s="69"/>
      <c r="R6541" s="69"/>
      <c r="V6541" s="71"/>
      <c r="W6541" s="69"/>
      <c r="X6541" s="69"/>
      <c r="Y6541" s="69"/>
      <c r="Z6541" s="69"/>
      <c r="AA6541" s="270" t="str">
        <f>IF(ISTEXT(Z6541),VLOOKUP(Z6541,'_Keuzelijst Algemeen'!$B$3:$C$74,2),"")</f>
        <v/>
      </c>
      <c r="AB6541" s="85"/>
    </row>
    <row r="6542" spans="1:28" x14ac:dyDescent="0.3">
      <c r="A6542" s="249" t="s">
        <v>1103</v>
      </c>
      <c r="B6542" s="69"/>
      <c r="C6542" s="274" t="str">
        <f>IF(ISTEXT(B6542),VLOOKUP(B6542,'_Keuzelijst Algemeen'!$CC$3:$CD$10,2),"")</f>
        <v/>
      </c>
      <c r="D6542" s="87"/>
      <c r="E6542" s="69"/>
      <c r="F6542" s="69"/>
      <c r="I6542" s="85"/>
      <c r="P6542" s="69"/>
      <c r="Q6542" s="69"/>
      <c r="R6542" s="69"/>
      <c r="V6542" s="71"/>
      <c r="W6542" s="69"/>
      <c r="X6542" s="69"/>
      <c r="Y6542" s="69"/>
      <c r="Z6542" s="69"/>
      <c r="AA6542" s="270" t="str">
        <f>IF(ISTEXT(Z6542),VLOOKUP(Z6542,'_Keuzelijst Algemeen'!$B$3:$C$74,2),"")</f>
        <v/>
      </c>
      <c r="AB6542" s="85"/>
    </row>
    <row r="6543" spans="1:28" x14ac:dyDescent="0.3">
      <c r="A6543" s="249" t="s">
        <v>1103</v>
      </c>
      <c r="B6543" s="69"/>
      <c r="C6543" s="274" t="str">
        <f>IF(ISTEXT(B6543),VLOOKUP(B6543,'_Keuzelijst Algemeen'!$CC$3:$CD$10,2),"")</f>
        <v/>
      </c>
      <c r="D6543" s="87"/>
      <c r="E6543" s="69"/>
      <c r="F6543" s="69"/>
      <c r="I6543" s="85"/>
      <c r="P6543" s="69"/>
      <c r="Q6543" s="69"/>
      <c r="R6543" s="69"/>
      <c r="V6543" s="71"/>
      <c r="W6543" s="69"/>
      <c r="X6543" s="69"/>
      <c r="Y6543" s="69"/>
      <c r="Z6543" s="69"/>
      <c r="AA6543" s="270" t="str">
        <f>IF(ISTEXT(Z6543),VLOOKUP(Z6543,'_Keuzelijst Algemeen'!$B$3:$C$74,2),"")</f>
        <v/>
      </c>
      <c r="AB6543" s="85"/>
    </row>
    <row r="6544" spans="1:28" x14ac:dyDescent="0.3">
      <c r="A6544" s="249" t="s">
        <v>1103</v>
      </c>
      <c r="B6544" s="69"/>
      <c r="C6544" s="274" t="str">
        <f>IF(ISTEXT(B6544),VLOOKUP(B6544,'_Keuzelijst Algemeen'!$CC$3:$CD$10,2),"")</f>
        <v/>
      </c>
      <c r="D6544" s="87"/>
      <c r="E6544" s="69"/>
      <c r="F6544" s="69"/>
      <c r="I6544" s="85"/>
      <c r="P6544" s="69"/>
      <c r="Q6544" s="69"/>
      <c r="R6544" s="69"/>
      <c r="V6544" s="71"/>
      <c r="W6544" s="69"/>
      <c r="X6544" s="69"/>
      <c r="Y6544" s="69"/>
      <c r="Z6544" s="69"/>
      <c r="AA6544" s="270" t="str">
        <f>IF(ISTEXT(Z6544),VLOOKUP(Z6544,'_Keuzelijst Algemeen'!$B$3:$C$74,2),"")</f>
        <v/>
      </c>
      <c r="AB6544" s="85"/>
    </row>
    <row r="6545" spans="1:28" x14ac:dyDescent="0.3">
      <c r="A6545" s="249" t="s">
        <v>1103</v>
      </c>
      <c r="B6545" s="69"/>
      <c r="C6545" s="274" t="str">
        <f>IF(ISTEXT(B6545),VLOOKUP(B6545,'_Keuzelijst Algemeen'!$CC$3:$CD$10,2),"")</f>
        <v/>
      </c>
      <c r="D6545" s="87"/>
      <c r="E6545" s="69"/>
      <c r="F6545" s="69"/>
      <c r="I6545" s="85"/>
      <c r="P6545" s="69"/>
      <c r="Q6545" s="69"/>
      <c r="R6545" s="69"/>
      <c r="V6545" s="71"/>
      <c r="W6545" s="69"/>
      <c r="X6545" s="69"/>
      <c r="Y6545" s="69"/>
      <c r="Z6545" s="69"/>
      <c r="AA6545" s="270" t="str">
        <f>IF(ISTEXT(Z6545),VLOOKUP(Z6545,'_Keuzelijst Algemeen'!$B$3:$C$74,2),"")</f>
        <v/>
      </c>
      <c r="AB6545" s="85"/>
    </row>
    <row r="6546" spans="1:28" x14ac:dyDescent="0.3">
      <c r="A6546" s="249" t="s">
        <v>1103</v>
      </c>
      <c r="B6546" s="69"/>
      <c r="C6546" s="274" t="str">
        <f>IF(ISTEXT(B6546),VLOOKUP(B6546,'_Keuzelijst Algemeen'!$CC$3:$CD$10,2),"")</f>
        <v/>
      </c>
      <c r="D6546" s="87"/>
      <c r="E6546" s="69"/>
      <c r="F6546" s="69"/>
      <c r="I6546" s="85"/>
      <c r="P6546" s="69"/>
      <c r="Q6546" s="69"/>
      <c r="R6546" s="69"/>
      <c r="V6546" s="71"/>
      <c r="W6546" s="69"/>
      <c r="X6546" s="69"/>
      <c r="Y6546" s="69"/>
      <c r="Z6546" s="69"/>
      <c r="AA6546" s="270" t="str">
        <f>IF(ISTEXT(Z6546),VLOOKUP(Z6546,'_Keuzelijst Algemeen'!$B$3:$C$74,2),"")</f>
        <v/>
      </c>
      <c r="AB6546" s="85"/>
    </row>
    <row r="6547" spans="1:28" x14ac:dyDescent="0.3">
      <c r="A6547" s="249" t="s">
        <v>1103</v>
      </c>
      <c r="B6547" s="69"/>
      <c r="C6547" s="274" t="str">
        <f>IF(ISTEXT(B6547),VLOOKUP(B6547,'_Keuzelijst Algemeen'!$CC$3:$CD$10,2),"")</f>
        <v/>
      </c>
      <c r="D6547" s="87"/>
      <c r="E6547" s="69"/>
      <c r="F6547" s="69"/>
      <c r="I6547" s="85"/>
      <c r="P6547" s="69"/>
      <c r="Q6547" s="69"/>
      <c r="R6547" s="69"/>
      <c r="V6547" s="71"/>
      <c r="W6547" s="69"/>
      <c r="X6547" s="69"/>
      <c r="Y6547" s="69"/>
      <c r="Z6547" s="69"/>
      <c r="AA6547" s="270" t="str">
        <f>IF(ISTEXT(Z6547),VLOOKUP(Z6547,'_Keuzelijst Algemeen'!$B$3:$C$74,2),"")</f>
        <v/>
      </c>
      <c r="AB6547" s="85"/>
    </row>
    <row r="6548" spans="1:28" x14ac:dyDescent="0.3">
      <c r="A6548" s="249" t="s">
        <v>1103</v>
      </c>
      <c r="B6548" s="69"/>
      <c r="C6548" s="274" t="str">
        <f>IF(ISTEXT(B6548),VLOOKUP(B6548,'_Keuzelijst Algemeen'!$CC$3:$CD$10,2),"")</f>
        <v/>
      </c>
      <c r="D6548" s="87"/>
      <c r="E6548" s="69"/>
      <c r="F6548" s="69"/>
      <c r="I6548" s="85"/>
      <c r="P6548" s="69"/>
      <c r="Q6548" s="69"/>
      <c r="R6548" s="69"/>
      <c r="V6548" s="71"/>
      <c r="W6548" s="69"/>
      <c r="X6548" s="69"/>
      <c r="Y6548" s="69"/>
      <c r="Z6548" s="69"/>
      <c r="AA6548" s="270" t="str">
        <f>IF(ISTEXT(Z6548),VLOOKUP(Z6548,'_Keuzelijst Algemeen'!$B$3:$C$74,2),"")</f>
        <v/>
      </c>
      <c r="AB6548" s="85"/>
    </row>
    <row r="6549" spans="1:28" x14ac:dyDescent="0.3">
      <c r="A6549" s="249" t="s">
        <v>1103</v>
      </c>
      <c r="B6549" s="69"/>
      <c r="C6549" s="274" t="str">
        <f>IF(ISTEXT(B6549),VLOOKUP(B6549,'_Keuzelijst Algemeen'!$CC$3:$CD$10,2),"")</f>
        <v/>
      </c>
      <c r="D6549" s="87"/>
      <c r="E6549" s="69"/>
      <c r="F6549" s="69"/>
      <c r="I6549" s="85"/>
      <c r="P6549" s="69"/>
      <c r="Q6549" s="69"/>
      <c r="R6549" s="69"/>
      <c r="V6549" s="71"/>
      <c r="W6549" s="69"/>
      <c r="X6549" s="69"/>
      <c r="Y6549" s="69"/>
      <c r="Z6549" s="69"/>
      <c r="AA6549" s="270" t="str">
        <f>IF(ISTEXT(Z6549),VLOOKUP(Z6549,'_Keuzelijst Algemeen'!$B$3:$C$74,2),"")</f>
        <v/>
      </c>
      <c r="AB6549" s="85"/>
    </row>
    <row r="6550" spans="1:28" x14ac:dyDescent="0.3">
      <c r="A6550" s="249" t="s">
        <v>1103</v>
      </c>
      <c r="B6550" s="69"/>
      <c r="C6550" s="274" t="str">
        <f>IF(ISTEXT(B6550),VLOOKUP(B6550,'_Keuzelijst Algemeen'!$CC$3:$CD$10,2),"")</f>
        <v/>
      </c>
      <c r="D6550" s="87"/>
      <c r="E6550" s="69"/>
      <c r="F6550" s="69"/>
      <c r="I6550" s="85"/>
      <c r="P6550" s="69"/>
      <c r="Q6550" s="69"/>
      <c r="R6550" s="69"/>
      <c r="V6550" s="71"/>
      <c r="W6550" s="69"/>
      <c r="X6550" s="69"/>
      <c r="Y6550" s="69"/>
      <c r="Z6550" s="69"/>
      <c r="AA6550" s="270" t="str">
        <f>IF(ISTEXT(Z6550),VLOOKUP(Z6550,'_Keuzelijst Algemeen'!$B$3:$C$74,2),"")</f>
        <v/>
      </c>
      <c r="AB6550" s="85"/>
    </row>
    <row r="6551" spans="1:28" x14ac:dyDescent="0.3">
      <c r="A6551" s="249" t="s">
        <v>1103</v>
      </c>
      <c r="B6551" s="69"/>
      <c r="C6551" s="274" t="str">
        <f>IF(ISTEXT(B6551),VLOOKUP(B6551,'_Keuzelijst Algemeen'!$CC$3:$CD$10,2),"")</f>
        <v/>
      </c>
      <c r="D6551" s="87"/>
      <c r="E6551" s="69"/>
      <c r="F6551" s="69"/>
      <c r="I6551" s="85"/>
      <c r="P6551" s="69"/>
      <c r="Q6551" s="69"/>
      <c r="R6551" s="69"/>
      <c r="V6551" s="71"/>
      <c r="W6551" s="69"/>
      <c r="X6551" s="69"/>
      <c r="Y6551" s="69"/>
      <c r="Z6551" s="69"/>
      <c r="AA6551" s="270" t="str">
        <f>IF(ISTEXT(Z6551),VLOOKUP(Z6551,'_Keuzelijst Algemeen'!$B$3:$C$74,2),"")</f>
        <v/>
      </c>
      <c r="AB6551" s="85"/>
    </row>
    <row r="6552" spans="1:28" x14ac:dyDescent="0.3">
      <c r="A6552" s="249" t="s">
        <v>1103</v>
      </c>
      <c r="B6552" s="69"/>
      <c r="C6552" s="274" t="str">
        <f>IF(ISTEXT(B6552),VLOOKUP(B6552,'_Keuzelijst Algemeen'!$CC$3:$CD$10,2),"")</f>
        <v/>
      </c>
      <c r="D6552" s="87"/>
      <c r="E6552" s="69"/>
      <c r="F6552" s="69"/>
      <c r="I6552" s="85"/>
      <c r="P6552" s="69"/>
      <c r="Q6552" s="69"/>
      <c r="R6552" s="69"/>
      <c r="V6552" s="71"/>
      <c r="W6552" s="69"/>
      <c r="X6552" s="69"/>
      <c r="Y6552" s="69"/>
      <c r="Z6552" s="69"/>
      <c r="AA6552" s="270" t="str">
        <f>IF(ISTEXT(Z6552),VLOOKUP(Z6552,'_Keuzelijst Algemeen'!$B$3:$C$74,2),"")</f>
        <v/>
      </c>
      <c r="AB6552" s="85"/>
    </row>
    <row r="6553" spans="1:28" x14ac:dyDescent="0.3">
      <c r="A6553" s="249" t="s">
        <v>1103</v>
      </c>
      <c r="B6553" s="69"/>
      <c r="C6553" s="274" t="str">
        <f>IF(ISTEXT(B6553),VLOOKUP(B6553,'_Keuzelijst Algemeen'!$CC$3:$CD$10,2),"")</f>
        <v/>
      </c>
      <c r="D6553" s="87"/>
      <c r="E6553" s="69"/>
      <c r="F6553" s="69"/>
      <c r="I6553" s="85"/>
      <c r="P6553" s="69"/>
      <c r="Q6553" s="69"/>
      <c r="R6553" s="69"/>
      <c r="V6553" s="71"/>
      <c r="W6553" s="69"/>
      <c r="X6553" s="69"/>
      <c r="Y6553" s="69"/>
      <c r="Z6553" s="69"/>
      <c r="AA6553" s="270" t="str">
        <f>IF(ISTEXT(Z6553),VLOOKUP(Z6553,'_Keuzelijst Algemeen'!$B$3:$C$74,2),"")</f>
        <v/>
      </c>
      <c r="AB6553" s="85"/>
    </row>
    <row r="6554" spans="1:28" x14ac:dyDescent="0.3">
      <c r="A6554" s="249" t="s">
        <v>1103</v>
      </c>
      <c r="B6554" s="69"/>
      <c r="C6554" s="274" t="str">
        <f>IF(ISTEXT(B6554),VLOOKUP(B6554,'_Keuzelijst Algemeen'!$CC$3:$CD$10,2),"")</f>
        <v/>
      </c>
      <c r="D6554" s="87"/>
      <c r="E6554" s="69"/>
      <c r="F6554" s="69"/>
      <c r="I6554" s="85"/>
      <c r="P6554" s="69"/>
      <c r="Q6554" s="69"/>
      <c r="R6554" s="69"/>
      <c r="V6554" s="71"/>
      <c r="W6554" s="69"/>
      <c r="X6554" s="69"/>
      <c r="Y6554" s="69"/>
      <c r="Z6554" s="69"/>
      <c r="AA6554" s="270" t="str">
        <f>IF(ISTEXT(Z6554),VLOOKUP(Z6554,'_Keuzelijst Algemeen'!$B$3:$C$74,2),"")</f>
        <v/>
      </c>
      <c r="AB6554" s="85"/>
    </row>
    <row r="6555" spans="1:28" x14ac:dyDescent="0.3">
      <c r="A6555" s="249" t="s">
        <v>1103</v>
      </c>
      <c r="B6555" s="69"/>
      <c r="C6555" s="274" t="str">
        <f>IF(ISTEXT(B6555),VLOOKUP(B6555,'_Keuzelijst Algemeen'!$CC$3:$CD$10,2),"")</f>
        <v/>
      </c>
      <c r="D6555" s="87"/>
      <c r="E6555" s="69"/>
      <c r="F6555" s="69"/>
      <c r="I6555" s="85"/>
      <c r="P6555" s="69"/>
      <c r="Q6555" s="69"/>
      <c r="R6555" s="69"/>
      <c r="V6555" s="71"/>
      <c r="W6555" s="69"/>
      <c r="X6555" s="69"/>
      <c r="Y6555" s="69"/>
      <c r="Z6555" s="69"/>
      <c r="AA6555" s="270" t="str">
        <f>IF(ISTEXT(Z6555),VLOOKUP(Z6555,'_Keuzelijst Algemeen'!$B$3:$C$74,2),"")</f>
        <v/>
      </c>
      <c r="AB6555" s="85"/>
    </row>
    <row r="6556" spans="1:28" x14ac:dyDescent="0.3">
      <c r="A6556" s="249" t="s">
        <v>1103</v>
      </c>
      <c r="B6556" s="69"/>
      <c r="C6556" s="274" t="str">
        <f>IF(ISTEXT(B6556),VLOOKUP(B6556,'_Keuzelijst Algemeen'!$CC$3:$CD$10,2),"")</f>
        <v/>
      </c>
      <c r="D6556" s="87"/>
      <c r="E6556" s="69"/>
      <c r="F6556" s="69"/>
      <c r="I6556" s="85"/>
      <c r="P6556" s="69"/>
      <c r="Q6556" s="69"/>
      <c r="R6556" s="69"/>
      <c r="V6556" s="71"/>
      <c r="W6556" s="69"/>
      <c r="X6556" s="69"/>
      <c r="Y6556" s="69"/>
      <c r="Z6556" s="69"/>
      <c r="AA6556" s="270" t="str">
        <f>IF(ISTEXT(Z6556),VLOOKUP(Z6556,'_Keuzelijst Algemeen'!$B$3:$C$74,2),"")</f>
        <v/>
      </c>
      <c r="AB6556" s="85"/>
    </row>
    <row r="6557" spans="1:28" x14ac:dyDescent="0.3">
      <c r="A6557" s="249" t="s">
        <v>1103</v>
      </c>
      <c r="B6557" s="69"/>
      <c r="C6557" s="274" t="str">
        <f>IF(ISTEXT(B6557),VLOOKUP(B6557,'_Keuzelijst Algemeen'!$CC$3:$CD$10,2),"")</f>
        <v/>
      </c>
      <c r="D6557" s="87"/>
      <c r="E6557" s="69"/>
      <c r="F6557" s="69"/>
      <c r="I6557" s="85"/>
      <c r="P6557" s="69"/>
      <c r="Q6557" s="69"/>
      <c r="R6557" s="69"/>
      <c r="V6557" s="71"/>
      <c r="W6557" s="69"/>
      <c r="X6557" s="69"/>
      <c r="Y6557" s="69"/>
      <c r="Z6557" s="69"/>
      <c r="AA6557" s="270" t="str">
        <f>IF(ISTEXT(Z6557),VLOOKUP(Z6557,'_Keuzelijst Algemeen'!$B$3:$C$74,2),"")</f>
        <v/>
      </c>
      <c r="AB6557" s="85"/>
    </row>
    <row r="6558" spans="1:28" x14ac:dyDescent="0.3">
      <c r="A6558" s="249" t="s">
        <v>1103</v>
      </c>
      <c r="B6558" s="69"/>
      <c r="C6558" s="274" t="str">
        <f>IF(ISTEXT(B6558),VLOOKUP(B6558,'_Keuzelijst Algemeen'!$CC$3:$CD$10,2),"")</f>
        <v/>
      </c>
      <c r="D6558" s="87"/>
      <c r="E6558" s="69"/>
      <c r="F6558" s="69"/>
      <c r="I6558" s="85"/>
      <c r="P6558" s="69"/>
      <c r="Q6558" s="69"/>
      <c r="R6558" s="69"/>
      <c r="V6558" s="71"/>
      <c r="W6558" s="69"/>
      <c r="X6558" s="69"/>
      <c r="Y6558" s="69"/>
      <c r="Z6558" s="69"/>
      <c r="AA6558" s="270" t="str">
        <f>IF(ISTEXT(Z6558),VLOOKUP(Z6558,'_Keuzelijst Algemeen'!$B$3:$C$74,2),"")</f>
        <v/>
      </c>
      <c r="AB6558" s="85"/>
    </row>
    <row r="6559" spans="1:28" x14ac:dyDescent="0.3">
      <c r="A6559" s="249" t="s">
        <v>1103</v>
      </c>
      <c r="B6559" s="69"/>
      <c r="C6559" s="274" t="str">
        <f>IF(ISTEXT(B6559),VLOOKUP(B6559,'_Keuzelijst Algemeen'!$CC$3:$CD$10,2),"")</f>
        <v/>
      </c>
      <c r="D6559" s="87"/>
      <c r="E6559" s="69"/>
      <c r="F6559" s="69"/>
      <c r="I6559" s="85"/>
      <c r="P6559" s="69"/>
      <c r="Q6559" s="69"/>
      <c r="R6559" s="69"/>
      <c r="V6559" s="71"/>
      <c r="W6559" s="69"/>
      <c r="X6559" s="69"/>
      <c r="Y6559" s="69"/>
      <c r="Z6559" s="69"/>
      <c r="AA6559" s="270" t="str">
        <f>IF(ISTEXT(Z6559),VLOOKUP(Z6559,'_Keuzelijst Algemeen'!$B$3:$C$74,2),"")</f>
        <v/>
      </c>
      <c r="AB6559" s="85"/>
    </row>
    <row r="6560" spans="1:28" x14ac:dyDescent="0.3">
      <c r="A6560" s="249" t="s">
        <v>1103</v>
      </c>
      <c r="B6560" s="69"/>
      <c r="C6560" s="274" t="str">
        <f>IF(ISTEXT(B6560),VLOOKUP(B6560,'_Keuzelijst Algemeen'!$CC$3:$CD$10,2),"")</f>
        <v/>
      </c>
      <c r="D6560" s="87"/>
      <c r="E6560" s="69"/>
      <c r="F6560" s="69"/>
      <c r="I6560" s="85"/>
      <c r="P6560" s="69"/>
      <c r="Q6560" s="69"/>
      <c r="R6560" s="69"/>
      <c r="V6560" s="71"/>
      <c r="W6560" s="69"/>
      <c r="X6560" s="69"/>
      <c r="Y6560" s="69"/>
      <c r="Z6560" s="69"/>
      <c r="AA6560" s="270" t="str">
        <f>IF(ISTEXT(Z6560),VLOOKUP(Z6560,'_Keuzelijst Algemeen'!$B$3:$C$74,2),"")</f>
        <v/>
      </c>
      <c r="AB6560" s="85"/>
    </row>
    <row r="6561" spans="1:28" x14ac:dyDescent="0.3">
      <c r="A6561" s="249" t="s">
        <v>1103</v>
      </c>
      <c r="B6561" s="69"/>
      <c r="C6561" s="274" t="str">
        <f>IF(ISTEXT(B6561),VLOOKUP(B6561,'_Keuzelijst Algemeen'!$CC$3:$CD$10,2),"")</f>
        <v/>
      </c>
      <c r="D6561" s="87"/>
      <c r="E6561" s="69"/>
      <c r="F6561" s="69"/>
      <c r="I6561" s="85"/>
      <c r="P6561" s="69"/>
      <c r="Q6561" s="69"/>
      <c r="R6561" s="69"/>
      <c r="V6561" s="71"/>
      <c r="W6561" s="69"/>
      <c r="X6561" s="69"/>
      <c r="Y6561" s="69"/>
      <c r="Z6561" s="69"/>
      <c r="AA6561" s="270" t="str">
        <f>IF(ISTEXT(Z6561),VLOOKUP(Z6561,'_Keuzelijst Algemeen'!$B$3:$C$74,2),"")</f>
        <v/>
      </c>
      <c r="AB6561" s="85"/>
    </row>
    <row r="6562" spans="1:28" x14ac:dyDescent="0.3">
      <c r="A6562" s="249" t="s">
        <v>1103</v>
      </c>
      <c r="B6562" s="69"/>
      <c r="C6562" s="274" t="str">
        <f>IF(ISTEXT(B6562),VLOOKUP(B6562,'_Keuzelijst Algemeen'!$CC$3:$CD$10,2),"")</f>
        <v/>
      </c>
      <c r="D6562" s="87"/>
      <c r="E6562" s="69"/>
      <c r="F6562" s="69"/>
      <c r="I6562" s="85"/>
      <c r="P6562" s="69"/>
      <c r="Q6562" s="69"/>
      <c r="R6562" s="69"/>
      <c r="V6562" s="71"/>
      <c r="W6562" s="69"/>
      <c r="X6562" s="69"/>
      <c r="Y6562" s="69"/>
      <c r="Z6562" s="69"/>
      <c r="AA6562" s="270" t="str">
        <f>IF(ISTEXT(Z6562),VLOOKUP(Z6562,'_Keuzelijst Algemeen'!$B$3:$C$74,2),"")</f>
        <v/>
      </c>
      <c r="AB6562" s="85"/>
    </row>
    <row r="6563" spans="1:28" x14ac:dyDescent="0.3">
      <c r="A6563" s="249" t="s">
        <v>1103</v>
      </c>
      <c r="B6563" s="69"/>
      <c r="C6563" s="274" t="str">
        <f>IF(ISTEXT(B6563),VLOOKUP(B6563,'_Keuzelijst Algemeen'!$CC$3:$CD$10,2),"")</f>
        <v/>
      </c>
      <c r="D6563" s="87"/>
      <c r="E6563" s="69"/>
      <c r="F6563" s="69"/>
      <c r="I6563" s="85"/>
      <c r="P6563" s="69"/>
      <c r="Q6563" s="69"/>
      <c r="R6563" s="69"/>
      <c r="V6563" s="71"/>
      <c r="W6563" s="69"/>
      <c r="X6563" s="69"/>
      <c r="Y6563" s="69"/>
      <c r="Z6563" s="69"/>
      <c r="AA6563" s="270" t="str">
        <f>IF(ISTEXT(Z6563),VLOOKUP(Z6563,'_Keuzelijst Algemeen'!$B$3:$C$74,2),"")</f>
        <v/>
      </c>
      <c r="AB6563" s="85"/>
    </row>
    <row r="6564" spans="1:28" x14ac:dyDescent="0.3">
      <c r="A6564" s="249" t="s">
        <v>1103</v>
      </c>
      <c r="B6564" s="69"/>
      <c r="C6564" s="274" t="str">
        <f>IF(ISTEXT(B6564),VLOOKUP(B6564,'_Keuzelijst Algemeen'!$CC$3:$CD$10,2),"")</f>
        <v/>
      </c>
      <c r="D6564" s="87"/>
      <c r="E6564" s="69"/>
      <c r="F6564" s="69"/>
      <c r="I6564" s="85"/>
      <c r="P6564" s="69"/>
      <c r="Q6564" s="69"/>
      <c r="R6564" s="69"/>
      <c r="V6564" s="71"/>
      <c r="W6564" s="69"/>
      <c r="X6564" s="69"/>
      <c r="Y6564" s="69"/>
      <c r="Z6564" s="69"/>
      <c r="AA6564" s="270" t="str">
        <f>IF(ISTEXT(Z6564),VLOOKUP(Z6564,'_Keuzelijst Algemeen'!$B$3:$C$74,2),"")</f>
        <v/>
      </c>
      <c r="AB6564" s="85"/>
    </row>
    <row r="6565" spans="1:28" x14ac:dyDescent="0.3">
      <c r="A6565" s="249" t="s">
        <v>1103</v>
      </c>
      <c r="B6565" s="69"/>
      <c r="C6565" s="274" t="str">
        <f>IF(ISTEXT(B6565),VLOOKUP(B6565,'_Keuzelijst Algemeen'!$CC$3:$CD$10,2),"")</f>
        <v/>
      </c>
      <c r="D6565" s="87"/>
      <c r="E6565" s="69"/>
      <c r="F6565" s="69"/>
      <c r="I6565" s="85"/>
      <c r="P6565" s="69"/>
      <c r="Q6565" s="69"/>
      <c r="R6565" s="69"/>
      <c r="V6565" s="71"/>
      <c r="W6565" s="69"/>
      <c r="X6565" s="69"/>
      <c r="Y6565" s="69"/>
      <c r="Z6565" s="69"/>
      <c r="AA6565" s="270" t="str">
        <f>IF(ISTEXT(Z6565),VLOOKUP(Z6565,'_Keuzelijst Algemeen'!$B$3:$C$74,2),"")</f>
        <v/>
      </c>
      <c r="AB6565" s="85"/>
    </row>
    <row r="6566" spans="1:28" x14ac:dyDescent="0.3">
      <c r="A6566" s="249" t="s">
        <v>1103</v>
      </c>
      <c r="B6566" s="69"/>
      <c r="C6566" s="274" t="str">
        <f>IF(ISTEXT(B6566),VLOOKUP(B6566,'_Keuzelijst Algemeen'!$CC$3:$CD$10,2),"")</f>
        <v/>
      </c>
      <c r="D6566" s="87"/>
      <c r="E6566" s="69"/>
      <c r="F6566" s="69"/>
      <c r="I6566" s="85"/>
      <c r="P6566" s="69"/>
      <c r="Q6566" s="69"/>
      <c r="R6566" s="69"/>
      <c r="V6566" s="71"/>
      <c r="W6566" s="69"/>
      <c r="X6566" s="69"/>
      <c r="Y6566" s="69"/>
      <c r="Z6566" s="69"/>
      <c r="AA6566" s="270" t="str">
        <f>IF(ISTEXT(Z6566),VLOOKUP(Z6566,'_Keuzelijst Algemeen'!$B$3:$C$74,2),"")</f>
        <v/>
      </c>
      <c r="AB6566" s="85"/>
    </row>
    <row r="6567" spans="1:28" x14ac:dyDescent="0.3">
      <c r="A6567" s="249" t="s">
        <v>1103</v>
      </c>
      <c r="B6567" s="69"/>
      <c r="C6567" s="274" t="str">
        <f>IF(ISTEXT(B6567),VLOOKUP(B6567,'_Keuzelijst Algemeen'!$CC$3:$CD$10,2),"")</f>
        <v/>
      </c>
      <c r="D6567" s="87"/>
      <c r="E6567" s="69"/>
      <c r="F6567" s="69"/>
      <c r="I6567" s="85"/>
      <c r="P6567" s="69"/>
      <c r="Q6567" s="69"/>
      <c r="R6567" s="69"/>
      <c r="V6567" s="71"/>
      <c r="W6567" s="69"/>
      <c r="X6567" s="69"/>
      <c r="Y6567" s="69"/>
      <c r="Z6567" s="69"/>
      <c r="AA6567" s="270" t="str">
        <f>IF(ISTEXT(Z6567),VLOOKUP(Z6567,'_Keuzelijst Algemeen'!$B$3:$C$74,2),"")</f>
        <v/>
      </c>
      <c r="AB6567" s="85"/>
    </row>
    <row r="6568" spans="1:28" x14ac:dyDescent="0.3">
      <c r="A6568" s="249" t="s">
        <v>1103</v>
      </c>
      <c r="B6568" s="69"/>
      <c r="C6568" s="274" t="str">
        <f>IF(ISTEXT(B6568),VLOOKUP(B6568,'_Keuzelijst Algemeen'!$CC$3:$CD$10,2),"")</f>
        <v/>
      </c>
      <c r="D6568" s="87"/>
      <c r="E6568" s="69"/>
      <c r="F6568" s="69"/>
      <c r="I6568" s="85"/>
      <c r="P6568" s="69"/>
      <c r="Q6568" s="69"/>
      <c r="R6568" s="69"/>
      <c r="V6568" s="71"/>
      <c r="W6568" s="69"/>
      <c r="X6568" s="69"/>
      <c r="Y6568" s="69"/>
      <c r="Z6568" s="69"/>
      <c r="AA6568" s="270" t="str">
        <f>IF(ISTEXT(Z6568),VLOOKUP(Z6568,'_Keuzelijst Algemeen'!$B$3:$C$74,2),"")</f>
        <v/>
      </c>
      <c r="AB6568" s="85"/>
    </row>
    <row r="6569" spans="1:28" x14ac:dyDescent="0.3">
      <c r="A6569" s="249" t="s">
        <v>1103</v>
      </c>
      <c r="B6569" s="69"/>
      <c r="C6569" s="274" t="str">
        <f>IF(ISTEXT(B6569),VLOOKUP(B6569,'_Keuzelijst Algemeen'!$CC$3:$CD$10,2),"")</f>
        <v/>
      </c>
      <c r="D6569" s="87"/>
      <c r="E6569" s="69"/>
      <c r="F6569" s="69"/>
      <c r="I6569" s="85"/>
      <c r="P6569" s="69"/>
      <c r="Q6569" s="69"/>
      <c r="R6569" s="69"/>
      <c r="V6569" s="71"/>
      <c r="W6569" s="69"/>
      <c r="X6569" s="69"/>
      <c r="Y6569" s="69"/>
      <c r="Z6569" s="69"/>
      <c r="AA6569" s="270" t="str">
        <f>IF(ISTEXT(Z6569),VLOOKUP(Z6569,'_Keuzelijst Algemeen'!$B$3:$C$74,2),"")</f>
        <v/>
      </c>
      <c r="AB6569" s="85"/>
    </row>
    <row r="6570" spans="1:28" x14ac:dyDescent="0.3">
      <c r="A6570" s="249" t="s">
        <v>1103</v>
      </c>
      <c r="B6570" s="69"/>
      <c r="C6570" s="274" t="str">
        <f>IF(ISTEXT(B6570),VLOOKUP(B6570,'_Keuzelijst Algemeen'!$CC$3:$CD$10,2),"")</f>
        <v/>
      </c>
      <c r="D6570" s="87"/>
      <c r="E6570" s="69"/>
      <c r="F6570" s="69"/>
      <c r="I6570" s="85"/>
      <c r="P6570" s="69"/>
      <c r="Q6570" s="69"/>
      <c r="R6570" s="69"/>
      <c r="V6570" s="71"/>
      <c r="W6570" s="69"/>
      <c r="X6570" s="69"/>
      <c r="Y6570" s="69"/>
      <c r="Z6570" s="69"/>
      <c r="AA6570" s="270" t="str">
        <f>IF(ISTEXT(Z6570),VLOOKUP(Z6570,'_Keuzelijst Algemeen'!$B$3:$C$74,2),"")</f>
        <v/>
      </c>
      <c r="AB6570" s="85"/>
    </row>
    <row r="6571" spans="1:28" x14ac:dyDescent="0.3">
      <c r="A6571" s="249" t="s">
        <v>1103</v>
      </c>
      <c r="B6571" s="69"/>
      <c r="C6571" s="274" t="str">
        <f>IF(ISTEXT(B6571),VLOOKUP(B6571,'_Keuzelijst Algemeen'!$CC$3:$CD$10,2),"")</f>
        <v/>
      </c>
      <c r="D6571" s="87"/>
      <c r="E6571" s="69"/>
      <c r="F6571" s="69"/>
      <c r="I6571" s="85"/>
      <c r="P6571" s="69"/>
      <c r="Q6571" s="69"/>
      <c r="R6571" s="69"/>
      <c r="V6571" s="71"/>
      <c r="W6571" s="69"/>
      <c r="X6571" s="69"/>
      <c r="Y6571" s="69"/>
      <c r="Z6571" s="69"/>
      <c r="AA6571" s="270" t="str">
        <f>IF(ISTEXT(Z6571),VLOOKUP(Z6571,'_Keuzelijst Algemeen'!$B$3:$C$74,2),"")</f>
        <v/>
      </c>
      <c r="AB6571" s="85"/>
    </row>
    <row r="6572" spans="1:28" x14ac:dyDescent="0.3">
      <c r="A6572" s="249" t="s">
        <v>1103</v>
      </c>
      <c r="B6572" s="69"/>
      <c r="C6572" s="274" t="str">
        <f>IF(ISTEXT(B6572),VLOOKUP(B6572,'_Keuzelijst Algemeen'!$CC$3:$CD$10,2),"")</f>
        <v/>
      </c>
      <c r="D6572" s="87"/>
      <c r="E6572" s="69"/>
      <c r="F6572" s="69"/>
      <c r="I6572" s="85"/>
      <c r="P6572" s="69"/>
      <c r="Q6572" s="69"/>
      <c r="R6572" s="69"/>
      <c r="V6572" s="71"/>
      <c r="W6572" s="69"/>
      <c r="X6572" s="69"/>
      <c r="Y6572" s="69"/>
      <c r="Z6572" s="69"/>
      <c r="AA6572" s="270" t="str">
        <f>IF(ISTEXT(Z6572),VLOOKUP(Z6572,'_Keuzelijst Algemeen'!$B$3:$C$74,2),"")</f>
        <v/>
      </c>
      <c r="AB6572" s="85"/>
    </row>
    <row r="6573" spans="1:28" x14ac:dyDescent="0.3">
      <c r="A6573" s="249" t="s">
        <v>1103</v>
      </c>
      <c r="B6573" s="69"/>
      <c r="C6573" s="274" t="str">
        <f>IF(ISTEXT(B6573),VLOOKUP(B6573,'_Keuzelijst Algemeen'!$CC$3:$CD$10,2),"")</f>
        <v/>
      </c>
      <c r="D6573" s="87"/>
      <c r="E6573" s="69"/>
      <c r="F6573" s="69"/>
      <c r="I6573" s="85"/>
      <c r="P6573" s="69"/>
      <c r="Q6573" s="69"/>
      <c r="R6573" s="69"/>
      <c r="V6573" s="71"/>
      <c r="W6573" s="69"/>
      <c r="X6573" s="69"/>
      <c r="Y6573" s="69"/>
      <c r="Z6573" s="69"/>
      <c r="AA6573" s="270" t="str">
        <f>IF(ISTEXT(Z6573),VLOOKUP(Z6573,'_Keuzelijst Algemeen'!$B$3:$C$74,2),"")</f>
        <v/>
      </c>
      <c r="AB6573" s="85"/>
    </row>
    <row r="6574" spans="1:28" x14ac:dyDescent="0.3">
      <c r="A6574" s="249" t="s">
        <v>1103</v>
      </c>
      <c r="B6574" s="69"/>
      <c r="C6574" s="274" t="str">
        <f>IF(ISTEXT(B6574),VLOOKUP(B6574,'_Keuzelijst Algemeen'!$CC$3:$CD$10,2),"")</f>
        <v/>
      </c>
      <c r="D6574" s="87"/>
      <c r="E6574" s="69"/>
      <c r="F6574" s="69"/>
      <c r="I6574" s="85"/>
      <c r="P6574" s="69"/>
      <c r="Q6574" s="69"/>
      <c r="R6574" s="69"/>
      <c r="V6574" s="71"/>
      <c r="W6574" s="69"/>
      <c r="X6574" s="69"/>
      <c r="Y6574" s="69"/>
      <c r="Z6574" s="69"/>
      <c r="AA6574" s="270" t="str">
        <f>IF(ISTEXT(Z6574),VLOOKUP(Z6574,'_Keuzelijst Algemeen'!$B$3:$C$74,2),"")</f>
        <v/>
      </c>
      <c r="AB6574" s="85"/>
    </row>
    <row r="6575" spans="1:28" x14ac:dyDescent="0.3">
      <c r="A6575" s="249" t="s">
        <v>1103</v>
      </c>
      <c r="B6575" s="69"/>
      <c r="C6575" s="274" t="str">
        <f>IF(ISTEXT(B6575),VLOOKUP(B6575,'_Keuzelijst Algemeen'!$CC$3:$CD$10,2),"")</f>
        <v/>
      </c>
      <c r="D6575" s="87"/>
      <c r="E6575" s="69"/>
      <c r="F6575" s="69"/>
      <c r="I6575" s="85"/>
      <c r="P6575" s="69"/>
      <c r="Q6575" s="69"/>
      <c r="R6575" s="69"/>
      <c r="V6575" s="71"/>
      <c r="W6575" s="69"/>
      <c r="X6575" s="69"/>
      <c r="Y6575" s="69"/>
      <c r="Z6575" s="69"/>
      <c r="AA6575" s="270" t="str">
        <f>IF(ISTEXT(Z6575),VLOOKUP(Z6575,'_Keuzelijst Algemeen'!$B$3:$C$74,2),"")</f>
        <v/>
      </c>
      <c r="AB6575" s="85"/>
    </row>
    <row r="6576" spans="1:28" x14ac:dyDescent="0.3">
      <c r="A6576" s="249" t="s">
        <v>1103</v>
      </c>
      <c r="B6576" s="69"/>
      <c r="C6576" s="274" t="str">
        <f>IF(ISTEXT(B6576),VLOOKUP(B6576,'_Keuzelijst Algemeen'!$CC$3:$CD$10,2),"")</f>
        <v/>
      </c>
      <c r="D6576" s="87"/>
      <c r="E6576" s="69"/>
      <c r="F6576" s="69"/>
      <c r="I6576" s="85"/>
      <c r="P6576" s="69"/>
      <c r="Q6576" s="69"/>
      <c r="R6576" s="69"/>
      <c r="V6576" s="71"/>
      <c r="W6576" s="69"/>
      <c r="X6576" s="69"/>
      <c r="Y6576" s="69"/>
      <c r="Z6576" s="69"/>
      <c r="AA6576" s="270" t="str">
        <f>IF(ISTEXT(Z6576),VLOOKUP(Z6576,'_Keuzelijst Algemeen'!$B$3:$C$74,2),"")</f>
        <v/>
      </c>
      <c r="AB6576" s="85"/>
    </row>
    <row r="6577" spans="1:28" x14ac:dyDescent="0.3">
      <c r="A6577" s="249" t="s">
        <v>1103</v>
      </c>
      <c r="B6577" s="69"/>
      <c r="C6577" s="274" t="str">
        <f>IF(ISTEXT(B6577),VLOOKUP(B6577,'_Keuzelijst Algemeen'!$CC$3:$CD$10,2),"")</f>
        <v/>
      </c>
      <c r="D6577" s="87"/>
      <c r="E6577" s="69"/>
      <c r="F6577" s="69"/>
      <c r="I6577" s="85"/>
      <c r="P6577" s="69"/>
      <c r="Q6577" s="69"/>
      <c r="R6577" s="69"/>
      <c r="V6577" s="71"/>
      <c r="W6577" s="69"/>
      <c r="X6577" s="69"/>
      <c r="Y6577" s="69"/>
      <c r="Z6577" s="69"/>
      <c r="AA6577" s="270" t="str">
        <f>IF(ISTEXT(Z6577),VLOOKUP(Z6577,'_Keuzelijst Algemeen'!$B$3:$C$74,2),"")</f>
        <v/>
      </c>
      <c r="AB6577" s="85"/>
    </row>
    <row r="6578" spans="1:28" x14ac:dyDescent="0.3">
      <c r="A6578" s="249" t="s">
        <v>1103</v>
      </c>
      <c r="B6578" s="69"/>
      <c r="C6578" s="274" t="str">
        <f>IF(ISTEXT(B6578),VLOOKUP(B6578,'_Keuzelijst Algemeen'!$CC$3:$CD$10,2),"")</f>
        <v/>
      </c>
      <c r="D6578" s="87"/>
      <c r="E6578" s="69"/>
      <c r="F6578" s="69"/>
      <c r="I6578" s="85"/>
      <c r="P6578" s="69"/>
      <c r="Q6578" s="69"/>
      <c r="R6578" s="69"/>
      <c r="V6578" s="71"/>
      <c r="W6578" s="69"/>
      <c r="X6578" s="69"/>
      <c r="Y6578" s="69"/>
      <c r="Z6578" s="69"/>
      <c r="AA6578" s="270" t="str">
        <f>IF(ISTEXT(Z6578),VLOOKUP(Z6578,'_Keuzelijst Algemeen'!$B$3:$C$74,2),"")</f>
        <v/>
      </c>
      <c r="AB6578" s="85"/>
    </row>
    <row r="6579" spans="1:28" x14ac:dyDescent="0.3">
      <c r="A6579" s="249" t="s">
        <v>1103</v>
      </c>
      <c r="B6579" s="69"/>
      <c r="C6579" s="274" t="str">
        <f>IF(ISTEXT(B6579),VLOOKUP(B6579,'_Keuzelijst Algemeen'!$CC$3:$CD$10,2),"")</f>
        <v/>
      </c>
      <c r="D6579" s="87"/>
      <c r="E6579" s="69"/>
      <c r="F6579" s="69"/>
      <c r="I6579" s="85"/>
      <c r="P6579" s="69"/>
      <c r="Q6579" s="69"/>
      <c r="R6579" s="69"/>
      <c r="V6579" s="71"/>
      <c r="W6579" s="69"/>
      <c r="X6579" s="69"/>
      <c r="Y6579" s="69"/>
      <c r="Z6579" s="69"/>
      <c r="AA6579" s="270" t="str">
        <f>IF(ISTEXT(Z6579),VLOOKUP(Z6579,'_Keuzelijst Algemeen'!$B$3:$C$74,2),"")</f>
        <v/>
      </c>
      <c r="AB6579" s="85"/>
    </row>
    <row r="6580" spans="1:28" x14ac:dyDescent="0.3">
      <c r="A6580" s="249" t="s">
        <v>1103</v>
      </c>
      <c r="B6580" s="69"/>
      <c r="C6580" s="274" t="str">
        <f>IF(ISTEXT(B6580),VLOOKUP(B6580,'_Keuzelijst Algemeen'!$CC$3:$CD$10,2),"")</f>
        <v/>
      </c>
      <c r="D6580" s="87"/>
      <c r="E6580" s="69"/>
      <c r="F6580" s="69"/>
      <c r="I6580" s="85"/>
      <c r="P6580" s="69"/>
      <c r="Q6580" s="69"/>
      <c r="R6580" s="69"/>
      <c r="V6580" s="71"/>
      <c r="W6580" s="69"/>
      <c r="X6580" s="69"/>
      <c r="Y6580" s="69"/>
      <c r="Z6580" s="69"/>
      <c r="AA6580" s="270" t="str">
        <f>IF(ISTEXT(Z6580),VLOOKUP(Z6580,'_Keuzelijst Algemeen'!$B$3:$C$74,2),"")</f>
        <v/>
      </c>
      <c r="AB6580" s="85"/>
    </row>
    <row r="6581" spans="1:28" x14ac:dyDescent="0.3">
      <c r="A6581" s="249" t="s">
        <v>1103</v>
      </c>
      <c r="B6581" s="69"/>
      <c r="C6581" s="274" t="str">
        <f>IF(ISTEXT(B6581),VLOOKUP(B6581,'_Keuzelijst Algemeen'!$CC$3:$CD$10,2),"")</f>
        <v/>
      </c>
      <c r="D6581" s="87"/>
      <c r="E6581" s="69"/>
      <c r="F6581" s="69"/>
      <c r="I6581" s="85"/>
      <c r="P6581" s="69"/>
      <c r="Q6581" s="69"/>
      <c r="R6581" s="69"/>
      <c r="V6581" s="71"/>
      <c r="W6581" s="69"/>
      <c r="X6581" s="69"/>
      <c r="Y6581" s="69"/>
      <c r="Z6581" s="69"/>
      <c r="AA6581" s="270" t="str">
        <f>IF(ISTEXT(Z6581),VLOOKUP(Z6581,'_Keuzelijst Algemeen'!$B$3:$C$74,2),"")</f>
        <v/>
      </c>
      <c r="AB6581" s="85"/>
    </row>
    <row r="6582" spans="1:28" x14ac:dyDescent="0.3">
      <c r="A6582" s="249" t="s">
        <v>1103</v>
      </c>
      <c r="B6582" s="69"/>
      <c r="C6582" s="274" t="str">
        <f>IF(ISTEXT(B6582),VLOOKUP(B6582,'_Keuzelijst Algemeen'!$CC$3:$CD$10,2),"")</f>
        <v/>
      </c>
      <c r="D6582" s="87"/>
      <c r="E6582" s="69"/>
      <c r="F6582" s="69"/>
      <c r="I6582" s="85"/>
      <c r="P6582" s="69"/>
      <c r="Q6582" s="69"/>
      <c r="R6582" s="69"/>
      <c r="V6582" s="71"/>
      <c r="W6582" s="69"/>
      <c r="X6582" s="69"/>
      <c r="Y6582" s="69"/>
      <c r="Z6582" s="69"/>
      <c r="AA6582" s="270" t="str">
        <f>IF(ISTEXT(Z6582),VLOOKUP(Z6582,'_Keuzelijst Algemeen'!$B$3:$C$74,2),"")</f>
        <v/>
      </c>
      <c r="AB6582" s="85"/>
    </row>
    <row r="6583" spans="1:28" x14ac:dyDescent="0.3">
      <c r="A6583" s="249" t="s">
        <v>1103</v>
      </c>
      <c r="B6583" s="69"/>
      <c r="C6583" s="274" t="str">
        <f>IF(ISTEXT(B6583),VLOOKUP(B6583,'_Keuzelijst Algemeen'!$CC$3:$CD$10,2),"")</f>
        <v/>
      </c>
      <c r="D6583" s="87"/>
      <c r="E6583" s="69"/>
      <c r="F6583" s="69"/>
      <c r="I6583" s="85"/>
      <c r="P6583" s="69"/>
      <c r="Q6583" s="69"/>
      <c r="R6583" s="69"/>
      <c r="V6583" s="71"/>
      <c r="W6583" s="69"/>
      <c r="X6583" s="69"/>
      <c r="Y6583" s="69"/>
      <c r="Z6583" s="69"/>
      <c r="AA6583" s="270" t="str">
        <f>IF(ISTEXT(Z6583),VLOOKUP(Z6583,'_Keuzelijst Algemeen'!$B$3:$C$74,2),"")</f>
        <v/>
      </c>
      <c r="AB6583" s="85"/>
    </row>
    <row r="6584" spans="1:28" x14ac:dyDescent="0.3">
      <c r="A6584" s="249" t="s">
        <v>1103</v>
      </c>
      <c r="B6584" s="69"/>
      <c r="C6584" s="274" t="str">
        <f>IF(ISTEXT(B6584),VLOOKUP(B6584,'_Keuzelijst Algemeen'!$CC$3:$CD$10,2),"")</f>
        <v/>
      </c>
      <c r="D6584" s="87"/>
      <c r="E6584" s="69"/>
      <c r="F6584" s="69"/>
      <c r="I6584" s="85"/>
      <c r="P6584" s="69"/>
      <c r="Q6584" s="69"/>
      <c r="R6584" s="69"/>
      <c r="V6584" s="71"/>
      <c r="W6584" s="69"/>
      <c r="X6584" s="69"/>
      <c r="Y6584" s="69"/>
      <c r="Z6584" s="69"/>
      <c r="AA6584" s="270" t="str">
        <f>IF(ISTEXT(Z6584),VLOOKUP(Z6584,'_Keuzelijst Algemeen'!$B$3:$C$74,2),"")</f>
        <v/>
      </c>
      <c r="AB6584" s="85"/>
    </row>
    <row r="6585" spans="1:28" x14ac:dyDescent="0.3">
      <c r="A6585" s="249" t="s">
        <v>1103</v>
      </c>
      <c r="B6585" s="69"/>
      <c r="C6585" s="274" t="str">
        <f>IF(ISTEXT(B6585),VLOOKUP(B6585,'_Keuzelijst Algemeen'!$CC$3:$CD$10,2),"")</f>
        <v/>
      </c>
      <c r="D6585" s="87"/>
      <c r="E6585" s="69"/>
      <c r="F6585" s="69"/>
      <c r="I6585" s="85"/>
      <c r="P6585" s="69"/>
      <c r="Q6585" s="69"/>
      <c r="R6585" s="69"/>
      <c r="V6585" s="71"/>
      <c r="W6585" s="69"/>
      <c r="X6585" s="69"/>
      <c r="Y6585" s="69"/>
      <c r="Z6585" s="69"/>
      <c r="AA6585" s="270" t="str">
        <f>IF(ISTEXT(Z6585),VLOOKUP(Z6585,'_Keuzelijst Algemeen'!$B$3:$C$74,2),"")</f>
        <v/>
      </c>
      <c r="AB6585" s="85"/>
    </row>
    <row r="6586" spans="1:28" x14ac:dyDescent="0.3">
      <c r="A6586" s="249" t="s">
        <v>1103</v>
      </c>
      <c r="B6586" s="69"/>
      <c r="C6586" s="274" t="str">
        <f>IF(ISTEXT(B6586),VLOOKUP(B6586,'_Keuzelijst Algemeen'!$CC$3:$CD$10,2),"")</f>
        <v/>
      </c>
      <c r="D6586" s="87"/>
      <c r="E6586" s="69"/>
      <c r="F6586" s="69"/>
      <c r="I6586" s="85"/>
      <c r="P6586" s="69"/>
      <c r="Q6586" s="69"/>
      <c r="R6586" s="69"/>
      <c r="V6586" s="71"/>
      <c r="W6586" s="69"/>
      <c r="X6586" s="69"/>
      <c r="Y6586" s="69"/>
      <c r="Z6586" s="69"/>
      <c r="AA6586" s="270" t="str">
        <f>IF(ISTEXT(Z6586),VLOOKUP(Z6586,'_Keuzelijst Algemeen'!$B$3:$C$74,2),"")</f>
        <v/>
      </c>
      <c r="AB6586" s="85"/>
    </row>
    <row r="6587" spans="1:28" x14ac:dyDescent="0.3">
      <c r="A6587" s="249" t="s">
        <v>1103</v>
      </c>
      <c r="B6587" s="69"/>
      <c r="C6587" s="274" t="str">
        <f>IF(ISTEXT(B6587),VLOOKUP(B6587,'_Keuzelijst Algemeen'!$CC$3:$CD$10,2),"")</f>
        <v/>
      </c>
      <c r="D6587" s="87"/>
      <c r="E6587" s="69"/>
      <c r="F6587" s="69"/>
      <c r="I6587" s="85"/>
      <c r="P6587" s="69"/>
      <c r="Q6587" s="69"/>
      <c r="R6587" s="69"/>
      <c r="V6587" s="71"/>
      <c r="W6587" s="69"/>
      <c r="X6587" s="69"/>
      <c r="Y6587" s="69"/>
      <c r="Z6587" s="69"/>
      <c r="AA6587" s="270" t="str">
        <f>IF(ISTEXT(Z6587),VLOOKUP(Z6587,'_Keuzelijst Algemeen'!$B$3:$C$74,2),"")</f>
        <v/>
      </c>
      <c r="AB6587" s="85"/>
    </row>
    <row r="6588" spans="1:28" x14ac:dyDescent="0.3">
      <c r="A6588" s="249" t="s">
        <v>1103</v>
      </c>
      <c r="B6588" s="69"/>
      <c r="C6588" s="274" t="str">
        <f>IF(ISTEXT(B6588),VLOOKUP(B6588,'_Keuzelijst Algemeen'!$CC$3:$CD$10,2),"")</f>
        <v/>
      </c>
      <c r="D6588" s="87"/>
      <c r="E6588" s="69"/>
      <c r="F6588" s="69"/>
      <c r="I6588" s="85"/>
      <c r="P6588" s="69"/>
      <c r="Q6588" s="69"/>
      <c r="R6588" s="69"/>
      <c r="V6588" s="71"/>
      <c r="W6588" s="69"/>
      <c r="X6588" s="69"/>
      <c r="Y6588" s="69"/>
      <c r="Z6588" s="69"/>
      <c r="AA6588" s="270" t="str">
        <f>IF(ISTEXT(Z6588),VLOOKUP(Z6588,'_Keuzelijst Algemeen'!$B$3:$C$74,2),"")</f>
        <v/>
      </c>
      <c r="AB6588" s="85"/>
    </row>
    <row r="6589" spans="1:28" x14ac:dyDescent="0.3">
      <c r="A6589" s="249" t="s">
        <v>1103</v>
      </c>
      <c r="B6589" s="69"/>
      <c r="C6589" s="274" t="str">
        <f>IF(ISTEXT(B6589),VLOOKUP(B6589,'_Keuzelijst Algemeen'!$CC$3:$CD$10,2),"")</f>
        <v/>
      </c>
      <c r="D6589" s="87"/>
      <c r="E6589" s="69"/>
      <c r="F6589" s="69"/>
      <c r="I6589" s="85"/>
      <c r="P6589" s="69"/>
      <c r="Q6589" s="69"/>
      <c r="R6589" s="69"/>
      <c r="V6589" s="71"/>
      <c r="W6589" s="69"/>
      <c r="X6589" s="69"/>
      <c r="Y6589" s="69"/>
      <c r="Z6589" s="69"/>
      <c r="AA6589" s="270" t="str">
        <f>IF(ISTEXT(Z6589),VLOOKUP(Z6589,'_Keuzelijst Algemeen'!$B$3:$C$74,2),"")</f>
        <v/>
      </c>
      <c r="AB6589" s="85"/>
    </row>
    <row r="6590" spans="1:28" x14ac:dyDescent="0.3">
      <c r="A6590" s="249" t="s">
        <v>1103</v>
      </c>
      <c r="B6590" s="69"/>
      <c r="C6590" s="274" t="str">
        <f>IF(ISTEXT(B6590),VLOOKUP(B6590,'_Keuzelijst Algemeen'!$CC$3:$CD$10,2),"")</f>
        <v/>
      </c>
      <c r="D6590" s="87"/>
      <c r="E6590" s="69"/>
      <c r="F6590" s="69"/>
      <c r="I6590" s="85"/>
      <c r="P6590" s="69"/>
      <c r="Q6590" s="69"/>
      <c r="R6590" s="69"/>
      <c r="V6590" s="71"/>
      <c r="W6590" s="69"/>
      <c r="X6590" s="69"/>
      <c r="Y6590" s="69"/>
      <c r="Z6590" s="69"/>
      <c r="AA6590" s="270" t="str">
        <f>IF(ISTEXT(Z6590),VLOOKUP(Z6590,'_Keuzelijst Algemeen'!$B$3:$C$74,2),"")</f>
        <v/>
      </c>
      <c r="AB6590" s="85"/>
    </row>
    <row r="6591" spans="1:28" x14ac:dyDescent="0.3">
      <c r="A6591" s="249" t="s">
        <v>1103</v>
      </c>
      <c r="B6591" s="69"/>
      <c r="C6591" s="274" t="str">
        <f>IF(ISTEXT(B6591),VLOOKUP(B6591,'_Keuzelijst Algemeen'!$CC$3:$CD$10,2),"")</f>
        <v/>
      </c>
      <c r="D6591" s="87"/>
      <c r="E6591" s="69"/>
      <c r="F6591" s="69"/>
      <c r="I6591" s="85"/>
      <c r="P6591" s="69"/>
      <c r="Q6591" s="69"/>
      <c r="R6591" s="69"/>
      <c r="V6591" s="71"/>
      <c r="W6591" s="69"/>
      <c r="X6591" s="69"/>
      <c r="Y6591" s="69"/>
      <c r="Z6591" s="69"/>
      <c r="AA6591" s="270" t="str">
        <f>IF(ISTEXT(Z6591),VLOOKUP(Z6591,'_Keuzelijst Algemeen'!$B$3:$C$74,2),"")</f>
        <v/>
      </c>
      <c r="AB6591" s="85"/>
    </row>
    <row r="6592" spans="1:28" x14ac:dyDescent="0.3">
      <c r="A6592" s="249" t="s">
        <v>1103</v>
      </c>
      <c r="B6592" s="69"/>
      <c r="C6592" s="274" t="str">
        <f>IF(ISTEXT(B6592),VLOOKUP(B6592,'_Keuzelijst Algemeen'!$CC$3:$CD$10,2),"")</f>
        <v/>
      </c>
      <c r="D6592" s="87"/>
      <c r="E6592" s="69"/>
      <c r="F6592" s="69"/>
      <c r="I6592" s="85"/>
      <c r="P6592" s="69"/>
      <c r="Q6592" s="69"/>
      <c r="R6592" s="69"/>
      <c r="V6592" s="71"/>
      <c r="W6592" s="69"/>
      <c r="X6592" s="69"/>
      <c r="Y6592" s="69"/>
      <c r="Z6592" s="69"/>
      <c r="AA6592" s="270" t="str">
        <f>IF(ISTEXT(Z6592),VLOOKUP(Z6592,'_Keuzelijst Algemeen'!$B$3:$C$74,2),"")</f>
        <v/>
      </c>
      <c r="AB6592" s="85"/>
    </row>
    <row r="6593" spans="1:28" x14ac:dyDescent="0.3">
      <c r="A6593" s="249" t="s">
        <v>1103</v>
      </c>
      <c r="B6593" s="69"/>
      <c r="C6593" s="274" t="str">
        <f>IF(ISTEXT(B6593),VLOOKUP(B6593,'_Keuzelijst Algemeen'!$CC$3:$CD$10,2),"")</f>
        <v/>
      </c>
      <c r="D6593" s="87"/>
      <c r="E6593" s="69"/>
      <c r="F6593" s="69"/>
      <c r="I6593" s="85"/>
      <c r="P6593" s="69"/>
      <c r="Q6593" s="69"/>
      <c r="R6593" s="69"/>
      <c r="V6593" s="71"/>
      <c r="W6593" s="69"/>
      <c r="X6593" s="69"/>
      <c r="Y6593" s="69"/>
      <c r="Z6593" s="69"/>
      <c r="AA6593" s="270" t="str">
        <f>IF(ISTEXT(Z6593),VLOOKUP(Z6593,'_Keuzelijst Algemeen'!$B$3:$C$74,2),"")</f>
        <v/>
      </c>
      <c r="AB6593" s="85"/>
    </row>
    <row r="6594" spans="1:28" x14ac:dyDescent="0.3">
      <c r="A6594" s="249" t="s">
        <v>1103</v>
      </c>
      <c r="B6594" s="69"/>
      <c r="C6594" s="274" t="str">
        <f>IF(ISTEXT(B6594),VLOOKUP(B6594,'_Keuzelijst Algemeen'!$CC$3:$CD$10,2),"")</f>
        <v/>
      </c>
      <c r="D6594" s="87"/>
      <c r="E6594" s="69"/>
      <c r="F6594" s="69"/>
      <c r="I6594" s="85"/>
      <c r="P6594" s="69"/>
      <c r="Q6594" s="69"/>
      <c r="R6594" s="69"/>
      <c r="V6594" s="71"/>
      <c r="W6594" s="69"/>
      <c r="X6594" s="69"/>
      <c r="Y6594" s="69"/>
      <c r="Z6594" s="69"/>
      <c r="AA6594" s="270" t="str">
        <f>IF(ISTEXT(Z6594),VLOOKUP(Z6594,'_Keuzelijst Algemeen'!$B$3:$C$74,2),"")</f>
        <v/>
      </c>
      <c r="AB6594" s="85"/>
    </row>
    <row r="6595" spans="1:28" x14ac:dyDescent="0.3">
      <c r="A6595" s="249" t="s">
        <v>1103</v>
      </c>
      <c r="B6595" s="69"/>
      <c r="C6595" s="274" t="str">
        <f>IF(ISTEXT(B6595),VLOOKUP(B6595,'_Keuzelijst Algemeen'!$CC$3:$CD$10,2),"")</f>
        <v/>
      </c>
      <c r="D6595" s="87"/>
      <c r="E6595" s="69"/>
      <c r="F6595" s="69"/>
      <c r="I6595" s="85"/>
      <c r="P6595" s="69"/>
      <c r="Q6595" s="69"/>
      <c r="R6595" s="69"/>
      <c r="V6595" s="71"/>
      <c r="W6595" s="69"/>
      <c r="X6595" s="69"/>
      <c r="Y6595" s="69"/>
      <c r="Z6595" s="69"/>
      <c r="AA6595" s="270" t="str">
        <f>IF(ISTEXT(Z6595),VLOOKUP(Z6595,'_Keuzelijst Algemeen'!$B$3:$C$74,2),"")</f>
        <v/>
      </c>
      <c r="AB6595" s="85"/>
    </row>
    <row r="6596" spans="1:28" x14ac:dyDescent="0.3">
      <c r="A6596" s="249" t="s">
        <v>1103</v>
      </c>
      <c r="B6596" s="69"/>
      <c r="C6596" s="274" t="str">
        <f>IF(ISTEXT(B6596),VLOOKUP(B6596,'_Keuzelijst Algemeen'!$CC$3:$CD$10,2),"")</f>
        <v/>
      </c>
      <c r="D6596" s="87"/>
      <c r="E6596" s="69"/>
      <c r="F6596" s="69"/>
      <c r="I6596" s="85"/>
      <c r="P6596" s="69"/>
      <c r="Q6596" s="69"/>
      <c r="R6596" s="69"/>
      <c r="V6596" s="71"/>
      <c r="W6596" s="69"/>
      <c r="X6596" s="69"/>
      <c r="Y6596" s="69"/>
      <c r="Z6596" s="69"/>
      <c r="AA6596" s="270" t="str">
        <f>IF(ISTEXT(Z6596),VLOOKUP(Z6596,'_Keuzelijst Algemeen'!$B$3:$C$74,2),"")</f>
        <v/>
      </c>
      <c r="AB6596" s="85"/>
    </row>
    <row r="6597" spans="1:28" x14ac:dyDescent="0.3">
      <c r="A6597" s="249" t="s">
        <v>1103</v>
      </c>
      <c r="B6597" s="69"/>
      <c r="C6597" s="274" t="str">
        <f>IF(ISTEXT(B6597),VLOOKUP(B6597,'_Keuzelijst Algemeen'!$CC$3:$CD$10,2),"")</f>
        <v/>
      </c>
      <c r="D6597" s="87"/>
      <c r="E6597" s="69"/>
      <c r="F6597" s="69"/>
      <c r="I6597" s="85"/>
      <c r="P6597" s="69"/>
      <c r="Q6597" s="69"/>
      <c r="R6597" s="69"/>
      <c r="V6597" s="71"/>
      <c r="W6597" s="69"/>
      <c r="X6597" s="69"/>
      <c r="Y6597" s="69"/>
      <c r="Z6597" s="69"/>
      <c r="AA6597" s="270" t="str">
        <f>IF(ISTEXT(Z6597),VLOOKUP(Z6597,'_Keuzelijst Algemeen'!$B$3:$C$74,2),"")</f>
        <v/>
      </c>
      <c r="AB6597" s="85"/>
    </row>
    <row r="6598" spans="1:28" x14ac:dyDescent="0.3">
      <c r="A6598" s="249" t="s">
        <v>1103</v>
      </c>
      <c r="B6598" s="69"/>
      <c r="C6598" s="274" t="str">
        <f>IF(ISTEXT(B6598),VLOOKUP(B6598,'_Keuzelijst Algemeen'!$CC$3:$CD$10,2),"")</f>
        <v/>
      </c>
      <c r="D6598" s="87"/>
      <c r="E6598" s="69"/>
      <c r="F6598" s="69"/>
      <c r="I6598" s="85"/>
      <c r="P6598" s="69"/>
      <c r="Q6598" s="69"/>
      <c r="R6598" s="69"/>
      <c r="V6598" s="71"/>
      <c r="W6598" s="69"/>
      <c r="X6598" s="69"/>
      <c r="Y6598" s="69"/>
      <c r="Z6598" s="69"/>
      <c r="AA6598" s="270" t="str">
        <f>IF(ISTEXT(Z6598),VLOOKUP(Z6598,'_Keuzelijst Algemeen'!$B$3:$C$74,2),"")</f>
        <v/>
      </c>
      <c r="AB6598" s="85"/>
    </row>
    <row r="6599" spans="1:28" x14ac:dyDescent="0.3">
      <c r="A6599" s="249" t="s">
        <v>1103</v>
      </c>
      <c r="B6599" s="69"/>
      <c r="C6599" s="274" t="str">
        <f>IF(ISTEXT(B6599),VLOOKUP(B6599,'_Keuzelijst Algemeen'!$CC$3:$CD$10,2),"")</f>
        <v/>
      </c>
      <c r="D6599" s="87"/>
      <c r="E6599" s="69"/>
      <c r="F6599" s="69"/>
      <c r="I6599" s="85"/>
      <c r="P6599" s="69"/>
      <c r="Q6599" s="69"/>
      <c r="R6599" s="69"/>
      <c r="V6599" s="71"/>
      <c r="W6599" s="69"/>
      <c r="X6599" s="69"/>
      <c r="Y6599" s="69"/>
      <c r="Z6599" s="69"/>
      <c r="AA6599" s="270" t="str">
        <f>IF(ISTEXT(Z6599),VLOOKUP(Z6599,'_Keuzelijst Algemeen'!$B$3:$C$74,2),"")</f>
        <v/>
      </c>
      <c r="AB6599" s="85"/>
    </row>
    <row r="6600" spans="1:28" x14ac:dyDescent="0.3">
      <c r="A6600" s="249" t="s">
        <v>1103</v>
      </c>
      <c r="B6600" s="69"/>
      <c r="C6600" s="274" t="str">
        <f>IF(ISTEXT(B6600),VLOOKUP(B6600,'_Keuzelijst Algemeen'!$CC$3:$CD$10,2),"")</f>
        <v/>
      </c>
      <c r="D6600" s="87"/>
      <c r="E6600" s="69"/>
      <c r="F6600" s="69"/>
      <c r="I6600" s="85"/>
      <c r="P6600" s="69"/>
      <c r="Q6600" s="69"/>
      <c r="R6600" s="69"/>
      <c r="V6600" s="71"/>
      <c r="W6600" s="69"/>
      <c r="X6600" s="69"/>
      <c r="Y6600" s="69"/>
      <c r="Z6600" s="69"/>
      <c r="AA6600" s="270" t="str">
        <f>IF(ISTEXT(Z6600),VLOOKUP(Z6600,'_Keuzelijst Algemeen'!$B$3:$C$74,2),"")</f>
        <v/>
      </c>
      <c r="AB6600" s="85"/>
    </row>
    <row r="6601" spans="1:28" x14ac:dyDescent="0.3">
      <c r="A6601" s="249" t="s">
        <v>1103</v>
      </c>
      <c r="B6601" s="69"/>
      <c r="C6601" s="274" t="str">
        <f>IF(ISTEXT(B6601),VLOOKUP(B6601,'_Keuzelijst Algemeen'!$CC$3:$CD$10,2),"")</f>
        <v/>
      </c>
      <c r="D6601" s="87"/>
      <c r="E6601" s="69"/>
      <c r="F6601" s="69"/>
      <c r="I6601" s="85"/>
      <c r="P6601" s="69"/>
      <c r="Q6601" s="69"/>
      <c r="R6601" s="69"/>
      <c r="V6601" s="71"/>
      <c r="W6601" s="69"/>
      <c r="X6601" s="69"/>
      <c r="Y6601" s="69"/>
      <c r="Z6601" s="69"/>
      <c r="AA6601" s="270" t="str">
        <f>IF(ISTEXT(Z6601),VLOOKUP(Z6601,'_Keuzelijst Algemeen'!$B$3:$C$74,2),"")</f>
        <v/>
      </c>
      <c r="AB6601" s="85"/>
    </row>
    <row r="6602" spans="1:28" x14ac:dyDescent="0.3">
      <c r="A6602" s="249" t="s">
        <v>1103</v>
      </c>
      <c r="B6602" s="69"/>
      <c r="C6602" s="274" t="str">
        <f>IF(ISTEXT(B6602),VLOOKUP(B6602,'_Keuzelijst Algemeen'!$CC$3:$CD$10,2),"")</f>
        <v/>
      </c>
      <c r="D6602" s="87"/>
      <c r="E6602" s="69"/>
      <c r="F6602" s="69"/>
      <c r="I6602" s="85"/>
      <c r="P6602" s="69"/>
      <c r="Q6602" s="69"/>
      <c r="R6602" s="69"/>
      <c r="V6602" s="71"/>
      <c r="W6602" s="69"/>
      <c r="X6602" s="69"/>
      <c r="Y6602" s="69"/>
      <c r="Z6602" s="69"/>
      <c r="AA6602" s="270" t="str">
        <f>IF(ISTEXT(Z6602),VLOOKUP(Z6602,'_Keuzelijst Algemeen'!$B$3:$C$74,2),"")</f>
        <v/>
      </c>
      <c r="AB6602" s="85"/>
    </row>
    <row r="6603" spans="1:28" x14ac:dyDescent="0.3">
      <c r="A6603" s="249" t="s">
        <v>1103</v>
      </c>
      <c r="B6603" s="69"/>
      <c r="C6603" s="274" t="str">
        <f>IF(ISTEXT(B6603),VLOOKUP(B6603,'_Keuzelijst Algemeen'!$CC$3:$CD$10,2),"")</f>
        <v/>
      </c>
      <c r="D6603" s="87"/>
      <c r="E6603" s="69"/>
      <c r="F6603" s="69"/>
      <c r="I6603" s="85"/>
      <c r="P6603" s="69"/>
      <c r="Q6603" s="69"/>
      <c r="R6603" s="69"/>
      <c r="V6603" s="71"/>
      <c r="W6603" s="69"/>
      <c r="X6603" s="69"/>
      <c r="Y6603" s="69"/>
      <c r="Z6603" s="69"/>
      <c r="AA6603" s="270" t="str">
        <f>IF(ISTEXT(Z6603),VLOOKUP(Z6603,'_Keuzelijst Algemeen'!$B$3:$C$74,2),"")</f>
        <v/>
      </c>
      <c r="AB6603" s="85"/>
    </row>
    <row r="6604" spans="1:28" x14ac:dyDescent="0.3">
      <c r="A6604" s="249" t="s">
        <v>1103</v>
      </c>
      <c r="B6604" s="69"/>
      <c r="C6604" s="274" t="str">
        <f>IF(ISTEXT(B6604),VLOOKUP(B6604,'_Keuzelijst Algemeen'!$CC$3:$CD$10,2),"")</f>
        <v/>
      </c>
      <c r="D6604" s="87"/>
      <c r="E6604" s="69"/>
      <c r="F6604" s="69"/>
      <c r="I6604" s="85"/>
      <c r="P6604" s="69"/>
      <c r="Q6604" s="69"/>
      <c r="R6604" s="69"/>
      <c r="V6604" s="71"/>
      <c r="W6604" s="69"/>
      <c r="X6604" s="69"/>
      <c r="Y6604" s="69"/>
      <c r="Z6604" s="69"/>
      <c r="AA6604" s="270" t="str">
        <f>IF(ISTEXT(Z6604),VLOOKUP(Z6604,'_Keuzelijst Algemeen'!$B$3:$C$74,2),"")</f>
        <v/>
      </c>
      <c r="AB6604" s="85"/>
    </row>
    <row r="6605" spans="1:28" x14ac:dyDescent="0.3">
      <c r="A6605" s="249" t="s">
        <v>1103</v>
      </c>
      <c r="B6605" s="69"/>
      <c r="C6605" s="274" t="str">
        <f>IF(ISTEXT(B6605),VLOOKUP(B6605,'_Keuzelijst Algemeen'!$CC$3:$CD$10,2),"")</f>
        <v/>
      </c>
      <c r="D6605" s="87"/>
      <c r="E6605" s="69"/>
      <c r="F6605" s="69"/>
      <c r="I6605" s="85"/>
      <c r="P6605" s="69"/>
      <c r="Q6605" s="69"/>
      <c r="R6605" s="69"/>
      <c r="V6605" s="71"/>
      <c r="W6605" s="69"/>
      <c r="X6605" s="69"/>
      <c r="Y6605" s="69"/>
      <c r="Z6605" s="69"/>
      <c r="AA6605" s="270" t="str">
        <f>IF(ISTEXT(Z6605),VLOOKUP(Z6605,'_Keuzelijst Algemeen'!$B$3:$C$74,2),"")</f>
        <v/>
      </c>
      <c r="AB6605" s="85"/>
    </row>
    <row r="6606" spans="1:28" x14ac:dyDescent="0.3">
      <c r="A6606" s="249" t="s">
        <v>1103</v>
      </c>
      <c r="B6606" s="69"/>
      <c r="C6606" s="274" t="str">
        <f>IF(ISTEXT(B6606),VLOOKUP(B6606,'_Keuzelijst Algemeen'!$CC$3:$CD$10,2),"")</f>
        <v/>
      </c>
      <c r="D6606" s="87"/>
      <c r="E6606" s="69"/>
      <c r="F6606" s="69"/>
      <c r="I6606" s="85"/>
      <c r="P6606" s="69"/>
      <c r="Q6606" s="69"/>
      <c r="R6606" s="69"/>
      <c r="V6606" s="71"/>
      <c r="W6606" s="69"/>
      <c r="X6606" s="69"/>
      <c r="Y6606" s="69"/>
      <c r="Z6606" s="69"/>
      <c r="AA6606" s="270" t="str">
        <f>IF(ISTEXT(Z6606),VLOOKUP(Z6606,'_Keuzelijst Algemeen'!$B$3:$C$74,2),"")</f>
        <v/>
      </c>
      <c r="AB6606" s="85"/>
    </row>
    <row r="6607" spans="1:28" x14ac:dyDescent="0.3">
      <c r="A6607" s="249" t="s">
        <v>1103</v>
      </c>
      <c r="B6607" s="69"/>
      <c r="C6607" s="274" t="str">
        <f>IF(ISTEXT(B6607),VLOOKUP(B6607,'_Keuzelijst Algemeen'!$CC$3:$CD$10,2),"")</f>
        <v/>
      </c>
      <c r="D6607" s="87"/>
      <c r="E6607" s="69"/>
      <c r="F6607" s="69"/>
      <c r="I6607" s="85"/>
      <c r="P6607" s="69"/>
      <c r="Q6607" s="69"/>
      <c r="R6607" s="69"/>
      <c r="V6607" s="71"/>
      <c r="W6607" s="69"/>
      <c r="X6607" s="69"/>
      <c r="Y6607" s="69"/>
      <c r="Z6607" s="69"/>
      <c r="AA6607" s="270" t="str">
        <f>IF(ISTEXT(Z6607),VLOOKUP(Z6607,'_Keuzelijst Algemeen'!$B$3:$C$74,2),"")</f>
        <v/>
      </c>
      <c r="AB6607" s="85"/>
    </row>
    <row r="6608" spans="1:28" x14ac:dyDescent="0.3">
      <c r="A6608" s="249" t="s">
        <v>1103</v>
      </c>
      <c r="B6608" s="69"/>
      <c r="C6608" s="274" t="str">
        <f>IF(ISTEXT(B6608),VLOOKUP(B6608,'_Keuzelijst Algemeen'!$CC$3:$CD$10,2),"")</f>
        <v/>
      </c>
      <c r="D6608" s="87"/>
      <c r="E6608" s="69"/>
      <c r="F6608" s="69"/>
      <c r="I6608" s="85"/>
      <c r="P6608" s="69"/>
      <c r="Q6608" s="69"/>
      <c r="R6608" s="69"/>
      <c r="V6608" s="71"/>
      <c r="W6608" s="69"/>
      <c r="X6608" s="69"/>
      <c r="Y6608" s="69"/>
      <c r="Z6608" s="69"/>
      <c r="AA6608" s="270" t="str">
        <f>IF(ISTEXT(Z6608),VLOOKUP(Z6608,'_Keuzelijst Algemeen'!$B$3:$C$74,2),"")</f>
        <v/>
      </c>
      <c r="AB6608" s="85"/>
    </row>
    <row r="6609" spans="1:28" x14ac:dyDescent="0.3">
      <c r="A6609" s="249" t="s">
        <v>1103</v>
      </c>
      <c r="B6609" s="69"/>
      <c r="C6609" s="274" t="str">
        <f>IF(ISTEXT(B6609),VLOOKUP(B6609,'_Keuzelijst Algemeen'!$CC$3:$CD$10,2),"")</f>
        <v/>
      </c>
      <c r="D6609" s="87"/>
      <c r="E6609" s="69"/>
      <c r="F6609" s="69"/>
      <c r="I6609" s="85"/>
      <c r="P6609" s="69"/>
      <c r="Q6609" s="69"/>
      <c r="R6609" s="69"/>
      <c r="V6609" s="71"/>
      <c r="W6609" s="69"/>
      <c r="X6609" s="69"/>
      <c r="Y6609" s="69"/>
      <c r="Z6609" s="69"/>
      <c r="AA6609" s="270" t="str">
        <f>IF(ISTEXT(Z6609),VLOOKUP(Z6609,'_Keuzelijst Algemeen'!$B$3:$C$74,2),"")</f>
        <v/>
      </c>
      <c r="AB6609" s="85"/>
    </row>
    <row r="6610" spans="1:28" x14ac:dyDescent="0.3">
      <c r="A6610" s="249" t="s">
        <v>1103</v>
      </c>
      <c r="B6610" s="69"/>
      <c r="C6610" s="274" t="str">
        <f>IF(ISTEXT(B6610),VLOOKUP(B6610,'_Keuzelijst Algemeen'!$CC$3:$CD$10,2),"")</f>
        <v/>
      </c>
      <c r="D6610" s="87"/>
      <c r="E6610" s="69"/>
      <c r="F6610" s="69"/>
      <c r="I6610" s="85"/>
      <c r="P6610" s="69"/>
      <c r="Q6610" s="69"/>
      <c r="R6610" s="69"/>
      <c r="V6610" s="71"/>
      <c r="W6610" s="69"/>
      <c r="X6610" s="69"/>
      <c r="Y6610" s="69"/>
      <c r="Z6610" s="69"/>
      <c r="AA6610" s="270" t="str">
        <f>IF(ISTEXT(Z6610),VLOOKUP(Z6610,'_Keuzelijst Algemeen'!$B$3:$C$74,2),"")</f>
        <v/>
      </c>
      <c r="AB6610" s="85"/>
    </row>
    <row r="6611" spans="1:28" x14ac:dyDescent="0.3">
      <c r="A6611" s="249" t="s">
        <v>1103</v>
      </c>
      <c r="B6611" s="69"/>
      <c r="C6611" s="274" t="str">
        <f>IF(ISTEXT(B6611),VLOOKUP(B6611,'_Keuzelijst Algemeen'!$CC$3:$CD$10,2),"")</f>
        <v/>
      </c>
      <c r="D6611" s="87"/>
      <c r="E6611" s="69"/>
      <c r="F6611" s="69"/>
      <c r="I6611" s="85"/>
      <c r="P6611" s="69"/>
      <c r="Q6611" s="69"/>
      <c r="R6611" s="69"/>
      <c r="V6611" s="71"/>
      <c r="W6611" s="69"/>
      <c r="X6611" s="69"/>
      <c r="Y6611" s="69"/>
      <c r="Z6611" s="69"/>
      <c r="AA6611" s="270" t="str">
        <f>IF(ISTEXT(Z6611),VLOOKUP(Z6611,'_Keuzelijst Algemeen'!$B$3:$C$74,2),"")</f>
        <v/>
      </c>
      <c r="AB6611" s="85"/>
    </row>
    <row r="6612" spans="1:28" x14ac:dyDescent="0.3">
      <c r="A6612" s="249" t="s">
        <v>1103</v>
      </c>
      <c r="B6612" s="69"/>
      <c r="C6612" s="274" t="str">
        <f>IF(ISTEXT(B6612),VLOOKUP(B6612,'_Keuzelijst Algemeen'!$CC$3:$CD$10,2),"")</f>
        <v/>
      </c>
      <c r="D6612" s="87"/>
      <c r="E6612" s="69"/>
      <c r="F6612" s="69"/>
      <c r="I6612" s="85"/>
      <c r="P6612" s="69"/>
      <c r="Q6612" s="69"/>
      <c r="R6612" s="69"/>
      <c r="V6612" s="71"/>
      <c r="W6612" s="69"/>
      <c r="X6612" s="69"/>
      <c r="Y6612" s="69"/>
      <c r="Z6612" s="69"/>
      <c r="AA6612" s="270" t="str">
        <f>IF(ISTEXT(Z6612),VLOOKUP(Z6612,'_Keuzelijst Algemeen'!$B$3:$C$74,2),"")</f>
        <v/>
      </c>
      <c r="AB6612" s="85"/>
    </row>
    <row r="6613" spans="1:28" x14ac:dyDescent="0.3">
      <c r="A6613" s="249" t="s">
        <v>1103</v>
      </c>
      <c r="B6613" s="69"/>
      <c r="C6613" s="274" t="str">
        <f>IF(ISTEXT(B6613),VLOOKUP(B6613,'_Keuzelijst Algemeen'!$CC$3:$CD$10,2),"")</f>
        <v/>
      </c>
      <c r="D6613" s="87"/>
      <c r="E6613" s="69"/>
      <c r="F6613" s="69"/>
      <c r="I6613" s="85"/>
      <c r="P6613" s="69"/>
      <c r="Q6613" s="69"/>
      <c r="R6613" s="69"/>
      <c r="V6613" s="71"/>
      <c r="W6613" s="69"/>
      <c r="X6613" s="69"/>
      <c r="Y6613" s="69"/>
      <c r="Z6613" s="69"/>
      <c r="AA6613" s="270" t="str">
        <f>IF(ISTEXT(Z6613),VLOOKUP(Z6613,'_Keuzelijst Algemeen'!$B$3:$C$74,2),"")</f>
        <v/>
      </c>
      <c r="AB6613" s="85"/>
    </row>
    <row r="6614" spans="1:28" x14ac:dyDescent="0.3">
      <c r="A6614" s="249" t="s">
        <v>1103</v>
      </c>
      <c r="B6614" s="69"/>
      <c r="C6614" s="274" t="str">
        <f>IF(ISTEXT(B6614),VLOOKUP(B6614,'_Keuzelijst Algemeen'!$CC$3:$CD$10,2),"")</f>
        <v/>
      </c>
      <c r="D6614" s="87"/>
      <c r="E6614" s="69"/>
      <c r="F6614" s="69"/>
      <c r="I6614" s="85"/>
      <c r="P6614" s="69"/>
      <c r="Q6614" s="69"/>
      <c r="R6614" s="69"/>
      <c r="V6614" s="71"/>
      <c r="W6614" s="69"/>
      <c r="X6614" s="69"/>
      <c r="Y6614" s="69"/>
      <c r="Z6614" s="69"/>
      <c r="AA6614" s="270" t="str">
        <f>IF(ISTEXT(Z6614),VLOOKUP(Z6614,'_Keuzelijst Algemeen'!$B$3:$C$74,2),"")</f>
        <v/>
      </c>
      <c r="AB6614" s="85"/>
    </row>
    <row r="6615" spans="1:28" x14ac:dyDescent="0.3">
      <c r="A6615" s="249" t="s">
        <v>1103</v>
      </c>
      <c r="B6615" s="69"/>
      <c r="C6615" s="274" t="str">
        <f>IF(ISTEXT(B6615),VLOOKUP(B6615,'_Keuzelijst Algemeen'!$CC$3:$CD$10,2),"")</f>
        <v/>
      </c>
      <c r="D6615" s="87"/>
      <c r="E6615" s="69"/>
      <c r="F6615" s="69"/>
      <c r="I6615" s="85"/>
      <c r="P6615" s="69"/>
      <c r="Q6615" s="69"/>
      <c r="R6615" s="69"/>
      <c r="V6615" s="71"/>
      <c r="W6615" s="69"/>
      <c r="X6615" s="69"/>
      <c r="Y6615" s="69"/>
      <c r="Z6615" s="69"/>
      <c r="AA6615" s="270" t="str">
        <f>IF(ISTEXT(Z6615),VLOOKUP(Z6615,'_Keuzelijst Algemeen'!$B$3:$C$74,2),"")</f>
        <v/>
      </c>
      <c r="AB6615" s="85"/>
    </row>
    <row r="6616" spans="1:28" x14ac:dyDescent="0.3">
      <c r="A6616" s="249" t="s">
        <v>1103</v>
      </c>
      <c r="B6616" s="69"/>
      <c r="C6616" s="274" t="str">
        <f>IF(ISTEXT(B6616),VLOOKUP(B6616,'_Keuzelijst Algemeen'!$CC$3:$CD$10,2),"")</f>
        <v/>
      </c>
      <c r="D6616" s="87"/>
      <c r="E6616" s="69"/>
      <c r="F6616" s="69"/>
      <c r="I6616" s="85"/>
      <c r="P6616" s="69"/>
      <c r="Q6616" s="69"/>
      <c r="R6616" s="69"/>
      <c r="V6616" s="71"/>
      <c r="W6616" s="69"/>
      <c r="X6616" s="69"/>
      <c r="Y6616" s="69"/>
      <c r="Z6616" s="69"/>
      <c r="AA6616" s="270" t="str">
        <f>IF(ISTEXT(Z6616),VLOOKUP(Z6616,'_Keuzelijst Algemeen'!$B$3:$C$74,2),"")</f>
        <v/>
      </c>
      <c r="AB6616" s="85"/>
    </row>
    <row r="6617" spans="1:28" x14ac:dyDescent="0.3">
      <c r="A6617" s="249" t="s">
        <v>1103</v>
      </c>
      <c r="B6617" s="69"/>
      <c r="C6617" s="274" t="str">
        <f>IF(ISTEXT(B6617),VLOOKUP(B6617,'_Keuzelijst Algemeen'!$CC$3:$CD$10,2),"")</f>
        <v/>
      </c>
      <c r="D6617" s="87"/>
      <c r="E6617" s="69"/>
      <c r="F6617" s="69"/>
      <c r="I6617" s="85"/>
      <c r="P6617" s="69"/>
      <c r="Q6617" s="69"/>
      <c r="R6617" s="69"/>
      <c r="V6617" s="71"/>
      <c r="W6617" s="69"/>
      <c r="X6617" s="69"/>
      <c r="Y6617" s="69"/>
      <c r="Z6617" s="69"/>
      <c r="AA6617" s="270" t="str">
        <f>IF(ISTEXT(Z6617),VLOOKUP(Z6617,'_Keuzelijst Algemeen'!$B$3:$C$74,2),"")</f>
        <v/>
      </c>
      <c r="AB6617" s="85"/>
    </row>
    <row r="6618" spans="1:28" x14ac:dyDescent="0.3">
      <c r="A6618" s="249" t="s">
        <v>1103</v>
      </c>
      <c r="B6618" s="69"/>
      <c r="C6618" s="274" t="str">
        <f>IF(ISTEXT(B6618),VLOOKUP(B6618,'_Keuzelijst Algemeen'!$CC$3:$CD$10,2),"")</f>
        <v/>
      </c>
      <c r="D6618" s="87"/>
      <c r="E6618" s="69"/>
      <c r="F6618" s="69"/>
      <c r="I6618" s="85"/>
      <c r="P6618" s="69"/>
      <c r="Q6618" s="69"/>
      <c r="R6618" s="69"/>
      <c r="V6618" s="71"/>
      <c r="W6618" s="69"/>
      <c r="X6618" s="69"/>
      <c r="Y6618" s="69"/>
      <c r="Z6618" s="69"/>
      <c r="AA6618" s="270" t="str">
        <f>IF(ISTEXT(Z6618),VLOOKUP(Z6618,'_Keuzelijst Algemeen'!$B$3:$C$74,2),"")</f>
        <v/>
      </c>
      <c r="AB6618" s="85"/>
    </row>
    <row r="6619" spans="1:28" x14ac:dyDescent="0.3">
      <c r="A6619" s="249" t="s">
        <v>1103</v>
      </c>
      <c r="B6619" s="69"/>
      <c r="C6619" s="274" t="str">
        <f>IF(ISTEXT(B6619),VLOOKUP(B6619,'_Keuzelijst Algemeen'!$CC$3:$CD$10,2),"")</f>
        <v/>
      </c>
      <c r="D6619" s="87"/>
      <c r="E6619" s="69"/>
      <c r="F6619" s="69"/>
      <c r="I6619" s="85"/>
      <c r="P6619" s="69"/>
      <c r="Q6619" s="69"/>
      <c r="R6619" s="69"/>
      <c r="V6619" s="71"/>
      <c r="W6619" s="69"/>
      <c r="X6619" s="69"/>
      <c r="Y6619" s="69"/>
      <c r="Z6619" s="69"/>
      <c r="AA6619" s="270" t="str">
        <f>IF(ISTEXT(Z6619),VLOOKUP(Z6619,'_Keuzelijst Algemeen'!$B$3:$C$74,2),"")</f>
        <v/>
      </c>
      <c r="AB6619" s="85"/>
    </row>
    <row r="6620" spans="1:28" x14ac:dyDescent="0.3">
      <c r="A6620" s="249" t="s">
        <v>1103</v>
      </c>
      <c r="B6620" s="69"/>
      <c r="C6620" s="274" t="str">
        <f>IF(ISTEXT(B6620),VLOOKUP(B6620,'_Keuzelijst Algemeen'!$CC$3:$CD$10,2),"")</f>
        <v/>
      </c>
      <c r="D6620" s="87"/>
      <c r="E6620" s="69"/>
      <c r="F6620" s="69"/>
      <c r="I6620" s="85"/>
      <c r="P6620" s="69"/>
      <c r="Q6620" s="69"/>
      <c r="R6620" s="69"/>
      <c r="V6620" s="71"/>
      <c r="W6620" s="69"/>
      <c r="X6620" s="69"/>
      <c r="Y6620" s="69"/>
      <c r="Z6620" s="69"/>
      <c r="AA6620" s="270" t="str">
        <f>IF(ISTEXT(Z6620),VLOOKUP(Z6620,'_Keuzelijst Algemeen'!$B$3:$C$74,2),"")</f>
        <v/>
      </c>
      <c r="AB6620" s="85"/>
    </row>
    <row r="6621" spans="1:28" x14ac:dyDescent="0.3">
      <c r="A6621" s="249" t="s">
        <v>1103</v>
      </c>
      <c r="B6621" s="69"/>
      <c r="C6621" s="274" t="str">
        <f>IF(ISTEXT(B6621),VLOOKUP(B6621,'_Keuzelijst Algemeen'!$CC$3:$CD$10,2),"")</f>
        <v/>
      </c>
      <c r="D6621" s="87"/>
      <c r="E6621" s="69"/>
      <c r="F6621" s="69"/>
      <c r="I6621" s="85"/>
      <c r="P6621" s="69"/>
      <c r="Q6621" s="69"/>
      <c r="R6621" s="69"/>
      <c r="V6621" s="71"/>
      <c r="W6621" s="69"/>
      <c r="X6621" s="69"/>
      <c r="Y6621" s="69"/>
      <c r="Z6621" s="69"/>
      <c r="AA6621" s="270" t="str">
        <f>IF(ISTEXT(Z6621),VLOOKUP(Z6621,'_Keuzelijst Algemeen'!$B$3:$C$74,2),"")</f>
        <v/>
      </c>
      <c r="AB6621" s="85"/>
    </row>
    <row r="6622" spans="1:28" x14ac:dyDescent="0.3">
      <c r="A6622" s="249" t="s">
        <v>1103</v>
      </c>
      <c r="B6622" s="69"/>
      <c r="C6622" s="274" t="str">
        <f>IF(ISTEXT(B6622),VLOOKUP(B6622,'_Keuzelijst Algemeen'!$CC$3:$CD$10,2),"")</f>
        <v/>
      </c>
      <c r="D6622" s="87"/>
      <c r="E6622" s="69"/>
      <c r="F6622" s="69"/>
      <c r="I6622" s="85"/>
      <c r="P6622" s="69"/>
      <c r="Q6622" s="69"/>
      <c r="R6622" s="69"/>
      <c r="V6622" s="71"/>
      <c r="W6622" s="69"/>
      <c r="X6622" s="69"/>
      <c r="Y6622" s="69"/>
      <c r="Z6622" s="69"/>
      <c r="AA6622" s="270" t="str">
        <f>IF(ISTEXT(Z6622),VLOOKUP(Z6622,'_Keuzelijst Algemeen'!$B$3:$C$74,2),"")</f>
        <v/>
      </c>
      <c r="AB6622" s="85"/>
    </row>
    <row r="6623" spans="1:28" x14ac:dyDescent="0.3">
      <c r="A6623" s="249" t="s">
        <v>1103</v>
      </c>
      <c r="B6623" s="69"/>
      <c r="C6623" s="274" t="str">
        <f>IF(ISTEXT(B6623),VLOOKUP(B6623,'_Keuzelijst Algemeen'!$CC$3:$CD$10,2),"")</f>
        <v/>
      </c>
      <c r="D6623" s="87"/>
      <c r="E6623" s="69"/>
      <c r="F6623" s="69"/>
      <c r="I6623" s="85"/>
      <c r="P6623" s="69"/>
      <c r="Q6623" s="69"/>
      <c r="R6623" s="69"/>
      <c r="V6623" s="71"/>
      <c r="W6623" s="69"/>
      <c r="X6623" s="69"/>
      <c r="Y6623" s="69"/>
      <c r="Z6623" s="69"/>
      <c r="AA6623" s="270" t="str">
        <f>IF(ISTEXT(Z6623),VLOOKUP(Z6623,'_Keuzelijst Algemeen'!$B$3:$C$74,2),"")</f>
        <v/>
      </c>
      <c r="AB6623" s="85"/>
    </row>
    <row r="6624" spans="1:28" x14ac:dyDescent="0.3">
      <c r="A6624" s="249" t="s">
        <v>1103</v>
      </c>
      <c r="B6624" s="69"/>
      <c r="C6624" s="274" t="str">
        <f>IF(ISTEXT(B6624),VLOOKUP(B6624,'_Keuzelijst Algemeen'!$CC$3:$CD$10,2),"")</f>
        <v/>
      </c>
      <c r="D6624" s="87"/>
      <c r="E6624" s="69"/>
      <c r="F6624" s="69"/>
      <c r="I6624" s="85"/>
      <c r="P6624" s="69"/>
      <c r="Q6624" s="69"/>
      <c r="R6624" s="69"/>
      <c r="V6624" s="71"/>
      <c r="W6624" s="69"/>
      <c r="X6624" s="69"/>
      <c r="Y6624" s="69"/>
      <c r="Z6624" s="69"/>
      <c r="AA6624" s="270" t="str">
        <f>IF(ISTEXT(Z6624),VLOOKUP(Z6624,'_Keuzelijst Algemeen'!$B$3:$C$74,2),"")</f>
        <v/>
      </c>
      <c r="AB6624" s="85"/>
    </row>
    <row r="6625" spans="1:28" x14ac:dyDescent="0.3">
      <c r="A6625" s="249" t="s">
        <v>1103</v>
      </c>
      <c r="B6625" s="69"/>
      <c r="C6625" s="274" t="str">
        <f>IF(ISTEXT(B6625),VLOOKUP(B6625,'_Keuzelijst Algemeen'!$CC$3:$CD$10,2),"")</f>
        <v/>
      </c>
      <c r="D6625" s="87"/>
      <c r="E6625" s="69"/>
      <c r="F6625" s="69"/>
      <c r="I6625" s="85"/>
      <c r="P6625" s="69"/>
      <c r="Q6625" s="69"/>
      <c r="R6625" s="69"/>
      <c r="V6625" s="71"/>
      <c r="W6625" s="69"/>
      <c r="X6625" s="69"/>
      <c r="Y6625" s="69"/>
      <c r="Z6625" s="69"/>
      <c r="AA6625" s="270" t="str">
        <f>IF(ISTEXT(Z6625),VLOOKUP(Z6625,'_Keuzelijst Algemeen'!$B$3:$C$74,2),"")</f>
        <v/>
      </c>
      <c r="AB6625" s="85"/>
    </row>
    <row r="6626" spans="1:28" x14ac:dyDescent="0.3">
      <c r="A6626" s="249" t="s">
        <v>1103</v>
      </c>
      <c r="B6626" s="69"/>
      <c r="C6626" s="274" t="str">
        <f>IF(ISTEXT(B6626),VLOOKUP(B6626,'_Keuzelijst Algemeen'!$CC$3:$CD$10,2),"")</f>
        <v/>
      </c>
      <c r="D6626" s="87"/>
      <c r="E6626" s="69"/>
      <c r="F6626" s="69"/>
      <c r="I6626" s="85"/>
      <c r="P6626" s="69"/>
      <c r="Q6626" s="69"/>
      <c r="R6626" s="69"/>
      <c r="V6626" s="71"/>
      <c r="W6626" s="69"/>
      <c r="X6626" s="69"/>
      <c r="Y6626" s="69"/>
      <c r="Z6626" s="69"/>
      <c r="AA6626" s="270" t="str">
        <f>IF(ISTEXT(Z6626),VLOOKUP(Z6626,'_Keuzelijst Algemeen'!$B$3:$C$74,2),"")</f>
        <v/>
      </c>
      <c r="AB6626" s="85"/>
    </row>
    <row r="6627" spans="1:28" x14ac:dyDescent="0.3">
      <c r="A6627" s="249" t="s">
        <v>1103</v>
      </c>
      <c r="B6627" s="69"/>
      <c r="C6627" s="274" t="str">
        <f>IF(ISTEXT(B6627),VLOOKUP(B6627,'_Keuzelijst Algemeen'!$CC$3:$CD$10,2),"")</f>
        <v/>
      </c>
      <c r="D6627" s="87"/>
      <c r="E6627" s="69"/>
      <c r="F6627" s="69"/>
      <c r="I6627" s="85"/>
      <c r="P6627" s="69"/>
      <c r="Q6627" s="69"/>
      <c r="R6627" s="69"/>
      <c r="V6627" s="71"/>
      <c r="W6627" s="69"/>
      <c r="X6627" s="69"/>
      <c r="Y6627" s="69"/>
      <c r="Z6627" s="69"/>
      <c r="AA6627" s="270" t="str">
        <f>IF(ISTEXT(Z6627),VLOOKUP(Z6627,'_Keuzelijst Algemeen'!$B$3:$C$74,2),"")</f>
        <v/>
      </c>
      <c r="AB6627" s="85"/>
    </row>
    <row r="6628" spans="1:28" x14ac:dyDescent="0.3">
      <c r="A6628" s="249" t="s">
        <v>1103</v>
      </c>
      <c r="B6628" s="69"/>
      <c r="C6628" s="274" t="str">
        <f>IF(ISTEXT(B6628),VLOOKUP(B6628,'_Keuzelijst Algemeen'!$CC$3:$CD$10,2),"")</f>
        <v/>
      </c>
      <c r="D6628" s="87"/>
      <c r="E6628" s="69"/>
      <c r="F6628" s="69"/>
      <c r="I6628" s="85"/>
      <c r="P6628" s="69"/>
      <c r="Q6628" s="69"/>
      <c r="R6628" s="69"/>
      <c r="V6628" s="71"/>
      <c r="W6628" s="69"/>
      <c r="X6628" s="69"/>
      <c r="Y6628" s="69"/>
      <c r="Z6628" s="69"/>
      <c r="AA6628" s="270" t="str">
        <f>IF(ISTEXT(Z6628),VLOOKUP(Z6628,'_Keuzelijst Algemeen'!$B$3:$C$74,2),"")</f>
        <v/>
      </c>
      <c r="AB6628" s="85"/>
    </row>
    <row r="6629" spans="1:28" x14ac:dyDescent="0.3">
      <c r="A6629" s="249" t="s">
        <v>1103</v>
      </c>
      <c r="B6629" s="69"/>
      <c r="C6629" s="274" t="str">
        <f>IF(ISTEXT(B6629),VLOOKUP(B6629,'_Keuzelijst Algemeen'!$CC$3:$CD$10,2),"")</f>
        <v/>
      </c>
      <c r="D6629" s="87"/>
      <c r="E6629" s="69"/>
      <c r="F6629" s="69"/>
      <c r="I6629" s="85"/>
      <c r="P6629" s="69"/>
      <c r="Q6629" s="69"/>
      <c r="R6629" s="69"/>
      <c r="V6629" s="71"/>
      <c r="W6629" s="69"/>
      <c r="X6629" s="69"/>
      <c r="Y6629" s="69"/>
      <c r="Z6629" s="69"/>
      <c r="AA6629" s="270" t="str">
        <f>IF(ISTEXT(Z6629),VLOOKUP(Z6629,'_Keuzelijst Algemeen'!$B$3:$C$74,2),"")</f>
        <v/>
      </c>
      <c r="AB6629" s="85"/>
    </row>
    <row r="6630" spans="1:28" x14ac:dyDescent="0.3">
      <c r="A6630" s="249" t="s">
        <v>1103</v>
      </c>
      <c r="B6630" s="69"/>
      <c r="C6630" s="274" t="str">
        <f>IF(ISTEXT(B6630),VLOOKUP(B6630,'_Keuzelijst Algemeen'!$CC$3:$CD$10,2),"")</f>
        <v/>
      </c>
      <c r="D6630" s="87"/>
      <c r="E6630" s="69"/>
      <c r="F6630" s="69"/>
      <c r="I6630" s="85"/>
      <c r="P6630" s="69"/>
      <c r="Q6630" s="69"/>
      <c r="R6630" s="69"/>
      <c r="V6630" s="71"/>
      <c r="W6630" s="69"/>
      <c r="X6630" s="69"/>
      <c r="Y6630" s="69"/>
      <c r="Z6630" s="69"/>
      <c r="AA6630" s="270" t="str">
        <f>IF(ISTEXT(Z6630),VLOOKUP(Z6630,'_Keuzelijst Algemeen'!$B$3:$C$74,2),"")</f>
        <v/>
      </c>
      <c r="AB6630" s="85"/>
    </row>
    <row r="6631" spans="1:28" x14ac:dyDescent="0.3">
      <c r="A6631" s="249" t="s">
        <v>1103</v>
      </c>
      <c r="B6631" s="69"/>
      <c r="C6631" s="274" t="str">
        <f>IF(ISTEXT(B6631),VLOOKUP(B6631,'_Keuzelijst Algemeen'!$CC$3:$CD$10,2),"")</f>
        <v/>
      </c>
      <c r="D6631" s="87"/>
      <c r="E6631" s="69"/>
      <c r="F6631" s="69"/>
      <c r="I6631" s="85"/>
      <c r="P6631" s="69"/>
      <c r="Q6631" s="69"/>
      <c r="R6631" s="69"/>
      <c r="V6631" s="71"/>
      <c r="W6631" s="69"/>
      <c r="X6631" s="69"/>
      <c r="Y6631" s="69"/>
      <c r="Z6631" s="69"/>
      <c r="AA6631" s="270" t="str">
        <f>IF(ISTEXT(Z6631),VLOOKUP(Z6631,'_Keuzelijst Algemeen'!$B$3:$C$74,2),"")</f>
        <v/>
      </c>
      <c r="AB6631" s="85"/>
    </row>
    <row r="6632" spans="1:28" x14ac:dyDescent="0.3">
      <c r="A6632" s="249" t="s">
        <v>1103</v>
      </c>
      <c r="B6632" s="69"/>
      <c r="C6632" s="274" t="str">
        <f>IF(ISTEXT(B6632),VLOOKUP(B6632,'_Keuzelijst Algemeen'!$CC$3:$CD$10,2),"")</f>
        <v/>
      </c>
      <c r="D6632" s="87"/>
      <c r="E6632" s="69"/>
      <c r="F6632" s="69"/>
      <c r="I6632" s="85"/>
      <c r="P6632" s="69"/>
      <c r="Q6632" s="69"/>
      <c r="R6632" s="69"/>
      <c r="V6632" s="71"/>
      <c r="W6632" s="69"/>
      <c r="X6632" s="69"/>
      <c r="Y6632" s="69"/>
      <c r="Z6632" s="69"/>
      <c r="AA6632" s="270" t="str">
        <f>IF(ISTEXT(Z6632),VLOOKUP(Z6632,'_Keuzelijst Algemeen'!$B$3:$C$74,2),"")</f>
        <v/>
      </c>
      <c r="AB6632" s="85"/>
    </row>
    <row r="6633" spans="1:28" x14ac:dyDescent="0.3">
      <c r="A6633" s="249" t="s">
        <v>1103</v>
      </c>
      <c r="B6633" s="69"/>
      <c r="C6633" s="274" t="str">
        <f>IF(ISTEXT(B6633),VLOOKUP(B6633,'_Keuzelijst Algemeen'!$CC$3:$CD$10,2),"")</f>
        <v/>
      </c>
      <c r="D6633" s="87"/>
      <c r="E6633" s="69"/>
      <c r="F6633" s="69"/>
      <c r="I6633" s="85"/>
      <c r="P6633" s="69"/>
      <c r="Q6633" s="69"/>
      <c r="R6633" s="69"/>
      <c r="V6633" s="71"/>
      <c r="W6633" s="69"/>
      <c r="X6633" s="69"/>
      <c r="Y6633" s="69"/>
      <c r="Z6633" s="69"/>
      <c r="AA6633" s="270" t="str">
        <f>IF(ISTEXT(Z6633),VLOOKUP(Z6633,'_Keuzelijst Algemeen'!$B$3:$C$74,2),"")</f>
        <v/>
      </c>
      <c r="AB6633" s="85"/>
    </row>
    <row r="6634" spans="1:28" x14ac:dyDescent="0.3">
      <c r="A6634" s="249" t="s">
        <v>1103</v>
      </c>
      <c r="B6634" s="69"/>
      <c r="C6634" s="274" t="str">
        <f>IF(ISTEXT(B6634),VLOOKUP(B6634,'_Keuzelijst Algemeen'!$CC$3:$CD$10,2),"")</f>
        <v/>
      </c>
      <c r="D6634" s="87"/>
      <c r="E6634" s="69"/>
      <c r="F6634" s="69"/>
      <c r="I6634" s="85"/>
      <c r="P6634" s="69"/>
      <c r="Q6634" s="69"/>
      <c r="R6634" s="69"/>
      <c r="V6634" s="71"/>
      <c r="W6634" s="69"/>
      <c r="X6634" s="69"/>
      <c r="Y6634" s="69"/>
      <c r="Z6634" s="69"/>
      <c r="AA6634" s="270" t="str">
        <f>IF(ISTEXT(Z6634),VLOOKUP(Z6634,'_Keuzelijst Algemeen'!$B$3:$C$74,2),"")</f>
        <v/>
      </c>
      <c r="AB6634" s="85"/>
    </row>
    <row r="6635" spans="1:28" x14ac:dyDescent="0.3">
      <c r="A6635" s="249" t="s">
        <v>1103</v>
      </c>
      <c r="B6635" s="69"/>
      <c r="C6635" s="274" t="str">
        <f>IF(ISTEXT(B6635),VLOOKUP(B6635,'_Keuzelijst Algemeen'!$CC$3:$CD$10,2),"")</f>
        <v/>
      </c>
      <c r="D6635" s="87"/>
      <c r="E6635" s="69"/>
      <c r="F6635" s="69"/>
      <c r="I6635" s="85"/>
      <c r="P6635" s="69"/>
      <c r="Q6635" s="69"/>
      <c r="R6635" s="69"/>
      <c r="V6635" s="71"/>
      <c r="W6635" s="69"/>
      <c r="X6635" s="69"/>
      <c r="Y6635" s="69"/>
      <c r="Z6635" s="69"/>
      <c r="AA6635" s="270" t="str">
        <f>IF(ISTEXT(Z6635),VLOOKUP(Z6635,'_Keuzelijst Algemeen'!$B$3:$C$74,2),"")</f>
        <v/>
      </c>
      <c r="AB6635" s="85"/>
    </row>
    <row r="6636" spans="1:28" x14ac:dyDescent="0.3">
      <c r="A6636" s="249" t="s">
        <v>1103</v>
      </c>
      <c r="B6636" s="69"/>
      <c r="C6636" s="274" t="str">
        <f>IF(ISTEXT(B6636),VLOOKUP(B6636,'_Keuzelijst Algemeen'!$CC$3:$CD$10,2),"")</f>
        <v/>
      </c>
      <c r="D6636" s="87"/>
      <c r="E6636" s="69"/>
      <c r="F6636" s="69"/>
      <c r="I6636" s="85"/>
      <c r="P6636" s="69"/>
      <c r="Q6636" s="69"/>
      <c r="R6636" s="69"/>
      <c r="V6636" s="71"/>
      <c r="W6636" s="69"/>
      <c r="X6636" s="69"/>
      <c r="Y6636" s="69"/>
      <c r="Z6636" s="69"/>
      <c r="AA6636" s="270" t="str">
        <f>IF(ISTEXT(Z6636),VLOOKUP(Z6636,'_Keuzelijst Algemeen'!$B$3:$C$74,2),"")</f>
        <v/>
      </c>
      <c r="AB6636" s="85"/>
    </row>
    <row r="6637" spans="1:28" x14ac:dyDescent="0.3">
      <c r="A6637" s="249" t="s">
        <v>1103</v>
      </c>
      <c r="B6637" s="69"/>
      <c r="C6637" s="274" t="str">
        <f>IF(ISTEXT(B6637),VLOOKUP(B6637,'_Keuzelijst Algemeen'!$CC$3:$CD$10,2),"")</f>
        <v/>
      </c>
      <c r="D6637" s="87"/>
      <c r="E6637" s="69"/>
      <c r="F6637" s="69"/>
      <c r="I6637" s="85"/>
      <c r="P6637" s="69"/>
      <c r="Q6637" s="69"/>
      <c r="R6637" s="69"/>
      <c r="V6637" s="71"/>
      <c r="W6637" s="69"/>
      <c r="X6637" s="69"/>
      <c r="Y6637" s="69"/>
      <c r="Z6637" s="69"/>
      <c r="AA6637" s="270" t="str">
        <f>IF(ISTEXT(Z6637),VLOOKUP(Z6637,'_Keuzelijst Algemeen'!$B$3:$C$74,2),"")</f>
        <v/>
      </c>
      <c r="AB6637" s="85"/>
    </row>
    <row r="6638" spans="1:28" x14ac:dyDescent="0.3">
      <c r="A6638" s="249" t="s">
        <v>1103</v>
      </c>
      <c r="B6638" s="69"/>
      <c r="C6638" s="274" t="str">
        <f>IF(ISTEXT(B6638),VLOOKUP(B6638,'_Keuzelijst Algemeen'!$CC$3:$CD$10,2),"")</f>
        <v/>
      </c>
      <c r="D6638" s="87"/>
      <c r="E6638" s="69"/>
      <c r="F6638" s="69"/>
      <c r="I6638" s="85"/>
      <c r="P6638" s="69"/>
      <c r="Q6638" s="69"/>
      <c r="R6638" s="69"/>
      <c r="V6638" s="71"/>
      <c r="W6638" s="69"/>
      <c r="X6638" s="69"/>
      <c r="Y6638" s="69"/>
      <c r="Z6638" s="69"/>
      <c r="AA6638" s="270" t="str">
        <f>IF(ISTEXT(Z6638),VLOOKUP(Z6638,'_Keuzelijst Algemeen'!$B$3:$C$74,2),"")</f>
        <v/>
      </c>
      <c r="AB6638" s="85"/>
    </row>
    <row r="6639" spans="1:28" x14ac:dyDescent="0.3">
      <c r="A6639" s="249" t="s">
        <v>1103</v>
      </c>
      <c r="B6639" s="69"/>
      <c r="C6639" s="274" t="str">
        <f>IF(ISTEXT(B6639),VLOOKUP(B6639,'_Keuzelijst Algemeen'!$CC$3:$CD$10,2),"")</f>
        <v/>
      </c>
      <c r="D6639" s="87"/>
      <c r="E6639" s="69"/>
      <c r="F6639" s="69"/>
      <c r="I6639" s="85"/>
      <c r="P6639" s="69"/>
      <c r="Q6639" s="69"/>
      <c r="R6639" s="69"/>
      <c r="V6639" s="71"/>
      <c r="W6639" s="69"/>
      <c r="X6639" s="69"/>
      <c r="Y6639" s="69"/>
      <c r="Z6639" s="69"/>
      <c r="AA6639" s="270" t="str">
        <f>IF(ISTEXT(Z6639),VLOOKUP(Z6639,'_Keuzelijst Algemeen'!$B$3:$C$74,2),"")</f>
        <v/>
      </c>
      <c r="AB6639" s="85"/>
    </row>
    <row r="6640" spans="1:28" x14ac:dyDescent="0.3">
      <c r="A6640" s="249" t="s">
        <v>1103</v>
      </c>
      <c r="B6640" s="69"/>
      <c r="C6640" s="274" t="str">
        <f>IF(ISTEXT(B6640),VLOOKUP(B6640,'_Keuzelijst Algemeen'!$CC$3:$CD$10,2),"")</f>
        <v/>
      </c>
      <c r="D6640" s="87"/>
      <c r="E6640" s="69"/>
      <c r="F6640" s="69"/>
      <c r="I6640" s="85"/>
      <c r="P6640" s="69"/>
      <c r="Q6640" s="69"/>
      <c r="R6640" s="69"/>
      <c r="V6640" s="71"/>
      <c r="W6640" s="69"/>
      <c r="X6640" s="69"/>
      <c r="Y6640" s="69"/>
      <c r="Z6640" s="69"/>
      <c r="AA6640" s="270" t="str">
        <f>IF(ISTEXT(Z6640),VLOOKUP(Z6640,'_Keuzelijst Algemeen'!$B$3:$C$74,2),"")</f>
        <v/>
      </c>
      <c r="AB6640" s="85"/>
    </row>
    <row r="6641" spans="1:28" x14ac:dyDescent="0.3">
      <c r="A6641" s="249" t="s">
        <v>1103</v>
      </c>
      <c r="B6641" s="69"/>
      <c r="C6641" s="274" t="str">
        <f>IF(ISTEXT(B6641),VLOOKUP(B6641,'_Keuzelijst Algemeen'!$CC$3:$CD$10,2),"")</f>
        <v/>
      </c>
      <c r="D6641" s="87"/>
      <c r="E6641" s="69"/>
      <c r="F6641" s="69"/>
      <c r="I6641" s="85"/>
      <c r="P6641" s="69"/>
      <c r="Q6641" s="69"/>
      <c r="R6641" s="69"/>
      <c r="V6641" s="71"/>
      <c r="W6641" s="69"/>
      <c r="X6641" s="69"/>
      <c r="Y6641" s="69"/>
      <c r="Z6641" s="69"/>
      <c r="AA6641" s="270" t="str">
        <f>IF(ISTEXT(Z6641),VLOOKUP(Z6641,'_Keuzelijst Algemeen'!$B$3:$C$74,2),"")</f>
        <v/>
      </c>
      <c r="AB6641" s="85"/>
    </row>
    <row r="6642" spans="1:28" x14ac:dyDescent="0.3">
      <c r="A6642" s="249" t="s">
        <v>1103</v>
      </c>
      <c r="B6642" s="69"/>
      <c r="C6642" s="274" t="str">
        <f>IF(ISTEXT(B6642),VLOOKUP(B6642,'_Keuzelijst Algemeen'!$CC$3:$CD$10,2),"")</f>
        <v/>
      </c>
      <c r="D6642" s="87"/>
      <c r="E6642" s="69"/>
      <c r="F6642" s="69"/>
      <c r="I6642" s="85"/>
      <c r="P6642" s="69"/>
      <c r="Q6642" s="69"/>
      <c r="R6642" s="69"/>
      <c r="V6642" s="71"/>
      <c r="W6642" s="69"/>
      <c r="X6642" s="69"/>
      <c r="Y6642" s="69"/>
      <c r="Z6642" s="69"/>
      <c r="AA6642" s="270" t="str">
        <f>IF(ISTEXT(Z6642),VLOOKUP(Z6642,'_Keuzelijst Algemeen'!$B$3:$C$74,2),"")</f>
        <v/>
      </c>
      <c r="AB6642" s="85"/>
    </row>
    <row r="6643" spans="1:28" x14ac:dyDescent="0.3">
      <c r="A6643" s="249" t="s">
        <v>1103</v>
      </c>
      <c r="B6643" s="69"/>
      <c r="C6643" s="274" t="str">
        <f>IF(ISTEXT(B6643),VLOOKUP(B6643,'_Keuzelijst Algemeen'!$CC$3:$CD$10,2),"")</f>
        <v/>
      </c>
      <c r="D6643" s="87"/>
      <c r="E6643" s="69"/>
      <c r="F6643" s="69"/>
      <c r="I6643" s="85"/>
      <c r="P6643" s="69"/>
      <c r="Q6643" s="69"/>
      <c r="R6643" s="69"/>
      <c r="V6643" s="71"/>
      <c r="W6643" s="69"/>
      <c r="X6643" s="69"/>
      <c r="Y6643" s="69"/>
      <c r="Z6643" s="69"/>
      <c r="AA6643" s="270" t="str">
        <f>IF(ISTEXT(Z6643),VLOOKUP(Z6643,'_Keuzelijst Algemeen'!$B$3:$C$74,2),"")</f>
        <v/>
      </c>
      <c r="AB6643" s="85"/>
    </row>
    <row r="6644" spans="1:28" x14ac:dyDescent="0.3">
      <c r="A6644" s="249" t="s">
        <v>1103</v>
      </c>
      <c r="B6644" s="69"/>
      <c r="C6644" s="274" t="str">
        <f>IF(ISTEXT(B6644),VLOOKUP(B6644,'_Keuzelijst Algemeen'!$CC$3:$CD$10,2),"")</f>
        <v/>
      </c>
      <c r="D6644" s="87"/>
      <c r="E6644" s="69"/>
      <c r="F6644" s="69"/>
      <c r="I6644" s="85"/>
      <c r="P6644" s="69"/>
      <c r="Q6644" s="69"/>
      <c r="R6644" s="69"/>
      <c r="V6644" s="71"/>
      <c r="W6644" s="69"/>
      <c r="X6644" s="69"/>
      <c r="Y6644" s="69"/>
      <c r="Z6644" s="69"/>
      <c r="AA6644" s="270" t="str">
        <f>IF(ISTEXT(Z6644),VLOOKUP(Z6644,'_Keuzelijst Algemeen'!$B$3:$C$74,2),"")</f>
        <v/>
      </c>
      <c r="AB6644" s="85"/>
    </row>
    <row r="6645" spans="1:28" x14ac:dyDescent="0.3">
      <c r="A6645" s="249" t="s">
        <v>1103</v>
      </c>
      <c r="B6645" s="69"/>
      <c r="C6645" s="274" t="str">
        <f>IF(ISTEXT(B6645),VLOOKUP(B6645,'_Keuzelijst Algemeen'!$CC$3:$CD$10,2),"")</f>
        <v/>
      </c>
      <c r="D6645" s="87"/>
      <c r="E6645" s="69"/>
      <c r="F6645" s="69"/>
      <c r="I6645" s="85"/>
      <c r="P6645" s="69"/>
      <c r="Q6645" s="69"/>
      <c r="R6645" s="69"/>
      <c r="V6645" s="71"/>
      <c r="W6645" s="69"/>
      <c r="X6645" s="69"/>
      <c r="Y6645" s="69"/>
      <c r="Z6645" s="69"/>
      <c r="AA6645" s="270" t="str">
        <f>IF(ISTEXT(Z6645),VLOOKUP(Z6645,'_Keuzelijst Algemeen'!$B$3:$C$74,2),"")</f>
        <v/>
      </c>
      <c r="AB6645" s="85"/>
    </row>
    <row r="6646" spans="1:28" x14ac:dyDescent="0.3">
      <c r="A6646" s="249" t="s">
        <v>1103</v>
      </c>
      <c r="B6646" s="69"/>
      <c r="C6646" s="274" t="str">
        <f>IF(ISTEXT(B6646),VLOOKUP(B6646,'_Keuzelijst Algemeen'!$CC$3:$CD$10,2),"")</f>
        <v/>
      </c>
      <c r="D6646" s="87"/>
      <c r="E6646" s="69"/>
      <c r="F6646" s="69"/>
      <c r="I6646" s="85"/>
      <c r="P6646" s="69"/>
      <c r="Q6646" s="69"/>
      <c r="R6646" s="69"/>
      <c r="V6646" s="71"/>
      <c r="W6646" s="69"/>
      <c r="X6646" s="69"/>
      <c r="Y6646" s="69"/>
      <c r="Z6646" s="69"/>
      <c r="AA6646" s="270" t="str">
        <f>IF(ISTEXT(Z6646),VLOOKUP(Z6646,'_Keuzelijst Algemeen'!$B$3:$C$74,2),"")</f>
        <v/>
      </c>
      <c r="AB6646" s="85"/>
    </row>
    <row r="6647" spans="1:28" x14ac:dyDescent="0.3">
      <c r="A6647" s="249" t="s">
        <v>1103</v>
      </c>
      <c r="B6647" s="69"/>
      <c r="C6647" s="274" t="str">
        <f>IF(ISTEXT(B6647),VLOOKUP(B6647,'_Keuzelijst Algemeen'!$CC$3:$CD$10,2),"")</f>
        <v/>
      </c>
      <c r="D6647" s="87"/>
      <c r="E6647" s="69"/>
      <c r="F6647" s="69"/>
      <c r="I6647" s="85"/>
      <c r="P6647" s="69"/>
      <c r="Q6647" s="69"/>
      <c r="R6647" s="69"/>
      <c r="V6647" s="71"/>
      <c r="W6647" s="69"/>
      <c r="X6647" s="69"/>
      <c r="Y6647" s="69"/>
      <c r="Z6647" s="69"/>
      <c r="AA6647" s="270" t="str">
        <f>IF(ISTEXT(Z6647),VLOOKUP(Z6647,'_Keuzelijst Algemeen'!$B$3:$C$74,2),"")</f>
        <v/>
      </c>
      <c r="AB6647" s="85"/>
    </row>
    <row r="6648" spans="1:28" x14ac:dyDescent="0.3">
      <c r="A6648" s="249" t="s">
        <v>1103</v>
      </c>
      <c r="B6648" s="69"/>
      <c r="C6648" s="274" t="str">
        <f>IF(ISTEXT(B6648),VLOOKUP(B6648,'_Keuzelijst Algemeen'!$CC$3:$CD$10,2),"")</f>
        <v/>
      </c>
      <c r="D6648" s="87"/>
      <c r="E6648" s="69"/>
      <c r="F6648" s="69"/>
      <c r="I6648" s="85"/>
      <c r="P6648" s="69"/>
      <c r="Q6648" s="69"/>
      <c r="R6648" s="69"/>
      <c r="V6648" s="71"/>
      <c r="W6648" s="69"/>
      <c r="X6648" s="69"/>
      <c r="Y6648" s="69"/>
      <c r="Z6648" s="69"/>
      <c r="AA6648" s="270" t="str">
        <f>IF(ISTEXT(Z6648),VLOOKUP(Z6648,'_Keuzelijst Algemeen'!$B$3:$C$74,2),"")</f>
        <v/>
      </c>
      <c r="AB6648" s="85"/>
    </row>
    <row r="6649" spans="1:28" x14ac:dyDescent="0.3">
      <c r="A6649" s="249" t="s">
        <v>1103</v>
      </c>
      <c r="B6649" s="69"/>
      <c r="C6649" s="274" t="str">
        <f>IF(ISTEXT(B6649),VLOOKUP(B6649,'_Keuzelijst Algemeen'!$CC$3:$CD$10,2),"")</f>
        <v/>
      </c>
      <c r="D6649" s="87"/>
      <c r="E6649" s="69"/>
      <c r="F6649" s="69"/>
      <c r="I6649" s="85"/>
      <c r="P6649" s="69"/>
      <c r="Q6649" s="69"/>
      <c r="R6649" s="69"/>
      <c r="V6649" s="71"/>
      <c r="W6649" s="69"/>
      <c r="X6649" s="69"/>
      <c r="Y6649" s="69"/>
      <c r="Z6649" s="69"/>
      <c r="AA6649" s="270" t="str">
        <f>IF(ISTEXT(Z6649),VLOOKUP(Z6649,'_Keuzelijst Algemeen'!$B$3:$C$74,2),"")</f>
        <v/>
      </c>
      <c r="AB6649" s="85"/>
    </row>
    <row r="6650" spans="1:28" x14ac:dyDescent="0.3">
      <c r="A6650" s="249" t="s">
        <v>1103</v>
      </c>
      <c r="B6650" s="69"/>
      <c r="C6650" s="274" t="str">
        <f>IF(ISTEXT(B6650),VLOOKUP(B6650,'_Keuzelijst Algemeen'!$CC$3:$CD$10,2),"")</f>
        <v/>
      </c>
      <c r="D6650" s="87"/>
      <c r="E6650" s="69"/>
      <c r="F6650" s="69"/>
      <c r="I6650" s="85"/>
      <c r="P6650" s="69"/>
      <c r="Q6650" s="69"/>
      <c r="R6650" s="69"/>
      <c r="V6650" s="71"/>
      <c r="W6650" s="69"/>
      <c r="X6650" s="69"/>
      <c r="Y6650" s="69"/>
      <c r="Z6650" s="69"/>
      <c r="AA6650" s="270" t="str">
        <f>IF(ISTEXT(Z6650),VLOOKUP(Z6650,'_Keuzelijst Algemeen'!$B$3:$C$74,2),"")</f>
        <v/>
      </c>
      <c r="AB6650" s="85"/>
    </row>
    <row r="6651" spans="1:28" x14ac:dyDescent="0.3">
      <c r="A6651" s="249" t="s">
        <v>1103</v>
      </c>
      <c r="B6651" s="69"/>
      <c r="C6651" s="274" t="str">
        <f>IF(ISTEXT(B6651),VLOOKUP(B6651,'_Keuzelijst Algemeen'!$CC$3:$CD$10,2),"")</f>
        <v/>
      </c>
      <c r="D6651" s="87"/>
      <c r="E6651" s="69"/>
      <c r="F6651" s="69"/>
      <c r="I6651" s="85"/>
      <c r="P6651" s="69"/>
      <c r="Q6651" s="69"/>
      <c r="R6651" s="69"/>
      <c r="V6651" s="71"/>
      <c r="W6651" s="69"/>
      <c r="X6651" s="69"/>
      <c r="Y6651" s="69"/>
      <c r="Z6651" s="69"/>
      <c r="AA6651" s="270" t="str">
        <f>IF(ISTEXT(Z6651),VLOOKUP(Z6651,'_Keuzelijst Algemeen'!$B$3:$C$74,2),"")</f>
        <v/>
      </c>
      <c r="AB6651" s="85"/>
    </row>
    <row r="6652" spans="1:28" x14ac:dyDescent="0.3">
      <c r="A6652" s="249" t="s">
        <v>1103</v>
      </c>
      <c r="B6652" s="69"/>
      <c r="C6652" s="274" t="str">
        <f>IF(ISTEXT(B6652),VLOOKUP(B6652,'_Keuzelijst Algemeen'!$CC$3:$CD$10,2),"")</f>
        <v/>
      </c>
      <c r="D6652" s="87"/>
      <c r="E6652" s="69"/>
      <c r="F6652" s="69"/>
      <c r="I6652" s="85"/>
      <c r="P6652" s="69"/>
      <c r="Q6652" s="69"/>
      <c r="R6652" s="69"/>
      <c r="V6652" s="71"/>
      <c r="W6652" s="69"/>
      <c r="X6652" s="69"/>
      <c r="Y6652" s="69"/>
      <c r="Z6652" s="69"/>
      <c r="AA6652" s="270" t="str">
        <f>IF(ISTEXT(Z6652),VLOOKUP(Z6652,'_Keuzelijst Algemeen'!$B$3:$C$74,2),"")</f>
        <v/>
      </c>
      <c r="AB6652" s="85"/>
    </row>
    <row r="6653" spans="1:28" x14ac:dyDescent="0.3">
      <c r="A6653" s="249" t="s">
        <v>1103</v>
      </c>
      <c r="B6653" s="69"/>
      <c r="C6653" s="274" t="str">
        <f>IF(ISTEXT(B6653),VLOOKUP(B6653,'_Keuzelijst Algemeen'!$CC$3:$CD$10,2),"")</f>
        <v/>
      </c>
      <c r="D6653" s="87"/>
      <c r="E6653" s="69"/>
      <c r="F6653" s="69"/>
      <c r="I6653" s="85"/>
      <c r="P6653" s="69"/>
      <c r="Q6653" s="69"/>
      <c r="R6653" s="69"/>
      <c r="V6653" s="71"/>
      <c r="W6653" s="69"/>
      <c r="X6653" s="69"/>
      <c r="Y6653" s="69"/>
      <c r="Z6653" s="69"/>
      <c r="AA6653" s="270" t="str">
        <f>IF(ISTEXT(Z6653),VLOOKUP(Z6653,'_Keuzelijst Algemeen'!$B$3:$C$74,2),"")</f>
        <v/>
      </c>
      <c r="AB6653" s="85"/>
    </row>
    <row r="6654" spans="1:28" x14ac:dyDescent="0.3">
      <c r="A6654" s="249" t="s">
        <v>1103</v>
      </c>
      <c r="B6654" s="69"/>
      <c r="C6654" s="274" t="str">
        <f>IF(ISTEXT(B6654),VLOOKUP(B6654,'_Keuzelijst Algemeen'!$CC$3:$CD$10,2),"")</f>
        <v/>
      </c>
      <c r="D6654" s="87"/>
      <c r="E6654" s="69"/>
      <c r="F6654" s="69"/>
      <c r="I6654" s="85"/>
      <c r="P6654" s="69"/>
      <c r="Q6654" s="69"/>
      <c r="R6654" s="69"/>
      <c r="V6654" s="71"/>
      <c r="W6654" s="69"/>
      <c r="X6654" s="69"/>
      <c r="Y6654" s="69"/>
      <c r="Z6654" s="69"/>
      <c r="AA6654" s="270" t="str">
        <f>IF(ISTEXT(Z6654),VLOOKUP(Z6654,'_Keuzelijst Algemeen'!$B$3:$C$74,2),"")</f>
        <v/>
      </c>
      <c r="AB6654" s="85"/>
    </row>
    <row r="6655" spans="1:28" x14ac:dyDescent="0.3">
      <c r="A6655" s="249" t="s">
        <v>1103</v>
      </c>
      <c r="B6655" s="69"/>
      <c r="C6655" s="274" t="str">
        <f>IF(ISTEXT(B6655),VLOOKUP(B6655,'_Keuzelijst Algemeen'!$CC$3:$CD$10,2),"")</f>
        <v/>
      </c>
      <c r="D6655" s="87"/>
      <c r="E6655" s="69"/>
      <c r="F6655" s="69"/>
      <c r="I6655" s="85"/>
      <c r="P6655" s="69"/>
      <c r="Q6655" s="69"/>
      <c r="R6655" s="69"/>
      <c r="V6655" s="71"/>
      <c r="W6655" s="69"/>
      <c r="X6655" s="69"/>
      <c r="Y6655" s="69"/>
      <c r="Z6655" s="69"/>
      <c r="AA6655" s="270" t="str">
        <f>IF(ISTEXT(Z6655),VLOOKUP(Z6655,'_Keuzelijst Algemeen'!$B$3:$C$74,2),"")</f>
        <v/>
      </c>
      <c r="AB6655" s="85"/>
    </row>
    <row r="6656" spans="1:28" x14ac:dyDescent="0.3">
      <c r="A6656" s="249" t="s">
        <v>1103</v>
      </c>
      <c r="B6656" s="69"/>
      <c r="C6656" s="274" t="str">
        <f>IF(ISTEXT(B6656),VLOOKUP(B6656,'_Keuzelijst Algemeen'!$CC$3:$CD$10,2),"")</f>
        <v/>
      </c>
      <c r="D6656" s="87"/>
      <c r="E6656" s="69"/>
      <c r="F6656" s="69"/>
      <c r="I6656" s="85"/>
      <c r="P6656" s="69"/>
      <c r="Q6656" s="69"/>
      <c r="R6656" s="69"/>
      <c r="V6656" s="71"/>
      <c r="W6656" s="69"/>
      <c r="X6656" s="69"/>
      <c r="Y6656" s="69"/>
      <c r="Z6656" s="69"/>
      <c r="AA6656" s="270" t="str">
        <f>IF(ISTEXT(Z6656),VLOOKUP(Z6656,'_Keuzelijst Algemeen'!$B$3:$C$74,2),"")</f>
        <v/>
      </c>
      <c r="AB6656" s="85"/>
    </row>
    <row r="6657" spans="1:28" x14ac:dyDescent="0.3">
      <c r="A6657" s="249" t="s">
        <v>1103</v>
      </c>
      <c r="B6657" s="69"/>
      <c r="C6657" s="274" t="str">
        <f>IF(ISTEXT(B6657),VLOOKUP(B6657,'_Keuzelijst Algemeen'!$CC$3:$CD$10,2),"")</f>
        <v/>
      </c>
      <c r="D6657" s="87"/>
      <c r="E6657" s="69"/>
      <c r="F6657" s="69"/>
      <c r="I6657" s="85"/>
      <c r="P6657" s="69"/>
      <c r="Q6657" s="69"/>
      <c r="R6657" s="69"/>
      <c r="V6657" s="71"/>
      <c r="W6657" s="69"/>
      <c r="X6657" s="69"/>
      <c r="Y6657" s="69"/>
      <c r="Z6657" s="69"/>
      <c r="AA6657" s="270" t="str">
        <f>IF(ISTEXT(Z6657),VLOOKUP(Z6657,'_Keuzelijst Algemeen'!$B$3:$C$74,2),"")</f>
        <v/>
      </c>
      <c r="AB6657" s="85"/>
    </row>
    <row r="6658" spans="1:28" x14ac:dyDescent="0.3">
      <c r="A6658" s="249" t="s">
        <v>1103</v>
      </c>
      <c r="B6658" s="69"/>
      <c r="C6658" s="274" t="str">
        <f>IF(ISTEXT(B6658),VLOOKUP(B6658,'_Keuzelijst Algemeen'!$CC$3:$CD$10,2),"")</f>
        <v/>
      </c>
      <c r="D6658" s="87"/>
      <c r="E6658" s="69"/>
      <c r="F6658" s="69"/>
      <c r="I6658" s="85"/>
      <c r="P6658" s="69"/>
      <c r="Q6658" s="69"/>
      <c r="R6658" s="69"/>
      <c r="V6658" s="71"/>
      <c r="W6658" s="69"/>
      <c r="X6658" s="69"/>
      <c r="Y6658" s="69"/>
      <c r="Z6658" s="69"/>
      <c r="AA6658" s="270" t="str">
        <f>IF(ISTEXT(Z6658),VLOOKUP(Z6658,'_Keuzelijst Algemeen'!$B$3:$C$74,2),"")</f>
        <v/>
      </c>
      <c r="AB6658" s="85"/>
    </row>
    <row r="6659" spans="1:28" x14ac:dyDescent="0.3">
      <c r="A6659" s="249" t="s">
        <v>1103</v>
      </c>
      <c r="B6659" s="69"/>
      <c r="C6659" s="274" t="str">
        <f>IF(ISTEXT(B6659),VLOOKUP(B6659,'_Keuzelijst Algemeen'!$CC$3:$CD$10,2),"")</f>
        <v/>
      </c>
      <c r="D6659" s="87"/>
      <c r="E6659" s="69"/>
      <c r="F6659" s="69"/>
      <c r="I6659" s="85"/>
      <c r="P6659" s="69"/>
      <c r="Q6659" s="69"/>
      <c r="R6659" s="69"/>
      <c r="V6659" s="71"/>
      <c r="W6659" s="69"/>
      <c r="X6659" s="69"/>
      <c r="Y6659" s="69"/>
      <c r="Z6659" s="69"/>
      <c r="AA6659" s="270" t="str">
        <f>IF(ISTEXT(Z6659),VLOOKUP(Z6659,'_Keuzelijst Algemeen'!$B$3:$C$74,2),"")</f>
        <v/>
      </c>
      <c r="AB6659" s="85"/>
    </row>
    <row r="6660" spans="1:28" x14ac:dyDescent="0.3">
      <c r="A6660" s="249" t="s">
        <v>1103</v>
      </c>
      <c r="B6660" s="69"/>
      <c r="C6660" s="274" t="str">
        <f>IF(ISTEXT(B6660),VLOOKUP(B6660,'_Keuzelijst Algemeen'!$CC$3:$CD$10,2),"")</f>
        <v/>
      </c>
      <c r="D6660" s="87"/>
      <c r="E6660" s="69"/>
      <c r="F6660" s="69"/>
      <c r="I6660" s="85"/>
      <c r="P6660" s="69"/>
      <c r="Q6660" s="69"/>
      <c r="R6660" s="69"/>
      <c r="V6660" s="71"/>
      <c r="W6660" s="69"/>
      <c r="X6660" s="69"/>
      <c r="Y6660" s="69"/>
      <c r="Z6660" s="69"/>
      <c r="AA6660" s="270" t="str">
        <f>IF(ISTEXT(Z6660),VLOOKUP(Z6660,'_Keuzelijst Algemeen'!$B$3:$C$74,2),"")</f>
        <v/>
      </c>
      <c r="AB6660" s="85"/>
    </row>
    <row r="6661" spans="1:28" x14ac:dyDescent="0.3">
      <c r="A6661" s="249" t="s">
        <v>1103</v>
      </c>
      <c r="B6661" s="69"/>
      <c r="C6661" s="274" t="str">
        <f>IF(ISTEXT(B6661),VLOOKUP(B6661,'_Keuzelijst Algemeen'!$CC$3:$CD$10,2),"")</f>
        <v/>
      </c>
      <c r="D6661" s="87"/>
      <c r="E6661" s="69"/>
      <c r="F6661" s="69"/>
      <c r="I6661" s="85"/>
      <c r="P6661" s="69"/>
      <c r="Q6661" s="69"/>
      <c r="R6661" s="69"/>
      <c r="V6661" s="71"/>
      <c r="W6661" s="69"/>
      <c r="X6661" s="69"/>
      <c r="Y6661" s="69"/>
      <c r="Z6661" s="69"/>
      <c r="AA6661" s="270" t="str">
        <f>IF(ISTEXT(Z6661),VLOOKUP(Z6661,'_Keuzelijst Algemeen'!$B$3:$C$74,2),"")</f>
        <v/>
      </c>
      <c r="AB6661" s="85"/>
    </row>
    <row r="6662" spans="1:28" x14ac:dyDescent="0.3">
      <c r="A6662" s="249" t="s">
        <v>1103</v>
      </c>
      <c r="B6662" s="69"/>
      <c r="C6662" s="274" t="str">
        <f>IF(ISTEXT(B6662),VLOOKUP(B6662,'_Keuzelijst Algemeen'!$CC$3:$CD$10,2),"")</f>
        <v/>
      </c>
      <c r="D6662" s="87"/>
      <c r="E6662" s="69"/>
      <c r="F6662" s="69"/>
      <c r="I6662" s="85"/>
      <c r="P6662" s="69"/>
      <c r="Q6662" s="69"/>
      <c r="R6662" s="69"/>
      <c r="V6662" s="71"/>
      <c r="W6662" s="69"/>
      <c r="X6662" s="69"/>
      <c r="Y6662" s="69"/>
      <c r="Z6662" s="69"/>
      <c r="AA6662" s="270" t="str">
        <f>IF(ISTEXT(Z6662),VLOOKUP(Z6662,'_Keuzelijst Algemeen'!$B$3:$C$74,2),"")</f>
        <v/>
      </c>
      <c r="AB6662" s="85"/>
    </row>
    <row r="6663" spans="1:28" x14ac:dyDescent="0.3">
      <c r="A6663" s="249" t="s">
        <v>1103</v>
      </c>
      <c r="B6663" s="69"/>
      <c r="C6663" s="274" t="str">
        <f>IF(ISTEXT(B6663),VLOOKUP(B6663,'_Keuzelijst Algemeen'!$CC$3:$CD$10,2),"")</f>
        <v/>
      </c>
      <c r="D6663" s="87"/>
      <c r="E6663" s="69"/>
      <c r="F6663" s="69"/>
      <c r="I6663" s="85"/>
      <c r="P6663" s="69"/>
      <c r="Q6663" s="69"/>
      <c r="R6663" s="69"/>
      <c r="V6663" s="71"/>
      <c r="W6663" s="69"/>
      <c r="X6663" s="69"/>
      <c r="Y6663" s="69"/>
      <c r="Z6663" s="69"/>
      <c r="AA6663" s="270" t="str">
        <f>IF(ISTEXT(Z6663),VLOOKUP(Z6663,'_Keuzelijst Algemeen'!$B$3:$C$74,2),"")</f>
        <v/>
      </c>
      <c r="AB6663" s="85"/>
    </row>
    <row r="6664" spans="1:28" x14ac:dyDescent="0.3">
      <c r="A6664" s="249" t="s">
        <v>1103</v>
      </c>
      <c r="B6664" s="69"/>
      <c r="C6664" s="274" t="str">
        <f>IF(ISTEXT(B6664),VLOOKUP(B6664,'_Keuzelijst Algemeen'!$CC$3:$CD$10,2),"")</f>
        <v/>
      </c>
      <c r="D6664" s="87"/>
      <c r="E6664" s="69"/>
      <c r="F6664" s="69"/>
      <c r="I6664" s="85"/>
      <c r="P6664" s="69"/>
      <c r="Q6664" s="69"/>
      <c r="R6664" s="69"/>
      <c r="V6664" s="71"/>
      <c r="W6664" s="69"/>
      <c r="X6664" s="69"/>
      <c r="Y6664" s="69"/>
      <c r="Z6664" s="69"/>
      <c r="AA6664" s="270" t="str">
        <f>IF(ISTEXT(Z6664),VLOOKUP(Z6664,'_Keuzelijst Algemeen'!$B$3:$C$74,2),"")</f>
        <v/>
      </c>
      <c r="AB6664" s="85"/>
    </row>
    <row r="6665" spans="1:28" x14ac:dyDescent="0.3">
      <c r="A6665" s="249" t="s">
        <v>1103</v>
      </c>
      <c r="B6665" s="69"/>
      <c r="C6665" s="274" t="str">
        <f>IF(ISTEXT(B6665),VLOOKUP(B6665,'_Keuzelijst Algemeen'!$CC$3:$CD$10,2),"")</f>
        <v/>
      </c>
      <c r="D6665" s="87"/>
      <c r="E6665" s="69"/>
      <c r="F6665" s="69"/>
      <c r="I6665" s="85"/>
      <c r="P6665" s="69"/>
      <c r="Q6665" s="69"/>
      <c r="R6665" s="69"/>
      <c r="V6665" s="71"/>
      <c r="W6665" s="69"/>
      <c r="X6665" s="69"/>
      <c r="Y6665" s="69"/>
      <c r="Z6665" s="69"/>
      <c r="AA6665" s="270" t="str">
        <f>IF(ISTEXT(Z6665),VLOOKUP(Z6665,'_Keuzelijst Algemeen'!$B$3:$C$74,2),"")</f>
        <v/>
      </c>
      <c r="AB6665" s="85"/>
    </row>
    <row r="6666" spans="1:28" x14ac:dyDescent="0.3">
      <c r="A6666" s="249" t="s">
        <v>1103</v>
      </c>
      <c r="B6666" s="69"/>
      <c r="C6666" s="274" t="str">
        <f>IF(ISTEXT(B6666),VLOOKUP(B6666,'_Keuzelijst Algemeen'!$CC$3:$CD$10,2),"")</f>
        <v/>
      </c>
      <c r="D6666" s="87"/>
      <c r="E6666" s="69"/>
      <c r="F6666" s="69"/>
      <c r="I6666" s="85"/>
      <c r="P6666" s="69"/>
      <c r="Q6666" s="69"/>
      <c r="R6666" s="69"/>
      <c r="V6666" s="71"/>
      <c r="W6666" s="69"/>
      <c r="X6666" s="69"/>
      <c r="Y6666" s="69"/>
      <c r="Z6666" s="69"/>
      <c r="AA6666" s="270" t="str">
        <f>IF(ISTEXT(Z6666),VLOOKUP(Z6666,'_Keuzelijst Algemeen'!$B$3:$C$74,2),"")</f>
        <v/>
      </c>
      <c r="AB6666" s="85"/>
    </row>
    <row r="6667" spans="1:28" x14ac:dyDescent="0.3">
      <c r="A6667" s="249" t="s">
        <v>1103</v>
      </c>
      <c r="B6667" s="69"/>
      <c r="C6667" s="274" t="str">
        <f>IF(ISTEXT(B6667),VLOOKUP(B6667,'_Keuzelijst Algemeen'!$CC$3:$CD$10,2),"")</f>
        <v/>
      </c>
      <c r="D6667" s="87"/>
      <c r="E6667" s="69"/>
      <c r="F6667" s="69"/>
      <c r="I6667" s="85"/>
      <c r="P6667" s="69"/>
      <c r="Q6667" s="69"/>
      <c r="R6667" s="69"/>
      <c r="V6667" s="71"/>
      <c r="W6667" s="69"/>
      <c r="X6667" s="69"/>
      <c r="Y6667" s="69"/>
      <c r="Z6667" s="69"/>
      <c r="AA6667" s="270" t="str">
        <f>IF(ISTEXT(Z6667),VLOOKUP(Z6667,'_Keuzelijst Algemeen'!$B$3:$C$74,2),"")</f>
        <v/>
      </c>
      <c r="AB6667" s="85"/>
    </row>
    <row r="6668" spans="1:28" x14ac:dyDescent="0.3">
      <c r="A6668" s="249" t="s">
        <v>1103</v>
      </c>
      <c r="B6668" s="69"/>
      <c r="C6668" s="274" t="str">
        <f>IF(ISTEXT(B6668),VLOOKUP(B6668,'_Keuzelijst Algemeen'!$CC$3:$CD$10,2),"")</f>
        <v/>
      </c>
      <c r="D6668" s="87"/>
      <c r="E6668" s="69"/>
      <c r="F6668" s="69"/>
      <c r="I6668" s="85"/>
      <c r="P6668" s="69"/>
      <c r="Q6668" s="69"/>
      <c r="R6668" s="69"/>
      <c r="V6668" s="71"/>
      <c r="W6668" s="69"/>
      <c r="X6668" s="69"/>
      <c r="Y6668" s="69"/>
      <c r="Z6668" s="69"/>
      <c r="AA6668" s="270" t="str">
        <f>IF(ISTEXT(Z6668),VLOOKUP(Z6668,'_Keuzelijst Algemeen'!$B$3:$C$74,2),"")</f>
        <v/>
      </c>
      <c r="AB6668" s="85"/>
    </row>
    <row r="6669" spans="1:28" x14ac:dyDescent="0.3">
      <c r="A6669" s="249" t="s">
        <v>1103</v>
      </c>
      <c r="B6669" s="69"/>
      <c r="C6669" s="274" t="str">
        <f>IF(ISTEXT(B6669),VLOOKUP(B6669,'_Keuzelijst Algemeen'!$CC$3:$CD$10,2),"")</f>
        <v/>
      </c>
      <c r="D6669" s="87"/>
      <c r="E6669" s="69"/>
      <c r="F6669" s="69"/>
      <c r="I6669" s="85"/>
      <c r="P6669" s="69"/>
      <c r="Q6669" s="69"/>
      <c r="R6669" s="69"/>
      <c r="V6669" s="71"/>
      <c r="W6669" s="69"/>
      <c r="X6669" s="69"/>
      <c r="Y6669" s="69"/>
      <c r="Z6669" s="69"/>
      <c r="AA6669" s="270" t="str">
        <f>IF(ISTEXT(Z6669),VLOOKUP(Z6669,'_Keuzelijst Algemeen'!$B$3:$C$74,2),"")</f>
        <v/>
      </c>
      <c r="AB6669" s="85"/>
    </row>
    <row r="6670" spans="1:28" x14ac:dyDescent="0.3">
      <c r="A6670" s="249" t="s">
        <v>1103</v>
      </c>
      <c r="B6670" s="69"/>
      <c r="C6670" s="274" t="str">
        <f>IF(ISTEXT(B6670),VLOOKUP(B6670,'_Keuzelijst Algemeen'!$CC$3:$CD$10,2),"")</f>
        <v/>
      </c>
      <c r="D6670" s="87"/>
      <c r="E6670" s="69"/>
      <c r="F6670" s="69"/>
      <c r="I6670" s="85"/>
      <c r="P6670" s="69"/>
      <c r="Q6670" s="69"/>
      <c r="R6670" s="69"/>
      <c r="V6670" s="71"/>
      <c r="W6670" s="69"/>
      <c r="X6670" s="69"/>
      <c r="Y6670" s="69"/>
      <c r="Z6670" s="69"/>
      <c r="AA6670" s="270" t="str">
        <f>IF(ISTEXT(Z6670),VLOOKUP(Z6670,'_Keuzelijst Algemeen'!$B$3:$C$74,2),"")</f>
        <v/>
      </c>
      <c r="AB6670" s="85"/>
    </row>
    <row r="6671" spans="1:28" x14ac:dyDescent="0.3">
      <c r="A6671" s="249" t="s">
        <v>1103</v>
      </c>
      <c r="B6671" s="69"/>
      <c r="C6671" s="274" t="str">
        <f>IF(ISTEXT(B6671),VLOOKUP(B6671,'_Keuzelijst Algemeen'!$CC$3:$CD$10,2),"")</f>
        <v/>
      </c>
      <c r="D6671" s="87"/>
      <c r="E6671" s="69"/>
      <c r="F6671" s="69"/>
      <c r="I6671" s="85"/>
      <c r="P6671" s="69"/>
      <c r="Q6671" s="69"/>
      <c r="R6671" s="69"/>
      <c r="V6671" s="71"/>
      <c r="W6671" s="69"/>
      <c r="X6671" s="69"/>
      <c r="Y6671" s="69"/>
      <c r="Z6671" s="69"/>
      <c r="AA6671" s="270" t="str">
        <f>IF(ISTEXT(Z6671),VLOOKUP(Z6671,'_Keuzelijst Algemeen'!$B$3:$C$74,2),"")</f>
        <v/>
      </c>
      <c r="AB6671" s="85"/>
    </row>
    <row r="6672" spans="1:28" x14ac:dyDescent="0.3">
      <c r="A6672" s="249" t="s">
        <v>1103</v>
      </c>
      <c r="B6672" s="69"/>
      <c r="C6672" s="274" t="str">
        <f>IF(ISTEXT(B6672),VLOOKUP(B6672,'_Keuzelijst Algemeen'!$CC$3:$CD$10,2),"")</f>
        <v/>
      </c>
      <c r="D6672" s="87"/>
      <c r="E6672" s="69"/>
      <c r="F6672" s="69"/>
      <c r="I6672" s="85"/>
      <c r="P6672" s="69"/>
      <c r="Q6672" s="69"/>
      <c r="R6672" s="69"/>
      <c r="V6672" s="71"/>
      <c r="W6672" s="69"/>
      <c r="X6672" s="69"/>
      <c r="Y6672" s="69"/>
      <c r="Z6672" s="69"/>
      <c r="AA6672" s="270" t="str">
        <f>IF(ISTEXT(Z6672),VLOOKUP(Z6672,'_Keuzelijst Algemeen'!$B$3:$C$74,2),"")</f>
        <v/>
      </c>
      <c r="AB6672" s="85"/>
    </row>
    <row r="6673" spans="1:28" x14ac:dyDescent="0.3">
      <c r="A6673" s="249" t="s">
        <v>1103</v>
      </c>
      <c r="B6673" s="69"/>
      <c r="C6673" s="274" t="str">
        <f>IF(ISTEXT(B6673),VLOOKUP(B6673,'_Keuzelijst Algemeen'!$CC$3:$CD$10,2),"")</f>
        <v/>
      </c>
      <c r="D6673" s="87"/>
      <c r="E6673" s="69"/>
      <c r="F6673" s="69"/>
      <c r="I6673" s="85"/>
      <c r="P6673" s="69"/>
      <c r="Q6673" s="69"/>
      <c r="R6673" s="69"/>
      <c r="V6673" s="71"/>
      <c r="W6673" s="69"/>
      <c r="X6673" s="69"/>
      <c r="Y6673" s="69"/>
      <c r="Z6673" s="69"/>
      <c r="AA6673" s="270" t="str">
        <f>IF(ISTEXT(Z6673),VLOOKUP(Z6673,'_Keuzelijst Algemeen'!$B$3:$C$74,2),"")</f>
        <v/>
      </c>
      <c r="AB6673" s="85"/>
    </row>
    <row r="6674" spans="1:28" x14ac:dyDescent="0.3">
      <c r="A6674" s="249" t="s">
        <v>1103</v>
      </c>
      <c r="B6674" s="69"/>
      <c r="C6674" s="274" t="str">
        <f>IF(ISTEXT(B6674),VLOOKUP(B6674,'_Keuzelijst Algemeen'!$CC$3:$CD$10,2),"")</f>
        <v/>
      </c>
      <c r="D6674" s="87"/>
      <c r="E6674" s="69"/>
      <c r="F6674" s="69"/>
      <c r="I6674" s="85"/>
      <c r="P6674" s="69"/>
      <c r="Q6674" s="69"/>
      <c r="R6674" s="69"/>
      <c r="V6674" s="71"/>
      <c r="W6674" s="69"/>
      <c r="X6674" s="69"/>
      <c r="Y6674" s="69"/>
      <c r="Z6674" s="69"/>
      <c r="AA6674" s="270" t="str">
        <f>IF(ISTEXT(Z6674),VLOOKUP(Z6674,'_Keuzelijst Algemeen'!$B$3:$C$74,2),"")</f>
        <v/>
      </c>
      <c r="AB6674" s="85"/>
    </row>
    <row r="6675" spans="1:28" x14ac:dyDescent="0.3">
      <c r="A6675" s="249" t="s">
        <v>1103</v>
      </c>
      <c r="B6675" s="69"/>
      <c r="C6675" s="274" t="str">
        <f>IF(ISTEXT(B6675),VLOOKUP(B6675,'_Keuzelijst Algemeen'!$CC$3:$CD$10,2),"")</f>
        <v/>
      </c>
      <c r="D6675" s="87"/>
      <c r="E6675" s="69"/>
      <c r="F6675" s="69"/>
      <c r="I6675" s="85"/>
      <c r="P6675" s="69"/>
      <c r="Q6675" s="69"/>
      <c r="R6675" s="69"/>
      <c r="V6675" s="71"/>
      <c r="W6675" s="69"/>
      <c r="X6675" s="69"/>
      <c r="Y6675" s="69"/>
      <c r="Z6675" s="69"/>
      <c r="AA6675" s="270" t="str">
        <f>IF(ISTEXT(Z6675),VLOOKUP(Z6675,'_Keuzelijst Algemeen'!$B$3:$C$74,2),"")</f>
        <v/>
      </c>
      <c r="AB6675" s="85"/>
    </row>
    <row r="6676" spans="1:28" x14ac:dyDescent="0.3">
      <c r="A6676" s="249" t="s">
        <v>1103</v>
      </c>
      <c r="B6676" s="69"/>
      <c r="C6676" s="274" t="str">
        <f>IF(ISTEXT(B6676),VLOOKUP(B6676,'_Keuzelijst Algemeen'!$CC$3:$CD$10,2),"")</f>
        <v/>
      </c>
      <c r="D6676" s="87"/>
      <c r="E6676" s="69"/>
      <c r="F6676" s="69"/>
      <c r="I6676" s="85"/>
      <c r="P6676" s="69"/>
      <c r="Q6676" s="69"/>
      <c r="R6676" s="69"/>
      <c r="V6676" s="71"/>
      <c r="W6676" s="69"/>
      <c r="X6676" s="69"/>
      <c r="Y6676" s="69"/>
      <c r="Z6676" s="69"/>
      <c r="AA6676" s="270" t="str">
        <f>IF(ISTEXT(Z6676),VLOOKUP(Z6676,'_Keuzelijst Algemeen'!$B$3:$C$74,2),"")</f>
        <v/>
      </c>
      <c r="AB6676" s="85"/>
    </row>
    <row r="6677" spans="1:28" x14ac:dyDescent="0.3">
      <c r="A6677" s="249" t="s">
        <v>1103</v>
      </c>
      <c r="B6677" s="69"/>
      <c r="C6677" s="274" t="str">
        <f>IF(ISTEXT(B6677),VLOOKUP(B6677,'_Keuzelijst Algemeen'!$CC$3:$CD$10,2),"")</f>
        <v/>
      </c>
      <c r="D6677" s="87"/>
      <c r="E6677" s="69"/>
      <c r="F6677" s="69"/>
      <c r="I6677" s="85"/>
      <c r="P6677" s="69"/>
      <c r="Q6677" s="69"/>
      <c r="R6677" s="69"/>
      <c r="V6677" s="71"/>
      <c r="W6677" s="69"/>
      <c r="X6677" s="69"/>
      <c r="Y6677" s="69"/>
      <c r="Z6677" s="69"/>
      <c r="AA6677" s="270" t="str">
        <f>IF(ISTEXT(Z6677),VLOOKUP(Z6677,'_Keuzelijst Algemeen'!$B$3:$C$74,2),"")</f>
        <v/>
      </c>
      <c r="AB6677" s="85"/>
    </row>
    <row r="6678" spans="1:28" x14ac:dyDescent="0.3">
      <c r="A6678" s="249" t="s">
        <v>1103</v>
      </c>
      <c r="B6678" s="69"/>
      <c r="C6678" s="274" t="str">
        <f>IF(ISTEXT(B6678),VLOOKUP(B6678,'_Keuzelijst Algemeen'!$CC$3:$CD$10,2),"")</f>
        <v/>
      </c>
      <c r="D6678" s="87"/>
      <c r="E6678" s="69"/>
      <c r="F6678" s="69"/>
      <c r="I6678" s="85"/>
      <c r="P6678" s="69"/>
      <c r="Q6678" s="69"/>
      <c r="R6678" s="69"/>
      <c r="V6678" s="71"/>
      <c r="W6678" s="69"/>
      <c r="X6678" s="69"/>
      <c r="Y6678" s="69"/>
      <c r="Z6678" s="69"/>
      <c r="AA6678" s="270" t="str">
        <f>IF(ISTEXT(Z6678),VLOOKUP(Z6678,'_Keuzelijst Algemeen'!$B$3:$C$74,2),"")</f>
        <v/>
      </c>
      <c r="AB6678" s="85"/>
    </row>
    <row r="6679" spans="1:28" x14ac:dyDescent="0.3">
      <c r="A6679" s="249" t="s">
        <v>1103</v>
      </c>
      <c r="B6679" s="69"/>
      <c r="C6679" s="274" t="str">
        <f>IF(ISTEXT(B6679),VLOOKUP(B6679,'_Keuzelijst Algemeen'!$CC$3:$CD$10,2),"")</f>
        <v/>
      </c>
      <c r="D6679" s="87"/>
      <c r="E6679" s="69"/>
      <c r="F6679" s="69"/>
      <c r="I6679" s="85"/>
      <c r="P6679" s="69"/>
      <c r="Q6679" s="69"/>
      <c r="R6679" s="69"/>
      <c r="V6679" s="71"/>
      <c r="W6679" s="69"/>
      <c r="X6679" s="69"/>
      <c r="Y6679" s="69"/>
      <c r="Z6679" s="69"/>
      <c r="AA6679" s="270" t="str">
        <f>IF(ISTEXT(Z6679),VLOOKUP(Z6679,'_Keuzelijst Algemeen'!$B$3:$C$74,2),"")</f>
        <v/>
      </c>
      <c r="AB6679" s="85"/>
    </row>
    <row r="6680" spans="1:28" x14ac:dyDescent="0.3">
      <c r="A6680" s="249" t="s">
        <v>1103</v>
      </c>
      <c r="B6680" s="69"/>
      <c r="C6680" s="274" t="str">
        <f>IF(ISTEXT(B6680),VLOOKUP(B6680,'_Keuzelijst Algemeen'!$CC$3:$CD$10,2),"")</f>
        <v/>
      </c>
      <c r="D6680" s="87"/>
      <c r="E6680" s="69"/>
      <c r="F6680" s="69"/>
      <c r="I6680" s="85"/>
      <c r="P6680" s="69"/>
      <c r="Q6680" s="69"/>
      <c r="R6680" s="69"/>
      <c r="V6680" s="71"/>
      <c r="W6680" s="69"/>
      <c r="X6680" s="69"/>
      <c r="Y6680" s="69"/>
      <c r="Z6680" s="69"/>
      <c r="AA6680" s="270" t="str">
        <f>IF(ISTEXT(Z6680),VLOOKUP(Z6680,'_Keuzelijst Algemeen'!$B$3:$C$74,2),"")</f>
        <v/>
      </c>
      <c r="AB6680" s="85"/>
    </row>
    <row r="6681" spans="1:28" x14ac:dyDescent="0.3">
      <c r="A6681" s="249" t="s">
        <v>1103</v>
      </c>
      <c r="B6681" s="69"/>
      <c r="C6681" s="274" t="str">
        <f>IF(ISTEXT(B6681),VLOOKUP(B6681,'_Keuzelijst Algemeen'!$CC$3:$CD$10,2),"")</f>
        <v/>
      </c>
      <c r="D6681" s="87"/>
      <c r="E6681" s="69"/>
      <c r="F6681" s="69"/>
      <c r="I6681" s="85"/>
      <c r="P6681" s="69"/>
      <c r="Q6681" s="69"/>
      <c r="R6681" s="69"/>
      <c r="V6681" s="71"/>
      <c r="W6681" s="69"/>
      <c r="X6681" s="69"/>
      <c r="Y6681" s="69"/>
      <c r="Z6681" s="69"/>
      <c r="AA6681" s="270" t="str">
        <f>IF(ISTEXT(Z6681),VLOOKUP(Z6681,'_Keuzelijst Algemeen'!$B$3:$C$74,2),"")</f>
        <v/>
      </c>
      <c r="AB6681" s="85"/>
    </row>
    <row r="6682" spans="1:28" x14ac:dyDescent="0.3">
      <c r="A6682" s="249" t="s">
        <v>1103</v>
      </c>
      <c r="B6682" s="69"/>
      <c r="C6682" s="274" t="str">
        <f>IF(ISTEXT(B6682),VLOOKUP(B6682,'_Keuzelijst Algemeen'!$CC$3:$CD$10,2),"")</f>
        <v/>
      </c>
      <c r="D6682" s="87"/>
      <c r="E6682" s="69"/>
      <c r="F6682" s="69"/>
      <c r="I6682" s="85"/>
      <c r="P6682" s="69"/>
      <c r="Q6682" s="69"/>
      <c r="R6682" s="69"/>
      <c r="V6682" s="71"/>
      <c r="W6682" s="69"/>
      <c r="X6682" s="69"/>
      <c r="Y6682" s="69"/>
      <c r="Z6682" s="69"/>
      <c r="AA6682" s="270" t="str">
        <f>IF(ISTEXT(Z6682),VLOOKUP(Z6682,'_Keuzelijst Algemeen'!$B$3:$C$74,2),"")</f>
        <v/>
      </c>
      <c r="AB6682" s="85"/>
    </row>
    <row r="6683" spans="1:28" x14ac:dyDescent="0.3">
      <c r="A6683" s="249" t="s">
        <v>1103</v>
      </c>
      <c r="B6683" s="69"/>
      <c r="C6683" s="274" t="str">
        <f>IF(ISTEXT(B6683),VLOOKUP(B6683,'_Keuzelijst Algemeen'!$CC$3:$CD$10,2),"")</f>
        <v/>
      </c>
      <c r="D6683" s="87"/>
      <c r="E6683" s="69"/>
      <c r="F6683" s="69"/>
      <c r="I6683" s="85"/>
      <c r="P6683" s="69"/>
      <c r="Q6683" s="69"/>
      <c r="R6683" s="69"/>
      <c r="V6683" s="71"/>
      <c r="W6683" s="69"/>
      <c r="X6683" s="69"/>
      <c r="Y6683" s="69"/>
      <c r="Z6683" s="69"/>
      <c r="AA6683" s="270" t="str">
        <f>IF(ISTEXT(Z6683),VLOOKUP(Z6683,'_Keuzelijst Algemeen'!$B$3:$C$74,2),"")</f>
        <v/>
      </c>
      <c r="AB6683" s="85"/>
    </row>
    <row r="6684" spans="1:28" x14ac:dyDescent="0.3">
      <c r="A6684" s="249" t="s">
        <v>1103</v>
      </c>
      <c r="B6684" s="69"/>
      <c r="C6684" s="274" t="str">
        <f>IF(ISTEXT(B6684),VLOOKUP(B6684,'_Keuzelijst Algemeen'!$CC$3:$CD$10,2),"")</f>
        <v/>
      </c>
      <c r="D6684" s="87"/>
      <c r="E6684" s="69"/>
      <c r="F6684" s="69"/>
      <c r="I6684" s="85"/>
      <c r="P6684" s="69"/>
      <c r="Q6684" s="69"/>
      <c r="R6684" s="69"/>
      <c r="V6684" s="71"/>
      <c r="W6684" s="69"/>
      <c r="X6684" s="69"/>
      <c r="Y6684" s="69"/>
      <c r="Z6684" s="69"/>
      <c r="AA6684" s="270" t="str">
        <f>IF(ISTEXT(Z6684),VLOOKUP(Z6684,'_Keuzelijst Algemeen'!$B$3:$C$74,2),"")</f>
        <v/>
      </c>
      <c r="AB6684" s="85"/>
    </row>
    <row r="6685" spans="1:28" x14ac:dyDescent="0.3">
      <c r="A6685" s="249" t="s">
        <v>1103</v>
      </c>
      <c r="B6685" s="69"/>
      <c r="C6685" s="274" t="str">
        <f>IF(ISTEXT(B6685),VLOOKUP(B6685,'_Keuzelijst Algemeen'!$CC$3:$CD$10,2),"")</f>
        <v/>
      </c>
      <c r="D6685" s="87"/>
      <c r="E6685" s="69"/>
      <c r="F6685" s="69"/>
      <c r="I6685" s="85"/>
      <c r="P6685" s="69"/>
      <c r="Q6685" s="69"/>
      <c r="R6685" s="69"/>
      <c r="V6685" s="71"/>
      <c r="W6685" s="69"/>
      <c r="X6685" s="69"/>
      <c r="Y6685" s="69"/>
      <c r="Z6685" s="69"/>
      <c r="AA6685" s="270" t="str">
        <f>IF(ISTEXT(Z6685),VLOOKUP(Z6685,'_Keuzelijst Algemeen'!$B$3:$C$74,2),"")</f>
        <v/>
      </c>
      <c r="AB6685" s="85"/>
    </row>
    <row r="6686" spans="1:28" x14ac:dyDescent="0.3">
      <c r="A6686" s="249" t="s">
        <v>1103</v>
      </c>
      <c r="B6686" s="69"/>
      <c r="C6686" s="274" t="str">
        <f>IF(ISTEXT(B6686),VLOOKUP(B6686,'_Keuzelijst Algemeen'!$CC$3:$CD$10,2),"")</f>
        <v/>
      </c>
      <c r="D6686" s="87"/>
      <c r="E6686" s="69"/>
      <c r="F6686" s="69"/>
      <c r="I6686" s="85"/>
      <c r="P6686" s="69"/>
      <c r="Q6686" s="69"/>
      <c r="R6686" s="69"/>
      <c r="V6686" s="71"/>
      <c r="W6686" s="69"/>
      <c r="X6686" s="69"/>
      <c r="Y6686" s="69"/>
      <c r="Z6686" s="69"/>
      <c r="AA6686" s="270" t="str">
        <f>IF(ISTEXT(Z6686),VLOOKUP(Z6686,'_Keuzelijst Algemeen'!$B$3:$C$74,2),"")</f>
        <v/>
      </c>
      <c r="AB6686" s="85"/>
    </row>
    <row r="6687" spans="1:28" x14ac:dyDescent="0.3">
      <c r="A6687" s="249" t="s">
        <v>1103</v>
      </c>
      <c r="B6687" s="69"/>
      <c r="C6687" s="274" t="str">
        <f>IF(ISTEXT(B6687),VLOOKUP(B6687,'_Keuzelijst Algemeen'!$CC$3:$CD$10,2),"")</f>
        <v/>
      </c>
      <c r="D6687" s="87"/>
      <c r="E6687" s="69"/>
      <c r="F6687" s="69"/>
      <c r="I6687" s="85"/>
      <c r="P6687" s="69"/>
      <c r="Q6687" s="69"/>
      <c r="R6687" s="69"/>
      <c r="V6687" s="71"/>
      <c r="W6687" s="69"/>
      <c r="X6687" s="69"/>
      <c r="Y6687" s="69"/>
      <c r="Z6687" s="69"/>
      <c r="AA6687" s="270" t="str">
        <f>IF(ISTEXT(Z6687),VLOOKUP(Z6687,'_Keuzelijst Algemeen'!$B$3:$C$74,2),"")</f>
        <v/>
      </c>
      <c r="AB6687" s="85"/>
    </row>
    <row r="6688" spans="1:28" x14ac:dyDescent="0.3">
      <c r="A6688" s="249" t="s">
        <v>1103</v>
      </c>
      <c r="B6688" s="69"/>
      <c r="C6688" s="274" t="str">
        <f>IF(ISTEXT(B6688),VLOOKUP(B6688,'_Keuzelijst Algemeen'!$CC$3:$CD$10,2),"")</f>
        <v/>
      </c>
      <c r="D6688" s="87"/>
      <c r="E6688" s="69"/>
      <c r="F6688" s="69"/>
      <c r="I6688" s="85"/>
      <c r="P6688" s="69"/>
      <c r="Q6688" s="69"/>
      <c r="R6688" s="69"/>
      <c r="V6688" s="71"/>
      <c r="W6688" s="69"/>
      <c r="X6688" s="69"/>
      <c r="Y6688" s="69"/>
      <c r="Z6688" s="69"/>
      <c r="AA6688" s="270" t="str">
        <f>IF(ISTEXT(Z6688),VLOOKUP(Z6688,'_Keuzelijst Algemeen'!$B$3:$C$74,2),"")</f>
        <v/>
      </c>
      <c r="AB6688" s="85"/>
    </row>
    <row r="6689" spans="1:28" x14ac:dyDescent="0.3">
      <c r="A6689" s="249" t="s">
        <v>1103</v>
      </c>
      <c r="B6689" s="69"/>
      <c r="C6689" s="274" t="str">
        <f>IF(ISTEXT(B6689),VLOOKUP(B6689,'_Keuzelijst Algemeen'!$CC$3:$CD$10,2),"")</f>
        <v/>
      </c>
      <c r="D6689" s="87"/>
      <c r="E6689" s="69"/>
      <c r="F6689" s="69"/>
      <c r="I6689" s="85"/>
      <c r="P6689" s="69"/>
      <c r="Q6689" s="69"/>
      <c r="R6689" s="69"/>
      <c r="V6689" s="71"/>
      <c r="W6689" s="69"/>
      <c r="X6689" s="69"/>
      <c r="Y6689" s="69"/>
      <c r="Z6689" s="69"/>
      <c r="AA6689" s="270" t="str">
        <f>IF(ISTEXT(Z6689),VLOOKUP(Z6689,'_Keuzelijst Algemeen'!$B$3:$C$74,2),"")</f>
        <v/>
      </c>
      <c r="AB6689" s="85"/>
    </row>
    <row r="6690" spans="1:28" x14ac:dyDescent="0.3">
      <c r="A6690" s="249" t="s">
        <v>1103</v>
      </c>
      <c r="B6690" s="69"/>
      <c r="C6690" s="274" t="str">
        <f>IF(ISTEXT(B6690),VLOOKUP(B6690,'_Keuzelijst Algemeen'!$CC$3:$CD$10,2),"")</f>
        <v/>
      </c>
      <c r="D6690" s="87"/>
      <c r="E6690" s="69"/>
      <c r="F6690" s="69"/>
      <c r="I6690" s="85"/>
      <c r="P6690" s="69"/>
      <c r="Q6690" s="69"/>
      <c r="R6690" s="69"/>
      <c r="V6690" s="71"/>
      <c r="W6690" s="69"/>
      <c r="X6690" s="69"/>
      <c r="Y6690" s="69"/>
      <c r="Z6690" s="69"/>
      <c r="AA6690" s="270" t="str">
        <f>IF(ISTEXT(Z6690),VLOOKUP(Z6690,'_Keuzelijst Algemeen'!$B$3:$C$74,2),"")</f>
        <v/>
      </c>
      <c r="AB6690" s="85"/>
    </row>
    <row r="6691" spans="1:28" x14ac:dyDescent="0.3">
      <c r="A6691" s="249" t="s">
        <v>1103</v>
      </c>
      <c r="B6691" s="69"/>
      <c r="C6691" s="274" t="str">
        <f>IF(ISTEXT(B6691),VLOOKUP(B6691,'_Keuzelijst Algemeen'!$CC$3:$CD$10,2),"")</f>
        <v/>
      </c>
      <c r="D6691" s="87"/>
      <c r="E6691" s="69"/>
      <c r="F6691" s="69"/>
      <c r="I6691" s="85"/>
      <c r="P6691" s="69"/>
      <c r="Q6691" s="69"/>
      <c r="R6691" s="69"/>
      <c r="V6691" s="71"/>
      <c r="W6691" s="69"/>
      <c r="X6691" s="69"/>
      <c r="Y6691" s="69"/>
      <c r="Z6691" s="69"/>
      <c r="AA6691" s="270" t="str">
        <f>IF(ISTEXT(Z6691),VLOOKUP(Z6691,'_Keuzelijst Algemeen'!$B$3:$C$74,2),"")</f>
        <v/>
      </c>
      <c r="AB6691" s="85"/>
    </row>
    <row r="6692" spans="1:28" x14ac:dyDescent="0.3">
      <c r="A6692" s="249" t="s">
        <v>1103</v>
      </c>
      <c r="B6692" s="69"/>
      <c r="C6692" s="274" t="str">
        <f>IF(ISTEXT(B6692),VLOOKUP(B6692,'_Keuzelijst Algemeen'!$CC$3:$CD$10,2),"")</f>
        <v/>
      </c>
      <c r="D6692" s="87"/>
      <c r="E6692" s="69"/>
      <c r="F6692" s="69"/>
      <c r="I6692" s="85"/>
      <c r="P6692" s="69"/>
      <c r="Q6692" s="69"/>
      <c r="R6692" s="69"/>
      <c r="V6692" s="71"/>
      <c r="W6692" s="69"/>
      <c r="X6692" s="69"/>
      <c r="Y6692" s="69"/>
      <c r="Z6692" s="69"/>
      <c r="AA6692" s="270" t="str">
        <f>IF(ISTEXT(Z6692),VLOOKUP(Z6692,'_Keuzelijst Algemeen'!$B$3:$C$74,2),"")</f>
        <v/>
      </c>
      <c r="AB6692" s="85"/>
    </row>
    <row r="6693" spans="1:28" x14ac:dyDescent="0.3">
      <c r="A6693" s="249" t="s">
        <v>1103</v>
      </c>
      <c r="B6693" s="69"/>
      <c r="C6693" s="274" t="str">
        <f>IF(ISTEXT(B6693),VLOOKUP(B6693,'_Keuzelijst Algemeen'!$CC$3:$CD$10,2),"")</f>
        <v/>
      </c>
      <c r="D6693" s="87"/>
      <c r="E6693" s="69"/>
      <c r="F6693" s="69"/>
      <c r="I6693" s="85"/>
      <c r="P6693" s="69"/>
      <c r="Q6693" s="69"/>
      <c r="R6693" s="69"/>
      <c r="V6693" s="71"/>
      <c r="W6693" s="69"/>
      <c r="X6693" s="69"/>
      <c r="Y6693" s="69"/>
      <c r="Z6693" s="69"/>
      <c r="AA6693" s="270" t="str">
        <f>IF(ISTEXT(Z6693),VLOOKUP(Z6693,'_Keuzelijst Algemeen'!$B$3:$C$74,2),"")</f>
        <v/>
      </c>
      <c r="AB6693" s="85"/>
    </row>
    <row r="6694" spans="1:28" x14ac:dyDescent="0.3">
      <c r="A6694" s="249" t="s">
        <v>1103</v>
      </c>
      <c r="B6694" s="69"/>
      <c r="C6694" s="274" t="str">
        <f>IF(ISTEXT(B6694),VLOOKUP(B6694,'_Keuzelijst Algemeen'!$CC$3:$CD$10,2),"")</f>
        <v/>
      </c>
      <c r="D6694" s="87"/>
      <c r="E6694" s="69"/>
      <c r="F6694" s="69"/>
      <c r="I6694" s="85"/>
      <c r="P6694" s="69"/>
      <c r="Q6694" s="69"/>
      <c r="R6694" s="69"/>
      <c r="V6694" s="71"/>
      <c r="W6694" s="69"/>
      <c r="X6694" s="69"/>
      <c r="Y6694" s="69"/>
      <c r="Z6694" s="69"/>
      <c r="AA6694" s="270" t="str">
        <f>IF(ISTEXT(Z6694),VLOOKUP(Z6694,'_Keuzelijst Algemeen'!$B$3:$C$74,2),"")</f>
        <v/>
      </c>
      <c r="AB6694" s="85"/>
    </row>
    <row r="6695" spans="1:28" x14ac:dyDescent="0.3">
      <c r="A6695" s="249" t="s">
        <v>1103</v>
      </c>
      <c r="B6695" s="69"/>
      <c r="C6695" s="274" t="str">
        <f>IF(ISTEXT(B6695),VLOOKUP(B6695,'_Keuzelijst Algemeen'!$CC$3:$CD$10,2),"")</f>
        <v/>
      </c>
      <c r="D6695" s="87"/>
      <c r="E6695" s="69"/>
      <c r="F6695" s="69"/>
      <c r="I6695" s="85"/>
      <c r="P6695" s="69"/>
      <c r="Q6695" s="69"/>
      <c r="R6695" s="69"/>
      <c r="V6695" s="71"/>
      <c r="W6695" s="69"/>
      <c r="X6695" s="69"/>
      <c r="Y6695" s="69"/>
      <c r="Z6695" s="69"/>
      <c r="AA6695" s="270" t="str">
        <f>IF(ISTEXT(Z6695),VLOOKUP(Z6695,'_Keuzelijst Algemeen'!$B$3:$C$74,2),"")</f>
        <v/>
      </c>
      <c r="AB6695" s="85"/>
    </row>
    <row r="6696" spans="1:28" x14ac:dyDescent="0.3">
      <c r="A6696" s="249" t="s">
        <v>1103</v>
      </c>
      <c r="B6696" s="69"/>
      <c r="C6696" s="274" t="str">
        <f>IF(ISTEXT(B6696),VLOOKUP(B6696,'_Keuzelijst Algemeen'!$CC$3:$CD$10,2),"")</f>
        <v/>
      </c>
      <c r="D6696" s="87"/>
      <c r="E6696" s="69"/>
      <c r="F6696" s="69"/>
      <c r="I6696" s="85"/>
      <c r="P6696" s="69"/>
      <c r="Q6696" s="69"/>
      <c r="R6696" s="69"/>
      <c r="V6696" s="71"/>
      <c r="W6696" s="69"/>
      <c r="X6696" s="69"/>
      <c r="Y6696" s="69"/>
      <c r="Z6696" s="69"/>
      <c r="AA6696" s="270" t="str">
        <f>IF(ISTEXT(Z6696),VLOOKUP(Z6696,'_Keuzelijst Algemeen'!$B$3:$C$74,2),"")</f>
        <v/>
      </c>
      <c r="AB6696" s="85"/>
    </row>
    <row r="6697" spans="1:28" x14ac:dyDescent="0.3">
      <c r="A6697" s="249" t="s">
        <v>1103</v>
      </c>
      <c r="B6697" s="69"/>
      <c r="C6697" s="274" t="str">
        <f>IF(ISTEXT(B6697),VLOOKUP(B6697,'_Keuzelijst Algemeen'!$CC$3:$CD$10,2),"")</f>
        <v/>
      </c>
      <c r="D6697" s="87"/>
      <c r="E6697" s="69"/>
      <c r="F6697" s="69"/>
      <c r="I6697" s="85"/>
      <c r="P6697" s="69"/>
      <c r="Q6697" s="69"/>
      <c r="R6697" s="69"/>
      <c r="V6697" s="71"/>
      <c r="W6697" s="69"/>
      <c r="X6697" s="69"/>
      <c r="Y6697" s="69"/>
      <c r="Z6697" s="69"/>
      <c r="AA6697" s="270" t="str">
        <f>IF(ISTEXT(Z6697),VLOOKUP(Z6697,'_Keuzelijst Algemeen'!$B$3:$C$74,2),"")</f>
        <v/>
      </c>
      <c r="AB6697" s="85"/>
    </row>
    <row r="6698" spans="1:28" x14ac:dyDescent="0.3">
      <c r="A6698" s="249" t="s">
        <v>1103</v>
      </c>
      <c r="B6698" s="69"/>
      <c r="C6698" s="274" t="str">
        <f>IF(ISTEXT(B6698),VLOOKUP(B6698,'_Keuzelijst Algemeen'!$CC$3:$CD$10,2),"")</f>
        <v/>
      </c>
      <c r="D6698" s="87"/>
      <c r="E6698" s="69"/>
      <c r="F6698" s="69"/>
      <c r="I6698" s="85"/>
      <c r="P6698" s="69"/>
      <c r="Q6698" s="69"/>
      <c r="R6698" s="69"/>
      <c r="V6698" s="71"/>
      <c r="W6698" s="69"/>
      <c r="X6698" s="69"/>
      <c r="Y6698" s="69"/>
      <c r="Z6698" s="69"/>
      <c r="AA6698" s="270" t="str">
        <f>IF(ISTEXT(Z6698),VLOOKUP(Z6698,'_Keuzelijst Algemeen'!$B$3:$C$74,2),"")</f>
        <v/>
      </c>
      <c r="AB6698" s="85"/>
    </row>
    <row r="6699" spans="1:28" x14ac:dyDescent="0.3">
      <c r="A6699" s="249" t="s">
        <v>1103</v>
      </c>
      <c r="B6699" s="69"/>
      <c r="C6699" s="274" t="str">
        <f>IF(ISTEXT(B6699),VLOOKUP(B6699,'_Keuzelijst Algemeen'!$CC$3:$CD$10,2),"")</f>
        <v/>
      </c>
      <c r="D6699" s="87"/>
      <c r="E6699" s="69"/>
      <c r="F6699" s="69"/>
      <c r="I6699" s="85"/>
      <c r="P6699" s="69"/>
      <c r="Q6699" s="69"/>
      <c r="R6699" s="69"/>
      <c r="V6699" s="71"/>
      <c r="W6699" s="69"/>
      <c r="X6699" s="69"/>
      <c r="Y6699" s="69"/>
      <c r="Z6699" s="69"/>
      <c r="AA6699" s="270" t="str">
        <f>IF(ISTEXT(Z6699),VLOOKUP(Z6699,'_Keuzelijst Algemeen'!$B$3:$C$74,2),"")</f>
        <v/>
      </c>
      <c r="AB6699" s="85"/>
    </row>
    <row r="6700" spans="1:28" x14ac:dyDescent="0.3">
      <c r="A6700" s="249" t="s">
        <v>1103</v>
      </c>
      <c r="B6700" s="69"/>
      <c r="C6700" s="274" t="str">
        <f>IF(ISTEXT(B6700),VLOOKUP(B6700,'_Keuzelijst Algemeen'!$CC$3:$CD$10,2),"")</f>
        <v/>
      </c>
      <c r="D6700" s="87"/>
      <c r="E6700" s="69"/>
      <c r="F6700" s="69"/>
      <c r="I6700" s="85"/>
      <c r="P6700" s="69"/>
      <c r="Q6700" s="69"/>
      <c r="R6700" s="69"/>
      <c r="V6700" s="71"/>
      <c r="W6700" s="69"/>
      <c r="X6700" s="69"/>
      <c r="Y6700" s="69"/>
      <c r="Z6700" s="69"/>
      <c r="AA6700" s="270" t="str">
        <f>IF(ISTEXT(Z6700),VLOOKUP(Z6700,'_Keuzelijst Algemeen'!$B$3:$C$74,2),"")</f>
        <v/>
      </c>
      <c r="AB6700" s="85"/>
    </row>
    <row r="6701" spans="1:28" x14ac:dyDescent="0.3">
      <c r="A6701" s="249" t="s">
        <v>1103</v>
      </c>
      <c r="B6701" s="69"/>
      <c r="C6701" s="274" t="str">
        <f>IF(ISTEXT(B6701),VLOOKUP(B6701,'_Keuzelijst Algemeen'!$CC$3:$CD$10,2),"")</f>
        <v/>
      </c>
      <c r="D6701" s="87"/>
      <c r="E6701" s="69"/>
      <c r="F6701" s="69"/>
      <c r="I6701" s="85"/>
      <c r="P6701" s="69"/>
      <c r="Q6701" s="69"/>
      <c r="R6701" s="69"/>
      <c r="V6701" s="71"/>
      <c r="W6701" s="69"/>
      <c r="X6701" s="69"/>
      <c r="Y6701" s="69"/>
      <c r="Z6701" s="69"/>
      <c r="AA6701" s="270" t="str">
        <f>IF(ISTEXT(Z6701),VLOOKUP(Z6701,'_Keuzelijst Algemeen'!$B$3:$C$74,2),"")</f>
        <v/>
      </c>
      <c r="AB6701" s="85"/>
    </row>
    <row r="6702" spans="1:28" x14ac:dyDescent="0.3">
      <c r="A6702" s="249" t="s">
        <v>1103</v>
      </c>
      <c r="B6702" s="69"/>
      <c r="C6702" s="274" t="str">
        <f>IF(ISTEXT(B6702),VLOOKUP(B6702,'_Keuzelijst Algemeen'!$CC$3:$CD$10,2),"")</f>
        <v/>
      </c>
      <c r="D6702" s="87"/>
      <c r="E6702" s="69"/>
      <c r="F6702" s="69"/>
      <c r="I6702" s="85"/>
      <c r="P6702" s="69"/>
      <c r="Q6702" s="69"/>
      <c r="R6702" s="69"/>
      <c r="V6702" s="71"/>
      <c r="W6702" s="69"/>
      <c r="X6702" s="69"/>
      <c r="Y6702" s="69"/>
      <c r="Z6702" s="69"/>
      <c r="AA6702" s="270" t="str">
        <f>IF(ISTEXT(Z6702),VLOOKUP(Z6702,'_Keuzelijst Algemeen'!$B$3:$C$74,2),"")</f>
        <v/>
      </c>
      <c r="AB6702" s="85"/>
    </row>
    <row r="6703" spans="1:28" x14ac:dyDescent="0.3">
      <c r="A6703" s="249" t="s">
        <v>1103</v>
      </c>
      <c r="B6703" s="69"/>
      <c r="C6703" s="274" t="str">
        <f>IF(ISTEXT(B6703),VLOOKUP(B6703,'_Keuzelijst Algemeen'!$CC$3:$CD$10,2),"")</f>
        <v/>
      </c>
      <c r="D6703" s="87"/>
      <c r="E6703" s="69"/>
      <c r="F6703" s="69"/>
      <c r="I6703" s="85"/>
      <c r="P6703" s="69"/>
      <c r="Q6703" s="69"/>
      <c r="R6703" s="69"/>
      <c r="V6703" s="71"/>
      <c r="W6703" s="69"/>
      <c r="X6703" s="69"/>
      <c r="Y6703" s="69"/>
      <c r="Z6703" s="69"/>
      <c r="AA6703" s="270" t="str">
        <f>IF(ISTEXT(Z6703),VLOOKUP(Z6703,'_Keuzelijst Algemeen'!$B$3:$C$74,2),"")</f>
        <v/>
      </c>
      <c r="AB6703" s="85"/>
    </row>
    <row r="6704" spans="1:28" x14ac:dyDescent="0.3">
      <c r="A6704" s="249" t="s">
        <v>1103</v>
      </c>
      <c r="B6704" s="69"/>
      <c r="C6704" s="274" t="str">
        <f>IF(ISTEXT(B6704),VLOOKUP(B6704,'_Keuzelijst Algemeen'!$CC$3:$CD$10,2),"")</f>
        <v/>
      </c>
      <c r="D6704" s="87"/>
      <c r="E6704" s="69"/>
      <c r="F6704" s="69"/>
      <c r="I6704" s="85"/>
      <c r="P6704" s="69"/>
      <c r="Q6704" s="69"/>
      <c r="R6704" s="69"/>
      <c r="V6704" s="71"/>
      <c r="W6704" s="69"/>
      <c r="X6704" s="69"/>
      <c r="Y6704" s="69"/>
      <c r="Z6704" s="69"/>
      <c r="AA6704" s="270" t="str">
        <f>IF(ISTEXT(Z6704),VLOOKUP(Z6704,'_Keuzelijst Algemeen'!$B$3:$C$74,2),"")</f>
        <v/>
      </c>
      <c r="AB6704" s="85"/>
    </row>
    <row r="6705" spans="1:28" x14ac:dyDescent="0.3">
      <c r="A6705" s="249" t="s">
        <v>1103</v>
      </c>
      <c r="B6705" s="69"/>
      <c r="C6705" s="274" t="str">
        <f>IF(ISTEXT(B6705),VLOOKUP(B6705,'_Keuzelijst Algemeen'!$CC$3:$CD$10,2),"")</f>
        <v/>
      </c>
      <c r="D6705" s="87"/>
      <c r="E6705" s="69"/>
      <c r="F6705" s="69"/>
      <c r="I6705" s="85"/>
      <c r="P6705" s="69"/>
      <c r="Q6705" s="69"/>
      <c r="R6705" s="69"/>
      <c r="V6705" s="71"/>
      <c r="W6705" s="69"/>
      <c r="X6705" s="69"/>
      <c r="Y6705" s="69"/>
      <c r="Z6705" s="69"/>
      <c r="AA6705" s="270" t="str">
        <f>IF(ISTEXT(Z6705),VLOOKUP(Z6705,'_Keuzelijst Algemeen'!$B$3:$C$74,2),"")</f>
        <v/>
      </c>
      <c r="AB6705" s="85"/>
    </row>
    <row r="6706" spans="1:28" x14ac:dyDescent="0.3">
      <c r="A6706" s="249" t="s">
        <v>1103</v>
      </c>
      <c r="B6706" s="69"/>
      <c r="C6706" s="274" t="str">
        <f>IF(ISTEXT(B6706),VLOOKUP(B6706,'_Keuzelijst Algemeen'!$CC$3:$CD$10,2),"")</f>
        <v/>
      </c>
      <c r="D6706" s="87"/>
      <c r="E6706" s="69"/>
      <c r="F6706" s="69"/>
      <c r="I6706" s="85"/>
      <c r="P6706" s="69"/>
      <c r="Q6706" s="69"/>
      <c r="R6706" s="69"/>
      <c r="V6706" s="71"/>
      <c r="W6706" s="69"/>
      <c r="X6706" s="69"/>
      <c r="Y6706" s="69"/>
      <c r="Z6706" s="69"/>
      <c r="AA6706" s="270" t="str">
        <f>IF(ISTEXT(Z6706),VLOOKUP(Z6706,'_Keuzelijst Algemeen'!$B$3:$C$74,2),"")</f>
        <v/>
      </c>
      <c r="AB6706" s="85"/>
    </row>
    <row r="6707" spans="1:28" x14ac:dyDescent="0.3">
      <c r="A6707" s="249" t="s">
        <v>1103</v>
      </c>
      <c r="B6707" s="69"/>
      <c r="C6707" s="274" t="str">
        <f>IF(ISTEXT(B6707),VLOOKUP(B6707,'_Keuzelijst Algemeen'!$CC$3:$CD$10,2),"")</f>
        <v/>
      </c>
      <c r="D6707" s="87"/>
      <c r="E6707" s="69"/>
      <c r="F6707" s="69"/>
      <c r="I6707" s="85"/>
      <c r="P6707" s="69"/>
      <c r="Q6707" s="69"/>
      <c r="R6707" s="69"/>
      <c r="V6707" s="71"/>
      <c r="W6707" s="69"/>
      <c r="X6707" s="69"/>
      <c r="Y6707" s="69"/>
      <c r="Z6707" s="69"/>
      <c r="AA6707" s="270" t="str">
        <f>IF(ISTEXT(Z6707),VLOOKUP(Z6707,'_Keuzelijst Algemeen'!$B$3:$C$74,2),"")</f>
        <v/>
      </c>
      <c r="AB6707" s="85"/>
    </row>
    <row r="6708" spans="1:28" x14ac:dyDescent="0.3">
      <c r="A6708" s="249" t="s">
        <v>1103</v>
      </c>
      <c r="B6708" s="69"/>
      <c r="C6708" s="274" t="str">
        <f>IF(ISTEXT(B6708),VLOOKUP(B6708,'_Keuzelijst Algemeen'!$CC$3:$CD$10,2),"")</f>
        <v/>
      </c>
      <c r="D6708" s="87"/>
      <c r="E6708" s="69"/>
      <c r="F6708" s="69"/>
      <c r="I6708" s="85"/>
      <c r="P6708" s="69"/>
      <c r="Q6708" s="69"/>
      <c r="R6708" s="69"/>
      <c r="V6708" s="71"/>
      <c r="W6708" s="69"/>
      <c r="X6708" s="69"/>
      <c r="Y6708" s="69"/>
      <c r="Z6708" s="69"/>
      <c r="AA6708" s="270" t="str">
        <f>IF(ISTEXT(Z6708),VLOOKUP(Z6708,'_Keuzelijst Algemeen'!$B$3:$C$74,2),"")</f>
        <v/>
      </c>
      <c r="AB6708" s="85"/>
    </row>
    <row r="6709" spans="1:28" x14ac:dyDescent="0.3">
      <c r="A6709" s="249" t="s">
        <v>1103</v>
      </c>
      <c r="B6709" s="69"/>
      <c r="C6709" s="274" t="str">
        <f>IF(ISTEXT(B6709),VLOOKUP(B6709,'_Keuzelijst Algemeen'!$CC$3:$CD$10,2),"")</f>
        <v/>
      </c>
      <c r="D6709" s="87"/>
      <c r="E6709" s="69"/>
      <c r="F6709" s="69"/>
      <c r="I6709" s="85"/>
      <c r="P6709" s="69"/>
      <c r="Q6709" s="69"/>
      <c r="R6709" s="69"/>
      <c r="V6709" s="71"/>
      <c r="W6709" s="69"/>
      <c r="X6709" s="69"/>
      <c r="Y6709" s="69"/>
      <c r="Z6709" s="69"/>
      <c r="AA6709" s="270" t="str">
        <f>IF(ISTEXT(Z6709),VLOOKUP(Z6709,'_Keuzelijst Algemeen'!$B$3:$C$74,2),"")</f>
        <v/>
      </c>
      <c r="AB6709" s="85"/>
    </row>
    <row r="6710" spans="1:28" x14ac:dyDescent="0.3">
      <c r="A6710" s="249" t="s">
        <v>1103</v>
      </c>
      <c r="B6710" s="69"/>
      <c r="C6710" s="274" t="str">
        <f>IF(ISTEXT(B6710),VLOOKUP(B6710,'_Keuzelijst Algemeen'!$CC$3:$CD$10,2),"")</f>
        <v/>
      </c>
      <c r="D6710" s="87"/>
      <c r="E6710" s="69"/>
      <c r="F6710" s="69"/>
      <c r="I6710" s="85"/>
      <c r="P6710" s="69"/>
      <c r="Q6710" s="69"/>
      <c r="R6710" s="69"/>
      <c r="V6710" s="71"/>
      <c r="W6710" s="69"/>
      <c r="X6710" s="69"/>
      <c r="Y6710" s="69"/>
      <c r="Z6710" s="69"/>
      <c r="AA6710" s="270" t="str">
        <f>IF(ISTEXT(Z6710),VLOOKUP(Z6710,'_Keuzelijst Algemeen'!$B$3:$C$74,2),"")</f>
        <v/>
      </c>
      <c r="AB6710" s="85"/>
    </row>
    <row r="6711" spans="1:28" x14ac:dyDescent="0.3">
      <c r="A6711" s="249" t="s">
        <v>1103</v>
      </c>
      <c r="B6711" s="69"/>
      <c r="C6711" s="274" t="str">
        <f>IF(ISTEXT(B6711),VLOOKUP(B6711,'_Keuzelijst Algemeen'!$CC$3:$CD$10,2),"")</f>
        <v/>
      </c>
      <c r="D6711" s="87"/>
      <c r="E6711" s="69"/>
      <c r="F6711" s="69"/>
      <c r="I6711" s="85"/>
      <c r="P6711" s="69"/>
      <c r="Q6711" s="69"/>
      <c r="R6711" s="69"/>
      <c r="V6711" s="71"/>
      <c r="W6711" s="69"/>
      <c r="X6711" s="69"/>
      <c r="Y6711" s="69"/>
      <c r="Z6711" s="69"/>
      <c r="AA6711" s="270" t="str">
        <f>IF(ISTEXT(Z6711),VLOOKUP(Z6711,'_Keuzelijst Algemeen'!$B$3:$C$74,2),"")</f>
        <v/>
      </c>
      <c r="AB6711" s="85"/>
    </row>
    <row r="6712" spans="1:28" x14ac:dyDescent="0.3">
      <c r="A6712" s="249" t="s">
        <v>1103</v>
      </c>
      <c r="B6712" s="69"/>
      <c r="C6712" s="274" t="str">
        <f>IF(ISTEXT(B6712),VLOOKUP(B6712,'_Keuzelijst Algemeen'!$CC$3:$CD$10,2),"")</f>
        <v/>
      </c>
      <c r="D6712" s="87"/>
      <c r="E6712" s="69"/>
      <c r="F6712" s="69"/>
      <c r="I6712" s="85"/>
      <c r="P6712" s="69"/>
      <c r="Q6712" s="69"/>
      <c r="R6712" s="69"/>
      <c r="V6712" s="71"/>
      <c r="W6712" s="69"/>
      <c r="X6712" s="69"/>
      <c r="Y6712" s="69"/>
      <c r="Z6712" s="69"/>
      <c r="AA6712" s="270" t="str">
        <f>IF(ISTEXT(Z6712),VLOOKUP(Z6712,'_Keuzelijst Algemeen'!$B$3:$C$74,2),"")</f>
        <v/>
      </c>
      <c r="AB6712" s="85"/>
    </row>
    <row r="6713" spans="1:28" x14ac:dyDescent="0.3">
      <c r="A6713" s="249" t="s">
        <v>1103</v>
      </c>
      <c r="B6713" s="69"/>
      <c r="C6713" s="274" t="str">
        <f>IF(ISTEXT(B6713),VLOOKUP(B6713,'_Keuzelijst Algemeen'!$CC$3:$CD$10,2),"")</f>
        <v/>
      </c>
      <c r="D6713" s="87"/>
      <c r="E6713" s="69"/>
      <c r="F6713" s="69"/>
      <c r="I6713" s="85"/>
      <c r="P6713" s="69"/>
      <c r="Q6713" s="69"/>
      <c r="R6713" s="69"/>
      <c r="V6713" s="71"/>
      <c r="W6713" s="69"/>
      <c r="X6713" s="69"/>
      <c r="Y6713" s="69"/>
      <c r="Z6713" s="69"/>
      <c r="AA6713" s="270" t="str">
        <f>IF(ISTEXT(Z6713),VLOOKUP(Z6713,'_Keuzelijst Algemeen'!$B$3:$C$74,2),"")</f>
        <v/>
      </c>
      <c r="AB6713" s="85"/>
    </row>
    <row r="6714" spans="1:28" x14ac:dyDescent="0.3">
      <c r="A6714" s="249" t="s">
        <v>1103</v>
      </c>
      <c r="B6714" s="69"/>
      <c r="C6714" s="274" t="str">
        <f>IF(ISTEXT(B6714),VLOOKUP(B6714,'_Keuzelijst Algemeen'!$CC$3:$CD$10,2),"")</f>
        <v/>
      </c>
      <c r="D6714" s="87"/>
      <c r="E6714" s="69"/>
      <c r="F6714" s="69"/>
      <c r="I6714" s="85"/>
      <c r="P6714" s="69"/>
      <c r="Q6714" s="69"/>
      <c r="R6714" s="69"/>
      <c r="V6714" s="71"/>
      <c r="W6714" s="69"/>
      <c r="X6714" s="69"/>
      <c r="Y6714" s="69"/>
      <c r="Z6714" s="69"/>
      <c r="AA6714" s="270" t="str">
        <f>IF(ISTEXT(Z6714),VLOOKUP(Z6714,'_Keuzelijst Algemeen'!$B$3:$C$74,2),"")</f>
        <v/>
      </c>
      <c r="AB6714" s="85"/>
    </row>
    <row r="6715" spans="1:28" x14ac:dyDescent="0.3">
      <c r="A6715" s="249" t="s">
        <v>1103</v>
      </c>
      <c r="B6715" s="69"/>
      <c r="C6715" s="274" t="str">
        <f>IF(ISTEXT(B6715),VLOOKUP(B6715,'_Keuzelijst Algemeen'!$CC$3:$CD$10,2),"")</f>
        <v/>
      </c>
      <c r="D6715" s="87"/>
      <c r="E6715" s="69"/>
      <c r="F6715" s="69"/>
      <c r="I6715" s="85"/>
      <c r="P6715" s="69"/>
      <c r="Q6715" s="69"/>
      <c r="R6715" s="69"/>
      <c r="V6715" s="71"/>
      <c r="W6715" s="69"/>
      <c r="X6715" s="69"/>
      <c r="Y6715" s="69"/>
      <c r="Z6715" s="69"/>
      <c r="AA6715" s="270" t="str">
        <f>IF(ISTEXT(Z6715),VLOOKUP(Z6715,'_Keuzelijst Algemeen'!$B$3:$C$74,2),"")</f>
        <v/>
      </c>
      <c r="AB6715" s="85"/>
    </row>
    <row r="6716" spans="1:28" x14ac:dyDescent="0.3">
      <c r="A6716" s="249" t="s">
        <v>1103</v>
      </c>
      <c r="B6716" s="69"/>
      <c r="C6716" s="274" t="str">
        <f>IF(ISTEXT(B6716),VLOOKUP(B6716,'_Keuzelijst Algemeen'!$CC$3:$CD$10,2),"")</f>
        <v/>
      </c>
      <c r="D6716" s="87"/>
      <c r="E6716" s="69"/>
      <c r="F6716" s="69"/>
      <c r="I6716" s="85"/>
      <c r="P6716" s="69"/>
      <c r="Q6716" s="69"/>
      <c r="R6716" s="69"/>
      <c r="V6716" s="71"/>
      <c r="W6716" s="69"/>
      <c r="X6716" s="69"/>
      <c r="Y6716" s="69"/>
      <c r="Z6716" s="69"/>
      <c r="AA6716" s="270" t="str">
        <f>IF(ISTEXT(Z6716),VLOOKUP(Z6716,'_Keuzelijst Algemeen'!$B$3:$C$74,2),"")</f>
        <v/>
      </c>
      <c r="AB6716" s="85"/>
    </row>
    <row r="6717" spans="1:28" x14ac:dyDescent="0.3">
      <c r="A6717" s="249" t="s">
        <v>1103</v>
      </c>
      <c r="B6717" s="69"/>
      <c r="C6717" s="274" t="str">
        <f>IF(ISTEXT(B6717),VLOOKUP(B6717,'_Keuzelijst Algemeen'!$CC$3:$CD$10,2),"")</f>
        <v/>
      </c>
      <c r="D6717" s="87"/>
      <c r="E6717" s="69"/>
      <c r="F6717" s="69"/>
      <c r="I6717" s="85"/>
      <c r="P6717" s="69"/>
      <c r="Q6717" s="69"/>
      <c r="R6717" s="69"/>
      <c r="V6717" s="71"/>
      <c r="W6717" s="69"/>
      <c r="X6717" s="69"/>
      <c r="Y6717" s="69"/>
      <c r="Z6717" s="69"/>
      <c r="AA6717" s="270" t="str">
        <f>IF(ISTEXT(Z6717),VLOOKUP(Z6717,'_Keuzelijst Algemeen'!$B$3:$C$74,2),"")</f>
        <v/>
      </c>
      <c r="AB6717" s="85"/>
    </row>
    <row r="6718" spans="1:28" x14ac:dyDescent="0.3">
      <c r="A6718" s="249" t="s">
        <v>1103</v>
      </c>
      <c r="B6718" s="69"/>
      <c r="C6718" s="274" t="str">
        <f>IF(ISTEXT(B6718),VLOOKUP(B6718,'_Keuzelijst Algemeen'!$CC$3:$CD$10,2),"")</f>
        <v/>
      </c>
      <c r="D6718" s="87"/>
      <c r="E6718" s="69"/>
      <c r="F6718" s="69"/>
      <c r="I6718" s="85"/>
      <c r="P6718" s="69"/>
      <c r="Q6718" s="69"/>
      <c r="R6718" s="69"/>
      <c r="V6718" s="71"/>
      <c r="W6718" s="69"/>
      <c r="X6718" s="69"/>
      <c r="Y6718" s="69"/>
      <c r="Z6718" s="69"/>
      <c r="AA6718" s="270" t="str">
        <f>IF(ISTEXT(Z6718),VLOOKUP(Z6718,'_Keuzelijst Algemeen'!$B$3:$C$74,2),"")</f>
        <v/>
      </c>
      <c r="AB6718" s="85"/>
    </row>
    <row r="6719" spans="1:28" x14ac:dyDescent="0.3">
      <c r="A6719" s="249" t="s">
        <v>1103</v>
      </c>
      <c r="B6719" s="69"/>
      <c r="C6719" s="274" t="str">
        <f>IF(ISTEXT(B6719),VLOOKUP(B6719,'_Keuzelijst Algemeen'!$CC$3:$CD$10,2),"")</f>
        <v/>
      </c>
      <c r="D6719" s="87"/>
      <c r="E6719" s="69"/>
      <c r="F6719" s="69"/>
      <c r="I6719" s="85"/>
      <c r="P6719" s="69"/>
      <c r="Q6719" s="69"/>
      <c r="R6719" s="69"/>
      <c r="V6719" s="71"/>
      <c r="W6719" s="69"/>
      <c r="X6719" s="69"/>
      <c r="Y6719" s="69"/>
      <c r="Z6719" s="69"/>
      <c r="AA6719" s="270" t="str">
        <f>IF(ISTEXT(Z6719),VLOOKUP(Z6719,'_Keuzelijst Algemeen'!$B$3:$C$74,2),"")</f>
        <v/>
      </c>
      <c r="AB6719" s="85"/>
    </row>
    <row r="6720" spans="1:28" x14ac:dyDescent="0.3">
      <c r="A6720" s="249" t="s">
        <v>1103</v>
      </c>
      <c r="B6720" s="69"/>
      <c r="C6720" s="274" t="str">
        <f>IF(ISTEXT(B6720),VLOOKUP(B6720,'_Keuzelijst Algemeen'!$CC$3:$CD$10,2),"")</f>
        <v/>
      </c>
      <c r="D6720" s="87"/>
      <c r="E6720" s="69"/>
      <c r="F6720" s="69"/>
      <c r="I6720" s="85"/>
      <c r="P6720" s="69"/>
      <c r="Q6720" s="69"/>
      <c r="R6720" s="69"/>
      <c r="V6720" s="71"/>
      <c r="W6720" s="69"/>
      <c r="X6720" s="69"/>
      <c r="Y6720" s="69"/>
      <c r="Z6720" s="69"/>
      <c r="AA6720" s="270" t="str">
        <f>IF(ISTEXT(Z6720),VLOOKUP(Z6720,'_Keuzelijst Algemeen'!$B$3:$C$74,2),"")</f>
        <v/>
      </c>
      <c r="AB6720" s="85"/>
    </row>
    <row r="6721" spans="1:28" x14ac:dyDescent="0.3">
      <c r="A6721" s="249" t="s">
        <v>1103</v>
      </c>
      <c r="B6721" s="69"/>
      <c r="C6721" s="274" t="str">
        <f>IF(ISTEXT(B6721),VLOOKUP(B6721,'_Keuzelijst Algemeen'!$CC$3:$CD$10,2),"")</f>
        <v/>
      </c>
      <c r="D6721" s="87"/>
      <c r="E6721" s="69"/>
      <c r="F6721" s="69"/>
      <c r="I6721" s="85"/>
      <c r="P6721" s="69"/>
      <c r="Q6721" s="69"/>
      <c r="R6721" s="69"/>
      <c r="V6721" s="71"/>
      <c r="W6721" s="69"/>
      <c r="X6721" s="69"/>
      <c r="Y6721" s="69"/>
      <c r="Z6721" s="69"/>
      <c r="AA6721" s="270" t="str">
        <f>IF(ISTEXT(Z6721),VLOOKUP(Z6721,'_Keuzelijst Algemeen'!$B$3:$C$74,2),"")</f>
        <v/>
      </c>
      <c r="AB6721" s="85"/>
    </row>
    <row r="6722" spans="1:28" x14ac:dyDescent="0.3">
      <c r="A6722" s="249" t="s">
        <v>1103</v>
      </c>
      <c r="B6722" s="69"/>
      <c r="C6722" s="274" t="str">
        <f>IF(ISTEXT(B6722),VLOOKUP(B6722,'_Keuzelijst Algemeen'!$CC$3:$CD$10,2),"")</f>
        <v/>
      </c>
      <c r="D6722" s="87"/>
      <c r="E6722" s="69"/>
      <c r="F6722" s="69"/>
      <c r="I6722" s="85"/>
      <c r="P6722" s="69"/>
      <c r="Q6722" s="69"/>
      <c r="R6722" s="69"/>
      <c r="V6722" s="71"/>
      <c r="W6722" s="69"/>
      <c r="X6722" s="69"/>
      <c r="Y6722" s="69"/>
      <c r="Z6722" s="69"/>
      <c r="AA6722" s="270" t="str">
        <f>IF(ISTEXT(Z6722),VLOOKUP(Z6722,'_Keuzelijst Algemeen'!$B$3:$C$74,2),"")</f>
        <v/>
      </c>
      <c r="AB6722" s="85"/>
    </row>
    <row r="6723" spans="1:28" x14ac:dyDescent="0.3">
      <c r="A6723" s="249" t="s">
        <v>1103</v>
      </c>
      <c r="B6723" s="69"/>
      <c r="C6723" s="274" t="str">
        <f>IF(ISTEXT(B6723),VLOOKUP(B6723,'_Keuzelijst Algemeen'!$CC$3:$CD$10,2),"")</f>
        <v/>
      </c>
      <c r="D6723" s="87"/>
      <c r="E6723" s="69"/>
      <c r="F6723" s="69"/>
      <c r="I6723" s="85"/>
      <c r="P6723" s="69"/>
      <c r="Q6723" s="69"/>
      <c r="R6723" s="69"/>
      <c r="V6723" s="71"/>
      <c r="W6723" s="69"/>
      <c r="X6723" s="69"/>
      <c r="Y6723" s="69"/>
      <c r="Z6723" s="69"/>
      <c r="AA6723" s="270" t="str">
        <f>IF(ISTEXT(Z6723),VLOOKUP(Z6723,'_Keuzelijst Algemeen'!$B$3:$C$74,2),"")</f>
        <v/>
      </c>
      <c r="AB6723" s="85"/>
    </row>
    <row r="6724" spans="1:28" x14ac:dyDescent="0.3">
      <c r="A6724" s="249" t="s">
        <v>1103</v>
      </c>
      <c r="B6724" s="69"/>
      <c r="C6724" s="274" t="str">
        <f>IF(ISTEXT(B6724),VLOOKUP(B6724,'_Keuzelijst Algemeen'!$CC$3:$CD$10,2),"")</f>
        <v/>
      </c>
      <c r="D6724" s="87"/>
      <c r="E6724" s="69"/>
      <c r="F6724" s="69"/>
      <c r="I6724" s="85"/>
      <c r="P6724" s="69"/>
      <c r="Q6724" s="69"/>
      <c r="R6724" s="69"/>
      <c r="V6724" s="71"/>
      <c r="W6724" s="69"/>
      <c r="X6724" s="69"/>
      <c r="Y6724" s="69"/>
      <c r="Z6724" s="69"/>
      <c r="AA6724" s="270" t="str">
        <f>IF(ISTEXT(Z6724),VLOOKUP(Z6724,'_Keuzelijst Algemeen'!$B$3:$C$74,2),"")</f>
        <v/>
      </c>
      <c r="AB6724" s="85"/>
    </row>
    <row r="6725" spans="1:28" x14ac:dyDescent="0.3">
      <c r="A6725" s="249" t="s">
        <v>1103</v>
      </c>
      <c r="B6725" s="69"/>
      <c r="C6725" s="274" t="str">
        <f>IF(ISTEXT(B6725),VLOOKUP(B6725,'_Keuzelijst Algemeen'!$CC$3:$CD$10,2),"")</f>
        <v/>
      </c>
      <c r="D6725" s="87"/>
      <c r="E6725" s="69"/>
      <c r="F6725" s="69"/>
      <c r="I6725" s="85"/>
      <c r="P6725" s="69"/>
      <c r="Q6725" s="69"/>
      <c r="R6725" s="69"/>
      <c r="V6725" s="71"/>
      <c r="W6725" s="69"/>
      <c r="X6725" s="69"/>
      <c r="Y6725" s="69"/>
      <c r="Z6725" s="69"/>
      <c r="AA6725" s="270" t="str">
        <f>IF(ISTEXT(Z6725),VLOOKUP(Z6725,'_Keuzelijst Algemeen'!$B$3:$C$74,2),"")</f>
        <v/>
      </c>
      <c r="AB6725" s="85"/>
    </row>
    <row r="6726" spans="1:28" x14ac:dyDescent="0.3">
      <c r="A6726" s="249" t="s">
        <v>1103</v>
      </c>
      <c r="B6726" s="69"/>
      <c r="C6726" s="274" t="str">
        <f>IF(ISTEXT(B6726),VLOOKUP(B6726,'_Keuzelijst Algemeen'!$CC$3:$CD$10,2),"")</f>
        <v/>
      </c>
      <c r="D6726" s="87"/>
      <c r="E6726" s="69"/>
      <c r="F6726" s="69"/>
      <c r="I6726" s="85"/>
      <c r="P6726" s="69"/>
      <c r="Q6726" s="69"/>
      <c r="R6726" s="69"/>
      <c r="V6726" s="71"/>
      <c r="W6726" s="69"/>
      <c r="X6726" s="69"/>
      <c r="Y6726" s="69"/>
      <c r="Z6726" s="69"/>
      <c r="AA6726" s="270" t="str">
        <f>IF(ISTEXT(Z6726),VLOOKUP(Z6726,'_Keuzelijst Algemeen'!$B$3:$C$74,2),"")</f>
        <v/>
      </c>
      <c r="AB6726" s="85"/>
    </row>
    <row r="6727" spans="1:28" x14ac:dyDescent="0.3">
      <c r="A6727" s="249" t="s">
        <v>1103</v>
      </c>
      <c r="B6727" s="69"/>
      <c r="C6727" s="274" t="str">
        <f>IF(ISTEXT(B6727),VLOOKUP(B6727,'_Keuzelijst Algemeen'!$CC$3:$CD$10,2),"")</f>
        <v/>
      </c>
      <c r="D6727" s="87"/>
      <c r="E6727" s="69"/>
      <c r="F6727" s="69"/>
      <c r="I6727" s="85"/>
      <c r="P6727" s="69"/>
      <c r="Q6727" s="69"/>
      <c r="R6727" s="69"/>
      <c r="V6727" s="71"/>
      <c r="W6727" s="69"/>
      <c r="X6727" s="69"/>
      <c r="Y6727" s="69"/>
      <c r="Z6727" s="69"/>
      <c r="AA6727" s="270" t="str">
        <f>IF(ISTEXT(Z6727),VLOOKUP(Z6727,'_Keuzelijst Algemeen'!$B$3:$C$74,2),"")</f>
        <v/>
      </c>
      <c r="AB6727" s="85"/>
    </row>
    <row r="6728" spans="1:28" x14ac:dyDescent="0.3">
      <c r="A6728" s="249" t="s">
        <v>1103</v>
      </c>
      <c r="B6728" s="69"/>
      <c r="C6728" s="274" t="str">
        <f>IF(ISTEXT(B6728),VLOOKUP(B6728,'_Keuzelijst Algemeen'!$CC$3:$CD$10,2),"")</f>
        <v/>
      </c>
      <c r="D6728" s="87"/>
      <c r="E6728" s="69"/>
      <c r="F6728" s="69"/>
      <c r="I6728" s="85"/>
      <c r="P6728" s="69"/>
      <c r="Q6728" s="69"/>
      <c r="R6728" s="69"/>
      <c r="V6728" s="71"/>
      <c r="W6728" s="69"/>
      <c r="X6728" s="69"/>
      <c r="Y6728" s="69"/>
      <c r="Z6728" s="69"/>
      <c r="AA6728" s="270" t="str">
        <f>IF(ISTEXT(Z6728),VLOOKUP(Z6728,'_Keuzelijst Algemeen'!$B$3:$C$74,2),"")</f>
        <v/>
      </c>
      <c r="AB6728" s="85"/>
    </row>
    <row r="6729" spans="1:28" x14ac:dyDescent="0.3">
      <c r="A6729" s="249" t="s">
        <v>1103</v>
      </c>
      <c r="B6729" s="69"/>
      <c r="C6729" s="274" t="str">
        <f>IF(ISTEXT(B6729),VLOOKUP(B6729,'_Keuzelijst Algemeen'!$CC$3:$CD$10,2),"")</f>
        <v/>
      </c>
      <c r="D6729" s="87"/>
      <c r="E6729" s="69"/>
      <c r="F6729" s="69"/>
      <c r="I6729" s="85"/>
      <c r="P6729" s="69"/>
      <c r="Q6729" s="69"/>
      <c r="R6729" s="69"/>
      <c r="V6729" s="71"/>
      <c r="W6729" s="69"/>
      <c r="X6729" s="69"/>
      <c r="Y6729" s="69"/>
      <c r="Z6729" s="69"/>
      <c r="AA6729" s="270" t="str">
        <f>IF(ISTEXT(Z6729),VLOOKUP(Z6729,'_Keuzelijst Algemeen'!$B$3:$C$74,2),"")</f>
        <v/>
      </c>
      <c r="AB6729" s="85"/>
    </row>
    <row r="6730" spans="1:28" x14ac:dyDescent="0.3">
      <c r="A6730" s="249" t="s">
        <v>1103</v>
      </c>
      <c r="B6730" s="69"/>
      <c r="C6730" s="274" t="str">
        <f>IF(ISTEXT(B6730),VLOOKUP(B6730,'_Keuzelijst Algemeen'!$CC$3:$CD$10,2),"")</f>
        <v/>
      </c>
      <c r="D6730" s="87"/>
      <c r="E6730" s="69"/>
      <c r="F6730" s="69"/>
      <c r="I6730" s="85"/>
      <c r="P6730" s="69"/>
      <c r="Q6730" s="69"/>
      <c r="R6730" s="69"/>
      <c r="V6730" s="71"/>
      <c r="W6730" s="69"/>
      <c r="X6730" s="69"/>
      <c r="Y6730" s="69"/>
      <c r="Z6730" s="69"/>
      <c r="AA6730" s="270" t="str">
        <f>IF(ISTEXT(Z6730),VLOOKUP(Z6730,'_Keuzelijst Algemeen'!$B$3:$C$74,2),"")</f>
        <v/>
      </c>
      <c r="AB6730" s="85"/>
    </row>
    <row r="6731" spans="1:28" x14ac:dyDescent="0.3">
      <c r="A6731" s="249" t="s">
        <v>1103</v>
      </c>
      <c r="B6731" s="69"/>
      <c r="C6731" s="274" t="str">
        <f>IF(ISTEXT(B6731),VLOOKUP(B6731,'_Keuzelijst Algemeen'!$CC$3:$CD$10,2),"")</f>
        <v/>
      </c>
      <c r="D6731" s="87"/>
      <c r="E6731" s="69"/>
      <c r="F6731" s="69"/>
      <c r="I6731" s="85"/>
      <c r="P6731" s="69"/>
      <c r="Q6731" s="69"/>
      <c r="R6731" s="69"/>
      <c r="V6731" s="71"/>
      <c r="W6731" s="69"/>
      <c r="X6731" s="69"/>
      <c r="Y6731" s="69"/>
      <c r="Z6731" s="69"/>
      <c r="AA6731" s="270" t="str">
        <f>IF(ISTEXT(Z6731),VLOOKUP(Z6731,'_Keuzelijst Algemeen'!$B$3:$C$74,2),"")</f>
        <v/>
      </c>
      <c r="AB6731" s="85"/>
    </row>
    <row r="6732" spans="1:28" x14ac:dyDescent="0.3">
      <c r="A6732" s="249" t="s">
        <v>1103</v>
      </c>
      <c r="B6732" s="69"/>
      <c r="C6732" s="274" t="str">
        <f>IF(ISTEXT(B6732),VLOOKUP(B6732,'_Keuzelijst Algemeen'!$CC$3:$CD$10,2),"")</f>
        <v/>
      </c>
      <c r="D6732" s="87"/>
      <c r="E6732" s="69"/>
      <c r="F6732" s="69"/>
      <c r="I6732" s="85"/>
      <c r="P6732" s="69"/>
      <c r="Q6732" s="69"/>
      <c r="R6732" s="69"/>
      <c r="V6732" s="71"/>
      <c r="W6732" s="69"/>
      <c r="X6732" s="69"/>
      <c r="Y6732" s="69"/>
      <c r="Z6732" s="69"/>
      <c r="AA6732" s="270" t="str">
        <f>IF(ISTEXT(Z6732),VLOOKUP(Z6732,'_Keuzelijst Algemeen'!$B$3:$C$74,2),"")</f>
        <v/>
      </c>
      <c r="AB6732" s="85"/>
    </row>
    <row r="6733" spans="1:28" x14ac:dyDescent="0.3">
      <c r="A6733" s="249" t="s">
        <v>1103</v>
      </c>
      <c r="B6733" s="69"/>
      <c r="C6733" s="274" t="str">
        <f>IF(ISTEXT(B6733),VLOOKUP(B6733,'_Keuzelijst Algemeen'!$CC$3:$CD$10,2),"")</f>
        <v/>
      </c>
      <c r="D6733" s="87"/>
      <c r="E6733" s="69"/>
      <c r="F6733" s="69"/>
      <c r="I6733" s="85"/>
      <c r="P6733" s="69"/>
      <c r="Q6733" s="69"/>
      <c r="R6733" s="69"/>
      <c r="V6733" s="71"/>
      <c r="W6733" s="69"/>
      <c r="X6733" s="69"/>
      <c r="Y6733" s="69"/>
      <c r="Z6733" s="69"/>
      <c r="AA6733" s="270" t="str">
        <f>IF(ISTEXT(Z6733),VLOOKUP(Z6733,'_Keuzelijst Algemeen'!$B$3:$C$74,2),"")</f>
        <v/>
      </c>
      <c r="AB6733" s="85"/>
    </row>
    <row r="6734" spans="1:28" x14ac:dyDescent="0.3">
      <c r="A6734" s="249" t="s">
        <v>1103</v>
      </c>
      <c r="B6734" s="69"/>
      <c r="C6734" s="274" t="str">
        <f>IF(ISTEXT(B6734),VLOOKUP(B6734,'_Keuzelijst Algemeen'!$CC$3:$CD$10,2),"")</f>
        <v/>
      </c>
      <c r="D6734" s="87"/>
      <c r="E6734" s="69"/>
      <c r="F6734" s="69"/>
      <c r="I6734" s="85"/>
      <c r="P6734" s="69"/>
      <c r="Q6734" s="69"/>
      <c r="R6734" s="69"/>
      <c r="V6734" s="71"/>
      <c r="W6734" s="69"/>
      <c r="X6734" s="69"/>
      <c r="Y6734" s="69"/>
      <c r="Z6734" s="69"/>
      <c r="AA6734" s="270" t="str">
        <f>IF(ISTEXT(Z6734),VLOOKUP(Z6734,'_Keuzelijst Algemeen'!$B$3:$C$74,2),"")</f>
        <v/>
      </c>
      <c r="AB6734" s="85"/>
    </row>
    <row r="6735" spans="1:28" x14ac:dyDescent="0.3">
      <c r="A6735" s="249" t="s">
        <v>1103</v>
      </c>
      <c r="B6735" s="69"/>
      <c r="C6735" s="274" t="str">
        <f>IF(ISTEXT(B6735),VLOOKUP(B6735,'_Keuzelijst Algemeen'!$CC$3:$CD$10,2),"")</f>
        <v/>
      </c>
      <c r="D6735" s="87"/>
      <c r="E6735" s="69"/>
      <c r="F6735" s="69"/>
      <c r="I6735" s="85"/>
      <c r="P6735" s="69"/>
      <c r="Q6735" s="69"/>
      <c r="R6735" s="69"/>
      <c r="V6735" s="71"/>
      <c r="W6735" s="69"/>
      <c r="X6735" s="69"/>
      <c r="Y6735" s="69"/>
      <c r="Z6735" s="69"/>
      <c r="AA6735" s="270" t="str">
        <f>IF(ISTEXT(Z6735),VLOOKUP(Z6735,'_Keuzelijst Algemeen'!$B$3:$C$74,2),"")</f>
        <v/>
      </c>
      <c r="AB6735" s="85"/>
    </row>
    <row r="6736" spans="1:28" x14ac:dyDescent="0.3">
      <c r="A6736" s="249" t="s">
        <v>1103</v>
      </c>
      <c r="B6736" s="69"/>
      <c r="C6736" s="274" t="str">
        <f>IF(ISTEXT(B6736),VLOOKUP(B6736,'_Keuzelijst Algemeen'!$CC$3:$CD$10,2),"")</f>
        <v/>
      </c>
      <c r="D6736" s="87"/>
      <c r="E6736" s="69"/>
      <c r="F6736" s="69"/>
      <c r="I6736" s="85"/>
      <c r="P6736" s="69"/>
      <c r="Q6736" s="69"/>
      <c r="R6736" s="69"/>
      <c r="V6736" s="71"/>
      <c r="W6736" s="69"/>
      <c r="X6736" s="69"/>
      <c r="Y6736" s="69"/>
      <c r="Z6736" s="69"/>
      <c r="AA6736" s="270" t="str">
        <f>IF(ISTEXT(Z6736),VLOOKUP(Z6736,'_Keuzelijst Algemeen'!$B$3:$C$74,2),"")</f>
        <v/>
      </c>
      <c r="AB6736" s="85"/>
    </row>
    <row r="6737" spans="1:28" x14ac:dyDescent="0.3">
      <c r="A6737" s="249" t="s">
        <v>1103</v>
      </c>
      <c r="B6737" s="69"/>
      <c r="C6737" s="274" t="str">
        <f>IF(ISTEXT(B6737),VLOOKUP(B6737,'_Keuzelijst Algemeen'!$CC$3:$CD$10,2),"")</f>
        <v/>
      </c>
      <c r="D6737" s="87"/>
      <c r="E6737" s="69"/>
      <c r="F6737" s="69"/>
      <c r="I6737" s="85"/>
      <c r="P6737" s="69"/>
      <c r="Q6737" s="69"/>
      <c r="R6737" s="69"/>
      <c r="V6737" s="71"/>
      <c r="W6737" s="69"/>
      <c r="X6737" s="69"/>
      <c r="Y6737" s="69"/>
      <c r="Z6737" s="69"/>
      <c r="AA6737" s="270" t="str">
        <f>IF(ISTEXT(Z6737),VLOOKUP(Z6737,'_Keuzelijst Algemeen'!$B$3:$C$74,2),"")</f>
        <v/>
      </c>
      <c r="AB6737" s="85"/>
    </row>
    <row r="6738" spans="1:28" x14ac:dyDescent="0.3">
      <c r="A6738" s="249" t="s">
        <v>1103</v>
      </c>
      <c r="B6738" s="69"/>
      <c r="C6738" s="274" t="str">
        <f>IF(ISTEXT(B6738),VLOOKUP(B6738,'_Keuzelijst Algemeen'!$CC$3:$CD$10,2),"")</f>
        <v/>
      </c>
      <c r="D6738" s="87"/>
      <c r="E6738" s="69"/>
      <c r="F6738" s="69"/>
      <c r="I6738" s="85"/>
      <c r="P6738" s="69"/>
      <c r="Q6738" s="69"/>
      <c r="R6738" s="69"/>
      <c r="V6738" s="71"/>
      <c r="W6738" s="69"/>
      <c r="X6738" s="69"/>
      <c r="Y6738" s="69"/>
      <c r="Z6738" s="69"/>
      <c r="AA6738" s="270" t="str">
        <f>IF(ISTEXT(Z6738),VLOOKUP(Z6738,'_Keuzelijst Algemeen'!$B$3:$C$74,2),"")</f>
        <v/>
      </c>
      <c r="AB6738" s="85"/>
    </row>
    <row r="6739" spans="1:28" x14ac:dyDescent="0.3">
      <c r="A6739" s="249" t="s">
        <v>1103</v>
      </c>
      <c r="B6739" s="69"/>
      <c r="C6739" s="274" t="str">
        <f>IF(ISTEXT(B6739),VLOOKUP(B6739,'_Keuzelijst Algemeen'!$CC$3:$CD$10,2),"")</f>
        <v/>
      </c>
      <c r="D6739" s="87"/>
      <c r="E6739" s="69"/>
      <c r="F6739" s="69"/>
      <c r="I6739" s="85"/>
      <c r="P6739" s="69"/>
      <c r="Q6739" s="69"/>
      <c r="R6739" s="69"/>
      <c r="V6739" s="71"/>
      <c r="W6739" s="69"/>
      <c r="X6739" s="69"/>
      <c r="Y6739" s="69"/>
      <c r="Z6739" s="69"/>
      <c r="AA6739" s="270" t="str">
        <f>IF(ISTEXT(Z6739),VLOOKUP(Z6739,'_Keuzelijst Algemeen'!$B$3:$C$74,2),"")</f>
        <v/>
      </c>
      <c r="AB6739" s="85"/>
    </row>
    <row r="6740" spans="1:28" x14ac:dyDescent="0.3">
      <c r="A6740" s="249" t="s">
        <v>1103</v>
      </c>
      <c r="B6740" s="69"/>
      <c r="C6740" s="274" t="str">
        <f>IF(ISTEXT(B6740),VLOOKUP(B6740,'_Keuzelijst Algemeen'!$CC$3:$CD$10,2),"")</f>
        <v/>
      </c>
      <c r="D6740" s="87"/>
      <c r="E6740" s="69"/>
      <c r="F6740" s="69"/>
      <c r="I6740" s="85"/>
      <c r="P6740" s="69"/>
      <c r="Q6740" s="69"/>
      <c r="R6740" s="69"/>
      <c r="V6740" s="71"/>
      <c r="W6740" s="69"/>
      <c r="X6740" s="69"/>
      <c r="Y6740" s="69"/>
      <c r="Z6740" s="69"/>
      <c r="AA6740" s="270" t="str">
        <f>IF(ISTEXT(Z6740),VLOOKUP(Z6740,'_Keuzelijst Algemeen'!$B$3:$C$74,2),"")</f>
        <v/>
      </c>
      <c r="AB6740" s="85"/>
    </row>
    <row r="6741" spans="1:28" x14ac:dyDescent="0.3">
      <c r="A6741" s="249" t="s">
        <v>1103</v>
      </c>
      <c r="B6741" s="69"/>
      <c r="C6741" s="274" t="str">
        <f>IF(ISTEXT(B6741),VLOOKUP(B6741,'_Keuzelijst Algemeen'!$CC$3:$CD$10,2),"")</f>
        <v/>
      </c>
      <c r="D6741" s="87"/>
      <c r="E6741" s="69"/>
      <c r="F6741" s="69"/>
      <c r="I6741" s="85"/>
      <c r="P6741" s="69"/>
      <c r="Q6741" s="69"/>
      <c r="R6741" s="69"/>
      <c r="V6741" s="71"/>
      <c r="W6741" s="69"/>
      <c r="X6741" s="69"/>
      <c r="Y6741" s="69"/>
      <c r="Z6741" s="69"/>
      <c r="AA6741" s="270" t="str">
        <f>IF(ISTEXT(Z6741),VLOOKUP(Z6741,'_Keuzelijst Algemeen'!$B$3:$C$74,2),"")</f>
        <v/>
      </c>
      <c r="AB6741" s="85"/>
    </row>
    <row r="6742" spans="1:28" x14ac:dyDescent="0.3">
      <c r="A6742" s="249" t="s">
        <v>1103</v>
      </c>
      <c r="B6742" s="69"/>
      <c r="C6742" s="274" t="str">
        <f>IF(ISTEXT(B6742),VLOOKUP(B6742,'_Keuzelijst Algemeen'!$CC$3:$CD$10,2),"")</f>
        <v/>
      </c>
      <c r="D6742" s="87"/>
      <c r="E6742" s="69"/>
      <c r="F6742" s="69"/>
      <c r="I6742" s="85"/>
      <c r="P6742" s="69"/>
      <c r="Q6742" s="69"/>
      <c r="R6742" s="69"/>
      <c r="V6742" s="71"/>
      <c r="W6742" s="69"/>
      <c r="X6742" s="69"/>
      <c r="Y6742" s="69"/>
      <c r="Z6742" s="69"/>
      <c r="AA6742" s="270" t="str">
        <f>IF(ISTEXT(Z6742),VLOOKUP(Z6742,'_Keuzelijst Algemeen'!$B$3:$C$74,2),"")</f>
        <v/>
      </c>
      <c r="AB6742" s="85"/>
    </row>
    <row r="6743" spans="1:28" x14ac:dyDescent="0.3">
      <c r="A6743" s="249" t="s">
        <v>1103</v>
      </c>
      <c r="B6743" s="69"/>
      <c r="C6743" s="274" t="str">
        <f>IF(ISTEXT(B6743),VLOOKUP(B6743,'_Keuzelijst Algemeen'!$CC$3:$CD$10,2),"")</f>
        <v/>
      </c>
      <c r="D6743" s="87"/>
      <c r="E6743" s="69"/>
      <c r="F6743" s="69"/>
      <c r="I6743" s="85"/>
      <c r="P6743" s="69"/>
      <c r="Q6743" s="69"/>
      <c r="R6743" s="69"/>
      <c r="V6743" s="71"/>
      <c r="W6743" s="69"/>
      <c r="X6743" s="69"/>
      <c r="Y6743" s="69"/>
      <c r="Z6743" s="69"/>
      <c r="AA6743" s="270" t="str">
        <f>IF(ISTEXT(Z6743),VLOOKUP(Z6743,'_Keuzelijst Algemeen'!$B$3:$C$74,2),"")</f>
        <v/>
      </c>
      <c r="AB6743" s="85"/>
    </row>
    <row r="6744" spans="1:28" x14ac:dyDescent="0.3">
      <c r="A6744" s="249" t="s">
        <v>1103</v>
      </c>
      <c r="B6744" s="69"/>
      <c r="C6744" s="274" t="str">
        <f>IF(ISTEXT(B6744),VLOOKUP(B6744,'_Keuzelijst Algemeen'!$CC$3:$CD$10,2),"")</f>
        <v/>
      </c>
      <c r="D6744" s="87"/>
      <c r="E6744" s="69"/>
      <c r="F6744" s="69"/>
      <c r="I6744" s="85"/>
      <c r="P6744" s="69"/>
      <c r="Q6744" s="69"/>
      <c r="R6744" s="69"/>
      <c r="V6744" s="71"/>
      <c r="W6744" s="69"/>
      <c r="X6744" s="69"/>
      <c r="Y6744" s="69"/>
      <c r="Z6744" s="69"/>
      <c r="AA6744" s="270" t="str">
        <f>IF(ISTEXT(Z6744),VLOOKUP(Z6744,'_Keuzelijst Algemeen'!$B$3:$C$74,2),"")</f>
        <v/>
      </c>
      <c r="AB6744" s="85"/>
    </row>
    <row r="6745" spans="1:28" x14ac:dyDescent="0.3">
      <c r="A6745" s="249" t="s">
        <v>1103</v>
      </c>
      <c r="B6745" s="69"/>
      <c r="C6745" s="274" t="str">
        <f>IF(ISTEXT(B6745),VLOOKUP(B6745,'_Keuzelijst Algemeen'!$CC$3:$CD$10,2),"")</f>
        <v/>
      </c>
      <c r="D6745" s="87"/>
      <c r="E6745" s="69"/>
      <c r="F6745" s="69"/>
      <c r="I6745" s="85"/>
      <c r="P6745" s="69"/>
      <c r="Q6745" s="69"/>
      <c r="R6745" s="69"/>
      <c r="V6745" s="71"/>
      <c r="W6745" s="69"/>
      <c r="X6745" s="69"/>
      <c r="Y6745" s="69"/>
      <c r="Z6745" s="69"/>
      <c r="AA6745" s="270" t="str">
        <f>IF(ISTEXT(Z6745),VLOOKUP(Z6745,'_Keuzelijst Algemeen'!$B$3:$C$74,2),"")</f>
        <v/>
      </c>
      <c r="AB6745" s="85"/>
    </row>
    <row r="6746" spans="1:28" x14ac:dyDescent="0.3">
      <c r="A6746" s="249" t="s">
        <v>1103</v>
      </c>
      <c r="B6746" s="69"/>
      <c r="C6746" s="274" t="str">
        <f>IF(ISTEXT(B6746),VLOOKUP(B6746,'_Keuzelijst Algemeen'!$CC$3:$CD$10,2),"")</f>
        <v/>
      </c>
      <c r="D6746" s="87"/>
      <c r="E6746" s="69"/>
      <c r="F6746" s="69"/>
      <c r="I6746" s="85"/>
      <c r="P6746" s="69"/>
      <c r="Q6746" s="69"/>
      <c r="R6746" s="69"/>
      <c r="V6746" s="71"/>
      <c r="W6746" s="69"/>
      <c r="X6746" s="69"/>
      <c r="Y6746" s="69"/>
      <c r="Z6746" s="69"/>
      <c r="AA6746" s="270" t="str">
        <f>IF(ISTEXT(Z6746),VLOOKUP(Z6746,'_Keuzelijst Algemeen'!$B$3:$C$74,2),"")</f>
        <v/>
      </c>
      <c r="AB6746" s="85"/>
    </row>
    <row r="6747" spans="1:28" x14ac:dyDescent="0.3">
      <c r="A6747" s="249" t="s">
        <v>1103</v>
      </c>
      <c r="B6747" s="69"/>
      <c r="C6747" s="274" t="str">
        <f>IF(ISTEXT(B6747),VLOOKUP(B6747,'_Keuzelijst Algemeen'!$CC$3:$CD$10,2),"")</f>
        <v/>
      </c>
      <c r="D6747" s="87"/>
      <c r="E6747" s="69"/>
      <c r="F6747" s="69"/>
      <c r="I6747" s="85"/>
      <c r="P6747" s="69"/>
      <c r="Q6747" s="69"/>
      <c r="R6747" s="69"/>
      <c r="V6747" s="71"/>
      <c r="W6747" s="69"/>
      <c r="X6747" s="69"/>
      <c r="Y6747" s="69"/>
      <c r="Z6747" s="69"/>
      <c r="AA6747" s="270" t="str">
        <f>IF(ISTEXT(Z6747),VLOOKUP(Z6747,'_Keuzelijst Algemeen'!$B$3:$C$74,2),"")</f>
        <v/>
      </c>
      <c r="AB6747" s="85"/>
    </row>
    <row r="6748" spans="1:28" x14ac:dyDescent="0.3">
      <c r="A6748" s="249" t="s">
        <v>1103</v>
      </c>
      <c r="B6748" s="69"/>
      <c r="C6748" s="274" t="str">
        <f>IF(ISTEXT(B6748),VLOOKUP(B6748,'_Keuzelijst Algemeen'!$CC$3:$CD$10,2),"")</f>
        <v/>
      </c>
      <c r="D6748" s="87"/>
      <c r="E6748" s="69"/>
      <c r="F6748" s="69"/>
      <c r="I6748" s="85"/>
      <c r="P6748" s="69"/>
      <c r="Q6748" s="69"/>
      <c r="R6748" s="69"/>
      <c r="V6748" s="71"/>
      <c r="W6748" s="69"/>
      <c r="X6748" s="69"/>
      <c r="Y6748" s="69"/>
      <c r="Z6748" s="69"/>
      <c r="AA6748" s="270" t="str">
        <f>IF(ISTEXT(Z6748),VLOOKUP(Z6748,'_Keuzelijst Algemeen'!$B$3:$C$74,2),"")</f>
        <v/>
      </c>
      <c r="AB6748" s="85"/>
    </row>
    <row r="6749" spans="1:28" x14ac:dyDescent="0.3">
      <c r="A6749" s="249" t="s">
        <v>1103</v>
      </c>
      <c r="B6749" s="69"/>
      <c r="C6749" s="274" t="str">
        <f>IF(ISTEXT(B6749),VLOOKUP(B6749,'_Keuzelijst Algemeen'!$CC$3:$CD$10,2),"")</f>
        <v/>
      </c>
      <c r="D6749" s="87"/>
      <c r="E6749" s="69"/>
      <c r="F6749" s="69"/>
      <c r="I6749" s="85"/>
      <c r="P6749" s="69"/>
      <c r="Q6749" s="69"/>
      <c r="R6749" s="69"/>
      <c r="V6749" s="71"/>
      <c r="W6749" s="69"/>
      <c r="X6749" s="69"/>
      <c r="Y6749" s="69"/>
      <c r="Z6749" s="69"/>
      <c r="AA6749" s="270" t="str">
        <f>IF(ISTEXT(Z6749),VLOOKUP(Z6749,'_Keuzelijst Algemeen'!$B$3:$C$74,2),"")</f>
        <v/>
      </c>
      <c r="AB6749" s="85"/>
    </row>
    <row r="6750" spans="1:28" x14ac:dyDescent="0.3">
      <c r="A6750" s="249" t="s">
        <v>1103</v>
      </c>
      <c r="B6750" s="69"/>
      <c r="C6750" s="274" t="str">
        <f>IF(ISTEXT(B6750),VLOOKUP(B6750,'_Keuzelijst Algemeen'!$CC$3:$CD$10,2),"")</f>
        <v/>
      </c>
      <c r="D6750" s="87"/>
      <c r="E6750" s="69"/>
      <c r="F6750" s="69"/>
      <c r="I6750" s="85"/>
      <c r="P6750" s="69"/>
      <c r="Q6750" s="69"/>
      <c r="R6750" s="69"/>
      <c r="V6750" s="71"/>
      <c r="W6750" s="69"/>
      <c r="X6750" s="69"/>
      <c r="Y6750" s="69"/>
      <c r="Z6750" s="69"/>
      <c r="AA6750" s="270" t="str">
        <f>IF(ISTEXT(Z6750),VLOOKUP(Z6750,'_Keuzelijst Algemeen'!$B$3:$C$74,2),"")</f>
        <v/>
      </c>
      <c r="AB6750" s="85"/>
    </row>
    <row r="6751" spans="1:28" x14ac:dyDescent="0.3">
      <c r="A6751" s="249" t="s">
        <v>1103</v>
      </c>
      <c r="B6751" s="69"/>
      <c r="C6751" s="274" t="str">
        <f>IF(ISTEXT(B6751),VLOOKUP(B6751,'_Keuzelijst Algemeen'!$CC$3:$CD$10,2),"")</f>
        <v/>
      </c>
      <c r="D6751" s="87"/>
      <c r="E6751" s="69"/>
      <c r="F6751" s="69"/>
      <c r="I6751" s="85"/>
      <c r="P6751" s="69"/>
      <c r="Q6751" s="69"/>
      <c r="R6751" s="69"/>
      <c r="V6751" s="71"/>
      <c r="W6751" s="69"/>
      <c r="X6751" s="69"/>
      <c r="Y6751" s="69"/>
      <c r="Z6751" s="69"/>
      <c r="AA6751" s="270" t="str">
        <f>IF(ISTEXT(Z6751),VLOOKUP(Z6751,'_Keuzelijst Algemeen'!$B$3:$C$74,2),"")</f>
        <v/>
      </c>
      <c r="AB6751" s="85"/>
    </row>
    <row r="6752" spans="1:28" x14ac:dyDescent="0.3">
      <c r="A6752" s="249" t="s">
        <v>1103</v>
      </c>
      <c r="B6752" s="69"/>
      <c r="C6752" s="274" t="str">
        <f>IF(ISTEXT(B6752),VLOOKUP(B6752,'_Keuzelijst Algemeen'!$CC$3:$CD$10,2),"")</f>
        <v/>
      </c>
      <c r="D6752" s="87"/>
      <c r="E6752" s="69"/>
      <c r="F6752" s="69"/>
      <c r="I6752" s="85"/>
      <c r="P6752" s="69"/>
      <c r="Q6752" s="69"/>
      <c r="R6752" s="69"/>
      <c r="V6752" s="71"/>
      <c r="W6752" s="69"/>
      <c r="X6752" s="69"/>
      <c r="Y6752" s="69"/>
      <c r="Z6752" s="69"/>
      <c r="AA6752" s="270" t="str">
        <f>IF(ISTEXT(Z6752),VLOOKUP(Z6752,'_Keuzelijst Algemeen'!$B$3:$C$74,2),"")</f>
        <v/>
      </c>
      <c r="AB6752" s="85"/>
    </row>
    <row r="6753" spans="1:28" x14ac:dyDescent="0.3">
      <c r="A6753" s="249" t="s">
        <v>1103</v>
      </c>
      <c r="B6753" s="69"/>
      <c r="C6753" s="274" t="str">
        <f>IF(ISTEXT(B6753),VLOOKUP(B6753,'_Keuzelijst Algemeen'!$CC$3:$CD$10,2),"")</f>
        <v/>
      </c>
      <c r="D6753" s="87"/>
      <c r="E6753" s="69"/>
      <c r="F6753" s="69"/>
      <c r="I6753" s="85"/>
      <c r="P6753" s="69"/>
      <c r="Q6753" s="69"/>
      <c r="R6753" s="69"/>
      <c r="V6753" s="71"/>
      <c r="W6753" s="69"/>
      <c r="X6753" s="69"/>
      <c r="Y6753" s="69"/>
      <c r="Z6753" s="69"/>
      <c r="AA6753" s="270" t="str">
        <f>IF(ISTEXT(Z6753),VLOOKUP(Z6753,'_Keuzelijst Algemeen'!$B$3:$C$74,2),"")</f>
        <v/>
      </c>
      <c r="AB6753" s="85"/>
    </row>
    <row r="6754" spans="1:28" x14ac:dyDescent="0.3">
      <c r="A6754" s="249" t="s">
        <v>1103</v>
      </c>
      <c r="B6754" s="69"/>
      <c r="C6754" s="274" t="str">
        <f>IF(ISTEXT(B6754),VLOOKUP(B6754,'_Keuzelijst Algemeen'!$CC$3:$CD$10,2),"")</f>
        <v/>
      </c>
      <c r="D6754" s="87"/>
      <c r="E6754" s="69"/>
      <c r="F6754" s="69"/>
      <c r="I6754" s="85"/>
      <c r="P6754" s="69"/>
      <c r="Q6754" s="69"/>
      <c r="R6754" s="69"/>
      <c r="V6754" s="71"/>
      <c r="W6754" s="69"/>
      <c r="X6754" s="69"/>
      <c r="Y6754" s="69"/>
      <c r="Z6754" s="69"/>
      <c r="AA6754" s="270" t="str">
        <f>IF(ISTEXT(Z6754),VLOOKUP(Z6754,'_Keuzelijst Algemeen'!$B$3:$C$74,2),"")</f>
        <v/>
      </c>
      <c r="AB6754" s="85"/>
    </row>
    <row r="6755" spans="1:28" x14ac:dyDescent="0.3">
      <c r="A6755" s="249" t="s">
        <v>1103</v>
      </c>
      <c r="B6755" s="69"/>
      <c r="C6755" s="274" t="str">
        <f>IF(ISTEXT(B6755),VLOOKUP(B6755,'_Keuzelijst Algemeen'!$CC$3:$CD$10,2),"")</f>
        <v/>
      </c>
      <c r="D6755" s="87"/>
      <c r="E6755" s="69"/>
      <c r="F6755" s="69"/>
      <c r="I6755" s="85"/>
      <c r="P6755" s="69"/>
      <c r="Q6755" s="69"/>
      <c r="R6755" s="69"/>
      <c r="V6755" s="71"/>
      <c r="W6755" s="69"/>
      <c r="X6755" s="69"/>
      <c r="Y6755" s="69"/>
      <c r="Z6755" s="69"/>
      <c r="AA6755" s="270" t="str">
        <f>IF(ISTEXT(Z6755),VLOOKUP(Z6755,'_Keuzelijst Algemeen'!$B$3:$C$74,2),"")</f>
        <v/>
      </c>
      <c r="AB6755" s="85"/>
    </row>
    <row r="6756" spans="1:28" x14ac:dyDescent="0.3">
      <c r="A6756" s="249" t="s">
        <v>1103</v>
      </c>
      <c r="B6756" s="69"/>
      <c r="C6756" s="274" t="str">
        <f>IF(ISTEXT(B6756),VLOOKUP(B6756,'_Keuzelijst Algemeen'!$CC$3:$CD$10,2),"")</f>
        <v/>
      </c>
      <c r="D6756" s="87"/>
      <c r="E6756" s="69"/>
      <c r="F6756" s="69"/>
      <c r="I6756" s="85"/>
      <c r="P6756" s="69"/>
      <c r="Q6756" s="69"/>
      <c r="R6756" s="69"/>
      <c r="V6756" s="71"/>
      <c r="W6756" s="69"/>
      <c r="X6756" s="69"/>
      <c r="Y6756" s="69"/>
      <c r="Z6756" s="69"/>
      <c r="AA6756" s="270" t="str">
        <f>IF(ISTEXT(Z6756),VLOOKUP(Z6756,'_Keuzelijst Algemeen'!$B$3:$C$74,2),"")</f>
        <v/>
      </c>
      <c r="AB6756" s="85"/>
    </row>
    <row r="6757" spans="1:28" x14ac:dyDescent="0.3">
      <c r="A6757" s="249" t="s">
        <v>1103</v>
      </c>
      <c r="B6757" s="69"/>
      <c r="C6757" s="274" t="str">
        <f>IF(ISTEXT(B6757),VLOOKUP(B6757,'_Keuzelijst Algemeen'!$CC$3:$CD$10,2),"")</f>
        <v/>
      </c>
      <c r="D6757" s="87"/>
      <c r="E6757" s="69"/>
      <c r="F6757" s="69"/>
      <c r="I6757" s="85"/>
      <c r="P6757" s="69"/>
      <c r="Q6757" s="69"/>
      <c r="R6757" s="69"/>
      <c r="V6757" s="71"/>
      <c r="W6757" s="69"/>
      <c r="X6757" s="69"/>
      <c r="Y6757" s="69"/>
      <c r="Z6757" s="69"/>
      <c r="AA6757" s="270" t="str">
        <f>IF(ISTEXT(Z6757),VLOOKUP(Z6757,'_Keuzelijst Algemeen'!$B$3:$C$74,2),"")</f>
        <v/>
      </c>
      <c r="AB6757" s="85"/>
    </row>
    <row r="6758" spans="1:28" x14ac:dyDescent="0.3">
      <c r="A6758" s="249" t="s">
        <v>1103</v>
      </c>
      <c r="B6758" s="69"/>
      <c r="C6758" s="274" t="str">
        <f>IF(ISTEXT(B6758),VLOOKUP(B6758,'_Keuzelijst Algemeen'!$CC$3:$CD$10,2),"")</f>
        <v/>
      </c>
      <c r="D6758" s="87"/>
      <c r="E6758" s="69"/>
      <c r="F6758" s="69"/>
      <c r="I6758" s="85"/>
      <c r="P6758" s="69"/>
      <c r="Q6758" s="69"/>
      <c r="R6758" s="69"/>
      <c r="V6758" s="71"/>
      <c r="W6758" s="69"/>
      <c r="X6758" s="69"/>
      <c r="Y6758" s="69"/>
      <c r="Z6758" s="69"/>
      <c r="AA6758" s="270" t="str">
        <f>IF(ISTEXT(Z6758),VLOOKUP(Z6758,'_Keuzelijst Algemeen'!$B$3:$C$74,2),"")</f>
        <v/>
      </c>
      <c r="AB6758" s="85"/>
    </row>
    <row r="6759" spans="1:28" x14ac:dyDescent="0.3">
      <c r="A6759" s="249" t="s">
        <v>1103</v>
      </c>
      <c r="B6759" s="69"/>
      <c r="C6759" s="274" t="str">
        <f>IF(ISTEXT(B6759),VLOOKUP(B6759,'_Keuzelijst Algemeen'!$CC$3:$CD$10,2),"")</f>
        <v/>
      </c>
      <c r="D6759" s="87"/>
      <c r="E6759" s="69"/>
      <c r="F6759" s="69"/>
      <c r="I6759" s="85"/>
      <c r="P6759" s="69"/>
      <c r="Q6759" s="69"/>
      <c r="R6759" s="69"/>
      <c r="V6759" s="71"/>
      <c r="W6759" s="69"/>
      <c r="X6759" s="69"/>
      <c r="Y6759" s="69"/>
      <c r="Z6759" s="69"/>
      <c r="AA6759" s="270" t="str">
        <f>IF(ISTEXT(Z6759),VLOOKUP(Z6759,'_Keuzelijst Algemeen'!$B$3:$C$74,2),"")</f>
        <v/>
      </c>
      <c r="AB6759" s="85"/>
    </row>
    <row r="6760" spans="1:28" x14ac:dyDescent="0.3">
      <c r="A6760" s="249" t="s">
        <v>1103</v>
      </c>
      <c r="B6760" s="69"/>
      <c r="C6760" s="274" t="str">
        <f>IF(ISTEXT(B6760),VLOOKUP(B6760,'_Keuzelijst Algemeen'!$CC$3:$CD$10,2),"")</f>
        <v/>
      </c>
      <c r="D6760" s="87"/>
      <c r="E6760" s="69"/>
      <c r="F6760" s="69"/>
      <c r="I6760" s="85"/>
      <c r="P6760" s="69"/>
      <c r="Q6760" s="69"/>
      <c r="R6760" s="69"/>
      <c r="V6760" s="71"/>
      <c r="W6760" s="69"/>
      <c r="X6760" s="69"/>
      <c r="Y6760" s="69"/>
      <c r="Z6760" s="69"/>
      <c r="AA6760" s="270" t="str">
        <f>IF(ISTEXT(Z6760),VLOOKUP(Z6760,'_Keuzelijst Algemeen'!$B$3:$C$74,2),"")</f>
        <v/>
      </c>
      <c r="AB6760" s="85"/>
    </row>
    <row r="6761" spans="1:28" x14ac:dyDescent="0.3">
      <c r="A6761" s="249" t="s">
        <v>1103</v>
      </c>
      <c r="B6761" s="69"/>
      <c r="C6761" s="274" t="str">
        <f>IF(ISTEXT(B6761),VLOOKUP(B6761,'_Keuzelijst Algemeen'!$CC$3:$CD$10,2),"")</f>
        <v/>
      </c>
      <c r="D6761" s="87"/>
      <c r="E6761" s="69"/>
      <c r="F6761" s="69"/>
      <c r="I6761" s="85"/>
      <c r="P6761" s="69"/>
      <c r="Q6761" s="69"/>
      <c r="R6761" s="69"/>
      <c r="V6761" s="71"/>
      <c r="W6761" s="69"/>
      <c r="X6761" s="69"/>
      <c r="Y6761" s="69"/>
      <c r="Z6761" s="69"/>
      <c r="AA6761" s="270" t="str">
        <f>IF(ISTEXT(Z6761),VLOOKUP(Z6761,'_Keuzelijst Algemeen'!$B$3:$C$74,2),"")</f>
        <v/>
      </c>
      <c r="AB6761" s="85"/>
    </row>
    <row r="6762" spans="1:28" x14ac:dyDescent="0.3">
      <c r="A6762" s="249" t="s">
        <v>1103</v>
      </c>
      <c r="B6762" s="69"/>
      <c r="C6762" s="274" t="str">
        <f>IF(ISTEXT(B6762),VLOOKUP(B6762,'_Keuzelijst Algemeen'!$CC$3:$CD$10,2),"")</f>
        <v/>
      </c>
      <c r="D6762" s="87"/>
      <c r="E6762" s="69"/>
      <c r="F6762" s="69"/>
      <c r="I6762" s="85"/>
      <c r="P6762" s="69"/>
      <c r="Q6762" s="69"/>
      <c r="R6762" s="69"/>
      <c r="V6762" s="71"/>
      <c r="W6762" s="69"/>
      <c r="X6762" s="69"/>
      <c r="Y6762" s="69"/>
      <c r="Z6762" s="69"/>
      <c r="AA6762" s="270" t="str">
        <f>IF(ISTEXT(Z6762),VLOOKUP(Z6762,'_Keuzelijst Algemeen'!$B$3:$C$74,2),"")</f>
        <v/>
      </c>
      <c r="AB6762" s="85"/>
    </row>
    <row r="6763" spans="1:28" x14ac:dyDescent="0.3">
      <c r="A6763" s="249" t="s">
        <v>1103</v>
      </c>
      <c r="B6763" s="69"/>
      <c r="C6763" s="274" t="str">
        <f>IF(ISTEXT(B6763),VLOOKUP(B6763,'_Keuzelijst Algemeen'!$CC$3:$CD$10,2),"")</f>
        <v/>
      </c>
      <c r="D6763" s="87"/>
      <c r="E6763" s="69"/>
      <c r="F6763" s="69"/>
      <c r="I6763" s="85"/>
      <c r="P6763" s="69"/>
      <c r="Q6763" s="69"/>
      <c r="R6763" s="69"/>
      <c r="V6763" s="71"/>
      <c r="W6763" s="69"/>
      <c r="X6763" s="69"/>
      <c r="Y6763" s="69"/>
      <c r="Z6763" s="69"/>
      <c r="AA6763" s="270" t="str">
        <f>IF(ISTEXT(Z6763),VLOOKUP(Z6763,'_Keuzelijst Algemeen'!$B$3:$C$74,2),"")</f>
        <v/>
      </c>
      <c r="AB6763" s="85"/>
    </row>
    <row r="6764" spans="1:28" x14ac:dyDescent="0.3">
      <c r="A6764" s="249" t="s">
        <v>1103</v>
      </c>
      <c r="B6764" s="69"/>
      <c r="C6764" s="274" t="str">
        <f>IF(ISTEXT(B6764),VLOOKUP(B6764,'_Keuzelijst Algemeen'!$CC$3:$CD$10,2),"")</f>
        <v/>
      </c>
      <c r="D6764" s="87"/>
      <c r="E6764" s="69"/>
      <c r="F6764" s="69"/>
      <c r="I6764" s="85"/>
      <c r="P6764" s="69"/>
      <c r="Q6764" s="69"/>
      <c r="R6764" s="69"/>
      <c r="V6764" s="71"/>
      <c r="W6764" s="69"/>
      <c r="X6764" s="69"/>
      <c r="Y6764" s="69"/>
      <c r="Z6764" s="69"/>
      <c r="AA6764" s="270" t="str">
        <f>IF(ISTEXT(Z6764),VLOOKUP(Z6764,'_Keuzelijst Algemeen'!$B$3:$C$74,2),"")</f>
        <v/>
      </c>
      <c r="AB6764" s="85"/>
    </row>
    <row r="6765" spans="1:28" x14ac:dyDescent="0.3">
      <c r="A6765" s="249" t="s">
        <v>1103</v>
      </c>
      <c r="B6765" s="69"/>
      <c r="C6765" s="274" t="str">
        <f>IF(ISTEXT(B6765),VLOOKUP(B6765,'_Keuzelijst Algemeen'!$CC$3:$CD$10,2),"")</f>
        <v/>
      </c>
      <c r="D6765" s="87"/>
      <c r="E6765" s="69"/>
      <c r="F6765" s="69"/>
      <c r="I6765" s="85"/>
      <c r="P6765" s="69"/>
      <c r="Q6765" s="69"/>
      <c r="R6765" s="69"/>
      <c r="V6765" s="71"/>
      <c r="W6765" s="69"/>
      <c r="X6765" s="69"/>
      <c r="Y6765" s="69"/>
      <c r="Z6765" s="69"/>
      <c r="AA6765" s="270" t="str">
        <f>IF(ISTEXT(Z6765),VLOOKUP(Z6765,'_Keuzelijst Algemeen'!$B$3:$C$74,2),"")</f>
        <v/>
      </c>
      <c r="AB6765" s="85"/>
    </row>
    <row r="6766" spans="1:28" x14ac:dyDescent="0.3">
      <c r="A6766" s="249" t="s">
        <v>1103</v>
      </c>
      <c r="B6766" s="69"/>
      <c r="C6766" s="274" t="str">
        <f>IF(ISTEXT(B6766),VLOOKUP(B6766,'_Keuzelijst Algemeen'!$CC$3:$CD$10,2),"")</f>
        <v/>
      </c>
      <c r="D6766" s="87"/>
      <c r="E6766" s="69"/>
      <c r="F6766" s="69"/>
      <c r="I6766" s="85"/>
      <c r="P6766" s="69"/>
      <c r="Q6766" s="69"/>
      <c r="R6766" s="69"/>
      <c r="V6766" s="71"/>
      <c r="W6766" s="69"/>
      <c r="X6766" s="69"/>
      <c r="Y6766" s="69"/>
      <c r="Z6766" s="69"/>
      <c r="AA6766" s="270" t="str">
        <f>IF(ISTEXT(Z6766),VLOOKUP(Z6766,'_Keuzelijst Algemeen'!$B$3:$C$74,2),"")</f>
        <v/>
      </c>
      <c r="AB6766" s="85"/>
    </row>
    <row r="6767" spans="1:28" x14ac:dyDescent="0.3">
      <c r="A6767" s="249" t="s">
        <v>1103</v>
      </c>
      <c r="B6767" s="69"/>
      <c r="C6767" s="274" t="str">
        <f>IF(ISTEXT(B6767),VLOOKUP(B6767,'_Keuzelijst Algemeen'!$CC$3:$CD$10,2),"")</f>
        <v/>
      </c>
      <c r="D6767" s="87"/>
      <c r="E6767" s="69"/>
      <c r="F6767" s="69"/>
      <c r="I6767" s="85"/>
      <c r="P6767" s="69"/>
      <c r="Q6767" s="69"/>
      <c r="R6767" s="69"/>
      <c r="V6767" s="71"/>
      <c r="W6767" s="69"/>
      <c r="X6767" s="69"/>
      <c r="Y6767" s="69"/>
      <c r="Z6767" s="69"/>
      <c r="AA6767" s="270" t="str">
        <f>IF(ISTEXT(Z6767),VLOOKUP(Z6767,'_Keuzelijst Algemeen'!$B$3:$C$74,2),"")</f>
        <v/>
      </c>
      <c r="AB6767" s="85"/>
    </row>
    <row r="6768" spans="1:28" x14ac:dyDescent="0.3">
      <c r="A6768" s="249" t="s">
        <v>1103</v>
      </c>
      <c r="B6768" s="69"/>
      <c r="C6768" s="274" t="str">
        <f>IF(ISTEXT(B6768),VLOOKUP(B6768,'_Keuzelijst Algemeen'!$CC$3:$CD$10,2),"")</f>
        <v/>
      </c>
      <c r="D6768" s="87"/>
      <c r="E6768" s="69"/>
      <c r="F6768" s="69"/>
      <c r="I6768" s="85"/>
      <c r="P6768" s="69"/>
      <c r="Q6768" s="69"/>
      <c r="R6768" s="69"/>
      <c r="V6768" s="71"/>
      <c r="W6768" s="69"/>
      <c r="X6768" s="69"/>
      <c r="Y6768" s="69"/>
      <c r="Z6768" s="69"/>
      <c r="AA6768" s="270" t="str">
        <f>IF(ISTEXT(Z6768),VLOOKUP(Z6768,'_Keuzelijst Algemeen'!$B$3:$C$74,2),"")</f>
        <v/>
      </c>
      <c r="AB6768" s="85"/>
    </row>
    <row r="6769" spans="1:28" x14ac:dyDescent="0.3">
      <c r="A6769" s="249" t="s">
        <v>1103</v>
      </c>
      <c r="B6769" s="69"/>
      <c r="C6769" s="274" t="str">
        <f>IF(ISTEXT(B6769),VLOOKUP(B6769,'_Keuzelijst Algemeen'!$CC$3:$CD$10,2),"")</f>
        <v/>
      </c>
      <c r="D6769" s="87"/>
      <c r="E6769" s="69"/>
      <c r="F6769" s="69"/>
      <c r="I6769" s="85"/>
      <c r="P6769" s="69"/>
      <c r="Q6769" s="69"/>
      <c r="R6769" s="69"/>
      <c r="V6769" s="71"/>
      <c r="W6769" s="69"/>
      <c r="X6769" s="69"/>
      <c r="Y6769" s="69"/>
      <c r="Z6769" s="69"/>
      <c r="AA6769" s="270" t="str">
        <f>IF(ISTEXT(Z6769),VLOOKUP(Z6769,'_Keuzelijst Algemeen'!$B$3:$C$74,2),"")</f>
        <v/>
      </c>
      <c r="AB6769" s="85"/>
    </row>
    <row r="6770" spans="1:28" x14ac:dyDescent="0.3">
      <c r="A6770" s="249" t="s">
        <v>1103</v>
      </c>
      <c r="B6770" s="69"/>
      <c r="C6770" s="274" t="str">
        <f>IF(ISTEXT(B6770),VLOOKUP(B6770,'_Keuzelijst Algemeen'!$CC$3:$CD$10,2),"")</f>
        <v/>
      </c>
      <c r="D6770" s="87"/>
      <c r="E6770" s="69"/>
      <c r="F6770" s="69"/>
      <c r="I6770" s="85"/>
      <c r="P6770" s="69"/>
      <c r="Q6770" s="69"/>
      <c r="R6770" s="69"/>
      <c r="V6770" s="71"/>
      <c r="W6770" s="69"/>
      <c r="X6770" s="69"/>
      <c r="Y6770" s="69"/>
      <c r="Z6770" s="69"/>
      <c r="AA6770" s="270" t="str">
        <f>IF(ISTEXT(Z6770),VLOOKUP(Z6770,'_Keuzelijst Algemeen'!$B$3:$C$74,2),"")</f>
        <v/>
      </c>
      <c r="AB6770" s="85"/>
    </row>
    <row r="6771" spans="1:28" x14ac:dyDescent="0.3">
      <c r="A6771" s="249" t="s">
        <v>1103</v>
      </c>
      <c r="B6771" s="69"/>
      <c r="C6771" s="274" t="str">
        <f>IF(ISTEXT(B6771),VLOOKUP(B6771,'_Keuzelijst Algemeen'!$CC$3:$CD$10,2),"")</f>
        <v/>
      </c>
      <c r="D6771" s="87"/>
      <c r="E6771" s="69"/>
      <c r="F6771" s="69"/>
      <c r="I6771" s="85"/>
      <c r="P6771" s="69"/>
      <c r="Q6771" s="69"/>
      <c r="R6771" s="69"/>
      <c r="V6771" s="71"/>
      <c r="W6771" s="69"/>
      <c r="X6771" s="69"/>
      <c r="Y6771" s="69"/>
      <c r="Z6771" s="69"/>
      <c r="AA6771" s="270" t="str">
        <f>IF(ISTEXT(Z6771),VLOOKUP(Z6771,'_Keuzelijst Algemeen'!$B$3:$C$74,2),"")</f>
        <v/>
      </c>
      <c r="AB6771" s="85"/>
    </row>
    <row r="6772" spans="1:28" x14ac:dyDescent="0.3">
      <c r="A6772" s="249" t="s">
        <v>1103</v>
      </c>
      <c r="B6772" s="69"/>
      <c r="C6772" s="274" t="str">
        <f>IF(ISTEXT(B6772),VLOOKUP(B6772,'_Keuzelijst Algemeen'!$CC$3:$CD$10,2),"")</f>
        <v/>
      </c>
      <c r="D6772" s="87"/>
      <c r="E6772" s="69"/>
      <c r="F6772" s="69"/>
      <c r="I6772" s="85"/>
      <c r="P6772" s="69"/>
      <c r="Q6772" s="69"/>
      <c r="R6772" s="69"/>
      <c r="V6772" s="71"/>
      <c r="W6772" s="69"/>
      <c r="X6772" s="69"/>
      <c r="Y6772" s="69"/>
      <c r="Z6772" s="69"/>
      <c r="AA6772" s="270" t="str">
        <f>IF(ISTEXT(Z6772),VLOOKUP(Z6772,'_Keuzelijst Algemeen'!$B$3:$C$74,2),"")</f>
        <v/>
      </c>
      <c r="AB6772" s="85"/>
    </row>
    <row r="6773" spans="1:28" x14ac:dyDescent="0.3">
      <c r="A6773" s="249" t="s">
        <v>1103</v>
      </c>
      <c r="B6773" s="69"/>
      <c r="C6773" s="274" t="str">
        <f>IF(ISTEXT(B6773),VLOOKUP(B6773,'_Keuzelijst Algemeen'!$CC$3:$CD$10,2),"")</f>
        <v/>
      </c>
      <c r="D6773" s="87"/>
      <c r="E6773" s="69"/>
      <c r="F6773" s="69"/>
      <c r="I6773" s="85"/>
      <c r="P6773" s="69"/>
      <c r="Q6773" s="69"/>
      <c r="R6773" s="69"/>
      <c r="V6773" s="71"/>
      <c r="W6773" s="69"/>
      <c r="X6773" s="69"/>
      <c r="Y6773" s="69"/>
      <c r="Z6773" s="69"/>
      <c r="AA6773" s="270" t="str">
        <f>IF(ISTEXT(Z6773),VLOOKUP(Z6773,'_Keuzelijst Algemeen'!$B$3:$C$74,2),"")</f>
        <v/>
      </c>
      <c r="AB6773" s="85"/>
    </row>
    <row r="6774" spans="1:28" x14ac:dyDescent="0.3">
      <c r="A6774" s="249" t="s">
        <v>1103</v>
      </c>
      <c r="B6774" s="69"/>
      <c r="C6774" s="274" t="str">
        <f>IF(ISTEXT(B6774),VLOOKUP(B6774,'_Keuzelijst Algemeen'!$CC$3:$CD$10,2),"")</f>
        <v/>
      </c>
      <c r="D6774" s="87"/>
      <c r="E6774" s="69"/>
      <c r="F6774" s="69"/>
      <c r="I6774" s="85"/>
      <c r="P6774" s="69"/>
      <c r="Q6774" s="69"/>
      <c r="R6774" s="69"/>
      <c r="V6774" s="71"/>
      <c r="W6774" s="69"/>
      <c r="X6774" s="69"/>
      <c r="Y6774" s="69"/>
      <c r="Z6774" s="69"/>
      <c r="AA6774" s="270" t="str">
        <f>IF(ISTEXT(Z6774),VLOOKUP(Z6774,'_Keuzelijst Algemeen'!$B$3:$C$74,2),"")</f>
        <v/>
      </c>
      <c r="AB6774" s="85"/>
    </row>
    <row r="6775" spans="1:28" x14ac:dyDescent="0.3">
      <c r="A6775" s="249" t="s">
        <v>1103</v>
      </c>
      <c r="B6775" s="69"/>
      <c r="C6775" s="274" t="str">
        <f>IF(ISTEXT(B6775),VLOOKUP(B6775,'_Keuzelijst Algemeen'!$CC$3:$CD$10,2),"")</f>
        <v/>
      </c>
      <c r="D6775" s="87"/>
      <c r="E6775" s="69"/>
      <c r="F6775" s="69"/>
      <c r="I6775" s="85"/>
      <c r="P6775" s="69"/>
      <c r="Q6775" s="69"/>
      <c r="R6775" s="69"/>
      <c r="V6775" s="71"/>
      <c r="W6775" s="69"/>
      <c r="X6775" s="69"/>
      <c r="Y6775" s="69"/>
      <c r="Z6775" s="69"/>
      <c r="AA6775" s="270" t="str">
        <f>IF(ISTEXT(Z6775),VLOOKUP(Z6775,'_Keuzelijst Algemeen'!$B$3:$C$74,2),"")</f>
        <v/>
      </c>
      <c r="AB6775" s="85"/>
    </row>
    <row r="6776" spans="1:28" x14ac:dyDescent="0.3">
      <c r="A6776" s="249" t="s">
        <v>1103</v>
      </c>
      <c r="B6776" s="69"/>
      <c r="C6776" s="274" t="str">
        <f>IF(ISTEXT(B6776),VLOOKUP(B6776,'_Keuzelijst Algemeen'!$CC$3:$CD$10,2),"")</f>
        <v/>
      </c>
      <c r="D6776" s="87"/>
      <c r="E6776" s="69"/>
      <c r="F6776" s="69"/>
      <c r="I6776" s="85"/>
      <c r="P6776" s="69"/>
      <c r="Q6776" s="69"/>
      <c r="R6776" s="69"/>
      <c r="V6776" s="71"/>
      <c r="W6776" s="69"/>
      <c r="X6776" s="69"/>
      <c r="Y6776" s="69"/>
      <c r="Z6776" s="69"/>
      <c r="AA6776" s="270" t="str">
        <f>IF(ISTEXT(Z6776),VLOOKUP(Z6776,'_Keuzelijst Algemeen'!$B$3:$C$74,2),"")</f>
        <v/>
      </c>
      <c r="AB6776" s="85"/>
    </row>
    <row r="6777" spans="1:28" x14ac:dyDescent="0.3">
      <c r="A6777" s="249" t="s">
        <v>1103</v>
      </c>
      <c r="B6777" s="69"/>
      <c r="C6777" s="274" t="str">
        <f>IF(ISTEXT(B6777),VLOOKUP(B6777,'_Keuzelijst Algemeen'!$CC$3:$CD$10,2),"")</f>
        <v/>
      </c>
      <c r="D6777" s="87"/>
      <c r="E6777" s="69"/>
      <c r="F6777" s="69"/>
      <c r="I6777" s="85"/>
      <c r="P6777" s="69"/>
      <c r="Q6777" s="69"/>
      <c r="R6777" s="69"/>
      <c r="V6777" s="71"/>
      <c r="W6777" s="69"/>
      <c r="X6777" s="69"/>
      <c r="Y6777" s="69"/>
      <c r="Z6777" s="69"/>
      <c r="AA6777" s="270" t="str">
        <f>IF(ISTEXT(Z6777),VLOOKUP(Z6777,'_Keuzelijst Algemeen'!$B$3:$C$74,2),"")</f>
        <v/>
      </c>
      <c r="AB6777" s="85"/>
    </row>
    <row r="6778" spans="1:28" x14ac:dyDescent="0.3">
      <c r="A6778" s="249" t="s">
        <v>1103</v>
      </c>
      <c r="B6778" s="69"/>
      <c r="C6778" s="274" t="str">
        <f>IF(ISTEXT(B6778),VLOOKUP(B6778,'_Keuzelijst Algemeen'!$CC$3:$CD$10,2),"")</f>
        <v/>
      </c>
      <c r="D6778" s="87"/>
      <c r="E6778" s="69"/>
      <c r="F6778" s="69"/>
      <c r="I6778" s="85"/>
      <c r="P6778" s="69"/>
      <c r="Q6778" s="69"/>
      <c r="R6778" s="69"/>
      <c r="V6778" s="71"/>
      <c r="W6778" s="69"/>
      <c r="X6778" s="69"/>
      <c r="Y6778" s="69"/>
      <c r="Z6778" s="69"/>
      <c r="AA6778" s="270" t="str">
        <f>IF(ISTEXT(Z6778),VLOOKUP(Z6778,'_Keuzelijst Algemeen'!$B$3:$C$74,2),"")</f>
        <v/>
      </c>
      <c r="AB6778" s="85"/>
    </row>
    <row r="6779" spans="1:28" x14ac:dyDescent="0.3">
      <c r="A6779" s="249" t="s">
        <v>1103</v>
      </c>
      <c r="B6779" s="69"/>
      <c r="C6779" s="274" t="str">
        <f>IF(ISTEXT(B6779),VLOOKUP(B6779,'_Keuzelijst Algemeen'!$CC$3:$CD$10,2),"")</f>
        <v/>
      </c>
      <c r="D6779" s="87"/>
      <c r="E6779" s="69"/>
      <c r="F6779" s="69"/>
      <c r="I6779" s="85"/>
      <c r="P6779" s="69"/>
      <c r="Q6779" s="69"/>
      <c r="R6779" s="69"/>
      <c r="V6779" s="71"/>
      <c r="W6779" s="69"/>
      <c r="X6779" s="69"/>
      <c r="Y6779" s="69"/>
      <c r="Z6779" s="69"/>
      <c r="AA6779" s="270" t="str">
        <f>IF(ISTEXT(Z6779),VLOOKUP(Z6779,'_Keuzelijst Algemeen'!$B$3:$C$74,2),"")</f>
        <v/>
      </c>
      <c r="AB6779" s="85"/>
    </row>
    <row r="6780" spans="1:28" x14ac:dyDescent="0.3">
      <c r="A6780" s="249" t="s">
        <v>1103</v>
      </c>
      <c r="B6780" s="69"/>
      <c r="C6780" s="274" t="str">
        <f>IF(ISTEXT(B6780),VLOOKUP(B6780,'_Keuzelijst Algemeen'!$CC$3:$CD$10,2),"")</f>
        <v/>
      </c>
      <c r="D6780" s="87"/>
      <c r="E6780" s="69"/>
      <c r="F6780" s="69"/>
      <c r="I6780" s="85"/>
      <c r="P6780" s="69"/>
      <c r="Q6780" s="69"/>
      <c r="R6780" s="69"/>
      <c r="V6780" s="71"/>
      <c r="W6780" s="69"/>
      <c r="X6780" s="69"/>
      <c r="Y6780" s="69"/>
      <c r="Z6780" s="69"/>
      <c r="AA6780" s="270" t="str">
        <f>IF(ISTEXT(Z6780),VLOOKUP(Z6780,'_Keuzelijst Algemeen'!$B$3:$C$74,2),"")</f>
        <v/>
      </c>
      <c r="AB6780" s="85"/>
    </row>
    <row r="6781" spans="1:28" x14ac:dyDescent="0.3">
      <c r="A6781" s="249" t="s">
        <v>1103</v>
      </c>
      <c r="B6781" s="69"/>
      <c r="C6781" s="274" t="str">
        <f>IF(ISTEXT(B6781),VLOOKUP(B6781,'_Keuzelijst Algemeen'!$CC$3:$CD$10,2),"")</f>
        <v/>
      </c>
      <c r="D6781" s="87"/>
      <c r="E6781" s="69"/>
      <c r="F6781" s="69"/>
      <c r="I6781" s="85"/>
      <c r="P6781" s="69"/>
      <c r="Q6781" s="69"/>
      <c r="R6781" s="69"/>
      <c r="V6781" s="71"/>
      <c r="W6781" s="69"/>
      <c r="X6781" s="69"/>
      <c r="Y6781" s="69"/>
      <c r="Z6781" s="69"/>
      <c r="AA6781" s="270" t="str">
        <f>IF(ISTEXT(Z6781),VLOOKUP(Z6781,'_Keuzelijst Algemeen'!$B$3:$C$74,2),"")</f>
        <v/>
      </c>
      <c r="AB6781" s="85"/>
    </row>
    <row r="6782" spans="1:28" x14ac:dyDescent="0.3">
      <c r="A6782" s="249" t="s">
        <v>1103</v>
      </c>
      <c r="B6782" s="69"/>
      <c r="C6782" s="274" t="str">
        <f>IF(ISTEXT(B6782),VLOOKUP(B6782,'_Keuzelijst Algemeen'!$CC$3:$CD$10,2),"")</f>
        <v/>
      </c>
      <c r="D6782" s="87"/>
      <c r="E6782" s="69"/>
      <c r="F6782" s="69"/>
      <c r="I6782" s="85"/>
      <c r="P6782" s="69"/>
      <c r="Q6782" s="69"/>
      <c r="R6782" s="69"/>
      <c r="V6782" s="71"/>
      <c r="W6782" s="69"/>
      <c r="X6782" s="69"/>
      <c r="Y6782" s="69"/>
      <c r="Z6782" s="69"/>
      <c r="AA6782" s="270" t="str">
        <f>IF(ISTEXT(Z6782),VLOOKUP(Z6782,'_Keuzelijst Algemeen'!$B$3:$C$74,2),"")</f>
        <v/>
      </c>
      <c r="AB6782" s="85"/>
    </row>
    <row r="6783" spans="1:28" x14ac:dyDescent="0.3">
      <c r="A6783" s="249" t="s">
        <v>1103</v>
      </c>
      <c r="B6783" s="69"/>
      <c r="C6783" s="274" t="str">
        <f>IF(ISTEXT(B6783),VLOOKUP(B6783,'_Keuzelijst Algemeen'!$CC$3:$CD$10,2),"")</f>
        <v/>
      </c>
      <c r="D6783" s="87"/>
      <c r="E6783" s="69"/>
      <c r="F6783" s="69"/>
      <c r="I6783" s="85"/>
      <c r="P6783" s="69"/>
      <c r="Q6783" s="69"/>
      <c r="R6783" s="69"/>
      <c r="V6783" s="71"/>
      <c r="W6783" s="69"/>
      <c r="X6783" s="69"/>
      <c r="Y6783" s="69"/>
      <c r="Z6783" s="69"/>
      <c r="AA6783" s="270" t="str">
        <f>IF(ISTEXT(Z6783),VLOOKUP(Z6783,'_Keuzelijst Algemeen'!$B$3:$C$74,2),"")</f>
        <v/>
      </c>
      <c r="AB6783" s="85"/>
    </row>
    <row r="6784" spans="1:28" x14ac:dyDescent="0.3">
      <c r="A6784" s="249" t="s">
        <v>1103</v>
      </c>
      <c r="B6784" s="69"/>
      <c r="C6784" s="274" t="str">
        <f>IF(ISTEXT(B6784),VLOOKUP(B6784,'_Keuzelijst Algemeen'!$CC$3:$CD$10,2),"")</f>
        <v/>
      </c>
      <c r="D6784" s="87"/>
      <c r="E6784" s="69"/>
      <c r="F6784" s="69"/>
      <c r="I6784" s="85"/>
      <c r="P6784" s="69"/>
      <c r="Q6784" s="69"/>
      <c r="R6784" s="69"/>
      <c r="V6784" s="71"/>
      <c r="W6784" s="69"/>
      <c r="X6784" s="69"/>
      <c r="Y6784" s="69"/>
      <c r="Z6784" s="69"/>
      <c r="AA6784" s="270" t="str">
        <f>IF(ISTEXT(Z6784),VLOOKUP(Z6784,'_Keuzelijst Algemeen'!$B$3:$C$74,2),"")</f>
        <v/>
      </c>
      <c r="AB6784" s="85"/>
    </row>
    <row r="6785" spans="1:28" x14ac:dyDescent="0.3">
      <c r="A6785" s="249" t="s">
        <v>1103</v>
      </c>
      <c r="B6785" s="69"/>
      <c r="C6785" s="274" t="str">
        <f>IF(ISTEXT(B6785),VLOOKUP(B6785,'_Keuzelijst Algemeen'!$CC$3:$CD$10,2),"")</f>
        <v/>
      </c>
      <c r="D6785" s="87"/>
      <c r="E6785" s="69"/>
      <c r="F6785" s="69"/>
      <c r="I6785" s="85"/>
      <c r="P6785" s="69"/>
      <c r="Q6785" s="69"/>
      <c r="R6785" s="69"/>
      <c r="V6785" s="71"/>
      <c r="W6785" s="69"/>
      <c r="X6785" s="69"/>
      <c r="Y6785" s="69"/>
      <c r="Z6785" s="69"/>
      <c r="AA6785" s="270" t="str">
        <f>IF(ISTEXT(Z6785),VLOOKUP(Z6785,'_Keuzelijst Algemeen'!$B$3:$C$74,2),"")</f>
        <v/>
      </c>
      <c r="AB6785" s="85"/>
    </row>
    <row r="6786" spans="1:28" x14ac:dyDescent="0.3">
      <c r="A6786" s="249" t="s">
        <v>1103</v>
      </c>
      <c r="B6786" s="69"/>
      <c r="C6786" s="274" t="str">
        <f>IF(ISTEXT(B6786),VLOOKUP(B6786,'_Keuzelijst Algemeen'!$CC$3:$CD$10,2),"")</f>
        <v/>
      </c>
      <c r="D6786" s="87"/>
      <c r="E6786" s="69"/>
      <c r="F6786" s="69"/>
      <c r="I6786" s="85"/>
      <c r="P6786" s="69"/>
      <c r="Q6786" s="69"/>
      <c r="R6786" s="69"/>
      <c r="V6786" s="71"/>
      <c r="W6786" s="69"/>
      <c r="X6786" s="69"/>
      <c r="Y6786" s="69"/>
      <c r="Z6786" s="69"/>
      <c r="AA6786" s="270" t="str">
        <f>IF(ISTEXT(Z6786),VLOOKUP(Z6786,'_Keuzelijst Algemeen'!$B$3:$C$74,2),"")</f>
        <v/>
      </c>
      <c r="AB6786" s="85"/>
    </row>
    <row r="6787" spans="1:28" x14ac:dyDescent="0.3">
      <c r="A6787" s="249" t="s">
        <v>1103</v>
      </c>
      <c r="B6787" s="69"/>
      <c r="C6787" s="274" t="str">
        <f>IF(ISTEXT(B6787),VLOOKUP(B6787,'_Keuzelijst Algemeen'!$CC$3:$CD$10,2),"")</f>
        <v/>
      </c>
      <c r="D6787" s="87"/>
      <c r="E6787" s="69"/>
      <c r="F6787" s="69"/>
      <c r="I6787" s="85"/>
      <c r="P6787" s="69"/>
      <c r="Q6787" s="69"/>
      <c r="R6787" s="69"/>
      <c r="V6787" s="71"/>
      <c r="W6787" s="69"/>
      <c r="X6787" s="69"/>
      <c r="Y6787" s="69"/>
      <c r="Z6787" s="69"/>
      <c r="AA6787" s="270" t="str">
        <f>IF(ISTEXT(Z6787),VLOOKUP(Z6787,'_Keuzelijst Algemeen'!$B$3:$C$74,2),"")</f>
        <v/>
      </c>
      <c r="AB6787" s="85"/>
    </row>
    <row r="6788" spans="1:28" x14ac:dyDescent="0.3">
      <c r="A6788" s="249" t="s">
        <v>1103</v>
      </c>
      <c r="B6788" s="69"/>
      <c r="C6788" s="274" t="str">
        <f>IF(ISTEXT(B6788),VLOOKUP(B6788,'_Keuzelijst Algemeen'!$CC$3:$CD$10,2),"")</f>
        <v/>
      </c>
      <c r="D6788" s="87"/>
      <c r="E6788" s="69"/>
      <c r="F6788" s="69"/>
      <c r="I6788" s="85"/>
      <c r="P6788" s="69"/>
      <c r="Q6788" s="69"/>
      <c r="R6788" s="69"/>
      <c r="V6788" s="71"/>
      <c r="W6788" s="69"/>
      <c r="X6788" s="69"/>
      <c r="Y6788" s="69"/>
      <c r="Z6788" s="69"/>
      <c r="AA6788" s="270" t="str">
        <f>IF(ISTEXT(Z6788),VLOOKUP(Z6788,'_Keuzelijst Algemeen'!$B$3:$C$74,2),"")</f>
        <v/>
      </c>
      <c r="AB6788" s="85"/>
    </row>
    <row r="6789" spans="1:28" x14ac:dyDescent="0.3">
      <c r="A6789" s="249" t="s">
        <v>1103</v>
      </c>
      <c r="B6789" s="69"/>
      <c r="C6789" s="274" t="str">
        <f>IF(ISTEXT(B6789),VLOOKUP(B6789,'_Keuzelijst Algemeen'!$CC$3:$CD$10,2),"")</f>
        <v/>
      </c>
      <c r="D6789" s="87"/>
      <c r="E6789" s="69"/>
      <c r="F6789" s="69"/>
      <c r="I6789" s="85"/>
      <c r="P6789" s="69"/>
      <c r="Q6789" s="69"/>
      <c r="R6789" s="69"/>
      <c r="V6789" s="71"/>
      <c r="W6789" s="69"/>
      <c r="X6789" s="69"/>
      <c r="Y6789" s="69"/>
      <c r="Z6789" s="69"/>
      <c r="AA6789" s="270" t="str">
        <f>IF(ISTEXT(Z6789),VLOOKUP(Z6789,'_Keuzelijst Algemeen'!$B$3:$C$74,2),"")</f>
        <v/>
      </c>
      <c r="AB6789" s="85"/>
    </row>
    <row r="6790" spans="1:28" x14ac:dyDescent="0.3">
      <c r="A6790" s="249" t="s">
        <v>1103</v>
      </c>
      <c r="B6790" s="69"/>
      <c r="C6790" s="274" t="str">
        <f>IF(ISTEXT(B6790),VLOOKUP(B6790,'_Keuzelijst Algemeen'!$CC$3:$CD$10,2),"")</f>
        <v/>
      </c>
      <c r="D6790" s="87"/>
      <c r="E6790" s="69"/>
      <c r="F6790" s="69"/>
      <c r="I6790" s="85"/>
      <c r="P6790" s="69"/>
      <c r="Q6790" s="69"/>
      <c r="R6790" s="69"/>
      <c r="V6790" s="71"/>
      <c r="W6790" s="69"/>
      <c r="X6790" s="69"/>
      <c r="Y6790" s="69"/>
      <c r="Z6790" s="69"/>
      <c r="AA6790" s="270" t="str">
        <f>IF(ISTEXT(Z6790),VLOOKUP(Z6790,'_Keuzelijst Algemeen'!$B$3:$C$74,2),"")</f>
        <v/>
      </c>
      <c r="AB6790" s="85"/>
    </row>
    <row r="6791" spans="1:28" x14ac:dyDescent="0.3">
      <c r="A6791" s="249" t="s">
        <v>1103</v>
      </c>
      <c r="B6791" s="69"/>
      <c r="C6791" s="274" t="str">
        <f>IF(ISTEXT(B6791),VLOOKUP(B6791,'_Keuzelijst Algemeen'!$CC$3:$CD$10,2),"")</f>
        <v/>
      </c>
      <c r="D6791" s="87"/>
      <c r="E6791" s="69"/>
      <c r="F6791" s="69"/>
      <c r="I6791" s="85"/>
      <c r="P6791" s="69"/>
      <c r="Q6791" s="69"/>
      <c r="R6791" s="69"/>
      <c r="V6791" s="71"/>
      <c r="W6791" s="69"/>
      <c r="X6791" s="69"/>
      <c r="Y6791" s="69"/>
      <c r="Z6791" s="69"/>
      <c r="AA6791" s="270" t="str">
        <f>IF(ISTEXT(Z6791),VLOOKUP(Z6791,'_Keuzelijst Algemeen'!$B$3:$C$74,2),"")</f>
        <v/>
      </c>
      <c r="AB6791" s="85"/>
    </row>
    <row r="6792" spans="1:28" x14ac:dyDescent="0.3">
      <c r="A6792" s="249" t="s">
        <v>1103</v>
      </c>
      <c r="B6792" s="69"/>
      <c r="C6792" s="274" t="str">
        <f>IF(ISTEXT(B6792),VLOOKUP(B6792,'_Keuzelijst Algemeen'!$CC$3:$CD$10,2),"")</f>
        <v/>
      </c>
      <c r="D6792" s="87"/>
      <c r="E6792" s="69"/>
      <c r="F6792" s="69"/>
      <c r="I6792" s="85"/>
      <c r="P6792" s="69"/>
      <c r="Q6792" s="69"/>
      <c r="R6792" s="69"/>
      <c r="V6792" s="71"/>
      <c r="W6792" s="69"/>
      <c r="X6792" s="69"/>
      <c r="Y6792" s="69"/>
      <c r="Z6792" s="69"/>
      <c r="AA6792" s="270" t="str">
        <f>IF(ISTEXT(Z6792),VLOOKUP(Z6792,'_Keuzelijst Algemeen'!$B$3:$C$74,2),"")</f>
        <v/>
      </c>
      <c r="AB6792" s="85"/>
    </row>
    <row r="6793" spans="1:28" x14ac:dyDescent="0.3">
      <c r="A6793" s="249" t="s">
        <v>1103</v>
      </c>
      <c r="B6793" s="69"/>
      <c r="C6793" s="274" t="str">
        <f>IF(ISTEXT(B6793),VLOOKUP(B6793,'_Keuzelijst Algemeen'!$CC$3:$CD$10,2),"")</f>
        <v/>
      </c>
      <c r="D6793" s="87"/>
      <c r="E6793" s="69"/>
      <c r="F6793" s="69"/>
      <c r="I6793" s="85"/>
      <c r="P6793" s="69"/>
      <c r="Q6793" s="69"/>
      <c r="R6793" s="69"/>
      <c r="V6793" s="71"/>
      <c r="W6793" s="69"/>
      <c r="X6793" s="69"/>
      <c r="Y6793" s="69"/>
      <c r="Z6793" s="69"/>
      <c r="AA6793" s="270" t="str">
        <f>IF(ISTEXT(Z6793),VLOOKUP(Z6793,'_Keuzelijst Algemeen'!$B$3:$C$74,2),"")</f>
        <v/>
      </c>
      <c r="AB6793" s="85"/>
    </row>
    <row r="6794" spans="1:28" x14ac:dyDescent="0.3">
      <c r="A6794" s="249" t="s">
        <v>1103</v>
      </c>
      <c r="B6794" s="69"/>
      <c r="C6794" s="274" t="str">
        <f>IF(ISTEXT(B6794),VLOOKUP(B6794,'_Keuzelijst Algemeen'!$CC$3:$CD$10,2),"")</f>
        <v/>
      </c>
      <c r="D6794" s="87"/>
      <c r="E6794" s="69"/>
      <c r="F6794" s="69"/>
      <c r="I6794" s="85"/>
      <c r="P6794" s="69"/>
      <c r="Q6794" s="69"/>
      <c r="R6794" s="69"/>
      <c r="V6794" s="71"/>
      <c r="W6794" s="69"/>
      <c r="X6794" s="69"/>
      <c r="Y6794" s="69"/>
      <c r="Z6794" s="69"/>
      <c r="AA6794" s="270" t="str">
        <f>IF(ISTEXT(Z6794),VLOOKUP(Z6794,'_Keuzelijst Algemeen'!$B$3:$C$74,2),"")</f>
        <v/>
      </c>
      <c r="AB6794" s="85"/>
    </row>
    <row r="6795" spans="1:28" x14ac:dyDescent="0.3">
      <c r="A6795" s="249" t="s">
        <v>1103</v>
      </c>
      <c r="B6795" s="69"/>
      <c r="C6795" s="274" t="str">
        <f>IF(ISTEXT(B6795),VLOOKUP(B6795,'_Keuzelijst Algemeen'!$CC$3:$CD$10,2),"")</f>
        <v/>
      </c>
      <c r="D6795" s="87"/>
      <c r="E6795" s="69"/>
      <c r="F6795" s="69"/>
      <c r="I6795" s="85"/>
      <c r="P6795" s="69"/>
      <c r="Q6795" s="69"/>
      <c r="R6795" s="69"/>
      <c r="V6795" s="71"/>
      <c r="W6795" s="69"/>
      <c r="X6795" s="69"/>
      <c r="Y6795" s="69"/>
      <c r="Z6795" s="69"/>
      <c r="AA6795" s="270" t="str">
        <f>IF(ISTEXT(Z6795),VLOOKUP(Z6795,'_Keuzelijst Algemeen'!$B$3:$C$74,2),"")</f>
        <v/>
      </c>
      <c r="AB6795" s="85"/>
    </row>
    <row r="6796" spans="1:28" x14ac:dyDescent="0.3">
      <c r="A6796" s="249" t="s">
        <v>1103</v>
      </c>
      <c r="B6796" s="69"/>
      <c r="C6796" s="274" t="str">
        <f>IF(ISTEXT(B6796),VLOOKUP(B6796,'_Keuzelijst Algemeen'!$CC$3:$CD$10,2),"")</f>
        <v/>
      </c>
      <c r="D6796" s="87"/>
      <c r="E6796" s="69"/>
      <c r="F6796" s="69"/>
      <c r="I6796" s="85"/>
      <c r="P6796" s="69"/>
      <c r="Q6796" s="69"/>
      <c r="R6796" s="69"/>
      <c r="V6796" s="71"/>
      <c r="W6796" s="69"/>
      <c r="X6796" s="69"/>
      <c r="Y6796" s="69"/>
      <c r="Z6796" s="69"/>
      <c r="AA6796" s="270" t="str">
        <f>IF(ISTEXT(Z6796),VLOOKUP(Z6796,'_Keuzelijst Algemeen'!$B$3:$C$74,2),"")</f>
        <v/>
      </c>
      <c r="AB6796" s="85"/>
    </row>
    <row r="6797" spans="1:28" x14ac:dyDescent="0.3">
      <c r="A6797" s="249" t="s">
        <v>1103</v>
      </c>
      <c r="B6797" s="69"/>
      <c r="C6797" s="274" t="str">
        <f>IF(ISTEXT(B6797),VLOOKUP(B6797,'_Keuzelijst Algemeen'!$CC$3:$CD$10,2),"")</f>
        <v/>
      </c>
      <c r="D6797" s="87"/>
      <c r="E6797" s="69"/>
      <c r="F6797" s="69"/>
      <c r="I6797" s="85"/>
      <c r="P6797" s="69"/>
      <c r="Q6797" s="69"/>
      <c r="R6797" s="69"/>
      <c r="V6797" s="71"/>
      <c r="W6797" s="69"/>
      <c r="X6797" s="69"/>
      <c r="Y6797" s="69"/>
      <c r="Z6797" s="69"/>
      <c r="AA6797" s="270" t="str">
        <f>IF(ISTEXT(Z6797),VLOOKUP(Z6797,'_Keuzelijst Algemeen'!$B$3:$C$74,2),"")</f>
        <v/>
      </c>
      <c r="AB6797" s="85"/>
    </row>
    <row r="6798" spans="1:28" x14ac:dyDescent="0.3">
      <c r="A6798" s="249" t="s">
        <v>1103</v>
      </c>
      <c r="B6798" s="69"/>
      <c r="C6798" s="274" t="str">
        <f>IF(ISTEXT(B6798),VLOOKUP(B6798,'_Keuzelijst Algemeen'!$CC$3:$CD$10,2),"")</f>
        <v/>
      </c>
      <c r="D6798" s="87"/>
      <c r="E6798" s="69"/>
      <c r="F6798" s="69"/>
      <c r="I6798" s="85"/>
      <c r="P6798" s="69"/>
      <c r="Q6798" s="69"/>
      <c r="R6798" s="69"/>
      <c r="V6798" s="71"/>
      <c r="W6798" s="69"/>
      <c r="X6798" s="69"/>
      <c r="Y6798" s="69"/>
      <c r="Z6798" s="69"/>
      <c r="AA6798" s="270" t="str">
        <f>IF(ISTEXT(Z6798),VLOOKUP(Z6798,'_Keuzelijst Algemeen'!$B$3:$C$74,2),"")</f>
        <v/>
      </c>
      <c r="AB6798" s="85"/>
    </row>
    <row r="6799" spans="1:28" x14ac:dyDescent="0.3">
      <c r="A6799" s="249" t="s">
        <v>1103</v>
      </c>
      <c r="B6799" s="69"/>
      <c r="C6799" s="274" t="str">
        <f>IF(ISTEXT(B6799),VLOOKUP(B6799,'_Keuzelijst Algemeen'!$CC$3:$CD$10,2),"")</f>
        <v/>
      </c>
      <c r="D6799" s="87"/>
      <c r="E6799" s="69"/>
      <c r="F6799" s="69"/>
      <c r="I6799" s="85"/>
      <c r="P6799" s="69"/>
      <c r="Q6799" s="69"/>
      <c r="R6799" s="69"/>
      <c r="V6799" s="71"/>
      <c r="W6799" s="69"/>
      <c r="X6799" s="69"/>
      <c r="Y6799" s="69"/>
      <c r="Z6799" s="69"/>
      <c r="AA6799" s="270" t="str">
        <f>IF(ISTEXT(Z6799),VLOOKUP(Z6799,'_Keuzelijst Algemeen'!$B$3:$C$74,2),"")</f>
        <v/>
      </c>
      <c r="AB6799" s="85"/>
    </row>
    <row r="6800" spans="1:28" x14ac:dyDescent="0.3">
      <c r="A6800" s="249" t="s">
        <v>1103</v>
      </c>
      <c r="B6800" s="69"/>
      <c r="C6800" s="274" t="str">
        <f>IF(ISTEXT(B6800),VLOOKUP(B6800,'_Keuzelijst Algemeen'!$CC$3:$CD$10,2),"")</f>
        <v/>
      </c>
      <c r="D6800" s="87"/>
      <c r="E6800" s="69"/>
      <c r="F6800" s="69"/>
      <c r="I6800" s="85"/>
      <c r="P6800" s="69"/>
      <c r="Q6800" s="69"/>
      <c r="R6800" s="69"/>
      <c r="V6800" s="71"/>
      <c r="W6800" s="69"/>
      <c r="X6800" s="69"/>
      <c r="Y6800" s="69"/>
      <c r="Z6800" s="69"/>
      <c r="AA6800" s="270" t="str">
        <f>IF(ISTEXT(Z6800),VLOOKUP(Z6800,'_Keuzelijst Algemeen'!$B$3:$C$74,2),"")</f>
        <v/>
      </c>
      <c r="AB6800" s="85"/>
    </row>
    <row r="6801" spans="1:28" x14ac:dyDescent="0.3">
      <c r="A6801" s="249" t="s">
        <v>1103</v>
      </c>
      <c r="B6801" s="69"/>
      <c r="C6801" s="274" t="str">
        <f>IF(ISTEXT(B6801),VLOOKUP(B6801,'_Keuzelijst Algemeen'!$CC$3:$CD$10,2),"")</f>
        <v/>
      </c>
      <c r="D6801" s="87"/>
      <c r="E6801" s="69"/>
      <c r="F6801" s="69"/>
      <c r="I6801" s="85"/>
      <c r="P6801" s="69"/>
      <c r="Q6801" s="69"/>
      <c r="R6801" s="69"/>
      <c r="V6801" s="71"/>
      <c r="W6801" s="69"/>
      <c r="X6801" s="69"/>
      <c r="Y6801" s="69"/>
      <c r="Z6801" s="69"/>
      <c r="AA6801" s="270" t="str">
        <f>IF(ISTEXT(Z6801),VLOOKUP(Z6801,'_Keuzelijst Algemeen'!$B$3:$C$74,2),"")</f>
        <v/>
      </c>
      <c r="AB6801" s="85"/>
    </row>
    <row r="6802" spans="1:28" x14ac:dyDescent="0.3">
      <c r="A6802" s="249" t="s">
        <v>1103</v>
      </c>
      <c r="B6802" s="69"/>
      <c r="C6802" s="274" t="str">
        <f>IF(ISTEXT(B6802),VLOOKUP(B6802,'_Keuzelijst Algemeen'!$CC$3:$CD$10,2),"")</f>
        <v/>
      </c>
      <c r="D6802" s="87"/>
      <c r="E6802" s="69"/>
      <c r="F6802" s="69"/>
      <c r="I6802" s="85"/>
      <c r="P6802" s="69"/>
      <c r="Q6802" s="69"/>
      <c r="R6802" s="69"/>
      <c r="V6802" s="71"/>
      <c r="W6802" s="69"/>
      <c r="X6802" s="69"/>
      <c r="Y6802" s="69"/>
      <c r="Z6802" s="69"/>
      <c r="AA6802" s="270" t="str">
        <f>IF(ISTEXT(Z6802),VLOOKUP(Z6802,'_Keuzelijst Algemeen'!$B$3:$C$74,2),"")</f>
        <v/>
      </c>
      <c r="AB6802" s="85"/>
    </row>
    <row r="6803" spans="1:28" x14ac:dyDescent="0.3">
      <c r="A6803" s="249" t="s">
        <v>1103</v>
      </c>
      <c r="B6803" s="69"/>
      <c r="C6803" s="274" t="str">
        <f>IF(ISTEXT(B6803),VLOOKUP(B6803,'_Keuzelijst Algemeen'!$CC$3:$CD$10,2),"")</f>
        <v/>
      </c>
      <c r="D6803" s="87"/>
      <c r="E6803" s="69"/>
      <c r="F6803" s="69"/>
      <c r="I6803" s="85"/>
      <c r="P6803" s="69"/>
      <c r="Q6803" s="69"/>
      <c r="R6803" s="69"/>
      <c r="V6803" s="71"/>
      <c r="W6803" s="69"/>
      <c r="X6803" s="69"/>
      <c r="Y6803" s="69"/>
      <c r="Z6803" s="69"/>
      <c r="AA6803" s="270" t="str">
        <f>IF(ISTEXT(Z6803),VLOOKUP(Z6803,'_Keuzelijst Algemeen'!$B$3:$C$74,2),"")</f>
        <v/>
      </c>
      <c r="AB6803" s="85"/>
    </row>
    <row r="6804" spans="1:28" x14ac:dyDescent="0.3">
      <c r="A6804" s="249" t="s">
        <v>1103</v>
      </c>
      <c r="B6804" s="69"/>
      <c r="C6804" s="274" t="str">
        <f>IF(ISTEXT(B6804),VLOOKUP(B6804,'_Keuzelijst Algemeen'!$CC$3:$CD$10,2),"")</f>
        <v/>
      </c>
      <c r="D6804" s="87"/>
      <c r="E6804" s="69"/>
      <c r="F6804" s="69"/>
      <c r="I6804" s="85"/>
      <c r="P6804" s="69"/>
      <c r="Q6804" s="69"/>
      <c r="R6804" s="69"/>
      <c r="V6804" s="71"/>
      <c r="W6804" s="69"/>
      <c r="X6804" s="69"/>
      <c r="Y6804" s="69"/>
      <c r="Z6804" s="69"/>
      <c r="AA6804" s="270" t="str">
        <f>IF(ISTEXT(Z6804),VLOOKUP(Z6804,'_Keuzelijst Algemeen'!$B$3:$C$74,2),"")</f>
        <v/>
      </c>
      <c r="AB6804" s="85"/>
    </row>
    <row r="6805" spans="1:28" x14ac:dyDescent="0.3">
      <c r="A6805" s="249" t="s">
        <v>1103</v>
      </c>
      <c r="B6805" s="69"/>
      <c r="C6805" s="274" t="str">
        <f>IF(ISTEXT(B6805),VLOOKUP(B6805,'_Keuzelijst Algemeen'!$CC$3:$CD$10,2),"")</f>
        <v/>
      </c>
      <c r="D6805" s="87"/>
      <c r="E6805" s="69"/>
      <c r="F6805" s="69"/>
      <c r="I6805" s="85"/>
      <c r="P6805" s="69"/>
      <c r="Q6805" s="69"/>
      <c r="R6805" s="69"/>
      <c r="V6805" s="71"/>
      <c r="W6805" s="69"/>
      <c r="X6805" s="69"/>
      <c r="Y6805" s="69"/>
      <c r="Z6805" s="69"/>
      <c r="AA6805" s="270" t="str">
        <f>IF(ISTEXT(Z6805),VLOOKUP(Z6805,'_Keuzelijst Algemeen'!$B$3:$C$74,2),"")</f>
        <v/>
      </c>
      <c r="AB6805" s="85"/>
    </row>
    <row r="6806" spans="1:28" x14ac:dyDescent="0.3">
      <c r="A6806" s="249" t="s">
        <v>1103</v>
      </c>
      <c r="B6806" s="69"/>
      <c r="C6806" s="274" t="str">
        <f>IF(ISTEXT(B6806),VLOOKUP(B6806,'_Keuzelijst Algemeen'!$CC$3:$CD$10,2),"")</f>
        <v/>
      </c>
      <c r="D6806" s="87"/>
      <c r="E6806" s="69"/>
      <c r="F6806" s="69"/>
      <c r="I6806" s="85"/>
      <c r="P6806" s="69"/>
      <c r="Q6806" s="69"/>
      <c r="R6806" s="69"/>
      <c r="V6806" s="71"/>
      <c r="W6806" s="69"/>
      <c r="X6806" s="69"/>
      <c r="Y6806" s="69"/>
      <c r="Z6806" s="69"/>
      <c r="AA6806" s="270" t="str">
        <f>IF(ISTEXT(Z6806),VLOOKUP(Z6806,'_Keuzelijst Algemeen'!$B$3:$C$74,2),"")</f>
        <v/>
      </c>
      <c r="AB6806" s="85"/>
    </row>
    <row r="6807" spans="1:28" x14ac:dyDescent="0.3">
      <c r="A6807" s="249" t="s">
        <v>1103</v>
      </c>
      <c r="B6807" s="69"/>
      <c r="C6807" s="274" t="str">
        <f>IF(ISTEXT(B6807),VLOOKUP(B6807,'_Keuzelijst Algemeen'!$CC$3:$CD$10,2),"")</f>
        <v/>
      </c>
      <c r="D6807" s="87"/>
      <c r="E6807" s="69"/>
      <c r="F6807" s="69"/>
      <c r="I6807" s="85"/>
      <c r="P6807" s="69"/>
      <c r="Q6807" s="69"/>
      <c r="R6807" s="69"/>
      <c r="V6807" s="71"/>
      <c r="W6807" s="69"/>
      <c r="X6807" s="69"/>
      <c r="Y6807" s="69"/>
      <c r="Z6807" s="69"/>
      <c r="AA6807" s="270" t="str">
        <f>IF(ISTEXT(Z6807),VLOOKUP(Z6807,'_Keuzelijst Algemeen'!$B$3:$C$74,2),"")</f>
        <v/>
      </c>
      <c r="AB6807" s="85"/>
    </row>
    <row r="6808" spans="1:28" x14ac:dyDescent="0.3">
      <c r="A6808" s="249" t="s">
        <v>1103</v>
      </c>
      <c r="B6808" s="69"/>
      <c r="C6808" s="274" t="str">
        <f>IF(ISTEXT(B6808),VLOOKUP(B6808,'_Keuzelijst Algemeen'!$CC$3:$CD$10,2),"")</f>
        <v/>
      </c>
      <c r="D6808" s="87"/>
      <c r="E6808" s="69"/>
      <c r="F6808" s="69"/>
      <c r="I6808" s="85"/>
      <c r="P6808" s="69"/>
      <c r="Q6808" s="69"/>
      <c r="R6808" s="69"/>
      <c r="V6808" s="71"/>
      <c r="W6808" s="69"/>
      <c r="X6808" s="69"/>
      <c r="Y6808" s="69"/>
      <c r="Z6808" s="69"/>
      <c r="AA6808" s="270" t="str">
        <f>IF(ISTEXT(Z6808),VLOOKUP(Z6808,'_Keuzelijst Algemeen'!$B$3:$C$74,2),"")</f>
        <v/>
      </c>
      <c r="AB6808" s="85"/>
    </row>
    <row r="6809" spans="1:28" x14ac:dyDescent="0.3">
      <c r="A6809" s="249" t="s">
        <v>1103</v>
      </c>
      <c r="B6809" s="69"/>
      <c r="C6809" s="274" t="str">
        <f>IF(ISTEXT(B6809),VLOOKUP(B6809,'_Keuzelijst Algemeen'!$CC$3:$CD$10,2),"")</f>
        <v/>
      </c>
      <c r="D6809" s="87"/>
      <c r="E6809" s="69"/>
      <c r="F6809" s="69"/>
      <c r="I6809" s="85"/>
      <c r="P6809" s="69"/>
      <c r="Q6809" s="69"/>
      <c r="R6809" s="69"/>
      <c r="V6809" s="71"/>
      <c r="W6809" s="69"/>
      <c r="X6809" s="69"/>
      <c r="Y6809" s="69"/>
      <c r="Z6809" s="69"/>
      <c r="AA6809" s="270" t="str">
        <f>IF(ISTEXT(Z6809),VLOOKUP(Z6809,'_Keuzelijst Algemeen'!$B$3:$C$74,2),"")</f>
        <v/>
      </c>
      <c r="AB6809" s="85"/>
    </row>
    <row r="6810" spans="1:28" x14ac:dyDescent="0.3">
      <c r="A6810" s="249" t="s">
        <v>1103</v>
      </c>
      <c r="B6810" s="69"/>
      <c r="C6810" s="274" t="str">
        <f>IF(ISTEXT(B6810),VLOOKUP(B6810,'_Keuzelijst Algemeen'!$CC$3:$CD$10,2),"")</f>
        <v/>
      </c>
      <c r="D6810" s="87"/>
      <c r="E6810" s="69"/>
      <c r="F6810" s="69"/>
      <c r="I6810" s="85"/>
      <c r="P6810" s="69"/>
      <c r="Q6810" s="69"/>
      <c r="R6810" s="69"/>
      <c r="V6810" s="71"/>
      <c r="W6810" s="69"/>
      <c r="X6810" s="69"/>
      <c r="Y6810" s="69"/>
      <c r="Z6810" s="69"/>
      <c r="AA6810" s="270" t="str">
        <f>IF(ISTEXT(Z6810),VLOOKUP(Z6810,'_Keuzelijst Algemeen'!$B$3:$C$74,2),"")</f>
        <v/>
      </c>
      <c r="AB6810" s="85"/>
    </row>
    <row r="6811" spans="1:28" x14ac:dyDescent="0.3">
      <c r="A6811" s="249" t="s">
        <v>1103</v>
      </c>
      <c r="B6811" s="69"/>
      <c r="C6811" s="274" t="str">
        <f>IF(ISTEXT(B6811),VLOOKUP(B6811,'_Keuzelijst Algemeen'!$CC$3:$CD$10,2),"")</f>
        <v/>
      </c>
      <c r="D6811" s="87"/>
      <c r="E6811" s="69"/>
      <c r="F6811" s="69"/>
      <c r="I6811" s="85"/>
      <c r="P6811" s="69"/>
      <c r="Q6811" s="69"/>
      <c r="R6811" s="69"/>
      <c r="V6811" s="71"/>
      <c r="W6811" s="69"/>
      <c r="X6811" s="69"/>
      <c r="Y6811" s="69"/>
      <c r="Z6811" s="69"/>
      <c r="AA6811" s="270" t="str">
        <f>IF(ISTEXT(Z6811),VLOOKUP(Z6811,'_Keuzelijst Algemeen'!$B$3:$C$74,2),"")</f>
        <v/>
      </c>
      <c r="AB6811" s="85"/>
    </row>
    <row r="6812" spans="1:28" x14ac:dyDescent="0.3">
      <c r="A6812" s="249" t="s">
        <v>1103</v>
      </c>
      <c r="B6812" s="69"/>
      <c r="C6812" s="274" t="str">
        <f>IF(ISTEXT(B6812),VLOOKUP(B6812,'_Keuzelijst Algemeen'!$CC$3:$CD$10,2),"")</f>
        <v/>
      </c>
      <c r="D6812" s="87"/>
      <c r="E6812" s="69"/>
      <c r="F6812" s="69"/>
      <c r="I6812" s="85"/>
      <c r="P6812" s="69"/>
      <c r="Q6812" s="69"/>
      <c r="R6812" s="69"/>
      <c r="V6812" s="71"/>
      <c r="W6812" s="69"/>
      <c r="X6812" s="69"/>
      <c r="Y6812" s="69"/>
      <c r="Z6812" s="69"/>
      <c r="AA6812" s="270" t="str">
        <f>IF(ISTEXT(Z6812),VLOOKUP(Z6812,'_Keuzelijst Algemeen'!$B$3:$C$74,2),"")</f>
        <v/>
      </c>
      <c r="AB6812" s="85"/>
    </row>
    <row r="6813" spans="1:28" x14ac:dyDescent="0.3">
      <c r="A6813" s="249" t="s">
        <v>1103</v>
      </c>
      <c r="B6813" s="69"/>
      <c r="C6813" s="274" t="str">
        <f>IF(ISTEXT(B6813),VLOOKUP(B6813,'_Keuzelijst Algemeen'!$CC$3:$CD$10,2),"")</f>
        <v/>
      </c>
      <c r="D6813" s="87"/>
      <c r="E6813" s="69"/>
      <c r="F6813" s="69"/>
      <c r="I6813" s="85"/>
      <c r="P6813" s="69"/>
      <c r="Q6813" s="69"/>
      <c r="R6813" s="69"/>
      <c r="V6813" s="71"/>
      <c r="W6813" s="69"/>
      <c r="X6813" s="69"/>
      <c r="Y6813" s="69"/>
      <c r="Z6813" s="69"/>
      <c r="AA6813" s="270" t="str">
        <f>IF(ISTEXT(Z6813),VLOOKUP(Z6813,'_Keuzelijst Algemeen'!$B$3:$C$74,2),"")</f>
        <v/>
      </c>
      <c r="AB6813" s="85"/>
    </row>
    <row r="6814" spans="1:28" x14ac:dyDescent="0.3">
      <c r="A6814" s="249" t="s">
        <v>1103</v>
      </c>
      <c r="B6814" s="69"/>
      <c r="C6814" s="274" t="str">
        <f>IF(ISTEXT(B6814),VLOOKUP(B6814,'_Keuzelijst Algemeen'!$CC$3:$CD$10,2),"")</f>
        <v/>
      </c>
      <c r="D6814" s="87"/>
      <c r="E6814" s="69"/>
      <c r="F6814" s="69"/>
      <c r="I6814" s="85"/>
      <c r="P6814" s="69"/>
      <c r="Q6814" s="69"/>
      <c r="R6814" s="69"/>
      <c r="V6814" s="71"/>
      <c r="W6814" s="69"/>
      <c r="X6814" s="69"/>
      <c r="Y6814" s="69"/>
      <c r="Z6814" s="69"/>
      <c r="AA6814" s="270" t="str">
        <f>IF(ISTEXT(Z6814),VLOOKUP(Z6814,'_Keuzelijst Algemeen'!$B$3:$C$74,2),"")</f>
        <v/>
      </c>
      <c r="AB6814" s="85"/>
    </row>
    <row r="6815" spans="1:28" x14ac:dyDescent="0.3">
      <c r="A6815" s="249" t="s">
        <v>1103</v>
      </c>
      <c r="B6815" s="69"/>
      <c r="C6815" s="274" t="str">
        <f>IF(ISTEXT(B6815),VLOOKUP(B6815,'_Keuzelijst Algemeen'!$CC$3:$CD$10,2),"")</f>
        <v/>
      </c>
      <c r="D6815" s="87"/>
      <c r="E6815" s="69"/>
      <c r="F6815" s="69"/>
      <c r="I6815" s="85"/>
      <c r="P6815" s="69"/>
      <c r="Q6815" s="69"/>
      <c r="R6815" s="69"/>
      <c r="V6815" s="71"/>
      <c r="W6815" s="69"/>
      <c r="X6815" s="69"/>
      <c r="Y6815" s="69"/>
      <c r="Z6815" s="69"/>
      <c r="AA6815" s="270" t="str">
        <f>IF(ISTEXT(Z6815),VLOOKUP(Z6815,'_Keuzelijst Algemeen'!$B$3:$C$74,2),"")</f>
        <v/>
      </c>
      <c r="AB6815" s="85"/>
    </row>
    <row r="6816" spans="1:28" x14ac:dyDescent="0.3">
      <c r="A6816" s="249" t="s">
        <v>1103</v>
      </c>
      <c r="B6816" s="69"/>
      <c r="C6816" s="274" t="str">
        <f>IF(ISTEXT(B6816),VLOOKUP(B6816,'_Keuzelijst Algemeen'!$CC$3:$CD$10,2),"")</f>
        <v/>
      </c>
      <c r="D6816" s="87"/>
      <c r="E6816" s="69"/>
      <c r="F6816" s="69"/>
      <c r="I6816" s="85"/>
      <c r="P6816" s="69"/>
      <c r="Q6816" s="69"/>
      <c r="R6816" s="69"/>
      <c r="V6816" s="71"/>
      <c r="W6816" s="69"/>
      <c r="X6816" s="69"/>
      <c r="Y6816" s="69"/>
      <c r="Z6816" s="69"/>
      <c r="AA6816" s="270" t="str">
        <f>IF(ISTEXT(Z6816),VLOOKUP(Z6816,'_Keuzelijst Algemeen'!$B$3:$C$74,2),"")</f>
        <v/>
      </c>
      <c r="AB6816" s="85"/>
    </row>
    <row r="6817" spans="1:28" x14ac:dyDescent="0.3">
      <c r="A6817" s="249" t="s">
        <v>1103</v>
      </c>
      <c r="B6817" s="69"/>
      <c r="C6817" s="274" t="str">
        <f>IF(ISTEXT(B6817),VLOOKUP(B6817,'_Keuzelijst Algemeen'!$CC$3:$CD$10,2),"")</f>
        <v/>
      </c>
      <c r="D6817" s="87"/>
      <c r="E6817" s="69"/>
      <c r="F6817" s="69"/>
      <c r="I6817" s="85"/>
      <c r="P6817" s="69"/>
      <c r="Q6817" s="69"/>
      <c r="R6817" s="69"/>
      <c r="V6817" s="71"/>
      <c r="W6817" s="69"/>
      <c r="X6817" s="69"/>
      <c r="Y6817" s="69"/>
      <c r="Z6817" s="69"/>
      <c r="AA6817" s="270" t="str">
        <f>IF(ISTEXT(Z6817),VLOOKUP(Z6817,'_Keuzelijst Algemeen'!$B$3:$C$74,2),"")</f>
        <v/>
      </c>
      <c r="AB6817" s="85"/>
    </row>
    <row r="6818" spans="1:28" x14ac:dyDescent="0.3">
      <c r="A6818" s="249" t="s">
        <v>1103</v>
      </c>
      <c r="B6818" s="69"/>
      <c r="C6818" s="274" t="str">
        <f>IF(ISTEXT(B6818),VLOOKUP(B6818,'_Keuzelijst Algemeen'!$CC$3:$CD$10,2),"")</f>
        <v/>
      </c>
      <c r="D6818" s="87"/>
      <c r="E6818" s="69"/>
      <c r="F6818" s="69"/>
      <c r="I6818" s="85"/>
      <c r="P6818" s="69"/>
      <c r="Q6818" s="69"/>
      <c r="R6818" s="69"/>
      <c r="V6818" s="71"/>
      <c r="W6818" s="69"/>
      <c r="X6818" s="69"/>
      <c r="Y6818" s="69"/>
      <c r="Z6818" s="69"/>
      <c r="AA6818" s="270" t="str">
        <f>IF(ISTEXT(Z6818),VLOOKUP(Z6818,'_Keuzelijst Algemeen'!$B$3:$C$74,2),"")</f>
        <v/>
      </c>
      <c r="AB6818" s="85"/>
    </row>
    <row r="6819" spans="1:28" x14ac:dyDescent="0.3">
      <c r="A6819" s="249" t="s">
        <v>1103</v>
      </c>
      <c r="B6819" s="69"/>
      <c r="C6819" s="274" t="str">
        <f>IF(ISTEXT(B6819),VLOOKUP(B6819,'_Keuzelijst Algemeen'!$CC$3:$CD$10,2),"")</f>
        <v/>
      </c>
      <c r="D6819" s="87"/>
      <c r="E6819" s="69"/>
      <c r="F6819" s="69"/>
      <c r="I6819" s="85"/>
      <c r="P6819" s="69"/>
      <c r="Q6819" s="69"/>
      <c r="R6819" s="69"/>
      <c r="V6819" s="71"/>
      <c r="W6819" s="69"/>
      <c r="X6819" s="69"/>
      <c r="Y6819" s="69"/>
      <c r="Z6819" s="69"/>
      <c r="AA6819" s="270" t="str">
        <f>IF(ISTEXT(Z6819),VLOOKUP(Z6819,'_Keuzelijst Algemeen'!$B$3:$C$74,2),"")</f>
        <v/>
      </c>
      <c r="AB6819" s="85"/>
    </row>
    <row r="6820" spans="1:28" x14ac:dyDescent="0.3">
      <c r="A6820" s="249" t="s">
        <v>1103</v>
      </c>
      <c r="B6820" s="69"/>
      <c r="C6820" s="274" t="str">
        <f>IF(ISTEXT(B6820),VLOOKUP(B6820,'_Keuzelijst Algemeen'!$CC$3:$CD$10,2),"")</f>
        <v/>
      </c>
      <c r="D6820" s="87"/>
      <c r="E6820" s="69"/>
      <c r="F6820" s="69"/>
      <c r="I6820" s="85"/>
      <c r="P6820" s="69"/>
      <c r="Q6820" s="69"/>
      <c r="R6820" s="69"/>
      <c r="V6820" s="71"/>
      <c r="W6820" s="69"/>
      <c r="X6820" s="69"/>
      <c r="Y6820" s="69"/>
      <c r="Z6820" s="69"/>
      <c r="AA6820" s="270" t="str">
        <f>IF(ISTEXT(Z6820),VLOOKUP(Z6820,'_Keuzelijst Algemeen'!$B$3:$C$74,2),"")</f>
        <v/>
      </c>
      <c r="AB6820" s="85"/>
    </row>
    <row r="6821" spans="1:28" x14ac:dyDescent="0.3">
      <c r="A6821" s="249" t="s">
        <v>1103</v>
      </c>
      <c r="B6821" s="69"/>
      <c r="C6821" s="274" t="str">
        <f>IF(ISTEXT(B6821),VLOOKUP(B6821,'_Keuzelijst Algemeen'!$CC$3:$CD$10,2),"")</f>
        <v/>
      </c>
      <c r="D6821" s="87"/>
      <c r="E6821" s="69"/>
      <c r="F6821" s="69"/>
      <c r="I6821" s="85"/>
      <c r="P6821" s="69"/>
      <c r="Q6821" s="69"/>
      <c r="R6821" s="69"/>
      <c r="V6821" s="71"/>
      <c r="W6821" s="69"/>
      <c r="X6821" s="69"/>
      <c r="Y6821" s="69"/>
      <c r="Z6821" s="69"/>
      <c r="AA6821" s="270" t="str">
        <f>IF(ISTEXT(Z6821),VLOOKUP(Z6821,'_Keuzelijst Algemeen'!$B$3:$C$74,2),"")</f>
        <v/>
      </c>
      <c r="AB6821" s="85"/>
    </row>
    <row r="6822" spans="1:28" x14ac:dyDescent="0.3">
      <c r="A6822" s="249" t="s">
        <v>1103</v>
      </c>
      <c r="B6822" s="69"/>
      <c r="C6822" s="274" t="str">
        <f>IF(ISTEXT(B6822),VLOOKUP(B6822,'_Keuzelijst Algemeen'!$CC$3:$CD$10,2),"")</f>
        <v/>
      </c>
      <c r="D6822" s="87"/>
      <c r="E6822" s="69"/>
      <c r="F6822" s="69"/>
      <c r="I6822" s="85"/>
      <c r="P6822" s="69"/>
      <c r="Q6822" s="69"/>
      <c r="R6822" s="69"/>
      <c r="V6822" s="71"/>
      <c r="W6822" s="69"/>
      <c r="X6822" s="69"/>
      <c r="Y6822" s="69"/>
      <c r="Z6822" s="69"/>
      <c r="AA6822" s="270" t="str">
        <f>IF(ISTEXT(Z6822),VLOOKUP(Z6822,'_Keuzelijst Algemeen'!$B$3:$C$74,2),"")</f>
        <v/>
      </c>
      <c r="AB6822" s="85"/>
    </row>
    <row r="6823" spans="1:28" x14ac:dyDescent="0.3">
      <c r="A6823" s="249" t="s">
        <v>1103</v>
      </c>
      <c r="B6823" s="69"/>
      <c r="C6823" s="274" t="str">
        <f>IF(ISTEXT(B6823),VLOOKUP(B6823,'_Keuzelijst Algemeen'!$CC$3:$CD$10,2),"")</f>
        <v/>
      </c>
      <c r="D6823" s="87"/>
      <c r="E6823" s="69"/>
      <c r="F6823" s="69"/>
      <c r="I6823" s="85"/>
      <c r="P6823" s="69"/>
      <c r="Q6823" s="69"/>
      <c r="R6823" s="69"/>
      <c r="V6823" s="71"/>
      <c r="W6823" s="69"/>
      <c r="X6823" s="69"/>
      <c r="Y6823" s="69"/>
      <c r="Z6823" s="69"/>
      <c r="AA6823" s="270" t="str">
        <f>IF(ISTEXT(Z6823),VLOOKUP(Z6823,'_Keuzelijst Algemeen'!$B$3:$C$74,2),"")</f>
        <v/>
      </c>
      <c r="AB6823" s="85"/>
    </row>
    <row r="6824" spans="1:28" x14ac:dyDescent="0.3">
      <c r="A6824" s="249" t="s">
        <v>1103</v>
      </c>
      <c r="B6824" s="69"/>
      <c r="C6824" s="274" t="str">
        <f>IF(ISTEXT(B6824),VLOOKUP(B6824,'_Keuzelijst Algemeen'!$CC$3:$CD$10,2),"")</f>
        <v/>
      </c>
      <c r="D6824" s="87"/>
      <c r="E6824" s="69"/>
      <c r="F6824" s="69"/>
      <c r="I6824" s="85"/>
      <c r="P6824" s="69"/>
      <c r="Q6824" s="69"/>
      <c r="R6824" s="69"/>
      <c r="V6824" s="71"/>
      <c r="W6824" s="69"/>
      <c r="X6824" s="69"/>
      <c r="Y6824" s="69"/>
      <c r="Z6824" s="69"/>
      <c r="AA6824" s="270" t="str">
        <f>IF(ISTEXT(Z6824),VLOOKUP(Z6824,'_Keuzelijst Algemeen'!$B$3:$C$74,2),"")</f>
        <v/>
      </c>
      <c r="AB6824" s="85"/>
    </row>
    <row r="6825" spans="1:28" x14ac:dyDescent="0.3">
      <c r="A6825" s="249" t="s">
        <v>1103</v>
      </c>
      <c r="B6825" s="69"/>
      <c r="C6825" s="274" t="str">
        <f>IF(ISTEXT(B6825),VLOOKUP(B6825,'_Keuzelijst Algemeen'!$CC$3:$CD$10,2),"")</f>
        <v/>
      </c>
      <c r="D6825" s="87"/>
      <c r="E6825" s="69"/>
      <c r="F6825" s="69"/>
      <c r="I6825" s="85"/>
      <c r="P6825" s="69"/>
      <c r="Q6825" s="69"/>
      <c r="R6825" s="69"/>
      <c r="V6825" s="71"/>
      <c r="W6825" s="69"/>
      <c r="X6825" s="69"/>
      <c r="Y6825" s="69"/>
      <c r="Z6825" s="69"/>
      <c r="AA6825" s="270" t="str">
        <f>IF(ISTEXT(Z6825),VLOOKUP(Z6825,'_Keuzelijst Algemeen'!$B$3:$C$74,2),"")</f>
        <v/>
      </c>
      <c r="AB6825" s="85"/>
    </row>
    <row r="6826" spans="1:28" x14ac:dyDescent="0.3">
      <c r="A6826" s="249" t="s">
        <v>1103</v>
      </c>
      <c r="B6826" s="69"/>
      <c r="C6826" s="274" t="str">
        <f>IF(ISTEXT(B6826),VLOOKUP(B6826,'_Keuzelijst Algemeen'!$CC$3:$CD$10,2),"")</f>
        <v/>
      </c>
      <c r="D6826" s="87"/>
      <c r="E6826" s="69"/>
      <c r="F6826" s="69"/>
      <c r="I6826" s="85"/>
      <c r="P6826" s="69"/>
      <c r="Q6826" s="69"/>
      <c r="R6826" s="69"/>
      <c r="V6826" s="71"/>
      <c r="W6826" s="69"/>
      <c r="X6826" s="69"/>
      <c r="Y6826" s="69"/>
      <c r="Z6826" s="69"/>
      <c r="AA6826" s="270" t="str">
        <f>IF(ISTEXT(Z6826),VLOOKUP(Z6826,'_Keuzelijst Algemeen'!$B$3:$C$74,2),"")</f>
        <v/>
      </c>
      <c r="AB6826" s="85"/>
    </row>
    <row r="6827" spans="1:28" x14ac:dyDescent="0.3">
      <c r="A6827" s="249" t="s">
        <v>1103</v>
      </c>
      <c r="B6827" s="69"/>
      <c r="C6827" s="274" t="str">
        <f>IF(ISTEXT(B6827),VLOOKUP(B6827,'_Keuzelijst Algemeen'!$CC$3:$CD$10,2),"")</f>
        <v/>
      </c>
      <c r="D6827" s="87"/>
      <c r="E6827" s="69"/>
      <c r="F6827" s="69"/>
      <c r="I6827" s="85"/>
      <c r="P6827" s="69"/>
      <c r="Q6827" s="69"/>
      <c r="R6827" s="69"/>
      <c r="V6827" s="71"/>
      <c r="W6827" s="69"/>
      <c r="X6827" s="69"/>
      <c r="Y6827" s="69"/>
      <c r="Z6827" s="69"/>
      <c r="AA6827" s="270" t="str">
        <f>IF(ISTEXT(Z6827),VLOOKUP(Z6827,'_Keuzelijst Algemeen'!$B$3:$C$74,2),"")</f>
        <v/>
      </c>
      <c r="AB6827" s="85"/>
    </row>
    <row r="6828" spans="1:28" x14ac:dyDescent="0.3">
      <c r="A6828" s="249" t="s">
        <v>1103</v>
      </c>
      <c r="B6828" s="69"/>
      <c r="C6828" s="274" t="str">
        <f>IF(ISTEXT(B6828),VLOOKUP(B6828,'_Keuzelijst Algemeen'!$CC$3:$CD$10,2),"")</f>
        <v/>
      </c>
      <c r="D6828" s="87"/>
      <c r="E6828" s="69"/>
      <c r="F6828" s="69"/>
      <c r="I6828" s="85"/>
      <c r="P6828" s="69"/>
      <c r="Q6828" s="69"/>
      <c r="R6828" s="69"/>
      <c r="V6828" s="71"/>
      <c r="W6828" s="69"/>
      <c r="X6828" s="69"/>
      <c r="Y6828" s="69"/>
      <c r="Z6828" s="69"/>
      <c r="AA6828" s="270" t="str">
        <f>IF(ISTEXT(Z6828),VLOOKUP(Z6828,'_Keuzelijst Algemeen'!$B$3:$C$74,2),"")</f>
        <v/>
      </c>
      <c r="AB6828" s="85"/>
    </row>
    <row r="6829" spans="1:28" x14ac:dyDescent="0.3">
      <c r="A6829" s="249" t="s">
        <v>1103</v>
      </c>
      <c r="B6829" s="69"/>
      <c r="C6829" s="274" t="str">
        <f>IF(ISTEXT(B6829),VLOOKUP(B6829,'_Keuzelijst Algemeen'!$CC$3:$CD$10,2),"")</f>
        <v/>
      </c>
      <c r="D6829" s="87"/>
      <c r="E6829" s="69"/>
      <c r="F6829" s="69"/>
      <c r="I6829" s="85"/>
      <c r="P6829" s="69"/>
      <c r="Q6829" s="69"/>
      <c r="R6829" s="69"/>
      <c r="V6829" s="71"/>
      <c r="W6829" s="69"/>
      <c r="X6829" s="69"/>
      <c r="Y6829" s="69"/>
      <c r="Z6829" s="69"/>
      <c r="AA6829" s="270" t="str">
        <f>IF(ISTEXT(Z6829),VLOOKUP(Z6829,'_Keuzelijst Algemeen'!$B$3:$C$74,2),"")</f>
        <v/>
      </c>
      <c r="AB6829" s="85"/>
    </row>
    <row r="6830" spans="1:28" x14ac:dyDescent="0.3">
      <c r="A6830" s="249" t="s">
        <v>1103</v>
      </c>
      <c r="B6830" s="69"/>
      <c r="C6830" s="274" t="str">
        <f>IF(ISTEXT(B6830),VLOOKUP(B6830,'_Keuzelijst Algemeen'!$CC$3:$CD$10,2),"")</f>
        <v/>
      </c>
      <c r="D6830" s="87"/>
      <c r="E6830" s="69"/>
      <c r="F6830" s="69"/>
      <c r="I6830" s="85"/>
      <c r="P6830" s="69"/>
      <c r="Q6830" s="69"/>
      <c r="R6830" s="69"/>
      <c r="V6830" s="71"/>
      <c r="W6830" s="69"/>
      <c r="X6830" s="69"/>
      <c r="Y6830" s="69"/>
      <c r="Z6830" s="69"/>
      <c r="AA6830" s="270" t="str">
        <f>IF(ISTEXT(Z6830),VLOOKUP(Z6830,'_Keuzelijst Algemeen'!$B$3:$C$74,2),"")</f>
        <v/>
      </c>
      <c r="AB6830" s="85"/>
    </row>
    <row r="6831" spans="1:28" x14ac:dyDescent="0.3">
      <c r="A6831" s="249" t="s">
        <v>1103</v>
      </c>
      <c r="B6831" s="69"/>
      <c r="C6831" s="274" t="str">
        <f>IF(ISTEXT(B6831),VLOOKUP(B6831,'_Keuzelijst Algemeen'!$CC$3:$CD$10,2),"")</f>
        <v/>
      </c>
      <c r="D6831" s="87"/>
      <c r="E6831" s="69"/>
      <c r="F6831" s="69"/>
      <c r="I6831" s="85"/>
      <c r="P6831" s="69"/>
      <c r="Q6831" s="69"/>
      <c r="R6831" s="69"/>
      <c r="V6831" s="71"/>
      <c r="W6831" s="69"/>
      <c r="X6831" s="69"/>
      <c r="Y6831" s="69"/>
      <c r="Z6831" s="69"/>
      <c r="AA6831" s="270" t="str">
        <f>IF(ISTEXT(Z6831),VLOOKUP(Z6831,'_Keuzelijst Algemeen'!$B$3:$C$74,2),"")</f>
        <v/>
      </c>
      <c r="AB6831" s="85"/>
    </row>
    <row r="6832" spans="1:28" x14ac:dyDescent="0.3">
      <c r="A6832" s="249" t="s">
        <v>1103</v>
      </c>
      <c r="B6832" s="69"/>
      <c r="C6832" s="274" t="str">
        <f>IF(ISTEXT(B6832),VLOOKUP(B6832,'_Keuzelijst Algemeen'!$CC$3:$CD$10,2),"")</f>
        <v/>
      </c>
      <c r="D6832" s="87"/>
      <c r="E6832" s="69"/>
      <c r="F6832" s="69"/>
      <c r="I6832" s="85"/>
      <c r="P6832" s="69"/>
      <c r="Q6832" s="69"/>
      <c r="R6832" s="69"/>
      <c r="V6832" s="71"/>
      <c r="W6832" s="69"/>
      <c r="X6832" s="69"/>
      <c r="Y6832" s="69"/>
      <c r="Z6832" s="69"/>
      <c r="AA6832" s="270" t="str">
        <f>IF(ISTEXT(Z6832),VLOOKUP(Z6832,'_Keuzelijst Algemeen'!$B$3:$C$74,2),"")</f>
        <v/>
      </c>
      <c r="AB6832" s="85"/>
    </row>
    <row r="6833" spans="1:28" x14ac:dyDescent="0.3">
      <c r="A6833" s="249" t="s">
        <v>1103</v>
      </c>
      <c r="B6833" s="69"/>
      <c r="C6833" s="274" t="str">
        <f>IF(ISTEXT(B6833),VLOOKUP(B6833,'_Keuzelijst Algemeen'!$CC$3:$CD$10,2),"")</f>
        <v/>
      </c>
      <c r="D6833" s="87"/>
      <c r="E6833" s="69"/>
      <c r="F6833" s="69"/>
      <c r="I6833" s="85"/>
      <c r="P6833" s="69"/>
      <c r="Q6833" s="69"/>
      <c r="R6833" s="69"/>
      <c r="V6833" s="71"/>
      <c r="W6833" s="69"/>
      <c r="X6833" s="69"/>
      <c r="Y6833" s="69"/>
      <c r="Z6833" s="69"/>
      <c r="AA6833" s="270" t="str">
        <f>IF(ISTEXT(Z6833),VLOOKUP(Z6833,'_Keuzelijst Algemeen'!$B$3:$C$74,2),"")</f>
        <v/>
      </c>
      <c r="AB6833" s="85"/>
    </row>
    <row r="6834" spans="1:28" x14ac:dyDescent="0.3">
      <c r="A6834" s="249" t="s">
        <v>1103</v>
      </c>
      <c r="B6834" s="69"/>
      <c r="C6834" s="274" t="str">
        <f>IF(ISTEXT(B6834),VLOOKUP(B6834,'_Keuzelijst Algemeen'!$CC$3:$CD$10,2),"")</f>
        <v/>
      </c>
      <c r="D6834" s="87"/>
      <c r="E6834" s="69"/>
      <c r="F6834" s="69"/>
      <c r="I6834" s="85"/>
      <c r="P6834" s="69"/>
      <c r="Q6834" s="69"/>
      <c r="R6834" s="69"/>
      <c r="V6834" s="71"/>
      <c r="W6834" s="69"/>
      <c r="X6834" s="69"/>
      <c r="Y6834" s="69"/>
      <c r="Z6834" s="69"/>
      <c r="AA6834" s="270" t="str">
        <f>IF(ISTEXT(Z6834),VLOOKUP(Z6834,'_Keuzelijst Algemeen'!$B$3:$C$74,2),"")</f>
        <v/>
      </c>
      <c r="AB6834" s="85"/>
    </row>
    <row r="6835" spans="1:28" x14ac:dyDescent="0.3">
      <c r="A6835" s="249" t="s">
        <v>1103</v>
      </c>
      <c r="B6835" s="69"/>
      <c r="C6835" s="274" t="str">
        <f>IF(ISTEXT(B6835),VLOOKUP(B6835,'_Keuzelijst Algemeen'!$CC$3:$CD$10,2),"")</f>
        <v/>
      </c>
      <c r="D6835" s="87"/>
      <c r="E6835" s="69"/>
      <c r="F6835" s="69"/>
      <c r="I6835" s="85"/>
      <c r="P6835" s="69"/>
      <c r="Q6835" s="69"/>
      <c r="R6835" s="69"/>
      <c r="V6835" s="71"/>
      <c r="W6835" s="69"/>
      <c r="X6835" s="69"/>
      <c r="Y6835" s="69"/>
      <c r="Z6835" s="69"/>
      <c r="AA6835" s="270" t="str">
        <f>IF(ISTEXT(Z6835),VLOOKUP(Z6835,'_Keuzelijst Algemeen'!$B$3:$C$74,2),"")</f>
        <v/>
      </c>
      <c r="AB6835" s="85"/>
    </row>
    <row r="6836" spans="1:28" x14ac:dyDescent="0.3">
      <c r="A6836" s="249" t="s">
        <v>1103</v>
      </c>
      <c r="B6836" s="69"/>
      <c r="C6836" s="274" t="str">
        <f>IF(ISTEXT(B6836),VLOOKUP(B6836,'_Keuzelijst Algemeen'!$CC$3:$CD$10,2),"")</f>
        <v/>
      </c>
      <c r="D6836" s="87"/>
      <c r="E6836" s="69"/>
      <c r="F6836" s="69"/>
      <c r="I6836" s="85"/>
      <c r="P6836" s="69"/>
      <c r="Q6836" s="69"/>
      <c r="R6836" s="69"/>
      <c r="V6836" s="71"/>
      <c r="W6836" s="69"/>
      <c r="X6836" s="69"/>
      <c r="Y6836" s="69"/>
      <c r="Z6836" s="69"/>
      <c r="AA6836" s="270" t="str">
        <f>IF(ISTEXT(Z6836),VLOOKUP(Z6836,'_Keuzelijst Algemeen'!$B$3:$C$74,2),"")</f>
        <v/>
      </c>
      <c r="AB6836" s="85"/>
    </row>
    <row r="6837" spans="1:28" x14ac:dyDescent="0.3">
      <c r="A6837" s="249" t="s">
        <v>1103</v>
      </c>
      <c r="B6837" s="69"/>
      <c r="C6837" s="274" t="str">
        <f>IF(ISTEXT(B6837),VLOOKUP(B6837,'_Keuzelijst Algemeen'!$CC$3:$CD$10,2),"")</f>
        <v/>
      </c>
      <c r="D6837" s="87"/>
      <c r="E6837" s="69"/>
      <c r="F6837" s="69"/>
      <c r="I6837" s="85"/>
      <c r="P6837" s="69"/>
      <c r="Q6837" s="69"/>
      <c r="R6837" s="69"/>
      <c r="V6837" s="71"/>
      <c r="W6837" s="69"/>
      <c r="X6837" s="69"/>
      <c r="Y6837" s="69"/>
      <c r="Z6837" s="69"/>
      <c r="AA6837" s="270" t="str">
        <f>IF(ISTEXT(Z6837),VLOOKUP(Z6837,'_Keuzelijst Algemeen'!$B$3:$C$74,2),"")</f>
        <v/>
      </c>
      <c r="AB6837" s="85"/>
    </row>
    <row r="6838" spans="1:28" x14ac:dyDescent="0.3">
      <c r="A6838" s="249" t="s">
        <v>1103</v>
      </c>
      <c r="B6838" s="69"/>
      <c r="C6838" s="274" t="str">
        <f>IF(ISTEXT(B6838),VLOOKUP(B6838,'_Keuzelijst Algemeen'!$CC$3:$CD$10,2),"")</f>
        <v/>
      </c>
      <c r="D6838" s="87"/>
      <c r="E6838" s="69"/>
      <c r="F6838" s="69"/>
      <c r="I6838" s="85"/>
      <c r="P6838" s="69"/>
      <c r="Q6838" s="69"/>
      <c r="R6838" s="69"/>
      <c r="V6838" s="71"/>
      <c r="W6838" s="69"/>
      <c r="X6838" s="69"/>
      <c r="Y6838" s="69"/>
      <c r="Z6838" s="69"/>
      <c r="AA6838" s="270" t="str">
        <f>IF(ISTEXT(Z6838),VLOOKUP(Z6838,'_Keuzelijst Algemeen'!$B$3:$C$74,2),"")</f>
        <v/>
      </c>
      <c r="AB6838" s="85"/>
    </row>
    <row r="6839" spans="1:28" x14ac:dyDescent="0.3">
      <c r="A6839" s="249" t="s">
        <v>1103</v>
      </c>
      <c r="B6839" s="69"/>
      <c r="C6839" s="274" t="str">
        <f>IF(ISTEXT(B6839),VLOOKUP(B6839,'_Keuzelijst Algemeen'!$CC$3:$CD$10,2),"")</f>
        <v/>
      </c>
      <c r="D6839" s="87"/>
      <c r="E6839" s="69"/>
      <c r="F6839" s="69"/>
      <c r="I6839" s="85"/>
      <c r="P6839" s="69"/>
      <c r="Q6839" s="69"/>
      <c r="R6839" s="69"/>
      <c r="V6839" s="71"/>
      <c r="W6839" s="69"/>
      <c r="X6839" s="69"/>
      <c r="Y6839" s="69"/>
      <c r="Z6839" s="69"/>
      <c r="AA6839" s="270" t="str">
        <f>IF(ISTEXT(Z6839),VLOOKUP(Z6839,'_Keuzelijst Algemeen'!$B$3:$C$74,2),"")</f>
        <v/>
      </c>
      <c r="AB6839" s="85"/>
    </row>
    <row r="6840" spans="1:28" x14ac:dyDescent="0.3">
      <c r="A6840" s="249" t="s">
        <v>1103</v>
      </c>
      <c r="B6840" s="69"/>
      <c r="C6840" s="274" t="str">
        <f>IF(ISTEXT(B6840),VLOOKUP(B6840,'_Keuzelijst Algemeen'!$CC$3:$CD$10,2),"")</f>
        <v/>
      </c>
      <c r="D6840" s="87"/>
      <c r="E6840" s="69"/>
      <c r="F6840" s="69"/>
      <c r="I6840" s="85"/>
      <c r="P6840" s="69"/>
      <c r="Q6840" s="69"/>
      <c r="R6840" s="69"/>
      <c r="V6840" s="71"/>
      <c r="W6840" s="69"/>
      <c r="X6840" s="69"/>
      <c r="Y6840" s="69"/>
      <c r="Z6840" s="69"/>
      <c r="AA6840" s="270" t="str">
        <f>IF(ISTEXT(Z6840),VLOOKUP(Z6840,'_Keuzelijst Algemeen'!$B$3:$C$74,2),"")</f>
        <v/>
      </c>
      <c r="AB6840" s="85"/>
    </row>
    <row r="6841" spans="1:28" x14ac:dyDescent="0.3">
      <c r="A6841" s="249" t="s">
        <v>1103</v>
      </c>
      <c r="B6841" s="69"/>
      <c r="C6841" s="274" t="str">
        <f>IF(ISTEXT(B6841),VLOOKUP(B6841,'_Keuzelijst Algemeen'!$CC$3:$CD$10,2),"")</f>
        <v/>
      </c>
      <c r="D6841" s="87"/>
      <c r="E6841" s="69"/>
      <c r="F6841" s="69"/>
      <c r="I6841" s="85"/>
      <c r="P6841" s="69"/>
      <c r="Q6841" s="69"/>
      <c r="R6841" s="69"/>
      <c r="V6841" s="71"/>
      <c r="W6841" s="69"/>
      <c r="X6841" s="69"/>
      <c r="Y6841" s="69"/>
      <c r="Z6841" s="69"/>
      <c r="AA6841" s="270" t="str">
        <f>IF(ISTEXT(Z6841),VLOOKUP(Z6841,'_Keuzelijst Algemeen'!$B$3:$C$74,2),"")</f>
        <v/>
      </c>
      <c r="AB6841" s="85"/>
    </row>
    <row r="6842" spans="1:28" x14ac:dyDescent="0.3">
      <c r="A6842" s="249" t="s">
        <v>1103</v>
      </c>
      <c r="B6842" s="69"/>
      <c r="C6842" s="274" t="str">
        <f>IF(ISTEXT(B6842),VLOOKUP(B6842,'_Keuzelijst Algemeen'!$CC$3:$CD$10,2),"")</f>
        <v/>
      </c>
      <c r="D6842" s="87"/>
      <c r="E6842" s="69"/>
      <c r="F6842" s="69"/>
      <c r="I6842" s="85"/>
      <c r="P6842" s="69"/>
      <c r="Q6842" s="69"/>
      <c r="R6842" s="69"/>
      <c r="V6842" s="71"/>
      <c r="W6842" s="69"/>
      <c r="X6842" s="69"/>
      <c r="Y6842" s="69"/>
      <c r="Z6842" s="69"/>
      <c r="AA6842" s="270" t="str">
        <f>IF(ISTEXT(Z6842),VLOOKUP(Z6842,'_Keuzelijst Algemeen'!$B$3:$C$74,2),"")</f>
        <v/>
      </c>
      <c r="AB6842" s="85"/>
    </row>
    <row r="6843" spans="1:28" x14ac:dyDescent="0.3">
      <c r="A6843" s="249" t="s">
        <v>1103</v>
      </c>
      <c r="B6843" s="69"/>
      <c r="C6843" s="274" t="str">
        <f>IF(ISTEXT(B6843),VLOOKUP(B6843,'_Keuzelijst Algemeen'!$CC$3:$CD$10,2),"")</f>
        <v/>
      </c>
      <c r="D6843" s="87"/>
      <c r="E6843" s="69"/>
      <c r="F6843" s="69"/>
      <c r="I6843" s="85"/>
      <c r="P6843" s="69"/>
      <c r="Q6843" s="69"/>
      <c r="R6843" s="69"/>
      <c r="V6843" s="71"/>
      <c r="W6843" s="69"/>
      <c r="X6843" s="69"/>
      <c r="Y6843" s="69"/>
      <c r="Z6843" s="69"/>
      <c r="AA6843" s="270" t="str">
        <f>IF(ISTEXT(Z6843),VLOOKUP(Z6843,'_Keuzelijst Algemeen'!$B$3:$C$74,2),"")</f>
        <v/>
      </c>
      <c r="AB6843" s="85"/>
    </row>
    <row r="6844" spans="1:28" x14ac:dyDescent="0.3">
      <c r="A6844" s="249" t="s">
        <v>1103</v>
      </c>
      <c r="B6844" s="69"/>
      <c r="C6844" s="274" t="str">
        <f>IF(ISTEXT(B6844),VLOOKUP(B6844,'_Keuzelijst Algemeen'!$CC$3:$CD$10,2),"")</f>
        <v/>
      </c>
      <c r="D6844" s="87"/>
      <c r="E6844" s="69"/>
      <c r="F6844" s="69"/>
      <c r="I6844" s="85"/>
      <c r="P6844" s="69"/>
      <c r="Q6844" s="69"/>
      <c r="R6844" s="69"/>
      <c r="V6844" s="71"/>
      <c r="W6844" s="69"/>
      <c r="X6844" s="69"/>
      <c r="Y6844" s="69"/>
      <c r="Z6844" s="69"/>
      <c r="AA6844" s="270" t="str">
        <f>IF(ISTEXT(Z6844),VLOOKUP(Z6844,'_Keuzelijst Algemeen'!$B$3:$C$74,2),"")</f>
        <v/>
      </c>
      <c r="AB6844" s="85"/>
    </row>
    <row r="6845" spans="1:28" x14ac:dyDescent="0.3">
      <c r="A6845" s="249" t="s">
        <v>1103</v>
      </c>
      <c r="B6845" s="69"/>
      <c r="C6845" s="274" t="str">
        <f>IF(ISTEXT(B6845),VLOOKUP(B6845,'_Keuzelijst Algemeen'!$CC$3:$CD$10,2),"")</f>
        <v/>
      </c>
      <c r="D6845" s="87"/>
      <c r="E6845" s="69"/>
      <c r="F6845" s="69"/>
      <c r="I6845" s="85"/>
      <c r="P6845" s="69"/>
      <c r="Q6845" s="69"/>
      <c r="R6845" s="69"/>
      <c r="V6845" s="71"/>
      <c r="W6845" s="69"/>
      <c r="X6845" s="69"/>
      <c r="Y6845" s="69"/>
      <c r="Z6845" s="69"/>
      <c r="AA6845" s="270" t="str">
        <f>IF(ISTEXT(Z6845),VLOOKUP(Z6845,'_Keuzelijst Algemeen'!$B$3:$C$74,2),"")</f>
        <v/>
      </c>
      <c r="AB6845" s="85"/>
    </row>
    <row r="6846" spans="1:28" x14ac:dyDescent="0.3">
      <c r="A6846" s="249" t="s">
        <v>1103</v>
      </c>
      <c r="B6846" s="69"/>
      <c r="C6846" s="274" t="str">
        <f>IF(ISTEXT(B6846),VLOOKUP(B6846,'_Keuzelijst Algemeen'!$CC$3:$CD$10,2),"")</f>
        <v/>
      </c>
      <c r="D6846" s="87"/>
      <c r="E6846" s="69"/>
      <c r="F6846" s="69"/>
      <c r="I6846" s="85"/>
      <c r="P6846" s="69"/>
      <c r="Q6846" s="69"/>
      <c r="R6846" s="69"/>
      <c r="V6846" s="71"/>
      <c r="W6846" s="69"/>
      <c r="X6846" s="69"/>
      <c r="Y6846" s="69"/>
      <c r="Z6846" s="69"/>
      <c r="AA6846" s="270" t="str">
        <f>IF(ISTEXT(Z6846),VLOOKUP(Z6846,'_Keuzelijst Algemeen'!$B$3:$C$74,2),"")</f>
        <v/>
      </c>
      <c r="AB6846" s="85"/>
    </row>
    <row r="6847" spans="1:28" x14ac:dyDescent="0.3">
      <c r="A6847" s="249" t="s">
        <v>1103</v>
      </c>
      <c r="B6847" s="69"/>
      <c r="C6847" s="274" t="str">
        <f>IF(ISTEXT(B6847),VLOOKUP(B6847,'_Keuzelijst Algemeen'!$CC$3:$CD$10,2),"")</f>
        <v/>
      </c>
      <c r="D6847" s="87"/>
      <c r="E6847" s="69"/>
      <c r="F6847" s="69"/>
      <c r="I6847" s="85"/>
      <c r="P6847" s="69"/>
      <c r="Q6847" s="69"/>
      <c r="R6847" s="69"/>
      <c r="V6847" s="71"/>
      <c r="W6847" s="69"/>
      <c r="X6847" s="69"/>
      <c r="Y6847" s="69"/>
      <c r="Z6847" s="69"/>
      <c r="AA6847" s="270" t="str">
        <f>IF(ISTEXT(Z6847),VLOOKUP(Z6847,'_Keuzelijst Algemeen'!$B$3:$C$74,2),"")</f>
        <v/>
      </c>
      <c r="AB6847" s="85"/>
    </row>
    <row r="6848" spans="1:28" x14ac:dyDescent="0.3">
      <c r="A6848" s="249" t="s">
        <v>1103</v>
      </c>
      <c r="B6848" s="69"/>
      <c r="C6848" s="274" t="str">
        <f>IF(ISTEXT(B6848),VLOOKUP(B6848,'_Keuzelijst Algemeen'!$CC$3:$CD$10,2),"")</f>
        <v/>
      </c>
      <c r="D6848" s="87"/>
      <c r="E6848" s="69"/>
      <c r="F6848" s="69"/>
      <c r="I6848" s="85"/>
      <c r="P6848" s="69"/>
      <c r="Q6848" s="69"/>
      <c r="R6848" s="69"/>
      <c r="V6848" s="71"/>
      <c r="W6848" s="69"/>
      <c r="X6848" s="69"/>
      <c r="Y6848" s="69"/>
      <c r="Z6848" s="69"/>
      <c r="AA6848" s="270" t="str">
        <f>IF(ISTEXT(Z6848),VLOOKUP(Z6848,'_Keuzelijst Algemeen'!$B$3:$C$74,2),"")</f>
        <v/>
      </c>
      <c r="AB6848" s="85"/>
    </row>
    <row r="6849" spans="1:28" x14ac:dyDescent="0.3">
      <c r="A6849" s="249" t="s">
        <v>1103</v>
      </c>
      <c r="B6849" s="69"/>
      <c r="C6849" s="274" t="str">
        <f>IF(ISTEXT(B6849),VLOOKUP(B6849,'_Keuzelijst Algemeen'!$CC$3:$CD$10,2),"")</f>
        <v/>
      </c>
      <c r="D6849" s="87"/>
      <c r="E6849" s="69"/>
      <c r="F6849" s="69"/>
      <c r="I6849" s="85"/>
      <c r="P6849" s="69"/>
      <c r="Q6849" s="69"/>
      <c r="R6849" s="69"/>
      <c r="V6849" s="71"/>
      <c r="W6849" s="69"/>
      <c r="X6849" s="69"/>
      <c r="Y6849" s="69"/>
      <c r="Z6849" s="69"/>
      <c r="AA6849" s="270" t="str">
        <f>IF(ISTEXT(Z6849),VLOOKUP(Z6849,'_Keuzelijst Algemeen'!$B$3:$C$74,2),"")</f>
        <v/>
      </c>
      <c r="AB6849" s="85"/>
    </row>
    <row r="6850" spans="1:28" x14ac:dyDescent="0.3">
      <c r="A6850" s="249" t="s">
        <v>1103</v>
      </c>
      <c r="B6850" s="69"/>
      <c r="C6850" s="274" t="str">
        <f>IF(ISTEXT(B6850),VLOOKUP(B6850,'_Keuzelijst Algemeen'!$CC$3:$CD$10,2),"")</f>
        <v/>
      </c>
      <c r="D6850" s="87"/>
      <c r="E6850" s="69"/>
      <c r="F6850" s="69"/>
      <c r="I6850" s="85"/>
      <c r="P6850" s="69"/>
      <c r="Q6850" s="69"/>
      <c r="R6850" s="69"/>
      <c r="V6850" s="71"/>
      <c r="W6850" s="69"/>
      <c r="X6850" s="69"/>
      <c r="Y6850" s="69"/>
      <c r="Z6850" s="69"/>
      <c r="AA6850" s="270" t="str">
        <f>IF(ISTEXT(Z6850),VLOOKUP(Z6850,'_Keuzelijst Algemeen'!$B$3:$C$74,2),"")</f>
        <v/>
      </c>
      <c r="AB6850" s="85"/>
    </row>
    <row r="6851" spans="1:28" x14ac:dyDescent="0.3">
      <c r="A6851" s="249" t="s">
        <v>1103</v>
      </c>
      <c r="B6851" s="69"/>
      <c r="C6851" s="274" t="str">
        <f>IF(ISTEXT(B6851),VLOOKUP(B6851,'_Keuzelijst Algemeen'!$CC$3:$CD$10,2),"")</f>
        <v/>
      </c>
      <c r="D6851" s="87"/>
      <c r="E6851" s="69"/>
      <c r="F6851" s="69"/>
      <c r="I6851" s="85"/>
      <c r="P6851" s="69"/>
      <c r="Q6851" s="69"/>
      <c r="R6851" s="69"/>
      <c r="V6851" s="71"/>
      <c r="W6851" s="69"/>
      <c r="X6851" s="69"/>
      <c r="Y6851" s="69"/>
      <c r="Z6851" s="69"/>
      <c r="AA6851" s="270" t="str">
        <f>IF(ISTEXT(Z6851),VLOOKUP(Z6851,'_Keuzelijst Algemeen'!$B$3:$C$74,2),"")</f>
        <v/>
      </c>
      <c r="AB6851" s="85"/>
    </row>
    <row r="6852" spans="1:28" x14ac:dyDescent="0.3">
      <c r="A6852" s="249" t="s">
        <v>1103</v>
      </c>
      <c r="B6852" s="69"/>
      <c r="C6852" s="274" t="str">
        <f>IF(ISTEXT(B6852),VLOOKUP(B6852,'_Keuzelijst Algemeen'!$CC$3:$CD$10,2),"")</f>
        <v/>
      </c>
      <c r="D6852" s="87"/>
      <c r="E6852" s="69"/>
      <c r="F6852" s="69"/>
      <c r="I6852" s="85"/>
      <c r="P6852" s="69"/>
      <c r="Q6852" s="69"/>
      <c r="R6852" s="69"/>
      <c r="V6852" s="71"/>
      <c r="W6852" s="69"/>
      <c r="X6852" s="69"/>
      <c r="Y6852" s="69"/>
      <c r="Z6852" s="69"/>
      <c r="AA6852" s="270" t="str">
        <f>IF(ISTEXT(Z6852),VLOOKUP(Z6852,'_Keuzelijst Algemeen'!$B$3:$C$74,2),"")</f>
        <v/>
      </c>
      <c r="AB6852" s="85"/>
    </row>
    <row r="6853" spans="1:28" x14ac:dyDescent="0.3">
      <c r="A6853" s="249" t="s">
        <v>1103</v>
      </c>
      <c r="B6853" s="69"/>
      <c r="C6853" s="274" t="str">
        <f>IF(ISTEXT(B6853),VLOOKUP(B6853,'_Keuzelijst Algemeen'!$CC$3:$CD$10,2),"")</f>
        <v/>
      </c>
      <c r="D6853" s="87"/>
      <c r="E6853" s="69"/>
      <c r="F6853" s="69"/>
      <c r="I6853" s="85"/>
      <c r="P6853" s="69"/>
      <c r="Q6853" s="69"/>
      <c r="R6853" s="69"/>
      <c r="V6853" s="71"/>
      <c r="W6853" s="69"/>
      <c r="X6853" s="69"/>
      <c r="Y6853" s="69"/>
      <c r="Z6853" s="69"/>
      <c r="AA6853" s="270" t="str">
        <f>IF(ISTEXT(Z6853),VLOOKUP(Z6853,'_Keuzelijst Algemeen'!$B$3:$C$74,2),"")</f>
        <v/>
      </c>
      <c r="AB6853" s="85"/>
    </row>
    <row r="6854" spans="1:28" x14ac:dyDescent="0.3">
      <c r="A6854" s="249" t="s">
        <v>1103</v>
      </c>
      <c r="B6854" s="69"/>
      <c r="C6854" s="274" t="str">
        <f>IF(ISTEXT(B6854),VLOOKUP(B6854,'_Keuzelijst Algemeen'!$CC$3:$CD$10,2),"")</f>
        <v/>
      </c>
      <c r="D6854" s="87"/>
      <c r="E6854" s="69"/>
      <c r="F6854" s="69"/>
      <c r="I6854" s="85"/>
      <c r="P6854" s="69"/>
      <c r="Q6854" s="69"/>
      <c r="R6854" s="69"/>
      <c r="V6854" s="71"/>
      <c r="W6854" s="69"/>
      <c r="X6854" s="69"/>
      <c r="Y6854" s="69"/>
      <c r="Z6854" s="69"/>
      <c r="AA6854" s="270" t="str">
        <f>IF(ISTEXT(Z6854),VLOOKUP(Z6854,'_Keuzelijst Algemeen'!$B$3:$C$74,2),"")</f>
        <v/>
      </c>
      <c r="AB6854" s="85"/>
    </row>
    <row r="6855" spans="1:28" x14ac:dyDescent="0.3">
      <c r="A6855" s="249" t="s">
        <v>1103</v>
      </c>
      <c r="B6855" s="69"/>
      <c r="C6855" s="274" t="str">
        <f>IF(ISTEXT(B6855),VLOOKUP(B6855,'_Keuzelijst Algemeen'!$CC$3:$CD$10,2),"")</f>
        <v/>
      </c>
      <c r="D6855" s="87"/>
      <c r="E6855" s="69"/>
      <c r="F6855" s="69"/>
      <c r="I6855" s="85"/>
      <c r="P6855" s="69"/>
      <c r="Q6855" s="69"/>
      <c r="R6855" s="69"/>
      <c r="V6855" s="71"/>
      <c r="W6855" s="69"/>
      <c r="X6855" s="69"/>
      <c r="Y6855" s="69"/>
      <c r="Z6855" s="69"/>
      <c r="AA6855" s="270" t="str">
        <f>IF(ISTEXT(Z6855),VLOOKUP(Z6855,'_Keuzelijst Algemeen'!$B$3:$C$74,2),"")</f>
        <v/>
      </c>
      <c r="AB6855" s="85"/>
    </row>
    <row r="6856" spans="1:28" x14ac:dyDescent="0.3">
      <c r="A6856" s="249" t="s">
        <v>1103</v>
      </c>
      <c r="B6856" s="69"/>
      <c r="C6856" s="274" t="str">
        <f>IF(ISTEXT(B6856),VLOOKUP(B6856,'_Keuzelijst Algemeen'!$CC$3:$CD$10,2),"")</f>
        <v/>
      </c>
      <c r="D6856" s="87"/>
      <c r="E6856" s="69"/>
      <c r="F6856" s="69"/>
      <c r="I6856" s="85"/>
      <c r="P6856" s="69"/>
      <c r="Q6856" s="69"/>
      <c r="R6856" s="69"/>
      <c r="V6856" s="71"/>
      <c r="W6856" s="69"/>
      <c r="X6856" s="69"/>
      <c r="Y6856" s="69"/>
      <c r="Z6856" s="69"/>
      <c r="AA6856" s="270" t="str">
        <f>IF(ISTEXT(Z6856),VLOOKUP(Z6856,'_Keuzelijst Algemeen'!$B$3:$C$74,2),"")</f>
        <v/>
      </c>
      <c r="AB6856" s="85"/>
    </row>
    <row r="6857" spans="1:28" x14ac:dyDescent="0.3">
      <c r="A6857" s="249" t="s">
        <v>1103</v>
      </c>
      <c r="B6857" s="69"/>
      <c r="C6857" s="274" t="str">
        <f>IF(ISTEXT(B6857),VLOOKUP(B6857,'_Keuzelijst Algemeen'!$CC$3:$CD$10,2),"")</f>
        <v/>
      </c>
      <c r="D6857" s="87"/>
      <c r="E6857" s="69"/>
      <c r="F6857" s="69"/>
      <c r="I6857" s="85"/>
      <c r="P6857" s="69"/>
      <c r="Q6857" s="69"/>
      <c r="R6857" s="69"/>
      <c r="V6857" s="71"/>
      <c r="W6857" s="69"/>
      <c r="X6857" s="69"/>
      <c r="Y6857" s="69"/>
      <c r="Z6857" s="69"/>
      <c r="AA6857" s="270" t="str">
        <f>IF(ISTEXT(Z6857),VLOOKUP(Z6857,'_Keuzelijst Algemeen'!$B$3:$C$74,2),"")</f>
        <v/>
      </c>
      <c r="AB6857" s="85"/>
    </row>
    <row r="6858" spans="1:28" x14ac:dyDescent="0.3">
      <c r="A6858" s="249" t="s">
        <v>1103</v>
      </c>
      <c r="B6858" s="69"/>
      <c r="C6858" s="274" t="str">
        <f>IF(ISTEXT(B6858),VLOOKUP(B6858,'_Keuzelijst Algemeen'!$CC$3:$CD$10,2),"")</f>
        <v/>
      </c>
      <c r="D6858" s="87"/>
      <c r="E6858" s="69"/>
      <c r="F6858" s="69"/>
      <c r="I6858" s="85"/>
      <c r="P6858" s="69"/>
      <c r="Q6858" s="69"/>
      <c r="R6858" s="69"/>
      <c r="V6858" s="71"/>
      <c r="W6858" s="69"/>
      <c r="X6858" s="69"/>
      <c r="Y6858" s="69"/>
      <c r="Z6858" s="69"/>
      <c r="AA6858" s="270" t="str">
        <f>IF(ISTEXT(Z6858),VLOOKUP(Z6858,'_Keuzelijst Algemeen'!$B$3:$C$74,2),"")</f>
        <v/>
      </c>
      <c r="AB6858" s="85"/>
    </row>
    <row r="6859" spans="1:28" x14ac:dyDescent="0.3">
      <c r="A6859" s="249" t="s">
        <v>1103</v>
      </c>
      <c r="B6859" s="69"/>
      <c r="C6859" s="274" t="str">
        <f>IF(ISTEXT(B6859),VLOOKUP(B6859,'_Keuzelijst Algemeen'!$CC$3:$CD$10,2),"")</f>
        <v/>
      </c>
      <c r="D6859" s="87"/>
      <c r="E6859" s="69"/>
      <c r="F6859" s="69"/>
      <c r="I6859" s="85"/>
      <c r="P6859" s="69"/>
      <c r="Q6859" s="69"/>
      <c r="R6859" s="69"/>
      <c r="V6859" s="71"/>
      <c r="W6859" s="69"/>
      <c r="X6859" s="69"/>
      <c r="Y6859" s="69"/>
      <c r="Z6859" s="69"/>
      <c r="AA6859" s="270" t="str">
        <f>IF(ISTEXT(Z6859),VLOOKUP(Z6859,'_Keuzelijst Algemeen'!$B$3:$C$74,2),"")</f>
        <v/>
      </c>
      <c r="AB6859" s="85"/>
    </row>
    <row r="6860" spans="1:28" x14ac:dyDescent="0.3">
      <c r="A6860" s="249" t="s">
        <v>1103</v>
      </c>
      <c r="B6860" s="69"/>
      <c r="C6860" s="274" t="str">
        <f>IF(ISTEXT(B6860),VLOOKUP(B6860,'_Keuzelijst Algemeen'!$CC$3:$CD$10,2),"")</f>
        <v/>
      </c>
      <c r="D6860" s="87"/>
      <c r="E6860" s="69"/>
      <c r="F6860" s="69"/>
      <c r="I6860" s="85"/>
      <c r="P6860" s="69"/>
      <c r="Q6860" s="69"/>
      <c r="R6860" s="69"/>
      <c r="V6860" s="71"/>
      <c r="W6860" s="69"/>
      <c r="X6860" s="69"/>
      <c r="Y6860" s="69"/>
      <c r="Z6860" s="69"/>
      <c r="AA6860" s="270" t="str">
        <f>IF(ISTEXT(Z6860),VLOOKUP(Z6860,'_Keuzelijst Algemeen'!$B$3:$C$74,2),"")</f>
        <v/>
      </c>
      <c r="AB6860" s="85"/>
    </row>
    <row r="6861" spans="1:28" x14ac:dyDescent="0.3">
      <c r="A6861" s="249" t="s">
        <v>1103</v>
      </c>
      <c r="B6861" s="69"/>
      <c r="C6861" s="274" t="str">
        <f>IF(ISTEXT(B6861),VLOOKUP(B6861,'_Keuzelijst Algemeen'!$CC$3:$CD$10,2),"")</f>
        <v/>
      </c>
      <c r="D6861" s="87"/>
      <c r="E6861" s="69"/>
      <c r="F6861" s="69"/>
      <c r="I6861" s="85"/>
      <c r="P6861" s="69"/>
      <c r="Q6861" s="69"/>
      <c r="R6861" s="69"/>
      <c r="V6861" s="71"/>
      <c r="W6861" s="69"/>
      <c r="X6861" s="69"/>
      <c r="Y6861" s="69"/>
      <c r="Z6861" s="69"/>
      <c r="AA6861" s="270" t="str">
        <f>IF(ISTEXT(Z6861),VLOOKUP(Z6861,'_Keuzelijst Algemeen'!$B$3:$C$74,2),"")</f>
        <v/>
      </c>
      <c r="AB6861" s="85"/>
    </row>
    <row r="6862" spans="1:28" x14ac:dyDescent="0.3">
      <c r="A6862" s="249" t="s">
        <v>1103</v>
      </c>
      <c r="B6862" s="69"/>
      <c r="C6862" s="274" t="str">
        <f>IF(ISTEXT(B6862),VLOOKUP(B6862,'_Keuzelijst Algemeen'!$CC$3:$CD$10,2),"")</f>
        <v/>
      </c>
      <c r="D6862" s="87"/>
      <c r="E6862" s="69"/>
      <c r="F6862" s="69"/>
      <c r="I6862" s="85"/>
      <c r="P6862" s="69"/>
      <c r="Q6862" s="69"/>
      <c r="R6862" s="69"/>
      <c r="V6862" s="71"/>
      <c r="W6862" s="69"/>
      <c r="X6862" s="69"/>
      <c r="Y6862" s="69"/>
      <c r="Z6862" s="69"/>
      <c r="AA6862" s="270" t="str">
        <f>IF(ISTEXT(Z6862),VLOOKUP(Z6862,'_Keuzelijst Algemeen'!$B$3:$C$74,2),"")</f>
        <v/>
      </c>
      <c r="AB6862" s="85"/>
    </row>
    <row r="6863" spans="1:28" x14ac:dyDescent="0.3">
      <c r="A6863" s="249" t="s">
        <v>1103</v>
      </c>
      <c r="B6863" s="69"/>
      <c r="C6863" s="274" t="str">
        <f>IF(ISTEXT(B6863),VLOOKUP(B6863,'_Keuzelijst Algemeen'!$CC$3:$CD$10,2),"")</f>
        <v/>
      </c>
      <c r="D6863" s="87"/>
      <c r="E6863" s="69"/>
      <c r="F6863" s="69"/>
      <c r="I6863" s="85"/>
      <c r="P6863" s="69"/>
      <c r="Q6863" s="69"/>
      <c r="R6863" s="69"/>
      <c r="V6863" s="71"/>
      <c r="W6863" s="69"/>
      <c r="X6863" s="69"/>
      <c r="Y6863" s="69"/>
      <c r="Z6863" s="69"/>
      <c r="AA6863" s="270" t="str">
        <f>IF(ISTEXT(Z6863),VLOOKUP(Z6863,'_Keuzelijst Algemeen'!$B$3:$C$74,2),"")</f>
        <v/>
      </c>
      <c r="AB6863" s="85"/>
    </row>
    <row r="6864" spans="1:28" x14ac:dyDescent="0.3">
      <c r="A6864" s="249" t="s">
        <v>1103</v>
      </c>
      <c r="B6864" s="69"/>
      <c r="C6864" s="274" t="str">
        <f>IF(ISTEXT(B6864),VLOOKUP(B6864,'_Keuzelijst Algemeen'!$CC$3:$CD$10,2),"")</f>
        <v/>
      </c>
      <c r="D6864" s="87"/>
      <c r="E6864" s="69"/>
      <c r="F6864" s="69"/>
      <c r="I6864" s="85"/>
      <c r="P6864" s="69"/>
      <c r="Q6864" s="69"/>
      <c r="R6864" s="69"/>
      <c r="V6864" s="71"/>
      <c r="W6864" s="69"/>
      <c r="X6864" s="69"/>
      <c r="Y6864" s="69"/>
      <c r="Z6864" s="69"/>
      <c r="AA6864" s="270" t="str">
        <f>IF(ISTEXT(Z6864),VLOOKUP(Z6864,'_Keuzelijst Algemeen'!$B$3:$C$74,2),"")</f>
        <v/>
      </c>
      <c r="AB6864" s="85"/>
    </row>
    <row r="6865" spans="1:28" x14ac:dyDescent="0.3">
      <c r="A6865" s="249" t="s">
        <v>1103</v>
      </c>
      <c r="B6865" s="69"/>
      <c r="C6865" s="274" t="str">
        <f>IF(ISTEXT(B6865),VLOOKUP(B6865,'_Keuzelijst Algemeen'!$CC$3:$CD$10,2),"")</f>
        <v/>
      </c>
      <c r="D6865" s="87"/>
      <c r="E6865" s="69"/>
      <c r="F6865" s="69"/>
      <c r="I6865" s="85"/>
      <c r="P6865" s="69"/>
      <c r="Q6865" s="69"/>
      <c r="R6865" s="69"/>
      <c r="V6865" s="71"/>
      <c r="W6865" s="69"/>
      <c r="X6865" s="69"/>
      <c r="Y6865" s="69"/>
      <c r="Z6865" s="69"/>
      <c r="AA6865" s="270" t="str">
        <f>IF(ISTEXT(Z6865),VLOOKUP(Z6865,'_Keuzelijst Algemeen'!$B$3:$C$74,2),"")</f>
        <v/>
      </c>
      <c r="AB6865" s="85"/>
    </row>
    <row r="6866" spans="1:28" x14ac:dyDescent="0.3">
      <c r="A6866" s="249" t="s">
        <v>1103</v>
      </c>
      <c r="B6866" s="69"/>
      <c r="C6866" s="274" t="str">
        <f>IF(ISTEXT(B6866),VLOOKUP(B6866,'_Keuzelijst Algemeen'!$CC$3:$CD$10,2),"")</f>
        <v/>
      </c>
      <c r="D6866" s="87"/>
      <c r="E6866" s="69"/>
      <c r="F6866" s="69"/>
      <c r="I6866" s="85"/>
      <c r="P6866" s="69"/>
      <c r="Q6866" s="69"/>
      <c r="R6866" s="69"/>
      <c r="V6866" s="71"/>
      <c r="W6866" s="69"/>
      <c r="X6866" s="69"/>
      <c r="Y6866" s="69"/>
      <c r="Z6866" s="69"/>
      <c r="AA6866" s="270" t="str">
        <f>IF(ISTEXT(Z6866),VLOOKUP(Z6866,'_Keuzelijst Algemeen'!$B$3:$C$74,2),"")</f>
        <v/>
      </c>
      <c r="AB6866" s="85"/>
    </row>
    <row r="6867" spans="1:28" x14ac:dyDescent="0.3">
      <c r="A6867" s="249" t="s">
        <v>1103</v>
      </c>
      <c r="B6867" s="69"/>
      <c r="C6867" s="274" t="str">
        <f>IF(ISTEXT(B6867),VLOOKUP(B6867,'_Keuzelijst Algemeen'!$CC$3:$CD$10,2),"")</f>
        <v/>
      </c>
      <c r="D6867" s="87"/>
      <c r="E6867" s="69"/>
      <c r="F6867" s="69"/>
      <c r="I6867" s="85"/>
      <c r="P6867" s="69"/>
      <c r="Q6867" s="69"/>
      <c r="R6867" s="69"/>
      <c r="V6867" s="71"/>
      <c r="W6867" s="69"/>
      <c r="X6867" s="69"/>
      <c r="Y6867" s="69"/>
      <c r="Z6867" s="69"/>
      <c r="AA6867" s="270" t="str">
        <f>IF(ISTEXT(Z6867),VLOOKUP(Z6867,'_Keuzelijst Algemeen'!$B$3:$C$74,2),"")</f>
        <v/>
      </c>
      <c r="AB6867" s="85"/>
    </row>
    <row r="6868" spans="1:28" x14ac:dyDescent="0.3">
      <c r="A6868" s="249" t="s">
        <v>1103</v>
      </c>
      <c r="B6868" s="69"/>
      <c r="C6868" s="274" t="str">
        <f>IF(ISTEXT(B6868),VLOOKUP(B6868,'_Keuzelijst Algemeen'!$CC$3:$CD$10,2),"")</f>
        <v/>
      </c>
      <c r="D6868" s="87"/>
      <c r="E6868" s="69"/>
      <c r="F6868" s="69"/>
      <c r="I6868" s="85"/>
      <c r="P6868" s="69"/>
      <c r="Q6868" s="69"/>
      <c r="R6868" s="69"/>
      <c r="V6868" s="71"/>
      <c r="W6868" s="69"/>
      <c r="X6868" s="69"/>
      <c r="Y6868" s="69"/>
      <c r="Z6868" s="69"/>
      <c r="AA6868" s="270" t="str">
        <f>IF(ISTEXT(Z6868),VLOOKUP(Z6868,'_Keuzelijst Algemeen'!$B$3:$C$74,2),"")</f>
        <v/>
      </c>
      <c r="AB6868" s="85"/>
    </row>
    <row r="6869" spans="1:28" x14ac:dyDescent="0.3">
      <c r="A6869" s="249" t="s">
        <v>1103</v>
      </c>
      <c r="B6869" s="69"/>
      <c r="C6869" s="274" t="str">
        <f>IF(ISTEXT(B6869),VLOOKUP(B6869,'_Keuzelijst Algemeen'!$CC$3:$CD$10,2),"")</f>
        <v/>
      </c>
      <c r="D6869" s="87"/>
      <c r="E6869" s="69"/>
      <c r="F6869" s="69"/>
      <c r="I6869" s="85"/>
      <c r="P6869" s="69"/>
      <c r="Q6869" s="69"/>
      <c r="R6869" s="69"/>
      <c r="V6869" s="71"/>
      <c r="W6869" s="69"/>
      <c r="X6869" s="69"/>
      <c r="Y6869" s="69"/>
      <c r="Z6869" s="69"/>
      <c r="AA6869" s="270" t="str">
        <f>IF(ISTEXT(Z6869),VLOOKUP(Z6869,'_Keuzelijst Algemeen'!$B$3:$C$74,2),"")</f>
        <v/>
      </c>
      <c r="AB6869" s="85"/>
    </row>
    <row r="6870" spans="1:28" x14ac:dyDescent="0.3">
      <c r="A6870" s="249" t="s">
        <v>1103</v>
      </c>
      <c r="B6870" s="69"/>
      <c r="C6870" s="274" t="str">
        <f>IF(ISTEXT(B6870),VLOOKUP(B6870,'_Keuzelijst Algemeen'!$CC$3:$CD$10,2),"")</f>
        <v/>
      </c>
      <c r="D6870" s="87"/>
      <c r="E6870" s="69"/>
      <c r="F6870" s="69"/>
      <c r="I6870" s="85"/>
      <c r="P6870" s="69"/>
      <c r="Q6870" s="69"/>
      <c r="R6870" s="69"/>
      <c r="V6870" s="71"/>
      <c r="W6870" s="69"/>
      <c r="X6870" s="69"/>
      <c r="Y6870" s="69"/>
      <c r="Z6870" s="69"/>
      <c r="AA6870" s="270" t="str">
        <f>IF(ISTEXT(Z6870),VLOOKUP(Z6870,'_Keuzelijst Algemeen'!$B$3:$C$74,2),"")</f>
        <v/>
      </c>
      <c r="AB6870" s="85"/>
    </row>
    <row r="6871" spans="1:28" x14ac:dyDescent="0.3">
      <c r="A6871" s="249" t="s">
        <v>1103</v>
      </c>
      <c r="B6871" s="69"/>
      <c r="C6871" s="274" t="str">
        <f>IF(ISTEXT(B6871),VLOOKUP(B6871,'_Keuzelijst Algemeen'!$CC$3:$CD$10,2),"")</f>
        <v/>
      </c>
      <c r="D6871" s="87"/>
      <c r="E6871" s="69"/>
      <c r="F6871" s="69"/>
      <c r="I6871" s="85"/>
      <c r="P6871" s="69"/>
      <c r="Q6871" s="69"/>
      <c r="R6871" s="69"/>
      <c r="V6871" s="71"/>
      <c r="W6871" s="69"/>
      <c r="X6871" s="69"/>
      <c r="Y6871" s="69"/>
      <c r="Z6871" s="69"/>
      <c r="AA6871" s="270" t="str">
        <f>IF(ISTEXT(Z6871),VLOOKUP(Z6871,'_Keuzelijst Algemeen'!$B$3:$C$74,2),"")</f>
        <v/>
      </c>
      <c r="AB6871" s="85"/>
    </row>
    <row r="6872" spans="1:28" x14ac:dyDescent="0.3">
      <c r="A6872" s="249" t="s">
        <v>1103</v>
      </c>
      <c r="B6872" s="69"/>
      <c r="C6872" s="274" t="str">
        <f>IF(ISTEXT(B6872),VLOOKUP(B6872,'_Keuzelijst Algemeen'!$CC$3:$CD$10,2),"")</f>
        <v/>
      </c>
      <c r="D6872" s="87"/>
      <c r="E6872" s="69"/>
      <c r="F6872" s="69"/>
      <c r="I6872" s="85"/>
      <c r="P6872" s="69"/>
      <c r="Q6872" s="69"/>
      <c r="R6872" s="69"/>
      <c r="V6872" s="71"/>
      <c r="W6872" s="69"/>
      <c r="X6872" s="69"/>
      <c r="Y6872" s="69"/>
      <c r="Z6872" s="69"/>
      <c r="AA6872" s="270" t="str">
        <f>IF(ISTEXT(Z6872),VLOOKUP(Z6872,'_Keuzelijst Algemeen'!$B$3:$C$74,2),"")</f>
        <v/>
      </c>
      <c r="AB6872" s="85"/>
    </row>
    <row r="6873" spans="1:28" x14ac:dyDescent="0.3">
      <c r="A6873" s="249" t="s">
        <v>1103</v>
      </c>
      <c r="B6873" s="69"/>
      <c r="C6873" s="274" t="str">
        <f>IF(ISTEXT(B6873),VLOOKUP(B6873,'_Keuzelijst Algemeen'!$CC$3:$CD$10,2),"")</f>
        <v/>
      </c>
      <c r="D6873" s="87"/>
      <c r="E6873" s="69"/>
      <c r="F6873" s="69"/>
      <c r="I6873" s="85"/>
      <c r="P6873" s="69"/>
      <c r="Q6873" s="69"/>
      <c r="R6873" s="69"/>
      <c r="V6873" s="71"/>
      <c r="W6873" s="69"/>
      <c r="X6873" s="69"/>
      <c r="Y6873" s="69"/>
      <c r="Z6873" s="69"/>
      <c r="AA6873" s="270" t="str">
        <f>IF(ISTEXT(Z6873),VLOOKUP(Z6873,'_Keuzelijst Algemeen'!$B$3:$C$74,2),"")</f>
        <v/>
      </c>
      <c r="AB6873" s="85"/>
    </row>
    <row r="6874" spans="1:28" x14ac:dyDescent="0.3">
      <c r="A6874" s="249" t="s">
        <v>1103</v>
      </c>
      <c r="B6874" s="69"/>
      <c r="C6874" s="274" t="str">
        <f>IF(ISTEXT(B6874),VLOOKUP(B6874,'_Keuzelijst Algemeen'!$CC$3:$CD$10,2),"")</f>
        <v/>
      </c>
      <c r="D6874" s="87"/>
      <c r="E6874" s="69"/>
      <c r="F6874" s="69"/>
      <c r="I6874" s="85"/>
      <c r="P6874" s="69"/>
      <c r="Q6874" s="69"/>
      <c r="R6874" s="69"/>
      <c r="V6874" s="71"/>
      <c r="W6874" s="69"/>
      <c r="X6874" s="69"/>
      <c r="Y6874" s="69"/>
      <c r="Z6874" s="69"/>
      <c r="AA6874" s="270" t="str">
        <f>IF(ISTEXT(Z6874),VLOOKUP(Z6874,'_Keuzelijst Algemeen'!$B$3:$C$74,2),"")</f>
        <v/>
      </c>
      <c r="AB6874" s="85"/>
    </row>
    <row r="6875" spans="1:28" x14ac:dyDescent="0.3">
      <c r="A6875" s="249" t="s">
        <v>1103</v>
      </c>
      <c r="B6875" s="69"/>
      <c r="C6875" s="274" t="str">
        <f>IF(ISTEXT(B6875),VLOOKUP(B6875,'_Keuzelijst Algemeen'!$CC$3:$CD$10,2),"")</f>
        <v/>
      </c>
      <c r="D6875" s="87"/>
      <c r="E6875" s="69"/>
      <c r="F6875" s="69"/>
      <c r="I6875" s="85"/>
      <c r="P6875" s="69"/>
      <c r="Q6875" s="69"/>
      <c r="R6875" s="69"/>
      <c r="V6875" s="71"/>
      <c r="W6875" s="69"/>
      <c r="X6875" s="69"/>
      <c r="Y6875" s="69"/>
      <c r="Z6875" s="69"/>
      <c r="AA6875" s="270" t="str">
        <f>IF(ISTEXT(Z6875),VLOOKUP(Z6875,'_Keuzelijst Algemeen'!$B$3:$C$74,2),"")</f>
        <v/>
      </c>
      <c r="AB6875" s="85"/>
    </row>
    <row r="6876" spans="1:28" x14ac:dyDescent="0.3">
      <c r="A6876" s="249" t="s">
        <v>1103</v>
      </c>
      <c r="B6876" s="69"/>
      <c r="C6876" s="274" t="str">
        <f>IF(ISTEXT(B6876),VLOOKUP(B6876,'_Keuzelijst Algemeen'!$CC$3:$CD$10,2),"")</f>
        <v/>
      </c>
      <c r="D6876" s="87"/>
      <c r="E6876" s="69"/>
      <c r="F6876" s="69"/>
      <c r="I6876" s="85"/>
      <c r="P6876" s="69"/>
      <c r="Q6876" s="69"/>
      <c r="R6876" s="69"/>
      <c r="V6876" s="71"/>
      <c r="W6876" s="69"/>
      <c r="X6876" s="69"/>
      <c r="Y6876" s="69"/>
      <c r="Z6876" s="69"/>
      <c r="AA6876" s="270" t="str">
        <f>IF(ISTEXT(Z6876),VLOOKUP(Z6876,'_Keuzelijst Algemeen'!$B$3:$C$74,2),"")</f>
        <v/>
      </c>
      <c r="AB6876" s="85"/>
    </row>
    <row r="6877" spans="1:28" x14ac:dyDescent="0.3">
      <c r="A6877" s="249" t="s">
        <v>1103</v>
      </c>
      <c r="B6877" s="69"/>
      <c r="C6877" s="274" t="str">
        <f>IF(ISTEXT(B6877),VLOOKUP(B6877,'_Keuzelijst Algemeen'!$CC$3:$CD$10,2),"")</f>
        <v/>
      </c>
      <c r="D6877" s="87"/>
      <c r="E6877" s="69"/>
      <c r="F6877" s="69"/>
      <c r="I6877" s="85"/>
      <c r="P6877" s="69"/>
      <c r="Q6877" s="69"/>
      <c r="R6877" s="69"/>
      <c r="V6877" s="71"/>
      <c r="W6877" s="69"/>
      <c r="X6877" s="69"/>
      <c r="Y6877" s="69"/>
      <c r="Z6877" s="69"/>
      <c r="AA6877" s="270" t="str">
        <f>IF(ISTEXT(Z6877),VLOOKUP(Z6877,'_Keuzelijst Algemeen'!$B$3:$C$74,2),"")</f>
        <v/>
      </c>
      <c r="AB6877" s="85"/>
    </row>
    <row r="6878" spans="1:28" x14ac:dyDescent="0.3">
      <c r="A6878" s="249" t="s">
        <v>1103</v>
      </c>
      <c r="B6878" s="69"/>
      <c r="C6878" s="274" t="str">
        <f>IF(ISTEXT(B6878),VLOOKUP(B6878,'_Keuzelijst Algemeen'!$CC$3:$CD$10,2),"")</f>
        <v/>
      </c>
      <c r="D6878" s="87"/>
      <c r="E6878" s="69"/>
      <c r="F6878" s="69"/>
      <c r="I6878" s="85"/>
      <c r="P6878" s="69"/>
      <c r="Q6878" s="69"/>
      <c r="R6878" s="69"/>
      <c r="V6878" s="71"/>
      <c r="W6878" s="69"/>
      <c r="X6878" s="69"/>
      <c r="Y6878" s="69"/>
      <c r="Z6878" s="69"/>
      <c r="AA6878" s="270" t="str">
        <f>IF(ISTEXT(Z6878),VLOOKUP(Z6878,'_Keuzelijst Algemeen'!$B$3:$C$74,2),"")</f>
        <v/>
      </c>
      <c r="AB6878" s="85"/>
    </row>
    <row r="6879" spans="1:28" x14ac:dyDescent="0.3">
      <c r="A6879" s="249" t="s">
        <v>1103</v>
      </c>
      <c r="B6879" s="69"/>
      <c r="C6879" s="274" t="str">
        <f>IF(ISTEXT(B6879),VLOOKUP(B6879,'_Keuzelijst Algemeen'!$CC$3:$CD$10,2),"")</f>
        <v/>
      </c>
      <c r="D6879" s="87"/>
      <c r="E6879" s="69"/>
      <c r="F6879" s="69"/>
      <c r="I6879" s="85"/>
      <c r="P6879" s="69"/>
      <c r="Q6879" s="69"/>
      <c r="R6879" s="69"/>
      <c r="V6879" s="71"/>
      <c r="W6879" s="69"/>
      <c r="X6879" s="69"/>
      <c r="Y6879" s="69"/>
      <c r="Z6879" s="69"/>
      <c r="AA6879" s="270" t="str">
        <f>IF(ISTEXT(Z6879),VLOOKUP(Z6879,'_Keuzelijst Algemeen'!$B$3:$C$74,2),"")</f>
        <v/>
      </c>
      <c r="AB6879" s="85"/>
    </row>
    <row r="6880" spans="1:28" x14ac:dyDescent="0.3">
      <c r="A6880" s="249" t="s">
        <v>1103</v>
      </c>
      <c r="B6880" s="69"/>
      <c r="C6880" s="274" t="str">
        <f>IF(ISTEXT(B6880),VLOOKUP(B6880,'_Keuzelijst Algemeen'!$CC$3:$CD$10,2),"")</f>
        <v/>
      </c>
      <c r="D6880" s="87"/>
      <c r="E6880" s="69"/>
      <c r="F6880" s="69"/>
      <c r="I6880" s="85"/>
      <c r="P6880" s="69"/>
      <c r="Q6880" s="69"/>
      <c r="R6880" s="69"/>
      <c r="V6880" s="71"/>
      <c r="W6880" s="69"/>
      <c r="X6880" s="69"/>
      <c r="Y6880" s="69"/>
      <c r="Z6880" s="69"/>
      <c r="AA6880" s="270" t="str">
        <f>IF(ISTEXT(Z6880),VLOOKUP(Z6880,'_Keuzelijst Algemeen'!$B$3:$C$74,2),"")</f>
        <v/>
      </c>
      <c r="AB6880" s="85"/>
    </row>
    <row r="6881" spans="1:28" x14ac:dyDescent="0.3">
      <c r="A6881" s="249" t="s">
        <v>1103</v>
      </c>
      <c r="B6881" s="69"/>
      <c r="C6881" s="274" t="str">
        <f>IF(ISTEXT(B6881),VLOOKUP(B6881,'_Keuzelijst Algemeen'!$CC$3:$CD$10,2),"")</f>
        <v/>
      </c>
      <c r="D6881" s="87"/>
      <c r="E6881" s="69"/>
      <c r="F6881" s="69"/>
      <c r="I6881" s="85"/>
      <c r="P6881" s="69"/>
      <c r="Q6881" s="69"/>
      <c r="R6881" s="69"/>
      <c r="V6881" s="71"/>
      <c r="W6881" s="69"/>
      <c r="X6881" s="69"/>
      <c r="Y6881" s="69"/>
      <c r="Z6881" s="69"/>
      <c r="AA6881" s="270" t="str">
        <f>IF(ISTEXT(Z6881),VLOOKUP(Z6881,'_Keuzelijst Algemeen'!$B$3:$C$74,2),"")</f>
        <v/>
      </c>
      <c r="AB6881" s="85"/>
    </row>
    <row r="6882" spans="1:28" x14ac:dyDescent="0.3">
      <c r="A6882" s="249" t="s">
        <v>1103</v>
      </c>
      <c r="B6882" s="69"/>
      <c r="C6882" s="274" t="str">
        <f>IF(ISTEXT(B6882),VLOOKUP(B6882,'_Keuzelijst Algemeen'!$CC$3:$CD$10,2),"")</f>
        <v/>
      </c>
      <c r="D6882" s="87"/>
      <c r="E6882" s="69"/>
      <c r="F6882" s="69"/>
      <c r="I6882" s="85"/>
      <c r="P6882" s="69"/>
      <c r="Q6882" s="69"/>
      <c r="R6882" s="69"/>
      <c r="V6882" s="71"/>
      <c r="W6882" s="69"/>
      <c r="X6882" s="69"/>
      <c r="Y6882" s="69"/>
      <c r="Z6882" s="69"/>
      <c r="AA6882" s="270" t="str">
        <f>IF(ISTEXT(Z6882),VLOOKUP(Z6882,'_Keuzelijst Algemeen'!$B$3:$C$74,2),"")</f>
        <v/>
      </c>
      <c r="AB6882" s="85"/>
    </row>
    <row r="6883" spans="1:28" x14ac:dyDescent="0.3">
      <c r="A6883" s="249" t="s">
        <v>1103</v>
      </c>
      <c r="B6883" s="69"/>
      <c r="C6883" s="274" t="str">
        <f>IF(ISTEXT(B6883),VLOOKUP(B6883,'_Keuzelijst Algemeen'!$CC$3:$CD$10,2),"")</f>
        <v/>
      </c>
      <c r="D6883" s="87"/>
      <c r="E6883" s="69"/>
      <c r="F6883" s="69"/>
      <c r="I6883" s="85"/>
      <c r="P6883" s="69"/>
      <c r="Q6883" s="69"/>
      <c r="R6883" s="69"/>
      <c r="V6883" s="71"/>
      <c r="W6883" s="69"/>
      <c r="X6883" s="69"/>
      <c r="Y6883" s="69"/>
      <c r="Z6883" s="69"/>
      <c r="AA6883" s="270" t="str">
        <f>IF(ISTEXT(Z6883),VLOOKUP(Z6883,'_Keuzelijst Algemeen'!$B$3:$C$74,2),"")</f>
        <v/>
      </c>
      <c r="AB6883" s="85"/>
    </row>
    <row r="6884" spans="1:28" x14ac:dyDescent="0.3">
      <c r="A6884" s="249" t="s">
        <v>1103</v>
      </c>
      <c r="B6884" s="69"/>
      <c r="C6884" s="274" t="str">
        <f>IF(ISTEXT(B6884),VLOOKUP(B6884,'_Keuzelijst Algemeen'!$CC$3:$CD$10,2),"")</f>
        <v/>
      </c>
      <c r="D6884" s="87"/>
      <c r="E6884" s="69"/>
      <c r="F6884" s="69"/>
      <c r="I6884" s="85"/>
      <c r="P6884" s="69"/>
      <c r="Q6884" s="69"/>
      <c r="R6884" s="69"/>
      <c r="V6884" s="71"/>
      <c r="W6884" s="69"/>
      <c r="X6884" s="69"/>
      <c r="Y6884" s="69"/>
      <c r="Z6884" s="69"/>
      <c r="AA6884" s="270" t="str">
        <f>IF(ISTEXT(Z6884),VLOOKUP(Z6884,'_Keuzelijst Algemeen'!$B$3:$C$74,2),"")</f>
        <v/>
      </c>
      <c r="AB6884" s="85"/>
    </row>
    <row r="6885" spans="1:28" x14ac:dyDescent="0.3">
      <c r="A6885" s="249" t="s">
        <v>1103</v>
      </c>
      <c r="B6885" s="69"/>
      <c r="C6885" s="274" t="str">
        <f>IF(ISTEXT(B6885),VLOOKUP(B6885,'_Keuzelijst Algemeen'!$CC$3:$CD$10,2),"")</f>
        <v/>
      </c>
      <c r="D6885" s="87"/>
      <c r="E6885" s="69"/>
      <c r="F6885" s="69"/>
      <c r="I6885" s="85"/>
      <c r="P6885" s="69"/>
      <c r="Q6885" s="69"/>
      <c r="R6885" s="69"/>
      <c r="V6885" s="71"/>
      <c r="W6885" s="69"/>
      <c r="X6885" s="69"/>
      <c r="Y6885" s="69"/>
      <c r="Z6885" s="69"/>
      <c r="AA6885" s="270" t="str">
        <f>IF(ISTEXT(Z6885),VLOOKUP(Z6885,'_Keuzelijst Algemeen'!$B$3:$C$74,2),"")</f>
        <v/>
      </c>
      <c r="AB6885" s="85"/>
    </row>
    <row r="6886" spans="1:28" x14ac:dyDescent="0.3">
      <c r="A6886" s="249" t="s">
        <v>1103</v>
      </c>
      <c r="B6886" s="69"/>
      <c r="C6886" s="274" t="str">
        <f>IF(ISTEXT(B6886),VLOOKUP(B6886,'_Keuzelijst Algemeen'!$CC$3:$CD$10,2),"")</f>
        <v/>
      </c>
      <c r="D6886" s="87"/>
      <c r="E6886" s="69"/>
      <c r="F6886" s="69"/>
      <c r="I6886" s="85"/>
      <c r="P6886" s="69"/>
      <c r="Q6886" s="69"/>
      <c r="R6886" s="69"/>
      <c r="V6886" s="71"/>
      <c r="W6886" s="69"/>
      <c r="X6886" s="69"/>
      <c r="Y6886" s="69"/>
      <c r="Z6886" s="69"/>
      <c r="AA6886" s="270" t="str">
        <f>IF(ISTEXT(Z6886),VLOOKUP(Z6886,'_Keuzelijst Algemeen'!$B$3:$C$74,2),"")</f>
        <v/>
      </c>
      <c r="AB6886" s="85"/>
    </row>
    <row r="6887" spans="1:28" x14ac:dyDescent="0.3">
      <c r="A6887" s="249" t="s">
        <v>1103</v>
      </c>
      <c r="B6887" s="69"/>
      <c r="C6887" s="274" t="str">
        <f>IF(ISTEXT(B6887),VLOOKUP(B6887,'_Keuzelijst Algemeen'!$CC$3:$CD$10,2),"")</f>
        <v/>
      </c>
      <c r="D6887" s="87"/>
      <c r="E6887" s="69"/>
      <c r="F6887" s="69"/>
      <c r="I6887" s="85"/>
      <c r="P6887" s="69"/>
      <c r="Q6887" s="69"/>
      <c r="R6887" s="69"/>
      <c r="V6887" s="71"/>
      <c r="W6887" s="69"/>
      <c r="X6887" s="69"/>
      <c r="Y6887" s="69"/>
      <c r="Z6887" s="69"/>
      <c r="AA6887" s="270" t="str">
        <f>IF(ISTEXT(Z6887),VLOOKUP(Z6887,'_Keuzelijst Algemeen'!$B$3:$C$74,2),"")</f>
        <v/>
      </c>
      <c r="AB6887" s="85"/>
    </row>
    <row r="6888" spans="1:28" x14ac:dyDescent="0.3">
      <c r="A6888" s="249" t="s">
        <v>1103</v>
      </c>
      <c r="B6888" s="69"/>
      <c r="C6888" s="274" t="str">
        <f>IF(ISTEXT(B6888),VLOOKUP(B6888,'_Keuzelijst Algemeen'!$CC$3:$CD$10,2),"")</f>
        <v/>
      </c>
      <c r="D6888" s="87"/>
      <c r="E6888" s="69"/>
      <c r="F6888" s="69"/>
      <c r="I6888" s="85"/>
      <c r="P6888" s="69"/>
      <c r="Q6888" s="69"/>
      <c r="R6888" s="69"/>
      <c r="V6888" s="71"/>
      <c r="W6888" s="69"/>
      <c r="X6888" s="69"/>
      <c r="Y6888" s="69"/>
      <c r="Z6888" s="69"/>
      <c r="AA6888" s="270" t="str">
        <f>IF(ISTEXT(Z6888),VLOOKUP(Z6888,'_Keuzelijst Algemeen'!$B$3:$C$74,2),"")</f>
        <v/>
      </c>
      <c r="AB6888" s="85"/>
    </row>
    <row r="6889" spans="1:28" x14ac:dyDescent="0.3">
      <c r="A6889" s="249" t="s">
        <v>1103</v>
      </c>
      <c r="B6889" s="69"/>
      <c r="C6889" s="274" t="str">
        <f>IF(ISTEXT(B6889),VLOOKUP(B6889,'_Keuzelijst Algemeen'!$CC$3:$CD$10,2),"")</f>
        <v/>
      </c>
      <c r="D6889" s="87"/>
      <c r="E6889" s="69"/>
      <c r="F6889" s="69"/>
      <c r="I6889" s="85"/>
      <c r="P6889" s="69"/>
      <c r="Q6889" s="69"/>
      <c r="R6889" s="69"/>
      <c r="V6889" s="71"/>
      <c r="W6889" s="69"/>
      <c r="X6889" s="69"/>
      <c r="Y6889" s="69"/>
      <c r="Z6889" s="69"/>
      <c r="AA6889" s="270" t="str">
        <f>IF(ISTEXT(Z6889),VLOOKUP(Z6889,'_Keuzelijst Algemeen'!$B$3:$C$74,2),"")</f>
        <v/>
      </c>
      <c r="AB6889" s="85"/>
    </row>
    <row r="6890" spans="1:28" x14ac:dyDescent="0.3">
      <c r="A6890" s="249" t="s">
        <v>1103</v>
      </c>
      <c r="B6890" s="69"/>
      <c r="C6890" s="274" t="str">
        <f>IF(ISTEXT(B6890),VLOOKUP(B6890,'_Keuzelijst Algemeen'!$CC$3:$CD$10,2),"")</f>
        <v/>
      </c>
      <c r="D6890" s="87"/>
      <c r="E6890" s="69"/>
      <c r="F6890" s="69"/>
      <c r="I6890" s="85"/>
      <c r="P6890" s="69"/>
      <c r="Q6890" s="69"/>
      <c r="R6890" s="69"/>
      <c r="V6890" s="71"/>
      <c r="W6890" s="69"/>
      <c r="X6890" s="69"/>
      <c r="Y6890" s="69"/>
      <c r="Z6890" s="69"/>
      <c r="AA6890" s="270" t="str">
        <f>IF(ISTEXT(Z6890),VLOOKUP(Z6890,'_Keuzelijst Algemeen'!$B$3:$C$74,2),"")</f>
        <v/>
      </c>
      <c r="AB6890" s="85"/>
    </row>
    <row r="6891" spans="1:28" x14ac:dyDescent="0.3">
      <c r="A6891" s="249" t="s">
        <v>1103</v>
      </c>
      <c r="B6891" s="69"/>
      <c r="C6891" s="274" t="str">
        <f>IF(ISTEXT(B6891),VLOOKUP(B6891,'_Keuzelijst Algemeen'!$CC$3:$CD$10,2),"")</f>
        <v/>
      </c>
      <c r="D6891" s="87"/>
      <c r="E6891" s="69"/>
      <c r="F6891" s="69"/>
      <c r="I6891" s="85"/>
      <c r="P6891" s="69"/>
      <c r="Q6891" s="69"/>
      <c r="R6891" s="69"/>
      <c r="V6891" s="71"/>
      <c r="W6891" s="69"/>
      <c r="X6891" s="69"/>
      <c r="Y6891" s="69"/>
      <c r="Z6891" s="69"/>
      <c r="AA6891" s="270" t="str">
        <f>IF(ISTEXT(Z6891),VLOOKUP(Z6891,'_Keuzelijst Algemeen'!$B$3:$C$74,2),"")</f>
        <v/>
      </c>
      <c r="AB6891" s="85"/>
    </row>
    <row r="6892" spans="1:28" x14ac:dyDescent="0.3">
      <c r="A6892" s="249" t="s">
        <v>1103</v>
      </c>
      <c r="B6892" s="69"/>
      <c r="C6892" s="274" t="str">
        <f>IF(ISTEXT(B6892),VLOOKUP(B6892,'_Keuzelijst Algemeen'!$CC$3:$CD$10,2),"")</f>
        <v/>
      </c>
      <c r="D6892" s="87"/>
      <c r="E6892" s="69"/>
      <c r="F6892" s="69"/>
      <c r="I6892" s="85"/>
      <c r="P6892" s="69"/>
      <c r="Q6892" s="69"/>
      <c r="R6892" s="69"/>
      <c r="V6892" s="71"/>
      <c r="W6892" s="69"/>
      <c r="X6892" s="69"/>
      <c r="Y6892" s="69"/>
      <c r="Z6892" s="69"/>
      <c r="AA6892" s="270" t="str">
        <f>IF(ISTEXT(Z6892),VLOOKUP(Z6892,'_Keuzelijst Algemeen'!$B$3:$C$74,2),"")</f>
        <v/>
      </c>
      <c r="AB6892" s="85"/>
    </row>
    <row r="6893" spans="1:28" x14ac:dyDescent="0.3">
      <c r="A6893" s="249" t="s">
        <v>1103</v>
      </c>
      <c r="B6893" s="69"/>
      <c r="C6893" s="274" t="str">
        <f>IF(ISTEXT(B6893),VLOOKUP(B6893,'_Keuzelijst Algemeen'!$CC$3:$CD$10,2),"")</f>
        <v/>
      </c>
      <c r="D6893" s="87"/>
      <c r="E6893" s="69"/>
      <c r="F6893" s="69"/>
      <c r="I6893" s="85"/>
      <c r="P6893" s="69"/>
      <c r="Q6893" s="69"/>
      <c r="R6893" s="69"/>
      <c r="V6893" s="71"/>
      <c r="W6893" s="69"/>
      <c r="X6893" s="69"/>
      <c r="Y6893" s="69"/>
      <c r="Z6893" s="69"/>
      <c r="AA6893" s="270" t="str">
        <f>IF(ISTEXT(Z6893),VLOOKUP(Z6893,'_Keuzelijst Algemeen'!$B$3:$C$74,2),"")</f>
        <v/>
      </c>
      <c r="AB6893" s="85"/>
    </row>
    <row r="6894" spans="1:28" x14ac:dyDescent="0.3">
      <c r="A6894" s="249" t="s">
        <v>1103</v>
      </c>
      <c r="B6894" s="69"/>
      <c r="C6894" s="274" t="str">
        <f>IF(ISTEXT(B6894),VLOOKUP(B6894,'_Keuzelijst Algemeen'!$CC$3:$CD$10,2),"")</f>
        <v/>
      </c>
      <c r="D6894" s="87"/>
      <c r="E6894" s="69"/>
      <c r="F6894" s="69"/>
      <c r="I6894" s="85"/>
      <c r="P6894" s="69"/>
      <c r="Q6894" s="69"/>
      <c r="R6894" s="69"/>
      <c r="V6894" s="71"/>
      <c r="W6894" s="69"/>
      <c r="X6894" s="69"/>
      <c r="Y6894" s="69"/>
      <c r="Z6894" s="69"/>
      <c r="AA6894" s="270" t="str">
        <f>IF(ISTEXT(Z6894),VLOOKUP(Z6894,'_Keuzelijst Algemeen'!$B$3:$C$74,2),"")</f>
        <v/>
      </c>
      <c r="AB6894" s="85"/>
    </row>
    <row r="6895" spans="1:28" x14ac:dyDescent="0.3">
      <c r="A6895" s="249" t="s">
        <v>1103</v>
      </c>
      <c r="B6895" s="69"/>
      <c r="C6895" s="274" t="str">
        <f>IF(ISTEXT(B6895),VLOOKUP(B6895,'_Keuzelijst Algemeen'!$CC$3:$CD$10,2),"")</f>
        <v/>
      </c>
      <c r="D6895" s="87"/>
      <c r="E6895" s="69"/>
      <c r="F6895" s="69"/>
      <c r="I6895" s="85"/>
      <c r="P6895" s="69"/>
      <c r="Q6895" s="69"/>
      <c r="R6895" s="69"/>
      <c r="V6895" s="71"/>
      <c r="W6895" s="69"/>
      <c r="X6895" s="69"/>
      <c r="Y6895" s="69"/>
      <c r="Z6895" s="69"/>
      <c r="AA6895" s="270" t="str">
        <f>IF(ISTEXT(Z6895),VLOOKUP(Z6895,'_Keuzelijst Algemeen'!$B$3:$C$74,2),"")</f>
        <v/>
      </c>
      <c r="AB6895" s="85"/>
    </row>
    <row r="6896" spans="1:28" x14ac:dyDescent="0.3">
      <c r="A6896" s="249" t="s">
        <v>1103</v>
      </c>
      <c r="B6896" s="69"/>
      <c r="C6896" s="274" t="str">
        <f>IF(ISTEXT(B6896),VLOOKUP(B6896,'_Keuzelijst Algemeen'!$CC$3:$CD$10,2),"")</f>
        <v/>
      </c>
      <c r="D6896" s="87"/>
      <c r="E6896" s="69"/>
      <c r="F6896" s="69"/>
      <c r="I6896" s="85"/>
      <c r="P6896" s="69"/>
      <c r="Q6896" s="69"/>
      <c r="R6896" s="69"/>
      <c r="V6896" s="71"/>
      <c r="W6896" s="69"/>
      <c r="X6896" s="69"/>
      <c r="Y6896" s="69"/>
      <c r="Z6896" s="69"/>
      <c r="AA6896" s="270" t="str">
        <f>IF(ISTEXT(Z6896),VLOOKUP(Z6896,'_Keuzelijst Algemeen'!$B$3:$C$74,2),"")</f>
        <v/>
      </c>
      <c r="AB6896" s="85"/>
    </row>
    <row r="6897" spans="1:28" x14ac:dyDescent="0.3">
      <c r="A6897" s="249" t="s">
        <v>1103</v>
      </c>
      <c r="B6897" s="69"/>
      <c r="C6897" s="274" t="str">
        <f>IF(ISTEXT(B6897),VLOOKUP(B6897,'_Keuzelijst Algemeen'!$CC$3:$CD$10,2),"")</f>
        <v/>
      </c>
      <c r="D6897" s="87"/>
      <c r="E6897" s="69"/>
      <c r="F6897" s="69"/>
      <c r="I6897" s="85"/>
      <c r="P6897" s="69"/>
      <c r="Q6897" s="69"/>
      <c r="R6897" s="69"/>
      <c r="V6897" s="71"/>
      <c r="W6897" s="69"/>
      <c r="X6897" s="69"/>
      <c r="Y6897" s="69"/>
      <c r="Z6897" s="69"/>
      <c r="AA6897" s="270" t="str">
        <f>IF(ISTEXT(Z6897),VLOOKUP(Z6897,'_Keuzelijst Algemeen'!$B$3:$C$74,2),"")</f>
        <v/>
      </c>
      <c r="AB6897" s="85"/>
    </row>
    <row r="6898" spans="1:28" x14ac:dyDescent="0.3">
      <c r="A6898" s="249" t="s">
        <v>1103</v>
      </c>
      <c r="B6898" s="69"/>
      <c r="C6898" s="274" t="str">
        <f>IF(ISTEXT(B6898),VLOOKUP(B6898,'_Keuzelijst Algemeen'!$CC$3:$CD$10,2),"")</f>
        <v/>
      </c>
      <c r="D6898" s="87"/>
      <c r="E6898" s="69"/>
      <c r="F6898" s="69"/>
      <c r="I6898" s="85"/>
      <c r="P6898" s="69"/>
      <c r="Q6898" s="69"/>
      <c r="R6898" s="69"/>
      <c r="V6898" s="71"/>
      <c r="W6898" s="69"/>
      <c r="X6898" s="69"/>
      <c r="Y6898" s="69"/>
      <c r="Z6898" s="69"/>
      <c r="AA6898" s="270" t="str">
        <f>IF(ISTEXT(Z6898),VLOOKUP(Z6898,'_Keuzelijst Algemeen'!$B$3:$C$74,2),"")</f>
        <v/>
      </c>
      <c r="AB6898" s="85"/>
    </row>
    <row r="6899" spans="1:28" x14ac:dyDescent="0.3">
      <c r="A6899" s="249" t="s">
        <v>1103</v>
      </c>
      <c r="B6899" s="69"/>
      <c r="C6899" s="274" t="str">
        <f>IF(ISTEXT(B6899),VLOOKUP(B6899,'_Keuzelijst Algemeen'!$CC$3:$CD$10,2),"")</f>
        <v/>
      </c>
      <c r="D6899" s="87"/>
      <c r="E6899" s="69"/>
      <c r="F6899" s="69"/>
      <c r="I6899" s="85"/>
      <c r="P6899" s="69"/>
      <c r="Q6899" s="69"/>
      <c r="R6899" s="69"/>
      <c r="V6899" s="71"/>
      <c r="W6899" s="69"/>
      <c r="X6899" s="69"/>
      <c r="Y6899" s="69"/>
      <c r="Z6899" s="69"/>
      <c r="AA6899" s="270" t="str">
        <f>IF(ISTEXT(Z6899),VLOOKUP(Z6899,'_Keuzelijst Algemeen'!$B$3:$C$74,2),"")</f>
        <v/>
      </c>
      <c r="AB6899" s="85"/>
    </row>
    <row r="6900" spans="1:28" x14ac:dyDescent="0.3">
      <c r="A6900" s="249" t="s">
        <v>1103</v>
      </c>
      <c r="B6900" s="69"/>
      <c r="C6900" s="274" t="str">
        <f>IF(ISTEXT(B6900),VLOOKUP(B6900,'_Keuzelijst Algemeen'!$CC$3:$CD$10,2),"")</f>
        <v/>
      </c>
      <c r="D6900" s="87"/>
      <c r="E6900" s="69"/>
      <c r="F6900" s="69"/>
      <c r="I6900" s="85"/>
      <c r="P6900" s="69"/>
      <c r="Q6900" s="69"/>
      <c r="R6900" s="69"/>
      <c r="V6900" s="71"/>
      <c r="W6900" s="69"/>
      <c r="X6900" s="69"/>
      <c r="Y6900" s="69"/>
      <c r="Z6900" s="69"/>
      <c r="AA6900" s="270" t="str">
        <f>IF(ISTEXT(Z6900),VLOOKUP(Z6900,'_Keuzelijst Algemeen'!$B$3:$C$74,2),"")</f>
        <v/>
      </c>
      <c r="AB6900" s="85"/>
    </row>
    <row r="6901" spans="1:28" x14ac:dyDescent="0.3">
      <c r="A6901" s="249" t="s">
        <v>1103</v>
      </c>
      <c r="B6901" s="69"/>
      <c r="C6901" s="274" t="str">
        <f>IF(ISTEXT(B6901),VLOOKUP(B6901,'_Keuzelijst Algemeen'!$CC$3:$CD$10,2),"")</f>
        <v/>
      </c>
      <c r="D6901" s="87"/>
      <c r="E6901" s="69"/>
      <c r="F6901" s="69"/>
      <c r="I6901" s="85"/>
      <c r="P6901" s="69"/>
      <c r="Q6901" s="69"/>
      <c r="R6901" s="69"/>
      <c r="V6901" s="71"/>
      <c r="W6901" s="69"/>
      <c r="X6901" s="69"/>
      <c r="Y6901" s="69"/>
      <c r="Z6901" s="69"/>
      <c r="AA6901" s="270" t="str">
        <f>IF(ISTEXT(Z6901),VLOOKUP(Z6901,'_Keuzelijst Algemeen'!$B$3:$C$74,2),"")</f>
        <v/>
      </c>
      <c r="AB6901" s="85"/>
    </row>
    <row r="6902" spans="1:28" x14ac:dyDescent="0.3">
      <c r="A6902" s="249" t="s">
        <v>1103</v>
      </c>
      <c r="B6902" s="69"/>
      <c r="C6902" s="274" t="str">
        <f>IF(ISTEXT(B6902),VLOOKUP(B6902,'_Keuzelijst Algemeen'!$CC$3:$CD$10,2),"")</f>
        <v/>
      </c>
      <c r="D6902" s="87"/>
      <c r="E6902" s="69"/>
      <c r="F6902" s="69"/>
      <c r="I6902" s="85"/>
      <c r="P6902" s="69"/>
      <c r="Q6902" s="69"/>
      <c r="R6902" s="69"/>
      <c r="V6902" s="71"/>
      <c r="W6902" s="69"/>
      <c r="X6902" s="69"/>
      <c r="Y6902" s="69"/>
      <c r="Z6902" s="69"/>
      <c r="AA6902" s="270" t="str">
        <f>IF(ISTEXT(Z6902),VLOOKUP(Z6902,'_Keuzelijst Algemeen'!$B$3:$C$74,2),"")</f>
        <v/>
      </c>
      <c r="AB6902" s="85"/>
    </row>
    <row r="6903" spans="1:28" x14ac:dyDescent="0.3">
      <c r="A6903" s="249" t="s">
        <v>1103</v>
      </c>
      <c r="B6903" s="69"/>
      <c r="C6903" s="274" t="str">
        <f>IF(ISTEXT(B6903),VLOOKUP(B6903,'_Keuzelijst Algemeen'!$CC$3:$CD$10,2),"")</f>
        <v/>
      </c>
      <c r="D6903" s="87"/>
      <c r="E6903" s="69"/>
      <c r="F6903" s="69"/>
      <c r="I6903" s="85"/>
      <c r="P6903" s="69"/>
      <c r="Q6903" s="69"/>
      <c r="R6903" s="69"/>
      <c r="V6903" s="71"/>
      <c r="W6903" s="69"/>
      <c r="X6903" s="69"/>
      <c r="Y6903" s="69"/>
      <c r="Z6903" s="69"/>
      <c r="AA6903" s="270" t="str">
        <f>IF(ISTEXT(Z6903),VLOOKUP(Z6903,'_Keuzelijst Algemeen'!$B$3:$C$74,2),"")</f>
        <v/>
      </c>
      <c r="AB6903" s="85"/>
    </row>
    <row r="6904" spans="1:28" x14ac:dyDescent="0.3">
      <c r="A6904" s="249" t="s">
        <v>1103</v>
      </c>
      <c r="B6904" s="69"/>
      <c r="C6904" s="274" t="str">
        <f>IF(ISTEXT(B6904),VLOOKUP(B6904,'_Keuzelijst Algemeen'!$CC$3:$CD$10,2),"")</f>
        <v/>
      </c>
      <c r="D6904" s="87"/>
      <c r="E6904" s="69"/>
      <c r="F6904" s="69"/>
      <c r="I6904" s="85"/>
      <c r="P6904" s="69"/>
      <c r="Q6904" s="69"/>
      <c r="R6904" s="69"/>
      <c r="V6904" s="71"/>
      <c r="W6904" s="69"/>
      <c r="X6904" s="69"/>
      <c r="Y6904" s="69"/>
      <c r="Z6904" s="69"/>
      <c r="AA6904" s="270" t="str">
        <f>IF(ISTEXT(Z6904),VLOOKUP(Z6904,'_Keuzelijst Algemeen'!$B$3:$C$74,2),"")</f>
        <v/>
      </c>
      <c r="AB6904" s="85"/>
    </row>
    <row r="6905" spans="1:28" x14ac:dyDescent="0.3">
      <c r="A6905" s="249" t="s">
        <v>1103</v>
      </c>
      <c r="B6905" s="69"/>
      <c r="C6905" s="274" t="str">
        <f>IF(ISTEXT(B6905),VLOOKUP(B6905,'_Keuzelijst Algemeen'!$CC$3:$CD$10,2),"")</f>
        <v/>
      </c>
      <c r="D6905" s="87"/>
      <c r="E6905" s="69"/>
      <c r="F6905" s="69"/>
      <c r="I6905" s="85"/>
      <c r="P6905" s="69"/>
      <c r="Q6905" s="69"/>
      <c r="R6905" s="69"/>
      <c r="V6905" s="71"/>
      <c r="W6905" s="69"/>
      <c r="X6905" s="69"/>
      <c r="Y6905" s="69"/>
      <c r="Z6905" s="69"/>
      <c r="AA6905" s="270" t="str">
        <f>IF(ISTEXT(Z6905),VLOOKUP(Z6905,'_Keuzelijst Algemeen'!$B$3:$C$74,2),"")</f>
        <v/>
      </c>
      <c r="AB6905" s="85"/>
    </row>
    <row r="6906" spans="1:28" x14ac:dyDescent="0.3">
      <c r="A6906" s="249" t="s">
        <v>1103</v>
      </c>
      <c r="B6906" s="69"/>
      <c r="C6906" s="274" t="str">
        <f>IF(ISTEXT(B6906),VLOOKUP(B6906,'_Keuzelijst Algemeen'!$CC$3:$CD$10,2),"")</f>
        <v/>
      </c>
      <c r="D6906" s="87"/>
      <c r="E6906" s="69"/>
      <c r="F6906" s="69"/>
      <c r="I6906" s="85"/>
      <c r="P6906" s="69"/>
      <c r="Q6906" s="69"/>
      <c r="R6906" s="69"/>
      <c r="V6906" s="71"/>
      <c r="W6906" s="69"/>
      <c r="X6906" s="69"/>
      <c r="Y6906" s="69"/>
      <c r="Z6906" s="69"/>
      <c r="AA6906" s="270" t="str">
        <f>IF(ISTEXT(Z6906),VLOOKUP(Z6906,'_Keuzelijst Algemeen'!$B$3:$C$74,2),"")</f>
        <v/>
      </c>
      <c r="AB6906" s="85"/>
    </row>
    <row r="6907" spans="1:28" x14ac:dyDescent="0.3">
      <c r="A6907" s="249" t="s">
        <v>1103</v>
      </c>
      <c r="B6907" s="69"/>
      <c r="C6907" s="274" t="str">
        <f>IF(ISTEXT(B6907),VLOOKUP(B6907,'_Keuzelijst Algemeen'!$CC$3:$CD$10,2),"")</f>
        <v/>
      </c>
      <c r="D6907" s="87"/>
      <c r="E6907" s="69"/>
      <c r="F6907" s="69"/>
      <c r="I6907" s="85"/>
      <c r="P6907" s="69"/>
      <c r="Q6907" s="69"/>
      <c r="R6907" s="69"/>
      <c r="V6907" s="71"/>
      <c r="W6907" s="69"/>
      <c r="X6907" s="69"/>
      <c r="Y6907" s="69"/>
      <c r="Z6907" s="69"/>
      <c r="AA6907" s="270" t="str">
        <f>IF(ISTEXT(Z6907),VLOOKUP(Z6907,'_Keuzelijst Algemeen'!$B$3:$C$74,2),"")</f>
        <v/>
      </c>
      <c r="AB6907" s="85"/>
    </row>
    <row r="6908" spans="1:28" x14ac:dyDescent="0.3">
      <c r="A6908" s="249" t="s">
        <v>1103</v>
      </c>
      <c r="B6908" s="69"/>
      <c r="C6908" s="274" t="str">
        <f>IF(ISTEXT(B6908),VLOOKUP(B6908,'_Keuzelijst Algemeen'!$CC$3:$CD$10,2),"")</f>
        <v/>
      </c>
      <c r="D6908" s="87"/>
      <c r="E6908" s="69"/>
      <c r="F6908" s="69"/>
      <c r="I6908" s="85"/>
      <c r="P6908" s="69"/>
      <c r="Q6908" s="69"/>
      <c r="R6908" s="69"/>
      <c r="V6908" s="71"/>
      <c r="W6908" s="69"/>
      <c r="X6908" s="69"/>
      <c r="Y6908" s="69"/>
      <c r="Z6908" s="69"/>
      <c r="AA6908" s="270" t="str">
        <f>IF(ISTEXT(Z6908),VLOOKUP(Z6908,'_Keuzelijst Algemeen'!$B$3:$C$74,2),"")</f>
        <v/>
      </c>
      <c r="AB6908" s="85"/>
    </row>
    <row r="6909" spans="1:28" x14ac:dyDescent="0.3">
      <c r="A6909" s="249" t="s">
        <v>1103</v>
      </c>
      <c r="B6909" s="69"/>
      <c r="C6909" s="274" t="str">
        <f>IF(ISTEXT(B6909),VLOOKUP(B6909,'_Keuzelijst Algemeen'!$CC$3:$CD$10,2),"")</f>
        <v/>
      </c>
      <c r="D6909" s="87"/>
      <c r="E6909" s="69"/>
      <c r="F6909" s="69"/>
      <c r="I6909" s="85"/>
      <c r="P6909" s="69"/>
      <c r="Q6909" s="69"/>
      <c r="R6909" s="69"/>
      <c r="V6909" s="71"/>
      <c r="W6909" s="69"/>
      <c r="X6909" s="69"/>
      <c r="Y6909" s="69"/>
      <c r="Z6909" s="69"/>
      <c r="AA6909" s="270" t="str">
        <f>IF(ISTEXT(Z6909),VLOOKUP(Z6909,'_Keuzelijst Algemeen'!$B$3:$C$74,2),"")</f>
        <v/>
      </c>
      <c r="AB6909" s="85"/>
    </row>
    <row r="6910" spans="1:28" x14ac:dyDescent="0.3">
      <c r="A6910" s="249" t="s">
        <v>1103</v>
      </c>
      <c r="B6910" s="69"/>
      <c r="C6910" s="274" t="str">
        <f>IF(ISTEXT(B6910),VLOOKUP(B6910,'_Keuzelijst Algemeen'!$CC$3:$CD$10,2),"")</f>
        <v/>
      </c>
      <c r="D6910" s="87"/>
      <c r="E6910" s="69"/>
      <c r="F6910" s="69"/>
      <c r="I6910" s="85"/>
      <c r="P6910" s="69"/>
      <c r="Q6910" s="69"/>
      <c r="R6910" s="69"/>
      <c r="V6910" s="71"/>
      <c r="W6910" s="69"/>
      <c r="X6910" s="69"/>
      <c r="Y6910" s="69"/>
      <c r="Z6910" s="69"/>
      <c r="AA6910" s="270" t="str">
        <f>IF(ISTEXT(Z6910),VLOOKUP(Z6910,'_Keuzelijst Algemeen'!$B$3:$C$74,2),"")</f>
        <v/>
      </c>
      <c r="AB6910" s="85"/>
    </row>
    <row r="6911" spans="1:28" x14ac:dyDescent="0.3">
      <c r="A6911" s="249" t="s">
        <v>1103</v>
      </c>
      <c r="B6911" s="69"/>
      <c r="C6911" s="274" t="str">
        <f>IF(ISTEXT(B6911),VLOOKUP(B6911,'_Keuzelijst Algemeen'!$CC$3:$CD$10,2),"")</f>
        <v/>
      </c>
      <c r="D6911" s="87"/>
      <c r="E6911" s="69"/>
      <c r="F6911" s="69"/>
      <c r="I6911" s="85"/>
      <c r="P6911" s="69"/>
      <c r="Q6911" s="69"/>
      <c r="R6911" s="69"/>
      <c r="V6911" s="71"/>
      <c r="W6911" s="69"/>
      <c r="X6911" s="69"/>
      <c r="Y6911" s="69"/>
      <c r="Z6911" s="69"/>
      <c r="AA6911" s="270" t="str">
        <f>IF(ISTEXT(Z6911),VLOOKUP(Z6911,'_Keuzelijst Algemeen'!$B$3:$C$74,2),"")</f>
        <v/>
      </c>
      <c r="AB6911" s="85"/>
    </row>
    <row r="6912" spans="1:28" x14ac:dyDescent="0.3">
      <c r="A6912" s="249" t="s">
        <v>1103</v>
      </c>
      <c r="B6912" s="69"/>
      <c r="C6912" s="274" t="str">
        <f>IF(ISTEXT(B6912),VLOOKUP(B6912,'_Keuzelijst Algemeen'!$CC$3:$CD$10,2),"")</f>
        <v/>
      </c>
      <c r="D6912" s="87"/>
      <c r="E6912" s="69"/>
      <c r="F6912" s="69"/>
      <c r="I6912" s="85"/>
      <c r="P6912" s="69"/>
      <c r="Q6912" s="69"/>
      <c r="R6912" s="69"/>
      <c r="V6912" s="71"/>
      <c r="W6912" s="69"/>
      <c r="X6912" s="69"/>
      <c r="Y6912" s="69"/>
      <c r="Z6912" s="69"/>
      <c r="AA6912" s="270" t="str">
        <f>IF(ISTEXT(Z6912),VLOOKUP(Z6912,'_Keuzelijst Algemeen'!$B$3:$C$74,2),"")</f>
        <v/>
      </c>
      <c r="AB6912" s="85"/>
    </row>
    <row r="6913" spans="1:28" x14ac:dyDescent="0.3">
      <c r="A6913" s="249" t="s">
        <v>1103</v>
      </c>
      <c r="B6913" s="69"/>
      <c r="C6913" s="274" t="str">
        <f>IF(ISTEXT(B6913),VLOOKUP(B6913,'_Keuzelijst Algemeen'!$CC$3:$CD$10,2),"")</f>
        <v/>
      </c>
      <c r="D6913" s="87"/>
      <c r="E6913" s="69"/>
      <c r="F6913" s="69"/>
      <c r="I6913" s="85"/>
      <c r="P6913" s="69"/>
      <c r="Q6913" s="69"/>
      <c r="R6913" s="69"/>
      <c r="V6913" s="71"/>
      <c r="W6913" s="69"/>
      <c r="X6913" s="69"/>
      <c r="Y6913" s="69"/>
      <c r="Z6913" s="69"/>
      <c r="AA6913" s="270" t="str">
        <f>IF(ISTEXT(Z6913),VLOOKUP(Z6913,'_Keuzelijst Algemeen'!$B$3:$C$74,2),"")</f>
        <v/>
      </c>
      <c r="AB6913" s="85"/>
    </row>
    <row r="6914" spans="1:28" x14ac:dyDescent="0.3">
      <c r="A6914" s="249" t="s">
        <v>1103</v>
      </c>
      <c r="B6914" s="69"/>
      <c r="C6914" s="274" t="str">
        <f>IF(ISTEXT(B6914),VLOOKUP(B6914,'_Keuzelijst Algemeen'!$CC$3:$CD$10,2),"")</f>
        <v/>
      </c>
      <c r="D6914" s="87"/>
      <c r="E6914" s="69"/>
      <c r="F6914" s="69"/>
      <c r="I6914" s="85"/>
      <c r="P6914" s="69"/>
      <c r="Q6914" s="69"/>
      <c r="R6914" s="69"/>
      <c r="V6914" s="71"/>
      <c r="W6914" s="69"/>
      <c r="X6914" s="69"/>
      <c r="Y6914" s="69"/>
      <c r="Z6914" s="69"/>
      <c r="AA6914" s="270" t="str">
        <f>IF(ISTEXT(Z6914),VLOOKUP(Z6914,'_Keuzelijst Algemeen'!$B$3:$C$74,2),"")</f>
        <v/>
      </c>
      <c r="AB6914" s="85"/>
    </row>
    <row r="6915" spans="1:28" x14ac:dyDescent="0.3">
      <c r="A6915" s="249" t="s">
        <v>1103</v>
      </c>
      <c r="B6915" s="69"/>
      <c r="C6915" s="274" t="str">
        <f>IF(ISTEXT(B6915),VLOOKUP(B6915,'_Keuzelijst Algemeen'!$CC$3:$CD$10,2),"")</f>
        <v/>
      </c>
      <c r="D6915" s="87"/>
      <c r="E6915" s="69"/>
      <c r="F6915" s="69"/>
      <c r="I6915" s="85"/>
      <c r="P6915" s="69"/>
      <c r="Q6915" s="69"/>
      <c r="R6915" s="69"/>
      <c r="V6915" s="71"/>
      <c r="W6915" s="69"/>
      <c r="X6915" s="69"/>
      <c r="Y6915" s="69"/>
      <c r="Z6915" s="69"/>
      <c r="AA6915" s="270" t="str">
        <f>IF(ISTEXT(Z6915),VLOOKUP(Z6915,'_Keuzelijst Algemeen'!$B$3:$C$74,2),"")</f>
        <v/>
      </c>
      <c r="AB6915" s="85"/>
    </row>
    <row r="6916" spans="1:28" x14ac:dyDescent="0.3">
      <c r="A6916" s="249" t="s">
        <v>1103</v>
      </c>
      <c r="B6916" s="69"/>
      <c r="C6916" s="274" t="str">
        <f>IF(ISTEXT(B6916),VLOOKUP(B6916,'_Keuzelijst Algemeen'!$CC$3:$CD$10,2),"")</f>
        <v/>
      </c>
      <c r="D6916" s="87"/>
      <c r="E6916" s="69"/>
      <c r="F6916" s="69"/>
      <c r="I6916" s="85"/>
      <c r="P6916" s="69"/>
      <c r="Q6916" s="69"/>
      <c r="R6916" s="69"/>
      <c r="V6916" s="71"/>
      <c r="W6916" s="69"/>
      <c r="X6916" s="69"/>
      <c r="Y6916" s="69"/>
      <c r="Z6916" s="69"/>
      <c r="AA6916" s="270" t="str">
        <f>IF(ISTEXT(Z6916),VLOOKUP(Z6916,'_Keuzelijst Algemeen'!$B$3:$C$74,2),"")</f>
        <v/>
      </c>
      <c r="AB6916" s="85"/>
    </row>
    <row r="6917" spans="1:28" x14ac:dyDescent="0.3">
      <c r="A6917" s="249" t="s">
        <v>1103</v>
      </c>
      <c r="B6917" s="69"/>
      <c r="C6917" s="274" t="str">
        <f>IF(ISTEXT(B6917),VLOOKUP(B6917,'_Keuzelijst Algemeen'!$CC$3:$CD$10,2),"")</f>
        <v/>
      </c>
      <c r="D6917" s="87"/>
      <c r="E6917" s="69"/>
      <c r="F6917" s="69"/>
      <c r="I6917" s="85"/>
      <c r="P6917" s="69"/>
      <c r="Q6917" s="69"/>
      <c r="R6917" s="69"/>
      <c r="V6917" s="71"/>
      <c r="W6917" s="69"/>
      <c r="X6917" s="69"/>
      <c r="Y6917" s="69"/>
      <c r="Z6917" s="69"/>
      <c r="AA6917" s="270" t="str">
        <f>IF(ISTEXT(Z6917),VLOOKUP(Z6917,'_Keuzelijst Algemeen'!$B$3:$C$74,2),"")</f>
        <v/>
      </c>
      <c r="AB6917" s="85"/>
    </row>
    <row r="6918" spans="1:28" x14ac:dyDescent="0.3">
      <c r="A6918" s="249" t="s">
        <v>1103</v>
      </c>
      <c r="B6918" s="69"/>
      <c r="C6918" s="274" t="str">
        <f>IF(ISTEXT(B6918),VLOOKUP(B6918,'_Keuzelijst Algemeen'!$CC$3:$CD$10,2),"")</f>
        <v/>
      </c>
      <c r="D6918" s="87"/>
      <c r="E6918" s="69"/>
      <c r="F6918" s="69"/>
      <c r="I6918" s="85"/>
      <c r="P6918" s="69"/>
      <c r="Q6918" s="69"/>
      <c r="R6918" s="69"/>
      <c r="V6918" s="71"/>
      <c r="W6918" s="69"/>
      <c r="X6918" s="69"/>
      <c r="Y6918" s="69"/>
      <c r="Z6918" s="69"/>
      <c r="AA6918" s="270" t="str">
        <f>IF(ISTEXT(Z6918),VLOOKUP(Z6918,'_Keuzelijst Algemeen'!$B$3:$C$74,2),"")</f>
        <v/>
      </c>
      <c r="AB6918" s="85"/>
    </row>
    <row r="6919" spans="1:28" x14ac:dyDescent="0.3">
      <c r="A6919" s="249" t="s">
        <v>1103</v>
      </c>
      <c r="B6919" s="69"/>
      <c r="C6919" s="274" t="str">
        <f>IF(ISTEXT(B6919),VLOOKUP(B6919,'_Keuzelijst Algemeen'!$CC$3:$CD$10,2),"")</f>
        <v/>
      </c>
      <c r="D6919" s="87"/>
      <c r="E6919" s="69"/>
      <c r="F6919" s="69"/>
      <c r="I6919" s="85"/>
      <c r="P6919" s="69"/>
      <c r="Q6919" s="69"/>
      <c r="R6919" s="69"/>
      <c r="V6919" s="71"/>
      <c r="W6919" s="69"/>
      <c r="X6919" s="69"/>
      <c r="Y6919" s="69"/>
      <c r="Z6919" s="69"/>
      <c r="AA6919" s="270" t="str">
        <f>IF(ISTEXT(Z6919),VLOOKUP(Z6919,'_Keuzelijst Algemeen'!$B$3:$C$74,2),"")</f>
        <v/>
      </c>
      <c r="AB6919" s="85"/>
    </row>
    <row r="6920" spans="1:28" x14ac:dyDescent="0.3">
      <c r="A6920" s="249" t="s">
        <v>1103</v>
      </c>
      <c r="B6920" s="69"/>
      <c r="C6920" s="274" t="str">
        <f>IF(ISTEXT(B6920),VLOOKUP(B6920,'_Keuzelijst Algemeen'!$CC$3:$CD$10,2),"")</f>
        <v/>
      </c>
      <c r="D6920" s="87"/>
      <c r="E6920" s="69"/>
      <c r="F6920" s="69"/>
      <c r="I6920" s="85"/>
      <c r="P6920" s="69"/>
      <c r="Q6920" s="69"/>
      <c r="R6920" s="69"/>
      <c r="V6920" s="71"/>
      <c r="W6920" s="69"/>
      <c r="X6920" s="69"/>
      <c r="Y6920" s="69"/>
      <c r="Z6920" s="69"/>
      <c r="AA6920" s="270" t="str">
        <f>IF(ISTEXT(Z6920),VLOOKUP(Z6920,'_Keuzelijst Algemeen'!$B$3:$C$74,2),"")</f>
        <v/>
      </c>
      <c r="AB6920" s="85"/>
    </row>
    <row r="6921" spans="1:28" x14ac:dyDescent="0.3">
      <c r="A6921" s="249" t="s">
        <v>1103</v>
      </c>
      <c r="B6921" s="69"/>
      <c r="C6921" s="274" t="str">
        <f>IF(ISTEXT(B6921),VLOOKUP(B6921,'_Keuzelijst Algemeen'!$CC$3:$CD$10,2),"")</f>
        <v/>
      </c>
      <c r="D6921" s="87"/>
      <c r="E6921" s="69"/>
      <c r="F6921" s="69"/>
      <c r="I6921" s="85"/>
      <c r="P6921" s="69"/>
      <c r="Q6921" s="69"/>
      <c r="R6921" s="69"/>
      <c r="V6921" s="71"/>
      <c r="W6921" s="69"/>
      <c r="X6921" s="69"/>
      <c r="Y6921" s="69"/>
      <c r="Z6921" s="69"/>
      <c r="AA6921" s="270" t="str">
        <f>IF(ISTEXT(Z6921),VLOOKUP(Z6921,'_Keuzelijst Algemeen'!$B$3:$C$74,2),"")</f>
        <v/>
      </c>
      <c r="AB6921" s="85"/>
    </row>
    <row r="6922" spans="1:28" x14ac:dyDescent="0.3">
      <c r="A6922" s="249" t="s">
        <v>1103</v>
      </c>
      <c r="B6922" s="69"/>
      <c r="C6922" s="274" t="str">
        <f>IF(ISTEXT(B6922),VLOOKUP(B6922,'_Keuzelijst Algemeen'!$CC$3:$CD$10,2),"")</f>
        <v/>
      </c>
      <c r="D6922" s="87"/>
      <c r="E6922" s="69"/>
      <c r="F6922" s="69"/>
      <c r="I6922" s="85"/>
      <c r="P6922" s="69"/>
      <c r="Q6922" s="69"/>
      <c r="R6922" s="69"/>
      <c r="V6922" s="71"/>
      <c r="W6922" s="69"/>
      <c r="X6922" s="69"/>
      <c r="Y6922" s="69"/>
      <c r="Z6922" s="69"/>
      <c r="AA6922" s="270" t="str">
        <f>IF(ISTEXT(Z6922),VLOOKUP(Z6922,'_Keuzelijst Algemeen'!$B$3:$C$74,2),"")</f>
        <v/>
      </c>
      <c r="AB6922" s="85"/>
    </row>
    <row r="6923" spans="1:28" x14ac:dyDescent="0.3">
      <c r="A6923" s="249" t="s">
        <v>1103</v>
      </c>
      <c r="B6923" s="69"/>
      <c r="C6923" s="274" t="str">
        <f>IF(ISTEXT(B6923),VLOOKUP(B6923,'_Keuzelijst Algemeen'!$CC$3:$CD$10,2),"")</f>
        <v/>
      </c>
      <c r="D6923" s="87"/>
      <c r="E6923" s="69"/>
      <c r="F6923" s="69"/>
      <c r="I6923" s="85"/>
      <c r="P6923" s="69"/>
      <c r="Q6923" s="69"/>
      <c r="R6923" s="69"/>
      <c r="V6923" s="71"/>
      <c r="W6923" s="69"/>
      <c r="X6923" s="69"/>
      <c r="Y6923" s="69"/>
      <c r="Z6923" s="69"/>
      <c r="AA6923" s="270" t="str">
        <f>IF(ISTEXT(Z6923),VLOOKUP(Z6923,'_Keuzelijst Algemeen'!$B$3:$C$74,2),"")</f>
        <v/>
      </c>
      <c r="AB6923" s="85"/>
    </row>
    <row r="6924" spans="1:28" x14ac:dyDescent="0.3">
      <c r="A6924" s="249" t="s">
        <v>1103</v>
      </c>
      <c r="B6924" s="69"/>
      <c r="C6924" s="274" t="str">
        <f>IF(ISTEXT(B6924),VLOOKUP(B6924,'_Keuzelijst Algemeen'!$CC$3:$CD$10,2),"")</f>
        <v/>
      </c>
      <c r="D6924" s="87"/>
      <c r="E6924" s="69"/>
      <c r="F6924" s="69"/>
      <c r="I6924" s="85"/>
      <c r="P6924" s="69"/>
      <c r="Q6924" s="69"/>
      <c r="R6924" s="69"/>
      <c r="V6924" s="71"/>
      <c r="W6924" s="69"/>
      <c r="X6924" s="69"/>
      <c r="Y6924" s="69"/>
      <c r="Z6924" s="69"/>
      <c r="AA6924" s="270" t="str">
        <f>IF(ISTEXT(Z6924),VLOOKUP(Z6924,'_Keuzelijst Algemeen'!$B$3:$C$74,2),"")</f>
        <v/>
      </c>
      <c r="AB6924" s="85"/>
    </row>
    <row r="6925" spans="1:28" x14ac:dyDescent="0.3">
      <c r="A6925" s="249" t="s">
        <v>1103</v>
      </c>
      <c r="B6925" s="69"/>
      <c r="C6925" s="274" t="str">
        <f>IF(ISTEXT(B6925),VLOOKUP(B6925,'_Keuzelijst Algemeen'!$CC$3:$CD$10,2),"")</f>
        <v/>
      </c>
      <c r="D6925" s="87"/>
      <c r="E6925" s="69"/>
      <c r="F6925" s="69"/>
      <c r="I6925" s="85"/>
      <c r="P6925" s="69"/>
      <c r="Q6925" s="69"/>
      <c r="R6925" s="69"/>
      <c r="V6925" s="71"/>
      <c r="W6925" s="69"/>
      <c r="X6925" s="69"/>
      <c r="Y6925" s="69"/>
      <c r="Z6925" s="69"/>
      <c r="AA6925" s="270" t="str">
        <f>IF(ISTEXT(Z6925),VLOOKUP(Z6925,'_Keuzelijst Algemeen'!$B$3:$C$74,2),"")</f>
        <v/>
      </c>
      <c r="AB6925" s="85"/>
    </row>
    <row r="6926" spans="1:28" x14ac:dyDescent="0.3">
      <c r="A6926" s="249" t="s">
        <v>1103</v>
      </c>
      <c r="B6926" s="69"/>
      <c r="C6926" s="274" t="str">
        <f>IF(ISTEXT(B6926),VLOOKUP(B6926,'_Keuzelijst Algemeen'!$CC$3:$CD$10,2),"")</f>
        <v/>
      </c>
      <c r="D6926" s="87"/>
      <c r="E6926" s="69"/>
      <c r="F6926" s="69"/>
      <c r="I6926" s="85"/>
      <c r="P6926" s="69"/>
      <c r="Q6926" s="69"/>
      <c r="R6926" s="69"/>
      <c r="V6926" s="71"/>
      <c r="W6926" s="69"/>
      <c r="X6926" s="69"/>
      <c r="Y6926" s="69"/>
      <c r="Z6926" s="69"/>
      <c r="AA6926" s="270" t="str">
        <f>IF(ISTEXT(Z6926),VLOOKUP(Z6926,'_Keuzelijst Algemeen'!$B$3:$C$74,2),"")</f>
        <v/>
      </c>
      <c r="AB6926" s="85"/>
    </row>
    <row r="6927" spans="1:28" x14ac:dyDescent="0.3">
      <c r="A6927" s="249" t="s">
        <v>1103</v>
      </c>
      <c r="B6927" s="69"/>
      <c r="C6927" s="274" t="str">
        <f>IF(ISTEXT(B6927),VLOOKUP(B6927,'_Keuzelijst Algemeen'!$CC$3:$CD$10,2),"")</f>
        <v/>
      </c>
      <c r="D6927" s="87"/>
      <c r="E6927" s="69"/>
      <c r="F6927" s="69"/>
      <c r="I6927" s="85"/>
      <c r="P6927" s="69"/>
      <c r="Q6927" s="69"/>
      <c r="R6927" s="69"/>
      <c r="V6927" s="71"/>
      <c r="W6927" s="69"/>
      <c r="X6927" s="69"/>
      <c r="Y6927" s="69"/>
      <c r="Z6927" s="69"/>
      <c r="AA6927" s="270" t="str">
        <f>IF(ISTEXT(Z6927),VLOOKUP(Z6927,'_Keuzelijst Algemeen'!$B$3:$C$74,2),"")</f>
        <v/>
      </c>
      <c r="AB6927" s="85"/>
    </row>
    <row r="6928" spans="1:28" x14ac:dyDescent="0.3">
      <c r="A6928" s="249" t="s">
        <v>1103</v>
      </c>
      <c r="B6928" s="69"/>
      <c r="C6928" s="274" t="str">
        <f>IF(ISTEXT(B6928),VLOOKUP(B6928,'_Keuzelijst Algemeen'!$CC$3:$CD$10,2),"")</f>
        <v/>
      </c>
      <c r="D6928" s="87"/>
      <c r="E6928" s="69"/>
      <c r="F6928" s="69"/>
      <c r="I6928" s="85"/>
      <c r="P6928" s="69"/>
      <c r="Q6928" s="69"/>
      <c r="R6928" s="69"/>
      <c r="V6928" s="71"/>
      <c r="W6928" s="69"/>
      <c r="X6928" s="69"/>
      <c r="Y6928" s="69"/>
      <c r="Z6928" s="69"/>
      <c r="AA6928" s="270" t="str">
        <f>IF(ISTEXT(Z6928),VLOOKUP(Z6928,'_Keuzelijst Algemeen'!$B$3:$C$74,2),"")</f>
        <v/>
      </c>
      <c r="AB6928" s="85"/>
    </row>
    <row r="6929" spans="1:28" x14ac:dyDescent="0.3">
      <c r="A6929" s="249" t="s">
        <v>1103</v>
      </c>
      <c r="B6929" s="69"/>
      <c r="C6929" s="274" t="str">
        <f>IF(ISTEXT(B6929),VLOOKUP(B6929,'_Keuzelijst Algemeen'!$CC$3:$CD$10,2),"")</f>
        <v/>
      </c>
      <c r="D6929" s="87"/>
      <c r="E6929" s="69"/>
      <c r="F6929" s="69"/>
      <c r="I6929" s="85"/>
      <c r="P6929" s="69"/>
      <c r="Q6929" s="69"/>
      <c r="R6929" s="69"/>
      <c r="V6929" s="71"/>
      <c r="W6929" s="69"/>
      <c r="X6929" s="69"/>
      <c r="Y6929" s="69"/>
      <c r="Z6929" s="69"/>
      <c r="AA6929" s="270" t="str">
        <f>IF(ISTEXT(Z6929),VLOOKUP(Z6929,'_Keuzelijst Algemeen'!$B$3:$C$74,2),"")</f>
        <v/>
      </c>
      <c r="AB6929" s="85"/>
    </row>
    <row r="6930" spans="1:28" x14ac:dyDescent="0.3">
      <c r="A6930" s="249" t="s">
        <v>1103</v>
      </c>
      <c r="B6930" s="69"/>
      <c r="C6930" s="274" t="str">
        <f>IF(ISTEXT(B6930),VLOOKUP(B6930,'_Keuzelijst Algemeen'!$CC$3:$CD$10,2),"")</f>
        <v/>
      </c>
      <c r="D6930" s="87"/>
      <c r="E6930" s="69"/>
      <c r="F6930" s="69"/>
      <c r="I6930" s="85"/>
      <c r="P6930" s="69"/>
      <c r="Q6930" s="69"/>
      <c r="R6930" s="69"/>
      <c r="V6930" s="71"/>
      <c r="W6930" s="69"/>
      <c r="X6930" s="69"/>
      <c r="Y6930" s="69"/>
      <c r="Z6930" s="69"/>
      <c r="AA6930" s="270" t="str">
        <f>IF(ISTEXT(Z6930),VLOOKUP(Z6930,'_Keuzelijst Algemeen'!$B$3:$C$74,2),"")</f>
        <v/>
      </c>
      <c r="AB6930" s="85"/>
    </row>
    <row r="6931" spans="1:28" x14ac:dyDescent="0.3">
      <c r="A6931" s="249" t="s">
        <v>1103</v>
      </c>
      <c r="B6931" s="69"/>
      <c r="C6931" s="274" t="str">
        <f>IF(ISTEXT(B6931),VLOOKUP(B6931,'_Keuzelijst Algemeen'!$CC$3:$CD$10,2),"")</f>
        <v/>
      </c>
      <c r="D6931" s="87"/>
      <c r="E6931" s="69"/>
      <c r="F6931" s="69"/>
      <c r="I6931" s="85"/>
      <c r="P6931" s="69"/>
      <c r="Q6931" s="69"/>
      <c r="R6931" s="69"/>
      <c r="V6931" s="71"/>
      <c r="W6931" s="69"/>
      <c r="X6931" s="69"/>
      <c r="Y6931" s="69"/>
      <c r="Z6931" s="69"/>
      <c r="AA6931" s="270" t="str">
        <f>IF(ISTEXT(Z6931),VLOOKUP(Z6931,'_Keuzelijst Algemeen'!$B$3:$C$74,2),"")</f>
        <v/>
      </c>
      <c r="AB6931" s="85"/>
    </row>
    <row r="6932" spans="1:28" x14ac:dyDescent="0.3">
      <c r="A6932" s="249" t="s">
        <v>1103</v>
      </c>
      <c r="B6932" s="69"/>
      <c r="C6932" s="274" t="str">
        <f>IF(ISTEXT(B6932),VLOOKUP(B6932,'_Keuzelijst Algemeen'!$CC$3:$CD$10,2),"")</f>
        <v/>
      </c>
      <c r="D6932" s="87"/>
      <c r="E6932" s="69"/>
      <c r="F6932" s="69"/>
      <c r="I6932" s="85"/>
      <c r="P6932" s="69"/>
      <c r="Q6932" s="69"/>
      <c r="R6932" s="69"/>
      <c r="V6932" s="71"/>
      <c r="W6932" s="69"/>
      <c r="X6932" s="69"/>
      <c r="Y6932" s="69"/>
      <c r="Z6932" s="69"/>
      <c r="AA6932" s="270" t="str">
        <f>IF(ISTEXT(Z6932),VLOOKUP(Z6932,'_Keuzelijst Algemeen'!$B$3:$C$74,2),"")</f>
        <v/>
      </c>
      <c r="AB6932" s="85"/>
    </row>
    <row r="6933" spans="1:28" x14ac:dyDescent="0.3">
      <c r="A6933" s="249" t="s">
        <v>1103</v>
      </c>
      <c r="B6933" s="69"/>
      <c r="C6933" s="274" t="str">
        <f>IF(ISTEXT(B6933),VLOOKUP(B6933,'_Keuzelijst Algemeen'!$CC$3:$CD$10,2),"")</f>
        <v/>
      </c>
      <c r="D6933" s="87"/>
      <c r="E6933" s="69"/>
      <c r="F6933" s="69"/>
      <c r="I6933" s="85"/>
      <c r="P6933" s="69"/>
      <c r="Q6933" s="69"/>
      <c r="R6933" s="69"/>
      <c r="V6933" s="71"/>
      <c r="W6933" s="69"/>
      <c r="X6933" s="69"/>
      <c r="Y6933" s="69"/>
      <c r="Z6933" s="69"/>
      <c r="AA6933" s="270" t="str">
        <f>IF(ISTEXT(Z6933),VLOOKUP(Z6933,'_Keuzelijst Algemeen'!$B$3:$C$74,2),"")</f>
        <v/>
      </c>
      <c r="AB6933" s="85"/>
    </row>
    <row r="6934" spans="1:28" x14ac:dyDescent="0.3">
      <c r="A6934" s="249" t="s">
        <v>1103</v>
      </c>
      <c r="B6934" s="69"/>
      <c r="C6934" s="274" t="str">
        <f>IF(ISTEXT(B6934),VLOOKUP(B6934,'_Keuzelijst Algemeen'!$CC$3:$CD$10,2),"")</f>
        <v/>
      </c>
      <c r="D6934" s="87"/>
      <c r="E6934" s="69"/>
      <c r="F6934" s="69"/>
      <c r="I6934" s="85"/>
      <c r="P6934" s="69"/>
      <c r="Q6934" s="69"/>
      <c r="R6934" s="69"/>
      <c r="V6934" s="71"/>
      <c r="W6934" s="69"/>
      <c r="X6934" s="69"/>
      <c r="Y6934" s="69"/>
      <c r="Z6934" s="69"/>
      <c r="AA6934" s="270" t="str">
        <f>IF(ISTEXT(Z6934),VLOOKUP(Z6934,'_Keuzelijst Algemeen'!$B$3:$C$74,2),"")</f>
        <v/>
      </c>
      <c r="AB6934" s="85"/>
    </row>
    <row r="6935" spans="1:28" x14ac:dyDescent="0.3">
      <c r="A6935" s="249" t="s">
        <v>1103</v>
      </c>
      <c r="B6935" s="69"/>
      <c r="C6935" s="274" t="str">
        <f>IF(ISTEXT(B6935),VLOOKUP(B6935,'_Keuzelijst Algemeen'!$CC$3:$CD$10,2),"")</f>
        <v/>
      </c>
      <c r="D6935" s="87"/>
      <c r="E6935" s="69"/>
      <c r="F6935" s="69"/>
      <c r="I6935" s="85"/>
      <c r="P6935" s="69"/>
      <c r="Q6935" s="69"/>
      <c r="R6935" s="69"/>
      <c r="V6935" s="71"/>
      <c r="W6935" s="69"/>
      <c r="X6935" s="69"/>
      <c r="Y6935" s="69"/>
      <c r="Z6935" s="69"/>
      <c r="AA6935" s="270" t="str">
        <f>IF(ISTEXT(Z6935),VLOOKUP(Z6935,'_Keuzelijst Algemeen'!$B$3:$C$74,2),"")</f>
        <v/>
      </c>
      <c r="AB6935" s="85"/>
    </row>
    <row r="6936" spans="1:28" x14ac:dyDescent="0.3">
      <c r="A6936" s="249" t="s">
        <v>1103</v>
      </c>
      <c r="B6936" s="69"/>
      <c r="C6936" s="274" t="str">
        <f>IF(ISTEXT(B6936),VLOOKUP(B6936,'_Keuzelijst Algemeen'!$CC$3:$CD$10,2),"")</f>
        <v/>
      </c>
      <c r="D6936" s="87"/>
      <c r="E6936" s="69"/>
      <c r="F6936" s="69"/>
      <c r="I6936" s="85"/>
      <c r="P6936" s="69"/>
      <c r="Q6936" s="69"/>
      <c r="R6936" s="69"/>
      <c r="V6936" s="71"/>
      <c r="W6936" s="69"/>
      <c r="X6936" s="69"/>
      <c r="Y6936" s="69"/>
      <c r="Z6936" s="69"/>
      <c r="AA6936" s="270" t="str">
        <f>IF(ISTEXT(Z6936),VLOOKUP(Z6936,'_Keuzelijst Algemeen'!$B$3:$C$74,2),"")</f>
        <v/>
      </c>
      <c r="AB6936" s="85"/>
    </row>
    <row r="6937" spans="1:28" x14ac:dyDescent="0.3">
      <c r="A6937" s="249" t="s">
        <v>1103</v>
      </c>
      <c r="B6937" s="69"/>
      <c r="C6937" s="274" t="str">
        <f>IF(ISTEXT(B6937),VLOOKUP(B6937,'_Keuzelijst Algemeen'!$CC$3:$CD$10,2),"")</f>
        <v/>
      </c>
      <c r="D6937" s="87"/>
      <c r="E6937" s="69"/>
      <c r="F6937" s="69"/>
      <c r="I6937" s="85"/>
      <c r="P6937" s="69"/>
      <c r="Q6937" s="69"/>
      <c r="R6937" s="69"/>
      <c r="V6937" s="71"/>
      <c r="W6937" s="69"/>
      <c r="X6937" s="69"/>
      <c r="Y6937" s="69"/>
      <c r="Z6937" s="69"/>
      <c r="AA6937" s="270" t="str">
        <f>IF(ISTEXT(Z6937),VLOOKUP(Z6937,'_Keuzelijst Algemeen'!$B$3:$C$74,2),"")</f>
        <v/>
      </c>
      <c r="AB6937" s="85"/>
    </row>
    <row r="6938" spans="1:28" x14ac:dyDescent="0.3">
      <c r="A6938" s="249" t="s">
        <v>1103</v>
      </c>
      <c r="B6938" s="69"/>
      <c r="C6938" s="274" t="str">
        <f>IF(ISTEXT(B6938),VLOOKUP(B6938,'_Keuzelijst Algemeen'!$CC$3:$CD$10,2),"")</f>
        <v/>
      </c>
      <c r="D6938" s="87"/>
      <c r="E6938" s="69"/>
      <c r="F6938" s="69"/>
      <c r="I6938" s="85"/>
      <c r="P6938" s="69"/>
      <c r="Q6938" s="69"/>
      <c r="R6938" s="69"/>
      <c r="V6938" s="71"/>
      <c r="W6938" s="69"/>
      <c r="X6938" s="69"/>
      <c r="Y6938" s="69"/>
      <c r="Z6938" s="69"/>
      <c r="AA6938" s="270" t="str">
        <f>IF(ISTEXT(Z6938),VLOOKUP(Z6938,'_Keuzelijst Algemeen'!$B$3:$C$74,2),"")</f>
        <v/>
      </c>
      <c r="AB6938" s="85"/>
    </row>
    <row r="6939" spans="1:28" x14ac:dyDescent="0.3">
      <c r="A6939" s="249" t="s">
        <v>1103</v>
      </c>
      <c r="B6939" s="69"/>
      <c r="C6939" s="274" t="str">
        <f>IF(ISTEXT(B6939),VLOOKUP(B6939,'_Keuzelijst Algemeen'!$CC$3:$CD$10,2),"")</f>
        <v/>
      </c>
      <c r="D6939" s="87"/>
      <c r="E6939" s="69"/>
      <c r="F6939" s="69"/>
      <c r="I6939" s="85"/>
      <c r="P6939" s="69"/>
      <c r="Q6939" s="69"/>
      <c r="R6939" s="69"/>
      <c r="V6939" s="71"/>
      <c r="W6939" s="69"/>
      <c r="X6939" s="69"/>
      <c r="Y6939" s="69"/>
      <c r="Z6939" s="69"/>
      <c r="AA6939" s="270" t="str">
        <f>IF(ISTEXT(Z6939),VLOOKUP(Z6939,'_Keuzelijst Algemeen'!$B$3:$C$74,2),"")</f>
        <v/>
      </c>
      <c r="AB6939" s="85"/>
    </row>
    <row r="6940" spans="1:28" x14ac:dyDescent="0.3">
      <c r="A6940" s="249" t="s">
        <v>1103</v>
      </c>
      <c r="B6940" s="69"/>
      <c r="C6940" s="274" t="str">
        <f>IF(ISTEXT(B6940),VLOOKUP(B6940,'_Keuzelijst Algemeen'!$CC$3:$CD$10,2),"")</f>
        <v/>
      </c>
      <c r="D6940" s="87"/>
      <c r="E6940" s="69"/>
      <c r="F6940" s="69"/>
      <c r="I6940" s="85"/>
      <c r="P6940" s="69"/>
      <c r="Q6940" s="69"/>
      <c r="R6940" s="69"/>
      <c r="V6940" s="71"/>
      <c r="W6940" s="69"/>
      <c r="X6940" s="69"/>
      <c r="Y6940" s="69"/>
      <c r="Z6940" s="69"/>
      <c r="AA6940" s="270" t="str">
        <f>IF(ISTEXT(Z6940),VLOOKUP(Z6940,'_Keuzelijst Algemeen'!$B$3:$C$74,2),"")</f>
        <v/>
      </c>
      <c r="AB6940" s="85"/>
    </row>
    <row r="6941" spans="1:28" x14ac:dyDescent="0.3">
      <c r="A6941" s="249" t="s">
        <v>1103</v>
      </c>
      <c r="B6941" s="69"/>
      <c r="C6941" s="274" t="str">
        <f>IF(ISTEXT(B6941),VLOOKUP(B6941,'_Keuzelijst Algemeen'!$CC$3:$CD$10,2),"")</f>
        <v/>
      </c>
      <c r="D6941" s="87"/>
      <c r="E6941" s="69"/>
      <c r="F6941" s="69"/>
      <c r="I6941" s="85"/>
      <c r="P6941" s="69"/>
      <c r="Q6941" s="69"/>
      <c r="R6941" s="69"/>
      <c r="V6941" s="71"/>
      <c r="W6941" s="69"/>
      <c r="X6941" s="69"/>
      <c r="Y6941" s="69"/>
      <c r="Z6941" s="69"/>
      <c r="AA6941" s="270" t="str">
        <f>IF(ISTEXT(Z6941),VLOOKUP(Z6941,'_Keuzelijst Algemeen'!$B$3:$C$74,2),"")</f>
        <v/>
      </c>
      <c r="AB6941" s="85"/>
    </row>
    <row r="6942" spans="1:28" x14ac:dyDescent="0.3">
      <c r="A6942" s="249" t="s">
        <v>1103</v>
      </c>
      <c r="B6942" s="69"/>
      <c r="C6942" s="274" t="str">
        <f>IF(ISTEXT(B6942),VLOOKUP(B6942,'_Keuzelijst Algemeen'!$CC$3:$CD$10,2),"")</f>
        <v/>
      </c>
      <c r="D6942" s="87"/>
      <c r="E6942" s="69"/>
      <c r="F6942" s="69"/>
      <c r="I6942" s="85"/>
      <c r="P6942" s="69"/>
      <c r="Q6942" s="69"/>
      <c r="R6942" s="69"/>
      <c r="V6942" s="71"/>
      <c r="W6942" s="69"/>
      <c r="X6942" s="69"/>
      <c r="Y6942" s="69"/>
      <c r="Z6942" s="69"/>
      <c r="AA6942" s="270" t="str">
        <f>IF(ISTEXT(Z6942),VLOOKUP(Z6942,'_Keuzelijst Algemeen'!$B$3:$C$74,2),"")</f>
        <v/>
      </c>
      <c r="AB6942" s="85"/>
    </row>
    <row r="6943" spans="1:28" x14ac:dyDescent="0.3">
      <c r="A6943" s="249" t="s">
        <v>1103</v>
      </c>
      <c r="B6943" s="69"/>
      <c r="C6943" s="274" t="str">
        <f>IF(ISTEXT(B6943),VLOOKUP(B6943,'_Keuzelijst Algemeen'!$CC$3:$CD$10,2),"")</f>
        <v/>
      </c>
      <c r="D6943" s="87"/>
      <c r="E6943" s="69"/>
      <c r="F6943" s="69"/>
      <c r="I6943" s="85"/>
      <c r="P6943" s="69"/>
      <c r="Q6943" s="69"/>
      <c r="R6943" s="69"/>
      <c r="V6943" s="71"/>
      <c r="W6943" s="69"/>
      <c r="X6943" s="69"/>
      <c r="Y6943" s="69"/>
      <c r="Z6943" s="69"/>
      <c r="AA6943" s="270" t="str">
        <f>IF(ISTEXT(Z6943),VLOOKUP(Z6943,'_Keuzelijst Algemeen'!$B$3:$C$74,2),"")</f>
        <v/>
      </c>
      <c r="AB6943" s="85"/>
    </row>
    <row r="6944" spans="1:28" x14ac:dyDescent="0.3">
      <c r="A6944" s="249" t="s">
        <v>1103</v>
      </c>
      <c r="B6944" s="69"/>
      <c r="C6944" s="274" t="str">
        <f>IF(ISTEXT(B6944),VLOOKUP(B6944,'_Keuzelijst Algemeen'!$CC$3:$CD$10,2),"")</f>
        <v/>
      </c>
      <c r="D6944" s="87"/>
      <c r="E6944" s="69"/>
      <c r="F6944" s="69"/>
      <c r="I6944" s="85"/>
      <c r="P6944" s="69"/>
      <c r="Q6944" s="69"/>
      <c r="R6944" s="69"/>
      <c r="V6944" s="71"/>
      <c r="W6944" s="69"/>
      <c r="X6944" s="69"/>
      <c r="Y6944" s="69"/>
      <c r="Z6944" s="69"/>
      <c r="AA6944" s="270" t="str">
        <f>IF(ISTEXT(Z6944),VLOOKUP(Z6944,'_Keuzelijst Algemeen'!$B$3:$C$74,2),"")</f>
        <v/>
      </c>
      <c r="AB6944" s="85"/>
    </row>
    <row r="6945" spans="1:28" x14ac:dyDescent="0.3">
      <c r="A6945" s="249" t="s">
        <v>1103</v>
      </c>
      <c r="B6945" s="69"/>
      <c r="C6945" s="274" t="str">
        <f>IF(ISTEXT(B6945),VLOOKUP(B6945,'_Keuzelijst Algemeen'!$CC$3:$CD$10,2),"")</f>
        <v/>
      </c>
      <c r="D6945" s="87"/>
      <c r="E6945" s="69"/>
      <c r="F6945" s="69"/>
      <c r="I6945" s="85"/>
      <c r="P6945" s="69"/>
      <c r="Q6945" s="69"/>
      <c r="R6945" s="69"/>
      <c r="V6945" s="71"/>
      <c r="W6945" s="69"/>
      <c r="X6945" s="69"/>
      <c r="Y6945" s="69"/>
      <c r="Z6945" s="69"/>
      <c r="AA6945" s="270" t="str">
        <f>IF(ISTEXT(Z6945),VLOOKUP(Z6945,'_Keuzelijst Algemeen'!$B$3:$C$74,2),"")</f>
        <v/>
      </c>
      <c r="AB6945" s="85"/>
    </row>
    <row r="6946" spans="1:28" x14ac:dyDescent="0.3">
      <c r="A6946" s="249" t="s">
        <v>1103</v>
      </c>
      <c r="B6946" s="69"/>
      <c r="C6946" s="274" t="str">
        <f>IF(ISTEXT(B6946),VLOOKUP(B6946,'_Keuzelijst Algemeen'!$CC$3:$CD$10,2),"")</f>
        <v/>
      </c>
      <c r="D6946" s="87"/>
      <c r="E6946" s="69"/>
      <c r="F6946" s="69"/>
      <c r="I6946" s="85"/>
      <c r="P6946" s="69"/>
      <c r="Q6946" s="69"/>
      <c r="R6946" s="69"/>
      <c r="V6946" s="71"/>
      <c r="W6946" s="69"/>
      <c r="X6946" s="69"/>
      <c r="Y6946" s="69"/>
      <c r="Z6946" s="69"/>
      <c r="AA6946" s="270" t="str">
        <f>IF(ISTEXT(Z6946),VLOOKUP(Z6946,'_Keuzelijst Algemeen'!$B$3:$C$74,2),"")</f>
        <v/>
      </c>
      <c r="AB6946" s="85"/>
    </row>
    <row r="6947" spans="1:28" x14ac:dyDescent="0.3">
      <c r="A6947" s="249" t="s">
        <v>1103</v>
      </c>
      <c r="B6947" s="69"/>
      <c r="C6947" s="274" t="str">
        <f>IF(ISTEXT(B6947),VLOOKUP(B6947,'_Keuzelijst Algemeen'!$CC$3:$CD$10,2),"")</f>
        <v/>
      </c>
      <c r="D6947" s="87"/>
      <c r="E6947" s="69"/>
      <c r="F6947" s="69"/>
      <c r="I6947" s="85"/>
      <c r="P6947" s="69"/>
      <c r="Q6947" s="69"/>
      <c r="R6947" s="69"/>
      <c r="V6947" s="71"/>
      <c r="W6947" s="69"/>
      <c r="X6947" s="69"/>
      <c r="Y6947" s="69"/>
      <c r="Z6947" s="69"/>
      <c r="AA6947" s="270" t="str">
        <f>IF(ISTEXT(Z6947),VLOOKUP(Z6947,'_Keuzelijst Algemeen'!$B$3:$C$74,2),"")</f>
        <v/>
      </c>
      <c r="AB6947" s="85"/>
    </row>
    <row r="6948" spans="1:28" x14ac:dyDescent="0.3">
      <c r="A6948" s="249" t="s">
        <v>1103</v>
      </c>
      <c r="B6948" s="69"/>
      <c r="C6948" s="274" t="str">
        <f>IF(ISTEXT(B6948),VLOOKUP(B6948,'_Keuzelijst Algemeen'!$CC$3:$CD$10,2),"")</f>
        <v/>
      </c>
      <c r="D6948" s="87"/>
      <c r="E6948" s="69"/>
      <c r="F6948" s="69"/>
      <c r="I6948" s="85"/>
      <c r="P6948" s="69"/>
      <c r="Q6948" s="69"/>
      <c r="R6948" s="69"/>
      <c r="V6948" s="71"/>
      <c r="W6948" s="69"/>
      <c r="X6948" s="69"/>
      <c r="Y6948" s="69"/>
      <c r="Z6948" s="69"/>
      <c r="AA6948" s="270" t="str">
        <f>IF(ISTEXT(Z6948),VLOOKUP(Z6948,'_Keuzelijst Algemeen'!$B$3:$C$74,2),"")</f>
        <v/>
      </c>
      <c r="AB6948" s="85"/>
    </row>
    <row r="6949" spans="1:28" x14ac:dyDescent="0.3">
      <c r="A6949" s="249" t="s">
        <v>1103</v>
      </c>
      <c r="B6949" s="69"/>
      <c r="C6949" s="274" t="str">
        <f>IF(ISTEXT(B6949),VLOOKUP(B6949,'_Keuzelijst Algemeen'!$CC$3:$CD$10,2),"")</f>
        <v/>
      </c>
      <c r="D6949" s="87"/>
      <c r="E6949" s="69"/>
      <c r="F6949" s="69"/>
      <c r="I6949" s="85"/>
      <c r="P6949" s="69"/>
      <c r="Q6949" s="69"/>
      <c r="R6949" s="69"/>
      <c r="V6949" s="71"/>
      <c r="W6949" s="69"/>
      <c r="X6949" s="69"/>
      <c r="Y6949" s="69"/>
      <c r="Z6949" s="69"/>
      <c r="AA6949" s="270" t="str">
        <f>IF(ISTEXT(Z6949),VLOOKUP(Z6949,'_Keuzelijst Algemeen'!$B$3:$C$74,2),"")</f>
        <v/>
      </c>
      <c r="AB6949" s="85"/>
    </row>
    <row r="6950" spans="1:28" x14ac:dyDescent="0.3">
      <c r="A6950" s="249" t="s">
        <v>1103</v>
      </c>
      <c r="B6950" s="69"/>
      <c r="C6950" s="274" t="str">
        <f>IF(ISTEXT(B6950),VLOOKUP(B6950,'_Keuzelijst Algemeen'!$CC$3:$CD$10,2),"")</f>
        <v/>
      </c>
      <c r="D6950" s="87"/>
      <c r="E6950" s="69"/>
      <c r="F6950" s="69"/>
      <c r="I6950" s="85"/>
      <c r="P6950" s="69"/>
      <c r="Q6950" s="69"/>
      <c r="R6950" s="69"/>
      <c r="V6950" s="71"/>
      <c r="W6950" s="69"/>
      <c r="X6950" s="69"/>
      <c r="Y6950" s="69"/>
      <c r="Z6950" s="69"/>
      <c r="AA6950" s="270" t="str">
        <f>IF(ISTEXT(Z6950),VLOOKUP(Z6950,'_Keuzelijst Algemeen'!$B$3:$C$74,2),"")</f>
        <v/>
      </c>
      <c r="AB6950" s="85"/>
    </row>
    <row r="6951" spans="1:28" x14ac:dyDescent="0.3">
      <c r="A6951" s="249" t="s">
        <v>1103</v>
      </c>
      <c r="B6951" s="69"/>
      <c r="C6951" s="274" t="str">
        <f>IF(ISTEXT(B6951),VLOOKUP(B6951,'_Keuzelijst Algemeen'!$CC$3:$CD$10,2),"")</f>
        <v/>
      </c>
      <c r="D6951" s="87"/>
      <c r="E6951" s="69"/>
      <c r="F6951" s="69"/>
      <c r="I6951" s="85"/>
      <c r="P6951" s="69"/>
      <c r="Q6951" s="69"/>
      <c r="R6951" s="69"/>
      <c r="V6951" s="71"/>
      <c r="W6951" s="69"/>
      <c r="X6951" s="69"/>
      <c r="Y6951" s="69"/>
      <c r="Z6951" s="69"/>
      <c r="AA6951" s="270" t="str">
        <f>IF(ISTEXT(Z6951),VLOOKUP(Z6951,'_Keuzelijst Algemeen'!$B$3:$C$74,2),"")</f>
        <v/>
      </c>
      <c r="AB6951" s="85"/>
    </row>
    <row r="6952" spans="1:28" x14ac:dyDescent="0.3">
      <c r="A6952" s="249" t="s">
        <v>1103</v>
      </c>
      <c r="B6952" s="69"/>
      <c r="C6952" s="274" t="str">
        <f>IF(ISTEXT(B6952),VLOOKUP(B6952,'_Keuzelijst Algemeen'!$CC$3:$CD$10,2),"")</f>
        <v/>
      </c>
      <c r="D6952" s="87"/>
      <c r="E6952" s="69"/>
      <c r="F6952" s="69"/>
      <c r="I6952" s="85"/>
      <c r="P6952" s="69"/>
      <c r="Q6952" s="69"/>
      <c r="R6952" s="69"/>
      <c r="V6952" s="71"/>
      <c r="W6952" s="69"/>
      <c r="X6952" s="69"/>
      <c r="Y6952" s="69"/>
      <c r="Z6952" s="69"/>
      <c r="AA6952" s="270" t="str">
        <f>IF(ISTEXT(Z6952),VLOOKUP(Z6952,'_Keuzelijst Algemeen'!$B$3:$C$74,2),"")</f>
        <v/>
      </c>
      <c r="AB6952" s="85"/>
    </row>
    <row r="6953" spans="1:28" x14ac:dyDescent="0.3">
      <c r="A6953" s="249" t="s">
        <v>1103</v>
      </c>
      <c r="B6953" s="69"/>
      <c r="C6953" s="274" t="str">
        <f>IF(ISTEXT(B6953),VLOOKUP(B6953,'_Keuzelijst Algemeen'!$CC$3:$CD$10,2),"")</f>
        <v/>
      </c>
      <c r="D6953" s="87"/>
      <c r="E6953" s="69"/>
      <c r="F6953" s="69"/>
      <c r="I6953" s="85"/>
      <c r="P6953" s="69"/>
      <c r="Q6953" s="69"/>
      <c r="R6953" s="69"/>
      <c r="V6953" s="71"/>
      <c r="W6953" s="69"/>
      <c r="X6953" s="69"/>
      <c r="Y6953" s="69"/>
      <c r="Z6953" s="69"/>
      <c r="AA6953" s="270" t="str">
        <f>IF(ISTEXT(Z6953),VLOOKUP(Z6953,'_Keuzelijst Algemeen'!$B$3:$C$74,2),"")</f>
        <v/>
      </c>
      <c r="AB6953" s="85"/>
    </row>
    <row r="6954" spans="1:28" x14ac:dyDescent="0.3">
      <c r="A6954" s="249" t="s">
        <v>1103</v>
      </c>
      <c r="B6954" s="69"/>
      <c r="C6954" s="274" t="str">
        <f>IF(ISTEXT(B6954),VLOOKUP(B6954,'_Keuzelijst Algemeen'!$CC$3:$CD$10,2),"")</f>
        <v/>
      </c>
      <c r="D6954" s="87"/>
      <c r="E6954" s="69"/>
      <c r="F6954" s="69"/>
      <c r="I6954" s="85"/>
      <c r="P6954" s="69"/>
      <c r="Q6954" s="69"/>
      <c r="R6954" s="69"/>
      <c r="V6954" s="71"/>
      <c r="W6954" s="69"/>
      <c r="X6954" s="69"/>
      <c r="Y6954" s="69"/>
      <c r="Z6954" s="69"/>
      <c r="AA6954" s="270" t="str">
        <f>IF(ISTEXT(Z6954),VLOOKUP(Z6954,'_Keuzelijst Algemeen'!$B$3:$C$74,2),"")</f>
        <v/>
      </c>
      <c r="AB6954" s="85"/>
    </row>
    <row r="6955" spans="1:28" x14ac:dyDescent="0.3">
      <c r="A6955" s="249" t="s">
        <v>1103</v>
      </c>
      <c r="B6955" s="69"/>
      <c r="C6955" s="274" t="str">
        <f>IF(ISTEXT(B6955),VLOOKUP(B6955,'_Keuzelijst Algemeen'!$CC$3:$CD$10,2),"")</f>
        <v/>
      </c>
      <c r="D6955" s="87"/>
      <c r="E6955" s="69"/>
      <c r="F6955" s="69"/>
      <c r="I6955" s="85"/>
      <c r="P6955" s="69"/>
      <c r="Q6955" s="69"/>
      <c r="R6955" s="69"/>
      <c r="V6955" s="71"/>
      <c r="W6955" s="69"/>
      <c r="X6955" s="69"/>
      <c r="Y6955" s="69"/>
      <c r="Z6955" s="69"/>
      <c r="AA6955" s="270" t="str">
        <f>IF(ISTEXT(Z6955),VLOOKUP(Z6955,'_Keuzelijst Algemeen'!$B$3:$C$74,2),"")</f>
        <v/>
      </c>
      <c r="AB6955" s="85"/>
    </row>
    <row r="6956" spans="1:28" x14ac:dyDescent="0.3">
      <c r="A6956" s="249" t="s">
        <v>1103</v>
      </c>
      <c r="B6956" s="69"/>
      <c r="C6956" s="274" t="str">
        <f>IF(ISTEXT(B6956),VLOOKUP(B6956,'_Keuzelijst Algemeen'!$CC$3:$CD$10,2),"")</f>
        <v/>
      </c>
      <c r="D6956" s="87"/>
      <c r="E6956" s="69"/>
      <c r="F6956" s="69"/>
      <c r="I6956" s="85"/>
      <c r="P6956" s="69"/>
      <c r="Q6956" s="69"/>
      <c r="R6956" s="69"/>
      <c r="V6956" s="71"/>
      <c r="W6956" s="69"/>
      <c r="X6956" s="69"/>
      <c r="Y6956" s="69"/>
      <c r="Z6956" s="69"/>
      <c r="AA6956" s="270" t="str">
        <f>IF(ISTEXT(Z6956),VLOOKUP(Z6956,'_Keuzelijst Algemeen'!$B$3:$C$74,2),"")</f>
        <v/>
      </c>
      <c r="AB6956" s="85"/>
    </row>
    <row r="6957" spans="1:28" x14ac:dyDescent="0.3">
      <c r="A6957" s="249" t="s">
        <v>1103</v>
      </c>
      <c r="B6957" s="69"/>
      <c r="C6957" s="274" t="str">
        <f>IF(ISTEXT(B6957),VLOOKUP(B6957,'_Keuzelijst Algemeen'!$CC$3:$CD$10,2),"")</f>
        <v/>
      </c>
      <c r="D6957" s="87"/>
      <c r="E6957" s="69"/>
      <c r="F6957" s="69"/>
      <c r="I6957" s="85"/>
      <c r="P6957" s="69"/>
      <c r="Q6957" s="69"/>
      <c r="R6957" s="69"/>
      <c r="V6957" s="71"/>
      <c r="W6957" s="69"/>
      <c r="X6957" s="69"/>
      <c r="Y6957" s="69"/>
      <c r="Z6957" s="69"/>
      <c r="AA6957" s="270" t="str">
        <f>IF(ISTEXT(Z6957),VLOOKUP(Z6957,'_Keuzelijst Algemeen'!$B$3:$C$74,2),"")</f>
        <v/>
      </c>
      <c r="AB6957" s="85"/>
    </row>
    <row r="6958" spans="1:28" x14ac:dyDescent="0.3">
      <c r="A6958" s="249" t="s">
        <v>1103</v>
      </c>
      <c r="B6958" s="69"/>
      <c r="C6958" s="274" t="str">
        <f>IF(ISTEXT(B6958),VLOOKUP(B6958,'_Keuzelijst Algemeen'!$CC$3:$CD$10,2),"")</f>
        <v/>
      </c>
      <c r="D6958" s="87"/>
      <c r="E6958" s="69"/>
      <c r="F6958" s="69"/>
      <c r="I6958" s="85"/>
      <c r="P6958" s="69"/>
      <c r="Q6958" s="69"/>
      <c r="R6958" s="69"/>
      <c r="V6958" s="71"/>
      <c r="W6958" s="69"/>
      <c r="X6958" s="69"/>
      <c r="Y6958" s="69"/>
      <c r="Z6958" s="69"/>
      <c r="AA6958" s="270" t="str">
        <f>IF(ISTEXT(Z6958),VLOOKUP(Z6958,'_Keuzelijst Algemeen'!$B$3:$C$74,2),"")</f>
        <v/>
      </c>
      <c r="AB6958" s="85"/>
    </row>
    <row r="6959" spans="1:28" x14ac:dyDescent="0.3">
      <c r="A6959" s="249" t="s">
        <v>1103</v>
      </c>
      <c r="B6959" s="69"/>
      <c r="C6959" s="274" t="str">
        <f>IF(ISTEXT(B6959),VLOOKUP(B6959,'_Keuzelijst Algemeen'!$CC$3:$CD$10,2),"")</f>
        <v/>
      </c>
      <c r="D6959" s="87"/>
      <c r="E6959" s="69"/>
      <c r="F6959" s="69"/>
      <c r="I6959" s="85"/>
      <c r="P6959" s="69"/>
      <c r="Q6959" s="69"/>
      <c r="R6959" s="69"/>
      <c r="V6959" s="71"/>
      <c r="W6959" s="69"/>
      <c r="X6959" s="69"/>
      <c r="Y6959" s="69"/>
      <c r="Z6959" s="69"/>
      <c r="AA6959" s="270" t="str">
        <f>IF(ISTEXT(Z6959),VLOOKUP(Z6959,'_Keuzelijst Algemeen'!$B$3:$C$74,2),"")</f>
        <v/>
      </c>
      <c r="AB6959" s="85"/>
    </row>
    <row r="6960" spans="1:28" x14ac:dyDescent="0.3">
      <c r="A6960" s="249" t="s">
        <v>1103</v>
      </c>
      <c r="B6960" s="69"/>
      <c r="C6960" s="274" t="str">
        <f>IF(ISTEXT(B6960),VLOOKUP(B6960,'_Keuzelijst Algemeen'!$CC$3:$CD$10,2),"")</f>
        <v/>
      </c>
      <c r="D6960" s="87"/>
      <c r="E6960" s="69"/>
      <c r="F6960" s="69"/>
      <c r="I6960" s="85"/>
      <c r="P6960" s="69"/>
      <c r="Q6960" s="69"/>
      <c r="R6960" s="69"/>
      <c r="V6960" s="71"/>
      <c r="W6960" s="69"/>
      <c r="X6960" s="69"/>
      <c r="Y6960" s="69"/>
      <c r="Z6960" s="69"/>
      <c r="AA6960" s="270" t="str">
        <f>IF(ISTEXT(Z6960),VLOOKUP(Z6960,'_Keuzelijst Algemeen'!$B$3:$C$74,2),"")</f>
        <v/>
      </c>
      <c r="AB6960" s="85"/>
    </row>
    <row r="6961" spans="1:28" x14ac:dyDescent="0.3">
      <c r="A6961" s="249" t="s">
        <v>1103</v>
      </c>
      <c r="B6961" s="69"/>
      <c r="C6961" s="274" t="str">
        <f>IF(ISTEXT(B6961),VLOOKUP(B6961,'_Keuzelijst Algemeen'!$CC$3:$CD$10,2),"")</f>
        <v/>
      </c>
      <c r="D6961" s="87"/>
      <c r="E6961" s="69"/>
      <c r="F6961" s="69"/>
      <c r="I6961" s="85"/>
      <c r="P6961" s="69"/>
      <c r="Q6961" s="69"/>
      <c r="R6961" s="69"/>
      <c r="V6961" s="71"/>
      <c r="W6961" s="69"/>
      <c r="X6961" s="69"/>
      <c r="Y6961" s="69"/>
      <c r="Z6961" s="69"/>
      <c r="AA6961" s="270" t="str">
        <f>IF(ISTEXT(Z6961),VLOOKUP(Z6961,'_Keuzelijst Algemeen'!$B$3:$C$74,2),"")</f>
        <v/>
      </c>
      <c r="AB6961" s="85"/>
    </row>
    <row r="6962" spans="1:28" x14ac:dyDescent="0.3">
      <c r="A6962" s="249" t="s">
        <v>1103</v>
      </c>
      <c r="B6962" s="69"/>
      <c r="C6962" s="274" t="str">
        <f>IF(ISTEXT(B6962),VLOOKUP(B6962,'_Keuzelijst Algemeen'!$CC$3:$CD$10,2),"")</f>
        <v/>
      </c>
      <c r="D6962" s="87"/>
      <c r="E6962" s="69"/>
      <c r="F6962" s="69"/>
      <c r="I6962" s="85"/>
      <c r="P6962" s="69"/>
      <c r="Q6962" s="69"/>
      <c r="R6962" s="69"/>
      <c r="V6962" s="71"/>
      <c r="W6962" s="69"/>
      <c r="X6962" s="69"/>
      <c r="Y6962" s="69"/>
      <c r="Z6962" s="69"/>
      <c r="AA6962" s="270" t="str">
        <f>IF(ISTEXT(Z6962),VLOOKUP(Z6962,'_Keuzelijst Algemeen'!$B$3:$C$74,2),"")</f>
        <v/>
      </c>
      <c r="AB6962" s="85"/>
    </row>
    <row r="6963" spans="1:28" x14ac:dyDescent="0.3">
      <c r="A6963" s="249" t="s">
        <v>1103</v>
      </c>
      <c r="B6963" s="69"/>
      <c r="C6963" s="274" t="str">
        <f>IF(ISTEXT(B6963),VLOOKUP(B6963,'_Keuzelijst Algemeen'!$CC$3:$CD$10,2),"")</f>
        <v/>
      </c>
      <c r="D6963" s="87"/>
      <c r="E6963" s="69"/>
      <c r="F6963" s="69"/>
      <c r="I6963" s="85"/>
      <c r="P6963" s="69"/>
      <c r="Q6963" s="69"/>
      <c r="R6963" s="69"/>
      <c r="V6963" s="71"/>
      <c r="W6963" s="69"/>
      <c r="X6963" s="69"/>
      <c r="Y6963" s="69"/>
      <c r="Z6963" s="69"/>
      <c r="AA6963" s="270" t="str">
        <f>IF(ISTEXT(Z6963),VLOOKUP(Z6963,'_Keuzelijst Algemeen'!$B$3:$C$74,2),"")</f>
        <v/>
      </c>
      <c r="AB6963" s="85"/>
    </row>
    <row r="6964" spans="1:28" x14ac:dyDescent="0.3">
      <c r="A6964" s="249" t="s">
        <v>1103</v>
      </c>
      <c r="B6964" s="69"/>
      <c r="C6964" s="274" t="str">
        <f>IF(ISTEXT(B6964),VLOOKUP(B6964,'_Keuzelijst Algemeen'!$CC$3:$CD$10,2),"")</f>
        <v/>
      </c>
      <c r="D6964" s="87"/>
      <c r="E6964" s="69"/>
      <c r="F6964" s="69"/>
      <c r="I6964" s="85"/>
      <c r="P6964" s="69"/>
      <c r="Q6964" s="69"/>
      <c r="R6964" s="69"/>
      <c r="V6964" s="71"/>
      <c r="W6964" s="69"/>
      <c r="X6964" s="69"/>
      <c r="Y6964" s="69"/>
      <c r="Z6964" s="69"/>
      <c r="AA6964" s="270" t="str">
        <f>IF(ISTEXT(Z6964),VLOOKUP(Z6964,'_Keuzelijst Algemeen'!$B$3:$C$74,2),"")</f>
        <v/>
      </c>
      <c r="AB6964" s="85"/>
    </row>
    <row r="6965" spans="1:28" x14ac:dyDescent="0.3">
      <c r="A6965" s="249" t="s">
        <v>1103</v>
      </c>
      <c r="B6965" s="69"/>
      <c r="C6965" s="274" t="str">
        <f>IF(ISTEXT(B6965),VLOOKUP(B6965,'_Keuzelijst Algemeen'!$CC$3:$CD$10,2),"")</f>
        <v/>
      </c>
      <c r="D6965" s="87"/>
      <c r="E6965" s="69"/>
      <c r="F6965" s="69"/>
      <c r="I6965" s="85"/>
      <c r="P6965" s="69"/>
      <c r="Q6965" s="69"/>
      <c r="R6965" s="69"/>
      <c r="V6965" s="71"/>
      <c r="W6965" s="69"/>
      <c r="X6965" s="69"/>
      <c r="Y6965" s="69"/>
      <c r="Z6965" s="69"/>
      <c r="AA6965" s="270" t="str">
        <f>IF(ISTEXT(Z6965),VLOOKUP(Z6965,'_Keuzelijst Algemeen'!$B$3:$C$74,2),"")</f>
        <v/>
      </c>
      <c r="AB6965" s="85"/>
    </row>
    <row r="6966" spans="1:28" x14ac:dyDescent="0.3">
      <c r="A6966" s="249" t="s">
        <v>1103</v>
      </c>
      <c r="B6966" s="69"/>
      <c r="C6966" s="274" t="str">
        <f>IF(ISTEXT(B6966),VLOOKUP(B6966,'_Keuzelijst Algemeen'!$CC$3:$CD$10,2),"")</f>
        <v/>
      </c>
      <c r="D6966" s="87"/>
      <c r="E6966" s="69"/>
      <c r="F6966" s="69"/>
      <c r="I6966" s="85"/>
      <c r="P6966" s="69"/>
      <c r="Q6966" s="69"/>
      <c r="R6966" s="69"/>
      <c r="V6966" s="71"/>
      <c r="W6966" s="69"/>
      <c r="X6966" s="69"/>
      <c r="Y6966" s="69"/>
      <c r="Z6966" s="69"/>
      <c r="AA6966" s="270" t="str">
        <f>IF(ISTEXT(Z6966),VLOOKUP(Z6966,'_Keuzelijst Algemeen'!$B$3:$C$74,2),"")</f>
        <v/>
      </c>
      <c r="AB6966" s="85"/>
    </row>
    <row r="6967" spans="1:28" x14ac:dyDescent="0.3">
      <c r="A6967" s="249" t="s">
        <v>1103</v>
      </c>
      <c r="B6967" s="69"/>
      <c r="C6967" s="274" t="str">
        <f>IF(ISTEXT(B6967),VLOOKUP(B6967,'_Keuzelijst Algemeen'!$CC$3:$CD$10,2),"")</f>
        <v/>
      </c>
      <c r="D6967" s="87"/>
      <c r="E6967" s="69"/>
      <c r="F6967" s="69"/>
      <c r="I6967" s="85"/>
      <c r="P6967" s="69"/>
      <c r="Q6967" s="69"/>
      <c r="R6967" s="69"/>
      <c r="V6967" s="71"/>
      <c r="W6967" s="69"/>
      <c r="X6967" s="69"/>
      <c r="Y6967" s="69"/>
      <c r="Z6967" s="69"/>
      <c r="AA6967" s="270" t="str">
        <f>IF(ISTEXT(Z6967),VLOOKUP(Z6967,'_Keuzelijst Algemeen'!$B$3:$C$74,2),"")</f>
        <v/>
      </c>
      <c r="AB6967" s="85"/>
    </row>
    <row r="6968" spans="1:28" x14ac:dyDescent="0.3">
      <c r="A6968" s="249" t="s">
        <v>1103</v>
      </c>
      <c r="B6968" s="69"/>
      <c r="C6968" s="274" t="str">
        <f>IF(ISTEXT(B6968),VLOOKUP(B6968,'_Keuzelijst Algemeen'!$CC$3:$CD$10,2),"")</f>
        <v/>
      </c>
      <c r="D6968" s="87"/>
      <c r="E6968" s="69"/>
      <c r="F6968" s="69"/>
      <c r="I6968" s="85"/>
      <c r="P6968" s="69"/>
      <c r="Q6968" s="69"/>
      <c r="R6968" s="69"/>
      <c r="V6968" s="71"/>
      <c r="W6968" s="69"/>
      <c r="X6968" s="69"/>
      <c r="Y6968" s="69"/>
      <c r="Z6968" s="69"/>
      <c r="AA6968" s="270" t="str">
        <f>IF(ISTEXT(Z6968),VLOOKUP(Z6968,'_Keuzelijst Algemeen'!$B$3:$C$74,2),"")</f>
        <v/>
      </c>
      <c r="AB6968" s="85"/>
    </row>
    <row r="6969" spans="1:28" x14ac:dyDescent="0.3">
      <c r="A6969" s="249" t="s">
        <v>1103</v>
      </c>
      <c r="B6969" s="69"/>
      <c r="C6969" s="274" t="str">
        <f>IF(ISTEXT(B6969),VLOOKUP(B6969,'_Keuzelijst Algemeen'!$CC$3:$CD$10,2),"")</f>
        <v/>
      </c>
      <c r="D6969" s="87"/>
      <c r="E6969" s="69"/>
      <c r="F6969" s="69"/>
      <c r="I6969" s="85"/>
      <c r="P6969" s="69"/>
      <c r="Q6969" s="69"/>
      <c r="R6969" s="69"/>
      <c r="V6969" s="71"/>
      <c r="W6969" s="69"/>
      <c r="X6969" s="69"/>
      <c r="Y6969" s="69"/>
      <c r="Z6969" s="69"/>
      <c r="AA6969" s="270" t="str">
        <f>IF(ISTEXT(Z6969),VLOOKUP(Z6969,'_Keuzelijst Algemeen'!$B$3:$C$74,2),"")</f>
        <v/>
      </c>
      <c r="AB6969" s="85"/>
    </row>
    <row r="6970" spans="1:28" x14ac:dyDescent="0.3">
      <c r="A6970" s="249" t="s">
        <v>1103</v>
      </c>
      <c r="B6970" s="69"/>
      <c r="C6970" s="274" t="str">
        <f>IF(ISTEXT(B6970),VLOOKUP(B6970,'_Keuzelijst Algemeen'!$CC$3:$CD$10,2),"")</f>
        <v/>
      </c>
      <c r="D6970" s="87"/>
      <c r="E6970" s="69"/>
      <c r="F6970" s="69"/>
      <c r="I6970" s="85"/>
      <c r="P6970" s="69"/>
      <c r="Q6970" s="69"/>
      <c r="R6970" s="69"/>
      <c r="V6970" s="71"/>
      <c r="W6970" s="69"/>
      <c r="X6970" s="69"/>
      <c r="Y6970" s="69"/>
      <c r="Z6970" s="69"/>
      <c r="AA6970" s="270" t="str">
        <f>IF(ISTEXT(Z6970),VLOOKUP(Z6970,'_Keuzelijst Algemeen'!$B$3:$C$74,2),"")</f>
        <v/>
      </c>
      <c r="AB6970" s="85"/>
    </row>
    <row r="6971" spans="1:28" x14ac:dyDescent="0.3">
      <c r="A6971" s="249" t="s">
        <v>1103</v>
      </c>
      <c r="B6971" s="69"/>
      <c r="C6971" s="274" t="str">
        <f>IF(ISTEXT(B6971),VLOOKUP(B6971,'_Keuzelijst Algemeen'!$CC$3:$CD$10,2),"")</f>
        <v/>
      </c>
      <c r="D6971" s="87"/>
      <c r="E6971" s="69"/>
      <c r="F6971" s="69"/>
      <c r="I6971" s="85"/>
      <c r="P6971" s="69"/>
      <c r="Q6971" s="69"/>
      <c r="R6971" s="69"/>
      <c r="V6971" s="71"/>
      <c r="W6971" s="69"/>
      <c r="X6971" s="69"/>
      <c r="Y6971" s="69"/>
      <c r="Z6971" s="69"/>
      <c r="AA6971" s="270" t="str">
        <f>IF(ISTEXT(Z6971),VLOOKUP(Z6971,'_Keuzelijst Algemeen'!$B$3:$C$74,2),"")</f>
        <v/>
      </c>
      <c r="AB6971" s="85"/>
    </row>
    <row r="6972" spans="1:28" x14ac:dyDescent="0.3">
      <c r="A6972" s="249" t="s">
        <v>1103</v>
      </c>
      <c r="B6972" s="69"/>
      <c r="C6972" s="274" t="str">
        <f>IF(ISTEXT(B6972),VLOOKUP(B6972,'_Keuzelijst Algemeen'!$CC$3:$CD$10,2),"")</f>
        <v/>
      </c>
      <c r="D6972" s="87"/>
      <c r="E6972" s="69"/>
      <c r="F6972" s="69"/>
      <c r="I6972" s="85"/>
      <c r="P6972" s="69"/>
      <c r="Q6972" s="69"/>
      <c r="R6972" s="69"/>
      <c r="V6972" s="71"/>
      <c r="W6972" s="69"/>
      <c r="X6972" s="69"/>
      <c r="Y6972" s="69"/>
      <c r="Z6972" s="69"/>
      <c r="AA6972" s="270" t="str">
        <f>IF(ISTEXT(Z6972),VLOOKUP(Z6972,'_Keuzelijst Algemeen'!$B$3:$C$74,2),"")</f>
        <v/>
      </c>
      <c r="AB6972" s="85"/>
    </row>
    <row r="6973" spans="1:28" x14ac:dyDescent="0.3">
      <c r="A6973" s="249" t="s">
        <v>1103</v>
      </c>
      <c r="B6973" s="69"/>
      <c r="C6973" s="274" t="str">
        <f>IF(ISTEXT(B6973),VLOOKUP(B6973,'_Keuzelijst Algemeen'!$CC$3:$CD$10,2),"")</f>
        <v/>
      </c>
      <c r="D6973" s="87"/>
      <c r="E6973" s="69"/>
      <c r="F6973" s="69"/>
      <c r="I6973" s="85"/>
      <c r="P6973" s="69"/>
      <c r="Q6973" s="69"/>
      <c r="R6973" s="69"/>
      <c r="V6973" s="71"/>
      <c r="W6973" s="69"/>
      <c r="X6973" s="69"/>
      <c r="Y6973" s="69"/>
      <c r="Z6973" s="69"/>
      <c r="AA6973" s="270" t="str">
        <f>IF(ISTEXT(Z6973),VLOOKUP(Z6973,'_Keuzelijst Algemeen'!$B$3:$C$74,2),"")</f>
        <v/>
      </c>
      <c r="AB6973" s="85"/>
    </row>
    <row r="6974" spans="1:28" x14ac:dyDescent="0.3">
      <c r="A6974" s="249" t="s">
        <v>1103</v>
      </c>
      <c r="B6974" s="69"/>
      <c r="C6974" s="274" t="str">
        <f>IF(ISTEXT(B6974),VLOOKUP(B6974,'_Keuzelijst Algemeen'!$CC$3:$CD$10,2),"")</f>
        <v/>
      </c>
      <c r="D6974" s="87"/>
      <c r="E6974" s="69"/>
      <c r="F6974" s="69"/>
      <c r="I6974" s="85"/>
      <c r="P6974" s="69"/>
      <c r="Q6974" s="69"/>
      <c r="R6974" s="69"/>
      <c r="V6974" s="71"/>
      <c r="W6974" s="69"/>
      <c r="X6974" s="69"/>
      <c r="Y6974" s="69"/>
      <c r="Z6974" s="69"/>
      <c r="AA6974" s="270" t="str">
        <f>IF(ISTEXT(Z6974),VLOOKUP(Z6974,'_Keuzelijst Algemeen'!$B$3:$C$74,2),"")</f>
        <v/>
      </c>
      <c r="AB6974" s="85"/>
    </row>
    <row r="6975" spans="1:28" x14ac:dyDescent="0.3">
      <c r="A6975" s="249" t="s">
        <v>1103</v>
      </c>
      <c r="B6975" s="69"/>
      <c r="C6975" s="274" t="str">
        <f>IF(ISTEXT(B6975),VLOOKUP(B6975,'_Keuzelijst Algemeen'!$CC$3:$CD$10,2),"")</f>
        <v/>
      </c>
      <c r="D6975" s="87"/>
      <c r="E6975" s="69"/>
      <c r="F6975" s="69"/>
      <c r="I6975" s="85"/>
      <c r="P6975" s="69"/>
      <c r="Q6975" s="69"/>
      <c r="R6975" s="69"/>
      <c r="V6975" s="71"/>
      <c r="W6975" s="69"/>
      <c r="X6975" s="69"/>
      <c r="Y6975" s="69"/>
      <c r="Z6975" s="69"/>
      <c r="AA6975" s="270" t="str">
        <f>IF(ISTEXT(Z6975),VLOOKUP(Z6975,'_Keuzelijst Algemeen'!$B$3:$C$74,2),"")</f>
        <v/>
      </c>
      <c r="AB6975" s="85"/>
    </row>
    <row r="6976" spans="1:28" x14ac:dyDescent="0.3">
      <c r="A6976" s="249" t="s">
        <v>1103</v>
      </c>
      <c r="B6976" s="69"/>
      <c r="C6976" s="274" t="str">
        <f>IF(ISTEXT(B6976),VLOOKUP(B6976,'_Keuzelijst Algemeen'!$CC$3:$CD$10,2),"")</f>
        <v/>
      </c>
      <c r="D6976" s="87"/>
      <c r="E6976" s="69"/>
      <c r="F6976" s="69"/>
      <c r="I6976" s="85"/>
      <c r="P6976" s="69"/>
      <c r="Q6976" s="69"/>
      <c r="R6976" s="69"/>
      <c r="V6976" s="71"/>
      <c r="W6976" s="69"/>
      <c r="X6976" s="69"/>
      <c r="Y6976" s="69"/>
      <c r="Z6976" s="69"/>
      <c r="AA6976" s="270" t="str">
        <f>IF(ISTEXT(Z6976),VLOOKUP(Z6976,'_Keuzelijst Algemeen'!$B$3:$C$74,2),"")</f>
        <v/>
      </c>
      <c r="AB6976" s="85"/>
    </row>
    <row r="6977" spans="1:28" x14ac:dyDescent="0.3">
      <c r="A6977" s="249" t="s">
        <v>1103</v>
      </c>
      <c r="B6977" s="69"/>
      <c r="C6977" s="274" t="str">
        <f>IF(ISTEXT(B6977),VLOOKUP(B6977,'_Keuzelijst Algemeen'!$CC$3:$CD$10,2),"")</f>
        <v/>
      </c>
      <c r="D6977" s="87"/>
      <c r="E6977" s="69"/>
      <c r="F6977" s="69"/>
      <c r="I6977" s="85"/>
      <c r="P6977" s="69"/>
      <c r="Q6977" s="69"/>
      <c r="R6977" s="69"/>
      <c r="V6977" s="71"/>
      <c r="W6977" s="69"/>
      <c r="X6977" s="69"/>
      <c r="Y6977" s="69"/>
      <c r="Z6977" s="69"/>
      <c r="AA6977" s="270" t="str">
        <f>IF(ISTEXT(Z6977),VLOOKUP(Z6977,'_Keuzelijst Algemeen'!$B$3:$C$74,2),"")</f>
        <v/>
      </c>
      <c r="AB6977" s="85"/>
    </row>
    <row r="6978" spans="1:28" x14ac:dyDescent="0.3">
      <c r="A6978" s="249" t="s">
        <v>1103</v>
      </c>
      <c r="B6978" s="69"/>
      <c r="C6978" s="274" t="str">
        <f>IF(ISTEXT(B6978),VLOOKUP(B6978,'_Keuzelijst Algemeen'!$CC$3:$CD$10,2),"")</f>
        <v/>
      </c>
      <c r="D6978" s="87"/>
      <c r="E6978" s="69"/>
      <c r="F6978" s="69"/>
      <c r="I6978" s="85"/>
      <c r="P6978" s="69"/>
      <c r="Q6978" s="69"/>
      <c r="R6978" s="69"/>
      <c r="V6978" s="71"/>
      <c r="W6978" s="69"/>
      <c r="X6978" s="69"/>
      <c r="Y6978" s="69"/>
      <c r="Z6978" s="69"/>
      <c r="AA6978" s="270" t="str">
        <f>IF(ISTEXT(Z6978),VLOOKUP(Z6978,'_Keuzelijst Algemeen'!$B$3:$C$74,2),"")</f>
        <v/>
      </c>
      <c r="AB6978" s="85"/>
    </row>
    <row r="6979" spans="1:28" x14ac:dyDescent="0.3">
      <c r="A6979" s="249" t="s">
        <v>1103</v>
      </c>
      <c r="B6979" s="69"/>
      <c r="C6979" s="274" t="str">
        <f>IF(ISTEXT(B6979),VLOOKUP(B6979,'_Keuzelijst Algemeen'!$CC$3:$CD$10,2),"")</f>
        <v/>
      </c>
      <c r="D6979" s="87"/>
      <c r="E6979" s="69"/>
      <c r="F6979" s="69"/>
      <c r="I6979" s="85"/>
      <c r="P6979" s="69"/>
      <c r="Q6979" s="69"/>
      <c r="R6979" s="69"/>
      <c r="V6979" s="71"/>
      <c r="W6979" s="69"/>
      <c r="X6979" s="69"/>
      <c r="Y6979" s="69"/>
      <c r="Z6979" s="69"/>
      <c r="AA6979" s="270" t="str">
        <f>IF(ISTEXT(Z6979),VLOOKUP(Z6979,'_Keuzelijst Algemeen'!$B$3:$C$74,2),"")</f>
        <v/>
      </c>
      <c r="AB6979" s="85"/>
    </row>
    <row r="6980" spans="1:28" x14ac:dyDescent="0.3">
      <c r="A6980" s="249" t="s">
        <v>1103</v>
      </c>
      <c r="B6980" s="69"/>
      <c r="C6980" s="274" t="str">
        <f>IF(ISTEXT(B6980),VLOOKUP(B6980,'_Keuzelijst Algemeen'!$CC$3:$CD$10,2),"")</f>
        <v/>
      </c>
      <c r="D6980" s="87"/>
      <c r="E6980" s="69"/>
      <c r="F6980" s="69"/>
      <c r="I6980" s="85"/>
      <c r="P6980" s="69"/>
      <c r="Q6980" s="69"/>
      <c r="R6980" s="69"/>
      <c r="V6980" s="71"/>
      <c r="W6980" s="69"/>
      <c r="X6980" s="69"/>
      <c r="Y6980" s="69"/>
      <c r="Z6980" s="69"/>
      <c r="AA6980" s="270" t="str">
        <f>IF(ISTEXT(Z6980),VLOOKUP(Z6980,'_Keuzelijst Algemeen'!$B$3:$C$74,2),"")</f>
        <v/>
      </c>
      <c r="AB6980" s="85"/>
    </row>
    <row r="6981" spans="1:28" x14ac:dyDescent="0.3">
      <c r="A6981" s="249" t="s">
        <v>1103</v>
      </c>
      <c r="B6981" s="69"/>
      <c r="C6981" s="274" t="str">
        <f>IF(ISTEXT(B6981),VLOOKUP(B6981,'_Keuzelijst Algemeen'!$CC$3:$CD$10,2),"")</f>
        <v/>
      </c>
      <c r="D6981" s="87"/>
      <c r="E6981" s="69"/>
      <c r="F6981" s="69"/>
      <c r="I6981" s="85"/>
      <c r="P6981" s="69"/>
      <c r="Q6981" s="69"/>
      <c r="R6981" s="69"/>
      <c r="V6981" s="71"/>
      <c r="W6981" s="69"/>
      <c r="X6981" s="69"/>
      <c r="Y6981" s="69"/>
      <c r="Z6981" s="69"/>
      <c r="AA6981" s="270" t="str">
        <f>IF(ISTEXT(Z6981),VLOOKUP(Z6981,'_Keuzelijst Algemeen'!$B$3:$C$74,2),"")</f>
        <v/>
      </c>
      <c r="AB6981" s="85"/>
    </row>
    <row r="6982" spans="1:28" x14ac:dyDescent="0.3">
      <c r="A6982" s="249" t="s">
        <v>1103</v>
      </c>
      <c r="B6982" s="69"/>
      <c r="C6982" s="274" t="str">
        <f>IF(ISTEXT(B6982),VLOOKUP(B6982,'_Keuzelijst Algemeen'!$CC$3:$CD$10,2),"")</f>
        <v/>
      </c>
      <c r="D6982" s="87"/>
      <c r="E6982" s="69"/>
      <c r="F6982" s="69"/>
      <c r="I6982" s="85"/>
      <c r="P6982" s="69"/>
      <c r="Q6982" s="69"/>
      <c r="R6982" s="69"/>
      <c r="V6982" s="71"/>
      <c r="W6982" s="69"/>
      <c r="X6982" s="69"/>
      <c r="Y6982" s="69"/>
      <c r="Z6982" s="69"/>
      <c r="AA6982" s="270" t="str">
        <f>IF(ISTEXT(Z6982),VLOOKUP(Z6982,'_Keuzelijst Algemeen'!$B$3:$C$74,2),"")</f>
        <v/>
      </c>
      <c r="AB6982" s="85"/>
    </row>
    <row r="6983" spans="1:28" x14ac:dyDescent="0.3">
      <c r="A6983" s="249" t="s">
        <v>1103</v>
      </c>
      <c r="B6983" s="69"/>
      <c r="C6983" s="274" t="str">
        <f>IF(ISTEXT(B6983),VLOOKUP(B6983,'_Keuzelijst Algemeen'!$CC$3:$CD$10,2),"")</f>
        <v/>
      </c>
      <c r="D6983" s="87"/>
      <c r="E6983" s="69"/>
      <c r="F6983" s="69"/>
      <c r="I6983" s="85"/>
      <c r="P6983" s="69"/>
      <c r="Q6983" s="69"/>
      <c r="R6983" s="69"/>
      <c r="V6983" s="71"/>
      <c r="W6983" s="69"/>
      <c r="X6983" s="69"/>
      <c r="Y6983" s="69"/>
      <c r="Z6983" s="69"/>
      <c r="AA6983" s="270" t="str">
        <f>IF(ISTEXT(Z6983),VLOOKUP(Z6983,'_Keuzelijst Algemeen'!$B$3:$C$74,2),"")</f>
        <v/>
      </c>
      <c r="AB6983" s="85"/>
    </row>
    <row r="6984" spans="1:28" x14ac:dyDescent="0.3">
      <c r="A6984" s="249" t="s">
        <v>1103</v>
      </c>
      <c r="B6984" s="69"/>
      <c r="C6984" s="274" t="str">
        <f>IF(ISTEXT(B6984),VLOOKUP(B6984,'_Keuzelijst Algemeen'!$CC$3:$CD$10,2),"")</f>
        <v/>
      </c>
      <c r="D6984" s="87"/>
      <c r="E6984" s="69"/>
      <c r="F6984" s="69"/>
      <c r="I6984" s="85"/>
      <c r="P6984" s="69"/>
      <c r="Q6984" s="69"/>
      <c r="R6984" s="69"/>
      <c r="V6984" s="71"/>
      <c r="W6984" s="69"/>
      <c r="X6984" s="69"/>
      <c r="Y6984" s="69"/>
      <c r="Z6984" s="69"/>
      <c r="AA6984" s="270" t="str">
        <f>IF(ISTEXT(Z6984),VLOOKUP(Z6984,'_Keuzelijst Algemeen'!$B$3:$C$74,2),"")</f>
        <v/>
      </c>
      <c r="AB6984" s="85"/>
    </row>
    <row r="6985" spans="1:28" x14ac:dyDescent="0.3">
      <c r="A6985" s="249" t="s">
        <v>1103</v>
      </c>
      <c r="B6985" s="69"/>
      <c r="C6985" s="274" t="str">
        <f>IF(ISTEXT(B6985),VLOOKUP(B6985,'_Keuzelijst Algemeen'!$CC$3:$CD$10,2),"")</f>
        <v/>
      </c>
      <c r="D6985" s="87"/>
      <c r="E6985" s="69"/>
      <c r="F6985" s="69"/>
      <c r="I6985" s="85"/>
      <c r="P6985" s="69"/>
      <c r="Q6985" s="69"/>
      <c r="R6985" s="69"/>
      <c r="V6985" s="71"/>
      <c r="W6985" s="69"/>
      <c r="X6985" s="69"/>
      <c r="Y6985" s="69"/>
      <c r="Z6985" s="69"/>
      <c r="AA6985" s="270" t="str">
        <f>IF(ISTEXT(Z6985),VLOOKUP(Z6985,'_Keuzelijst Algemeen'!$B$3:$C$74,2),"")</f>
        <v/>
      </c>
      <c r="AB6985" s="85"/>
    </row>
    <row r="6986" spans="1:28" x14ac:dyDescent="0.3">
      <c r="A6986" s="249" t="s">
        <v>1103</v>
      </c>
      <c r="B6986" s="69"/>
      <c r="C6986" s="274" t="str">
        <f>IF(ISTEXT(B6986),VLOOKUP(B6986,'_Keuzelijst Algemeen'!$CC$3:$CD$10,2),"")</f>
        <v/>
      </c>
      <c r="D6986" s="87"/>
      <c r="E6986" s="69"/>
      <c r="F6986" s="69"/>
      <c r="I6986" s="85"/>
      <c r="P6986" s="69"/>
      <c r="Q6986" s="69"/>
      <c r="R6986" s="69"/>
      <c r="V6986" s="71"/>
      <c r="W6986" s="69"/>
      <c r="X6986" s="69"/>
      <c r="Y6986" s="69"/>
      <c r="Z6986" s="69"/>
      <c r="AA6986" s="270" t="str">
        <f>IF(ISTEXT(Z6986),VLOOKUP(Z6986,'_Keuzelijst Algemeen'!$B$3:$C$74,2),"")</f>
        <v/>
      </c>
      <c r="AB6986" s="85"/>
    </row>
    <row r="6987" spans="1:28" x14ac:dyDescent="0.3">
      <c r="A6987" s="249" t="s">
        <v>1103</v>
      </c>
      <c r="B6987" s="69"/>
      <c r="C6987" s="274" t="str">
        <f>IF(ISTEXT(B6987),VLOOKUP(B6987,'_Keuzelijst Algemeen'!$CC$3:$CD$10,2),"")</f>
        <v/>
      </c>
      <c r="D6987" s="87"/>
      <c r="E6987" s="69"/>
      <c r="F6987" s="69"/>
      <c r="I6987" s="85"/>
      <c r="P6987" s="69"/>
      <c r="Q6987" s="69"/>
      <c r="R6987" s="69"/>
      <c r="V6987" s="71"/>
      <c r="W6987" s="69"/>
      <c r="X6987" s="69"/>
      <c r="Y6987" s="69"/>
      <c r="Z6987" s="69"/>
      <c r="AA6987" s="270" t="str">
        <f>IF(ISTEXT(Z6987),VLOOKUP(Z6987,'_Keuzelijst Algemeen'!$B$3:$C$74,2),"")</f>
        <v/>
      </c>
      <c r="AB6987" s="85"/>
    </row>
    <row r="6988" spans="1:28" x14ac:dyDescent="0.3">
      <c r="A6988" s="249" t="s">
        <v>1103</v>
      </c>
      <c r="B6988" s="69"/>
      <c r="C6988" s="274" t="str">
        <f>IF(ISTEXT(B6988),VLOOKUP(B6988,'_Keuzelijst Algemeen'!$CC$3:$CD$10,2),"")</f>
        <v/>
      </c>
      <c r="D6988" s="87"/>
      <c r="E6988" s="69"/>
      <c r="F6988" s="69"/>
      <c r="I6988" s="85"/>
      <c r="P6988" s="69"/>
      <c r="Q6988" s="69"/>
      <c r="R6988" s="69"/>
      <c r="V6988" s="71"/>
      <c r="W6988" s="69"/>
      <c r="X6988" s="69"/>
      <c r="Y6988" s="69"/>
      <c r="Z6988" s="69"/>
      <c r="AA6988" s="270" t="str">
        <f>IF(ISTEXT(Z6988),VLOOKUP(Z6988,'_Keuzelijst Algemeen'!$B$3:$C$74,2),"")</f>
        <v/>
      </c>
      <c r="AB6988" s="85"/>
    </row>
    <row r="6989" spans="1:28" x14ac:dyDescent="0.3">
      <c r="A6989" s="249" t="s">
        <v>1103</v>
      </c>
      <c r="B6989" s="69"/>
      <c r="C6989" s="274" t="str">
        <f>IF(ISTEXT(B6989),VLOOKUP(B6989,'_Keuzelijst Algemeen'!$CC$3:$CD$10,2),"")</f>
        <v/>
      </c>
      <c r="D6989" s="87"/>
      <c r="E6989" s="69"/>
      <c r="F6989" s="69"/>
      <c r="I6989" s="85"/>
      <c r="P6989" s="69"/>
      <c r="Q6989" s="69"/>
      <c r="R6989" s="69"/>
      <c r="V6989" s="71"/>
      <c r="W6989" s="69"/>
      <c r="X6989" s="69"/>
      <c r="Y6989" s="69"/>
      <c r="Z6989" s="69"/>
      <c r="AA6989" s="270" t="str">
        <f>IF(ISTEXT(Z6989),VLOOKUP(Z6989,'_Keuzelijst Algemeen'!$B$3:$C$74,2),"")</f>
        <v/>
      </c>
      <c r="AB6989" s="85"/>
    </row>
    <row r="6990" spans="1:28" x14ac:dyDescent="0.3">
      <c r="A6990" s="249" t="s">
        <v>1103</v>
      </c>
      <c r="B6990" s="69"/>
      <c r="C6990" s="274" t="str">
        <f>IF(ISTEXT(B6990),VLOOKUP(B6990,'_Keuzelijst Algemeen'!$CC$3:$CD$10,2),"")</f>
        <v/>
      </c>
      <c r="D6990" s="87"/>
      <c r="E6990" s="69"/>
      <c r="F6990" s="69"/>
      <c r="I6990" s="85"/>
      <c r="P6990" s="69"/>
      <c r="Q6990" s="69"/>
      <c r="R6990" s="69"/>
      <c r="V6990" s="71"/>
      <c r="W6990" s="69"/>
      <c r="X6990" s="69"/>
      <c r="Y6990" s="69"/>
      <c r="Z6990" s="69"/>
      <c r="AA6990" s="270" t="str">
        <f>IF(ISTEXT(Z6990),VLOOKUP(Z6990,'_Keuzelijst Algemeen'!$B$3:$C$74,2),"")</f>
        <v/>
      </c>
      <c r="AB6990" s="85"/>
    </row>
    <row r="6991" spans="1:28" x14ac:dyDescent="0.3">
      <c r="A6991" s="249" t="s">
        <v>1103</v>
      </c>
      <c r="B6991" s="69"/>
      <c r="C6991" s="274" t="str">
        <f>IF(ISTEXT(B6991),VLOOKUP(B6991,'_Keuzelijst Algemeen'!$CC$3:$CD$10,2),"")</f>
        <v/>
      </c>
      <c r="D6991" s="87"/>
      <c r="E6991" s="69"/>
      <c r="F6991" s="69"/>
      <c r="I6991" s="85"/>
      <c r="P6991" s="69"/>
      <c r="Q6991" s="69"/>
      <c r="R6991" s="69"/>
      <c r="V6991" s="71"/>
      <c r="W6991" s="69"/>
      <c r="X6991" s="69"/>
      <c r="Y6991" s="69"/>
      <c r="Z6991" s="69"/>
      <c r="AA6991" s="270" t="str">
        <f>IF(ISTEXT(Z6991),VLOOKUP(Z6991,'_Keuzelijst Algemeen'!$B$3:$C$74,2),"")</f>
        <v/>
      </c>
      <c r="AB6991" s="85"/>
    </row>
    <row r="6992" spans="1:28" x14ac:dyDescent="0.3">
      <c r="A6992" s="249" t="s">
        <v>1103</v>
      </c>
      <c r="B6992" s="69"/>
      <c r="C6992" s="274" t="str">
        <f>IF(ISTEXT(B6992),VLOOKUP(B6992,'_Keuzelijst Algemeen'!$CC$3:$CD$10,2),"")</f>
        <v/>
      </c>
      <c r="D6992" s="87"/>
      <c r="E6992" s="69"/>
      <c r="F6992" s="69"/>
      <c r="I6992" s="85"/>
      <c r="P6992" s="69"/>
      <c r="Q6992" s="69"/>
      <c r="R6992" s="69"/>
      <c r="V6992" s="71"/>
      <c r="W6992" s="69"/>
      <c r="X6992" s="69"/>
      <c r="Y6992" s="69"/>
      <c r="Z6992" s="69"/>
      <c r="AA6992" s="270" t="str">
        <f>IF(ISTEXT(Z6992),VLOOKUP(Z6992,'_Keuzelijst Algemeen'!$B$3:$C$74,2),"")</f>
        <v/>
      </c>
      <c r="AB6992" s="85"/>
    </row>
    <row r="6993" spans="1:28" x14ac:dyDescent="0.3">
      <c r="A6993" s="249" t="s">
        <v>1103</v>
      </c>
      <c r="B6993" s="69"/>
      <c r="C6993" s="274" t="str">
        <f>IF(ISTEXT(B6993),VLOOKUP(B6993,'_Keuzelijst Algemeen'!$CC$3:$CD$10,2),"")</f>
        <v/>
      </c>
      <c r="D6993" s="87"/>
      <c r="E6993" s="69"/>
      <c r="F6993" s="69"/>
      <c r="I6993" s="85"/>
      <c r="P6993" s="69"/>
      <c r="Q6993" s="69"/>
      <c r="R6993" s="69"/>
      <c r="V6993" s="71"/>
      <c r="W6993" s="69"/>
      <c r="X6993" s="69"/>
      <c r="Y6993" s="69"/>
      <c r="Z6993" s="69"/>
      <c r="AA6993" s="270" t="str">
        <f>IF(ISTEXT(Z6993),VLOOKUP(Z6993,'_Keuzelijst Algemeen'!$B$3:$C$74,2),"")</f>
        <v/>
      </c>
      <c r="AB6993" s="85"/>
    </row>
    <row r="6994" spans="1:28" x14ac:dyDescent="0.3">
      <c r="A6994" s="249" t="s">
        <v>1103</v>
      </c>
      <c r="B6994" s="69"/>
      <c r="C6994" s="274" t="str">
        <f>IF(ISTEXT(B6994),VLOOKUP(B6994,'_Keuzelijst Algemeen'!$CC$3:$CD$10,2),"")</f>
        <v/>
      </c>
      <c r="D6994" s="87"/>
      <c r="E6994" s="69"/>
      <c r="F6994" s="69"/>
      <c r="I6994" s="85"/>
      <c r="P6994" s="69"/>
      <c r="Q6994" s="69"/>
      <c r="R6994" s="69"/>
      <c r="V6994" s="71"/>
      <c r="W6994" s="69"/>
      <c r="X6994" s="69"/>
      <c r="Y6994" s="69"/>
      <c r="Z6994" s="69"/>
      <c r="AA6994" s="270" t="str">
        <f>IF(ISTEXT(Z6994),VLOOKUP(Z6994,'_Keuzelijst Algemeen'!$B$3:$C$74,2),"")</f>
        <v/>
      </c>
      <c r="AB6994" s="85"/>
    </row>
    <row r="6995" spans="1:28" x14ac:dyDescent="0.3">
      <c r="A6995" s="249" t="s">
        <v>1103</v>
      </c>
      <c r="B6995" s="69"/>
      <c r="C6995" s="274" t="str">
        <f>IF(ISTEXT(B6995),VLOOKUP(B6995,'_Keuzelijst Algemeen'!$CC$3:$CD$10,2),"")</f>
        <v/>
      </c>
      <c r="D6995" s="87"/>
      <c r="E6995" s="69"/>
      <c r="F6995" s="69"/>
      <c r="I6995" s="85"/>
      <c r="P6995" s="69"/>
      <c r="Q6995" s="69"/>
      <c r="R6995" s="69"/>
      <c r="V6995" s="71"/>
      <c r="W6995" s="69"/>
      <c r="X6995" s="69"/>
      <c r="Y6995" s="69"/>
      <c r="Z6995" s="69"/>
      <c r="AA6995" s="270" t="str">
        <f>IF(ISTEXT(Z6995),VLOOKUP(Z6995,'_Keuzelijst Algemeen'!$B$3:$C$74,2),"")</f>
        <v/>
      </c>
      <c r="AB6995" s="85"/>
    </row>
    <row r="6996" spans="1:28" x14ac:dyDescent="0.3">
      <c r="A6996" s="249" t="s">
        <v>1103</v>
      </c>
      <c r="B6996" s="69"/>
      <c r="C6996" s="274" t="str">
        <f>IF(ISTEXT(B6996),VLOOKUP(B6996,'_Keuzelijst Algemeen'!$CC$3:$CD$10,2),"")</f>
        <v/>
      </c>
      <c r="D6996" s="87"/>
      <c r="E6996" s="69"/>
      <c r="F6996" s="69"/>
      <c r="I6996" s="85"/>
      <c r="P6996" s="69"/>
      <c r="Q6996" s="69"/>
      <c r="R6996" s="69"/>
      <c r="V6996" s="71"/>
      <c r="W6996" s="69"/>
      <c r="X6996" s="69"/>
      <c r="Y6996" s="69"/>
      <c r="Z6996" s="69"/>
      <c r="AA6996" s="270" t="str">
        <f>IF(ISTEXT(Z6996),VLOOKUP(Z6996,'_Keuzelijst Algemeen'!$B$3:$C$74,2),"")</f>
        <v/>
      </c>
      <c r="AB6996" s="85"/>
    </row>
    <row r="6997" spans="1:28" x14ac:dyDescent="0.3">
      <c r="A6997" s="249" t="s">
        <v>1103</v>
      </c>
      <c r="B6997" s="69"/>
      <c r="C6997" s="274" t="str">
        <f>IF(ISTEXT(B6997),VLOOKUP(B6997,'_Keuzelijst Algemeen'!$CC$3:$CD$10,2),"")</f>
        <v/>
      </c>
      <c r="D6997" s="87"/>
      <c r="E6997" s="69"/>
      <c r="F6997" s="69"/>
      <c r="I6997" s="85"/>
      <c r="P6997" s="69"/>
      <c r="Q6997" s="69"/>
      <c r="R6997" s="69"/>
      <c r="V6997" s="71"/>
      <c r="W6997" s="69"/>
      <c r="X6997" s="69"/>
      <c r="Y6997" s="69"/>
      <c r="Z6997" s="69"/>
      <c r="AA6997" s="270" t="str">
        <f>IF(ISTEXT(Z6997),VLOOKUP(Z6997,'_Keuzelijst Algemeen'!$B$3:$C$74,2),"")</f>
        <v/>
      </c>
      <c r="AB6997" s="85"/>
    </row>
    <row r="6998" spans="1:28" x14ac:dyDescent="0.3">
      <c r="A6998" s="249" t="s">
        <v>1103</v>
      </c>
      <c r="B6998" s="69"/>
      <c r="C6998" s="274" t="str">
        <f>IF(ISTEXT(B6998),VLOOKUP(B6998,'_Keuzelijst Algemeen'!$CC$3:$CD$10,2),"")</f>
        <v/>
      </c>
      <c r="D6998" s="87"/>
      <c r="E6998" s="69"/>
      <c r="F6998" s="69"/>
      <c r="I6998" s="85"/>
      <c r="P6998" s="69"/>
      <c r="Q6998" s="69"/>
      <c r="R6998" s="69"/>
      <c r="V6998" s="71"/>
      <c r="W6998" s="69"/>
      <c r="X6998" s="69"/>
      <c r="Y6998" s="69"/>
      <c r="Z6998" s="69"/>
      <c r="AA6998" s="270" t="str">
        <f>IF(ISTEXT(Z6998),VLOOKUP(Z6998,'_Keuzelijst Algemeen'!$B$3:$C$74,2),"")</f>
        <v/>
      </c>
      <c r="AB6998" s="85"/>
    </row>
    <row r="6999" spans="1:28" x14ac:dyDescent="0.3">
      <c r="A6999" s="249" t="s">
        <v>1103</v>
      </c>
      <c r="B6999" s="69"/>
      <c r="C6999" s="274" t="str">
        <f>IF(ISTEXT(B6999),VLOOKUP(B6999,'_Keuzelijst Algemeen'!$CC$3:$CD$10,2),"")</f>
        <v/>
      </c>
      <c r="D6999" s="87"/>
      <c r="E6999" s="69"/>
      <c r="F6999" s="69"/>
      <c r="I6999" s="85"/>
      <c r="P6999" s="69"/>
      <c r="Q6999" s="69"/>
      <c r="R6999" s="69"/>
      <c r="V6999" s="71"/>
      <c r="W6999" s="69"/>
      <c r="X6999" s="69"/>
      <c r="Y6999" s="69"/>
      <c r="Z6999" s="69"/>
      <c r="AA6999" s="270" t="str">
        <f>IF(ISTEXT(Z6999),VLOOKUP(Z6999,'_Keuzelijst Algemeen'!$B$3:$C$74,2),"")</f>
        <v/>
      </c>
      <c r="AB6999" s="85"/>
    </row>
    <row r="7000" spans="1:28" x14ac:dyDescent="0.3">
      <c r="A7000" s="249" t="s">
        <v>1103</v>
      </c>
      <c r="B7000" s="69"/>
      <c r="C7000" s="274" t="str">
        <f>IF(ISTEXT(B7000),VLOOKUP(B7000,'_Keuzelijst Algemeen'!$CC$3:$CD$10,2),"")</f>
        <v/>
      </c>
      <c r="D7000" s="87"/>
      <c r="E7000" s="69"/>
      <c r="F7000" s="69"/>
      <c r="I7000" s="85"/>
      <c r="P7000" s="69"/>
      <c r="Q7000" s="69"/>
      <c r="R7000" s="69"/>
      <c r="V7000" s="71"/>
      <c r="W7000" s="69"/>
      <c r="X7000" s="69"/>
      <c r="Y7000" s="69"/>
      <c r="Z7000" s="69"/>
      <c r="AA7000" s="270" t="str">
        <f>IF(ISTEXT(Z7000),VLOOKUP(Z7000,'_Keuzelijst Algemeen'!$B$3:$C$74,2),"")</f>
        <v/>
      </c>
      <c r="AB7000" s="85"/>
    </row>
    <row r="7001" spans="1:28" x14ac:dyDescent="0.3">
      <c r="A7001" s="249" t="s">
        <v>1103</v>
      </c>
      <c r="B7001" s="69"/>
      <c r="C7001" s="274" t="str">
        <f>IF(ISTEXT(B7001),VLOOKUP(B7001,'_Keuzelijst Algemeen'!$CC$3:$CD$10,2),"")</f>
        <v/>
      </c>
      <c r="D7001" s="87"/>
      <c r="E7001" s="69"/>
      <c r="F7001" s="69"/>
      <c r="I7001" s="85"/>
      <c r="P7001" s="69"/>
      <c r="Q7001" s="69"/>
      <c r="R7001" s="69"/>
      <c r="V7001" s="71"/>
      <c r="W7001" s="69"/>
      <c r="X7001" s="69"/>
      <c r="Y7001" s="69"/>
      <c r="Z7001" s="69"/>
      <c r="AA7001" s="270" t="str">
        <f>IF(ISTEXT(Z7001),VLOOKUP(Z7001,'_Keuzelijst Algemeen'!$B$3:$C$74,2),"")</f>
        <v/>
      </c>
      <c r="AB7001" s="85"/>
    </row>
    <row r="7002" spans="1:28" x14ac:dyDescent="0.3">
      <c r="A7002" s="249" t="s">
        <v>1103</v>
      </c>
      <c r="B7002" s="69"/>
      <c r="C7002" s="274" t="str">
        <f>IF(ISTEXT(B7002),VLOOKUP(B7002,'_Keuzelijst Algemeen'!$CC$3:$CD$10,2),"")</f>
        <v/>
      </c>
      <c r="D7002" s="87"/>
      <c r="E7002" s="69"/>
      <c r="F7002" s="69"/>
      <c r="I7002" s="85"/>
      <c r="P7002" s="69"/>
      <c r="Q7002" s="69"/>
      <c r="R7002" s="69"/>
      <c r="V7002" s="71"/>
      <c r="W7002" s="69"/>
      <c r="X7002" s="69"/>
      <c r="Y7002" s="69"/>
      <c r="Z7002" s="69"/>
      <c r="AA7002" s="270" t="str">
        <f>IF(ISTEXT(Z7002),VLOOKUP(Z7002,'_Keuzelijst Algemeen'!$B$3:$C$74,2),"")</f>
        <v/>
      </c>
      <c r="AB7002" s="85"/>
    </row>
    <row r="7003" spans="1:28" x14ac:dyDescent="0.3">
      <c r="A7003" s="249" t="s">
        <v>1103</v>
      </c>
      <c r="B7003" s="69"/>
      <c r="C7003" s="274" t="str">
        <f>IF(ISTEXT(B7003),VLOOKUP(B7003,'_Keuzelijst Algemeen'!$CC$3:$CD$10,2),"")</f>
        <v/>
      </c>
      <c r="D7003" s="87"/>
      <c r="E7003" s="69"/>
      <c r="F7003" s="69"/>
      <c r="I7003" s="85"/>
      <c r="P7003" s="69"/>
      <c r="Q7003" s="69"/>
      <c r="R7003" s="69"/>
      <c r="V7003" s="71"/>
      <c r="W7003" s="69"/>
      <c r="X7003" s="69"/>
      <c r="Y7003" s="69"/>
      <c r="Z7003" s="69"/>
      <c r="AA7003" s="270" t="str">
        <f>IF(ISTEXT(Z7003),VLOOKUP(Z7003,'_Keuzelijst Algemeen'!$B$3:$C$74,2),"")</f>
        <v/>
      </c>
      <c r="AB7003" s="85"/>
    </row>
    <row r="7004" spans="1:28" x14ac:dyDescent="0.3">
      <c r="A7004" s="249" t="s">
        <v>1103</v>
      </c>
      <c r="B7004" s="69"/>
      <c r="C7004" s="274" t="str">
        <f>IF(ISTEXT(B7004),VLOOKUP(B7004,'_Keuzelijst Algemeen'!$CC$3:$CD$10,2),"")</f>
        <v/>
      </c>
      <c r="D7004" s="87"/>
      <c r="E7004" s="69"/>
      <c r="F7004" s="69"/>
      <c r="I7004" s="85"/>
      <c r="P7004" s="69"/>
      <c r="Q7004" s="69"/>
      <c r="R7004" s="69"/>
      <c r="V7004" s="71"/>
      <c r="W7004" s="69"/>
      <c r="X7004" s="69"/>
      <c r="Y7004" s="69"/>
      <c r="Z7004" s="69"/>
      <c r="AA7004" s="270" t="str">
        <f>IF(ISTEXT(Z7004),VLOOKUP(Z7004,'_Keuzelijst Algemeen'!$B$3:$C$74,2),"")</f>
        <v/>
      </c>
      <c r="AB7004" s="85"/>
    </row>
    <row r="7005" spans="1:28" x14ac:dyDescent="0.3">
      <c r="A7005" s="249" t="s">
        <v>1103</v>
      </c>
      <c r="B7005" s="69"/>
      <c r="C7005" s="274" t="str">
        <f>IF(ISTEXT(B7005),VLOOKUP(B7005,'_Keuzelijst Algemeen'!$CC$3:$CD$10,2),"")</f>
        <v/>
      </c>
      <c r="D7005" s="87"/>
      <c r="E7005" s="69"/>
      <c r="F7005" s="69"/>
      <c r="I7005" s="85"/>
      <c r="P7005" s="69"/>
      <c r="Q7005" s="69"/>
      <c r="R7005" s="69"/>
      <c r="V7005" s="71"/>
      <c r="W7005" s="69"/>
      <c r="X7005" s="69"/>
      <c r="Y7005" s="69"/>
      <c r="Z7005" s="69"/>
      <c r="AA7005" s="270" t="str">
        <f>IF(ISTEXT(Z7005),VLOOKUP(Z7005,'_Keuzelijst Algemeen'!$B$3:$C$74,2),"")</f>
        <v/>
      </c>
      <c r="AB7005" s="85"/>
    </row>
    <row r="7006" spans="1:28" x14ac:dyDescent="0.3">
      <c r="A7006" s="249" t="s">
        <v>1103</v>
      </c>
      <c r="B7006" s="69"/>
      <c r="C7006" s="274" t="str">
        <f>IF(ISTEXT(B7006),VLOOKUP(B7006,'_Keuzelijst Algemeen'!$CC$3:$CD$10,2),"")</f>
        <v/>
      </c>
      <c r="D7006" s="87"/>
      <c r="E7006" s="69"/>
      <c r="F7006" s="69"/>
      <c r="I7006" s="85"/>
      <c r="P7006" s="69"/>
      <c r="Q7006" s="69"/>
      <c r="R7006" s="69"/>
      <c r="V7006" s="71"/>
      <c r="W7006" s="69"/>
      <c r="X7006" s="69"/>
      <c r="Y7006" s="69"/>
      <c r="Z7006" s="69"/>
      <c r="AA7006" s="270" t="str">
        <f>IF(ISTEXT(Z7006),VLOOKUP(Z7006,'_Keuzelijst Algemeen'!$B$3:$C$74,2),"")</f>
        <v/>
      </c>
      <c r="AB7006" s="85"/>
    </row>
    <row r="7007" spans="1:28" x14ac:dyDescent="0.3">
      <c r="A7007" s="249" t="s">
        <v>1103</v>
      </c>
      <c r="B7007" s="69"/>
      <c r="C7007" s="274" t="str">
        <f>IF(ISTEXT(B7007),VLOOKUP(B7007,'_Keuzelijst Algemeen'!$CC$3:$CD$10,2),"")</f>
        <v/>
      </c>
      <c r="D7007" s="87"/>
      <c r="E7007" s="69"/>
      <c r="F7007" s="69"/>
      <c r="I7007" s="85"/>
      <c r="P7007" s="69"/>
      <c r="Q7007" s="69"/>
      <c r="R7007" s="69"/>
      <c r="V7007" s="71"/>
      <c r="W7007" s="69"/>
      <c r="X7007" s="69"/>
      <c r="Y7007" s="69"/>
      <c r="Z7007" s="69"/>
      <c r="AA7007" s="270" t="str">
        <f>IF(ISTEXT(Z7007),VLOOKUP(Z7007,'_Keuzelijst Algemeen'!$B$3:$C$74,2),"")</f>
        <v/>
      </c>
      <c r="AB7007" s="85"/>
    </row>
    <row r="7008" spans="1:28" x14ac:dyDescent="0.3">
      <c r="A7008" s="249" t="s">
        <v>1103</v>
      </c>
      <c r="B7008" s="69"/>
      <c r="C7008" s="274" t="str">
        <f>IF(ISTEXT(B7008),VLOOKUP(B7008,'_Keuzelijst Algemeen'!$CC$3:$CD$10,2),"")</f>
        <v/>
      </c>
      <c r="D7008" s="87"/>
      <c r="E7008" s="69"/>
      <c r="F7008" s="69"/>
      <c r="I7008" s="85"/>
      <c r="P7008" s="69"/>
      <c r="Q7008" s="69"/>
      <c r="R7008" s="69"/>
      <c r="V7008" s="71"/>
      <c r="W7008" s="69"/>
      <c r="X7008" s="69"/>
      <c r="Y7008" s="69"/>
      <c r="Z7008" s="69"/>
      <c r="AA7008" s="270" t="str">
        <f>IF(ISTEXT(Z7008),VLOOKUP(Z7008,'_Keuzelijst Algemeen'!$B$3:$C$74,2),"")</f>
        <v/>
      </c>
      <c r="AB7008" s="85"/>
    </row>
    <row r="7009" spans="1:28" x14ac:dyDescent="0.3">
      <c r="A7009" s="249" t="s">
        <v>1103</v>
      </c>
      <c r="B7009" s="69"/>
      <c r="C7009" s="274" t="str">
        <f>IF(ISTEXT(B7009),VLOOKUP(B7009,'_Keuzelijst Algemeen'!$CC$3:$CD$10,2),"")</f>
        <v/>
      </c>
      <c r="D7009" s="87"/>
      <c r="E7009" s="69"/>
      <c r="F7009" s="69"/>
      <c r="I7009" s="85"/>
      <c r="P7009" s="69"/>
      <c r="Q7009" s="69"/>
      <c r="R7009" s="69"/>
      <c r="V7009" s="71"/>
      <c r="W7009" s="69"/>
      <c r="X7009" s="69"/>
      <c r="Y7009" s="69"/>
      <c r="Z7009" s="69"/>
      <c r="AA7009" s="270" t="str">
        <f>IF(ISTEXT(Z7009),VLOOKUP(Z7009,'_Keuzelijst Algemeen'!$B$3:$C$74,2),"")</f>
        <v/>
      </c>
      <c r="AB7009" s="85"/>
    </row>
    <row r="7010" spans="1:28" x14ac:dyDescent="0.3">
      <c r="A7010" s="249" t="s">
        <v>1103</v>
      </c>
      <c r="B7010" s="69"/>
      <c r="C7010" s="274" t="str">
        <f>IF(ISTEXT(B7010),VLOOKUP(B7010,'_Keuzelijst Algemeen'!$CC$3:$CD$10,2),"")</f>
        <v/>
      </c>
      <c r="D7010" s="87"/>
      <c r="E7010" s="69"/>
      <c r="F7010" s="69"/>
      <c r="I7010" s="85"/>
      <c r="P7010" s="69"/>
      <c r="Q7010" s="69"/>
      <c r="R7010" s="69"/>
      <c r="V7010" s="71"/>
      <c r="W7010" s="69"/>
      <c r="X7010" s="69"/>
      <c r="Y7010" s="69"/>
      <c r="Z7010" s="69"/>
      <c r="AA7010" s="270" t="str">
        <f>IF(ISTEXT(Z7010),VLOOKUP(Z7010,'_Keuzelijst Algemeen'!$B$3:$C$74,2),"")</f>
        <v/>
      </c>
      <c r="AB7010" s="85"/>
    </row>
    <row r="7011" spans="1:28" x14ac:dyDescent="0.3">
      <c r="A7011" s="249" t="s">
        <v>1103</v>
      </c>
      <c r="B7011" s="69"/>
      <c r="C7011" s="274" t="str">
        <f>IF(ISTEXT(B7011),VLOOKUP(B7011,'_Keuzelijst Algemeen'!$CC$3:$CD$10,2),"")</f>
        <v/>
      </c>
      <c r="D7011" s="87"/>
      <c r="E7011" s="69"/>
      <c r="F7011" s="69"/>
      <c r="I7011" s="85"/>
      <c r="P7011" s="69"/>
      <c r="Q7011" s="69"/>
      <c r="R7011" s="69"/>
      <c r="V7011" s="71"/>
      <c r="W7011" s="69"/>
      <c r="X7011" s="69"/>
      <c r="Y7011" s="69"/>
      <c r="Z7011" s="69"/>
      <c r="AA7011" s="270" t="str">
        <f>IF(ISTEXT(Z7011),VLOOKUP(Z7011,'_Keuzelijst Algemeen'!$B$3:$C$74,2),"")</f>
        <v/>
      </c>
      <c r="AB7011" s="85"/>
    </row>
    <row r="7012" spans="1:28" x14ac:dyDescent="0.3">
      <c r="A7012" s="249" t="s">
        <v>1103</v>
      </c>
      <c r="B7012" s="69"/>
      <c r="C7012" s="274" t="str">
        <f>IF(ISTEXT(B7012),VLOOKUP(B7012,'_Keuzelijst Algemeen'!$CC$3:$CD$10,2),"")</f>
        <v/>
      </c>
      <c r="D7012" s="87"/>
      <c r="E7012" s="69"/>
      <c r="F7012" s="69"/>
      <c r="I7012" s="85"/>
      <c r="P7012" s="69"/>
      <c r="Q7012" s="69"/>
      <c r="R7012" s="69"/>
      <c r="V7012" s="71"/>
      <c r="W7012" s="69"/>
      <c r="X7012" s="69"/>
      <c r="Y7012" s="69"/>
      <c r="Z7012" s="69"/>
      <c r="AA7012" s="270" t="str">
        <f>IF(ISTEXT(Z7012),VLOOKUP(Z7012,'_Keuzelijst Algemeen'!$B$3:$C$74,2),"")</f>
        <v/>
      </c>
      <c r="AB7012" s="85"/>
    </row>
    <row r="7013" spans="1:28" x14ac:dyDescent="0.3">
      <c r="A7013" s="249" t="s">
        <v>1103</v>
      </c>
      <c r="B7013" s="69"/>
      <c r="C7013" s="274" t="str">
        <f>IF(ISTEXT(B7013),VLOOKUP(B7013,'_Keuzelijst Algemeen'!$CC$3:$CD$10,2),"")</f>
        <v/>
      </c>
      <c r="D7013" s="87"/>
      <c r="E7013" s="69"/>
      <c r="F7013" s="69"/>
      <c r="I7013" s="85"/>
      <c r="P7013" s="69"/>
      <c r="Q7013" s="69"/>
      <c r="R7013" s="69"/>
      <c r="V7013" s="71"/>
      <c r="W7013" s="69"/>
      <c r="X7013" s="69"/>
      <c r="Y7013" s="69"/>
      <c r="Z7013" s="69"/>
      <c r="AA7013" s="270" t="str">
        <f>IF(ISTEXT(Z7013),VLOOKUP(Z7013,'_Keuzelijst Algemeen'!$B$3:$C$74,2),"")</f>
        <v/>
      </c>
      <c r="AB7013" s="85"/>
    </row>
    <row r="7014" spans="1:28" x14ac:dyDescent="0.3">
      <c r="A7014" s="249" t="s">
        <v>1103</v>
      </c>
      <c r="B7014" s="69"/>
      <c r="C7014" s="274" t="str">
        <f>IF(ISTEXT(B7014),VLOOKUP(B7014,'_Keuzelijst Algemeen'!$CC$3:$CD$10,2),"")</f>
        <v/>
      </c>
      <c r="D7014" s="87"/>
      <c r="E7014" s="69"/>
      <c r="F7014" s="69"/>
      <c r="I7014" s="85"/>
      <c r="P7014" s="69"/>
      <c r="Q7014" s="69"/>
      <c r="R7014" s="69"/>
      <c r="V7014" s="71"/>
      <c r="W7014" s="69"/>
      <c r="X7014" s="69"/>
      <c r="Y7014" s="69"/>
      <c r="Z7014" s="69"/>
      <c r="AA7014" s="270" t="str">
        <f>IF(ISTEXT(Z7014),VLOOKUP(Z7014,'_Keuzelijst Algemeen'!$B$3:$C$74,2),"")</f>
        <v/>
      </c>
      <c r="AB7014" s="85"/>
    </row>
    <row r="7015" spans="1:28" x14ac:dyDescent="0.3">
      <c r="A7015" s="249" t="s">
        <v>1103</v>
      </c>
      <c r="B7015" s="69"/>
      <c r="C7015" s="274" t="str">
        <f>IF(ISTEXT(B7015),VLOOKUP(B7015,'_Keuzelijst Algemeen'!$CC$3:$CD$10,2),"")</f>
        <v/>
      </c>
      <c r="D7015" s="87"/>
      <c r="E7015" s="69"/>
      <c r="F7015" s="69"/>
      <c r="I7015" s="85"/>
      <c r="P7015" s="69"/>
      <c r="Q7015" s="69"/>
      <c r="R7015" s="69"/>
      <c r="V7015" s="71"/>
      <c r="W7015" s="69"/>
      <c r="X7015" s="69"/>
      <c r="Y7015" s="69"/>
      <c r="Z7015" s="69"/>
      <c r="AA7015" s="270" t="str">
        <f>IF(ISTEXT(Z7015),VLOOKUP(Z7015,'_Keuzelijst Algemeen'!$B$3:$C$74,2),"")</f>
        <v/>
      </c>
      <c r="AB7015" s="85"/>
    </row>
    <row r="7016" spans="1:28" x14ac:dyDescent="0.3">
      <c r="A7016" s="249" t="s">
        <v>1103</v>
      </c>
      <c r="B7016" s="69"/>
      <c r="C7016" s="274" t="str">
        <f>IF(ISTEXT(B7016),VLOOKUP(B7016,'_Keuzelijst Algemeen'!$CC$3:$CD$10,2),"")</f>
        <v/>
      </c>
      <c r="D7016" s="87"/>
      <c r="E7016" s="69"/>
      <c r="F7016" s="69"/>
      <c r="I7016" s="85"/>
      <c r="P7016" s="69"/>
      <c r="Q7016" s="69"/>
      <c r="R7016" s="69"/>
      <c r="V7016" s="71"/>
      <c r="W7016" s="69"/>
      <c r="X7016" s="69"/>
      <c r="Y7016" s="69"/>
      <c r="Z7016" s="69"/>
      <c r="AA7016" s="270" t="str">
        <f>IF(ISTEXT(Z7016),VLOOKUP(Z7016,'_Keuzelijst Algemeen'!$B$3:$C$74,2),"")</f>
        <v/>
      </c>
      <c r="AB7016" s="85"/>
    </row>
    <row r="7017" spans="1:28" x14ac:dyDescent="0.3">
      <c r="A7017" s="249" t="s">
        <v>1103</v>
      </c>
      <c r="B7017" s="69"/>
      <c r="C7017" s="274" t="str">
        <f>IF(ISTEXT(B7017),VLOOKUP(B7017,'_Keuzelijst Algemeen'!$CC$3:$CD$10,2),"")</f>
        <v/>
      </c>
      <c r="D7017" s="87"/>
      <c r="E7017" s="69"/>
      <c r="F7017" s="69"/>
      <c r="I7017" s="85"/>
      <c r="P7017" s="69"/>
      <c r="Q7017" s="69"/>
      <c r="R7017" s="69"/>
      <c r="V7017" s="71"/>
      <c r="W7017" s="69"/>
      <c r="X7017" s="69"/>
      <c r="Y7017" s="69"/>
      <c r="Z7017" s="69"/>
      <c r="AA7017" s="270" t="str">
        <f>IF(ISTEXT(Z7017),VLOOKUP(Z7017,'_Keuzelijst Algemeen'!$B$3:$C$74,2),"")</f>
        <v/>
      </c>
      <c r="AB7017" s="85"/>
    </row>
    <row r="7018" spans="1:28" x14ac:dyDescent="0.3">
      <c r="A7018" s="249" t="s">
        <v>1103</v>
      </c>
      <c r="B7018" s="69"/>
      <c r="C7018" s="274" t="str">
        <f>IF(ISTEXT(B7018),VLOOKUP(B7018,'_Keuzelijst Algemeen'!$CC$3:$CD$10,2),"")</f>
        <v/>
      </c>
      <c r="D7018" s="87"/>
      <c r="E7018" s="69"/>
      <c r="F7018" s="69"/>
      <c r="I7018" s="85"/>
      <c r="P7018" s="69"/>
      <c r="Q7018" s="69"/>
      <c r="R7018" s="69"/>
      <c r="V7018" s="71"/>
      <c r="W7018" s="69"/>
      <c r="X7018" s="69"/>
      <c r="Y7018" s="69"/>
      <c r="Z7018" s="69"/>
      <c r="AA7018" s="270" t="str">
        <f>IF(ISTEXT(Z7018),VLOOKUP(Z7018,'_Keuzelijst Algemeen'!$B$3:$C$74,2),"")</f>
        <v/>
      </c>
      <c r="AB7018" s="85"/>
    </row>
    <row r="7019" spans="1:28" x14ac:dyDescent="0.3">
      <c r="A7019" s="249" t="s">
        <v>1103</v>
      </c>
      <c r="B7019" s="69"/>
      <c r="C7019" s="274" t="str">
        <f>IF(ISTEXT(B7019),VLOOKUP(B7019,'_Keuzelijst Algemeen'!$CC$3:$CD$10,2),"")</f>
        <v/>
      </c>
      <c r="D7019" s="87"/>
      <c r="E7019" s="69"/>
      <c r="F7019" s="69"/>
      <c r="I7019" s="85"/>
      <c r="P7019" s="69"/>
      <c r="Q7019" s="69"/>
      <c r="R7019" s="69"/>
      <c r="V7019" s="71"/>
      <c r="W7019" s="69"/>
      <c r="X7019" s="69"/>
      <c r="Y7019" s="69"/>
      <c r="Z7019" s="69"/>
      <c r="AA7019" s="270" t="str">
        <f>IF(ISTEXT(Z7019),VLOOKUP(Z7019,'_Keuzelijst Algemeen'!$B$3:$C$74,2),"")</f>
        <v/>
      </c>
      <c r="AB7019" s="85"/>
    </row>
    <row r="7020" spans="1:28" x14ac:dyDescent="0.3">
      <c r="A7020" s="249" t="s">
        <v>1103</v>
      </c>
      <c r="B7020" s="69"/>
      <c r="C7020" s="274" t="str">
        <f>IF(ISTEXT(B7020),VLOOKUP(B7020,'_Keuzelijst Algemeen'!$CC$3:$CD$10,2),"")</f>
        <v/>
      </c>
      <c r="D7020" s="87"/>
      <c r="E7020" s="69"/>
      <c r="F7020" s="69"/>
      <c r="I7020" s="85"/>
      <c r="P7020" s="69"/>
      <c r="Q7020" s="69"/>
      <c r="R7020" s="69"/>
      <c r="V7020" s="71"/>
      <c r="W7020" s="69"/>
      <c r="X7020" s="69"/>
      <c r="Y7020" s="69"/>
      <c r="Z7020" s="69"/>
      <c r="AA7020" s="270" t="str">
        <f>IF(ISTEXT(Z7020),VLOOKUP(Z7020,'_Keuzelijst Algemeen'!$B$3:$C$74,2),"")</f>
        <v/>
      </c>
      <c r="AB7020" s="85"/>
    </row>
    <row r="7021" spans="1:28" x14ac:dyDescent="0.3">
      <c r="A7021" s="249" t="s">
        <v>1103</v>
      </c>
      <c r="B7021" s="69"/>
      <c r="C7021" s="274" t="str">
        <f>IF(ISTEXT(B7021),VLOOKUP(B7021,'_Keuzelijst Algemeen'!$CC$3:$CD$10,2),"")</f>
        <v/>
      </c>
      <c r="D7021" s="87"/>
      <c r="E7021" s="69"/>
      <c r="F7021" s="69"/>
      <c r="I7021" s="85"/>
      <c r="P7021" s="69"/>
      <c r="Q7021" s="69"/>
      <c r="R7021" s="69"/>
      <c r="V7021" s="71"/>
      <c r="W7021" s="69"/>
      <c r="X7021" s="69"/>
      <c r="Y7021" s="69"/>
      <c r="Z7021" s="69"/>
      <c r="AA7021" s="270" t="str">
        <f>IF(ISTEXT(Z7021),VLOOKUP(Z7021,'_Keuzelijst Algemeen'!$B$3:$C$74,2),"")</f>
        <v/>
      </c>
      <c r="AB7021" s="85"/>
    </row>
    <row r="7022" spans="1:28" x14ac:dyDescent="0.3">
      <c r="A7022" s="249" t="s">
        <v>1103</v>
      </c>
      <c r="B7022" s="69"/>
      <c r="C7022" s="274" t="str">
        <f>IF(ISTEXT(B7022),VLOOKUP(B7022,'_Keuzelijst Algemeen'!$CC$3:$CD$10,2),"")</f>
        <v/>
      </c>
      <c r="D7022" s="87"/>
      <c r="E7022" s="69"/>
      <c r="F7022" s="69"/>
      <c r="I7022" s="85"/>
      <c r="P7022" s="69"/>
      <c r="Q7022" s="69"/>
      <c r="R7022" s="69"/>
      <c r="V7022" s="71"/>
      <c r="W7022" s="69"/>
      <c r="X7022" s="69"/>
      <c r="Y7022" s="69"/>
      <c r="Z7022" s="69"/>
      <c r="AA7022" s="270" t="str">
        <f>IF(ISTEXT(Z7022),VLOOKUP(Z7022,'_Keuzelijst Algemeen'!$B$3:$C$74,2),"")</f>
        <v/>
      </c>
      <c r="AB7022" s="85"/>
    </row>
    <row r="7023" spans="1:28" x14ac:dyDescent="0.3">
      <c r="A7023" s="249" t="s">
        <v>1103</v>
      </c>
      <c r="B7023" s="69"/>
      <c r="C7023" s="274" t="str">
        <f>IF(ISTEXT(B7023),VLOOKUP(B7023,'_Keuzelijst Algemeen'!$CC$3:$CD$10,2),"")</f>
        <v/>
      </c>
      <c r="D7023" s="87"/>
      <c r="E7023" s="69"/>
      <c r="F7023" s="69"/>
      <c r="I7023" s="85"/>
      <c r="P7023" s="69"/>
      <c r="Q7023" s="69"/>
      <c r="R7023" s="69"/>
      <c r="V7023" s="71"/>
      <c r="W7023" s="69"/>
      <c r="X7023" s="69"/>
      <c r="Y7023" s="69"/>
      <c r="Z7023" s="69"/>
      <c r="AA7023" s="270" t="str">
        <f>IF(ISTEXT(Z7023),VLOOKUP(Z7023,'_Keuzelijst Algemeen'!$B$3:$C$74,2),"")</f>
        <v/>
      </c>
      <c r="AB7023" s="85"/>
    </row>
    <row r="7024" spans="1:28" x14ac:dyDescent="0.3">
      <c r="A7024" s="249" t="s">
        <v>1103</v>
      </c>
      <c r="B7024" s="69"/>
      <c r="C7024" s="274" t="str">
        <f>IF(ISTEXT(B7024),VLOOKUP(B7024,'_Keuzelijst Algemeen'!$CC$3:$CD$10,2),"")</f>
        <v/>
      </c>
      <c r="D7024" s="87"/>
      <c r="E7024" s="69"/>
      <c r="F7024" s="69"/>
      <c r="I7024" s="85"/>
      <c r="P7024" s="69"/>
      <c r="Q7024" s="69"/>
      <c r="R7024" s="69"/>
      <c r="V7024" s="71"/>
      <c r="W7024" s="69"/>
      <c r="X7024" s="69"/>
      <c r="Y7024" s="69"/>
      <c r="Z7024" s="69"/>
      <c r="AA7024" s="270" t="str">
        <f>IF(ISTEXT(Z7024),VLOOKUP(Z7024,'_Keuzelijst Algemeen'!$B$3:$C$74,2),"")</f>
        <v/>
      </c>
      <c r="AB7024" s="85"/>
    </row>
    <row r="7025" spans="1:28" x14ac:dyDescent="0.3">
      <c r="A7025" s="249" t="s">
        <v>1103</v>
      </c>
      <c r="B7025" s="69"/>
      <c r="C7025" s="274" t="str">
        <f>IF(ISTEXT(B7025),VLOOKUP(B7025,'_Keuzelijst Algemeen'!$CC$3:$CD$10,2),"")</f>
        <v/>
      </c>
      <c r="D7025" s="87"/>
      <c r="E7025" s="69"/>
      <c r="F7025" s="69"/>
      <c r="I7025" s="85"/>
      <c r="P7025" s="69"/>
      <c r="Q7025" s="69"/>
      <c r="R7025" s="69"/>
      <c r="V7025" s="71"/>
      <c r="W7025" s="69"/>
      <c r="X7025" s="69"/>
      <c r="Y7025" s="69"/>
      <c r="Z7025" s="69"/>
      <c r="AA7025" s="270" t="str">
        <f>IF(ISTEXT(Z7025),VLOOKUP(Z7025,'_Keuzelijst Algemeen'!$B$3:$C$74,2),"")</f>
        <v/>
      </c>
      <c r="AB7025" s="85"/>
    </row>
    <row r="7026" spans="1:28" x14ac:dyDescent="0.3">
      <c r="A7026" s="249" t="s">
        <v>1103</v>
      </c>
      <c r="B7026" s="69"/>
      <c r="C7026" s="274" t="str">
        <f>IF(ISTEXT(B7026),VLOOKUP(B7026,'_Keuzelijst Algemeen'!$CC$3:$CD$10,2),"")</f>
        <v/>
      </c>
      <c r="D7026" s="87"/>
      <c r="E7026" s="69"/>
      <c r="F7026" s="69"/>
      <c r="I7026" s="85"/>
      <c r="P7026" s="69"/>
      <c r="Q7026" s="69"/>
      <c r="R7026" s="69"/>
      <c r="V7026" s="71"/>
      <c r="W7026" s="69"/>
      <c r="X7026" s="69"/>
      <c r="Y7026" s="69"/>
      <c r="Z7026" s="69"/>
      <c r="AA7026" s="270" t="str">
        <f>IF(ISTEXT(Z7026),VLOOKUP(Z7026,'_Keuzelijst Algemeen'!$B$3:$C$74,2),"")</f>
        <v/>
      </c>
      <c r="AB7026" s="85"/>
    </row>
    <row r="7027" spans="1:28" x14ac:dyDescent="0.3">
      <c r="A7027" s="249" t="s">
        <v>1103</v>
      </c>
      <c r="B7027" s="69"/>
      <c r="C7027" s="274" t="str">
        <f>IF(ISTEXT(B7027),VLOOKUP(B7027,'_Keuzelijst Algemeen'!$CC$3:$CD$10,2),"")</f>
        <v/>
      </c>
      <c r="D7027" s="87"/>
      <c r="E7027" s="69"/>
      <c r="F7027" s="69"/>
      <c r="I7027" s="85"/>
      <c r="P7027" s="69"/>
      <c r="Q7027" s="69"/>
      <c r="R7027" s="69"/>
      <c r="V7027" s="71"/>
      <c r="W7027" s="69"/>
      <c r="X7027" s="69"/>
      <c r="Y7027" s="69"/>
      <c r="Z7027" s="69"/>
      <c r="AA7027" s="270" t="str">
        <f>IF(ISTEXT(Z7027),VLOOKUP(Z7027,'_Keuzelijst Algemeen'!$B$3:$C$74,2),"")</f>
        <v/>
      </c>
      <c r="AB7027" s="85"/>
    </row>
    <row r="7028" spans="1:28" x14ac:dyDescent="0.3">
      <c r="A7028" s="249" t="s">
        <v>1103</v>
      </c>
      <c r="B7028" s="69"/>
      <c r="C7028" s="274" t="str">
        <f>IF(ISTEXT(B7028),VLOOKUP(B7028,'_Keuzelijst Algemeen'!$CC$3:$CD$10,2),"")</f>
        <v/>
      </c>
      <c r="D7028" s="87"/>
      <c r="E7028" s="69"/>
      <c r="F7028" s="69"/>
      <c r="I7028" s="85"/>
      <c r="P7028" s="69"/>
      <c r="Q7028" s="69"/>
      <c r="R7028" s="69"/>
      <c r="V7028" s="71"/>
      <c r="W7028" s="69"/>
      <c r="X7028" s="69"/>
      <c r="Y7028" s="69"/>
      <c r="Z7028" s="69"/>
      <c r="AA7028" s="270" t="str">
        <f>IF(ISTEXT(Z7028),VLOOKUP(Z7028,'_Keuzelijst Algemeen'!$B$3:$C$74,2),"")</f>
        <v/>
      </c>
      <c r="AB7028" s="85"/>
    </row>
    <row r="7029" spans="1:28" x14ac:dyDescent="0.3">
      <c r="A7029" s="249" t="s">
        <v>1103</v>
      </c>
      <c r="B7029" s="69"/>
      <c r="C7029" s="274" t="str">
        <f>IF(ISTEXT(B7029),VLOOKUP(B7029,'_Keuzelijst Algemeen'!$CC$3:$CD$10,2),"")</f>
        <v/>
      </c>
      <c r="D7029" s="87"/>
      <c r="E7029" s="69"/>
      <c r="F7029" s="69"/>
      <c r="I7029" s="85"/>
      <c r="P7029" s="69"/>
      <c r="Q7029" s="69"/>
      <c r="R7029" s="69"/>
      <c r="V7029" s="71"/>
      <c r="W7029" s="69"/>
      <c r="X7029" s="69"/>
      <c r="Y7029" s="69"/>
      <c r="Z7029" s="69"/>
      <c r="AA7029" s="270" t="str">
        <f>IF(ISTEXT(Z7029),VLOOKUP(Z7029,'_Keuzelijst Algemeen'!$B$3:$C$74,2),"")</f>
        <v/>
      </c>
      <c r="AB7029" s="85"/>
    </row>
    <row r="7030" spans="1:28" x14ac:dyDescent="0.3">
      <c r="A7030" s="249" t="s">
        <v>1103</v>
      </c>
      <c r="B7030" s="69"/>
      <c r="C7030" s="274" t="str">
        <f>IF(ISTEXT(B7030),VLOOKUP(B7030,'_Keuzelijst Algemeen'!$CC$3:$CD$10,2),"")</f>
        <v/>
      </c>
      <c r="D7030" s="87"/>
      <c r="E7030" s="69"/>
      <c r="F7030" s="69"/>
      <c r="I7030" s="85"/>
      <c r="P7030" s="69"/>
      <c r="Q7030" s="69"/>
      <c r="R7030" s="69"/>
      <c r="V7030" s="71"/>
      <c r="W7030" s="69"/>
      <c r="X7030" s="69"/>
      <c r="Y7030" s="69"/>
      <c r="Z7030" s="69"/>
      <c r="AA7030" s="270" t="str">
        <f>IF(ISTEXT(Z7030),VLOOKUP(Z7030,'_Keuzelijst Algemeen'!$B$3:$C$74,2),"")</f>
        <v/>
      </c>
      <c r="AB7030" s="85"/>
    </row>
    <row r="7031" spans="1:28" x14ac:dyDescent="0.3">
      <c r="A7031" s="249" t="s">
        <v>1103</v>
      </c>
      <c r="B7031" s="69"/>
      <c r="C7031" s="274" t="str">
        <f>IF(ISTEXT(B7031),VLOOKUP(B7031,'_Keuzelijst Algemeen'!$CC$3:$CD$10,2),"")</f>
        <v/>
      </c>
      <c r="D7031" s="87"/>
      <c r="E7031" s="69"/>
      <c r="F7031" s="69"/>
      <c r="I7031" s="85"/>
      <c r="P7031" s="69"/>
      <c r="Q7031" s="69"/>
      <c r="R7031" s="69"/>
      <c r="V7031" s="71"/>
      <c r="W7031" s="69"/>
      <c r="X7031" s="69"/>
      <c r="Y7031" s="69"/>
      <c r="Z7031" s="69"/>
      <c r="AA7031" s="270" t="str">
        <f>IF(ISTEXT(Z7031),VLOOKUP(Z7031,'_Keuzelijst Algemeen'!$B$3:$C$74,2),"")</f>
        <v/>
      </c>
      <c r="AB7031" s="85"/>
    </row>
    <row r="7032" spans="1:28" x14ac:dyDescent="0.3">
      <c r="A7032" s="249" t="s">
        <v>1103</v>
      </c>
      <c r="B7032" s="69"/>
      <c r="C7032" s="274" t="str">
        <f>IF(ISTEXT(B7032),VLOOKUP(B7032,'_Keuzelijst Algemeen'!$CC$3:$CD$10,2),"")</f>
        <v/>
      </c>
      <c r="D7032" s="87"/>
      <c r="E7032" s="69"/>
      <c r="F7032" s="69"/>
      <c r="I7032" s="85"/>
      <c r="P7032" s="69"/>
      <c r="Q7032" s="69"/>
      <c r="R7032" s="69"/>
      <c r="V7032" s="71"/>
      <c r="W7032" s="69"/>
      <c r="X7032" s="69"/>
      <c r="Y7032" s="69"/>
      <c r="Z7032" s="69"/>
      <c r="AA7032" s="270" t="str">
        <f>IF(ISTEXT(Z7032),VLOOKUP(Z7032,'_Keuzelijst Algemeen'!$B$3:$C$74,2),"")</f>
        <v/>
      </c>
      <c r="AB7032" s="85"/>
    </row>
    <row r="7033" spans="1:28" x14ac:dyDescent="0.3">
      <c r="A7033" s="249" t="s">
        <v>1103</v>
      </c>
      <c r="B7033" s="69"/>
      <c r="C7033" s="274" t="str">
        <f>IF(ISTEXT(B7033),VLOOKUP(B7033,'_Keuzelijst Algemeen'!$CC$3:$CD$10,2),"")</f>
        <v/>
      </c>
      <c r="D7033" s="87"/>
      <c r="E7033" s="69"/>
      <c r="F7033" s="69"/>
      <c r="I7033" s="85"/>
      <c r="P7033" s="69"/>
      <c r="Q7033" s="69"/>
      <c r="R7033" s="69"/>
      <c r="V7033" s="71"/>
      <c r="W7033" s="69"/>
      <c r="X7033" s="69"/>
      <c r="Y7033" s="69"/>
      <c r="Z7033" s="69"/>
      <c r="AA7033" s="270" t="str">
        <f>IF(ISTEXT(Z7033),VLOOKUP(Z7033,'_Keuzelijst Algemeen'!$B$3:$C$74,2),"")</f>
        <v/>
      </c>
      <c r="AB7033" s="85"/>
    </row>
    <row r="7034" spans="1:28" x14ac:dyDescent="0.3">
      <c r="A7034" s="249" t="s">
        <v>1103</v>
      </c>
      <c r="B7034" s="69"/>
      <c r="C7034" s="274" t="str">
        <f>IF(ISTEXT(B7034),VLOOKUP(B7034,'_Keuzelijst Algemeen'!$CC$3:$CD$10,2),"")</f>
        <v/>
      </c>
      <c r="D7034" s="87"/>
      <c r="E7034" s="69"/>
      <c r="F7034" s="69"/>
      <c r="I7034" s="85"/>
      <c r="P7034" s="69"/>
      <c r="Q7034" s="69"/>
      <c r="R7034" s="69"/>
      <c r="V7034" s="71"/>
      <c r="W7034" s="69"/>
      <c r="X7034" s="69"/>
      <c r="Y7034" s="69"/>
      <c r="Z7034" s="69"/>
      <c r="AA7034" s="270" t="str">
        <f>IF(ISTEXT(Z7034),VLOOKUP(Z7034,'_Keuzelijst Algemeen'!$B$3:$C$74,2),"")</f>
        <v/>
      </c>
      <c r="AB7034" s="85"/>
    </row>
    <row r="7035" spans="1:28" x14ac:dyDescent="0.3">
      <c r="A7035" s="249" t="s">
        <v>1103</v>
      </c>
      <c r="B7035" s="69"/>
      <c r="C7035" s="274" t="str">
        <f>IF(ISTEXT(B7035),VLOOKUP(B7035,'_Keuzelijst Algemeen'!$CC$3:$CD$10,2),"")</f>
        <v/>
      </c>
      <c r="D7035" s="87"/>
      <c r="E7035" s="69"/>
      <c r="F7035" s="69"/>
      <c r="I7035" s="85"/>
      <c r="P7035" s="69"/>
      <c r="Q7035" s="69"/>
      <c r="R7035" s="69"/>
      <c r="V7035" s="71"/>
      <c r="W7035" s="69"/>
      <c r="X7035" s="69"/>
      <c r="Y7035" s="69"/>
      <c r="Z7035" s="69"/>
      <c r="AA7035" s="270" t="str">
        <f>IF(ISTEXT(Z7035),VLOOKUP(Z7035,'_Keuzelijst Algemeen'!$B$3:$C$74,2),"")</f>
        <v/>
      </c>
      <c r="AB7035" s="85"/>
    </row>
    <row r="7036" spans="1:28" x14ac:dyDescent="0.3">
      <c r="A7036" s="249" t="s">
        <v>1103</v>
      </c>
      <c r="B7036" s="69"/>
      <c r="C7036" s="274" t="str">
        <f>IF(ISTEXT(B7036),VLOOKUP(B7036,'_Keuzelijst Algemeen'!$CC$3:$CD$10,2),"")</f>
        <v/>
      </c>
      <c r="D7036" s="87"/>
      <c r="E7036" s="69"/>
      <c r="F7036" s="69"/>
      <c r="I7036" s="85"/>
      <c r="P7036" s="69"/>
      <c r="Q7036" s="69"/>
      <c r="R7036" s="69"/>
      <c r="V7036" s="71"/>
      <c r="W7036" s="69"/>
      <c r="X7036" s="69"/>
      <c r="Y7036" s="69"/>
      <c r="Z7036" s="69"/>
      <c r="AA7036" s="270" t="str">
        <f>IF(ISTEXT(Z7036),VLOOKUP(Z7036,'_Keuzelijst Algemeen'!$B$3:$C$74,2),"")</f>
        <v/>
      </c>
      <c r="AB7036" s="85"/>
    </row>
    <row r="7037" spans="1:28" x14ac:dyDescent="0.3">
      <c r="A7037" s="249" t="s">
        <v>1103</v>
      </c>
      <c r="B7037" s="69"/>
      <c r="C7037" s="274" t="str">
        <f>IF(ISTEXT(B7037),VLOOKUP(B7037,'_Keuzelijst Algemeen'!$CC$3:$CD$10,2),"")</f>
        <v/>
      </c>
      <c r="D7037" s="87"/>
      <c r="E7037" s="69"/>
      <c r="F7037" s="69"/>
      <c r="I7037" s="85"/>
      <c r="P7037" s="69"/>
      <c r="Q7037" s="69"/>
      <c r="R7037" s="69"/>
      <c r="V7037" s="71"/>
      <c r="W7037" s="69"/>
      <c r="X7037" s="69"/>
      <c r="Y7037" s="69"/>
      <c r="Z7037" s="69"/>
      <c r="AA7037" s="270" t="str">
        <f>IF(ISTEXT(Z7037),VLOOKUP(Z7037,'_Keuzelijst Algemeen'!$B$3:$C$74,2),"")</f>
        <v/>
      </c>
      <c r="AB7037" s="85"/>
    </row>
    <row r="7038" spans="1:28" x14ac:dyDescent="0.3">
      <c r="A7038" s="249" t="s">
        <v>1103</v>
      </c>
      <c r="B7038" s="69"/>
      <c r="C7038" s="274" t="str">
        <f>IF(ISTEXT(B7038),VLOOKUP(B7038,'_Keuzelijst Algemeen'!$CC$3:$CD$10,2),"")</f>
        <v/>
      </c>
      <c r="D7038" s="87"/>
      <c r="E7038" s="69"/>
      <c r="F7038" s="69"/>
      <c r="I7038" s="85"/>
      <c r="P7038" s="69"/>
      <c r="Q7038" s="69"/>
      <c r="R7038" s="69"/>
      <c r="V7038" s="71"/>
      <c r="W7038" s="69"/>
      <c r="X7038" s="69"/>
      <c r="Y7038" s="69"/>
      <c r="Z7038" s="69"/>
      <c r="AA7038" s="270" t="str">
        <f>IF(ISTEXT(Z7038),VLOOKUP(Z7038,'_Keuzelijst Algemeen'!$B$3:$C$74,2),"")</f>
        <v/>
      </c>
      <c r="AB7038" s="85"/>
    </row>
    <row r="7039" spans="1:28" x14ac:dyDescent="0.3">
      <c r="A7039" s="249" t="s">
        <v>1103</v>
      </c>
      <c r="B7039" s="69"/>
      <c r="C7039" s="274" t="str">
        <f>IF(ISTEXT(B7039),VLOOKUP(B7039,'_Keuzelijst Algemeen'!$CC$3:$CD$10,2),"")</f>
        <v/>
      </c>
      <c r="D7039" s="87"/>
      <c r="E7039" s="69"/>
      <c r="F7039" s="69"/>
      <c r="I7039" s="85"/>
      <c r="P7039" s="69"/>
      <c r="Q7039" s="69"/>
      <c r="R7039" s="69"/>
      <c r="V7039" s="71"/>
      <c r="W7039" s="69"/>
      <c r="X7039" s="69"/>
      <c r="Y7039" s="69"/>
      <c r="Z7039" s="69"/>
      <c r="AA7039" s="270" t="str">
        <f>IF(ISTEXT(Z7039),VLOOKUP(Z7039,'_Keuzelijst Algemeen'!$B$3:$C$74,2),"")</f>
        <v/>
      </c>
      <c r="AB7039" s="85"/>
    </row>
    <row r="7040" spans="1:28" x14ac:dyDescent="0.3">
      <c r="A7040" s="249" t="s">
        <v>1103</v>
      </c>
      <c r="B7040" s="69"/>
      <c r="C7040" s="274" t="str">
        <f>IF(ISTEXT(B7040),VLOOKUP(B7040,'_Keuzelijst Algemeen'!$CC$3:$CD$10,2),"")</f>
        <v/>
      </c>
      <c r="D7040" s="87"/>
      <c r="E7040" s="69"/>
      <c r="F7040" s="69"/>
      <c r="I7040" s="85"/>
      <c r="P7040" s="69"/>
      <c r="Q7040" s="69"/>
      <c r="R7040" s="69"/>
      <c r="V7040" s="71"/>
      <c r="W7040" s="69"/>
      <c r="X7040" s="69"/>
      <c r="Y7040" s="69"/>
      <c r="Z7040" s="69"/>
      <c r="AA7040" s="270" t="str">
        <f>IF(ISTEXT(Z7040),VLOOKUP(Z7040,'_Keuzelijst Algemeen'!$B$3:$C$74,2),"")</f>
        <v/>
      </c>
      <c r="AB7040" s="85"/>
    </row>
    <row r="7041" spans="1:28" x14ac:dyDescent="0.3">
      <c r="A7041" s="249" t="s">
        <v>1103</v>
      </c>
      <c r="B7041" s="69"/>
      <c r="C7041" s="274" t="str">
        <f>IF(ISTEXT(B7041),VLOOKUP(B7041,'_Keuzelijst Algemeen'!$CC$3:$CD$10,2),"")</f>
        <v/>
      </c>
      <c r="D7041" s="87"/>
      <c r="E7041" s="69"/>
      <c r="F7041" s="69"/>
      <c r="I7041" s="85"/>
      <c r="P7041" s="69"/>
      <c r="Q7041" s="69"/>
      <c r="R7041" s="69"/>
      <c r="V7041" s="71"/>
      <c r="W7041" s="69"/>
      <c r="X7041" s="69"/>
      <c r="Y7041" s="69"/>
      <c r="Z7041" s="69"/>
      <c r="AA7041" s="270" t="str">
        <f>IF(ISTEXT(Z7041),VLOOKUP(Z7041,'_Keuzelijst Algemeen'!$B$3:$C$74,2),"")</f>
        <v/>
      </c>
      <c r="AB7041" s="85"/>
    </row>
    <row r="7042" spans="1:28" x14ac:dyDescent="0.3">
      <c r="A7042" s="249" t="s">
        <v>1103</v>
      </c>
      <c r="B7042" s="69"/>
      <c r="C7042" s="274" t="str">
        <f>IF(ISTEXT(B7042),VLOOKUP(B7042,'_Keuzelijst Algemeen'!$CC$3:$CD$10,2),"")</f>
        <v/>
      </c>
      <c r="D7042" s="87"/>
      <c r="E7042" s="69"/>
      <c r="F7042" s="69"/>
      <c r="I7042" s="85"/>
      <c r="P7042" s="69"/>
      <c r="Q7042" s="69"/>
      <c r="R7042" s="69"/>
      <c r="V7042" s="71"/>
      <c r="W7042" s="69"/>
      <c r="X7042" s="69"/>
      <c r="Y7042" s="69"/>
      <c r="Z7042" s="69"/>
      <c r="AA7042" s="270" t="str">
        <f>IF(ISTEXT(Z7042),VLOOKUP(Z7042,'_Keuzelijst Algemeen'!$B$3:$C$74,2),"")</f>
        <v/>
      </c>
      <c r="AB7042" s="85"/>
    </row>
    <row r="7043" spans="1:28" x14ac:dyDescent="0.3">
      <c r="A7043" s="249" t="s">
        <v>1103</v>
      </c>
      <c r="B7043" s="69"/>
      <c r="C7043" s="274" t="str">
        <f>IF(ISTEXT(B7043),VLOOKUP(B7043,'_Keuzelijst Algemeen'!$CC$3:$CD$10,2),"")</f>
        <v/>
      </c>
      <c r="D7043" s="87"/>
      <c r="E7043" s="69"/>
      <c r="F7043" s="69"/>
      <c r="I7043" s="85"/>
      <c r="P7043" s="69"/>
      <c r="Q7043" s="69"/>
      <c r="R7043" s="69"/>
      <c r="V7043" s="71"/>
      <c r="W7043" s="69"/>
      <c r="X7043" s="69"/>
      <c r="Y7043" s="69"/>
      <c r="Z7043" s="69"/>
      <c r="AA7043" s="270" t="str">
        <f>IF(ISTEXT(Z7043),VLOOKUP(Z7043,'_Keuzelijst Algemeen'!$B$3:$C$74,2),"")</f>
        <v/>
      </c>
      <c r="AB7043" s="85"/>
    </row>
    <row r="7044" spans="1:28" x14ac:dyDescent="0.3">
      <c r="A7044" s="249" t="s">
        <v>1103</v>
      </c>
      <c r="B7044" s="69"/>
      <c r="C7044" s="274" t="str">
        <f>IF(ISTEXT(B7044),VLOOKUP(B7044,'_Keuzelijst Algemeen'!$CC$3:$CD$10,2),"")</f>
        <v/>
      </c>
      <c r="D7044" s="87"/>
      <c r="E7044" s="69"/>
      <c r="F7044" s="69"/>
      <c r="I7044" s="85"/>
      <c r="P7044" s="69"/>
      <c r="Q7044" s="69"/>
      <c r="R7044" s="69"/>
      <c r="V7044" s="71"/>
      <c r="W7044" s="69"/>
      <c r="X7044" s="69"/>
      <c r="Y7044" s="69"/>
      <c r="Z7044" s="69"/>
      <c r="AA7044" s="270" t="str">
        <f>IF(ISTEXT(Z7044),VLOOKUP(Z7044,'_Keuzelijst Algemeen'!$B$3:$C$74,2),"")</f>
        <v/>
      </c>
      <c r="AB7044" s="85"/>
    </row>
    <row r="7045" spans="1:28" x14ac:dyDescent="0.3">
      <c r="A7045" s="249" t="s">
        <v>1103</v>
      </c>
      <c r="B7045" s="69"/>
      <c r="C7045" s="274" t="str">
        <f>IF(ISTEXT(B7045),VLOOKUP(B7045,'_Keuzelijst Algemeen'!$CC$3:$CD$10,2),"")</f>
        <v/>
      </c>
      <c r="D7045" s="87"/>
      <c r="E7045" s="69"/>
      <c r="F7045" s="69"/>
      <c r="I7045" s="85"/>
      <c r="P7045" s="69"/>
      <c r="Q7045" s="69"/>
      <c r="R7045" s="69"/>
      <c r="V7045" s="71"/>
      <c r="W7045" s="69"/>
      <c r="X7045" s="69"/>
      <c r="Y7045" s="69"/>
      <c r="Z7045" s="69"/>
      <c r="AA7045" s="270" t="str">
        <f>IF(ISTEXT(Z7045),VLOOKUP(Z7045,'_Keuzelijst Algemeen'!$B$3:$C$74,2),"")</f>
        <v/>
      </c>
      <c r="AB7045" s="85"/>
    </row>
    <row r="7046" spans="1:28" x14ac:dyDescent="0.3">
      <c r="A7046" s="249" t="s">
        <v>1103</v>
      </c>
      <c r="B7046" s="69"/>
      <c r="C7046" s="274" t="str">
        <f>IF(ISTEXT(B7046),VLOOKUP(B7046,'_Keuzelijst Algemeen'!$CC$3:$CD$10,2),"")</f>
        <v/>
      </c>
      <c r="D7046" s="87"/>
      <c r="E7046" s="69"/>
      <c r="F7046" s="69"/>
      <c r="I7046" s="85"/>
      <c r="P7046" s="69"/>
      <c r="Q7046" s="69"/>
      <c r="R7046" s="69"/>
      <c r="V7046" s="71"/>
      <c r="W7046" s="69"/>
      <c r="X7046" s="69"/>
      <c r="Y7046" s="69"/>
      <c r="Z7046" s="69"/>
      <c r="AA7046" s="270" t="str">
        <f>IF(ISTEXT(Z7046),VLOOKUP(Z7046,'_Keuzelijst Algemeen'!$B$3:$C$74,2),"")</f>
        <v/>
      </c>
      <c r="AB7046" s="85"/>
    </row>
    <row r="7047" spans="1:28" x14ac:dyDescent="0.3">
      <c r="A7047" s="249" t="s">
        <v>1103</v>
      </c>
      <c r="B7047" s="69"/>
      <c r="C7047" s="274" t="str">
        <f>IF(ISTEXT(B7047),VLOOKUP(B7047,'_Keuzelijst Algemeen'!$CC$3:$CD$10,2),"")</f>
        <v/>
      </c>
      <c r="D7047" s="87"/>
      <c r="E7047" s="69"/>
      <c r="F7047" s="69"/>
      <c r="I7047" s="85"/>
      <c r="P7047" s="69"/>
      <c r="Q7047" s="69"/>
      <c r="R7047" s="69"/>
      <c r="V7047" s="71"/>
      <c r="W7047" s="69"/>
      <c r="X7047" s="69"/>
      <c r="Y7047" s="69"/>
      <c r="Z7047" s="69"/>
      <c r="AA7047" s="270" t="str">
        <f>IF(ISTEXT(Z7047),VLOOKUP(Z7047,'_Keuzelijst Algemeen'!$B$3:$C$74,2),"")</f>
        <v/>
      </c>
      <c r="AB7047" s="85"/>
    </row>
    <row r="7048" spans="1:28" x14ac:dyDescent="0.3">
      <c r="A7048" s="249" t="s">
        <v>1103</v>
      </c>
      <c r="B7048" s="69"/>
      <c r="C7048" s="274" t="str">
        <f>IF(ISTEXT(B7048),VLOOKUP(B7048,'_Keuzelijst Algemeen'!$CC$3:$CD$10,2),"")</f>
        <v/>
      </c>
      <c r="D7048" s="87"/>
      <c r="E7048" s="69"/>
      <c r="F7048" s="69"/>
      <c r="I7048" s="85"/>
      <c r="P7048" s="69"/>
      <c r="Q7048" s="69"/>
      <c r="R7048" s="69"/>
      <c r="V7048" s="71"/>
      <c r="W7048" s="69"/>
      <c r="X7048" s="69"/>
      <c r="Y7048" s="69"/>
      <c r="Z7048" s="69"/>
      <c r="AA7048" s="270" t="str">
        <f>IF(ISTEXT(Z7048),VLOOKUP(Z7048,'_Keuzelijst Algemeen'!$B$3:$C$74,2),"")</f>
        <v/>
      </c>
      <c r="AB7048" s="85"/>
    </row>
    <row r="7049" spans="1:28" x14ac:dyDescent="0.3">
      <c r="A7049" s="249" t="s">
        <v>1103</v>
      </c>
      <c r="B7049" s="69"/>
      <c r="C7049" s="274" t="str">
        <f>IF(ISTEXT(B7049),VLOOKUP(B7049,'_Keuzelijst Algemeen'!$CC$3:$CD$10,2),"")</f>
        <v/>
      </c>
      <c r="D7049" s="87"/>
      <c r="E7049" s="69"/>
      <c r="F7049" s="69"/>
      <c r="I7049" s="85"/>
      <c r="P7049" s="69"/>
      <c r="Q7049" s="69"/>
      <c r="R7049" s="69"/>
      <c r="V7049" s="71"/>
      <c r="W7049" s="69"/>
      <c r="X7049" s="69"/>
      <c r="Y7049" s="69"/>
      <c r="Z7049" s="69"/>
      <c r="AA7049" s="270" t="str">
        <f>IF(ISTEXT(Z7049),VLOOKUP(Z7049,'_Keuzelijst Algemeen'!$B$3:$C$74,2),"")</f>
        <v/>
      </c>
      <c r="AB7049" s="85"/>
    </row>
    <row r="7050" spans="1:28" x14ac:dyDescent="0.3">
      <c r="A7050" s="249" t="s">
        <v>1103</v>
      </c>
      <c r="B7050" s="69"/>
      <c r="C7050" s="274" t="str">
        <f>IF(ISTEXT(B7050),VLOOKUP(B7050,'_Keuzelijst Algemeen'!$CC$3:$CD$10,2),"")</f>
        <v/>
      </c>
      <c r="D7050" s="87"/>
      <c r="E7050" s="69"/>
      <c r="F7050" s="69"/>
      <c r="I7050" s="85"/>
      <c r="P7050" s="69"/>
      <c r="Q7050" s="69"/>
      <c r="R7050" s="69"/>
      <c r="V7050" s="71"/>
      <c r="W7050" s="69"/>
      <c r="X7050" s="69"/>
      <c r="Y7050" s="69"/>
      <c r="Z7050" s="69"/>
      <c r="AA7050" s="270" t="str">
        <f>IF(ISTEXT(Z7050),VLOOKUP(Z7050,'_Keuzelijst Algemeen'!$B$3:$C$74,2),"")</f>
        <v/>
      </c>
      <c r="AB7050" s="85"/>
    </row>
    <row r="7051" spans="1:28" x14ac:dyDescent="0.3">
      <c r="A7051" s="249" t="s">
        <v>1103</v>
      </c>
      <c r="B7051" s="69"/>
      <c r="C7051" s="274" t="str">
        <f>IF(ISTEXT(B7051),VLOOKUP(B7051,'_Keuzelijst Algemeen'!$CC$3:$CD$10,2),"")</f>
        <v/>
      </c>
      <c r="D7051" s="87"/>
      <c r="E7051" s="69"/>
      <c r="F7051" s="69"/>
      <c r="I7051" s="85"/>
      <c r="P7051" s="69"/>
      <c r="Q7051" s="69"/>
      <c r="R7051" s="69"/>
      <c r="V7051" s="71"/>
      <c r="W7051" s="69"/>
      <c r="X7051" s="69"/>
      <c r="Y7051" s="69"/>
      <c r="Z7051" s="69"/>
      <c r="AA7051" s="270" t="str">
        <f>IF(ISTEXT(Z7051),VLOOKUP(Z7051,'_Keuzelijst Algemeen'!$B$3:$C$74,2),"")</f>
        <v/>
      </c>
      <c r="AB7051" s="85"/>
    </row>
    <row r="7052" spans="1:28" x14ac:dyDescent="0.3">
      <c r="A7052" s="249" t="s">
        <v>1103</v>
      </c>
      <c r="B7052" s="69"/>
      <c r="C7052" s="274" t="str">
        <f>IF(ISTEXT(B7052),VLOOKUP(B7052,'_Keuzelijst Algemeen'!$CC$3:$CD$10,2),"")</f>
        <v/>
      </c>
      <c r="D7052" s="87"/>
      <c r="E7052" s="69"/>
      <c r="F7052" s="69"/>
      <c r="I7052" s="85"/>
      <c r="P7052" s="69"/>
      <c r="Q7052" s="69"/>
      <c r="R7052" s="69"/>
      <c r="V7052" s="71"/>
      <c r="W7052" s="69"/>
      <c r="X7052" s="69"/>
      <c r="Y7052" s="69"/>
      <c r="Z7052" s="69"/>
      <c r="AA7052" s="270" t="str">
        <f>IF(ISTEXT(Z7052),VLOOKUP(Z7052,'_Keuzelijst Algemeen'!$B$3:$C$74,2),"")</f>
        <v/>
      </c>
      <c r="AB7052" s="85"/>
    </row>
    <row r="7053" spans="1:28" x14ac:dyDescent="0.3">
      <c r="A7053" s="249" t="s">
        <v>1103</v>
      </c>
      <c r="B7053" s="69"/>
      <c r="C7053" s="274" t="str">
        <f>IF(ISTEXT(B7053),VLOOKUP(B7053,'_Keuzelijst Algemeen'!$CC$3:$CD$10,2),"")</f>
        <v/>
      </c>
      <c r="D7053" s="87"/>
      <c r="E7053" s="69"/>
      <c r="F7053" s="69"/>
      <c r="I7053" s="85"/>
      <c r="P7053" s="69"/>
      <c r="Q7053" s="69"/>
      <c r="R7053" s="69"/>
      <c r="V7053" s="71"/>
      <c r="W7053" s="69"/>
      <c r="X7053" s="69"/>
      <c r="Y7053" s="69"/>
      <c r="Z7053" s="69"/>
      <c r="AA7053" s="270" t="str">
        <f>IF(ISTEXT(Z7053),VLOOKUP(Z7053,'_Keuzelijst Algemeen'!$B$3:$C$74,2),"")</f>
        <v/>
      </c>
      <c r="AB7053" s="85"/>
    </row>
    <row r="7054" spans="1:28" x14ac:dyDescent="0.3">
      <c r="A7054" s="249" t="s">
        <v>1103</v>
      </c>
      <c r="B7054" s="69"/>
      <c r="C7054" s="274" t="str">
        <f>IF(ISTEXT(B7054),VLOOKUP(B7054,'_Keuzelijst Algemeen'!$CC$3:$CD$10,2),"")</f>
        <v/>
      </c>
      <c r="D7054" s="87"/>
      <c r="E7054" s="69"/>
      <c r="F7054" s="69"/>
      <c r="I7054" s="85"/>
      <c r="P7054" s="69"/>
      <c r="Q7054" s="69"/>
      <c r="R7054" s="69"/>
      <c r="V7054" s="71"/>
      <c r="W7054" s="69"/>
      <c r="X7054" s="69"/>
      <c r="Y7054" s="69"/>
      <c r="Z7054" s="69"/>
      <c r="AA7054" s="270" t="str">
        <f>IF(ISTEXT(Z7054),VLOOKUP(Z7054,'_Keuzelijst Algemeen'!$B$3:$C$74,2),"")</f>
        <v/>
      </c>
      <c r="AB7054" s="85"/>
    </row>
    <row r="7055" spans="1:28" x14ac:dyDescent="0.3">
      <c r="A7055" s="249" t="s">
        <v>1103</v>
      </c>
      <c r="B7055" s="69"/>
      <c r="C7055" s="274" t="str">
        <f>IF(ISTEXT(B7055),VLOOKUP(B7055,'_Keuzelijst Algemeen'!$CC$3:$CD$10,2),"")</f>
        <v/>
      </c>
      <c r="D7055" s="87"/>
      <c r="E7055" s="69"/>
      <c r="F7055" s="69"/>
      <c r="I7055" s="85"/>
      <c r="P7055" s="69"/>
      <c r="Q7055" s="69"/>
      <c r="R7055" s="69"/>
      <c r="V7055" s="71"/>
      <c r="W7055" s="69"/>
      <c r="X7055" s="69"/>
      <c r="Y7055" s="69"/>
      <c r="Z7055" s="69"/>
      <c r="AA7055" s="270" t="str">
        <f>IF(ISTEXT(Z7055),VLOOKUP(Z7055,'_Keuzelijst Algemeen'!$B$3:$C$74,2),"")</f>
        <v/>
      </c>
      <c r="AB7055" s="85"/>
    </row>
    <row r="7056" spans="1:28" x14ac:dyDescent="0.3">
      <c r="A7056" s="249" t="s">
        <v>1103</v>
      </c>
      <c r="B7056" s="69"/>
      <c r="C7056" s="274" t="str">
        <f>IF(ISTEXT(B7056),VLOOKUP(B7056,'_Keuzelijst Algemeen'!$CC$3:$CD$10,2),"")</f>
        <v/>
      </c>
      <c r="D7056" s="87"/>
      <c r="E7056" s="69"/>
      <c r="F7056" s="69"/>
      <c r="I7056" s="85"/>
      <c r="P7056" s="69"/>
      <c r="Q7056" s="69"/>
      <c r="R7056" s="69"/>
      <c r="V7056" s="71"/>
      <c r="W7056" s="69"/>
      <c r="X7056" s="69"/>
      <c r="Y7056" s="69"/>
      <c r="Z7056" s="69"/>
      <c r="AA7056" s="270" t="str">
        <f>IF(ISTEXT(Z7056),VLOOKUP(Z7056,'_Keuzelijst Algemeen'!$B$3:$C$74,2),"")</f>
        <v/>
      </c>
      <c r="AB7056" s="85"/>
    </row>
    <row r="7057" spans="1:28" x14ac:dyDescent="0.3">
      <c r="A7057" s="249" t="s">
        <v>1103</v>
      </c>
      <c r="B7057" s="69"/>
      <c r="C7057" s="274" t="str">
        <f>IF(ISTEXT(B7057),VLOOKUP(B7057,'_Keuzelijst Algemeen'!$CC$3:$CD$10,2),"")</f>
        <v/>
      </c>
      <c r="D7057" s="87"/>
      <c r="E7057" s="69"/>
      <c r="F7057" s="69"/>
      <c r="I7057" s="85"/>
      <c r="P7057" s="69"/>
      <c r="Q7057" s="69"/>
      <c r="R7057" s="69"/>
      <c r="V7057" s="71"/>
      <c r="W7057" s="69"/>
      <c r="X7057" s="69"/>
      <c r="Y7057" s="69"/>
      <c r="Z7057" s="69"/>
      <c r="AA7057" s="270" t="str">
        <f>IF(ISTEXT(Z7057),VLOOKUP(Z7057,'_Keuzelijst Algemeen'!$B$3:$C$74,2),"")</f>
        <v/>
      </c>
      <c r="AB7057" s="85"/>
    </row>
    <row r="7058" spans="1:28" x14ac:dyDescent="0.3">
      <c r="A7058" s="249" t="s">
        <v>1103</v>
      </c>
      <c r="B7058" s="69"/>
      <c r="C7058" s="274" t="str">
        <f>IF(ISTEXT(B7058),VLOOKUP(B7058,'_Keuzelijst Algemeen'!$CC$3:$CD$10,2),"")</f>
        <v/>
      </c>
      <c r="D7058" s="87"/>
      <c r="E7058" s="69"/>
      <c r="F7058" s="69"/>
      <c r="I7058" s="85"/>
      <c r="P7058" s="69"/>
      <c r="Q7058" s="69"/>
      <c r="R7058" s="69"/>
      <c r="V7058" s="71"/>
      <c r="W7058" s="69"/>
      <c r="X7058" s="69"/>
      <c r="Y7058" s="69"/>
      <c r="Z7058" s="69"/>
      <c r="AA7058" s="270" t="str">
        <f>IF(ISTEXT(Z7058),VLOOKUP(Z7058,'_Keuzelijst Algemeen'!$B$3:$C$74,2),"")</f>
        <v/>
      </c>
      <c r="AB7058" s="85"/>
    </row>
    <row r="7059" spans="1:28" x14ac:dyDescent="0.3">
      <c r="A7059" s="249" t="s">
        <v>1103</v>
      </c>
      <c r="B7059" s="69"/>
      <c r="C7059" s="274" t="str">
        <f>IF(ISTEXT(B7059),VLOOKUP(B7059,'_Keuzelijst Algemeen'!$CC$3:$CD$10,2),"")</f>
        <v/>
      </c>
      <c r="D7059" s="87"/>
      <c r="E7059" s="69"/>
      <c r="F7059" s="69"/>
      <c r="I7059" s="85"/>
      <c r="P7059" s="69"/>
      <c r="Q7059" s="69"/>
      <c r="R7059" s="69"/>
      <c r="V7059" s="71"/>
      <c r="W7059" s="69"/>
      <c r="X7059" s="69"/>
      <c r="Y7059" s="69"/>
      <c r="Z7059" s="69"/>
      <c r="AA7059" s="270" t="str">
        <f>IF(ISTEXT(Z7059),VLOOKUP(Z7059,'_Keuzelijst Algemeen'!$B$3:$C$74,2),"")</f>
        <v/>
      </c>
      <c r="AB7059" s="85"/>
    </row>
    <row r="7060" spans="1:28" x14ac:dyDescent="0.3">
      <c r="A7060" s="249" t="s">
        <v>1103</v>
      </c>
      <c r="B7060" s="69"/>
      <c r="C7060" s="274" t="str">
        <f>IF(ISTEXT(B7060),VLOOKUP(B7060,'_Keuzelijst Algemeen'!$CC$3:$CD$10,2),"")</f>
        <v/>
      </c>
      <c r="D7060" s="87"/>
      <c r="E7060" s="69"/>
      <c r="F7060" s="69"/>
      <c r="I7060" s="85"/>
      <c r="P7060" s="69"/>
      <c r="Q7060" s="69"/>
      <c r="R7060" s="69"/>
      <c r="V7060" s="71"/>
      <c r="W7060" s="69"/>
      <c r="X7060" s="69"/>
      <c r="Y7060" s="69"/>
      <c r="Z7060" s="69"/>
      <c r="AA7060" s="270" t="str">
        <f>IF(ISTEXT(Z7060),VLOOKUP(Z7060,'_Keuzelijst Algemeen'!$B$3:$C$74,2),"")</f>
        <v/>
      </c>
      <c r="AB7060" s="85"/>
    </row>
    <row r="7061" spans="1:28" x14ac:dyDescent="0.3">
      <c r="A7061" s="249" t="s">
        <v>1103</v>
      </c>
      <c r="B7061" s="69"/>
      <c r="C7061" s="274" t="str">
        <f>IF(ISTEXT(B7061),VLOOKUP(B7061,'_Keuzelijst Algemeen'!$CC$3:$CD$10,2),"")</f>
        <v/>
      </c>
      <c r="D7061" s="87"/>
      <c r="E7061" s="69"/>
      <c r="F7061" s="69"/>
      <c r="I7061" s="85"/>
      <c r="P7061" s="69"/>
      <c r="Q7061" s="69"/>
      <c r="R7061" s="69"/>
      <c r="V7061" s="71"/>
      <c r="W7061" s="69"/>
      <c r="X7061" s="69"/>
      <c r="Y7061" s="69"/>
      <c r="Z7061" s="69"/>
      <c r="AA7061" s="270" t="str">
        <f>IF(ISTEXT(Z7061),VLOOKUP(Z7061,'_Keuzelijst Algemeen'!$B$3:$C$74,2),"")</f>
        <v/>
      </c>
      <c r="AB7061" s="85"/>
    </row>
    <row r="7062" spans="1:28" x14ac:dyDescent="0.3">
      <c r="A7062" s="249" t="s">
        <v>1103</v>
      </c>
      <c r="B7062" s="69"/>
      <c r="C7062" s="274" t="str">
        <f>IF(ISTEXT(B7062),VLOOKUP(B7062,'_Keuzelijst Algemeen'!$CC$3:$CD$10,2),"")</f>
        <v/>
      </c>
      <c r="D7062" s="87"/>
      <c r="E7062" s="69"/>
      <c r="F7062" s="69"/>
      <c r="I7062" s="85"/>
      <c r="P7062" s="69"/>
      <c r="Q7062" s="69"/>
      <c r="R7062" s="69"/>
      <c r="V7062" s="71"/>
      <c r="W7062" s="69"/>
      <c r="X7062" s="69"/>
      <c r="Y7062" s="69"/>
      <c r="Z7062" s="69"/>
      <c r="AA7062" s="270" t="str">
        <f>IF(ISTEXT(Z7062),VLOOKUP(Z7062,'_Keuzelijst Algemeen'!$B$3:$C$74,2),"")</f>
        <v/>
      </c>
      <c r="AB7062" s="85"/>
    </row>
    <row r="7063" spans="1:28" x14ac:dyDescent="0.3">
      <c r="A7063" s="249" t="s">
        <v>1103</v>
      </c>
      <c r="B7063" s="69"/>
      <c r="C7063" s="274" t="str">
        <f>IF(ISTEXT(B7063),VLOOKUP(B7063,'_Keuzelijst Algemeen'!$CC$3:$CD$10,2),"")</f>
        <v/>
      </c>
      <c r="D7063" s="87"/>
      <c r="E7063" s="69"/>
      <c r="F7063" s="69"/>
      <c r="I7063" s="85"/>
      <c r="P7063" s="69"/>
      <c r="Q7063" s="69"/>
      <c r="R7063" s="69"/>
      <c r="V7063" s="71"/>
      <c r="W7063" s="69"/>
      <c r="X7063" s="69"/>
      <c r="Y7063" s="69"/>
      <c r="Z7063" s="69"/>
      <c r="AA7063" s="270" t="str">
        <f>IF(ISTEXT(Z7063),VLOOKUP(Z7063,'_Keuzelijst Algemeen'!$B$3:$C$74,2),"")</f>
        <v/>
      </c>
      <c r="AB7063" s="85"/>
    </row>
    <row r="7064" spans="1:28" x14ac:dyDescent="0.3">
      <c r="A7064" s="249" t="s">
        <v>1103</v>
      </c>
      <c r="B7064" s="69"/>
      <c r="C7064" s="274" t="str">
        <f>IF(ISTEXT(B7064),VLOOKUP(B7064,'_Keuzelijst Algemeen'!$CC$3:$CD$10,2),"")</f>
        <v/>
      </c>
      <c r="D7064" s="87"/>
      <c r="E7064" s="69"/>
      <c r="F7064" s="69"/>
      <c r="I7064" s="85"/>
      <c r="P7064" s="69"/>
      <c r="Q7064" s="69"/>
      <c r="R7064" s="69"/>
      <c r="V7064" s="71"/>
      <c r="W7064" s="69"/>
      <c r="X7064" s="69"/>
      <c r="Y7064" s="69"/>
      <c r="Z7064" s="69"/>
      <c r="AA7064" s="270" t="str">
        <f>IF(ISTEXT(Z7064),VLOOKUP(Z7064,'_Keuzelijst Algemeen'!$B$3:$C$74,2),"")</f>
        <v/>
      </c>
      <c r="AB7064" s="85"/>
    </row>
    <row r="7065" spans="1:28" x14ac:dyDescent="0.3">
      <c r="A7065" s="249" t="s">
        <v>1103</v>
      </c>
      <c r="B7065" s="69"/>
      <c r="C7065" s="274" t="str">
        <f>IF(ISTEXT(B7065),VLOOKUP(B7065,'_Keuzelijst Algemeen'!$CC$3:$CD$10,2),"")</f>
        <v/>
      </c>
      <c r="D7065" s="87"/>
      <c r="E7065" s="69"/>
      <c r="F7065" s="69"/>
      <c r="I7065" s="85"/>
      <c r="P7065" s="69"/>
      <c r="Q7065" s="69"/>
      <c r="R7065" s="69"/>
      <c r="V7065" s="71"/>
      <c r="W7065" s="69"/>
      <c r="X7065" s="69"/>
      <c r="Y7065" s="69"/>
      <c r="Z7065" s="69"/>
      <c r="AA7065" s="270" t="str">
        <f>IF(ISTEXT(Z7065),VLOOKUP(Z7065,'_Keuzelijst Algemeen'!$B$3:$C$74,2),"")</f>
        <v/>
      </c>
      <c r="AB7065" s="85"/>
    </row>
    <row r="7066" spans="1:28" x14ac:dyDescent="0.3">
      <c r="A7066" s="249" t="s">
        <v>1103</v>
      </c>
      <c r="B7066" s="69"/>
      <c r="C7066" s="274" t="str">
        <f>IF(ISTEXT(B7066),VLOOKUP(B7066,'_Keuzelijst Algemeen'!$CC$3:$CD$10,2),"")</f>
        <v/>
      </c>
      <c r="D7066" s="87"/>
      <c r="E7066" s="69"/>
      <c r="F7066" s="69"/>
      <c r="I7066" s="85"/>
      <c r="P7066" s="69"/>
      <c r="Q7066" s="69"/>
      <c r="R7066" s="69"/>
      <c r="V7066" s="71"/>
      <c r="W7066" s="69"/>
      <c r="X7066" s="69"/>
      <c r="Y7066" s="69"/>
      <c r="Z7066" s="69"/>
      <c r="AA7066" s="270" t="str">
        <f>IF(ISTEXT(Z7066),VLOOKUP(Z7066,'_Keuzelijst Algemeen'!$B$3:$C$74,2),"")</f>
        <v/>
      </c>
      <c r="AB7066" s="85"/>
    </row>
    <row r="7067" spans="1:28" x14ac:dyDescent="0.3">
      <c r="A7067" s="249" t="s">
        <v>1103</v>
      </c>
      <c r="B7067" s="69"/>
      <c r="C7067" s="274" t="str">
        <f>IF(ISTEXT(B7067),VLOOKUP(B7067,'_Keuzelijst Algemeen'!$CC$3:$CD$10,2),"")</f>
        <v/>
      </c>
      <c r="D7067" s="87"/>
      <c r="E7067" s="69"/>
      <c r="F7067" s="69"/>
      <c r="I7067" s="85"/>
      <c r="P7067" s="69"/>
      <c r="Q7067" s="69"/>
      <c r="R7067" s="69"/>
      <c r="V7067" s="71"/>
      <c r="W7067" s="69"/>
      <c r="X7067" s="69"/>
      <c r="Y7067" s="69"/>
      <c r="Z7067" s="69"/>
      <c r="AA7067" s="270" t="str">
        <f>IF(ISTEXT(Z7067),VLOOKUP(Z7067,'_Keuzelijst Algemeen'!$B$3:$C$74,2),"")</f>
        <v/>
      </c>
      <c r="AB7067" s="85"/>
    </row>
    <row r="7068" spans="1:28" x14ac:dyDescent="0.3">
      <c r="A7068" s="249" t="s">
        <v>1103</v>
      </c>
      <c r="B7068" s="69"/>
      <c r="C7068" s="274" t="str">
        <f>IF(ISTEXT(B7068),VLOOKUP(B7068,'_Keuzelijst Algemeen'!$CC$3:$CD$10,2),"")</f>
        <v/>
      </c>
      <c r="D7068" s="87"/>
      <c r="E7068" s="69"/>
      <c r="F7068" s="69"/>
      <c r="I7068" s="85"/>
      <c r="P7068" s="69"/>
      <c r="Q7068" s="69"/>
      <c r="R7068" s="69"/>
      <c r="V7068" s="71"/>
      <c r="W7068" s="69"/>
      <c r="X7068" s="69"/>
      <c r="Y7068" s="69"/>
      <c r="Z7068" s="69"/>
      <c r="AA7068" s="270" t="str">
        <f>IF(ISTEXT(Z7068),VLOOKUP(Z7068,'_Keuzelijst Algemeen'!$B$3:$C$74,2),"")</f>
        <v/>
      </c>
      <c r="AB7068" s="85"/>
    </row>
    <row r="7069" spans="1:28" x14ac:dyDescent="0.3">
      <c r="A7069" s="249" t="s">
        <v>1103</v>
      </c>
      <c r="B7069" s="69"/>
      <c r="C7069" s="274" t="str">
        <f>IF(ISTEXT(B7069),VLOOKUP(B7069,'_Keuzelijst Algemeen'!$CC$3:$CD$10,2),"")</f>
        <v/>
      </c>
      <c r="D7069" s="87"/>
      <c r="E7069" s="69"/>
      <c r="F7069" s="69"/>
      <c r="I7069" s="85"/>
      <c r="P7069" s="69"/>
      <c r="Q7069" s="69"/>
      <c r="R7069" s="69"/>
      <c r="V7069" s="71"/>
      <c r="W7069" s="69"/>
      <c r="X7069" s="69"/>
      <c r="Y7069" s="69"/>
      <c r="Z7069" s="69"/>
      <c r="AA7069" s="270" t="str">
        <f>IF(ISTEXT(Z7069),VLOOKUP(Z7069,'_Keuzelijst Algemeen'!$B$3:$C$74,2),"")</f>
        <v/>
      </c>
      <c r="AB7069" s="85"/>
    </row>
    <row r="7070" spans="1:28" x14ac:dyDescent="0.3">
      <c r="A7070" s="249" t="s">
        <v>1103</v>
      </c>
      <c r="B7070" s="69"/>
      <c r="C7070" s="274" t="str">
        <f>IF(ISTEXT(B7070),VLOOKUP(B7070,'_Keuzelijst Algemeen'!$CC$3:$CD$10,2),"")</f>
        <v/>
      </c>
      <c r="D7070" s="87"/>
      <c r="E7070" s="69"/>
      <c r="F7070" s="69"/>
      <c r="I7070" s="85"/>
      <c r="P7070" s="69"/>
      <c r="Q7070" s="69"/>
      <c r="R7070" s="69"/>
      <c r="V7070" s="71"/>
      <c r="W7070" s="69"/>
      <c r="X7070" s="69"/>
      <c r="Y7070" s="69"/>
      <c r="Z7070" s="69"/>
      <c r="AA7070" s="270" t="str">
        <f>IF(ISTEXT(Z7070),VLOOKUP(Z7070,'_Keuzelijst Algemeen'!$B$3:$C$74,2),"")</f>
        <v/>
      </c>
      <c r="AB7070" s="85"/>
    </row>
    <row r="7071" spans="1:28" x14ac:dyDescent="0.3">
      <c r="A7071" s="249" t="s">
        <v>1103</v>
      </c>
      <c r="B7071" s="69"/>
      <c r="C7071" s="274" t="str">
        <f>IF(ISTEXT(B7071),VLOOKUP(B7071,'_Keuzelijst Algemeen'!$CC$3:$CD$10,2),"")</f>
        <v/>
      </c>
      <c r="D7071" s="87"/>
      <c r="E7071" s="69"/>
      <c r="F7071" s="69"/>
      <c r="I7071" s="85"/>
      <c r="P7071" s="69"/>
      <c r="Q7071" s="69"/>
      <c r="R7071" s="69"/>
      <c r="V7071" s="71"/>
      <c r="W7071" s="69"/>
      <c r="X7071" s="69"/>
      <c r="Y7071" s="69"/>
      <c r="Z7071" s="69"/>
      <c r="AA7071" s="270" t="str">
        <f>IF(ISTEXT(Z7071),VLOOKUP(Z7071,'_Keuzelijst Algemeen'!$B$3:$C$74,2),"")</f>
        <v/>
      </c>
      <c r="AB7071" s="85"/>
    </row>
    <row r="7072" spans="1:28" x14ac:dyDescent="0.3">
      <c r="A7072" s="249" t="s">
        <v>1103</v>
      </c>
      <c r="B7072" s="69"/>
      <c r="C7072" s="274" t="str">
        <f>IF(ISTEXT(B7072),VLOOKUP(B7072,'_Keuzelijst Algemeen'!$CC$3:$CD$10,2),"")</f>
        <v/>
      </c>
      <c r="D7072" s="87"/>
      <c r="E7072" s="69"/>
      <c r="F7072" s="69"/>
      <c r="I7072" s="85"/>
      <c r="P7072" s="69"/>
      <c r="Q7072" s="69"/>
      <c r="R7072" s="69"/>
      <c r="V7072" s="71"/>
      <c r="W7072" s="69"/>
      <c r="X7072" s="69"/>
      <c r="Y7072" s="69"/>
      <c r="Z7072" s="69"/>
      <c r="AA7072" s="270" t="str">
        <f>IF(ISTEXT(Z7072),VLOOKUP(Z7072,'_Keuzelijst Algemeen'!$B$3:$C$74,2),"")</f>
        <v/>
      </c>
      <c r="AB7072" s="85"/>
    </row>
    <row r="7073" spans="1:28" x14ac:dyDescent="0.3">
      <c r="A7073" s="249" t="s">
        <v>1103</v>
      </c>
      <c r="B7073" s="69"/>
      <c r="C7073" s="274" t="str">
        <f>IF(ISTEXT(B7073),VLOOKUP(B7073,'_Keuzelijst Algemeen'!$CC$3:$CD$10,2),"")</f>
        <v/>
      </c>
      <c r="D7073" s="87"/>
      <c r="E7073" s="69"/>
      <c r="F7073" s="69"/>
      <c r="I7073" s="85"/>
      <c r="P7073" s="69"/>
      <c r="Q7073" s="69"/>
      <c r="R7073" s="69"/>
      <c r="V7073" s="71"/>
      <c r="W7073" s="69"/>
      <c r="X7073" s="69"/>
      <c r="Y7073" s="69"/>
      <c r="Z7073" s="69"/>
      <c r="AA7073" s="270" t="str">
        <f>IF(ISTEXT(Z7073),VLOOKUP(Z7073,'_Keuzelijst Algemeen'!$B$3:$C$74,2),"")</f>
        <v/>
      </c>
      <c r="AB7073" s="85"/>
    </row>
    <row r="7074" spans="1:28" x14ac:dyDescent="0.3">
      <c r="A7074" s="249" t="s">
        <v>1103</v>
      </c>
      <c r="B7074" s="69"/>
      <c r="C7074" s="274" t="str">
        <f>IF(ISTEXT(B7074),VLOOKUP(B7074,'_Keuzelijst Algemeen'!$CC$3:$CD$10,2),"")</f>
        <v/>
      </c>
      <c r="D7074" s="87"/>
      <c r="E7074" s="69"/>
      <c r="F7074" s="69"/>
      <c r="I7074" s="85"/>
      <c r="P7074" s="69"/>
      <c r="Q7074" s="69"/>
      <c r="R7074" s="69"/>
      <c r="V7074" s="71"/>
      <c r="W7074" s="69"/>
      <c r="X7074" s="69"/>
      <c r="Y7074" s="69"/>
      <c r="Z7074" s="69"/>
      <c r="AA7074" s="270" t="str">
        <f>IF(ISTEXT(Z7074),VLOOKUP(Z7074,'_Keuzelijst Algemeen'!$B$3:$C$74,2),"")</f>
        <v/>
      </c>
      <c r="AB7074" s="85"/>
    </row>
    <row r="7075" spans="1:28" x14ac:dyDescent="0.3">
      <c r="A7075" s="249" t="s">
        <v>1103</v>
      </c>
      <c r="B7075" s="69"/>
      <c r="C7075" s="274" t="str">
        <f>IF(ISTEXT(B7075),VLOOKUP(B7075,'_Keuzelijst Algemeen'!$CC$3:$CD$10,2),"")</f>
        <v/>
      </c>
      <c r="D7075" s="87"/>
      <c r="E7075" s="69"/>
      <c r="F7075" s="69"/>
      <c r="I7075" s="85"/>
      <c r="P7075" s="69"/>
      <c r="Q7075" s="69"/>
      <c r="R7075" s="69"/>
      <c r="V7075" s="71"/>
      <c r="W7075" s="69"/>
      <c r="X7075" s="69"/>
      <c r="Y7075" s="69"/>
      <c r="Z7075" s="69"/>
      <c r="AA7075" s="270" t="str">
        <f>IF(ISTEXT(Z7075),VLOOKUP(Z7075,'_Keuzelijst Algemeen'!$B$3:$C$74,2),"")</f>
        <v/>
      </c>
      <c r="AB7075" s="85"/>
    </row>
    <row r="7076" spans="1:28" x14ac:dyDescent="0.3">
      <c r="A7076" s="249" t="s">
        <v>1103</v>
      </c>
      <c r="B7076" s="69"/>
      <c r="C7076" s="274" t="str">
        <f>IF(ISTEXT(B7076),VLOOKUP(B7076,'_Keuzelijst Algemeen'!$CC$3:$CD$10,2),"")</f>
        <v/>
      </c>
      <c r="D7076" s="87"/>
      <c r="E7076" s="69"/>
      <c r="F7076" s="69"/>
      <c r="I7076" s="85"/>
      <c r="P7076" s="69"/>
      <c r="Q7076" s="69"/>
      <c r="R7076" s="69"/>
      <c r="V7076" s="71"/>
      <c r="W7076" s="69"/>
      <c r="X7076" s="69"/>
      <c r="Y7076" s="69"/>
      <c r="Z7076" s="69"/>
      <c r="AA7076" s="270" t="str">
        <f>IF(ISTEXT(Z7076),VLOOKUP(Z7076,'_Keuzelijst Algemeen'!$B$3:$C$74,2),"")</f>
        <v/>
      </c>
      <c r="AB7076" s="85"/>
    </row>
    <row r="7077" spans="1:28" x14ac:dyDescent="0.3">
      <c r="A7077" s="249" t="s">
        <v>1103</v>
      </c>
      <c r="B7077" s="69"/>
      <c r="C7077" s="274" t="str">
        <f>IF(ISTEXT(B7077),VLOOKUP(B7077,'_Keuzelijst Algemeen'!$CC$3:$CD$10,2),"")</f>
        <v/>
      </c>
      <c r="D7077" s="87"/>
      <c r="E7077" s="69"/>
      <c r="F7077" s="69"/>
      <c r="I7077" s="85"/>
      <c r="P7077" s="69"/>
      <c r="Q7077" s="69"/>
      <c r="R7077" s="69"/>
      <c r="V7077" s="71"/>
      <c r="W7077" s="69"/>
      <c r="X7077" s="69"/>
      <c r="Y7077" s="69"/>
      <c r="Z7077" s="69"/>
      <c r="AA7077" s="270" t="str">
        <f>IF(ISTEXT(Z7077),VLOOKUP(Z7077,'_Keuzelijst Algemeen'!$B$3:$C$74,2),"")</f>
        <v/>
      </c>
      <c r="AB7077" s="85"/>
    </row>
    <row r="7078" spans="1:28" x14ac:dyDescent="0.3">
      <c r="A7078" s="249" t="s">
        <v>1103</v>
      </c>
      <c r="B7078" s="69"/>
      <c r="C7078" s="274" t="str">
        <f>IF(ISTEXT(B7078),VLOOKUP(B7078,'_Keuzelijst Algemeen'!$CC$3:$CD$10,2),"")</f>
        <v/>
      </c>
      <c r="D7078" s="87"/>
      <c r="E7078" s="69"/>
      <c r="F7078" s="69"/>
      <c r="I7078" s="85"/>
      <c r="P7078" s="69"/>
      <c r="Q7078" s="69"/>
      <c r="R7078" s="69"/>
      <c r="V7078" s="71"/>
      <c r="W7078" s="69"/>
      <c r="X7078" s="69"/>
      <c r="Y7078" s="69"/>
      <c r="Z7078" s="69"/>
      <c r="AA7078" s="270" t="str">
        <f>IF(ISTEXT(Z7078),VLOOKUP(Z7078,'_Keuzelijst Algemeen'!$B$3:$C$74,2),"")</f>
        <v/>
      </c>
      <c r="AB7078" s="85"/>
    </row>
    <row r="7079" spans="1:28" x14ac:dyDescent="0.3">
      <c r="A7079" s="249" t="s">
        <v>1103</v>
      </c>
      <c r="B7079" s="69"/>
      <c r="C7079" s="274" t="str">
        <f>IF(ISTEXT(B7079),VLOOKUP(B7079,'_Keuzelijst Algemeen'!$CC$3:$CD$10,2),"")</f>
        <v/>
      </c>
      <c r="D7079" s="87"/>
      <c r="E7079" s="69"/>
      <c r="F7079" s="69"/>
      <c r="I7079" s="85"/>
      <c r="P7079" s="69"/>
      <c r="Q7079" s="69"/>
      <c r="R7079" s="69"/>
      <c r="V7079" s="71"/>
      <c r="W7079" s="69"/>
      <c r="X7079" s="69"/>
      <c r="Y7079" s="69"/>
      <c r="Z7079" s="69"/>
      <c r="AA7079" s="270" t="str">
        <f>IF(ISTEXT(Z7079),VLOOKUP(Z7079,'_Keuzelijst Algemeen'!$B$3:$C$74,2),"")</f>
        <v/>
      </c>
      <c r="AB7079" s="85"/>
    </row>
    <row r="7080" spans="1:28" x14ac:dyDescent="0.3">
      <c r="A7080" s="249" t="s">
        <v>1103</v>
      </c>
      <c r="B7080" s="69"/>
      <c r="C7080" s="274" t="str">
        <f>IF(ISTEXT(B7080),VLOOKUP(B7080,'_Keuzelijst Algemeen'!$CC$3:$CD$10,2),"")</f>
        <v/>
      </c>
      <c r="D7080" s="87"/>
      <c r="E7080" s="69"/>
      <c r="F7080" s="69"/>
      <c r="I7080" s="85"/>
      <c r="P7080" s="69"/>
      <c r="Q7080" s="69"/>
      <c r="R7080" s="69"/>
      <c r="V7080" s="71"/>
      <c r="W7080" s="69"/>
      <c r="X7080" s="69"/>
      <c r="Y7080" s="69"/>
      <c r="Z7080" s="69"/>
      <c r="AA7080" s="270" t="str">
        <f>IF(ISTEXT(Z7080),VLOOKUP(Z7080,'_Keuzelijst Algemeen'!$B$3:$C$74,2),"")</f>
        <v/>
      </c>
      <c r="AB7080" s="85"/>
    </row>
    <row r="7081" spans="1:28" x14ac:dyDescent="0.3">
      <c r="A7081" s="249" t="s">
        <v>1103</v>
      </c>
      <c r="B7081" s="69"/>
      <c r="C7081" s="274" t="str">
        <f>IF(ISTEXT(B7081),VLOOKUP(B7081,'_Keuzelijst Algemeen'!$CC$3:$CD$10,2),"")</f>
        <v/>
      </c>
      <c r="D7081" s="87"/>
      <c r="E7081" s="69"/>
      <c r="F7081" s="69"/>
      <c r="I7081" s="85"/>
      <c r="P7081" s="69"/>
      <c r="Q7081" s="69"/>
      <c r="R7081" s="69"/>
      <c r="V7081" s="71"/>
      <c r="W7081" s="69"/>
      <c r="X7081" s="69"/>
      <c r="Y7081" s="69"/>
      <c r="Z7081" s="69"/>
      <c r="AA7081" s="270" t="str">
        <f>IF(ISTEXT(Z7081),VLOOKUP(Z7081,'_Keuzelijst Algemeen'!$B$3:$C$74,2),"")</f>
        <v/>
      </c>
      <c r="AB7081" s="85"/>
    </row>
    <row r="7082" spans="1:28" x14ac:dyDescent="0.3">
      <c r="A7082" s="249" t="s">
        <v>1103</v>
      </c>
      <c r="B7082" s="69"/>
      <c r="C7082" s="274" t="str">
        <f>IF(ISTEXT(B7082),VLOOKUP(B7082,'_Keuzelijst Algemeen'!$CC$3:$CD$10,2),"")</f>
        <v/>
      </c>
      <c r="D7082" s="87"/>
      <c r="E7082" s="69"/>
      <c r="F7082" s="69"/>
      <c r="I7082" s="85"/>
      <c r="P7082" s="69"/>
      <c r="Q7082" s="69"/>
      <c r="R7082" s="69"/>
      <c r="V7082" s="71"/>
      <c r="W7082" s="69"/>
      <c r="X7082" s="69"/>
      <c r="Y7082" s="69"/>
      <c r="Z7082" s="69"/>
      <c r="AA7082" s="270" t="str">
        <f>IF(ISTEXT(Z7082),VLOOKUP(Z7082,'_Keuzelijst Algemeen'!$B$3:$C$74,2),"")</f>
        <v/>
      </c>
      <c r="AB7082" s="85"/>
    </row>
    <row r="7083" spans="1:28" x14ac:dyDescent="0.3">
      <c r="A7083" s="249" t="s">
        <v>1103</v>
      </c>
      <c r="B7083" s="69"/>
      <c r="C7083" s="274" t="str">
        <f>IF(ISTEXT(B7083),VLOOKUP(B7083,'_Keuzelijst Algemeen'!$CC$3:$CD$10,2),"")</f>
        <v/>
      </c>
      <c r="D7083" s="87"/>
      <c r="E7083" s="69"/>
      <c r="F7083" s="69"/>
      <c r="I7083" s="85"/>
      <c r="P7083" s="69"/>
      <c r="Q7083" s="69"/>
      <c r="R7083" s="69"/>
      <c r="V7083" s="71"/>
      <c r="W7083" s="69"/>
      <c r="X7083" s="69"/>
      <c r="Y7083" s="69"/>
      <c r="Z7083" s="69"/>
      <c r="AA7083" s="270" t="str">
        <f>IF(ISTEXT(Z7083),VLOOKUP(Z7083,'_Keuzelijst Algemeen'!$B$3:$C$74,2),"")</f>
        <v/>
      </c>
      <c r="AB7083" s="85"/>
    </row>
    <row r="7084" spans="1:28" x14ac:dyDescent="0.3">
      <c r="A7084" s="249" t="s">
        <v>1103</v>
      </c>
      <c r="B7084" s="69"/>
      <c r="C7084" s="274" t="str">
        <f>IF(ISTEXT(B7084),VLOOKUP(B7084,'_Keuzelijst Algemeen'!$CC$3:$CD$10,2),"")</f>
        <v/>
      </c>
      <c r="D7084" s="87"/>
      <c r="E7084" s="69"/>
      <c r="F7084" s="69"/>
      <c r="I7084" s="85"/>
      <c r="P7084" s="69"/>
      <c r="Q7084" s="69"/>
      <c r="R7084" s="69"/>
      <c r="V7084" s="71"/>
      <c r="W7084" s="69"/>
      <c r="X7084" s="69"/>
      <c r="Y7084" s="69"/>
      <c r="Z7084" s="69"/>
      <c r="AA7084" s="270" t="str">
        <f>IF(ISTEXT(Z7084),VLOOKUP(Z7084,'_Keuzelijst Algemeen'!$B$3:$C$74,2),"")</f>
        <v/>
      </c>
      <c r="AB7084" s="85"/>
    </row>
    <row r="7085" spans="1:28" x14ac:dyDescent="0.3">
      <c r="A7085" s="249" t="s">
        <v>1103</v>
      </c>
      <c r="B7085" s="69"/>
      <c r="C7085" s="274" t="str">
        <f>IF(ISTEXT(B7085),VLOOKUP(B7085,'_Keuzelijst Algemeen'!$CC$3:$CD$10,2),"")</f>
        <v/>
      </c>
      <c r="D7085" s="87"/>
      <c r="E7085" s="69"/>
      <c r="F7085" s="69"/>
      <c r="I7085" s="85"/>
      <c r="P7085" s="69"/>
      <c r="Q7085" s="69"/>
      <c r="R7085" s="69"/>
      <c r="V7085" s="71"/>
      <c r="W7085" s="69"/>
      <c r="X7085" s="69"/>
      <c r="Y7085" s="69"/>
      <c r="Z7085" s="69"/>
      <c r="AA7085" s="270" t="str">
        <f>IF(ISTEXT(Z7085),VLOOKUP(Z7085,'_Keuzelijst Algemeen'!$B$3:$C$74,2),"")</f>
        <v/>
      </c>
      <c r="AB7085" s="85"/>
    </row>
    <row r="7086" spans="1:28" x14ac:dyDescent="0.3">
      <c r="A7086" s="249" t="s">
        <v>1103</v>
      </c>
      <c r="B7086" s="69"/>
      <c r="C7086" s="274" t="str">
        <f>IF(ISTEXT(B7086),VLOOKUP(B7086,'_Keuzelijst Algemeen'!$CC$3:$CD$10,2),"")</f>
        <v/>
      </c>
      <c r="D7086" s="87"/>
      <c r="E7086" s="69"/>
      <c r="F7086" s="69"/>
      <c r="I7086" s="85"/>
      <c r="P7086" s="69"/>
      <c r="Q7086" s="69"/>
      <c r="R7086" s="69"/>
      <c r="V7086" s="71"/>
      <c r="W7086" s="69"/>
      <c r="X7086" s="69"/>
      <c r="Y7086" s="69"/>
      <c r="Z7086" s="69"/>
      <c r="AA7086" s="270" t="str">
        <f>IF(ISTEXT(Z7086),VLOOKUP(Z7086,'_Keuzelijst Algemeen'!$B$3:$C$74,2),"")</f>
        <v/>
      </c>
      <c r="AB7086" s="85"/>
    </row>
    <row r="7087" spans="1:28" x14ac:dyDescent="0.3">
      <c r="A7087" s="249" t="s">
        <v>1103</v>
      </c>
      <c r="B7087" s="69"/>
      <c r="C7087" s="274" t="str">
        <f>IF(ISTEXT(B7087),VLOOKUP(B7087,'_Keuzelijst Algemeen'!$CC$3:$CD$10,2),"")</f>
        <v/>
      </c>
      <c r="D7087" s="87"/>
      <c r="E7087" s="69"/>
      <c r="F7087" s="69"/>
      <c r="I7087" s="85"/>
      <c r="P7087" s="69"/>
      <c r="Q7087" s="69"/>
      <c r="R7087" s="69"/>
      <c r="V7087" s="71"/>
      <c r="W7087" s="69"/>
      <c r="X7087" s="69"/>
      <c r="Y7087" s="69"/>
      <c r="Z7087" s="69"/>
      <c r="AA7087" s="270" t="str">
        <f>IF(ISTEXT(Z7087),VLOOKUP(Z7087,'_Keuzelijst Algemeen'!$B$3:$C$74,2),"")</f>
        <v/>
      </c>
      <c r="AB7087" s="85"/>
    </row>
    <row r="7088" spans="1:28" x14ac:dyDescent="0.3">
      <c r="A7088" s="249" t="s">
        <v>1103</v>
      </c>
      <c r="B7088" s="69"/>
      <c r="C7088" s="274" t="str">
        <f>IF(ISTEXT(B7088),VLOOKUP(B7088,'_Keuzelijst Algemeen'!$CC$3:$CD$10,2),"")</f>
        <v/>
      </c>
      <c r="D7088" s="87"/>
      <c r="E7088" s="69"/>
      <c r="F7088" s="69"/>
      <c r="I7088" s="85"/>
      <c r="P7088" s="69"/>
      <c r="Q7088" s="69"/>
      <c r="R7088" s="69"/>
      <c r="V7088" s="71"/>
      <c r="W7088" s="69"/>
      <c r="X7088" s="69"/>
      <c r="Y7088" s="69"/>
      <c r="Z7088" s="69"/>
      <c r="AA7088" s="270" t="str">
        <f>IF(ISTEXT(Z7088),VLOOKUP(Z7088,'_Keuzelijst Algemeen'!$B$3:$C$74,2),"")</f>
        <v/>
      </c>
      <c r="AB7088" s="85"/>
    </row>
    <row r="7089" spans="1:28" x14ac:dyDescent="0.3">
      <c r="A7089" s="249" t="s">
        <v>1103</v>
      </c>
      <c r="B7089" s="69"/>
      <c r="C7089" s="274" t="str">
        <f>IF(ISTEXT(B7089),VLOOKUP(B7089,'_Keuzelijst Algemeen'!$CC$3:$CD$10,2),"")</f>
        <v/>
      </c>
      <c r="D7089" s="87"/>
      <c r="E7089" s="69"/>
      <c r="F7089" s="69"/>
      <c r="I7089" s="85"/>
      <c r="P7089" s="69"/>
      <c r="Q7089" s="69"/>
      <c r="R7089" s="69"/>
      <c r="V7089" s="71"/>
      <c r="W7089" s="69"/>
      <c r="X7089" s="69"/>
      <c r="Y7089" s="69"/>
      <c r="Z7089" s="69"/>
      <c r="AA7089" s="270" t="str">
        <f>IF(ISTEXT(Z7089),VLOOKUP(Z7089,'_Keuzelijst Algemeen'!$B$3:$C$74,2),"")</f>
        <v/>
      </c>
      <c r="AB7089" s="85"/>
    </row>
    <row r="7090" spans="1:28" x14ac:dyDescent="0.3">
      <c r="A7090" s="249" t="s">
        <v>1103</v>
      </c>
      <c r="B7090" s="69"/>
      <c r="C7090" s="274" t="str">
        <f>IF(ISTEXT(B7090),VLOOKUP(B7090,'_Keuzelijst Algemeen'!$CC$3:$CD$10,2),"")</f>
        <v/>
      </c>
      <c r="D7090" s="87"/>
      <c r="E7090" s="69"/>
      <c r="F7090" s="69"/>
      <c r="I7090" s="85"/>
      <c r="P7090" s="69"/>
      <c r="Q7090" s="69"/>
      <c r="R7090" s="69"/>
      <c r="V7090" s="71"/>
      <c r="W7090" s="69"/>
      <c r="X7090" s="69"/>
      <c r="Y7090" s="69"/>
      <c r="Z7090" s="69"/>
      <c r="AA7090" s="270" t="str">
        <f>IF(ISTEXT(Z7090),VLOOKUP(Z7090,'_Keuzelijst Algemeen'!$B$3:$C$74,2),"")</f>
        <v/>
      </c>
      <c r="AB7090" s="85"/>
    </row>
    <row r="7091" spans="1:28" x14ac:dyDescent="0.3">
      <c r="A7091" s="249" t="s">
        <v>1103</v>
      </c>
      <c r="B7091" s="69"/>
      <c r="C7091" s="274" t="str">
        <f>IF(ISTEXT(B7091),VLOOKUP(B7091,'_Keuzelijst Algemeen'!$CC$3:$CD$10,2),"")</f>
        <v/>
      </c>
      <c r="D7091" s="87"/>
      <c r="E7091" s="69"/>
      <c r="F7091" s="69"/>
      <c r="I7091" s="85"/>
      <c r="P7091" s="69"/>
      <c r="Q7091" s="69"/>
      <c r="R7091" s="69"/>
      <c r="V7091" s="71"/>
      <c r="W7091" s="69"/>
      <c r="X7091" s="69"/>
      <c r="Y7091" s="69"/>
      <c r="Z7091" s="69"/>
      <c r="AA7091" s="270" t="str">
        <f>IF(ISTEXT(Z7091),VLOOKUP(Z7091,'_Keuzelijst Algemeen'!$B$3:$C$74,2),"")</f>
        <v/>
      </c>
      <c r="AB7091" s="85"/>
    </row>
    <row r="7092" spans="1:28" x14ac:dyDescent="0.3">
      <c r="A7092" s="249" t="s">
        <v>1103</v>
      </c>
      <c r="B7092" s="69"/>
      <c r="C7092" s="274" t="str">
        <f>IF(ISTEXT(B7092),VLOOKUP(B7092,'_Keuzelijst Algemeen'!$CC$3:$CD$10,2),"")</f>
        <v/>
      </c>
      <c r="D7092" s="87"/>
      <c r="E7092" s="69"/>
      <c r="F7092" s="69"/>
      <c r="I7092" s="85"/>
      <c r="P7092" s="69"/>
      <c r="Q7092" s="69"/>
      <c r="R7092" s="69"/>
      <c r="V7092" s="71"/>
      <c r="W7092" s="69"/>
      <c r="X7092" s="69"/>
      <c r="Y7092" s="69"/>
      <c r="Z7092" s="69"/>
      <c r="AA7092" s="270" t="str">
        <f>IF(ISTEXT(Z7092),VLOOKUP(Z7092,'_Keuzelijst Algemeen'!$B$3:$C$74,2),"")</f>
        <v/>
      </c>
      <c r="AB7092" s="85"/>
    </row>
    <row r="7093" spans="1:28" x14ac:dyDescent="0.3">
      <c r="A7093" s="249" t="s">
        <v>1103</v>
      </c>
      <c r="B7093" s="69"/>
      <c r="C7093" s="274" t="str">
        <f>IF(ISTEXT(B7093),VLOOKUP(B7093,'_Keuzelijst Algemeen'!$CC$3:$CD$10,2),"")</f>
        <v/>
      </c>
      <c r="D7093" s="87"/>
      <c r="E7093" s="69"/>
      <c r="F7093" s="69"/>
      <c r="I7093" s="85"/>
      <c r="P7093" s="69"/>
      <c r="Q7093" s="69"/>
      <c r="R7093" s="69"/>
      <c r="V7093" s="71"/>
      <c r="W7093" s="69"/>
      <c r="X7093" s="69"/>
      <c r="Y7093" s="69"/>
      <c r="Z7093" s="69"/>
      <c r="AA7093" s="270" t="str">
        <f>IF(ISTEXT(Z7093),VLOOKUP(Z7093,'_Keuzelijst Algemeen'!$B$3:$C$74,2),"")</f>
        <v/>
      </c>
      <c r="AB7093" s="85"/>
    </row>
    <row r="7094" spans="1:28" x14ac:dyDescent="0.3">
      <c r="A7094" s="249" t="s">
        <v>1103</v>
      </c>
      <c r="B7094" s="69"/>
      <c r="C7094" s="274" t="str">
        <f>IF(ISTEXT(B7094),VLOOKUP(B7094,'_Keuzelijst Algemeen'!$CC$3:$CD$10,2),"")</f>
        <v/>
      </c>
      <c r="D7094" s="87"/>
      <c r="E7094" s="69"/>
      <c r="F7094" s="69"/>
      <c r="I7094" s="85"/>
      <c r="P7094" s="69"/>
      <c r="Q7094" s="69"/>
      <c r="R7094" s="69"/>
      <c r="V7094" s="71"/>
      <c r="W7094" s="69"/>
      <c r="X7094" s="69"/>
      <c r="Y7094" s="69"/>
      <c r="Z7094" s="69"/>
      <c r="AA7094" s="270" t="str">
        <f>IF(ISTEXT(Z7094),VLOOKUP(Z7094,'_Keuzelijst Algemeen'!$B$3:$C$74,2),"")</f>
        <v/>
      </c>
      <c r="AB7094" s="85"/>
    </row>
    <row r="7095" spans="1:28" x14ac:dyDescent="0.3">
      <c r="A7095" s="249" t="s">
        <v>1103</v>
      </c>
      <c r="B7095" s="69"/>
      <c r="C7095" s="274" t="str">
        <f>IF(ISTEXT(B7095),VLOOKUP(B7095,'_Keuzelijst Algemeen'!$CC$3:$CD$10,2),"")</f>
        <v/>
      </c>
      <c r="D7095" s="87"/>
      <c r="E7095" s="69"/>
      <c r="F7095" s="69"/>
      <c r="I7095" s="85"/>
      <c r="P7095" s="69"/>
      <c r="Q7095" s="69"/>
      <c r="R7095" s="69"/>
      <c r="V7095" s="71"/>
      <c r="W7095" s="69"/>
      <c r="X7095" s="69"/>
      <c r="Y7095" s="69"/>
      <c r="Z7095" s="69"/>
      <c r="AA7095" s="270" t="str">
        <f>IF(ISTEXT(Z7095),VLOOKUP(Z7095,'_Keuzelijst Algemeen'!$B$3:$C$74,2),"")</f>
        <v/>
      </c>
      <c r="AB7095" s="85"/>
    </row>
    <row r="7096" spans="1:28" x14ac:dyDescent="0.3">
      <c r="A7096" s="249" t="s">
        <v>1103</v>
      </c>
      <c r="B7096" s="69"/>
      <c r="C7096" s="274" t="str">
        <f>IF(ISTEXT(B7096),VLOOKUP(B7096,'_Keuzelijst Algemeen'!$CC$3:$CD$10,2),"")</f>
        <v/>
      </c>
      <c r="D7096" s="87"/>
      <c r="E7096" s="69"/>
      <c r="F7096" s="69"/>
      <c r="I7096" s="85"/>
      <c r="P7096" s="69"/>
      <c r="Q7096" s="69"/>
      <c r="R7096" s="69"/>
      <c r="V7096" s="71"/>
      <c r="W7096" s="69"/>
      <c r="X7096" s="69"/>
      <c r="Y7096" s="69"/>
      <c r="Z7096" s="69"/>
      <c r="AA7096" s="270" t="str">
        <f>IF(ISTEXT(Z7096),VLOOKUP(Z7096,'_Keuzelijst Algemeen'!$B$3:$C$74,2),"")</f>
        <v/>
      </c>
      <c r="AB7096" s="85"/>
    </row>
    <row r="7097" spans="1:28" x14ac:dyDescent="0.3">
      <c r="A7097" s="249" t="s">
        <v>1103</v>
      </c>
      <c r="B7097" s="69"/>
      <c r="C7097" s="274" t="str">
        <f>IF(ISTEXT(B7097),VLOOKUP(B7097,'_Keuzelijst Algemeen'!$CC$3:$CD$10,2),"")</f>
        <v/>
      </c>
      <c r="D7097" s="87"/>
      <c r="E7097" s="69"/>
      <c r="F7097" s="69"/>
      <c r="I7097" s="85"/>
      <c r="P7097" s="69"/>
      <c r="Q7097" s="69"/>
      <c r="R7097" s="69"/>
      <c r="V7097" s="71"/>
      <c r="W7097" s="69"/>
      <c r="X7097" s="69"/>
      <c r="Y7097" s="69"/>
      <c r="Z7097" s="69"/>
      <c r="AA7097" s="270" t="str">
        <f>IF(ISTEXT(Z7097),VLOOKUP(Z7097,'_Keuzelijst Algemeen'!$B$3:$C$74,2),"")</f>
        <v/>
      </c>
      <c r="AB7097" s="85"/>
    </row>
    <row r="7098" spans="1:28" x14ac:dyDescent="0.3">
      <c r="A7098" s="249" t="s">
        <v>1103</v>
      </c>
      <c r="B7098" s="69"/>
      <c r="C7098" s="274" t="str">
        <f>IF(ISTEXT(B7098),VLOOKUP(B7098,'_Keuzelijst Algemeen'!$CC$3:$CD$10,2),"")</f>
        <v/>
      </c>
      <c r="D7098" s="87"/>
      <c r="E7098" s="69"/>
      <c r="F7098" s="69"/>
      <c r="I7098" s="85"/>
      <c r="P7098" s="69"/>
      <c r="Q7098" s="69"/>
      <c r="R7098" s="69"/>
      <c r="V7098" s="71"/>
      <c r="W7098" s="69"/>
      <c r="X7098" s="69"/>
      <c r="Y7098" s="69"/>
      <c r="Z7098" s="69"/>
      <c r="AA7098" s="270" t="str">
        <f>IF(ISTEXT(Z7098),VLOOKUP(Z7098,'_Keuzelijst Algemeen'!$B$3:$C$74,2),"")</f>
        <v/>
      </c>
      <c r="AB7098" s="85"/>
    </row>
    <row r="7099" spans="1:28" x14ac:dyDescent="0.3">
      <c r="A7099" s="249" t="s">
        <v>1103</v>
      </c>
      <c r="B7099" s="69"/>
      <c r="C7099" s="274" t="str">
        <f>IF(ISTEXT(B7099),VLOOKUP(B7099,'_Keuzelijst Algemeen'!$CC$3:$CD$10,2),"")</f>
        <v/>
      </c>
      <c r="D7099" s="87"/>
      <c r="E7099" s="69"/>
      <c r="F7099" s="69"/>
      <c r="I7099" s="85"/>
      <c r="P7099" s="69"/>
      <c r="Q7099" s="69"/>
      <c r="R7099" s="69"/>
      <c r="V7099" s="71"/>
      <c r="W7099" s="69"/>
      <c r="X7099" s="69"/>
      <c r="Y7099" s="69"/>
      <c r="Z7099" s="69"/>
      <c r="AA7099" s="270" t="str">
        <f>IF(ISTEXT(Z7099),VLOOKUP(Z7099,'_Keuzelijst Algemeen'!$B$3:$C$74,2),"")</f>
        <v/>
      </c>
      <c r="AB7099" s="85"/>
    </row>
    <row r="7100" spans="1:28" x14ac:dyDescent="0.3">
      <c r="A7100" s="249" t="s">
        <v>1103</v>
      </c>
      <c r="B7100" s="69"/>
      <c r="C7100" s="274" t="str">
        <f>IF(ISTEXT(B7100),VLOOKUP(B7100,'_Keuzelijst Algemeen'!$CC$3:$CD$10,2),"")</f>
        <v/>
      </c>
      <c r="D7100" s="87"/>
      <c r="E7100" s="69"/>
      <c r="F7100" s="69"/>
      <c r="I7100" s="85"/>
      <c r="P7100" s="69"/>
      <c r="Q7100" s="69"/>
      <c r="R7100" s="69"/>
      <c r="V7100" s="71"/>
      <c r="W7100" s="69"/>
      <c r="X7100" s="69"/>
      <c r="Y7100" s="69"/>
      <c r="Z7100" s="69"/>
      <c r="AA7100" s="270" t="str">
        <f>IF(ISTEXT(Z7100),VLOOKUP(Z7100,'_Keuzelijst Algemeen'!$B$3:$C$74,2),"")</f>
        <v/>
      </c>
      <c r="AB7100" s="85"/>
    </row>
    <row r="7101" spans="1:28" x14ac:dyDescent="0.3">
      <c r="A7101" s="249" t="s">
        <v>1103</v>
      </c>
      <c r="B7101" s="69"/>
      <c r="C7101" s="274" t="str">
        <f>IF(ISTEXT(B7101),VLOOKUP(B7101,'_Keuzelijst Algemeen'!$CC$3:$CD$10,2),"")</f>
        <v/>
      </c>
      <c r="D7101" s="87"/>
      <c r="E7101" s="69"/>
      <c r="F7101" s="69"/>
      <c r="I7101" s="85"/>
      <c r="P7101" s="69"/>
      <c r="Q7101" s="69"/>
      <c r="R7101" s="69"/>
      <c r="V7101" s="71"/>
      <c r="W7101" s="69"/>
      <c r="X7101" s="69"/>
      <c r="Y7101" s="69"/>
      <c r="Z7101" s="69"/>
      <c r="AA7101" s="270" t="str">
        <f>IF(ISTEXT(Z7101),VLOOKUP(Z7101,'_Keuzelijst Algemeen'!$B$3:$C$74,2),"")</f>
        <v/>
      </c>
      <c r="AB7101" s="85"/>
    </row>
    <row r="7102" spans="1:28" x14ac:dyDescent="0.3">
      <c r="A7102" s="249" t="s">
        <v>1103</v>
      </c>
      <c r="B7102" s="69"/>
      <c r="C7102" s="274" t="str">
        <f>IF(ISTEXT(B7102),VLOOKUP(B7102,'_Keuzelijst Algemeen'!$CC$3:$CD$10,2),"")</f>
        <v/>
      </c>
      <c r="D7102" s="87"/>
      <c r="E7102" s="69"/>
      <c r="F7102" s="69"/>
      <c r="I7102" s="85"/>
      <c r="P7102" s="69"/>
      <c r="Q7102" s="69"/>
      <c r="R7102" s="69"/>
      <c r="V7102" s="71"/>
      <c r="W7102" s="69"/>
      <c r="X7102" s="69"/>
      <c r="Y7102" s="69"/>
      <c r="Z7102" s="69"/>
      <c r="AA7102" s="270" t="str">
        <f>IF(ISTEXT(Z7102),VLOOKUP(Z7102,'_Keuzelijst Algemeen'!$B$3:$C$74,2),"")</f>
        <v/>
      </c>
      <c r="AB7102" s="85"/>
    </row>
    <row r="7103" spans="1:28" x14ac:dyDescent="0.3">
      <c r="A7103" s="249" t="s">
        <v>1103</v>
      </c>
      <c r="B7103" s="69"/>
      <c r="C7103" s="274" t="str">
        <f>IF(ISTEXT(B7103),VLOOKUP(B7103,'_Keuzelijst Algemeen'!$CC$3:$CD$10,2),"")</f>
        <v/>
      </c>
      <c r="D7103" s="87"/>
      <c r="E7103" s="69"/>
      <c r="F7103" s="69"/>
      <c r="I7103" s="85"/>
      <c r="P7103" s="69"/>
      <c r="Q7103" s="69"/>
      <c r="R7103" s="69"/>
      <c r="V7103" s="71"/>
      <c r="W7103" s="69"/>
      <c r="X7103" s="69"/>
      <c r="Y7103" s="69"/>
      <c r="Z7103" s="69"/>
      <c r="AA7103" s="270" t="str">
        <f>IF(ISTEXT(Z7103),VLOOKUP(Z7103,'_Keuzelijst Algemeen'!$B$3:$C$74,2),"")</f>
        <v/>
      </c>
      <c r="AB7103" s="85"/>
    </row>
    <row r="7104" spans="1:28" x14ac:dyDescent="0.3">
      <c r="A7104" s="249" t="s">
        <v>1103</v>
      </c>
      <c r="B7104" s="69"/>
      <c r="C7104" s="274" t="str">
        <f>IF(ISTEXT(B7104),VLOOKUP(B7104,'_Keuzelijst Algemeen'!$CC$3:$CD$10,2),"")</f>
        <v/>
      </c>
      <c r="D7104" s="87"/>
      <c r="E7104" s="69"/>
      <c r="F7104" s="69"/>
      <c r="I7104" s="85"/>
      <c r="P7104" s="69"/>
      <c r="Q7104" s="69"/>
      <c r="R7104" s="69"/>
      <c r="V7104" s="71"/>
      <c r="W7104" s="69"/>
      <c r="X7104" s="69"/>
      <c r="Y7104" s="69"/>
      <c r="Z7104" s="69"/>
      <c r="AA7104" s="270" t="str">
        <f>IF(ISTEXT(Z7104),VLOOKUP(Z7104,'_Keuzelijst Algemeen'!$B$3:$C$74,2),"")</f>
        <v/>
      </c>
      <c r="AB7104" s="85"/>
    </row>
    <row r="7105" spans="1:28" x14ac:dyDescent="0.3">
      <c r="A7105" s="249" t="s">
        <v>1103</v>
      </c>
      <c r="B7105" s="69"/>
      <c r="C7105" s="274" t="str">
        <f>IF(ISTEXT(B7105),VLOOKUP(B7105,'_Keuzelijst Algemeen'!$CC$3:$CD$10,2),"")</f>
        <v/>
      </c>
      <c r="D7105" s="87"/>
      <c r="E7105" s="69"/>
      <c r="F7105" s="69"/>
      <c r="I7105" s="85"/>
      <c r="P7105" s="69"/>
      <c r="Q7105" s="69"/>
      <c r="R7105" s="69"/>
      <c r="V7105" s="71"/>
      <c r="W7105" s="69"/>
      <c r="X7105" s="69"/>
      <c r="Y7105" s="69"/>
      <c r="Z7105" s="69"/>
      <c r="AA7105" s="270" t="str">
        <f>IF(ISTEXT(Z7105),VLOOKUP(Z7105,'_Keuzelijst Algemeen'!$B$3:$C$74,2),"")</f>
        <v/>
      </c>
      <c r="AB7105" s="85"/>
    </row>
    <row r="7106" spans="1:28" x14ac:dyDescent="0.3">
      <c r="A7106" s="249" t="s">
        <v>1103</v>
      </c>
      <c r="B7106" s="69"/>
      <c r="C7106" s="274" t="str">
        <f>IF(ISTEXT(B7106),VLOOKUP(B7106,'_Keuzelijst Algemeen'!$CC$3:$CD$10,2),"")</f>
        <v/>
      </c>
      <c r="D7106" s="87"/>
      <c r="E7106" s="69"/>
      <c r="F7106" s="69"/>
      <c r="I7106" s="85"/>
      <c r="P7106" s="69"/>
      <c r="Q7106" s="69"/>
      <c r="R7106" s="69"/>
      <c r="V7106" s="71"/>
      <c r="W7106" s="69"/>
      <c r="X7106" s="69"/>
      <c r="Y7106" s="69"/>
      <c r="Z7106" s="69"/>
      <c r="AA7106" s="270" t="str">
        <f>IF(ISTEXT(Z7106),VLOOKUP(Z7106,'_Keuzelijst Algemeen'!$B$3:$C$74,2),"")</f>
        <v/>
      </c>
      <c r="AB7106" s="85"/>
    </row>
    <row r="7107" spans="1:28" x14ac:dyDescent="0.3">
      <c r="A7107" s="249" t="s">
        <v>1103</v>
      </c>
      <c r="B7107" s="69"/>
      <c r="C7107" s="274" t="str">
        <f>IF(ISTEXT(B7107),VLOOKUP(B7107,'_Keuzelijst Algemeen'!$CC$3:$CD$10,2),"")</f>
        <v/>
      </c>
      <c r="D7107" s="87"/>
      <c r="E7107" s="69"/>
      <c r="F7107" s="69"/>
      <c r="I7107" s="85"/>
      <c r="P7107" s="69"/>
      <c r="Q7107" s="69"/>
      <c r="R7107" s="69"/>
      <c r="V7107" s="71"/>
      <c r="W7107" s="69"/>
      <c r="X7107" s="69"/>
      <c r="Y7107" s="69"/>
      <c r="Z7107" s="69"/>
      <c r="AA7107" s="270" t="str">
        <f>IF(ISTEXT(Z7107),VLOOKUP(Z7107,'_Keuzelijst Algemeen'!$B$3:$C$74,2),"")</f>
        <v/>
      </c>
      <c r="AB7107" s="85"/>
    </row>
    <row r="7108" spans="1:28" x14ac:dyDescent="0.3">
      <c r="A7108" s="249" t="s">
        <v>1103</v>
      </c>
      <c r="B7108" s="69"/>
      <c r="C7108" s="274" t="str">
        <f>IF(ISTEXT(B7108),VLOOKUP(B7108,'_Keuzelijst Algemeen'!$CC$3:$CD$10,2),"")</f>
        <v/>
      </c>
      <c r="D7108" s="87"/>
      <c r="E7108" s="69"/>
      <c r="F7108" s="69"/>
      <c r="I7108" s="85"/>
      <c r="P7108" s="69"/>
      <c r="Q7108" s="69"/>
      <c r="R7108" s="69"/>
      <c r="V7108" s="71"/>
      <c r="W7108" s="69"/>
      <c r="X7108" s="69"/>
      <c r="Y7108" s="69"/>
      <c r="Z7108" s="69"/>
      <c r="AA7108" s="270" t="str">
        <f>IF(ISTEXT(Z7108),VLOOKUP(Z7108,'_Keuzelijst Algemeen'!$B$3:$C$74,2),"")</f>
        <v/>
      </c>
      <c r="AB7108" s="85"/>
    </row>
    <row r="7109" spans="1:28" x14ac:dyDescent="0.3">
      <c r="A7109" s="249" t="s">
        <v>1103</v>
      </c>
      <c r="B7109" s="69"/>
      <c r="C7109" s="274" t="str">
        <f>IF(ISTEXT(B7109),VLOOKUP(B7109,'_Keuzelijst Algemeen'!$CC$3:$CD$10,2),"")</f>
        <v/>
      </c>
      <c r="D7109" s="87"/>
      <c r="E7109" s="69"/>
      <c r="F7109" s="69"/>
      <c r="I7109" s="85"/>
      <c r="P7109" s="69"/>
      <c r="Q7109" s="69"/>
      <c r="R7109" s="69"/>
      <c r="V7109" s="71"/>
      <c r="W7109" s="69"/>
      <c r="X7109" s="69"/>
      <c r="Y7109" s="69"/>
      <c r="Z7109" s="69"/>
      <c r="AA7109" s="270" t="str">
        <f>IF(ISTEXT(Z7109),VLOOKUP(Z7109,'_Keuzelijst Algemeen'!$B$3:$C$74,2),"")</f>
        <v/>
      </c>
      <c r="AB7109" s="85"/>
    </row>
    <row r="7110" spans="1:28" x14ac:dyDescent="0.3">
      <c r="A7110" s="249" t="s">
        <v>1103</v>
      </c>
      <c r="B7110" s="69"/>
      <c r="C7110" s="274" t="str">
        <f>IF(ISTEXT(B7110),VLOOKUP(B7110,'_Keuzelijst Algemeen'!$CC$3:$CD$10,2),"")</f>
        <v/>
      </c>
      <c r="D7110" s="87"/>
      <c r="E7110" s="69"/>
      <c r="F7110" s="69"/>
      <c r="I7110" s="85"/>
      <c r="P7110" s="69"/>
      <c r="Q7110" s="69"/>
      <c r="R7110" s="69"/>
      <c r="V7110" s="71"/>
      <c r="W7110" s="69"/>
      <c r="X7110" s="69"/>
      <c r="Y7110" s="69"/>
      <c r="Z7110" s="69"/>
      <c r="AA7110" s="270" t="str">
        <f>IF(ISTEXT(Z7110),VLOOKUP(Z7110,'_Keuzelijst Algemeen'!$B$3:$C$74,2),"")</f>
        <v/>
      </c>
      <c r="AB7110" s="85"/>
    </row>
    <row r="7111" spans="1:28" x14ac:dyDescent="0.3">
      <c r="A7111" s="249" t="s">
        <v>1103</v>
      </c>
      <c r="B7111" s="69"/>
      <c r="C7111" s="274" t="str">
        <f>IF(ISTEXT(B7111),VLOOKUP(B7111,'_Keuzelijst Algemeen'!$CC$3:$CD$10,2),"")</f>
        <v/>
      </c>
      <c r="D7111" s="87"/>
      <c r="E7111" s="69"/>
      <c r="F7111" s="69"/>
      <c r="I7111" s="85"/>
      <c r="P7111" s="69"/>
      <c r="Q7111" s="69"/>
      <c r="R7111" s="69"/>
      <c r="V7111" s="71"/>
      <c r="W7111" s="69"/>
      <c r="X7111" s="69"/>
      <c r="Y7111" s="69"/>
      <c r="Z7111" s="69"/>
      <c r="AA7111" s="270" t="str">
        <f>IF(ISTEXT(Z7111),VLOOKUP(Z7111,'_Keuzelijst Algemeen'!$B$3:$C$74,2),"")</f>
        <v/>
      </c>
      <c r="AB7111" s="85"/>
    </row>
    <row r="7112" spans="1:28" x14ac:dyDescent="0.3">
      <c r="A7112" s="249" t="s">
        <v>1103</v>
      </c>
      <c r="B7112" s="69"/>
      <c r="C7112" s="274" t="str">
        <f>IF(ISTEXT(B7112),VLOOKUP(B7112,'_Keuzelijst Algemeen'!$CC$3:$CD$10,2),"")</f>
        <v/>
      </c>
      <c r="D7112" s="87"/>
      <c r="E7112" s="69"/>
      <c r="F7112" s="69"/>
      <c r="I7112" s="85"/>
      <c r="P7112" s="69"/>
      <c r="Q7112" s="69"/>
      <c r="R7112" s="69"/>
      <c r="V7112" s="71"/>
      <c r="W7112" s="69"/>
      <c r="X7112" s="69"/>
      <c r="Y7112" s="69"/>
      <c r="Z7112" s="69"/>
      <c r="AA7112" s="270" t="str">
        <f>IF(ISTEXT(Z7112),VLOOKUP(Z7112,'_Keuzelijst Algemeen'!$B$3:$C$74,2),"")</f>
        <v/>
      </c>
      <c r="AB7112" s="85"/>
    </row>
    <row r="7113" spans="1:28" x14ac:dyDescent="0.3">
      <c r="A7113" s="249" t="s">
        <v>1103</v>
      </c>
      <c r="B7113" s="69"/>
      <c r="C7113" s="274" t="str">
        <f>IF(ISTEXT(B7113),VLOOKUP(B7113,'_Keuzelijst Algemeen'!$CC$3:$CD$10,2),"")</f>
        <v/>
      </c>
      <c r="D7113" s="87"/>
      <c r="E7113" s="69"/>
      <c r="F7113" s="69"/>
      <c r="I7113" s="85"/>
      <c r="P7113" s="69"/>
      <c r="Q7113" s="69"/>
      <c r="R7113" s="69"/>
      <c r="V7113" s="71"/>
      <c r="W7113" s="69"/>
      <c r="X7113" s="69"/>
      <c r="Y7113" s="69"/>
      <c r="Z7113" s="69"/>
      <c r="AA7113" s="270" t="str">
        <f>IF(ISTEXT(Z7113),VLOOKUP(Z7113,'_Keuzelijst Algemeen'!$B$3:$C$74,2),"")</f>
        <v/>
      </c>
      <c r="AB7113" s="85"/>
    </row>
    <row r="7114" spans="1:28" x14ac:dyDescent="0.3">
      <c r="A7114" s="249" t="s">
        <v>1103</v>
      </c>
      <c r="B7114" s="69"/>
      <c r="C7114" s="274" t="str">
        <f>IF(ISTEXT(B7114),VLOOKUP(B7114,'_Keuzelijst Algemeen'!$CC$3:$CD$10,2),"")</f>
        <v/>
      </c>
      <c r="D7114" s="87"/>
      <c r="E7114" s="69"/>
      <c r="F7114" s="69"/>
      <c r="I7114" s="85"/>
      <c r="P7114" s="69"/>
      <c r="Q7114" s="69"/>
      <c r="R7114" s="69"/>
      <c r="V7114" s="71"/>
      <c r="W7114" s="69"/>
      <c r="X7114" s="69"/>
      <c r="Y7114" s="69"/>
      <c r="Z7114" s="69"/>
      <c r="AA7114" s="270" t="str">
        <f>IF(ISTEXT(Z7114),VLOOKUP(Z7114,'_Keuzelijst Algemeen'!$B$3:$C$74,2),"")</f>
        <v/>
      </c>
      <c r="AB7114" s="85"/>
    </row>
    <row r="7115" spans="1:28" x14ac:dyDescent="0.3">
      <c r="A7115" s="249" t="s">
        <v>1103</v>
      </c>
      <c r="B7115" s="69"/>
      <c r="C7115" s="274" t="str">
        <f>IF(ISTEXT(B7115),VLOOKUP(B7115,'_Keuzelijst Algemeen'!$CC$3:$CD$10,2),"")</f>
        <v/>
      </c>
      <c r="D7115" s="87"/>
      <c r="E7115" s="69"/>
      <c r="F7115" s="69"/>
      <c r="I7115" s="85"/>
      <c r="P7115" s="69"/>
      <c r="Q7115" s="69"/>
      <c r="R7115" s="69"/>
      <c r="V7115" s="71"/>
      <c r="W7115" s="69"/>
      <c r="X7115" s="69"/>
      <c r="Y7115" s="69"/>
      <c r="Z7115" s="69"/>
      <c r="AA7115" s="270" t="str">
        <f>IF(ISTEXT(Z7115),VLOOKUP(Z7115,'_Keuzelijst Algemeen'!$B$3:$C$74,2),"")</f>
        <v/>
      </c>
      <c r="AB7115" s="85"/>
    </row>
    <row r="7116" spans="1:28" x14ac:dyDescent="0.3">
      <c r="A7116" s="249" t="s">
        <v>1103</v>
      </c>
      <c r="B7116" s="69"/>
      <c r="C7116" s="274" t="str">
        <f>IF(ISTEXT(B7116),VLOOKUP(B7116,'_Keuzelijst Algemeen'!$CC$3:$CD$10,2),"")</f>
        <v/>
      </c>
      <c r="D7116" s="87"/>
      <c r="E7116" s="69"/>
      <c r="F7116" s="69"/>
      <c r="I7116" s="85"/>
      <c r="P7116" s="69"/>
      <c r="Q7116" s="69"/>
      <c r="R7116" s="69"/>
      <c r="V7116" s="71"/>
      <c r="W7116" s="69"/>
      <c r="X7116" s="69"/>
      <c r="Y7116" s="69"/>
      <c r="Z7116" s="69"/>
      <c r="AA7116" s="270" t="str">
        <f>IF(ISTEXT(Z7116),VLOOKUP(Z7116,'_Keuzelijst Algemeen'!$B$3:$C$74,2),"")</f>
        <v/>
      </c>
      <c r="AB7116" s="85"/>
    </row>
    <row r="7117" spans="1:28" x14ac:dyDescent="0.3">
      <c r="A7117" s="249" t="s">
        <v>1103</v>
      </c>
      <c r="B7117" s="69"/>
      <c r="C7117" s="274" t="str">
        <f>IF(ISTEXT(B7117),VLOOKUP(B7117,'_Keuzelijst Algemeen'!$CC$3:$CD$10,2),"")</f>
        <v/>
      </c>
      <c r="D7117" s="87"/>
      <c r="E7117" s="69"/>
      <c r="F7117" s="69"/>
      <c r="I7117" s="85"/>
      <c r="P7117" s="69"/>
      <c r="Q7117" s="69"/>
      <c r="R7117" s="69"/>
      <c r="V7117" s="71"/>
      <c r="W7117" s="69"/>
      <c r="X7117" s="69"/>
      <c r="Y7117" s="69"/>
      <c r="Z7117" s="69"/>
      <c r="AA7117" s="270" t="str">
        <f>IF(ISTEXT(Z7117),VLOOKUP(Z7117,'_Keuzelijst Algemeen'!$B$3:$C$74,2),"")</f>
        <v/>
      </c>
      <c r="AB7117" s="85"/>
    </row>
    <row r="7118" spans="1:28" x14ac:dyDescent="0.3">
      <c r="A7118" s="249" t="s">
        <v>1103</v>
      </c>
      <c r="B7118" s="69"/>
      <c r="C7118" s="274" t="str">
        <f>IF(ISTEXT(B7118),VLOOKUP(B7118,'_Keuzelijst Algemeen'!$CC$3:$CD$10,2),"")</f>
        <v/>
      </c>
      <c r="D7118" s="87"/>
      <c r="E7118" s="69"/>
      <c r="F7118" s="69"/>
      <c r="I7118" s="85"/>
      <c r="P7118" s="69"/>
      <c r="Q7118" s="69"/>
      <c r="R7118" s="69"/>
      <c r="V7118" s="71"/>
      <c r="W7118" s="69"/>
      <c r="X7118" s="69"/>
      <c r="Y7118" s="69"/>
      <c r="Z7118" s="69"/>
      <c r="AA7118" s="270" t="str">
        <f>IF(ISTEXT(Z7118),VLOOKUP(Z7118,'_Keuzelijst Algemeen'!$B$3:$C$74,2),"")</f>
        <v/>
      </c>
      <c r="AB7118" s="85"/>
    </row>
    <row r="7119" spans="1:28" x14ac:dyDescent="0.3">
      <c r="A7119" s="249" t="s">
        <v>1103</v>
      </c>
      <c r="B7119" s="69"/>
      <c r="C7119" s="274" t="str">
        <f>IF(ISTEXT(B7119),VLOOKUP(B7119,'_Keuzelijst Algemeen'!$CC$3:$CD$10,2),"")</f>
        <v/>
      </c>
      <c r="D7119" s="87"/>
      <c r="E7119" s="69"/>
      <c r="F7119" s="69"/>
      <c r="I7119" s="85"/>
      <c r="P7119" s="69"/>
      <c r="Q7119" s="69"/>
      <c r="R7119" s="69"/>
      <c r="V7119" s="71"/>
      <c r="W7119" s="69"/>
      <c r="X7119" s="69"/>
      <c r="Y7119" s="69"/>
      <c r="Z7119" s="69"/>
      <c r="AA7119" s="270" t="str">
        <f>IF(ISTEXT(Z7119),VLOOKUP(Z7119,'_Keuzelijst Algemeen'!$B$3:$C$74,2),"")</f>
        <v/>
      </c>
      <c r="AB7119" s="85"/>
    </row>
    <row r="7120" spans="1:28" x14ac:dyDescent="0.3">
      <c r="A7120" s="249" t="s">
        <v>1103</v>
      </c>
      <c r="B7120" s="69"/>
      <c r="C7120" s="274" t="str">
        <f>IF(ISTEXT(B7120),VLOOKUP(B7120,'_Keuzelijst Algemeen'!$CC$3:$CD$10,2),"")</f>
        <v/>
      </c>
      <c r="D7120" s="87"/>
      <c r="E7120" s="69"/>
      <c r="F7120" s="69"/>
      <c r="I7120" s="85"/>
      <c r="P7120" s="69"/>
      <c r="Q7120" s="69"/>
      <c r="R7120" s="69"/>
      <c r="V7120" s="71"/>
      <c r="W7120" s="69"/>
      <c r="X7120" s="69"/>
      <c r="Y7120" s="69"/>
      <c r="Z7120" s="69"/>
      <c r="AA7120" s="270" t="str">
        <f>IF(ISTEXT(Z7120),VLOOKUP(Z7120,'_Keuzelijst Algemeen'!$B$3:$C$74,2),"")</f>
        <v/>
      </c>
      <c r="AB7120" s="85"/>
    </row>
    <row r="7121" spans="1:28" x14ac:dyDescent="0.3">
      <c r="A7121" s="249" t="s">
        <v>1103</v>
      </c>
      <c r="B7121" s="69"/>
      <c r="C7121" s="274" t="str">
        <f>IF(ISTEXT(B7121),VLOOKUP(B7121,'_Keuzelijst Algemeen'!$CC$3:$CD$10,2),"")</f>
        <v/>
      </c>
      <c r="D7121" s="87"/>
      <c r="E7121" s="69"/>
      <c r="F7121" s="69"/>
      <c r="I7121" s="85"/>
      <c r="P7121" s="69"/>
      <c r="Q7121" s="69"/>
      <c r="R7121" s="69"/>
      <c r="V7121" s="71"/>
      <c r="W7121" s="69"/>
      <c r="X7121" s="69"/>
      <c r="Y7121" s="69"/>
      <c r="Z7121" s="69"/>
      <c r="AA7121" s="270" t="str">
        <f>IF(ISTEXT(Z7121),VLOOKUP(Z7121,'_Keuzelijst Algemeen'!$B$3:$C$74,2),"")</f>
        <v/>
      </c>
      <c r="AB7121" s="85"/>
    </row>
    <row r="7122" spans="1:28" x14ac:dyDescent="0.3">
      <c r="A7122" s="249" t="s">
        <v>1103</v>
      </c>
      <c r="B7122" s="69"/>
      <c r="C7122" s="274" t="str">
        <f>IF(ISTEXT(B7122),VLOOKUP(B7122,'_Keuzelijst Algemeen'!$CC$3:$CD$10,2),"")</f>
        <v/>
      </c>
      <c r="D7122" s="87"/>
      <c r="E7122" s="69"/>
      <c r="F7122" s="69"/>
      <c r="I7122" s="85"/>
      <c r="P7122" s="69"/>
      <c r="Q7122" s="69"/>
      <c r="R7122" s="69"/>
      <c r="V7122" s="71"/>
      <c r="W7122" s="69"/>
      <c r="X7122" s="69"/>
      <c r="Y7122" s="69"/>
      <c r="Z7122" s="69"/>
      <c r="AA7122" s="270" t="str">
        <f>IF(ISTEXT(Z7122),VLOOKUP(Z7122,'_Keuzelijst Algemeen'!$B$3:$C$74,2),"")</f>
        <v/>
      </c>
      <c r="AB7122" s="85"/>
    </row>
    <row r="7123" spans="1:28" x14ac:dyDescent="0.3">
      <c r="A7123" s="249" t="s">
        <v>1103</v>
      </c>
      <c r="B7123" s="69"/>
      <c r="C7123" s="274" t="str">
        <f>IF(ISTEXT(B7123),VLOOKUP(B7123,'_Keuzelijst Algemeen'!$CC$3:$CD$10,2),"")</f>
        <v/>
      </c>
      <c r="D7123" s="87"/>
      <c r="E7123" s="69"/>
      <c r="F7123" s="69"/>
      <c r="I7123" s="85"/>
      <c r="P7123" s="69"/>
      <c r="Q7123" s="69"/>
      <c r="R7123" s="69"/>
      <c r="V7123" s="71"/>
      <c r="W7123" s="69"/>
      <c r="X7123" s="69"/>
      <c r="Y7123" s="69"/>
      <c r="Z7123" s="69"/>
      <c r="AA7123" s="270" t="str">
        <f>IF(ISTEXT(Z7123),VLOOKUP(Z7123,'_Keuzelijst Algemeen'!$B$3:$C$74,2),"")</f>
        <v/>
      </c>
      <c r="AB7123" s="85"/>
    </row>
    <row r="7124" spans="1:28" x14ac:dyDescent="0.3">
      <c r="A7124" s="249" t="s">
        <v>1103</v>
      </c>
      <c r="B7124" s="69"/>
      <c r="C7124" s="274" t="str">
        <f>IF(ISTEXT(B7124),VLOOKUP(B7124,'_Keuzelijst Algemeen'!$CC$3:$CD$10,2),"")</f>
        <v/>
      </c>
      <c r="D7124" s="87"/>
      <c r="E7124" s="69"/>
      <c r="F7124" s="69"/>
      <c r="I7124" s="85"/>
      <c r="P7124" s="69"/>
      <c r="Q7124" s="69"/>
      <c r="R7124" s="69"/>
      <c r="V7124" s="71"/>
      <c r="W7124" s="69"/>
      <c r="X7124" s="69"/>
      <c r="Y7124" s="69"/>
      <c r="Z7124" s="69"/>
      <c r="AA7124" s="270" t="str">
        <f>IF(ISTEXT(Z7124),VLOOKUP(Z7124,'_Keuzelijst Algemeen'!$B$3:$C$74,2),"")</f>
        <v/>
      </c>
      <c r="AB7124" s="85"/>
    </row>
    <row r="7125" spans="1:28" x14ac:dyDescent="0.3">
      <c r="A7125" s="249" t="s">
        <v>1103</v>
      </c>
      <c r="B7125" s="69"/>
      <c r="C7125" s="274" t="str">
        <f>IF(ISTEXT(B7125),VLOOKUP(B7125,'_Keuzelijst Algemeen'!$CC$3:$CD$10,2),"")</f>
        <v/>
      </c>
      <c r="D7125" s="87"/>
      <c r="E7125" s="69"/>
      <c r="F7125" s="69"/>
      <c r="I7125" s="85"/>
      <c r="P7125" s="69"/>
      <c r="Q7125" s="69"/>
      <c r="R7125" s="69"/>
      <c r="V7125" s="71"/>
      <c r="W7125" s="69"/>
      <c r="X7125" s="69"/>
      <c r="Y7125" s="69"/>
      <c r="Z7125" s="69"/>
      <c r="AA7125" s="270" t="str">
        <f>IF(ISTEXT(Z7125),VLOOKUP(Z7125,'_Keuzelijst Algemeen'!$B$3:$C$74,2),"")</f>
        <v/>
      </c>
      <c r="AB7125" s="85"/>
    </row>
    <row r="7126" spans="1:28" x14ac:dyDescent="0.3">
      <c r="A7126" s="249" t="s">
        <v>1103</v>
      </c>
      <c r="B7126" s="69"/>
      <c r="C7126" s="274" t="str">
        <f>IF(ISTEXT(B7126),VLOOKUP(B7126,'_Keuzelijst Algemeen'!$CC$3:$CD$10,2),"")</f>
        <v/>
      </c>
      <c r="D7126" s="87"/>
      <c r="E7126" s="69"/>
      <c r="F7126" s="69"/>
      <c r="I7126" s="85"/>
      <c r="P7126" s="69"/>
      <c r="Q7126" s="69"/>
      <c r="R7126" s="69"/>
      <c r="V7126" s="71"/>
      <c r="W7126" s="69"/>
      <c r="X7126" s="69"/>
      <c r="Y7126" s="69"/>
      <c r="Z7126" s="69"/>
      <c r="AA7126" s="270" t="str">
        <f>IF(ISTEXT(Z7126),VLOOKUP(Z7126,'_Keuzelijst Algemeen'!$B$3:$C$74,2),"")</f>
        <v/>
      </c>
      <c r="AB7126" s="85"/>
    </row>
    <row r="7127" spans="1:28" x14ac:dyDescent="0.3">
      <c r="A7127" s="249" t="s">
        <v>1103</v>
      </c>
      <c r="B7127" s="69"/>
      <c r="C7127" s="274" t="str">
        <f>IF(ISTEXT(B7127),VLOOKUP(B7127,'_Keuzelijst Algemeen'!$CC$3:$CD$10,2),"")</f>
        <v/>
      </c>
      <c r="D7127" s="87"/>
      <c r="E7127" s="69"/>
      <c r="F7127" s="69"/>
      <c r="I7127" s="85"/>
      <c r="P7127" s="69"/>
      <c r="Q7127" s="69"/>
      <c r="R7127" s="69"/>
      <c r="V7127" s="71"/>
      <c r="W7127" s="69"/>
      <c r="X7127" s="69"/>
      <c r="Y7127" s="69"/>
      <c r="Z7127" s="69"/>
      <c r="AA7127" s="270" t="str">
        <f>IF(ISTEXT(Z7127),VLOOKUP(Z7127,'_Keuzelijst Algemeen'!$B$3:$C$74,2),"")</f>
        <v/>
      </c>
      <c r="AB7127" s="85"/>
    </row>
    <row r="7128" spans="1:28" x14ac:dyDescent="0.3">
      <c r="A7128" s="249" t="s">
        <v>1103</v>
      </c>
      <c r="B7128" s="69"/>
      <c r="C7128" s="274" t="str">
        <f>IF(ISTEXT(B7128),VLOOKUP(B7128,'_Keuzelijst Algemeen'!$CC$3:$CD$10,2),"")</f>
        <v/>
      </c>
      <c r="D7128" s="87"/>
      <c r="E7128" s="69"/>
      <c r="F7128" s="69"/>
      <c r="I7128" s="85"/>
      <c r="P7128" s="69"/>
      <c r="Q7128" s="69"/>
      <c r="R7128" s="69"/>
      <c r="V7128" s="71"/>
      <c r="W7128" s="69"/>
      <c r="X7128" s="69"/>
      <c r="Y7128" s="69"/>
      <c r="Z7128" s="69"/>
      <c r="AA7128" s="270" t="str">
        <f>IF(ISTEXT(Z7128),VLOOKUP(Z7128,'_Keuzelijst Algemeen'!$B$3:$C$74,2),"")</f>
        <v/>
      </c>
      <c r="AB7128" s="85"/>
    </row>
    <row r="7129" spans="1:28" x14ac:dyDescent="0.3">
      <c r="A7129" s="249" t="s">
        <v>1103</v>
      </c>
      <c r="B7129" s="69"/>
      <c r="C7129" s="274" t="str">
        <f>IF(ISTEXT(B7129),VLOOKUP(B7129,'_Keuzelijst Algemeen'!$CC$3:$CD$10,2),"")</f>
        <v/>
      </c>
      <c r="D7129" s="87"/>
      <c r="E7129" s="69"/>
      <c r="F7129" s="69"/>
      <c r="I7129" s="85"/>
      <c r="P7129" s="69"/>
      <c r="Q7129" s="69"/>
      <c r="R7129" s="69"/>
      <c r="V7129" s="71"/>
      <c r="W7129" s="69"/>
      <c r="X7129" s="69"/>
      <c r="Y7129" s="69"/>
      <c r="Z7129" s="69"/>
      <c r="AA7129" s="270" t="str">
        <f>IF(ISTEXT(Z7129),VLOOKUP(Z7129,'_Keuzelijst Algemeen'!$B$3:$C$74,2),"")</f>
        <v/>
      </c>
      <c r="AB7129" s="85"/>
    </row>
    <row r="7130" spans="1:28" x14ac:dyDescent="0.3">
      <c r="A7130" s="249" t="s">
        <v>1103</v>
      </c>
      <c r="B7130" s="69"/>
      <c r="C7130" s="274" t="str">
        <f>IF(ISTEXT(B7130),VLOOKUP(B7130,'_Keuzelijst Algemeen'!$CC$3:$CD$10,2),"")</f>
        <v/>
      </c>
      <c r="D7130" s="87"/>
      <c r="E7130" s="69"/>
      <c r="F7130" s="69"/>
      <c r="I7130" s="85"/>
      <c r="P7130" s="69"/>
      <c r="Q7130" s="69"/>
      <c r="R7130" s="69"/>
      <c r="V7130" s="71"/>
      <c r="W7130" s="69"/>
      <c r="X7130" s="69"/>
      <c r="Y7130" s="69"/>
      <c r="Z7130" s="69"/>
      <c r="AA7130" s="270" t="str">
        <f>IF(ISTEXT(Z7130),VLOOKUP(Z7130,'_Keuzelijst Algemeen'!$B$3:$C$74,2),"")</f>
        <v/>
      </c>
      <c r="AB7130" s="85"/>
    </row>
    <row r="7131" spans="1:28" x14ac:dyDescent="0.3">
      <c r="A7131" s="249" t="s">
        <v>1103</v>
      </c>
      <c r="B7131" s="69"/>
      <c r="C7131" s="274" t="str">
        <f>IF(ISTEXT(B7131),VLOOKUP(B7131,'_Keuzelijst Algemeen'!$CC$3:$CD$10,2),"")</f>
        <v/>
      </c>
      <c r="D7131" s="87"/>
      <c r="E7131" s="69"/>
      <c r="F7131" s="69"/>
      <c r="I7131" s="85"/>
      <c r="P7131" s="69"/>
      <c r="Q7131" s="69"/>
      <c r="R7131" s="69"/>
      <c r="V7131" s="71"/>
      <c r="W7131" s="69"/>
      <c r="X7131" s="69"/>
      <c r="Y7131" s="69"/>
      <c r="Z7131" s="69"/>
      <c r="AA7131" s="270" t="str">
        <f>IF(ISTEXT(Z7131),VLOOKUP(Z7131,'_Keuzelijst Algemeen'!$B$3:$C$74,2),"")</f>
        <v/>
      </c>
      <c r="AB7131" s="85"/>
    </row>
    <row r="7132" spans="1:28" x14ac:dyDescent="0.3">
      <c r="A7132" s="249" t="s">
        <v>1103</v>
      </c>
      <c r="B7132" s="69"/>
      <c r="C7132" s="274" t="str">
        <f>IF(ISTEXT(B7132),VLOOKUP(B7132,'_Keuzelijst Algemeen'!$CC$3:$CD$10,2),"")</f>
        <v/>
      </c>
      <c r="D7132" s="87"/>
      <c r="E7132" s="69"/>
      <c r="F7132" s="69"/>
      <c r="I7132" s="85"/>
      <c r="P7132" s="69"/>
      <c r="Q7132" s="69"/>
      <c r="R7132" s="69"/>
      <c r="V7132" s="71"/>
      <c r="W7132" s="69"/>
      <c r="X7132" s="69"/>
      <c r="Y7132" s="69"/>
      <c r="Z7132" s="69"/>
      <c r="AA7132" s="270" t="str">
        <f>IF(ISTEXT(Z7132),VLOOKUP(Z7132,'_Keuzelijst Algemeen'!$B$3:$C$74,2),"")</f>
        <v/>
      </c>
      <c r="AB7132" s="85"/>
    </row>
    <row r="7133" spans="1:28" x14ac:dyDescent="0.3">
      <c r="A7133" s="249" t="s">
        <v>1103</v>
      </c>
      <c r="B7133" s="69"/>
      <c r="C7133" s="274" t="str">
        <f>IF(ISTEXT(B7133),VLOOKUP(B7133,'_Keuzelijst Algemeen'!$CC$3:$CD$10,2),"")</f>
        <v/>
      </c>
      <c r="D7133" s="87"/>
      <c r="E7133" s="69"/>
      <c r="F7133" s="69"/>
      <c r="I7133" s="85"/>
      <c r="P7133" s="69"/>
      <c r="Q7133" s="69"/>
      <c r="R7133" s="69"/>
      <c r="V7133" s="71"/>
      <c r="W7133" s="69"/>
      <c r="X7133" s="69"/>
      <c r="Y7133" s="69"/>
      <c r="Z7133" s="69"/>
      <c r="AA7133" s="270" t="str">
        <f>IF(ISTEXT(Z7133),VLOOKUP(Z7133,'_Keuzelijst Algemeen'!$B$3:$C$74,2),"")</f>
        <v/>
      </c>
      <c r="AB7133" s="85"/>
    </row>
    <row r="7134" spans="1:28" x14ac:dyDescent="0.3">
      <c r="A7134" s="249" t="s">
        <v>1103</v>
      </c>
      <c r="B7134" s="69"/>
      <c r="C7134" s="274" t="str">
        <f>IF(ISTEXT(B7134),VLOOKUP(B7134,'_Keuzelijst Algemeen'!$CC$3:$CD$10,2),"")</f>
        <v/>
      </c>
      <c r="D7134" s="87"/>
      <c r="E7134" s="69"/>
      <c r="F7134" s="69"/>
      <c r="I7134" s="85"/>
      <c r="P7134" s="69"/>
      <c r="Q7134" s="69"/>
      <c r="R7134" s="69"/>
      <c r="V7134" s="71"/>
      <c r="W7134" s="69"/>
      <c r="X7134" s="69"/>
      <c r="Y7134" s="69"/>
      <c r="Z7134" s="69"/>
      <c r="AA7134" s="270" t="str">
        <f>IF(ISTEXT(Z7134),VLOOKUP(Z7134,'_Keuzelijst Algemeen'!$B$3:$C$74,2),"")</f>
        <v/>
      </c>
      <c r="AB7134" s="85"/>
    </row>
    <row r="7135" spans="1:28" x14ac:dyDescent="0.3">
      <c r="A7135" s="249" t="s">
        <v>1103</v>
      </c>
      <c r="B7135" s="69"/>
      <c r="C7135" s="274" t="str">
        <f>IF(ISTEXT(B7135),VLOOKUP(B7135,'_Keuzelijst Algemeen'!$CC$3:$CD$10,2),"")</f>
        <v/>
      </c>
      <c r="D7135" s="87"/>
      <c r="E7135" s="69"/>
      <c r="F7135" s="69"/>
      <c r="I7135" s="85"/>
      <c r="P7135" s="69"/>
      <c r="Q7135" s="69"/>
      <c r="R7135" s="69"/>
      <c r="V7135" s="71"/>
      <c r="W7135" s="69"/>
      <c r="X7135" s="69"/>
      <c r="Y7135" s="69"/>
      <c r="Z7135" s="69"/>
      <c r="AA7135" s="270" t="str">
        <f>IF(ISTEXT(Z7135),VLOOKUP(Z7135,'_Keuzelijst Algemeen'!$B$3:$C$74,2),"")</f>
        <v/>
      </c>
      <c r="AB7135" s="85"/>
    </row>
    <row r="7136" spans="1:28" x14ac:dyDescent="0.3">
      <c r="A7136" s="249" t="s">
        <v>1103</v>
      </c>
      <c r="B7136" s="69"/>
      <c r="C7136" s="274" t="str">
        <f>IF(ISTEXT(B7136),VLOOKUP(B7136,'_Keuzelijst Algemeen'!$CC$3:$CD$10,2),"")</f>
        <v/>
      </c>
      <c r="D7136" s="87"/>
      <c r="E7136" s="69"/>
      <c r="F7136" s="69"/>
      <c r="I7136" s="85"/>
      <c r="P7136" s="69"/>
      <c r="Q7136" s="69"/>
      <c r="R7136" s="69"/>
      <c r="V7136" s="71"/>
      <c r="W7136" s="69"/>
      <c r="X7136" s="69"/>
      <c r="Y7136" s="69"/>
      <c r="Z7136" s="69"/>
      <c r="AA7136" s="270" t="str">
        <f>IF(ISTEXT(Z7136),VLOOKUP(Z7136,'_Keuzelijst Algemeen'!$B$3:$C$74,2),"")</f>
        <v/>
      </c>
      <c r="AB7136" s="85"/>
    </row>
    <row r="7137" spans="1:28" x14ac:dyDescent="0.3">
      <c r="A7137" s="249" t="s">
        <v>1103</v>
      </c>
      <c r="B7137" s="69"/>
      <c r="C7137" s="274" t="str">
        <f>IF(ISTEXT(B7137),VLOOKUP(B7137,'_Keuzelijst Algemeen'!$CC$3:$CD$10,2),"")</f>
        <v/>
      </c>
      <c r="D7137" s="87"/>
      <c r="E7137" s="69"/>
      <c r="F7137" s="69"/>
      <c r="I7137" s="85"/>
      <c r="P7137" s="69"/>
      <c r="Q7137" s="69"/>
      <c r="R7137" s="69"/>
      <c r="V7137" s="71"/>
      <c r="W7137" s="69"/>
      <c r="X7137" s="69"/>
      <c r="Y7137" s="69"/>
      <c r="Z7137" s="69"/>
      <c r="AA7137" s="270" t="str">
        <f>IF(ISTEXT(Z7137),VLOOKUP(Z7137,'_Keuzelijst Algemeen'!$B$3:$C$74,2),"")</f>
        <v/>
      </c>
      <c r="AB7137" s="85"/>
    </row>
    <row r="7138" spans="1:28" x14ac:dyDescent="0.3">
      <c r="A7138" s="249" t="s">
        <v>1103</v>
      </c>
      <c r="B7138" s="69"/>
      <c r="C7138" s="274" t="str">
        <f>IF(ISTEXT(B7138),VLOOKUP(B7138,'_Keuzelijst Algemeen'!$CC$3:$CD$10,2),"")</f>
        <v/>
      </c>
      <c r="D7138" s="87"/>
      <c r="E7138" s="69"/>
      <c r="F7138" s="69"/>
      <c r="I7138" s="85"/>
      <c r="P7138" s="69"/>
      <c r="Q7138" s="69"/>
      <c r="R7138" s="69"/>
      <c r="V7138" s="71"/>
      <c r="W7138" s="69"/>
      <c r="X7138" s="69"/>
      <c r="Y7138" s="69"/>
      <c r="Z7138" s="69"/>
      <c r="AA7138" s="270" t="str">
        <f>IF(ISTEXT(Z7138),VLOOKUP(Z7138,'_Keuzelijst Algemeen'!$B$3:$C$74,2),"")</f>
        <v/>
      </c>
      <c r="AB7138" s="85"/>
    </row>
    <row r="7139" spans="1:28" x14ac:dyDescent="0.3">
      <c r="A7139" s="249" t="s">
        <v>1103</v>
      </c>
      <c r="B7139" s="69"/>
      <c r="C7139" s="274" t="str">
        <f>IF(ISTEXT(B7139),VLOOKUP(B7139,'_Keuzelijst Algemeen'!$CC$3:$CD$10,2),"")</f>
        <v/>
      </c>
      <c r="D7139" s="87"/>
      <c r="E7139" s="69"/>
      <c r="F7139" s="69"/>
      <c r="I7139" s="85"/>
      <c r="P7139" s="69"/>
      <c r="Q7139" s="69"/>
      <c r="R7139" s="69"/>
      <c r="V7139" s="71"/>
      <c r="W7139" s="69"/>
      <c r="X7139" s="69"/>
      <c r="Y7139" s="69"/>
      <c r="Z7139" s="69"/>
      <c r="AA7139" s="270" t="str">
        <f>IF(ISTEXT(Z7139),VLOOKUP(Z7139,'_Keuzelijst Algemeen'!$B$3:$C$74,2),"")</f>
        <v/>
      </c>
      <c r="AB7139" s="85"/>
    </row>
    <row r="7140" spans="1:28" x14ac:dyDescent="0.3">
      <c r="A7140" s="249" t="s">
        <v>1103</v>
      </c>
      <c r="B7140" s="69"/>
      <c r="C7140" s="274" t="str">
        <f>IF(ISTEXT(B7140),VLOOKUP(B7140,'_Keuzelijst Algemeen'!$CC$3:$CD$10,2),"")</f>
        <v/>
      </c>
      <c r="D7140" s="87"/>
      <c r="E7140" s="69"/>
      <c r="F7140" s="69"/>
      <c r="I7140" s="85"/>
      <c r="P7140" s="69"/>
      <c r="Q7140" s="69"/>
      <c r="R7140" s="69"/>
      <c r="V7140" s="71"/>
      <c r="W7140" s="69"/>
      <c r="X7140" s="69"/>
      <c r="Y7140" s="69"/>
      <c r="Z7140" s="69"/>
      <c r="AA7140" s="270" t="str">
        <f>IF(ISTEXT(Z7140),VLOOKUP(Z7140,'_Keuzelijst Algemeen'!$B$3:$C$74,2),"")</f>
        <v/>
      </c>
      <c r="AB7140" s="85"/>
    </row>
    <row r="7141" spans="1:28" x14ac:dyDescent="0.3">
      <c r="A7141" s="249" t="s">
        <v>1103</v>
      </c>
      <c r="B7141" s="69"/>
      <c r="C7141" s="274" t="str">
        <f>IF(ISTEXT(B7141),VLOOKUP(B7141,'_Keuzelijst Algemeen'!$CC$3:$CD$10,2),"")</f>
        <v/>
      </c>
      <c r="D7141" s="87"/>
      <c r="E7141" s="69"/>
      <c r="F7141" s="69"/>
      <c r="I7141" s="85"/>
      <c r="P7141" s="69"/>
      <c r="Q7141" s="69"/>
      <c r="R7141" s="69"/>
      <c r="V7141" s="71"/>
      <c r="W7141" s="69"/>
      <c r="X7141" s="69"/>
      <c r="Y7141" s="69"/>
      <c r="Z7141" s="69"/>
      <c r="AA7141" s="270" t="str">
        <f>IF(ISTEXT(Z7141),VLOOKUP(Z7141,'_Keuzelijst Algemeen'!$B$3:$C$74,2),"")</f>
        <v/>
      </c>
      <c r="AB7141" s="85"/>
    </row>
    <row r="7142" spans="1:28" x14ac:dyDescent="0.3">
      <c r="A7142" s="249" t="s">
        <v>1103</v>
      </c>
      <c r="B7142" s="69"/>
      <c r="C7142" s="274" t="str">
        <f>IF(ISTEXT(B7142),VLOOKUP(B7142,'_Keuzelijst Algemeen'!$CC$3:$CD$10,2),"")</f>
        <v/>
      </c>
      <c r="D7142" s="87"/>
      <c r="E7142" s="69"/>
      <c r="F7142" s="69"/>
      <c r="I7142" s="85"/>
      <c r="P7142" s="69"/>
      <c r="Q7142" s="69"/>
      <c r="R7142" s="69"/>
      <c r="V7142" s="71"/>
      <c r="W7142" s="69"/>
      <c r="X7142" s="69"/>
      <c r="Y7142" s="69"/>
      <c r="Z7142" s="69"/>
      <c r="AA7142" s="270" t="str">
        <f>IF(ISTEXT(Z7142),VLOOKUP(Z7142,'_Keuzelijst Algemeen'!$B$3:$C$74,2),"")</f>
        <v/>
      </c>
      <c r="AB7142" s="85"/>
    </row>
    <row r="7143" spans="1:28" x14ac:dyDescent="0.3">
      <c r="A7143" s="249" t="s">
        <v>1103</v>
      </c>
      <c r="B7143" s="69"/>
      <c r="C7143" s="274" t="str">
        <f>IF(ISTEXT(B7143),VLOOKUP(B7143,'_Keuzelijst Algemeen'!$CC$3:$CD$10,2),"")</f>
        <v/>
      </c>
      <c r="D7143" s="87"/>
      <c r="E7143" s="69"/>
      <c r="F7143" s="69"/>
      <c r="I7143" s="85"/>
      <c r="P7143" s="69"/>
      <c r="Q7143" s="69"/>
      <c r="R7143" s="69"/>
      <c r="V7143" s="71"/>
      <c r="W7143" s="69"/>
      <c r="X7143" s="69"/>
      <c r="Y7143" s="69"/>
      <c r="Z7143" s="69"/>
      <c r="AA7143" s="270" t="str">
        <f>IF(ISTEXT(Z7143),VLOOKUP(Z7143,'_Keuzelijst Algemeen'!$B$3:$C$74,2),"")</f>
        <v/>
      </c>
      <c r="AB7143" s="85"/>
    </row>
    <row r="7144" spans="1:28" x14ac:dyDescent="0.3">
      <c r="A7144" s="249" t="s">
        <v>1103</v>
      </c>
      <c r="B7144" s="69"/>
      <c r="C7144" s="274" t="str">
        <f>IF(ISTEXT(B7144),VLOOKUP(B7144,'_Keuzelijst Algemeen'!$CC$3:$CD$10,2),"")</f>
        <v/>
      </c>
      <c r="D7144" s="87"/>
      <c r="E7144" s="69"/>
      <c r="F7144" s="69"/>
      <c r="I7144" s="85"/>
      <c r="P7144" s="69"/>
      <c r="Q7144" s="69"/>
      <c r="R7144" s="69"/>
      <c r="V7144" s="71"/>
      <c r="W7144" s="69"/>
      <c r="X7144" s="69"/>
      <c r="Y7144" s="69"/>
      <c r="Z7144" s="69"/>
      <c r="AA7144" s="270" t="str">
        <f>IF(ISTEXT(Z7144),VLOOKUP(Z7144,'_Keuzelijst Algemeen'!$B$3:$C$74,2),"")</f>
        <v/>
      </c>
      <c r="AB7144" s="85"/>
    </row>
    <row r="7145" spans="1:28" x14ac:dyDescent="0.3">
      <c r="A7145" s="249" t="s">
        <v>1103</v>
      </c>
      <c r="B7145" s="69"/>
      <c r="C7145" s="274" t="str">
        <f>IF(ISTEXT(B7145),VLOOKUP(B7145,'_Keuzelijst Algemeen'!$CC$3:$CD$10,2),"")</f>
        <v/>
      </c>
      <c r="D7145" s="87"/>
      <c r="E7145" s="69"/>
      <c r="F7145" s="69"/>
      <c r="I7145" s="85"/>
      <c r="P7145" s="69"/>
      <c r="Q7145" s="69"/>
      <c r="R7145" s="69"/>
      <c r="V7145" s="71"/>
      <c r="W7145" s="69"/>
      <c r="X7145" s="69"/>
      <c r="Y7145" s="69"/>
      <c r="Z7145" s="69"/>
      <c r="AA7145" s="270" t="str">
        <f>IF(ISTEXT(Z7145),VLOOKUP(Z7145,'_Keuzelijst Algemeen'!$B$3:$C$74,2),"")</f>
        <v/>
      </c>
      <c r="AB7145" s="85"/>
    </row>
    <row r="7146" spans="1:28" x14ac:dyDescent="0.3">
      <c r="A7146" s="249" t="s">
        <v>1103</v>
      </c>
      <c r="B7146" s="69"/>
      <c r="C7146" s="274" t="str">
        <f>IF(ISTEXT(B7146),VLOOKUP(B7146,'_Keuzelijst Algemeen'!$CC$3:$CD$10,2),"")</f>
        <v/>
      </c>
      <c r="D7146" s="87"/>
      <c r="E7146" s="69"/>
      <c r="F7146" s="69"/>
      <c r="I7146" s="85"/>
      <c r="P7146" s="69"/>
      <c r="Q7146" s="69"/>
      <c r="R7146" s="69"/>
      <c r="V7146" s="71"/>
      <c r="W7146" s="69"/>
      <c r="X7146" s="69"/>
      <c r="Y7146" s="69"/>
      <c r="Z7146" s="69"/>
      <c r="AA7146" s="270" t="str">
        <f>IF(ISTEXT(Z7146),VLOOKUP(Z7146,'_Keuzelijst Algemeen'!$B$3:$C$74,2),"")</f>
        <v/>
      </c>
      <c r="AB7146" s="85"/>
    </row>
    <row r="7147" spans="1:28" x14ac:dyDescent="0.3">
      <c r="A7147" s="249" t="s">
        <v>1103</v>
      </c>
      <c r="B7147" s="69"/>
      <c r="C7147" s="274" t="str">
        <f>IF(ISTEXT(B7147),VLOOKUP(B7147,'_Keuzelijst Algemeen'!$CC$3:$CD$10,2),"")</f>
        <v/>
      </c>
      <c r="D7147" s="87"/>
      <c r="E7147" s="69"/>
      <c r="F7147" s="69"/>
      <c r="I7147" s="85"/>
      <c r="P7147" s="69"/>
      <c r="Q7147" s="69"/>
      <c r="R7147" s="69"/>
      <c r="V7147" s="71"/>
      <c r="W7147" s="69"/>
      <c r="X7147" s="69"/>
      <c r="Y7147" s="69"/>
      <c r="Z7147" s="69"/>
      <c r="AA7147" s="270" t="str">
        <f>IF(ISTEXT(Z7147),VLOOKUP(Z7147,'_Keuzelijst Algemeen'!$B$3:$C$74,2),"")</f>
        <v/>
      </c>
      <c r="AB7147" s="85"/>
    </row>
    <row r="7148" spans="1:28" x14ac:dyDescent="0.3">
      <c r="A7148" s="249" t="s">
        <v>1103</v>
      </c>
      <c r="B7148" s="69"/>
      <c r="C7148" s="274" t="str">
        <f>IF(ISTEXT(B7148),VLOOKUP(B7148,'_Keuzelijst Algemeen'!$CC$3:$CD$10,2),"")</f>
        <v/>
      </c>
      <c r="D7148" s="87"/>
      <c r="E7148" s="69"/>
      <c r="F7148" s="69"/>
      <c r="I7148" s="85"/>
      <c r="P7148" s="69"/>
      <c r="Q7148" s="69"/>
      <c r="R7148" s="69"/>
      <c r="V7148" s="71"/>
      <c r="W7148" s="69"/>
      <c r="X7148" s="69"/>
      <c r="Y7148" s="69"/>
      <c r="Z7148" s="69"/>
      <c r="AA7148" s="270" t="str">
        <f>IF(ISTEXT(Z7148),VLOOKUP(Z7148,'_Keuzelijst Algemeen'!$B$3:$C$74,2),"")</f>
        <v/>
      </c>
      <c r="AB7148" s="85"/>
    </row>
    <row r="7149" spans="1:28" x14ac:dyDescent="0.3">
      <c r="A7149" s="249" t="s">
        <v>1103</v>
      </c>
      <c r="B7149" s="69"/>
      <c r="C7149" s="274" t="str">
        <f>IF(ISTEXT(B7149),VLOOKUP(B7149,'_Keuzelijst Algemeen'!$CC$3:$CD$10,2),"")</f>
        <v/>
      </c>
      <c r="D7149" s="87"/>
      <c r="E7149" s="69"/>
      <c r="F7149" s="69"/>
      <c r="I7149" s="85"/>
      <c r="P7149" s="69"/>
      <c r="Q7149" s="69"/>
      <c r="R7149" s="69"/>
      <c r="V7149" s="71"/>
      <c r="W7149" s="69"/>
      <c r="X7149" s="69"/>
      <c r="Y7149" s="69"/>
      <c r="Z7149" s="69"/>
      <c r="AA7149" s="270" t="str">
        <f>IF(ISTEXT(Z7149),VLOOKUP(Z7149,'_Keuzelijst Algemeen'!$B$3:$C$74,2),"")</f>
        <v/>
      </c>
      <c r="AB7149" s="85"/>
    </row>
    <row r="7150" spans="1:28" x14ac:dyDescent="0.3">
      <c r="A7150" s="249" t="s">
        <v>1103</v>
      </c>
      <c r="B7150" s="69"/>
      <c r="C7150" s="274" t="str">
        <f>IF(ISTEXT(B7150),VLOOKUP(B7150,'_Keuzelijst Algemeen'!$CC$3:$CD$10,2),"")</f>
        <v/>
      </c>
      <c r="D7150" s="87"/>
      <c r="E7150" s="69"/>
      <c r="F7150" s="69"/>
      <c r="I7150" s="85"/>
      <c r="P7150" s="69"/>
      <c r="Q7150" s="69"/>
      <c r="R7150" s="69"/>
      <c r="V7150" s="71"/>
      <c r="W7150" s="69"/>
      <c r="X7150" s="69"/>
      <c r="Y7150" s="69"/>
      <c r="Z7150" s="69"/>
      <c r="AA7150" s="270" t="str">
        <f>IF(ISTEXT(Z7150),VLOOKUP(Z7150,'_Keuzelijst Algemeen'!$B$3:$C$74,2),"")</f>
        <v/>
      </c>
      <c r="AB7150" s="85"/>
    </row>
    <row r="7151" spans="1:28" x14ac:dyDescent="0.3">
      <c r="A7151" s="249" t="s">
        <v>1103</v>
      </c>
      <c r="B7151" s="69"/>
      <c r="C7151" s="274" t="str">
        <f>IF(ISTEXT(B7151),VLOOKUP(B7151,'_Keuzelijst Algemeen'!$CC$3:$CD$10,2),"")</f>
        <v/>
      </c>
      <c r="D7151" s="87"/>
      <c r="E7151" s="69"/>
      <c r="F7151" s="69"/>
      <c r="I7151" s="85"/>
      <c r="P7151" s="69"/>
      <c r="Q7151" s="69"/>
      <c r="R7151" s="69"/>
      <c r="V7151" s="71"/>
      <c r="W7151" s="69"/>
      <c r="X7151" s="69"/>
      <c r="Y7151" s="69"/>
      <c r="Z7151" s="69"/>
      <c r="AA7151" s="270" t="str">
        <f>IF(ISTEXT(Z7151),VLOOKUP(Z7151,'_Keuzelijst Algemeen'!$B$3:$C$74,2),"")</f>
        <v/>
      </c>
      <c r="AB7151" s="85"/>
    </row>
    <row r="7152" spans="1:28" x14ac:dyDescent="0.3">
      <c r="A7152" s="249" t="s">
        <v>1103</v>
      </c>
      <c r="B7152" s="69"/>
      <c r="C7152" s="274" t="str">
        <f>IF(ISTEXT(B7152),VLOOKUP(B7152,'_Keuzelijst Algemeen'!$CC$3:$CD$10,2),"")</f>
        <v/>
      </c>
      <c r="D7152" s="87"/>
      <c r="E7152" s="69"/>
      <c r="F7152" s="69"/>
      <c r="I7152" s="85"/>
      <c r="P7152" s="69"/>
      <c r="Q7152" s="69"/>
      <c r="R7152" s="69"/>
      <c r="V7152" s="71"/>
      <c r="W7152" s="69"/>
      <c r="X7152" s="69"/>
      <c r="Y7152" s="69"/>
      <c r="Z7152" s="69"/>
      <c r="AA7152" s="270" t="str">
        <f>IF(ISTEXT(Z7152),VLOOKUP(Z7152,'_Keuzelijst Algemeen'!$B$3:$C$74,2),"")</f>
        <v/>
      </c>
      <c r="AB7152" s="85"/>
    </row>
    <row r="7153" spans="1:28" x14ac:dyDescent="0.3">
      <c r="A7153" s="249" t="s">
        <v>1103</v>
      </c>
      <c r="B7153" s="69"/>
      <c r="C7153" s="274" t="str">
        <f>IF(ISTEXT(B7153),VLOOKUP(B7153,'_Keuzelijst Algemeen'!$CC$3:$CD$10,2),"")</f>
        <v/>
      </c>
      <c r="D7153" s="87"/>
      <c r="E7153" s="69"/>
      <c r="F7153" s="69"/>
      <c r="I7153" s="85"/>
      <c r="P7153" s="69"/>
      <c r="Q7153" s="69"/>
      <c r="R7153" s="69"/>
      <c r="V7153" s="71"/>
      <c r="W7153" s="69"/>
      <c r="X7153" s="69"/>
      <c r="Y7153" s="69"/>
      <c r="Z7153" s="69"/>
      <c r="AA7153" s="270" t="str">
        <f>IF(ISTEXT(Z7153),VLOOKUP(Z7153,'_Keuzelijst Algemeen'!$B$3:$C$74,2),"")</f>
        <v/>
      </c>
      <c r="AB7153" s="85"/>
    </row>
    <row r="7154" spans="1:28" x14ac:dyDescent="0.3">
      <c r="A7154" s="249" t="s">
        <v>1103</v>
      </c>
      <c r="B7154" s="69"/>
      <c r="C7154" s="274" t="str">
        <f>IF(ISTEXT(B7154),VLOOKUP(B7154,'_Keuzelijst Algemeen'!$CC$3:$CD$10,2),"")</f>
        <v/>
      </c>
      <c r="D7154" s="87"/>
      <c r="E7154" s="69"/>
      <c r="F7154" s="69"/>
      <c r="I7154" s="85"/>
      <c r="P7154" s="69"/>
      <c r="Q7154" s="69"/>
      <c r="R7154" s="69"/>
      <c r="V7154" s="71"/>
      <c r="W7154" s="69"/>
      <c r="X7154" s="69"/>
      <c r="Y7154" s="69"/>
      <c r="Z7154" s="69"/>
      <c r="AA7154" s="270" t="str">
        <f>IF(ISTEXT(Z7154),VLOOKUP(Z7154,'_Keuzelijst Algemeen'!$B$3:$C$74,2),"")</f>
        <v/>
      </c>
      <c r="AB7154" s="85"/>
    </row>
    <row r="7155" spans="1:28" x14ac:dyDescent="0.3">
      <c r="A7155" s="249" t="s">
        <v>1103</v>
      </c>
      <c r="B7155" s="69"/>
      <c r="C7155" s="274" t="str">
        <f>IF(ISTEXT(B7155),VLOOKUP(B7155,'_Keuzelijst Algemeen'!$CC$3:$CD$10,2),"")</f>
        <v/>
      </c>
      <c r="D7155" s="87"/>
      <c r="E7155" s="69"/>
      <c r="F7155" s="69"/>
      <c r="I7155" s="85"/>
      <c r="P7155" s="69"/>
      <c r="Q7155" s="69"/>
      <c r="R7155" s="69"/>
      <c r="V7155" s="71"/>
      <c r="W7155" s="69"/>
      <c r="X7155" s="69"/>
      <c r="Y7155" s="69"/>
      <c r="Z7155" s="69"/>
      <c r="AA7155" s="270" t="str">
        <f>IF(ISTEXT(Z7155),VLOOKUP(Z7155,'_Keuzelijst Algemeen'!$B$3:$C$74,2),"")</f>
        <v/>
      </c>
      <c r="AB7155" s="85"/>
    </row>
    <row r="7156" spans="1:28" x14ac:dyDescent="0.3">
      <c r="A7156" s="249" t="s">
        <v>1103</v>
      </c>
      <c r="B7156" s="69"/>
      <c r="C7156" s="274" t="str">
        <f>IF(ISTEXT(B7156),VLOOKUP(B7156,'_Keuzelijst Algemeen'!$CC$3:$CD$10,2),"")</f>
        <v/>
      </c>
      <c r="D7156" s="87"/>
      <c r="E7156" s="69"/>
      <c r="F7156" s="69"/>
      <c r="I7156" s="85"/>
      <c r="P7156" s="69"/>
      <c r="Q7156" s="69"/>
      <c r="R7156" s="69"/>
      <c r="V7156" s="71"/>
      <c r="W7156" s="69"/>
      <c r="X7156" s="69"/>
      <c r="Y7156" s="69"/>
      <c r="Z7156" s="69"/>
      <c r="AA7156" s="270" t="str">
        <f>IF(ISTEXT(Z7156),VLOOKUP(Z7156,'_Keuzelijst Algemeen'!$B$3:$C$74,2),"")</f>
        <v/>
      </c>
      <c r="AB7156" s="85"/>
    </row>
    <row r="7157" spans="1:28" x14ac:dyDescent="0.3">
      <c r="A7157" s="249" t="s">
        <v>1103</v>
      </c>
      <c r="B7157" s="69"/>
      <c r="C7157" s="274" t="str">
        <f>IF(ISTEXT(B7157),VLOOKUP(B7157,'_Keuzelijst Algemeen'!$CC$3:$CD$10,2),"")</f>
        <v/>
      </c>
      <c r="D7157" s="87"/>
      <c r="E7157" s="69"/>
      <c r="F7157" s="69"/>
      <c r="I7157" s="85"/>
      <c r="P7157" s="69"/>
      <c r="Q7157" s="69"/>
      <c r="R7157" s="69"/>
      <c r="V7157" s="71"/>
      <c r="W7157" s="69"/>
      <c r="X7157" s="69"/>
      <c r="Y7157" s="69"/>
      <c r="Z7157" s="69"/>
      <c r="AA7157" s="270" t="str">
        <f>IF(ISTEXT(Z7157),VLOOKUP(Z7157,'_Keuzelijst Algemeen'!$B$3:$C$74,2),"")</f>
        <v/>
      </c>
      <c r="AB7157" s="85"/>
    </row>
    <row r="7158" spans="1:28" x14ac:dyDescent="0.3">
      <c r="A7158" s="249" t="s">
        <v>1103</v>
      </c>
      <c r="B7158" s="69"/>
      <c r="C7158" s="274" t="str">
        <f>IF(ISTEXT(B7158),VLOOKUP(B7158,'_Keuzelijst Algemeen'!$CC$3:$CD$10,2),"")</f>
        <v/>
      </c>
      <c r="D7158" s="87"/>
      <c r="E7158" s="69"/>
      <c r="F7158" s="69"/>
      <c r="I7158" s="85"/>
      <c r="P7158" s="69"/>
      <c r="Q7158" s="69"/>
      <c r="R7158" s="69"/>
      <c r="V7158" s="71"/>
      <c r="W7158" s="69"/>
      <c r="X7158" s="69"/>
      <c r="Y7158" s="69"/>
      <c r="Z7158" s="69"/>
      <c r="AA7158" s="270" t="str">
        <f>IF(ISTEXT(Z7158),VLOOKUP(Z7158,'_Keuzelijst Algemeen'!$B$3:$C$74,2),"")</f>
        <v/>
      </c>
      <c r="AB7158" s="85"/>
    </row>
    <row r="7159" spans="1:28" x14ac:dyDescent="0.3">
      <c r="A7159" s="249" t="s">
        <v>1103</v>
      </c>
      <c r="B7159" s="69"/>
      <c r="C7159" s="274" t="str">
        <f>IF(ISTEXT(B7159),VLOOKUP(B7159,'_Keuzelijst Algemeen'!$CC$3:$CD$10,2),"")</f>
        <v/>
      </c>
      <c r="D7159" s="87"/>
      <c r="E7159" s="69"/>
      <c r="F7159" s="69"/>
      <c r="I7159" s="85"/>
      <c r="P7159" s="69"/>
      <c r="Q7159" s="69"/>
      <c r="R7159" s="69"/>
      <c r="V7159" s="71"/>
      <c r="W7159" s="69"/>
      <c r="X7159" s="69"/>
      <c r="Y7159" s="69"/>
      <c r="Z7159" s="69"/>
      <c r="AA7159" s="270" t="str">
        <f>IF(ISTEXT(Z7159),VLOOKUP(Z7159,'_Keuzelijst Algemeen'!$B$3:$C$74,2),"")</f>
        <v/>
      </c>
      <c r="AB7159" s="85"/>
    </row>
    <row r="7160" spans="1:28" x14ac:dyDescent="0.3">
      <c r="A7160" s="249" t="s">
        <v>1103</v>
      </c>
      <c r="B7160" s="69"/>
      <c r="C7160" s="274" t="str">
        <f>IF(ISTEXT(B7160),VLOOKUP(B7160,'_Keuzelijst Algemeen'!$CC$3:$CD$10,2),"")</f>
        <v/>
      </c>
      <c r="D7160" s="87"/>
      <c r="E7160" s="69"/>
      <c r="F7160" s="69"/>
      <c r="I7160" s="85"/>
      <c r="P7160" s="69"/>
      <c r="Q7160" s="69"/>
      <c r="R7160" s="69"/>
      <c r="V7160" s="71"/>
      <c r="W7160" s="69"/>
      <c r="X7160" s="69"/>
      <c r="Y7160" s="69"/>
      <c r="Z7160" s="69"/>
      <c r="AA7160" s="270" t="str">
        <f>IF(ISTEXT(Z7160),VLOOKUP(Z7160,'_Keuzelijst Algemeen'!$B$3:$C$74,2),"")</f>
        <v/>
      </c>
      <c r="AB7160" s="85"/>
    </row>
    <row r="7161" spans="1:28" x14ac:dyDescent="0.3">
      <c r="A7161" s="249" t="s">
        <v>1103</v>
      </c>
      <c r="B7161" s="69"/>
      <c r="C7161" s="274" t="str">
        <f>IF(ISTEXT(B7161),VLOOKUP(B7161,'_Keuzelijst Algemeen'!$CC$3:$CD$10,2),"")</f>
        <v/>
      </c>
      <c r="D7161" s="87"/>
      <c r="E7161" s="69"/>
      <c r="F7161" s="69"/>
      <c r="I7161" s="85"/>
      <c r="P7161" s="69"/>
      <c r="Q7161" s="69"/>
      <c r="R7161" s="69"/>
      <c r="V7161" s="71"/>
      <c r="W7161" s="69"/>
      <c r="X7161" s="69"/>
      <c r="Y7161" s="69"/>
      <c r="Z7161" s="69"/>
      <c r="AA7161" s="270" t="str">
        <f>IF(ISTEXT(Z7161),VLOOKUP(Z7161,'_Keuzelijst Algemeen'!$B$3:$C$74,2),"")</f>
        <v/>
      </c>
      <c r="AB7161" s="85"/>
    </row>
    <row r="7162" spans="1:28" x14ac:dyDescent="0.3">
      <c r="A7162" s="249" t="s">
        <v>1103</v>
      </c>
      <c r="B7162" s="69"/>
      <c r="C7162" s="274" t="str">
        <f>IF(ISTEXT(B7162),VLOOKUP(B7162,'_Keuzelijst Algemeen'!$CC$3:$CD$10,2),"")</f>
        <v/>
      </c>
      <c r="D7162" s="87"/>
      <c r="E7162" s="69"/>
      <c r="F7162" s="69"/>
      <c r="I7162" s="85"/>
      <c r="P7162" s="69"/>
      <c r="Q7162" s="69"/>
      <c r="R7162" s="69"/>
      <c r="V7162" s="71"/>
      <c r="W7162" s="69"/>
      <c r="X7162" s="69"/>
      <c r="Y7162" s="69"/>
      <c r="Z7162" s="69"/>
      <c r="AA7162" s="270" t="str">
        <f>IF(ISTEXT(Z7162),VLOOKUP(Z7162,'_Keuzelijst Algemeen'!$B$3:$C$74,2),"")</f>
        <v/>
      </c>
      <c r="AB7162" s="85"/>
    </row>
    <row r="7163" spans="1:28" x14ac:dyDescent="0.3">
      <c r="A7163" s="249" t="s">
        <v>1103</v>
      </c>
      <c r="B7163" s="69"/>
      <c r="C7163" s="274" t="str">
        <f>IF(ISTEXT(B7163),VLOOKUP(B7163,'_Keuzelijst Algemeen'!$CC$3:$CD$10,2),"")</f>
        <v/>
      </c>
      <c r="D7163" s="87"/>
      <c r="E7163" s="69"/>
      <c r="F7163" s="69"/>
      <c r="I7163" s="85"/>
      <c r="P7163" s="69"/>
      <c r="Q7163" s="69"/>
      <c r="R7163" s="69"/>
      <c r="V7163" s="71"/>
      <c r="W7163" s="69"/>
      <c r="X7163" s="69"/>
      <c r="Y7163" s="69"/>
      <c r="Z7163" s="69"/>
      <c r="AA7163" s="270" t="str">
        <f>IF(ISTEXT(Z7163),VLOOKUP(Z7163,'_Keuzelijst Algemeen'!$B$3:$C$74,2),"")</f>
        <v/>
      </c>
      <c r="AB7163" s="85"/>
    </row>
    <row r="7164" spans="1:28" x14ac:dyDescent="0.3">
      <c r="A7164" s="249" t="s">
        <v>1103</v>
      </c>
      <c r="B7164" s="69"/>
      <c r="C7164" s="274" t="str">
        <f>IF(ISTEXT(B7164),VLOOKUP(B7164,'_Keuzelijst Algemeen'!$CC$3:$CD$10,2),"")</f>
        <v/>
      </c>
      <c r="D7164" s="87"/>
      <c r="E7164" s="69"/>
      <c r="F7164" s="69"/>
      <c r="I7164" s="85"/>
      <c r="P7164" s="69"/>
      <c r="Q7164" s="69"/>
      <c r="R7164" s="69"/>
      <c r="V7164" s="71"/>
      <c r="W7164" s="69"/>
      <c r="X7164" s="69"/>
      <c r="Y7164" s="69"/>
      <c r="Z7164" s="69"/>
      <c r="AA7164" s="270" t="str">
        <f>IF(ISTEXT(Z7164),VLOOKUP(Z7164,'_Keuzelijst Algemeen'!$B$3:$C$74,2),"")</f>
        <v/>
      </c>
      <c r="AB7164" s="85"/>
    </row>
    <row r="7165" spans="1:28" x14ac:dyDescent="0.3">
      <c r="A7165" s="249" t="s">
        <v>1103</v>
      </c>
      <c r="B7165" s="69"/>
      <c r="C7165" s="274" t="str">
        <f>IF(ISTEXT(B7165),VLOOKUP(B7165,'_Keuzelijst Algemeen'!$CC$3:$CD$10,2),"")</f>
        <v/>
      </c>
      <c r="D7165" s="87"/>
      <c r="E7165" s="69"/>
      <c r="F7165" s="69"/>
      <c r="I7165" s="85"/>
      <c r="P7165" s="69"/>
      <c r="Q7165" s="69"/>
      <c r="R7165" s="69"/>
      <c r="V7165" s="71"/>
      <c r="W7165" s="69"/>
      <c r="X7165" s="69"/>
      <c r="Y7165" s="69"/>
      <c r="Z7165" s="69"/>
      <c r="AA7165" s="270" t="str">
        <f>IF(ISTEXT(Z7165),VLOOKUP(Z7165,'_Keuzelijst Algemeen'!$B$3:$C$74,2),"")</f>
        <v/>
      </c>
      <c r="AB7165" s="85"/>
    </row>
    <row r="7166" spans="1:28" x14ac:dyDescent="0.3">
      <c r="A7166" s="249" t="s">
        <v>1103</v>
      </c>
      <c r="B7166" s="69"/>
      <c r="C7166" s="274" t="str">
        <f>IF(ISTEXT(B7166),VLOOKUP(B7166,'_Keuzelijst Algemeen'!$CC$3:$CD$10,2),"")</f>
        <v/>
      </c>
      <c r="D7166" s="87"/>
      <c r="E7166" s="69"/>
      <c r="F7166" s="69"/>
      <c r="I7166" s="85"/>
      <c r="P7166" s="69"/>
      <c r="Q7166" s="69"/>
      <c r="R7166" s="69"/>
      <c r="V7166" s="71"/>
      <c r="W7166" s="69"/>
      <c r="X7166" s="69"/>
      <c r="Y7166" s="69"/>
      <c r="Z7166" s="69"/>
      <c r="AA7166" s="270" t="str">
        <f>IF(ISTEXT(Z7166),VLOOKUP(Z7166,'_Keuzelijst Algemeen'!$B$3:$C$74,2),"")</f>
        <v/>
      </c>
      <c r="AB7166" s="85"/>
    </row>
    <row r="7167" spans="1:28" x14ac:dyDescent="0.3">
      <c r="A7167" s="249" t="s">
        <v>1103</v>
      </c>
      <c r="B7167" s="69"/>
      <c r="C7167" s="274" t="str">
        <f>IF(ISTEXT(B7167),VLOOKUP(B7167,'_Keuzelijst Algemeen'!$CC$3:$CD$10,2),"")</f>
        <v/>
      </c>
      <c r="D7167" s="87"/>
      <c r="E7167" s="69"/>
      <c r="F7167" s="69"/>
      <c r="I7167" s="85"/>
      <c r="P7167" s="69"/>
      <c r="Q7167" s="69"/>
      <c r="R7167" s="69"/>
      <c r="V7167" s="71"/>
      <c r="W7167" s="69"/>
      <c r="X7167" s="69"/>
      <c r="Y7167" s="69"/>
      <c r="Z7167" s="69"/>
      <c r="AA7167" s="270" t="str">
        <f>IF(ISTEXT(Z7167),VLOOKUP(Z7167,'_Keuzelijst Algemeen'!$B$3:$C$74,2),"")</f>
        <v/>
      </c>
      <c r="AB7167" s="85"/>
    </row>
    <row r="7168" spans="1:28" x14ac:dyDescent="0.3">
      <c r="A7168" s="249" t="s">
        <v>1103</v>
      </c>
      <c r="B7168" s="69"/>
      <c r="C7168" s="274" t="str">
        <f>IF(ISTEXT(B7168),VLOOKUP(B7168,'_Keuzelijst Algemeen'!$CC$3:$CD$10,2),"")</f>
        <v/>
      </c>
      <c r="D7168" s="87"/>
      <c r="E7168" s="69"/>
      <c r="F7168" s="69"/>
      <c r="I7168" s="85"/>
      <c r="P7168" s="69"/>
      <c r="Q7168" s="69"/>
      <c r="R7168" s="69"/>
      <c r="V7168" s="71"/>
      <c r="W7168" s="69"/>
      <c r="X7168" s="69"/>
      <c r="Y7168" s="69"/>
      <c r="Z7168" s="69"/>
      <c r="AA7168" s="270" t="str">
        <f>IF(ISTEXT(Z7168),VLOOKUP(Z7168,'_Keuzelijst Algemeen'!$B$3:$C$74,2),"")</f>
        <v/>
      </c>
      <c r="AB7168" s="85"/>
    </row>
    <row r="7169" spans="1:28" x14ac:dyDescent="0.3">
      <c r="A7169" s="249" t="s">
        <v>1103</v>
      </c>
      <c r="B7169" s="69"/>
      <c r="C7169" s="274" t="str">
        <f>IF(ISTEXT(B7169),VLOOKUP(B7169,'_Keuzelijst Algemeen'!$CC$3:$CD$10,2),"")</f>
        <v/>
      </c>
      <c r="D7169" s="87"/>
      <c r="E7169" s="69"/>
      <c r="F7169" s="69"/>
      <c r="I7169" s="85"/>
      <c r="P7169" s="69"/>
      <c r="Q7169" s="69"/>
      <c r="R7169" s="69"/>
      <c r="V7169" s="71"/>
      <c r="W7169" s="69"/>
      <c r="X7169" s="69"/>
      <c r="Y7169" s="69"/>
      <c r="Z7169" s="69"/>
      <c r="AA7169" s="270" t="str">
        <f>IF(ISTEXT(Z7169),VLOOKUP(Z7169,'_Keuzelijst Algemeen'!$B$3:$C$74,2),"")</f>
        <v/>
      </c>
      <c r="AB7169" s="85"/>
    </row>
    <row r="7170" spans="1:28" x14ac:dyDescent="0.3">
      <c r="A7170" s="249" t="s">
        <v>1103</v>
      </c>
      <c r="B7170" s="69"/>
      <c r="C7170" s="274" t="str">
        <f>IF(ISTEXT(B7170),VLOOKUP(B7170,'_Keuzelijst Algemeen'!$CC$3:$CD$10,2),"")</f>
        <v/>
      </c>
      <c r="D7170" s="87"/>
      <c r="E7170" s="69"/>
      <c r="F7170" s="69"/>
      <c r="I7170" s="85"/>
      <c r="P7170" s="69"/>
      <c r="Q7170" s="69"/>
      <c r="R7170" s="69"/>
      <c r="V7170" s="71"/>
      <c r="W7170" s="69"/>
      <c r="X7170" s="69"/>
      <c r="Y7170" s="69"/>
      <c r="Z7170" s="69"/>
      <c r="AA7170" s="270" t="str">
        <f>IF(ISTEXT(Z7170),VLOOKUP(Z7170,'_Keuzelijst Algemeen'!$B$3:$C$74,2),"")</f>
        <v/>
      </c>
      <c r="AB7170" s="85"/>
    </row>
    <row r="7171" spans="1:28" x14ac:dyDescent="0.3">
      <c r="A7171" s="249" t="s">
        <v>1103</v>
      </c>
      <c r="B7171" s="69"/>
      <c r="C7171" s="274" t="str">
        <f>IF(ISTEXT(B7171),VLOOKUP(B7171,'_Keuzelijst Algemeen'!$CC$3:$CD$10,2),"")</f>
        <v/>
      </c>
      <c r="D7171" s="87"/>
      <c r="E7171" s="69"/>
      <c r="F7171" s="69"/>
      <c r="I7171" s="85"/>
      <c r="P7171" s="69"/>
      <c r="Q7171" s="69"/>
      <c r="R7171" s="69"/>
      <c r="V7171" s="71"/>
      <c r="W7171" s="69"/>
      <c r="X7171" s="69"/>
      <c r="Y7171" s="69"/>
      <c r="Z7171" s="69"/>
      <c r="AA7171" s="270" t="str">
        <f>IF(ISTEXT(Z7171),VLOOKUP(Z7171,'_Keuzelijst Algemeen'!$B$3:$C$74,2),"")</f>
        <v/>
      </c>
      <c r="AB7171" s="85"/>
    </row>
    <row r="7172" spans="1:28" x14ac:dyDescent="0.3">
      <c r="A7172" s="249" t="s">
        <v>1103</v>
      </c>
      <c r="B7172" s="69"/>
      <c r="C7172" s="274" t="str">
        <f>IF(ISTEXT(B7172),VLOOKUP(B7172,'_Keuzelijst Algemeen'!$CC$3:$CD$10,2),"")</f>
        <v/>
      </c>
      <c r="D7172" s="87"/>
      <c r="E7172" s="69"/>
      <c r="F7172" s="69"/>
      <c r="I7172" s="85"/>
      <c r="P7172" s="69"/>
      <c r="Q7172" s="69"/>
      <c r="R7172" s="69"/>
      <c r="V7172" s="71"/>
      <c r="W7172" s="69"/>
      <c r="X7172" s="69"/>
      <c r="Y7172" s="69"/>
      <c r="Z7172" s="69"/>
      <c r="AA7172" s="270" t="str">
        <f>IF(ISTEXT(Z7172),VLOOKUP(Z7172,'_Keuzelijst Algemeen'!$B$3:$C$74,2),"")</f>
        <v/>
      </c>
      <c r="AB7172" s="85"/>
    </row>
    <row r="7173" spans="1:28" x14ac:dyDescent="0.3">
      <c r="A7173" s="249" t="s">
        <v>1103</v>
      </c>
      <c r="B7173" s="69"/>
      <c r="C7173" s="274" t="str">
        <f>IF(ISTEXT(B7173),VLOOKUP(B7173,'_Keuzelijst Algemeen'!$CC$3:$CD$10,2),"")</f>
        <v/>
      </c>
      <c r="D7173" s="87"/>
      <c r="E7173" s="69"/>
      <c r="F7173" s="69"/>
      <c r="I7173" s="85"/>
      <c r="P7173" s="69"/>
      <c r="Q7173" s="69"/>
      <c r="R7173" s="69"/>
      <c r="V7173" s="71"/>
      <c r="W7173" s="69"/>
      <c r="X7173" s="69"/>
      <c r="Y7173" s="69"/>
      <c r="Z7173" s="69"/>
      <c r="AA7173" s="270" t="str">
        <f>IF(ISTEXT(Z7173),VLOOKUP(Z7173,'_Keuzelijst Algemeen'!$B$3:$C$74,2),"")</f>
        <v/>
      </c>
      <c r="AB7173" s="85"/>
    </row>
    <row r="7174" spans="1:28" x14ac:dyDescent="0.3">
      <c r="A7174" s="249" t="s">
        <v>1103</v>
      </c>
      <c r="B7174" s="69"/>
      <c r="C7174" s="274" t="str">
        <f>IF(ISTEXT(B7174),VLOOKUP(B7174,'_Keuzelijst Algemeen'!$CC$3:$CD$10,2),"")</f>
        <v/>
      </c>
      <c r="D7174" s="87"/>
      <c r="E7174" s="69"/>
      <c r="F7174" s="69"/>
      <c r="I7174" s="85"/>
      <c r="P7174" s="69"/>
      <c r="Q7174" s="69"/>
      <c r="R7174" s="69"/>
      <c r="V7174" s="71"/>
      <c r="W7174" s="69"/>
      <c r="X7174" s="69"/>
      <c r="Y7174" s="69"/>
      <c r="Z7174" s="69"/>
      <c r="AA7174" s="270" t="str">
        <f>IF(ISTEXT(Z7174),VLOOKUP(Z7174,'_Keuzelijst Algemeen'!$B$3:$C$74,2),"")</f>
        <v/>
      </c>
      <c r="AB7174" s="85"/>
    </row>
    <row r="7175" spans="1:28" x14ac:dyDescent="0.3">
      <c r="A7175" s="249" t="s">
        <v>1103</v>
      </c>
      <c r="B7175" s="69"/>
      <c r="C7175" s="274" t="str">
        <f>IF(ISTEXT(B7175),VLOOKUP(B7175,'_Keuzelijst Algemeen'!$CC$3:$CD$10,2),"")</f>
        <v/>
      </c>
      <c r="D7175" s="87"/>
      <c r="E7175" s="69"/>
      <c r="F7175" s="69"/>
      <c r="I7175" s="85"/>
      <c r="P7175" s="69"/>
      <c r="Q7175" s="69"/>
      <c r="R7175" s="69"/>
      <c r="V7175" s="71"/>
      <c r="W7175" s="69"/>
      <c r="X7175" s="69"/>
      <c r="Y7175" s="69"/>
      <c r="Z7175" s="69"/>
      <c r="AA7175" s="270" t="str">
        <f>IF(ISTEXT(Z7175),VLOOKUP(Z7175,'_Keuzelijst Algemeen'!$B$3:$C$74,2),"")</f>
        <v/>
      </c>
      <c r="AB7175" s="85"/>
    </row>
    <row r="7176" spans="1:28" x14ac:dyDescent="0.3">
      <c r="A7176" s="249" t="s">
        <v>1103</v>
      </c>
      <c r="B7176" s="69"/>
      <c r="C7176" s="274" t="str">
        <f>IF(ISTEXT(B7176),VLOOKUP(B7176,'_Keuzelijst Algemeen'!$CC$3:$CD$10,2),"")</f>
        <v/>
      </c>
      <c r="D7176" s="87"/>
      <c r="E7176" s="69"/>
      <c r="F7176" s="69"/>
      <c r="I7176" s="85"/>
      <c r="P7176" s="69"/>
      <c r="Q7176" s="69"/>
      <c r="R7176" s="69"/>
      <c r="V7176" s="71"/>
      <c r="W7176" s="69"/>
      <c r="X7176" s="69"/>
      <c r="Y7176" s="69"/>
      <c r="Z7176" s="69"/>
      <c r="AA7176" s="270" t="str">
        <f>IF(ISTEXT(Z7176),VLOOKUP(Z7176,'_Keuzelijst Algemeen'!$B$3:$C$74,2),"")</f>
        <v/>
      </c>
      <c r="AB7176" s="85"/>
    </row>
    <row r="7177" spans="1:28" x14ac:dyDescent="0.3">
      <c r="A7177" s="249" t="s">
        <v>1103</v>
      </c>
      <c r="B7177" s="69"/>
      <c r="C7177" s="274" t="str">
        <f>IF(ISTEXT(B7177),VLOOKUP(B7177,'_Keuzelijst Algemeen'!$CC$3:$CD$10,2),"")</f>
        <v/>
      </c>
      <c r="D7177" s="87"/>
      <c r="E7177" s="69"/>
      <c r="F7177" s="69"/>
      <c r="I7177" s="85"/>
      <c r="P7177" s="69"/>
      <c r="Q7177" s="69"/>
      <c r="R7177" s="69"/>
      <c r="V7177" s="71"/>
      <c r="W7177" s="69"/>
      <c r="X7177" s="69"/>
      <c r="Y7177" s="69"/>
      <c r="Z7177" s="69"/>
      <c r="AA7177" s="270" t="str">
        <f>IF(ISTEXT(Z7177),VLOOKUP(Z7177,'_Keuzelijst Algemeen'!$B$3:$C$74,2),"")</f>
        <v/>
      </c>
      <c r="AB7177" s="85"/>
    </row>
    <row r="7178" spans="1:28" x14ac:dyDescent="0.3">
      <c r="A7178" s="249" t="s">
        <v>1103</v>
      </c>
      <c r="B7178" s="69"/>
      <c r="C7178" s="274" t="str">
        <f>IF(ISTEXT(B7178),VLOOKUP(B7178,'_Keuzelijst Algemeen'!$CC$3:$CD$10,2),"")</f>
        <v/>
      </c>
      <c r="D7178" s="87"/>
      <c r="E7178" s="69"/>
      <c r="F7178" s="69"/>
      <c r="I7178" s="85"/>
      <c r="P7178" s="69"/>
      <c r="Q7178" s="69"/>
      <c r="R7178" s="69"/>
      <c r="V7178" s="71"/>
      <c r="W7178" s="69"/>
      <c r="X7178" s="69"/>
      <c r="Y7178" s="69"/>
      <c r="Z7178" s="69"/>
      <c r="AA7178" s="270" t="str">
        <f>IF(ISTEXT(Z7178),VLOOKUP(Z7178,'_Keuzelijst Algemeen'!$B$3:$C$74,2),"")</f>
        <v/>
      </c>
      <c r="AB7178" s="85"/>
    </row>
    <row r="7179" spans="1:28" x14ac:dyDescent="0.3">
      <c r="A7179" s="249" t="s">
        <v>1103</v>
      </c>
      <c r="B7179" s="69"/>
      <c r="C7179" s="274" t="str">
        <f>IF(ISTEXT(B7179),VLOOKUP(B7179,'_Keuzelijst Algemeen'!$CC$3:$CD$10,2),"")</f>
        <v/>
      </c>
      <c r="D7179" s="87"/>
      <c r="E7179" s="69"/>
      <c r="F7179" s="69"/>
      <c r="I7179" s="85"/>
      <c r="P7179" s="69"/>
      <c r="Q7179" s="69"/>
      <c r="R7179" s="69"/>
      <c r="V7179" s="71"/>
      <c r="W7179" s="69"/>
      <c r="X7179" s="69"/>
      <c r="Y7179" s="69"/>
      <c r="Z7179" s="69"/>
      <c r="AA7179" s="270" t="str">
        <f>IF(ISTEXT(Z7179),VLOOKUP(Z7179,'_Keuzelijst Algemeen'!$B$3:$C$74,2),"")</f>
        <v/>
      </c>
      <c r="AB7179" s="85"/>
    </row>
    <row r="7180" spans="1:28" x14ac:dyDescent="0.3">
      <c r="A7180" s="249" t="s">
        <v>1103</v>
      </c>
      <c r="B7180" s="69"/>
      <c r="C7180" s="274" t="str">
        <f>IF(ISTEXT(B7180),VLOOKUP(B7180,'_Keuzelijst Algemeen'!$CC$3:$CD$10,2),"")</f>
        <v/>
      </c>
      <c r="D7180" s="87"/>
      <c r="E7180" s="69"/>
      <c r="F7180" s="69"/>
      <c r="I7180" s="85"/>
      <c r="P7180" s="69"/>
      <c r="Q7180" s="69"/>
      <c r="R7180" s="69"/>
      <c r="V7180" s="71"/>
      <c r="W7180" s="69"/>
      <c r="X7180" s="69"/>
      <c r="Y7180" s="69"/>
      <c r="Z7180" s="69"/>
      <c r="AA7180" s="270" t="str">
        <f>IF(ISTEXT(Z7180),VLOOKUP(Z7180,'_Keuzelijst Algemeen'!$B$3:$C$74,2),"")</f>
        <v/>
      </c>
      <c r="AB7180" s="85"/>
    </row>
    <row r="7181" spans="1:28" x14ac:dyDescent="0.3">
      <c r="A7181" s="249" t="s">
        <v>1103</v>
      </c>
      <c r="B7181" s="69"/>
      <c r="C7181" s="274" t="str">
        <f>IF(ISTEXT(B7181),VLOOKUP(B7181,'_Keuzelijst Algemeen'!$CC$3:$CD$10,2),"")</f>
        <v/>
      </c>
      <c r="D7181" s="87"/>
      <c r="E7181" s="69"/>
      <c r="F7181" s="69"/>
      <c r="I7181" s="85"/>
      <c r="P7181" s="69"/>
      <c r="Q7181" s="69"/>
      <c r="R7181" s="69"/>
      <c r="V7181" s="71"/>
      <c r="W7181" s="69"/>
      <c r="X7181" s="69"/>
      <c r="Y7181" s="69"/>
      <c r="Z7181" s="69"/>
      <c r="AA7181" s="270" t="str">
        <f>IF(ISTEXT(Z7181),VLOOKUP(Z7181,'_Keuzelijst Algemeen'!$B$3:$C$74,2),"")</f>
        <v/>
      </c>
      <c r="AB7181" s="85"/>
    </row>
    <row r="7182" spans="1:28" x14ac:dyDescent="0.3">
      <c r="A7182" s="249" t="s">
        <v>1103</v>
      </c>
      <c r="B7182" s="69"/>
      <c r="C7182" s="274" t="str">
        <f>IF(ISTEXT(B7182),VLOOKUP(B7182,'_Keuzelijst Algemeen'!$CC$3:$CD$10,2),"")</f>
        <v/>
      </c>
      <c r="D7182" s="87"/>
      <c r="E7182" s="69"/>
      <c r="F7182" s="69"/>
      <c r="I7182" s="85"/>
      <c r="P7182" s="69"/>
      <c r="Q7182" s="69"/>
      <c r="R7182" s="69"/>
      <c r="V7182" s="71"/>
      <c r="W7182" s="69"/>
      <c r="X7182" s="69"/>
      <c r="Y7182" s="69"/>
      <c r="Z7182" s="69"/>
      <c r="AA7182" s="270" t="str">
        <f>IF(ISTEXT(Z7182),VLOOKUP(Z7182,'_Keuzelijst Algemeen'!$B$3:$C$74,2),"")</f>
        <v/>
      </c>
      <c r="AB7182" s="85"/>
    </row>
    <row r="7183" spans="1:28" x14ac:dyDescent="0.3">
      <c r="A7183" s="249" t="s">
        <v>1103</v>
      </c>
      <c r="B7183" s="69"/>
      <c r="C7183" s="274" t="str">
        <f>IF(ISTEXT(B7183),VLOOKUP(B7183,'_Keuzelijst Algemeen'!$CC$3:$CD$10,2),"")</f>
        <v/>
      </c>
      <c r="D7183" s="87"/>
      <c r="E7183" s="69"/>
      <c r="F7183" s="69"/>
      <c r="I7183" s="85"/>
      <c r="P7183" s="69"/>
      <c r="Q7183" s="69"/>
      <c r="R7183" s="69"/>
      <c r="V7183" s="71"/>
      <c r="W7183" s="69"/>
      <c r="X7183" s="69"/>
      <c r="Y7183" s="69"/>
      <c r="Z7183" s="69"/>
      <c r="AA7183" s="270" t="str">
        <f>IF(ISTEXT(Z7183),VLOOKUP(Z7183,'_Keuzelijst Algemeen'!$B$3:$C$74,2),"")</f>
        <v/>
      </c>
      <c r="AB7183" s="85"/>
    </row>
    <row r="7184" spans="1:28" x14ac:dyDescent="0.3">
      <c r="A7184" s="249" t="s">
        <v>1103</v>
      </c>
      <c r="B7184" s="69"/>
      <c r="C7184" s="274" t="str">
        <f>IF(ISTEXT(B7184),VLOOKUP(B7184,'_Keuzelijst Algemeen'!$CC$3:$CD$10,2),"")</f>
        <v/>
      </c>
      <c r="D7184" s="87"/>
      <c r="E7184" s="69"/>
      <c r="F7184" s="69"/>
      <c r="I7184" s="85"/>
      <c r="P7184" s="69"/>
      <c r="Q7184" s="69"/>
      <c r="R7184" s="69"/>
      <c r="V7184" s="71"/>
      <c r="W7184" s="69"/>
      <c r="X7184" s="69"/>
      <c r="Y7184" s="69"/>
      <c r="Z7184" s="69"/>
      <c r="AA7184" s="270" t="str">
        <f>IF(ISTEXT(Z7184),VLOOKUP(Z7184,'_Keuzelijst Algemeen'!$B$3:$C$74,2),"")</f>
        <v/>
      </c>
      <c r="AB7184" s="85"/>
    </row>
    <row r="7185" spans="1:28" x14ac:dyDescent="0.3">
      <c r="A7185" s="249" t="s">
        <v>1103</v>
      </c>
      <c r="B7185" s="69"/>
      <c r="C7185" s="274" t="str">
        <f>IF(ISTEXT(B7185),VLOOKUP(B7185,'_Keuzelijst Algemeen'!$CC$3:$CD$10,2),"")</f>
        <v/>
      </c>
      <c r="D7185" s="87"/>
      <c r="E7185" s="69"/>
      <c r="F7185" s="69"/>
      <c r="I7185" s="85"/>
      <c r="P7185" s="69"/>
      <c r="Q7185" s="69"/>
      <c r="R7185" s="69"/>
      <c r="V7185" s="71"/>
      <c r="W7185" s="69"/>
      <c r="X7185" s="69"/>
      <c r="Y7185" s="69"/>
      <c r="Z7185" s="69"/>
      <c r="AA7185" s="270" t="str">
        <f>IF(ISTEXT(Z7185),VLOOKUP(Z7185,'_Keuzelijst Algemeen'!$B$3:$C$74,2),"")</f>
        <v/>
      </c>
      <c r="AB7185" s="85"/>
    </row>
    <row r="7186" spans="1:28" x14ac:dyDescent="0.3">
      <c r="A7186" s="249" t="s">
        <v>1103</v>
      </c>
      <c r="B7186" s="69"/>
      <c r="C7186" s="274" t="str">
        <f>IF(ISTEXT(B7186),VLOOKUP(B7186,'_Keuzelijst Algemeen'!$CC$3:$CD$10,2),"")</f>
        <v/>
      </c>
      <c r="D7186" s="87"/>
      <c r="E7186" s="69"/>
      <c r="F7186" s="69"/>
      <c r="I7186" s="85"/>
      <c r="P7186" s="69"/>
      <c r="Q7186" s="69"/>
      <c r="R7186" s="69"/>
      <c r="V7186" s="71"/>
      <c r="W7186" s="69"/>
      <c r="X7186" s="69"/>
      <c r="Y7186" s="69"/>
      <c r="Z7186" s="69"/>
      <c r="AA7186" s="270" t="str">
        <f>IF(ISTEXT(Z7186),VLOOKUP(Z7186,'_Keuzelijst Algemeen'!$B$3:$C$74,2),"")</f>
        <v/>
      </c>
      <c r="AB7186" s="85"/>
    </row>
    <row r="7187" spans="1:28" x14ac:dyDescent="0.3">
      <c r="A7187" s="249" t="s">
        <v>1103</v>
      </c>
      <c r="B7187" s="69"/>
      <c r="C7187" s="274" t="str">
        <f>IF(ISTEXT(B7187),VLOOKUP(B7187,'_Keuzelijst Algemeen'!$CC$3:$CD$10,2),"")</f>
        <v/>
      </c>
      <c r="D7187" s="87"/>
      <c r="E7187" s="69"/>
      <c r="F7187" s="69"/>
      <c r="I7187" s="85"/>
      <c r="P7187" s="69"/>
      <c r="Q7187" s="69"/>
      <c r="R7187" s="69"/>
      <c r="V7187" s="71"/>
      <c r="W7187" s="69"/>
      <c r="X7187" s="69"/>
      <c r="Y7187" s="69"/>
      <c r="Z7187" s="69"/>
      <c r="AA7187" s="270" t="str">
        <f>IF(ISTEXT(Z7187),VLOOKUP(Z7187,'_Keuzelijst Algemeen'!$B$3:$C$74,2),"")</f>
        <v/>
      </c>
      <c r="AB7187" s="85"/>
    </row>
    <row r="7188" spans="1:28" x14ac:dyDescent="0.3">
      <c r="A7188" s="249" t="s">
        <v>1103</v>
      </c>
      <c r="B7188" s="69"/>
      <c r="C7188" s="274" t="str">
        <f>IF(ISTEXT(B7188),VLOOKUP(B7188,'_Keuzelijst Algemeen'!$CC$3:$CD$10,2),"")</f>
        <v/>
      </c>
      <c r="D7188" s="87"/>
      <c r="E7188" s="69"/>
      <c r="F7188" s="69"/>
      <c r="I7188" s="85"/>
      <c r="P7188" s="69"/>
      <c r="Q7188" s="69"/>
      <c r="R7188" s="69"/>
      <c r="V7188" s="71"/>
      <c r="W7188" s="69"/>
      <c r="X7188" s="69"/>
      <c r="Y7188" s="69"/>
      <c r="Z7188" s="69"/>
      <c r="AA7188" s="270" t="str">
        <f>IF(ISTEXT(Z7188),VLOOKUP(Z7188,'_Keuzelijst Algemeen'!$B$3:$C$74,2),"")</f>
        <v/>
      </c>
      <c r="AB7188" s="85"/>
    </row>
    <row r="7189" spans="1:28" x14ac:dyDescent="0.3">
      <c r="A7189" s="249" t="s">
        <v>1103</v>
      </c>
      <c r="B7189" s="69"/>
      <c r="C7189" s="274" t="str">
        <f>IF(ISTEXT(B7189),VLOOKUP(B7189,'_Keuzelijst Algemeen'!$CC$3:$CD$10,2),"")</f>
        <v/>
      </c>
      <c r="D7189" s="87"/>
      <c r="E7189" s="69"/>
      <c r="F7189" s="69"/>
      <c r="I7189" s="85"/>
      <c r="P7189" s="69"/>
      <c r="Q7189" s="69"/>
      <c r="R7189" s="69"/>
      <c r="V7189" s="71"/>
      <c r="W7189" s="69"/>
      <c r="X7189" s="69"/>
      <c r="Y7189" s="69"/>
      <c r="Z7189" s="69"/>
      <c r="AA7189" s="270" t="str">
        <f>IF(ISTEXT(Z7189),VLOOKUP(Z7189,'_Keuzelijst Algemeen'!$B$3:$C$74,2),"")</f>
        <v/>
      </c>
      <c r="AB7189" s="85"/>
    </row>
    <row r="7190" spans="1:28" x14ac:dyDescent="0.3">
      <c r="A7190" s="249" t="s">
        <v>1103</v>
      </c>
      <c r="B7190" s="69"/>
      <c r="C7190" s="274" t="str">
        <f>IF(ISTEXT(B7190),VLOOKUP(B7190,'_Keuzelijst Algemeen'!$CC$3:$CD$10,2),"")</f>
        <v/>
      </c>
      <c r="D7190" s="87"/>
      <c r="E7190" s="69"/>
      <c r="F7190" s="69"/>
      <c r="I7190" s="85"/>
      <c r="P7190" s="69"/>
      <c r="Q7190" s="69"/>
      <c r="R7190" s="69"/>
      <c r="V7190" s="71"/>
      <c r="W7190" s="69"/>
      <c r="X7190" s="69"/>
      <c r="Y7190" s="69"/>
      <c r="Z7190" s="69"/>
      <c r="AA7190" s="270" t="str">
        <f>IF(ISTEXT(Z7190),VLOOKUP(Z7190,'_Keuzelijst Algemeen'!$B$3:$C$74,2),"")</f>
        <v/>
      </c>
      <c r="AB7190" s="85"/>
    </row>
    <row r="7191" spans="1:28" x14ac:dyDescent="0.3">
      <c r="A7191" s="249" t="s">
        <v>1103</v>
      </c>
      <c r="B7191" s="69"/>
      <c r="C7191" s="274" t="str">
        <f>IF(ISTEXT(B7191),VLOOKUP(B7191,'_Keuzelijst Algemeen'!$CC$3:$CD$10,2),"")</f>
        <v/>
      </c>
      <c r="D7191" s="87"/>
      <c r="E7191" s="69"/>
      <c r="F7191" s="69"/>
      <c r="I7191" s="85"/>
      <c r="P7191" s="69"/>
      <c r="Q7191" s="69"/>
      <c r="R7191" s="69"/>
      <c r="V7191" s="71"/>
      <c r="W7191" s="69"/>
      <c r="X7191" s="69"/>
      <c r="Y7191" s="69"/>
      <c r="Z7191" s="69"/>
      <c r="AA7191" s="270" t="str">
        <f>IF(ISTEXT(Z7191),VLOOKUP(Z7191,'_Keuzelijst Algemeen'!$B$3:$C$74,2),"")</f>
        <v/>
      </c>
      <c r="AB7191" s="85"/>
    </row>
    <row r="7192" spans="1:28" x14ac:dyDescent="0.3">
      <c r="A7192" s="249" t="s">
        <v>1103</v>
      </c>
      <c r="B7192" s="69"/>
      <c r="C7192" s="274" t="str">
        <f>IF(ISTEXT(B7192),VLOOKUP(B7192,'_Keuzelijst Algemeen'!$CC$3:$CD$10,2),"")</f>
        <v/>
      </c>
      <c r="D7192" s="87"/>
      <c r="E7192" s="69"/>
      <c r="F7192" s="69"/>
      <c r="I7192" s="85"/>
      <c r="P7192" s="69"/>
      <c r="Q7192" s="69"/>
      <c r="R7192" s="69"/>
      <c r="V7192" s="71"/>
      <c r="W7192" s="69"/>
      <c r="X7192" s="69"/>
      <c r="Y7192" s="69"/>
      <c r="Z7192" s="69"/>
      <c r="AA7192" s="270" t="str">
        <f>IF(ISTEXT(Z7192),VLOOKUP(Z7192,'_Keuzelijst Algemeen'!$B$3:$C$74,2),"")</f>
        <v/>
      </c>
      <c r="AB7192" s="85"/>
    </row>
    <row r="7193" spans="1:28" x14ac:dyDescent="0.3">
      <c r="A7193" s="249" t="s">
        <v>1103</v>
      </c>
      <c r="B7193" s="69"/>
      <c r="C7193" s="274" t="str">
        <f>IF(ISTEXT(B7193),VLOOKUP(B7193,'_Keuzelijst Algemeen'!$CC$3:$CD$10,2),"")</f>
        <v/>
      </c>
      <c r="D7193" s="87"/>
      <c r="E7193" s="69"/>
      <c r="F7193" s="69"/>
      <c r="I7193" s="85"/>
      <c r="P7193" s="69"/>
      <c r="Q7193" s="69"/>
      <c r="R7193" s="69"/>
      <c r="V7193" s="71"/>
      <c r="W7193" s="69"/>
      <c r="X7193" s="69"/>
      <c r="Y7193" s="69"/>
      <c r="Z7193" s="69"/>
      <c r="AA7193" s="270" t="str">
        <f>IF(ISTEXT(Z7193),VLOOKUP(Z7193,'_Keuzelijst Algemeen'!$B$3:$C$74,2),"")</f>
        <v/>
      </c>
      <c r="AB7193" s="85"/>
    </row>
    <row r="7194" spans="1:28" x14ac:dyDescent="0.3">
      <c r="A7194" s="249" t="s">
        <v>1103</v>
      </c>
      <c r="B7194" s="69"/>
      <c r="C7194" s="274" t="str">
        <f>IF(ISTEXT(B7194),VLOOKUP(B7194,'_Keuzelijst Algemeen'!$CC$3:$CD$10,2),"")</f>
        <v/>
      </c>
      <c r="D7194" s="87"/>
      <c r="E7194" s="69"/>
      <c r="F7194" s="69"/>
      <c r="I7194" s="85"/>
      <c r="P7194" s="69"/>
      <c r="Q7194" s="69"/>
      <c r="R7194" s="69"/>
      <c r="V7194" s="71"/>
      <c r="W7194" s="69"/>
      <c r="X7194" s="69"/>
      <c r="Y7194" s="69"/>
      <c r="Z7194" s="69"/>
      <c r="AA7194" s="270" t="str">
        <f>IF(ISTEXT(Z7194),VLOOKUP(Z7194,'_Keuzelijst Algemeen'!$B$3:$C$74,2),"")</f>
        <v/>
      </c>
      <c r="AB7194" s="85"/>
    </row>
    <row r="7195" spans="1:28" x14ac:dyDescent="0.3">
      <c r="A7195" s="249" t="s">
        <v>1103</v>
      </c>
      <c r="B7195" s="69"/>
      <c r="C7195" s="274" t="str">
        <f>IF(ISTEXT(B7195),VLOOKUP(B7195,'_Keuzelijst Algemeen'!$CC$3:$CD$10,2),"")</f>
        <v/>
      </c>
      <c r="D7195" s="87"/>
      <c r="E7195" s="69"/>
      <c r="F7195" s="69"/>
      <c r="I7195" s="85"/>
      <c r="P7195" s="69"/>
      <c r="Q7195" s="69"/>
      <c r="R7195" s="69"/>
      <c r="V7195" s="71"/>
      <c r="W7195" s="69"/>
      <c r="X7195" s="69"/>
      <c r="Y7195" s="69"/>
      <c r="Z7195" s="69"/>
      <c r="AA7195" s="270" t="str">
        <f>IF(ISTEXT(Z7195),VLOOKUP(Z7195,'_Keuzelijst Algemeen'!$B$3:$C$74,2),"")</f>
        <v/>
      </c>
      <c r="AB7195" s="85"/>
    </row>
    <row r="7196" spans="1:28" x14ac:dyDescent="0.3">
      <c r="A7196" s="249" t="s">
        <v>1103</v>
      </c>
      <c r="B7196" s="69"/>
      <c r="C7196" s="274" t="str">
        <f>IF(ISTEXT(B7196),VLOOKUP(B7196,'_Keuzelijst Algemeen'!$CC$3:$CD$10,2),"")</f>
        <v/>
      </c>
      <c r="D7196" s="87"/>
      <c r="E7196" s="69"/>
      <c r="F7196" s="69"/>
      <c r="I7196" s="85"/>
      <c r="P7196" s="69"/>
      <c r="Q7196" s="69"/>
      <c r="R7196" s="69"/>
      <c r="V7196" s="71"/>
      <c r="W7196" s="69"/>
      <c r="X7196" s="69"/>
      <c r="Y7196" s="69"/>
      <c r="Z7196" s="69"/>
      <c r="AA7196" s="270" t="str">
        <f>IF(ISTEXT(Z7196),VLOOKUP(Z7196,'_Keuzelijst Algemeen'!$B$3:$C$74,2),"")</f>
        <v/>
      </c>
      <c r="AB7196" s="85"/>
    </row>
    <row r="7197" spans="1:28" x14ac:dyDescent="0.3">
      <c r="A7197" s="249" t="s">
        <v>1103</v>
      </c>
      <c r="B7197" s="69"/>
      <c r="C7197" s="274" t="str">
        <f>IF(ISTEXT(B7197),VLOOKUP(B7197,'_Keuzelijst Algemeen'!$CC$3:$CD$10,2),"")</f>
        <v/>
      </c>
      <c r="D7197" s="87"/>
      <c r="E7197" s="69"/>
      <c r="F7197" s="69"/>
      <c r="I7197" s="85"/>
      <c r="P7197" s="69"/>
      <c r="Q7197" s="69"/>
      <c r="R7197" s="69"/>
      <c r="V7197" s="71"/>
      <c r="W7197" s="69"/>
      <c r="X7197" s="69"/>
      <c r="Y7197" s="69"/>
      <c r="Z7197" s="69"/>
      <c r="AA7197" s="270" t="str">
        <f>IF(ISTEXT(Z7197),VLOOKUP(Z7197,'_Keuzelijst Algemeen'!$B$3:$C$74,2),"")</f>
        <v/>
      </c>
      <c r="AB7197" s="85"/>
    </row>
    <row r="7198" spans="1:28" x14ac:dyDescent="0.3">
      <c r="A7198" s="249" t="s">
        <v>1103</v>
      </c>
      <c r="B7198" s="69"/>
      <c r="C7198" s="274" t="str">
        <f>IF(ISTEXT(B7198),VLOOKUP(B7198,'_Keuzelijst Algemeen'!$CC$3:$CD$10,2),"")</f>
        <v/>
      </c>
      <c r="D7198" s="87"/>
      <c r="E7198" s="69"/>
      <c r="F7198" s="69"/>
      <c r="I7198" s="85"/>
      <c r="P7198" s="69"/>
      <c r="Q7198" s="69"/>
      <c r="R7198" s="69"/>
      <c r="V7198" s="71"/>
      <c r="W7198" s="69"/>
      <c r="X7198" s="69"/>
      <c r="Y7198" s="69"/>
      <c r="Z7198" s="69"/>
      <c r="AA7198" s="270" t="str">
        <f>IF(ISTEXT(Z7198),VLOOKUP(Z7198,'_Keuzelijst Algemeen'!$B$3:$C$74,2),"")</f>
        <v/>
      </c>
      <c r="AB7198" s="85"/>
    </row>
    <row r="7199" spans="1:28" x14ac:dyDescent="0.3">
      <c r="A7199" s="249" t="s">
        <v>1103</v>
      </c>
      <c r="B7199" s="69"/>
      <c r="C7199" s="274" t="str">
        <f>IF(ISTEXT(B7199),VLOOKUP(B7199,'_Keuzelijst Algemeen'!$CC$3:$CD$10,2),"")</f>
        <v/>
      </c>
      <c r="D7199" s="87"/>
      <c r="E7199" s="69"/>
      <c r="F7199" s="69"/>
      <c r="I7199" s="85"/>
      <c r="P7199" s="69"/>
      <c r="Q7199" s="69"/>
      <c r="R7199" s="69"/>
      <c r="V7199" s="71"/>
      <c r="W7199" s="69"/>
      <c r="X7199" s="69"/>
      <c r="Y7199" s="69"/>
      <c r="Z7199" s="69"/>
      <c r="AA7199" s="270" t="str">
        <f>IF(ISTEXT(Z7199),VLOOKUP(Z7199,'_Keuzelijst Algemeen'!$B$3:$C$74,2),"")</f>
        <v/>
      </c>
      <c r="AB7199" s="85"/>
    </row>
    <row r="7200" spans="1:28" x14ac:dyDescent="0.3">
      <c r="A7200" s="249" t="s">
        <v>1103</v>
      </c>
      <c r="B7200" s="69"/>
      <c r="C7200" s="274" t="str">
        <f>IF(ISTEXT(B7200),VLOOKUP(B7200,'_Keuzelijst Algemeen'!$CC$3:$CD$10,2),"")</f>
        <v/>
      </c>
      <c r="D7200" s="87"/>
      <c r="E7200" s="69"/>
      <c r="F7200" s="69"/>
      <c r="I7200" s="85"/>
      <c r="P7200" s="69"/>
      <c r="Q7200" s="69"/>
      <c r="R7200" s="69"/>
      <c r="V7200" s="71"/>
      <c r="W7200" s="69"/>
      <c r="X7200" s="69"/>
      <c r="Y7200" s="69"/>
      <c r="Z7200" s="69"/>
      <c r="AA7200" s="270" t="str">
        <f>IF(ISTEXT(Z7200),VLOOKUP(Z7200,'_Keuzelijst Algemeen'!$B$3:$C$74,2),"")</f>
        <v/>
      </c>
      <c r="AB7200" s="85"/>
    </row>
    <row r="7201" spans="1:28" x14ac:dyDescent="0.3">
      <c r="A7201" s="249" t="s">
        <v>1103</v>
      </c>
      <c r="B7201" s="69"/>
      <c r="C7201" s="274" t="str">
        <f>IF(ISTEXT(B7201),VLOOKUP(B7201,'_Keuzelijst Algemeen'!$CC$3:$CD$10,2),"")</f>
        <v/>
      </c>
      <c r="D7201" s="87"/>
      <c r="E7201" s="69"/>
      <c r="F7201" s="69"/>
      <c r="I7201" s="85"/>
      <c r="P7201" s="69"/>
      <c r="Q7201" s="69"/>
      <c r="R7201" s="69"/>
      <c r="V7201" s="71"/>
      <c r="W7201" s="69"/>
      <c r="X7201" s="69"/>
      <c r="Y7201" s="69"/>
      <c r="Z7201" s="69"/>
      <c r="AA7201" s="270" t="str">
        <f>IF(ISTEXT(Z7201),VLOOKUP(Z7201,'_Keuzelijst Algemeen'!$B$3:$C$74,2),"")</f>
        <v/>
      </c>
      <c r="AB7201" s="85"/>
    </row>
    <row r="7202" spans="1:28" x14ac:dyDescent="0.3">
      <c r="A7202" s="249" t="s">
        <v>1103</v>
      </c>
      <c r="B7202" s="69"/>
      <c r="C7202" s="274" t="str">
        <f>IF(ISTEXT(B7202),VLOOKUP(B7202,'_Keuzelijst Algemeen'!$CC$3:$CD$10,2),"")</f>
        <v/>
      </c>
      <c r="D7202" s="87"/>
      <c r="E7202" s="69"/>
      <c r="F7202" s="69"/>
      <c r="I7202" s="85"/>
      <c r="P7202" s="69"/>
      <c r="Q7202" s="69"/>
      <c r="R7202" s="69"/>
      <c r="V7202" s="71"/>
      <c r="W7202" s="69"/>
      <c r="X7202" s="69"/>
      <c r="Y7202" s="69"/>
      <c r="Z7202" s="69"/>
      <c r="AA7202" s="270" t="str">
        <f>IF(ISTEXT(Z7202),VLOOKUP(Z7202,'_Keuzelijst Algemeen'!$B$3:$C$74,2),"")</f>
        <v/>
      </c>
      <c r="AB7202" s="85"/>
    </row>
    <row r="7203" spans="1:28" x14ac:dyDescent="0.3">
      <c r="A7203" s="249" t="s">
        <v>1103</v>
      </c>
      <c r="B7203" s="69"/>
      <c r="C7203" s="274" t="str">
        <f>IF(ISTEXT(B7203),VLOOKUP(B7203,'_Keuzelijst Algemeen'!$CC$3:$CD$10,2),"")</f>
        <v/>
      </c>
      <c r="D7203" s="87"/>
      <c r="E7203" s="69"/>
      <c r="F7203" s="69"/>
      <c r="I7203" s="85"/>
      <c r="P7203" s="69"/>
      <c r="Q7203" s="69"/>
      <c r="R7203" s="69"/>
      <c r="V7203" s="71"/>
      <c r="W7203" s="69"/>
      <c r="X7203" s="69"/>
      <c r="Y7203" s="69"/>
      <c r="Z7203" s="69"/>
      <c r="AA7203" s="270" t="str">
        <f>IF(ISTEXT(Z7203),VLOOKUP(Z7203,'_Keuzelijst Algemeen'!$B$3:$C$74,2),"")</f>
        <v/>
      </c>
      <c r="AB7203" s="85"/>
    </row>
    <row r="7204" spans="1:28" x14ac:dyDescent="0.3">
      <c r="A7204" s="249" t="s">
        <v>1103</v>
      </c>
      <c r="B7204" s="69"/>
      <c r="C7204" s="274" t="str">
        <f>IF(ISTEXT(B7204),VLOOKUP(B7204,'_Keuzelijst Algemeen'!$CC$3:$CD$10,2),"")</f>
        <v/>
      </c>
      <c r="D7204" s="87"/>
      <c r="E7204" s="69"/>
      <c r="F7204" s="69"/>
      <c r="I7204" s="85"/>
      <c r="P7204" s="69"/>
      <c r="Q7204" s="69"/>
      <c r="R7204" s="69"/>
      <c r="V7204" s="71"/>
      <c r="W7204" s="69"/>
      <c r="X7204" s="69"/>
      <c r="Y7204" s="69"/>
      <c r="Z7204" s="69"/>
      <c r="AA7204" s="270" t="str">
        <f>IF(ISTEXT(Z7204),VLOOKUP(Z7204,'_Keuzelijst Algemeen'!$B$3:$C$74,2),"")</f>
        <v/>
      </c>
      <c r="AB7204" s="85"/>
    </row>
    <row r="7205" spans="1:28" x14ac:dyDescent="0.3">
      <c r="A7205" s="249" t="s">
        <v>1103</v>
      </c>
      <c r="B7205" s="69"/>
      <c r="C7205" s="274" t="str">
        <f>IF(ISTEXT(B7205),VLOOKUP(B7205,'_Keuzelijst Algemeen'!$CC$3:$CD$10,2),"")</f>
        <v/>
      </c>
      <c r="D7205" s="87"/>
      <c r="E7205" s="69"/>
      <c r="F7205" s="69"/>
      <c r="I7205" s="85"/>
      <c r="P7205" s="69"/>
      <c r="Q7205" s="69"/>
      <c r="R7205" s="69"/>
      <c r="V7205" s="71"/>
      <c r="W7205" s="69"/>
      <c r="X7205" s="69"/>
      <c r="Y7205" s="69"/>
      <c r="Z7205" s="69"/>
      <c r="AA7205" s="270" t="str">
        <f>IF(ISTEXT(Z7205),VLOOKUP(Z7205,'_Keuzelijst Algemeen'!$B$3:$C$74,2),"")</f>
        <v/>
      </c>
      <c r="AB7205" s="85"/>
    </row>
    <row r="7206" spans="1:28" x14ac:dyDescent="0.3">
      <c r="A7206" s="249" t="s">
        <v>1103</v>
      </c>
      <c r="B7206" s="69"/>
      <c r="C7206" s="274" t="str">
        <f>IF(ISTEXT(B7206),VLOOKUP(B7206,'_Keuzelijst Algemeen'!$CC$3:$CD$10,2),"")</f>
        <v/>
      </c>
      <c r="D7206" s="87"/>
      <c r="E7206" s="69"/>
      <c r="F7206" s="69"/>
      <c r="I7206" s="85"/>
      <c r="P7206" s="69"/>
      <c r="Q7206" s="69"/>
      <c r="R7206" s="69"/>
      <c r="V7206" s="71"/>
      <c r="W7206" s="69"/>
      <c r="X7206" s="69"/>
      <c r="Y7206" s="69"/>
      <c r="Z7206" s="69"/>
      <c r="AA7206" s="270" t="str">
        <f>IF(ISTEXT(Z7206),VLOOKUP(Z7206,'_Keuzelijst Algemeen'!$B$3:$C$74,2),"")</f>
        <v/>
      </c>
      <c r="AB7206" s="85"/>
    </row>
    <row r="7207" spans="1:28" x14ac:dyDescent="0.3">
      <c r="A7207" s="249" t="s">
        <v>1103</v>
      </c>
      <c r="B7207" s="69"/>
      <c r="C7207" s="274" t="str">
        <f>IF(ISTEXT(B7207),VLOOKUP(B7207,'_Keuzelijst Algemeen'!$CC$3:$CD$10,2),"")</f>
        <v/>
      </c>
      <c r="D7207" s="87"/>
      <c r="E7207" s="69"/>
      <c r="F7207" s="69"/>
      <c r="I7207" s="85"/>
      <c r="P7207" s="69"/>
      <c r="Q7207" s="69"/>
      <c r="R7207" s="69"/>
      <c r="V7207" s="71"/>
      <c r="W7207" s="69"/>
      <c r="X7207" s="69"/>
      <c r="Y7207" s="69"/>
      <c r="Z7207" s="69"/>
      <c r="AA7207" s="270" t="str">
        <f>IF(ISTEXT(Z7207),VLOOKUP(Z7207,'_Keuzelijst Algemeen'!$B$3:$C$74,2),"")</f>
        <v/>
      </c>
      <c r="AB7207" s="85"/>
    </row>
    <row r="7208" spans="1:28" x14ac:dyDescent="0.3">
      <c r="A7208" s="249" t="s">
        <v>1103</v>
      </c>
      <c r="B7208" s="69"/>
      <c r="C7208" s="274" t="str">
        <f>IF(ISTEXT(B7208),VLOOKUP(B7208,'_Keuzelijst Algemeen'!$CC$3:$CD$10,2),"")</f>
        <v/>
      </c>
      <c r="D7208" s="87"/>
      <c r="E7208" s="69"/>
      <c r="F7208" s="69"/>
      <c r="I7208" s="85"/>
      <c r="P7208" s="69"/>
      <c r="Q7208" s="69"/>
      <c r="R7208" s="69"/>
      <c r="V7208" s="71"/>
      <c r="W7208" s="69"/>
      <c r="X7208" s="69"/>
      <c r="Y7208" s="69"/>
      <c r="Z7208" s="69"/>
      <c r="AA7208" s="270" t="str">
        <f>IF(ISTEXT(Z7208),VLOOKUP(Z7208,'_Keuzelijst Algemeen'!$B$3:$C$74,2),"")</f>
        <v/>
      </c>
      <c r="AB7208" s="85"/>
    </row>
    <row r="7209" spans="1:28" x14ac:dyDescent="0.3">
      <c r="A7209" s="249" t="s">
        <v>1103</v>
      </c>
      <c r="B7209" s="69"/>
      <c r="C7209" s="274" t="str">
        <f>IF(ISTEXT(B7209),VLOOKUP(B7209,'_Keuzelijst Algemeen'!$CC$3:$CD$10,2),"")</f>
        <v/>
      </c>
      <c r="D7209" s="87"/>
      <c r="E7209" s="69"/>
      <c r="F7209" s="69"/>
      <c r="I7209" s="85"/>
      <c r="P7209" s="69"/>
      <c r="Q7209" s="69"/>
      <c r="R7209" s="69"/>
      <c r="V7209" s="71"/>
      <c r="W7209" s="69"/>
      <c r="X7209" s="69"/>
      <c r="Y7209" s="69"/>
      <c r="Z7209" s="69"/>
      <c r="AA7209" s="270" t="str">
        <f>IF(ISTEXT(Z7209),VLOOKUP(Z7209,'_Keuzelijst Algemeen'!$B$3:$C$74,2),"")</f>
        <v/>
      </c>
      <c r="AB7209" s="85"/>
    </row>
    <row r="7210" spans="1:28" x14ac:dyDescent="0.3">
      <c r="A7210" s="249" t="s">
        <v>1103</v>
      </c>
      <c r="B7210" s="69"/>
      <c r="C7210" s="274" t="str">
        <f>IF(ISTEXT(B7210),VLOOKUP(B7210,'_Keuzelijst Algemeen'!$CC$3:$CD$10,2),"")</f>
        <v/>
      </c>
      <c r="D7210" s="87"/>
      <c r="E7210" s="69"/>
      <c r="F7210" s="69"/>
      <c r="I7210" s="85"/>
      <c r="P7210" s="69"/>
      <c r="Q7210" s="69"/>
      <c r="R7210" s="69"/>
      <c r="V7210" s="71"/>
      <c r="W7210" s="69"/>
      <c r="X7210" s="69"/>
      <c r="Y7210" s="69"/>
      <c r="Z7210" s="69"/>
      <c r="AA7210" s="270" t="str">
        <f>IF(ISTEXT(Z7210),VLOOKUP(Z7210,'_Keuzelijst Algemeen'!$B$3:$C$74,2),"")</f>
        <v/>
      </c>
      <c r="AB7210" s="85"/>
    </row>
    <row r="7211" spans="1:28" x14ac:dyDescent="0.3">
      <c r="A7211" s="249" t="s">
        <v>1103</v>
      </c>
      <c r="B7211" s="69"/>
      <c r="C7211" s="274" t="str">
        <f>IF(ISTEXT(B7211),VLOOKUP(B7211,'_Keuzelijst Algemeen'!$CC$3:$CD$10,2),"")</f>
        <v/>
      </c>
      <c r="D7211" s="87"/>
      <c r="E7211" s="69"/>
      <c r="F7211" s="69"/>
      <c r="I7211" s="85"/>
      <c r="P7211" s="69"/>
      <c r="Q7211" s="69"/>
      <c r="R7211" s="69"/>
      <c r="V7211" s="71"/>
      <c r="W7211" s="69"/>
      <c r="X7211" s="69"/>
      <c r="Y7211" s="69"/>
      <c r="Z7211" s="69"/>
      <c r="AA7211" s="270" t="str">
        <f>IF(ISTEXT(Z7211),VLOOKUP(Z7211,'_Keuzelijst Algemeen'!$B$3:$C$74,2),"")</f>
        <v/>
      </c>
      <c r="AB7211" s="85"/>
    </row>
    <row r="7212" spans="1:28" x14ac:dyDescent="0.3">
      <c r="A7212" s="249" t="s">
        <v>1103</v>
      </c>
      <c r="B7212" s="69"/>
      <c r="C7212" s="274" t="str">
        <f>IF(ISTEXT(B7212),VLOOKUP(B7212,'_Keuzelijst Algemeen'!$CC$3:$CD$10,2),"")</f>
        <v/>
      </c>
      <c r="D7212" s="87"/>
      <c r="E7212" s="69"/>
      <c r="F7212" s="69"/>
      <c r="I7212" s="85"/>
      <c r="P7212" s="69"/>
      <c r="Q7212" s="69"/>
      <c r="R7212" s="69"/>
      <c r="V7212" s="71"/>
      <c r="W7212" s="69"/>
      <c r="X7212" s="69"/>
      <c r="Y7212" s="69"/>
      <c r="Z7212" s="69"/>
      <c r="AA7212" s="270" t="str">
        <f>IF(ISTEXT(Z7212),VLOOKUP(Z7212,'_Keuzelijst Algemeen'!$B$3:$C$74,2),"")</f>
        <v/>
      </c>
      <c r="AB7212" s="85"/>
    </row>
    <row r="7213" spans="1:28" x14ac:dyDescent="0.3">
      <c r="A7213" s="249" t="s">
        <v>1103</v>
      </c>
      <c r="B7213" s="69"/>
      <c r="C7213" s="274" t="str">
        <f>IF(ISTEXT(B7213),VLOOKUP(B7213,'_Keuzelijst Algemeen'!$CC$3:$CD$10,2),"")</f>
        <v/>
      </c>
      <c r="D7213" s="87"/>
      <c r="E7213" s="69"/>
      <c r="F7213" s="69"/>
      <c r="I7213" s="85"/>
      <c r="P7213" s="69"/>
      <c r="Q7213" s="69"/>
      <c r="R7213" s="69"/>
      <c r="V7213" s="71"/>
      <c r="W7213" s="69"/>
      <c r="X7213" s="69"/>
      <c r="Y7213" s="69"/>
      <c r="Z7213" s="69"/>
      <c r="AA7213" s="270" t="str">
        <f>IF(ISTEXT(Z7213),VLOOKUP(Z7213,'_Keuzelijst Algemeen'!$B$3:$C$74,2),"")</f>
        <v/>
      </c>
      <c r="AB7213" s="85"/>
    </row>
    <row r="7214" spans="1:28" x14ac:dyDescent="0.3">
      <c r="A7214" s="249" t="s">
        <v>1103</v>
      </c>
      <c r="B7214" s="69"/>
      <c r="C7214" s="274" t="str">
        <f>IF(ISTEXT(B7214),VLOOKUP(B7214,'_Keuzelijst Algemeen'!$CC$3:$CD$10,2),"")</f>
        <v/>
      </c>
      <c r="D7214" s="87"/>
      <c r="E7214" s="69"/>
      <c r="F7214" s="69"/>
      <c r="I7214" s="85"/>
      <c r="P7214" s="69"/>
      <c r="Q7214" s="69"/>
      <c r="R7214" s="69"/>
      <c r="V7214" s="71"/>
      <c r="W7214" s="69"/>
      <c r="X7214" s="69"/>
      <c r="Y7214" s="69"/>
      <c r="Z7214" s="69"/>
      <c r="AA7214" s="270" t="str">
        <f>IF(ISTEXT(Z7214),VLOOKUP(Z7214,'_Keuzelijst Algemeen'!$B$3:$C$74,2),"")</f>
        <v/>
      </c>
      <c r="AB7214" s="85"/>
    </row>
    <row r="7215" spans="1:28" x14ac:dyDescent="0.3">
      <c r="A7215" s="249" t="s">
        <v>1103</v>
      </c>
      <c r="B7215" s="69"/>
      <c r="C7215" s="274" t="str">
        <f>IF(ISTEXT(B7215),VLOOKUP(B7215,'_Keuzelijst Algemeen'!$CC$3:$CD$10,2),"")</f>
        <v/>
      </c>
      <c r="D7215" s="87"/>
      <c r="E7215" s="69"/>
      <c r="F7215" s="69"/>
      <c r="I7215" s="85"/>
      <c r="P7215" s="69"/>
      <c r="Q7215" s="69"/>
      <c r="R7215" s="69"/>
      <c r="V7215" s="71"/>
      <c r="W7215" s="69"/>
      <c r="X7215" s="69"/>
      <c r="Y7215" s="69"/>
      <c r="Z7215" s="69"/>
      <c r="AA7215" s="270" t="str">
        <f>IF(ISTEXT(Z7215),VLOOKUP(Z7215,'_Keuzelijst Algemeen'!$B$3:$C$74,2),"")</f>
        <v/>
      </c>
      <c r="AB7215" s="85"/>
    </row>
    <row r="7216" spans="1:28" x14ac:dyDescent="0.3">
      <c r="A7216" s="249" t="s">
        <v>1103</v>
      </c>
      <c r="B7216" s="69"/>
      <c r="C7216" s="274" t="str">
        <f>IF(ISTEXT(B7216),VLOOKUP(B7216,'_Keuzelijst Algemeen'!$CC$3:$CD$10,2),"")</f>
        <v/>
      </c>
      <c r="D7216" s="87"/>
      <c r="E7216" s="69"/>
      <c r="F7216" s="69"/>
      <c r="I7216" s="85"/>
      <c r="P7216" s="69"/>
      <c r="Q7216" s="69"/>
      <c r="R7216" s="69"/>
      <c r="V7216" s="71"/>
      <c r="W7216" s="69"/>
      <c r="X7216" s="69"/>
      <c r="Y7216" s="69"/>
      <c r="Z7216" s="69"/>
      <c r="AA7216" s="270" t="str">
        <f>IF(ISTEXT(Z7216),VLOOKUP(Z7216,'_Keuzelijst Algemeen'!$B$3:$C$74,2),"")</f>
        <v/>
      </c>
      <c r="AB7216" s="85"/>
    </row>
    <row r="7217" spans="1:28" x14ac:dyDescent="0.3">
      <c r="A7217" s="249" t="s">
        <v>1103</v>
      </c>
      <c r="B7217" s="69"/>
      <c r="C7217" s="274" t="str">
        <f>IF(ISTEXT(B7217),VLOOKUP(B7217,'_Keuzelijst Algemeen'!$CC$3:$CD$10,2),"")</f>
        <v/>
      </c>
      <c r="D7217" s="87"/>
      <c r="E7217" s="69"/>
      <c r="F7217" s="69"/>
      <c r="I7217" s="85"/>
      <c r="P7217" s="69"/>
      <c r="Q7217" s="69"/>
      <c r="R7217" s="69"/>
      <c r="V7217" s="71"/>
      <c r="W7217" s="69"/>
      <c r="X7217" s="69"/>
      <c r="Y7217" s="69"/>
      <c r="Z7217" s="69"/>
      <c r="AA7217" s="270" t="str">
        <f>IF(ISTEXT(Z7217),VLOOKUP(Z7217,'_Keuzelijst Algemeen'!$B$3:$C$74,2),"")</f>
        <v/>
      </c>
      <c r="AB7217" s="85"/>
    </row>
    <row r="7218" spans="1:28" x14ac:dyDescent="0.3">
      <c r="A7218" s="249" t="s">
        <v>1103</v>
      </c>
      <c r="B7218" s="69"/>
      <c r="C7218" s="274" t="str">
        <f>IF(ISTEXT(B7218),VLOOKUP(B7218,'_Keuzelijst Algemeen'!$CC$3:$CD$10,2),"")</f>
        <v/>
      </c>
      <c r="D7218" s="87"/>
      <c r="E7218" s="69"/>
      <c r="F7218" s="69"/>
      <c r="I7218" s="85"/>
      <c r="P7218" s="69"/>
      <c r="Q7218" s="69"/>
      <c r="R7218" s="69"/>
      <c r="V7218" s="71"/>
      <c r="W7218" s="69"/>
      <c r="X7218" s="69"/>
      <c r="Y7218" s="69"/>
      <c r="Z7218" s="69"/>
      <c r="AA7218" s="270" t="str">
        <f>IF(ISTEXT(Z7218),VLOOKUP(Z7218,'_Keuzelijst Algemeen'!$B$3:$C$74,2),"")</f>
        <v/>
      </c>
      <c r="AB7218" s="85"/>
    </row>
    <row r="7219" spans="1:28" x14ac:dyDescent="0.3">
      <c r="A7219" s="249" t="s">
        <v>1103</v>
      </c>
      <c r="B7219" s="69"/>
      <c r="C7219" s="274" t="str">
        <f>IF(ISTEXT(B7219),VLOOKUP(B7219,'_Keuzelijst Algemeen'!$CC$3:$CD$10,2),"")</f>
        <v/>
      </c>
      <c r="D7219" s="87"/>
      <c r="E7219" s="69"/>
      <c r="F7219" s="69"/>
      <c r="I7219" s="85"/>
      <c r="P7219" s="69"/>
      <c r="Q7219" s="69"/>
      <c r="R7219" s="69"/>
      <c r="V7219" s="71"/>
      <c r="W7219" s="69"/>
      <c r="X7219" s="69"/>
      <c r="Y7219" s="69"/>
      <c r="Z7219" s="69"/>
      <c r="AA7219" s="270" t="str">
        <f>IF(ISTEXT(Z7219),VLOOKUP(Z7219,'_Keuzelijst Algemeen'!$B$3:$C$74,2),"")</f>
        <v/>
      </c>
      <c r="AB7219" s="85"/>
    </row>
    <row r="7220" spans="1:28" x14ac:dyDescent="0.3">
      <c r="A7220" s="249" t="s">
        <v>1103</v>
      </c>
      <c r="B7220" s="69"/>
      <c r="C7220" s="274" t="str">
        <f>IF(ISTEXT(B7220),VLOOKUP(B7220,'_Keuzelijst Algemeen'!$CC$3:$CD$10,2),"")</f>
        <v/>
      </c>
      <c r="D7220" s="87"/>
      <c r="E7220" s="69"/>
      <c r="F7220" s="69"/>
      <c r="I7220" s="85"/>
      <c r="P7220" s="69"/>
      <c r="Q7220" s="69"/>
      <c r="R7220" s="69"/>
      <c r="V7220" s="71"/>
      <c r="W7220" s="69"/>
      <c r="X7220" s="69"/>
      <c r="Y7220" s="69"/>
      <c r="Z7220" s="69"/>
      <c r="AA7220" s="270" t="str">
        <f>IF(ISTEXT(Z7220),VLOOKUP(Z7220,'_Keuzelijst Algemeen'!$B$3:$C$74,2),"")</f>
        <v/>
      </c>
      <c r="AB7220" s="85"/>
    </row>
    <row r="7221" spans="1:28" x14ac:dyDescent="0.3">
      <c r="A7221" s="249" t="s">
        <v>1103</v>
      </c>
      <c r="B7221" s="69"/>
      <c r="C7221" s="274" t="str">
        <f>IF(ISTEXT(B7221),VLOOKUP(B7221,'_Keuzelijst Algemeen'!$CC$3:$CD$10,2),"")</f>
        <v/>
      </c>
      <c r="D7221" s="87"/>
      <c r="E7221" s="69"/>
      <c r="F7221" s="69"/>
      <c r="I7221" s="85"/>
      <c r="P7221" s="69"/>
      <c r="Q7221" s="69"/>
      <c r="R7221" s="69"/>
      <c r="V7221" s="71"/>
      <c r="W7221" s="69"/>
      <c r="X7221" s="69"/>
      <c r="Y7221" s="69"/>
      <c r="Z7221" s="69"/>
      <c r="AA7221" s="270" t="str">
        <f>IF(ISTEXT(Z7221),VLOOKUP(Z7221,'_Keuzelijst Algemeen'!$B$3:$C$74,2),"")</f>
        <v/>
      </c>
      <c r="AB7221" s="85"/>
    </row>
    <row r="7222" spans="1:28" x14ac:dyDescent="0.3">
      <c r="A7222" s="249" t="s">
        <v>1103</v>
      </c>
      <c r="B7222" s="69"/>
      <c r="C7222" s="274" t="str">
        <f>IF(ISTEXT(B7222),VLOOKUP(B7222,'_Keuzelijst Algemeen'!$CC$3:$CD$10,2),"")</f>
        <v/>
      </c>
      <c r="D7222" s="87"/>
      <c r="E7222" s="69"/>
      <c r="F7222" s="69"/>
      <c r="I7222" s="85"/>
      <c r="P7222" s="69"/>
      <c r="Q7222" s="69"/>
      <c r="R7222" s="69"/>
      <c r="V7222" s="71"/>
      <c r="W7222" s="69"/>
      <c r="X7222" s="69"/>
      <c r="Y7222" s="69"/>
      <c r="Z7222" s="69"/>
      <c r="AA7222" s="270" t="str">
        <f>IF(ISTEXT(Z7222),VLOOKUP(Z7222,'_Keuzelijst Algemeen'!$B$3:$C$74,2),"")</f>
        <v/>
      </c>
      <c r="AB7222" s="85"/>
    </row>
    <row r="7223" spans="1:28" x14ac:dyDescent="0.3">
      <c r="A7223" s="249" t="s">
        <v>1103</v>
      </c>
      <c r="B7223" s="69"/>
      <c r="C7223" s="274" t="str">
        <f>IF(ISTEXT(B7223),VLOOKUP(B7223,'_Keuzelijst Algemeen'!$CC$3:$CD$10,2),"")</f>
        <v/>
      </c>
      <c r="D7223" s="87"/>
      <c r="E7223" s="69"/>
      <c r="F7223" s="69"/>
      <c r="I7223" s="85"/>
      <c r="P7223" s="69"/>
      <c r="Q7223" s="69"/>
      <c r="R7223" s="69"/>
      <c r="V7223" s="71"/>
      <c r="W7223" s="69"/>
      <c r="X7223" s="69"/>
      <c r="Y7223" s="69"/>
      <c r="Z7223" s="69"/>
      <c r="AA7223" s="270" t="str">
        <f>IF(ISTEXT(Z7223),VLOOKUP(Z7223,'_Keuzelijst Algemeen'!$B$3:$C$74,2),"")</f>
        <v/>
      </c>
      <c r="AB7223" s="85"/>
    </row>
    <row r="7224" spans="1:28" x14ac:dyDescent="0.3">
      <c r="A7224" s="249" t="s">
        <v>1103</v>
      </c>
      <c r="B7224" s="69"/>
      <c r="C7224" s="274" t="str">
        <f>IF(ISTEXT(B7224),VLOOKUP(B7224,'_Keuzelijst Algemeen'!$CC$3:$CD$10,2),"")</f>
        <v/>
      </c>
      <c r="D7224" s="87"/>
      <c r="E7224" s="69"/>
      <c r="F7224" s="69"/>
      <c r="I7224" s="85"/>
      <c r="P7224" s="69"/>
      <c r="Q7224" s="69"/>
      <c r="R7224" s="69"/>
      <c r="V7224" s="71"/>
      <c r="W7224" s="69"/>
      <c r="X7224" s="69"/>
      <c r="Y7224" s="69"/>
      <c r="Z7224" s="69"/>
      <c r="AA7224" s="270" t="str">
        <f>IF(ISTEXT(Z7224),VLOOKUP(Z7224,'_Keuzelijst Algemeen'!$B$3:$C$74,2),"")</f>
        <v/>
      </c>
      <c r="AB7224" s="85"/>
    </row>
    <row r="7225" spans="1:28" x14ac:dyDescent="0.3">
      <c r="A7225" s="249" t="s">
        <v>1103</v>
      </c>
      <c r="B7225" s="69"/>
      <c r="C7225" s="274" t="str">
        <f>IF(ISTEXT(B7225),VLOOKUP(B7225,'_Keuzelijst Algemeen'!$CC$3:$CD$10,2),"")</f>
        <v/>
      </c>
      <c r="D7225" s="87"/>
      <c r="E7225" s="69"/>
      <c r="F7225" s="69"/>
      <c r="I7225" s="85"/>
      <c r="P7225" s="69"/>
      <c r="Q7225" s="69"/>
      <c r="R7225" s="69"/>
      <c r="V7225" s="71"/>
      <c r="W7225" s="69"/>
      <c r="X7225" s="69"/>
      <c r="Y7225" s="69"/>
      <c r="Z7225" s="69"/>
      <c r="AA7225" s="270" t="str">
        <f>IF(ISTEXT(Z7225),VLOOKUP(Z7225,'_Keuzelijst Algemeen'!$B$3:$C$74,2),"")</f>
        <v/>
      </c>
      <c r="AB7225" s="85"/>
    </row>
    <row r="7226" spans="1:28" x14ac:dyDescent="0.3">
      <c r="A7226" s="249" t="s">
        <v>1103</v>
      </c>
      <c r="B7226" s="69"/>
      <c r="C7226" s="274" t="str">
        <f>IF(ISTEXT(B7226),VLOOKUP(B7226,'_Keuzelijst Algemeen'!$CC$3:$CD$10,2),"")</f>
        <v/>
      </c>
      <c r="D7226" s="87"/>
      <c r="E7226" s="69"/>
      <c r="F7226" s="69"/>
      <c r="I7226" s="85"/>
      <c r="P7226" s="69"/>
      <c r="Q7226" s="69"/>
      <c r="R7226" s="69"/>
      <c r="V7226" s="71"/>
      <c r="W7226" s="69"/>
      <c r="X7226" s="69"/>
      <c r="Y7226" s="69"/>
      <c r="Z7226" s="69"/>
      <c r="AA7226" s="270" t="str">
        <f>IF(ISTEXT(Z7226),VLOOKUP(Z7226,'_Keuzelijst Algemeen'!$B$3:$C$74,2),"")</f>
        <v/>
      </c>
      <c r="AB7226" s="85"/>
    </row>
    <row r="7227" spans="1:28" x14ac:dyDescent="0.3">
      <c r="A7227" s="249" t="s">
        <v>1103</v>
      </c>
      <c r="B7227" s="69"/>
      <c r="C7227" s="274" t="str">
        <f>IF(ISTEXT(B7227),VLOOKUP(B7227,'_Keuzelijst Algemeen'!$CC$3:$CD$10,2),"")</f>
        <v/>
      </c>
      <c r="D7227" s="87"/>
      <c r="E7227" s="69"/>
      <c r="F7227" s="69"/>
      <c r="I7227" s="85"/>
      <c r="P7227" s="69"/>
      <c r="Q7227" s="69"/>
      <c r="R7227" s="69"/>
      <c r="V7227" s="71"/>
      <c r="W7227" s="69"/>
      <c r="X7227" s="69"/>
      <c r="Y7227" s="69"/>
      <c r="Z7227" s="69"/>
      <c r="AA7227" s="270" t="str">
        <f>IF(ISTEXT(Z7227),VLOOKUP(Z7227,'_Keuzelijst Algemeen'!$B$3:$C$74,2),"")</f>
        <v/>
      </c>
      <c r="AB7227" s="85"/>
    </row>
    <row r="7228" spans="1:28" x14ac:dyDescent="0.3">
      <c r="A7228" s="249" t="s">
        <v>1103</v>
      </c>
      <c r="B7228" s="69"/>
      <c r="C7228" s="274" t="str">
        <f>IF(ISTEXT(B7228),VLOOKUP(B7228,'_Keuzelijst Algemeen'!$CC$3:$CD$10,2),"")</f>
        <v/>
      </c>
      <c r="D7228" s="87"/>
      <c r="E7228" s="69"/>
      <c r="F7228" s="69"/>
      <c r="I7228" s="85"/>
      <c r="P7228" s="69"/>
      <c r="Q7228" s="69"/>
      <c r="R7228" s="69"/>
      <c r="V7228" s="71"/>
      <c r="W7228" s="69"/>
      <c r="X7228" s="69"/>
      <c r="Y7228" s="69"/>
      <c r="Z7228" s="69"/>
      <c r="AA7228" s="270" t="str">
        <f>IF(ISTEXT(Z7228),VLOOKUP(Z7228,'_Keuzelijst Algemeen'!$B$3:$C$74,2),"")</f>
        <v/>
      </c>
      <c r="AB7228" s="85"/>
    </row>
    <row r="7229" spans="1:28" x14ac:dyDescent="0.3">
      <c r="A7229" s="249" t="s">
        <v>1103</v>
      </c>
      <c r="B7229" s="69"/>
      <c r="C7229" s="274" t="str">
        <f>IF(ISTEXT(B7229),VLOOKUP(B7229,'_Keuzelijst Algemeen'!$CC$3:$CD$10,2),"")</f>
        <v/>
      </c>
      <c r="D7229" s="87"/>
      <c r="E7229" s="69"/>
      <c r="F7229" s="69"/>
      <c r="I7229" s="85"/>
      <c r="P7229" s="69"/>
      <c r="Q7229" s="69"/>
      <c r="R7229" s="69"/>
      <c r="V7229" s="71"/>
      <c r="W7229" s="69"/>
      <c r="X7229" s="69"/>
      <c r="Y7229" s="69"/>
      <c r="Z7229" s="69"/>
      <c r="AA7229" s="270" t="str">
        <f>IF(ISTEXT(Z7229),VLOOKUP(Z7229,'_Keuzelijst Algemeen'!$B$3:$C$74,2),"")</f>
        <v/>
      </c>
      <c r="AB7229" s="85"/>
    </row>
    <row r="7230" spans="1:28" x14ac:dyDescent="0.3">
      <c r="A7230" s="249" t="s">
        <v>1103</v>
      </c>
      <c r="B7230" s="69"/>
      <c r="C7230" s="274" t="str">
        <f>IF(ISTEXT(B7230),VLOOKUP(B7230,'_Keuzelijst Algemeen'!$CC$3:$CD$10,2),"")</f>
        <v/>
      </c>
      <c r="D7230" s="87"/>
      <c r="E7230" s="69"/>
      <c r="F7230" s="69"/>
      <c r="I7230" s="85"/>
      <c r="P7230" s="69"/>
      <c r="Q7230" s="69"/>
      <c r="R7230" s="69"/>
      <c r="V7230" s="71"/>
      <c r="W7230" s="69"/>
      <c r="X7230" s="69"/>
      <c r="Y7230" s="69"/>
      <c r="Z7230" s="69"/>
      <c r="AA7230" s="270" t="str">
        <f>IF(ISTEXT(Z7230),VLOOKUP(Z7230,'_Keuzelijst Algemeen'!$B$3:$C$74,2),"")</f>
        <v/>
      </c>
      <c r="AB7230" s="85"/>
    </row>
    <row r="7231" spans="1:28" x14ac:dyDescent="0.3">
      <c r="A7231" s="249" t="s">
        <v>1103</v>
      </c>
      <c r="B7231" s="69"/>
      <c r="C7231" s="274" t="str">
        <f>IF(ISTEXT(B7231),VLOOKUP(B7231,'_Keuzelijst Algemeen'!$CC$3:$CD$10,2),"")</f>
        <v/>
      </c>
      <c r="D7231" s="87"/>
      <c r="E7231" s="69"/>
      <c r="F7231" s="69"/>
      <c r="I7231" s="85"/>
      <c r="P7231" s="69"/>
      <c r="Q7231" s="69"/>
      <c r="R7231" s="69"/>
      <c r="V7231" s="71"/>
      <c r="W7231" s="69"/>
      <c r="X7231" s="69"/>
      <c r="Y7231" s="69"/>
      <c r="Z7231" s="69"/>
      <c r="AA7231" s="270" t="str">
        <f>IF(ISTEXT(Z7231),VLOOKUP(Z7231,'_Keuzelijst Algemeen'!$B$3:$C$74,2),"")</f>
        <v/>
      </c>
      <c r="AB7231" s="85"/>
    </row>
    <row r="7232" spans="1:28" x14ac:dyDescent="0.3">
      <c r="A7232" s="249" t="s">
        <v>1103</v>
      </c>
      <c r="B7232" s="69"/>
      <c r="C7232" s="274" t="str">
        <f>IF(ISTEXT(B7232),VLOOKUP(B7232,'_Keuzelijst Algemeen'!$CC$3:$CD$10,2),"")</f>
        <v/>
      </c>
      <c r="D7232" s="87"/>
      <c r="E7232" s="69"/>
      <c r="F7232" s="69"/>
      <c r="I7232" s="85"/>
      <c r="P7232" s="69"/>
      <c r="Q7232" s="69"/>
      <c r="R7232" s="69"/>
      <c r="V7232" s="71"/>
      <c r="W7232" s="69"/>
      <c r="X7232" s="69"/>
      <c r="Y7232" s="69"/>
      <c r="Z7232" s="69"/>
      <c r="AA7232" s="270" t="str">
        <f>IF(ISTEXT(Z7232),VLOOKUP(Z7232,'_Keuzelijst Algemeen'!$B$3:$C$74,2),"")</f>
        <v/>
      </c>
      <c r="AB7232" s="85"/>
    </row>
    <row r="7233" spans="1:28" x14ac:dyDescent="0.3">
      <c r="A7233" s="249" t="s">
        <v>1103</v>
      </c>
      <c r="B7233" s="69"/>
      <c r="C7233" s="274" t="str">
        <f>IF(ISTEXT(B7233),VLOOKUP(B7233,'_Keuzelijst Algemeen'!$CC$3:$CD$10,2),"")</f>
        <v/>
      </c>
      <c r="D7233" s="87"/>
      <c r="E7233" s="69"/>
      <c r="F7233" s="69"/>
      <c r="I7233" s="85"/>
      <c r="P7233" s="69"/>
      <c r="Q7233" s="69"/>
      <c r="R7233" s="69"/>
      <c r="V7233" s="71"/>
      <c r="W7233" s="69"/>
      <c r="X7233" s="69"/>
      <c r="Y7233" s="69"/>
      <c r="Z7233" s="69"/>
      <c r="AA7233" s="270" t="str">
        <f>IF(ISTEXT(Z7233),VLOOKUP(Z7233,'_Keuzelijst Algemeen'!$B$3:$C$74,2),"")</f>
        <v/>
      </c>
      <c r="AB7233" s="85"/>
    </row>
    <row r="7234" spans="1:28" x14ac:dyDescent="0.3">
      <c r="A7234" s="249" t="s">
        <v>1103</v>
      </c>
      <c r="B7234" s="69"/>
      <c r="C7234" s="274" t="str">
        <f>IF(ISTEXT(B7234),VLOOKUP(B7234,'_Keuzelijst Algemeen'!$CC$3:$CD$10,2),"")</f>
        <v/>
      </c>
      <c r="D7234" s="87"/>
      <c r="E7234" s="69"/>
      <c r="F7234" s="69"/>
      <c r="I7234" s="85"/>
      <c r="P7234" s="69"/>
      <c r="Q7234" s="69"/>
      <c r="R7234" s="69"/>
      <c r="V7234" s="71"/>
      <c r="W7234" s="69"/>
      <c r="X7234" s="69"/>
      <c r="Y7234" s="69"/>
      <c r="Z7234" s="69"/>
      <c r="AA7234" s="270" t="str">
        <f>IF(ISTEXT(Z7234),VLOOKUP(Z7234,'_Keuzelijst Algemeen'!$B$3:$C$74,2),"")</f>
        <v/>
      </c>
      <c r="AB7234" s="85"/>
    </row>
    <row r="7235" spans="1:28" x14ac:dyDescent="0.3">
      <c r="A7235" s="249" t="s">
        <v>1103</v>
      </c>
      <c r="B7235" s="69"/>
      <c r="C7235" s="274" t="str">
        <f>IF(ISTEXT(B7235),VLOOKUP(B7235,'_Keuzelijst Algemeen'!$CC$3:$CD$10,2),"")</f>
        <v/>
      </c>
      <c r="D7235" s="87"/>
      <c r="E7235" s="69"/>
      <c r="F7235" s="69"/>
      <c r="I7235" s="85"/>
      <c r="P7235" s="69"/>
      <c r="Q7235" s="69"/>
      <c r="R7235" s="69"/>
      <c r="V7235" s="71"/>
      <c r="W7235" s="69"/>
      <c r="X7235" s="69"/>
      <c r="Y7235" s="69"/>
      <c r="Z7235" s="69"/>
      <c r="AA7235" s="270" t="str">
        <f>IF(ISTEXT(Z7235),VLOOKUP(Z7235,'_Keuzelijst Algemeen'!$B$3:$C$74,2),"")</f>
        <v/>
      </c>
      <c r="AB7235" s="85"/>
    </row>
    <row r="7236" spans="1:28" x14ac:dyDescent="0.3">
      <c r="A7236" s="249" t="s">
        <v>1103</v>
      </c>
      <c r="B7236" s="69"/>
      <c r="C7236" s="274" t="str">
        <f>IF(ISTEXT(B7236),VLOOKUP(B7236,'_Keuzelijst Algemeen'!$CC$3:$CD$10,2),"")</f>
        <v/>
      </c>
      <c r="D7236" s="87"/>
      <c r="E7236" s="69"/>
      <c r="F7236" s="69"/>
      <c r="I7236" s="85"/>
      <c r="P7236" s="69"/>
      <c r="Q7236" s="69"/>
      <c r="R7236" s="69"/>
      <c r="V7236" s="71"/>
      <c r="W7236" s="69"/>
      <c r="X7236" s="69"/>
      <c r="Y7236" s="69"/>
      <c r="Z7236" s="69"/>
      <c r="AA7236" s="270" t="str">
        <f>IF(ISTEXT(Z7236),VLOOKUP(Z7236,'_Keuzelijst Algemeen'!$B$3:$C$74,2),"")</f>
        <v/>
      </c>
      <c r="AB7236" s="85"/>
    </row>
    <row r="7237" spans="1:28" x14ac:dyDescent="0.3">
      <c r="A7237" s="249" t="s">
        <v>1103</v>
      </c>
      <c r="B7237" s="69"/>
      <c r="C7237" s="274" t="str">
        <f>IF(ISTEXT(B7237),VLOOKUP(B7237,'_Keuzelijst Algemeen'!$CC$3:$CD$10,2),"")</f>
        <v/>
      </c>
      <c r="D7237" s="87"/>
      <c r="E7237" s="69"/>
      <c r="F7237" s="69"/>
      <c r="I7237" s="85"/>
      <c r="P7237" s="69"/>
      <c r="Q7237" s="69"/>
      <c r="R7237" s="69"/>
      <c r="V7237" s="71"/>
      <c r="W7237" s="69"/>
      <c r="X7237" s="69"/>
      <c r="Y7237" s="69"/>
      <c r="Z7237" s="69"/>
      <c r="AA7237" s="270" t="str">
        <f>IF(ISTEXT(Z7237),VLOOKUP(Z7237,'_Keuzelijst Algemeen'!$B$3:$C$74,2),"")</f>
        <v/>
      </c>
      <c r="AB7237" s="85"/>
    </row>
    <row r="7238" spans="1:28" x14ac:dyDescent="0.3">
      <c r="A7238" s="249" t="s">
        <v>1103</v>
      </c>
      <c r="B7238" s="69"/>
      <c r="C7238" s="274" t="str">
        <f>IF(ISTEXT(B7238),VLOOKUP(B7238,'_Keuzelijst Algemeen'!$CC$3:$CD$10,2),"")</f>
        <v/>
      </c>
      <c r="D7238" s="87"/>
      <c r="E7238" s="69"/>
      <c r="F7238" s="69"/>
      <c r="I7238" s="85"/>
      <c r="P7238" s="69"/>
      <c r="Q7238" s="69"/>
      <c r="R7238" s="69"/>
      <c r="V7238" s="71"/>
      <c r="W7238" s="69"/>
      <c r="X7238" s="69"/>
      <c r="Y7238" s="69"/>
      <c r="Z7238" s="69"/>
      <c r="AA7238" s="270" t="str">
        <f>IF(ISTEXT(Z7238),VLOOKUP(Z7238,'_Keuzelijst Algemeen'!$B$3:$C$74,2),"")</f>
        <v/>
      </c>
      <c r="AB7238" s="85"/>
    </row>
    <row r="7239" spans="1:28" x14ac:dyDescent="0.3">
      <c r="A7239" s="249" t="s">
        <v>1103</v>
      </c>
      <c r="B7239" s="69"/>
      <c r="C7239" s="274" t="str">
        <f>IF(ISTEXT(B7239),VLOOKUP(B7239,'_Keuzelijst Algemeen'!$CC$3:$CD$10,2),"")</f>
        <v/>
      </c>
      <c r="D7239" s="87"/>
      <c r="E7239" s="69"/>
      <c r="F7239" s="69"/>
      <c r="I7239" s="85"/>
      <c r="P7239" s="69"/>
      <c r="Q7239" s="69"/>
      <c r="R7239" s="69"/>
      <c r="V7239" s="71"/>
      <c r="W7239" s="69"/>
      <c r="X7239" s="69"/>
      <c r="Y7239" s="69"/>
      <c r="Z7239" s="69"/>
      <c r="AA7239" s="270" t="str">
        <f>IF(ISTEXT(Z7239),VLOOKUP(Z7239,'_Keuzelijst Algemeen'!$B$3:$C$74,2),"")</f>
        <v/>
      </c>
      <c r="AB7239" s="85"/>
    </row>
    <row r="7240" spans="1:28" x14ac:dyDescent="0.3">
      <c r="A7240" s="249" t="s">
        <v>1103</v>
      </c>
      <c r="B7240" s="69"/>
      <c r="C7240" s="274" t="str">
        <f>IF(ISTEXT(B7240),VLOOKUP(B7240,'_Keuzelijst Algemeen'!$CC$3:$CD$10,2),"")</f>
        <v/>
      </c>
      <c r="D7240" s="87"/>
      <c r="E7240" s="69"/>
      <c r="F7240" s="69"/>
      <c r="I7240" s="85"/>
      <c r="P7240" s="69"/>
      <c r="Q7240" s="69"/>
      <c r="R7240" s="69"/>
      <c r="V7240" s="71"/>
      <c r="W7240" s="69"/>
      <c r="X7240" s="69"/>
      <c r="Y7240" s="69"/>
      <c r="Z7240" s="69"/>
      <c r="AA7240" s="270" t="str">
        <f>IF(ISTEXT(Z7240),VLOOKUP(Z7240,'_Keuzelijst Algemeen'!$B$3:$C$74,2),"")</f>
        <v/>
      </c>
      <c r="AB7240" s="85"/>
    </row>
    <row r="7241" spans="1:28" x14ac:dyDescent="0.3">
      <c r="A7241" s="249" t="s">
        <v>1103</v>
      </c>
      <c r="B7241" s="69"/>
      <c r="C7241" s="274" t="str">
        <f>IF(ISTEXT(B7241),VLOOKUP(B7241,'_Keuzelijst Algemeen'!$CC$3:$CD$10,2),"")</f>
        <v/>
      </c>
      <c r="D7241" s="87"/>
      <c r="E7241" s="69"/>
      <c r="F7241" s="69"/>
      <c r="I7241" s="85"/>
      <c r="P7241" s="69"/>
      <c r="Q7241" s="69"/>
      <c r="R7241" s="69"/>
      <c r="V7241" s="71"/>
      <c r="W7241" s="69"/>
      <c r="X7241" s="69"/>
      <c r="Y7241" s="69"/>
      <c r="Z7241" s="69"/>
      <c r="AA7241" s="270" t="str">
        <f>IF(ISTEXT(Z7241),VLOOKUP(Z7241,'_Keuzelijst Algemeen'!$B$3:$C$74,2),"")</f>
        <v/>
      </c>
      <c r="AB7241" s="85"/>
    </row>
    <row r="7242" spans="1:28" x14ac:dyDescent="0.3">
      <c r="A7242" s="249" t="s">
        <v>1103</v>
      </c>
      <c r="B7242" s="69"/>
      <c r="C7242" s="274" t="str">
        <f>IF(ISTEXT(B7242),VLOOKUP(B7242,'_Keuzelijst Algemeen'!$CC$3:$CD$10,2),"")</f>
        <v/>
      </c>
      <c r="D7242" s="87"/>
      <c r="E7242" s="69"/>
      <c r="F7242" s="69"/>
      <c r="I7242" s="85"/>
      <c r="P7242" s="69"/>
      <c r="Q7242" s="69"/>
      <c r="R7242" s="69"/>
      <c r="V7242" s="71"/>
      <c r="W7242" s="69"/>
      <c r="X7242" s="69"/>
      <c r="Y7242" s="69"/>
      <c r="Z7242" s="69"/>
      <c r="AA7242" s="270" t="str">
        <f>IF(ISTEXT(Z7242),VLOOKUP(Z7242,'_Keuzelijst Algemeen'!$B$3:$C$74,2),"")</f>
        <v/>
      </c>
      <c r="AB7242" s="85"/>
    </row>
    <row r="7243" spans="1:28" x14ac:dyDescent="0.3">
      <c r="A7243" s="249" t="s">
        <v>1103</v>
      </c>
      <c r="B7243" s="69"/>
      <c r="C7243" s="274" t="str">
        <f>IF(ISTEXT(B7243),VLOOKUP(B7243,'_Keuzelijst Algemeen'!$CC$3:$CD$10,2),"")</f>
        <v/>
      </c>
      <c r="D7243" s="87"/>
      <c r="E7243" s="69"/>
      <c r="F7243" s="69"/>
      <c r="I7243" s="85"/>
      <c r="P7243" s="69"/>
      <c r="Q7243" s="69"/>
      <c r="R7243" s="69"/>
      <c r="V7243" s="71"/>
      <c r="W7243" s="69"/>
      <c r="X7243" s="69"/>
      <c r="Y7243" s="69"/>
      <c r="Z7243" s="69"/>
      <c r="AA7243" s="270" t="str">
        <f>IF(ISTEXT(Z7243),VLOOKUP(Z7243,'_Keuzelijst Algemeen'!$B$3:$C$74,2),"")</f>
        <v/>
      </c>
      <c r="AB7243" s="85"/>
    </row>
    <row r="7244" spans="1:28" x14ac:dyDescent="0.3">
      <c r="A7244" s="249" t="s">
        <v>1103</v>
      </c>
      <c r="B7244" s="69"/>
      <c r="C7244" s="274" t="str">
        <f>IF(ISTEXT(B7244),VLOOKUP(B7244,'_Keuzelijst Algemeen'!$CC$3:$CD$10,2),"")</f>
        <v/>
      </c>
      <c r="D7244" s="87"/>
      <c r="E7244" s="69"/>
      <c r="F7244" s="69"/>
      <c r="I7244" s="85"/>
      <c r="P7244" s="69"/>
      <c r="Q7244" s="69"/>
      <c r="R7244" s="69"/>
      <c r="V7244" s="71"/>
      <c r="W7244" s="69"/>
      <c r="X7244" s="69"/>
      <c r="Y7244" s="69"/>
      <c r="Z7244" s="69"/>
      <c r="AA7244" s="270" t="str">
        <f>IF(ISTEXT(Z7244),VLOOKUP(Z7244,'_Keuzelijst Algemeen'!$B$3:$C$74,2),"")</f>
        <v/>
      </c>
      <c r="AB7244" s="85"/>
    </row>
    <row r="7245" spans="1:28" x14ac:dyDescent="0.3">
      <c r="A7245" s="249" t="s">
        <v>1103</v>
      </c>
      <c r="B7245" s="69"/>
      <c r="C7245" s="274" t="str">
        <f>IF(ISTEXT(B7245),VLOOKUP(B7245,'_Keuzelijst Algemeen'!$CC$3:$CD$10,2),"")</f>
        <v/>
      </c>
      <c r="D7245" s="87"/>
      <c r="E7245" s="69"/>
      <c r="F7245" s="69"/>
      <c r="I7245" s="85"/>
      <c r="P7245" s="69"/>
      <c r="Q7245" s="69"/>
      <c r="R7245" s="69"/>
      <c r="V7245" s="71"/>
      <c r="W7245" s="69"/>
      <c r="X7245" s="69"/>
      <c r="Y7245" s="69"/>
      <c r="Z7245" s="69"/>
      <c r="AA7245" s="270" t="str">
        <f>IF(ISTEXT(Z7245),VLOOKUP(Z7245,'_Keuzelijst Algemeen'!$B$3:$C$74,2),"")</f>
        <v/>
      </c>
      <c r="AB7245" s="85"/>
    </row>
    <row r="7246" spans="1:28" x14ac:dyDescent="0.3">
      <c r="A7246" s="249" t="s">
        <v>1103</v>
      </c>
      <c r="B7246" s="69"/>
      <c r="C7246" s="274" t="str">
        <f>IF(ISTEXT(B7246),VLOOKUP(B7246,'_Keuzelijst Algemeen'!$CC$3:$CD$10,2),"")</f>
        <v/>
      </c>
      <c r="D7246" s="87"/>
      <c r="E7246" s="69"/>
      <c r="F7246" s="69"/>
      <c r="I7246" s="85"/>
      <c r="P7246" s="69"/>
      <c r="Q7246" s="69"/>
      <c r="R7246" s="69"/>
      <c r="V7246" s="71"/>
      <c r="W7246" s="69"/>
      <c r="X7246" s="69"/>
      <c r="Y7246" s="69"/>
      <c r="Z7246" s="69"/>
      <c r="AA7246" s="270" t="str">
        <f>IF(ISTEXT(Z7246),VLOOKUP(Z7246,'_Keuzelijst Algemeen'!$B$3:$C$74,2),"")</f>
        <v/>
      </c>
      <c r="AB7246" s="85"/>
    </row>
    <row r="7247" spans="1:28" x14ac:dyDescent="0.3">
      <c r="A7247" s="249" t="s">
        <v>1103</v>
      </c>
      <c r="B7247" s="69"/>
      <c r="C7247" s="274" t="str">
        <f>IF(ISTEXT(B7247),VLOOKUP(B7247,'_Keuzelijst Algemeen'!$CC$3:$CD$10,2),"")</f>
        <v/>
      </c>
      <c r="D7247" s="87"/>
      <c r="E7247" s="69"/>
      <c r="F7247" s="69"/>
      <c r="I7247" s="85"/>
      <c r="P7247" s="69"/>
      <c r="Q7247" s="69"/>
      <c r="R7247" s="69"/>
      <c r="V7247" s="71"/>
      <c r="W7247" s="69"/>
      <c r="X7247" s="69"/>
      <c r="Y7247" s="69"/>
      <c r="Z7247" s="69"/>
      <c r="AA7247" s="270" t="str">
        <f>IF(ISTEXT(Z7247),VLOOKUP(Z7247,'_Keuzelijst Algemeen'!$B$3:$C$74,2),"")</f>
        <v/>
      </c>
      <c r="AB7247" s="85"/>
    </row>
    <row r="7248" spans="1:28" x14ac:dyDescent="0.3">
      <c r="A7248" s="249" t="s">
        <v>1103</v>
      </c>
      <c r="B7248" s="69"/>
      <c r="C7248" s="274" t="str">
        <f>IF(ISTEXT(B7248),VLOOKUP(B7248,'_Keuzelijst Algemeen'!$CC$3:$CD$10,2),"")</f>
        <v/>
      </c>
      <c r="D7248" s="87"/>
      <c r="E7248" s="69"/>
      <c r="F7248" s="69"/>
      <c r="I7248" s="85"/>
      <c r="P7248" s="69"/>
      <c r="Q7248" s="69"/>
      <c r="R7248" s="69"/>
      <c r="V7248" s="71"/>
      <c r="W7248" s="69"/>
      <c r="X7248" s="69"/>
      <c r="Y7248" s="69"/>
      <c r="Z7248" s="69"/>
      <c r="AA7248" s="270" t="str">
        <f>IF(ISTEXT(Z7248),VLOOKUP(Z7248,'_Keuzelijst Algemeen'!$B$3:$C$74,2),"")</f>
        <v/>
      </c>
      <c r="AB7248" s="85"/>
    </row>
    <row r="7249" spans="1:28" x14ac:dyDescent="0.3">
      <c r="A7249" s="249" t="s">
        <v>1103</v>
      </c>
      <c r="B7249" s="69"/>
      <c r="C7249" s="274" t="str">
        <f>IF(ISTEXT(B7249),VLOOKUP(B7249,'_Keuzelijst Algemeen'!$CC$3:$CD$10,2),"")</f>
        <v/>
      </c>
      <c r="D7249" s="87"/>
      <c r="E7249" s="69"/>
      <c r="F7249" s="69"/>
      <c r="I7249" s="85"/>
      <c r="P7249" s="69"/>
      <c r="Q7249" s="69"/>
      <c r="R7249" s="69"/>
      <c r="V7249" s="71"/>
      <c r="W7249" s="69"/>
      <c r="X7249" s="69"/>
      <c r="Y7249" s="69"/>
      <c r="Z7249" s="69"/>
      <c r="AA7249" s="270" t="str">
        <f>IF(ISTEXT(Z7249),VLOOKUP(Z7249,'_Keuzelijst Algemeen'!$B$3:$C$74,2),"")</f>
        <v/>
      </c>
      <c r="AB7249" s="85"/>
    </row>
    <row r="7250" spans="1:28" x14ac:dyDescent="0.3">
      <c r="A7250" s="249" t="s">
        <v>1103</v>
      </c>
      <c r="B7250" s="69"/>
      <c r="C7250" s="274" t="str">
        <f>IF(ISTEXT(B7250),VLOOKUP(B7250,'_Keuzelijst Algemeen'!$CC$3:$CD$10,2),"")</f>
        <v/>
      </c>
      <c r="D7250" s="87"/>
      <c r="E7250" s="69"/>
      <c r="F7250" s="69"/>
      <c r="I7250" s="85"/>
      <c r="P7250" s="69"/>
      <c r="Q7250" s="69"/>
      <c r="R7250" s="69"/>
      <c r="V7250" s="71"/>
      <c r="W7250" s="69"/>
      <c r="X7250" s="69"/>
      <c r="Y7250" s="69"/>
      <c r="Z7250" s="69"/>
      <c r="AA7250" s="270" t="str">
        <f>IF(ISTEXT(Z7250),VLOOKUP(Z7250,'_Keuzelijst Algemeen'!$B$3:$C$74,2),"")</f>
        <v/>
      </c>
      <c r="AB7250" s="85"/>
    </row>
    <row r="7251" spans="1:28" x14ac:dyDescent="0.3">
      <c r="A7251" s="249" t="s">
        <v>1103</v>
      </c>
      <c r="B7251" s="69"/>
      <c r="C7251" s="274" t="str">
        <f>IF(ISTEXT(B7251),VLOOKUP(B7251,'_Keuzelijst Algemeen'!$CC$3:$CD$10,2),"")</f>
        <v/>
      </c>
      <c r="D7251" s="87"/>
      <c r="E7251" s="69"/>
      <c r="F7251" s="69"/>
      <c r="I7251" s="85"/>
      <c r="P7251" s="69"/>
      <c r="Q7251" s="69"/>
      <c r="R7251" s="69"/>
      <c r="V7251" s="71"/>
      <c r="W7251" s="69"/>
      <c r="X7251" s="69"/>
      <c r="Y7251" s="69"/>
      <c r="Z7251" s="69"/>
      <c r="AA7251" s="270" t="str">
        <f>IF(ISTEXT(Z7251),VLOOKUP(Z7251,'_Keuzelijst Algemeen'!$B$3:$C$74,2),"")</f>
        <v/>
      </c>
      <c r="AB7251" s="85"/>
    </row>
    <row r="7252" spans="1:28" x14ac:dyDescent="0.3">
      <c r="A7252" s="249" t="s">
        <v>1103</v>
      </c>
      <c r="B7252" s="69"/>
      <c r="C7252" s="274" t="str">
        <f>IF(ISTEXT(B7252),VLOOKUP(B7252,'_Keuzelijst Algemeen'!$CC$3:$CD$10,2),"")</f>
        <v/>
      </c>
      <c r="D7252" s="87"/>
      <c r="E7252" s="69"/>
      <c r="F7252" s="69"/>
      <c r="I7252" s="85"/>
      <c r="P7252" s="69"/>
      <c r="Q7252" s="69"/>
      <c r="R7252" s="69"/>
      <c r="V7252" s="71"/>
      <c r="W7252" s="69"/>
      <c r="X7252" s="69"/>
      <c r="Y7252" s="69"/>
      <c r="Z7252" s="69"/>
      <c r="AA7252" s="270" t="str">
        <f>IF(ISTEXT(Z7252),VLOOKUP(Z7252,'_Keuzelijst Algemeen'!$B$3:$C$74,2),"")</f>
        <v/>
      </c>
      <c r="AB7252" s="85"/>
    </row>
    <row r="7253" spans="1:28" x14ac:dyDescent="0.3">
      <c r="A7253" s="249" t="s">
        <v>1103</v>
      </c>
      <c r="B7253" s="69"/>
      <c r="C7253" s="274" t="str">
        <f>IF(ISTEXT(B7253),VLOOKUP(B7253,'_Keuzelijst Algemeen'!$CC$3:$CD$10,2),"")</f>
        <v/>
      </c>
      <c r="D7253" s="87"/>
      <c r="E7253" s="69"/>
      <c r="F7253" s="69"/>
      <c r="I7253" s="85"/>
      <c r="P7253" s="69"/>
      <c r="Q7253" s="69"/>
      <c r="R7253" s="69"/>
      <c r="V7253" s="71"/>
      <c r="W7253" s="69"/>
      <c r="X7253" s="69"/>
      <c r="Y7253" s="69"/>
      <c r="Z7253" s="69"/>
      <c r="AA7253" s="270" t="str">
        <f>IF(ISTEXT(Z7253),VLOOKUP(Z7253,'_Keuzelijst Algemeen'!$B$3:$C$74,2),"")</f>
        <v/>
      </c>
      <c r="AB7253" s="85"/>
    </row>
    <row r="7254" spans="1:28" x14ac:dyDescent="0.3">
      <c r="A7254" s="249" t="s">
        <v>1103</v>
      </c>
      <c r="B7254" s="69"/>
      <c r="C7254" s="274" t="str">
        <f>IF(ISTEXT(B7254),VLOOKUP(B7254,'_Keuzelijst Algemeen'!$CC$3:$CD$10,2),"")</f>
        <v/>
      </c>
      <c r="D7254" s="87"/>
      <c r="E7254" s="69"/>
      <c r="F7254" s="69"/>
      <c r="I7254" s="85"/>
      <c r="P7254" s="69"/>
      <c r="Q7254" s="69"/>
      <c r="R7254" s="69"/>
      <c r="V7254" s="71"/>
      <c r="W7254" s="69"/>
      <c r="X7254" s="69"/>
      <c r="Y7254" s="69"/>
      <c r="Z7254" s="69"/>
      <c r="AA7254" s="270" t="str">
        <f>IF(ISTEXT(Z7254),VLOOKUP(Z7254,'_Keuzelijst Algemeen'!$B$3:$C$74,2),"")</f>
        <v/>
      </c>
      <c r="AB7254" s="85"/>
    </row>
    <row r="7255" spans="1:28" x14ac:dyDescent="0.3">
      <c r="A7255" s="249" t="s">
        <v>1103</v>
      </c>
      <c r="B7255" s="69"/>
      <c r="C7255" s="274" t="str">
        <f>IF(ISTEXT(B7255),VLOOKUP(B7255,'_Keuzelijst Algemeen'!$CC$3:$CD$10,2),"")</f>
        <v/>
      </c>
      <c r="D7255" s="87"/>
      <c r="E7255" s="69"/>
      <c r="F7255" s="69"/>
      <c r="I7255" s="85"/>
      <c r="P7255" s="69"/>
      <c r="Q7255" s="69"/>
      <c r="R7255" s="69"/>
      <c r="V7255" s="71"/>
      <c r="W7255" s="69"/>
      <c r="X7255" s="69"/>
      <c r="Y7255" s="69"/>
      <c r="Z7255" s="69"/>
      <c r="AA7255" s="270" t="str">
        <f>IF(ISTEXT(Z7255),VLOOKUP(Z7255,'_Keuzelijst Algemeen'!$B$3:$C$74,2),"")</f>
        <v/>
      </c>
      <c r="AB7255" s="85"/>
    </row>
    <row r="7256" spans="1:28" x14ac:dyDescent="0.3">
      <c r="A7256" s="249" t="s">
        <v>1103</v>
      </c>
      <c r="B7256" s="69"/>
      <c r="C7256" s="274" t="str">
        <f>IF(ISTEXT(B7256),VLOOKUP(B7256,'_Keuzelijst Algemeen'!$CC$3:$CD$10,2),"")</f>
        <v/>
      </c>
      <c r="D7256" s="87"/>
      <c r="E7256" s="69"/>
      <c r="F7256" s="69"/>
      <c r="I7256" s="85"/>
      <c r="P7256" s="69"/>
      <c r="Q7256" s="69"/>
      <c r="R7256" s="69"/>
      <c r="V7256" s="71"/>
      <c r="W7256" s="69"/>
      <c r="X7256" s="69"/>
      <c r="Y7256" s="69"/>
      <c r="Z7256" s="69"/>
      <c r="AA7256" s="270" t="str">
        <f>IF(ISTEXT(Z7256),VLOOKUP(Z7256,'_Keuzelijst Algemeen'!$B$3:$C$74,2),"")</f>
        <v/>
      </c>
      <c r="AB7256" s="85"/>
    </row>
    <row r="7257" spans="1:28" x14ac:dyDescent="0.3">
      <c r="A7257" s="249" t="s">
        <v>1103</v>
      </c>
      <c r="B7257" s="69"/>
      <c r="C7257" s="274" t="str">
        <f>IF(ISTEXT(B7257),VLOOKUP(B7257,'_Keuzelijst Algemeen'!$CC$3:$CD$10,2),"")</f>
        <v/>
      </c>
      <c r="D7257" s="87"/>
      <c r="E7257" s="69"/>
      <c r="F7257" s="69"/>
      <c r="I7257" s="85"/>
      <c r="P7257" s="69"/>
      <c r="Q7257" s="69"/>
      <c r="R7257" s="69"/>
      <c r="V7257" s="71"/>
      <c r="W7257" s="69"/>
      <c r="X7257" s="69"/>
      <c r="Y7257" s="69"/>
      <c r="Z7257" s="69"/>
      <c r="AA7257" s="270" t="str">
        <f>IF(ISTEXT(Z7257),VLOOKUP(Z7257,'_Keuzelijst Algemeen'!$B$3:$C$74,2),"")</f>
        <v/>
      </c>
      <c r="AB7257" s="85"/>
    </row>
    <row r="7258" spans="1:28" x14ac:dyDescent="0.3">
      <c r="A7258" s="249" t="s">
        <v>1103</v>
      </c>
      <c r="B7258" s="69"/>
      <c r="C7258" s="274" t="str">
        <f>IF(ISTEXT(B7258),VLOOKUP(B7258,'_Keuzelijst Algemeen'!$CC$3:$CD$10,2),"")</f>
        <v/>
      </c>
      <c r="D7258" s="87"/>
      <c r="E7258" s="69"/>
      <c r="F7258" s="69"/>
      <c r="I7258" s="85"/>
      <c r="P7258" s="69"/>
      <c r="Q7258" s="69"/>
      <c r="R7258" s="69"/>
      <c r="V7258" s="71"/>
      <c r="W7258" s="69"/>
      <c r="X7258" s="69"/>
      <c r="Y7258" s="69"/>
      <c r="Z7258" s="69"/>
      <c r="AA7258" s="270" t="str">
        <f>IF(ISTEXT(Z7258),VLOOKUP(Z7258,'_Keuzelijst Algemeen'!$B$3:$C$74,2),"")</f>
        <v/>
      </c>
      <c r="AB7258" s="85"/>
    </row>
    <row r="7259" spans="1:28" x14ac:dyDescent="0.3">
      <c r="A7259" s="249" t="s">
        <v>1103</v>
      </c>
      <c r="B7259" s="69"/>
      <c r="C7259" s="274" t="str">
        <f>IF(ISTEXT(B7259),VLOOKUP(B7259,'_Keuzelijst Algemeen'!$CC$3:$CD$10,2),"")</f>
        <v/>
      </c>
      <c r="D7259" s="87"/>
      <c r="E7259" s="69"/>
      <c r="F7259" s="69"/>
      <c r="I7259" s="85"/>
      <c r="P7259" s="69"/>
      <c r="Q7259" s="69"/>
      <c r="R7259" s="69"/>
      <c r="V7259" s="71"/>
      <c r="W7259" s="69"/>
      <c r="X7259" s="69"/>
      <c r="Y7259" s="69"/>
      <c r="Z7259" s="69"/>
      <c r="AA7259" s="270" t="str">
        <f>IF(ISTEXT(Z7259),VLOOKUP(Z7259,'_Keuzelijst Algemeen'!$B$3:$C$74,2),"")</f>
        <v/>
      </c>
      <c r="AB7259" s="85"/>
    </row>
    <row r="7260" spans="1:28" x14ac:dyDescent="0.3">
      <c r="A7260" s="249" t="s">
        <v>1103</v>
      </c>
      <c r="B7260" s="69"/>
      <c r="C7260" s="274" t="str">
        <f>IF(ISTEXT(B7260),VLOOKUP(B7260,'_Keuzelijst Algemeen'!$CC$3:$CD$10,2),"")</f>
        <v/>
      </c>
      <c r="D7260" s="87"/>
      <c r="E7260" s="69"/>
      <c r="F7260" s="69"/>
      <c r="I7260" s="85"/>
      <c r="P7260" s="69"/>
      <c r="Q7260" s="69"/>
      <c r="R7260" s="69"/>
      <c r="V7260" s="71"/>
      <c r="W7260" s="69"/>
      <c r="X7260" s="69"/>
      <c r="Y7260" s="69"/>
      <c r="Z7260" s="69"/>
      <c r="AA7260" s="270" t="str">
        <f>IF(ISTEXT(Z7260),VLOOKUP(Z7260,'_Keuzelijst Algemeen'!$B$3:$C$74,2),"")</f>
        <v/>
      </c>
      <c r="AB7260" s="85"/>
    </row>
    <row r="7261" spans="1:28" x14ac:dyDescent="0.3">
      <c r="A7261" s="249" t="s">
        <v>1103</v>
      </c>
      <c r="B7261" s="69"/>
      <c r="C7261" s="274" t="str">
        <f>IF(ISTEXT(B7261),VLOOKUP(B7261,'_Keuzelijst Algemeen'!$CC$3:$CD$10,2),"")</f>
        <v/>
      </c>
      <c r="D7261" s="87"/>
      <c r="E7261" s="69"/>
      <c r="F7261" s="69"/>
      <c r="I7261" s="85"/>
      <c r="P7261" s="69"/>
      <c r="Q7261" s="69"/>
      <c r="R7261" s="69"/>
      <c r="V7261" s="71"/>
      <c r="W7261" s="69"/>
      <c r="X7261" s="69"/>
      <c r="Y7261" s="69"/>
      <c r="Z7261" s="69"/>
      <c r="AA7261" s="270" t="str">
        <f>IF(ISTEXT(Z7261),VLOOKUP(Z7261,'_Keuzelijst Algemeen'!$B$3:$C$74,2),"")</f>
        <v/>
      </c>
      <c r="AB7261" s="85"/>
    </row>
    <row r="7262" spans="1:28" x14ac:dyDescent="0.3">
      <c r="A7262" s="249" t="s">
        <v>1103</v>
      </c>
      <c r="B7262" s="69"/>
      <c r="C7262" s="274" t="str">
        <f>IF(ISTEXT(B7262),VLOOKUP(B7262,'_Keuzelijst Algemeen'!$CC$3:$CD$10,2),"")</f>
        <v/>
      </c>
      <c r="D7262" s="87"/>
      <c r="E7262" s="69"/>
      <c r="F7262" s="69"/>
      <c r="I7262" s="85"/>
      <c r="P7262" s="69"/>
      <c r="Q7262" s="69"/>
      <c r="R7262" s="69"/>
      <c r="V7262" s="71"/>
      <c r="W7262" s="69"/>
      <c r="X7262" s="69"/>
      <c r="Y7262" s="69"/>
      <c r="Z7262" s="69"/>
      <c r="AA7262" s="270" t="str">
        <f>IF(ISTEXT(Z7262),VLOOKUP(Z7262,'_Keuzelijst Algemeen'!$B$3:$C$74,2),"")</f>
        <v/>
      </c>
      <c r="AB7262" s="85"/>
    </row>
    <row r="7263" spans="1:28" x14ac:dyDescent="0.3">
      <c r="A7263" s="249" t="s">
        <v>1103</v>
      </c>
      <c r="B7263" s="69"/>
      <c r="C7263" s="274" t="str">
        <f>IF(ISTEXT(B7263),VLOOKUP(B7263,'_Keuzelijst Algemeen'!$CC$3:$CD$10,2),"")</f>
        <v/>
      </c>
      <c r="D7263" s="87"/>
      <c r="E7263" s="69"/>
      <c r="F7263" s="69"/>
      <c r="I7263" s="85"/>
      <c r="P7263" s="69"/>
      <c r="Q7263" s="69"/>
      <c r="R7263" s="69"/>
      <c r="V7263" s="71"/>
      <c r="W7263" s="69"/>
      <c r="X7263" s="69"/>
      <c r="Y7263" s="69"/>
      <c r="Z7263" s="69"/>
      <c r="AA7263" s="270" t="str">
        <f>IF(ISTEXT(Z7263),VLOOKUP(Z7263,'_Keuzelijst Algemeen'!$B$3:$C$74,2),"")</f>
        <v/>
      </c>
      <c r="AB7263" s="85"/>
    </row>
    <row r="7264" spans="1:28" x14ac:dyDescent="0.3">
      <c r="A7264" s="249" t="s">
        <v>1103</v>
      </c>
      <c r="B7264" s="69"/>
      <c r="C7264" s="274" t="str">
        <f>IF(ISTEXT(B7264),VLOOKUP(B7264,'_Keuzelijst Algemeen'!$CC$3:$CD$10,2),"")</f>
        <v/>
      </c>
      <c r="D7264" s="87"/>
      <c r="E7264" s="69"/>
      <c r="F7264" s="69"/>
      <c r="I7264" s="85"/>
      <c r="P7264" s="69"/>
      <c r="Q7264" s="69"/>
      <c r="R7264" s="69"/>
      <c r="V7264" s="71"/>
      <c r="W7264" s="69"/>
      <c r="X7264" s="69"/>
      <c r="Y7264" s="69"/>
      <c r="Z7264" s="69"/>
      <c r="AA7264" s="270" t="str">
        <f>IF(ISTEXT(Z7264),VLOOKUP(Z7264,'_Keuzelijst Algemeen'!$B$3:$C$74,2),"")</f>
        <v/>
      </c>
      <c r="AB7264" s="85"/>
    </row>
    <row r="7265" spans="1:28" x14ac:dyDescent="0.3">
      <c r="A7265" s="249" t="s">
        <v>1103</v>
      </c>
      <c r="B7265" s="69"/>
      <c r="C7265" s="274" t="str">
        <f>IF(ISTEXT(B7265),VLOOKUP(B7265,'_Keuzelijst Algemeen'!$CC$3:$CD$10,2),"")</f>
        <v/>
      </c>
      <c r="D7265" s="87"/>
      <c r="E7265" s="69"/>
      <c r="F7265" s="69"/>
      <c r="I7265" s="85"/>
      <c r="P7265" s="69"/>
      <c r="Q7265" s="69"/>
      <c r="R7265" s="69"/>
      <c r="V7265" s="71"/>
      <c r="W7265" s="69"/>
      <c r="X7265" s="69"/>
      <c r="Y7265" s="69"/>
      <c r="Z7265" s="69"/>
      <c r="AA7265" s="270" t="str">
        <f>IF(ISTEXT(Z7265),VLOOKUP(Z7265,'_Keuzelijst Algemeen'!$B$3:$C$74,2),"")</f>
        <v/>
      </c>
      <c r="AB7265" s="85"/>
    </row>
    <row r="7266" spans="1:28" x14ac:dyDescent="0.3">
      <c r="A7266" s="249" t="s">
        <v>1103</v>
      </c>
      <c r="B7266" s="69"/>
      <c r="C7266" s="274" t="str">
        <f>IF(ISTEXT(B7266),VLOOKUP(B7266,'_Keuzelijst Algemeen'!$CC$3:$CD$10,2),"")</f>
        <v/>
      </c>
      <c r="D7266" s="87"/>
      <c r="E7266" s="69"/>
      <c r="F7266" s="69"/>
      <c r="I7266" s="85"/>
      <c r="P7266" s="69"/>
      <c r="Q7266" s="69"/>
      <c r="R7266" s="69"/>
      <c r="V7266" s="71"/>
      <c r="W7266" s="69"/>
      <c r="X7266" s="69"/>
      <c r="Y7266" s="69"/>
      <c r="Z7266" s="69"/>
      <c r="AA7266" s="270" t="str">
        <f>IF(ISTEXT(Z7266),VLOOKUP(Z7266,'_Keuzelijst Algemeen'!$B$3:$C$74,2),"")</f>
        <v/>
      </c>
      <c r="AB7266" s="85"/>
    </row>
    <row r="7267" spans="1:28" x14ac:dyDescent="0.3">
      <c r="A7267" s="249" t="s">
        <v>1103</v>
      </c>
      <c r="B7267" s="69"/>
      <c r="C7267" s="274" t="str">
        <f>IF(ISTEXT(B7267),VLOOKUP(B7267,'_Keuzelijst Algemeen'!$CC$3:$CD$10,2),"")</f>
        <v/>
      </c>
      <c r="D7267" s="87"/>
      <c r="E7267" s="69"/>
      <c r="F7267" s="69"/>
      <c r="I7267" s="85"/>
      <c r="P7267" s="69"/>
      <c r="Q7267" s="69"/>
      <c r="R7267" s="69"/>
      <c r="V7267" s="71"/>
      <c r="W7267" s="69"/>
      <c r="X7267" s="69"/>
      <c r="Y7267" s="69"/>
      <c r="Z7267" s="69"/>
      <c r="AA7267" s="270" t="str">
        <f>IF(ISTEXT(Z7267),VLOOKUP(Z7267,'_Keuzelijst Algemeen'!$B$3:$C$74,2),"")</f>
        <v/>
      </c>
      <c r="AB7267" s="85"/>
    </row>
    <row r="7268" spans="1:28" x14ac:dyDescent="0.3">
      <c r="A7268" s="249" t="s">
        <v>1103</v>
      </c>
      <c r="B7268" s="69"/>
      <c r="C7268" s="274" t="str">
        <f>IF(ISTEXT(B7268),VLOOKUP(B7268,'_Keuzelijst Algemeen'!$CC$3:$CD$10,2),"")</f>
        <v/>
      </c>
      <c r="D7268" s="87"/>
      <c r="E7268" s="69"/>
      <c r="F7268" s="69"/>
      <c r="I7268" s="85"/>
      <c r="P7268" s="69"/>
      <c r="Q7268" s="69"/>
      <c r="R7268" s="69"/>
      <c r="V7268" s="71"/>
      <c r="W7268" s="69"/>
      <c r="X7268" s="69"/>
      <c r="Y7268" s="69"/>
      <c r="Z7268" s="69"/>
      <c r="AA7268" s="270" t="str">
        <f>IF(ISTEXT(Z7268),VLOOKUP(Z7268,'_Keuzelijst Algemeen'!$B$3:$C$74,2),"")</f>
        <v/>
      </c>
      <c r="AB7268" s="85"/>
    </row>
    <row r="7269" spans="1:28" x14ac:dyDescent="0.3">
      <c r="A7269" s="249" t="s">
        <v>1103</v>
      </c>
      <c r="B7269" s="69"/>
      <c r="C7269" s="274" t="str">
        <f>IF(ISTEXT(B7269),VLOOKUP(B7269,'_Keuzelijst Algemeen'!$CC$3:$CD$10,2),"")</f>
        <v/>
      </c>
      <c r="D7269" s="87"/>
      <c r="E7269" s="69"/>
      <c r="F7269" s="69"/>
      <c r="I7269" s="85"/>
      <c r="P7269" s="69"/>
      <c r="Q7269" s="69"/>
      <c r="R7269" s="69"/>
      <c r="V7269" s="71"/>
      <c r="W7269" s="69"/>
      <c r="X7269" s="69"/>
      <c r="Y7269" s="69"/>
      <c r="Z7269" s="69"/>
      <c r="AA7269" s="270" t="str">
        <f>IF(ISTEXT(Z7269),VLOOKUP(Z7269,'_Keuzelijst Algemeen'!$B$3:$C$74,2),"")</f>
        <v/>
      </c>
      <c r="AB7269" s="85"/>
    </row>
    <row r="7270" spans="1:28" x14ac:dyDescent="0.3">
      <c r="A7270" s="249" t="s">
        <v>1103</v>
      </c>
      <c r="B7270" s="69"/>
      <c r="C7270" s="274" t="str">
        <f>IF(ISTEXT(B7270),VLOOKUP(B7270,'_Keuzelijst Algemeen'!$CC$3:$CD$10,2),"")</f>
        <v/>
      </c>
      <c r="D7270" s="87"/>
      <c r="E7270" s="69"/>
      <c r="F7270" s="69"/>
      <c r="I7270" s="85"/>
      <c r="P7270" s="69"/>
      <c r="Q7270" s="69"/>
      <c r="R7270" s="69"/>
      <c r="V7270" s="71"/>
      <c r="W7270" s="69"/>
      <c r="X7270" s="69"/>
      <c r="Y7270" s="69"/>
      <c r="Z7270" s="69"/>
      <c r="AA7270" s="270" t="str">
        <f>IF(ISTEXT(Z7270),VLOOKUP(Z7270,'_Keuzelijst Algemeen'!$B$3:$C$74,2),"")</f>
        <v/>
      </c>
      <c r="AB7270" s="85"/>
    </row>
    <row r="7271" spans="1:28" x14ac:dyDescent="0.3">
      <c r="A7271" s="249" t="s">
        <v>1103</v>
      </c>
      <c r="B7271" s="69"/>
      <c r="C7271" s="274" t="str">
        <f>IF(ISTEXT(B7271),VLOOKUP(B7271,'_Keuzelijst Algemeen'!$CC$3:$CD$10,2),"")</f>
        <v/>
      </c>
      <c r="D7271" s="87"/>
      <c r="E7271" s="69"/>
      <c r="F7271" s="69"/>
      <c r="I7271" s="85"/>
      <c r="P7271" s="69"/>
      <c r="Q7271" s="69"/>
      <c r="R7271" s="69"/>
      <c r="V7271" s="71"/>
      <c r="W7271" s="69"/>
      <c r="X7271" s="69"/>
      <c r="Y7271" s="69"/>
      <c r="Z7271" s="69"/>
      <c r="AA7271" s="270" t="str">
        <f>IF(ISTEXT(Z7271),VLOOKUP(Z7271,'_Keuzelijst Algemeen'!$B$3:$C$74,2),"")</f>
        <v/>
      </c>
      <c r="AB7271" s="85"/>
    </row>
    <row r="7272" spans="1:28" x14ac:dyDescent="0.3">
      <c r="A7272" s="249" t="s">
        <v>1103</v>
      </c>
      <c r="B7272" s="69"/>
      <c r="C7272" s="274" t="str">
        <f>IF(ISTEXT(B7272),VLOOKUP(B7272,'_Keuzelijst Algemeen'!$CC$3:$CD$10,2),"")</f>
        <v/>
      </c>
      <c r="D7272" s="87"/>
      <c r="E7272" s="69"/>
      <c r="F7272" s="69"/>
      <c r="I7272" s="85"/>
      <c r="P7272" s="69"/>
      <c r="Q7272" s="69"/>
      <c r="R7272" s="69"/>
      <c r="V7272" s="71"/>
      <c r="W7272" s="69"/>
      <c r="X7272" s="69"/>
      <c r="Y7272" s="69"/>
      <c r="Z7272" s="69"/>
      <c r="AA7272" s="270" t="str">
        <f>IF(ISTEXT(Z7272),VLOOKUP(Z7272,'_Keuzelijst Algemeen'!$B$3:$C$74,2),"")</f>
        <v/>
      </c>
      <c r="AB7272" s="85"/>
    </row>
    <row r="7273" spans="1:28" x14ac:dyDescent="0.3">
      <c r="A7273" s="249" t="s">
        <v>1103</v>
      </c>
      <c r="B7273" s="69"/>
      <c r="C7273" s="274" t="str">
        <f>IF(ISTEXT(B7273),VLOOKUP(B7273,'_Keuzelijst Algemeen'!$CC$3:$CD$10,2),"")</f>
        <v/>
      </c>
      <c r="D7273" s="87"/>
      <c r="E7273" s="69"/>
      <c r="F7273" s="69"/>
      <c r="I7273" s="85"/>
      <c r="P7273" s="69"/>
      <c r="Q7273" s="69"/>
      <c r="R7273" s="69"/>
      <c r="V7273" s="71"/>
      <c r="W7273" s="69"/>
      <c r="X7273" s="69"/>
      <c r="Y7273" s="69"/>
      <c r="Z7273" s="69"/>
      <c r="AA7273" s="270" t="str">
        <f>IF(ISTEXT(Z7273),VLOOKUP(Z7273,'_Keuzelijst Algemeen'!$B$3:$C$74,2),"")</f>
        <v/>
      </c>
      <c r="AB7273" s="85"/>
    </row>
    <row r="7274" spans="1:28" x14ac:dyDescent="0.3">
      <c r="A7274" s="249" t="s">
        <v>1103</v>
      </c>
      <c r="B7274" s="69"/>
      <c r="C7274" s="274" t="str">
        <f>IF(ISTEXT(B7274),VLOOKUP(B7274,'_Keuzelijst Algemeen'!$CC$3:$CD$10,2),"")</f>
        <v/>
      </c>
      <c r="D7274" s="87"/>
      <c r="E7274" s="69"/>
      <c r="F7274" s="69"/>
      <c r="I7274" s="85"/>
      <c r="P7274" s="69"/>
      <c r="Q7274" s="69"/>
      <c r="R7274" s="69"/>
      <c r="V7274" s="71"/>
      <c r="W7274" s="69"/>
      <c r="X7274" s="69"/>
      <c r="Y7274" s="69"/>
      <c r="Z7274" s="69"/>
      <c r="AA7274" s="270" t="str">
        <f>IF(ISTEXT(Z7274),VLOOKUP(Z7274,'_Keuzelijst Algemeen'!$B$3:$C$74,2),"")</f>
        <v/>
      </c>
      <c r="AB7274" s="85"/>
    </row>
    <row r="7275" spans="1:28" x14ac:dyDescent="0.3">
      <c r="A7275" s="249" t="s">
        <v>1103</v>
      </c>
      <c r="B7275" s="69"/>
      <c r="C7275" s="274" t="str">
        <f>IF(ISTEXT(B7275),VLOOKUP(B7275,'_Keuzelijst Algemeen'!$CC$3:$CD$10,2),"")</f>
        <v/>
      </c>
      <c r="D7275" s="87"/>
      <c r="E7275" s="69"/>
      <c r="F7275" s="69"/>
      <c r="I7275" s="85"/>
      <c r="P7275" s="69"/>
      <c r="Q7275" s="69"/>
      <c r="R7275" s="69"/>
      <c r="V7275" s="71"/>
      <c r="W7275" s="69"/>
      <c r="X7275" s="69"/>
      <c r="Y7275" s="69"/>
      <c r="Z7275" s="69"/>
      <c r="AA7275" s="270" t="str">
        <f>IF(ISTEXT(Z7275),VLOOKUP(Z7275,'_Keuzelijst Algemeen'!$B$3:$C$74,2),"")</f>
        <v/>
      </c>
      <c r="AB7275" s="85"/>
    </row>
    <row r="7276" spans="1:28" x14ac:dyDescent="0.3">
      <c r="A7276" s="249" t="s">
        <v>1103</v>
      </c>
      <c r="B7276" s="69"/>
      <c r="C7276" s="274" t="str">
        <f>IF(ISTEXT(B7276),VLOOKUP(B7276,'_Keuzelijst Algemeen'!$CC$3:$CD$10,2),"")</f>
        <v/>
      </c>
      <c r="D7276" s="87"/>
      <c r="E7276" s="69"/>
      <c r="F7276" s="69"/>
      <c r="I7276" s="85"/>
      <c r="P7276" s="69"/>
      <c r="Q7276" s="69"/>
      <c r="R7276" s="69"/>
      <c r="V7276" s="71"/>
      <c r="W7276" s="69"/>
      <c r="X7276" s="69"/>
      <c r="Y7276" s="69"/>
      <c r="Z7276" s="69"/>
      <c r="AA7276" s="270" t="str">
        <f>IF(ISTEXT(Z7276),VLOOKUP(Z7276,'_Keuzelijst Algemeen'!$B$3:$C$74,2),"")</f>
        <v/>
      </c>
      <c r="AB7276" s="85"/>
    </row>
    <row r="7277" spans="1:28" x14ac:dyDescent="0.3">
      <c r="A7277" s="249" t="s">
        <v>1103</v>
      </c>
      <c r="B7277" s="69"/>
      <c r="C7277" s="274" t="str">
        <f>IF(ISTEXT(B7277),VLOOKUP(B7277,'_Keuzelijst Algemeen'!$CC$3:$CD$10,2),"")</f>
        <v/>
      </c>
      <c r="D7277" s="87"/>
      <c r="E7277" s="69"/>
      <c r="F7277" s="69"/>
      <c r="I7277" s="85"/>
      <c r="P7277" s="69"/>
      <c r="Q7277" s="69"/>
      <c r="R7277" s="69"/>
      <c r="V7277" s="71"/>
      <c r="W7277" s="69"/>
      <c r="X7277" s="69"/>
      <c r="Y7277" s="69"/>
      <c r="Z7277" s="69"/>
      <c r="AA7277" s="270" t="str">
        <f>IF(ISTEXT(Z7277),VLOOKUP(Z7277,'_Keuzelijst Algemeen'!$B$3:$C$74,2),"")</f>
        <v/>
      </c>
      <c r="AB7277" s="85"/>
    </row>
    <row r="7278" spans="1:28" x14ac:dyDescent="0.3">
      <c r="A7278" s="249" t="s">
        <v>1103</v>
      </c>
      <c r="B7278" s="69"/>
      <c r="C7278" s="274" t="str">
        <f>IF(ISTEXT(B7278),VLOOKUP(B7278,'_Keuzelijst Algemeen'!$CC$3:$CD$10,2),"")</f>
        <v/>
      </c>
      <c r="D7278" s="87"/>
      <c r="E7278" s="69"/>
      <c r="F7278" s="69"/>
      <c r="I7278" s="85"/>
      <c r="P7278" s="69"/>
      <c r="Q7278" s="69"/>
      <c r="R7278" s="69"/>
      <c r="V7278" s="71"/>
      <c r="W7278" s="69"/>
      <c r="X7278" s="69"/>
      <c r="Y7278" s="69"/>
      <c r="Z7278" s="69"/>
      <c r="AA7278" s="270" t="str">
        <f>IF(ISTEXT(Z7278),VLOOKUP(Z7278,'_Keuzelijst Algemeen'!$B$3:$C$74,2),"")</f>
        <v/>
      </c>
      <c r="AB7278" s="85"/>
    </row>
    <row r="7279" spans="1:28" x14ac:dyDescent="0.3">
      <c r="A7279" s="249" t="s">
        <v>1103</v>
      </c>
      <c r="B7279" s="69"/>
      <c r="C7279" s="274" t="str">
        <f>IF(ISTEXT(B7279),VLOOKUP(B7279,'_Keuzelijst Algemeen'!$CC$3:$CD$10,2),"")</f>
        <v/>
      </c>
      <c r="D7279" s="87"/>
      <c r="E7279" s="69"/>
      <c r="F7279" s="69"/>
      <c r="I7279" s="85"/>
      <c r="P7279" s="69"/>
      <c r="Q7279" s="69"/>
      <c r="R7279" s="69"/>
      <c r="V7279" s="71"/>
      <c r="W7279" s="69"/>
      <c r="X7279" s="69"/>
      <c r="Y7279" s="69"/>
      <c r="Z7279" s="69"/>
      <c r="AA7279" s="270" t="str">
        <f>IF(ISTEXT(Z7279),VLOOKUP(Z7279,'_Keuzelijst Algemeen'!$B$3:$C$74,2),"")</f>
        <v/>
      </c>
      <c r="AB7279" s="85"/>
    </row>
    <row r="7280" spans="1:28" x14ac:dyDescent="0.3">
      <c r="A7280" s="249" t="s">
        <v>1103</v>
      </c>
      <c r="B7280" s="69"/>
      <c r="C7280" s="274" t="str">
        <f>IF(ISTEXT(B7280),VLOOKUP(B7280,'_Keuzelijst Algemeen'!$CC$3:$CD$10,2),"")</f>
        <v/>
      </c>
      <c r="D7280" s="87"/>
      <c r="E7280" s="69"/>
      <c r="F7280" s="69"/>
      <c r="I7280" s="85"/>
      <c r="P7280" s="69"/>
      <c r="Q7280" s="69"/>
      <c r="R7280" s="69"/>
      <c r="V7280" s="71"/>
      <c r="W7280" s="69"/>
      <c r="X7280" s="69"/>
      <c r="Y7280" s="69"/>
      <c r="Z7280" s="69"/>
      <c r="AA7280" s="270" t="str">
        <f>IF(ISTEXT(Z7280),VLOOKUP(Z7280,'_Keuzelijst Algemeen'!$B$3:$C$74,2),"")</f>
        <v/>
      </c>
      <c r="AB7280" s="85"/>
    </row>
    <row r="7281" spans="1:28" x14ac:dyDescent="0.3">
      <c r="A7281" s="249" t="s">
        <v>1103</v>
      </c>
      <c r="B7281" s="69"/>
      <c r="C7281" s="274" t="str">
        <f>IF(ISTEXT(B7281),VLOOKUP(B7281,'_Keuzelijst Algemeen'!$CC$3:$CD$10,2),"")</f>
        <v/>
      </c>
      <c r="D7281" s="87"/>
      <c r="E7281" s="69"/>
      <c r="F7281" s="69"/>
      <c r="I7281" s="85"/>
      <c r="P7281" s="69"/>
      <c r="Q7281" s="69"/>
      <c r="R7281" s="69"/>
      <c r="V7281" s="71"/>
      <c r="W7281" s="69"/>
      <c r="X7281" s="69"/>
      <c r="Y7281" s="69"/>
      <c r="Z7281" s="69"/>
      <c r="AA7281" s="270" t="str">
        <f>IF(ISTEXT(Z7281),VLOOKUP(Z7281,'_Keuzelijst Algemeen'!$B$3:$C$74,2),"")</f>
        <v/>
      </c>
      <c r="AB7281" s="85"/>
    </row>
    <row r="7282" spans="1:28" x14ac:dyDescent="0.3">
      <c r="A7282" s="249" t="s">
        <v>1103</v>
      </c>
      <c r="B7282" s="69"/>
      <c r="C7282" s="274" t="str">
        <f>IF(ISTEXT(B7282),VLOOKUP(B7282,'_Keuzelijst Algemeen'!$CC$3:$CD$10,2),"")</f>
        <v/>
      </c>
      <c r="D7282" s="87"/>
      <c r="E7282" s="69"/>
      <c r="F7282" s="69"/>
      <c r="I7282" s="85"/>
      <c r="P7282" s="69"/>
      <c r="Q7282" s="69"/>
      <c r="R7282" s="69"/>
      <c r="V7282" s="71"/>
      <c r="W7282" s="69"/>
      <c r="X7282" s="69"/>
      <c r="Y7282" s="69"/>
      <c r="Z7282" s="69"/>
      <c r="AA7282" s="270" t="str">
        <f>IF(ISTEXT(Z7282),VLOOKUP(Z7282,'_Keuzelijst Algemeen'!$B$3:$C$74,2),"")</f>
        <v/>
      </c>
      <c r="AB7282" s="85"/>
    </row>
    <row r="7283" spans="1:28" x14ac:dyDescent="0.3">
      <c r="A7283" s="249" t="s">
        <v>1103</v>
      </c>
      <c r="B7283" s="69"/>
      <c r="C7283" s="274" t="str">
        <f>IF(ISTEXT(B7283),VLOOKUP(B7283,'_Keuzelijst Algemeen'!$CC$3:$CD$10,2),"")</f>
        <v/>
      </c>
      <c r="D7283" s="87"/>
      <c r="E7283" s="69"/>
      <c r="F7283" s="69"/>
      <c r="I7283" s="85"/>
      <c r="P7283" s="69"/>
      <c r="Q7283" s="69"/>
      <c r="R7283" s="69"/>
      <c r="V7283" s="71"/>
      <c r="W7283" s="69"/>
      <c r="X7283" s="69"/>
      <c r="Y7283" s="69"/>
      <c r="Z7283" s="69"/>
      <c r="AA7283" s="270" t="str">
        <f>IF(ISTEXT(Z7283),VLOOKUP(Z7283,'_Keuzelijst Algemeen'!$B$3:$C$74,2),"")</f>
        <v/>
      </c>
      <c r="AB7283" s="85"/>
    </row>
    <row r="7284" spans="1:28" x14ac:dyDescent="0.3">
      <c r="A7284" s="249" t="s">
        <v>1103</v>
      </c>
      <c r="B7284" s="69"/>
      <c r="C7284" s="274" t="str">
        <f>IF(ISTEXT(B7284),VLOOKUP(B7284,'_Keuzelijst Algemeen'!$CC$3:$CD$10,2),"")</f>
        <v/>
      </c>
      <c r="D7284" s="87"/>
      <c r="E7284" s="69"/>
      <c r="F7284" s="69"/>
      <c r="I7284" s="85"/>
      <c r="P7284" s="69"/>
      <c r="Q7284" s="69"/>
      <c r="R7284" s="69"/>
      <c r="V7284" s="71"/>
      <c r="W7284" s="69"/>
      <c r="X7284" s="69"/>
      <c r="Y7284" s="69"/>
      <c r="Z7284" s="69"/>
      <c r="AA7284" s="270" t="str">
        <f>IF(ISTEXT(Z7284),VLOOKUP(Z7284,'_Keuzelijst Algemeen'!$B$3:$C$74,2),"")</f>
        <v/>
      </c>
      <c r="AB7284" s="85"/>
    </row>
    <row r="7285" spans="1:28" x14ac:dyDescent="0.3">
      <c r="A7285" s="249" t="s">
        <v>1103</v>
      </c>
      <c r="B7285" s="69"/>
      <c r="C7285" s="274" t="str">
        <f>IF(ISTEXT(B7285),VLOOKUP(B7285,'_Keuzelijst Algemeen'!$CC$3:$CD$10,2),"")</f>
        <v/>
      </c>
      <c r="D7285" s="87"/>
      <c r="E7285" s="69"/>
      <c r="F7285" s="69"/>
      <c r="I7285" s="85"/>
      <c r="P7285" s="69"/>
      <c r="Q7285" s="69"/>
      <c r="R7285" s="69"/>
      <c r="V7285" s="71"/>
      <c r="W7285" s="69"/>
      <c r="X7285" s="69"/>
      <c r="Y7285" s="69"/>
      <c r="Z7285" s="69"/>
      <c r="AA7285" s="270" t="str">
        <f>IF(ISTEXT(Z7285),VLOOKUP(Z7285,'_Keuzelijst Algemeen'!$B$3:$C$74,2),"")</f>
        <v/>
      </c>
      <c r="AB7285" s="85"/>
    </row>
    <row r="7286" spans="1:28" x14ac:dyDescent="0.3">
      <c r="A7286" s="249" t="s">
        <v>1103</v>
      </c>
      <c r="B7286" s="69"/>
      <c r="C7286" s="274" t="str">
        <f>IF(ISTEXT(B7286),VLOOKUP(B7286,'_Keuzelijst Algemeen'!$CC$3:$CD$10,2),"")</f>
        <v/>
      </c>
      <c r="D7286" s="87"/>
      <c r="E7286" s="69"/>
      <c r="F7286" s="69"/>
      <c r="I7286" s="85"/>
      <c r="P7286" s="69"/>
      <c r="Q7286" s="69"/>
      <c r="R7286" s="69"/>
      <c r="V7286" s="71"/>
      <c r="W7286" s="69"/>
      <c r="X7286" s="69"/>
      <c r="Y7286" s="69"/>
      <c r="Z7286" s="69"/>
      <c r="AA7286" s="270" t="str">
        <f>IF(ISTEXT(Z7286),VLOOKUP(Z7286,'_Keuzelijst Algemeen'!$B$3:$C$74,2),"")</f>
        <v/>
      </c>
      <c r="AB7286" s="85"/>
    </row>
    <row r="7287" spans="1:28" x14ac:dyDescent="0.3">
      <c r="A7287" s="249" t="s">
        <v>1103</v>
      </c>
      <c r="B7287" s="69"/>
      <c r="C7287" s="274" t="str">
        <f>IF(ISTEXT(B7287),VLOOKUP(B7287,'_Keuzelijst Algemeen'!$CC$3:$CD$10,2),"")</f>
        <v/>
      </c>
      <c r="D7287" s="87"/>
      <c r="E7287" s="69"/>
      <c r="F7287" s="69"/>
      <c r="I7287" s="85"/>
      <c r="P7287" s="69"/>
      <c r="Q7287" s="69"/>
      <c r="R7287" s="69"/>
      <c r="V7287" s="71"/>
      <c r="W7287" s="69"/>
      <c r="X7287" s="69"/>
      <c r="Y7287" s="69"/>
      <c r="Z7287" s="69"/>
      <c r="AA7287" s="270" t="str">
        <f>IF(ISTEXT(Z7287),VLOOKUP(Z7287,'_Keuzelijst Algemeen'!$B$3:$C$74,2),"")</f>
        <v/>
      </c>
      <c r="AB7287" s="85"/>
    </row>
    <row r="7288" spans="1:28" x14ac:dyDescent="0.3">
      <c r="A7288" s="249" t="s">
        <v>1103</v>
      </c>
      <c r="B7288" s="69"/>
      <c r="C7288" s="274" t="str">
        <f>IF(ISTEXT(B7288),VLOOKUP(B7288,'_Keuzelijst Algemeen'!$CC$3:$CD$10,2),"")</f>
        <v/>
      </c>
      <c r="D7288" s="87"/>
      <c r="E7288" s="69"/>
      <c r="F7288" s="69"/>
      <c r="I7288" s="85"/>
      <c r="P7288" s="69"/>
      <c r="Q7288" s="69"/>
      <c r="R7288" s="69"/>
      <c r="V7288" s="71"/>
      <c r="W7288" s="69"/>
      <c r="X7288" s="69"/>
      <c r="Y7288" s="69"/>
      <c r="Z7288" s="69"/>
      <c r="AA7288" s="270" t="str">
        <f>IF(ISTEXT(Z7288),VLOOKUP(Z7288,'_Keuzelijst Algemeen'!$B$3:$C$74,2),"")</f>
        <v/>
      </c>
      <c r="AB7288" s="85"/>
    </row>
    <row r="7289" spans="1:28" x14ac:dyDescent="0.3">
      <c r="A7289" s="249" t="s">
        <v>1103</v>
      </c>
      <c r="B7289" s="69"/>
      <c r="C7289" s="274" t="str">
        <f>IF(ISTEXT(B7289),VLOOKUP(B7289,'_Keuzelijst Algemeen'!$CC$3:$CD$10,2),"")</f>
        <v/>
      </c>
      <c r="D7289" s="87"/>
      <c r="E7289" s="69"/>
      <c r="F7289" s="69"/>
      <c r="I7289" s="85"/>
      <c r="P7289" s="69"/>
      <c r="Q7289" s="69"/>
      <c r="R7289" s="69"/>
      <c r="V7289" s="71"/>
      <c r="W7289" s="69"/>
      <c r="X7289" s="69"/>
      <c r="Y7289" s="69"/>
      <c r="Z7289" s="69"/>
      <c r="AA7289" s="270" t="str">
        <f>IF(ISTEXT(Z7289),VLOOKUP(Z7289,'_Keuzelijst Algemeen'!$B$3:$C$74,2),"")</f>
        <v/>
      </c>
      <c r="AB7289" s="85"/>
    </row>
    <row r="7290" spans="1:28" x14ac:dyDescent="0.3">
      <c r="A7290" s="249" t="s">
        <v>1103</v>
      </c>
      <c r="B7290" s="69"/>
      <c r="C7290" s="274" t="str">
        <f>IF(ISTEXT(B7290),VLOOKUP(B7290,'_Keuzelijst Algemeen'!$CC$3:$CD$10,2),"")</f>
        <v/>
      </c>
      <c r="D7290" s="87"/>
      <c r="E7290" s="69"/>
      <c r="F7290" s="69"/>
      <c r="I7290" s="85"/>
      <c r="P7290" s="69"/>
      <c r="Q7290" s="69"/>
      <c r="R7290" s="69"/>
      <c r="V7290" s="71"/>
      <c r="W7290" s="69"/>
      <c r="X7290" s="69"/>
      <c r="Y7290" s="69"/>
      <c r="Z7290" s="69"/>
      <c r="AA7290" s="270" t="str">
        <f>IF(ISTEXT(Z7290),VLOOKUP(Z7290,'_Keuzelijst Algemeen'!$B$3:$C$74,2),"")</f>
        <v/>
      </c>
      <c r="AB7290" s="85"/>
    </row>
    <row r="7291" spans="1:28" x14ac:dyDescent="0.3">
      <c r="A7291" s="249" t="s">
        <v>1103</v>
      </c>
      <c r="B7291" s="69"/>
      <c r="C7291" s="274" t="str">
        <f>IF(ISTEXT(B7291),VLOOKUP(B7291,'_Keuzelijst Algemeen'!$CC$3:$CD$10,2),"")</f>
        <v/>
      </c>
      <c r="D7291" s="87"/>
      <c r="E7291" s="69"/>
      <c r="F7291" s="69"/>
      <c r="I7291" s="85"/>
      <c r="P7291" s="69"/>
      <c r="Q7291" s="69"/>
      <c r="R7291" s="69"/>
      <c r="V7291" s="71"/>
      <c r="W7291" s="69"/>
      <c r="X7291" s="69"/>
      <c r="Y7291" s="69"/>
      <c r="Z7291" s="69"/>
      <c r="AA7291" s="270" t="str">
        <f>IF(ISTEXT(Z7291),VLOOKUP(Z7291,'_Keuzelijst Algemeen'!$B$3:$C$74,2),"")</f>
        <v/>
      </c>
      <c r="AB7291" s="85"/>
    </row>
    <row r="7292" spans="1:28" x14ac:dyDescent="0.3">
      <c r="A7292" s="249" t="s">
        <v>1103</v>
      </c>
      <c r="B7292" s="69"/>
      <c r="C7292" s="274" t="str">
        <f>IF(ISTEXT(B7292),VLOOKUP(B7292,'_Keuzelijst Algemeen'!$CC$3:$CD$10,2),"")</f>
        <v/>
      </c>
      <c r="D7292" s="87"/>
      <c r="E7292" s="69"/>
      <c r="F7292" s="69"/>
      <c r="I7292" s="85"/>
      <c r="P7292" s="69"/>
      <c r="Q7292" s="69"/>
      <c r="R7292" s="69"/>
      <c r="V7292" s="71"/>
      <c r="W7292" s="69"/>
      <c r="X7292" s="69"/>
      <c r="Y7292" s="69"/>
      <c r="Z7292" s="69"/>
      <c r="AA7292" s="270" t="str">
        <f>IF(ISTEXT(Z7292),VLOOKUP(Z7292,'_Keuzelijst Algemeen'!$B$3:$C$74,2),"")</f>
        <v/>
      </c>
      <c r="AB7292" s="85"/>
    </row>
    <row r="7293" spans="1:28" x14ac:dyDescent="0.3">
      <c r="A7293" s="249" t="s">
        <v>1103</v>
      </c>
      <c r="B7293" s="69"/>
      <c r="C7293" s="274" t="str">
        <f>IF(ISTEXT(B7293),VLOOKUP(B7293,'_Keuzelijst Algemeen'!$CC$3:$CD$10,2),"")</f>
        <v/>
      </c>
      <c r="D7293" s="87"/>
      <c r="E7293" s="69"/>
      <c r="F7293" s="69"/>
      <c r="I7293" s="85"/>
      <c r="P7293" s="69"/>
      <c r="Q7293" s="69"/>
      <c r="R7293" s="69"/>
      <c r="V7293" s="71"/>
      <c r="W7293" s="69"/>
      <c r="X7293" s="69"/>
      <c r="Y7293" s="69"/>
      <c r="Z7293" s="69"/>
      <c r="AA7293" s="270" t="str">
        <f>IF(ISTEXT(Z7293),VLOOKUP(Z7293,'_Keuzelijst Algemeen'!$B$3:$C$74,2),"")</f>
        <v/>
      </c>
      <c r="AB7293" s="85"/>
    </row>
    <row r="7294" spans="1:28" x14ac:dyDescent="0.3">
      <c r="A7294" s="249" t="s">
        <v>1103</v>
      </c>
      <c r="B7294" s="69"/>
      <c r="C7294" s="274" t="str">
        <f>IF(ISTEXT(B7294),VLOOKUP(B7294,'_Keuzelijst Algemeen'!$CC$3:$CD$10,2),"")</f>
        <v/>
      </c>
      <c r="D7294" s="87"/>
      <c r="E7294" s="69"/>
      <c r="F7294" s="69"/>
      <c r="I7294" s="85"/>
      <c r="P7294" s="69"/>
      <c r="Q7294" s="69"/>
      <c r="R7294" s="69"/>
      <c r="V7294" s="71"/>
      <c r="W7294" s="69"/>
      <c r="X7294" s="69"/>
      <c r="Y7294" s="69"/>
      <c r="Z7294" s="69"/>
      <c r="AA7294" s="270" t="str">
        <f>IF(ISTEXT(Z7294),VLOOKUP(Z7294,'_Keuzelijst Algemeen'!$B$3:$C$74,2),"")</f>
        <v/>
      </c>
      <c r="AB7294" s="85"/>
    </row>
    <row r="7295" spans="1:28" x14ac:dyDescent="0.3">
      <c r="A7295" s="249" t="s">
        <v>1103</v>
      </c>
      <c r="B7295" s="69"/>
      <c r="C7295" s="274" t="str">
        <f>IF(ISTEXT(B7295),VLOOKUP(B7295,'_Keuzelijst Algemeen'!$CC$3:$CD$10,2),"")</f>
        <v/>
      </c>
      <c r="D7295" s="87"/>
      <c r="E7295" s="69"/>
      <c r="F7295" s="69"/>
      <c r="I7295" s="85"/>
      <c r="P7295" s="69"/>
      <c r="Q7295" s="69"/>
      <c r="R7295" s="69"/>
      <c r="V7295" s="71"/>
      <c r="W7295" s="69"/>
      <c r="X7295" s="69"/>
      <c r="Y7295" s="69"/>
      <c r="Z7295" s="69"/>
      <c r="AA7295" s="270" t="str">
        <f>IF(ISTEXT(Z7295),VLOOKUP(Z7295,'_Keuzelijst Algemeen'!$B$3:$C$74,2),"")</f>
        <v/>
      </c>
      <c r="AB7295" s="85"/>
    </row>
    <row r="7296" spans="1:28" x14ac:dyDescent="0.3">
      <c r="A7296" s="249" t="s">
        <v>1103</v>
      </c>
      <c r="B7296" s="69"/>
      <c r="C7296" s="274" t="str">
        <f>IF(ISTEXT(B7296),VLOOKUP(B7296,'_Keuzelijst Algemeen'!$CC$3:$CD$10,2),"")</f>
        <v/>
      </c>
      <c r="D7296" s="87"/>
      <c r="E7296" s="69"/>
      <c r="F7296" s="69"/>
      <c r="I7296" s="85"/>
      <c r="P7296" s="69"/>
      <c r="Q7296" s="69"/>
      <c r="R7296" s="69"/>
      <c r="V7296" s="71"/>
      <c r="W7296" s="69"/>
      <c r="X7296" s="69"/>
      <c r="Y7296" s="69"/>
      <c r="Z7296" s="69"/>
      <c r="AA7296" s="270" t="str">
        <f>IF(ISTEXT(Z7296),VLOOKUP(Z7296,'_Keuzelijst Algemeen'!$B$3:$C$74,2),"")</f>
        <v/>
      </c>
      <c r="AB7296" s="85"/>
    </row>
    <row r="7297" spans="1:28" x14ac:dyDescent="0.3">
      <c r="A7297" s="249" t="s">
        <v>1103</v>
      </c>
      <c r="B7297" s="69"/>
      <c r="C7297" s="274" t="str">
        <f>IF(ISTEXT(B7297),VLOOKUP(B7297,'_Keuzelijst Algemeen'!$CC$3:$CD$10,2),"")</f>
        <v/>
      </c>
      <c r="D7297" s="87"/>
      <c r="E7297" s="69"/>
      <c r="F7297" s="69"/>
      <c r="I7297" s="85"/>
      <c r="P7297" s="69"/>
      <c r="Q7297" s="69"/>
      <c r="R7297" s="69"/>
      <c r="V7297" s="71"/>
      <c r="W7297" s="69"/>
      <c r="X7297" s="69"/>
      <c r="Y7297" s="69"/>
      <c r="Z7297" s="69"/>
      <c r="AA7297" s="270" t="str">
        <f>IF(ISTEXT(Z7297),VLOOKUP(Z7297,'_Keuzelijst Algemeen'!$B$3:$C$74,2),"")</f>
        <v/>
      </c>
      <c r="AB7297" s="85"/>
    </row>
    <row r="7298" spans="1:28" x14ac:dyDescent="0.3">
      <c r="A7298" s="249" t="s">
        <v>1103</v>
      </c>
      <c r="B7298" s="69"/>
      <c r="C7298" s="274" t="str">
        <f>IF(ISTEXT(B7298),VLOOKUP(B7298,'_Keuzelijst Algemeen'!$CC$3:$CD$10,2),"")</f>
        <v/>
      </c>
      <c r="D7298" s="87"/>
      <c r="E7298" s="69"/>
      <c r="F7298" s="69"/>
      <c r="I7298" s="85"/>
      <c r="P7298" s="69"/>
      <c r="Q7298" s="69"/>
      <c r="R7298" s="69"/>
      <c r="V7298" s="71"/>
      <c r="W7298" s="69"/>
      <c r="X7298" s="69"/>
      <c r="Y7298" s="69"/>
      <c r="Z7298" s="69"/>
      <c r="AA7298" s="270" t="str">
        <f>IF(ISTEXT(Z7298),VLOOKUP(Z7298,'_Keuzelijst Algemeen'!$B$3:$C$74,2),"")</f>
        <v/>
      </c>
      <c r="AB7298" s="85"/>
    </row>
    <row r="7299" spans="1:28" x14ac:dyDescent="0.3">
      <c r="A7299" s="249" t="s">
        <v>1103</v>
      </c>
      <c r="B7299" s="69"/>
      <c r="C7299" s="274" t="str">
        <f>IF(ISTEXT(B7299),VLOOKUP(B7299,'_Keuzelijst Algemeen'!$CC$3:$CD$10,2),"")</f>
        <v/>
      </c>
      <c r="D7299" s="87"/>
      <c r="E7299" s="69"/>
      <c r="F7299" s="69"/>
      <c r="I7299" s="85"/>
      <c r="P7299" s="69"/>
      <c r="Q7299" s="69"/>
      <c r="R7299" s="69"/>
      <c r="V7299" s="71"/>
      <c r="W7299" s="69"/>
      <c r="X7299" s="69"/>
      <c r="Y7299" s="69"/>
      <c r="Z7299" s="69"/>
      <c r="AA7299" s="270" t="str">
        <f>IF(ISTEXT(Z7299),VLOOKUP(Z7299,'_Keuzelijst Algemeen'!$B$3:$C$74,2),"")</f>
        <v/>
      </c>
      <c r="AB7299" s="85"/>
    </row>
    <row r="7300" spans="1:28" x14ac:dyDescent="0.3">
      <c r="A7300" s="249" t="s">
        <v>1103</v>
      </c>
      <c r="B7300" s="69"/>
      <c r="C7300" s="274" t="str">
        <f>IF(ISTEXT(B7300),VLOOKUP(B7300,'_Keuzelijst Algemeen'!$CC$3:$CD$10,2),"")</f>
        <v/>
      </c>
      <c r="D7300" s="87"/>
      <c r="E7300" s="69"/>
      <c r="F7300" s="69"/>
      <c r="I7300" s="85"/>
      <c r="P7300" s="69"/>
      <c r="Q7300" s="69"/>
      <c r="R7300" s="69"/>
      <c r="V7300" s="71"/>
      <c r="W7300" s="69"/>
      <c r="X7300" s="69"/>
      <c r="Y7300" s="69"/>
      <c r="Z7300" s="69"/>
      <c r="AA7300" s="270" t="str">
        <f>IF(ISTEXT(Z7300),VLOOKUP(Z7300,'_Keuzelijst Algemeen'!$B$3:$C$74,2),"")</f>
        <v/>
      </c>
      <c r="AB7300" s="85"/>
    </row>
    <row r="7301" spans="1:28" x14ac:dyDescent="0.3">
      <c r="A7301" s="249" t="s">
        <v>1103</v>
      </c>
      <c r="B7301" s="69"/>
      <c r="C7301" s="274" t="str">
        <f>IF(ISTEXT(B7301),VLOOKUP(B7301,'_Keuzelijst Algemeen'!$CC$3:$CD$10,2),"")</f>
        <v/>
      </c>
      <c r="D7301" s="87"/>
      <c r="E7301" s="69"/>
      <c r="F7301" s="69"/>
      <c r="I7301" s="85"/>
      <c r="P7301" s="69"/>
      <c r="Q7301" s="69"/>
      <c r="R7301" s="69"/>
      <c r="V7301" s="71"/>
      <c r="W7301" s="69"/>
      <c r="X7301" s="69"/>
      <c r="Y7301" s="69"/>
      <c r="Z7301" s="69"/>
      <c r="AA7301" s="270" t="str">
        <f>IF(ISTEXT(Z7301),VLOOKUP(Z7301,'_Keuzelijst Algemeen'!$B$3:$C$74,2),"")</f>
        <v/>
      </c>
      <c r="AB7301" s="85"/>
    </row>
    <row r="7302" spans="1:28" x14ac:dyDescent="0.3">
      <c r="A7302" s="249" t="s">
        <v>1103</v>
      </c>
      <c r="B7302" s="69"/>
      <c r="C7302" s="274" t="str">
        <f>IF(ISTEXT(B7302),VLOOKUP(B7302,'_Keuzelijst Algemeen'!$CC$3:$CD$10,2),"")</f>
        <v/>
      </c>
      <c r="D7302" s="87"/>
      <c r="E7302" s="69"/>
      <c r="F7302" s="69"/>
      <c r="I7302" s="85"/>
      <c r="P7302" s="69"/>
      <c r="Q7302" s="69"/>
      <c r="R7302" s="69"/>
      <c r="V7302" s="71"/>
      <c r="W7302" s="69"/>
      <c r="X7302" s="69"/>
      <c r="Y7302" s="69"/>
      <c r="Z7302" s="69"/>
      <c r="AA7302" s="270" t="str">
        <f>IF(ISTEXT(Z7302),VLOOKUP(Z7302,'_Keuzelijst Algemeen'!$B$3:$C$74,2),"")</f>
        <v/>
      </c>
      <c r="AB7302" s="85"/>
    </row>
    <row r="7303" spans="1:28" x14ac:dyDescent="0.3">
      <c r="A7303" s="249" t="s">
        <v>1103</v>
      </c>
      <c r="B7303" s="69"/>
      <c r="C7303" s="274" t="str">
        <f>IF(ISTEXT(B7303),VLOOKUP(B7303,'_Keuzelijst Algemeen'!$CC$3:$CD$10,2),"")</f>
        <v/>
      </c>
      <c r="D7303" s="87"/>
      <c r="E7303" s="69"/>
      <c r="F7303" s="69"/>
      <c r="I7303" s="85"/>
      <c r="P7303" s="69"/>
      <c r="Q7303" s="69"/>
      <c r="R7303" s="69"/>
      <c r="V7303" s="71"/>
      <c r="W7303" s="69"/>
      <c r="X7303" s="69"/>
      <c r="Y7303" s="69"/>
      <c r="Z7303" s="69"/>
      <c r="AA7303" s="270" t="str">
        <f>IF(ISTEXT(Z7303),VLOOKUP(Z7303,'_Keuzelijst Algemeen'!$B$3:$C$74,2),"")</f>
        <v/>
      </c>
      <c r="AB7303" s="85"/>
    </row>
    <row r="7304" spans="1:28" x14ac:dyDescent="0.3">
      <c r="A7304" s="249" t="s">
        <v>1103</v>
      </c>
      <c r="B7304" s="69"/>
      <c r="C7304" s="274" t="str">
        <f>IF(ISTEXT(B7304),VLOOKUP(B7304,'_Keuzelijst Algemeen'!$CC$3:$CD$10,2),"")</f>
        <v/>
      </c>
      <c r="D7304" s="87"/>
      <c r="E7304" s="69"/>
      <c r="F7304" s="69"/>
      <c r="I7304" s="85"/>
      <c r="P7304" s="69"/>
      <c r="Q7304" s="69"/>
      <c r="R7304" s="69"/>
      <c r="V7304" s="71"/>
      <c r="W7304" s="69"/>
      <c r="X7304" s="69"/>
      <c r="Y7304" s="69"/>
      <c r="Z7304" s="69"/>
      <c r="AA7304" s="270" t="str">
        <f>IF(ISTEXT(Z7304),VLOOKUP(Z7304,'_Keuzelijst Algemeen'!$B$3:$C$74,2),"")</f>
        <v/>
      </c>
      <c r="AB7304" s="85"/>
    </row>
    <row r="7305" spans="1:28" x14ac:dyDescent="0.3">
      <c r="A7305" s="249" t="s">
        <v>1103</v>
      </c>
      <c r="B7305" s="69"/>
      <c r="C7305" s="274" t="str">
        <f>IF(ISTEXT(B7305),VLOOKUP(B7305,'_Keuzelijst Algemeen'!$CC$3:$CD$10,2),"")</f>
        <v/>
      </c>
      <c r="D7305" s="87"/>
      <c r="E7305" s="69"/>
      <c r="F7305" s="69"/>
      <c r="I7305" s="85"/>
      <c r="P7305" s="69"/>
      <c r="Q7305" s="69"/>
      <c r="R7305" s="69"/>
      <c r="V7305" s="71"/>
      <c r="W7305" s="69"/>
      <c r="X7305" s="69"/>
      <c r="Y7305" s="69"/>
      <c r="Z7305" s="69"/>
      <c r="AA7305" s="270" t="str">
        <f>IF(ISTEXT(Z7305),VLOOKUP(Z7305,'_Keuzelijst Algemeen'!$B$3:$C$74,2),"")</f>
        <v/>
      </c>
      <c r="AB7305" s="85"/>
    </row>
    <row r="7306" spans="1:28" x14ac:dyDescent="0.3">
      <c r="A7306" s="249" t="s">
        <v>1103</v>
      </c>
      <c r="B7306" s="69"/>
      <c r="C7306" s="274" t="str">
        <f>IF(ISTEXT(B7306),VLOOKUP(B7306,'_Keuzelijst Algemeen'!$CC$3:$CD$10,2),"")</f>
        <v/>
      </c>
      <c r="D7306" s="87"/>
      <c r="E7306" s="69"/>
      <c r="F7306" s="69"/>
      <c r="I7306" s="85"/>
      <c r="P7306" s="69"/>
      <c r="Q7306" s="69"/>
      <c r="R7306" s="69"/>
      <c r="V7306" s="71"/>
      <c r="W7306" s="69"/>
      <c r="X7306" s="69"/>
      <c r="Y7306" s="69"/>
      <c r="Z7306" s="69"/>
      <c r="AA7306" s="270" t="str">
        <f>IF(ISTEXT(Z7306),VLOOKUP(Z7306,'_Keuzelijst Algemeen'!$B$3:$C$74,2),"")</f>
        <v/>
      </c>
      <c r="AB7306" s="85"/>
    </row>
    <row r="7307" spans="1:28" x14ac:dyDescent="0.3">
      <c r="A7307" s="249" t="s">
        <v>1103</v>
      </c>
      <c r="B7307" s="69"/>
      <c r="C7307" s="274" t="str">
        <f>IF(ISTEXT(B7307),VLOOKUP(B7307,'_Keuzelijst Algemeen'!$CC$3:$CD$10,2),"")</f>
        <v/>
      </c>
      <c r="D7307" s="87"/>
      <c r="E7307" s="69"/>
      <c r="F7307" s="69"/>
      <c r="I7307" s="85"/>
      <c r="P7307" s="69"/>
      <c r="Q7307" s="69"/>
      <c r="R7307" s="69"/>
      <c r="V7307" s="71"/>
      <c r="W7307" s="69"/>
      <c r="X7307" s="69"/>
      <c r="Y7307" s="69"/>
      <c r="Z7307" s="69"/>
      <c r="AA7307" s="270" t="str">
        <f>IF(ISTEXT(Z7307),VLOOKUP(Z7307,'_Keuzelijst Algemeen'!$B$3:$C$74,2),"")</f>
        <v/>
      </c>
      <c r="AB7307" s="85"/>
    </row>
    <row r="7308" spans="1:28" x14ac:dyDescent="0.3">
      <c r="A7308" s="249" t="s">
        <v>1103</v>
      </c>
      <c r="B7308" s="69"/>
      <c r="C7308" s="274" t="str">
        <f>IF(ISTEXT(B7308),VLOOKUP(B7308,'_Keuzelijst Algemeen'!$CC$3:$CD$10,2),"")</f>
        <v/>
      </c>
      <c r="D7308" s="87"/>
      <c r="E7308" s="69"/>
      <c r="F7308" s="69"/>
      <c r="I7308" s="85"/>
      <c r="P7308" s="69"/>
      <c r="Q7308" s="69"/>
      <c r="R7308" s="69"/>
      <c r="V7308" s="71"/>
      <c r="W7308" s="69"/>
      <c r="X7308" s="69"/>
      <c r="Y7308" s="69"/>
      <c r="Z7308" s="69"/>
      <c r="AA7308" s="270" t="str">
        <f>IF(ISTEXT(Z7308),VLOOKUP(Z7308,'_Keuzelijst Algemeen'!$B$3:$C$74,2),"")</f>
        <v/>
      </c>
      <c r="AB7308" s="85"/>
    </row>
    <row r="7309" spans="1:28" x14ac:dyDescent="0.3">
      <c r="A7309" s="249" t="s">
        <v>1103</v>
      </c>
      <c r="B7309" s="69"/>
      <c r="C7309" s="274" t="str">
        <f>IF(ISTEXT(B7309),VLOOKUP(B7309,'_Keuzelijst Algemeen'!$CC$3:$CD$10,2),"")</f>
        <v/>
      </c>
      <c r="D7309" s="87"/>
      <c r="E7309" s="69"/>
      <c r="F7309" s="69"/>
      <c r="I7309" s="85"/>
      <c r="P7309" s="69"/>
      <c r="Q7309" s="69"/>
      <c r="R7309" s="69"/>
      <c r="V7309" s="71"/>
      <c r="W7309" s="69"/>
      <c r="X7309" s="69"/>
      <c r="Y7309" s="69"/>
      <c r="Z7309" s="69"/>
      <c r="AA7309" s="270" t="str">
        <f>IF(ISTEXT(Z7309),VLOOKUP(Z7309,'_Keuzelijst Algemeen'!$B$3:$C$74,2),"")</f>
        <v/>
      </c>
      <c r="AB7309" s="85"/>
    </row>
    <row r="7310" spans="1:28" x14ac:dyDescent="0.3">
      <c r="A7310" s="249" t="s">
        <v>1103</v>
      </c>
      <c r="B7310" s="69"/>
      <c r="C7310" s="274" t="str">
        <f>IF(ISTEXT(B7310),VLOOKUP(B7310,'_Keuzelijst Algemeen'!$CC$3:$CD$10,2),"")</f>
        <v/>
      </c>
      <c r="D7310" s="87"/>
      <c r="E7310" s="69"/>
      <c r="F7310" s="69"/>
      <c r="I7310" s="85"/>
      <c r="P7310" s="69"/>
      <c r="Q7310" s="69"/>
      <c r="R7310" s="69"/>
      <c r="V7310" s="71"/>
      <c r="W7310" s="69"/>
      <c r="X7310" s="69"/>
      <c r="Y7310" s="69"/>
      <c r="Z7310" s="69"/>
      <c r="AA7310" s="270" t="str">
        <f>IF(ISTEXT(Z7310),VLOOKUP(Z7310,'_Keuzelijst Algemeen'!$B$3:$C$74,2),"")</f>
        <v/>
      </c>
      <c r="AB7310" s="85"/>
    </row>
    <row r="7311" spans="1:28" x14ac:dyDescent="0.3">
      <c r="A7311" s="249" t="s">
        <v>1103</v>
      </c>
      <c r="B7311" s="69"/>
      <c r="C7311" s="274" t="str">
        <f>IF(ISTEXT(B7311),VLOOKUP(B7311,'_Keuzelijst Algemeen'!$CC$3:$CD$10,2),"")</f>
        <v/>
      </c>
      <c r="D7311" s="87"/>
      <c r="E7311" s="69"/>
      <c r="F7311" s="69"/>
      <c r="I7311" s="85"/>
      <c r="P7311" s="69"/>
      <c r="Q7311" s="69"/>
      <c r="R7311" s="69"/>
      <c r="V7311" s="71"/>
      <c r="W7311" s="69"/>
      <c r="X7311" s="69"/>
      <c r="Y7311" s="69"/>
      <c r="Z7311" s="69"/>
      <c r="AA7311" s="270" t="str">
        <f>IF(ISTEXT(Z7311),VLOOKUP(Z7311,'_Keuzelijst Algemeen'!$B$3:$C$74,2),"")</f>
        <v/>
      </c>
      <c r="AB7311" s="85"/>
    </row>
    <row r="7312" spans="1:28" x14ac:dyDescent="0.3">
      <c r="A7312" s="249" t="s">
        <v>1103</v>
      </c>
      <c r="B7312" s="69"/>
      <c r="C7312" s="274" t="str">
        <f>IF(ISTEXT(B7312),VLOOKUP(B7312,'_Keuzelijst Algemeen'!$CC$3:$CD$10,2),"")</f>
        <v/>
      </c>
      <c r="D7312" s="87"/>
      <c r="E7312" s="69"/>
      <c r="F7312" s="69"/>
      <c r="I7312" s="85"/>
      <c r="P7312" s="69"/>
      <c r="Q7312" s="69"/>
      <c r="R7312" s="69"/>
      <c r="V7312" s="71"/>
      <c r="W7312" s="69"/>
      <c r="X7312" s="69"/>
      <c r="Y7312" s="69"/>
      <c r="Z7312" s="69"/>
      <c r="AA7312" s="270" t="str">
        <f>IF(ISTEXT(Z7312),VLOOKUP(Z7312,'_Keuzelijst Algemeen'!$B$3:$C$74,2),"")</f>
        <v/>
      </c>
      <c r="AB7312" s="85"/>
    </row>
    <row r="7313" spans="1:28" x14ac:dyDescent="0.3">
      <c r="A7313" s="249" t="s">
        <v>1103</v>
      </c>
      <c r="B7313" s="69"/>
      <c r="C7313" s="274" t="str">
        <f>IF(ISTEXT(B7313),VLOOKUP(B7313,'_Keuzelijst Algemeen'!$CC$3:$CD$10,2),"")</f>
        <v/>
      </c>
      <c r="D7313" s="87"/>
      <c r="E7313" s="69"/>
      <c r="F7313" s="69"/>
      <c r="I7313" s="85"/>
      <c r="P7313" s="69"/>
      <c r="Q7313" s="69"/>
      <c r="R7313" s="69"/>
      <c r="V7313" s="71"/>
      <c r="W7313" s="69"/>
      <c r="X7313" s="69"/>
      <c r="Y7313" s="69"/>
      <c r="Z7313" s="69"/>
      <c r="AA7313" s="270" t="str">
        <f>IF(ISTEXT(Z7313),VLOOKUP(Z7313,'_Keuzelijst Algemeen'!$B$3:$C$74,2),"")</f>
        <v/>
      </c>
      <c r="AB7313" s="85"/>
    </row>
    <row r="7314" spans="1:28" x14ac:dyDescent="0.3">
      <c r="A7314" s="249" t="s">
        <v>1103</v>
      </c>
      <c r="B7314" s="69"/>
      <c r="C7314" s="274" t="str">
        <f>IF(ISTEXT(B7314),VLOOKUP(B7314,'_Keuzelijst Algemeen'!$CC$3:$CD$10,2),"")</f>
        <v/>
      </c>
      <c r="D7314" s="87"/>
      <c r="E7314" s="69"/>
      <c r="F7314" s="69"/>
      <c r="I7314" s="85"/>
      <c r="P7314" s="69"/>
      <c r="Q7314" s="69"/>
      <c r="R7314" s="69"/>
      <c r="V7314" s="71"/>
      <c r="W7314" s="69"/>
      <c r="X7314" s="69"/>
      <c r="Y7314" s="69"/>
      <c r="Z7314" s="69"/>
      <c r="AA7314" s="270" t="str">
        <f>IF(ISTEXT(Z7314),VLOOKUP(Z7314,'_Keuzelijst Algemeen'!$B$3:$C$74,2),"")</f>
        <v/>
      </c>
      <c r="AB7314" s="85"/>
    </row>
    <row r="7315" spans="1:28" x14ac:dyDescent="0.3">
      <c r="A7315" s="249" t="s">
        <v>1103</v>
      </c>
      <c r="B7315" s="69"/>
      <c r="C7315" s="274" t="str">
        <f>IF(ISTEXT(B7315),VLOOKUP(B7315,'_Keuzelijst Algemeen'!$CC$3:$CD$10,2),"")</f>
        <v/>
      </c>
      <c r="D7315" s="87"/>
      <c r="E7315" s="69"/>
      <c r="F7315" s="69"/>
      <c r="I7315" s="85"/>
      <c r="P7315" s="69"/>
      <c r="Q7315" s="69"/>
      <c r="R7315" s="69"/>
      <c r="V7315" s="71"/>
      <c r="W7315" s="69"/>
      <c r="X7315" s="69"/>
      <c r="Y7315" s="69"/>
      <c r="Z7315" s="69"/>
      <c r="AA7315" s="270" t="str">
        <f>IF(ISTEXT(Z7315),VLOOKUP(Z7315,'_Keuzelijst Algemeen'!$B$3:$C$74,2),"")</f>
        <v/>
      </c>
      <c r="AB7315" s="85"/>
    </row>
    <row r="7316" spans="1:28" x14ac:dyDescent="0.3">
      <c r="A7316" s="249" t="s">
        <v>1103</v>
      </c>
      <c r="B7316" s="69"/>
      <c r="C7316" s="274" t="str">
        <f>IF(ISTEXT(B7316),VLOOKUP(B7316,'_Keuzelijst Algemeen'!$CC$3:$CD$10,2),"")</f>
        <v/>
      </c>
      <c r="D7316" s="87"/>
      <c r="E7316" s="69"/>
      <c r="F7316" s="69"/>
      <c r="I7316" s="85"/>
      <c r="P7316" s="69"/>
      <c r="Q7316" s="69"/>
      <c r="R7316" s="69"/>
      <c r="V7316" s="71"/>
      <c r="W7316" s="69"/>
      <c r="X7316" s="69"/>
      <c r="Y7316" s="69"/>
      <c r="Z7316" s="69"/>
      <c r="AA7316" s="270" t="str">
        <f>IF(ISTEXT(Z7316),VLOOKUP(Z7316,'_Keuzelijst Algemeen'!$B$3:$C$74,2),"")</f>
        <v/>
      </c>
      <c r="AB7316" s="85"/>
    </row>
    <row r="7317" spans="1:28" x14ac:dyDescent="0.3">
      <c r="A7317" s="249" t="s">
        <v>1103</v>
      </c>
      <c r="B7317" s="69"/>
      <c r="C7317" s="274" t="str">
        <f>IF(ISTEXT(B7317),VLOOKUP(B7317,'_Keuzelijst Algemeen'!$CC$3:$CD$10,2),"")</f>
        <v/>
      </c>
      <c r="D7317" s="87"/>
      <c r="E7317" s="69"/>
      <c r="F7317" s="69"/>
      <c r="I7317" s="85"/>
      <c r="P7317" s="69"/>
      <c r="Q7317" s="69"/>
      <c r="R7317" s="69"/>
      <c r="V7317" s="71"/>
      <c r="W7317" s="69"/>
      <c r="X7317" s="69"/>
      <c r="Y7317" s="69"/>
      <c r="Z7317" s="69"/>
      <c r="AA7317" s="270" t="str">
        <f>IF(ISTEXT(Z7317),VLOOKUP(Z7317,'_Keuzelijst Algemeen'!$B$3:$C$74,2),"")</f>
        <v/>
      </c>
      <c r="AB7317" s="85"/>
    </row>
    <row r="7318" spans="1:28" x14ac:dyDescent="0.3">
      <c r="A7318" s="249" t="s">
        <v>1103</v>
      </c>
      <c r="B7318" s="69"/>
      <c r="C7318" s="274" t="str">
        <f>IF(ISTEXT(B7318),VLOOKUP(B7318,'_Keuzelijst Algemeen'!$CC$3:$CD$10,2),"")</f>
        <v/>
      </c>
      <c r="D7318" s="87"/>
      <c r="E7318" s="69"/>
      <c r="F7318" s="69"/>
      <c r="I7318" s="85"/>
      <c r="P7318" s="69"/>
      <c r="Q7318" s="69"/>
      <c r="R7318" s="69"/>
      <c r="V7318" s="71"/>
      <c r="W7318" s="69"/>
      <c r="X7318" s="69"/>
      <c r="Y7318" s="69"/>
      <c r="Z7318" s="69"/>
      <c r="AA7318" s="270" t="str">
        <f>IF(ISTEXT(Z7318),VLOOKUP(Z7318,'_Keuzelijst Algemeen'!$B$3:$C$74,2),"")</f>
        <v/>
      </c>
      <c r="AB7318" s="85"/>
    </row>
    <row r="7319" spans="1:28" x14ac:dyDescent="0.3">
      <c r="A7319" s="249" t="s">
        <v>1103</v>
      </c>
      <c r="B7319" s="69"/>
      <c r="C7319" s="274" t="str">
        <f>IF(ISTEXT(B7319),VLOOKUP(B7319,'_Keuzelijst Algemeen'!$CC$3:$CD$10,2),"")</f>
        <v/>
      </c>
      <c r="D7319" s="87"/>
      <c r="E7319" s="69"/>
      <c r="F7319" s="69"/>
      <c r="I7319" s="85"/>
      <c r="P7319" s="69"/>
      <c r="Q7319" s="69"/>
      <c r="R7319" s="69"/>
      <c r="V7319" s="71"/>
      <c r="W7319" s="69"/>
      <c r="X7319" s="69"/>
      <c r="Y7319" s="69"/>
      <c r="Z7319" s="69"/>
      <c r="AA7319" s="270" t="str">
        <f>IF(ISTEXT(Z7319),VLOOKUP(Z7319,'_Keuzelijst Algemeen'!$B$3:$C$74,2),"")</f>
        <v/>
      </c>
      <c r="AB7319" s="85"/>
    </row>
    <row r="7320" spans="1:28" x14ac:dyDescent="0.3">
      <c r="A7320" s="249" t="s">
        <v>1103</v>
      </c>
      <c r="B7320" s="69"/>
      <c r="C7320" s="274" t="str">
        <f>IF(ISTEXT(B7320),VLOOKUP(B7320,'_Keuzelijst Algemeen'!$CC$3:$CD$10,2),"")</f>
        <v/>
      </c>
      <c r="D7320" s="87"/>
      <c r="E7320" s="69"/>
      <c r="F7320" s="69"/>
      <c r="I7320" s="85"/>
      <c r="P7320" s="69"/>
      <c r="Q7320" s="69"/>
      <c r="R7320" s="69"/>
      <c r="V7320" s="71"/>
      <c r="W7320" s="69"/>
      <c r="X7320" s="69"/>
      <c r="Y7320" s="69"/>
      <c r="Z7320" s="69"/>
      <c r="AA7320" s="270" t="str">
        <f>IF(ISTEXT(Z7320),VLOOKUP(Z7320,'_Keuzelijst Algemeen'!$B$3:$C$74,2),"")</f>
        <v/>
      </c>
      <c r="AB7320" s="85"/>
    </row>
    <row r="7321" spans="1:28" x14ac:dyDescent="0.3">
      <c r="A7321" s="249" t="s">
        <v>1103</v>
      </c>
      <c r="B7321" s="69"/>
      <c r="C7321" s="274" t="str">
        <f>IF(ISTEXT(B7321),VLOOKUP(B7321,'_Keuzelijst Algemeen'!$CC$3:$CD$10,2),"")</f>
        <v/>
      </c>
      <c r="D7321" s="87"/>
      <c r="E7321" s="69"/>
      <c r="F7321" s="69"/>
      <c r="I7321" s="85"/>
      <c r="P7321" s="69"/>
      <c r="Q7321" s="69"/>
      <c r="R7321" s="69"/>
      <c r="V7321" s="71"/>
      <c r="W7321" s="69"/>
      <c r="X7321" s="69"/>
      <c r="Y7321" s="69"/>
      <c r="Z7321" s="69"/>
      <c r="AA7321" s="270" t="str">
        <f>IF(ISTEXT(Z7321),VLOOKUP(Z7321,'_Keuzelijst Algemeen'!$B$3:$C$74,2),"")</f>
        <v/>
      </c>
      <c r="AB7321" s="85"/>
    </row>
    <row r="7322" spans="1:28" x14ac:dyDescent="0.3">
      <c r="A7322" s="249" t="s">
        <v>1103</v>
      </c>
      <c r="B7322" s="69"/>
      <c r="C7322" s="274" t="str">
        <f>IF(ISTEXT(B7322),VLOOKUP(B7322,'_Keuzelijst Algemeen'!$CC$3:$CD$10,2),"")</f>
        <v/>
      </c>
      <c r="D7322" s="87"/>
      <c r="E7322" s="69"/>
      <c r="F7322" s="69"/>
      <c r="I7322" s="85"/>
      <c r="P7322" s="69"/>
      <c r="Q7322" s="69"/>
      <c r="R7322" s="69"/>
      <c r="V7322" s="71"/>
      <c r="W7322" s="69"/>
      <c r="X7322" s="69"/>
      <c r="Y7322" s="69"/>
      <c r="Z7322" s="69"/>
      <c r="AA7322" s="270" t="str">
        <f>IF(ISTEXT(Z7322),VLOOKUP(Z7322,'_Keuzelijst Algemeen'!$B$3:$C$74,2),"")</f>
        <v/>
      </c>
      <c r="AB7322" s="85"/>
    </row>
    <row r="7323" spans="1:28" x14ac:dyDescent="0.3">
      <c r="A7323" s="249" t="s">
        <v>1103</v>
      </c>
      <c r="B7323" s="69"/>
      <c r="C7323" s="274" t="str">
        <f>IF(ISTEXT(B7323),VLOOKUP(B7323,'_Keuzelijst Algemeen'!$CC$3:$CD$10,2),"")</f>
        <v/>
      </c>
      <c r="D7323" s="87"/>
      <c r="E7323" s="69"/>
      <c r="F7323" s="69"/>
      <c r="I7323" s="85"/>
      <c r="P7323" s="69"/>
      <c r="Q7323" s="69"/>
      <c r="R7323" s="69"/>
      <c r="V7323" s="71"/>
      <c r="W7323" s="69"/>
      <c r="X7323" s="69"/>
      <c r="Y7323" s="69"/>
      <c r="Z7323" s="69"/>
      <c r="AA7323" s="270" t="str">
        <f>IF(ISTEXT(Z7323),VLOOKUP(Z7323,'_Keuzelijst Algemeen'!$B$3:$C$74,2),"")</f>
        <v/>
      </c>
      <c r="AB7323" s="85"/>
    </row>
    <row r="7324" spans="1:28" x14ac:dyDescent="0.3">
      <c r="A7324" s="249" t="s">
        <v>1103</v>
      </c>
      <c r="B7324" s="69"/>
      <c r="C7324" s="274" t="str">
        <f>IF(ISTEXT(B7324),VLOOKUP(B7324,'_Keuzelijst Algemeen'!$CC$3:$CD$10,2),"")</f>
        <v/>
      </c>
      <c r="D7324" s="87"/>
      <c r="E7324" s="69"/>
      <c r="F7324" s="69"/>
      <c r="I7324" s="85"/>
      <c r="P7324" s="69"/>
      <c r="Q7324" s="69"/>
      <c r="R7324" s="69"/>
      <c r="V7324" s="71"/>
      <c r="W7324" s="69"/>
      <c r="X7324" s="69"/>
      <c r="Y7324" s="69"/>
      <c r="Z7324" s="69"/>
      <c r="AA7324" s="270" t="str">
        <f>IF(ISTEXT(Z7324),VLOOKUP(Z7324,'_Keuzelijst Algemeen'!$B$3:$C$74,2),"")</f>
        <v/>
      </c>
      <c r="AB7324" s="85"/>
    </row>
    <row r="7325" spans="1:28" x14ac:dyDescent="0.3">
      <c r="A7325" s="249" t="s">
        <v>1103</v>
      </c>
      <c r="B7325" s="69"/>
      <c r="C7325" s="274" t="str">
        <f>IF(ISTEXT(B7325),VLOOKUP(B7325,'_Keuzelijst Algemeen'!$CC$3:$CD$10,2),"")</f>
        <v/>
      </c>
      <c r="D7325" s="87"/>
      <c r="E7325" s="69"/>
      <c r="F7325" s="69"/>
      <c r="I7325" s="85"/>
      <c r="P7325" s="69"/>
      <c r="Q7325" s="69"/>
      <c r="R7325" s="69"/>
      <c r="V7325" s="71"/>
      <c r="W7325" s="69"/>
      <c r="X7325" s="69"/>
      <c r="Y7325" s="69"/>
      <c r="Z7325" s="69"/>
      <c r="AA7325" s="270" t="str">
        <f>IF(ISTEXT(Z7325),VLOOKUP(Z7325,'_Keuzelijst Algemeen'!$B$3:$C$74,2),"")</f>
        <v/>
      </c>
      <c r="AB7325" s="85"/>
    </row>
    <row r="7326" spans="1:28" x14ac:dyDescent="0.3">
      <c r="A7326" s="249" t="s">
        <v>1103</v>
      </c>
      <c r="B7326" s="69"/>
      <c r="C7326" s="274" t="str">
        <f>IF(ISTEXT(B7326),VLOOKUP(B7326,'_Keuzelijst Algemeen'!$CC$3:$CD$10,2),"")</f>
        <v/>
      </c>
      <c r="D7326" s="87"/>
      <c r="E7326" s="69"/>
      <c r="F7326" s="69"/>
      <c r="I7326" s="85"/>
      <c r="P7326" s="69"/>
      <c r="Q7326" s="69"/>
      <c r="R7326" s="69"/>
      <c r="V7326" s="71"/>
      <c r="W7326" s="69"/>
      <c r="X7326" s="69"/>
      <c r="Y7326" s="69"/>
      <c r="Z7326" s="69"/>
      <c r="AA7326" s="270" t="str">
        <f>IF(ISTEXT(Z7326),VLOOKUP(Z7326,'_Keuzelijst Algemeen'!$B$3:$C$74,2),"")</f>
        <v/>
      </c>
      <c r="AB7326" s="85"/>
    </row>
    <row r="7327" spans="1:28" x14ac:dyDescent="0.3">
      <c r="A7327" s="249" t="s">
        <v>1103</v>
      </c>
      <c r="B7327" s="69"/>
      <c r="C7327" s="274" t="str">
        <f>IF(ISTEXT(B7327),VLOOKUP(B7327,'_Keuzelijst Algemeen'!$CC$3:$CD$10,2),"")</f>
        <v/>
      </c>
      <c r="D7327" s="87"/>
      <c r="E7327" s="69"/>
      <c r="F7327" s="69"/>
      <c r="I7327" s="85"/>
      <c r="P7327" s="69"/>
      <c r="Q7327" s="69"/>
      <c r="R7327" s="69"/>
      <c r="V7327" s="71"/>
      <c r="W7327" s="69"/>
      <c r="X7327" s="69"/>
      <c r="Y7327" s="69"/>
      <c r="Z7327" s="69"/>
      <c r="AA7327" s="270" t="str">
        <f>IF(ISTEXT(Z7327),VLOOKUP(Z7327,'_Keuzelijst Algemeen'!$B$3:$C$74,2),"")</f>
        <v/>
      </c>
      <c r="AB7327" s="85"/>
    </row>
    <row r="7328" spans="1:28" x14ac:dyDescent="0.3">
      <c r="A7328" s="249" t="s">
        <v>1103</v>
      </c>
      <c r="B7328" s="69"/>
      <c r="C7328" s="274" t="str">
        <f>IF(ISTEXT(B7328),VLOOKUP(B7328,'_Keuzelijst Algemeen'!$CC$3:$CD$10,2),"")</f>
        <v/>
      </c>
      <c r="D7328" s="87"/>
      <c r="E7328" s="69"/>
      <c r="F7328" s="69"/>
      <c r="I7328" s="85"/>
      <c r="P7328" s="69"/>
      <c r="Q7328" s="69"/>
      <c r="R7328" s="69"/>
      <c r="V7328" s="71"/>
      <c r="W7328" s="69"/>
      <c r="X7328" s="69"/>
      <c r="Y7328" s="69"/>
      <c r="Z7328" s="69"/>
      <c r="AA7328" s="270" t="str">
        <f>IF(ISTEXT(Z7328),VLOOKUP(Z7328,'_Keuzelijst Algemeen'!$B$3:$C$74,2),"")</f>
        <v/>
      </c>
      <c r="AB7328" s="85"/>
    </row>
    <row r="7329" spans="1:28" x14ac:dyDescent="0.3">
      <c r="A7329" s="249" t="s">
        <v>1103</v>
      </c>
      <c r="B7329" s="69"/>
      <c r="C7329" s="274" t="str">
        <f>IF(ISTEXT(B7329),VLOOKUP(B7329,'_Keuzelijst Algemeen'!$CC$3:$CD$10,2),"")</f>
        <v/>
      </c>
      <c r="D7329" s="87"/>
      <c r="E7329" s="69"/>
      <c r="F7329" s="69"/>
      <c r="I7329" s="85"/>
      <c r="P7329" s="69"/>
      <c r="Q7329" s="69"/>
      <c r="R7329" s="69"/>
      <c r="V7329" s="71"/>
      <c r="W7329" s="69"/>
      <c r="X7329" s="69"/>
      <c r="Y7329" s="69"/>
      <c r="Z7329" s="69"/>
      <c r="AA7329" s="270" t="str">
        <f>IF(ISTEXT(Z7329),VLOOKUP(Z7329,'_Keuzelijst Algemeen'!$B$3:$C$74,2),"")</f>
        <v/>
      </c>
      <c r="AB7329" s="85"/>
    </row>
    <row r="7330" spans="1:28" x14ac:dyDescent="0.3">
      <c r="A7330" s="249" t="s">
        <v>1103</v>
      </c>
      <c r="B7330" s="69"/>
      <c r="C7330" s="274" t="str">
        <f>IF(ISTEXT(B7330),VLOOKUP(B7330,'_Keuzelijst Algemeen'!$CC$3:$CD$10,2),"")</f>
        <v/>
      </c>
      <c r="D7330" s="87"/>
      <c r="E7330" s="69"/>
      <c r="F7330" s="69"/>
      <c r="I7330" s="85"/>
      <c r="P7330" s="69"/>
      <c r="Q7330" s="69"/>
      <c r="R7330" s="69"/>
      <c r="V7330" s="71"/>
      <c r="W7330" s="69"/>
      <c r="X7330" s="69"/>
      <c r="Y7330" s="69"/>
      <c r="Z7330" s="69"/>
      <c r="AA7330" s="270" t="str">
        <f>IF(ISTEXT(Z7330),VLOOKUP(Z7330,'_Keuzelijst Algemeen'!$B$3:$C$74,2),"")</f>
        <v/>
      </c>
      <c r="AB7330" s="85"/>
    </row>
    <row r="7331" spans="1:28" x14ac:dyDescent="0.3">
      <c r="A7331" s="249" t="s">
        <v>1103</v>
      </c>
      <c r="B7331" s="69"/>
      <c r="C7331" s="274" t="str">
        <f>IF(ISTEXT(B7331),VLOOKUP(B7331,'_Keuzelijst Algemeen'!$CC$3:$CD$10,2),"")</f>
        <v/>
      </c>
      <c r="D7331" s="87"/>
      <c r="E7331" s="69"/>
      <c r="F7331" s="69"/>
      <c r="I7331" s="85"/>
      <c r="P7331" s="69"/>
      <c r="Q7331" s="69"/>
      <c r="R7331" s="69"/>
      <c r="V7331" s="71"/>
      <c r="W7331" s="69"/>
      <c r="X7331" s="69"/>
      <c r="Y7331" s="69"/>
      <c r="Z7331" s="69"/>
      <c r="AA7331" s="270" t="str">
        <f>IF(ISTEXT(Z7331),VLOOKUP(Z7331,'_Keuzelijst Algemeen'!$B$3:$C$74,2),"")</f>
        <v/>
      </c>
      <c r="AB7331" s="85"/>
    </row>
    <row r="7332" spans="1:28" x14ac:dyDescent="0.3">
      <c r="A7332" s="249" t="s">
        <v>1103</v>
      </c>
      <c r="B7332" s="69"/>
      <c r="C7332" s="274" t="str">
        <f>IF(ISTEXT(B7332),VLOOKUP(B7332,'_Keuzelijst Algemeen'!$CC$3:$CD$10,2),"")</f>
        <v/>
      </c>
      <c r="D7332" s="87"/>
      <c r="E7332" s="69"/>
      <c r="F7332" s="69"/>
      <c r="I7332" s="85"/>
      <c r="P7332" s="69"/>
      <c r="Q7332" s="69"/>
      <c r="R7332" s="69"/>
      <c r="V7332" s="71"/>
      <c r="W7332" s="69"/>
      <c r="X7332" s="69"/>
      <c r="Y7332" s="69"/>
      <c r="Z7332" s="69"/>
      <c r="AA7332" s="270" t="str">
        <f>IF(ISTEXT(Z7332),VLOOKUP(Z7332,'_Keuzelijst Algemeen'!$B$3:$C$74,2),"")</f>
        <v/>
      </c>
      <c r="AB7332" s="85"/>
    </row>
    <row r="7333" spans="1:28" x14ac:dyDescent="0.3">
      <c r="A7333" s="249" t="s">
        <v>1103</v>
      </c>
      <c r="B7333" s="69"/>
      <c r="C7333" s="274" t="str">
        <f>IF(ISTEXT(B7333),VLOOKUP(B7333,'_Keuzelijst Algemeen'!$CC$3:$CD$10,2),"")</f>
        <v/>
      </c>
      <c r="D7333" s="87"/>
      <c r="E7333" s="69"/>
      <c r="F7333" s="69"/>
      <c r="I7333" s="85"/>
      <c r="P7333" s="69"/>
      <c r="Q7333" s="69"/>
      <c r="R7333" s="69"/>
      <c r="V7333" s="71"/>
      <c r="W7333" s="69"/>
      <c r="X7333" s="69"/>
      <c r="Y7333" s="69"/>
      <c r="Z7333" s="69"/>
      <c r="AA7333" s="270" t="str">
        <f>IF(ISTEXT(Z7333),VLOOKUP(Z7333,'_Keuzelijst Algemeen'!$B$3:$C$74,2),"")</f>
        <v/>
      </c>
      <c r="AB7333" s="85"/>
    </row>
    <row r="7334" spans="1:28" x14ac:dyDescent="0.3">
      <c r="A7334" s="249" t="s">
        <v>1103</v>
      </c>
      <c r="B7334" s="69"/>
      <c r="C7334" s="274" t="str">
        <f>IF(ISTEXT(B7334),VLOOKUP(B7334,'_Keuzelijst Algemeen'!$CC$3:$CD$10,2),"")</f>
        <v/>
      </c>
      <c r="D7334" s="87"/>
      <c r="E7334" s="69"/>
      <c r="F7334" s="69"/>
      <c r="I7334" s="85"/>
      <c r="P7334" s="69"/>
      <c r="Q7334" s="69"/>
      <c r="R7334" s="69"/>
      <c r="V7334" s="71"/>
      <c r="W7334" s="69"/>
      <c r="X7334" s="69"/>
      <c r="Y7334" s="69"/>
      <c r="Z7334" s="69"/>
      <c r="AA7334" s="270" t="str">
        <f>IF(ISTEXT(Z7334),VLOOKUP(Z7334,'_Keuzelijst Algemeen'!$B$3:$C$74,2),"")</f>
        <v/>
      </c>
      <c r="AB7334" s="85"/>
    </row>
    <row r="7335" spans="1:28" x14ac:dyDescent="0.3">
      <c r="A7335" s="249" t="s">
        <v>1103</v>
      </c>
      <c r="B7335" s="69"/>
      <c r="C7335" s="274" t="str">
        <f>IF(ISTEXT(B7335),VLOOKUP(B7335,'_Keuzelijst Algemeen'!$CC$3:$CD$10,2),"")</f>
        <v/>
      </c>
      <c r="D7335" s="87"/>
      <c r="E7335" s="69"/>
      <c r="F7335" s="69"/>
      <c r="I7335" s="85"/>
      <c r="P7335" s="69"/>
      <c r="Q7335" s="69"/>
      <c r="R7335" s="69"/>
      <c r="V7335" s="71"/>
      <c r="W7335" s="69"/>
      <c r="X7335" s="69"/>
      <c r="Y7335" s="69"/>
      <c r="Z7335" s="69"/>
      <c r="AA7335" s="270" t="str">
        <f>IF(ISTEXT(Z7335),VLOOKUP(Z7335,'_Keuzelijst Algemeen'!$B$3:$C$74,2),"")</f>
        <v/>
      </c>
      <c r="AB7335" s="85"/>
    </row>
    <row r="7336" spans="1:28" x14ac:dyDescent="0.3">
      <c r="A7336" s="249" t="s">
        <v>1103</v>
      </c>
      <c r="B7336" s="69"/>
      <c r="C7336" s="274" t="str">
        <f>IF(ISTEXT(B7336),VLOOKUP(B7336,'_Keuzelijst Algemeen'!$CC$3:$CD$10,2),"")</f>
        <v/>
      </c>
      <c r="D7336" s="87"/>
      <c r="E7336" s="69"/>
      <c r="F7336" s="69"/>
      <c r="I7336" s="85"/>
      <c r="P7336" s="69"/>
      <c r="Q7336" s="69"/>
      <c r="R7336" s="69"/>
      <c r="V7336" s="71"/>
      <c r="W7336" s="69"/>
      <c r="X7336" s="69"/>
      <c r="Y7336" s="69"/>
      <c r="Z7336" s="69"/>
      <c r="AA7336" s="270" t="str">
        <f>IF(ISTEXT(Z7336),VLOOKUP(Z7336,'_Keuzelijst Algemeen'!$B$3:$C$74,2),"")</f>
        <v/>
      </c>
      <c r="AB7336" s="85"/>
    </row>
    <row r="7337" spans="1:28" x14ac:dyDescent="0.3">
      <c r="A7337" s="249" t="s">
        <v>1103</v>
      </c>
      <c r="B7337" s="69"/>
      <c r="C7337" s="274" t="str">
        <f>IF(ISTEXT(B7337),VLOOKUP(B7337,'_Keuzelijst Algemeen'!$CC$3:$CD$10,2),"")</f>
        <v/>
      </c>
      <c r="D7337" s="87"/>
      <c r="E7337" s="69"/>
      <c r="F7337" s="69"/>
      <c r="I7337" s="85"/>
      <c r="P7337" s="69"/>
      <c r="Q7337" s="69"/>
      <c r="R7337" s="69"/>
      <c r="V7337" s="71"/>
      <c r="W7337" s="69"/>
      <c r="X7337" s="69"/>
      <c r="Y7337" s="69"/>
      <c r="Z7337" s="69"/>
      <c r="AA7337" s="270" t="str">
        <f>IF(ISTEXT(Z7337),VLOOKUP(Z7337,'_Keuzelijst Algemeen'!$B$3:$C$74,2),"")</f>
        <v/>
      </c>
      <c r="AB7337" s="85"/>
    </row>
    <row r="7338" spans="1:28" x14ac:dyDescent="0.3">
      <c r="A7338" s="249" t="s">
        <v>1103</v>
      </c>
      <c r="B7338" s="69"/>
      <c r="C7338" s="274" t="str">
        <f>IF(ISTEXT(B7338),VLOOKUP(B7338,'_Keuzelijst Algemeen'!$CC$3:$CD$10,2),"")</f>
        <v/>
      </c>
      <c r="D7338" s="87"/>
      <c r="E7338" s="69"/>
      <c r="F7338" s="69"/>
      <c r="I7338" s="85"/>
      <c r="P7338" s="69"/>
      <c r="Q7338" s="69"/>
      <c r="R7338" s="69"/>
      <c r="V7338" s="71"/>
      <c r="W7338" s="69"/>
      <c r="X7338" s="69"/>
      <c r="Y7338" s="69"/>
      <c r="Z7338" s="69"/>
      <c r="AA7338" s="270" t="str">
        <f>IF(ISTEXT(Z7338),VLOOKUP(Z7338,'_Keuzelijst Algemeen'!$B$3:$C$74,2),"")</f>
        <v/>
      </c>
      <c r="AB7338" s="85"/>
    </row>
    <row r="7339" spans="1:28" x14ac:dyDescent="0.3">
      <c r="A7339" s="249" t="s">
        <v>1103</v>
      </c>
      <c r="B7339" s="69"/>
      <c r="C7339" s="274" t="str">
        <f>IF(ISTEXT(B7339),VLOOKUP(B7339,'_Keuzelijst Algemeen'!$CC$3:$CD$10,2),"")</f>
        <v/>
      </c>
      <c r="D7339" s="87"/>
      <c r="E7339" s="69"/>
      <c r="F7339" s="69"/>
      <c r="I7339" s="85"/>
      <c r="P7339" s="69"/>
      <c r="Q7339" s="69"/>
      <c r="R7339" s="69"/>
      <c r="V7339" s="71"/>
      <c r="W7339" s="69"/>
      <c r="X7339" s="69"/>
      <c r="Y7339" s="69"/>
      <c r="Z7339" s="69"/>
      <c r="AA7339" s="270" t="str">
        <f>IF(ISTEXT(Z7339),VLOOKUP(Z7339,'_Keuzelijst Algemeen'!$B$3:$C$74,2),"")</f>
        <v/>
      </c>
      <c r="AB7339" s="85"/>
    </row>
    <row r="7340" spans="1:28" x14ac:dyDescent="0.3">
      <c r="A7340" s="249" t="s">
        <v>1103</v>
      </c>
      <c r="B7340" s="69"/>
      <c r="C7340" s="274" t="str">
        <f>IF(ISTEXT(B7340),VLOOKUP(B7340,'_Keuzelijst Algemeen'!$CC$3:$CD$10,2),"")</f>
        <v/>
      </c>
      <c r="D7340" s="87"/>
      <c r="E7340" s="69"/>
      <c r="F7340" s="69"/>
      <c r="I7340" s="85"/>
      <c r="P7340" s="69"/>
      <c r="Q7340" s="69"/>
      <c r="R7340" s="69"/>
      <c r="V7340" s="71"/>
      <c r="W7340" s="69"/>
      <c r="X7340" s="69"/>
      <c r="Y7340" s="69"/>
      <c r="Z7340" s="69"/>
      <c r="AA7340" s="270" t="str">
        <f>IF(ISTEXT(Z7340),VLOOKUP(Z7340,'_Keuzelijst Algemeen'!$B$3:$C$74,2),"")</f>
        <v/>
      </c>
      <c r="AB7340" s="85"/>
    </row>
    <row r="7341" spans="1:28" x14ac:dyDescent="0.3">
      <c r="A7341" s="249" t="s">
        <v>1103</v>
      </c>
      <c r="B7341" s="69"/>
      <c r="C7341" s="274" t="str">
        <f>IF(ISTEXT(B7341),VLOOKUP(B7341,'_Keuzelijst Algemeen'!$CC$3:$CD$10,2),"")</f>
        <v/>
      </c>
      <c r="D7341" s="87"/>
      <c r="E7341" s="69"/>
      <c r="F7341" s="69"/>
      <c r="I7341" s="85"/>
      <c r="P7341" s="69"/>
      <c r="Q7341" s="69"/>
      <c r="R7341" s="69"/>
      <c r="V7341" s="71"/>
      <c r="W7341" s="69"/>
      <c r="X7341" s="69"/>
      <c r="Y7341" s="69"/>
      <c r="Z7341" s="69"/>
      <c r="AA7341" s="270" t="str">
        <f>IF(ISTEXT(Z7341),VLOOKUP(Z7341,'_Keuzelijst Algemeen'!$B$3:$C$74,2),"")</f>
        <v/>
      </c>
      <c r="AB7341" s="85"/>
    </row>
    <row r="7342" spans="1:28" x14ac:dyDescent="0.3">
      <c r="A7342" s="249" t="s">
        <v>1103</v>
      </c>
      <c r="B7342" s="69"/>
      <c r="C7342" s="274" t="str">
        <f>IF(ISTEXT(B7342),VLOOKUP(B7342,'_Keuzelijst Algemeen'!$CC$3:$CD$10,2),"")</f>
        <v/>
      </c>
      <c r="D7342" s="87"/>
      <c r="E7342" s="69"/>
      <c r="F7342" s="69"/>
      <c r="I7342" s="85"/>
      <c r="P7342" s="69"/>
      <c r="Q7342" s="69"/>
      <c r="R7342" s="69"/>
      <c r="V7342" s="71"/>
      <c r="W7342" s="69"/>
      <c r="X7342" s="69"/>
      <c r="Y7342" s="69"/>
      <c r="Z7342" s="69"/>
      <c r="AA7342" s="270" t="str">
        <f>IF(ISTEXT(Z7342),VLOOKUP(Z7342,'_Keuzelijst Algemeen'!$B$3:$C$74,2),"")</f>
        <v/>
      </c>
      <c r="AB7342" s="85"/>
    </row>
    <row r="7343" spans="1:28" x14ac:dyDescent="0.3">
      <c r="A7343" s="249" t="s">
        <v>1103</v>
      </c>
      <c r="B7343" s="69"/>
      <c r="C7343" s="274" t="str">
        <f>IF(ISTEXT(B7343),VLOOKUP(B7343,'_Keuzelijst Algemeen'!$CC$3:$CD$10,2),"")</f>
        <v/>
      </c>
      <c r="D7343" s="87"/>
      <c r="E7343" s="69"/>
      <c r="F7343" s="69"/>
      <c r="I7343" s="85"/>
      <c r="P7343" s="69"/>
      <c r="Q7343" s="69"/>
      <c r="R7343" s="69"/>
      <c r="V7343" s="71"/>
      <c r="W7343" s="69"/>
      <c r="X7343" s="69"/>
      <c r="Y7343" s="69"/>
      <c r="Z7343" s="69"/>
      <c r="AA7343" s="270" t="str">
        <f>IF(ISTEXT(Z7343),VLOOKUP(Z7343,'_Keuzelijst Algemeen'!$B$3:$C$74,2),"")</f>
        <v/>
      </c>
      <c r="AB7343" s="85"/>
    </row>
    <row r="7344" spans="1:28" x14ac:dyDescent="0.3">
      <c r="A7344" s="249" t="s">
        <v>1103</v>
      </c>
      <c r="B7344" s="69"/>
      <c r="C7344" s="274" t="str">
        <f>IF(ISTEXT(B7344),VLOOKUP(B7344,'_Keuzelijst Algemeen'!$CC$3:$CD$10,2),"")</f>
        <v/>
      </c>
      <c r="D7344" s="87"/>
      <c r="E7344" s="69"/>
      <c r="F7344" s="69"/>
      <c r="I7344" s="85"/>
      <c r="P7344" s="69"/>
      <c r="Q7344" s="69"/>
      <c r="R7344" s="69"/>
      <c r="V7344" s="71"/>
      <c r="W7344" s="69"/>
      <c r="X7344" s="69"/>
      <c r="Y7344" s="69"/>
      <c r="Z7344" s="69"/>
      <c r="AA7344" s="270" t="str">
        <f>IF(ISTEXT(Z7344),VLOOKUP(Z7344,'_Keuzelijst Algemeen'!$B$3:$C$74,2),"")</f>
        <v/>
      </c>
      <c r="AB7344" s="85"/>
    </row>
    <row r="7345" spans="1:28" x14ac:dyDescent="0.3">
      <c r="A7345" s="249" t="s">
        <v>1103</v>
      </c>
      <c r="B7345" s="69"/>
      <c r="C7345" s="274" t="str">
        <f>IF(ISTEXT(B7345),VLOOKUP(B7345,'_Keuzelijst Algemeen'!$CC$3:$CD$10,2),"")</f>
        <v/>
      </c>
      <c r="D7345" s="87"/>
      <c r="E7345" s="69"/>
      <c r="F7345" s="69"/>
      <c r="I7345" s="85"/>
      <c r="P7345" s="69"/>
      <c r="Q7345" s="69"/>
      <c r="R7345" s="69"/>
      <c r="V7345" s="71"/>
      <c r="W7345" s="69"/>
      <c r="X7345" s="69"/>
      <c r="Y7345" s="69"/>
      <c r="Z7345" s="69"/>
      <c r="AA7345" s="270" t="str">
        <f>IF(ISTEXT(Z7345),VLOOKUP(Z7345,'_Keuzelijst Algemeen'!$B$3:$C$74,2),"")</f>
        <v/>
      </c>
      <c r="AB7345" s="85"/>
    </row>
    <row r="7346" spans="1:28" x14ac:dyDescent="0.3">
      <c r="A7346" s="249" t="s">
        <v>1103</v>
      </c>
      <c r="B7346" s="69"/>
      <c r="C7346" s="274" t="str">
        <f>IF(ISTEXT(B7346),VLOOKUP(B7346,'_Keuzelijst Algemeen'!$CC$3:$CD$10,2),"")</f>
        <v/>
      </c>
      <c r="D7346" s="87"/>
      <c r="E7346" s="69"/>
      <c r="F7346" s="69"/>
      <c r="I7346" s="85"/>
      <c r="P7346" s="69"/>
      <c r="Q7346" s="69"/>
      <c r="R7346" s="69"/>
      <c r="V7346" s="71"/>
      <c r="W7346" s="69"/>
      <c r="X7346" s="69"/>
      <c r="Y7346" s="69"/>
      <c r="Z7346" s="69"/>
      <c r="AA7346" s="270" t="str">
        <f>IF(ISTEXT(Z7346),VLOOKUP(Z7346,'_Keuzelijst Algemeen'!$B$3:$C$74,2),"")</f>
        <v/>
      </c>
      <c r="AB7346" s="85"/>
    </row>
    <row r="7347" spans="1:28" x14ac:dyDescent="0.3">
      <c r="A7347" s="249" t="s">
        <v>1103</v>
      </c>
      <c r="B7347" s="69"/>
      <c r="C7347" s="274" t="str">
        <f>IF(ISTEXT(B7347),VLOOKUP(B7347,'_Keuzelijst Algemeen'!$CC$3:$CD$10,2),"")</f>
        <v/>
      </c>
      <c r="D7347" s="87"/>
      <c r="E7347" s="69"/>
      <c r="F7347" s="69"/>
      <c r="I7347" s="85"/>
      <c r="P7347" s="69"/>
      <c r="Q7347" s="69"/>
      <c r="R7347" s="69"/>
      <c r="V7347" s="71"/>
      <c r="W7347" s="69"/>
      <c r="X7347" s="69"/>
      <c r="Y7347" s="69"/>
      <c r="Z7347" s="69"/>
      <c r="AA7347" s="270" t="str">
        <f>IF(ISTEXT(Z7347),VLOOKUP(Z7347,'_Keuzelijst Algemeen'!$B$3:$C$74,2),"")</f>
        <v/>
      </c>
      <c r="AB7347" s="85"/>
    </row>
    <row r="7348" spans="1:28" x14ac:dyDescent="0.3">
      <c r="A7348" s="249" t="s">
        <v>1103</v>
      </c>
      <c r="B7348" s="69"/>
      <c r="C7348" s="274" t="str">
        <f>IF(ISTEXT(B7348),VLOOKUP(B7348,'_Keuzelijst Algemeen'!$CC$3:$CD$10,2),"")</f>
        <v/>
      </c>
      <c r="D7348" s="87"/>
      <c r="E7348" s="69"/>
      <c r="F7348" s="69"/>
      <c r="I7348" s="85"/>
      <c r="P7348" s="69"/>
      <c r="Q7348" s="69"/>
      <c r="R7348" s="69"/>
      <c r="V7348" s="71"/>
      <c r="W7348" s="69"/>
      <c r="X7348" s="69"/>
      <c r="Y7348" s="69"/>
      <c r="Z7348" s="69"/>
      <c r="AA7348" s="270" t="str">
        <f>IF(ISTEXT(Z7348),VLOOKUP(Z7348,'_Keuzelijst Algemeen'!$B$3:$C$74,2),"")</f>
        <v/>
      </c>
      <c r="AB7348" s="85"/>
    </row>
    <row r="7349" spans="1:28" x14ac:dyDescent="0.3">
      <c r="A7349" s="249" t="s">
        <v>1103</v>
      </c>
      <c r="B7349" s="69"/>
      <c r="C7349" s="274" t="str">
        <f>IF(ISTEXT(B7349),VLOOKUP(B7349,'_Keuzelijst Algemeen'!$CC$3:$CD$10,2),"")</f>
        <v/>
      </c>
      <c r="D7349" s="87"/>
      <c r="E7349" s="69"/>
      <c r="F7349" s="69"/>
      <c r="I7349" s="85"/>
      <c r="P7349" s="69"/>
      <c r="Q7349" s="69"/>
      <c r="R7349" s="69"/>
      <c r="V7349" s="71"/>
      <c r="W7349" s="69"/>
      <c r="X7349" s="69"/>
      <c r="Y7349" s="69"/>
      <c r="Z7349" s="69"/>
      <c r="AA7349" s="270" t="str">
        <f>IF(ISTEXT(Z7349),VLOOKUP(Z7349,'_Keuzelijst Algemeen'!$B$3:$C$74,2),"")</f>
        <v/>
      </c>
      <c r="AB7349" s="85"/>
    </row>
    <row r="7350" spans="1:28" x14ac:dyDescent="0.3">
      <c r="A7350" s="249" t="s">
        <v>1103</v>
      </c>
      <c r="B7350" s="69"/>
      <c r="C7350" s="274" t="str">
        <f>IF(ISTEXT(B7350),VLOOKUP(B7350,'_Keuzelijst Algemeen'!$CC$3:$CD$10,2),"")</f>
        <v/>
      </c>
      <c r="D7350" s="87"/>
      <c r="E7350" s="69"/>
      <c r="F7350" s="69"/>
      <c r="I7350" s="85"/>
      <c r="P7350" s="69"/>
      <c r="Q7350" s="69"/>
      <c r="R7350" s="69"/>
      <c r="V7350" s="71"/>
      <c r="W7350" s="69"/>
      <c r="X7350" s="69"/>
      <c r="Y7350" s="69"/>
      <c r="Z7350" s="69"/>
      <c r="AA7350" s="270" t="str">
        <f>IF(ISTEXT(Z7350),VLOOKUP(Z7350,'_Keuzelijst Algemeen'!$B$3:$C$74,2),"")</f>
        <v/>
      </c>
      <c r="AB7350" s="85"/>
    </row>
    <row r="7351" spans="1:28" x14ac:dyDescent="0.3">
      <c r="A7351" s="249" t="s">
        <v>1103</v>
      </c>
      <c r="B7351" s="69"/>
      <c r="C7351" s="274" t="str">
        <f>IF(ISTEXT(B7351),VLOOKUP(B7351,'_Keuzelijst Algemeen'!$CC$3:$CD$10,2),"")</f>
        <v/>
      </c>
      <c r="D7351" s="87"/>
      <c r="E7351" s="69"/>
      <c r="F7351" s="69"/>
      <c r="I7351" s="85"/>
      <c r="P7351" s="69"/>
      <c r="Q7351" s="69"/>
      <c r="R7351" s="69"/>
      <c r="V7351" s="71"/>
      <c r="W7351" s="69"/>
      <c r="X7351" s="69"/>
      <c r="Y7351" s="69"/>
      <c r="Z7351" s="69"/>
      <c r="AA7351" s="270" t="str">
        <f>IF(ISTEXT(Z7351),VLOOKUP(Z7351,'_Keuzelijst Algemeen'!$B$3:$C$74,2),"")</f>
        <v/>
      </c>
      <c r="AB7351" s="85"/>
    </row>
    <row r="7352" spans="1:28" x14ac:dyDescent="0.3">
      <c r="A7352" s="249" t="s">
        <v>1103</v>
      </c>
      <c r="B7352" s="69"/>
      <c r="C7352" s="274" t="str">
        <f>IF(ISTEXT(B7352),VLOOKUP(B7352,'_Keuzelijst Algemeen'!$CC$3:$CD$10,2),"")</f>
        <v/>
      </c>
      <c r="D7352" s="87"/>
      <c r="E7352" s="69"/>
      <c r="F7352" s="69"/>
      <c r="I7352" s="85"/>
      <c r="P7352" s="69"/>
      <c r="Q7352" s="69"/>
      <c r="R7352" s="69"/>
      <c r="V7352" s="71"/>
      <c r="W7352" s="69"/>
      <c r="X7352" s="69"/>
      <c r="Y7352" s="69"/>
      <c r="Z7352" s="69"/>
      <c r="AA7352" s="270" t="str">
        <f>IF(ISTEXT(Z7352),VLOOKUP(Z7352,'_Keuzelijst Algemeen'!$B$3:$C$74,2),"")</f>
        <v/>
      </c>
      <c r="AB7352" s="85"/>
    </row>
    <row r="7353" spans="1:28" x14ac:dyDescent="0.3">
      <c r="A7353" s="249" t="s">
        <v>1103</v>
      </c>
      <c r="B7353" s="69"/>
      <c r="C7353" s="274" t="str">
        <f>IF(ISTEXT(B7353),VLOOKUP(B7353,'_Keuzelijst Algemeen'!$CC$3:$CD$10,2),"")</f>
        <v/>
      </c>
      <c r="D7353" s="87"/>
      <c r="E7353" s="69"/>
      <c r="F7353" s="69"/>
      <c r="I7353" s="85"/>
      <c r="P7353" s="69"/>
      <c r="Q7353" s="69"/>
      <c r="R7353" s="69"/>
      <c r="V7353" s="71"/>
      <c r="W7353" s="69"/>
      <c r="X7353" s="69"/>
      <c r="Y7353" s="69"/>
      <c r="Z7353" s="69"/>
      <c r="AA7353" s="270" t="str">
        <f>IF(ISTEXT(Z7353),VLOOKUP(Z7353,'_Keuzelijst Algemeen'!$B$3:$C$74,2),"")</f>
        <v/>
      </c>
      <c r="AB7353" s="85"/>
    </row>
    <row r="7354" spans="1:28" x14ac:dyDescent="0.3">
      <c r="A7354" s="249" t="s">
        <v>1103</v>
      </c>
      <c r="B7354" s="69"/>
      <c r="C7354" s="274" t="str">
        <f>IF(ISTEXT(B7354),VLOOKUP(B7354,'_Keuzelijst Algemeen'!$CC$3:$CD$10,2),"")</f>
        <v/>
      </c>
      <c r="D7354" s="87"/>
      <c r="E7354" s="69"/>
      <c r="F7354" s="69"/>
      <c r="I7354" s="85"/>
      <c r="P7354" s="69"/>
      <c r="Q7354" s="69"/>
      <c r="R7354" s="69"/>
      <c r="V7354" s="71"/>
      <c r="W7354" s="69"/>
      <c r="X7354" s="69"/>
      <c r="Y7354" s="69"/>
      <c r="Z7354" s="69"/>
      <c r="AA7354" s="270" t="str">
        <f>IF(ISTEXT(Z7354),VLOOKUP(Z7354,'_Keuzelijst Algemeen'!$B$3:$C$74,2),"")</f>
        <v/>
      </c>
      <c r="AB7354" s="85"/>
    </row>
    <row r="7355" spans="1:28" x14ac:dyDescent="0.3">
      <c r="A7355" s="249" t="s">
        <v>1103</v>
      </c>
      <c r="B7355" s="69"/>
      <c r="C7355" s="274" t="str">
        <f>IF(ISTEXT(B7355),VLOOKUP(B7355,'_Keuzelijst Algemeen'!$CC$3:$CD$10,2),"")</f>
        <v/>
      </c>
      <c r="D7355" s="87"/>
      <c r="E7355" s="69"/>
      <c r="F7355" s="69"/>
      <c r="I7355" s="85"/>
      <c r="P7355" s="69"/>
      <c r="Q7355" s="69"/>
      <c r="R7355" s="69"/>
      <c r="V7355" s="71"/>
      <c r="W7355" s="69"/>
      <c r="X7355" s="69"/>
      <c r="Y7355" s="69"/>
      <c r="Z7355" s="69"/>
      <c r="AA7355" s="270" t="str">
        <f>IF(ISTEXT(Z7355),VLOOKUP(Z7355,'_Keuzelijst Algemeen'!$B$3:$C$74,2),"")</f>
        <v/>
      </c>
      <c r="AB7355" s="85"/>
    </row>
    <row r="7356" spans="1:28" x14ac:dyDescent="0.3">
      <c r="A7356" s="249" t="s">
        <v>1103</v>
      </c>
      <c r="B7356" s="69"/>
      <c r="C7356" s="274" t="str">
        <f>IF(ISTEXT(B7356),VLOOKUP(B7356,'_Keuzelijst Algemeen'!$CC$3:$CD$10,2),"")</f>
        <v/>
      </c>
      <c r="D7356" s="87"/>
      <c r="E7356" s="69"/>
      <c r="F7356" s="69"/>
      <c r="I7356" s="85"/>
      <c r="P7356" s="69"/>
      <c r="Q7356" s="69"/>
      <c r="R7356" s="69"/>
      <c r="V7356" s="71"/>
      <c r="W7356" s="69"/>
      <c r="X7356" s="69"/>
      <c r="Y7356" s="69"/>
      <c r="Z7356" s="69"/>
      <c r="AA7356" s="270" t="str">
        <f>IF(ISTEXT(Z7356),VLOOKUP(Z7356,'_Keuzelijst Algemeen'!$B$3:$C$74,2),"")</f>
        <v/>
      </c>
      <c r="AB7356" s="85"/>
    </row>
    <row r="7357" spans="1:28" x14ac:dyDescent="0.3">
      <c r="A7357" s="249" t="s">
        <v>1103</v>
      </c>
      <c r="B7357" s="69"/>
      <c r="C7357" s="274" t="str">
        <f>IF(ISTEXT(B7357),VLOOKUP(B7357,'_Keuzelijst Algemeen'!$CC$3:$CD$10,2),"")</f>
        <v/>
      </c>
      <c r="D7357" s="87"/>
      <c r="E7357" s="69"/>
      <c r="F7357" s="69"/>
      <c r="I7357" s="85"/>
      <c r="P7357" s="69"/>
      <c r="Q7357" s="69"/>
      <c r="R7357" s="69"/>
      <c r="V7357" s="71"/>
      <c r="W7357" s="69"/>
      <c r="X7357" s="69"/>
      <c r="Y7357" s="69"/>
      <c r="Z7357" s="69"/>
      <c r="AA7357" s="270" t="str">
        <f>IF(ISTEXT(Z7357),VLOOKUP(Z7357,'_Keuzelijst Algemeen'!$B$3:$C$74,2),"")</f>
        <v/>
      </c>
      <c r="AB7357" s="85"/>
    </row>
    <row r="7358" spans="1:28" x14ac:dyDescent="0.3">
      <c r="A7358" s="249" t="s">
        <v>1103</v>
      </c>
      <c r="B7358" s="69"/>
      <c r="C7358" s="274" t="str">
        <f>IF(ISTEXT(B7358),VLOOKUP(B7358,'_Keuzelijst Algemeen'!$CC$3:$CD$10,2),"")</f>
        <v/>
      </c>
      <c r="D7358" s="87"/>
      <c r="E7358" s="69"/>
      <c r="F7358" s="69"/>
      <c r="I7358" s="85"/>
      <c r="P7358" s="69"/>
      <c r="Q7358" s="69"/>
      <c r="R7358" s="69"/>
      <c r="V7358" s="71"/>
      <c r="W7358" s="69"/>
      <c r="X7358" s="69"/>
      <c r="Y7358" s="69"/>
      <c r="Z7358" s="69"/>
      <c r="AA7358" s="270" t="str">
        <f>IF(ISTEXT(Z7358),VLOOKUP(Z7358,'_Keuzelijst Algemeen'!$B$3:$C$74,2),"")</f>
        <v/>
      </c>
      <c r="AB7358" s="85"/>
    </row>
    <row r="7359" spans="1:28" x14ac:dyDescent="0.3">
      <c r="A7359" s="249" t="s">
        <v>1103</v>
      </c>
      <c r="B7359" s="69"/>
      <c r="C7359" s="274" t="str">
        <f>IF(ISTEXT(B7359),VLOOKUP(B7359,'_Keuzelijst Algemeen'!$CC$3:$CD$10,2),"")</f>
        <v/>
      </c>
      <c r="D7359" s="87"/>
      <c r="E7359" s="69"/>
      <c r="F7359" s="69"/>
      <c r="I7359" s="85"/>
      <c r="P7359" s="69"/>
      <c r="Q7359" s="69"/>
      <c r="R7359" s="69"/>
      <c r="V7359" s="71"/>
      <c r="W7359" s="69"/>
      <c r="X7359" s="69"/>
      <c r="Y7359" s="69"/>
      <c r="Z7359" s="69"/>
      <c r="AA7359" s="270" t="str">
        <f>IF(ISTEXT(Z7359),VLOOKUP(Z7359,'_Keuzelijst Algemeen'!$B$3:$C$74,2),"")</f>
        <v/>
      </c>
      <c r="AB7359" s="85"/>
    </row>
    <row r="7360" spans="1:28" x14ac:dyDescent="0.3">
      <c r="A7360" s="249" t="s">
        <v>1103</v>
      </c>
      <c r="B7360" s="69"/>
      <c r="C7360" s="274" t="str">
        <f>IF(ISTEXT(B7360),VLOOKUP(B7360,'_Keuzelijst Algemeen'!$CC$3:$CD$10,2),"")</f>
        <v/>
      </c>
      <c r="D7360" s="87"/>
      <c r="E7360" s="69"/>
      <c r="F7360" s="69"/>
      <c r="I7360" s="85"/>
      <c r="P7360" s="69"/>
      <c r="Q7360" s="69"/>
      <c r="R7360" s="69"/>
      <c r="V7360" s="71"/>
      <c r="W7360" s="69"/>
      <c r="X7360" s="69"/>
      <c r="Y7360" s="69"/>
      <c r="Z7360" s="69"/>
      <c r="AA7360" s="270" t="str">
        <f>IF(ISTEXT(Z7360),VLOOKUP(Z7360,'_Keuzelijst Algemeen'!$B$3:$C$74,2),"")</f>
        <v/>
      </c>
      <c r="AB7360" s="85"/>
    </row>
    <row r="7361" spans="1:28" x14ac:dyDescent="0.3">
      <c r="A7361" s="249" t="s">
        <v>1103</v>
      </c>
      <c r="B7361" s="69"/>
      <c r="C7361" s="274" t="str">
        <f>IF(ISTEXT(B7361),VLOOKUP(B7361,'_Keuzelijst Algemeen'!$CC$3:$CD$10,2),"")</f>
        <v/>
      </c>
      <c r="D7361" s="87"/>
      <c r="E7361" s="69"/>
      <c r="F7361" s="69"/>
      <c r="I7361" s="85"/>
      <c r="P7361" s="69"/>
      <c r="Q7361" s="69"/>
      <c r="R7361" s="69"/>
      <c r="V7361" s="71"/>
      <c r="W7361" s="69"/>
      <c r="X7361" s="69"/>
      <c r="Y7361" s="69"/>
      <c r="Z7361" s="69"/>
      <c r="AA7361" s="270" t="str">
        <f>IF(ISTEXT(Z7361),VLOOKUP(Z7361,'_Keuzelijst Algemeen'!$B$3:$C$74,2),"")</f>
        <v/>
      </c>
      <c r="AB7361" s="85"/>
    </row>
    <row r="7362" spans="1:28" x14ac:dyDescent="0.3">
      <c r="A7362" s="249" t="s">
        <v>1103</v>
      </c>
      <c r="B7362" s="69"/>
      <c r="C7362" s="274" t="str">
        <f>IF(ISTEXT(B7362),VLOOKUP(B7362,'_Keuzelijst Algemeen'!$CC$3:$CD$10,2),"")</f>
        <v/>
      </c>
      <c r="D7362" s="87"/>
      <c r="E7362" s="69"/>
      <c r="F7362" s="69"/>
      <c r="I7362" s="85"/>
      <c r="P7362" s="69"/>
      <c r="Q7362" s="69"/>
      <c r="R7362" s="69"/>
      <c r="V7362" s="71"/>
      <c r="W7362" s="69"/>
      <c r="X7362" s="69"/>
      <c r="Y7362" s="69"/>
      <c r="Z7362" s="69"/>
      <c r="AA7362" s="270" t="str">
        <f>IF(ISTEXT(Z7362),VLOOKUP(Z7362,'_Keuzelijst Algemeen'!$B$3:$C$74,2),"")</f>
        <v/>
      </c>
      <c r="AB7362" s="85"/>
    </row>
    <row r="7363" spans="1:28" x14ac:dyDescent="0.3">
      <c r="A7363" s="249" t="s">
        <v>1103</v>
      </c>
      <c r="B7363" s="69"/>
      <c r="C7363" s="274" t="str">
        <f>IF(ISTEXT(B7363),VLOOKUP(B7363,'_Keuzelijst Algemeen'!$CC$3:$CD$10,2),"")</f>
        <v/>
      </c>
      <c r="D7363" s="87"/>
      <c r="E7363" s="69"/>
      <c r="F7363" s="69"/>
      <c r="I7363" s="85"/>
      <c r="P7363" s="69"/>
      <c r="Q7363" s="69"/>
      <c r="R7363" s="69"/>
      <c r="V7363" s="71"/>
      <c r="W7363" s="69"/>
      <c r="X7363" s="69"/>
      <c r="Y7363" s="69"/>
      <c r="Z7363" s="69"/>
      <c r="AA7363" s="270" t="str">
        <f>IF(ISTEXT(Z7363),VLOOKUP(Z7363,'_Keuzelijst Algemeen'!$B$3:$C$74,2),"")</f>
        <v/>
      </c>
      <c r="AB7363" s="85"/>
    </row>
    <row r="7364" spans="1:28" x14ac:dyDescent="0.3">
      <c r="A7364" s="249" t="s">
        <v>1103</v>
      </c>
      <c r="B7364" s="69"/>
      <c r="C7364" s="274" t="str">
        <f>IF(ISTEXT(B7364),VLOOKUP(B7364,'_Keuzelijst Algemeen'!$CC$3:$CD$10,2),"")</f>
        <v/>
      </c>
      <c r="D7364" s="87"/>
      <c r="E7364" s="69"/>
      <c r="F7364" s="69"/>
      <c r="I7364" s="85"/>
      <c r="P7364" s="69"/>
      <c r="Q7364" s="69"/>
      <c r="R7364" s="69"/>
      <c r="V7364" s="71"/>
      <c r="W7364" s="69"/>
      <c r="X7364" s="69"/>
      <c r="Y7364" s="69"/>
      <c r="Z7364" s="69"/>
      <c r="AA7364" s="270" t="str">
        <f>IF(ISTEXT(Z7364),VLOOKUP(Z7364,'_Keuzelijst Algemeen'!$B$3:$C$74,2),"")</f>
        <v/>
      </c>
      <c r="AB7364" s="85"/>
    </row>
    <row r="7365" spans="1:28" x14ac:dyDescent="0.3">
      <c r="A7365" s="249" t="s">
        <v>1103</v>
      </c>
      <c r="B7365" s="69"/>
      <c r="C7365" s="274" t="str">
        <f>IF(ISTEXT(B7365),VLOOKUP(B7365,'_Keuzelijst Algemeen'!$CC$3:$CD$10,2),"")</f>
        <v/>
      </c>
      <c r="D7365" s="87"/>
      <c r="E7365" s="69"/>
      <c r="F7365" s="69"/>
      <c r="I7365" s="85"/>
      <c r="P7365" s="69"/>
      <c r="Q7365" s="69"/>
      <c r="R7365" s="69"/>
      <c r="V7365" s="71"/>
      <c r="W7365" s="69"/>
      <c r="X7365" s="69"/>
      <c r="Y7365" s="69"/>
      <c r="Z7365" s="69"/>
      <c r="AA7365" s="270" t="str">
        <f>IF(ISTEXT(Z7365),VLOOKUP(Z7365,'_Keuzelijst Algemeen'!$B$3:$C$74,2),"")</f>
        <v/>
      </c>
      <c r="AB7365" s="85"/>
    </row>
    <row r="7366" spans="1:28" x14ac:dyDescent="0.3">
      <c r="A7366" s="249" t="s">
        <v>1103</v>
      </c>
      <c r="B7366" s="69"/>
      <c r="C7366" s="274" t="str">
        <f>IF(ISTEXT(B7366),VLOOKUP(B7366,'_Keuzelijst Algemeen'!$CC$3:$CD$10,2),"")</f>
        <v/>
      </c>
      <c r="D7366" s="87"/>
      <c r="E7366" s="69"/>
      <c r="F7366" s="69"/>
      <c r="I7366" s="85"/>
      <c r="P7366" s="69"/>
      <c r="Q7366" s="69"/>
      <c r="R7366" s="69"/>
      <c r="V7366" s="71"/>
      <c r="W7366" s="69"/>
      <c r="X7366" s="69"/>
      <c r="Y7366" s="69"/>
      <c r="Z7366" s="69"/>
      <c r="AA7366" s="270" t="str">
        <f>IF(ISTEXT(Z7366),VLOOKUP(Z7366,'_Keuzelijst Algemeen'!$B$3:$C$74,2),"")</f>
        <v/>
      </c>
      <c r="AB7366" s="85"/>
    </row>
    <row r="7367" spans="1:28" x14ac:dyDescent="0.3">
      <c r="A7367" s="249" t="s">
        <v>1103</v>
      </c>
      <c r="B7367" s="69"/>
      <c r="C7367" s="274" t="str">
        <f>IF(ISTEXT(B7367),VLOOKUP(B7367,'_Keuzelijst Algemeen'!$CC$3:$CD$10,2),"")</f>
        <v/>
      </c>
      <c r="D7367" s="87"/>
      <c r="E7367" s="69"/>
      <c r="F7367" s="69"/>
      <c r="I7367" s="85"/>
      <c r="P7367" s="69"/>
      <c r="Q7367" s="69"/>
      <c r="R7367" s="69"/>
      <c r="V7367" s="71"/>
      <c r="W7367" s="69"/>
      <c r="X7367" s="69"/>
      <c r="Y7367" s="69"/>
      <c r="Z7367" s="69"/>
      <c r="AA7367" s="270" t="str">
        <f>IF(ISTEXT(Z7367),VLOOKUP(Z7367,'_Keuzelijst Algemeen'!$B$3:$C$74,2),"")</f>
        <v/>
      </c>
      <c r="AB7367" s="85"/>
    </row>
    <row r="7368" spans="1:28" x14ac:dyDescent="0.3">
      <c r="A7368" s="249" t="s">
        <v>1103</v>
      </c>
      <c r="B7368" s="69"/>
      <c r="C7368" s="274" t="str">
        <f>IF(ISTEXT(B7368),VLOOKUP(B7368,'_Keuzelijst Algemeen'!$CC$3:$CD$10,2),"")</f>
        <v/>
      </c>
      <c r="D7368" s="87"/>
      <c r="E7368" s="69"/>
      <c r="F7368" s="69"/>
      <c r="I7368" s="85"/>
      <c r="P7368" s="69"/>
      <c r="Q7368" s="69"/>
      <c r="R7368" s="69"/>
      <c r="V7368" s="71"/>
      <c r="W7368" s="69"/>
      <c r="X7368" s="69"/>
      <c r="Y7368" s="69"/>
      <c r="Z7368" s="69"/>
      <c r="AA7368" s="270" t="str">
        <f>IF(ISTEXT(Z7368),VLOOKUP(Z7368,'_Keuzelijst Algemeen'!$B$3:$C$74,2),"")</f>
        <v/>
      </c>
      <c r="AB7368" s="85"/>
    </row>
    <row r="7369" spans="1:28" x14ac:dyDescent="0.3">
      <c r="A7369" s="249" t="s">
        <v>1103</v>
      </c>
      <c r="B7369" s="69"/>
      <c r="C7369" s="274" t="str">
        <f>IF(ISTEXT(B7369),VLOOKUP(B7369,'_Keuzelijst Algemeen'!$CC$3:$CD$10,2),"")</f>
        <v/>
      </c>
      <c r="D7369" s="87"/>
      <c r="E7369" s="69"/>
      <c r="F7369" s="69"/>
      <c r="I7369" s="85"/>
      <c r="P7369" s="69"/>
      <c r="Q7369" s="69"/>
      <c r="R7369" s="69"/>
      <c r="V7369" s="71"/>
      <c r="W7369" s="69"/>
      <c r="X7369" s="69"/>
      <c r="Y7369" s="69"/>
      <c r="Z7369" s="69"/>
      <c r="AA7369" s="270" t="str">
        <f>IF(ISTEXT(Z7369),VLOOKUP(Z7369,'_Keuzelijst Algemeen'!$B$3:$C$74,2),"")</f>
        <v/>
      </c>
      <c r="AB7369" s="85"/>
    </row>
    <row r="7370" spans="1:28" x14ac:dyDescent="0.3">
      <c r="A7370" s="249" t="s">
        <v>1103</v>
      </c>
      <c r="B7370" s="69"/>
      <c r="C7370" s="274" t="str">
        <f>IF(ISTEXT(B7370),VLOOKUP(B7370,'_Keuzelijst Algemeen'!$CC$3:$CD$10,2),"")</f>
        <v/>
      </c>
      <c r="D7370" s="87"/>
      <c r="E7370" s="69"/>
      <c r="F7370" s="69"/>
      <c r="I7370" s="85"/>
      <c r="P7370" s="69"/>
      <c r="Q7370" s="69"/>
      <c r="R7370" s="69"/>
      <c r="V7370" s="71"/>
      <c r="W7370" s="69"/>
      <c r="X7370" s="69"/>
      <c r="Y7370" s="69"/>
      <c r="Z7370" s="69"/>
      <c r="AA7370" s="270" t="str">
        <f>IF(ISTEXT(Z7370),VLOOKUP(Z7370,'_Keuzelijst Algemeen'!$B$3:$C$74,2),"")</f>
        <v/>
      </c>
      <c r="AB7370" s="85"/>
    </row>
    <row r="7371" spans="1:28" x14ac:dyDescent="0.3">
      <c r="A7371" s="249" t="s">
        <v>1103</v>
      </c>
      <c r="B7371" s="69"/>
      <c r="C7371" s="274" t="str">
        <f>IF(ISTEXT(B7371),VLOOKUP(B7371,'_Keuzelijst Algemeen'!$CC$3:$CD$10,2),"")</f>
        <v/>
      </c>
      <c r="D7371" s="87"/>
      <c r="E7371" s="69"/>
      <c r="F7371" s="69"/>
      <c r="I7371" s="85"/>
      <c r="P7371" s="69"/>
      <c r="Q7371" s="69"/>
      <c r="R7371" s="69"/>
      <c r="V7371" s="71"/>
      <c r="W7371" s="69"/>
      <c r="X7371" s="69"/>
      <c r="Y7371" s="69"/>
      <c r="Z7371" s="69"/>
      <c r="AA7371" s="270" t="str">
        <f>IF(ISTEXT(Z7371),VLOOKUP(Z7371,'_Keuzelijst Algemeen'!$B$3:$C$74,2),"")</f>
        <v/>
      </c>
      <c r="AB7371" s="85"/>
    </row>
    <row r="7372" spans="1:28" x14ac:dyDescent="0.3">
      <c r="A7372" s="249" t="s">
        <v>1103</v>
      </c>
      <c r="B7372" s="69"/>
      <c r="C7372" s="274" t="str">
        <f>IF(ISTEXT(B7372),VLOOKUP(B7372,'_Keuzelijst Algemeen'!$CC$3:$CD$10,2),"")</f>
        <v/>
      </c>
      <c r="D7372" s="87"/>
      <c r="E7372" s="69"/>
      <c r="F7372" s="69"/>
      <c r="I7372" s="85"/>
      <c r="P7372" s="69"/>
      <c r="Q7372" s="69"/>
      <c r="R7372" s="69"/>
      <c r="V7372" s="71"/>
      <c r="W7372" s="69"/>
      <c r="X7372" s="69"/>
      <c r="Y7372" s="69"/>
      <c r="Z7372" s="69"/>
      <c r="AA7372" s="270" t="str">
        <f>IF(ISTEXT(Z7372),VLOOKUP(Z7372,'_Keuzelijst Algemeen'!$B$3:$C$74,2),"")</f>
        <v/>
      </c>
      <c r="AB7372" s="85"/>
    </row>
    <row r="7373" spans="1:28" x14ac:dyDescent="0.3">
      <c r="A7373" s="249" t="s">
        <v>1103</v>
      </c>
      <c r="B7373" s="69"/>
      <c r="C7373" s="274" t="str">
        <f>IF(ISTEXT(B7373),VLOOKUP(B7373,'_Keuzelijst Algemeen'!$CC$3:$CD$10,2),"")</f>
        <v/>
      </c>
      <c r="D7373" s="87"/>
      <c r="E7373" s="69"/>
      <c r="F7373" s="69"/>
      <c r="I7373" s="85"/>
      <c r="P7373" s="69"/>
      <c r="Q7373" s="69"/>
      <c r="R7373" s="69"/>
      <c r="V7373" s="71"/>
      <c r="W7373" s="69"/>
      <c r="X7373" s="69"/>
      <c r="Y7373" s="69"/>
      <c r="Z7373" s="69"/>
      <c r="AA7373" s="270" t="str">
        <f>IF(ISTEXT(Z7373),VLOOKUP(Z7373,'_Keuzelijst Algemeen'!$B$3:$C$74,2),"")</f>
        <v/>
      </c>
      <c r="AB7373" s="85"/>
    </row>
    <row r="7374" spans="1:28" x14ac:dyDescent="0.3">
      <c r="A7374" s="249" t="s">
        <v>1103</v>
      </c>
      <c r="B7374" s="69"/>
      <c r="C7374" s="274" t="str">
        <f>IF(ISTEXT(B7374),VLOOKUP(B7374,'_Keuzelijst Algemeen'!$CC$3:$CD$10,2),"")</f>
        <v/>
      </c>
      <c r="D7374" s="87"/>
      <c r="E7374" s="69"/>
      <c r="F7374" s="69"/>
      <c r="I7374" s="85"/>
      <c r="P7374" s="69"/>
      <c r="Q7374" s="69"/>
      <c r="R7374" s="69"/>
      <c r="V7374" s="71"/>
      <c r="W7374" s="69"/>
      <c r="X7374" s="69"/>
      <c r="Y7374" s="69"/>
      <c r="Z7374" s="69"/>
      <c r="AA7374" s="270" t="str">
        <f>IF(ISTEXT(Z7374),VLOOKUP(Z7374,'_Keuzelijst Algemeen'!$B$3:$C$74,2),"")</f>
        <v/>
      </c>
      <c r="AB7374" s="85"/>
    </row>
    <row r="7375" spans="1:28" x14ac:dyDescent="0.3">
      <c r="A7375" s="249" t="s">
        <v>1103</v>
      </c>
      <c r="B7375" s="69"/>
      <c r="C7375" s="274" t="str">
        <f>IF(ISTEXT(B7375),VLOOKUP(B7375,'_Keuzelijst Algemeen'!$CC$3:$CD$10,2),"")</f>
        <v/>
      </c>
      <c r="D7375" s="87"/>
      <c r="E7375" s="69"/>
      <c r="F7375" s="69"/>
      <c r="I7375" s="85"/>
      <c r="P7375" s="69"/>
      <c r="Q7375" s="69"/>
      <c r="R7375" s="69"/>
      <c r="V7375" s="71"/>
      <c r="W7375" s="69"/>
      <c r="X7375" s="69"/>
      <c r="Y7375" s="69"/>
      <c r="Z7375" s="69"/>
      <c r="AA7375" s="270" t="str">
        <f>IF(ISTEXT(Z7375),VLOOKUP(Z7375,'_Keuzelijst Algemeen'!$B$3:$C$74,2),"")</f>
        <v/>
      </c>
      <c r="AB7375" s="85"/>
    </row>
    <row r="7376" spans="1:28" x14ac:dyDescent="0.3">
      <c r="A7376" s="249" t="s">
        <v>1103</v>
      </c>
      <c r="B7376" s="69"/>
      <c r="C7376" s="274" t="str">
        <f>IF(ISTEXT(B7376),VLOOKUP(B7376,'_Keuzelijst Algemeen'!$CC$3:$CD$10,2),"")</f>
        <v/>
      </c>
      <c r="D7376" s="87"/>
      <c r="E7376" s="69"/>
      <c r="F7376" s="69"/>
      <c r="I7376" s="85"/>
      <c r="P7376" s="69"/>
      <c r="Q7376" s="69"/>
      <c r="R7376" s="69"/>
      <c r="V7376" s="71"/>
      <c r="W7376" s="69"/>
      <c r="X7376" s="69"/>
      <c r="Y7376" s="69"/>
      <c r="Z7376" s="69"/>
      <c r="AA7376" s="270" t="str">
        <f>IF(ISTEXT(Z7376),VLOOKUP(Z7376,'_Keuzelijst Algemeen'!$B$3:$C$74,2),"")</f>
        <v/>
      </c>
      <c r="AB7376" s="85"/>
    </row>
    <row r="7377" spans="1:28" x14ac:dyDescent="0.3">
      <c r="A7377" s="249" t="s">
        <v>1103</v>
      </c>
      <c r="B7377" s="69"/>
      <c r="C7377" s="274" t="str">
        <f>IF(ISTEXT(B7377),VLOOKUP(B7377,'_Keuzelijst Algemeen'!$CC$3:$CD$10,2),"")</f>
        <v/>
      </c>
      <c r="D7377" s="87"/>
      <c r="E7377" s="69"/>
      <c r="F7377" s="69"/>
      <c r="I7377" s="85"/>
      <c r="P7377" s="69"/>
      <c r="Q7377" s="69"/>
      <c r="R7377" s="69"/>
      <c r="V7377" s="71"/>
      <c r="W7377" s="69"/>
      <c r="X7377" s="69"/>
      <c r="Y7377" s="69"/>
      <c r="Z7377" s="69"/>
      <c r="AA7377" s="270" t="str">
        <f>IF(ISTEXT(Z7377),VLOOKUP(Z7377,'_Keuzelijst Algemeen'!$B$3:$C$74,2),"")</f>
        <v/>
      </c>
      <c r="AB7377" s="85"/>
    </row>
    <row r="7378" spans="1:28" x14ac:dyDescent="0.3">
      <c r="A7378" s="249" t="s">
        <v>1103</v>
      </c>
      <c r="B7378" s="69"/>
      <c r="C7378" s="274" t="str">
        <f>IF(ISTEXT(B7378),VLOOKUP(B7378,'_Keuzelijst Algemeen'!$CC$3:$CD$10,2),"")</f>
        <v/>
      </c>
      <c r="D7378" s="87"/>
      <c r="E7378" s="69"/>
      <c r="F7378" s="69"/>
      <c r="I7378" s="85"/>
      <c r="P7378" s="69"/>
      <c r="Q7378" s="69"/>
      <c r="R7378" s="69"/>
      <c r="V7378" s="71"/>
      <c r="W7378" s="69"/>
      <c r="X7378" s="69"/>
      <c r="Y7378" s="69"/>
      <c r="Z7378" s="69"/>
      <c r="AA7378" s="270" t="str">
        <f>IF(ISTEXT(Z7378),VLOOKUP(Z7378,'_Keuzelijst Algemeen'!$B$3:$C$74,2),"")</f>
        <v/>
      </c>
      <c r="AB7378" s="85"/>
    </row>
    <row r="7379" spans="1:28" x14ac:dyDescent="0.3">
      <c r="A7379" s="249" t="s">
        <v>1103</v>
      </c>
      <c r="B7379" s="69"/>
      <c r="C7379" s="274" t="str">
        <f>IF(ISTEXT(B7379),VLOOKUP(B7379,'_Keuzelijst Algemeen'!$CC$3:$CD$10,2),"")</f>
        <v/>
      </c>
      <c r="D7379" s="87"/>
      <c r="E7379" s="69"/>
      <c r="F7379" s="69"/>
      <c r="I7379" s="85"/>
      <c r="P7379" s="69"/>
      <c r="Q7379" s="69"/>
      <c r="R7379" s="69"/>
      <c r="V7379" s="71"/>
      <c r="W7379" s="69"/>
      <c r="X7379" s="69"/>
      <c r="Y7379" s="69"/>
      <c r="Z7379" s="69"/>
      <c r="AA7379" s="270" t="str">
        <f>IF(ISTEXT(Z7379),VLOOKUP(Z7379,'_Keuzelijst Algemeen'!$B$3:$C$74,2),"")</f>
        <v/>
      </c>
      <c r="AB7379" s="85"/>
    </row>
    <row r="7380" spans="1:28" x14ac:dyDescent="0.3">
      <c r="A7380" s="249" t="s">
        <v>1103</v>
      </c>
      <c r="B7380" s="69"/>
      <c r="C7380" s="274" t="str">
        <f>IF(ISTEXT(B7380),VLOOKUP(B7380,'_Keuzelijst Algemeen'!$CC$3:$CD$10,2),"")</f>
        <v/>
      </c>
      <c r="D7380" s="87"/>
      <c r="E7380" s="69"/>
      <c r="F7380" s="69"/>
      <c r="I7380" s="85"/>
      <c r="P7380" s="69"/>
      <c r="Q7380" s="69"/>
      <c r="R7380" s="69"/>
      <c r="V7380" s="71"/>
      <c r="W7380" s="69"/>
      <c r="X7380" s="69"/>
      <c r="Y7380" s="69"/>
      <c r="Z7380" s="69"/>
      <c r="AA7380" s="270" t="str">
        <f>IF(ISTEXT(Z7380),VLOOKUP(Z7380,'_Keuzelijst Algemeen'!$B$3:$C$74,2),"")</f>
        <v/>
      </c>
      <c r="AB7380" s="85"/>
    </row>
    <row r="7381" spans="1:28" x14ac:dyDescent="0.3">
      <c r="A7381" s="249" t="s">
        <v>1103</v>
      </c>
      <c r="B7381" s="69"/>
      <c r="C7381" s="274" t="str">
        <f>IF(ISTEXT(B7381),VLOOKUP(B7381,'_Keuzelijst Algemeen'!$CC$3:$CD$10,2),"")</f>
        <v/>
      </c>
      <c r="D7381" s="87"/>
      <c r="E7381" s="69"/>
      <c r="F7381" s="69"/>
      <c r="I7381" s="85"/>
      <c r="P7381" s="69"/>
      <c r="Q7381" s="69"/>
      <c r="R7381" s="69"/>
      <c r="V7381" s="71"/>
      <c r="W7381" s="69"/>
      <c r="X7381" s="69"/>
      <c r="Y7381" s="69"/>
      <c r="Z7381" s="69"/>
      <c r="AA7381" s="270" t="str">
        <f>IF(ISTEXT(Z7381),VLOOKUP(Z7381,'_Keuzelijst Algemeen'!$B$3:$C$74,2),"")</f>
        <v/>
      </c>
      <c r="AB7381" s="85"/>
    </row>
    <row r="7382" spans="1:28" x14ac:dyDescent="0.3">
      <c r="A7382" s="249" t="s">
        <v>1103</v>
      </c>
      <c r="B7382" s="69"/>
      <c r="C7382" s="274" t="str">
        <f>IF(ISTEXT(B7382),VLOOKUP(B7382,'_Keuzelijst Algemeen'!$CC$3:$CD$10,2),"")</f>
        <v/>
      </c>
      <c r="D7382" s="87"/>
      <c r="E7382" s="69"/>
      <c r="F7382" s="69"/>
      <c r="I7382" s="85"/>
      <c r="P7382" s="69"/>
      <c r="Q7382" s="69"/>
      <c r="R7382" s="69"/>
      <c r="V7382" s="71"/>
      <c r="W7382" s="69"/>
      <c r="X7382" s="69"/>
      <c r="Y7382" s="69"/>
      <c r="Z7382" s="69"/>
      <c r="AA7382" s="270" t="str">
        <f>IF(ISTEXT(Z7382),VLOOKUP(Z7382,'_Keuzelijst Algemeen'!$B$3:$C$74,2),"")</f>
        <v/>
      </c>
      <c r="AB7382" s="85"/>
    </row>
    <row r="7383" spans="1:28" x14ac:dyDescent="0.3">
      <c r="A7383" s="249" t="s">
        <v>1103</v>
      </c>
      <c r="B7383" s="69"/>
      <c r="C7383" s="274" t="str">
        <f>IF(ISTEXT(B7383),VLOOKUP(B7383,'_Keuzelijst Algemeen'!$CC$3:$CD$10,2),"")</f>
        <v/>
      </c>
      <c r="D7383" s="87"/>
      <c r="E7383" s="69"/>
      <c r="F7383" s="69"/>
      <c r="I7383" s="85"/>
      <c r="P7383" s="69"/>
      <c r="Q7383" s="69"/>
      <c r="R7383" s="69"/>
      <c r="V7383" s="71"/>
      <c r="W7383" s="69"/>
      <c r="X7383" s="69"/>
      <c r="Y7383" s="69"/>
      <c r="Z7383" s="69"/>
      <c r="AA7383" s="270" t="str">
        <f>IF(ISTEXT(Z7383),VLOOKUP(Z7383,'_Keuzelijst Algemeen'!$B$3:$C$74,2),"")</f>
        <v/>
      </c>
      <c r="AB7383" s="85"/>
    </row>
    <row r="7384" spans="1:28" x14ac:dyDescent="0.3">
      <c r="A7384" s="249" t="s">
        <v>1103</v>
      </c>
      <c r="B7384" s="69"/>
      <c r="C7384" s="274" t="str">
        <f>IF(ISTEXT(B7384),VLOOKUP(B7384,'_Keuzelijst Algemeen'!$CC$3:$CD$10,2),"")</f>
        <v/>
      </c>
      <c r="D7384" s="87"/>
      <c r="E7384" s="69"/>
      <c r="F7384" s="69"/>
      <c r="I7384" s="85"/>
      <c r="P7384" s="69"/>
      <c r="Q7384" s="69"/>
      <c r="R7384" s="69"/>
      <c r="V7384" s="71"/>
      <c r="W7384" s="69"/>
      <c r="X7384" s="69"/>
      <c r="Y7384" s="69"/>
      <c r="Z7384" s="69"/>
      <c r="AA7384" s="270" t="str">
        <f>IF(ISTEXT(Z7384),VLOOKUP(Z7384,'_Keuzelijst Algemeen'!$B$3:$C$74,2),"")</f>
        <v/>
      </c>
      <c r="AB7384" s="85"/>
    </row>
    <row r="7385" spans="1:28" x14ac:dyDescent="0.3">
      <c r="A7385" s="249" t="s">
        <v>1103</v>
      </c>
      <c r="B7385" s="69"/>
      <c r="C7385" s="274" t="str">
        <f>IF(ISTEXT(B7385),VLOOKUP(B7385,'_Keuzelijst Algemeen'!$CC$3:$CD$10,2),"")</f>
        <v/>
      </c>
      <c r="D7385" s="87"/>
      <c r="E7385" s="69"/>
      <c r="F7385" s="69"/>
      <c r="I7385" s="85"/>
      <c r="P7385" s="69"/>
      <c r="Q7385" s="69"/>
      <c r="R7385" s="69"/>
      <c r="V7385" s="71"/>
      <c r="W7385" s="69"/>
      <c r="X7385" s="69"/>
      <c r="Y7385" s="69"/>
      <c r="Z7385" s="69"/>
      <c r="AA7385" s="270" t="str">
        <f>IF(ISTEXT(Z7385),VLOOKUP(Z7385,'_Keuzelijst Algemeen'!$B$3:$C$74,2),"")</f>
        <v/>
      </c>
      <c r="AB7385" s="85"/>
    </row>
    <row r="7386" spans="1:28" x14ac:dyDescent="0.3">
      <c r="A7386" s="249" t="s">
        <v>1103</v>
      </c>
      <c r="B7386" s="69"/>
      <c r="C7386" s="274" t="str">
        <f>IF(ISTEXT(B7386),VLOOKUP(B7386,'_Keuzelijst Algemeen'!$CC$3:$CD$10,2),"")</f>
        <v/>
      </c>
      <c r="D7386" s="87"/>
      <c r="E7386" s="69"/>
      <c r="F7386" s="69"/>
      <c r="I7386" s="85"/>
      <c r="P7386" s="69"/>
      <c r="Q7386" s="69"/>
      <c r="R7386" s="69"/>
      <c r="V7386" s="71"/>
      <c r="W7386" s="69"/>
      <c r="X7386" s="69"/>
      <c r="Y7386" s="69"/>
      <c r="Z7386" s="69"/>
      <c r="AA7386" s="270" t="str">
        <f>IF(ISTEXT(Z7386),VLOOKUP(Z7386,'_Keuzelijst Algemeen'!$B$3:$C$74,2),"")</f>
        <v/>
      </c>
      <c r="AB7386" s="85"/>
    </row>
    <row r="7387" spans="1:28" x14ac:dyDescent="0.3">
      <c r="A7387" s="249" t="s">
        <v>1103</v>
      </c>
      <c r="B7387" s="69"/>
      <c r="C7387" s="274" t="str">
        <f>IF(ISTEXT(B7387),VLOOKUP(B7387,'_Keuzelijst Algemeen'!$CC$3:$CD$10,2),"")</f>
        <v/>
      </c>
      <c r="D7387" s="87"/>
      <c r="E7387" s="69"/>
      <c r="F7387" s="69"/>
      <c r="I7387" s="85"/>
      <c r="P7387" s="69"/>
      <c r="Q7387" s="69"/>
      <c r="R7387" s="69"/>
      <c r="V7387" s="71"/>
      <c r="W7387" s="69"/>
      <c r="X7387" s="69"/>
      <c r="Y7387" s="69"/>
      <c r="Z7387" s="69"/>
      <c r="AA7387" s="270" t="str">
        <f>IF(ISTEXT(Z7387),VLOOKUP(Z7387,'_Keuzelijst Algemeen'!$B$3:$C$74,2),"")</f>
        <v/>
      </c>
      <c r="AB7387" s="85"/>
    </row>
    <row r="7388" spans="1:28" x14ac:dyDescent="0.3">
      <c r="A7388" s="249" t="s">
        <v>1103</v>
      </c>
      <c r="B7388" s="69"/>
      <c r="C7388" s="274" t="str">
        <f>IF(ISTEXT(B7388),VLOOKUP(B7388,'_Keuzelijst Algemeen'!$CC$3:$CD$10,2),"")</f>
        <v/>
      </c>
      <c r="D7388" s="87"/>
      <c r="E7388" s="69"/>
      <c r="F7388" s="69"/>
      <c r="I7388" s="85"/>
      <c r="P7388" s="69"/>
      <c r="Q7388" s="69"/>
      <c r="R7388" s="69"/>
      <c r="V7388" s="71"/>
      <c r="W7388" s="69"/>
      <c r="X7388" s="69"/>
      <c r="Y7388" s="69"/>
      <c r="Z7388" s="69"/>
      <c r="AA7388" s="270" t="str">
        <f>IF(ISTEXT(Z7388),VLOOKUP(Z7388,'_Keuzelijst Algemeen'!$B$3:$C$74,2),"")</f>
        <v/>
      </c>
      <c r="AB7388" s="85"/>
    </row>
    <row r="7389" spans="1:28" x14ac:dyDescent="0.3">
      <c r="A7389" s="249" t="s">
        <v>1103</v>
      </c>
      <c r="B7389" s="69"/>
      <c r="C7389" s="274" t="str">
        <f>IF(ISTEXT(B7389),VLOOKUP(B7389,'_Keuzelijst Algemeen'!$CC$3:$CD$10,2),"")</f>
        <v/>
      </c>
      <c r="D7389" s="87"/>
      <c r="E7389" s="69"/>
      <c r="F7389" s="69"/>
      <c r="I7389" s="85"/>
      <c r="P7389" s="69"/>
      <c r="Q7389" s="69"/>
      <c r="R7389" s="69"/>
      <c r="V7389" s="71"/>
      <c r="W7389" s="69"/>
      <c r="X7389" s="69"/>
      <c r="Y7389" s="69"/>
      <c r="Z7389" s="69"/>
      <c r="AA7389" s="270" t="str">
        <f>IF(ISTEXT(Z7389),VLOOKUP(Z7389,'_Keuzelijst Algemeen'!$B$3:$C$74,2),"")</f>
        <v/>
      </c>
      <c r="AB7389" s="85"/>
    </row>
    <row r="7390" spans="1:28" x14ac:dyDescent="0.3">
      <c r="A7390" s="249" t="s">
        <v>1103</v>
      </c>
      <c r="B7390" s="69"/>
      <c r="C7390" s="274" t="str">
        <f>IF(ISTEXT(B7390),VLOOKUP(B7390,'_Keuzelijst Algemeen'!$CC$3:$CD$10,2),"")</f>
        <v/>
      </c>
      <c r="D7390" s="87"/>
      <c r="E7390" s="69"/>
      <c r="F7390" s="69"/>
      <c r="I7390" s="85"/>
      <c r="P7390" s="69"/>
      <c r="Q7390" s="69"/>
      <c r="R7390" s="69"/>
      <c r="V7390" s="71"/>
      <c r="W7390" s="69"/>
      <c r="X7390" s="69"/>
      <c r="Y7390" s="69"/>
      <c r="Z7390" s="69"/>
      <c r="AA7390" s="270" t="str">
        <f>IF(ISTEXT(Z7390),VLOOKUP(Z7390,'_Keuzelijst Algemeen'!$B$3:$C$74,2),"")</f>
        <v/>
      </c>
      <c r="AB7390" s="85"/>
    </row>
    <row r="7391" spans="1:28" x14ac:dyDescent="0.3">
      <c r="A7391" s="249" t="s">
        <v>1103</v>
      </c>
      <c r="B7391" s="69"/>
      <c r="C7391" s="274" t="str">
        <f>IF(ISTEXT(B7391),VLOOKUP(B7391,'_Keuzelijst Algemeen'!$CC$3:$CD$10,2),"")</f>
        <v/>
      </c>
      <c r="D7391" s="87"/>
      <c r="E7391" s="69"/>
      <c r="F7391" s="69"/>
      <c r="I7391" s="85"/>
      <c r="P7391" s="69"/>
      <c r="Q7391" s="69"/>
      <c r="R7391" s="69"/>
      <c r="V7391" s="71"/>
      <c r="W7391" s="69"/>
      <c r="X7391" s="69"/>
      <c r="Y7391" s="69"/>
      <c r="Z7391" s="69"/>
      <c r="AA7391" s="270" t="str">
        <f>IF(ISTEXT(Z7391),VLOOKUP(Z7391,'_Keuzelijst Algemeen'!$B$3:$C$74,2),"")</f>
        <v/>
      </c>
      <c r="AB7391" s="85"/>
    </row>
    <row r="7392" spans="1:28" x14ac:dyDescent="0.3">
      <c r="A7392" s="249" t="s">
        <v>1103</v>
      </c>
      <c r="B7392" s="69"/>
      <c r="C7392" s="274" t="str">
        <f>IF(ISTEXT(B7392),VLOOKUP(B7392,'_Keuzelijst Algemeen'!$CC$3:$CD$10,2),"")</f>
        <v/>
      </c>
      <c r="D7392" s="87"/>
      <c r="E7392" s="69"/>
      <c r="F7392" s="69"/>
      <c r="I7392" s="85"/>
      <c r="P7392" s="69"/>
      <c r="Q7392" s="69"/>
      <c r="R7392" s="69"/>
      <c r="V7392" s="71"/>
      <c r="W7392" s="69"/>
      <c r="X7392" s="69"/>
      <c r="Y7392" s="69"/>
      <c r="Z7392" s="69"/>
      <c r="AA7392" s="270" t="str">
        <f>IF(ISTEXT(Z7392),VLOOKUP(Z7392,'_Keuzelijst Algemeen'!$B$3:$C$74,2),"")</f>
        <v/>
      </c>
      <c r="AB7392" s="85"/>
    </row>
    <row r="7393" spans="1:28" x14ac:dyDescent="0.3">
      <c r="A7393" s="249" t="s">
        <v>1103</v>
      </c>
      <c r="B7393" s="69"/>
      <c r="C7393" s="274" t="str">
        <f>IF(ISTEXT(B7393),VLOOKUP(B7393,'_Keuzelijst Algemeen'!$CC$3:$CD$10,2),"")</f>
        <v/>
      </c>
      <c r="D7393" s="87"/>
      <c r="E7393" s="69"/>
      <c r="F7393" s="69"/>
      <c r="I7393" s="85"/>
      <c r="P7393" s="69"/>
      <c r="Q7393" s="69"/>
      <c r="R7393" s="69"/>
      <c r="V7393" s="71"/>
      <c r="W7393" s="69"/>
      <c r="X7393" s="69"/>
      <c r="Y7393" s="69"/>
      <c r="Z7393" s="69"/>
      <c r="AA7393" s="270" t="str">
        <f>IF(ISTEXT(Z7393),VLOOKUP(Z7393,'_Keuzelijst Algemeen'!$B$3:$C$74,2),"")</f>
        <v/>
      </c>
      <c r="AB7393" s="85"/>
    </row>
    <row r="7394" spans="1:28" x14ac:dyDescent="0.3">
      <c r="A7394" s="249" t="s">
        <v>1103</v>
      </c>
      <c r="B7394" s="69"/>
      <c r="C7394" s="274" t="str">
        <f>IF(ISTEXT(B7394),VLOOKUP(B7394,'_Keuzelijst Algemeen'!$CC$3:$CD$10,2),"")</f>
        <v/>
      </c>
      <c r="D7394" s="87"/>
      <c r="E7394" s="69"/>
      <c r="F7394" s="69"/>
      <c r="I7394" s="85"/>
      <c r="P7394" s="69"/>
      <c r="Q7394" s="69"/>
      <c r="R7394" s="69"/>
      <c r="V7394" s="71"/>
      <c r="W7394" s="69"/>
      <c r="X7394" s="69"/>
      <c r="Y7394" s="69"/>
      <c r="Z7394" s="69"/>
      <c r="AA7394" s="270" t="str">
        <f>IF(ISTEXT(Z7394),VLOOKUP(Z7394,'_Keuzelijst Algemeen'!$B$3:$C$74,2),"")</f>
        <v/>
      </c>
      <c r="AB7394" s="85"/>
    </row>
    <row r="7395" spans="1:28" x14ac:dyDescent="0.3">
      <c r="A7395" s="249" t="s">
        <v>1103</v>
      </c>
      <c r="B7395" s="69"/>
      <c r="C7395" s="274" t="str">
        <f>IF(ISTEXT(B7395),VLOOKUP(B7395,'_Keuzelijst Algemeen'!$CC$3:$CD$10,2),"")</f>
        <v/>
      </c>
      <c r="D7395" s="87"/>
      <c r="E7395" s="69"/>
      <c r="F7395" s="69"/>
      <c r="I7395" s="85"/>
      <c r="P7395" s="69"/>
      <c r="Q7395" s="69"/>
      <c r="R7395" s="69"/>
      <c r="V7395" s="71"/>
      <c r="W7395" s="69"/>
      <c r="X7395" s="69"/>
      <c r="Y7395" s="69"/>
      <c r="Z7395" s="69"/>
      <c r="AA7395" s="270" t="str">
        <f>IF(ISTEXT(Z7395),VLOOKUP(Z7395,'_Keuzelijst Algemeen'!$B$3:$C$74,2),"")</f>
        <v/>
      </c>
      <c r="AB7395" s="85"/>
    </row>
    <row r="7396" spans="1:28" x14ac:dyDescent="0.3">
      <c r="A7396" s="249" t="s">
        <v>1103</v>
      </c>
      <c r="B7396" s="69"/>
      <c r="C7396" s="274" t="str">
        <f>IF(ISTEXT(B7396),VLOOKUP(B7396,'_Keuzelijst Algemeen'!$CC$3:$CD$10,2),"")</f>
        <v/>
      </c>
      <c r="D7396" s="87"/>
      <c r="E7396" s="69"/>
      <c r="F7396" s="69"/>
      <c r="I7396" s="85"/>
      <c r="P7396" s="69"/>
      <c r="Q7396" s="69"/>
      <c r="R7396" s="69"/>
      <c r="V7396" s="71"/>
      <c r="W7396" s="69"/>
      <c r="X7396" s="69"/>
      <c r="Y7396" s="69"/>
      <c r="Z7396" s="69"/>
      <c r="AA7396" s="270" t="str">
        <f>IF(ISTEXT(Z7396),VLOOKUP(Z7396,'_Keuzelijst Algemeen'!$B$3:$C$74,2),"")</f>
        <v/>
      </c>
      <c r="AB7396" s="85"/>
    </row>
    <row r="7397" spans="1:28" x14ac:dyDescent="0.3">
      <c r="A7397" s="249" t="s">
        <v>1103</v>
      </c>
      <c r="B7397" s="69"/>
      <c r="C7397" s="274" t="str">
        <f>IF(ISTEXT(B7397),VLOOKUP(B7397,'_Keuzelijst Algemeen'!$CC$3:$CD$10,2),"")</f>
        <v/>
      </c>
      <c r="D7397" s="87"/>
      <c r="E7397" s="69"/>
      <c r="F7397" s="69"/>
      <c r="I7397" s="85"/>
      <c r="P7397" s="69"/>
      <c r="Q7397" s="69"/>
      <c r="R7397" s="69"/>
      <c r="V7397" s="71"/>
      <c r="W7397" s="69"/>
      <c r="X7397" s="69"/>
      <c r="Y7397" s="69"/>
      <c r="Z7397" s="69"/>
      <c r="AA7397" s="270" t="str">
        <f>IF(ISTEXT(Z7397),VLOOKUP(Z7397,'_Keuzelijst Algemeen'!$B$3:$C$74,2),"")</f>
        <v/>
      </c>
      <c r="AB7397" s="85"/>
    </row>
    <row r="7398" spans="1:28" x14ac:dyDescent="0.3">
      <c r="A7398" s="249" t="s">
        <v>1103</v>
      </c>
      <c r="B7398" s="69"/>
      <c r="C7398" s="274" t="str">
        <f>IF(ISTEXT(B7398),VLOOKUP(B7398,'_Keuzelijst Algemeen'!$CC$3:$CD$10,2),"")</f>
        <v/>
      </c>
      <c r="D7398" s="87"/>
      <c r="E7398" s="69"/>
      <c r="F7398" s="69"/>
      <c r="I7398" s="85"/>
      <c r="P7398" s="69"/>
      <c r="Q7398" s="69"/>
      <c r="R7398" s="69"/>
      <c r="V7398" s="71"/>
      <c r="W7398" s="69"/>
      <c r="X7398" s="69"/>
      <c r="Y7398" s="69"/>
      <c r="Z7398" s="69"/>
      <c r="AA7398" s="270" t="str">
        <f>IF(ISTEXT(Z7398),VLOOKUP(Z7398,'_Keuzelijst Algemeen'!$B$3:$C$74,2),"")</f>
        <v/>
      </c>
      <c r="AB7398" s="85"/>
    </row>
    <row r="7399" spans="1:28" x14ac:dyDescent="0.3">
      <c r="A7399" s="249" t="s">
        <v>1103</v>
      </c>
      <c r="B7399" s="69"/>
      <c r="C7399" s="274" t="str">
        <f>IF(ISTEXT(B7399),VLOOKUP(B7399,'_Keuzelijst Algemeen'!$CC$3:$CD$10,2),"")</f>
        <v/>
      </c>
      <c r="D7399" s="87"/>
      <c r="E7399" s="69"/>
      <c r="F7399" s="69"/>
      <c r="I7399" s="85"/>
      <c r="P7399" s="69"/>
      <c r="Q7399" s="69"/>
      <c r="R7399" s="69"/>
      <c r="V7399" s="71"/>
      <c r="W7399" s="69"/>
      <c r="X7399" s="69"/>
      <c r="Y7399" s="69"/>
      <c r="Z7399" s="69"/>
      <c r="AA7399" s="270" t="str">
        <f>IF(ISTEXT(Z7399),VLOOKUP(Z7399,'_Keuzelijst Algemeen'!$B$3:$C$74,2),"")</f>
        <v/>
      </c>
      <c r="AB7399" s="85"/>
    </row>
    <row r="7400" spans="1:28" x14ac:dyDescent="0.3">
      <c r="A7400" s="249" t="s">
        <v>1103</v>
      </c>
      <c r="B7400" s="69"/>
      <c r="C7400" s="274" t="str">
        <f>IF(ISTEXT(B7400),VLOOKUP(B7400,'_Keuzelijst Algemeen'!$CC$3:$CD$10,2),"")</f>
        <v/>
      </c>
      <c r="D7400" s="87"/>
      <c r="E7400" s="69"/>
      <c r="F7400" s="69"/>
      <c r="I7400" s="85"/>
      <c r="P7400" s="69"/>
      <c r="Q7400" s="69"/>
      <c r="R7400" s="69"/>
      <c r="V7400" s="71"/>
      <c r="W7400" s="69"/>
      <c r="X7400" s="69"/>
      <c r="Y7400" s="69"/>
      <c r="Z7400" s="69"/>
      <c r="AA7400" s="270" t="str">
        <f>IF(ISTEXT(Z7400),VLOOKUP(Z7400,'_Keuzelijst Algemeen'!$B$3:$C$74,2),"")</f>
        <v/>
      </c>
      <c r="AB7400" s="85"/>
    </row>
    <row r="7401" spans="1:28" x14ac:dyDescent="0.3">
      <c r="A7401" s="249" t="s">
        <v>1103</v>
      </c>
      <c r="B7401" s="69"/>
      <c r="C7401" s="274" t="str">
        <f>IF(ISTEXT(B7401),VLOOKUP(B7401,'_Keuzelijst Algemeen'!$CC$3:$CD$10,2),"")</f>
        <v/>
      </c>
      <c r="D7401" s="87"/>
      <c r="E7401" s="69"/>
      <c r="F7401" s="69"/>
      <c r="I7401" s="85"/>
      <c r="P7401" s="69"/>
      <c r="Q7401" s="69"/>
      <c r="R7401" s="69"/>
      <c r="V7401" s="71"/>
      <c r="W7401" s="69"/>
      <c r="X7401" s="69"/>
      <c r="Y7401" s="69"/>
      <c r="Z7401" s="69"/>
      <c r="AA7401" s="270" t="str">
        <f>IF(ISTEXT(Z7401),VLOOKUP(Z7401,'_Keuzelijst Algemeen'!$B$3:$C$74,2),"")</f>
        <v/>
      </c>
      <c r="AB7401" s="85"/>
    </row>
    <row r="7402" spans="1:28" x14ac:dyDescent="0.3">
      <c r="A7402" s="249" t="s">
        <v>1103</v>
      </c>
      <c r="B7402" s="69"/>
      <c r="C7402" s="274" t="str">
        <f>IF(ISTEXT(B7402),VLOOKUP(B7402,'_Keuzelijst Algemeen'!$CC$3:$CD$10,2),"")</f>
        <v/>
      </c>
      <c r="D7402" s="87"/>
      <c r="E7402" s="69"/>
      <c r="F7402" s="69"/>
      <c r="I7402" s="85"/>
      <c r="P7402" s="69"/>
      <c r="Q7402" s="69"/>
      <c r="R7402" s="69"/>
      <c r="V7402" s="71"/>
      <c r="W7402" s="69"/>
      <c r="X7402" s="69"/>
      <c r="Y7402" s="69"/>
      <c r="Z7402" s="69"/>
      <c r="AA7402" s="270" t="str">
        <f>IF(ISTEXT(Z7402),VLOOKUP(Z7402,'_Keuzelijst Algemeen'!$B$3:$C$74,2),"")</f>
        <v/>
      </c>
      <c r="AB7402" s="85"/>
    </row>
    <row r="7403" spans="1:28" x14ac:dyDescent="0.3">
      <c r="A7403" s="249" t="s">
        <v>1103</v>
      </c>
      <c r="B7403" s="69"/>
      <c r="C7403" s="274" t="str">
        <f>IF(ISTEXT(B7403),VLOOKUP(B7403,'_Keuzelijst Algemeen'!$CC$3:$CD$10,2),"")</f>
        <v/>
      </c>
      <c r="D7403" s="87"/>
      <c r="E7403" s="69"/>
      <c r="F7403" s="69"/>
      <c r="I7403" s="85"/>
      <c r="P7403" s="69"/>
      <c r="Q7403" s="69"/>
      <c r="R7403" s="69"/>
      <c r="V7403" s="71"/>
      <c r="W7403" s="69"/>
      <c r="X7403" s="69"/>
      <c r="Y7403" s="69"/>
      <c r="Z7403" s="69"/>
      <c r="AA7403" s="270" t="str">
        <f>IF(ISTEXT(Z7403),VLOOKUP(Z7403,'_Keuzelijst Algemeen'!$B$3:$C$74,2),"")</f>
        <v/>
      </c>
      <c r="AB7403" s="85"/>
    </row>
    <row r="7404" spans="1:28" x14ac:dyDescent="0.3">
      <c r="A7404" s="249" t="s">
        <v>1103</v>
      </c>
      <c r="B7404" s="69"/>
      <c r="C7404" s="274" t="str">
        <f>IF(ISTEXT(B7404),VLOOKUP(B7404,'_Keuzelijst Algemeen'!$CC$3:$CD$10,2),"")</f>
        <v/>
      </c>
      <c r="D7404" s="87"/>
      <c r="E7404" s="69"/>
      <c r="F7404" s="69"/>
      <c r="I7404" s="85"/>
      <c r="P7404" s="69"/>
      <c r="Q7404" s="69"/>
      <c r="R7404" s="69"/>
      <c r="V7404" s="71"/>
      <c r="W7404" s="69"/>
      <c r="X7404" s="69"/>
      <c r="Y7404" s="69"/>
      <c r="Z7404" s="69"/>
      <c r="AA7404" s="270" t="str">
        <f>IF(ISTEXT(Z7404),VLOOKUP(Z7404,'_Keuzelijst Algemeen'!$B$3:$C$74,2),"")</f>
        <v/>
      </c>
      <c r="AB7404" s="85"/>
    </row>
    <row r="7405" spans="1:28" x14ac:dyDescent="0.3">
      <c r="A7405" s="249" t="s">
        <v>1103</v>
      </c>
      <c r="B7405" s="69"/>
      <c r="C7405" s="274" t="str">
        <f>IF(ISTEXT(B7405),VLOOKUP(B7405,'_Keuzelijst Algemeen'!$CC$3:$CD$10,2),"")</f>
        <v/>
      </c>
      <c r="D7405" s="87"/>
      <c r="E7405" s="69"/>
      <c r="F7405" s="69"/>
      <c r="I7405" s="85"/>
      <c r="P7405" s="69"/>
      <c r="Q7405" s="69"/>
      <c r="R7405" s="69"/>
      <c r="V7405" s="71"/>
      <c r="W7405" s="69"/>
      <c r="X7405" s="69"/>
      <c r="Y7405" s="69"/>
      <c r="Z7405" s="69"/>
      <c r="AA7405" s="270" t="str">
        <f>IF(ISTEXT(Z7405),VLOOKUP(Z7405,'_Keuzelijst Algemeen'!$B$3:$C$74,2),"")</f>
        <v/>
      </c>
      <c r="AB7405" s="85"/>
    </row>
    <row r="7406" spans="1:28" x14ac:dyDescent="0.3">
      <c r="A7406" s="249" t="s">
        <v>1103</v>
      </c>
      <c r="B7406" s="69"/>
      <c r="C7406" s="274" t="str">
        <f>IF(ISTEXT(B7406),VLOOKUP(B7406,'_Keuzelijst Algemeen'!$CC$3:$CD$10,2),"")</f>
        <v/>
      </c>
      <c r="D7406" s="87"/>
      <c r="E7406" s="69"/>
      <c r="F7406" s="69"/>
      <c r="I7406" s="85"/>
      <c r="P7406" s="69"/>
      <c r="Q7406" s="69"/>
      <c r="R7406" s="69"/>
      <c r="V7406" s="71"/>
      <c r="W7406" s="69"/>
      <c r="X7406" s="69"/>
      <c r="Y7406" s="69"/>
      <c r="Z7406" s="69"/>
      <c r="AA7406" s="270" t="str">
        <f>IF(ISTEXT(Z7406),VLOOKUP(Z7406,'_Keuzelijst Algemeen'!$B$3:$C$74,2),"")</f>
        <v/>
      </c>
      <c r="AB7406" s="85"/>
    </row>
    <row r="7407" spans="1:28" x14ac:dyDescent="0.3">
      <c r="A7407" s="249" t="s">
        <v>1103</v>
      </c>
      <c r="B7407" s="69"/>
      <c r="C7407" s="274" t="str">
        <f>IF(ISTEXT(B7407),VLOOKUP(B7407,'_Keuzelijst Algemeen'!$CC$3:$CD$10,2),"")</f>
        <v/>
      </c>
      <c r="D7407" s="87"/>
      <c r="E7407" s="69"/>
      <c r="F7407" s="69"/>
      <c r="I7407" s="85"/>
      <c r="P7407" s="69"/>
      <c r="Q7407" s="69"/>
      <c r="R7407" s="69"/>
      <c r="V7407" s="71"/>
      <c r="W7407" s="69"/>
      <c r="X7407" s="69"/>
      <c r="Y7407" s="69"/>
      <c r="Z7407" s="69"/>
      <c r="AA7407" s="270" t="str">
        <f>IF(ISTEXT(Z7407),VLOOKUP(Z7407,'_Keuzelijst Algemeen'!$B$3:$C$74,2),"")</f>
        <v/>
      </c>
      <c r="AB7407" s="85"/>
    </row>
    <row r="7408" spans="1:28" x14ac:dyDescent="0.3">
      <c r="A7408" s="249" t="s">
        <v>1103</v>
      </c>
      <c r="B7408" s="69"/>
      <c r="C7408" s="274" t="str">
        <f>IF(ISTEXT(B7408),VLOOKUP(B7408,'_Keuzelijst Algemeen'!$CC$3:$CD$10,2),"")</f>
        <v/>
      </c>
      <c r="D7408" s="87"/>
      <c r="E7408" s="69"/>
      <c r="F7408" s="69"/>
      <c r="I7408" s="85"/>
      <c r="P7408" s="69"/>
      <c r="Q7408" s="69"/>
      <c r="R7408" s="69"/>
      <c r="V7408" s="71"/>
      <c r="W7408" s="69"/>
      <c r="X7408" s="69"/>
      <c r="Y7408" s="69"/>
      <c r="Z7408" s="69"/>
      <c r="AA7408" s="270" t="str">
        <f>IF(ISTEXT(Z7408),VLOOKUP(Z7408,'_Keuzelijst Algemeen'!$B$3:$C$74,2),"")</f>
        <v/>
      </c>
      <c r="AB7408" s="85"/>
    </row>
    <row r="7409" spans="1:28" x14ac:dyDescent="0.3">
      <c r="A7409" s="249" t="s">
        <v>1103</v>
      </c>
      <c r="B7409" s="69"/>
      <c r="C7409" s="274" t="str">
        <f>IF(ISTEXT(B7409),VLOOKUP(B7409,'_Keuzelijst Algemeen'!$CC$3:$CD$10,2),"")</f>
        <v/>
      </c>
      <c r="D7409" s="87"/>
      <c r="E7409" s="69"/>
      <c r="F7409" s="69"/>
      <c r="I7409" s="85"/>
      <c r="P7409" s="69"/>
      <c r="Q7409" s="69"/>
      <c r="R7409" s="69"/>
      <c r="V7409" s="71"/>
      <c r="W7409" s="69"/>
      <c r="X7409" s="69"/>
      <c r="Y7409" s="69"/>
      <c r="Z7409" s="69"/>
      <c r="AA7409" s="270" t="str">
        <f>IF(ISTEXT(Z7409),VLOOKUP(Z7409,'_Keuzelijst Algemeen'!$B$3:$C$74,2),"")</f>
        <v/>
      </c>
      <c r="AB7409" s="85"/>
    </row>
    <row r="7410" spans="1:28" x14ac:dyDescent="0.3">
      <c r="A7410" s="249" t="s">
        <v>1103</v>
      </c>
      <c r="B7410" s="69"/>
      <c r="C7410" s="274" t="str">
        <f>IF(ISTEXT(B7410),VLOOKUP(B7410,'_Keuzelijst Algemeen'!$CC$3:$CD$10,2),"")</f>
        <v/>
      </c>
      <c r="D7410" s="87"/>
      <c r="E7410" s="69"/>
      <c r="F7410" s="69"/>
      <c r="I7410" s="85"/>
      <c r="P7410" s="69"/>
      <c r="Q7410" s="69"/>
      <c r="R7410" s="69"/>
      <c r="V7410" s="71"/>
      <c r="W7410" s="69"/>
      <c r="X7410" s="69"/>
      <c r="Y7410" s="69"/>
      <c r="Z7410" s="69"/>
      <c r="AA7410" s="270" t="str">
        <f>IF(ISTEXT(Z7410),VLOOKUP(Z7410,'_Keuzelijst Algemeen'!$B$3:$C$74,2),"")</f>
        <v/>
      </c>
      <c r="AB7410" s="85"/>
    </row>
    <row r="7411" spans="1:28" x14ac:dyDescent="0.3">
      <c r="A7411" s="249" t="s">
        <v>1103</v>
      </c>
      <c r="B7411" s="69"/>
      <c r="C7411" s="274" t="str">
        <f>IF(ISTEXT(B7411),VLOOKUP(B7411,'_Keuzelijst Algemeen'!$CC$3:$CD$10,2),"")</f>
        <v/>
      </c>
      <c r="D7411" s="87"/>
      <c r="E7411" s="69"/>
      <c r="F7411" s="69"/>
      <c r="I7411" s="85"/>
      <c r="P7411" s="69"/>
      <c r="Q7411" s="69"/>
      <c r="R7411" s="69"/>
      <c r="V7411" s="71"/>
      <c r="W7411" s="69"/>
      <c r="X7411" s="69"/>
      <c r="Y7411" s="69"/>
      <c r="Z7411" s="69"/>
      <c r="AA7411" s="270" t="str">
        <f>IF(ISTEXT(Z7411),VLOOKUP(Z7411,'_Keuzelijst Algemeen'!$B$3:$C$74,2),"")</f>
        <v/>
      </c>
      <c r="AB7411" s="85"/>
    </row>
    <row r="7412" spans="1:28" x14ac:dyDescent="0.3">
      <c r="A7412" s="249" t="s">
        <v>1103</v>
      </c>
      <c r="B7412" s="69"/>
      <c r="C7412" s="274" t="str">
        <f>IF(ISTEXT(B7412),VLOOKUP(B7412,'_Keuzelijst Algemeen'!$CC$3:$CD$10,2),"")</f>
        <v/>
      </c>
      <c r="D7412" s="87"/>
      <c r="E7412" s="69"/>
      <c r="F7412" s="69"/>
      <c r="I7412" s="85"/>
      <c r="P7412" s="69"/>
      <c r="Q7412" s="69"/>
      <c r="R7412" s="69"/>
      <c r="V7412" s="71"/>
      <c r="W7412" s="69"/>
      <c r="X7412" s="69"/>
      <c r="Y7412" s="69"/>
      <c r="Z7412" s="69"/>
      <c r="AA7412" s="270" t="str">
        <f>IF(ISTEXT(Z7412),VLOOKUP(Z7412,'_Keuzelijst Algemeen'!$B$3:$C$74,2),"")</f>
        <v/>
      </c>
      <c r="AB7412" s="85"/>
    </row>
    <row r="7413" spans="1:28" x14ac:dyDescent="0.3">
      <c r="A7413" s="249" t="s">
        <v>1103</v>
      </c>
      <c r="B7413" s="69"/>
      <c r="C7413" s="274" t="str">
        <f>IF(ISTEXT(B7413),VLOOKUP(B7413,'_Keuzelijst Algemeen'!$CC$3:$CD$10,2),"")</f>
        <v/>
      </c>
      <c r="D7413" s="87"/>
      <c r="E7413" s="69"/>
      <c r="F7413" s="69"/>
      <c r="I7413" s="85"/>
      <c r="P7413" s="69"/>
      <c r="Q7413" s="69"/>
      <c r="R7413" s="69"/>
      <c r="V7413" s="71"/>
      <c r="W7413" s="69"/>
      <c r="X7413" s="69"/>
      <c r="Y7413" s="69"/>
      <c r="Z7413" s="69"/>
      <c r="AA7413" s="270" t="str">
        <f>IF(ISTEXT(Z7413),VLOOKUP(Z7413,'_Keuzelijst Algemeen'!$B$3:$C$74,2),"")</f>
        <v/>
      </c>
      <c r="AB7413" s="85"/>
    </row>
    <row r="7414" spans="1:28" x14ac:dyDescent="0.3">
      <c r="A7414" s="249" t="s">
        <v>1103</v>
      </c>
      <c r="B7414" s="69"/>
      <c r="C7414" s="274" t="str">
        <f>IF(ISTEXT(B7414),VLOOKUP(B7414,'_Keuzelijst Algemeen'!$CC$3:$CD$10,2),"")</f>
        <v/>
      </c>
      <c r="D7414" s="87"/>
      <c r="E7414" s="69"/>
      <c r="F7414" s="69"/>
      <c r="I7414" s="85"/>
      <c r="P7414" s="69"/>
      <c r="Q7414" s="69"/>
      <c r="R7414" s="69"/>
      <c r="V7414" s="71"/>
      <c r="W7414" s="69"/>
      <c r="X7414" s="69"/>
      <c r="Y7414" s="69"/>
      <c r="Z7414" s="69"/>
      <c r="AA7414" s="270" t="str">
        <f>IF(ISTEXT(Z7414),VLOOKUP(Z7414,'_Keuzelijst Algemeen'!$B$3:$C$74,2),"")</f>
        <v/>
      </c>
      <c r="AB7414" s="85"/>
    </row>
    <row r="7415" spans="1:28" x14ac:dyDescent="0.3">
      <c r="A7415" s="249" t="s">
        <v>1103</v>
      </c>
      <c r="B7415" s="69"/>
      <c r="C7415" s="274" t="str">
        <f>IF(ISTEXT(B7415),VLOOKUP(B7415,'_Keuzelijst Algemeen'!$CC$3:$CD$10,2),"")</f>
        <v/>
      </c>
      <c r="D7415" s="87"/>
      <c r="E7415" s="69"/>
      <c r="F7415" s="69"/>
      <c r="I7415" s="85"/>
      <c r="P7415" s="69"/>
      <c r="Q7415" s="69"/>
      <c r="R7415" s="69"/>
      <c r="V7415" s="71"/>
      <c r="W7415" s="69"/>
      <c r="X7415" s="69"/>
      <c r="Y7415" s="69"/>
      <c r="Z7415" s="69"/>
      <c r="AA7415" s="270" t="str">
        <f>IF(ISTEXT(Z7415),VLOOKUP(Z7415,'_Keuzelijst Algemeen'!$B$3:$C$74,2),"")</f>
        <v/>
      </c>
      <c r="AB7415" s="85"/>
    </row>
    <row r="7416" spans="1:28" x14ac:dyDescent="0.3">
      <c r="A7416" s="249" t="s">
        <v>1103</v>
      </c>
      <c r="B7416" s="69"/>
      <c r="C7416" s="274" t="str">
        <f>IF(ISTEXT(B7416),VLOOKUP(B7416,'_Keuzelijst Algemeen'!$CC$3:$CD$10,2),"")</f>
        <v/>
      </c>
      <c r="D7416" s="87"/>
      <c r="E7416" s="69"/>
      <c r="F7416" s="69"/>
      <c r="I7416" s="85"/>
      <c r="P7416" s="69"/>
      <c r="Q7416" s="69"/>
      <c r="R7416" s="69"/>
      <c r="V7416" s="71"/>
      <c r="W7416" s="69"/>
      <c r="X7416" s="69"/>
      <c r="Y7416" s="69"/>
      <c r="Z7416" s="69"/>
      <c r="AA7416" s="270" t="str">
        <f>IF(ISTEXT(Z7416),VLOOKUP(Z7416,'_Keuzelijst Algemeen'!$B$3:$C$74,2),"")</f>
        <v/>
      </c>
      <c r="AB7416" s="85"/>
    </row>
    <row r="7417" spans="1:28" x14ac:dyDescent="0.3">
      <c r="A7417" s="249" t="s">
        <v>1103</v>
      </c>
      <c r="B7417" s="69"/>
      <c r="C7417" s="274" t="str">
        <f>IF(ISTEXT(B7417),VLOOKUP(B7417,'_Keuzelijst Algemeen'!$CC$3:$CD$10,2),"")</f>
        <v/>
      </c>
      <c r="D7417" s="87"/>
      <c r="E7417" s="69"/>
      <c r="F7417" s="69"/>
      <c r="I7417" s="85"/>
      <c r="P7417" s="69"/>
      <c r="Q7417" s="69"/>
      <c r="R7417" s="69"/>
      <c r="V7417" s="71"/>
      <c r="W7417" s="69"/>
      <c r="X7417" s="69"/>
      <c r="Y7417" s="69"/>
      <c r="Z7417" s="69"/>
      <c r="AA7417" s="270" t="str">
        <f>IF(ISTEXT(Z7417),VLOOKUP(Z7417,'_Keuzelijst Algemeen'!$B$3:$C$74,2),"")</f>
        <v/>
      </c>
      <c r="AB7417" s="85"/>
    </row>
    <row r="7418" spans="1:28" x14ac:dyDescent="0.3">
      <c r="A7418" s="249" t="s">
        <v>1103</v>
      </c>
      <c r="B7418" s="69"/>
      <c r="C7418" s="274" t="str">
        <f>IF(ISTEXT(B7418),VLOOKUP(B7418,'_Keuzelijst Algemeen'!$CC$3:$CD$10,2),"")</f>
        <v/>
      </c>
      <c r="D7418" s="87"/>
      <c r="E7418" s="69"/>
      <c r="F7418" s="69"/>
      <c r="I7418" s="85"/>
      <c r="P7418" s="69"/>
      <c r="Q7418" s="69"/>
      <c r="R7418" s="69"/>
      <c r="V7418" s="71"/>
      <c r="W7418" s="69"/>
      <c r="X7418" s="69"/>
      <c r="Y7418" s="69"/>
      <c r="Z7418" s="69"/>
      <c r="AA7418" s="270" t="str">
        <f>IF(ISTEXT(Z7418),VLOOKUP(Z7418,'_Keuzelijst Algemeen'!$B$3:$C$74,2),"")</f>
        <v/>
      </c>
      <c r="AB7418" s="85"/>
    </row>
    <row r="7419" spans="1:28" x14ac:dyDescent="0.3">
      <c r="A7419" s="249" t="s">
        <v>1103</v>
      </c>
      <c r="B7419" s="69"/>
      <c r="C7419" s="274" t="str">
        <f>IF(ISTEXT(B7419),VLOOKUP(B7419,'_Keuzelijst Algemeen'!$CC$3:$CD$10,2),"")</f>
        <v/>
      </c>
      <c r="D7419" s="87"/>
      <c r="E7419" s="69"/>
      <c r="F7419" s="69"/>
      <c r="I7419" s="85"/>
      <c r="P7419" s="69"/>
      <c r="Q7419" s="69"/>
      <c r="R7419" s="69"/>
      <c r="V7419" s="71"/>
      <c r="W7419" s="69"/>
      <c r="X7419" s="69"/>
      <c r="Y7419" s="69"/>
      <c r="Z7419" s="69"/>
      <c r="AA7419" s="270" t="str">
        <f>IF(ISTEXT(Z7419),VLOOKUP(Z7419,'_Keuzelijst Algemeen'!$B$3:$C$74,2),"")</f>
        <v/>
      </c>
      <c r="AB7419" s="85"/>
    </row>
    <row r="7420" spans="1:28" x14ac:dyDescent="0.3">
      <c r="A7420" s="249" t="s">
        <v>1103</v>
      </c>
      <c r="B7420" s="69"/>
      <c r="C7420" s="274" t="str">
        <f>IF(ISTEXT(B7420),VLOOKUP(B7420,'_Keuzelijst Algemeen'!$CC$3:$CD$10,2),"")</f>
        <v/>
      </c>
      <c r="D7420" s="87"/>
      <c r="E7420" s="69"/>
      <c r="F7420" s="69"/>
      <c r="I7420" s="85"/>
      <c r="P7420" s="69"/>
      <c r="Q7420" s="69"/>
      <c r="R7420" s="69"/>
      <c r="V7420" s="71"/>
      <c r="W7420" s="69"/>
      <c r="X7420" s="69"/>
      <c r="Y7420" s="69"/>
      <c r="Z7420" s="69"/>
      <c r="AA7420" s="270" t="str">
        <f>IF(ISTEXT(Z7420),VLOOKUP(Z7420,'_Keuzelijst Algemeen'!$B$3:$C$74,2),"")</f>
        <v/>
      </c>
      <c r="AB7420" s="85"/>
    </row>
    <row r="7421" spans="1:28" x14ac:dyDescent="0.3">
      <c r="A7421" s="249" t="s">
        <v>1103</v>
      </c>
      <c r="B7421" s="69"/>
      <c r="C7421" s="274" t="str">
        <f>IF(ISTEXT(B7421),VLOOKUP(B7421,'_Keuzelijst Algemeen'!$CC$3:$CD$10,2),"")</f>
        <v/>
      </c>
      <c r="D7421" s="87"/>
      <c r="E7421" s="69"/>
      <c r="F7421" s="69"/>
      <c r="I7421" s="85"/>
      <c r="P7421" s="69"/>
      <c r="Q7421" s="69"/>
      <c r="R7421" s="69"/>
      <c r="V7421" s="71"/>
      <c r="W7421" s="69"/>
      <c r="X7421" s="69"/>
      <c r="Y7421" s="69"/>
      <c r="Z7421" s="69"/>
      <c r="AA7421" s="270" t="str">
        <f>IF(ISTEXT(Z7421),VLOOKUP(Z7421,'_Keuzelijst Algemeen'!$B$3:$C$74,2),"")</f>
        <v/>
      </c>
      <c r="AB7421" s="85"/>
    </row>
    <row r="7422" spans="1:28" x14ac:dyDescent="0.3">
      <c r="A7422" s="249" t="s">
        <v>1103</v>
      </c>
      <c r="B7422" s="69"/>
      <c r="C7422" s="274" t="str">
        <f>IF(ISTEXT(B7422),VLOOKUP(B7422,'_Keuzelijst Algemeen'!$CC$3:$CD$10,2),"")</f>
        <v/>
      </c>
      <c r="D7422" s="87"/>
      <c r="E7422" s="69"/>
      <c r="F7422" s="69"/>
      <c r="I7422" s="85"/>
      <c r="P7422" s="69"/>
      <c r="Q7422" s="69"/>
      <c r="R7422" s="69"/>
      <c r="V7422" s="71"/>
      <c r="W7422" s="69"/>
      <c r="X7422" s="69"/>
      <c r="Y7422" s="69"/>
      <c r="Z7422" s="69"/>
      <c r="AA7422" s="270" t="str">
        <f>IF(ISTEXT(Z7422),VLOOKUP(Z7422,'_Keuzelijst Algemeen'!$B$3:$C$74,2),"")</f>
        <v/>
      </c>
      <c r="AB7422" s="85"/>
    </row>
    <row r="7423" spans="1:28" x14ac:dyDescent="0.3">
      <c r="A7423" s="249" t="s">
        <v>1103</v>
      </c>
      <c r="B7423" s="69"/>
      <c r="C7423" s="274" t="str">
        <f>IF(ISTEXT(B7423),VLOOKUP(B7423,'_Keuzelijst Algemeen'!$CC$3:$CD$10,2),"")</f>
        <v/>
      </c>
      <c r="D7423" s="87"/>
      <c r="E7423" s="69"/>
      <c r="F7423" s="69"/>
      <c r="I7423" s="85"/>
      <c r="P7423" s="69"/>
      <c r="Q7423" s="69"/>
      <c r="R7423" s="69"/>
      <c r="V7423" s="71"/>
      <c r="W7423" s="69"/>
      <c r="X7423" s="69"/>
      <c r="Y7423" s="69"/>
      <c r="Z7423" s="69"/>
      <c r="AA7423" s="270" t="str">
        <f>IF(ISTEXT(Z7423),VLOOKUP(Z7423,'_Keuzelijst Algemeen'!$B$3:$C$74,2),"")</f>
        <v/>
      </c>
      <c r="AB7423" s="85"/>
    </row>
    <row r="7424" spans="1:28" x14ac:dyDescent="0.3">
      <c r="A7424" s="249" t="s">
        <v>1103</v>
      </c>
      <c r="B7424" s="69"/>
      <c r="C7424" s="274" t="str">
        <f>IF(ISTEXT(B7424),VLOOKUP(B7424,'_Keuzelijst Algemeen'!$CC$3:$CD$10,2),"")</f>
        <v/>
      </c>
      <c r="D7424" s="87"/>
      <c r="E7424" s="69"/>
      <c r="F7424" s="69"/>
      <c r="I7424" s="85"/>
      <c r="P7424" s="69"/>
      <c r="Q7424" s="69"/>
      <c r="R7424" s="69"/>
      <c r="V7424" s="71"/>
      <c r="W7424" s="69"/>
      <c r="X7424" s="69"/>
      <c r="Y7424" s="69"/>
      <c r="Z7424" s="69"/>
      <c r="AA7424" s="270" t="str">
        <f>IF(ISTEXT(Z7424),VLOOKUP(Z7424,'_Keuzelijst Algemeen'!$B$3:$C$74,2),"")</f>
        <v/>
      </c>
      <c r="AB7424" s="85"/>
    </row>
    <row r="7425" spans="1:28" x14ac:dyDescent="0.3">
      <c r="A7425" s="249" t="s">
        <v>1103</v>
      </c>
      <c r="B7425" s="69"/>
      <c r="C7425" s="274" t="str">
        <f>IF(ISTEXT(B7425),VLOOKUP(B7425,'_Keuzelijst Algemeen'!$CC$3:$CD$10,2),"")</f>
        <v/>
      </c>
      <c r="D7425" s="87"/>
      <c r="E7425" s="69"/>
      <c r="F7425" s="69"/>
      <c r="I7425" s="85"/>
      <c r="P7425" s="69"/>
      <c r="Q7425" s="69"/>
      <c r="R7425" s="69"/>
      <c r="V7425" s="71"/>
      <c r="W7425" s="69"/>
      <c r="X7425" s="69"/>
      <c r="Y7425" s="69"/>
      <c r="Z7425" s="69"/>
      <c r="AA7425" s="270" t="str">
        <f>IF(ISTEXT(Z7425),VLOOKUP(Z7425,'_Keuzelijst Algemeen'!$B$3:$C$74,2),"")</f>
        <v/>
      </c>
      <c r="AB7425" s="85"/>
    </row>
    <row r="7426" spans="1:28" x14ac:dyDescent="0.3">
      <c r="A7426" s="249" t="s">
        <v>1103</v>
      </c>
      <c r="B7426" s="69"/>
      <c r="C7426" s="274" t="str">
        <f>IF(ISTEXT(B7426),VLOOKUP(B7426,'_Keuzelijst Algemeen'!$CC$3:$CD$10,2),"")</f>
        <v/>
      </c>
      <c r="D7426" s="87"/>
      <c r="E7426" s="69"/>
      <c r="F7426" s="69"/>
      <c r="I7426" s="85"/>
      <c r="P7426" s="69"/>
      <c r="Q7426" s="69"/>
      <c r="R7426" s="69"/>
      <c r="V7426" s="71"/>
      <c r="W7426" s="69"/>
      <c r="X7426" s="69"/>
      <c r="Y7426" s="69"/>
      <c r="Z7426" s="69"/>
      <c r="AA7426" s="270" t="str">
        <f>IF(ISTEXT(Z7426),VLOOKUP(Z7426,'_Keuzelijst Algemeen'!$B$3:$C$74,2),"")</f>
        <v/>
      </c>
      <c r="AB7426" s="85"/>
    </row>
    <row r="7427" spans="1:28" x14ac:dyDescent="0.3">
      <c r="A7427" s="249" t="s">
        <v>1103</v>
      </c>
      <c r="B7427" s="69"/>
      <c r="C7427" s="274" t="str">
        <f>IF(ISTEXT(B7427),VLOOKUP(B7427,'_Keuzelijst Algemeen'!$CC$3:$CD$10,2),"")</f>
        <v/>
      </c>
      <c r="D7427" s="87"/>
      <c r="E7427" s="69"/>
      <c r="F7427" s="69"/>
      <c r="I7427" s="85"/>
      <c r="P7427" s="69"/>
      <c r="Q7427" s="69"/>
      <c r="R7427" s="69"/>
      <c r="V7427" s="71"/>
      <c r="W7427" s="69"/>
      <c r="X7427" s="69"/>
      <c r="Y7427" s="69"/>
      <c r="Z7427" s="69"/>
      <c r="AA7427" s="270" t="str">
        <f>IF(ISTEXT(Z7427),VLOOKUP(Z7427,'_Keuzelijst Algemeen'!$B$3:$C$74,2),"")</f>
        <v/>
      </c>
      <c r="AB7427" s="85"/>
    </row>
    <row r="7428" spans="1:28" x14ac:dyDescent="0.3">
      <c r="A7428" s="249" t="s">
        <v>1103</v>
      </c>
      <c r="B7428" s="69"/>
      <c r="C7428" s="274" t="str">
        <f>IF(ISTEXT(B7428),VLOOKUP(B7428,'_Keuzelijst Algemeen'!$CC$3:$CD$10,2),"")</f>
        <v/>
      </c>
      <c r="D7428" s="87"/>
      <c r="E7428" s="69"/>
      <c r="F7428" s="69"/>
      <c r="I7428" s="85"/>
      <c r="P7428" s="69"/>
      <c r="Q7428" s="69"/>
      <c r="R7428" s="69"/>
      <c r="V7428" s="71"/>
      <c r="W7428" s="69"/>
      <c r="X7428" s="69"/>
      <c r="Y7428" s="69"/>
      <c r="Z7428" s="69"/>
      <c r="AA7428" s="270" t="str">
        <f>IF(ISTEXT(Z7428),VLOOKUP(Z7428,'_Keuzelijst Algemeen'!$B$3:$C$74,2),"")</f>
        <v/>
      </c>
      <c r="AB7428" s="85"/>
    </row>
    <row r="7429" spans="1:28" x14ac:dyDescent="0.3">
      <c r="A7429" s="249" t="s">
        <v>1103</v>
      </c>
      <c r="B7429" s="69"/>
      <c r="C7429" s="274" t="str">
        <f>IF(ISTEXT(B7429),VLOOKUP(B7429,'_Keuzelijst Algemeen'!$CC$3:$CD$10,2),"")</f>
        <v/>
      </c>
      <c r="D7429" s="87"/>
      <c r="E7429" s="69"/>
      <c r="F7429" s="69"/>
      <c r="I7429" s="85"/>
      <c r="P7429" s="69"/>
      <c r="Q7429" s="69"/>
      <c r="R7429" s="69"/>
      <c r="V7429" s="71"/>
      <c r="W7429" s="69"/>
      <c r="X7429" s="69"/>
      <c r="Y7429" s="69"/>
      <c r="Z7429" s="69"/>
      <c r="AA7429" s="270" t="str">
        <f>IF(ISTEXT(Z7429),VLOOKUP(Z7429,'_Keuzelijst Algemeen'!$B$3:$C$74,2),"")</f>
        <v/>
      </c>
      <c r="AB7429" s="85"/>
    </row>
    <row r="7430" spans="1:28" x14ac:dyDescent="0.3">
      <c r="A7430" s="249" t="s">
        <v>1103</v>
      </c>
      <c r="B7430" s="69"/>
      <c r="C7430" s="274" t="str">
        <f>IF(ISTEXT(B7430),VLOOKUP(B7430,'_Keuzelijst Algemeen'!$CC$3:$CD$10,2),"")</f>
        <v/>
      </c>
      <c r="D7430" s="87"/>
      <c r="E7430" s="69"/>
      <c r="F7430" s="69"/>
      <c r="I7430" s="85"/>
      <c r="P7430" s="69"/>
      <c r="Q7430" s="69"/>
      <c r="R7430" s="69"/>
      <c r="V7430" s="71"/>
      <c r="W7430" s="69"/>
      <c r="X7430" s="69"/>
      <c r="Y7430" s="69"/>
      <c r="Z7430" s="69"/>
      <c r="AA7430" s="270" t="str">
        <f>IF(ISTEXT(Z7430),VLOOKUP(Z7430,'_Keuzelijst Algemeen'!$B$3:$C$74,2),"")</f>
        <v/>
      </c>
      <c r="AB7430" s="85"/>
    </row>
    <row r="7431" spans="1:28" x14ac:dyDescent="0.3">
      <c r="A7431" s="249" t="s">
        <v>1103</v>
      </c>
      <c r="B7431" s="69"/>
      <c r="C7431" s="274" t="str">
        <f>IF(ISTEXT(B7431),VLOOKUP(B7431,'_Keuzelijst Algemeen'!$CC$3:$CD$10,2),"")</f>
        <v/>
      </c>
      <c r="D7431" s="87"/>
      <c r="E7431" s="69"/>
      <c r="F7431" s="69"/>
      <c r="I7431" s="85"/>
      <c r="P7431" s="69"/>
      <c r="Q7431" s="69"/>
      <c r="R7431" s="69"/>
      <c r="V7431" s="71"/>
      <c r="W7431" s="69"/>
      <c r="X7431" s="69"/>
      <c r="Y7431" s="69"/>
      <c r="Z7431" s="69"/>
      <c r="AA7431" s="270" t="str">
        <f>IF(ISTEXT(Z7431),VLOOKUP(Z7431,'_Keuzelijst Algemeen'!$B$3:$C$74,2),"")</f>
        <v/>
      </c>
      <c r="AB7431" s="85"/>
    </row>
    <row r="7432" spans="1:28" x14ac:dyDescent="0.3">
      <c r="A7432" s="249" t="s">
        <v>1103</v>
      </c>
      <c r="B7432" s="69"/>
      <c r="C7432" s="274" t="str">
        <f>IF(ISTEXT(B7432),VLOOKUP(B7432,'_Keuzelijst Algemeen'!$CC$3:$CD$10,2),"")</f>
        <v/>
      </c>
      <c r="D7432" s="87"/>
      <c r="E7432" s="69"/>
      <c r="F7432" s="69"/>
      <c r="I7432" s="85"/>
      <c r="P7432" s="69"/>
      <c r="Q7432" s="69"/>
      <c r="R7432" s="69"/>
      <c r="V7432" s="71"/>
      <c r="W7432" s="69"/>
      <c r="X7432" s="69"/>
      <c r="Y7432" s="69"/>
      <c r="Z7432" s="69"/>
      <c r="AA7432" s="270" t="str">
        <f>IF(ISTEXT(Z7432),VLOOKUP(Z7432,'_Keuzelijst Algemeen'!$B$3:$C$74,2),"")</f>
        <v/>
      </c>
      <c r="AB7432" s="85"/>
    </row>
    <row r="7433" spans="1:28" x14ac:dyDescent="0.3">
      <c r="A7433" s="249" t="s">
        <v>1103</v>
      </c>
      <c r="B7433" s="69"/>
      <c r="C7433" s="274" t="str">
        <f>IF(ISTEXT(B7433),VLOOKUP(B7433,'_Keuzelijst Algemeen'!$CC$3:$CD$10,2),"")</f>
        <v/>
      </c>
      <c r="D7433" s="87"/>
      <c r="E7433" s="69"/>
      <c r="F7433" s="69"/>
      <c r="I7433" s="85"/>
      <c r="P7433" s="69"/>
      <c r="Q7433" s="69"/>
      <c r="R7433" s="69"/>
      <c r="V7433" s="71"/>
      <c r="W7433" s="69"/>
      <c r="X7433" s="69"/>
      <c r="Y7433" s="69"/>
      <c r="Z7433" s="69"/>
      <c r="AA7433" s="270" t="str">
        <f>IF(ISTEXT(Z7433),VLOOKUP(Z7433,'_Keuzelijst Algemeen'!$B$3:$C$74,2),"")</f>
        <v/>
      </c>
      <c r="AB7433" s="85"/>
    </row>
    <row r="7434" spans="1:28" x14ac:dyDescent="0.3">
      <c r="A7434" s="249" t="s">
        <v>1103</v>
      </c>
      <c r="B7434" s="69"/>
      <c r="C7434" s="274" t="str">
        <f>IF(ISTEXT(B7434),VLOOKUP(B7434,'_Keuzelijst Algemeen'!$CC$3:$CD$10,2),"")</f>
        <v/>
      </c>
      <c r="D7434" s="87"/>
      <c r="E7434" s="69"/>
      <c r="F7434" s="69"/>
      <c r="I7434" s="85"/>
      <c r="P7434" s="69"/>
      <c r="Q7434" s="69"/>
      <c r="R7434" s="69"/>
      <c r="V7434" s="71"/>
      <c r="W7434" s="69"/>
      <c r="X7434" s="69"/>
      <c r="Y7434" s="69"/>
      <c r="Z7434" s="69"/>
      <c r="AA7434" s="270" t="str">
        <f>IF(ISTEXT(Z7434),VLOOKUP(Z7434,'_Keuzelijst Algemeen'!$B$3:$C$74,2),"")</f>
        <v/>
      </c>
      <c r="AB7434" s="85"/>
    </row>
    <row r="7435" spans="1:28" x14ac:dyDescent="0.3">
      <c r="A7435" s="249" t="s">
        <v>1103</v>
      </c>
      <c r="B7435" s="69"/>
      <c r="C7435" s="274" t="str">
        <f>IF(ISTEXT(B7435),VLOOKUP(B7435,'_Keuzelijst Algemeen'!$CC$3:$CD$10,2),"")</f>
        <v/>
      </c>
      <c r="D7435" s="87"/>
      <c r="E7435" s="69"/>
      <c r="F7435" s="69"/>
      <c r="I7435" s="85"/>
      <c r="P7435" s="69"/>
      <c r="Q7435" s="69"/>
      <c r="R7435" s="69"/>
      <c r="V7435" s="71"/>
      <c r="W7435" s="69"/>
      <c r="X7435" s="69"/>
      <c r="Y7435" s="69"/>
      <c r="Z7435" s="69"/>
      <c r="AA7435" s="270" t="str">
        <f>IF(ISTEXT(Z7435),VLOOKUP(Z7435,'_Keuzelijst Algemeen'!$B$3:$C$74,2),"")</f>
        <v/>
      </c>
      <c r="AB7435" s="85"/>
    </row>
    <row r="7436" spans="1:28" x14ac:dyDescent="0.3">
      <c r="A7436" s="249" t="s">
        <v>1103</v>
      </c>
      <c r="B7436" s="69"/>
      <c r="C7436" s="274" t="str">
        <f>IF(ISTEXT(B7436),VLOOKUP(B7436,'_Keuzelijst Algemeen'!$CC$3:$CD$10,2),"")</f>
        <v/>
      </c>
      <c r="D7436" s="87"/>
      <c r="E7436" s="69"/>
      <c r="F7436" s="69"/>
      <c r="I7436" s="85"/>
      <c r="P7436" s="69"/>
      <c r="Q7436" s="69"/>
      <c r="R7436" s="69"/>
      <c r="V7436" s="71"/>
      <c r="W7436" s="69"/>
      <c r="X7436" s="69"/>
      <c r="Y7436" s="69"/>
      <c r="Z7436" s="69"/>
      <c r="AA7436" s="270" t="str">
        <f>IF(ISTEXT(Z7436),VLOOKUP(Z7436,'_Keuzelijst Algemeen'!$B$3:$C$74,2),"")</f>
        <v/>
      </c>
      <c r="AB7436" s="85"/>
    </row>
    <row r="7437" spans="1:28" x14ac:dyDescent="0.3">
      <c r="A7437" s="249" t="s">
        <v>1103</v>
      </c>
      <c r="B7437" s="69"/>
      <c r="C7437" s="274" t="str">
        <f>IF(ISTEXT(B7437),VLOOKUP(B7437,'_Keuzelijst Algemeen'!$CC$3:$CD$10,2),"")</f>
        <v/>
      </c>
      <c r="D7437" s="87"/>
      <c r="E7437" s="69"/>
      <c r="F7437" s="69"/>
      <c r="I7437" s="85"/>
      <c r="P7437" s="69"/>
      <c r="Q7437" s="69"/>
      <c r="R7437" s="69"/>
      <c r="V7437" s="71"/>
      <c r="W7437" s="69"/>
      <c r="X7437" s="69"/>
      <c r="Y7437" s="69"/>
      <c r="Z7437" s="69"/>
      <c r="AA7437" s="270" t="str">
        <f>IF(ISTEXT(Z7437),VLOOKUP(Z7437,'_Keuzelijst Algemeen'!$B$3:$C$74,2),"")</f>
        <v/>
      </c>
      <c r="AB7437" s="85"/>
    </row>
    <row r="7438" spans="1:28" x14ac:dyDescent="0.3">
      <c r="A7438" s="249" t="s">
        <v>1103</v>
      </c>
      <c r="B7438" s="69"/>
      <c r="C7438" s="274" t="str">
        <f>IF(ISTEXT(B7438),VLOOKUP(B7438,'_Keuzelijst Algemeen'!$CC$3:$CD$10,2),"")</f>
        <v/>
      </c>
      <c r="D7438" s="87"/>
      <c r="E7438" s="69"/>
      <c r="F7438" s="69"/>
      <c r="I7438" s="85"/>
      <c r="P7438" s="69"/>
      <c r="Q7438" s="69"/>
      <c r="R7438" s="69"/>
      <c r="V7438" s="71"/>
      <c r="W7438" s="69"/>
      <c r="X7438" s="69"/>
      <c r="Y7438" s="69"/>
      <c r="Z7438" s="69"/>
      <c r="AA7438" s="270" t="str">
        <f>IF(ISTEXT(Z7438),VLOOKUP(Z7438,'_Keuzelijst Algemeen'!$B$3:$C$74,2),"")</f>
        <v/>
      </c>
      <c r="AB7438" s="85"/>
    </row>
    <row r="7439" spans="1:28" x14ac:dyDescent="0.3">
      <c r="A7439" s="249" t="s">
        <v>1103</v>
      </c>
      <c r="B7439" s="69"/>
      <c r="C7439" s="274" t="str">
        <f>IF(ISTEXT(B7439),VLOOKUP(B7439,'_Keuzelijst Algemeen'!$CC$3:$CD$10,2),"")</f>
        <v/>
      </c>
      <c r="D7439" s="87"/>
      <c r="E7439" s="69"/>
      <c r="F7439" s="69"/>
      <c r="I7439" s="85"/>
      <c r="P7439" s="69"/>
      <c r="Q7439" s="69"/>
      <c r="R7439" s="69"/>
      <c r="V7439" s="71"/>
      <c r="W7439" s="69"/>
      <c r="X7439" s="69"/>
      <c r="Y7439" s="69"/>
      <c r="Z7439" s="69"/>
      <c r="AA7439" s="270" t="str">
        <f>IF(ISTEXT(Z7439),VLOOKUP(Z7439,'_Keuzelijst Algemeen'!$B$3:$C$74,2),"")</f>
        <v/>
      </c>
      <c r="AB7439" s="85"/>
    </row>
    <row r="7440" spans="1:28" x14ac:dyDescent="0.3">
      <c r="A7440" s="249" t="s">
        <v>1103</v>
      </c>
      <c r="B7440" s="69"/>
      <c r="C7440" s="274" t="str">
        <f>IF(ISTEXT(B7440),VLOOKUP(B7440,'_Keuzelijst Algemeen'!$CC$3:$CD$10,2),"")</f>
        <v/>
      </c>
      <c r="D7440" s="87"/>
      <c r="E7440" s="69"/>
      <c r="F7440" s="69"/>
      <c r="I7440" s="85"/>
      <c r="P7440" s="69"/>
      <c r="Q7440" s="69"/>
      <c r="R7440" s="69"/>
      <c r="V7440" s="71"/>
      <c r="W7440" s="69"/>
      <c r="X7440" s="69"/>
      <c r="Y7440" s="69"/>
      <c r="Z7440" s="69"/>
      <c r="AA7440" s="270" t="str">
        <f>IF(ISTEXT(Z7440),VLOOKUP(Z7440,'_Keuzelijst Algemeen'!$B$3:$C$74,2),"")</f>
        <v/>
      </c>
      <c r="AB7440" s="85"/>
    </row>
    <row r="7441" spans="1:28" x14ac:dyDescent="0.3">
      <c r="A7441" s="249" t="s">
        <v>1103</v>
      </c>
      <c r="B7441" s="69"/>
      <c r="C7441" s="274" t="str">
        <f>IF(ISTEXT(B7441),VLOOKUP(B7441,'_Keuzelijst Algemeen'!$CC$3:$CD$10,2),"")</f>
        <v/>
      </c>
      <c r="D7441" s="87"/>
      <c r="E7441" s="69"/>
      <c r="F7441" s="69"/>
      <c r="I7441" s="85"/>
      <c r="P7441" s="69"/>
      <c r="Q7441" s="69"/>
      <c r="R7441" s="69"/>
      <c r="V7441" s="71"/>
      <c r="W7441" s="69"/>
      <c r="X7441" s="69"/>
      <c r="Y7441" s="69"/>
      <c r="Z7441" s="69"/>
      <c r="AA7441" s="270" t="str">
        <f>IF(ISTEXT(Z7441),VLOOKUP(Z7441,'_Keuzelijst Algemeen'!$B$3:$C$74,2),"")</f>
        <v/>
      </c>
      <c r="AB7441" s="85"/>
    </row>
    <row r="7442" spans="1:28" x14ac:dyDescent="0.3">
      <c r="A7442" s="249" t="s">
        <v>1103</v>
      </c>
      <c r="B7442" s="69"/>
      <c r="C7442" s="274" t="str">
        <f>IF(ISTEXT(B7442),VLOOKUP(B7442,'_Keuzelijst Algemeen'!$CC$3:$CD$10,2),"")</f>
        <v/>
      </c>
      <c r="D7442" s="87"/>
      <c r="E7442" s="69"/>
      <c r="F7442" s="69"/>
      <c r="I7442" s="85"/>
      <c r="P7442" s="69"/>
      <c r="Q7442" s="69"/>
      <c r="R7442" s="69"/>
      <c r="V7442" s="71"/>
      <c r="W7442" s="69"/>
      <c r="X7442" s="69"/>
      <c r="Y7442" s="69"/>
      <c r="Z7442" s="69"/>
      <c r="AA7442" s="270" t="str">
        <f>IF(ISTEXT(Z7442),VLOOKUP(Z7442,'_Keuzelijst Algemeen'!$B$3:$C$74,2),"")</f>
        <v/>
      </c>
      <c r="AB7442" s="85"/>
    </row>
    <row r="7443" spans="1:28" x14ac:dyDescent="0.3">
      <c r="A7443" s="249" t="s">
        <v>1103</v>
      </c>
      <c r="B7443" s="69"/>
      <c r="C7443" s="274" t="str">
        <f>IF(ISTEXT(B7443),VLOOKUP(B7443,'_Keuzelijst Algemeen'!$CC$3:$CD$10,2),"")</f>
        <v/>
      </c>
      <c r="D7443" s="87"/>
      <c r="E7443" s="69"/>
      <c r="F7443" s="69"/>
      <c r="I7443" s="85"/>
      <c r="P7443" s="69"/>
      <c r="Q7443" s="69"/>
      <c r="R7443" s="69"/>
      <c r="V7443" s="71"/>
      <c r="W7443" s="69"/>
      <c r="X7443" s="69"/>
      <c r="Y7443" s="69"/>
      <c r="Z7443" s="69"/>
      <c r="AA7443" s="270" t="str">
        <f>IF(ISTEXT(Z7443),VLOOKUP(Z7443,'_Keuzelijst Algemeen'!$B$3:$C$74,2),"")</f>
        <v/>
      </c>
      <c r="AB7443" s="85"/>
    </row>
    <row r="7444" spans="1:28" x14ac:dyDescent="0.3">
      <c r="A7444" s="249" t="s">
        <v>1103</v>
      </c>
      <c r="B7444" s="69"/>
      <c r="C7444" s="274" t="str">
        <f>IF(ISTEXT(B7444),VLOOKUP(B7444,'_Keuzelijst Algemeen'!$CC$3:$CD$10,2),"")</f>
        <v/>
      </c>
      <c r="D7444" s="87"/>
      <c r="E7444" s="69"/>
      <c r="F7444" s="69"/>
      <c r="I7444" s="85"/>
      <c r="P7444" s="69"/>
      <c r="Q7444" s="69"/>
      <c r="R7444" s="69"/>
      <c r="V7444" s="71"/>
      <c r="W7444" s="69"/>
      <c r="X7444" s="69"/>
      <c r="Y7444" s="69"/>
      <c r="Z7444" s="69"/>
      <c r="AA7444" s="270" t="str">
        <f>IF(ISTEXT(Z7444),VLOOKUP(Z7444,'_Keuzelijst Algemeen'!$B$3:$C$74,2),"")</f>
        <v/>
      </c>
      <c r="AB7444" s="85"/>
    </row>
    <row r="7445" spans="1:28" x14ac:dyDescent="0.3">
      <c r="A7445" s="249" t="s">
        <v>1103</v>
      </c>
      <c r="B7445" s="69"/>
      <c r="C7445" s="274" t="str">
        <f>IF(ISTEXT(B7445),VLOOKUP(B7445,'_Keuzelijst Algemeen'!$CC$3:$CD$10,2),"")</f>
        <v/>
      </c>
      <c r="D7445" s="87"/>
      <c r="E7445" s="69"/>
      <c r="F7445" s="69"/>
      <c r="I7445" s="85"/>
      <c r="P7445" s="69"/>
      <c r="Q7445" s="69"/>
      <c r="R7445" s="69"/>
      <c r="V7445" s="71"/>
      <c r="W7445" s="69"/>
      <c r="X7445" s="69"/>
      <c r="Y7445" s="69"/>
      <c r="Z7445" s="69"/>
      <c r="AA7445" s="270" t="str">
        <f>IF(ISTEXT(Z7445),VLOOKUP(Z7445,'_Keuzelijst Algemeen'!$B$3:$C$74,2),"")</f>
        <v/>
      </c>
      <c r="AB7445" s="85"/>
    </row>
    <row r="7446" spans="1:28" x14ac:dyDescent="0.3">
      <c r="A7446" s="249" t="s">
        <v>1103</v>
      </c>
      <c r="B7446" s="69"/>
      <c r="C7446" s="274" t="str">
        <f>IF(ISTEXT(B7446),VLOOKUP(B7446,'_Keuzelijst Algemeen'!$CC$3:$CD$10,2),"")</f>
        <v/>
      </c>
      <c r="D7446" s="87"/>
      <c r="E7446" s="69"/>
      <c r="F7446" s="69"/>
      <c r="I7446" s="85"/>
      <c r="P7446" s="69"/>
      <c r="Q7446" s="69"/>
      <c r="R7446" s="69"/>
      <c r="V7446" s="71"/>
      <c r="W7446" s="69"/>
      <c r="X7446" s="69"/>
      <c r="Y7446" s="69"/>
      <c r="Z7446" s="69"/>
      <c r="AA7446" s="270" t="str">
        <f>IF(ISTEXT(Z7446),VLOOKUP(Z7446,'_Keuzelijst Algemeen'!$B$3:$C$74,2),"")</f>
        <v/>
      </c>
      <c r="AB7446" s="85"/>
    </row>
    <row r="7447" spans="1:28" x14ac:dyDescent="0.3">
      <c r="A7447" s="249" t="s">
        <v>1103</v>
      </c>
      <c r="B7447" s="69"/>
      <c r="C7447" s="274" t="str">
        <f>IF(ISTEXT(B7447),VLOOKUP(B7447,'_Keuzelijst Algemeen'!$CC$3:$CD$10,2),"")</f>
        <v/>
      </c>
      <c r="D7447" s="87"/>
      <c r="E7447" s="69"/>
      <c r="F7447" s="69"/>
      <c r="I7447" s="85"/>
      <c r="P7447" s="69"/>
      <c r="Q7447" s="69"/>
      <c r="R7447" s="69"/>
      <c r="V7447" s="71"/>
      <c r="W7447" s="69"/>
      <c r="X7447" s="69"/>
      <c r="Y7447" s="69"/>
      <c r="Z7447" s="69"/>
      <c r="AA7447" s="270" t="str">
        <f>IF(ISTEXT(Z7447),VLOOKUP(Z7447,'_Keuzelijst Algemeen'!$B$3:$C$74,2),"")</f>
        <v/>
      </c>
      <c r="AB7447" s="85"/>
    </row>
    <row r="7448" spans="1:28" x14ac:dyDescent="0.3">
      <c r="A7448" s="249" t="s">
        <v>1103</v>
      </c>
      <c r="B7448" s="69"/>
      <c r="C7448" s="274" t="str">
        <f>IF(ISTEXT(B7448),VLOOKUP(B7448,'_Keuzelijst Algemeen'!$CC$3:$CD$10,2),"")</f>
        <v/>
      </c>
      <c r="D7448" s="87"/>
      <c r="E7448" s="69"/>
      <c r="F7448" s="69"/>
      <c r="I7448" s="85"/>
      <c r="P7448" s="69"/>
      <c r="Q7448" s="69"/>
      <c r="R7448" s="69"/>
      <c r="V7448" s="71"/>
      <c r="W7448" s="69"/>
      <c r="X7448" s="69"/>
      <c r="Y7448" s="69"/>
      <c r="Z7448" s="69"/>
      <c r="AA7448" s="270" t="str">
        <f>IF(ISTEXT(Z7448),VLOOKUP(Z7448,'_Keuzelijst Algemeen'!$B$3:$C$74,2),"")</f>
        <v/>
      </c>
      <c r="AB7448" s="85"/>
    </row>
    <row r="7449" spans="1:28" x14ac:dyDescent="0.3">
      <c r="A7449" s="249" t="s">
        <v>1103</v>
      </c>
      <c r="B7449" s="69"/>
      <c r="C7449" s="274" t="str">
        <f>IF(ISTEXT(B7449),VLOOKUP(B7449,'_Keuzelijst Algemeen'!$CC$3:$CD$10,2),"")</f>
        <v/>
      </c>
      <c r="D7449" s="87"/>
      <c r="E7449" s="69"/>
      <c r="F7449" s="69"/>
      <c r="I7449" s="85"/>
      <c r="P7449" s="69"/>
      <c r="Q7449" s="69"/>
      <c r="R7449" s="69"/>
      <c r="V7449" s="71"/>
      <c r="W7449" s="69"/>
      <c r="X7449" s="69"/>
      <c r="Y7449" s="69"/>
      <c r="Z7449" s="69"/>
      <c r="AA7449" s="270" t="str">
        <f>IF(ISTEXT(Z7449),VLOOKUP(Z7449,'_Keuzelijst Algemeen'!$B$3:$C$74,2),"")</f>
        <v/>
      </c>
      <c r="AB7449" s="85"/>
    </row>
    <row r="7450" spans="1:28" x14ac:dyDescent="0.3">
      <c r="A7450" s="249" t="s">
        <v>1103</v>
      </c>
      <c r="B7450" s="69"/>
      <c r="C7450" s="274" t="str">
        <f>IF(ISTEXT(B7450),VLOOKUP(B7450,'_Keuzelijst Algemeen'!$CC$3:$CD$10,2),"")</f>
        <v/>
      </c>
      <c r="D7450" s="87"/>
      <c r="E7450" s="69"/>
      <c r="F7450" s="69"/>
      <c r="I7450" s="85"/>
      <c r="P7450" s="69"/>
      <c r="Q7450" s="69"/>
      <c r="R7450" s="69"/>
      <c r="V7450" s="71"/>
      <c r="W7450" s="69"/>
      <c r="X7450" s="69"/>
      <c r="Y7450" s="69"/>
      <c r="Z7450" s="69"/>
      <c r="AA7450" s="270" t="str">
        <f>IF(ISTEXT(Z7450),VLOOKUP(Z7450,'_Keuzelijst Algemeen'!$B$3:$C$74,2),"")</f>
        <v/>
      </c>
      <c r="AB7450" s="85"/>
    </row>
    <row r="7451" spans="1:28" x14ac:dyDescent="0.3">
      <c r="A7451" s="249" t="s">
        <v>1103</v>
      </c>
      <c r="B7451" s="69"/>
      <c r="C7451" s="274" t="str">
        <f>IF(ISTEXT(B7451),VLOOKUP(B7451,'_Keuzelijst Algemeen'!$CC$3:$CD$10,2),"")</f>
        <v/>
      </c>
      <c r="D7451" s="87"/>
      <c r="E7451" s="69"/>
      <c r="F7451" s="69"/>
      <c r="I7451" s="85"/>
      <c r="P7451" s="69"/>
      <c r="Q7451" s="69"/>
      <c r="R7451" s="69"/>
      <c r="V7451" s="71"/>
      <c r="W7451" s="69"/>
      <c r="X7451" s="69"/>
      <c r="Y7451" s="69"/>
      <c r="Z7451" s="69"/>
      <c r="AA7451" s="270" t="str">
        <f>IF(ISTEXT(Z7451),VLOOKUP(Z7451,'_Keuzelijst Algemeen'!$B$3:$C$74,2),"")</f>
        <v/>
      </c>
      <c r="AB7451" s="85"/>
    </row>
    <row r="7452" spans="1:28" x14ac:dyDescent="0.3">
      <c r="A7452" s="249" t="s">
        <v>1103</v>
      </c>
      <c r="B7452" s="69"/>
      <c r="C7452" s="274" t="str">
        <f>IF(ISTEXT(B7452),VLOOKUP(B7452,'_Keuzelijst Algemeen'!$CC$3:$CD$10,2),"")</f>
        <v/>
      </c>
      <c r="D7452" s="87"/>
      <c r="E7452" s="69"/>
      <c r="F7452" s="69"/>
      <c r="I7452" s="85"/>
      <c r="P7452" s="69"/>
      <c r="Q7452" s="69"/>
      <c r="R7452" s="69"/>
      <c r="V7452" s="71"/>
      <c r="W7452" s="69"/>
      <c r="X7452" s="69"/>
      <c r="Y7452" s="69"/>
      <c r="Z7452" s="69"/>
      <c r="AA7452" s="270" t="str">
        <f>IF(ISTEXT(Z7452),VLOOKUP(Z7452,'_Keuzelijst Algemeen'!$B$3:$C$74,2),"")</f>
        <v/>
      </c>
      <c r="AB7452" s="85"/>
    </row>
    <row r="7453" spans="1:28" x14ac:dyDescent="0.3">
      <c r="A7453" s="249" t="s">
        <v>1103</v>
      </c>
      <c r="B7453" s="69"/>
      <c r="C7453" s="274" t="str">
        <f>IF(ISTEXT(B7453),VLOOKUP(B7453,'_Keuzelijst Algemeen'!$CC$3:$CD$10,2),"")</f>
        <v/>
      </c>
      <c r="D7453" s="87"/>
      <c r="E7453" s="69"/>
      <c r="F7453" s="69"/>
      <c r="I7453" s="85"/>
      <c r="P7453" s="69"/>
      <c r="Q7453" s="69"/>
      <c r="R7453" s="69"/>
      <c r="V7453" s="71"/>
      <c r="W7453" s="69"/>
      <c r="X7453" s="69"/>
      <c r="Y7453" s="69"/>
      <c r="Z7453" s="69"/>
      <c r="AA7453" s="270" t="str">
        <f>IF(ISTEXT(Z7453),VLOOKUP(Z7453,'_Keuzelijst Algemeen'!$B$3:$C$74,2),"")</f>
        <v/>
      </c>
      <c r="AB7453" s="85"/>
    </row>
    <row r="7454" spans="1:28" x14ac:dyDescent="0.3">
      <c r="A7454" s="249" t="s">
        <v>1103</v>
      </c>
      <c r="B7454" s="69"/>
      <c r="C7454" s="274" t="str">
        <f>IF(ISTEXT(B7454),VLOOKUP(B7454,'_Keuzelijst Algemeen'!$CC$3:$CD$10,2),"")</f>
        <v/>
      </c>
      <c r="D7454" s="87"/>
      <c r="E7454" s="69"/>
      <c r="F7454" s="69"/>
      <c r="I7454" s="85"/>
      <c r="P7454" s="69"/>
      <c r="Q7454" s="69"/>
      <c r="R7454" s="69"/>
      <c r="V7454" s="71"/>
      <c r="W7454" s="69"/>
      <c r="X7454" s="69"/>
      <c r="Y7454" s="69"/>
      <c r="Z7454" s="69"/>
      <c r="AA7454" s="270" t="str">
        <f>IF(ISTEXT(Z7454),VLOOKUP(Z7454,'_Keuzelijst Algemeen'!$B$3:$C$74,2),"")</f>
        <v/>
      </c>
      <c r="AB7454" s="85"/>
    </row>
    <row r="7455" spans="1:28" x14ac:dyDescent="0.3">
      <c r="A7455" s="249" t="s">
        <v>1103</v>
      </c>
      <c r="B7455" s="69"/>
      <c r="C7455" s="274" t="str">
        <f>IF(ISTEXT(B7455),VLOOKUP(B7455,'_Keuzelijst Algemeen'!$CC$3:$CD$10,2),"")</f>
        <v/>
      </c>
      <c r="D7455" s="87"/>
      <c r="E7455" s="69"/>
      <c r="F7455" s="69"/>
      <c r="I7455" s="85"/>
      <c r="P7455" s="69"/>
      <c r="Q7455" s="69"/>
      <c r="R7455" s="69"/>
      <c r="V7455" s="71"/>
      <c r="W7455" s="69"/>
      <c r="X7455" s="69"/>
      <c r="Y7455" s="69"/>
      <c r="Z7455" s="69"/>
      <c r="AA7455" s="270" t="str">
        <f>IF(ISTEXT(Z7455),VLOOKUP(Z7455,'_Keuzelijst Algemeen'!$B$3:$C$74,2),"")</f>
        <v/>
      </c>
      <c r="AB7455" s="85"/>
    </row>
    <row r="7456" spans="1:28" x14ac:dyDescent="0.3">
      <c r="A7456" s="249" t="s">
        <v>1103</v>
      </c>
      <c r="B7456" s="69"/>
      <c r="C7456" s="274" t="str">
        <f>IF(ISTEXT(B7456),VLOOKUP(B7456,'_Keuzelijst Algemeen'!$CC$3:$CD$10,2),"")</f>
        <v/>
      </c>
      <c r="D7456" s="87"/>
      <c r="E7456" s="69"/>
      <c r="F7456" s="69"/>
      <c r="I7456" s="85"/>
      <c r="P7456" s="69"/>
      <c r="Q7456" s="69"/>
      <c r="R7456" s="69"/>
      <c r="V7456" s="71"/>
      <c r="W7456" s="69"/>
      <c r="X7456" s="69"/>
      <c r="Y7456" s="69"/>
      <c r="Z7456" s="69"/>
      <c r="AA7456" s="270" t="str">
        <f>IF(ISTEXT(Z7456),VLOOKUP(Z7456,'_Keuzelijst Algemeen'!$B$3:$C$74,2),"")</f>
        <v/>
      </c>
      <c r="AB7456" s="85"/>
    </row>
    <row r="7457" spans="1:28" x14ac:dyDescent="0.3">
      <c r="A7457" s="249" t="s">
        <v>1103</v>
      </c>
      <c r="B7457" s="69"/>
      <c r="C7457" s="274" t="str">
        <f>IF(ISTEXT(B7457),VLOOKUP(B7457,'_Keuzelijst Algemeen'!$CC$3:$CD$10,2),"")</f>
        <v/>
      </c>
      <c r="D7457" s="87"/>
      <c r="E7457" s="69"/>
      <c r="F7457" s="69"/>
      <c r="I7457" s="85"/>
      <c r="P7457" s="69"/>
      <c r="Q7457" s="69"/>
      <c r="R7457" s="69"/>
      <c r="V7457" s="71"/>
      <c r="W7457" s="69"/>
      <c r="X7457" s="69"/>
      <c r="Y7457" s="69"/>
      <c r="Z7457" s="69"/>
      <c r="AA7457" s="270" t="str">
        <f>IF(ISTEXT(Z7457),VLOOKUP(Z7457,'_Keuzelijst Algemeen'!$B$3:$C$74,2),"")</f>
        <v/>
      </c>
      <c r="AB7457" s="85"/>
    </row>
    <row r="7458" spans="1:28" x14ac:dyDescent="0.3">
      <c r="A7458" s="249" t="s">
        <v>1103</v>
      </c>
      <c r="B7458" s="69"/>
      <c r="C7458" s="274" t="str">
        <f>IF(ISTEXT(B7458),VLOOKUP(B7458,'_Keuzelijst Algemeen'!$CC$3:$CD$10,2),"")</f>
        <v/>
      </c>
      <c r="D7458" s="87"/>
      <c r="E7458" s="69"/>
      <c r="F7458" s="69"/>
      <c r="I7458" s="85"/>
      <c r="P7458" s="69"/>
      <c r="Q7458" s="69"/>
      <c r="R7458" s="69"/>
      <c r="V7458" s="71"/>
      <c r="W7458" s="69"/>
      <c r="X7458" s="69"/>
      <c r="Y7458" s="69"/>
      <c r="Z7458" s="69"/>
      <c r="AA7458" s="270" t="str">
        <f>IF(ISTEXT(Z7458),VLOOKUP(Z7458,'_Keuzelijst Algemeen'!$B$3:$C$74,2),"")</f>
        <v/>
      </c>
      <c r="AB7458" s="85"/>
    </row>
    <row r="7459" spans="1:28" x14ac:dyDescent="0.3">
      <c r="A7459" s="249" t="s">
        <v>1103</v>
      </c>
      <c r="B7459" s="69"/>
      <c r="C7459" s="274" t="str">
        <f>IF(ISTEXT(B7459),VLOOKUP(B7459,'_Keuzelijst Algemeen'!$CC$3:$CD$10,2),"")</f>
        <v/>
      </c>
      <c r="D7459" s="87"/>
      <c r="E7459" s="69"/>
      <c r="F7459" s="69"/>
      <c r="I7459" s="85"/>
      <c r="P7459" s="69"/>
      <c r="Q7459" s="69"/>
      <c r="R7459" s="69"/>
      <c r="V7459" s="71"/>
      <c r="W7459" s="69"/>
      <c r="X7459" s="69"/>
      <c r="Y7459" s="69"/>
      <c r="Z7459" s="69"/>
      <c r="AA7459" s="270" t="str">
        <f>IF(ISTEXT(Z7459),VLOOKUP(Z7459,'_Keuzelijst Algemeen'!$B$3:$C$74,2),"")</f>
        <v/>
      </c>
      <c r="AB7459" s="85"/>
    </row>
    <row r="7460" spans="1:28" x14ac:dyDescent="0.3">
      <c r="A7460" s="249" t="s">
        <v>1103</v>
      </c>
      <c r="B7460" s="69"/>
      <c r="C7460" s="274" t="str">
        <f>IF(ISTEXT(B7460),VLOOKUP(B7460,'_Keuzelijst Algemeen'!$CC$3:$CD$10,2),"")</f>
        <v/>
      </c>
      <c r="D7460" s="87"/>
      <c r="E7460" s="69"/>
      <c r="F7460" s="69"/>
      <c r="I7460" s="85"/>
      <c r="P7460" s="69"/>
      <c r="Q7460" s="69"/>
      <c r="R7460" s="69"/>
      <c r="V7460" s="71"/>
      <c r="W7460" s="69"/>
      <c r="X7460" s="69"/>
      <c r="Y7460" s="69"/>
      <c r="Z7460" s="69"/>
      <c r="AA7460" s="270" t="str">
        <f>IF(ISTEXT(Z7460),VLOOKUP(Z7460,'_Keuzelijst Algemeen'!$B$3:$C$74,2),"")</f>
        <v/>
      </c>
      <c r="AB7460" s="85"/>
    </row>
    <row r="7461" spans="1:28" x14ac:dyDescent="0.3">
      <c r="A7461" s="249" t="s">
        <v>1103</v>
      </c>
      <c r="B7461" s="69"/>
      <c r="C7461" s="274" t="str">
        <f>IF(ISTEXT(B7461),VLOOKUP(B7461,'_Keuzelijst Algemeen'!$CC$3:$CD$10,2),"")</f>
        <v/>
      </c>
      <c r="D7461" s="87"/>
      <c r="E7461" s="69"/>
      <c r="F7461" s="69"/>
      <c r="I7461" s="85"/>
      <c r="P7461" s="69"/>
      <c r="Q7461" s="69"/>
      <c r="R7461" s="69"/>
      <c r="V7461" s="71"/>
      <c r="W7461" s="69"/>
      <c r="X7461" s="69"/>
      <c r="Y7461" s="69"/>
      <c r="Z7461" s="69"/>
      <c r="AA7461" s="270" t="str">
        <f>IF(ISTEXT(Z7461),VLOOKUP(Z7461,'_Keuzelijst Algemeen'!$B$3:$C$74,2),"")</f>
        <v/>
      </c>
      <c r="AB7461" s="85"/>
    </row>
    <row r="7462" spans="1:28" x14ac:dyDescent="0.3">
      <c r="A7462" s="249" t="s">
        <v>1103</v>
      </c>
      <c r="B7462" s="69"/>
      <c r="C7462" s="274" t="str">
        <f>IF(ISTEXT(B7462),VLOOKUP(B7462,'_Keuzelijst Algemeen'!$CC$3:$CD$10,2),"")</f>
        <v/>
      </c>
      <c r="D7462" s="87"/>
      <c r="E7462" s="69"/>
      <c r="F7462" s="69"/>
      <c r="I7462" s="85"/>
      <c r="P7462" s="69"/>
      <c r="Q7462" s="69"/>
      <c r="R7462" s="69"/>
      <c r="V7462" s="71"/>
      <c r="W7462" s="69"/>
      <c r="X7462" s="69"/>
      <c r="Y7462" s="69"/>
      <c r="Z7462" s="69"/>
      <c r="AA7462" s="270" t="str">
        <f>IF(ISTEXT(Z7462),VLOOKUP(Z7462,'_Keuzelijst Algemeen'!$B$3:$C$74,2),"")</f>
        <v/>
      </c>
      <c r="AB7462" s="85"/>
    </row>
    <row r="7463" spans="1:28" x14ac:dyDescent="0.3">
      <c r="A7463" s="249" t="s">
        <v>1103</v>
      </c>
      <c r="B7463" s="69"/>
      <c r="C7463" s="274" t="str">
        <f>IF(ISTEXT(B7463),VLOOKUP(B7463,'_Keuzelijst Algemeen'!$CC$3:$CD$10,2),"")</f>
        <v/>
      </c>
      <c r="D7463" s="87"/>
      <c r="E7463" s="69"/>
      <c r="F7463" s="69"/>
      <c r="I7463" s="85"/>
      <c r="P7463" s="69"/>
      <c r="Q7463" s="69"/>
      <c r="R7463" s="69"/>
      <c r="V7463" s="71"/>
      <c r="W7463" s="69"/>
      <c r="X7463" s="69"/>
      <c r="Y7463" s="69"/>
      <c r="Z7463" s="69"/>
      <c r="AA7463" s="270" t="str">
        <f>IF(ISTEXT(Z7463),VLOOKUP(Z7463,'_Keuzelijst Algemeen'!$B$3:$C$74,2),"")</f>
        <v/>
      </c>
      <c r="AB7463" s="85"/>
    </row>
    <row r="7464" spans="1:28" x14ac:dyDescent="0.3">
      <c r="A7464" s="249" t="s">
        <v>1103</v>
      </c>
      <c r="B7464" s="69"/>
      <c r="C7464" s="274" t="str">
        <f>IF(ISTEXT(B7464),VLOOKUP(B7464,'_Keuzelijst Algemeen'!$CC$3:$CD$10,2),"")</f>
        <v/>
      </c>
      <c r="D7464" s="87"/>
      <c r="E7464" s="69"/>
      <c r="F7464" s="69"/>
      <c r="I7464" s="85"/>
      <c r="P7464" s="69"/>
      <c r="Q7464" s="69"/>
      <c r="R7464" s="69"/>
      <c r="V7464" s="71"/>
      <c r="W7464" s="69"/>
      <c r="X7464" s="69"/>
      <c r="Y7464" s="69"/>
      <c r="Z7464" s="69"/>
      <c r="AA7464" s="270" t="str">
        <f>IF(ISTEXT(Z7464),VLOOKUP(Z7464,'_Keuzelijst Algemeen'!$B$3:$C$74,2),"")</f>
        <v/>
      </c>
      <c r="AB7464" s="85"/>
    </row>
    <row r="7465" spans="1:28" x14ac:dyDescent="0.3">
      <c r="A7465" s="249" t="s">
        <v>1103</v>
      </c>
      <c r="B7465" s="69"/>
      <c r="C7465" s="274" t="str">
        <f>IF(ISTEXT(B7465),VLOOKUP(B7465,'_Keuzelijst Algemeen'!$CC$3:$CD$10,2),"")</f>
        <v/>
      </c>
      <c r="D7465" s="87"/>
      <c r="E7465" s="69"/>
      <c r="F7465" s="69"/>
      <c r="I7465" s="85"/>
      <c r="P7465" s="69"/>
      <c r="Q7465" s="69"/>
      <c r="R7465" s="69"/>
      <c r="V7465" s="71"/>
      <c r="W7465" s="69"/>
      <c r="X7465" s="69"/>
      <c r="Y7465" s="69"/>
      <c r="Z7465" s="69"/>
      <c r="AA7465" s="270" t="str">
        <f>IF(ISTEXT(Z7465),VLOOKUP(Z7465,'_Keuzelijst Algemeen'!$B$3:$C$74,2),"")</f>
        <v/>
      </c>
      <c r="AB7465" s="85"/>
    </row>
    <row r="7466" spans="1:28" x14ac:dyDescent="0.3">
      <c r="A7466" s="249" t="s">
        <v>1103</v>
      </c>
      <c r="B7466" s="69"/>
      <c r="C7466" s="274" t="str">
        <f>IF(ISTEXT(B7466),VLOOKUP(B7466,'_Keuzelijst Algemeen'!$CC$3:$CD$10,2),"")</f>
        <v/>
      </c>
      <c r="D7466" s="87"/>
      <c r="E7466" s="69"/>
      <c r="F7466" s="69"/>
      <c r="I7466" s="85"/>
      <c r="P7466" s="69"/>
      <c r="Q7466" s="69"/>
      <c r="R7466" s="69"/>
      <c r="V7466" s="71"/>
      <c r="W7466" s="69"/>
      <c r="X7466" s="69"/>
      <c r="Y7466" s="69"/>
      <c r="Z7466" s="69"/>
      <c r="AA7466" s="270" t="str">
        <f>IF(ISTEXT(Z7466),VLOOKUP(Z7466,'_Keuzelijst Algemeen'!$B$3:$C$74,2),"")</f>
        <v/>
      </c>
      <c r="AB7466" s="85"/>
    </row>
    <row r="7467" spans="1:28" x14ac:dyDescent="0.3">
      <c r="A7467" s="249" t="s">
        <v>1103</v>
      </c>
      <c r="B7467" s="69"/>
      <c r="C7467" s="274" t="str">
        <f>IF(ISTEXT(B7467),VLOOKUP(B7467,'_Keuzelijst Algemeen'!$CC$3:$CD$10,2),"")</f>
        <v/>
      </c>
      <c r="D7467" s="87"/>
      <c r="E7467" s="69"/>
      <c r="F7467" s="69"/>
      <c r="I7467" s="85"/>
      <c r="P7467" s="69"/>
      <c r="Q7467" s="69"/>
      <c r="R7467" s="69"/>
      <c r="V7467" s="71"/>
      <c r="W7467" s="69"/>
      <c r="X7467" s="69"/>
      <c r="Y7467" s="69"/>
      <c r="Z7467" s="69"/>
      <c r="AA7467" s="270" t="str">
        <f>IF(ISTEXT(Z7467),VLOOKUP(Z7467,'_Keuzelijst Algemeen'!$B$3:$C$74,2),"")</f>
        <v/>
      </c>
      <c r="AB7467" s="85"/>
    </row>
    <row r="7468" spans="1:28" x14ac:dyDescent="0.3">
      <c r="A7468" s="249" t="s">
        <v>1103</v>
      </c>
      <c r="B7468" s="69"/>
      <c r="C7468" s="274" t="str">
        <f>IF(ISTEXT(B7468),VLOOKUP(B7468,'_Keuzelijst Algemeen'!$CC$3:$CD$10,2),"")</f>
        <v/>
      </c>
      <c r="D7468" s="87"/>
      <c r="E7468" s="69"/>
      <c r="F7468" s="69"/>
      <c r="I7468" s="85"/>
      <c r="P7468" s="69"/>
      <c r="Q7468" s="69"/>
      <c r="R7468" s="69"/>
      <c r="V7468" s="71"/>
      <c r="W7468" s="69"/>
      <c r="X7468" s="69"/>
      <c r="Y7468" s="69"/>
      <c r="Z7468" s="69"/>
      <c r="AA7468" s="270" t="str">
        <f>IF(ISTEXT(Z7468),VLOOKUP(Z7468,'_Keuzelijst Algemeen'!$B$3:$C$74,2),"")</f>
        <v/>
      </c>
      <c r="AB7468" s="85"/>
    </row>
    <row r="7469" spans="1:28" x14ac:dyDescent="0.3">
      <c r="A7469" s="249" t="s">
        <v>1103</v>
      </c>
      <c r="B7469" s="69"/>
      <c r="C7469" s="274" t="str">
        <f>IF(ISTEXT(B7469),VLOOKUP(B7469,'_Keuzelijst Algemeen'!$CC$3:$CD$10,2),"")</f>
        <v/>
      </c>
      <c r="D7469" s="87"/>
      <c r="E7469" s="69"/>
      <c r="F7469" s="69"/>
      <c r="I7469" s="85"/>
      <c r="P7469" s="69"/>
      <c r="Q7469" s="69"/>
      <c r="R7469" s="69"/>
      <c r="V7469" s="71"/>
      <c r="W7469" s="69"/>
      <c r="X7469" s="69"/>
      <c r="Y7469" s="69"/>
      <c r="Z7469" s="69"/>
      <c r="AA7469" s="270" t="str">
        <f>IF(ISTEXT(Z7469),VLOOKUP(Z7469,'_Keuzelijst Algemeen'!$B$3:$C$74,2),"")</f>
        <v/>
      </c>
      <c r="AB7469" s="85"/>
    </row>
    <row r="7470" spans="1:28" x14ac:dyDescent="0.3">
      <c r="A7470" s="249" t="s">
        <v>1103</v>
      </c>
      <c r="B7470" s="69"/>
      <c r="C7470" s="274" t="str">
        <f>IF(ISTEXT(B7470),VLOOKUP(B7470,'_Keuzelijst Algemeen'!$CC$3:$CD$10,2),"")</f>
        <v/>
      </c>
      <c r="D7470" s="87"/>
      <c r="E7470" s="69"/>
      <c r="F7470" s="69"/>
      <c r="I7470" s="85"/>
      <c r="P7470" s="69"/>
      <c r="Q7470" s="69"/>
      <c r="R7470" s="69"/>
      <c r="V7470" s="71"/>
      <c r="W7470" s="69"/>
      <c r="X7470" s="69"/>
      <c r="Y7470" s="69"/>
      <c r="Z7470" s="69"/>
      <c r="AA7470" s="270" t="str">
        <f>IF(ISTEXT(Z7470),VLOOKUP(Z7470,'_Keuzelijst Algemeen'!$B$3:$C$74,2),"")</f>
        <v/>
      </c>
      <c r="AB7470" s="85"/>
    </row>
    <row r="7471" spans="1:28" x14ac:dyDescent="0.3">
      <c r="A7471" s="249" t="s">
        <v>1103</v>
      </c>
      <c r="B7471" s="69"/>
      <c r="C7471" s="274" t="str">
        <f>IF(ISTEXT(B7471),VLOOKUP(B7471,'_Keuzelijst Algemeen'!$CC$3:$CD$10,2),"")</f>
        <v/>
      </c>
      <c r="D7471" s="87"/>
      <c r="E7471" s="69"/>
      <c r="F7471" s="69"/>
      <c r="I7471" s="85"/>
      <c r="P7471" s="69"/>
      <c r="Q7471" s="69"/>
      <c r="R7471" s="69"/>
      <c r="V7471" s="71"/>
      <c r="W7471" s="69"/>
      <c r="X7471" s="69"/>
      <c r="Y7471" s="69"/>
      <c r="Z7471" s="69"/>
      <c r="AA7471" s="270" t="str">
        <f>IF(ISTEXT(Z7471),VLOOKUP(Z7471,'_Keuzelijst Algemeen'!$B$3:$C$74,2),"")</f>
        <v/>
      </c>
      <c r="AB7471" s="85"/>
    </row>
    <row r="7472" spans="1:28" x14ac:dyDescent="0.3">
      <c r="A7472" s="249" t="s">
        <v>1103</v>
      </c>
      <c r="B7472" s="69"/>
      <c r="C7472" s="274" t="str">
        <f>IF(ISTEXT(B7472),VLOOKUP(B7472,'_Keuzelijst Algemeen'!$CC$3:$CD$10,2),"")</f>
        <v/>
      </c>
      <c r="D7472" s="87"/>
      <c r="E7472" s="69"/>
      <c r="F7472" s="69"/>
      <c r="I7472" s="85"/>
      <c r="P7472" s="69"/>
      <c r="Q7472" s="69"/>
      <c r="R7472" s="69"/>
      <c r="V7472" s="71"/>
      <c r="W7472" s="69"/>
      <c r="X7472" s="69"/>
      <c r="Y7472" s="69"/>
      <c r="Z7472" s="69"/>
      <c r="AA7472" s="270" t="str">
        <f>IF(ISTEXT(Z7472),VLOOKUP(Z7472,'_Keuzelijst Algemeen'!$B$3:$C$74,2),"")</f>
        <v/>
      </c>
      <c r="AB7472" s="85"/>
    </row>
    <row r="7473" spans="1:28" x14ac:dyDescent="0.3">
      <c r="A7473" s="249" t="s">
        <v>1103</v>
      </c>
      <c r="B7473" s="69"/>
      <c r="C7473" s="274" t="str">
        <f>IF(ISTEXT(B7473),VLOOKUP(B7473,'_Keuzelijst Algemeen'!$CC$3:$CD$10,2),"")</f>
        <v/>
      </c>
      <c r="D7473" s="87"/>
      <c r="E7473" s="69"/>
      <c r="F7473" s="69"/>
      <c r="I7473" s="85"/>
      <c r="P7473" s="69"/>
      <c r="Q7473" s="69"/>
      <c r="R7473" s="69"/>
      <c r="V7473" s="71"/>
      <c r="W7473" s="69"/>
      <c r="X7473" s="69"/>
      <c r="Y7473" s="69"/>
      <c r="Z7473" s="69"/>
      <c r="AA7473" s="270" t="str">
        <f>IF(ISTEXT(Z7473),VLOOKUP(Z7473,'_Keuzelijst Algemeen'!$B$3:$C$74,2),"")</f>
        <v/>
      </c>
      <c r="AB7473" s="85"/>
    </row>
    <row r="7474" spans="1:28" x14ac:dyDescent="0.3">
      <c r="A7474" s="249" t="s">
        <v>1103</v>
      </c>
      <c r="B7474" s="69"/>
      <c r="C7474" s="274" t="str">
        <f>IF(ISTEXT(B7474),VLOOKUP(B7474,'_Keuzelijst Algemeen'!$CC$3:$CD$10,2),"")</f>
        <v/>
      </c>
      <c r="D7474" s="87"/>
      <c r="E7474" s="69"/>
      <c r="F7474" s="69"/>
      <c r="I7474" s="85"/>
      <c r="P7474" s="69"/>
      <c r="Q7474" s="69"/>
      <c r="R7474" s="69"/>
      <c r="V7474" s="71"/>
      <c r="W7474" s="69"/>
      <c r="X7474" s="69"/>
      <c r="Y7474" s="69"/>
      <c r="Z7474" s="69"/>
      <c r="AA7474" s="270" t="str">
        <f>IF(ISTEXT(Z7474),VLOOKUP(Z7474,'_Keuzelijst Algemeen'!$B$3:$C$74,2),"")</f>
        <v/>
      </c>
      <c r="AB7474" s="85"/>
    </row>
    <row r="7475" spans="1:28" x14ac:dyDescent="0.3">
      <c r="A7475" s="249" t="s">
        <v>1103</v>
      </c>
      <c r="B7475" s="69"/>
      <c r="C7475" s="274" t="str">
        <f>IF(ISTEXT(B7475),VLOOKUP(B7475,'_Keuzelijst Algemeen'!$CC$3:$CD$10,2),"")</f>
        <v/>
      </c>
      <c r="D7475" s="87"/>
      <c r="E7475" s="69"/>
      <c r="F7475" s="69"/>
      <c r="I7475" s="85"/>
      <c r="P7475" s="69"/>
      <c r="Q7475" s="69"/>
      <c r="R7475" s="69"/>
      <c r="V7475" s="71"/>
      <c r="W7475" s="69"/>
      <c r="X7475" s="69"/>
      <c r="Y7475" s="69"/>
      <c r="Z7475" s="69"/>
      <c r="AA7475" s="270" t="str">
        <f>IF(ISTEXT(Z7475),VLOOKUP(Z7475,'_Keuzelijst Algemeen'!$B$3:$C$74,2),"")</f>
        <v/>
      </c>
      <c r="AB7475" s="85"/>
    </row>
    <row r="7476" spans="1:28" x14ac:dyDescent="0.3">
      <c r="A7476" s="249" t="s">
        <v>1103</v>
      </c>
      <c r="B7476" s="69"/>
      <c r="C7476" s="274" t="str">
        <f>IF(ISTEXT(B7476),VLOOKUP(B7476,'_Keuzelijst Algemeen'!$CC$3:$CD$10,2),"")</f>
        <v/>
      </c>
      <c r="D7476" s="87"/>
      <c r="E7476" s="69"/>
      <c r="F7476" s="69"/>
      <c r="I7476" s="85"/>
      <c r="P7476" s="69"/>
      <c r="Q7476" s="69"/>
      <c r="R7476" s="69"/>
      <c r="V7476" s="71"/>
      <c r="W7476" s="69"/>
      <c r="X7476" s="69"/>
      <c r="Y7476" s="69"/>
      <c r="Z7476" s="69"/>
      <c r="AA7476" s="270" t="str">
        <f>IF(ISTEXT(Z7476),VLOOKUP(Z7476,'_Keuzelijst Algemeen'!$B$3:$C$74,2),"")</f>
        <v/>
      </c>
      <c r="AB7476" s="85"/>
    </row>
    <row r="7477" spans="1:28" x14ac:dyDescent="0.3">
      <c r="A7477" s="249" t="s">
        <v>1103</v>
      </c>
      <c r="B7477" s="69"/>
      <c r="C7477" s="274" t="str">
        <f>IF(ISTEXT(B7477),VLOOKUP(B7477,'_Keuzelijst Algemeen'!$CC$3:$CD$10,2),"")</f>
        <v/>
      </c>
      <c r="D7477" s="87"/>
      <c r="E7477" s="69"/>
      <c r="F7477" s="69"/>
      <c r="I7477" s="85"/>
      <c r="P7477" s="69"/>
      <c r="Q7477" s="69"/>
      <c r="R7477" s="69"/>
      <c r="V7477" s="71"/>
      <c r="W7477" s="69"/>
      <c r="X7477" s="69"/>
      <c r="Y7477" s="69"/>
      <c r="Z7477" s="69"/>
      <c r="AA7477" s="270" t="str">
        <f>IF(ISTEXT(Z7477),VLOOKUP(Z7477,'_Keuzelijst Algemeen'!$B$3:$C$74,2),"")</f>
        <v/>
      </c>
      <c r="AB7477" s="85"/>
    </row>
    <row r="7478" spans="1:28" x14ac:dyDescent="0.3">
      <c r="A7478" s="249" t="s">
        <v>1103</v>
      </c>
      <c r="B7478" s="69"/>
      <c r="C7478" s="274" t="str">
        <f>IF(ISTEXT(B7478),VLOOKUP(B7478,'_Keuzelijst Algemeen'!$CC$3:$CD$10,2),"")</f>
        <v/>
      </c>
      <c r="D7478" s="87"/>
      <c r="E7478" s="69"/>
      <c r="F7478" s="69"/>
      <c r="I7478" s="85"/>
      <c r="P7478" s="69"/>
      <c r="Q7478" s="69"/>
      <c r="R7478" s="69"/>
      <c r="V7478" s="71"/>
      <c r="W7478" s="69"/>
      <c r="X7478" s="69"/>
      <c r="Y7478" s="69"/>
      <c r="Z7478" s="69"/>
      <c r="AA7478" s="270" t="str">
        <f>IF(ISTEXT(Z7478),VLOOKUP(Z7478,'_Keuzelijst Algemeen'!$B$3:$C$74,2),"")</f>
        <v/>
      </c>
      <c r="AB7478" s="85"/>
    </row>
    <row r="7479" spans="1:28" x14ac:dyDescent="0.3">
      <c r="A7479" s="249" t="s">
        <v>1103</v>
      </c>
      <c r="B7479" s="69"/>
      <c r="C7479" s="274" t="str">
        <f>IF(ISTEXT(B7479),VLOOKUP(B7479,'_Keuzelijst Algemeen'!$CC$3:$CD$10,2),"")</f>
        <v/>
      </c>
      <c r="D7479" s="87"/>
      <c r="E7479" s="69"/>
      <c r="F7479" s="69"/>
      <c r="I7479" s="85"/>
      <c r="P7479" s="69"/>
      <c r="Q7479" s="69"/>
      <c r="R7479" s="69"/>
      <c r="V7479" s="71"/>
      <c r="W7479" s="69"/>
      <c r="X7479" s="69"/>
      <c r="Y7479" s="69"/>
      <c r="Z7479" s="69"/>
      <c r="AA7479" s="270" t="str">
        <f>IF(ISTEXT(Z7479),VLOOKUP(Z7479,'_Keuzelijst Algemeen'!$B$3:$C$74,2),"")</f>
        <v/>
      </c>
      <c r="AB7479" s="85"/>
    </row>
    <row r="7480" spans="1:28" x14ac:dyDescent="0.3">
      <c r="A7480" s="249" t="s">
        <v>1103</v>
      </c>
      <c r="B7480" s="69"/>
      <c r="C7480" s="274" t="str">
        <f>IF(ISTEXT(B7480),VLOOKUP(B7480,'_Keuzelijst Algemeen'!$CC$3:$CD$10,2),"")</f>
        <v/>
      </c>
      <c r="D7480" s="87"/>
      <c r="E7480" s="69"/>
      <c r="F7480" s="69"/>
      <c r="I7480" s="85"/>
      <c r="P7480" s="69"/>
      <c r="Q7480" s="69"/>
      <c r="R7480" s="69"/>
      <c r="V7480" s="71"/>
      <c r="W7480" s="69"/>
      <c r="X7480" s="69"/>
      <c r="Y7480" s="69"/>
      <c r="Z7480" s="69"/>
      <c r="AA7480" s="270" t="str">
        <f>IF(ISTEXT(Z7480),VLOOKUP(Z7480,'_Keuzelijst Algemeen'!$B$3:$C$74,2),"")</f>
        <v/>
      </c>
      <c r="AB7480" s="85"/>
    </row>
    <row r="7481" spans="1:28" x14ac:dyDescent="0.3">
      <c r="A7481" s="249" t="s">
        <v>1103</v>
      </c>
      <c r="B7481" s="69"/>
      <c r="C7481" s="274" t="str">
        <f>IF(ISTEXT(B7481),VLOOKUP(B7481,'_Keuzelijst Algemeen'!$CC$3:$CD$10,2),"")</f>
        <v/>
      </c>
      <c r="D7481" s="87"/>
      <c r="E7481" s="69"/>
      <c r="F7481" s="69"/>
      <c r="I7481" s="85"/>
      <c r="P7481" s="69"/>
      <c r="Q7481" s="69"/>
      <c r="R7481" s="69"/>
      <c r="V7481" s="71"/>
      <c r="W7481" s="69"/>
      <c r="X7481" s="69"/>
      <c r="Y7481" s="69"/>
      <c r="Z7481" s="69"/>
      <c r="AA7481" s="270" t="str">
        <f>IF(ISTEXT(Z7481),VLOOKUP(Z7481,'_Keuzelijst Algemeen'!$B$3:$C$74,2),"")</f>
        <v/>
      </c>
      <c r="AB7481" s="85"/>
    </row>
    <row r="7482" spans="1:28" x14ac:dyDescent="0.3">
      <c r="A7482" s="249" t="s">
        <v>1103</v>
      </c>
      <c r="B7482" s="69"/>
      <c r="C7482" s="274" t="str">
        <f>IF(ISTEXT(B7482),VLOOKUP(B7482,'_Keuzelijst Algemeen'!$CC$3:$CD$10,2),"")</f>
        <v/>
      </c>
      <c r="D7482" s="87"/>
      <c r="E7482" s="69"/>
      <c r="F7482" s="69"/>
      <c r="I7482" s="85"/>
      <c r="P7482" s="69"/>
      <c r="Q7482" s="69"/>
      <c r="R7482" s="69"/>
      <c r="V7482" s="71"/>
      <c r="W7482" s="69"/>
      <c r="X7482" s="69"/>
      <c r="Y7482" s="69"/>
      <c r="Z7482" s="69"/>
      <c r="AA7482" s="270" t="str">
        <f>IF(ISTEXT(Z7482),VLOOKUP(Z7482,'_Keuzelijst Algemeen'!$B$3:$C$74,2),"")</f>
        <v/>
      </c>
      <c r="AB7482" s="85"/>
    </row>
    <row r="7483" spans="1:28" x14ac:dyDescent="0.3">
      <c r="A7483" s="249" t="s">
        <v>1103</v>
      </c>
      <c r="B7483" s="69"/>
      <c r="C7483" s="274" t="str">
        <f>IF(ISTEXT(B7483),VLOOKUP(B7483,'_Keuzelijst Algemeen'!$CC$3:$CD$10,2),"")</f>
        <v/>
      </c>
      <c r="D7483" s="87"/>
      <c r="E7483" s="69"/>
      <c r="F7483" s="69"/>
      <c r="I7483" s="85"/>
      <c r="P7483" s="69"/>
      <c r="Q7483" s="69"/>
      <c r="R7483" s="69"/>
      <c r="V7483" s="71"/>
      <c r="W7483" s="69"/>
      <c r="X7483" s="69"/>
      <c r="Y7483" s="69"/>
      <c r="Z7483" s="69"/>
      <c r="AA7483" s="270" t="str">
        <f>IF(ISTEXT(Z7483),VLOOKUP(Z7483,'_Keuzelijst Algemeen'!$B$3:$C$74,2),"")</f>
        <v/>
      </c>
      <c r="AB7483" s="85"/>
    </row>
    <row r="7484" spans="1:28" x14ac:dyDescent="0.3">
      <c r="A7484" s="249" t="s">
        <v>1103</v>
      </c>
      <c r="B7484" s="69"/>
      <c r="C7484" s="274" t="str">
        <f>IF(ISTEXT(B7484),VLOOKUP(B7484,'_Keuzelijst Algemeen'!$CC$3:$CD$10,2),"")</f>
        <v/>
      </c>
      <c r="D7484" s="87"/>
      <c r="E7484" s="69"/>
      <c r="F7484" s="69"/>
      <c r="I7484" s="85"/>
      <c r="P7484" s="69"/>
      <c r="Q7484" s="69"/>
      <c r="R7484" s="69"/>
      <c r="V7484" s="71"/>
      <c r="W7484" s="69"/>
      <c r="X7484" s="69"/>
      <c r="Y7484" s="69"/>
      <c r="Z7484" s="69"/>
      <c r="AA7484" s="270" t="str">
        <f>IF(ISTEXT(Z7484),VLOOKUP(Z7484,'_Keuzelijst Algemeen'!$B$3:$C$74,2),"")</f>
        <v/>
      </c>
      <c r="AB7484" s="85"/>
    </row>
    <row r="7485" spans="1:28" x14ac:dyDescent="0.3">
      <c r="A7485" s="249" t="s">
        <v>1103</v>
      </c>
      <c r="B7485" s="69"/>
      <c r="C7485" s="274" t="str">
        <f>IF(ISTEXT(B7485),VLOOKUP(B7485,'_Keuzelijst Algemeen'!$CC$3:$CD$10,2),"")</f>
        <v/>
      </c>
      <c r="D7485" s="87"/>
      <c r="E7485" s="69"/>
      <c r="F7485" s="69"/>
      <c r="I7485" s="85"/>
      <c r="P7485" s="69"/>
      <c r="Q7485" s="69"/>
      <c r="R7485" s="69"/>
      <c r="V7485" s="71"/>
      <c r="W7485" s="69"/>
      <c r="X7485" s="69"/>
      <c r="Y7485" s="69"/>
      <c r="Z7485" s="69"/>
      <c r="AA7485" s="270" t="str">
        <f>IF(ISTEXT(Z7485),VLOOKUP(Z7485,'_Keuzelijst Algemeen'!$B$3:$C$74,2),"")</f>
        <v/>
      </c>
      <c r="AB7485" s="85"/>
    </row>
    <row r="7486" spans="1:28" x14ac:dyDescent="0.3">
      <c r="A7486" s="249" t="s">
        <v>1103</v>
      </c>
      <c r="B7486" s="69"/>
      <c r="C7486" s="274" t="str">
        <f>IF(ISTEXT(B7486),VLOOKUP(B7486,'_Keuzelijst Algemeen'!$CC$3:$CD$10,2),"")</f>
        <v/>
      </c>
      <c r="D7486" s="87"/>
      <c r="E7486" s="69"/>
      <c r="F7486" s="69"/>
      <c r="I7486" s="85"/>
      <c r="P7486" s="69"/>
      <c r="Q7486" s="69"/>
      <c r="R7486" s="69"/>
      <c r="V7486" s="71"/>
      <c r="W7486" s="69"/>
      <c r="X7486" s="69"/>
      <c r="Y7486" s="69"/>
      <c r="Z7486" s="69"/>
      <c r="AA7486" s="270" t="str">
        <f>IF(ISTEXT(Z7486),VLOOKUP(Z7486,'_Keuzelijst Algemeen'!$B$3:$C$74,2),"")</f>
        <v/>
      </c>
      <c r="AB7486" s="85"/>
    </row>
    <row r="7487" spans="1:28" x14ac:dyDescent="0.3">
      <c r="A7487" s="249" t="s">
        <v>1103</v>
      </c>
      <c r="B7487" s="69"/>
      <c r="C7487" s="274" t="str">
        <f>IF(ISTEXT(B7487),VLOOKUP(B7487,'_Keuzelijst Algemeen'!$CC$3:$CD$10,2),"")</f>
        <v/>
      </c>
      <c r="D7487" s="87"/>
      <c r="E7487" s="69"/>
      <c r="F7487" s="69"/>
      <c r="I7487" s="85"/>
      <c r="P7487" s="69"/>
      <c r="Q7487" s="69"/>
      <c r="R7487" s="69"/>
      <c r="V7487" s="71"/>
      <c r="W7487" s="69"/>
      <c r="X7487" s="69"/>
      <c r="Y7487" s="69"/>
      <c r="Z7487" s="69"/>
      <c r="AA7487" s="270" t="str">
        <f>IF(ISTEXT(Z7487),VLOOKUP(Z7487,'_Keuzelijst Algemeen'!$B$3:$C$74,2),"")</f>
        <v/>
      </c>
      <c r="AB7487" s="85"/>
    </row>
    <row r="7488" spans="1:28" x14ac:dyDescent="0.3">
      <c r="A7488" s="249" t="s">
        <v>1103</v>
      </c>
      <c r="B7488" s="69"/>
      <c r="C7488" s="274" t="str">
        <f>IF(ISTEXT(B7488),VLOOKUP(B7488,'_Keuzelijst Algemeen'!$CC$3:$CD$10,2),"")</f>
        <v/>
      </c>
      <c r="D7488" s="87"/>
      <c r="E7488" s="69"/>
      <c r="F7488" s="69"/>
      <c r="I7488" s="85"/>
      <c r="P7488" s="69"/>
      <c r="Q7488" s="69"/>
      <c r="R7488" s="69"/>
      <c r="V7488" s="71"/>
      <c r="W7488" s="69"/>
      <c r="X7488" s="69"/>
      <c r="Y7488" s="69"/>
      <c r="Z7488" s="69"/>
      <c r="AA7488" s="270" t="str">
        <f>IF(ISTEXT(Z7488),VLOOKUP(Z7488,'_Keuzelijst Algemeen'!$B$3:$C$74,2),"")</f>
        <v/>
      </c>
      <c r="AB7488" s="85"/>
    </row>
    <row r="7489" spans="1:28" x14ac:dyDescent="0.3">
      <c r="A7489" s="249" t="s">
        <v>1103</v>
      </c>
      <c r="B7489" s="69"/>
      <c r="C7489" s="274" t="str">
        <f>IF(ISTEXT(B7489),VLOOKUP(B7489,'_Keuzelijst Algemeen'!$CC$3:$CD$10,2),"")</f>
        <v/>
      </c>
      <c r="D7489" s="87"/>
      <c r="E7489" s="69"/>
      <c r="F7489" s="69"/>
      <c r="I7489" s="85"/>
      <c r="P7489" s="69"/>
      <c r="Q7489" s="69"/>
      <c r="R7489" s="69"/>
      <c r="V7489" s="71"/>
      <c r="W7489" s="69"/>
      <c r="X7489" s="69"/>
      <c r="Y7489" s="69"/>
      <c r="Z7489" s="69"/>
      <c r="AA7489" s="270" t="str">
        <f>IF(ISTEXT(Z7489),VLOOKUP(Z7489,'_Keuzelijst Algemeen'!$B$3:$C$74,2),"")</f>
        <v/>
      </c>
      <c r="AB7489" s="85"/>
    </row>
    <row r="7490" spans="1:28" x14ac:dyDescent="0.3">
      <c r="A7490" s="249" t="s">
        <v>1103</v>
      </c>
      <c r="B7490" s="69"/>
      <c r="C7490" s="274" t="str">
        <f>IF(ISTEXT(B7490),VLOOKUP(B7490,'_Keuzelijst Algemeen'!$CC$3:$CD$10,2),"")</f>
        <v/>
      </c>
      <c r="D7490" s="87"/>
      <c r="E7490" s="69"/>
      <c r="F7490" s="69"/>
      <c r="I7490" s="85"/>
      <c r="P7490" s="69"/>
      <c r="Q7490" s="69"/>
      <c r="R7490" s="69"/>
      <c r="V7490" s="71"/>
      <c r="W7490" s="69"/>
      <c r="X7490" s="69"/>
      <c r="Y7490" s="69"/>
      <c r="Z7490" s="69"/>
      <c r="AA7490" s="270" t="str">
        <f>IF(ISTEXT(Z7490),VLOOKUP(Z7490,'_Keuzelijst Algemeen'!$B$3:$C$74,2),"")</f>
        <v/>
      </c>
      <c r="AB7490" s="85"/>
    </row>
    <row r="7491" spans="1:28" x14ac:dyDescent="0.3">
      <c r="A7491" s="249" t="s">
        <v>1103</v>
      </c>
      <c r="B7491" s="69"/>
      <c r="C7491" s="274" t="str">
        <f>IF(ISTEXT(B7491),VLOOKUP(B7491,'_Keuzelijst Algemeen'!$CC$3:$CD$10,2),"")</f>
        <v/>
      </c>
      <c r="D7491" s="87"/>
      <c r="E7491" s="69"/>
      <c r="F7491" s="69"/>
      <c r="I7491" s="85"/>
      <c r="P7491" s="69"/>
      <c r="Q7491" s="69"/>
      <c r="R7491" s="69"/>
      <c r="V7491" s="71"/>
      <c r="W7491" s="69"/>
      <c r="X7491" s="69"/>
      <c r="Y7491" s="69"/>
      <c r="Z7491" s="69"/>
      <c r="AA7491" s="270" t="str">
        <f>IF(ISTEXT(Z7491),VLOOKUP(Z7491,'_Keuzelijst Algemeen'!$B$3:$C$74,2),"")</f>
        <v/>
      </c>
      <c r="AB7491" s="85"/>
    </row>
    <row r="7492" spans="1:28" x14ac:dyDescent="0.3">
      <c r="A7492" s="249" t="s">
        <v>1103</v>
      </c>
      <c r="B7492" s="69"/>
      <c r="C7492" s="274" t="str">
        <f>IF(ISTEXT(B7492),VLOOKUP(B7492,'_Keuzelijst Algemeen'!$CC$3:$CD$10,2),"")</f>
        <v/>
      </c>
      <c r="D7492" s="87"/>
      <c r="E7492" s="69"/>
      <c r="F7492" s="69"/>
      <c r="I7492" s="85"/>
      <c r="P7492" s="69"/>
      <c r="Q7492" s="69"/>
      <c r="R7492" s="69"/>
      <c r="V7492" s="71"/>
      <c r="W7492" s="69"/>
      <c r="X7492" s="69"/>
      <c r="Y7492" s="69"/>
      <c r="Z7492" s="69"/>
      <c r="AA7492" s="270" t="str">
        <f>IF(ISTEXT(Z7492),VLOOKUP(Z7492,'_Keuzelijst Algemeen'!$B$3:$C$74,2),"")</f>
        <v/>
      </c>
      <c r="AB7492" s="85"/>
    </row>
    <row r="7493" spans="1:28" x14ac:dyDescent="0.3">
      <c r="A7493" s="249" t="s">
        <v>1103</v>
      </c>
      <c r="B7493" s="69"/>
      <c r="C7493" s="274" t="str">
        <f>IF(ISTEXT(B7493),VLOOKUP(B7493,'_Keuzelijst Algemeen'!$CC$3:$CD$10,2),"")</f>
        <v/>
      </c>
      <c r="D7493" s="87"/>
      <c r="E7493" s="69"/>
      <c r="F7493" s="69"/>
      <c r="I7493" s="85"/>
      <c r="P7493" s="69"/>
      <c r="Q7493" s="69"/>
      <c r="R7493" s="69"/>
      <c r="V7493" s="71"/>
      <c r="W7493" s="69"/>
      <c r="X7493" s="69"/>
      <c r="Y7493" s="69"/>
      <c r="Z7493" s="69"/>
      <c r="AA7493" s="270" t="str">
        <f>IF(ISTEXT(Z7493),VLOOKUP(Z7493,'_Keuzelijst Algemeen'!$B$3:$C$74,2),"")</f>
        <v/>
      </c>
      <c r="AB7493" s="85"/>
    </row>
    <row r="7494" spans="1:28" x14ac:dyDescent="0.3">
      <c r="A7494" s="249" t="s">
        <v>1103</v>
      </c>
      <c r="B7494" s="69"/>
      <c r="C7494" s="274" t="str">
        <f>IF(ISTEXT(B7494),VLOOKUP(B7494,'_Keuzelijst Algemeen'!$CC$3:$CD$10,2),"")</f>
        <v/>
      </c>
      <c r="D7494" s="87"/>
      <c r="E7494" s="69"/>
      <c r="F7494" s="69"/>
      <c r="I7494" s="85"/>
      <c r="P7494" s="69"/>
      <c r="Q7494" s="69"/>
      <c r="R7494" s="69"/>
      <c r="V7494" s="71"/>
      <c r="W7494" s="69"/>
      <c r="X7494" s="69"/>
      <c r="Y7494" s="69"/>
      <c r="Z7494" s="69"/>
      <c r="AA7494" s="270" t="str">
        <f>IF(ISTEXT(Z7494),VLOOKUP(Z7494,'_Keuzelijst Algemeen'!$B$3:$C$74,2),"")</f>
        <v/>
      </c>
      <c r="AB7494" s="85"/>
    </row>
    <row r="7495" spans="1:28" x14ac:dyDescent="0.3">
      <c r="A7495" s="249" t="s">
        <v>1103</v>
      </c>
      <c r="B7495" s="69"/>
      <c r="C7495" s="274" t="str">
        <f>IF(ISTEXT(B7495),VLOOKUP(B7495,'_Keuzelijst Algemeen'!$CC$3:$CD$10,2),"")</f>
        <v/>
      </c>
      <c r="D7495" s="87"/>
      <c r="E7495" s="69"/>
      <c r="F7495" s="69"/>
      <c r="I7495" s="85"/>
      <c r="P7495" s="69"/>
      <c r="Q7495" s="69"/>
      <c r="R7495" s="69"/>
      <c r="V7495" s="71"/>
      <c r="W7495" s="69"/>
      <c r="X7495" s="69"/>
      <c r="Y7495" s="69"/>
      <c r="Z7495" s="69"/>
      <c r="AA7495" s="270" t="str">
        <f>IF(ISTEXT(Z7495),VLOOKUP(Z7495,'_Keuzelijst Algemeen'!$B$3:$C$74,2),"")</f>
        <v/>
      </c>
      <c r="AB7495" s="85"/>
    </row>
    <row r="7496" spans="1:28" x14ac:dyDescent="0.3">
      <c r="A7496" s="249" t="s">
        <v>1103</v>
      </c>
      <c r="B7496" s="69"/>
      <c r="C7496" s="274" t="str">
        <f>IF(ISTEXT(B7496),VLOOKUP(B7496,'_Keuzelijst Algemeen'!$CC$3:$CD$10,2),"")</f>
        <v/>
      </c>
      <c r="D7496" s="87"/>
      <c r="E7496" s="69"/>
      <c r="F7496" s="69"/>
      <c r="I7496" s="85"/>
      <c r="P7496" s="69"/>
      <c r="Q7496" s="69"/>
      <c r="R7496" s="69"/>
      <c r="V7496" s="71"/>
      <c r="W7496" s="69"/>
      <c r="X7496" s="69"/>
      <c r="Y7496" s="69"/>
      <c r="Z7496" s="69"/>
      <c r="AA7496" s="270" t="str">
        <f>IF(ISTEXT(Z7496),VLOOKUP(Z7496,'_Keuzelijst Algemeen'!$B$3:$C$74,2),"")</f>
        <v/>
      </c>
      <c r="AB7496" s="85"/>
    </row>
    <row r="7497" spans="1:28" x14ac:dyDescent="0.3">
      <c r="A7497" s="249" t="s">
        <v>1103</v>
      </c>
      <c r="B7497" s="69"/>
      <c r="C7497" s="274" t="str">
        <f>IF(ISTEXT(B7497),VLOOKUP(B7497,'_Keuzelijst Algemeen'!$CC$3:$CD$10,2),"")</f>
        <v/>
      </c>
      <c r="D7497" s="87"/>
      <c r="E7497" s="69"/>
      <c r="F7497" s="69"/>
      <c r="I7497" s="85"/>
      <c r="P7497" s="69"/>
      <c r="Q7497" s="69"/>
      <c r="R7497" s="69"/>
      <c r="V7497" s="71"/>
      <c r="W7497" s="69"/>
      <c r="X7497" s="69"/>
      <c r="Y7497" s="69"/>
      <c r="Z7497" s="69"/>
      <c r="AA7497" s="270" t="str">
        <f>IF(ISTEXT(Z7497),VLOOKUP(Z7497,'_Keuzelijst Algemeen'!$B$3:$C$74,2),"")</f>
        <v/>
      </c>
      <c r="AB7497" s="85"/>
    </row>
    <row r="7498" spans="1:28" x14ac:dyDescent="0.3">
      <c r="A7498" s="249" t="s">
        <v>1103</v>
      </c>
      <c r="B7498" s="69"/>
      <c r="C7498" s="274" t="str">
        <f>IF(ISTEXT(B7498),VLOOKUP(B7498,'_Keuzelijst Algemeen'!$CC$3:$CD$10,2),"")</f>
        <v/>
      </c>
      <c r="D7498" s="87"/>
      <c r="E7498" s="69"/>
      <c r="F7498" s="69"/>
      <c r="I7498" s="85"/>
      <c r="P7498" s="69"/>
      <c r="Q7498" s="69"/>
      <c r="R7498" s="69"/>
      <c r="V7498" s="71"/>
      <c r="W7498" s="69"/>
      <c r="X7498" s="69"/>
      <c r="Y7498" s="69"/>
      <c r="Z7498" s="69"/>
      <c r="AA7498" s="270" t="str">
        <f>IF(ISTEXT(Z7498),VLOOKUP(Z7498,'_Keuzelijst Algemeen'!$B$3:$C$74,2),"")</f>
        <v/>
      </c>
      <c r="AB7498" s="85"/>
    </row>
    <row r="7499" spans="1:28" x14ac:dyDescent="0.3">
      <c r="A7499" s="249" t="s">
        <v>1103</v>
      </c>
      <c r="B7499" s="69"/>
      <c r="C7499" s="274" t="str">
        <f>IF(ISTEXT(B7499),VLOOKUP(B7499,'_Keuzelijst Algemeen'!$CC$3:$CD$10,2),"")</f>
        <v/>
      </c>
      <c r="D7499" s="87"/>
      <c r="E7499" s="69"/>
      <c r="F7499" s="69"/>
      <c r="I7499" s="85"/>
      <c r="P7499" s="69"/>
      <c r="Q7499" s="69"/>
      <c r="R7499" s="69"/>
      <c r="V7499" s="71"/>
      <c r="W7499" s="69"/>
      <c r="X7499" s="69"/>
      <c r="Y7499" s="69"/>
      <c r="Z7499" s="69"/>
      <c r="AA7499" s="270" t="str">
        <f>IF(ISTEXT(Z7499),VLOOKUP(Z7499,'_Keuzelijst Algemeen'!$B$3:$C$74,2),"")</f>
        <v/>
      </c>
      <c r="AB7499" s="85"/>
    </row>
    <row r="7500" spans="1:28" x14ac:dyDescent="0.3">
      <c r="A7500" s="249" t="s">
        <v>1103</v>
      </c>
      <c r="B7500" s="69"/>
      <c r="C7500" s="274" t="str">
        <f>IF(ISTEXT(B7500),VLOOKUP(B7500,'_Keuzelijst Algemeen'!$CC$3:$CD$10,2),"")</f>
        <v/>
      </c>
      <c r="D7500" s="87"/>
      <c r="E7500" s="69"/>
      <c r="F7500" s="69"/>
      <c r="I7500" s="85"/>
      <c r="P7500" s="69"/>
      <c r="Q7500" s="69"/>
      <c r="R7500" s="69"/>
      <c r="V7500" s="71"/>
      <c r="W7500" s="69"/>
      <c r="X7500" s="69"/>
      <c r="Y7500" s="69"/>
      <c r="Z7500" s="69"/>
      <c r="AA7500" s="270" t="str">
        <f>IF(ISTEXT(Z7500),VLOOKUP(Z7500,'_Keuzelijst Algemeen'!$B$3:$C$74,2),"")</f>
        <v/>
      </c>
      <c r="AB7500" s="85"/>
    </row>
    <row r="7501" spans="1:28" x14ac:dyDescent="0.3">
      <c r="A7501" s="249" t="s">
        <v>1103</v>
      </c>
      <c r="B7501" s="69"/>
      <c r="C7501" s="274" t="str">
        <f>IF(ISTEXT(B7501),VLOOKUP(B7501,'_Keuzelijst Algemeen'!$CC$3:$CD$10,2),"")</f>
        <v/>
      </c>
      <c r="D7501" s="87"/>
      <c r="E7501" s="69"/>
      <c r="F7501" s="69"/>
      <c r="I7501" s="85"/>
      <c r="P7501" s="69"/>
      <c r="Q7501" s="69"/>
      <c r="R7501" s="69"/>
      <c r="V7501" s="71"/>
      <c r="W7501" s="69"/>
      <c r="X7501" s="69"/>
      <c r="Y7501" s="69"/>
      <c r="Z7501" s="69"/>
      <c r="AA7501" s="270" t="str">
        <f>IF(ISTEXT(Z7501),VLOOKUP(Z7501,'_Keuzelijst Algemeen'!$B$3:$C$74,2),"")</f>
        <v/>
      </c>
      <c r="AB7501" s="85"/>
    </row>
    <row r="7502" spans="1:28" x14ac:dyDescent="0.3">
      <c r="A7502" s="249" t="s">
        <v>1103</v>
      </c>
      <c r="B7502" s="69"/>
      <c r="C7502" s="274" t="str">
        <f>IF(ISTEXT(B7502),VLOOKUP(B7502,'_Keuzelijst Algemeen'!$CC$3:$CD$10,2),"")</f>
        <v/>
      </c>
      <c r="D7502" s="87"/>
      <c r="E7502" s="69"/>
      <c r="F7502" s="69"/>
      <c r="I7502" s="85"/>
      <c r="P7502" s="69"/>
      <c r="Q7502" s="69"/>
      <c r="R7502" s="69"/>
      <c r="V7502" s="71"/>
      <c r="W7502" s="69"/>
      <c r="X7502" s="69"/>
      <c r="Y7502" s="69"/>
      <c r="Z7502" s="69"/>
      <c r="AA7502" s="270" t="str">
        <f>IF(ISTEXT(Z7502),VLOOKUP(Z7502,'_Keuzelijst Algemeen'!$B$3:$C$74,2),"")</f>
        <v/>
      </c>
      <c r="AB7502" s="85"/>
    </row>
    <row r="7503" spans="1:28" x14ac:dyDescent="0.3">
      <c r="A7503" s="249" t="s">
        <v>1103</v>
      </c>
      <c r="B7503" s="69"/>
      <c r="C7503" s="274" t="str">
        <f>IF(ISTEXT(B7503),VLOOKUP(B7503,'_Keuzelijst Algemeen'!$CC$3:$CD$10,2),"")</f>
        <v/>
      </c>
      <c r="D7503" s="87"/>
      <c r="E7503" s="69"/>
      <c r="F7503" s="69"/>
      <c r="I7503" s="85"/>
      <c r="P7503" s="69"/>
      <c r="Q7503" s="69"/>
      <c r="R7503" s="69"/>
      <c r="V7503" s="71"/>
      <c r="W7503" s="69"/>
      <c r="X7503" s="69"/>
      <c r="Y7503" s="69"/>
      <c r="Z7503" s="69"/>
      <c r="AA7503" s="270" t="str">
        <f>IF(ISTEXT(Z7503),VLOOKUP(Z7503,'_Keuzelijst Algemeen'!$B$3:$C$74,2),"")</f>
        <v/>
      </c>
      <c r="AB7503" s="85"/>
    </row>
    <row r="7504" spans="1:28" x14ac:dyDescent="0.3">
      <c r="A7504" s="249" t="s">
        <v>1103</v>
      </c>
      <c r="B7504" s="69"/>
      <c r="C7504" s="274" t="str">
        <f>IF(ISTEXT(B7504),VLOOKUP(B7504,'_Keuzelijst Algemeen'!$CC$3:$CD$10,2),"")</f>
        <v/>
      </c>
      <c r="D7504" s="87"/>
      <c r="E7504" s="69"/>
      <c r="F7504" s="69"/>
      <c r="I7504" s="85"/>
      <c r="P7504" s="69"/>
      <c r="Q7504" s="69"/>
      <c r="R7504" s="69"/>
      <c r="V7504" s="71"/>
      <c r="W7504" s="69"/>
      <c r="X7504" s="69"/>
      <c r="Y7504" s="69"/>
      <c r="Z7504" s="69"/>
      <c r="AA7504" s="270" t="str">
        <f>IF(ISTEXT(Z7504),VLOOKUP(Z7504,'_Keuzelijst Algemeen'!$B$3:$C$74,2),"")</f>
        <v/>
      </c>
      <c r="AB7504" s="85"/>
    </row>
    <row r="7505" spans="1:28" x14ac:dyDescent="0.3">
      <c r="A7505" s="249" t="s">
        <v>1103</v>
      </c>
      <c r="B7505" s="69"/>
      <c r="C7505" s="274" t="str">
        <f>IF(ISTEXT(B7505),VLOOKUP(B7505,'_Keuzelijst Algemeen'!$CC$3:$CD$10,2),"")</f>
        <v/>
      </c>
      <c r="D7505" s="87"/>
      <c r="E7505" s="69"/>
      <c r="F7505" s="69"/>
      <c r="I7505" s="85"/>
      <c r="P7505" s="69"/>
      <c r="Q7505" s="69"/>
      <c r="R7505" s="69"/>
      <c r="V7505" s="71"/>
      <c r="W7505" s="69"/>
      <c r="X7505" s="69"/>
      <c r="Y7505" s="69"/>
      <c r="Z7505" s="69"/>
      <c r="AA7505" s="270" t="str">
        <f>IF(ISTEXT(Z7505),VLOOKUP(Z7505,'_Keuzelijst Algemeen'!$B$3:$C$74,2),"")</f>
        <v/>
      </c>
      <c r="AB7505" s="85"/>
    </row>
    <row r="7506" spans="1:28" x14ac:dyDescent="0.3">
      <c r="A7506" s="249" t="s">
        <v>1103</v>
      </c>
      <c r="B7506" s="69"/>
      <c r="C7506" s="274" t="str">
        <f>IF(ISTEXT(B7506),VLOOKUP(B7506,'_Keuzelijst Algemeen'!$CC$3:$CD$10,2),"")</f>
        <v/>
      </c>
      <c r="D7506" s="87"/>
      <c r="E7506" s="69"/>
      <c r="F7506" s="69"/>
      <c r="I7506" s="85"/>
      <c r="P7506" s="69"/>
      <c r="Q7506" s="69"/>
      <c r="R7506" s="69"/>
      <c r="V7506" s="71"/>
      <c r="W7506" s="69"/>
      <c r="X7506" s="69"/>
      <c r="Y7506" s="69"/>
      <c r="Z7506" s="69"/>
      <c r="AA7506" s="270" t="str">
        <f>IF(ISTEXT(Z7506),VLOOKUP(Z7506,'_Keuzelijst Algemeen'!$B$3:$C$74,2),"")</f>
        <v/>
      </c>
      <c r="AB7506" s="85"/>
    </row>
    <row r="7507" spans="1:28" x14ac:dyDescent="0.3">
      <c r="A7507" s="249" t="s">
        <v>1103</v>
      </c>
      <c r="B7507" s="69"/>
      <c r="C7507" s="274" t="str">
        <f>IF(ISTEXT(B7507),VLOOKUP(B7507,'_Keuzelijst Algemeen'!$CC$3:$CD$10,2),"")</f>
        <v/>
      </c>
      <c r="D7507" s="87"/>
      <c r="E7507" s="69"/>
      <c r="F7507" s="69"/>
      <c r="I7507" s="85"/>
      <c r="P7507" s="69"/>
      <c r="Q7507" s="69"/>
      <c r="R7507" s="69"/>
      <c r="V7507" s="71"/>
      <c r="W7507" s="69"/>
      <c r="X7507" s="69"/>
      <c r="Y7507" s="69"/>
      <c r="Z7507" s="69"/>
      <c r="AA7507" s="270" t="str">
        <f>IF(ISTEXT(Z7507),VLOOKUP(Z7507,'_Keuzelijst Algemeen'!$B$3:$C$74,2),"")</f>
        <v/>
      </c>
      <c r="AB7507" s="85"/>
    </row>
    <row r="7508" spans="1:28" x14ac:dyDescent="0.3">
      <c r="A7508" s="249" t="s">
        <v>1103</v>
      </c>
      <c r="B7508" s="69"/>
      <c r="C7508" s="274" t="str">
        <f>IF(ISTEXT(B7508),VLOOKUP(B7508,'_Keuzelijst Algemeen'!$CC$3:$CD$10,2),"")</f>
        <v/>
      </c>
      <c r="D7508" s="87"/>
      <c r="E7508" s="69"/>
      <c r="F7508" s="69"/>
      <c r="I7508" s="85"/>
      <c r="P7508" s="69"/>
      <c r="Q7508" s="69"/>
      <c r="R7508" s="69"/>
      <c r="V7508" s="71"/>
      <c r="W7508" s="69"/>
      <c r="X7508" s="69"/>
      <c r="Y7508" s="69"/>
      <c r="Z7508" s="69"/>
      <c r="AA7508" s="270" t="str">
        <f>IF(ISTEXT(Z7508),VLOOKUP(Z7508,'_Keuzelijst Algemeen'!$B$3:$C$74,2),"")</f>
        <v/>
      </c>
      <c r="AB7508" s="85"/>
    </row>
    <row r="7509" spans="1:28" x14ac:dyDescent="0.3">
      <c r="A7509" s="249" t="s">
        <v>1103</v>
      </c>
      <c r="B7509" s="69"/>
      <c r="C7509" s="274" t="str">
        <f>IF(ISTEXT(B7509),VLOOKUP(B7509,'_Keuzelijst Algemeen'!$CC$3:$CD$10,2),"")</f>
        <v/>
      </c>
      <c r="D7509" s="87"/>
      <c r="E7509" s="69"/>
      <c r="F7509" s="69"/>
      <c r="I7509" s="85"/>
      <c r="P7509" s="69"/>
      <c r="Q7509" s="69"/>
      <c r="R7509" s="69"/>
      <c r="V7509" s="71"/>
      <c r="W7509" s="69"/>
      <c r="X7509" s="69"/>
      <c r="Y7509" s="69"/>
      <c r="Z7509" s="69"/>
      <c r="AA7509" s="270" t="str">
        <f>IF(ISTEXT(Z7509),VLOOKUP(Z7509,'_Keuzelijst Algemeen'!$B$3:$C$74,2),"")</f>
        <v/>
      </c>
      <c r="AB7509" s="85"/>
    </row>
    <row r="7510" spans="1:28" x14ac:dyDescent="0.3">
      <c r="A7510" s="249" t="s">
        <v>1103</v>
      </c>
      <c r="B7510" s="69"/>
      <c r="C7510" s="274" t="str">
        <f>IF(ISTEXT(B7510),VLOOKUP(B7510,'_Keuzelijst Algemeen'!$CC$3:$CD$10,2),"")</f>
        <v/>
      </c>
      <c r="D7510" s="87"/>
      <c r="E7510" s="69"/>
      <c r="F7510" s="69"/>
      <c r="I7510" s="85"/>
      <c r="P7510" s="69"/>
      <c r="Q7510" s="69"/>
      <c r="R7510" s="69"/>
      <c r="V7510" s="71"/>
      <c r="W7510" s="69"/>
      <c r="X7510" s="69"/>
      <c r="Y7510" s="69"/>
      <c r="Z7510" s="69"/>
      <c r="AA7510" s="270" t="str">
        <f>IF(ISTEXT(Z7510),VLOOKUP(Z7510,'_Keuzelijst Algemeen'!$B$3:$C$74,2),"")</f>
        <v/>
      </c>
      <c r="AB7510" s="85"/>
    </row>
    <row r="7511" spans="1:28" x14ac:dyDescent="0.3">
      <c r="A7511" s="249" t="s">
        <v>1103</v>
      </c>
      <c r="B7511" s="69"/>
      <c r="C7511" s="274" t="str">
        <f>IF(ISTEXT(B7511),VLOOKUP(B7511,'_Keuzelijst Algemeen'!$CC$3:$CD$10,2),"")</f>
        <v/>
      </c>
      <c r="D7511" s="87"/>
      <c r="E7511" s="69"/>
      <c r="F7511" s="69"/>
      <c r="I7511" s="85"/>
      <c r="P7511" s="69"/>
      <c r="Q7511" s="69"/>
      <c r="R7511" s="69"/>
      <c r="V7511" s="71"/>
      <c r="W7511" s="69"/>
      <c r="X7511" s="69"/>
      <c r="Y7511" s="69"/>
      <c r="Z7511" s="69"/>
      <c r="AA7511" s="270" t="str">
        <f>IF(ISTEXT(Z7511),VLOOKUP(Z7511,'_Keuzelijst Algemeen'!$B$3:$C$74,2),"")</f>
        <v/>
      </c>
      <c r="AB7511" s="85"/>
    </row>
    <row r="7512" spans="1:28" x14ac:dyDescent="0.3">
      <c r="A7512" s="249" t="s">
        <v>1103</v>
      </c>
      <c r="B7512" s="69"/>
      <c r="C7512" s="274" t="str">
        <f>IF(ISTEXT(B7512),VLOOKUP(B7512,'_Keuzelijst Algemeen'!$CC$3:$CD$10,2),"")</f>
        <v/>
      </c>
      <c r="D7512" s="87"/>
      <c r="E7512" s="69"/>
      <c r="F7512" s="69"/>
      <c r="I7512" s="85"/>
      <c r="P7512" s="69"/>
      <c r="Q7512" s="69"/>
      <c r="R7512" s="69"/>
      <c r="V7512" s="71"/>
      <c r="W7512" s="69"/>
      <c r="X7512" s="69"/>
      <c r="Y7512" s="69"/>
      <c r="Z7512" s="69"/>
      <c r="AA7512" s="270" t="str">
        <f>IF(ISTEXT(Z7512),VLOOKUP(Z7512,'_Keuzelijst Algemeen'!$B$3:$C$74,2),"")</f>
        <v/>
      </c>
      <c r="AB7512" s="85"/>
    </row>
    <row r="7513" spans="1:28" x14ac:dyDescent="0.3">
      <c r="A7513" s="249" t="s">
        <v>1103</v>
      </c>
      <c r="B7513" s="69"/>
      <c r="C7513" s="274" t="str">
        <f>IF(ISTEXT(B7513),VLOOKUP(B7513,'_Keuzelijst Algemeen'!$CC$3:$CD$10,2),"")</f>
        <v/>
      </c>
      <c r="D7513" s="87"/>
      <c r="E7513" s="69"/>
      <c r="F7513" s="69"/>
      <c r="I7513" s="85"/>
      <c r="P7513" s="69"/>
      <c r="Q7513" s="69"/>
      <c r="R7513" s="69"/>
      <c r="V7513" s="71"/>
      <c r="W7513" s="69"/>
      <c r="X7513" s="69"/>
      <c r="Y7513" s="69"/>
      <c r="Z7513" s="69"/>
      <c r="AA7513" s="270" t="str">
        <f>IF(ISTEXT(Z7513),VLOOKUP(Z7513,'_Keuzelijst Algemeen'!$B$3:$C$74,2),"")</f>
        <v/>
      </c>
      <c r="AB7513" s="85"/>
    </row>
    <row r="7514" spans="1:28" x14ac:dyDescent="0.3">
      <c r="A7514" s="249" t="s">
        <v>1103</v>
      </c>
      <c r="B7514" s="69"/>
      <c r="C7514" s="274" t="str">
        <f>IF(ISTEXT(B7514),VLOOKUP(B7514,'_Keuzelijst Algemeen'!$CC$3:$CD$10,2),"")</f>
        <v/>
      </c>
      <c r="D7514" s="87"/>
      <c r="E7514" s="69"/>
      <c r="F7514" s="69"/>
      <c r="I7514" s="85"/>
      <c r="P7514" s="69"/>
      <c r="Q7514" s="69"/>
      <c r="R7514" s="69"/>
      <c r="V7514" s="71"/>
      <c r="W7514" s="69"/>
      <c r="X7514" s="69"/>
      <c r="Y7514" s="69"/>
      <c r="Z7514" s="69"/>
      <c r="AA7514" s="270" t="str">
        <f>IF(ISTEXT(Z7514),VLOOKUP(Z7514,'_Keuzelijst Algemeen'!$B$3:$C$74,2),"")</f>
        <v/>
      </c>
      <c r="AB7514" s="85"/>
    </row>
    <row r="7515" spans="1:28" x14ac:dyDescent="0.3">
      <c r="A7515" s="249" t="s">
        <v>1103</v>
      </c>
      <c r="B7515" s="69"/>
      <c r="C7515" s="274" t="str">
        <f>IF(ISTEXT(B7515),VLOOKUP(B7515,'_Keuzelijst Algemeen'!$CC$3:$CD$10,2),"")</f>
        <v/>
      </c>
      <c r="D7515" s="87"/>
      <c r="E7515" s="69"/>
      <c r="F7515" s="69"/>
      <c r="I7515" s="85"/>
      <c r="P7515" s="69"/>
      <c r="Q7515" s="69"/>
      <c r="R7515" s="69"/>
      <c r="V7515" s="71"/>
      <c r="W7515" s="69"/>
      <c r="X7515" s="69"/>
      <c r="Y7515" s="69"/>
      <c r="Z7515" s="69"/>
      <c r="AA7515" s="270" t="str">
        <f>IF(ISTEXT(Z7515),VLOOKUP(Z7515,'_Keuzelijst Algemeen'!$B$3:$C$74,2),"")</f>
        <v/>
      </c>
      <c r="AB7515" s="85"/>
    </row>
    <row r="7516" spans="1:28" x14ac:dyDescent="0.3">
      <c r="A7516" s="249" t="s">
        <v>1103</v>
      </c>
      <c r="B7516" s="69"/>
      <c r="C7516" s="274" t="str">
        <f>IF(ISTEXT(B7516),VLOOKUP(B7516,'_Keuzelijst Algemeen'!$CC$3:$CD$10,2),"")</f>
        <v/>
      </c>
      <c r="D7516" s="87"/>
      <c r="E7516" s="69"/>
      <c r="F7516" s="69"/>
      <c r="I7516" s="85"/>
      <c r="P7516" s="69"/>
      <c r="Q7516" s="69"/>
      <c r="R7516" s="69"/>
      <c r="V7516" s="71"/>
      <c r="W7516" s="69"/>
      <c r="X7516" s="69"/>
      <c r="Y7516" s="69"/>
      <c r="Z7516" s="69"/>
      <c r="AA7516" s="270" t="str">
        <f>IF(ISTEXT(Z7516),VLOOKUP(Z7516,'_Keuzelijst Algemeen'!$B$3:$C$74,2),"")</f>
        <v/>
      </c>
      <c r="AB7516" s="85"/>
    </row>
    <row r="7517" spans="1:28" x14ac:dyDescent="0.3">
      <c r="A7517" s="249" t="s">
        <v>1103</v>
      </c>
      <c r="B7517" s="69"/>
      <c r="C7517" s="274" t="str">
        <f>IF(ISTEXT(B7517),VLOOKUP(B7517,'_Keuzelijst Algemeen'!$CC$3:$CD$10,2),"")</f>
        <v/>
      </c>
      <c r="D7517" s="87"/>
      <c r="E7517" s="69"/>
      <c r="F7517" s="69"/>
      <c r="I7517" s="85"/>
      <c r="P7517" s="69"/>
      <c r="Q7517" s="69"/>
      <c r="R7517" s="69"/>
      <c r="V7517" s="71"/>
      <c r="W7517" s="69"/>
      <c r="X7517" s="69"/>
      <c r="Y7517" s="69"/>
      <c r="Z7517" s="69"/>
      <c r="AA7517" s="270" t="str">
        <f>IF(ISTEXT(Z7517),VLOOKUP(Z7517,'_Keuzelijst Algemeen'!$B$3:$C$74,2),"")</f>
        <v/>
      </c>
      <c r="AB7517" s="85"/>
    </row>
    <row r="7518" spans="1:28" x14ac:dyDescent="0.3">
      <c r="A7518" s="249" t="s">
        <v>1103</v>
      </c>
      <c r="B7518" s="69"/>
      <c r="C7518" s="274" t="str">
        <f>IF(ISTEXT(B7518),VLOOKUP(B7518,'_Keuzelijst Algemeen'!$CC$3:$CD$10,2),"")</f>
        <v/>
      </c>
      <c r="D7518" s="87"/>
      <c r="E7518" s="69"/>
      <c r="F7518" s="69"/>
      <c r="I7518" s="85"/>
      <c r="P7518" s="69"/>
      <c r="Q7518" s="69"/>
      <c r="R7518" s="69"/>
      <c r="V7518" s="71"/>
      <c r="W7518" s="69"/>
      <c r="X7518" s="69"/>
      <c r="Y7518" s="69"/>
      <c r="Z7518" s="69"/>
      <c r="AA7518" s="270" t="str">
        <f>IF(ISTEXT(Z7518),VLOOKUP(Z7518,'_Keuzelijst Algemeen'!$B$3:$C$74,2),"")</f>
        <v/>
      </c>
      <c r="AB7518" s="85"/>
    </row>
    <row r="7519" spans="1:28" x14ac:dyDescent="0.3">
      <c r="A7519" s="249" t="s">
        <v>1103</v>
      </c>
      <c r="B7519" s="69"/>
      <c r="C7519" s="274" t="str">
        <f>IF(ISTEXT(B7519),VLOOKUP(B7519,'_Keuzelijst Algemeen'!$CC$3:$CD$10,2),"")</f>
        <v/>
      </c>
      <c r="D7519" s="87"/>
      <c r="E7519" s="69"/>
      <c r="F7519" s="69"/>
      <c r="I7519" s="85"/>
      <c r="P7519" s="69"/>
      <c r="Q7519" s="69"/>
      <c r="R7519" s="69"/>
      <c r="V7519" s="71"/>
      <c r="W7519" s="69"/>
      <c r="X7519" s="69"/>
      <c r="Y7519" s="69"/>
      <c r="Z7519" s="69"/>
      <c r="AA7519" s="270" t="str">
        <f>IF(ISTEXT(Z7519),VLOOKUP(Z7519,'_Keuzelijst Algemeen'!$B$3:$C$74,2),"")</f>
        <v/>
      </c>
      <c r="AB7519" s="85"/>
    </row>
    <row r="7520" spans="1:28" x14ac:dyDescent="0.3">
      <c r="A7520" s="249" t="s">
        <v>1103</v>
      </c>
      <c r="B7520" s="69"/>
      <c r="C7520" s="274" t="str">
        <f>IF(ISTEXT(B7520),VLOOKUP(B7520,'_Keuzelijst Algemeen'!$CC$3:$CD$10,2),"")</f>
        <v/>
      </c>
      <c r="D7520" s="87"/>
      <c r="E7520" s="69"/>
      <c r="F7520" s="69"/>
      <c r="I7520" s="85"/>
      <c r="P7520" s="69"/>
      <c r="Q7520" s="69"/>
      <c r="R7520" s="69"/>
      <c r="V7520" s="71"/>
      <c r="W7520" s="69"/>
      <c r="X7520" s="69"/>
      <c r="Y7520" s="69"/>
      <c r="Z7520" s="69"/>
      <c r="AA7520" s="270" t="str">
        <f>IF(ISTEXT(Z7520),VLOOKUP(Z7520,'_Keuzelijst Algemeen'!$B$3:$C$74,2),"")</f>
        <v/>
      </c>
      <c r="AB7520" s="85"/>
    </row>
    <row r="7521" spans="1:28" x14ac:dyDescent="0.3">
      <c r="A7521" s="249" t="s">
        <v>1103</v>
      </c>
      <c r="B7521" s="69"/>
      <c r="C7521" s="274" t="str">
        <f>IF(ISTEXT(B7521),VLOOKUP(B7521,'_Keuzelijst Algemeen'!$CC$3:$CD$10,2),"")</f>
        <v/>
      </c>
      <c r="D7521" s="87"/>
      <c r="E7521" s="69"/>
      <c r="F7521" s="69"/>
      <c r="I7521" s="85"/>
      <c r="P7521" s="69"/>
      <c r="Q7521" s="69"/>
      <c r="R7521" s="69"/>
      <c r="V7521" s="71"/>
      <c r="W7521" s="69"/>
      <c r="X7521" s="69"/>
      <c r="Y7521" s="69"/>
      <c r="Z7521" s="69"/>
      <c r="AA7521" s="270" t="str">
        <f>IF(ISTEXT(Z7521),VLOOKUP(Z7521,'_Keuzelijst Algemeen'!$B$3:$C$74,2),"")</f>
        <v/>
      </c>
      <c r="AB7521" s="85"/>
    </row>
    <row r="7522" spans="1:28" x14ac:dyDescent="0.3">
      <c r="A7522" s="249" t="s">
        <v>1103</v>
      </c>
      <c r="B7522" s="69"/>
      <c r="C7522" s="274" t="str">
        <f>IF(ISTEXT(B7522),VLOOKUP(B7522,'_Keuzelijst Algemeen'!$CC$3:$CD$10,2),"")</f>
        <v/>
      </c>
      <c r="D7522" s="87"/>
      <c r="E7522" s="69"/>
      <c r="F7522" s="69"/>
      <c r="I7522" s="85"/>
      <c r="P7522" s="69"/>
      <c r="Q7522" s="69"/>
      <c r="R7522" s="69"/>
      <c r="V7522" s="71"/>
      <c r="W7522" s="69"/>
      <c r="X7522" s="69"/>
      <c r="Y7522" s="69"/>
      <c r="Z7522" s="69"/>
      <c r="AA7522" s="270" t="str">
        <f>IF(ISTEXT(Z7522),VLOOKUP(Z7522,'_Keuzelijst Algemeen'!$B$3:$C$74,2),"")</f>
        <v/>
      </c>
      <c r="AB7522" s="85"/>
    </row>
    <row r="7523" spans="1:28" x14ac:dyDescent="0.3">
      <c r="A7523" s="249" t="s">
        <v>1103</v>
      </c>
      <c r="B7523" s="69"/>
      <c r="C7523" s="274" t="str">
        <f>IF(ISTEXT(B7523),VLOOKUP(B7523,'_Keuzelijst Algemeen'!$CC$3:$CD$10,2),"")</f>
        <v/>
      </c>
      <c r="D7523" s="87"/>
      <c r="E7523" s="69"/>
      <c r="F7523" s="69"/>
      <c r="I7523" s="85"/>
      <c r="P7523" s="69"/>
      <c r="Q7523" s="69"/>
      <c r="R7523" s="69"/>
      <c r="V7523" s="71"/>
      <c r="W7523" s="69"/>
      <c r="X7523" s="69"/>
      <c r="Y7523" s="69"/>
      <c r="Z7523" s="69"/>
      <c r="AA7523" s="270" t="str">
        <f>IF(ISTEXT(Z7523),VLOOKUP(Z7523,'_Keuzelijst Algemeen'!$B$3:$C$74,2),"")</f>
        <v/>
      </c>
      <c r="AB7523" s="85"/>
    </row>
    <row r="7524" spans="1:28" x14ac:dyDescent="0.3">
      <c r="A7524" s="249" t="s">
        <v>1103</v>
      </c>
      <c r="B7524" s="69"/>
      <c r="C7524" s="274" t="str">
        <f>IF(ISTEXT(B7524),VLOOKUP(B7524,'_Keuzelijst Algemeen'!$CC$3:$CD$10,2),"")</f>
        <v/>
      </c>
      <c r="D7524" s="87"/>
      <c r="E7524" s="69"/>
      <c r="F7524" s="69"/>
      <c r="I7524" s="85"/>
      <c r="P7524" s="69"/>
      <c r="Q7524" s="69"/>
      <c r="R7524" s="69"/>
      <c r="V7524" s="71"/>
      <c r="W7524" s="69"/>
      <c r="X7524" s="69"/>
      <c r="Y7524" s="69"/>
      <c r="Z7524" s="69"/>
      <c r="AA7524" s="270" t="str">
        <f>IF(ISTEXT(Z7524),VLOOKUP(Z7524,'_Keuzelijst Algemeen'!$B$3:$C$74,2),"")</f>
        <v/>
      </c>
      <c r="AB7524" s="85"/>
    </row>
    <row r="7525" spans="1:28" x14ac:dyDescent="0.3">
      <c r="A7525" s="249" t="s">
        <v>1103</v>
      </c>
      <c r="B7525" s="69"/>
      <c r="C7525" s="274" t="str">
        <f>IF(ISTEXT(B7525),VLOOKUP(B7525,'_Keuzelijst Algemeen'!$CC$3:$CD$10,2),"")</f>
        <v/>
      </c>
      <c r="D7525" s="87"/>
      <c r="E7525" s="69"/>
      <c r="F7525" s="69"/>
      <c r="I7525" s="85"/>
      <c r="P7525" s="69"/>
      <c r="Q7525" s="69"/>
      <c r="R7525" s="69"/>
      <c r="V7525" s="71"/>
      <c r="W7525" s="69"/>
      <c r="X7525" s="69"/>
      <c r="Y7525" s="69"/>
      <c r="Z7525" s="69"/>
      <c r="AA7525" s="270" t="str">
        <f>IF(ISTEXT(Z7525),VLOOKUP(Z7525,'_Keuzelijst Algemeen'!$B$3:$C$74,2),"")</f>
        <v/>
      </c>
      <c r="AB7525" s="85"/>
    </row>
    <row r="7526" spans="1:28" x14ac:dyDescent="0.3">
      <c r="A7526" s="249" t="s">
        <v>1103</v>
      </c>
      <c r="B7526" s="69"/>
      <c r="C7526" s="274" t="str">
        <f>IF(ISTEXT(B7526),VLOOKUP(B7526,'_Keuzelijst Algemeen'!$CC$3:$CD$10,2),"")</f>
        <v/>
      </c>
      <c r="D7526" s="87"/>
      <c r="E7526" s="69"/>
      <c r="F7526" s="69"/>
      <c r="I7526" s="85"/>
      <c r="P7526" s="69"/>
      <c r="Q7526" s="69"/>
      <c r="R7526" s="69"/>
      <c r="V7526" s="71"/>
      <c r="W7526" s="69"/>
      <c r="X7526" s="69"/>
      <c r="Y7526" s="69"/>
      <c r="Z7526" s="69"/>
      <c r="AA7526" s="270" t="str">
        <f>IF(ISTEXT(Z7526),VLOOKUP(Z7526,'_Keuzelijst Algemeen'!$B$3:$C$74,2),"")</f>
        <v/>
      </c>
      <c r="AB7526" s="85"/>
    </row>
    <row r="7527" spans="1:28" x14ac:dyDescent="0.3">
      <c r="A7527" s="249" t="s">
        <v>1103</v>
      </c>
      <c r="B7527" s="69"/>
      <c r="C7527" s="274" t="str">
        <f>IF(ISTEXT(B7527),VLOOKUP(B7527,'_Keuzelijst Algemeen'!$CC$3:$CD$10,2),"")</f>
        <v/>
      </c>
      <c r="D7527" s="87"/>
      <c r="E7527" s="69"/>
      <c r="F7527" s="69"/>
      <c r="I7527" s="85"/>
      <c r="P7527" s="69"/>
      <c r="Q7527" s="69"/>
      <c r="R7527" s="69"/>
      <c r="V7527" s="71"/>
      <c r="W7527" s="69"/>
      <c r="X7527" s="69"/>
      <c r="Y7527" s="69"/>
      <c r="Z7527" s="69"/>
      <c r="AA7527" s="270" t="str">
        <f>IF(ISTEXT(Z7527),VLOOKUP(Z7527,'_Keuzelijst Algemeen'!$B$3:$C$74,2),"")</f>
        <v/>
      </c>
      <c r="AB7527" s="85"/>
    </row>
    <row r="7528" spans="1:28" x14ac:dyDescent="0.3">
      <c r="A7528" s="249" t="s">
        <v>1103</v>
      </c>
      <c r="B7528" s="69"/>
      <c r="C7528" s="274" t="str">
        <f>IF(ISTEXT(B7528),VLOOKUP(B7528,'_Keuzelijst Algemeen'!$CC$3:$CD$10,2),"")</f>
        <v/>
      </c>
      <c r="D7528" s="87"/>
      <c r="E7528" s="69"/>
      <c r="F7528" s="69"/>
      <c r="I7528" s="85"/>
      <c r="P7528" s="69"/>
      <c r="Q7528" s="69"/>
      <c r="R7528" s="69"/>
      <c r="V7528" s="71"/>
      <c r="W7528" s="69"/>
      <c r="X7528" s="69"/>
      <c r="Y7528" s="69"/>
      <c r="Z7528" s="69"/>
      <c r="AA7528" s="270" t="str">
        <f>IF(ISTEXT(Z7528),VLOOKUP(Z7528,'_Keuzelijst Algemeen'!$B$3:$C$74,2),"")</f>
        <v/>
      </c>
      <c r="AB7528" s="85"/>
    </row>
    <row r="7529" spans="1:28" x14ac:dyDescent="0.3">
      <c r="A7529" s="249" t="s">
        <v>1103</v>
      </c>
      <c r="B7529" s="69"/>
      <c r="C7529" s="274" t="str">
        <f>IF(ISTEXT(B7529),VLOOKUP(B7529,'_Keuzelijst Algemeen'!$CC$3:$CD$10,2),"")</f>
        <v/>
      </c>
      <c r="D7529" s="87"/>
      <c r="E7529" s="69"/>
      <c r="F7529" s="69"/>
      <c r="I7529" s="85"/>
      <c r="P7529" s="69"/>
      <c r="Q7529" s="69"/>
      <c r="R7529" s="69"/>
      <c r="V7529" s="71"/>
      <c r="W7529" s="69"/>
      <c r="X7529" s="69"/>
      <c r="Y7529" s="69"/>
      <c r="Z7529" s="69"/>
      <c r="AA7529" s="270" t="str">
        <f>IF(ISTEXT(Z7529),VLOOKUP(Z7529,'_Keuzelijst Algemeen'!$B$3:$C$74,2),"")</f>
        <v/>
      </c>
      <c r="AB7529" s="85"/>
    </row>
    <row r="7530" spans="1:28" x14ac:dyDescent="0.3">
      <c r="A7530" s="249" t="s">
        <v>1103</v>
      </c>
      <c r="B7530" s="69"/>
      <c r="C7530" s="274" t="str">
        <f>IF(ISTEXT(B7530),VLOOKUP(B7530,'_Keuzelijst Algemeen'!$CC$3:$CD$10,2),"")</f>
        <v/>
      </c>
      <c r="D7530" s="87"/>
      <c r="E7530" s="69"/>
      <c r="F7530" s="69"/>
      <c r="I7530" s="85"/>
      <c r="P7530" s="69"/>
      <c r="Q7530" s="69"/>
      <c r="R7530" s="69"/>
      <c r="V7530" s="71"/>
      <c r="W7530" s="69"/>
      <c r="X7530" s="69"/>
      <c r="Y7530" s="69"/>
      <c r="Z7530" s="69"/>
      <c r="AA7530" s="270" t="str">
        <f>IF(ISTEXT(Z7530),VLOOKUP(Z7530,'_Keuzelijst Algemeen'!$B$3:$C$74,2),"")</f>
        <v/>
      </c>
      <c r="AB7530" s="85"/>
    </row>
    <row r="7531" spans="1:28" x14ac:dyDescent="0.3">
      <c r="A7531" s="249" t="s">
        <v>1103</v>
      </c>
      <c r="B7531" s="69"/>
      <c r="C7531" s="274" t="str">
        <f>IF(ISTEXT(B7531),VLOOKUP(B7531,'_Keuzelijst Algemeen'!$CC$3:$CD$10,2),"")</f>
        <v/>
      </c>
      <c r="D7531" s="87"/>
      <c r="E7531" s="69"/>
      <c r="F7531" s="69"/>
      <c r="I7531" s="85"/>
      <c r="P7531" s="69"/>
      <c r="Q7531" s="69"/>
      <c r="R7531" s="69"/>
      <c r="V7531" s="71"/>
      <c r="W7531" s="69"/>
      <c r="X7531" s="69"/>
      <c r="Y7531" s="69"/>
      <c r="Z7531" s="69"/>
      <c r="AA7531" s="270" t="str">
        <f>IF(ISTEXT(Z7531),VLOOKUP(Z7531,'_Keuzelijst Algemeen'!$B$3:$C$74,2),"")</f>
        <v/>
      </c>
      <c r="AB7531" s="85"/>
    </row>
    <row r="7532" spans="1:28" x14ac:dyDescent="0.3">
      <c r="A7532" s="249" t="s">
        <v>1103</v>
      </c>
      <c r="B7532" s="69"/>
      <c r="C7532" s="274" t="str">
        <f>IF(ISTEXT(B7532),VLOOKUP(B7532,'_Keuzelijst Algemeen'!$CC$3:$CD$10,2),"")</f>
        <v/>
      </c>
      <c r="D7532" s="87"/>
      <c r="E7532" s="69"/>
      <c r="F7532" s="69"/>
      <c r="I7532" s="85"/>
      <c r="P7532" s="69"/>
      <c r="Q7532" s="69"/>
      <c r="R7532" s="69"/>
      <c r="V7532" s="71"/>
      <c r="W7532" s="69"/>
      <c r="X7532" s="69"/>
      <c r="Y7532" s="69"/>
      <c r="Z7532" s="69"/>
      <c r="AA7532" s="270" t="str">
        <f>IF(ISTEXT(Z7532),VLOOKUP(Z7532,'_Keuzelijst Algemeen'!$B$3:$C$74,2),"")</f>
        <v/>
      </c>
      <c r="AB7532" s="85"/>
    </row>
    <row r="7533" spans="1:28" x14ac:dyDescent="0.3">
      <c r="A7533" s="249" t="s">
        <v>1103</v>
      </c>
      <c r="B7533" s="69"/>
      <c r="C7533" s="274" t="str">
        <f>IF(ISTEXT(B7533),VLOOKUP(B7533,'_Keuzelijst Algemeen'!$CC$3:$CD$10,2),"")</f>
        <v/>
      </c>
      <c r="D7533" s="87"/>
      <c r="E7533" s="69"/>
      <c r="F7533" s="69"/>
      <c r="I7533" s="85"/>
      <c r="P7533" s="69"/>
      <c r="Q7533" s="69"/>
      <c r="R7533" s="69"/>
      <c r="V7533" s="71"/>
      <c r="W7533" s="69"/>
      <c r="X7533" s="69"/>
      <c r="Y7533" s="69"/>
      <c r="Z7533" s="69"/>
      <c r="AA7533" s="270" t="str">
        <f>IF(ISTEXT(Z7533),VLOOKUP(Z7533,'_Keuzelijst Algemeen'!$B$3:$C$74,2),"")</f>
        <v/>
      </c>
      <c r="AB7533" s="85"/>
    </row>
    <row r="7534" spans="1:28" x14ac:dyDescent="0.3">
      <c r="A7534" s="249" t="s">
        <v>1103</v>
      </c>
      <c r="B7534" s="69"/>
      <c r="C7534" s="274" t="str">
        <f>IF(ISTEXT(B7534),VLOOKUP(B7534,'_Keuzelijst Algemeen'!$CC$3:$CD$10,2),"")</f>
        <v/>
      </c>
      <c r="D7534" s="87"/>
      <c r="E7534" s="69"/>
      <c r="F7534" s="69"/>
      <c r="I7534" s="85"/>
      <c r="P7534" s="69"/>
      <c r="Q7534" s="69"/>
      <c r="R7534" s="69"/>
      <c r="V7534" s="71"/>
      <c r="W7534" s="69"/>
      <c r="X7534" s="69"/>
      <c r="Y7534" s="69"/>
      <c r="Z7534" s="69"/>
      <c r="AA7534" s="270" t="str">
        <f>IF(ISTEXT(Z7534),VLOOKUP(Z7534,'_Keuzelijst Algemeen'!$B$3:$C$74,2),"")</f>
        <v/>
      </c>
      <c r="AB7534" s="85"/>
    </row>
    <row r="7535" spans="1:28" x14ac:dyDescent="0.3">
      <c r="A7535" s="249" t="s">
        <v>1103</v>
      </c>
      <c r="B7535" s="69"/>
      <c r="C7535" s="274" t="str">
        <f>IF(ISTEXT(B7535),VLOOKUP(B7535,'_Keuzelijst Algemeen'!$CC$3:$CD$10,2),"")</f>
        <v/>
      </c>
      <c r="D7535" s="87"/>
      <c r="E7535" s="69"/>
      <c r="F7535" s="69"/>
      <c r="I7535" s="85"/>
      <c r="P7535" s="69"/>
      <c r="Q7535" s="69"/>
      <c r="R7535" s="69"/>
      <c r="V7535" s="71"/>
      <c r="W7535" s="69"/>
      <c r="X7535" s="69"/>
      <c r="Y7535" s="69"/>
      <c r="Z7535" s="69"/>
      <c r="AA7535" s="270" t="str">
        <f>IF(ISTEXT(Z7535),VLOOKUP(Z7535,'_Keuzelijst Algemeen'!$B$3:$C$74,2),"")</f>
        <v/>
      </c>
      <c r="AB7535" s="85"/>
    </row>
    <row r="7536" spans="1:28" x14ac:dyDescent="0.3">
      <c r="A7536" s="249" t="s">
        <v>1103</v>
      </c>
      <c r="B7536" s="69"/>
      <c r="C7536" s="274" t="str">
        <f>IF(ISTEXT(B7536),VLOOKUP(B7536,'_Keuzelijst Algemeen'!$CC$3:$CD$10,2),"")</f>
        <v/>
      </c>
      <c r="D7536" s="87"/>
      <c r="E7536" s="69"/>
      <c r="F7536" s="69"/>
      <c r="I7536" s="85"/>
      <c r="P7536" s="69"/>
      <c r="Q7536" s="69"/>
      <c r="R7536" s="69"/>
      <c r="V7536" s="71"/>
      <c r="W7536" s="69"/>
      <c r="X7536" s="69"/>
      <c r="Y7536" s="69"/>
      <c r="Z7536" s="69"/>
      <c r="AA7536" s="270" t="str">
        <f>IF(ISTEXT(Z7536),VLOOKUP(Z7536,'_Keuzelijst Algemeen'!$B$3:$C$74,2),"")</f>
        <v/>
      </c>
      <c r="AB7536" s="85"/>
    </row>
    <row r="7537" spans="1:28" x14ac:dyDescent="0.3">
      <c r="A7537" s="249" t="s">
        <v>1103</v>
      </c>
      <c r="B7537" s="69"/>
      <c r="C7537" s="274" t="str">
        <f>IF(ISTEXT(B7537),VLOOKUP(B7537,'_Keuzelijst Algemeen'!$CC$3:$CD$10,2),"")</f>
        <v/>
      </c>
      <c r="D7537" s="87"/>
      <c r="E7537" s="69"/>
      <c r="F7537" s="69"/>
      <c r="I7537" s="85"/>
      <c r="P7537" s="69"/>
      <c r="Q7537" s="69"/>
      <c r="R7537" s="69"/>
      <c r="V7537" s="71"/>
      <c r="W7537" s="69"/>
      <c r="X7537" s="69"/>
      <c r="Y7537" s="69"/>
      <c r="Z7537" s="69"/>
      <c r="AA7537" s="270" t="str">
        <f>IF(ISTEXT(Z7537),VLOOKUP(Z7537,'_Keuzelijst Algemeen'!$B$3:$C$74,2),"")</f>
        <v/>
      </c>
      <c r="AB7537" s="85"/>
    </row>
    <row r="7538" spans="1:28" x14ac:dyDescent="0.3">
      <c r="A7538" s="249" t="s">
        <v>1103</v>
      </c>
      <c r="B7538" s="69"/>
      <c r="C7538" s="274" t="str">
        <f>IF(ISTEXT(B7538),VLOOKUP(B7538,'_Keuzelijst Algemeen'!$CC$3:$CD$10,2),"")</f>
        <v/>
      </c>
      <c r="D7538" s="87"/>
      <c r="E7538" s="69"/>
      <c r="F7538" s="69"/>
      <c r="I7538" s="85"/>
      <c r="P7538" s="69"/>
      <c r="Q7538" s="69"/>
      <c r="R7538" s="69"/>
      <c r="V7538" s="71"/>
      <c r="W7538" s="69"/>
      <c r="X7538" s="69"/>
      <c r="Y7538" s="69"/>
      <c r="Z7538" s="69"/>
      <c r="AA7538" s="270" t="str">
        <f>IF(ISTEXT(Z7538),VLOOKUP(Z7538,'_Keuzelijst Algemeen'!$B$3:$C$74,2),"")</f>
        <v/>
      </c>
      <c r="AB7538" s="85"/>
    </row>
    <row r="7539" spans="1:28" x14ac:dyDescent="0.3">
      <c r="A7539" s="249" t="s">
        <v>1103</v>
      </c>
      <c r="B7539" s="69"/>
      <c r="C7539" s="274" t="str">
        <f>IF(ISTEXT(B7539),VLOOKUP(B7539,'_Keuzelijst Algemeen'!$CC$3:$CD$10,2),"")</f>
        <v/>
      </c>
      <c r="D7539" s="87"/>
      <c r="E7539" s="69"/>
      <c r="F7539" s="69"/>
      <c r="I7539" s="85"/>
      <c r="P7539" s="69"/>
      <c r="Q7539" s="69"/>
      <c r="R7539" s="69"/>
      <c r="V7539" s="71"/>
      <c r="W7539" s="69"/>
      <c r="X7539" s="69"/>
      <c r="Y7539" s="69"/>
      <c r="Z7539" s="69"/>
      <c r="AA7539" s="270" t="str">
        <f>IF(ISTEXT(Z7539),VLOOKUP(Z7539,'_Keuzelijst Algemeen'!$B$3:$C$74,2),"")</f>
        <v/>
      </c>
      <c r="AB7539" s="85"/>
    </row>
    <row r="7540" spans="1:28" x14ac:dyDescent="0.3">
      <c r="A7540" s="249" t="s">
        <v>1103</v>
      </c>
      <c r="B7540" s="69"/>
      <c r="C7540" s="274" t="str">
        <f>IF(ISTEXT(B7540),VLOOKUP(B7540,'_Keuzelijst Algemeen'!$CC$3:$CD$10,2),"")</f>
        <v/>
      </c>
      <c r="D7540" s="87"/>
      <c r="E7540" s="69"/>
      <c r="F7540" s="69"/>
      <c r="I7540" s="85"/>
      <c r="P7540" s="69"/>
      <c r="Q7540" s="69"/>
      <c r="R7540" s="69"/>
      <c r="V7540" s="71"/>
      <c r="W7540" s="69"/>
      <c r="X7540" s="69"/>
      <c r="Y7540" s="69"/>
      <c r="Z7540" s="69"/>
      <c r="AA7540" s="270" t="str">
        <f>IF(ISTEXT(Z7540),VLOOKUP(Z7540,'_Keuzelijst Algemeen'!$B$3:$C$74,2),"")</f>
        <v/>
      </c>
      <c r="AB7540" s="85"/>
    </row>
    <row r="7541" spans="1:28" x14ac:dyDescent="0.3">
      <c r="A7541" s="249" t="s">
        <v>1103</v>
      </c>
      <c r="B7541" s="69"/>
      <c r="C7541" s="274" t="str">
        <f>IF(ISTEXT(B7541),VLOOKUP(B7541,'_Keuzelijst Algemeen'!$CC$3:$CD$10,2),"")</f>
        <v/>
      </c>
      <c r="D7541" s="87"/>
      <c r="E7541" s="69"/>
      <c r="F7541" s="69"/>
      <c r="I7541" s="85"/>
      <c r="P7541" s="69"/>
      <c r="Q7541" s="69"/>
      <c r="R7541" s="69"/>
      <c r="V7541" s="71"/>
      <c r="W7541" s="69"/>
      <c r="X7541" s="69"/>
      <c r="Y7541" s="69"/>
      <c r="Z7541" s="69"/>
      <c r="AA7541" s="270" t="str">
        <f>IF(ISTEXT(Z7541),VLOOKUP(Z7541,'_Keuzelijst Algemeen'!$B$3:$C$74,2),"")</f>
        <v/>
      </c>
      <c r="AB7541" s="85"/>
    </row>
    <row r="7542" spans="1:28" x14ac:dyDescent="0.3">
      <c r="A7542" s="249" t="s">
        <v>1103</v>
      </c>
      <c r="B7542" s="69"/>
      <c r="C7542" s="274" t="str">
        <f>IF(ISTEXT(B7542),VLOOKUP(B7542,'_Keuzelijst Algemeen'!$CC$3:$CD$10,2),"")</f>
        <v/>
      </c>
      <c r="D7542" s="87"/>
      <c r="E7542" s="69"/>
      <c r="F7542" s="69"/>
      <c r="I7542" s="85"/>
      <c r="P7542" s="69"/>
      <c r="Q7542" s="69"/>
      <c r="R7542" s="69"/>
      <c r="V7542" s="71"/>
      <c r="W7542" s="69"/>
      <c r="X7542" s="69"/>
      <c r="Y7542" s="69"/>
      <c r="Z7542" s="69"/>
      <c r="AA7542" s="270" t="str">
        <f>IF(ISTEXT(Z7542),VLOOKUP(Z7542,'_Keuzelijst Algemeen'!$B$3:$C$74,2),"")</f>
        <v/>
      </c>
      <c r="AB7542" s="85"/>
    </row>
    <row r="7543" spans="1:28" x14ac:dyDescent="0.3">
      <c r="A7543" s="249" t="s">
        <v>1103</v>
      </c>
      <c r="B7543" s="69"/>
      <c r="C7543" s="274" t="str">
        <f>IF(ISTEXT(B7543),VLOOKUP(B7543,'_Keuzelijst Algemeen'!$CC$3:$CD$10,2),"")</f>
        <v/>
      </c>
      <c r="D7543" s="87"/>
      <c r="E7543" s="69"/>
      <c r="F7543" s="69"/>
      <c r="I7543" s="85"/>
      <c r="P7543" s="69"/>
      <c r="Q7543" s="69"/>
      <c r="R7543" s="69"/>
      <c r="V7543" s="71"/>
      <c r="W7543" s="69"/>
      <c r="X7543" s="69"/>
      <c r="Y7543" s="69"/>
      <c r="Z7543" s="69"/>
      <c r="AA7543" s="270" t="str">
        <f>IF(ISTEXT(Z7543),VLOOKUP(Z7543,'_Keuzelijst Algemeen'!$B$3:$C$74,2),"")</f>
        <v/>
      </c>
      <c r="AB7543" s="85"/>
    </row>
    <row r="7544" spans="1:28" x14ac:dyDescent="0.3">
      <c r="A7544" s="249" t="s">
        <v>1103</v>
      </c>
      <c r="B7544" s="69"/>
      <c r="C7544" s="274" t="str">
        <f>IF(ISTEXT(B7544),VLOOKUP(B7544,'_Keuzelijst Algemeen'!$CC$3:$CD$10,2),"")</f>
        <v/>
      </c>
      <c r="D7544" s="87"/>
      <c r="E7544" s="69"/>
      <c r="F7544" s="69"/>
      <c r="I7544" s="85"/>
      <c r="P7544" s="69"/>
      <c r="Q7544" s="69"/>
      <c r="R7544" s="69"/>
      <c r="V7544" s="71"/>
      <c r="W7544" s="69"/>
      <c r="X7544" s="69"/>
      <c r="Y7544" s="69"/>
      <c r="Z7544" s="69"/>
      <c r="AA7544" s="270" t="str">
        <f>IF(ISTEXT(Z7544),VLOOKUP(Z7544,'_Keuzelijst Algemeen'!$B$3:$C$74,2),"")</f>
        <v/>
      </c>
      <c r="AB7544" s="85"/>
    </row>
    <row r="7545" spans="1:28" x14ac:dyDescent="0.3">
      <c r="A7545" s="249" t="s">
        <v>1103</v>
      </c>
      <c r="B7545" s="69"/>
      <c r="C7545" s="274" t="str">
        <f>IF(ISTEXT(B7545),VLOOKUP(B7545,'_Keuzelijst Algemeen'!$CC$3:$CD$10,2),"")</f>
        <v/>
      </c>
      <c r="D7545" s="87"/>
      <c r="E7545" s="69"/>
      <c r="F7545" s="69"/>
      <c r="I7545" s="85"/>
      <c r="P7545" s="69"/>
      <c r="Q7545" s="69"/>
      <c r="R7545" s="69"/>
      <c r="V7545" s="71"/>
      <c r="W7545" s="69"/>
      <c r="X7545" s="69"/>
      <c r="Y7545" s="69"/>
      <c r="Z7545" s="69"/>
      <c r="AA7545" s="270" t="str">
        <f>IF(ISTEXT(Z7545),VLOOKUP(Z7545,'_Keuzelijst Algemeen'!$B$3:$C$74,2),"")</f>
        <v/>
      </c>
      <c r="AB7545" s="85"/>
    </row>
    <row r="7546" spans="1:28" x14ac:dyDescent="0.3">
      <c r="A7546" s="249" t="s">
        <v>1103</v>
      </c>
      <c r="B7546" s="69"/>
      <c r="C7546" s="274" t="str">
        <f>IF(ISTEXT(B7546),VLOOKUP(B7546,'_Keuzelijst Algemeen'!$CC$3:$CD$10,2),"")</f>
        <v/>
      </c>
      <c r="D7546" s="87"/>
      <c r="E7546" s="69"/>
      <c r="F7546" s="69"/>
      <c r="I7546" s="85"/>
      <c r="P7546" s="69"/>
      <c r="Q7546" s="69"/>
      <c r="R7546" s="69"/>
      <c r="V7546" s="71"/>
      <c r="W7546" s="69"/>
      <c r="X7546" s="69"/>
      <c r="Y7546" s="69"/>
      <c r="Z7546" s="69"/>
      <c r="AA7546" s="270" t="str">
        <f>IF(ISTEXT(Z7546),VLOOKUP(Z7546,'_Keuzelijst Algemeen'!$B$3:$C$74,2),"")</f>
        <v/>
      </c>
      <c r="AB7546" s="85"/>
    </row>
    <row r="7547" spans="1:28" x14ac:dyDescent="0.3">
      <c r="A7547" s="249" t="s">
        <v>1103</v>
      </c>
      <c r="B7547" s="69"/>
      <c r="C7547" s="274" t="str">
        <f>IF(ISTEXT(B7547),VLOOKUP(B7547,'_Keuzelijst Algemeen'!$CC$3:$CD$10,2),"")</f>
        <v/>
      </c>
      <c r="D7547" s="87"/>
      <c r="E7547" s="69"/>
      <c r="F7547" s="69"/>
      <c r="I7547" s="85"/>
      <c r="P7547" s="69"/>
      <c r="Q7547" s="69"/>
      <c r="R7547" s="69"/>
      <c r="V7547" s="71"/>
      <c r="W7547" s="69"/>
      <c r="X7547" s="69"/>
      <c r="Y7547" s="69"/>
      <c r="Z7547" s="69"/>
      <c r="AA7547" s="270" t="str">
        <f>IF(ISTEXT(Z7547),VLOOKUP(Z7547,'_Keuzelijst Algemeen'!$B$3:$C$74,2),"")</f>
        <v/>
      </c>
      <c r="AB7547" s="85"/>
    </row>
    <row r="7548" spans="1:28" x14ac:dyDescent="0.3">
      <c r="A7548" s="249" t="s">
        <v>1103</v>
      </c>
      <c r="B7548" s="69"/>
      <c r="C7548" s="274" t="str">
        <f>IF(ISTEXT(B7548),VLOOKUP(B7548,'_Keuzelijst Algemeen'!$CC$3:$CD$10,2),"")</f>
        <v/>
      </c>
      <c r="D7548" s="87"/>
      <c r="E7548" s="69"/>
      <c r="F7548" s="69"/>
      <c r="I7548" s="85"/>
      <c r="P7548" s="69"/>
      <c r="Q7548" s="69"/>
      <c r="R7548" s="69"/>
      <c r="V7548" s="71"/>
      <c r="W7548" s="69"/>
      <c r="X7548" s="69"/>
      <c r="Y7548" s="69"/>
      <c r="Z7548" s="69"/>
      <c r="AA7548" s="270" t="str">
        <f>IF(ISTEXT(Z7548),VLOOKUP(Z7548,'_Keuzelijst Algemeen'!$B$3:$C$74,2),"")</f>
        <v/>
      </c>
      <c r="AB7548" s="85"/>
    </row>
    <row r="7549" spans="1:28" x14ac:dyDescent="0.3">
      <c r="A7549" s="249" t="s">
        <v>1103</v>
      </c>
      <c r="B7549" s="69"/>
      <c r="C7549" s="274" t="str">
        <f>IF(ISTEXT(B7549),VLOOKUP(B7549,'_Keuzelijst Algemeen'!$CC$3:$CD$10,2),"")</f>
        <v/>
      </c>
      <c r="D7549" s="87"/>
      <c r="E7549" s="69"/>
      <c r="F7549" s="69"/>
      <c r="I7549" s="85"/>
      <c r="P7549" s="69"/>
      <c r="Q7549" s="69"/>
      <c r="R7549" s="69"/>
      <c r="V7549" s="71"/>
      <c r="W7549" s="69"/>
      <c r="X7549" s="69"/>
      <c r="Y7549" s="69"/>
      <c r="Z7549" s="69"/>
      <c r="AA7549" s="270" t="str">
        <f>IF(ISTEXT(Z7549),VLOOKUP(Z7549,'_Keuzelijst Algemeen'!$B$3:$C$74,2),"")</f>
        <v/>
      </c>
      <c r="AB7549" s="85"/>
    </row>
    <row r="7550" spans="1:28" x14ac:dyDescent="0.3">
      <c r="A7550" s="249" t="s">
        <v>1103</v>
      </c>
      <c r="B7550" s="69"/>
      <c r="C7550" s="274" t="str">
        <f>IF(ISTEXT(B7550),VLOOKUP(B7550,'_Keuzelijst Algemeen'!$CC$3:$CD$10,2),"")</f>
        <v/>
      </c>
      <c r="D7550" s="87"/>
      <c r="E7550" s="69"/>
      <c r="F7550" s="69"/>
      <c r="I7550" s="85"/>
      <c r="P7550" s="69"/>
      <c r="Q7550" s="69"/>
      <c r="R7550" s="69"/>
      <c r="V7550" s="71"/>
      <c r="W7550" s="69"/>
      <c r="X7550" s="69"/>
      <c r="Y7550" s="69"/>
      <c r="Z7550" s="69"/>
      <c r="AA7550" s="270" t="str">
        <f>IF(ISTEXT(Z7550),VLOOKUP(Z7550,'_Keuzelijst Algemeen'!$B$3:$C$74,2),"")</f>
        <v/>
      </c>
      <c r="AB7550" s="85"/>
    </row>
    <row r="7551" spans="1:28" x14ac:dyDescent="0.3">
      <c r="A7551" s="249" t="s">
        <v>1103</v>
      </c>
      <c r="B7551" s="69"/>
      <c r="C7551" s="274" t="str">
        <f>IF(ISTEXT(B7551),VLOOKUP(B7551,'_Keuzelijst Algemeen'!$CC$3:$CD$10,2),"")</f>
        <v/>
      </c>
      <c r="D7551" s="87"/>
      <c r="E7551" s="69"/>
      <c r="F7551" s="69"/>
      <c r="I7551" s="85"/>
      <c r="P7551" s="69"/>
      <c r="Q7551" s="69"/>
      <c r="R7551" s="69"/>
      <c r="V7551" s="71"/>
      <c r="W7551" s="69"/>
      <c r="X7551" s="69"/>
      <c r="Y7551" s="69"/>
      <c r="Z7551" s="69"/>
      <c r="AA7551" s="270" t="str">
        <f>IF(ISTEXT(Z7551),VLOOKUP(Z7551,'_Keuzelijst Algemeen'!$B$3:$C$74,2),"")</f>
        <v/>
      </c>
      <c r="AB7551" s="85"/>
    </row>
    <row r="7552" spans="1:28" x14ac:dyDescent="0.3">
      <c r="A7552" s="249" t="s">
        <v>1103</v>
      </c>
      <c r="B7552" s="69"/>
      <c r="C7552" s="274" t="str">
        <f>IF(ISTEXT(B7552),VLOOKUP(B7552,'_Keuzelijst Algemeen'!$CC$3:$CD$10,2),"")</f>
        <v/>
      </c>
      <c r="D7552" s="87"/>
      <c r="E7552" s="69"/>
      <c r="F7552" s="69"/>
      <c r="I7552" s="85"/>
      <c r="P7552" s="69"/>
      <c r="Q7552" s="69"/>
      <c r="R7552" s="69"/>
      <c r="V7552" s="71"/>
      <c r="W7552" s="69"/>
      <c r="X7552" s="69"/>
      <c r="Y7552" s="69"/>
      <c r="Z7552" s="69"/>
      <c r="AA7552" s="270" t="str">
        <f>IF(ISTEXT(Z7552),VLOOKUP(Z7552,'_Keuzelijst Algemeen'!$B$3:$C$74,2),"")</f>
        <v/>
      </c>
      <c r="AB7552" s="85"/>
    </row>
    <row r="7553" spans="1:28" x14ac:dyDescent="0.3">
      <c r="A7553" s="249" t="s">
        <v>1103</v>
      </c>
      <c r="B7553" s="69"/>
      <c r="C7553" s="274" t="str">
        <f>IF(ISTEXT(B7553),VLOOKUP(B7553,'_Keuzelijst Algemeen'!$CC$3:$CD$10,2),"")</f>
        <v/>
      </c>
      <c r="D7553" s="87"/>
      <c r="E7553" s="69"/>
      <c r="F7553" s="69"/>
      <c r="I7553" s="85"/>
      <c r="P7553" s="69"/>
      <c r="Q7553" s="69"/>
      <c r="R7553" s="69"/>
      <c r="V7553" s="71"/>
      <c r="W7553" s="69"/>
      <c r="X7553" s="69"/>
      <c r="Y7553" s="69"/>
      <c r="Z7553" s="69"/>
      <c r="AA7553" s="270" t="str">
        <f>IF(ISTEXT(Z7553),VLOOKUP(Z7553,'_Keuzelijst Algemeen'!$B$3:$C$74,2),"")</f>
        <v/>
      </c>
      <c r="AB7553" s="85"/>
    </row>
    <row r="7554" spans="1:28" x14ac:dyDescent="0.3">
      <c r="A7554" s="249" t="s">
        <v>1103</v>
      </c>
      <c r="B7554" s="69"/>
      <c r="C7554" s="274" t="str">
        <f>IF(ISTEXT(B7554),VLOOKUP(B7554,'_Keuzelijst Algemeen'!$CC$3:$CD$10,2),"")</f>
        <v/>
      </c>
      <c r="D7554" s="87"/>
      <c r="E7554" s="69"/>
      <c r="F7554" s="69"/>
      <c r="I7554" s="85"/>
      <c r="P7554" s="69"/>
      <c r="Q7554" s="69"/>
      <c r="R7554" s="69"/>
      <c r="V7554" s="71"/>
      <c r="W7554" s="69"/>
      <c r="X7554" s="69"/>
      <c r="Y7554" s="69"/>
      <c r="Z7554" s="69"/>
      <c r="AA7554" s="270" t="str">
        <f>IF(ISTEXT(Z7554),VLOOKUP(Z7554,'_Keuzelijst Algemeen'!$B$3:$C$74,2),"")</f>
        <v/>
      </c>
      <c r="AB7554" s="85"/>
    </row>
    <row r="7555" spans="1:28" x14ac:dyDescent="0.3">
      <c r="A7555" s="249" t="s">
        <v>1103</v>
      </c>
      <c r="B7555" s="69"/>
      <c r="C7555" s="274" t="str">
        <f>IF(ISTEXT(B7555),VLOOKUP(B7555,'_Keuzelijst Algemeen'!$CC$3:$CD$10,2),"")</f>
        <v/>
      </c>
      <c r="D7555" s="87"/>
      <c r="E7555" s="69"/>
      <c r="F7555" s="69"/>
      <c r="I7555" s="85"/>
      <c r="P7555" s="69"/>
      <c r="Q7555" s="69"/>
      <c r="R7555" s="69"/>
      <c r="V7555" s="71"/>
      <c r="W7555" s="69"/>
      <c r="X7555" s="69"/>
      <c r="Y7555" s="69"/>
      <c r="Z7555" s="69"/>
      <c r="AA7555" s="270" t="str">
        <f>IF(ISTEXT(Z7555),VLOOKUP(Z7555,'_Keuzelijst Algemeen'!$B$3:$C$74,2),"")</f>
        <v/>
      </c>
      <c r="AB7555" s="85"/>
    </row>
    <row r="7556" spans="1:28" x14ac:dyDescent="0.3">
      <c r="A7556" s="249" t="s">
        <v>1103</v>
      </c>
      <c r="B7556" s="69"/>
      <c r="C7556" s="274" t="str">
        <f>IF(ISTEXT(B7556),VLOOKUP(B7556,'_Keuzelijst Algemeen'!$CC$3:$CD$10,2),"")</f>
        <v/>
      </c>
      <c r="D7556" s="87"/>
      <c r="E7556" s="69"/>
      <c r="F7556" s="69"/>
      <c r="I7556" s="85"/>
      <c r="P7556" s="69"/>
      <c r="Q7556" s="69"/>
      <c r="R7556" s="69"/>
      <c r="V7556" s="71"/>
      <c r="W7556" s="69"/>
      <c r="X7556" s="69"/>
      <c r="Y7556" s="69"/>
      <c r="Z7556" s="69"/>
      <c r="AA7556" s="270" t="str">
        <f>IF(ISTEXT(Z7556),VLOOKUP(Z7556,'_Keuzelijst Algemeen'!$B$3:$C$74,2),"")</f>
        <v/>
      </c>
      <c r="AB7556" s="85"/>
    </row>
    <row r="7557" spans="1:28" x14ac:dyDescent="0.3">
      <c r="A7557" s="249" t="s">
        <v>1103</v>
      </c>
      <c r="B7557" s="69"/>
      <c r="C7557" s="274" t="str">
        <f>IF(ISTEXT(B7557),VLOOKUP(B7557,'_Keuzelijst Algemeen'!$CC$3:$CD$10,2),"")</f>
        <v/>
      </c>
      <c r="D7557" s="87"/>
      <c r="E7557" s="69"/>
      <c r="F7557" s="69"/>
      <c r="I7557" s="85"/>
      <c r="P7557" s="69"/>
      <c r="Q7557" s="69"/>
      <c r="R7557" s="69"/>
      <c r="V7557" s="71"/>
      <c r="W7557" s="69"/>
      <c r="X7557" s="69"/>
      <c r="Y7557" s="69"/>
      <c r="Z7557" s="69"/>
      <c r="AA7557" s="270" t="str">
        <f>IF(ISTEXT(Z7557),VLOOKUP(Z7557,'_Keuzelijst Algemeen'!$B$3:$C$74,2),"")</f>
        <v/>
      </c>
      <c r="AB7557" s="85"/>
    </row>
    <row r="7558" spans="1:28" x14ac:dyDescent="0.3">
      <c r="A7558" s="249" t="s">
        <v>1103</v>
      </c>
      <c r="B7558" s="69"/>
      <c r="C7558" s="274" t="str">
        <f>IF(ISTEXT(B7558),VLOOKUP(B7558,'_Keuzelijst Algemeen'!$CC$3:$CD$10,2),"")</f>
        <v/>
      </c>
      <c r="D7558" s="87"/>
      <c r="E7558" s="69"/>
      <c r="F7558" s="69"/>
      <c r="I7558" s="85"/>
      <c r="P7558" s="69"/>
      <c r="Q7558" s="69"/>
      <c r="R7558" s="69"/>
      <c r="V7558" s="71"/>
      <c r="W7558" s="69"/>
      <c r="X7558" s="69"/>
      <c r="Y7558" s="69"/>
      <c r="Z7558" s="69"/>
      <c r="AA7558" s="270" t="str">
        <f>IF(ISTEXT(Z7558),VLOOKUP(Z7558,'_Keuzelijst Algemeen'!$B$3:$C$74,2),"")</f>
        <v/>
      </c>
      <c r="AB7558" s="85"/>
    </row>
    <row r="7559" spans="1:28" x14ac:dyDescent="0.3">
      <c r="A7559" s="249" t="s">
        <v>1103</v>
      </c>
      <c r="B7559" s="69"/>
      <c r="C7559" s="274" t="str">
        <f>IF(ISTEXT(B7559),VLOOKUP(B7559,'_Keuzelijst Algemeen'!$CC$3:$CD$10,2),"")</f>
        <v/>
      </c>
      <c r="D7559" s="87"/>
      <c r="E7559" s="69"/>
      <c r="F7559" s="69"/>
      <c r="I7559" s="85"/>
      <c r="P7559" s="69"/>
      <c r="Q7559" s="69"/>
      <c r="R7559" s="69"/>
      <c r="V7559" s="71"/>
      <c r="W7559" s="69"/>
      <c r="X7559" s="69"/>
      <c r="Y7559" s="69"/>
      <c r="Z7559" s="69"/>
      <c r="AA7559" s="270" t="str">
        <f>IF(ISTEXT(Z7559),VLOOKUP(Z7559,'_Keuzelijst Algemeen'!$B$3:$C$74,2),"")</f>
        <v/>
      </c>
      <c r="AB7559" s="85"/>
    </row>
    <row r="7560" spans="1:28" x14ac:dyDescent="0.3">
      <c r="A7560" s="249" t="s">
        <v>1103</v>
      </c>
      <c r="B7560" s="69"/>
      <c r="C7560" s="274" t="str">
        <f>IF(ISTEXT(B7560),VLOOKUP(B7560,'_Keuzelijst Algemeen'!$CC$3:$CD$10,2),"")</f>
        <v/>
      </c>
      <c r="D7560" s="87"/>
      <c r="E7560" s="69"/>
      <c r="F7560" s="69"/>
      <c r="I7560" s="85"/>
      <c r="P7560" s="69"/>
      <c r="Q7560" s="69"/>
      <c r="R7560" s="69"/>
      <c r="V7560" s="71"/>
      <c r="W7560" s="69"/>
      <c r="X7560" s="69"/>
      <c r="Y7560" s="69"/>
      <c r="Z7560" s="69"/>
      <c r="AA7560" s="270" t="str">
        <f>IF(ISTEXT(Z7560),VLOOKUP(Z7560,'_Keuzelijst Algemeen'!$B$3:$C$74,2),"")</f>
        <v/>
      </c>
      <c r="AB7560" s="85"/>
    </row>
    <row r="7561" spans="1:28" x14ac:dyDescent="0.3">
      <c r="A7561" s="249" t="s">
        <v>1103</v>
      </c>
      <c r="B7561" s="69"/>
      <c r="C7561" s="274" t="str">
        <f>IF(ISTEXT(B7561),VLOOKUP(B7561,'_Keuzelijst Algemeen'!$CC$3:$CD$10,2),"")</f>
        <v/>
      </c>
      <c r="D7561" s="87"/>
      <c r="E7561" s="69"/>
      <c r="F7561" s="69"/>
      <c r="I7561" s="85"/>
      <c r="P7561" s="69"/>
      <c r="Q7561" s="69"/>
      <c r="R7561" s="69"/>
      <c r="V7561" s="71"/>
      <c r="W7561" s="69"/>
      <c r="X7561" s="69"/>
      <c r="Y7561" s="69"/>
      <c r="Z7561" s="69"/>
      <c r="AA7561" s="270" t="str">
        <f>IF(ISTEXT(Z7561),VLOOKUP(Z7561,'_Keuzelijst Algemeen'!$B$3:$C$74,2),"")</f>
        <v/>
      </c>
      <c r="AB7561" s="85"/>
    </row>
    <row r="7562" spans="1:28" x14ac:dyDescent="0.3">
      <c r="A7562" s="249" t="s">
        <v>1103</v>
      </c>
      <c r="B7562" s="69"/>
      <c r="C7562" s="274" t="str">
        <f>IF(ISTEXT(B7562),VLOOKUP(B7562,'_Keuzelijst Algemeen'!$CC$3:$CD$10,2),"")</f>
        <v/>
      </c>
      <c r="D7562" s="87"/>
      <c r="E7562" s="69"/>
      <c r="F7562" s="69"/>
      <c r="I7562" s="85"/>
      <c r="P7562" s="69"/>
      <c r="Q7562" s="69"/>
      <c r="R7562" s="69"/>
      <c r="V7562" s="71"/>
      <c r="W7562" s="69"/>
      <c r="X7562" s="69"/>
      <c r="Y7562" s="69"/>
      <c r="Z7562" s="69"/>
      <c r="AA7562" s="270" t="str">
        <f>IF(ISTEXT(Z7562),VLOOKUP(Z7562,'_Keuzelijst Algemeen'!$B$3:$C$74,2),"")</f>
        <v/>
      </c>
      <c r="AB7562" s="85"/>
    </row>
    <row r="7563" spans="1:28" x14ac:dyDescent="0.3">
      <c r="A7563" s="249" t="s">
        <v>1103</v>
      </c>
      <c r="B7563" s="69"/>
      <c r="C7563" s="274" t="str">
        <f>IF(ISTEXT(B7563),VLOOKUP(B7563,'_Keuzelijst Algemeen'!$CC$3:$CD$10,2),"")</f>
        <v/>
      </c>
      <c r="D7563" s="87"/>
      <c r="E7563" s="69"/>
      <c r="F7563" s="69"/>
      <c r="I7563" s="85"/>
      <c r="P7563" s="69"/>
      <c r="Q7563" s="69"/>
      <c r="R7563" s="69"/>
      <c r="V7563" s="71"/>
      <c r="W7563" s="69"/>
      <c r="X7563" s="69"/>
      <c r="Y7563" s="69"/>
      <c r="Z7563" s="69"/>
      <c r="AA7563" s="270" t="str">
        <f>IF(ISTEXT(Z7563),VLOOKUP(Z7563,'_Keuzelijst Algemeen'!$B$3:$C$74,2),"")</f>
        <v/>
      </c>
      <c r="AB7563" s="85"/>
    </row>
    <row r="7564" spans="1:28" x14ac:dyDescent="0.3">
      <c r="A7564" s="249" t="s">
        <v>1103</v>
      </c>
      <c r="B7564" s="69"/>
      <c r="C7564" s="274" t="str">
        <f>IF(ISTEXT(B7564),VLOOKUP(B7564,'_Keuzelijst Algemeen'!$CC$3:$CD$10,2),"")</f>
        <v/>
      </c>
      <c r="D7564" s="87"/>
      <c r="E7564" s="69"/>
      <c r="F7564" s="69"/>
      <c r="I7564" s="85"/>
      <c r="P7564" s="69"/>
      <c r="Q7564" s="69"/>
      <c r="R7564" s="69"/>
      <c r="V7564" s="71"/>
      <c r="W7564" s="69"/>
      <c r="X7564" s="69"/>
      <c r="Y7564" s="69"/>
      <c r="Z7564" s="69"/>
      <c r="AA7564" s="270" t="str">
        <f>IF(ISTEXT(Z7564),VLOOKUP(Z7564,'_Keuzelijst Algemeen'!$B$3:$C$74,2),"")</f>
        <v/>
      </c>
      <c r="AB7564" s="85"/>
    </row>
    <row r="7565" spans="1:28" x14ac:dyDescent="0.3">
      <c r="A7565" s="249" t="s">
        <v>1103</v>
      </c>
      <c r="B7565" s="69"/>
      <c r="C7565" s="274" t="str">
        <f>IF(ISTEXT(B7565),VLOOKUP(B7565,'_Keuzelijst Algemeen'!$CC$3:$CD$10,2),"")</f>
        <v/>
      </c>
      <c r="D7565" s="87"/>
      <c r="E7565" s="69"/>
      <c r="F7565" s="69"/>
      <c r="I7565" s="85"/>
      <c r="P7565" s="69"/>
      <c r="Q7565" s="69"/>
      <c r="R7565" s="69"/>
      <c r="V7565" s="71"/>
      <c r="W7565" s="69"/>
      <c r="X7565" s="69"/>
      <c r="Y7565" s="69"/>
      <c r="Z7565" s="69"/>
      <c r="AA7565" s="270" t="str">
        <f>IF(ISTEXT(Z7565),VLOOKUP(Z7565,'_Keuzelijst Algemeen'!$B$3:$C$74,2),"")</f>
        <v/>
      </c>
      <c r="AB7565" s="85"/>
    </row>
    <row r="7566" spans="1:28" x14ac:dyDescent="0.3">
      <c r="A7566" s="249" t="s">
        <v>1103</v>
      </c>
      <c r="B7566" s="69"/>
      <c r="C7566" s="274" t="str">
        <f>IF(ISTEXT(B7566),VLOOKUP(B7566,'_Keuzelijst Algemeen'!$CC$3:$CD$10,2),"")</f>
        <v/>
      </c>
      <c r="D7566" s="87"/>
      <c r="E7566" s="69"/>
      <c r="F7566" s="69"/>
      <c r="I7566" s="85"/>
      <c r="P7566" s="69"/>
      <c r="Q7566" s="69"/>
      <c r="R7566" s="69"/>
      <c r="V7566" s="71"/>
      <c r="W7566" s="69"/>
      <c r="X7566" s="69"/>
      <c r="Y7566" s="69"/>
      <c r="Z7566" s="69"/>
      <c r="AA7566" s="270" t="str">
        <f>IF(ISTEXT(Z7566),VLOOKUP(Z7566,'_Keuzelijst Algemeen'!$B$3:$C$74,2),"")</f>
        <v/>
      </c>
      <c r="AB7566" s="85"/>
    </row>
    <row r="7567" spans="1:28" x14ac:dyDescent="0.3">
      <c r="A7567" s="249" t="s">
        <v>1103</v>
      </c>
      <c r="B7567" s="69"/>
      <c r="C7567" s="274" t="str">
        <f>IF(ISTEXT(B7567),VLOOKUP(B7567,'_Keuzelijst Algemeen'!$CC$3:$CD$10,2),"")</f>
        <v/>
      </c>
      <c r="D7567" s="87"/>
      <c r="E7567" s="69"/>
      <c r="F7567" s="69"/>
      <c r="I7567" s="85"/>
      <c r="P7567" s="69"/>
      <c r="Q7567" s="69"/>
      <c r="R7567" s="69"/>
      <c r="V7567" s="71"/>
      <c r="W7567" s="69"/>
      <c r="X7567" s="69"/>
      <c r="Y7567" s="69"/>
      <c r="Z7567" s="69"/>
      <c r="AA7567" s="270" t="str">
        <f>IF(ISTEXT(Z7567),VLOOKUP(Z7567,'_Keuzelijst Algemeen'!$B$3:$C$74,2),"")</f>
        <v/>
      </c>
      <c r="AB7567" s="85"/>
    </row>
    <row r="7568" spans="1:28" x14ac:dyDescent="0.3">
      <c r="A7568" s="249" t="s">
        <v>1103</v>
      </c>
      <c r="B7568" s="69"/>
      <c r="C7568" s="274" t="str">
        <f>IF(ISTEXT(B7568),VLOOKUP(B7568,'_Keuzelijst Algemeen'!$CC$3:$CD$10,2),"")</f>
        <v/>
      </c>
      <c r="D7568" s="87"/>
      <c r="E7568" s="69"/>
      <c r="F7568" s="69"/>
      <c r="I7568" s="85"/>
      <c r="P7568" s="69"/>
      <c r="Q7568" s="69"/>
      <c r="R7568" s="69"/>
      <c r="V7568" s="71"/>
      <c r="W7568" s="69"/>
      <c r="X7568" s="69"/>
      <c r="Y7568" s="69"/>
      <c r="Z7568" s="69"/>
      <c r="AA7568" s="270" t="str">
        <f>IF(ISTEXT(Z7568),VLOOKUP(Z7568,'_Keuzelijst Algemeen'!$B$3:$C$74,2),"")</f>
        <v/>
      </c>
      <c r="AB7568" s="85"/>
    </row>
    <row r="7569" spans="1:28" x14ac:dyDescent="0.3">
      <c r="A7569" s="249" t="s">
        <v>1103</v>
      </c>
      <c r="B7569" s="69"/>
      <c r="C7569" s="274" t="str">
        <f>IF(ISTEXT(B7569),VLOOKUP(B7569,'_Keuzelijst Algemeen'!$CC$3:$CD$10,2),"")</f>
        <v/>
      </c>
      <c r="D7569" s="87"/>
      <c r="E7569" s="69"/>
      <c r="F7569" s="69"/>
      <c r="I7569" s="85"/>
      <c r="P7569" s="69"/>
      <c r="Q7569" s="69"/>
      <c r="R7569" s="69"/>
      <c r="V7569" s="71"/>
      <c r="W7569" s="69"/>
      <c r="X7569" s="69"/>
      <c r="Y7569" s="69"/>
      <c r="Z7569" s="69"/>
      <c r="AA7569" s="270" t="str">
        <f>IF(ISTEXT(Z7569),VLOOKUP(Z7569,'_Keuzelijst Algemeen'!$B$3:$C$74,2),"")</f>
        <v/>
      </c>
      <c r="AB7569" s="85"/>
    </row>
    <row r="7570" spans="1:28" x14ac:dyDescent="0.3">
      <c r="A7570" s="249" t="s">
        <v>1103</v>
      </c>
      <c r="B7570" s="69"/>
      <c r="C7570" s="274" t="str">
        <f>IF(ISTEXT(B7570),VLOOKUP(B7570,'_Keuzelijst Algemeen'!$CC$3:$CD$10,2),"")</f>
        <v/>
      </c>
      <c r="D7570" s="87"/>
      <c r="E7570" s="69"/>
      <c r="F7570" s="69"/>
      <c r="I7570" s="85"/>
      <c r="P7570" s="69"/>
      <c r="Q7570" s="69"/>
      <c r="R7570" s="69"/>
      <c r="V7570" s="71"/>
      <c r="W7570" s="69"/>
      <c r="X7570" s="69"/>
      <c r="Y7570" s="69"/>
      <c r="Z7570" s="69"/>
      <c r="AA7570" s="270" t="str">
        <f>IF(ISTEXT(Z7570),VLOOKUP(Z7570,'_Keuzelijst Algemeen'!$B$3:$C$74,2),"")</f>
        <v/>
      </c>
      <c r="AB7570" s="85"/>
    </row>
    <row r="7571" spans="1:28" x14ac:dyDescent="0.3">
      <c r="A7571" s="249" t="s">
        <v>1103</v>
      </c>
      <c r="B7571" s="69"/>
      <c r="C7571" s="274" t="str">
        <f>IF(ISTEXT(B7571),VLOOKUP(B7571,'_Keuzelijst Algemeen'!$CC$3:$CD$10,2),"")</f>
        <v/>
      </c>
      <c r="D7571" s="87"/>
      <c r="E7571" s="69"/>
      <c r="F7571" s="69"/>
      <c r="I7571" s="85"/>
      <c r="P7571" s="69"/>
      <c r="Q7571" s="69"/>
      <c r="R7571" s="69"/>
      <c r="V7571" s="71"/>
      <c r="W7571" s="69"/>
      <c r="X7571" s="69"/>
      <c r="Y7571" s="69"/>
      <c r="Z7571" s="69"/>
      <c r="AA7571" s="270" t="str">
        <f>IF(ISTEXT(Z7571),VLOOKUP(Z7571,'_Keuzelijst Algemeen'!$B$3:$C$74,2),"")</f>
        <v/>
      </c>
      <c r="AB7571" s="85"/>
    </row>
    <row r="7572" spans="1:28" x14ac:dyDescent="0.3">
      <c r="A7572" s="249" t="s">
        <v>1103</v>
      </c>
      <c r="B7572" s="69"/>
      <c r="C7572" s="274" t="str">
        <f>IF(ISTEXT(B7572),VLOOKUP(B7572,'_Keuzelijst Algemeen'!$CC$3:$CD$10,2),"")</f>
        <v/>
      </c>
      <c r="D7572" s="87"/>
      <c r="E7572" s="69"/>
      <c r="F7572" s="69"/>
      <c r="I7572" s="85"/>
      <c r="P7572" s="69"/>
      <c r="Q7572" s="69"/>
      <c r="R7572" s="69"/>
      <c r="V7572" s="71"/>
      <c r="W7572" s="69"/>
      <c r="X7572" s="69"/>
      <c r="Y7572" s="69"/>
      <c r="Z7572" s="69"/>
      <c r="AA7572" s="270" t="str">
        <f>IF(ISTEXT(Z7572),VLOOKUP(Z7572,'_Keuzelijst Algemeen'!$B$3:$C$74,2),"")</f>
        <v/>
      </c>
      <c r="AB7572" s="85"/>
    </row>
    <row r="7573" spans="1:28" x14ac:dyDescent="0.3">
      <c r="A7573" s="249" t="s">
        <v>1103</v>
      </c>
      <c r="B7573" s="69"/>
      <c r="C7573" s="274" t="str">
        <f>IF(ISTEXT(B7573),VLOOKUP(B7573,'_Keuzelijst Algemeen'!$CC$3:$CD$10,2),"")</f>
        <v/>
      </c>
      <c r="D7573" s="87"/>
      <c r="E7573" s="69"/>
      <c r="F7573" s="69"/>
      <c r="I7573" s="85"/>
      <c r="P7573" s="69"/>
      <c r="Q7573" s="69"/>
      <c r="R7573" s="69"/>
      <c r="V7573" s="71"/>
      <c r="W7573" s="69"/>
      <c r="X7573" s="69"/>
      <c r="Y7573" s="69"/>
      <c r="Z7573" s="69"/>
      <c r="AA7573" s="270" t="str">
        <f>IF(ISTEXT(Z7573),VLOOKUP(Z7573,'_Keuzelijst Algemeen'!$B$3:$C$74,2),"")</f>
        <v/>
      </c>
      <c r="AB7573" s="85"/>
    </row>
    <row r="7574" spans="1:28" x14ac:dyDescent="0.3">
      <c r="A7574" s="249" t="s">
        <v>1103</v>
      </c>
      <c r="B7574" s="69"/>
      <c r="C7574" s="274" t="str">
        <f>IF(ISTEXT(B7574),VLOOKUP(B7574,'_Keuzelijst Algemeen'!$CC$3:$CD$10,2),"")</f>
        <v/>
      </c>
      <c r="D7574" s="87"/>
      <c r="E7574" s="69"/>
      <c r="F7574" s="69"/>
      <c r="I7574" s="85"/>
      <c r="P7574" s="69"/>
      <c r="Q7574" s="69"/>
      <c r="R7574" s="69"/>
      <c r="V7574" s="71"/>
      <c r="W7574" s="69"/>
      <c r="X7574" s="69"/>
      <c r="Y7574" s="69"/>
      <c r="Z7574" s="69"/>
      <c r="AA7574" s="270" t="str">
        <f>IF(ISTEXT(Z7574),VLOOKUP(Z7574,'_Keuzelijst Algemeen'!$B$3:$C$74,2),"")</f>
        <v/>
      </c>
      <c r="AB7574" s="85"/>
    </row>
    <row r="7575" spans="1:28" x14ac:dyDescent="0.3">
      <c r="A7575" s="249" t="s">
        <v>1103</v>
      </c>
      <c r="B7575" s="69"/>
      <c r="C7575" s="274" t="str">
        <f>IF(ISTEXT(B7575),VLOOKUP(B7575,'_Keuzelijst Algemeen'!$CC$3:$CD$10,2),"")</f>
        <v/>
      </c>
      <c r="D7575" s="87"/>
      <c r="E7575" s="69"/>
      <c r="F7575" s="69"/>
      <c r="I7575" s="85"/>
      <c r="P7575" s="69"/>
      <c r="Q7575" s="69"/>
      <c r="R7575" s="69"/>
      <c r="V7575" s="71"/>
      <c r="W7575" s="69"/>
      <c r="X7575" s="69"/>
      <c r="Y7575" s="69"/>
      <c r="Z7575" s="69"/>
      <c r="AA7575" s="270" t="str">
        <f>IF(ISTEXT(Z7575),VLOOKUP(Z7575,'_Keuzelijst Algemeen'!$B$3:$C$74,2),"")</f>
        <v/>
      </c>
      <c r="AB7575" s="85"/>
    </row>
    <row r="7576" spans="1:28" x14ac:dyDescent="0.3">
      <c r="A7576" s="249" t="s">
        <v>1103</v>
      </c>
      <c r="B7576" s="69"/>
      <c r="C7576" s="274" t="str">
        <f>IF(ISTEXT(B7576),VLOOKUP(B7576,'_Keuzelijst Algemeen'!$CC$3:$CD$10,2),"")</f>
        <v/>
      </c>
      <c r="D7576" s="87"/>
      <c r="E7576" s="69"/>
      <c r="F7576" s="69"/>
      <c r="I7576" s="85"/>
      <c r="P7576" s="69"/>
      <c r="Q7576" s="69"/>
      <c r="R7576" s="69"/>
      <c r="V7576" s="71"/>
      <c r="W7576" s="69"/>
      <c r="X7576" s="69"/>
      <c r="Y7576" s="69"/>
      <c r="Z7576" s="69"/>
      <c r="AA7576" s="270" t="str">
        <f>IF(ISTEXT(Z7576),VLOOKUP(Z7576,'_Keuzelijst Algemeen'!$B$3:$C$74,2),"")</f>
        <v/>
      </c>
      <c r="AB7576" s="85"/>
    </row>
    <row r="7577" spans="1:28" x14ac:dyDescent="0.3">
      <c r="A7577" s="249" t="s">
        <v>1103</v>
      </c>
      <c r="B7577" s="69"/>
      <c r="C7577" s="274" t="str">
        <f>IF(ISTEXT(B7577),VLOOKUP(B7577,'_Keuzelijst Algemeen'!$CC$3:$CD$10,2),"")</f>
        <v/>
      </c>
      <c r="D7577" s="87"/>
      <c r="E7577" s="69"/>
      <c r="F7577" s="69"/>
      <c r="I7577" s="85"/>
      <c r="P7577" s="69"/>
      <c r="Q7577" s="69"/>
      <c r="R7577" s="69"/>
      <c r="V7577" s="71"/>
      <c r="W7577" s="69"/>
      <c r="X7577" s="69"/>
      <c r="Y7577" s="69"/>
      <c r="Z7577" s="69"/>
      <c r="AA7577" s="270" t="str">
        <f>IF(ISTEXT(Z7577),VLOOKUP(Z7577,'_Keuzelijst Algemeen'!$B$3:$C$74,2),"")</f>
        <v/>
      </c>
      <c r="AB7577" s="85"/>
    </row>
    <row r="7578" spans="1:28" x14ac:dyDescent="0.3">
      <c r="A7578" s="249" t="s">
        <v>1103</v>
      </c>
      <c r="B7578" s="69"/>
      <c r="C7578" s="274" t="str">
        <f>IF(ISTEXT(B7578),VLOOKUP(B7578,'_Keuzelijst Algemeen'!$CC$3:$CD$10,2),"")</f>
        <v/>
      </c>
      <c r="D7578" s="87"/>
      <c r="E7578" s="69"/>
      <c r="F7578" s="69"/>
      <c r="I7578" s="85"/>
      <c r="P7578" s="69"/>
      <c r="Q7578" s="69"/>
      <c r="R7578" s="69"/>
      <c r="V7578" s="71"/>
      <c r="W7578" s="69"/>
      <c r="X7578" s="69"/>
      <c r="Y7578" s="69"/>
      <c r="Z7578" s="69"/>
      <c r="AA7578" s="270" t="str">
        <f>IF(ISTEXT(Z7578),VLOOKUP(Z7578,'_Keuzelijst Algemeen'!$B$3:$C$74,2),"")</f>
        <v/>
      </c>
      <c r="AB7578" s="85"/>
    </row>
    <row r="7579" spans="1:28" x14ac:dyDescent="0.3">
      <c r="A7579" s="249" t="s">
        <v>1103</v>
      </c>
      <c r="B7579" s="69"/>
      <c r="C7579" s="274" t="str">
        <f>IF(ISTEXT(B7579),VLOOKUP(B7579,'_Keuzelijst Algemeen'!$CC$3:$CD$10,2),"")</f>
        <v/>
      </c>
      <c r="D7579" s="87"/>
      <c r="E7579" s="69"/>
      <c r="F7579" s="69"/>
      <c r="I7579" s="85"/>
      <c r="P7579" s="69"/>
      <c r="Q7579" s="69"/>
      <c r="R7579" s="69"/>
      <c r="V7579" s="71"/>
      <c r="W7579" s="69"/>
      <c r="X7579" s="69"/>
      <c r="Y7579" s="69"/>
      <c r="Z7579" s="69"/>
      <c r="AA7579" s="270" t="str">
        <f>IF(ISTEXT(Z7579),VLOOKUP(Z7579,'_Keuzelijst Algemeen'!$B$3:$C$74,2),"")</f>
        <v/>
      </c>
      <c r="AB7579" s="85"/>
    </row>
    <row r="7580" spans="1:28" x14ac:dyDescent="0.3">
      <c r="A7580" s="249" t="s">
        <v>1103</v>
      </c>
      <c r="B7580" s="69"/>
      <c r="C7580" s="274" t="str">
        <f>IF(ISTEXT(B7580),VLOOKUP(B7580,'_Keuzelijst Algemeen'!$CC$3:$CD$10,2),"")</f>
        <v/>
      </c>
      <c r="D7580" s="87"/>
      <c r="E7580" s="69"/>
      <c r="F7580" s="69"/>
      <c r="I7580" s="85"/>
      <c r="P7580" s="69"/>
      <c r="Q7580" s="69"/>
      <c r="R7580" s="69"/>
      <c r="V7580" s="71"/>
      <c r="W7580" s="69"/>
      <c r="X7580" s="69"/>
      <c r="Y7580" s="69"/>
      <c r="Z7580" s="69"/>
      <c r="AA7580" s="270" t="str">
        <f>IF(ISTEXT(Z7580),VLOOKUP(Z7580,'_Keuzelijst Algemeen'!$B$3:$C$74,2),"")</f>
        <v/>
      </c>
      <c r="AB7580" s="85"/>
    </row>
    <row r="7581" spans="1:28" x14ac:dyDescent="0.3">
      <c r="A7581" s="249" t="s">
        <v>1103</v>
      </c>
      <c r="B7581" s="69"/>
      <c r="C7581" s="274" t="str">
        <f>IF(ISTEXT(B7581),VLOOKUP(B7581,'_Keuzelijst Algemeen'!$CC$3:$CD$10,2),"")</f>
        <v/>
      </c>
      <c r="D7581" s="87"/>
      <c r="E7581" s="69"/>
      <c r="F7581" s="69"/>
      <c r="I7581" s="85"/>
      <c r="P7581" s="69"/>
      <c r="Q7581" s="69"/>
      <c r="R7581" s="69"/>
      <c r="V7581" s="71"/>
      <c r="W7581" s="69"/>
      <c r="X7581" s="69"/>
      <c r="Y7581" s="69"/>
      <c r="Z7581" s="69"/>
      <c r="AA7581" s="270" t="str">
        <f>IF(ISTEXT(Z7581),VLOOKUP(Z7581,'_Keuzelijst Algemeen'!$B$3:$C$74,2),"")</f>
        <v/>
      </c>
      <c r="AB7581" s="85"/>
    </row>
    <row r="7582" spans="1:28" x14ac:dyDescent="0.3">
      <c r="A7582" s="249" t="s">
        <v>1103</v>
      </c>
      <c r="B7582" s="69"/>
      <c r="C7582" s="274" t="str">
        <f>IF(ISTEXT(B7582),VLOOKUP(B7582,'_Keuzelijst Algemeen'!$CC$3:$CD$10,2),"")</f>
        <v/>
      </c>
      <c r="D7582" s="87"/>
      <c r="E7582" s="69"/>
      <c r="F7582" s="69"/>
      <c r="I7582" s="85"/>
      <c r="P7582" s="69"/>
      <c r="Q7582" s="69"/>
      <c r="R7582" s="69"/>
      <c r="V7582" s="71"/>
      <c r="W7582" s="69"/>
      <c r="X7582" s="69"/>
      <c r="Y7582" s="69"/>
      <c r="Z7582" s="69"/>
      <c r="AA7582" s="270" t="str">
        <f>IF(ISTEXT(Z7582),VLOOKUP(Z7582,'_Keuzelijst Algemeen'!$B$3:$C$74,2),"")</f>
        <v/>
      </c>
      <c r="AB7582" s="85"/>
    </row>
    <row r="7583" spans="1:28" x14ac:dyDescent="0.3">
      <c r="A7583" s="249" t="s">
        <v>1103</v>
      </c>
      <c r="B7583" s="69"/>
      <c r="C7583" s="274" t="str">
        <f>IF(ISTEXT(B7583),VLOOKUP(B7583,'_Keuzelijst Algemeen'!$CC$3:$CD$10,2),"")</f>
        <v/>
      </c>
      <c r="D7583" s="87"/>
      <c r="E7583" s="69"/>
      <c r="F7583" s="69"/>
      <c r="I7583" s="85"/>
      <c r="P7583" s="69"/>
      <c r="Q7583" s="69"/>
      <c r="R7583" s="69"/>
      <c r="V7583" s="71"/>
      <c r="W7583" s="69"/>
      <c r="X7583" s="69"/>
      <c r="Y7583" s="69"/>
      <c r="Z7583" s="69"/>
      <c r="AA7583" s="270" t="str">
        <f>IF(ISTEXT(Z7583),VLOOKUP(Z7583,'_Keuzelijst Algemeen'!$B$3:$C$74,2),"")</f>
        <v/>
      </c>
      <c r="AB7583" s="85"/>
    </row>
    <row r="7584" spans="1:28" x14ac:dyDescent="0.3">
      <c r="A7584" s="249" t="s">
        <v>1103</v>
      </c>
      <c r="B7584" s="69"/>
      <c r="C7584" s="274" t="str">
        <f>IF(ISTEXT(B7584),VLOOKUP(B7584,'_Keuzelijst Algemeen'!$CC$3:$CD$10,2),"")</f>
        <v/>
      </c>
      <c r="D7584" s="87"/>
      <c r="E7584" s="69"/>
      <c r="F7584" s="69"/>
      <c r="I7584" s="85"/>
      <c r="P7584" s="69"/>
      <c r="Q7584" s="69"/>
      <c r="R7584" s="69"/>
      <c r="V7584" s="71"/>
      <c r="W7584" s="69"/>
      <c r="X7584" s="69"/>
      <c r="Y7584" s="69"/>
      <c r="Z7584" s="69"/>
      <c r="AA7584" s="270" t="str">
        <f>IF(ISTEXT(Z7584),VLOOKUP(Z7584,'_Keuzelijst Algemeen'!$B$3:$C$74,2),"")</f>
        <v/>
      </c>
      <c r="AB7584" s="85"/>
    </row>
    <row r="7585" spans="1:28" x14ac:dyDescent="0.3">
      <c r="A7585" s="249" t="s">
        <v>1103</v>
      </c>
      <c r="B7585" s="69"/>
      <c r="C7585" s="274" t="str">
        <f>IF(ISTEXT(B7585),VLOOKUP(B7585,'_Keuzelijst Algemeen'!$CC$3:$CD$10,2),"")</f>
        <v/>
      </c>
      <c r="D7585" s="87"/>
      <c r="E7585" s="69"/>
      <c r="F7585" s="69"/>
      <c r="I7585" s="85"/>
      <c r="P7585" s="69"/>
      <c r="Q7585" s="69"/>
      <c r="R7585" s="69"/>
      <c r="V7585" s="71"/>
      <c r="W7585" s="69"/>
      <c r="X7585" s="69"/>
      <c r="Y7585" s="69"/>
      <c r="Z7585" s="69"/>
      <c r="AA7585" s="270" t="str">
        <f>IF(ISTEXT(Z7585),VLOOKUP(Z7585,'_Keuzelijst Algemeen'!$B$3:$C$74,2),"")</f>
        <v/>
      </c>
      <c r="AB7585" s="85"/>
    </row>
    <row r="7586" spans="1:28" x14ac:dyDescent="0.3">
      <c r="A7586" s="249" t="s">
        <v>1103</v>
      </c>
      <c r="B7586" s="69"/>
      <c r="C7586" s="274" t="str">
        <f>IF(ISTEXT(B7586),VLOOKUP(B7586,'_Keuzelijst Algemeen'!$CC$3:$CD$10,2),"")</f>
        <v/>
      </c>
      <c r="D7586" s="87"/>
      <c r="E7586" s="69"/>
      <c r="F7586" s="69"/>
      <c r="I7586" s="85"/>
      <c r="P7586" s="69"/>
      <c r="Q7586" s="69"/>
      <c r="R7586" s="69"/>
      <c r="V7586" s="71"/>
      <c r="W7586" s="69"/>
      <c r="X7586" s="69"/>
      <c r="Y7586" s="69"/>
      <c r="Z7586" s="69"/>
      <c r="AA7586" s="270" t="str">
        <f>IF(ISTEXT(Z7586),VLOOKUP(Z7586,'_Keuzelijst Algemeen'!$B$3:$C$74,2),"")</f>
        <v/>
      </c>
      <c r="AB7586" s="85"/>
    </row>
    <row r="7587" spans="1:28" x14ac:dyDescent="0.3">
      <c r="A7587" s="249" t="s">
        <v>1103</v>
      </c>
      <c r="B7587" s="69"/>
      <c r="C7587" s="274" t="str">
        <f>IF(ISTEXT(B7587),VLOOKUP(B7587,'_Keuzelijst Algemeen'!$CC$3:$CD$10,2),"")</f>
        <v/>
      </c>
      <c r="D7587" s="87"/>
      <c r="E7587" s="69"/>
      <c r="F7587" s="69"/>
      <c r="I7587" s="85"/>
      <c r="P7587" s="69"/>
      <c r="Q7587" s="69"/>
      <c r="R7587" s="69"/>
      <c r="V7587" s="71"/>
      <c r="W7587" s="69"/>
      <c r="X7587" s="69"/>
      <c r="Y7587" s="69"/>
      <c r="Z7587" s="69"/>
      <c r="AA7587" s="270" t="str">
        <f>IF(ISTEXT(Z7587),VLOOKUP(Z7587,'_Keuzelijst Algemeen'!$B$3:$C$74,2),"")</f>
        <v/>
      </c>
      <c r="AB7587" s="85"/>
    </row>
    <row r="7588" spans="1:28" x14ac:dyDescent="0.3">
      <c r="A7588" s="249" t="s">
        <v>1103</v>
      </c>
      <c r="B7588" s="69"/>
      <c r="C7588" s="274" t="str">
        <f>IF(ISTEXT(B7588),VLOOKUP(B7588,'_Keuzelijst Algemeen'!$CC$3:$CD$10,2),"")</f>
        <v/>
      </c>
      <c r="D7588" s="87"/>
      <c r="E7588" s="69"/>
      <c r="F7588" s="69"/>
      <c r="I7588" s="85"/>
      <c r="P7588" s="69"/>
      <c r="Q7588" s="69"/>
      <c r="R7588" s="69"/>
      <c r="V7588" s="71"/>
      <c r="W7588" s="69"/>
      <c r="X7588" s="69"/>
      <c r="Y7588" s="69"/>
      <c r="Z7588" s="69"/>
      <c r="AA7588" s="270" t="str">
        <f>IF(ISTEXT(Z7588),VLOOKUP(Z7588,'_Keuzelijst Algemeen'!$B$3:$C$74,2),"")</f>
        <v/>
      </c>
      <c r="AB7588" s="85"/>
    </row>
    <row r="7589" spans="1:28" x14ac:dyDescent="0.3">
      <c r="A7589" s="249" t="s">
        <v>1103</v>
      </c>
      <c r="B7589" s="69"/>
      <c r="C7589" s="274" t="str">
        <f>IF(ISTEXT(B7589),VLOOKUP(B7589,'_Keuzelijst Algemeen'!$CC$3:$CD$10,2),"")</f>
        <v/>
      </c>
      <c r="D7589" s="87"/>
      <c r="E7589" s="69"/>
      <c r="F7589" s="69"/>
      <c r="I7589" s="85"/>
      <c r="P7589" s="69"/>
      <c r="Q7589" s="69"/>
      <c r="R7589" s="69"/>
      <c r="V7589" s="71"/>
      <c r="W7589" s="69"/>
      <c r="X7589" s="69"/>
      <c r="Y7589" s="69"/>
      <c r="Z7589" s="69"/>
      <c r="AA7589" s="270" t="str">
        <f>IF(ISTEXT(Z7589),VLOOKUP(Z7589,'_Keuzelijst Algemeen'!$B$3:$C$74,2),"")</f>
        <v/>
      </c>
      <c r="AB7589" s="85"/>
    </row>
    <row r="7590" spans="1:28" x14ac:dyDescent="0.3">
      <c r="A7590" s="249" t="s">
        <v>1103</v>
      </c>
      <c r="B7590" s="69"/>
      <c r="C7590" s="274" t="str">
        <f>IF(ISTEXT(B7590),VLOOKUP(B7590,'_Keuzelijst Algemeen'!$CC$3:$CD$10,2),"")</f>
        <v/>
      </c>
      <c r="D7590" s="87"/>
      <c r="E7590" s="69"/>
      <c r="F7590" s="69"/>
      <c r="I7590" s="85"/>
      <c r="P7590" s="69"/>
      <c r="Q7590" s="69"/>
      <c r="R7590" s="69"/>
      <c r="V7590" s="71"/>
      <c r="W7590" s="69"/>
      <c r="X7590" s="69"/>
      <c r="Y7590" s="69"/>
      <c r="Z7590" s="69"/>
      <c r="AA7590" s="270" t="str">
        <f>IF(ISTEXT(Z7590),VLOOKUP(Z7590,'_Keuzelijst Algemeen'!$B$3:$C$74,2),"")</f>
        <v/>
      </c>
      <c r="AB7590" s="85"/>
    </row>
    <row r="7591" spans="1:28" x14ac:dyDescent="0.3">
      <c r="A7591" s="249" t="s">
        <v>1103</v>
      </c>
      <c r="B7591" s="69"/>
      <c r="C7591" s="274" t="str">
        <f>IF(ISTEXT(B7591),VLOOKUP(B7591,'_Keuzelijst Algemeen'!$CC$3:$CD$10,2),"")</f>
        <v/>
      </c>
      <c r="D7591" s="87"/>
      <c r="E7591" s="69"/>
      <c r="F7591" s="69"/>
      <c r="I7591" s="85"/>
      <c r="P7591" s="69"/>
      <c r="Q7591" s="69"/>
      <c r="R7591" s="69"/>
      <c r="V7591" s="71"/>
      <c r="W7591" s="69"/>
      <c r="X7591" s="69"/>
      <c r="Y7591" s="69"/>
      <c r="Z7591" s="69"/>
      <c r="AA7591" s="270" t="str">
        <f>IF(ISTEXT(Z7591),VLOOKUP(Z7591,'_Keuzelijst Algemeen'!$B$3:$C$74,2),"")</f>
        <v/>
      </c>
      <c r="AB7591" s="85"/>
    </row>
    <row r="7592" spans="1:28" x14ac:dyDescent="0.3">
      <c r="A7592" s="249" t="s">
        <v>1103</v>
      </c>
      <c r="B7592" s="69"/>
      <c r="C7592" s="274" t="str">
        <f>IF(ISTEXT(B7592),VLOOKUP(B7592,'_Keuzelijst Algemeen'!$CC$3:$CD$10,2),"")</f>
        <v/>
      </c>
      <c r="D7592" s="87"/>
      <c r="E7592" s="69"/>
      <c r="F7592" s="69"/>
      <c r="I7592" s="85"/>
      <c r="P7592" s="69"/>
      <c r="Q7592" s="69"/>
      <c r="R7592" s="69"/>
      <c r="V7592" s="71"/>
      <c r="W7592" s="69"/>
      <c r="X7592" s="69"/>
      <c r="Y7592" s="69"/>
      <c r="Z7592" s="69"/>
      <c r="AA7592" s="270" t="str">
        <f>IF(ISTEXT(Z7592),VLOOKUP(Z7592,'_Keuzelijst Algemeen'!$B$3:$C$74,2),"")</f>
        <v/>
      </c>
      <c r="AB7592" s="85"/>
    </row>
    <row r="7593" spans="1:28" x14ac:dyDescent="0.3">
      <c r="A7593" s="249" t="s">
        <v>1103</v>
      </c>
      <c r="B7593" s="69"/>
      <c r="C7593" s="274" t="str">
        <f>IF(ISTEXT(B7593),VLOOKUP(B7593,'_Keuzelijst Algemeen'!$CC$3:$CD$10,2),"")</f>
        <v/>
      </c>
      <c r="D7593" s="87"/>
      <c r="E7593" s="69"/>
      <c r="F7593" s="69"/>
      <c r="I7593" s="85"/>
      <c r="P7593" s="69"/>
      <c r="Q7593" s="69"/>
      <c r="R7593" s="69"/>
      <c r="V7593" s="71"/>
      <c r="W7593" s="69"/>
      <c r="X7593" s="69"/>
      <c r="Y7593" s="69"/>
      <c r="Z7593" s="69"/>
      <c r="AA7593" s="270" t="str">
        <f>IF(ISTEXT(Z7593),VLOOKUP(Z7593,'_Keuzelijst Algemeen'!$B$3:$C$74,2),"")</f>
        <v/>
      </c>
      <c r="AB7593" s="85"/>
    </row>
    <row r="7594" spans="1:28" x14ac:dyDescent="0.3">
      <c r="A7594" s="249" t="s">
        <v>1103</v>
      </c>
      <c r="B7594" s="69"/>
      <c r="C7594" s="274" t="str">
        <f>IF(ISTEXT(B7594),VLOOKUP(B7594,'_Keuzelijst Algemeen'!$CC$3:$CD$10,2),"")</f>
        <v/>
      </c>
      <c r="D7594" s="87"/>
      <c r="E7594" s="69"/>
      <c r="F7594" s="69"/>
      <c r="I7594" s="85"/>
      <c r="P7594" s="69"/>
      <c r="Q7594" s="69"/>
      <c r="R7594" s="69"/>
      <c r="V7594" s="71"/>
      <c r="W7594" s="69"/>
      <c r="X7594" s="69"/>
      <c r="Y7594" s="69"/>
      <c r="Z7594" s="69"/>
      <c r="AA7594" s="270" t="str">
        <f>IF(ISTEXT(Z7594),VLOOKUP(Z7594,'_Keuzelijst Algemeen'!$B$3:$C$74,2),"")</f>
        <v/>
      </c>
      <c r="AB7594" s="85"/>
    </row>
    <row r="7595" spans="1:28" x14ac:dyDescent="0.3">
      <c r="A7595" s="249" t="s">
        <v>1103</v>
      </c>
      <c r="B7595" s="69"/>
      <c r="C7595" s="274" t="str">
        <f>IF(ISTEXT(B7595),VLOOKUP(B7595,'_Keuzelijst Algemeen'!$CC$3:$CD$10,2),"")</f>
        <v/>
      </c>
      <c r="D7595" s="87"/>
      <c r="E7595" s="69"/>
      <c r="F7595" s="69"/>
      <c r="I7595" s="85"/>
      <c r="P7595" s="69"/>
      <c r="Q7595" s="69"/>
      <c r="R7595" s="69"/>
      <c r="V7595" s="71"/>
      <c r="W7595" s="69"/>
      <c r="X7595" s="69"/>
      <c r="Y7595" s="69"/>
      <c r="Z7595" s="69"/>
      <c r="AA7595" s="270" t="str">
        <f>IF(ISTEXT(Z7595),VLOOKUP(Z7595,'_Keuzelijst Algemeen'!$B$3:$C$74,2),"")</f>
        <v/>
      </c>
      <c r="AB7595" s="85"/>
    </row>
    <row r="7596" spans="1:28" x14ac:dyDescent="0.3">
      <c r="A7596" s="249" t="s">
        <v>1103</v>
      </c>
      <c r="B7596" s="69"/>
      <c r="C7596" s="274" t="str">
        <f>IF(ISTEXT(B7596),VLOOKUP(B7596,'_Keuzelijst Algemeen'!$CC$3:$CD$10,2),"")</f>
        <v/>
      </c>
      <c r="D7596" s="87"/>
      <c r="E7596" s="69"/>
      <c r="F7596" s="69"/>
      <c r="I7596" s="85"/>
      <c r="P7596" s="69"/>
      <c r="Q7596" s="69"/>
      <c r="R7596" s="69"/>
      <c r="V7596" s="71"/>
      <c r="W7596" s="69"/>
      <c r="X7596" s="69"/>
      <c r="Y7596" s="69"/>
      <c r="Z7596" s="69"/>
      <c r="AA7596" s="270" t="str">
        <f>IF(ISTEXT(Z7596),VLOOKUP(Z7596,'_Keuzelijst Algemeen'!$B$3:$C$74,2),"")</f>
        <v/>
      </c>
      <c r="AB7596" s="85"/>
    </row>
    <row r="7597" spans="1:28" x14ac:dyDescent="0.3">
      <c r="A7597" s="249" t="s">
        <v>1103</v>
      </c>
      <c r="B7597" s="69"/>
      <c r="C7597" s="274" t="str">
        <f>IF(ISTEXT(B7597),VLOOKUP(B7597,'_Keuzelijst Algemeen'!$CC$3:$CD$10,2),"")</f>
        <v/>
      </c>
      <c r="D7597" s="87"/>
      <c r="E7597" s="69"/>
      <c r="F7597" s="69"/>
      <c r="I7597" s="85"/>
      <c r="P7597" s="69"/>
      <c r="Q7597" s="69"/>
      <c r="R7597" s="69"/>
      <c r="V7597" s="71"/>
      <c r="W7597" s="69"/>
      <c r="X7597" s="69"/>
      <c r="Y7597" s="69"/>
      <c r="Z7597" s="69"/>
      <c r="AA7597" s="270" t="str">
        <f>IF(ISTEXT(Z7597),VLOOKUP(Z7597,'_Keuzelijst Algemeen'!$B$3:$C$74,2),"")</f>
        <v/>
      </c>
      <c r="AB7597" s="85"/>
    </row>
    <row r="7598" spans="1:28" x14ac:dyDescent="0.3">
      <c r="A7598" s="249" t="s">
        <v>1103</v>
      </c>
      <c r="B7598" s="69"/>
      <c r="C7598" s="274" t="str">
        <f>IF(ISTEXT(B7598),VLOOKUP(B7598,'_Keuzelijst Algemeen'!$CC$3:$CD$10,2),"")</f>
        <v/>
      </c>
      <c r="D7598" s="87"/>
      <c r="E7598" s="69"/>
      <c r="F7598" s="69"/>
      <c r="I7598" s="85"/>
      <c r="P7598" s="69"/>
      <c r="Q7598" s="69"/>
      <c r="R7598" s="69"/>
      <c r="V7598" s="71"/>
      <c r="W7598" s="69"/>
      <c r="X7598" s="69"/>
      <c r="Y7598" s="69"/>
      <c r="Z7598" s="69"/>
      <c r="AA7598" s="270" t="str">
        <f>IF(ISTEXT(Z7598),VLOOKUP(Z7598,'_Keuzelijst Algemeen'!$B$3:$C$74,2),"")</f>
        <v/>
      </c>
      <c r="AB7598" s="85"/>
    </row>
    <row r="7599" spans="1:28" x14ac:dyDescent="0.3">
      <c r="A7599" s="249" t="s">
        <v>1103</v>
      </c>
      <c r="B7599" s="69"/>
      <c r="C7599" s="274" t="str">
        <f>IF(ISTEXT(B7599),VLOOKUP(B7599,'_Keuzelijst Algemeen'!$CC$3:$CD$10,2),"")</f>
        <v/>
      </c>
      <c r="D7599" s="87"/>
      <c r="E7599" s="69"/>
      <c r="F7599" s="69"/>
      <c r="I7599" s="85"/>
      <c r="P7599" s="69"/>
      <c r="Q7599" s="69"/>
      <c r="R7599" s="69"/>
      <c r="V7599" s="71"/>
      <c r="W7599" s="69"/>
      <c r="X7599" s="69"/>
      <c r="Y7599" s="69"/>
      <c r="Z7599" s="69"/>
      <c r="AA7599" s="270" t="str">
        <f>IF(ISTEXT(Z7599),VLOOKUP(Z7599,'_Keuzelijst Algemeen'!$B$3:$C$74,2),"")</f>
        <v/>
      </c>
      <c r="AB7599" s="85"/>
    </row>
    <row r="7600" spans="1:28" x14ac:dyDescent="0.3">
      <c r="A7600" s="249" t="s">
        <v>1103</v>
      </c>
      <c r="B7600" s="69"/>
      <c r="C7600" s="274" t="str">
        <f>IF(ISTEXT(B7600),VLOOKUP(B7600,'_Keuzelijst Algemeen'!$CC$3:$CD$10,2),"")</f>
        <v/>
      </c>
      <c r="D7600" s="87"/>
      <c r="E7600" s="69"/>
      <c r="F7600" s="69"/>
      <c r="I7600" s="85"/>
      <c r="P7600" s="69"/>
      <c r="Q7600" s="69"/>
      <c r="R7600" s="69"/>
      <c r="V7600" s="71"/>
      <c r="W7600" s="69"/>
      <c r="X7600" s="69"/>
      <c r="Y7600" s="69"/>
      <c r="Z7600" s="69"/>
      <c r="AA7600" s="270" t="str">
        <f>IF(ISTEXT(Z7600),VLOOKUP(Z7600,'_Keuzelijst Algemeen'!$B$3:$C$74,2),"")</f>
        <v/>
      </c>
      <c r="AB7600" s="85"/>
    </row>
    <row r="7601" spans="1:28" x14ac:dyDescent="0.3">
      <c r="A7601" s="249" t="s">
        <v>1103</v>
      </c>
      <c r="B7601" s="69"/>
      <c r="C7601" s="274" t="str">
        <f>IF(ISTEXT(B7601),VLOOKUP(B7601,'_Keuzelijst Algemeen'!$CC$3:$CD$10,2),"")</f>
        <v/>
      </c>
      <c r="D7601" s="87"/>
      <c r="E7601" s="69"/>
      <c r="F7601" s="69"/>
      <c r="I7601" s="85"/>
      <c r="P7601" s="69"/>
      <c r="Q7601" s="69"/>
      <c r="R7601" s="69"/>
      <c r="V7601" s="71"/>
      <c r="W7601" s="69"/>
      <c r="X7601" s="69"/>
      <c r="Y7601" s="69"/>
      <c r="Z7601" s="69"/>
      <c r="AA7601" s="270" t="str">
        <f>IF(ISTEXT(Z7601),VLOOKUP(Z7601,'_Keuzelijst Algemeen'!$B$3:$C$74,2),"")</f>
        <v/>
      </c>
      <c r="AB7601" s="85"/>
    </row>
    <row r="7602" spans="1:28" x14ac:dyDescent="0.3">
      <c r="A7602" s="249" t="s">
        <v>1103</v>
      </c>
      <c r="B7602" s="69"/>
      <c r="C7602" s="274" t="str">
        <f>IF(ISTEXT(B7602),VLOOKUP(B7602,'_Keuzelijst Algemeen'!$CC$3:$CD$10,2),"")</f>
        <v/>
      </c>
      <c r="D7602" s="87"/>
      <c r="E7602" s="69"/>
      <c r="F7602" s="69"/>
      <c r="I7602" s="85"/>
      <c r="P7602" s="69"/>
      <c r="Q7602" s="69"/>
      <c r="R7602" s="69"/>
      <c r="V7602" s="71"/>
      <c r="W7602" s="69"/>
      <c r="X7602" s="69"/>
      <c r="Y7602" s="69"/>
      <c r="Z7602" s="69"/>
      <c r="AA7602" s="270" t="str">
        <f>IF(ISTEXT(Z7602),VLOOKUP(Z7602,'_Keuzelijst Algemeen'!$B$3:$C$74,2),"")</f>
        <v/>
      </c>
      <c r="AB7602" s="85"/>
    </row>
    <row r="7603" spans="1:28" x14ac:dyDescent="0.3">
      <c r="A7603" s="249" t="s">
        <v>1103</v>
      </c>
      <c r="B7603" s="69"/>
      <c r="C7603" s="274" t="str">
        <f>IF(ISTEXT(B7603),VLOOKUP(B7603,'_Keuzelijst Algemeen'!$CC$3:$CD$10,2),"")</f>
        <v/>
      </c>
      <c r="D7603" s="87"/>
      <c r="E7603" s="69"/>
      <c r="F7603" s="69"/>
      <c r="I7603" s="85"/>
      <c r="P7603" s="69"/>
      <c r="Q7603" s="69"/>
      <c r="R7603" s="69"/>
      <c r="V7603" s="71"/>
      <c r="W7603" s="69"/>
      <c r="X7603" s="69"/>
      <c r="Y7603" s="69"/>
      <c r="Z7603" s="69"/>
      <c r="AA7603" s="270" t="str">
        <f>IF(ISTEXT(Z7603),VLOOKUP(Z7603,'_Keuzelijst Algemeen'!$B$3:$C$74,2),"")</f>
        <v/>
      </c>
      <c r="AB7603" s="85"/>
    </row>
    <row r="7604" spans="1:28" x14ac:dyDescent="0.3">
      <c r="A7604" s="249" t="s">
        <v>1103</v>
      </c>
      <c r="B7604" s="69"/>
      <c r="C7604" s="274" t="str">
        <f>IF(ISTEXT(B7604),VLOOKUP(B7604,'_Keuzelijst Algemeen'!$CC$3:$CD$10,2),"")</f>
        <v/>
      </c>
      <c r="D7604" s="87"/>
      <c r="E7604" s="69"/>
      <c r="F7604" s="69"/>
      <c r="I7604" s="85"/>
      <c r="P7604" s="69"/>
      <c r="Q7604" s="69"/>
      <c r="R7604" s="69"/>
      <c r="V7604" s="71"/>
      <c r="W7604" s="69"/>
      <c r="X7604" s="69"/>
      <c r="Y7604" s="69"/>
      <c r="Z7604" s="69"/>
      <c r="AA7604" s="270" t="str">
        <f>IF(ISTEXT(Z7604),VLOOKUP(Z7604,'_Keuzelijst Algemeen'!$B$3:$C$74,2),"")</f>
        <v/>
      </c>
      <c r="AB7604" s="85"/>
    </row>
    <row r="7605" spans="1:28" x14ac:dyDescent="0.3">
      <c r="A7605" s="249" t="s">
        <v>1103</v>
      </c>
      <c r="B7605" s="69"/>
      <c r="C7605" s="274" t="str">
        <f>IF(ISTEXT(B7605),VLOOKUP(B7605,'_Keuzelijst Algemeen'!$CC$3:$CD$10,2),"")</f>
        <v/>
      </c>
      <c r="D7605" s="87"/>
      <c r="E7605" s="69"/>
      <c r="F7605" s="69"/>
      <c r="I7605" s="85"/>
      <c r="P7605" s="69"/>
      <c r="Q7605" s="69"/>
      <c r="R7605" s="69"/>
      <c r="V7605" s="71"/>
      <c r="W7605" s="69"/>
      <c r="X7605" s="69"/>
      <c r="Y7605" s="69"/>
      <c r="Z7605" s="69"/>
      <c r="AA7605" s="270" t="str">
        <f>IF(ISTEXT(Z7605),VLOOKUP(Z7605,'_Keuzelijst Algemeen'!$B$3:$C$74,2),"")</f>
        <v/>
      </c>
      <c r="AB7605" s="85"/>
    </row>
    <row r="7606" spans="1:28" x14ac:dyDescent="0.3">
      <c r="A7606" s="249" t="s">
        <v>1103</v>
      </c>
      <c r="B7606" s="69"/>
      <c r="C7606" s="274" t="str">
        <f>IF(ISTEXT(B7606),VLOOKUP(B7606,'_Keuzelijst Algemeen'!$CC$3:$CD$10,2),"")</f>
        <v/>
      </c>
      <c r="D7606" s="87"/>
      <c r="E7606" s="69"/>
      <c r="F7606" s="69"/>
      <c r="I7606" s="85"/>
      <c r="P7606" s="69"/>
      <c r="Q7606" s="69"/>
      <c r="R7606" s="69"/>
      <c r="V7606" s="71"/>
      <c r="W7606" s="69"/>
      <c r="X7606" s="69"/>
      <c r="Y7606" s="69"/>
      <c r="Z7606" s="69"/>
      <c r="AA7606" s="270" t="str">
        <f>IF(ISTEXT(Z7606),VLOOKUP(Z7606,'_Keuzelijst Algemeen'!$B$3:$C$74,2),"")</f>
        <v/>
      </c>
      <c r="AB7606" s="85"/>
    </row>
    <row r="7607" spans="1:28" x14ac:dyDescent="0.3">
      <c r="A7607" s="249" t="s">
        <v>1103</v>
      </c>
      <c r="B7607" s="69"/>
      <c r="C7607" s="274" t="str">
        <f>IF(ISTEXT(B7607),VLOOKUP(B7607,'_Keuzelijst Algemeen'!$CC$3:$CD$10,2),"")</f>
        <v/>
      </c>
      <c r="D7607" s="87"/>
      <c r="E7607" s="69"/>
      <c r="F7607" s="69"/>
      <c r="I7607" s="85"/>
      <c r="P7607" s="69"/>
      <c r="Q7607" s="69"/>
      <c r="R7607" s="69"/>
      <c r="V7607" s="71"/>
      <c r="W7607" s="69"/>
      <c r="X7607" s="69"/>
      <c r="Y7607" s="69"/>
      <c r="Z7607" s="69"/>
      <c r="AA7607" s="270" t="str">
        <f>IF(ISTEXT(Z7607),VLOOKUP(Z7607,'_Keuzelijst Algemeen'!$B$3:$C$74,2),"")</f>
        <v/>
      </c>
      <c r="AB7607" s="85"/>
    </row>
    <row r="7608" spans="1:28" x14ac:dyDescent="0.3">
      <c r="A7608" s="249" t="s">
        <v>1103</v>
      </c>
      <c r="B7608" s="69"/>
      <c r="C7608" s="274" t="str">
        <f>IF(ISTEXT(B7608),VLOOKUP(B7608,'_Keuzelijst Algemeen'!$CC$3:$CD$10,2),"")</f>
        <v/>
      </c>
      <c r="D7608" s="87"/>
      <c r="E7608" s="69"/>
      <c r="F7608" s="69"/>
      <c r="I7608" s="85"/>
      <c r="P7608" s="69"/>
      <c r="Q7608" s="69"/>
      <c r="R7608" s="69"/>
      <c r="V7608" s="71"/>
      <c r="W7608" s="69"/>
      <c r="X7608" s="69"/>
      <c r="Y7608" s="69"/>
      <c r="Z7608" s="69"/>
      <c r="AA7608" s="270" t="str">
        <f>IF(ISTEXT(Z7608),VLOOKUP(Z7608,'_Keuzelijst Algemeen'!$B$3:$C$74,2),"")</f>
        <v/>
      </c>
      <c r="AB7608" s="85"/>
    </row>
    <row r="7609" spans="1:28" x14ac:dyDescent="0.3">
      <c r="A7609" s="249" t="s">
        <v>1103</v>
      </c>
      <c r="B7609" s="69"/>
      <c r="C7609" s="274" t="str">
        <f>IF(ISTEXT(B7609),VLOOKUP(B7609,'_Keuzelijst Algemeen'!$CC$3:$CD$10,2),"")</f>
        <v/>
      </c>
      <c r="D7609" s="87"/>
      <c r="E7609" s="69"/>
      <c r="F7609" s="69"/>
      <c r="I7609" s="85"/>
      <c r="P7609" s="69"/>
      <c r="Q7609" s="69"/>
      <c r="R7609" s="69"/>
      <c r="V7609" s="71"/>
      <c r="W7609" s="69"/>
      <c r="X7609" s="69"/>
      <c r="Y7609" s="69"/>
      <c r="Z7609" s="69"/>
      <c r="AA7609" s="270" t="str">
        <f>IF(ISTEXT(Z7609),VLOOKUP(Z7609,'_Keuzelijst Algemeen'!$B$3:$C$74,2),"")</f>
        <v/>
      </c>
      <c r="AB7609" s="85"/>
    </row>
    <row r="7610" spans="1:28" x14ac:dyDescent="0.3">
      <c r="A7610" s="249" t="s">
        <v>1103</v>
      </c>
      <c r="B7610" s="69"/>
      <c r="C7610" s="274" t="str">
        <f>IF(ISTEXT(B7610),VLOOKUP(B7610,'_Keuzelijst Algemeen'!$CC$3:$CD$10,2),"")</f>
        <v/>
      </c>
      <c r="D7610" s="87"/>
      <c r="E7610" s="69"/>
      <c r="F7610" s="69"/>
      <c r="I7610" s="85"/>
      <c r="P7610" s="69"/>
      <c r="Q7610" s="69"/>
      <c r="R7610" s="69"/>
      <c r="V7610" s="71"/>
      <c r="W7610" s="69"/>
      <c r="X7610" s="69"/>
      <c r="Y7610" s="69"/>
      <c r="Z7610" s="69"/>
      <c r="AA7610" s="270" t="str">
        <f>IF(ISTEXT(Z7610),VLOOKUP(Z7610,'_Keuzelijst Algemeen'!$B$3:$C$74,2),"")</f>
        <v/>
      </c>
      <c r="AB7610" s="85"/>
    </row>
    <row r="7611" spans="1:28" x14ac:dyDescent="0.3">
      <c r="A7611" s="249" t="s">
        <v>1103</v>
      </c>
      <c r="B7611" s="69"/>
      <c r="C7611" s="274" t="str">
        <f>IF(ISTEXT(B7611),VLOOKUP(B7611,'_Keuzelijst Algemeen'!$CC$3:$CD$10,2),"")</f>
        <v/>
      </c>
      <c r="D7611" s="87"/>
      <c r="E7611" s="69"/>
      <c r="F7611" s="69"/>
      <c r="I7611" s="85"/>
      <c r="P7611" s="69"/>
      <c r="Q7611" s="69"/>
      <c r="R7611" s="69"/>
      <c r="V7611" s="71"/>
      <c r="W7611" s="69"/>
      <c r="X7611" s="69"/>
      <c r="Y7611" s="69"/>
      <c r="Z7611" s="69"/>
      <c r="AA7611" s="270" t="str">
        <f>IF(ISTEXT(Z7611),VLOOKUP(Z7611,'_Keuzelijst Algemeen'!$B$3:$C$74,2),"")</f>
        <v/>
      </c>
      <c r="AB7611" s="85"/>
    </row>
    <row r="7612" spans="1:28" x14ac:dyDescent="0.3">
      <c r="A7612" s="249" t="s">
        <v>1103</v>
      </c>
      <c r="B7612" s="69"/>
      <c r="C7612" s="274" t="str">
        <f>IF(ISTEXT(B7612),VLOOKUP(B7612,'_Keuzelijst Algemeen'!$CC$3:$CD$10,2),"")</f>
        <v/>
      </c>
      <c r="D7612" s="87"/>
      <c r="E7612" s="69"/>
      <c r="F7612" s="69"/>
      <c r="I7612" s="85"/>
      <c r="P7612" s="69"/>
      <c r="Q7612" s="69"/>
      <c r="R7612" s="69"/>
      <c r="V7612" s="71"/>
      <c r="W7612" s="69"/>
      <c r="X7612" s="69"/>
      <c r="Y7612" s="69"/>
      <c r="Z7612" s="69"/>
      <c r="AA7612" s="270" t="str">
        <f>IF(ISTEXT(Z7612),VLOOKUP(Z7612,'_Keuzelijst Algemeen'!$B$3:$C$74,2),"")</f>
        <v/>
      </c>
      <c r="AB7612" s="85"/>
    </row>
    <row r="7613" spans="1:28" x14ac:dyDescent="0.3">
      <c r="A7613" s="249" t="s">
        <v>1103</v>
      </c>
      <c r="B7613" s="69"/>
      <c r="C7613" s="274" t="str">
        <f>IF(ISTEXT(B7613),VLOOKUP(B7613,'_Keuzelijst Algemeen'!$CC$3:$CD$10,2),"")</f>
        <v/>
      </c>
      <c r="D7613" s="87"/>
      <c r="E7613" s="69"/>
      <c r="F7613" s="69"/>
      <c r="I7613" s="85"/>
      <c r="P7613" s="69"/>
      <c r="Q7613" s="69"/>
      <c r="R7613" s="69"/>
      <c r="V7613" s="71"/>
      <c r="W7613" s="69"/>
      <c r="X7613" s="69"/>
      <c r="Y7613" s="69"/>
      <c r="Z7613" s="69"/>
      <c r="AA7613" s="270" t="str">
        <f>IF(ISTEXT(Z7613),VLOOKUP(Z7613,'_Keuzelijst Algemeen'!$B$3:$C$74,2),"")</f>
        <v/>
      </c>
      <c r="AB7613" s="85"/>
    </row>
    <row r="7614" spans="1:28" x14ac:dyDescent="0.3">
      <c r="A7614" s="249" t="s">
        <v>1103</v>
      </c>
      <c r="B7614" s="69"/>
      <c r="C7614" s="274" t="str">
        <f>IF(ISTEXT(B7614),VLOOKUP(B7614,'_Keuzelijst Algemeen'!$CC$3:$CD$10,2),"")</f>
        <v/>
      </c>
      <c r="D7614" s="87"/>
      <c r="E7614" s="69"/>
      <c r="F7614" s="69"/>
      <c r="I7614" s="85"/>
      <c r="P7614" s="69"/>
      <c r="Q7614" s="69"/>
      <c r="R7614" s="69"/>
      <c r="V7614" s="71"/>
      <c r="W7614" s="69"/>
      <c r="X7614" s="69"/>
      <c r="Y7614" s="69"/>
      <c r="Z7614" s="69"/>
      <c r="AA7614" s="270" t="str">
        <f>IF(ISTEXT(Z7614),VLOOKUP(Z7614,'_Keuzelijst Algemeen'!$B$3:$C$74,2),"")</f>
        <v/>
      </c>
      <c r="AB7614" s="85"/>
    </row>
    <row r="7615" spans="1:28" x14ac:dyDescent="0.3">
      <c r="A7615" s="249" t="s">
        <v>1103</v>
      </c>
      <c r="B7615" s="69"/>
      <c r="C7615" s="274" t="str">
        <f>IF(ISTEXT(B7615),VLOOKUP(B7615,'_Keuzelijst Algemeen'!$CC$3:$CD$10,2),"")</f>
        <v/>
      </c>
      <c r="D7615" s="87"/>
      <c r="E7615" s="69"/>
      <c r="F7615" s="69"/>
      <c r="I7615" s="85"/>
      <c r="P7615" s="69"/>
      <c r="Q7615" s="69"/>
      <c r="R7615" s="69"/>
      <c r="V7615" s="71"/>
      <c r="W7615" s="69"/>
      <c r="X7615" s="69"/>
      <c r="Y7615" s="69"/>
      <c r="Z7615" s="69"/>
      <c r="AA7615" s="270" t="str">
        <f>IF(ISTEXT(Z7615),VLOOKUP(Z7615,'_Keuzelijst Algemeen'!$B$3:$C$74,2),"")</f>
        <v/>
      </c>
      <c r="AB7615" s="85"/>
    </row>
    <row r="7616" spans="1:28" x14ac:dyDescent="0.3">
      <c r="A7616" s="249" t="s">
        <v>1103</v>
      </c>
      <c r="B7616" s="69"/>
      <c r="C7616" s="274" t="str">
        <f>IF(ISTEXT(B7616),VLOOKUP(B7616,'_Keuzelijst Algemeen'!$CC$3:$CD$10,2),"")</f>
        <v/>
      </c>
      <c r="D7616" s="87"/>
      <c r="E7616" s="69"/>
      <c r="F7616" s="69"/>
      <c r="I7616" s="85"/>
      <c r="P7616" s="69"/>
      <c r="Q7616" s="69"/>
      <c r="R7616" s="69"/>
      <c r="V7616" s="71"/>
      <c r="W7616" s="69"/>
      <c r="X7616" s="69"/>
      <c r="Y7616" s="69"/>
      <c r="Z7616" s="69"/>
      <c r="AA7616" s="270" t="str">
        <f>IF(ISTEXT(Z7616),VLOOKUP(Z7616,'_Keuzelijst Algemeen'!$B$3:$C$74,2),"")</f>
        <v/>
      </c>
      <c r="AB7616" s="85"/>
    </row>
    <row r="7617" spans="1:28" x14ac:dyDescent="0.3">
      <c r="A7617" s="249" t="s">
        <v>1103</v>
      </c>
      <c r="B7617" s="69"/>
      <c r="C7617" s="274" t="str">
        <f>IF(ISTEXT(B7617),VLOOKUP(B7617,'_Keuzelijst Algemeen'!$CC$3:$CD$10,2),"")</f>
        <v/>
      </c>
      <c r="D7617" s="87"/>
      <c r="E7617" s="69"/>
      <c r="F7617" s="69"/>
      <c r="I7617" s="85"/>
      <c r="P7617" s="69"/>
      <c r="Q7617" s="69"/>
      <c r="R7617" s="69"/>
      <c r="V7617" s="71"/>
      <c r="W7617" s="69"/>
      <c r="X7617" s="69"/>
      <c r="Y7617" s="69"/>
      <c r="Z7617" s="69"/>
      <c r="AA7617" s="270" t="str">
        <f>IF(ISTEXT(Z7617),VLOOKUP(Z7617,'_Keuzelijst Algemeen'!$B$3:$C$74,2),"")</f>
        <v/>
      </c>
      <c r="AB7617" s="85"/>
    </row>
    <row r="7618" spans="1:28" x14ac:dyDescent="0.3">
      <c r="A7618" s="249" t="s">
        <v>1103</v>
      </c>
      <c r="B7618" s="69"/>
      <c r="C7618" s="274" t="str">
        <f>IF(ISTEXT(B7618),VLOOKUP(B7618,'_Keuzelijst Algemeen'!$CC$3:$CD$10,2),"")</f>
        <v/>
      </c>
      <c r="D7618" s="87"/>
      <c r="E7618" s="69"/>
      <c r="F7618" s="69"/>
      <c r="I7618" s="85"/>
      <c r="P7618" s="69"/>
      <c r="Q7618" s="69"/>
      <c r="R7618" s="69"/>
      <c r="V7618" s="71"/>
      <c r="W7618" s="69"/>
      <c r="X7618" s="69"/>
      <c r="Y7618" s="69"/>
      <c r="Z7618" s="69"/>
      <c r="AA7618" s="270" t="str">
        <f>IF(ISTEXT(Z7618),VLOOKUP(Z7618,'_Keuzelijst Algemeen'!$B$3:$C$74,2),"")</f>
        <v/>
      </c>
      <c r="AB7618" s="85"/>
    </row>
    <row r="7619" spans="1:28" x14ac:dyDescent="0.3">
      <c r="A7619" s="249" t="s">
        <v>1103</v>
      </c>
      <c r="B7619" s="69"/>
      <c r="C7619" s="274" t="str">
        <f>IF(ISTEXT(B7619),VLOOKUP(B7619,'_Keuzelijst Algemeen'!$CC$3:$CD$10,2),"")</f>
        <v/>
      </c>
      <c r="D7619" s="87"/>
      <c r="E7619" s="69"/>
      <c r="F7619" s="69"/>
      <c r="I7619" s="85"/>
      <c r="P7619" s="69"/>
      <c r="Q7619" s="69"/>
      <c r="R7619" s="69"/>
      <c r="V7619" s="71"/>
      <c r="W7619" s="69"/>
      <c r="X7619" s="69"/>
      <c r="Y7619" s="69"/>
      <c r="Z7619" s="69"/>
      <c r="AA7619" s="270" t="str">
        <f>IF(ISTEXT(Z7619),VLOOKUP(Z7619,'_Keuzelijst Algemeen'!$B$3:$C$74,2),"")</f>
        <v/>
      </c>
      <c r="AB7619" s="85"/>
    </row>
    <row r="7620" spans="1:28" x14ac:dyDescent="0.3">
      <c r="A7620" s="249" t="s">
        <v>1103</v>
      </c>
      <c r="B7620" s="69"/>
      <c r="C7620" s="274" t="str">
        <f>IF(ISTEXT(B7620),VLOOKUP(B7620,'_Keuzelijst Algemeen'!$CC$3:$CD$10,2),"")</f>
        <v/>
      </c>
      <c r="D7620" s="87"/>
      <c r="E7620" s="69"/>
      <c r="F7620" s="69"/>
      <c r="I7620" s="85"/>
      <c r="P7620" s="69"/>
      <c r="Q7620" s="69"/>
      <c r="R7620" s="69"/>
      <c r="V7620" s="71"/>
      <c r="W7620" s="69"/>
      <c r="X7620" s="69"/>
      <c r="Y7620" s="69"/>
      <c r="Z7620" s="69"/>
      <c r="AA7620" s="270" t="str">
        <f>IF(ISTEXT(Z7620),VLOOKUP(Z7620,'_Keuzelijst Algemeen'!$B$3:$C$74,2),"")</f>
        <v/>
      </c>
      <c r="AB7620" s="85"/>
    </row>
    <row r="7621" spans="1:28" x14ac:dyDescent="0.3">
      <c r="A7621" s="249" t="s">
        <v>1103</v>
      </c>
      <c r="B7621" s="69"/>
      <c r="C7621" s="274" t="str">
        <f>IF(ISTEXT(B7621),VLOOKUP(B7621,'_Keuzelijst Algemeen'!$CC$3:$CD$10,2),"")</f>
        <v/>
      </c>
      <c r="D7621" s="87"/>
      <c r="E7621" s="69"/>
      <c r="F7621" s="69"/>
      <c r="I7621" s="85"/>
      <c r="P7621" s="69"/>
      <c r="Q7621" s="69"/>
      <c r="R7621" s="69"/>
      <c r="V7621" s="71"/>
      <c r="W7621" s="69"/>
      <c r="X7621" s="69"/>
      <c r="Y7621" s="69"/>
      <c r="Z7621" s="69"/>
      <c r="AA7621" s="270" t="str">
        <f>IF(ISTEXT(Z7621),VLOOKUP(Z7621,'_Keuzelijst Algemeen'!$B$3:$C$74,2),"")</f>
        <v/>
      </c>
      <c r="AB7621" s="85"/>
    </row>
    <row r="7622" spans="1:28" x14ac:dyDescent="0.3">
      <c r="A7622" s="249" t="s">
        <v>1103</v>
      </c>
      <c r="B7622" s="69"/>
      <c r="C7622" s="274" t="str">
        <f>IF(ISTEXT(B7622),VLOOKUP(B7622,'_Keuzelijst Algemeen'!$CC$3:$CD$10,2),"")</f>
        <v/>
      </c>
      <c r="D7622" s="87"/>
      <c r="E7622" s="69"/>
      <c r="F7622" s="69"/>
      <c r="I7622" s="85"/>
      <c r="P7622" s="69"/>
      <c r="Q7622" s="69"/>
      <c r="R7622" s="69"/>
      <c r="V7622" s="71"/>
      <c r="W7622" s="69"/>
      <c r="X7622" s="69"/>
      <c r="Y7622" s="69"/>
      <c r="Z7622" s="69"/>
      <c r="AA7622" s="270" t="str">
        <f>IF(ISTEXT(Z7622),VLOOKUP(Z7622,'_Keuzelijst Algemeen'!$B$3:$C$74,2),"")</f>
        <v/>
      </c>
      <c r="AB7622" s="85"/>
    </row>
    <row r="7623" spans="1:28" x14ac:dyDescent="0.3">
      <c r="A7623" s="249" t="s">
        <v>1103</v>
      </c>
      <c r="B7623" s="69"/>
      <c r="C7623" s="274" t="str">
        <f>IF(ISTEXT(B7623),VLOOKUP(B7623,'_Keuzelijst Algemeen'!$CC$3:$CD$10,2),"")</f>
        <v/>
      </c>
      <c r="D7623" s="87"/>
      <c r="E7623" s="69"/>
      <c r="F7623" s="69"/>
      <c r="I7623" s="85"/>
      <c r="P7623" s="69"/>
      <c r="Q7623" s="69"/>
      <c r="R7623" s="69"/>
      <c r="V7623" s="71"/>
      <c r="W7623" s="69"/>
      <c r="X7623" s="69"/>
      <c r="Y7623" s="69"/>
      <c r="Z7623" s="69"/>
      <c r="AA7623" s="270" t="str">
        <f>IF(ISTEXT(Z7623),VLOOKUP(Z7623,'_Keuzelijst Algemeen'!$B$3:$C$74,2),"")</f>
        <v/>
      </c>
      <c r="AB7623" s="85"/>
    </row>
    <row r="7624" spans="1:28" x14ac:dyDescent="0.3">
      <c r="A7624" s="249" t="s">
        <v>1103</v>
      </c>
      <c r="B7624" s="69"/>
      <c r="C7624" s="274" t="str">
        <f>IF(ISTEXT(B7624),VLOOKUP(B7624,'_Keuzelijst Algemeen'!$CC$3:$CD$10,2),"")</f>
        <v/>
      </c>
      <c r="D7624" s="87"/>
      <c r="E7624" s="69"/>
      <c r="F7624" s="69"/>
      <c r="I7624" s="85"/>
      <c r="P7624" s="69"/>
      <c r="Q7624" s="69"/>
      <c r="R7624" s="69"/>
      <c r="V7624" s="71"/>
      <c r="W7624" s="69"/>
      <c r="X7624" s="69"/>
      <c r="Y7624" s="69"/>
      <c r="Z7624" s="69"/>
      <c r="AA7624" s="270" t="str">
        <f>IF(ISTEXT(Z7624),VLOOKUP(Z7624,'_Keuzelijst Algemeen'!$B$3:$C$74,2),"")</f>
        <v/>
      </c>
      <c r="AB7624" s="85"/>
    </row>
    <row r="7625" spans="1:28" x14ac:dyDescent="0.3">
      <c r="A7625" s="249" t="s">
        <v>1103</v>
      </c>
      <c r="B7625" s="69"/>
      <c r="C7625" s="274" t="str">
        <f>IF(ISTEXT(B7625),VLOOKUP(B7625,'_Keuzelijst Algemeen'!$CC$3:$CD$10,2),"")</f>
        <v/>
      </c>
      <c r="D7625" s="87"/>
      <c r="E7625" s="69"/>
      <c r="F7625" s="69"/>
      <c r="I7625" s="85"/>
      <c r="P7625" s="69"/>
      <c r="Q7625" s="69"/>
      <c r="R7625" s="69"/>
      <c r="V7625" s="71"/>
      <c r="W7625" s="69"/>
      <c r="X7625" s="69"/>
      <c r="Y7625" s="69"/>
      <c r="Z7625" s="69"/>
      <c r="AA7625" s="270" t="str">
        <f>IF(ISTEXT(Z7625),VLOOKUP(Z7625,'_Keuzelijst Algemeen'!$B$3:$C$74,2),"")</f>
        <v/>
      </c>
      <c r="AB7625" s="85"/>
    </row>
    <row r="7626" spans="1:28" x14ac:dyDescent="0.3">
      <c r="A7626" s="249" t="s">
        <v>1103</v>
      </c>
      <c r="B7626" s="69"/>
      <c r="C7626" s="274" t="str">
        <f>IF(ISTEXT(B7626),VLOOKUP(B7626,'_Keuzelijst Algemeen'!$CC$3:$CD$10,2),"")</f>
        <v/>
      </c>
      <c r="D7626" s="87"/>
      <c r="E7626" s="69"/>
      <c r="F7626" s="69"/>
      <c r="I7626" s="85"/>
      <c r="P7626" s="69"/>
      <c r="Q7626" s="69"/>
      <c r="R7626" s="69"/>
      <c r="V7626" s="71"/>
      <c r="W7626" s="69"/>
      <c r="X7626" s="69"/>
      <c r="Y7626" s="69"/>
      <c r="Z7626" s="69"/>
      <c r="AA7626" s="270" t="str">
        <f>IF(ISTEXT(Z7626),VLOOKUP(Z7626,'_Keuzelijst Algemeen'!$B$3:$C$74,2),"")</f>
        <v/>
      </c>
      <c r="AB7626" s="85"/>
    </row>
    <row r="7627" spans="1:28" x14ac:dyDescent="0.3">
      <c r="A7627" s="249" t="s">
        <v>1103</v>
      </c>
      <c r="B7627" s="69"/>
      <c r="C7627" s="274" t="str">
        <f>IF(ISTEXT(B7627),VLOOKUP(B7627,'_Keuzelijst Algemeen'!$CC$3:$CD$10,2),"")</f>
        <v/>
      </c>
      <c r="D7627" s="87"/>
      <c r="E7627" s="69"/>
      <c r="F7627" s="69"/>
      <c r="I7627" s="85"/>
      <c r="P7627" s="69"/>
      <c r="Q7627" s="69"/>
      <c r="R7627" s="69"/>
      <c r="V7627" s="71"/>
      <c r="W7627" s="69"/>
      <c r="X7627" s="69"/>
      <c r="Y7627" s="69"/>
      <c r="Z7627" s="69"/>
      <c r="AA7627" s="270" t="str">
        <f>IF(ISTEXT(Z7627),VLOOKUP(Z7627,'_Keuzelijst Algemeen'!$B$3:$C$74,2),"")</f>
        <v/>
      </c>
      <c r="AB7627" s="85"/>
    </row>
    <row r="7628" spans="1:28" x14ac:dyDescent="0.3">
      <c r="A7628" s="249" t="s">
        <v>1103</v>
      </c>
      <c r="B7628" s="69"/>
      <c r="C7628" s="274" t="str">
        <f>IF(ISTEXT(B7628),VLOOKUP(B7628,'_Keuzelijst Algemeen'!$CC$3:$CD$10,2),"")</f>
        <v/>
      </c>
      <c r="D7628" s="87"/>
      <c r="E7628" s="69"/>
      <c r="F7628" s="69"/>
      <c r="I7628" s="85"/>
      <c r="P7628" s="69"/>
      <c r="Q7628" s="69"/>
      <c r="R7628" s="69"/>
      <c r="V7628" s="71"/>
      <c r="W7628" s="69"/>
      <c r="X7628" s="69"/>
      <c r="Y7628" s="69"/>
      <c r="Z7628" s="69"/>
      <c r="AA7628" s="270" t="str">
        <f>IF(ISTEXT(Z7628),VLOOKUP(Z7628,'_Keuzelijst Algemeen'!$B$3:$C$74,2),"")</f>
        <v/>
      </c>
      <c r="AB7628" s="85"/>
    </row>
    <row r="7629" spans="1:28" x14ac:dyDescent="0.3">
      <c r="A7629" s="249" t="s">
        <v>1103</v>
      </c>
      <c r="B7629" s="69"/>
      <c r="C7629" s="274" t="str">
        <f>IF(ISTEXT(B7629),VLOOKUP(B7629,'_Keuzelijst Algemeen'!$CC$3:$CD$10,2),"")</f>
        <v/>
      </c>
      <c r="D7629" s="87"/>
      <c r="E7629" s="69"/>
      <c r="F7629" s="69"/>
      <c r="I7629" s="85"/>
      <c r="P7629" s="69"/>
      <c r="Q7629" s="69"/>
      <c r="R7629" s="69"/>
      <c r="V7629" s="71"/>
      <c r="W7629" s="69"/>
      <c r="X7629" s="69"/>
      <c r="Y7629" s="69"/>
      <c r="Z7629" s="69"/>
      <c r="AA7629" s="270" t="str">
        <f>IF(ISTEXT(Z7629),VLOOKUP(Z7629,'_Keuzelijst Algemeen'!$B$3:$C$74,2),"")</f>
        <v/>
      </c>
      <c r="AB7629" s="85"/>
    </row>
    <row r="7630" spans="1:28" x14ac:dyDescent="0.3">
      <c r="A7630" s="249" t="s">
        <v>1103</v>
      </c>
      <c r="B7630" s="69"/>
      <c r="C7630" s="274" t="str">
        <f>IF(ISTEXT(B7630),VLOOKUP(B7630,'_Keuzelijst Algemeen'!$CC$3:$CD$10,2),"")</f>
        <v/>
      </c>
      <c r="D7630" s="87"/>
      <c r="E7630" s="69"/>
      <c r="F7630" s="69"/>
      <c r="I7630" s="85"/>
      <c r="P7630" s="69"/>
      <c r="Q7630" s="69"/>
      <c r="R7630" s="69"/>
      <c r="V7630" s="71"/>
      <c r="W7630" s="69"/>
      <c r="X7630" s="69"/>
      <c r="Y7630" s="69"/>
      <c r="Z7630" s="69"/>
      <c r="AA7630" s="270" t="str">
        <f>IF(ISTEXT(Z7630),VLOOKUP(Z7630,'_Keuzelijst Algemeen'!$B$3:$C$74,2),"")</f>
        <v/>
      </c>
      <c r="AB7630" s="85"/>
    </row>
    <row r="7631" spans="1:28" x14ac:dyDescent="0.3">
      <c r="A7631" s="249" t="s">
        <v>1103</v>
      </c>
      <c r="B7631" s="69"/>
      <c r="C7631" s="274" t="str">
        <f>IF(ISTEXT(B7631),VLOOKUP(B7631,'_Keuzelijst Algemeen'!$CC$3:$CD$10,2),"")</f>
        <v/>
      </c>
      <c r="D7631" s="87"/>
      <c r="E7631" s="69"/>
      <c r="F7631" s="69"/>
      <c r="I7631" s="85"/>
      <c r="P7631" s="69"/>
      <c r="Q7631" s="69"/>
      <c r="R7631" s="69"/>
      <c r="V7631" s="71"/>
      <c r="W7631" s="69"/>
      <c r="X7631" s="69"/>
      <c r="Y7631" s="69"/>
      <c r="Z7631" s="69"/>
      <c r="AA7631" s="270" t="str">
        <f>IF(ISTEXT(Z7631),VLOOKUP(Z7631,'_Keuzelijst Algemeen'!$B$3:$C$74,2),"")</f>
        <v/>
      </c>
      <c r="AB7631" s="85"/>
    </row>
    <row r="7632" spans="1:28" x14ac:dyDescent="0.3">
      <c r="A7632" s="249" t="s">
        <v>1103</v>
      </c>
      <c r="B7632" s="69"/>
      <c r="C7632" s="274" t="str">
        <f>IF(ISTEXT(B7632),VLOOKUP(B7632,'_Keuzelijst Algemeen'!$CC$3:$CD$10,2),"")</f>
        <v/>
      </c>
      <c r="D7632" s="87"/>
      <c r="E7632" s="69"/>
      <c r="F7632" s="69"/>
      <c r="I7632" s="85"/>
      <c r="P7632" s="69"/>
      <c r="Q7632" s="69"/>
      <c r="R7632" s="69"/>
      <c r="V7632" s="71"/>
      <c r="W7632" s="69"/>
      <c r="X7632" s="69"/>
      <c r="Y7632" s="69"/>
      <c r="Z7632" s="69"/>
      <c r="AA7632" s="270" t="str">
        <f>IF(ISTEXT(Z7632),VLOOKUP(Z7632,'_Keuzelijst Algemeen'!$B$3:$C$74,2),"")</f>
        <v/>
      </c>
      <c r="AB7632" s="85"/>
    </row>
    <row r="7633" spans="1:28" x14ac:dyDescent="0.3">
      <c r="A7633" s="249" t="s">
        <v>1103</v>
      </c>
      <c r="B7633" s="69"/>
      <c r="C7633" s="274" t="str">
        <f>IF(ISTEXT(B7633),VLOOKUP(B7633,'_Keuzelijst Algemeen'!$CC$3:$CD$10,2),"")</f>
        <v/>
      </c>
      <c r="D7633" s="87"/>
      <c r="E7633" s="69"/>
      <c r="F7633" s="69"/>
      <c r="I7633" s="85"/>
      <c r="P7633" s="69"/>
      <c r="Q7633" s="69"/>
      <c r="R7633" s="69"/>
      <c r="V7633" s="71"/>
      <c r="W7633" s="69"/>
      <c r="X7633" s="69"/>
      <c r="Y7633" s="69"/>
      <c r="Z7633" s="69"/>
      <c r="AA7633" s="270" t="str">
        <f>IF(ISTEXT(Z7633),VLOOKUP(Z7633,'_Keuzelijst Algemeen'!$B$3:$C$74,2),"")</f>
        <v/>
      </c>
      <c r="AB7633" s="85"/>
    </row>
    <row r="7634" spans="1:28" x14ac:dyDescent="0.3">
      <c r="A7634" s="249" t="s">
        <v>1103</v>
      </c>
      <c r="B7634" s="69"/>
      <c r="C7634" s="274" t="str">
        <f>IF(ISTEXT(B7634),VLOOKUP(B7634,'_Keuzelijst Algemeen'!$CC$3:$CD$10,2),"")</f>
        <v/>
      </c>
      <c r="D7634" s="87"/>
      <c r="E7634" s="69"/>
      <c r="F7634" s="69"/>
      <c r="I7634" s="85"/>
      <c r="P7634" s="69"/>
      <c r="Q7634" s="69"/>
      <c r="R7634" s="69"/>
      <c r="V7634" s="71"/>
      <c r="W7634" s="69"/>
      <c r="X7634" s="69"/>
      <c r="Y7634" s="69"/>
      <c r="Z7634" s="69"/>
      <c r="AA7634" s="270" t="str">
        <f>IF(ISTEXT(Z7634),VLOOKUP(Z7634,'_Keuzelijst Algemeen'!$B$3:$C$74,2),"")</f>
        <v/>
      </c>
      <c r="AB7634" s="85"/>
    </row>
    <row r="7635" spans="1:28" x14ac:dyDescent="0.3">
      <c r="A7635" s="249" t="s">
        <v>1103</v>
      </c>
      <c r="B7635" s="69"/>
      <c r="C7635" s="274" t="str">
        <f>IF(ISTEXT(B7635),VLOOKUP(B7635,'_Keuzelijst Algemeen'!$CC$3:$CD$10,2),"")</f>
        <v/>
      </c>
      <c r="D7635" s="87"/>
      <c r="E7635" s="69"/>
      <c r="F7635" s="69"/>
      <c r="I7635" s="85"/>
      <c r="P7635" s="69"/>
      <c r="Q7635" s="69"/>
      <c r="R7635" s="69"/>
      <c r="V7635" s="71"/>
      <c r="W7635" s="69"/>
      <c r="X7635" s="69"/>
      <c r="Y7635" s="69"/>
      <c r="Z7635" s="69"/>
      <c r="AA7635" s="270" t="str">
        <f>IF(ISTEXT(Z7635),VLOOKUP(Z7635,'_Keuzelijst Algemeen'!$B$3:$C$74,2),"")</f>
        <v/>
      </c>
      <c r="AB7635" s="85"/>
    </row>
    <row r="7636" spans="1:28" x14ac:dyDescent="0.3">
      <c r="A7636" s="249" t="s">
        <v>1103</v>
      </c>
      <c r="B7636" s="69"/>
      <c r="C7636" s="274" t="str">
        <f>IF(ISTEXT(B7636),VLOOKUP(B7636,'_Keuzelijst Algemeen'!$CC$3:$CD$10,2),"")</f>
        <v/>
      </c>
      <c r="D7636" s="87"/>
      <c r="E7636" s="69"/>
      <c r="F7636" s="69"/>
      <c r="I7636" s="85"/>
      <c r="P7636" s="69"/>
      <c r="Q7636" s="69"/>
      <c r="R7636" s="69"/>
      <c r="V7636" s="71"/>
      <c r="W7636" s="69"/>
      <c r="X7636" s="69"/>
      <c r="Y7636" s="69"/>
      <c r="Z7636" s="69"/>
      <c r="AA7636" s="270" t="str">
        <f>IF(ISTEXT(Z7636),VLOOKUP(Z7636,'_Keuzelijst Algemeen'!$B$3:$C$74,2),"")</f>
        <v/>
      </c>
      <c r="AB7636" s="85"/>
    </row>
    <row r="7637" spans="1:28" x14ac:dyDescent="0.3">
      <c r="A7637" s="249" t="s">
        <v>1103</v>
      </c>
      <c r="B7637" s="69"/>
      <c r="C7637" s="274" t="str">
        <f>IF(ISTEXT(B7637),VLOOKUP(B7637,'_Keuzelijst Algemeen'!$CC$3:$CD$10,2),"")</f>
        <v/>
      </c>
      <c r="D7637" s="87"/>
      <c r="E7637" s="69"/>
      <c r="F7637" s="69"/>
      <c r="I7637" s="85"/>
      <c r="P7637" s="69"/>
      <c r="Q7637" s="69"/>
      <c r="R7637" s="69"/>
      <c r="V7637" s="71"/>
      <c r="W7637" s="69"/>
      <c r="X7637" s="69"/>
      <c r="Y7637" s="69"/>
      <c r="Z7637" s="69"/>
      <c r="AA7637" s="270" t="str">
        <f>IF(ISTEXT(Z7637),VLOOKUP(Z7637,'_Keuzelijst Algemeen'!$B$3:$C$74,2),"")</f>
        <v/>
      </c>
      <c r="AB7637" s="85"/>
    </row>
    <row r="7638" spans="1:28" x14ac:dyDescent="0.3">
      <c r="A7638" s="249" t="s">
        <v>1103</v>
      </c>
      <c r="B7638" s="69"/>
      <c r="C7638" s="274" t="str">
        <f>IF(ISTEXT(B7638),VLOOKUP(B7638,'_Keuzelijst Algemeen'!$CC$3:$CD$10,2),"")</f>
        <v/>
      </c>
      <c r="D7638" s="87"/>
      <c r="E7638" s="69"/>
      <c r="F7638" s="69"/>
      <c r="I7638" s="85"/>
      <c r="P7638" s="69"/>
      <c r="Q7638" s="69"/>
      <c r="R7638" s="69"/>
      <c r="V7638" s="71"/>
      <c r="W7638" s="69"/>
      <c r="X7638" s="69"/>
      <c r="Y7638" s="69"/>
      <c r="Z7638" s="69"/>
      <c r="AA7638" s="270" t="str">
        <f>IF(ISTEXT(Z7638),VLOOKUP(Z7638,'_Keuzelijst Algemeen'!$B$3:$C$74,2),"")</f>
        <v/>
      </c>
      <c r="AB7638" s="85"/>
    </row>
    <row r="7639" spans="1:28" x14ac:dyDescent="0.3">
      <c r="A7639" s="249" t="s">
        <v>1103</v>
      </c>
      <c r="B7639" s="69"/>
      <c r="C7639" s="274" t="str">
        <f>IF(ISTEXT(B7639),VLOOKUP(B7639,'_Keuzelijst Algemeen'!$CC$3:$CD$10,2),"")</f>
        <v/>
      </c>
      <c r="D7639" s="87"/>
      <c r="E7639" s="69"/>
      <c r="F7639" s="69"/>
      <c r="I7639" s="85"/>
      <c r="P7639" s="69"/>
      <c r="Q7639" s="69"/>
      <c r="R7639" s="69"/>
      <c r="V7639" s="71"/>
      <c r="W7639" s="69"/>
      <c r="X7639" s="69"/>
      <c r="Y7639" s="69"/>
      <c r="Z7639" s="69"/>
      <c r="AA7639" s="270" t="str">
        <f>IF(ISTEXT(Z7639),VLOOKUP(Z7639,'_Keuzelijst Algemeen'!$B$3:$C$74,2),"")</f>
        <v/>
      </c>
      <c r="AB7639" s="85"/>
    </row>
    <row r="7640" spans="1:28" x14ac:dyDescent="0.3">
      <c r="A7640" s="249" t="s">
        <v>1103</v>
      </c>
      <c r="B7640" s="69"/>
      <c r="C7640" s="274" t="str">
        <f>IF(ISTEXT(B7640),VLOOKUP(B7640,'_Keuzelijst Algemeen'!$CC$3:$CD$10,2),"")</f>
        <v/>
      </c>
      <c r="D7640" s="87"/>
      <c r="E7640" s="69"/>
      <c r="F7640" s="69"/>
      <c r="I7640" s="85"/>
      <c r="P7640" s="69"/>
      <c r="Q7640" s="69"/>
      <c r="R7640" s="69"/>
      <c r="V7640" s="71"/>
      <c r="W7640" s="69"/>
      <c r="X7640" s="69"/>
      <c r="Y7640" s="69"/>
      <c r="Z7640" s="69"/>
      <c r="AA7640" s="270" t="str">
        <f>IF(ISTEXT(Z7640),VLOOKUP(Z7640,'_Keuzelijst Algemeen'!$B$3:$C$74,2),"")</f>
        <v/>
      </c>
      <c r="AB7640" s="85"/>
    </row>
    <row r="7641" spans="1:28" x14ac:dyDescent="0.3">
      <c r="A7641" s="249" t="s">
        <v>1103</v>
      </c>
      <c r="B7641" s="69"/>
      <c r="C7641" s="274" t="str">
        <f>IF(ISTEXT(B7641),VLOOKUP(B7641,'_Keuzelijst Algemeen'!$CC$3:$CD$10,2),"")</f>
        <v/>
      </c>
      <c r="D7641" s="87"/>
      <c r="E7641" s="69"/>
      <c r="F7641" s="69"/>
      <c r="I7641" s="85"/>
      <c r="P7641" s="69"/>
      <c r="Q7641" s="69"/>
      <c r="R7641" s="69"/>
      <c r="V7641" s="71"/>
      <c r="W7641" s="69"/>
      <c r="X7641" s="69"/>
      <c r="Y7641" s="69"/>
      <c r="Z7641" s="69"/>
      <c r="AA7641" s="270" t="str">
        <f>IF(ISTEXT(Z7641),VLOOKUP(Z7641,'_Keuzelijst Algemeen'!$B$3:$C$74,2),"")</f>
        <v/>
      </c>
      <c r="AB7641" s="85"/>
    </row>
    <row r="7642" spans="1:28" x14ac:dyDescent="0.3">
      <c r="A7642" s="249" t="s">
        <v>1103</v>
      </c>
      <c r="B7642" s="69"/>
      <c r="C7642" s="274" t="str">
        <f>IF(ISTEXT(B7642),VLOOKUP(B7642,'_Keuzelijst Algemeen'!$CC$3:$CD$10,2),"")</f>
        <v/>
      </c>
      <c r="D7642" s="87"/>
      <c r="E7642" s="69"/>
      <c r="F7642" s="69"/>
      <c r="I7642" s="85"/>
      <c r="P7642" s="69"/>
      <c r="Q7642" s="69"/>
      <c r="R7642" s="69"/>
      <c r="V7642" s="71"/>
      <c r="W7642" s="69"/>
      <c r="X7642" s="69"/>
      <c r="Y7642" s="69"/>
      <c r="Z7642" s="69"/>
      <c r="AA7642" s="270" t="str">
        <f>IF(ISTEXT(Z7642),VLOOKUP(Z7642,'_Keuzelijst Algemeen'!$B$3:$C$74,2),"")</f>
        <v/>
      </c>
      <c r="AB7642" s="85"/>
    </row>
    <row r="7643" spans="1:28" x14ac:dyDescent="0.3">
      <c r="A7643" s="249" t="s">
        <v>1103</v>
      </c>
      <c r="B7643" s="69"/>
      <c r="C7643" s="274" t="str">
        <f>IF(ISTEXT(B7643),VLOOKUP(B7643,'_Keuzelijst Algemeen'!$CC$3:$CD$10,2),"")</f>
        <v/>
      </c>
      <c r="D7643" s="87"/>
      <c r="E7643" s="69"/>
      <c r="F7643" s="69"/>
      <c r="I7643" s="85"/>
      <c r="P7643" s="69"/>
      <c r="Q7643" s="69"/>
      <c r="R7643" s="69"/>
      <c r="V7643" s="71"/>
      <c r="W7643" s="69"/>
      <c r="X7643" s="69"/>
      <c r="Y7643" s="69"/>
      <c r="Z7643" s="69"/>
      <c r="AA7643" s="270" t="str">
        <f>IF(ISTEXT(Z7643),VLOOKUP(Z7643,'_Keuzelijst Algemeen'!$B$3:$C$74,2),"")</f>
        <v/>
      </c>
      <c r="AB7643" s="85"/>
    </row>
    <row r="7644" spans="1:28" x14ac:dyDescent="0.3">
      <c r="A7644" s="249" t="s">
        <v>1103</v>
      </c>
      <c r="B7644" s="69"/>
      <c r="C7644" s="274" t="str">
        <f>IF(ISTEXT(B7644),VLOOKUP(B7644,'_Keuzelijst Algemeen'!$CC$3:$CD$10,2),"")</f>
        <v/>
      </c>
      <c r="D7644" s="87"/>
      <c r="E7644" s="69"/>
      <c r="F7644" s="69"/>
      <c r="I7644" s="85"/>
      <c r="P7644" s="69"/>
      <c r="Q7644" s="69"/>
      <c r="R7644" s="69"/>
      <c r="V7644" s="71"/>
      <c r="W7644" s="69"/>
      <c r="X7644" s="69"/>
      <c r="Y7644" s="69"/>
      <c r="Z7644" s="69"/>
      <c r="AA7644" s="270" t="str">
        <f>IF(ISTEXT(Z7644),VLOOKUP(Z7644,'_Keuzelijst Algemeen'!$B$3:$C$74,2),"")</f>
        <v/>
      </c>
      <c r="AB7644" s="85"/>
    </row>
    <row r="7645" spans="1:28" x14ac:dyDescent="0.3">
      <c r="A7645" s="249" t="s">
        <v>1103</v>
      </c>
      <c r="B7645" s="69"/>
      <c r="C7645" s="274" t="str">
        <f>IF(ISTEXT(B7645),VLOOKUP(B7645,'_Keuzelijst Algemeen'!$CC$3:$CD$10,2),"")</f>
        <v/>
      </c>
      <c r="D7645" s="87"/>
      <c r="E7645" s="69"/>
      <c r="F7645" s="69"/>
      <c r="I7645" s="85"/>
      <c r="P7645" s="69"/>
      <c r="Q7645" s="69"/>
      <c r="R7645" s="69"/>
      <c r="V7645" s="71"/>
      <c r="W7645" s="69"/>
      <c r="X7645" s="69"/>
      <c r="Y7645" s="69"/>
      <c r="Z7645" s="69"/>
      <c r="AA7645" s="270" t="str">
        <f>IF(ISTEXT(Z7645),VLOOKUP(Z7645,'_Keuzelijst Algemeen'!$B$3:$C$74,2),"")</f>
        <v/>
      </c>
      <c r="AB7645" s="85"/>
    </row>
    <row r="7646" spans="1:28" x14ac:dyDescent="0.3">
      <c r="A7646" s="249" t="s">
        <v>1103</v>
      </c>
      <c r="B7646" s="69"/>
      <c r="C7646" s="274" t="str">
        <f>IF(ISTEXT(B7646),VLOOKUP(B7646,'_Keuzelijst Algemeen'!$CC$3:$CD$10,2),"")</f>
        <v/>
      </c>
      <c r="D7646" s="87"/>
      <c r="E7646" s="69"/>
      <c r="F7646" s="69"/>
      <c r="I7646" s="85"/>
      <c r="P7646" s="69"/>
      <c r="Q7646" s="69"/>
      <c r="R7646" s="69"/>
      <c r="V7646" s="71"/>
      <c r="W7646" s="69"/>
      <c r="X7646" s="69"/>
      <c r="Y7646" s="69"/>
      <c r="Z7646" s="69"/>
      <c r="AA7646" s="270" t="str">
        <f>IF(ISTEXT(Z7646),VLOOKUP(Z7646,'_Keuzelijst Algemeen'!$B$3:$C$74,2),"")</f>
        <v/>
      </c>
      <c r="AB7646" s="85"/>
    </row>
    <row r="7647" spans="1:28" x14ac:dyDescent="0.3">
      <c r="A7647" s="249" t="s">
        <v>1103</v>
      </c>
      <c r="B7647" s="69"/>
      <c r="C7647" s="274" t="str">
        <f>IF(ISTEXT(B7647),VLOOKUP(B7647,'_Keuzelijst Algemeen'!$CC$3:$CD$10,2),"")</f>
        <v/>
      </c>
      <c r="D7647" s="87"/>
      <c r="E7647" s="69"/>
      <c r="F7647" s="69"/>
      <c r="I7647" s="85"/>
      <c r="P7647" s="69"/>
      <c r="Q7647" s="69"/>
      <c r="R7647" s="69"/>
      <c r="V7647" s="71"/>
      <c r="W7647" s="69"/>
      <c r="X7647" s="69"/>
      <c r="Y7647" s="69"/>
      <c r="Z7647" s="69"/>
      <c r="AA7647" s="270" t="str">
        <f>IF(ISTEXT(Z7647),VLOOKUP(Z7647,'_Keuzelijst Algemeen'!$B$3:$C$74,2),"")</f>
        <v/>
      </c>
      <c r="AB7647" s="85"/>
    </row>
    <row r="7648" spans="1:28" x14ac:dyDescent="0.3">
      <c r="A7648" s="249" t="s">
        <v>1103</v>
      </c>
      <c r="B7648" s="69"/>
      <c r="C7648" s="274" t="str">
        <f>IF(ISTEXT(B7648),VLOOKUP(B7648,'_Keuzelijst Algemeen'!$CC$3:$CD$10,2),"")</f>
        <v/>
      </c>
      <c r="D7648" s="87"/>
      <c r="E7648" s="69"/>
      <c r="F7648" s="69"/>
      <c r="I7648" s="85"/>
      <c r="P7648" s="69"/>
      <c r="Q7648" s="69"/>
      <c r="R7648" s="69"/>
      <c r="V7648" s="71"/>
      <c r="W7648" s="69"/>
      <c r="X7648" s="69"/>
      <c r="Y7648" s="69"/>
      <c r="Z7648" s="69"/>
      <c r="AA7648" s="270" t="str">
        <f>IF(ISTEXT(Z7648),VLOOKUP(Z7648,'_Keuzelijst Algemeen'!$B$3:$C$74,2),"")</f>
        <v/>
      </c>
      <c r="AB7648" s="85"/>
    </row>
    <row r="7649" spans="1:28" x14ac:dyDescent="0.3">
      <c r="A7649" s="249" t="s">
        <v>1103</v>
      </c>
      <c r="B7649" s="69"/>
      <c r="C7649" s="274" t="str">
        <f>IF(ISTEXT(B7649),VLOOKUP(B7649,'_Keuzelijst Algemeen'!$CC$3:$CD$10,2),"")</f>
        <v/>
      </c>
      <c r="D7649" s="87"/>
      <c r="E7649" s="69"/>
      <c r="F7649" s="69"/>
      <c r="I7649" s="85"/>
      <c r="P7649" s="69"/>
      <c r="Q7649" s="69"/>
      <c r="R7649" s="69"/>
      <c r="V7649" s="71"/>
      <c r="W7649" s="69"/>
      <c r="X7649" s="69"/>
      <c r="Y7649" s="69"/>
      <c r="Z7649" s="69"/>
      <c r="AA7649" s="270" t="str">
        <f>IF(ISTEXT(Z7649),VLOOKUP(Z7649,'_Keuzelijst Algemeen'!$B$3:$C$74,2),"")</f>
        <v/>
      </c>
      <c r="AB7649" s="85"/>
    </row>
    <row r="7650" spans="1:28" x14ac:dyDescent="0.3">
      <c r="A7650" s="249" t="s">
        <v>1103</v>
      </c>
      <c r="B7650" s="69"/>
      <c r="C7650" s="274" t="str">
        <f>IF(ISTEXT(B7650),VLOOKUP(B7650,'_Keuzelijst Algemeen'!$CC$3:$CD$10,2),"")</f>
        <v/>
      </c>
      <c r="D7650" s="87"/>
      <c r="E7650" s="69"/>
      <c r="F7650" s="69"/>
      <c r="I7650" s="85"/>
      <c r="P7650" s="69"/>
      <c r="Q7650" s="69"/>
      <c r="R7650" s="69"/>
      <c r="V7650" s="71"/>
      <c r="W7650" s="69"/>
      <c r="X7650" s="69"/>
      <c r="Y7650" s="69"/>
      <c r="Z7650" s="69"/>
      <c r="AA7650" s="270" t="str">
        <f>IF(ISTEXT(Z7650),VLOOKUP(Z7650,'_Keuzelijst Algemeen'!$B$3:$C$74,2),"")</f>
        <v/>
      </c>
      <c r="AB7650" s="85"/>
    </row>
    <row r="7651" spans="1:28" x14ac:dyDescent="0.3">
      <c r="A7651" s="249" t="s">
        <v>1103</v>
      </c>
      <c r="B7651" s="69"/>
      <c r="C7651" s="274" t="str">
        <f>IF(ISTEXT(B7651),VLOOKUP(B7651,'_Keuzelijst Algemeen'!$CC$3:$CD$10,2),"")</f>
        <v/>
      </c>
      <c r="D7651" s="87"/>
      <c r="E7651" s="69"/>
      <c r="F7651" s="69"/>
      <c r="I7651" s="85"/>
      <c r="P7651" s="69"/>
      <c r="Q7651" s="69"/>
      <c r="R7651" s="69"/>
      <c r="V7651" s="71"/>
      <c r="W7651" s="69"/>
      <c r="X7651" s="69"/>
      <c r="Y7651" s="69"/>
      <c r="Z7651" s="69"/>
      <c r="AA7651" s="270" t="str">
        <f>IF(ISTEXT(Z7651),VLOOKUP(Z7651,'_Keuzelijst Algemeen'!$B$3:$C$74,2),"")</f>
        <v/>
      </c>
      <c r="AB7651" s="85"/>
    </row>
    <row r="7652" spans="1:28" x14ac:dyDescent="0.3">
      <c r="A7652" s="249" t="s">
        <v>1103</v>
      </c>
      <c r="B7652" s="69"/>
      <c r="C7652" s="274" t="str">
        <f>IF(ISTEXT(B7652),VLOOKUP(B7652,'_Keuzelijst Algemeen'!$CC$3:$CD$10,2),"")</f>
        <v/>
      </c>
      <c r="D7652" s="87"/>
      <c r="E7652" s="69"/>
      <c r="F7652" s="69"/>
      <c r="I7652" s="85"/>
      <c r="P7652" s="69"/>
      <c r="Q7652" s="69"/>
      <c r="R7652" s="69"/>
      <c r="V7652" s="71"/>
      <c r="W7652" s="69"/>
      <c r="X7652" s="69"/>
      <c r="Y7652" s="69"/>
      <c r="Z7652" s="69"/>
      <c r="AA7652" s="270" t="str">
        <f>IF(ISTEXT(Z7652),VLOOKUP(Z7652,'_Keuzelijst Algemeen'!$B$3:$C$74,2),"")</f>
        <v/>
      </c>
      <c r="AB7652" s="85"/>
    </row>
    <row r="7653" spans="1:28" x14ac:dyDescent="0.3">
      <c r="A7653" s="249" t="s">
        <v>1103</v>
      </c>
      <c r="B7653" s="69"/>
      <c r="C7653" s="274" t="str">
        <f>IF(ISTEXT(B7653),VLOOKUP(B7653,'_Keuzelijst Algemeen'!$CC$3:$CD$10,2),"")</f>
        <v/>
      </c>
      <c r="D7653" s="87"/>
      <c r="E7653" s="69"/>
      <c r="F7653" s="69"/>
      <c r="I7653" s="85"/>
      <c r="P7653" s="69"/>
      <c r="Q7653" s="69"/>
      <c r="R7653" s="69"/>
      <c r="V7653" s="71"/>
      <c r="W7653" s="69"/>
      <c r="X7653" s="69"/>
      <c r="Y7653" s="69"/>
      <c r="Z7653" s="69"/>
      <c r="AA7653" s="270" t="str">
        <f>IF(ISTEXT(Z7653),VLOOKUP(Z7653,'_Keuzelijst Algemeen'!$B$3:$C$74,2),"")</f>
        <v/>
      </c>
      <c r="AB7653" s="85"/>
    </row>
    <row r="7654" spans="1:28" x14ac:dyDescent="0.3">
      <c r="A7654" s="249" t="s">
        <v>1103</v>
      </c>
      <c r="B7654" s="69"/>
      <c r="C7654" s="274" t="str">
        <f>IF(ISTEXT(B7654),VLOOKUP(B7654,'_Keuzelijst Algemeen'!$CC$3:$CD$10,2),"")</f>
        <v/>
      </c>
      <c r="D7654" s="87"/>
      <c r="E7654" s="69"/>
      <c r="F7654" s="69"/>
      <c r="I7654" s="85"/>
      <c r="P7654" s="69"/>
      <c r="Q7654" s="69"/>
      <c r="R7654" s="69"/>
      <c r="V7654" s="71"/>
      <c r="W7654" s="69"/>
      <c r="X7654" s="69"/>
      <c r="Y7654" s="69"/>
      <c r="Z7654" s="69"/>
      <c r="AA7654" s="270" t="str">
        <f>IF(ISTEXT(Z7654),VLOOKUP(Z7654,'_Keuzelijst Algemeen'!$B$3:$C$74,2),"")</f>
        <v/>
      </c>
      <c r="AB7654" s="85"/>
    </row>
    <row r="7655" spans="1:28" x14ac:dyDescent="0.3">
      <c r="A7655" s="249" t="s">
        <v>1103</v>
      </c>
      <c r="B7655" s="69"/>
      <c r="C7655" s="274" t="str">
        <f>IF(ISTEXT(B7655),VLOOKUP(B7655,'_Keuzelijst Algemeen'!$CC$3:$CD$10,2),"")</f>
        <v/>
      </c>
      <c r="D7655" s="87"/>
      <c r="E7655" s="69"/>
      <c r="F7655" s="69"/>
      <c r="I7655" s="85"/>
      <c r="P7655" s="69"/>
      <c r="Q7655" s="69"/>
      <c r="R7655" s="69"/>
      <c r="V7655" s="71"/>
      <c r="W7655" s="69"/>
      <c r="X7655" s="69"/>
      <c r="Y7655" s="69"/>
      <c r="Z7655" s="69"/>
      <c r="AA7655" s="270" t="str">
        <f>IF(ISTEXT(Z7655),VLOOKUP(Z7655,'_Keuzelijst Algemeen'!$B$3:$C$74,2),"")</f>
        <v/>
      </c>
      <c r="AB7655" s="85"/>
    </row>
    <row r="7656" spans="1:28" x14ac:dyDescent="0.3">
      <c r="A7656" s="249" t="s">
        <v>1103</v>
      </c>
      <c r="B7656" s="69"/>
      <c r="C7656" s="274" t="str">
        <f>IF(ISTEXT(B7656),VLOOKUP(B7656,'_Keuzelijst Algemeen'!$CC$3:$CD$10,2),"")</f>
        <v/>
      </c>
      <c r="D7656" s="87"/>
      <c r="E7656" s="69"/>
      <c r="F7656" s="69"/>
      <c r="I7656" s="85"/>
      <c r="P7656" s="69"/>
      <c r="Q7656" s="69"/>
      <c r="R7656" s="69"/>
      <c r="V7656" s="71"/>
      <c r="W7656" s="69"/>
      <c r="X7656" s="69"/>
      <c r="Y7656" s="69"/>
      <c r="Z7656" s="69"/>
      <c r="AA7656" s="270" t="str">
        <f>IF(ISTEXT(Z7656),VLOOKUP(Z7656,'_Keuzelijst Algemeen'!$B$3:$C$74,2),"")</f>
        <v/>
      </c>
      <c r="AB7656" s="85"/>
    </row>
    <row r="7657" spans="1:28" x14ac:dyDescent="0.3">
      <c r="A7657" s="249" t="s">
        <v>1103</v>
      </c>
      <c r="B7657" s="69"/>
      <c r="C7657" s="274" t="str">
        <f>IF(ISTEXT(B7657),VLOOKUP(B7657,'_Keuzelijst Algemeen'!$CC$3:$CD$10,2),"")</f>
        <v/>
      </c>
      <c r="D7657" s="87"/>
      <c r="E7657" s="69"/>
      <c r="F7657" s="69"/>
      <c r="I7657" s="85"/>
      <c r="P7657" s="69"/>
      <c r="Q7657" s="69"/>
      <c r="R7657" s="69"/>
      <c r="V7657" s="71"/>
      <c r="W7657" s="69"/>
      <c r="X7657" s="69"/>
      <c r="Y7657" s="69"/>
      <c r="Z7657" s="69"/>
      <c r="AA7657" s="270" t="str">
        <f>IF(ISTEXT(Z7657),VLOOKUP(Z7657,'_Keuzelijst Algemeen'!$B$3:$C$74,2),"")</f>
        <v/>
      </c>
      <c r="AB7657" s="85"/>
    </row>
    <row r="7658" spans="1:28" x14ac:dyDescent="0.3">
      <c r="A7658" s="249" t="s">
        <v>1103</v>
      </c>
      <c r="B7658" s="69"/>
      <c r="C7658" s="274" t="str">
        <f>IF(ISTEXT(B7658),VLOOKUP(B7658,'_Keuzelijst Algemeen'!$CC$3:$CD$10,2),"")</f>
        <v/>
      </c>
      <c r="D7658" s="87"/>
      <c r="E7658" s="69"/>
      <c r="F7658" s="69"/>
      <c r="I7658" s="85"/>
      <c r="P7658" s="69"/>
      <c r="Q7658" s="69"/>
      <c r="R7658" s="69"/>
      <c r="V7658" s="71"/>
      <c r="W7658" s="69"/>
      <c r="X7658" s="69"/>
      <c r="Y7658" s="69"/>
      <c r="Z7658" s="69"/>
      <c r="AA7658" s="270" t="str">
        <f>IF(ISTEXT(Z7658),VLOOKUP(Z7658,'_Keuzelijst Algemeen'!$B$3:$C$74,2),"")</f>
        <v/>
      </c>
      <c r="AB7658" s="85"/>
    </row>
    <row r="7659" spans="1:28" x14ac:dyDescent="0.3">
      <c r="A7659" s="249" t="s">
        <v>1103</v>
      </c>
      <c r="B7659" s="69"/>
      <c r="C7659" s="274" t="str">
        <f>IF(ISTEXT(B7659),VLOOKUP(B7659,'_Keuzelijst Algemeen'!$CC$3:$CD$10,2),"")</f>
        <v/>
      </c>
      <c r="D7659" s="87"/>
      <c r="E7659" s="69"/>
      <c r="F7659" s="69"/>
      <c r="I7659" s="85"/>
      <c r="P7659" s="69"/>
      <c r="Q7659" s="69"/>
      <c r="R7659" s="69"/>
      <c r="V7659" s="71"/>
      <c r="W7659" s="69"/>
      <c r="X7659" s="69"/>
      <c r="Y7659" s="69"/>
      <c r="Z7659" s="69"/>
      <c r="AA7659" s="270" t="str">
        <f>IF(ISTEXT(Z7659),VLOOKUP(Z7659,'_Keuzelijst Algemeen'!$B$3:$C$74,2),"")</f>
        <v/>
      </c>
      <c r="AB7659" s="85"/>
    </row>
    <row r="7660" spans="1:28" x14ac:dyDescent="0.3">
      <c r="A7660" s="249" t="s">
        <v>1103</v>
      </c>
      <c r="B7660" s="69"/>
      <c r="C7660" s="274" t="str">
        <f>IF(ISTEXT(B7660),VLOOKUP(B7660,'_Keuzelijst Algemeen'!$CC$3:$CD$10,2),"")</f>
        <v/>
      </c>
      <c r="D7660" s="87"/>
      <c r="E7660" s="69"/>
      <c r="F7660" s="69"/>
      <c r="I7660" s="85"/>
      <c r="P7660" s="69"/>
      <c r="Q7660" s="69"/>
      <c r="R7660" s="69"/>
      <c r="V7660" s="71"/>
      <c r="W7660" s="69"/>
      <c r="X7660" s="69"/>
      <c r="Y7660" s="69"/>
      <c r="Z7660" s="69"/>
      <c r="AA7660" s="270" t="str">
        <f>IF(ISTEXT(Z7660),VLOOKUP(Z7660,'_Keuzelijst Algemeen'!$B$3:$C$74,2),"")</f>
        <v/>
      </c>
      <c r="AB7660" s="85"/>
    </row>
    <row r="7661" spans="1:28" x14ac:dyDescent="0.3">
      <c r="A7661" s="249" t="s">
        <v>1103</v>
      </c>
      <c r="B7661" s="69"/>
      <c r="C7661" s="274" t="str">
        <f>IF(ISTEXT(B7661),VLOOKUP(B7661,'_Keuzelijst Algemeen'!$CC$3:$CD$10,2),"")</f>
        <v/>
      </c>
      <c r="D7661" s="87"/>
      <c r="E7661" s="69"/>
      <c r="F7661" s="69"/>
      <c r="I7661" s="85"/>
      <c r="P7661" s="69"/>
      <c r="Q7661" s="69"/>
      <c r="R7661" s="69"/>
      <c r="V7661" s="71"/>
      <c r="W7661" s="69"/>
      <c r="X7661" s="69"/>
      <c r="Y7661" s="69"/>
      <c r="Z7661" s="69"/>
      <c r="AA7661" s="270" t="str">
        <f>IF(ISTEXT(Z7661),VLOOKUP(Z7661,'_Keuzelijst Algemeen'!$B$3:$C$74,2),"")</f>
        <v/>
      </c>
      <c r="AB7661" s="85"/>
    </row>
    <row r="7662" spans="1:28" x14ac:dyDescent="0.3">
      <c r="A7662" s="249" t="s">
        <v>1103</v>
      </c>
      <c r="B7662" s="69"/>
      <c r="C7662" s="274" t="str">
        <f>IF(ISTEXT(B7662),VLOOKUP(B7662,'_Keuzelijst Algemeen'!$CC$3:$CD$10,2),"")</f>
        <v/>
      </c>
      <c r="D7662" s="87"/>
      <c r="E7662" s="69"/>
      <c r="F7662" s="69"/>
      <c r="I7662" s="85"/>
      <c r="P7662" s="69"/>
      <c r="Q7662" s="69"/>
      <c r="R7662" s="69"/>
      <c r="V7662" s="71"/>
      <c r="W7662" s="69"/>
      <c r="X7662" s="69"/>
      <c r="Y7662" s="69"/>
      <c r="Z7662" s="69"/>
      <c r="AA7662" s="270" t="str">
        <f>IF(ISTEXT(Z7662),VLOOKUP(Z7662,'_Keuzelijst Algemeen'!$B$3:$C$74,2),"")</f>
        <v/>
      </c>
      <c r="AB7662" s="85"/>
    </row>
    <row r="7663" spans="1:28" x14ac:dyDescent="0.3">
      <c r="A7663" s="249" t="s">
        <v>1103</v>
      </c>
      <c r="B7663" s="69"/>
      <c r="C7663" s="274" t="str">
        <f>IF(ISTEXT(B7663),VLOOKUP(B7663,'_Keuzelijst Algemeen'!$CC$3:$CD$10,2),"")</f>
        <v/>
      </c>
      <c r="D7663" s="87"/>
      <c r="E7663" s="69"/>
      <c r="F7663" s="69"/>
      <c r="I7663" s="85"/>
      <c r="P7663" s="69"/>
      <c r="Q7663" s="69"/>
      <c r="R7663" s="69"/>
      <c r="V7663" s="71"/>
      <c r="W7663" s="69"/>
      <c r="X7663" s="69"/>
      <c r="Y7663" s="69"/>
      <c r="Z7663" s="69"/>
      <c r="AA7663" s="270" t="str">
        <f>IF(ISTEXT(Z7663),VLOOKUP(Z7663,'_Keuzelijst Algemeen'!$B$3:$C$74,2),"")</f>
        <v/>
      </c>
      <c r="AB7663" s="85"/>
    </row>
    <row r="7664" spans="1:28" x14ac:dyDescent="0.3">
      <c r="A7664" s="249" t="s">
        <v>1103</v>
      </c>
      <c r="B7664" s="69"/>
      <c r="C7664" s="274" t="str">
        <f>IF(ISTEXT(B7664),VLOOKUP(B7664,'_Keuzelijst Algemeen'!$CC$3:$CD$10,2),"")</f>
        <v/>
      </c>
      <c r="D7664" s="87"/>
      <c r="E7664" s="69"/>
      <c r="F7664" s="69"/>
      <c r="I7664" s="85"/>
      <c r="P7664" s="69"/>
      <c r="Q7664" s="69"/>
      <c r="R7664" s="69"/>
      <c r="V7664" s="71"/>
      <c r="W7664" s="69"/>
      <c r="X7664" s="69"/>
      <c r="Y7664" s="69"/>
      <c r="Z7664" s="69"/>
      <c r="AA7664" s="270" t="str">
        <f>IF(ISTEXT(Z7664),VLOOKUP(Z7664,'_Keuzelijst Algemeen'!$B$3:$C$74,2),"")</f>
        <v/>
      </c>
      <c r="AB7664" s="85"/>
    </row>
    <row r="7665" spans="1:28" x14ac:dyDescent="0.3">
      <c r="A7665" s="249" t="s">
        <v>1103</v>
      </c>
      <c r="B7665" s="69"/>
      <c r="C7665" s="274" t="str">
        <f>IF(ISTEXT(B7665),VLOOKUP(B7665,'_Keuzelijst Algemeen'!$CC$3:$CD$10,2),"")</f>
        <v/>
      </c>
      <c r="D7665" s="87"/>
      <c r="E7665" s="69"/>
      <c r="F7665" s="69"/>
      <c r="I7665" s="85"/>
      <c r="P7665" s="69"/>
      <c r="Q7665" s="69"/>
      <c r="R7665" s="69"/>
      <c r="V7665" s="71"/>
      <c r="W7665" s="69"/>
      <c r="X7665" s="69"/>
      <c r="Y7665" s="69"/>
      <c r="Z7665" s="69"/>
      <c r="AA7665" s="270" t="str">
        <f>IF(ISTEXT(Z7665),VLOOKUP(Z7665,'_Keuzelijst Algemeen'!$B$3:$C$74,2),"")</f>
        <v/>
      </c>
      <c r="AB7665" s="85"/>
    </row>
    <row r="7666" spans="1:28" x14ac:dyDescent="0.3">
      <c r="A7666" s="249" t="s">
        <v>1103</v>
      </c>
      <c r="B7666" s="69"/>
      <c r="C7666" s="274" t="str">
        <f>IF(ISTEXT(B7666),VLOOKUP(B7666,'_Keuzelijst Algemeen'!$CC$3:$CD$10,2),"")</f>
        <v/>
      </c>
      <c r="D7666" s="87"/>
      <c r="E7666" s="69"/>
      <c r="F7666" s="69"/>
      <c r="I7666" s="85"/>
      <c r="P7666" s="69"/>
      <c r="Q7666" s="69"/>
      <c r="R7666" s="69"/>
      <c r="V7666" s="71"/>
      <c r="W7666" s="69"/>
      <c r="X7666" s="69"/>
      <c r="Y7666" s="69"/>
      <c r="Z7666" s="69"/>
      <c r="AA7666" s="270" t="str">
        <f>IF(ISTEXT(Z7666),VLOOKUP(Z7666,'_Keuzelijst Algemeen'!$B$3:$C$74,2),"")</f>
        <v/>
      </c>
      <c r="AB7666" s="85"/>
    </row>
    <row r="7667" spans="1:28" x14ac:dyDescent="0.3">
      <c r="A7667" s="249" t="s">
        <v>1103</v>
      </c>
      <c r="B7667" s="69"/>
      <c r="C7667" s="274" t="str">
        <f>IF(ISTEXT(B7667),VLOOKUP(B7667,'_Keuzelijst Algemeen'!$CC$3:$CD$10,2),"")</f>
        <v/>
      </c>
      <c r="D7667" s="87"/>
      <c r="E7667" s="69"/>
      <c r="F7667" s="69"/>
      <c r="I7667" s="85"/>
      <c r="P7667" s="69"/>
      <c r="Q7667" s="69"/>
      <c r="R7667" s="69"/>
      <c r="V7667" s="71"/>
      <c r="W7667" s="69"/>
      <c r="X7667" s="69"/>
      <c r="Y7667" s="69"/>
      <c r="Z7667" s="69"/>
      <c r="AA7667" s="270" t="str">
        <f>IF(ISTEXT(Z7667),VLOOKUP(Z7667,'_Keuzelijst Algemeen'!$B$3:$C$74,2),"")</f>
        <v/>
      </c>
      <c r="AB7667" s="85"/>
    </row>
    <row r="7668" spans="1:28" x14ac:dyDescent="0.3">
      <c r="A7668" s="249" t="s">
        <v>1103</v>
      </c>
      <c r="B7668" s="69"/>
      <c r="C7668" s="274" t="str">
        <f>IF(ISTEXT(B7668),VLOOKUP(B7668,'_Keuzelijst Algemeen'!$CC$3:$CD$10,2),"")</f>
        <v/>
      </c>
      <c r="D7668" s="87"/>
      <c r="E7668" s="69"/>
      <c r="F7668" s="69"/>
      <c r="I7668" s="85"/>
      <c r="P7668" s="69"/>
      <c r="Q7668" s="69"/>
      <c r="R7668" s="69"/>
      <c r="V7668" s="71"/>
      <c r="W7668" s="69"/>
      <c r="X7668" s="69"/>
      <c r="Y7668" s="69"/>
      <c r="Z7668" s="69"/>
      <c r="AA7668" s="270" t="str">
        <f>IF(ISTEXT(Z7668),VLOOKUP(Z7668,'_Keuzelijst Algemeen'!$B$3:$C$74,2),"")</f>
        <v/>
      </c>
      <c r="AB7668" s="85"/>
    </row>
    <row r="7669" spans="1:28" x14ac:dyDescent="0.3">
      <c r="A7669" s="249" t="s">
        <v>1103</v>
      </c>
      <c r="B7669" s="69"/>
      <c r="C7669" s="274" t="str">
        <f>IF(ISTEXT(B7669),VLOOKUP(B7669,'_Keuzelijst Algemeen'!$CC$3:$CD$10,2),"")</f>
        <v/>
      </c>
      <c r="D7669" s="87"/>
      <c r="E7669" s="69"/>
      <c r="F7669" s="69"/>
      <c r="I7669" s="85"/>
      <c r="P7669" s="69"/>
      <c r="Q7669" s="69"/>
      <c r="R7669" s="69"/>
      <c r="V7669" s="71"/>
      <c r="W7669" s="69"/>
      <c r="X7669" s="69"/>
      <c r="Y7669" s="69"/>
      <c r="Z7669" s="69"/>
      <c r="AA7669" s="270" t="str">
        <f>IF(ISTEXT(Z7669),VLOOKUP(Z7669,'_Keuzelijst Algemeen'!$B$3:$C$74,2),"")</f>
        <v/>
      </c>
      <c r="AB7669" s="85"/>
    </row>
    <row r="7670" spans="1:28" x14ac:dyDescent="0.3">
      <c r="A7670" s="249" t="s">
        <v>1103</v>
      </c>
      <c r="B7670" s="69"/>
      <c r="C7670" s="274" t="str">
        <f>IF(ISTEXT(B7670),VLOOKUP(B7670,'_Keuzelijst Algemeen'!$CC$3:$CD$10,2),"")</f>
        <v/>
      </c>
      <c r="D7670" s="87"/>
      <c r="E7670" s="69"/>
      <c r="F7670" s="69"/>
      <c r="I7670" s="85"/>
      <c r="P7670" s="69"/>
      <c r="Q7670" s="69"/>
      <c r="R7670" s="69"/>
      <c r="V7670" s="71"/>
      <c r="W7670" s="69"/>
      <c r="X7670" s="69"/>
      <c r="Y7670" s="69"/>
      <c r="Z7670" s="69"/>
      <c r="AA7670" s="270" t="str">
        <f>IF(ISTEXT(Z7670),VLOOKUP(Z7670,'_Keuzelijst Algemeen'!$B$3:$C$74,2),"")</f>
        <v/>
      </c>
      <c r="AB7670" s="85"/>
    </row>
    <row r="7671" spans="1:28" x14ac:dyDescent="0.3">
      <c r="A7671" s="249" t="s">
        <v>1103</v>
      </c>
      <c r="B7671" s="69"/>
      <c r="C7671" s="274" t="str">
        <f>IF(ISTEXT(B7671),VLOOKUP(B7671,'_Keuzelijst Algemeen'!$CC$3:$CD$10,2),"")</f>
        <v/>
      </c>
      <c r="D7671" s="87"/>
      <c r="E7671" s="69"/>
      <c r="F7671" s="69"/>
      <c r="I7671" s="85"/>
      <c r="P7671" s="69"/>
      <c r="Q7671" s="69"/>
      <c r="R7671" s="69"/>
      <c r="V7671" s="71"/>
      <c r="W7671" s="69"/>
      <c r="X7671" s="69"/>
      <c r="Y7671" s="69"/>
      <c r="Z7671" s="69"/>
      <c r="AA7671" s="270" t="str">
        <f>IF(ISTEXT(Z7671),VLOOKUP(Z7671,'_Keuzelijst Algemeen'!$B$3:$C$74,2),"")</f>
        <v/>
      </c>
      <c r="AB7671" s="85"/>
    </row>
    <row r="7672" spans="1:28" x14ac:dyDescent="0.3">
      <c r="A7672" s="249" t="s">
        <v>1103</v>
      </c>
      <c r="B7672" s="69"/>
      <c r="C7672" s="274" t="str">
        <f>IF(ISTEXT(B7672),VLOOKUP(B7672,'_Keuzelijst Algemeen'!$CC$3:$CD$10,2),"")</f>
        <v/>
      </c>
      <c r="D7672" s="87"/>
      <c r="E7672" s="69"/>
      <c r="F7672" s="69"/>
      <c r="I7672" s="85"/>
      <c r="P7672" s="69"/>
      <c r="Q7672" s="69"/>
      <c r="R7672" s="69"/>
      <c r="V7672" s="71"/>
      <c r="W7672" s="69"/>
      <c r="X7672" s="69"/>
      <c r="Y7672" s="69"/>
      <c r="Z7672" s="69"/>
      <c r="AA7672" s="270" t="str">
        <f>IF(ISTEXT(Z7672),VLOOKUP(Z7672,'_Keuzelijst Algemeen'!$B$3:$C$74,2),"")</f>
        <v/>
      </c>
      <c r="AB7672" s="85"/>
    </row>
    <row r="7673" spans="1:28" x14ac:dyDescent="0.3">
      <c r="A7673" s="249" t="s">
        <v>1103</v>
      </c>
      <c r="B7673" s="69"/>
      <c r="C7673" s="274" t="str">
        <f>IF(ISTEXT(B7673),VLOOKUP(B7673,'_Keuzelijst Algemeen'!$CC$3:$CD$10,2),"")</f>
        <v/>
      </c>
      <c r="D7673" s="87"/>
      <c r="E7673" s="69"/>
      <c r="F7673" s="69"/>
      <c r="I7673" s="85"/>
      <c r="P7673" s="69"/>
      <c r="Q7673" s="69"/>
      <c r="R7673" s="69"/>
      <c r="V7673" s="71"/>
      <c r="W7673" s="69"/>
      <c r="X7673" s="69"/>
      <c r="Y7673" s="69"/>
      <c r="Z7673" s="69"/>
      <c r="AA7673" s="270" t="str">
        <f>IF(ISTEXT(Z7673),VLOOKUP(Z7673,'_Keuzelijst Algemeen'!$B$3:$C$74,2),"")</f>
        <v/>
      </c>
      <c r="AB7673" s="85"/>
    </row>
    <row r="7674" spans="1:28" x14ac:dyDescent="0.3">
      <c r="A7674" s="249" t="s">
        <v>1103</v>
      </c>
      <c r="B7674" s="69"/>
      <c r="C7674" s="274" t="str">
        <f>IF(ISTEXT(B7674),VLOOKUP(B7674,'_Keuzelijst Algemeen'!$CC$3:$CD$10,2),"")</f>
        <v/>
      </c>
      <c r="D7674" s="87"/>
      <c r="E7674" s="69"/>
      <c r="F7674" s="69"/>
      <c r="I7674" s="85"/>
      <c r="P7674" s="69"/>
      <c r="Q7674" s="69"/>
      <c r="R7674" s="69"/>
      <c r="V7674" s="71"/>
      <c r="W7674" s="69"/>
      <c r="X7674" s="69"/>
      <c r="Y7674" s="69"/>
      <c r="Z7674" s="69"/>
      <c r="AA7674" s="270" t="str">
        <f>IF(ISTEXT(Z7674),VLOOKUP(Z7674,'_Keuzelijst Algemeen'!$B$3:$C$74,2),"")</f>
        <v/>
      </c>
      <c r="AB7674" s="85"/>
    </row>
    <row r="7675" spans="1:28" x14ac:dyDescent="0.3">
      <c r="A7675" s="249" t="s">
        <v>1103</v>
      </c>
      <c r="B7675" s="69"/>
      <c r="C7675" s="274" t="str">
        <f>IF(ISTEXT(B7675),VLOOKUP(B7675,'_Keuzelijst Algemeen'!$CC$3:$CD$10,2),"")</f>
        <v/>
      </c>
      <c r="D7675" s="87"/>
      <c r="E7675" s="69"/>
      <c r="F7675" s="69"/>
      <c r="I7675" s="85"/>
      <c r="P7675" s="69"/>
      <c r="Q7675" s="69"/>
      <c r="R7675" s="69"/>
      <c r="V7675" s="71"/>
      <c r="W7675" s="69"/>
      <c r="X7675" s="69"/>
      <c r="Y7675" s="69"/>
      <c r="Z7675" s="69"/>
      <c r="AA7675" s="270" t="str">
        <f>IF(ISTEXT(Z7675),VLOOKUP(Z7675,'_Keuzelijst Algemeen'!$B$3:$C$74,2),"")</f>
        <v/>
      </c>
      <c r="AB7675" s="85"/>
    </row>
    <row r="7676" spans="1:28" x14ac:dyDescent="0.3">
      <c r="A7676" s="249" t="s">
        <v>1103</v>
      </c>
      <c r="B7676" s="69"/>
      <c r="C7676" s="274" t="str">
        <f>IF(ISTEXT(B7676),VLOOKUP(B7676,'_Keuzelijst Algemeen'!$CC$3:$CD$10,2),"")</f>
        <v/>
      </c>
      <c r="D7676" s="87"/>
      <c r="E7676" s="69"/>
      <c r="F7676" s="69"/>
      <c r="I7676" s="85"/>
      <c r="P7676" s="69"/>
      <c r="Q7676" s="69"/>
      <c r="R7676" s="69"/>
      <c r="V7676" s="71"/>
      <c r="W7676" s="69"/>
      <c r="X7676" s="69"/>
      <c r="Y7676" s="69"/>
      <c r="Z7676" s="69"/>
      <c r="AA7676" s="270" t="str">
        <f>IF(ISTEXT(Z7676),VLOOKUP(Z7676,'_Keuzelijst Algemeen'!$B$3:$C$74,2),"")</f>
        <v/>
      </c>
      <c r="AB7676" s="85"/>
    </row>
    <row r="7677" spans="1:28" x14ac:dyDescent="0.3">
      <c r="A7677" s="249" t="s">
        <v>1103</v>
      </c>
      <c r="B7677" s="69"/>
      <c r="C7677" s="274" t="str">
        <f>IF(ISTEXT(B7677),VLOOKUP(B7677,'_Keuzelijst Algemeen'!$CC$3:$CD$10,2),"")</f>
        <v/>
      </c>
      <c r="D7677" s="87"/>
      <c r="E7677" s="69"/>
      <c r="F7677" s="69"/>
      <c r="I7677" s="85"/>
      <c r="P7677" s="69"/>
      <c r="Q7677" s="69"/>
      <c r="R7677" s="69"/>
      <c r="V7677" s="71"/>
      <c r="W7677" s="69"/>
      <c r="X7677" s="69"/>
      <c r="Y7677" s="69"/>
      <c r="Z7677" s="69"/>
      <c r="AA7677" s="270" t="str">
        <f>IF(ISTEXT(Z7677),VLOOKUP(Z7677,'_Keuzelijst Algemeen'!$B$3:$C$74,2),"")</f>
        <v/>
      </c>
      <c r="AB7677" s="85"/>
    </row>
    <row r="7678" spans="1:28" x14ac:dyDescent="0.3">
      <c r="A7678" s="249" t="s">
        <v>1103</v>
      </c>
      <c r="B7678" s="69"/>
      <c r="C7678" s="274" t="str">
        <f>IF(ISTEXT(B7678),VLOOKUP(B7678,'_Keuzelijst Algemeen'!$CC$3:$CD$10,2),"")</f>
        <v/>
      </c>
      <c r="D7678" s="87"/>
      <c r="E7678" s="69"/>
      <c r="F7678" s="69"/>
      <c r="I7678" s="85"/>
      <c r="P7678" s="69"/>
      <c r="Q7678" s="69"/>
      <c r="R7678" s="69"/>
      <c r="V7678" s="71"/>
      <c r="W7678" s="69"/>
      <c r="X7678" s="69"/>
      <c r="Y7678" s="69"/>
      <c r="Z7678" s="69"/>
      <c r="AA7678" s="270" t="str">
        <f>IF(ISTEXT(Z7678),VLOOKUP(Z7678,'_Keuzelijst Algemeen'!$B$3:$C$74,2),"")</f>
        <v/>
      </c>
      <c r="AB7678" s="85"/>
    </row>
    <row r="7679" spans="1:28" x14ac:dyDescent="0.3">
      <c r="A7679" s="249" t="s">
        <v>1103</v>
      </c>
      <c r="B7679" s="69"/>
      <c r="C7679" s="274" t="str">
        <f>IF(ISTEXT(B7679),VLOOKUP(B7679,'_Keuzelijst Algemeen'!$CC$3:$CD$10,2),"")</f>
        <v/>
      </c>
      <c r="D7679" s="87"/>
      <c r="E7679" s="69"/>
      <c r="F7679" s="69"/>
      <c r="I7679" s="85"/>
      <c r="P7679" s="69"/>
      <c r="Q7679" s="69"/>
      <c r="R7679" s="69"/>
      <c r="V7679" s="71"/>
      <c r="W7679" s="69"/>
      <c r="X7679" s="69"/>
      <c r="Y7679" s="69"/>
      <c r="Z7679" s="69"/>
      <c r="AA7679" s="270" t="str">
        <f>IF(ISTEXT(Z7679),VLOOKUP(Z7679,'_Keuzelijst Algemeen'!$B$3:$C$74,2),"")</f>
        <v/>
      </c>
      <c r="AB7679" s="85"/>
    </row>
    <row r="7680" spans="1:28" x14ac:dyDescent="0.3">
      <c r="A7680" s="249" t="s">
        <v>1103</v>
      </c>
      <c r="B7680" s="69"/>
      <c r="C7680" s="274" t="str">
        <f>IF(ISTEXT(B7680),VLOOKUP(B7680,'_Keuzelijst Algemeen'!$CC$3:$CD$10,2),"")</f>
        <v/>
      </c>
      <c r="D7680" s="87"/>
      <c r="E7680" s="69"/>
      <c r="F7680" s="69"/>
      <c r="I7680" s="85"/>
      <c r="P7680" s="69"/>
      <c r="Q7680" s="69"/>
      <c r="R7680" s="69"/>
      <c r="V7680" s="71"/>
      <c r="W7680" s="69"/>
      <c r="X7680" s="69"/>
      <c r="Y7680" s="69"/>
      <c r="Z7680" s="69"/>
      <c r="AA7680" s="270" t="str">
        <f>IF(ISTEXT(Z7680),VLOOKUP(Z7680,'_Keuzelijst Algemeen'!$B$3:$C$74,2),"")</f>
        <v/>
      </c>
      <c r="AB7680" s="85"/>
    </row>
    <row r="7681" spans="1:28" x14ac:dyDescent="0.3">
      <c r="A7681" s="249" t="s">
        <v>1103</v>
      </c>
      <c r="B7681" s="69"/>
      <c r="C7681" s="274" t="str">
        <f>IF(ISTEXT(B7681),VLOOKUP(B7681,'_Keuzelijst Algemeen'!$CC$3:$CD$10,2),"")</f>
        <v/>
      </c>
      <c r="D7681" s="87"/>
      <c r="E7681" s="69"/>
      <c r="F7681" s="69"/>
      <c r="I7681" s="85"/>
      <c r="P7681" s="69"/>
      <c r="Q7681" s="69"/>
      <c r="R7681" s="69"/>
      <c r="V7681" s="71"/>
      <c r="W7681" s="69"/>
      <c r="X7681" s="69"/>
      <c r="Y7681" s="69"/>
      <c r="Z7681" s="69"/>
      <c r="AA7681" s="270" t="str">
        <f>IF(ISTEXT(Z7681),VLOOKUP(Z7681,'_Keuzelijst Algemeen'!$B$3:$C$74,2),"")</f>
        <v/>
      </c>
      <c r="AB7681" s="85"/>
    </row>
    <row r="7682" spans="1:28" x14ac:dyDescent="0.3">
      <c r="A7682" s="249" t="s">
        <v>1103</v>
      </c>
      <c r="B7682" s="69"/>
      <c r="C7682" s="274" t="str">
        <f>IF(ISTEXT(B7682),VLOOKUP(B7682,'_Keuzelijst Algemeen'!$CC$3:$CD$10,2),"")</f>
        <v/>
      </c>
      <c r="D7682" s="87"/>
      <c r="E7682" s="69"/>
      <c r="F7682" s="69"/>
      <c r="I7682" s="85"/>
      <c r="P7682" s="69"/>
      <c r="Q7682" s="69"/>
      <c r="R7682" s="69"/>
      <c r="V7682" s="71"/>
      <c r="W7682" s="69"/>
      <c r="X7682" s="69"/>
      <c r="Y7682" s="69"/>
      <c r="Z7682" s="69"/>
      <c r="AA7682" s="270" t="str">
        <f>IF(ISTEXT(Z7682),VLOOKUP(Z7682,'_Keuzelijst Algemeen'!$B$3:$C$74,2),"")</f>
        <v/>
      </c>
      <c r="AB7682" s="85"/>
    </row>
    <row r="7683" spans="1:28" x14ac:dyDescent="0.3">
      <c r="A7683" s="249" t="s">
        <v>1103</v>
      </c>
      <c r="B7683" s="69"/>
      <c r="C7683" s="274" t="str">
        <f>IF(ISTEXT(B7683),VLOOKUP(B7683,'_Keuzelijst Algemeen'!$CC$3:$CD$10,2),"")</f>
        <v/>
      </c>
      <c r="D7683" s="87"/>
      <c r="E7683" s="69"/>
      <c r="F7683" s="69"/>
      <c r="I7683" s="85"/>
      <c r="P7683" s="69"/>
      <c r="Q7683" s="69"/>
      <c r="R7683" s="69"/>
      <c r="V7683" s="71"/>
      <c r="W7683" s="69"/>
      <c r="X7683" s="69"/>
      <c r="Y7683" s="69"/>
      <c r="Z7683" s="69"/>
      <c r="AA7683" s="270" t="str">
        <f>IF(ISTEXT(Z7683),VLOOKUP(Z7683,'_Keuzelijst Algemeen'!$B$3:$C$74,2),"")</f>
        <v/>
      </c>
      <c r="AB7683" s="85"/>
    </row>
    <row r="7684" spans="1:28" x14ac:dyDescent="0.3">
      <c r="A7684" s="249" t="s">
        <v>1103</v>
      </c>
      <c r="B7684" s="69"/>
      <c r="C7684" s="274" t="str">
        <f>IF(ISTEXT(B7684),VLOOKUP(B7684,'_Keuzelijst Algemeen'!$CC$3:$CD$10,2),"")</f>
        <v/>
      </c>
      <c r="D7684" s="87"/>
      <c r="E7684" s="69"/>
      <c r="F7684" s="69"/>
      <c r="I7684" s="85"/>
      <c r="P7684" s="69"/>
      <c r="Q7684" s="69"/>
      <c r="R7684" s="69"/>
      <c r="V7684" s="71"/>
      <c r="W7684" s="69"/>
      <c r="X7684" s="69"/>
      <c r="Y7684" s="69"/>
      <c r="Z7684" s="69"/>
      <c r="AA7684" s="270" t="str">
        <f>IF(ISTEXT(Z7684),VLOOKUP(Z7684,'_Keuzelijst Algemeen'!$B$3:$C$74,2),"")</f>
        <v/>
      </c>
      <c r="AB7684" s="85"/>
    </row>
    <row r="7685" spans="1:28" x14ac:dyDescent="0.3">
      <c r="A7685" s="249" t="s">
        <v>1103</v>
      </c>
      <c r="B7685" s="69"/>
      <c r="C7685" s="274" t="str">
        <f>IF(ISTEXT(B7685),VLOOKUP(B7685,'_Keuzelijst Algemeen'!$CC$3:$CD$10,2),"")</f>
        <v/>
      </c>
      <c r="D7685" s="87"/>
      <c r="E7685" s="69"/>
      <c r="F7685" s="69"/>
      <c r="I7685" s="85"/>
      <c r="P7685" s="69"/>
      <c r="Q7685" s="69"/>
      <c r="R7685" s="69"/>
      <c r="V7685" s="71"/>
      <c r="W7685" s="69"/>
      <c r="X7685" s="69"/>
      <c r="Y7685" s="69"/>
      <c r="Z7685" s="69"/>
      <c r="AA7685" s="270" t="str">
        <f>IF(ISTEXT(Z7685),VLOOKUP(Z7685,'_Keuzelijst Algemeen'!$B$3:$C$74,2),"")</f>
        <v/>
      </c>
      <c r="AB7685" s="85"/>
    </row>
    <row r="7686" spans="1:28" x14ac:dyDescent="0.3">
      <c r="A7686" s="249" t="s">
        <v>1103</v>
      </c>
      <c r="B7686" s="69"/>
      <c r="C7686" s="274" t="str">
        <f>IF(ISTEXT(B7686),VLOOKUP(B7686,'_Keuzelijst Algemeen'!$CC$3:$CD$10,2),"")</f>
        <v/>
      </c>
      <c r="D7686" s="87"/>
      <c r="E7686" s="69"/>
      <c r="F7686" s="69"/>
      <c r="I7686" s="85"/>
      <c r="P7686" s="69"/>
      <c r="Q7686" s="69"/>
      <c r="R7686" s="69"/>
      <c r="V7686" s="71"/>
      <c r="W7686" s="69"/>
      <c r="X7686" s="69"/>
      <c r="Y7686" s="69"/>
      <c r="Z7686" s="69"/>
      <c r="AA7686" s="270" t="str">
        <f>IF(ISTEXT(Z7686),VLOOKUP(Z7686,'_Keuzelijst Algemeen'!$B$3:$C$74,2),"")</f>
        <v/>
      </c>
      <c r="AB7686" s="85"/>
    </row>
    <row r="7687" spans="1:28" x14ac:dyDescent="0.3">
      <c r="A7687" s="249" t="s">
        <v>1103</v>
      </c>
      <c r="B7687" s="69"/>
      <c r="C7687" s="274" t="str">
        <f>IF(ISTEXT(B7687),VLOOKUP(B7687,'_Keuzelijst Algemeen'!$CC$3:$CD$10,2),"")</f>
        <v/>
      </c>
      <c r="D7687" s="87"/>
      <c r="E7687" s="69"/>
      <c r="F7687" s="69"/>
      <c r="I7687" s="85"/>
      <c r="P7687" s="69"/>
      <c r="Q7687" s="69"/>
      <c r="R7687" s="69"/>
      <c r="V7687" s="71"/>
      <c r="W7687" s="69"/>
      <c r="X7687" s="69"/>
      <c r="Y7687" s="69"/>
      <c r="Z7687" s="69"/>
      <c r="AA7687" s="270" t="str">
        <f>IF(ISTEXT(Z7687),VLOOKUP(Z7687,'_Keuzelijst Algemeen'!$B$3:$C$74,2),"")</f>
        <v/>
      </c>
      <c r="AB7687" s="85"/>
    </row>
    <row r="7688" spans="1:28" x14ac:dyDescent="0.3">
      <c r="A7688" s="249" t="s">
        <v>1103</v>
      </c>
      <c r="B7688" s="69"/>
      <c r="C7688" s="274" t="str">
        <f>IF(ISTEXT(B7688),VLOOKUP(B7688,'_Keuzelijst Algemeen'!$CC$3:$CD$10,2),"")</f>
        <v/>
      </c>
      <c r="D7688" s="87"/>
      <c r="E7688" s="69"/>
      <c r="F7688" s="69"/>
      <c r="I7688" s="85"/>
      <c r="P7688" s="69"/>
      <c r="Q7688" s="69"/>
      <c r="R7688" s="69"/>
      <c r="V7688" s="71"/>
      <c r="W7688" s="69"/>
      <c r="X7688" s="69"/>
      <c r="Y7688" s="69"/>
      <c r="Z7688" s="69"/>
      <c r="AA7688" s="270" t="str">
        <f>IF(ISTEXT(Z7688),VLOOKUP(Z7688,'_Keuzelijst Algemeen'!$B$3:$C$74,2),"")</f>
        <v/>
      </c>
      <c r="AB7688" s="85"/>
    </row>
    <row r="7689" spans="1:28" x14ac:dyDescent="0.3">
      <c r="A7689" s="249" t="s">
        <v>1103</v>
      </c>
      <c r="B7689" s="69"/>
      <c r="C7689" s="274" t="str">
        <f>IF(ISTEXT(B7689),VLOOKUP(B7689,'_Keuzelijst Algemeen'!$CC$3:$CD$10,2),"")</f>
        <v/>
      </c>
      <c r="D7689" s="87"/>
      <c r="E7689" s="69"/>
      <c r="F7689" s="69"/>
      <c r="I7689" s="85"/>
      <c r="P7689" s="69"/>
      <c r="Q7689" s="69"/>
      <c r="R7689" s="69"/>
      <c r="V7689" s="71"/>
      <c r="W7689" s="69"/>
      <c r="X7689" s="69"/>
      <c r="Y7689" s="69"/>
      <c r="Z7689" s="69"/>
      <c r="AA7689" s="270" t="str">
        <f>IF(ISTEXT(Z7689),VLOOKUP(Z7689,'_Keuzelijst Algemeen'!$B$3:$C$74,2),"")</f>
        <v/>
      </c>
      <c r="AB7689" s="85"/>
    </row>
    <row r="7690" spans="1:28" x14ac:dyDescent="0.3">
      <c r="A7690" s="249" t="s">
        <v>1103</v>
      </c>
      <c r="B7690" s="69"/>
      <c r="C7690" s="274" t="str">
        <f>IF(ISTEXT(B7690),VLOOKUP(B7690,'_Keuzelijst Algemeen'!$CC$3:$CD$10,2),"")</f>
        <v/>
      </c>
      <c r="D7690" s="87"/>
      <c r="E7690" s="69"/>
      <c r="F7690" s="69"/>
      <c r="I7690" s="85"/>
      <c r="P7690" s="69"/>
      <c r="Q7690" s="69"/>
      <c r="R7690" s="69"/>
      <c r="V7690" s="71"/>
      <c r="W7690" s="69"/>
      <c r="X7690" s="69"/>
      <c r="Y7690" s="69"/>
      <c r="Z7690" s="69"/>
      <c r="AA7690" s="270" t="str">
        <f>IF(ISTEXT(Z7690),VLOOKUP(Z7690,'_Keuzelijst Algemeen'!$B$3:$C$74,2),"")</f>
        <v/>
      </c>
      <c r="AB7690" s="85"/>
    </row>
    <row r="7691" spans="1:28" x14ac:dyDescent="0.3">
      <c r="A7691" s="249" t="s">
        <v>1103</v>
      </c>
      <c r="B7691" s="69"/>
      <c r="C7691" s="274" t="str">
        <f>IF(ISTEXT(B7691),VLOOKUP(B7691,'_Keuzelijst Algemeen'!$CC$3:$CD$10,2),"")</f>
        <v/>
      </c>
      <c r="D7691" s="87"/>
      <c r="E7691" s="69"/>
      <c r="F7691" s="69"/>
      <c r="I7691" s="85"/>
      <c r="P7691" s="69"/>
      <c r="Q7691" s="69"/>
      <c r="R7691" s="69"/>
      <c r="V7691" s="71"/>
      <c r="W7691" s="69"/>
      <c r="X7691" s="69"/>
      <c r="Y7691" s="69"/>
      <c r="Z7691" s="69"/>
      <c r="AA7691" s="270" t="str">
        <f>IF(ISTEXT(Z7691),VLOOKUP(Z7691,'_Keuzelijst Algemeen'!$B$3:$C$74,2),"")</f>
        <v/>
      </c>
      <c r="AB7691" s="85"/>
    </row>
    <row r="7692" spans="1:28" x14ac:dyDescent="0.3">
      <c r="A7692" s="249" t="s">
        <v>1103</v>
      </c>
      <c r="B7692" s="69"/>
      <c r="C7692" s="274" t="str">
        <f>IF(ISTEXT(B7692),VLOOKUP(B7692,'_Keuzelijst Algemeen'!$CC$3:$CD$10,2),"")</f>
        <v/>
      </c>
      <c r="D7692" s="87"/>
      <c r="E7692" s="69"/>
      <c r="F7692" s="69"/>
      <c r="I7692" s="85"/>
      <c r="P7692" s="69"/>
      <c r="Q7692" s="69"/>
      <c r="R7692" s="69"/>
      <c r="V7692" s="71"/>
      <c r="W7692" s="69"/>
      <c r="X7692" s="69"/>
      <c r="Y7692" s="69"/>
      <c r="Z7692" s="69"/>
      <c r="AA7692" s="270" t="str">
        <f>IF(ISTEXT(Z7692),VLOOKUP(Z7692,'_Keuzelijst Algemeen'!$B$3:$C$74,2),"")</f>
        <v/>
      </c>
      <c r="AB7692" s="85"/>
    </row>
    <row r="7693" spans="1:28" x14ac:dyDescent="0.3">
      <c r="A7693" s="249" t="s">
        <v>1103</v>
      </c>
      <c r="B7693" s="69"/>
      <c r="C7693" s="274" t="str">
        <f>IF(ISTEXT(B7693),VLOOKUP(B7693,'_Keuzelijst Algemeen'!$CC$3:$CD$10,2),"")</f>
        <v/>
      </c>
      <c r="D7693" s="87"/>
      <c r="E7693" s="69"/>
      <c r="F7693" s="69"/>
      <c r="I7693" s="85"/>
      <c r="P7693" s="69"/>
      <c r="Q7693" s="69"/>
      <c r="R7693" s="69"/>
      <c r="V7693" s="71"/>
      <c r="W7693" s="69"/>
      <c r="X7693" s="69"/>
      <c r="Y7693" s="69"/>
      <c r="Z7693" s="69"/>
      <c r="AA7693" s="270" t="str">
        <f>IF(ISTEXT(Z7693),VLOOKUP(Z7693,'_Keuzelijst Algemeen'!$B$3:$C$74,2),"")</f>
        <v/>
      </c>
      <c r="AB7693" s="85"/>
    </row>
    <row r="7694" spans="1:28" x14ac:dyDescent="0.3">
      <c r="A7694" s="249" t="s">
        <v>1103</v>
      </c>
      <c r="B7694" s="69"/>
      <c r="C7694" s="274" t="str">
        <f>IF(ISTEXT(B7694),VLOOKUP(B7694,'_Keuzelijst Algemeen'!$CC$3:$CD$10,2),"")</f>
        <v/>
      </c>
      <c r="D7694" s="87"/>
      <c r="E7694" s="69"/>
      <c r="F7694" s="69"/>
      <c r="I7694" s="85"/>
      <c r="P7694" s="69"/>
      <c r="Q7694" s="69"/>
      <c r="R7694" s="69"/>
      <c r="V7694" s="71"/>
      <c r="W7694" s="69"/>
      <c r="X7694" s="69"/>
      <c r="Y7694" s="69"/>
      <c r="Z7694" s="69"/>
      <c r="AA7694" s="270" t="str">
        <f>IF(ISTEXT(Z7694),VLOOKUP(Z7694,'_Keuzelijst Algemeen'!$B$3:$C$74,2),"")</f>
        <v/>
      </c>
      <c r="AB7694" s="85"/>
    </row>
    <row r="7695" spans="1:28" x14ac:dyDescent="0.3">
      <c r="A7695" s="249" t="s">
        <v>1103</v>
      </c>
      <c r="B7695" s="69"/>
      <c r="C7695" s="274" t="str">
        <f>IF(ISTEXT(B7695),VLOOKUP(B7695,'_Keuzelijst Algemeen'!$CC$3:$CD$10,2),"")</f>
        <v/>
      </c>
      <c r="D7695" s="87"/>
      <c r="E7695" s="69"/>
      <c r="F7695" s="69"/>
      <c r="I7695" s="85"/>
      <c r="P7695" s="69"/>
      <c r="Q7695" s="69"/>
      <c r="R7695" s="69"/>
      <c r="V7695" s="71"/>
      <c r="W7695" s="69"/>
      <c r="X7695" s="69"/>
      <c r="Y7695" s="69"/>
      <c r="Z7695" s="69"/>
      <c r="AA7695" s="270" t="str">
        <f>IF(ISTEXT(Z7695),VLOOKUP(Z7695,'_Keuzelijst Algemeen'!$B$3:$C$74,2),"")</f>
        <v/>
      </c>
      <c r="AB7695" s="85"/>
    </row>
    <row r="7696" spans="1:28" x14ac:dyDescent="0.3">
      <c r="A7696" s="249" t="s">
        <v>1103</v>
      </c>
      <c r="B7696" s="69"/>
      <c r="C7696" s="274" t="str">
        <f>IF(ISTEXT(B7696),VLOOKUP(B7696,'_Keuzelijst Algemeen'!$CC$3:$CD$10,2),"")</f>
        <v/>
      </c>
      <c r="D7696" s="87"/>
      <c r="E7696" s="69"/>
      <c r="F7696" s="69"/>
      <c r="I7696" s="85"/>
      <c r="P7696" s="69"/>
      <c r="Q7696" s="69"/>
      <c r="R7696" s="69"/>
      <c r="V7696" s="71"/>
      <c r="W7696" s="69"/>
      <c r="X7696" s="69"/>
      <c r="Y7696" s="69"/>
      <c r="Z7696" s="69"/>
      <c r="AA7696" s="270" t="str">
        <f>IF(ISTEXT(Z7696),VLOOKUP(Z7696,'_Keuzelijst Algemeen'!$B$3:$C$74,2),"")</f>
        <v/>
      </c>
      <c r="AB7696" s="85"/>
    </row>
    <row r="7697" spans="1:28" x14ac:dyDescent="0.3">
      <c r="A7697" s="249" t="s">
        <v>1103</v>
      </c>
      <c r="B7697" s="69"/>
      <c r="C7697" s="274" t="str">
        <f>IF(ISTEXT(B7697),VLOOKUP(B7697,'_Keuzelijst Algemeen'!$CC$3:$CD$10,2),"")</f>
        <v/>
      </c>
      <c r="D7697" s="87"/>
      <c r="E7697" s="69"/>
      <c r="F7697" s="69"/>
      <c r="I7697" s="85"/>
      <c r="P7697" s="69"/>
      <c r="Q7697" s="69"/>
      <c r="R7697" s="69"/>
      <c r="V7697" s="71"/>
      <c r="W7697" s="69"/>
      <c r="X7697" s="69"/>
      <c r="Y7697" s="69"/>
      <c r="Z7697" s="69"/>
      <c r="AA7697" s="270" t="str">
        <f>IF(ISTEXT(Z7697),VLOOKUP(Z7697,'_Keuzelijst Algemeen'!$B$3:$C$74,2),"")</f>
        <v/>
      </c>
      <c r="AB7697" s="85"/>
    </row>
    <row r="7698" spans="1:28" x14ac:dyDescent="0.3">
      <c r="A7698" s="249" t="s">
        <v>1103</v>
      </c>
      <c r="B7698" s="69"/>
      <c r="C7698" s="274" t="str">
        <f>IF(ISTEXT(B7698),VLOOKUP(B7698,'_Keuzelijst Algemeen'!$CC$3:$CD$10,2),"")</f>
        <v/>
      </c>
      <c r="D7698" s="87"/>
      <c r="E7698" s="69"/>
      <c r="F7698" s="69"/>
      <c r="I7698" s="85"/>
      <c r="P7698" s="69"/>
      <c r="Q7698" s="69"/>
      <c r="R7698" s="69"/>
      <c r="V7698" s="71"/>
      <c r="W7698" s="69"/>
      <c r="X7698" s="69"/>
      <c r="Y7698" s="69"/>
      <c r="Z7698" s="69"/>
      <c r="AA7698" s="270" t="str">
        <f>IF(ISTEXT(Z7698),VLOOKUP(Z7698,'_Keuzelijst Algemeen'!$B$3:$C$74,2),"")</f>
        <v/>
      </c>
      <c r="AB7698" s="85"/>
    </row>
    <row r="7699" spans="1:28" x14ac:dyDescent="0.3">
      <c r="A7699" s="249" t="s">
        <v>1103</v>
      </c>
      <c r="B7699" s="69"/>
      <c r="C7699" s="274" t="str">
        <f>IF(ISTEXT(B7699),VLOOKUP(B7699,'_Keuzelijst Algemeen'!$CC$3:$CD$10,2),"")</f>
        <v/>
      </c>
      <c r="D7699" s="87"/>
      <c r="E7699" s="69"/>
      <c r="F7699" s="69"/>
      <c r="I7699" s="85"/>
      <c r="P7699" s="69"/>
      <c r="Q7699" s="69"/>
      <c r="R7699" s="69"/>
      <c r="V7699" s="71"/>
      <c r="W7699" s="69"/>
      <c r="X7699" s="69"/>
      <c r="Y7699" s="69"/>
      <c r="Z7699" s="69"/>
      <c r="AA7699" s="270" t="str">
        <f>IF(ISTEXT(Z7699),VLOOKUP(Z7699,'_Keuzelijst Algemeen'!$B$3:$C$74,2),"")</f>
        <v/>
      </c>
      <c r="AB7699" s="85"/>
    </row>
    <row r="7700" spans="1:28" x14ac:dyDescent="0.3">
      <c r="A7700" s="249" t="s">
        <v>1103</v>
      </c>
      <c r="B7700" s="69"/>
      <c r="C7700" s="274" t="str">
        <f>IF(ISTEXT(B7700),VLOOKUP(B7700,'_Keuzelijst Algemeen'!$CC$3:$CD$10,2),"")</f>
        <v/>
      </c>
      <c r="D7700" s="87"/>
      <c r="E7700" s="69"/>
      <c r="F7700" s="69"/>
      <c r="I7700" s="85"/>
      <c r="P7700" s="69"/>
      <c r="Q7700" s="69"/>
      <c r="R7700" s="69"/>
      <c r="V7700" s="71"/>
      <c r="W7700" s="69"/>
      <c r="X7700" s="69"/>
      <c r="Y7700" s="69"/>
      <c r="Z7700" s="69"/>
      <c r="AA7700" s="270" t="str">
        <f>IF(ISTEXT(Z7700),VLOOKUP(Z7700,'_Keuzelijst Algemeen'!$B$3:$C$74,2),"")</f>
        <v/>
      </c>
      <c r="AB7700" s="85"/>
    </row>
    <row r="7701" spans="1:28" x14ac:dyDescent="0.3">
      <c r="A7701" s="249" t="s">
        <v>1103</v>
      </c>
      <c r="B7701" s="69"/>
      <c r="C7701" s="274" t="str">
        <f>IF(ISTEXT(B7701),VLOOKUP(B7701,'_Keuzelijst Algemeen'!$CC$3:$CD$10,2),"")</f>
        <v/>
      </c>
      <c r="D7701" s="87"/>
      <c r="E7701" s="69"/>
      <c r="F7701" s="69"/>
      <c r="I7701" s="85"/>
      <c r="P7701" s="69"/>
      <c r="Q7701" s="69"/>
      <c r="R7701" s="69"/>
      <c r="V7701" s="71"/>
      <c r="W7701" s="69"/>
      <c r="X7701" s="69"/>
      <c r="Y7701" s="69"/>
      <c r="Z7701" s="69"/>
      <c r="AA7701" s="270" t="str">
        <f>IF(ISTEXT(Z7701),VLOOKUP(Z7701,'_Keuzelijst Algemeen'!$B$3:$C$74,2),"")</f>
        <v/>
      </c>
      <c r="AB7701" s="85"/>
    </row>
    <row r="7702" spans="1:28" x14ac:dyDescent="0.3">
      <c r="A7702" s="249" t="s">
        <v>1103</v>
      </c>
      <c r="B7702" s="69"/>
      <c r="C7702" s="274" t="str">
        <f>IF(ISTEXT(B7702),VLOOKUP(B7702,'_Keuzelijst Algemeen'!$CC$3:$CD$10,2),"")</f>
        <v/>
      </c>
      <c r="D7702" s="87"/>
      <c r="E7702" s="69"/>
      <c r="F7702" s="69"/>
      <c r="I7702" s="85"/>
      <c r="P7702" s="69"/>
      <c r="Q7702" s="69"/>
      <c r="R7702" s="69"/>
      <c r="V7702" s="71"/>
      <c r="W7702" s="69"/>
      <c r="X7702" s="69"/>
      <c r="Y7702" s="69"/>
      <c r="Z7702" s="69"/>
      <c r="AA7702" s="270" t="str">
        <f>IF(ISTEXT(Z7702),VLOOKUP(Z7702,'_Keuzelijst Algemeen'!$B$3:$C$74,2),"")</f>
        <v/>
      </c>
      <c r="AB7702" s="85"/>
    </row>
    <row r="7703" spans="1:28" x14ac:dyDescent="0.3">
      <c r="A7703" s="249" t="s">
        <v>1103</v>
      </c>
      <c r="B7703" s="69"/>
      <c r="C7703" s="274" t="str">
        <f>IF(ISTEXT(B7703),VLOOKUP(B7703,'_Keuzelijst Algemeen'!$CC$3:$CD$10,2),"")</f>
        <v/>
      </c>
      <c r="D7703" s="87"/>
      <c r="E7703" s="69"/>
      <c r="F7703" s="69"/>
      <c r="I7703" s="85"/>
      <c r="P7703" s="69"/>
      <c r="Q7703" s="69"/>
      <c r="R7703" s="69"/>
      <c r="V7703" s="71"/>
      <c r="W7703" s="69"/>
      <c r="X7703" s="69"/>
      <c r="Y7703" s="69"/>
      <c r="Z7703" s="69"/>
      <c r="AA7703" s="270" t="str">
        <f>IF(ISTEXT(Z7703),VLOOKUP(Z7703,'_Keuzelijst Algemeen'!$B$3:$C$74,2),"")</f>
        <v/>
      </c>
      <c r="AB7703" s="85"/>
    </row>
    <row r="7704" spans="1:28" x14ac:dyDescent="0.3">
      <c r="A7704" s="249" t="s">
        <v>1103</v>
      </c>
      <c r="B7704" s="69"/>
      <c r="C7704" s="274" t="str">
        <f>IF(ISTEXT(B7704),VLOOKUP(B7704,'_Keuzelijst Algemeen'!$CC$3:$CD$10,2),"")</f>
        <v/>
      </c>
      <c r="D7704" s="87"/>
      <c r="E7704" s="69"/>
      <c r="F7704" s="69"/>
      <c r="I7704" s="85"/>
      <c r="P7704" s="69"/>
      <c r="Q7704" s="69"/>
      <c r="R7704" s="69"/>
      <c r="V7704" s="71"/>
      <c r="W7704" s="69"/>
      <c r="X7704" s="69"/>
      <c r="Y7704" s="69"/>
      <c r="Z7704" s="69"/>
      <c r="AA7704" s="270" t="str">
        <f>IF(ISTEXT(Z7704),VLOOKUP(Z7704,'_Keuzelijst Algemeen'!$B$3:$C$74,2),"")</f>
        <v/>
      </c>
      <c r="AB7704" s="85"/>
    </row>
    <row r="7705" spans="1:28" x14ac:dyDescent="0.3">
      <c r="A7705" s="249" t="s">
        <v>1103</v>
      </c>
      <c r="B7705" s="69"/>
      <c r="C7705" s="274" t="str">
        <f>IF(ISTEXT(B7705),VLOOKUP(B7705,'_Keuzelijst Algemeen'!$CC$3:$CD$10,2),"")</f>
        <v/>
      </c>
      <c r="D7705" s="87"/>
      <c r="E7705" s="69"/>
      <c r="F7705" s="69"/>
      <c r="I7705" s="85"/>
      <c r="P7705" s="69"/>
      <c r="Q7705" s="69"/>
      <c r="R7705" s="69"/>
      <c r="V7705" s="71"/>
      <c r="W7705" s="69"/>
      <c r="X7705" s="69"/>
      <c r="Y7705" s="69"/>
      <c r="Z7705" s="69"/>
      <c r="AA7705" s="270" t="str">
        <f>IF(ISTEXT(Z7705),VLOOKUP(Z7705,'_Keuzelijst Algemeen'!$B$3:$C$74,2),"")</f>
        <v/>
      </c>
      <c r="AB7705" s="85"/>
    </row>
    <row r="7706" spans="1:28" x14ac:dyDescent="0.3">
      <c r="A7706" s="249" t="s">
        <v>1103</v>
      </c>
      <c r="B7706" s="69"/>
      <c r="C7706" s="274" t="str">
        <f>IF(ISTEXT(B7706),VLOOKUP(B7706,'_Keuzelijst Algemeen'!$CC$3:$CD$10,2),"")</f>
        <v/>
      </c>
      <c r="D7706" s="87"/>
      <c r="E7706" s="69"/>
      <c r="F7706" s="69"/>
      <c r="I7706" s="85"/>
      <c r="P7706" s="69"/>
      <c r="Q7706" s="69"/>
      <c r="R7706" s="69"/>
      <c r="V7706" s="71"/>
      <c r="W7706" s="69"/>
      <c r="X7706" s="69"/>
      <c r="Y7706" s="69"/>
      <c r="Z7706" s="69"/>
      <c r="AA7706" s="270" t="str">
        <f>IF(ISTEXT(Z7706),VLOOKUP(Z7706,'_Keuzelijst Algemeen'!$B$3:$C$74,2),"")</f>
        <v/>
      </c>
      <c r="AB7706" s="85"/>
    </row>
    <row r="7707" spans="1:28" x14ac:dyDescent="0.3">
      <c r="A7707" s="249" t="s">
        <v>1103</v>
      </c>
      <c r="B7707" s="69"/>
      <c r="C7707" s="274" t="str">
        <f>IF(ISTEXT(B7707),VLOOKUP(B7707,'_Keuzelijst Algemeen'!$CC$3:$CD$10,2),"")</f>
        <v/>
      </c>
      <c r="D7707" s="87"/>
      <c r="E7707" s="69"/>
      <c r="F7707" s="69"/>
      <c r="I7707" s="85"/>
      <c r="P7707" s="69"/>
      <c r="Q7707" s="69"/>
      <c r="R7707" s="69"/>
      <c r="V7707" s="71"/>
      <c r="W7707" s="69"/>
      <c r="X7707" s="69"/>
      <c r="Y7707" s="69"/>
      <c r="Z7707" s="69"/>
      <c r="AA7707" s="270" t="str">
        <f>IF(ISTEXT(Z7707),VLOOKUP(Z7707,'_Keuzelijst Algemeen'!$B$3:$C$74,2),"")</f>
        <v/>
      </c>
      <c r="AB7707" s="85"/>
    </row>
    <row r="7708" spans="1:28" x14ac:dyDescent="0.3">
      <c r="A7708" s="249" t="s">
        <v>1103</v>
      </c>
      <c r="B7708" s="69"/>
      <c r="C7708" s="274" t="str">
        <f>IF(ISTEXT(B7708),VLOOKUP(B7708,'_Keuzelijst Algemeen'!$CC$3:$CD$10,2),"")</f>
        <v/>
      </c>
      <c r="D7708" s="87"/>
      <c r="E7708" s="69"/>
      <c r="F7708" s="69"/>
      <c r="I7708" s="85"/>
      <c r="P7708" s="69"/>
      <c r="Q7708" s="69"/>
      <c r="R7708" s="69"/>
      <c r="V7708" s="71"/>
      <c r="W7708" s="69"/>
      <c r="X7708" s="69"/>
      <c r="Y7708" s="69"/>
      <c r="Z7708" s="69"/>
      <c r="AA7708" s="270" t="str">
        <f>IF(ISTEXT(Z7708),VLOOKUP(Z7708,'_Keuzelijst Algemeen'!$B$3:$C$74,2),"")</f>
        <v/>
      </c>
      <c r="AB7708" s="85"/>
    </row>
    <row r="7709" spans="1:28" x14ac:dyDescent="0.3">
      <c r="A7709" s="249" t="s">
        <v>1103</v>
      </c>
      <c r="B7709" s="69"/>
      <c r="C7709" s="274" t="str">
        <f>IF(ISTEXT(B7709),VLOOKUP(B7709,'_Keuzelijst Algemeen'!$CC$3:$CD$10,2),"")</f>
        <v/>
      </c>
      <c r="D7709" s="87"/>
      <c r="E7709" s="69"/>
      <c r="F7709" s="69"/>
      <c r="I7709" s="85"/>
      <c r="P7709" s="69"/>
      <c r="Q7709" s="69"/>
      <c r="R7709" s="69"/>
      <c r="V7709" s="71"/>
      <c r="W7709" s="69"/>
      <c r="X7709" s="69"/>
      <c r="Y7709" s="69"/>
      <c r="Z7709" s="69"/>
      <c r="AA7709" s="270" t="str">
        <f>IF(ISTEXT(Z7709),VLOOKUP(Z7709,'_Keuzelijst Algemeen'!$B$3:$C$74,2),"")</f>
        <v/>
      </c>
      <c r="AB7709" s="85"/>
    </row>
    <row r="7710" spans="1:28" x14ac:dyDescent="0.3">
      <c r="A7710" s="249" t="s">
        <v>1103</v>
      </c>
      <c r="B7710" s="69"/>
      <c r="C7710" s="274" t="str">
        <f>IF(ISTEXT(B7710),VLOOKUP(B7710,'_Keuzelijst Algemeen'!$CC$3:$CD$10,2),"")</f>
        <v/>
      </c>
      <c r="D7710" s="87"/>
      <c r="E7710" s="69"/>
      <c r="F7710" s="69"/>
      <c r="I7710" s="85"/>
      <c r="P7710" s="69"/>
      <c r="Q7710" s="69"/>
      <c r="R7710" s="69"/>
      <c r="V7710" s="71"/>
      <c r="W7710" s="69"/>
      <c r="X7710" s="69"/>
      <c r="Y7710" s="69"/>
      <c r="Z7710" s="69"/>
      <c r="AA7710" s="270" t="str">
        <f>IF(ISTEXT(Z7710),VLOOKUP(Z7710,'_Keuzelijst Algemeen'!$B$3:$C$74,2),"")</f>
        <v/>
      </c>
      <c r="AB7710" s="85"/>
    </row>
    <row r="7711" spans="1:28" x14ac:dyDescent="0.3">
      <c r="A7711" s="249" t="s">
        <v>1103</v>
      </c>
      <c r="B7711" s="69"/>
      <c r="C7711" s="274" t="str">
        <f>IF(ISTEXT(B7711),VLOOKUP(B7711,'_Keuzelijst Algemeen'!$CC$3:$CD$10,2),"")</f>
        <v/>
      </c>
      <c r="D7711" s="87"/>
      <c r="E7711" s="69"/>
      <c r="F7711" s="69"/>
      <c r="I7711" s="85"/>
      <c r="P7711" s="69"/>
      <c r="Q7711" s="69"/>
      <c r="R7711" s="69"/>
      <c r="V7711" s="71"/>
      <c r="W7711" s="69"/>
      <c r="X7711" s="69"/>
      <c r="Y7711" s="69"/>
      <c r="Z7711" s="69"/>
      <c r="AA7711" s="270" t="str">
        <f>IF(ISTEXT(Z7711),VLOOKUP(Z7711,'_Keuzelijst Algemeen'!$B$3:$C$74,2),"")</f>
        <v/>
      </c>
      <c r="AB7711" s="85"/>
    </row>
    <row r="7712" spans="1:28" x14ac:dyDescent="0.3">
      <c r="A7712" s="249" t="s">
        <v>1103</v>
      </c>
      <c r="B7712" s="69"/>
      <c r="C7712" s="274" t="str">
        <f>IF(ISTEXT(B7712),VLOOKUP(B7712,'_Keuzelijst Algemeen'!$CC$3:$CD$10,2),"")</f>
        <v/>
      </c>
      <c r="D7712" s="87"/>
      <c r="E7712" s="69"/>
      <c r="F7712" s="69"/>
      <c r="I7712" s="85"/>
      <c r="P7712" s="69"/>
      <c r="Q7712" s="69"/>
      <c r="R7712" s="69"/>
      <c r="V7712" s="71"/>
      <c r="W7712" s="69"/>
      <c r="X7712" s="69"/>
      <c r="Y7712" s="69"/>
      <c r="Z7712" s="69"/>
      <c r="AA7712" s="270" t="str">
        <f>IF(ISTEXT(Z7712),VLOOKUP(Z7712,'_Keuzelijst Algemeen'!$B$3:$C$74,2),"")</f>
        <v/>
      </c>
      <c r="AB7712" s="85"/>
    </row>
    <row r="7713" spans="1:28" x14ac:dyDescent="0.3">
      <c r="A7713" s="249" t="s">
        <v>1103</v>
      </c>
      <c r="B7713" s="69"/>
      <c r="C7713" s="274" t="str">
        <f>IF(ISTEXT(B7713),VLOOKUP(B7713,'_Keuzelijst Algemeen'!$CC$3:$CD$10,2),"")</f>
        <v/>
      </c>
      <c r="D7713" s="87"/>
      <c r="E7713" s="69"/>
      <c r="F7713" s="69"/>
      <c r="I7713" s="85"/>
      <c r="P7713" s="69"/>
      <c r="Q7713" s="69"/>
      <c r="R7713" s="69"/>
      <c r="V7713" s="71"/>
      <c r="W7713" s="69"/>
      <c r="X7713" s="69"/>
      <c r="Y7713" s="69"/>
      <c r="Z7713" s="69"/>
      <c r="AA7713" s="270" t="str">
        <f>IF(ISTEXT(Z7713),VLOOKUP(Z7713,'_Keuzelijst Algemeen'!$B$3:$C$74,2),"")</f>
        <v/>
      </c>
      <c r="AB7713" s="85"/>
    </row>
    <row r="7714" spans="1:28" x14ac:dyDescent="0.3">
      <c r="A7714" s="249" t="s">
        <v>1103</v>
      </c>
      <c r="B7714" s="69"/>
      <c r="C7714" s="274" t="str">
        <f>IF(ISTEXT(B7714),VLOOKUP(B7714,'_Keuzelijst Algemeen'!$CC$3:$CD$10,2),"")</f>
        <v/>
      </c>
      <c r="D7714" s="87"/>
      <c r="E7714" s="69"/>
      <c r="F7714" s="69"/>
      <c r="I7714" s="85"/>
      <c r="P7714" s="69"/>
      <c r="Q7714" s="69"/>
      <c r="R7714" s="69"/>
      <c r="V7714" s="71"/>
      <c r="W7714" s="69"/>
      <c r="X7714" s="69"/>
      <c r="Y7714" s="69"/>
      <c r="Z7714" s="69"/>
      <c r="AA7714" s="270" t="str">
        <f>IF(ISTEXT(Z7714),VLOOKUP(Z7714,'_Keuzelijst Algemeen'!$B$3:$C$74,2),"")</f>
        <v/>
      </c>
      <c r="AB7714" s="85"/>
    </row>
    <row r="7715" spans="1:28" x14ac:dyDescent="0.3">
      <c r="A7715" s="249" t="s">
        <v>1103</v>
      </c>
      <c r="B7715" s="69"/>
      <c r="C7715" s="274" t="str">
        <f>IF(ISTEXT(B7715),VLOOKUP(B7715,'_Keuzelijst Algemeen'!$CC$3:$CD$10,2),"")</f>
        <v/>
      </c>
      <c r="D7715" s="87"/>
      <c r="E7715" s="69"/>
      <c r="F7715" s="69"/>
      <c r="I7715" s="85"/>
      <c r="P7715" s="69"/>
      <c r="Q7715" s="69"/>
      <c r="R7715" s="69"/>
      <c r="V7715" s="71"/>
      <c r="W7715" s="69"/>
      <c r="X7715" s="69"/>
      <c r="Y7715" s="69"/>
      <c r="Z7715" s="69"/>
      <c r="AA7715" s="270" t="str">
        <f>IF(ISTEXT(Z7715),VLOOKUP(Z7715,'_Keuzelijst Algemeen'!$B$3:$C$74,2),"")</f>
        <v/>
      </c>
      <c r="AB7715" s="85"/>
    </row>
    <row r="7716" spans="1:28" x14ac:dyDescent="0.3">
      <c r="A7716" s="249" t="s">
        <v>1103</v>
      </c>
      <c r="B7716" s="69"/>
      <c r="C7716" s="274" t="str">
        <f>IF(ISTEXT(B7716),VLOOKUP(B7716,'_Keuzelijst Algemeen'!$CC$3:$CD$10,2),"")</f>
        <v/>
      </c>
      <c r="D7716" s="87"/>
      <c r="E7716" s="69"/>
      <c r="F7716" s="69"/>
      <c r="I7716" s="85"/>
      <c r="P7716" s="69"/>
      <c r="Q7716" s="69"/>
      <c r="R7716" s="69"/>
      <c r="V7716" s="71"/>
      <c r="W7716" s="69"/>
      <c r="X7716" s="69"/>
      <c r="Y7716" s="69"/>
      <c r="Z7716" s="69"/>
      <c r="AA7716" s="270" t="str">
        <f>IF(ISTEXT(Z7716),VLOOKUP(Z7716,'_Keuzelijst Algemeen'!$B$3:$C$74,2),"")</f>
        <v/>
      </c>
      <c r="AB7716" s="85"/>
    </row>
    <row r="7717" spans="1:28" x14ac:dyDescent="0.3">
      <c r="A7717" s="249" t="s">
        <v>1103</v>
      </c>
      <c r="B7717" s="69"/>
      <c r="C7717" s="274" t="str">
        <f>IF(ISTEXT(B7717),VLOOKUP(B7717,'_Keuzelijst Algemeen'!$CC$3:$CD$10,2),"")</f>
        <v/>
      </c>
      <c r="D7717" s="87"/>
      <c r="E7717" s="69"/>
      <c r="F7717" s="69"/>
      <c r="I7717" s="85"/>
      <c r="P7717" s="69"/>
      <c r="Q7717" s="69"/>
      <c r="R7717" s="69"/>
      <c r="V7717" s="71"/>
      <c r="W7717" s="69"/>
      <c r="X7717" s="69"/>
      <c r="Y7717" s="69"/>
      <c r="Z7717" s="69"/>
      <c r="AA7717" s="270" t="str">
        <f>IF(ISTEXT(Z7717),VLOOKUP(Z7717,'_Keuzelijst Algemeen'!$B$3:$C$74,2),"")</f>
        <v/>
      </c>
      <c r="AB7717" s="85"/>
    </row>
    <row r="7718" spans="1:28" x14ac:dyDescent="0.3">
      <c r="A7718" s="249" t="s">
        <v>1103</v>
      </c>
      <c r="B7718" s="69"/>
      <c r="C7718" s="274" t="str">
        <f>IF(ISTEXT(B7718),VLOOKUP(B7718,'_Keuzelijst Algemeen'!$CC$3:$CD$10,2),"")</f>
        <v/>
      </c>
      <c r="D7718" s="87"/>
      <c r="E7718" s="69"/>
      <c r="F7718" s="69"/>
      <c r="I7718" s="85"/>
      <c r="P7718" s="69"/>
      <c r="Q7718" s="69"/>
      <c r="R7718" s="69"/>
      <c r="V7718" s="71"/>
      <c r="W7718" s="69"/>
      <c r="X7718" s="69"/>
      <c r="Y7718" s="69"/>
      <c r="Z7718" s="69"/>
      <c r="AA7718" s="270" t="str">
        <f>IF(ISTEXT(Z7718),VLOOKUP(Z7718,'_Keuzelijst Algemeen'!$B$3:$C$74,2),"")</f>
        <v/>
      </c>
      <c r="AB7718" s="85"/>
    </row>
    <row r="7719" spans="1:28" x14ac:dyDescent="0.3">
      <c r="A7719" s="249" t="s">
        <v>1103</v>
      </c>
      <c r="B7719" s="69"/>
      <c r="C7719" s="274" t="str">
        <f>IF(ISTEXT(B7719),VLOOKUP(B7719,'_Keuzelijst Algemeen'!$CC$3:$CD$10,2),"")</f>
        <v/>
      </c>
      <c r="D7719" s="87"/>
      <c r="E7719" s="69"/>
      <c r="F7719" s="69"/>
      <c r="I7719" s="85"/>
      <c r="P7719" s="69"/>
      <c r="Q7719" s="69"/>
      <c r="R7719" s="69"/>
      <c r="V7719" s="71"/>
      <c r="W7719" s="69"/>
      <c r="X7719" s="69"/>
      <c r="Y7719" s="69"/>
      <c r="Z7719" s="69"/>
      <c r="AA7719" s="270" t="str">
        <f>IF(ISTEXT(Z7719),VLOOKUP(Z7719,'_Keuzelijst Algemeen'!$B$3:$C$74,2),"")</f>
        <v/>
      </c>
      <c r="AB7719" s="85"/>
    </row>
    <row r="7720" spans="1:28" x14ac:dyDescent="0.3">
      <c r="A7720" s="249" t="s">
        <v>1103</v>
      </c>
      <c r="B7720" s="69"/>
      <c r="C7720" s="274" t="str">
        <f>IF(ISTEXT(B7720),VLOOKUP(B7720,'_Keuzelijst Algemeen'!$CC$3:$CD$10,2),"")</f>
        <v/>
      </c>
      <c r="D7720" s="87"/>
      <c r="E7720" s="69"/>
      <c r="F7720" s="69"/>
      <c r="I7720" s="85"/>
      <c r="P7720" s="69"/>
      <c r="Q7720" s="69"/>
      <c r="R7720" s="69"/>
      <c r="V7720" s="71"/>
      <c r="W7720" s="69"/>
      <c r="X7720" s="69"/>
      <c r="Y7720" s="69"/>
      <c r="Z7720" s="69"/>
      <c r="AA7720" s="270" t="str">
        <f>IF(ISTEXT(Z7720),VLOOKUP(Z7720,'_Keuzelijst Algemeen'!$B$3:$C$74,2),"")</f>
        <v/>
      </c>
      <c r="AB7720" s="85"/>
    </row>
    <row r="7721" spans="1:28" x14ac:dyDescent="0.3">
      <c r="A7721" s="249" t="s">
        <v>1103</v>
      </c>
      <c r="B7721" s="69"/>
      <c r="C7721" s="274" t="str">
        <f>IF(ISTEXT(B7721),VLOOKUP(B7721,'_Keuzelijst Algemeen'!$CC$3:$CD$10,2),"")</f>
        <v/>
      </c>
      <c r="D7721" s="87"/>
      <c r="E7721" s="69"/>
      <c r="F7721" s="69"/>
      <c r="I7721" s="85"/>
      <c r="P7721" s="69"/>
      <c r="Q7721" s="69"/>
      <c r="R7721" s="69"/>
      <c r="V7721" s="71"/>
      <c r="W7721" s="69"/>
      <c r="X7721" s="69"/>
      <c r="Y7721" s="69"/>
      <c r="Z7721" s="69"/>
      <c r="AA7721" s="270" t="str">
        <f>IF(ISTEXT(Z7721),VLOOKUP(Z7721,'_Keuzelijst Algemeen'!$B$3:$C$74,2),"")</f>
        <v/>
      </c>
      <c r="AB7721" s="85"/>
    </row>
    <row r="7722" spans="1:28" x14ac:dyDescent="0.3">
      <c r="A7722" s="249" t="s">
        <v>1103</v>
      </c>
      <c r="B7722" s="69"/>
      <c r="C7722" s="274" t="str">
        <f>IF(ISTEXT(B7722),VLOOKUP(B7722,'_Keuzelijst Algemeen'!$CC$3:$CD$10,2),"")</f>
        <v/>
      </c>
      <c r="D7722" s="87"/>
      <c r="E7722" s="69"/>
      <c r="F7722" s="69"/>
      <c r="I7722" s="85"/>
      <c r="P7722" s="69"/>
      <c r="Q7722" s="69"/>
      <c r="R7722" s="69"/>
      <c r="V7722" s="71"/>
      <c r="W7722" s="69"/>
      <c r="X7722" s="69"/>
      <c r="Y7722" s="69"/>
      <c r="Z7722" s="69"/>
      <c r="AA7722" s="270" t="str">
        <f>IF(ISTEXT(Z7722),VLOOKUP(Z7722,'_Keuzelijst Algemeen'!$B$3:$C$74,2),"")</f>
        <v/>
      </c>
      <c r="AB7722" s="85"/>
    </row>
    <row r="7723" spans="1:28" x14ac:dyDescent="0.3">
      <c r="A7723" s="249" t="s">
        <v>1103</v>
      </c>
      <c r="B7723" s="69"/>
      <c r="C7723" s="274" t="str">
        <f>IF(ISTEXT(B7723),VLOOKUP(B7723,'_Keuzelijst Algemeen'!$CC$3:$CD$10,2),"")</f>
        <v/>
      </c>
      <c r="D7723" s="87"/>
      <c r="E7723" s="69"/>
      <c r="F7723" s="69"/>
      <c r="I7723" s="85"/>
      <c r="P7723" s="69"/>
      <c r="Q7723" s="69"/>
      <c r="R7723" s="69"/>
      <c r="V7723" s="71"/>
      <c r="W7723" s="69"/>
      <c r="X7723" s="69"/>
      <c r="Y7723" s="69"/>
      <c r="Z7723" s="69"/>
      <c r="AA7723" s="270" t="str">
        <f>IF(ISTEXT(Z7723),VLOOKUP(Z7723,'_Keuzelijst Algemeen'!$B$3:$C$74,2),"")</f>
        <v/>
      </c>
      <c r="AB7723" s="85"/>
    </row>
    <row r="7724" spans="1:28" x14ac:dyDescent="0.3">
      <c r="A7724" s="249" t="s">
        <v>1103</v>
      </c>
      <c r="B7724" s="69"/>
      <c r="C7724" s="274" t="str">
        <f>IF(ISTEXT(B7724),VLOOKUP(B7724,'_Keuzelijst Algemeen'!$CC$3:$CD$10,2),"")</f>
        <v/>
      </c>
      <c r="D7724" s="87"/>
      <c r="E7724" s="69"/>
      <c r="F7724" s="69"/>
      <c r="I7724" s="85"/>
      <c r="P7724" s="69"/>
      <c r="Q7724" s="69"/>
      <c r="R7724" s="69"/>
      <c r="V7724" s="71"/>
      <c r="W7724" s="69"/>
      <c r="X7724" s="69"/>
      <c r="Y7724" s="69"/>
      <c r="Z7724" s="69"/>
      <c r="AA7724" s="270" t="str">
        <f>IF(ISTEXT(Z7724),VLOOKUP(Z7724,'_Keuzelijst Algemeen'!$B$3:$C$74,2),"")</f>
        <v/>
      </c>
      <c r="AB7724" s="85"/>
    </row>
    <row r="7725" spans="1:28" x14ac:dyDescent="0.3">
      <c r="A7725" s="249" t="s">
        <v>1103</v>
      </c>
      <c r="B7725" s="69"/>
      <c r="C7725" s="274" t="str">
        <f>IF(ISTEXT(B7725),VLOOKUP(B7725,'_Keuzelijst Algemeen'!$CC$3:$CD$10,2),"")</f>
        <v/>
      </c>
      <c r="D7725" s="87"/>
      <c r="E7725" s="69"/>
      <c r="F7725" s="69"/>
      <c r="I7725" s="85"/>
      <c r="P7725" s="69"/>
      <c r="Q7725" s="69"/>
      <c r="R7725" s="69"/>
      <c r="V7725" s="71"/>
      <c r="W7725" s="69"/>
      <c r="X7725" s="69"/>
      <c r="Y7725" s="69"/>
      <c r="Z7725" s="69"/>
      <c r="AA7725" s="270" t="str">
        <f>IF(ISTEXT(Z7725),VLOOKUP(Z7725,'_Keuzelijst Algemeen'!$B$3:$C$74,2),"")</f>
        <v/>
      </c>
      <c r="AB7725" s="85"/>
    </row>
    <row r="7726" spans="1:28" x14ac:dyDescent="0.3">
      <c r="A7726" s="249" t="s">
        <v>1103</v>
      </c>
      <c r="B7726" s="69"/>
      <c r="C7726" s="274" t="str">
        <f>IF(ISTEXT(B7726),VLOOKUP(B7726,'_Keuzelijst Algemeen'!$CC$3:$CD$10,2),"")</f>
        <v/>
      </c>
      <c r="D7726" s="87"/>
      <c r="E7726" s="69"/>
      <c r="F7726" s="69"/>
      <c r="I7726" s="85"/>
      <c r="P7726" s="69"/>
      <c r="Q7726" s="69"/>
      <c r="R7726" s="69"/>
      <c r="V7726" s="71"/>
      <c r="W7726" s="69"/>
      <c r="X7726" s="69"/>
      <c r="Y7726" s="69"/>
      <c r="Z7726" s="69"/>
      <c r="AA7726" s="270" t="str">
        <f>IF(ISTEXT(Z7726),VLOOKUP(Z7726,'_Keuzelijst Algemeen'!$B$3:$C$74,2),"")</f>
        <v/>
      </c>
      <c r="AB7726" s="85"/>
    </row>
    <row r="7727" spans="1:28" x14ac:dyDescent="0.3">
      <c r="A7727" s="249" t="s">
        <v>1103</v>
      </c>
      <c r="B7727" s="69"/>
      <c r="C7727" s="274" t="str">
        <f>IF(ISTEXT(B7727),VLOOKUP(B7727,'_Keuzelijst Algemeen'!$CC$3:$CD$10,2),"")</f>
        <v/>
      </c>
      <c r="D7727" s="87"/>
      <c r="E7727" s="69"/>
      <c r="F7727" s="69"/>
      <c r="I7727" s="85"/>
      <c r="P7727" s="69"/>
      <c r="Q7727" s="69"/>
      <c r="R7727" s="69"/>
      <c r="V7727" s="71"/>
      <c r="W7727" s="69"/>
      <c r="X7727" s="69"/>
      <c r="Y7727" s="69"/>
      <c r="Z7727" s="69"/>
      <c r="AA7727" s="270" t="str">
        <f>IF(ISTEXT(Z7727),VLOOKUP(Z7727,'_Keuzelijst Algemeen'!$B$3:$C$74,2),"")</f>
        <v/>
      </c>
      <c r="AB7727" s="85"/>
    </row>
    <row r="7728" spans="1:28" x14ac:dyDescent="0.3">
      <c r="A7728" s="249" t="s">
        <v>1103</v>
      </c>
      <c r="B7728" s="69"/>
      <c r="C7728" s="274" t="str">
        <f>IF(ISTEXT(B7728),VLOOKUP(B7728,'_Keuzelijst Algemeen'!$CC$3:$CD$10,2),"")</f>
        <v/>
      </c>
      <c r="D7728" s="87"/>
      <c r="E7728" s="69"/>
      <c r="F7728" s="69"/>
      <c r="I7728" s="85"/>
      <c r="P7728" s="69"/>
      <c r="Q7728" s="69"/>
      <c r="R7728" s="69"/>
      <c r="V7728" s="71"/>
      <c r="W7728" s="69"/>
      <c r="X7728" s="69"/>
      <c r="Y7728" s="69"/>
      <c r="Z7728" s="69"/>
      <c r="AA7728" s="270" t="str">
        <f>IF(ISTEXT(Z7728),VLOOKUP(Z7728,'_Keuzelijst Algemeen'!$B$3:$C$74,2),"")</f>
        <v/>
      </c>
      <c r="AB7728" s="85"/>
    </row>
    <row r="7729" spans="1:28" x14ac:dyDescent="0.3">
      <c r="A7729" s="249" t="s">
        <v>1103</v>
      </c>
      <c r="B7729" s="69"/>
      <c r="C7729" s="274" t="str">
        <f>IF(ISTEXT(B7729),VLOOKUP(B7729,'_Keuzelijst Algemeen'!$CC$3:$CD$10,2),"")</f>
        <v/>
      </c>
      <c r="D7729" s="87"/>
      <c r="E7729" s="69"/>
      <c r="F7729" s="69"/>
      <c r="I7729" s="85"/>
      <c r="P7729" s="69"/>
      <c r="Q7729" s="69"/>
      <c r="R7729" s="69"/>
      <c r="V7729" s="71"/>
      <c r="W7729" s="69"/>
      <c r="X7729" s="69"/>
      <c r="Y7729" s="69"/>
      <c r="Z7729" s="69"/>
      <c r="AA7729" s="270" t="str">
        <f>IF(ISTEXT(Z7729),VLOOKUP(Z7729,'_Keuzelijst Algemeen'!$B$3:$C$74,2),"")</f>
        <v/>
      </c>
      <c r="AB7729" s="85"/>
    </row>
    <row r="7730" spans="1:28" x14ac:dyDescent="0.3">
      <c r="A7730" s="249" t="s">
        <v>1103</v>
      </c>
      <c r="B7730" s="69"/>
      <c r="C7730" s="274" t="str">
        <f>IF(ISTEXT(B7730),VLOOKUP(B7730,'_Keuzelijst Algemeen'!$CC$3:$CD$10,2),"")</f>
        <v/>
      </c>
      <c r="D7730" s="87"/>
      <c r="E7730" s="69"/>
      <c r="F7730" s="69"/>
      <c r="I7730" s="85"/>
      <c r="P7730" s="69"/>
      <c r="Q7730" s="69"/>
      <c r="R7730" s="69"/>
      <c r="V7730" s="71"/>
      <c r="W7730" s="69"/>
      <c r="X7730" s="69"/>
      <c r="Y7730" s="69"/>
      <c r="Z7730" s="69"/>
      <c r="AA7730" s="270" t="str">
        <f>IF(ISTEXT(Z7730),VLOOKUP(Z7730,'_Keuzelijst Algemeen'!$B$3:$C$74,2),"")</f>
        <v/>
      </c>
      <c r="AB7730" s="85"/>
    </row>
    <row r="7731" spans="1:28" x14ac:dyDescent="0.3">
      <c r="A7731" s="249" t="s">
        <v>1103</v>
      </c>
      <c r="B7731" s="69"/>
      <c r="C7731" s="274" t="str">
        <f>IF(ISTEXT(B7731),VLOOKUP(B7731,'_Keuzelijst Algemeen'!$CC$3:$CD$10,2),"")</f>
        <v/>
      </c>
      <c r="D7731" s="87"/>
      <c r="E7731" s="69"/>
      <c r="F7731" s="69"/>
      <c r="I7731" s="85"/>
      <c r="P7731" s="69"/>
      <c r="Q7731" s="69"/>
      <c r="R7731" s="69"/>
      <c r="V7731" s="71"/>
      <c r="W7731" s="69"/>
      <c r="X7731" s="69"/>
      <c r="Y7731" s="69"/>
      <c r="Z7731" s="69"/>
      <c r="AA7731" s="270" t="str">
        <f>IF(ISTEXT(Z7731),VLOOKUP(Z7731,'_Keuzelijst Algemeen'!$B$3:$C$74,2),"")</f>
        <v/>
      </c>
      <c r="AB7731" s="85"/>
    </row>
    <row r="7732" spans="1:28" x14ac:dyDescent="0.3">
      <c r="A7732" s="249" t="s">
        <v>1103</v>
      </c>
      <c r="B7732" s="69"/>
      <c r="C7732" s="274" t="str">
        <f>IF(ISTEXT(B7732),VLOOKUP(B7732,'_Keuzelijst Algemeen'!$CC$3:$CD$10,2),"")</f>
        <v/>
      </c>
      <c r="D7732" s="87"/>
      <c r="E7732" s="69"/>
      <c r="F7732" s="69"/>
      <c r="I7732" s="85"/>
      <c r="P7732" s="69"/>
      <c r="Q7732" s="69"/>
      <c r="R7732" s="69"/>
      <c r="V7732" s="71"/>
      <c r="W7732" s="69"/>
      <c r="X7732" s="69"/>
      <c r="Y7732" s="69"/>
      <c r="Z7732" s="69"/>
      <c r="AA7732" s="270" t="str">
        <f>IF(ISTEXT(Z7732),VLOOKUP(Z7732,'_Keuzelijst Algemeen'!$B$3:$C$74,2),"")</f>
        <v/>
      </c>
      <c r="AB7732" s="85"/>
    </row>
    <row r="7733" spans="1:28" x14ac:dyDescent="0.3">
      <c r="A7733" s="249" t="s">
        <v>1103</v>
      </c>
      <c r="B7733" s="69"/>
      <c r="C7733" s="274" t="str">
        <f>IF(ISTEXT(B7733),VLOOKUP(B7733,'_Keuzelijst Algemeen'!$CC$3:$CD$10,2),"")</f>
        <v/>
      </c>
      <c r="D7733" s="87"/>
      <c r="E7733" s="69"/>
      <c r="F7733" s="69"/>
      <c r="I7733" s="85"/>
      <c r="P7733" s="69"/>
      <c r="Q7733" s="69"/>
      <c r="R7733" s="69"/>
      <c r="V7733" s="71"/>
      <c r="W7733" s="69"/>
      <c r="X7733" s="69"/>
      <c r="Y7733" s="69"/>
      <c r="Z7733" s="69"/>
      <c r="AA7733" s="270" t="str">
        <f>IF(ISTEXT(Z7733),VLOOKUP(Z7733,'_Keuzelijst Algemeen'!$B$3:$C$74,2),"")</f>
        <v/>
      </c>
      <c r="AB7733" s="85"/>
    </row>
    <row r="7734" spans="1:28" x14ac:dyDescent="0.3">
      <c r="A7734" s="249" t="s">
        <v>1103</v>
      </c>
      <c r="B7734" s="69"/>
      <c r="C7734" s="274" t="str">
        <f>IF(ISTEXT(B7734),VLOOKUP(B7734,'_Keuzelijst Algemeen'!$CC$3:$CD$10,2),"")</f>
        <v/>
      </c>
      <c r="D7734" s="87"/>
      <c r="E7734" s="69"/>
      <c r="F7734" s="69"/>
      <c r="I7734" s="85"/>
      <c r="P7734" s="69"/>
      <c r="Q7734" s="69"/>
      <c r="R7734" s="69"/>
      <c r="V7734" s="71"/>
      <c r="W7734" s="69"/>
      <c r="X7734" s="69"/>
      <c r="Y7734" s="69"/>
      <c r="Z7734" s="69"/>
      <c r="AA7734" s="270" t="str">
        <f>IF(ISTEXT(Z7734),VLOOKUP(Z7734,'_Keuzelijst Algemeen'!$B$3:$C$74,2),"")</f>
        <v/>
      </c>
      <c r="AB7734" s="85"/>
    </row>
    <row r="7735" spans="1:28" x14ac:dyDescent="0.3">
      <c r="A7735" s="249" t="s">
        <v>1103</v>
      </c>
      <c r="B7735" s="69"/>
      <c r="C7735" s="274" t="str">
        <f>IF(ISTEXT(B7735),VLOOKUP(B7735,'_Keuzelijst Algemeen'!$CC$3:$CD$10,2),"")</f>
        <v/>
      </c>
      <c r="D7735" s="87"/>
      <c r="E7735" s="69"/>
      <c r="F7735" s="69"/>
      <c r="I7735" s="85"/>
      <c r="P7735" s="69"/>
      <c r="Q7735" s="69"/>
      <c r="R7735" s="69"/>
      <c r="V7735" s="71"/>
      <c r="W7735" s="69"/>
      <c r="X7735" s="69"/>
      <c r="Y7735" s="69"/>
      <c r="Z7735" s="69"/>
      <c r="AA7735" s="270" t="str">
        <f>IF(ISTEXT(Z7735),VLOOKUP(Z7735,'_Keuzelijst Algemeen'!$B$3:$C$74,2),"")</f>
        <v/>
      </c>
      <c r="AB7735" s="85"/>
    </row>
    <row r="7736" spans="1:28" x14ac:dyDescent="0.3">
      <c r="A7736" s="249" t="s">
        <v>1103</v>
      </c>
      <c r="B7736" s="69"/>
      <c r="C7736" s="274" t="str">
        <f>IF(ISTEXT(B7736),VLOOKUP(B7736,'_Keuzelijst Algemeen'!$CC$3:$CD$10,2),"")</f>
        <v/>
      </c>
      <c r="D7736" s="87"/>
      <c r="E7736" s="69"/>
      <c r="F7736" s="69"/>
      <c r="I7736" s="85"/>
      <c r="P7736" s="69"/>
      <c r="Q7736" s="69"/>
      <c r="R7736" s="69"/>
      <c r="V7736" s="71"/>
      <c r="W7736" s="69"/>
      <c r="X7736" s="69"/>
      <c r="Y7736" s="69"/>
      <c r="Z7736" s="69"/>
      <c r="AA7736" s="270" t="str">
        <f>IF(ISTEXT(Z7736),VLOOKUP(Z7736,'_Keuzelijst Algemeen'!$B$3:$C$74,2),"")</f>
        <v/>
      </c>
      <c r="AB7736" s="85"/>
    </row>
    <row r="7737" spans="1:28" x14ac:dyDescent="0.3">
      <c r="A7737" s="249" t="s">
        <v>1103</v>
      </c>
      <c r="B7737" s="69"/>
      <c r="C7737" s="274" t="str">
        <f>IF(ISTEXT(B7737),VLOOKUP(B7737,'_Keuzelijst Algemeen'!$CC$3:$CD$10,2),"")</f>
        <v/>
      </c>
      <c r="D7737" s="87"/>
      <c r="E7737" s="69"/>
      <c r="F7737" s="69"/>
      <c r="I7737" s="85"/>
      <c r="P7737" s="69"/>
      <c r="Q7737" s="69"/>
      <c r="R7737" s="69"/>
      <c r="V7737" s="71"/>
      <c r="W7737" s="69"/>
      <c r="X7737" s="69"/>
      <c r="Y7737" s="69"/>
      <c r="Z7737" s="69"/>
      <c r="AA7737" s="270" t="str">
        <f>IF(ISTEXT(Z7737),VLOOKUP(Z7737,'_Keuzelijst Algemeen'!$B$3:$C$74,2),"")</f>
        <v/>
      </c>
      <c r="AB7737" s="85"/>
    </row>
    <row r="7738" spans="1:28" x14ac:dyDescent="0.3">
      <c r="A7738" s="249" t="s">
        <v>1103</v>
      </c>
      <c r="B7738" s="69"/>
      <c r="C7738" s="274" t="str">
        <f>IF(ISTEXT(B7738),VLOOKUP(B7738,'_Keuzelijst Algemeen'!$CC$3:$CD$10,2),"")</f>
        <v/>
      </c>
      <c r="D7738" s="87"/>
      <c r="E7738" s="69"/>
      <c r="F7738" s="69"/>
      <c r="I7738" s="85"/>
      <c r="P7738" s="69"/>
      <c r="Q7738" s="69"/>
      <c r="R7738" s="69"/>
      <c r="V7738" s="71"/>
      <c r="W7738" s="69"/>
      <c r="X7738" s="69"/>
      <c r="Y7738" s="69"/>
      <c r="Z7738" s="69"/>
      <c r="AA7738" s="270" t="str">
        <f>IF(ISTEXT(Z7738),VLOOKUP(Z7738,'_Keuzelijst Algemeen'!$B$3:$C$74,2),"")</f>
        <v/>
      </c>
      <c r="AB7738" s="85"/>
    </row>
    <row r="7739" spans="1:28" x14ac:dyDescent="0.3">
      <c r="A7739" s="249" t="s">
        <v>1103</v>
      </c>
      <c r="B7739" s="69"/>
      <c r="C7739" s="274" t="str">
        <f>IF(ISTEXT(B7739),VLOOKUP(B7739,'_Keuzelijst Algemeen'!$CC$3:$CD$10,2),"")</f>
        <v/>
      </c>
      <c r="D7739" s="87"/>
      <c r="E7739" s="69"/>
      <c r="F7739" s="69"/>
      <c r="I7739" s="85"/>
      <c r="P7739" s="69"/>
      <c r="Q7739" s="69"/>
      <c r="R7739" s="69"/>
      <c r="V7739" s="71"/>
      <c r="W7739" s="69"/>
      <c r="X7739" s="69"/>
      <c r="Y7739" s="69"/>
      <c r="Z7739" s="69"/>
      <c r="AA7739" s="270" t="str">
        <f>IF(ISTEXT(Z7739),VLOOKUP(Z7739,'_Keuzelijst Algemeen'!$B$3:$C$74,2),"")</f>
        <v/>
      </c>
      <c r="AB7739" s="85"/>
    </row>
    <row r="7740" spans="1:28" x14ac:dyDescent="0.3">
      <c r="A7740" s="249" t="s">
        <v>1103</v>
      </c>
      <c r="B7740" s="69"/>
      <c r="C7740" s="274" t="str">
        <f>IF(ISTEXT(B7740),VLOOKUP(B7740,'_Keuzelijst Algemeen'!$CC$3:$CD$10,2),"")</f>
        <v/>
      </c>
      <c r="D7740" s="87"/>
      <c r="E7740" s="69"/>
      <c r="F7740" s="69"/>
      <c r="I7740" s="85"/>
      <c r="P7740" s="69"/>
      <c r="Q7740" s="69"/>
      <c r="R7740" s="69"/>
      <c r="V7740" s="71"/>
      <c r="W7740" s="69"/>
      <c r="X7740" s="69"/>
      <c r="Y7740" s="69"/>
      <c r="Z7740" s="69"/>
      <c r="AA7740" s="270" t="str">
        <f>IF(ISTEXT(Z7740),VLOOKUP(Z7740,'_Keuzelijst Algemeen'!$B$3:$C$74,2),"")</f>
        <v/>
      </c>
      <c r="AB7740" s="85"/>
    </row>
    <row r="7741" spans="1:28" x14ac:dyDescent="0.3">
      <c r="A7741" s="249" t="s">
        <v>1103</v>
      </c>
      <c r="B7741" s="69"/>
      <c r="C7741" s="274" t="str">
        <f>IF(ISTEXT(B7741),VLOOKUP(B7741,'_Keuzelijst Algemeen'!$CC$3:$CD$10,2),"")</f>
        <v/>
      </c>
      <c r="D7741" s="87"/>
      <c r="E7741" s="69"/>
      <c r="F7741" s="69"/>
      <c r="I7741" s="85"/>
      <c r="P7741" s="69"/>
      <c r="Q7741" s="69"/>
      <c r="R7741" s="69"/>
      <c r="V7741" s="71"/>
      <c r="W7741" s="69"/>
      <c r="X7741" s="69"/>
      <c r="Y7741" s="69"/>
      <c r="Z7741" s="69"/>
      <c r="AA7741" s="270" t="str">
        <f>IF(ISTEXT(Z7741),VLOOKUP(Z7741,'_Keuzelijst Algemeen'!$B$3:$C$74,2),"")</f>
        <v/>
      </c>
      <c r="AB7741" s="85"/>
    </row>
    <row r="7742" spans="1:28" x14ac:dyDescent="0.3">
      <c r="A7742" s="249" t="s">
        <v>1103</v>
      </c>
      <c r="B7742" s="69"/>
      <c r="C7742" s="274" t="str">
        <f>IF(ISTEXT(B7742),VLOOKUP(B7742,'_Keuzelijst Algemeen'!$CC$3:$CD$10,2),"")</f>
        <v/>
      </c>
      <c r="D7742" s="87"/>
      <c r="E7742" s="69"/>
      <c r="F7742" s="69"/>
      <c r="I7742" s="85"/>
      <c r="P7742" s="69"/>
      <c r="Q7742" s="69"/>
      <c r="R7742" s="69"/>
      <c r="V7742" s="71"/>
      <c r="W7742" s="69"/>
      <c r="X7742" s="69"/>
      <c r="Y7742" s="69"/>
      <c r="Z7742" s="69"/>
      <c r="AA7742" s="270" t="str">
        <f>IF(ISTEXT(Z7742),VLOOKUP(Z7742,'_Keuzelijst Algemeen'!$B$3:$C$74,2),"")</f>
        <v/>
      </c>
      <c r="AB7742" s="85"/>
    </row>
    <row r="7743" spans="1:28" x14ac:dyDescent="0.3">
      <c r="A7743" s="249" t="s">
        <v>1103</v>
      </c>
      <c r="B7743" s="69"/>
      <c r="C7743" s="274" t="str">
        <f>IF(ISTEXT(B7743),VLOOKUP(B7743,'_Keuzelijst Algemeen'!$CC$3:$CD$10,2),"")</f>
        <v/>
      </c>
      <c r="D7743" s="87"/>
      <c r="E7743" s="69"/>
      <c r="F7743" s="69"/>
      <c r="I7743" s="85"/>
      <c r="P7743" s="69"/>
      <c r="Q7743" s="69"/>
      <c r="R7743" s="69"/>
      <c r="V7743" s="71"/>
      <c r="W7743" s="69"/>
      <c r="X7743" s="69"/>
      <c r="Y7743" s="69"/>
      <c r="Z7743" s="69"/>
      <c r="AA7743" s="270" t="str">
        <f>IF(ISTEXT(Z7743),VLOOKUP(Z7743,'_Keuzelijst Algemeen'!$B$3:$C$74,2),"")</f>
        <v/>
      </c>
      <c r="AB7743" s="85"/>
    </row>
    <row r="7744" spans="1:28" x14ac:dyDescent="0.3">
      <c r="A7744" s="249" t="s">
        <v>1103</v>
      </c>
      <c r="B7744" s="69"/>
      <c r="C7744" s="274" t="str">
        <f>IF(ISTEXT(B7744),VLOOKUP(B7744,'_Keuzelijst Algemeen'!$CC$3:$CD$10,2),"")</f>
        <v/>
      </c>
      <c r="D7744" s="87"/>
      <c r="E7744" s="69"/>
      <c r="F7744" s="69"/>
      <c r="I7744" s="85"/>
      <c r="P7744" s="69"/>
      <c r="Q7744" s="69"/>
      <c r="R7744" s="69"/>
      <c r="V7744" s="71"/>
      <c r="W7744" s="69"/>
      <c r="X7744" s="69"/>
      <c r="Y7744" s="69"/>
      <c r="Z7744" s="69"/>
      <c r="AA7744" s="270" t="str">
        <f>IF(ISTEXT(Z7744),VLOOKUP(Z7744,'_Keuzelijst Algemeen'!$B$3:$C$74,2),"")</f>
        <v/>
      </c>
      <c r="AB7744" s="85"/>
    </row>
    <row r="7745" spans="1:28" x14ac:dyDescent="0.3">
      <c r="A7745" s="249" t="s">
        <v>1103</v>
      </c>
      <c r="B7745" s="69"/>
      <c r="C7745" s="274" t="str">
        <f>IF(ISTEXT(B7745),VLOOKUP(B7745,'_Keuzelijst Algemeen'!$CC$3:$CD$10,2),"")</f>
        <v/>
      </c>
      <c r="D7745" s="87"/>
      <c r="E7745" s="69"/>
      <c r="F7745" s="69"/>
      <c r="I7745" s="85"/>
      <c r="P7745" s="69"/>
      <c r="Q7745" s="69"/>
      <c r="R7745" s="69"/>
      <c r="V7745" s="71"/>
      <c r="W7745" s="69"/>
      <c r="X7745" s="69"/>
      <c r="Y7745" s="69"/>
      <c r="Z7745" s="69"/>
      <c r="AA7745" s="270" t="str">
        <f>IF(ISTEXT(Z7745),VLOOKUP(Z7745,'_Keuzelijst Algemeen'!$B$3:$C$74,2),"")</f>
        <v/>
      </c>
      <c r="AB7745" s="85"/>
    </row>
    <row r="7746" spans="1:28" x14ac:dyDescent="0.3">
      <c r="A7746" s="249" t="s">
        <v>1103</v>
      </c>
      <c r="B7746" s="69"/>
      <c r="C7746" s="274" t="str">
        <f>IF(ISTEXT(B7746),VLOOKUP(B7746,'_Keuzelijst Algemeen'!$CC$3:$CD$10,2),"")</f>
        <v/>
      </c>
      <c r="D7746" s="87"/>
      <c r="E7746" s="69"/>
      <c r="F7746" s="69"/>
      <c r="I7746" s="85"/>
      <c r="P7746" s="69"/>
      <c r="Q7746" s="69"/>
      <c r="R7746" s="69"/>
      <c r="V7746" s="71"/>
      <c r="W7746" s="69"/>
      <c r="X7746" s="69"/>
      <c r="Y7746" s="69"/>
      <c r="Z7746" s="69"/>
      <c r="AA7746" s="270" t="str">
        <f>IF(ISTEXT(Z7746),VLOOKUP(Z7746,'_Keuzelijst Algemeen'!$B$3:$C$74,2),"")</f>
        <v/>
      </c>
      <c r="AB7746" s="85"/>
    </row>
    <row r="7747" spans="1:28" x14ac:dyDescent="0.3">
      <c r="A7747" s="249" t="s">
        <v>1103</v>
      </c>
      <c r="B7747" s="69"/>
      <c r="C7747" s="274" t="str">
        <f>IF(ISTEXT(B7747),VLOOKUP(B7747,'_Keuzelijst Algemeen'!$CC$3:$CD$10,2),"")</f>
        <v/>
      </c>
      <c r="D7747" s="87"/>
      <c r="E7747" s="69"/>
      <c r="F7747" s="69"/>
      <c r="I7747" s="85"/>
      <c r="P7747" s="69"/>
      <c r="Q7747" s="69"/>
      <c r="R7747" s="69"/>
      <c r="V7747" s="71"/>
      <c r="W7747" s="69"/>
      <c r="X7747" s="69"/>
      <c r="Y7747" s="69"/>
      <c r="Z7747" s="69"/>
      <c r="AA7747" s="270" t="str">
        <f>IF(ISTEXT(Z7747),VLOOKUP(Z7747,'_Keuzelijst Algemeen'!$B$3:$C$74,2),"")</f>
        <v/>
      </c>
      <c r="AB7747" s="85"/>
    </row>
    <row r="7748" spans="1:28" x14ac:dyDescent="0.3">
      <c r="A7748" s="249" t="s">
        <v>1103</v>
      </c>
      <c r="B7748" s="69"/>
      <c r="C7748" s="274" t="str">
        <f>IF(ISTEXT(B7748),VLOOKUP(B7748,'_Keuzelijst Algemeen'!$CC$3:$CD$10,2),"")</f>
        <v/>
      </c>
      <c r="D7748" s="87"/>
      <c r="E7748" s="69"/>
      <c r="F7748" s="69"/>
      <c r="I7748" s="85"/>
      <c r="P7748" s="69"/>
      <c r="Q7748" s="69"/>
      <c r="R7748" s="69"/>
      <c r="V7748" s="71"/>
      <c r="W7748" s="69"/>
      <c r="X7748" s="69"/>
      <c r="Y7748" s="69"/>
      <c r="Z7748" s="69"/>
      <c r="AA7748" s="270" t="str">
        <f>IF(ISTEXT(Z7748),VLOOKUP(Z7748,'_Keuzelijst Algemeen'!$B$3:$C$74,2),"")</f>
        <v/>
      </c>
      <c r="AB7748" s="85"/>
    </row>
    <row r="7749" spans="1:28" x14ac:dyDescent="0.3">
      <c r="A7749" s="249" t="s">
        <v>1103</v>
      </c>
      <c r="B7749" s="69"/>
      <c r="C7749" s="274" t="str">
        <f>IF(ISTEXT(B7749),VLOOKUP(B7749,'_Keuzelijst Algemeen'!$CC$3:$CD$10,2),"")</f>
        <v/>
      </c>
      <c r="D7749" s="87"/>
      <c r="E7749" s="69"/>
      <c r="F7749" s="69"/>
      <c r="I7749" s="85"/>
      <c r="P7749" s="69"/>
      <c r="Q7749" s="69"/>
      <c r="R7749" s="69"/>
      <c r="V7749" s="71"/>
      <c r="W7749" s="69"/>
      <c r="X7749" s="69"/>
      <c r="Y7749" s="69"/>
      <c r="Z7749" s="69"/>
      <c r="AA7749" s="270" t="str">
        <f>IF(ISTEXT(Z7749),VLOOKUP(Z7749,'_Keuzelijst Algemeen'!$B$3:$C$74,2),"")</f>
        <v/>
      </c>
      <c r="AB7749" s="85"/>
    </row>
    <row r="7750" spans="1:28" x14ac:dyDescent="0.3">
      <c r="A7750" s="249" t="s">
        <v>1103</v>
      </c>
      <c r="B7750" s="69"/>
      <c r="C7750" s="274" t="str">
        <f>IF(ISTEXT(B7750),VLOOKUP(B7750,'_Keuzelijst Algemeen'!$CC$3:$CD$10,2),"")</f>
        <v/>
      </c>
      <c r="D7750" s="87"/>
      <c r="E7750" s="69"/>
      <c r="F7750" s="69"/>
      <c r="I7750" s="85"/>
      <c r="P7750" s="69"/>
      <c r="Q7750" s="69"/>
      <c r="R7750" s="69"/>
      <c r="V7750" s="71"/>
      <c r="W7750" s="69"/>
      <c r="X7750" s="69"/>
      <c r="Y7750" s="69"/>
      <c r="Z7750" s="69"/>
      <c r="AA7750" s="270" t="str">
        <f>IF(ISTEXT(Z7750),VLOOKUP(Z7750,'_Keuzelijst Algemeen'!$B$3:$C$74,2),"")</f>
        <v/>
      </c>
      <c r="AB7750" s="85"/>
    </row>
    <row r="7751" spans="1:28" x14ac:dyDescent="0.3">
      <c r="A7751" s="249" t="s">
        <v>1103</v>
      </c>
      <c r="B7751" s="69"/>
      <c r="C7751" s="274" t="str">
        <f>IF(ISTEXT(B7751),VLOOKUP(B7751,'_Keuzelijst Algemeen'!$CC$3:$CD$10,2),"")</f>
        <v/>
      </c>
      <c r="D7751" s="87"/>
      <c r="E7751" s="69"/>
      <c r="F7751" s="69"/>
      <c r="I7751" s="85"/>
      <c r="P7751" s="69"/>
      <c r="Q7751" s="69"/>
      <c r="R7751" s="69"/>
      <c r="V7751" s="71"/>
      <c r="W7751" s="69"/>
      <c r="X7751" s="69"/>
      <c r="Y7751" s="69"/>
      <c r="Z7751" s="69"/>
      <c r="AA7751" s="270" t="str">
        <f>IF(ISTEXT(Z7751),VLOOKUP(Z7751,'_Keuzelijst Algemeen'!$B$3:$C$74,2),"")</f>
        <v/>
      </c>
      <c r="AB7751" s="85"/>
    </row>
    <row r="7752" spans="1:28" x14ac:dyDescent="0.3">
      <c r="A7752" s="249" t="s">
        <v>1103</v>
      </c>
      <c r="B7752" s="69"/>
      <c r="C7752" s="274" t="str">
        <f>IF(ISTEXT(B7752),VLOOKUP(B7752,'_Keuzelijst Algemeen'!$CC$3:$CD$10,2),"")</f>
        <v/>
      </c>
      <c r="D7752" s="87"/>
      <c r="E7752" s="69"/>
      <c r="F7752" s="69"/>
      <c r="I7752" s="85"/>
      <c r="P7752" s="69"/>
      <c r="Q7752" s="69"/>
      <c r="R7752" s="69"/>
      <c r="V7752" s="71"/>
      <c r="W7752" s="69"/>
      <c r="X7752" s="69"/>
      <c r="Y7752" s="69"/>
      <c r="Z7752" s="69"/>
      <c r="AA7752" s="270" t="str">
        <f>IF(ISTEXT(Z7752),VLOOKUP(Z7752,'_Keuzelijst Algemeen'!$B$3:$C$74,2),"")</f>
        <v/>
      </c>
      <c r="AB7752" s="85"/>
    </row>
    <row r="7753" spans="1:28" x14ac:dyDescent="0.3">
      <c r="A7753" s="249" t="s">
        <v>1103</v>
      </c>
      <c r="B7753" s="69"/>
      <c r="C7753" s="274" t="str">
        <f>IF(ISTEXT(B7753),VLOOKUP(B7753,'_Keuzelijst Algemeen'!$CC$3:$CD$10,2),"")</f>
        <v/>
      </c>
      <c r="D7753" s="87"/>
      <c r="E7753" s="69"/>
      <c r="F7753" s="69"/>
      <c r="I7753" s="85"/>
      <c r="P7753" s="69"/>
      <c r="Q7753" s="69"/>
      <c r="R7753" s="69"/>
      <c r="V7753" s="71"/>
      <c r="W7753" s="69"/>
      <c r="X7753" s="69"/>
      <c r="Y7753" s="69"/>
      <c r="Z7753" s="69"/>
      <c r="AA7753" s="270" t="str">
        <f>IF(ISTEXT(Z7753),VLOOKUP(Z7753,'_Keuzelijst Algemeen'!$B$3:$C$74,2),"")</f>
        <v/>
      </c>
      <c r="AB7753" s="85"/>
    </row>
    <row r="7754" spans="1:28" x14ac:dyDescent="0.3">
      <c r="A7754" s="249" t="s">
        <v>1103</v>
      </c>
      <c r="B7754" s="69"/>
      <c r="C7754" s="274" t="str">
        <f>IF(ISTEXT(B7754),VLOOKUP(B7754,'_Keuzelijst Algemeen'!$CC$3:$CD$10,2),"")</f>
        <v/>
      </c>
      <c r="D7754" s="87"/>
      <c r="E7754" s="69"/>
      <c r="F7754" s="69"/>
      <c r="I7754" s="85"/>
      <c r="P7754" s="69"/>
      <c r="Q7754" s="69"/>
      <c r="R7754" s="69"/>
      <c r="V7754" s="71"/>
      <c r="W7754" s="69"/>
      <c r="X7754" s="69"/>
      <c r="Y7754" s="69"/>
      <c r="Z7754" s="69"/>
      <c r="AA7754" s="270" t="str">
        <f>IF(ISTEXT(Z7754),VLOOKUP(Z7754,'_Keuzelijst Algemeen'!$B$3:$C$74,2),"")</f>
        <v/>
      </c>
      <c r="AB7754" s="85"/>
    </row>
    <row r="7755" spans="1:28" x14ac:dyDescent="0.3">
      <c r="A7755" s="249" t="s">
        <v>1103</v>
      </c>
      <c r="B7755" s="69"/>
      <c r="C7755" s="274" t="str">
        <f>IF(ISTEXT(B7755),VLOOKUP(B7755,'_Keuzelijst Algemeen'!$CC$3:$CD$10,2),"")</f>
        <v/>
      </c>
      <c r="D7755" s="87"/>
      <c r="E7755" s="69"/>
      <c r="F7755" s="69"/>
      <c r="I7755" s="85"/>
      <c r="P7755" s="69"/>
      <c r="Q7755" s="69"/>
      <c r="R7755" s="69"/>
      <c r="V7755" s="71"/>
      <c r="W7755" s="69"/>
      <c r="X7755" s="69"/>
      <c r="Y7755" s="69"/>
      <c r="Z7755" s="69"/>
      <c r="AA7755" s="270" t="str">
        <f>IF(ISTEXT(Z7755),VLOOKUP(Z7755,'_Keuzelijst Algemeen'!$B$3:$C$74,2),"")</f>
        <v/>
      </c>
      <c r="AB7755" s="85"/>
    </row>
    <row r="7756" spans="1:28" x14ac:dyDescent="0.3">
      <c r="A7756" s="249" t="s">
        <v>1103</v>
      </c>
      <c r="B7756" s="69"/>
      <c r="C7756" s="274" t="str">
        <f>IF(ISTEXT(B7756),VLOOKUP(B7756,'_Keuzelijst Algemeen'!$CC$3:$CD$10,2),"")</f>
        <v/>
      </c>
      <c r="D7756" s="87"/>
      <c r="E7756" s="69"/>
      <c r="F7756" s="69"/>
      <c r="I7756" s="85"/>
      <c r="P7756" s="69"/>
      <c r="Q7756" s="69"/>
      <c r="R7756" s="69"/>
      <c r="V7756" s="71"/>
      <c r="W7756" s="69"/>
      <c r="X7756" s="69"/>
      <c r="Y7756" s="69"/>
      <c r="Z7756" s="69"/>
      <c r="AA7756" s="270" t="str">
        <f>IF(ISTEXT(Z7756),VLOOKUP(Z7756,'_Keuzelijst Algemeen'!$B$3:$C$74,2),"")</f>
        <v/>
      </c>
      <c r="AB7756" s="85"/>
    </row>
    <row r="7757" spans="1:28" x14ac:dyDescent="0.3">
      <c r="A7757" s="249" t="s">
        <v>1103</v>
      </c>
      <c r="B7757" s="69"/>
      <c r="C7757" s="274" t="str">
        <f>IF(ISTEXT(B7757),VLOOKUP(B7757,'_Keuzelijst Algemeen'!$CC$3:$CD$10,2),"")</f>
        <v/>
      </c>
      <c r="D7757" s="87"/>
      <c r="E7757" s="69"/>
      <c r="F7757" s="69"/>
      <c r="I7757" s="85"/>
      <c r="P7757" s="69"/>
      <c r="Q7757" s="69"/>
      <c r="R7757" s="69"/>
      <c r="V7757" s="71"/>
      <c r="W7757" s="69"/>
      <c r="X7757" s="69"/>
      <c r="Y7757" s="69"/>
      <c r="Z7757" s="69"/>
      <c r="AA7757" s="270" t="str">
        <f>IF(ISTEXT(Z7757),VLOOKUP(Z7757,'_Keuzelijst Algemeen'!$B$3:$C$74,2),"")</f>
        <v/>
      </c>
      <c r="AB7757" s="85"/>
    </row>
    <row r="7758" spans="1:28" x14ac:dyDescent="0.3">
      <c r="A7758" s="249" t="s">
        <v>1103</v>
      </c>
      <c r="B7758" s="69"/>
      <c r="C7758" s="274" t="str">
        <f>IF(ISTEXT(B7758),VLOOKUP(B7758,'_Keuzelijst Algemeen'!$CC$3:$CD$10,2),"")</f>
        <v/>
      </c>
      <c r="D7758" s="87"/>
      <c r="E7758" s="69"/>
      <c r="F7758" s="69"/>
      <c r="I7758" s="85"/>
      <c r="P7758" s="69"/>
      <c r="Q7758" s="69"/>
      <c r="R7758" s="69"/>
      <c r="V7758" s="71"/>
      <c r="W7758" s="69"/>
      <c r="X7758" s="69"/>
      <c r="Y7758" s="69"/>
      <c r="Z7758" s="69"/>
      <c r="AA7758" s="270" t="str">
        <f>IF(ISTEXT(Z7758),VLOOKUP(Z7758,'_Keuzelijst Algemeen'!$B$3:$C$74,2),"")</f>
        <v/>
      </c>
      <c r="AB7758" s="85"/>
    </row>
    <row r="7759" spans="1:28" x14ac:dyDescent="0.3">
      <c r="A7759" s="249" t="s">
        <v>1103</v>
      </c>
      <c r="B7759" s="69"/>
      <c r="C7759" s="274" t="str">
        <f>IF(ISTEXT(B7759),VLOOKUP(B7759,'_Keuzelijst Algemeen'!$CC$3:$CD$10,2),"")</f>
        <v/>
      </c>
      <c r="D7759" s="87"/>
      <c r="E7759" s="69"/>
      <c r="F7759" s="69"/>
      <c r="I7759" s="85"/>
      <c r="P7759" s="69"/>
      <c r="Q7759" s="69"/>
      <c r="R7759" s="69"/>
      <c r="V7759" s="71"/>
      <c r="W7759" s="69"/>
      <c r="X7759" s="69"/>
      <c r="Y7759" s="69"/>
      <c r="Z7759" s="69"/>
      <c r="AA7759" s="270" t="str">
        <f>IF(ISTEXT(Z7759),VLOOKUP(Z7759,'_Keuzelijst Algemeen'!$B$3:$C$74,2),"")</f>
        <v/>
      </c>
      <c r="AB7759" s="85"/>
    </row>
    <row r="7760" spans="1:28" x14ac:dyDescent="0.3">
      <c r="A7760" s="249" t="s">
        <v>1103</v>
      </c>
      <c r="B7760" s="69"/>
      <c r="C7760" s="274" t="str">
        <f>IF(ISTEXT(B7760),VLOOKUP(B7760,'_Keuzelijst Algemeen'!$CC$3:$CD$10,2),"")</f>
        <v/>
      </c>
      <c r="D7760" s="87"/>
      <c r="E7760" s="69"/>
      <c r="F7760" s="69"/>
      <c r="I7760" s="85"/>
      <c r="P7760" s="69"/>
      <c r="Q7760" s="69"/>
      <c r="R7760" s="69"/>
      <c r="V7760" s="71"/>
      <c r="W7760" s="69"/>
      <c r="X7760" s="69"/>
      <c r="Y7760" s="69"/>
      <c r="Z7760" s="69"/>
      <c r="AA7760" s="270" t="str">
        <f>IF(ISTEXT(Z7760),VLOOKUP(Z7760,'_Keuzelijst Algemeen'!$B$3:$C$74,2),"")</f>
        <v/>
      </c>
      <c r="AB7760" s="85"/>
    </row>
    <row r="7761" spans="1:28" x14ac:dyDescent="0.3">
      <c r="A7761" s="249" t="s">
        <v>1103</v>
      </c>
      <c r="B7761" s="69"/>
      <c r="C7761" s="274" t="str">
        <f>IF(ISTEXT(B7761),VLOOKUP(B7761,'_Keuzelijst Algemeen'!$CC$3:$CD$10,2),"")</f>
        <v/>
      </c>
      <c r="D7761" s="87"/>
      <c r="E7761" s="69"/>
      <c r="F7761" s="69"/>
      <c r="I7761" s="85"/>
      <c r="P7761" s="69"/>
      <c r="Q7761" s="69"/>
      <c r="R7761" s="69"/>
      <c r="V7761" s="71"/>
      <c r="W7761" s="69"/>
      <c r="X7761" s="69"/>
      <c r="Y7761" s="69"/>
      <c r="Z7761" s="69"/>
      <c r="AA7761" s="270" t="str">
        <f>IF(ISTEXT(Z7761),VLOOKUP(Z7761,'_Keuzelijst Algemeen'!$B$3:$C$74,2),"")</f>
        <v/>
      </c>
      <c r="AB7761" s="85"/>
    </row>
    <row r="7762" spans="1:28" x14ac:dyDescent="0.3">
      <c r="A7762" s="249" t="s">
        <v>1103</v>
      </c>
      <c r="B7762" s="69"/>
      <c r="C7762" s="274" t="str">
        <f>IF(ISTEXT(B7762),VLOOKUP(B7762,'_Keuzelijst Algemeen'!$CC$3:$CD$10,2),"")</f>
        <v/>
      </c>
      <c r="D7762" s="87"/>
      <c r="E7762" s="69"/>
      <c r="F7762" s="69"/>
      <c r="I7762" s="85"/>
      <c r="P7762" s="69"/>
      <c r="Q7762" s="69"/>
      <c r="R7762" s="69"/>
      <c r="V7762" s="71"/>
      <c r="W7762" s="69"/>
      <c r="X7762" s="69"/>
      <c r="Y7762" s="69"/>
      <c r="Z7762" s="69"/>
      <c r="AA7762" s="270" t="str">
        <f>IF(ISTEXT(Z7762),VLOOKUP(Z7762,'_Keuzelijst Algemeen'!$B$3:$C$74,2),"")</f>
        <v/>
      </c>
      <c r="AB7762" s="85"/>
    </row>
    <row r="7763" spans="1:28" x14ac:dyDescent="0.3">
      <c r="A7763" s="249" t="s">
        <v>1103</v>
      </c>
      <c r="B7763" s="69"/>
      <c r="C7763" s="274" t="str">
        <f>IF(ISTEXT(B7763),VLOOKUP(B7763,'_Keuzelijst Algemeen'!$CC$3:$CD$10,2),"")</f>
        <v/>
      </c>
      <c r="D7763" s="87"/>
      <c r="E7763" s="69"/>
      <c r="F7763" s="69"/>
      <c r="I7763" s="85"/>
      <c r="P7763" s="69"/>
      <c r="Q7763" s="69"/>
      <c r="R7763" s="69"/>
      <c r="V7763" s="71"/>
      <c r="W7763" s="69"/>
      <c r="X7763" s="69"/>
      <c r="Y7763" s="69"/>
      <c r="Z7763" s="69"/>
      <c r="AA7763" s="270" t="str">
        <f>IF(ISTEXT(Z7763),VLOOKUP(Z7763,'_Keuzelijst Algemeen'!$B$3:$C$74,2),"")</f>
        <v/>
      </c>
      <c r="AB7763" s="85"/>
    </row>
    <row r="7764" spans="1:28" x14ac:dyDescent="0.3">
      <c r="A7764" s="249" t="s">
        <v>1103</v>
      </c>
      <c r="B7764" s="69"/>
      <c r="C7764" s="274" t="str">
        <f>IF(ISTEXT(B7764),VLOOKUP(B7764,'_Keuzelijst Algemeen'!$CC$3:$CD$10,2),"")</f>
        <v/>
      </c>
      <c r="D7764" s="87"/>
      <c r="E7764" s="69"/>
      <c r="F7764" s="69"/>
      <c r="I7764" s="85"/>
      <c r="P7764" s="69"/>
      <c r="Q7764" s="69"/>
      <c r="R7764" s="69"/>
      <c r="V7764" s="71"/>
      <c r="W7764" s="69"/>
      <c r="X7764" s="69"/>
      <c r="Y7764" s="69"/>
      <c r="Z7764" s="69"/>
      <c r="AA7764" s="270" t="str">
        <f>IF(ISTEXT(Z7764),VLOOKUP(Z7764,'_Keuzelijst Algemeen'!$B$3:$C$74,2),"")</f>
        <v/>
      </c>
      <c r="AB7764" s="85"/>
    </row>
    <row r="7765" spans="1:28" x14ac:dyDescent="0.3">
      <c r="A7765" s="249" t="s">
        <v>1103</v>
      </c>
      <c r="B7765" s="69"/>
      <c r="C7765" s="274" t="str">
        <f>IF(ISTEXT(B7765),VLOOKUP(B7765,'_Keuzelijst Algemeen'!$CC$3:$CD$10,2),"")</f>
        <v/>
      </c>
      <c r="D7765" s="87"/>
      <c r="E7765" s="69"/>
      <c r="F7765" s="69"/>
      <c r="I7765" s="85"/>
      <c r="P7765" s="69"/>
      <c r="Q7765" s="69"/>
      <c r="R7765" s="69"/>
      <c r="V7765" s="71"/>
      <c r="W7765" s="69"/>
      <c r="X7765" s="69"/>
      <c r="Y7765" s="69"/>
      <c r="Z7765" s="69"/>
      <c r="AA7765" s="270" t="str">
        <f>IF(ISTEXT(Z7765),VLOOKUP(Z7765,'_Keuzelijst Algemeen'!$B$3:$C$74,2),"")</f>
        <v/>
      </c>
      <c r="AB7765" s="85"/>
    </row>
    <row r="7766" spans="1:28" x14ac:dyDescent="0.3">
      <c r="A7766" s="249" t="s">
        <v>1103</v>
      </c>
      <c r="B7766" s="69"/>
      <c r="C7766" s="274" t="str">
        <f>IF(ISTEXT(B7766),VLOOKUP(B7766,'_Keuzelijst Algemeen'!$CC$3:$CD$10,2),"")</f>
        <v/>
      </c>
      <c r="D7766" s="87"/>
      <c r="E7766" s="69"/>
      <c r="F7766" s="69"/>
      <c r="I7766" s="85"/>
      <c r="P7766" s="69"/>
      <c r="Q7766" s="69"/>
      <c r="R7766" s="69"/>
      <c r="V7766" s="71"/>
      <c r="W7766" s="69"/>
      <c r="X7766" s="69"/>
      <c r="Y7766" s="69"/>
      <c r="Z7766" s="69"/>
      <c r="AA7766" s="270" t="str">
        <f>IF(ISTEXT(Z7766),VLOOKUP(Z7766,'_Keuzelijst Algemeen'!$B$3:$C$74,2),"")</f>
        <v/>
      </c>
      <c r="AB7766" s="85"/>
    </row>
    <row r="7767" spans="1:28" x14ac:dyDescent="0.3">
      <c r="A7767" s="249" t="s">
        <v>1103</v>
      </c>
      <c r="B7767" s="69"/>
      <c r="C7767" s="274" t="str">
        <f>IF(ISTEXT(B7767),VLOOKUP(B7767,'_Keuzelijst Algemeen'!$CC$3:$CD$10,2),"")</f>
        <v/>
      </c>
      <c r="D7767" s="87"/>
      <c r="E7767" s="69"/>
      <c r="F7767" s="69"/>
      <c r="I7767" s="85"/>
      <c r="P7767" s="69"/>
      <c r="Q7767" s="69"/>
      <c r="R7767" s="69"/>
      <c r="V7767" s="71"/>
      <c r="W7767" s="69"/>
      <c r="X7767" s="69"/>
      <c r="Y7767" s="69"/>
      <c r="Z7767" s="69"/>
      <c r="AA7767" s="270" t="str">
        <f>IF(ISTEXT(Z7767),VLOOKUP(Z7767,'_Keuzelijst Algemeen'!$B$3:$C$74,2),"")</f>
        <v/>
      </c>
      <c r="AB7767" s="85"/>
    </row>
    <row r="7768" spans="1:28" x14ac:dyDescent="0.3">
      <c r="A7768" s="249" t="s">
        <v>1103</v>
      </c>
      <c r="B7768" s="69"/>
      <c r="C7768" s="274" t="str">
        <f>IF(ISTEXT(B7768),VLOOKUP(B7768,'_Keuzelijst Algemeen'!$CC$3:$CD$10,2),"")</f>
        <v/>
      </c>
      <c r="D7768" s="87"/>
      <c r="E7768" s="69"/>
      <c r="F7768" s="69"/>
      <c r="I7768" s="85"/>
      <c r="P7768" s="69"/>
      <c r="Q7768" s="69"/>
      <c r="R7768" s="69"/>
      <c r="V7768" s="71"/>
      <c r="W7768" s="69"/>
      <c r="X7768" s="69"/>
      <c r="Y7768" s="69"/>
      <c r="Z7768" s="69"/>
      <c r="AA7768" s="270" t="str">
        <f>IF(ISTEXT(Z7768),VLOOKUP(Z7768,'_Keuzelijst Algemeen'!$B$3:$C$74,2),"")</f>
        <v/>
      </c>
      <c r="AB7768" s="85"/>
    </row>
    <row r="7769" spans="1:28" x14ac:dyDescent="0.3">
      <c r="A7769" s="249" t="s">
        <v>1103</v>
      </c>
      <c r="B7769" s="69"/>
      <c r="C7769" s="274" t="str">
        <f>IF(ISTEXT(B7769),VLOOKUP(B7769,'_Keuzelijst Algemeen'!$CC$3:$CD$10,2),"")</f>
        <v/>
      </c>
      <c r="D7769" s="87"/>
      <c r="E7769" s="69"/>
      <c r="F7769" s="69"/>
      <c r="I7769" s="85"/>
      <c r="P7769" s="69"/>
      <c r="Q7769" s="69"/>
      <c r="R7769" s="69"/>
      <c r="V7769" s="71"/>
      <c r="W7769" s="69"/>
      <c r="X7769" s="69"/>
      <c r="Y7769" s="69"/>
      <c r="Z7769" s="69"/>
      <c r="AA7769" s="270" t="str">
        <f>IF(ISTEXT(Z7769),VLOOKUP(Z7769,'_Keuzelijst Algemeen'!$B$3:$C$74,2),"")</f>
        <v/>
      </c>
      <c r="AB7769" s="85"/>
    </row>
    <row r="7770" spans="1:28" x14ac:dyDescent="0.3">
      <c r="A7770" s="249" t="s">
        <v>1103</v>
      </c>
      <c r="B7770" s="69"/>
      <c r="C7770" s="274" t="str">
        <f>IF(ISTEXT(B7770),VLOOKUP(B7770,'_Keuzelijst Algemeen'!$CC$3:$CD$10,2),"")</f>
        <v/>
      </c>
      <c r="D7770" s="87"/>
      <c r="E7770" s="69"/>
      <c r="F7770" s="69"/>
      <c r="I7770" s="85"/>
      <c r="P7770" s="69"/>
      <c r="Q7770" s="69"/>
      <c r="R7770" s="69"/>
      <c r="V7770" s="71"/>
      <c r="W7770" s="69"/>
      <c r="X7770" s="69"/>
      <c r="Y7770" s="69"/>
      <c r="Z7770" s="69"/>
      <c r="AA7770" s="270" t="str">
        <f>IF(ISTEXT(Z7770),VLOOKUP(Z7770,'_Keuzelijst Algemeen'!$B$3:$C$74,2),"")</f>
        <v/>
      </c>
      <c r="AB7770" s="85"/>
    </row>
    <row r="7771" spans="1:28" x14ac:dyDescent="0.3">
      <c r="A7771" s="249" t="s">
        <v>1103</v>
      </c>
      <c r="B7771" s="69"/>
      <c r="C7771" s="274" t="str">
        <f>IF(ISTEXT(B7771),VLOOKUP(B7771,'_Keuzelijst Algemeen'!$CC$3:$CD$10,2),"")</f>
        <v/>
      </c>
      <c r="D7771" s="87"/>
      <c r="E7771" s="69"/>
      <c r="F7771" s="69"/>
      <c r="I7771" s="85"/>
      <c r="P7771" s="69"/>
      <c r="Q7771" s="69"/>
      <c r="R7771" s="69"/>
      <c r="V7771" s="71"/>
      <c r="W7771" s="69"/>
      <c r="X7771" s="69"/>
      <c r="Y7771" s="69"/>
      <c r="Z7771" s="69"/>
      <c r="AA7771" s="270" t="str">
        <f>IF(ISTEXT(Z7771),VLOOKUP(Z7771,'_Keuzelijst Algemeen'!$B$3:$C$74,2),"")</f>
        <v/>
      </c>
      <c r="AB7771" s="85"/>
    </row>
    <row r="7772" spans="1:28" x14ac:dyDescent="0.3">
      <c r="A7772" s="249" t="s">
        <v>1103</v>
      </c>
      <c r="B7772" s="69"/>
      <c r="C7772" s="274" t="str">
        <f>IF(ISTEXT(B7772),VLOOKUP(B7772,'_Keuzelijst Algemeen'!$CC$3:$CD$10,2),"")</f>
        <v/>
      </c>
      <c r="D7772" s="87"/>
      <c r="E7772" s="69"/>
      <c r="F7772" s="69"/>
      <c r="I7772" s="85"/>
      <c r="P7772" s="69"/>
      <c r="Q7772" s="69"/>
      <c r="R7772" s="69"/>
      <c r="V7772" s="71"/>
      <c r="W7772" s="69"/>
      <c r="X7772" s="69"/>
      <c r="Y7772" s="69"/>
      <c r="Z7772" s="69"/>
      <c r="AA7772" s="270" t="str">
        <f>IF(ISTEXT(Z7772),VLOOKUP(Z7772,'_Keuzelijst Algemeen'!$B$3:$C$74,2),"")</f>
        <v/>
      </c>
      <c r="AB7772" s="85"/>
    </row>
    <row r="7773" spans="1:28" x14ac:dyDescent="0.3">
      <c r="A7773" s="249" t="s">
        <v>1103</v>
      </c>
      <c r="B7773" s="69"/>
      <c r="C7773" s="274" t="str">
        <f>IF(ISTEXT(B7773),VLOOKUP(B7773,'_Keuzelijst Algemeen'!$CC$3:$CD$10,2),"")</f>
        <v/>
      </c>
      <c r="D7773" s="87"/>
      <c r="E7773" s="69"/>
      <c r="F7773" s="69"/>
      <c r="I7773" s="85"/>
      <c r="P7773" s="69"/>
      <c r="Q7773" s="69"/>
      <c r="R7773" s="69"/>
      <c r="V7773" s="71"/>
      <c r="W7773" s="69"/>
      <c r="X7773" s="69"/>
      <c r="Y7773" s="69"/>
      <c r="Z7773" s="69"/>
      <c r="AA7773" s="270" t="str">
        <f>IF(ISTEXT(Z7773),VLOOKUP(Z7773,'_Keuzelijst Algemeen'!$B$3:$C$74,2),"")</f>
        <v/>
      </c>
      <c r="AB7773" s="85"/>
    </row>
    <row r="7774" spans="1:28" x14ac:dyDescent="0.3">
      <c r="A7774" s="249" t="s">
        <v>1103</v>
      </c>
      <c r="B7774" s="69"/>
      <c r="C7774" s="274" t="str">
        <f>IF(ISTEXT(B7774),VLOOKUP(B7774,'_Keuzelijst Algemeen'!$CC$3:$CD$10,2),"")</f>
        <v/>
      </c>
      <c r="D7774" s="87"/>
      <c r="E7774" s="69"/>
      <c r="F7774" s="69"/>
      <c r="I7774" s="85"/>
      <c r="P7774" s="69"/>
      <c r="Q7774" s="69"/>
      <c r="R7774" s="69"/>
      <c r="V7774" s="71"/>
      <c r="W7774" s="69"/>
      <c r="X7774" s="69"/>
      <c r="Y7774" s="69"/>
      <c r="Z7774" s="69"/>
      <c r="AA7774" s="270" t="str">
        <f>IF(ISTEXT(Z7774),VLOOKUP(Z7774,'_Keuzelijst Algemeen'!$B$3:$C$74,2),"")</f>
        <v/>
      </c>
      <c r="AB7774" s="85"/>
    </row>
    <row r="7775" spans="1:28" x14ac:dyDescent="0.3">
      <c r="A7775" s="249" t="s">
        <v>1103</v>
      </c>
      <c r="B7775" s="69"/>
      <c r="C7775" s="274" t="str">
        <f>IF(ISTEXT(B7775),VLOOKUP(B7775,'_Keuzelijst Algemeen'!$CC$3:$CD$10,2),"")</f>
        <v/>
      </c>
      <c r="D7775" s="87"/>
      <c r="E7775" s="69"/>
      <c r="F7775" s="69"/>
      <c r="I7775" s="85"/>
      <c r="P7775" s="69"/>
      <c r="Q7775" s="69"/>
      <c r="R7775" s="69"/>
      <c r="V7775" s="71"/>
      <c r="W7775" s="69"/>
      <c r="X7775" s="69"/>
      <c r="Y7775" s="69"/>
      <c r="Z7775" s="69"/>
      <c r="AA7775" s="270" t="str">
        <f>IF(ISTEXT(Z7775),VLOOKUP(Z7775,'_Keuzelijst Algemeen'!$B$3:$C$74,2),"")</f>
        <v/>
      </c>
      <c r="AB7775" s="85"/>
    </row>
    <row r="7776" spans="1:28" x14ac:dyDescent="0.3">
      <c r="A7776" s="249" t="s">
        <v>1103</v>
      </c>
      <c r="B7776" s="69"/>
      <c r="C7776" s="274" t="str">
        <f>IF(ISTEXT(B7776),VLOOKUP(B7776,'_Keuzelijst Algemeen'!$CC$3:$CD$10,2),"")</f>
        <v/>
      </c>
      <c r="D7776" s="87"/>
      <c r="E7776" s="69"/>
      <c r="F7776" s="69"/>
      <c r="I7776" s="85"/>
      <c r="P7776" s="69"/>
      <c r="Q7776" s="69"/>
      <c r="R7776" s="69"/>
      <c r="V7776" s="71"/>
      <c r="W7776" s="69"/>
      <c r="X7776" s="69"/>
      <c r="Y7776" s="69"/>
      <c r="Z7776" s="69"/>
      <c r="AA7776" s="270" t="str">
        <f>IF(ISTEXT(Z7776),VLOOKUP(Z7776,'_Keuzelijst Algemeen'!$B$3:$C$74,2),"")</f>
        <v/>
      </c>
      <c r="AB7776" s="85"/>
    </row>
    <row r="7777" spans="1:28" x14ac:dyDescent="0.3">
      <c r="A7777" s="249" t="s">
        <v>1103</v>
      </c>
      <c r="B7777" s="69"/>
      <c r="C7777" s="274" t="str">
        <f>IF(ISTEXT(B7777),VLOOKUP(B7777,'_Keuzelijst Algemeen'!$CC$3:$CD$10,2),"")</f>
        <v/>
      </c>
      <c r="D7777" s="87"/>
      <c r="E7777" s="69"/>
      <c r="F7777" s="69"/>
      <c r="I7777" s="85"/>
      <c r="P7777" s="69"/>
      <c r="Q7777" s="69"/>
      <c r="R7777" s="69"/>
      <c r="V7777" s="71"/>
      <c r="W7777" s="69"/>
      <c r="X7777" s="69"/>
      <c r="Y7777" s="69"/>
      <c r="Z7777" s="69"/>
      <c r="AA7777" s="270" t="str">
        <f>IF(ISTEXT(Z7777),VLOOKUP(Z7777,'_Keuzelijst Algemeen'!$B$3:$C$74,2),"")</f>
        <v/>
      </c>
      <c r="AB7777" s="85"/>
    </row>
    <row r="7778" spans="1:28" x14ac:dyDescent="0.3">
      <c r="A7778" s="249" t="s">
        <v>1103</v>
      </c>
      <c r="B7778" s="69"/>
      <c r="C7778" s="274" t="str">
        <f>IF(ISTEXT(B7778),VLOOKUP(B7778,'_Keuzelijst Algemeen'!$CC$3:$CD$10,2),"")</f>
        <v/>
      </c>
      <c r="D7778" s="87"/>
      <c r="E7778" s="69"/>
      <c r="F7778" s="69"/>
      <c r="I7778" s="85"/>
      <c r="P7778" s="69"/>
      <c r="Q7778" s="69"/>
      <c r="R7778" s="69"/>
      <c r="V7778" s="71"/>
      <c r="W7778" s="69"/>
      <c r="X7778" s="69"/>
      <c r="Y7778" s="69"/>
      <c r="Z7778" s="69"/>
      <c r="AA7778" s="270" t="str">
        <f>IF(ISTEXT(Z7778),VLOOKUP(Z7778,'_Keuzelijst Algemeen'!$B$3:$C$74,2),"")</f>
        <v/>
      </c>
      <c r="AB7778" s="85"/>
    </row>
    <row r="7779" spans="1:28" x14ac:dyDescent="0.3">
      <c r="A7779" s="249" t="s">
        <v>1103</v>
      </c>
      <c r="B7779" s="69"/>
      <c r="C7779" s="274" t="str">
        <f>IF(ISTEXT(B7779),VLOOKUP(B7779,'_Keuzelijst Algemeen'!$CC$3:$CD$10,2),"")</f>
        <v/>
      </c>
      <c r="D7779" s="87"/>
      <c r="E7779" s="69"/>
      <c r="F7779" s="69"/>
      <c r="I7779" s="85"/>
      <c r="P7779" s="69"/>
      <c r="Q7779" s="69"/>
      <c r="R7779" s="69"/>
      <c r="V7779" s="71"/>
      <c r="W7779" s="69"/>
      <c r="X7779" s="69"/>
      <c r="Y7779" s="69"/>
      <c r="Z7779" s="69"/>
      <c r="AA7779" s="270" t="str">
        <f>IF(ISTEXT(Z7779),VLOOKUP(Z7779,'_Keuzelijst Algemeen'!$B$3:$C$74,2),"")</f>
        <v/>
      </c>
      <c r="AB7779" s="85"/>
    </row>
    <row r="7780" spans="1:28" x14ac:dyDescent="0.3">
      <c r="A7780" s="249" t="s">
        <v>1103</v>
      </c>
      <c r="B7780" s="69"/>
      <c r="C7780" s="274" t="str">
        <f>IF(ISTEXT(B7780),VLOOKUP(B7780,'_Keuzelijst Algemeen'!$CC$3:$CD$10,2),"")</f>
        <v/>
      </c>
      <c r="D7780" s="87"/>
      <c r="E7780" s="69"/>
      <c r="F7780" s="69"/>
      <c r="I7780" s="85"/>
      <c r="P7780" s="69"/>
      <c r="Q7780" s="69"/>
      <c r="R7780" s="69"/>
      <c r="V7780" s="71"/>
      <c r="W7780" s="69"/>
      <c r="X7780" s="69"/>
      <c r="Y7780" s="69"/>
      <c r="Z7780" s="69"/>
      <c r="AA7780" s="270" t="str">
        <f>IF(ISTEXT(Z7780),VLOOKUP(Z7780,'_Keuzelijst Algemeen'!$B$3:$C$74,2),"")</f>
        <v/>
      </c>
      <c r="AB7780" s="85"/>
    </row>
    <row r="7781" spans="1:28" x14ac:dyDescent="0.3">
      <c r="A7781" s="249" t="s">
        <v>1103</v>
      </c>
      <c r="B7781" s="69"/>
      <c r="C7781" s="274" t="str">
        <f>IF(ISTEXT(B7781),VLOOKUP(B7781,'_Keuzelijst Algemeen'!$CC$3:$CD$10,2),"")</f>
        <v/>
      </c>
      <c r="D7781" s="87"/>
      <c r="E7781" s="69"/>
      <c r="F7781" s="69"/>
      <c r="I7781" s="85"/>
      <c r="P7781" s="69"/>
      <c r="Q7781" s="69"/>
      <c r="R7781" s="69"/>
      <c r="V7781" s="71"/>
      <c r="W7781" s="69"/>
      <c r="X7781" s="69"/>
      <c r="Y7781" s="69"/>
      <c r="Z7781" s="69"/>
      <c r="AA7781" s="270" t="str">
        <f>IF(ISTEXT(Z7781),VLOOKUP(Z7781,'_Keuzelijst Algemeen'!$B$3:$C$74,2),"")</f>
        <v/>
      </c>
      <c r="AB7781" s="85"/>
    </row>
    <row r="7782" spans="1:28" x14ac:dyDescent="0.3">
      <c r="A7782" s="249" t="s">
        <v>1103</v>
      </c>
      <c r="B7782" s="69"/>
      <c r="C7782" s="274" t="str">
        <f>IF(ISTEXT(B7782),VLOOKUP(B7782,'_Keuzelijst Algemeen'!$CC$3:$CD$10,2),"")</f>
        <v/>
      </c>
      <c r="D7782" s="87"/>
      <c r="E7782" s="69"/>
      <c r="F7782" s="69"/>
      <c r="I7782" s="85"/>
      <c r="P7782" s="69"/>
      <c r="Q7782" s="69"/>
      <c r="R7782" s="69"/>
      <c r="V7782" s="71"/>
      <c r="W7782" s="69"/>
      <c r="X7782" s="69"/>
      <c r="Y7782" s="69"/>
      <c r="Z7782" s="69"/>
      <c r="AA7782" s="270" t="str">
        <f>IF(ISTEXT(Z7782),VLOOKUP(Z7782,'_Keuzelijst Algemeen'!$B$3:$C$74,2),"")</f>
        <v/>
      </c>
      <c r="AB7782" s="85"/>
    </row>
    <row r="7783" spans="1:28" x14ac:dyDescent="0.3">
      <c r="A7783" s="249" t="s">
        <v>1103</v>
      </c>
      <c r="B7783" s="69"/>
      <c r="C7783" s="274" t="str">
        <f>IF(ISTEXT(B7783),VLOOKUP(B7783,'_Keuzelijst Algemeen'!$CC$3:$CD$10,2),"")</f>
        <v/>
      </c>
      <c r="D7783" s="87"/>
      <c r="E7783" s="69"/>
      <c r="F7783" s="69"/>
      <c r="I7783" s="85"/>
      <c r="P7783" s="69"/>
      <c r="Q7783" s="69"/>
      <c r="R7783" s="69"/>
      <c r="V7783" s="71"/>
      <c r="W7783" s="69"/>
      <c r="X7783" s="69"/>
      <c r="Y7783" s="69"/>
      <c r="Z7783" s="69"/>
      <c r="AA7783" s="270" t="str">
        <f>IF(ISTEXT(Z7783),VLOOKUP(Z7783,'_Keuzelijst Algemeen'!$B$3:$C$74,2),"")</f>
        <v/>
      </c>
      <c r="AB7783" s="85"/>
    </row>
    <row r="7784" spans="1:28" x14ac:dyDescent="0.3">
      <c r="A7784" s="249" t="s">
        <v>1103</v>
      </c>
      <c r="B7784" s="69"/>
      <c r="C7784" s="274" t="str">
        <f>IF(ISTEXT(B7784),VLOOKUP(B7784,'_Keuzelijst Algemeen'!$CC$3:$CD$10,2),"")</f>
        <v/>
      </c>
      <c r="D7784" s="87"/>
      <c r="E7784" s="69"/>
      <c r="F7784" s="69"/>
      <c r="I7784" s="85"/>
      <c r="P7784" s="69"/>
      <c r="Q7784" s="69"/>
      <c r="R7784" s="69"/>
      <c r="V7784" s="71"/>
      <c r="W7784" s="69"/>
      <c r="X7784" s="69"/>
      <c r="Y7784" s="69"/>
      <c r="Z7784" s="69"/>
      <c r="AA7784" s="270" t="str">
        <f>IF(ISTEXT(Z7784),VLOOKUP(Z7784,'_Keuzelijst Algemeen'!$B$3:$C$74,2),"")</f>
        <v/>
      </c>
      <c r="AB7784" s="85"/>
    </row>
    <row r="7785" spans="1:28" x14ac:dyDescent="0.3">
      <c r="A7785" s="249" t="s">
        <v>1103</v>
      </c>
      <c r="B7785" s="69"/>
      <c r="C7785" s="274" t="str">
        <f>IF(ISTEXT(B7785),VLOOKUP(B7785,'_Keuzelijst Algemeen'!$CC$3:$CD$10,2),"")</f>
        <v/>
      </c>
      <c r="D7785" s="87"/>
      <c r="E7785" s="69"/>
      <c r="F7785" s="69"/>
      <c r="I7785" s="85"/>
      <c r="P7785" s="69"/>
      <c r="Q7785" s="69"/>
      <c r="R7785" s="69"/>
      <c r="V7785" s="71"/>
      <c r="W7785" s="69"/>
      <c r="X7785" s="69"/>
      <c r="Y7785" s="69"/>
      <c r="Z7785" s="69"/>
      <c r="AA7785" s="270" t="str">
        <f>IF(ISTEXT(Z7785),VLOOKUP(Z7785,'_Keuzelijst Algemeen'!$B$3:$C$74,2),"")</f>
        <v/>
      </c>
      <c r="AB7785" s="85"/>
    </row>
    <row r="7786" spans="1:28" x14ac:dyDescent="0.3">
      <c r="A7786" s="249" t="s">
        <v>1103</v>
      </c>
      <c r="B7786" s="69"/>
      <c r="C7786" s="274" t="str">
        <f>IF(ISTEXT(B7786),VLOOKUP(B7786,'_Keuzelijst Algemeen'!$CC$3:$CD$10,2),"")</f>
        <v/>
      </c>
      <c r="D7786" s="87"/>
      <c r="E7786" s="69"/>
      <c r="F7786" s="69"/>
      <c r="I7786" s="85"/>
      <c r="P7786" s="69"/>
      <c r="Q7786" s="69"/>
      <c r="R7786" s="69"/>
      <c r="V7786" s="71"/>
      <c r="W7786" s="69"/>
      <c r="X7786" s="69"/>
      <c r="Y7786" s="69"/>
      <c r="Z7786" s="69"/>
      <c r="AA7786" s="270" t="str">
        <f>IF(ISTEXT(Z7786),VLOOKUP(Z7786,'_Keuzelijst Algemeen'!$B$3:$C$74,2),"")</f>
        <v/>
      </c>
      <c r="AB7786" s="85"/>
    </row>
    <row r="7787" spans="1:28" x14ac:dyDescent="0.3">
      <c r="A7787" s="249" t="s">
        <v>1103</v>
      </c>
      <c r="B7787" s="69"/>
      <c r="C7787" s="274" t="str">
        <f>IF(ISTEXT(B7787),VLOOKUP(B7787,'_Keuzelijst Algemeen'!$CC$3:$CD$10,2),"")</f>
        <v/>
      </c>
      <c r="D7787" s="87"/>
      <c r="E7787" s="69"/>
      <c r="F7787" s="69"/>
      <c r="I7787" s="85"/>
      <c r="P7787" s="69"/>
      <c r="Q7787" s="69"/>
      <c r="R7787" s="69"/>
      <c r="V7787" s="71"/>
      <c r="W7787" s="69"/>
      <c r="X7787" s="69"/>
      <c r="Y7787" s="69"/>
      <c r="Z7787" s="69"/>
      <c r="AA7787" s="270" t="str">
        <f>IF(ISTEXT(Z7787),VLOOKUP(Z7787,'_Keuzelijst Algemeen'!$B$3:$C$74,2),"")</f>
        <v/>
      </c>
      <c r="AB7787" s="85"/>
    </row>
    <row r="7788" spans="1:28" x14ac:dyDescent="0.3">
      <c r="A7788" s="249" t="s">
        <v>1103</v>
      </c>
      <c r="B7788" s="69"/>
      <c r="C7788" s="274" t="str">
        <f>IF(ISTEXT(B7788),VLOOKUP(B7788,'_Keuzelijst Algemeen'!$CC$3:$CD$10,2),"")</f>
        <v/>
      </c>
      <c r="D7788" s="87"/>
      <c r="E7788" s="69"/>
      <c r="F7788" s="69"/>
      <c r="I7788" s="85"/>
      <c r="P7788" s="69"/>
      <c r="Q7788" s="69"/>
      <c r="R7788" s="69"/>
      <c r="V7788" s="71"/>
      <c r="W7788" s="69"/>
      <c r="X7788" s="69"/>
      <c r="Y7788" s="69"/>
      <c r="Z7788" s="69"/>
      <c r="AA7788" s="270" t="str">
        <f>IF(ISTEXT(Z7788),VLOOKUP(Z7788,'_Keuzelijst Algemeen'!$B$3:$C$74,2),"")</f>
        <v/>
      </c>
      <c r="AB7788" s="85"/>
    </row>
    <row r="7789" spans="1:28" x14ac:dyDescent="0.3">
      <c r="A7789" s="249" t="s">
        <v>1103</v>
      </c>
      <c r="B7789" s="69"/>
      <c r="C7789" s="274" t="str">
        <f>IF(ISTEXT(B7789),VLOOKUP(B7789,'_Keuzelijst Algemeen'!$CC$3:$CD$10,2),"")</f>
        <v/>
      </c>
      <c r="D7789" s="87"/>
      <c r="E7789" s="69"/>
      <c r="F7789" s="69"/>
      <c r="I7789" s="85"/>
      <c r="P7789" s="69"/>
      <c r="Q7789" s="69"/>
      <c r="R7789" s="69"/>
      <c r="V7789" s="71"/>
      <c r="W7789" s="69"/>
      <c r="X7789" s="69"/>
      <c r="Y7789" s="69"/>
      <c r="Z7789" s="69"/>
      <c r="AA7789" s="270" t="str">
        <f>IF(ISTEXT(Z7789),VLOOKUP(Z7789,'_Keuzelijst Algemeen'!$B$3:$C$74,2),"")</f>
        <v/>
      </c>
      <c r="AB7789" s="85"/>
    </row>
    <row r="7790" spans="1:28" x14ac:dyDescent="0.3">
      <c r="A7790" s="249" t="s">
        <v>1103</v>
      </c>
      <c r="B7790" s="69"/>
      <c r="C7790" s="274" t="str">
        <f>IF(ISTEXT(B7790),VLOOKUP(B7790,'_Keuzelijst Algemeen'!$CC$3:$CD$10,2),"")</f>
        <v/>
      </c>
      <c r="D7790" s="87"/>
      <c r="E7790" s="69"/>
      <c r="F7790" s="69"/>
      <c r="I7790" s="85"/>
      <c r="P7790" s="69"/>
      <c r="Q7790" s="69"/>
      <c r="R7790" s="69"/>
      <c r="V7790" s="71"/>
      <c r="W7790" s="69"/>
      <c r="X7790" s="69"/>
      <c r="Y7790" s="69"/>
      <c r="Z7790" s="69"/>
      <c r="AA7790" s="270" t="str">
        <f>IF(ISTEXT(Z7790),VLOOKUP(Z7790,'_Keuzelijst Algemeen'!$B$3:$C$74,2),"")</f>
        <v/>
      </c>
      <c r="AB7790" s="85"/>
    </row>
    <row r="7791" spans="1:28" x14ac:dyDescent="0.3">
      <c r="A7791" s="249" t="s">
        <v>1103</v>
      </c>
      <c r="B7791" s="69"/>
      <c r="C7791" s="274" t="str">
        <f>IF(ISTEXT(B7791),VLOOKUP(B7791,'_Keuzelijst Algemeen'!$CC$3:$CD$10,2),"")</f>
        <v/>
      </c>
      <c r="D7791" s="87"/>
      <c r="E7791" s="69"/>
      <c r="F7791" s="69"/>
      <c r="I7791" s="85"/>
      <c r="P7791" s="69"/>
      <c r="Q7791" s="69"/>
      <c r="R7791" s="69"/>
      <c r="V7791" s="71"/>
      <c r="W7791" s="69"/>
      <c r="X7791" s="69"/>
      <c r="Y7791" s="69"/>
      <c r="Z7791" s="69"/>
      <c r="AA7791" s="270" t="str">
        <f>IF(ISTEXT(Z7791),VLOOKUP(Z7791,'_Keuzelijst Algemeen'!$B$3:$C$74,2),"")</f>
        <v/>
      </c>
      <c r="AB7791" s="85"/>
    </row>
    <row r="7792" spans="1:28" x14ac:dyDescent="0.3">
      <c r="A7792" s="249" t="s">
        <v>1103</v>
      </c>
      <c r="B7792" s="69"/>
      <c r="C7792" s="274" t="str">
        <f>IF(ISTEXT(B7792),VLOOKUP(B7792,'_Keuzelijst Algemeen'!$CC$3:$CD$10,2),"")</f>
        <v/>
      </c>
      <c r="D7792" s="87"/>
      <c r="E7792" s="69"/>
      <c r="F7792" s="69"/>
      <c r="I7792" s="85"/>
      <c r="P7792" s="69"/>
      <c r="Q7792" s="69"/>
      <c r="R7792" s="69"/>
      <c r="V7792" s="71"/>
      <c r="W7792" s="69"/>
      <c r="X7792" s="69"/>
      <c r="Y7792" s="69"/>
      <c r="Z7792" s="69"/>
      <c r="AA7792" s="270" t="str">
        <f>IF(ISTEXT(Z7792),VLOOKUP(Z7792,'_Keuzelijst Algemeen'!$B$3:$C$74,2),"")</f>
        <v/>
      </c>
      <c r="AB7792" s="85"/>
    </row>
    <row r="7793" spans="1:28" x14ac:dyDescent="0.3">
      <c r="A7793" s="249" t="s">
        <v>1103</v>
      </c>
      <c r="B7793" s="69"/>
      <c r="C7793" s="274" t="str">
        <f>IF(ISTEXT(B7793),VLOOKUP(B7793,'_Keuzelijst Algemeen'!$CC$3:$CD$10,2),"")</f>
        <v/>
      </c>
      <c r="D7793" s="87"/>
      <c r="E7793" s="69"/>
      <c r="F7793" s="69"/>
      <c r="I7793" s="85"/>
      <c r="P7793" s="69"/>
      <c r="Q7793" s="69"/>
      <c r="R7793" s="69"/>
      <c r="V7793" s="71"/>
      <c r="W7793" s="69"/>
      <c r="X7793" s="69"/>
      <c r="Y7793" s="69"/>
      <c r="Z7793" s="69"/>
      <c r="AA7793" s="270" t="str">
        <f>IF(ISTEXT(Z7793),VLOOKUP(Z7793,'_Keuzelijst Algemeen'!$B$3:$C$74,2),"")</f>
        <v/>
      </c>
      <c r="AB7793" s="85"/>
    </row>
    <row r="7794" spans="1:28" x14ac:dyDescent="0.3">
      <c r="A7794" s="249" t="s">
        <v>1103</v>
      </c>
      <c r="B7794" s="69"/>
      <c r="C7794" s="274" t="str">
        <f>IF(ISTEXT(B7794),VLOOKUP(B7794,'_Keuzelijst Algemeen'!$CC$3:$CD$10,2),"")</f>
        <v/>
      </c>
      <c r="D7794" s="87"/>
      <c r="E7794" s="69"/>
      <c r="F7794" s="69"/>
      <c r="I7794" s="85"/>
      <c r="P7794" s="69"/>
      <c r="Q7794" s="69"/>
      <c r="R7794" s="69"/>
      <c r="V7794" s="71"/>
      <c r="W7794" s="69"/>
      <c r="X7794" s="69"/>
      <c r="Y7794" s="69"/>
      <c r="Z7794" s="69"/>
      <c r="AA7794" s="270" t="str">
        <f>IF(ISTEXT(Z7794),VLOOKUP(Z7794,'_Keuzelijst Algemeen'!$B$3:$C$74,2),"")</f>
        <v/>
      </c>
      <c r="AB7794" s="85"/>
    </row>
    <row r="7795" spans="1:28" x14ac:dyDescent="0.3">
      <c r="A7795" s="249" t="s">
        <v>1103</v>
      </c>
      <c r="B7795" s="69"/>
      <c r="C7795" s="274" t="str">
        <f>IF(ISTEXT(B7795),VLOOKUP(B7795,'_Keuzelijst Algemeen'!$CC$3:$CD$10,2),"")</f>
        <v/>
      </c>
      <c r="D7795" s="87"/>
      <c r="E7795" s="69"/>
      <c r="F7795" s="69"/>
      <c r="I7795" s="85"/>
      <c r="P7795" s="69"/>
      <c r="Q7795" s="69"/>
      <c r="R7795" s="69"/>
      <c r="V7795" s="71"/>
      <c r="W7795" s="69"/>
      <c r="X7795" s="69"/>
      <c r="Y7795" s="69"/>
      <c r="Z7795" s="69"/>
      <c r="AA7795" s="270" t="str">
        <f>IF(ISTEXT(Z7795),VLOOKUP(Z7795,'_Keuzelijst Algemeen'!$B$3:$C$74,2),"")</f>
        <v/>
      </c>
      <c r="AB7795" s="85"/>
    </row>
    <row r="7796" spans="1:28" x14ac:dyDescent="0.3">
      <c r="A7796" s="249" t="s">
        <v>1103</v>
      </c>
      <c r="B7796" s="69"/>
      <c r="C7796" s="274" t="str">
        <f>IF(ISTEXT(B7796),VLOOKUP(B7796,'_Keuzelijst Algemeen'!$CC$3:$CD$10,2),"")</f>
        <v/>
      </c>
      <c r="D7796" s="87"/>
      <c r="E7796" s="69"/>
      <c r="F7796" s="69"/>
      <c r="I7796" s="85"/>
      <c r="P7796" s="69"/>
      <c r="Q7796" s="69"/>
      <c r="R7796" s="69"/>
      <c r="V7796" s="71"/>
      <c r="W7796" s="69"/>
      <c r="X7796" s="69"/>
      <c r="Y7796" s="69"/>
      <c r="Z7796" s="69"/>
      <c r="AA7796" s="270" t="str">
        <f>IF(ISTEXT(Z7796),VLOOKUP(Z7796,'_Keuzelijst Algemeen'!$B$3:$C$74,2),"")</f>
        <v/>
      </c>
      <c r="AB7796" s="85"/>
    </row>
    <row r="7797" spans="1:28" x14ac:dyDescent="0.3">
      <c r="A7797" s="249" t="s">
        <v>1103</v>
      </c>
      <c r="B7797" s="69"/>
      <c r="C7797" s="274" t="str">
        <f>IF(ISTEXT(B7797),VLOOKUP(B7797,'_Keuzelijst Algemeen'!$CC$3:$CD$10,2),"")</f>
        <v/>
      </c>
      <c r="D7797" s="87"/>
      <c r="E7797" s="69"/>
      <c r="F7797" s="69"/>
      <c r="I7797" s="85"/>
      <c r="P7797" s="69"/>
      <c r="Q7797" s="69"/>
      <c r="R7797" s="69"/>
      <c r="V7797" s="71"/>
      <c r="W7797" s="69"/>
      <c r="X7797" s="69"/>
      <c r="Y7797" s="69"/>
      <c r="Z7797" s="69"/>
      <c r="AA7797" s="270" t="str">
        <f>IF(ISTEXT(Z7797),VLOOKUP(Z7797,'_Keuzelijst Algemeen'!$B$3:$C$74,2),"")</f>
        <v/>
      </c>
      <c r="AB7797" s="85"/>
    </row>
    <row r="7798" spans="1:28" x14ac:dyDescent="0.3">
      <c r="A7798" s="249" t="s">
        <v>1103</v>
      </c>
      <c r="B7798" s="69"/>
      <c r="C7798" s="274" t="str">
        <f>IF(ISTEXT(B7798),VLOOKUP(B7798,'_Keuzelijst Algemeen'!$CC$3:$CD$10,2),"")</f>
        <v/>
      </c>
      <c r="D7798" s="87"/>
      <c r="E7798" s="69"/>
      <c r="F7798" s="69"/>
      <c r="I7798" s="85"/>
      <c r="P7798" s="69"/>
      <c r="Q7798" s="69"/>
      <c r="R7798" s="69"/>
      <c r="V7798" s="71"/>
      <c r="W7798" s="69"/>
      <c r="X7798" s="69"/>
      <c r="Y7798" s="69"/>
      <c r="Z7798" s="69"/>
      <c r="AA7798" s="270" t="str">
        <f>IF(ISTEXT(Z7798),VLOOKUP(Z7798,'_Keuzelijst Algemeen'!$B$3:$C$74,2),"")</f>
        <v/>
      </c>
      <c r="AB7798" s="85"/>
    </row>
    <row r="7799" spans="1:28" x14ac:dyDescent="0.3">
      <c r="A7799" s="249" t="s">
        <v>1103</v>
      </c>
      <c r="B7799" s="69"/>
      <c r="C7799" s="274" t="str">
        <f>IF(ISTEXT(B7799),VLOOKUP(B7799,'_Keuzelijst Algemeen'!$CC$3:$CD$10,2),"")</f>
        <v/>
      </c>
      <c r="D7799" s="87"/>
      <c r="E7799" s="69"/>
      <c r="F7799" s="69"/>
      <c r="I7799" s="85"/>
      <c r="P7799" s="69"/>
      <c r="Q7799" s="69"/>
      <c r="R7799" s="69"/>
      <c r="V7799" s="71"/>
      <c r="W7799" s="69"/>
      <c r="X7799" s="69"/>
      <c r="Y7799" s="69"/>
      <c r="Z7799" s="69"/>
      <c r="AA7799" s="270" t="str">
        <f>IF(ISTEXT(Z7799),VLOOKUP(Z7799,'_Keuzelijst Algemeen'!$B$3:$C$74,2),"")</f>
        <v/>
      </c>
      <c r="AB7799" s="85"/>
    </row>
    <row r="7800" spans="1:28" x14ac:dyDescent="0.3">
      <c r="A7800" s="249" t="s">
        <v>1103</v>
      </c>
      <c r="B7800" s="69"/>
      <c r="C7800" s="274" t="str">
        <f>IF(ISTEXT(B7800),VLOOKUP(B7800,'_Keuzelijst Algemeen'!$CC$3:$CD$10,2),"")</f>
        <v/>
      </c>
      <c r="D7800" s="87"/>
      <c r="E7800" s="69"/>
      <c r="F7800" s="69"/>
      <c r="I7800" s="85"/>
      <c r="P7800" s="69"/>
      <c r="Q7800" s="69"/>
      <c r="R7800" s="69"/>
      <c r="V7800" s="71"/>
      <c r="W7800" s="69"/>
      <c r="X7800" s="69"/>
      <c r="Y7800" s="69"/>
      <c r="Z7800" s="69"/>
      <c r="AA7800" s="270" t="str">
        <f>IF(ISTEXT(Z7800),VLOOKUP(Z7800,'_Keuzelijst Algemeen'!$B$3:$C$74,2),"")</f>
        <v/>
      </c>
      <c r="AB7800" s="85"/>
    </row>
    <row r="7801" spans="1:28" x14ac:dyDescent="0.3">
      <c r="A7801" s="249" t="s">
        <v>1103</v>
      </c>
      <c r="B7801" s="69"/>
      <c r="C7801" s="274" t="str">
        <f>IF(ISTEXT(B7801),VLOOKUP(B7801,'_Keuzelijst Algemeen'!$CC$3:$CD$10,2),"")</f>
        <v/>
      </c>
      <c r="D7801" s="87"/>
      <c r="E7801" s="69"/>
      <c r="F7801" s="69"/>
      <c r="I7801" s="85"/>
      <c r="P7801" s="69"/>
      <c r="Q7801" s="69"/>
      <c r="R7801" s="69"/>
      <c r="V7801" s="71"/>
      <c r="W7801" s="69"/>
      <c r="X7801" s="69"/>
      <c r="Y7801" s="69"/>
      <c r="Z7801" s="69"/>
      <c r="AA7801" s="270" t="str">
        <f>IF(ISTEXT(Z7801),VLOOKUP(Z7801,'_Keuzelijst Algemeen'!$B$3:$C$74,2),"")</f>
        <v/>
      </c>
      <c r="AB7801" s="85"/>
    </row>
    <row r="7802" spans="1:28" x14ac:dyDescent="0.3">
      <c r="A7802" s="249" t="s">
        <v>1103</v>
      </c>
      <c r="B7802" s="69"/>
      <c r="C7802" s="274" t="str">
        <f>IF(ISTEXT(B7802),VLOOKUP(B7802,'_Keuzelijst Algemeen'!$CC$3:$CD$10,2),"")</f>
        <v/>
      </c>
      <c r="D7802" s="87"/>
      <c r="E7802" s="69"/>
      <c r="F7802" s="69"/>
      <c r="I7802" s="85"/>
      <c r="P7802" s="69"/>
      <c r="Q7802" s="69"/>
      <c r="R7802" s="69"/>
      <c r="V7802" s="71"/>
      <c r="W7802" s="69"/>
      <c r="X7802" s="69"/>
      <c r="Y7802" s="69"/>
      <c r="Z7802" s="69"/>
      <c r="AA7802" s="270" t="str">
        <f>IF(ISTEXT(Z7802),VLOOKUP(Z7802,'_Keuzelijst Algemeen'!$B$3:$C$74,2),"")</f>
        <v/>
      </c>
      <c r="AB7802" s="85"/>
    </row>
    <row r="7803" spans="1:28" x14ac:dyDescent="0.3">
      <c r="A7803" s="249" t="s">
        <v>1103</v>
      </c>
      <c r="B7803" s="69"/>
      <c r="C7803" s="274" t="str">
        <f>IF(ISTEXT(B7803),VLOOKUP(B7803,'_Keuzelijst Algemeen'!$CC$3:$CD$10,2),"")</f>
        <v/>
      </c>
      <c r="D7803" s="87"/>
      <c r="E7803" s="69"/>
      <c r="F7803" s="69"/>
      <c r="I7803" s="85"/>
      <c r="P7803" s="69"/>
      <c r="Q7803" s="69"/>
      <c r="R7803" s="69"/>
      <c r="V7803" s="71"/>
      <c r="W7803" s="69"/>
      <c r="X7803" s="69"/>
      <c r="Y7803" s="69"/>
      <c r="Z7803" s="69"/>
      <c r="AA7803" s="270" t="str">
        <f>IF(ISTEXT(Z7803),VLOOKUP(Z7803,'_Keuzelijst Algemeen'!$B$3:$C$74,2),"")</f>
        <v/>
      </c>
      <c r="AB7803" s="85"/>
    </row>
    <row r="7804" spans="1:28" x14ac:dyDescent="0.3">
      <c r="A7804" s="249" t="s">
        <v>1103</v>
      </c>
      <c r="B7804" s="69"/>
      <c r="C7804" s="274" t="str">
        <f>IF(ISTEXT(B7804),VLOOKUP(B7804,'_Keuzelijst Algemeen'!$CC$3:$CD$10,2),"")</f>
        <v/>
      </c>
      <c r="D7804" s="87"/>
      <c r="E7804" s="69"/>
      <c r="F7804" s="69"/>
      <c r="I7804" s="85"/>
      <c r="P7804" s="69"/>
      <c r="Q7804" s="69"/>
      <c r="R7804" s="69"/>
      <c r="V7804" s="71"/>
      <c r="W7804" s="69"/>
      <c r="X7804" s="69"/>
      <c r="Y7804" s="69"/>
      <c r="Z7804" s="69"/>
      <c r="AA7804" s="270" t="str">
        <f>IF(ISTEXT(Z7804),VLOOKUP(Z7804,'_Keuzelijst Algemeen'!$B$3:$C$74,2),"")</f>
        <v/>
      </c>
      <c r="AB7804" s="85"/>
    </row>
    <row r="7805" spans="1:28" x14ac:dyDescent="0.3">
      <c r="A7805" s="249" t="s">
        <v>1103</v>
      </c>
      <c r="B7805" s="69"/>
      <c r="C7805" s="274" t="str">
        <f>IF(ISTEXT(B7805),VLOOKUP(B7805,'_Keuzelijst Algemeen'!$CC$3:$CD$10,2),"")</f>
        <v/>
      </c>
      <c r="D7805" s="87"/>
      <c r="E7805" s="69"/>
      <c r="F7805" s="69"/>
      <c r="I7805" s="85"/>
      <c r="P7805" s="69"/>
      <c r="Q7805" s="69"/>
      <c r="R7805" s="69"/>
      <c r="V7805" s="71"/>
      <c r="W7805" s="69"/>
      <c r="X7805" s="69"/>
      <c r="Y7805" s="69"/>
      <c r="Z7805" s="69"/>
      <c r="AA7805" s="270" t="str">
        <f>IF(ISTEXT(Z7805),VLOOKUP(Z7805,'_Keuzelijst Algemeen'!$B$3:$C$74,2),"")</f>
        <v/>
      </c>
      <c r="AB7805" s="85"/>
    </row>
    <row r="7806" spans="1:28" x14ac:dyDescent="0.3">
      <c r="A7806" s="249" t="s">
        <v>1103</v>
      </c>
      <c r="B7806" s="69"/>
      <c r="C7806" s="274" t="str">
        <f>IF(ISTEXT(B7806),VLOOKUP(B7806,'_Keuzelijst Algemeen'!$CC$3:$CD$10,2),"")</f>
        <v/>
      </c>
      <c r="D7806" s="87"/>
      <c r="E7806" s="69"/>
      <c r="F7806" s="69"/>
      <c r="I7806" s="85"/>
      <c r="P7806" s="69"/>
      <c r="Q7806" s="69"/>
      <c r="R7806" s="69"/>
      <c r="V7806" s="71"/>
      <c r="W7806" s="69"/>
      <c r="X7806" s="69"/>
      <c r="Y7806" s="69"/>
      <c r="Z7806" s="69"/>
      <c r="AA7806" s="270" t="str">
        <f>IF(ISTEXT(Z7806),VLOOKUP(Z7806,'_Keuzelijst Algemeen'!$B$3:$C$74,2),"")</f>
        <v/>
      </c>
      <c r="AB7806" s="85"/>
    </row>
    <row r="7807" spans="1:28" x14ac:dyDescent="0.3">
      <c r="A7807" s="249" t="s">
        <v>1103</v>
      </c>
      <c r="B7807" s="69"/>
      <c r="C7807" s="274" t="str">
        <f>IF(ISTEXT(B7807),VLOOKUP(B7807,'_Keuzelijst Algemeen'!$CC$3:$CD$10,2),"")</f>
        <v/>
      </c>
      <c r="D7807" s="87"/>
      <c r="E7807" s="69"/>
      <c r="F7807" s="69"/>
      <c r="I7807" s="85"/>
      <c r="P7807" s="69"/>
      <c r="Q7807" s="69"/>
      <c r="R7807" s="69"/>
      <c r="V7807" s="71"/>
      <c r="W7807" s="69"/>
      <c r="X7807" s="69"/>
      <c r="Y7807" s="69"/>
      <c r="Z7807" s="69"/>
      <c r="AA7807" s="270" t="str">
        <f>IF(ISTEXT(Z7807),VLOOKUP(Z7807,'_Keuzelijst Algemeen'!$B$3:$C$74,2),"")</f>
        <v/>
      </c>
      <c r="AB7807" s="85"/>
    </row>
    <row r="7808" spans="1:28" x14ac:dyDescent="0.3">
      <c r="A7808" s="249" t="s">
        <v>1103</v>
      </c>
      <c r="B7808" s="69"/>
      <c r="C7808" s="274" t="str">
        <f>IF(ISTEXT(B7808),VLOOKUP(B7808,'_Keuzelijst Algemeen'!$CC$3:$CD$10,2),"")</f>
        <v/>
      </c>
      <c r="D7808" s="87"/>
      <c r="E7808" s="69"/>
      <c r="F7808" s="69"/>
      <c r="I7808" s="85"/>
      <c r="P7808" s="69"/>
      <c r="Q7808" s="69"/>
      <c r="R7808" s="69"/>
      <c r="V7808" s="71"/>
      <c r="W7808" s="69"/>
      <c r="X7808" s="69"/>
      <c r="Y7808" s="69"/>
      <c r="Z7808" s="69"/>
      <c r="AA7808" s="270" t="str">
        <f>IF(ISTEXT(Z7808),VLOOKUP(Z7808,'_Keuzelijst Algemeen'!$B$3:$C$74,2),"")</f>
        <v/>
      </c>
      <c r="AB7808" s="85"/>
    </row>
    <row r="7809" spans="1:28" x14ac:dyDescent="0.3">
      <c r="A7809" s="249" t="s">
        <v>1103</v>
      </c>
      <c r="B7809" s="69"/>
      <c r="C7809" s="274" t="str">
        <f>IF(ISTEXT(B7809),VLOOKUP(B7809,'_Keuzelijst Algemeen'!$CC$3:$CD$10,2),"")</f>
        <v/>
      </c>
      <c r="D7809" s="87"/>
      <c r="E7809" s="69"/>
      <c r="F7809" s="69"/>
      <c r="I7809" s="85"/>
      <c r="P7809" s="69"/>
      <c r="Q7809" s="69"/>
      <c r="R7809" s="69"/>
      <c r="V7809" s="71"/>
      <c r="W7809" s="69"/>
      <c r="X7809" s="69"/>
      <c r="Y7809" s="69"/>
      <c r="Z7809" s="69"/>
      <c r="AA7809" s="270" t="str">
        <f>IF(ISTEXT(Z7809),VLOOKUP(Z7809,'_Keuzelijst Algemeen'!$B$3:$C$74,2),"")</f>
        <v/>
      </c>
      <c r="AB7809" s="85"/>
    </row>
    <row r="7810" spans="1:28" x14ac:dyDescent="0.3">
      <c r="A7810" s="249" t="s">
        <v>1103</v>
      </c>
      <c r="B7810" s="69"/>
      <c r="C7810" s="274" t="str">
        <f>IF(ISTEXT(B7810),VLOOKUP(B7810,'_Keuzelijst Algemeen'!$CC$3:$CD$10,2),"")</f>
        <v/>
      </c>
      <c r="D7810" s="87"/>
      <c r="E7810" s="69"/>
      <c r="F7810" s="69"/>
      <c r="I7810" s="85"/>
      <c r="P7810" s="69"/>
      <c r="Q7810" s="69"/>
      <c r="R7810" s="69"/>
      <c r="V7810" s="71"/>
      <c r="W7810" s="69"/>
      <c r="X7810" s="69"/>
      <c r="Y7810" s="69"/>
      <c r="Z7810" s="69"/>
      <c r="AA7810" s="270" t="str">
        <f>IF(ISTEXT(Z7810),VLOOKUP(Z7810,'_Keuzelijst Algemeen'!$B$3:$C$74,2),"")</f>
        <v/>
      </c>
      <c r="AB7810" s="85"/>
    </row>
    <row r="7811" spans="1:28" x14ac:dyDescent="0.3">
      <c r="A7811" s="249" t="s">
        <v>1103</v>
      </c>
      <c r="B7811" s="69"/>
      <c r="C7811" s="274" t="str">
        <f>IF(ISTEXT(B7811),VLOOKUP(B7811,'_Keuzelijst Algemeen'!$CC$3:$CD$10,2),"")</f>
        <v/>
      </c>
      <c r="D7811" s="87"/>
      <c r="E7811" s="69"/>
      <c r="F7811" s="69"/>
      <c r="I7811" s="85"/>
      <c r="P7811" s="69"/>
      <c r="Q7811" s="69"/>
      <c r="R7811" s="69"/>
      <c r="V7811" s="71"/>
      <c r="W7811" s="69"/>
      <c r="X7811" s="69"/>
      <c r="Y7811" s="69"/>
      <c r="Z7811" s="69"/>
      <c r="AA7811" s="270" t="str">
        <f>IF(ISTEXT(Z7811),VLOOKUP(Z7811,'_Keuzelijst Algemeen'!$B$3:$C$74,2),"")</f>
        <v/>
      </c>
      <c r="AB7811" s="85"/>
    </row>
    <row r="7812" spans="1:28" x14ac:dyDescent="0.3">
      <c r="A7812" s="249" t="s">
        <v>1103</v>
      </c>
      <c r="B7812" s="69"/>
      <c r="C7812" s="274" t="str">
        <f>IF(ISTEXT(B7812),VLOOKUP(B7812,'_Keuzelijst Algemeen'!$CC$3:$CD$10,2),"")</f>
        <v/>
      </c>
      <c r="D7812" s="87"/>
      <c r="E7812" s="69"/>
      <c r="F7812" s="69"/>
      <c r="I7812" s="85"/>
      <c r="P7812" s="69"/>
      <c r="Q7812" s="69"/>
      <c r="R7812" s="69"/>
      <c r="V7812" s="71"/>
      <c r="W7812" s="69"/>
      <c r="X7812" s="69"/>
      <c r="Y7812" s="69"/>
      <c r="Z7812" s="69"/>
      <c r="AA7812" s="270" t="str">
        <f>IF(ISTEXT(Z7812),VLOOKUP(Z7812,'_Keuzelijst Algemeen'!$B$3:$C$74,2),"")</f>
        <v/>
      </c>
      <c r="AB7812" s="85"/>
    </row>
    <row r="7813" spans="1:28" x14ac:dyDescent="0.3">
      <c r="A7813" s="249" t="s">
        <v>1103</v>
      </c>
      <c r="B7813" s="69"/>
      <c r="C7813" s="274" t="str">
        <f>IF(ISTEXT(B7813),VLOOKUP(B7813,'_Keuzelijst Algemeen'!$CC$3:$CD$10,2),"")</f>
        <v/>
      </c>
      <c r="D7813" s="87"/>
      <c r="E7813" s="69"/>
      <c r="F7813" s="69"/>
      <c r="I7813" s="85"/>
      <c r="P7813" s="69"/>
      <c r="Q7813" s="69"/>
      <c r="R7813" s="69"/>
      <c r="V7813" s="71"/>
      <c r="W7813" s="69"/>
      <c r="X7813" s="69"/>
      <c r="Y7813" s="69"/>
      <c r="Z7813" s="69"/>
      <c r="AA7813" s="270" t="str">
        <f>IF(ISTEXT(Z7813),VLOOKUP(Z7813,'_Keuzelijst Algemeen'!$B$3:$C$74,2),"")</f>
        <v/>
      </c>
      <c r="AB7813" s="85"/>
    </row>
    <row r="7814" spans="1:28" x14ac:dyDescent="0.3">
      <c r="A7814" s="249" t="s">
        <v>1103</v>
      </c>
      <c r="B7814" s="69"/>
      <c r="C7814" s="274" t="str">
        <f>IF(ISTEXT(B7814),VLOOKUP(B7814,'_Keuzelijst Algemeen'!$CC$3:$CD$10,2),"")</f>
        <v/>
      </c>
      <c r="D7814" s="87"/>
      <c r="E7814" s="69"/>
      <c r="F7814" s="69"/>
      <c r="I7814" s="85"/>
      <c r="P7814" s="69"/>
      <c r="Q7814" s="69"/>
      <c r="R7814" s="69"/>
      <c r="V7814" s="71"/>
      <c r="W7814" s="69"/>
      <c r="X7814" s="69"/>
      <c r="Y7814" s="69"/>
      <c r="Z7814" s="69"/>
      <c r="AA7814" s="270" t="str">
        <f>IF(ISTEXT(Z7814),VLOOKUP(Z7814,'_Keuzelijst Algemeen'!$B$3:$C$74,2),"")</f>
        <v/>
      </c>
      <c r="AB7814" s="85"/>
    </row>
    <row r="7815" spans="1:28" x14ac:dyDescent="0.3">
      <c r="A7815" s="249" t="s">
        <v>1103</v>
      </c>
      <c r="B7815" s="69"/>
      <c r="C7815" s="274" t="str">
        <f>IF(ISTEXT(B7815),VLOOKUP(B7815,'_Keuzelijst Algemeen'!$CC$3:$CD$10,2),"")</f>
        <v/>
      </c>
      <c r="D7815" s="87"/>
      <c r="E7815" s="69"/>
      <c r="F7815" s="69"/>
      <c r="I7815" s="85"/>
      <c r="P7815" s="69"/>
      <c r="Q7815" s="69"/>
      <c r="R7815" s="69"/>
      <c r="V7815" s="71"/>
      <c r="W7815" s="69"/>
      <c r="X7815" s="69"/>
      <c r="Y7815" s="69"/>
      <c r="Z7815" s="69"/>
      <c r="AA7815" s="270" t="str">
        <f>IF(ISTEXT(Z7815),VLOOKUP(Z7815,'_Keuzelijst Algemeen'!$B$3:$C$74,2),"")</f>
        <v/>
      </c>
      <c r="AB7815" s="85"/>
    </row>
    <row r="7816" spans="1:28" x14ac:dyDescent="0.3">
      <c r="A7816" s="249" t="s">
        <v>1103</v>
      </c>
      <c r="B7816" s="69"/>
      <c r="C7816" s="274" t="str">
        <f>IF(ISTEXT(B7816),VLOOKUP(B7816,'_Keuzelijst Algemeen'!$CC$3:$CD$10,2),"")</f>
        <v/>
      </c>
      <c r="D7816" s="87"/>
      <c r="E7816" s="69"/>
      <c r="F7816" s="69"/>
      <c r="I7816" s="85"/>
      <c r="P7816" s="69"/>
      <c r="Q7816" s="69"/>
      <c r="R7816" s="69"/>
      <c r="V7816" s="71"/>
      <c r="W7816" s="69"/>
      <c r="X7816" s="69"/>
      <c r="Y7816" s="69"/>
      <c r="Z7816" s="69"/>
      <c r="AA7816" s="270" t="str">
        <f>IF(ISTEXT(Z7816),VLOOKUP(Z7816,'_Keuzelijst Algemeen'!$B$3:$C$74,2),"")</f>
        <v/>
      </c>
      <c r="AB7816" s="85"/>
    </row>
    <row r="7817" spans="1:28" x14ac:dyDescent="0.3">
      <c r="A7817" s="249" t="s">
        <v>1103</v>
      </c>
      <c r="B7817" s="69"/>
      <c r="C7817" s="274" t="str">
        <f>IF(ISTEXT(B7817),VLOOKUP(B7817,'_Keuzelijst Algemeen'!$CC$3:$CD$10,2),"")</f>
        <v/>
      </c>
      <c r="D7817" s="87"/>
      <c r="E7817" s="69"/>
      <c r="F7817" s="69"/>
      <c r="I7817" s="85"/>
      <c r="P7817" s="69"/>
      <c r="Q7817" s="69"/>
      <c r="R7817" s="69"/>
      <c r="V7817" s="71"/>
      <c r="W7817" s="69"/>
      <c r="X7817" s="69"/>
      <c r="Y7817" s="69"/>
      <c r="Z7817" s="69"/>
      <c r="AA7817" s="270" t="str">
        <f>IF(ISTEXT(Z7817),VLOOKUP(Z7817,'_Keuzelijst Algemeen'!$B$3:$C$74,2),"")</f>
        <v/>
      </c>
      <c r="AB7817" s="85"/>
    </row>
    <row r="7818" spans="1:28" x14ac:dyDescent="0.3">
      <c r="A7818" s="249" t="s">
        <v>1103</v>
      </c>
      <c r="B7818" s="69"/>
      <c r="C7818" s="274" t="str">
        <f>IF(ISTEXT(B7818),VLOOKUP(B7818,'_Keuzelijst Algemeen'!$CC$3:$CD$10,2),"")</f>
        <v/>
      </c>
      <c r="D7818" s="87"/>
      <c r="E7818" s="69"/>
      <c r="F7818" s="69"/>
      <c r="I7818" s="85"/>
      <c r="P7818" s="69"/>
      <c r="Q7818" s="69"/>
      <c r="R7818" s="69"/>
      <c r="V7818" s="71"/>
      <c r="W7818" s="69"/>
      <c r="X7818" s="69"/>
      <c r="Y7818" s="69"/>
      <c r="Z7818" s="69"/>
      <c r="AA7818" s="270" t="str">
        <f>IF(ISTEXT(Z7818),VLOOKUP(Z7818,'_Keuzelijst Algemeen'!$B$3:$C$74,2),"")</f>
        <v/>
      </c>
      <c r="AB7818" s="85"/>
    </row>
    <row r="7819" spans="1:28" x14ac:dyDescent="0.3">
      <c r="A7819" s="249" t="s">
        <v>1103</v>
      </c>
      <c r="B7819" s="69"/>
      <c r="C7819" s="274" t="str">
        <f>IF(ISTEXT(B7819),VLOOKUP(B7819,'_Keuzelijst Algemeen'!$CC$3:$CD$10,2),"")</f>
        <v/>
      </c>
      <c r="D7819" s="87"/>
      <c r="E7819" s="69"/>
      <c r="F7819" s="69"/>
      <c r="I7819" s="85"/>
      <c r="P7819" s="69"/>
      <c r="Q7819" s="69"/>
      <c r="R7819" s="69"/>
      <c r="V7819" s="71"/>
      <c r="W7819" s="69"/>
      <c r="X7819" s="69"/>
      <c r="Y7819" s="69"/>
      <c r="Z7819" s="69"/>
      <c r="AA7819" s="270" t="str">
        <f>IF(ISTEXT(Z7819),VLOOKUP(Z7819,'_Keuzelijst Algemeen'!$B$3:$C$74,2),"")</f>
        <v/>
      </c>
      <c r="AB7819" s="85"/>
    </row>
    <row r="7820" spans="1:28" x14ac:dyDescent="0.3">
      <c r="A7820" s="249" t="s">
        <v>1103</v>
      </c>
      <c r="B7820" s="69"/>
      <c r="C7820" s="274" t="str">
        <f>IF(ISTEXT(B7820),VLOOKUP(B7820,'_Keuzelijst Algemeen'!$CC$3:$CD$10,2),"")</f>
        <v/>
      </c>
      <c r="D7820" s="87"/>
      <c r="E7820" s="69"/>
      <c r="F7820" s="69"/>
      <c r="I7820" s="85"/>
      <c r="P7820" s="69"/>
      <c r="Q7820" s="69"/>
      <c r="R7820" s="69"/>
      <c r="V7820" s="71"/>
      <c r="W7820" s="69"/>
      <c r="X7820" s="69"/>
      <c r="Y7820" s="69"/>
      <c r="Z7820" s="69"/>
      <c r="AA7820" s="270" t="str">
        <f>IF(ISTEXT(Z7820),VLOOKUP(Z7820,'_Keuzelijst Algemeen'!$B$3:$C$74,2),"")</f>
        <v/>
      </c>
      <c r="AB7820" s="85"/>
    </row>
    <row r="7821" spans="1:28" x14ac:dyDescent="0.3">
      <c r="A7821" s="249" t="s">
        <v>1103</v>
      </c>
      <c r="B7821" s="69"/>
      <c r="C7821" s="274" t="str">
        <f>IF(ISTEXT(B7821),VLOOKUP(B7821,'_Keuzelijst Algemeen'!$CC$3:$CD$10,2),"")</f>
        <v/>
      </c>
      <c r="D7821" s="87"/>
      <c r="E7821" s="69"/>
      <c r="F7821" s="69"/>
      <c r="I7821" s="85"/>
      <c r="P7821" s="69"/>
      <c r="Q7821" s="69"/>
      <c r="R7821" s="69"/>
      <c r="V7821" s="71"/>
      <c r="W7821" s="69"/>
      <c r="X7821" s="69"/>
      <c r="Y7821" s="69"/>
      <c r="Z7821" s="69"/>
      <c r="AA7821" s="270" t="str">
        <f>IF(ISTEXT(Z7821),VLOOKUP(Z7821,'_Keuzelijst Algemeen'!$B$3:$C$74,2),"")</f>
        <v/>
      </c>
      <c r="AB7821" s="85"/>
    </row>
    <row r="7822" spans="1:28" x14ac:dyDescent="0.3">
      <c r="A7822" s="249" t="s">
        <v>1103</v>
      </c>
      <c r="B7822" s="69"/>
      <c r="C7822" s="274" t="str">
        <f>IF(ISTEXT(B7822),VLOOKUP(B7822,'_Keuzelijst Algemeen'!$CC$3:$CD$10,2),"")</f>
        <v/>
      </c>
      <c r="D7822" s="87"/>
      <c r="E7822" s="69"/>
      <c r="F7822" s="69"/>
      <c r="I7822" s="85"/>
      <c r="P7822" s="69"/>
      <c r="Q7822" s="69"/>
      <c r="R7822" s="69"/>
      <c r="V7822" s="71"/>
      <c r="W7822" s="69"/>
      <c r="X7822" s="69"/>
      <c r="Y7822" s="69"/>
      <c r="Z7822" s="69"/>
      <c r="AA7822" s="270" t="str">
        <f>IF(ISTEXT(Z7822),VLOOKUP(Z7822,'_Keuzelijst Algemeen'!$B$3:$C$74,2),"")</f>
        <v/>
      </c>
      <c r="AB7822" s="85"/>
    </row>
    <row r="7823" spans="1:28" x14ac:dyDescent="0.3">
      <c r="A7823" s="249" t="s">
        <v>1103</v>
      </c>
      <c r="B7823" s="69"/>
      <c r="C7823" s="274" t="str">
        <f>IF(ISTEXT(B7823),VLOOKUP(B7823,'_Keuzelijst Algemeen'!$CC$3:$CD$10,2),"")</f>
        <v/>
      </c>
      <c r="D7823" s="87"/>
      <c r="E7823" s="69"/>
      <c r="F7823" s="69"/>
      <c r="I7823" s="85"/>
      <c r="P7823" s="69"/>
      <c r="Q7823" s="69"/>
      <c r="R7823" s="69"/>
      <c r="V7823" s="71"/>
      <c r="W7823" s="69"/>
      <c r="X7823" s="69"/>
      <c r="Y7823" s="69"/>
      <c r="Z7823" s="69"/>
      <c r="AA7823" s="270" t="str">
        <f>IF(ISTEXT(Z7823),VLOOKUP(Z7823,'_Keuzelijst Algemeen'!$B$3:$C$74,2),"")</f>
        <v/>
      </c>
      <c r="AB7823" s="85"/>
    </row>
    <row r="7824" spans="1:28" x14ac:dyDescent="0.3">
      <c r="A7824" s="249" t="s">
        <v>1103</v>
      </c>
      <c r="B7824" s="69"/>
      <c r="C7824" s="274" t="str">
        <f>IF(ISTEXT(B7824),VLOOKUP(B7824,'_Keuzelijst Algemeen'!$CC$3:$CD$10,2),"")</f>
        <v/>
      </c>
      <c r="D7824" s="87"/>
      <c r="E7824" s="69"/>
      <c r="F7824" s="69"/>
      <c r="I7824" s="85"/>
      <c r="P7824" s="69"/>
      <c r="Q7824" s="69"/>
      <c r="R7824" s="69"/>
      <c r="V7824" s="71"/>
      <c r="W7824" s="69"/>
      <c r="X7824" s="69"/>
      <c r="Y7824" s="69"/>
      <c r="Z7824" s="69"/>
      <c r="AA7824" s="270" t="str">
        <f>IF(ISTEXT(Z7824),VLOOKUP(Z7824,'_Keuzelijst Algemeen'!$B$3:$C$74,2),"")</f>
        <v/>
      </c>
      <c r="AB7824" s="85"/>
    </row>
    <row r="7825" spans="1:28" x14ac:dyDescent="0.3">
      <c r="A7825" s="249" t="s">
        <v>1103</v>
      </c>
      <c r="B7825" s="69"/>
      <c r="C7825" s="274" t="str">
        <f>IF(ISTEXT(B7825),VLOOKUP(B7825,'_Keuzelijst Algemeen'!$CC$3:$CD$10,2),"")</f>
        <v/>
      </c>
      <c r="D7825" s="87"/>
      <c r="E7825" s="69"/>
      <c r="F7825" s="69"/>
      <c r="I7825" s="85"/>
      <c r="P7825" s="69"/>
      <c r="Q7825" s="69"/>
      <c r="R7825" s="69"/>
      <c r="V7825" s="71"/>
      <c r="W7825" s="69"/>
      <c r="X7825" s="69"/>
      <c r="Y7825" s="69"/>
      <c r="Z7825" s="69"/>
      <c r="AA7825" s="270" t="str">
        <f>IF(ISTEXT(Z7825),VLOOKUP(Z7825,'_Keuzelijst Algemeen'!$B$3:$C$74,2),"")</f>
        <v/>
      </c>
      <c r="AB7825" s="85"/>
    </row>
    <row r="7826" spans="1:28" x14ac:dyDescent="0.3">
      <c r="A7826" s="249" t="s">
        <v>1103</v>
      </c>
      <c r="B7826" s="69"/>
      <c r="C7826" s="274" t="str">
        <f>IF(ISTEXT(B7826),VLOOKUP(B7826,'_Keuzelijst Algemeen'!$CC$3:$CD$10,2),"")</f>
        <v/>
      </c>
      <c r="D7826" s="87"/>
      <c r="E7826" s="69"/>
      <c r="F7826" s="69"/>
      <c r="I7826" s="85"/>
      <c r="P7826" s="69"/>
      <c r="Q7826" s="69"/>
      <c r="R7826" s="69"/>
      <c r="V7826" s="71"/>
      <c r="W7826" s="69"/>
      <c r="X7826" s="69"/>
      <c r="Y7826" s="69"/>
      <c r="Z7826" s="69"/>
      <c r="AA7826" s="270" t="str">
        <f>IF(ISTEXT(Z7826),VLOOKUP(Z7826,'_Keuzelijst Algemeen'!$B$3:$C$74,2),"")</f>
        <v/>
      </c>
      <c r="AB7826" s="85"/>
    </row>
    <row r="7827" spans="1:28" x14ac:dyDescent="0.3">
      <c r="A7827" s="249" t="s">
        <v>1103</v>
      </c>
      <c r="B7827" s="69"/>
      <c r="C7827" s="274" t="str">
        <f>IF(ISTEXT(B7827),VLOOKUP(B7827,'_Keuzelijst Algemeen'!$CC$3:$CD$10,2),"")</f>
        <v/>
      </c>
      <c r="D7827" s="87"/>
      <c r="E7827" s="69"/>
      <c r="F7827" s="69"/>
      <c r="I7827" s="85"/>
      <c r="P7827" s="69"/>
      <c r="Q7827" s="69"/>
      <c r="R7827" s="69"/>
      <c r="V7827" s="71"/>
      <c r="W7827" s="69"/>
      <c r="X7827" s="69"/>
      <c r="Y7827" s="69"/>
      <c r="Z7827" s="69"/>
      <c r="AA7827" s="270" t="str">
        <f>IF(ISTEXT(Z7827),VLOOKUP(Z7827,'_Keuzelijst Algemeen'!$B$3:$C$74,2),"")</f>
        <v/>
      </c>
      <c r="AB7827" s="85"/>
    </row>
    <row r="7828" spans="1:28" x14ac:dyDescent="0.3">
      <c r="A7828" s="249" t="s">
        <v>1103</v>
      </c>
      <c r="B7828" s="69"/>
      <c r="C7828" s="274" t="str">
        <f>IF(ISTEXT(B7828),VLOOKUP(B7828,'_Keuzelijst Algemeen'!$CC$3:$CD$10,2),"")</f>
        <v/>
      </c>
      <c r="D7828" s="87"/>
      <c r="E7828" s="69"/>
      <c r="F7828" s="69"/>
      <c r="I7828" s="85"/>
      <c r="P7828" s="69"/>
      <c r="Q7828" s="69"/>
      <c r="R7828" s="69"/>
      <c r="V7828" s="71"/>
      <c r="W7828" s="69"/>
      <c r="X7828" s="69"/>
      <c r="Y7828" s="69"/>
      <c r="Z7828" s="69"/>
      <c r="AA7828" s="270" t="str">
        <f>IF(ISTEXT(Z7828),VLOOKUP(Z7828,'_Keuzelijst Algemeen'!$B$3:$C$74,2),"")</f>
        <v/>
      </c>
      <c r="AB7828" s="85"/>
    </row>
    <row r="7829" spans="1:28" x14ac:dyDescent="0.3">
      <c r="A7829" s="249" t="s">
        <v>1103</v>
      </c>
      <c r="B7829" s="69"/>
      <c r="C7829" s="274" t="str">
        <f>IF(ISTEXT(B7829),VLOOKUP(B7829,'_Keuzelijst Algemeen'!$CC$3:$CD$10,2),"")</f>
        <v/>
      </c>
      <c r="D7829" s="87"/>
      <c r="E7829" s="69"/>
      <c r="F7829" s="69"/>
      <c r="I7829" s="85"/>
      <c r="P7829" s="69"/>
      <c r="Q7829" s="69"/>
      <c r="R7829" s="69"/>
      <c r="V7829" s="71"/>
      <c r="W7829" s="69"/>
      <c r="X7829" s="69"/>
      <c r="Y7829" s="69"/>
      <c r="Z7829" s="69"/>
      <c r="AA7829" s="270" t="str">
        <f>IF(ISTEXT(Z7829),VLOOKUP(Z7829,'_Keuzelijst Algemeen'!$B$3:$C$74,2),"")</f>
        <v/>
      </c>
      <c r="AB7829" s="85"/>
    </row>
    <row r="7830" spans="1:28" x14ac:dyDescent="0.3">
      <c r="A7830" s="249" t="s">
        <v>1103</v>
      </c>
      <c r="B7830" s="69"/>
      <c r="C7830" s="274" t="str">
        <f>IF(ISTEXT(B7830),VLOOKUP(B7830,'_Keuzelijst Algemeen'!$CC$3:$CD$10,2),"")</f>
        <v/>
      </c>
      <c r="D7830" s="87"/>
      <c r="E7830" s="69"/>
      <c r="F7830" s="69"/>
      <c r="I7830" s="85"/>
      <c r="P7830" s="69"/>
      <c r="Q7830" s="69"/>
      <c r="R7830" s="69"/>
      <c r="V7830" s="71"/>
      <c r="W7830" s="69"/>
      <c r="X7830" s="69"/>
      <c r="Y7830" s="69"/>
      <c r="Z7830" s="69"/>
      <c r="AA7830" s="270" t="str">
        <f>IF(ISTEXT(Z7830),VLOOKUP(Z7830,'_Keuzelijst Algemeen'!$B$3:$C$74,2),"")</f>
        <v/>
      </c>
      <c r="AB7830" s="85"/>
    </row>
    <row r="7831" spans="1:28" x14ac:dyDescent="0.3">
      <c r="A7831" s="249" t="s">
        <v>1103</v>
      </c>
      <c r="B7831" s="69"/>
      <c r="C7831" s="274" t="str">
        <f>IF(ISTEXT(B7831),VLOOKUP(B7831,'_Keuzelijst Algemeen'!$CC$3:$CD$10,2),"")</f>
        <v/>
      </c>
      <c r="D7831" s="87"/>
      <c r="E7831" s="69"/>
      <c r="F7831" s="69"/>
      <c r="I7831" s="85"/>
      <c r="P7831" s="69"/>
      <c r="Q7831" s="69"/>
      <c r="R7831" s="69"/>
      <c r="V7831" s="71"/>
      <c r="W7831" s="69"/>
      <c r="X7831" s="69"/>
      <c r="Y7831" s="69"/>
      <c r="Z7831" s="69"/>
      <c r="AA7831" s="270" t="str">
        <f>IF(ISTEXT(Z7831),VLOOKUP(Z7831,'_Keuzelijst Algemeen'!$B$3:$C$74,2),"")</f>
        <v/>
      </c>
      <c r="AB7831" s="85"/>
    </row>
    <row r="7832" spans="1:28" x14ac:dyDescent="0.3">
      <c r="A7832" s="249" t="s">
        <v>1103</v>
      </c>
      <c r="B7832" s="69"/>
      <c r="C7832" s="274" t="str">
        <f>IF(ISTEXT(B7832),VLOOKUP(B7832,'_Keuzelijst Algemeen'!$CC$3:$CD$10,2),"")</f>
        <v/>
      </c>
      <c r="D7832" s="87"/>
      <c r="E7832" s="69"/>
      <c r="F7832" s="69"/>
      <c r="I7832" s="85"/>
      <c r="P7832" s="69"/>
      <c r="Q7832" s="69"/>
      <c r="R7832" s="69"/>
      <c r="V7832" s="71"/>
      <c r="W7832" s="69"/>
      <c r="X7832" s="69"/>
      <c r="Y7832" s="69"/>
      <c r="Z7832" s="69"/>
      <c r="AA7832" s="270" t="str">
        <f>IF(ISTEXT(Z7832),VLOOKUP(Z7832,'_Keuzelijst Algemeen'!$B$3:$C$74,2),"")</f>
        <v/>
      </c>
      <c r="AB7832" s="85"/>
    </row>
    <row r="7833" spans="1:28" x14ac:dyDescent="0.3">
      <c r="A7833" s="249" t="s">
        <v>1103</v>
      </c>
      <c r="B7833" s="69"/>
      <c r="C7833" s="274" t="str">
        <f>IF(ISTEXT(B7833),VLOOKUP(B7833,'_Keuzelijst Algemeen'!$CC$3:$CD$10,2),"")</f>
        <v/>
      </c>
      <c r="D7833" s="87"/>
      <c r="E7833" s="69"/>
      <c r="F7833" s="69"/>
      <c r="I7833" s="85"/>
      <c r="P7833" s="69"/>
      <c r="Q7833" s="69"/>
      <c r="R7833" s="69"/>
      <c r="V7833" s="71"/>
      <c r="W7833" s="69"/>
      <c r="X7833" s="69"/>
      <c r="Y7833" s="69"/>
      <c r="Z7833" s="69"/>
      <c r="AA7833" s="270" t="str">
        <f>IF(ISTEXT(Z7833),VLOOKUP(Z7833,'_Keuzelijst Algemeen'!$B$3:$C$74,2),"")</f>
        <v/>
      </c>
      <c r="AB7833" s="85"/>
    </row>
    <row r="7834" spans="1:28" x14ac:dyDescent="0.3">
      <c r="A7834" s="249" t="s">
        <v>1103</v>
      </c>
      <c r="B7834" s="69"/>
      <c r="C7834" s="274" t="str">
        <f>IF(ISTEXT(B7834),VLOOKUP(B7834,'_Keuzelijst Algemeen'!$CC$3:$CD$10,2),"")</f>
        <v/>
      </c>
      <c r="D7834" s="87"/>
      <c r="E7834" s="69"/>
      <c r="F7834" s="69"/>
      <c r="I7834" s="85"/>
      <c r="P7834" s="69"/>
      <c r="Q7834" s="69"/>
      <c r="R7834" s="69"/>
      <c r="V7834" s="71"/>
      <c r="W7834" s="69"/>
      <c r="X7834" s="69"/>
      <c r="Y7834" s="69"/>
      <c r="Z7834" s="69"/>
      <c r="AA7834" s="270" t="str">
        <f>IF(ISTEXT(Z7834),VLOOKUP(Z7834,'_Keuzelijst Algemeen'!$B$3:$C$74,2),"")</f>
        <v/>
      </c>
      <c r="AB7834" s="85"/>
    </row>
    <row r="7835" spans="1:28" x14ac:dyDescent="0.3">
      <c r="A7835" s="249" t="s">
        <v>1103</v>
      </c>
      <c r="B7835" s="69"/>
      <c r="C7835" s="274" t="str">
        <f>IF(ISTEXT(B7835),VLOOKUP(B7835,'_Keuzelijst Algemeen'!$CC$3:$CD$10,2),"")</f>
        <v/>
      </c>
      <c r="D7835" s="87"/>
      <c r="E7835" s="69"/>
      <c r="F7835" s="69"/>
      <c r="I7835" s="85"/>
      <c r="P7835" s="69"/>
      <c r="Q7835" s="69"/>
      <c r="R7835" s="69"/>
      <c r="V7835" s="71"/>
      <c r="W7835" s="69"/>
      <c r="X7835" s="69"/>
      <c r="Y7835" s="69"/>
      <c r="Z7835" s="69"/>
      <c r="AA7835" s="270" t="str">
        <f>IF(ISTEXT(Z7835),VLOOKUP(Z7835,'_Keuzelijst Algemeen'!$B$3:$C$74,2),"")</f>
        <v/>
      </c>
      <c r="AB7835" s="85"/>
    </row>
    <row r="7836" spans="1:28" x14ac:dyDescent="0.3">
      <c r="A7836" s="249" t="s">
        <v>1103</v>
      </c>
      <c r="B7836" s="69"/>
      <c r="C7836" s="274" t="str">
        <f>IF(ISTEXT(B7836),VLOOKUP(B7836,'_Keuzelijst Algemeen'!$CC$3:$CD$10,2),"")</f>
        <v/>
      </c>
      <c r="D7836" s="87"/>
      <c r="E7836" s="69"/>
      <c r="F7836" s="69"/>
      <c r="I7836" s="85"/>
      <c r="P7836" s="69"/>
      <c r="Q7836" s="69"/>
      <c r="R7836" s="69"/>
      <c r="V7836" s="71"/>
      <c r="W7836" s="69"/>
      <c r="X7836" s="69"/>
      <c r="Y7836" s="69"/>
      <c r="Z7836" s="69"/>
      <c r="AA7836" s="270" t="str">
        <f>IF(ISTEXT(Z7836),VLOOKUP(Z7836,'_Keuzelijst Algemeen'!$B$3:$C$74,2),"")</f>
        <v/>
      </c>
      <c r="AB7836" s="85"/>
    </row>
    <row r="7837" spans="1:28" x14ac:dyDescent="0.3">
      <c r="A7837" s="249" t="s">
        <v>1103</v>
      </c>
      <c r="B7837" s="69"/>
      <c r="C7837" s="274" t="str">
        <f>IF(ISTEXT(B7837),VLOOKUP(B7837,'_Keuzelijst Algemeen'!$CC$3:$CD$10,2),"")</f>
        <v/>
      </c>
      <c r="D7837" s="87"/>
      <c r="E7837" s="69"/>
      <c r="F7837" s="69"/>
      <c r="I7837" s="85"/>
      <c r="P7837" s="69"/>
      <c r="Q7837" s="69"/>
      <c r="R7837" s="69"/>
      <c r="V7837" s="71"/>
      <c r="W7837" s="69"/>
      <c r="X7837" s="69"/>
      <c r="Y7837" s="69"/>
      <c r="Z7837" s="69"/>
      <c r="AA7837" s="270" t="str">
        <f>IF(ISTEXT(Z7837),VLOOKUP(Z7837,'_Keuzelijst Algemeen'!$B$3:$C$74,2),"")</f>
        <v/>
      </c>
      <c r="AB7837" s="85"/>
    </row>
    <row r="7838" spans="1:28" x14ac:dyDescent="0.3">
      <c r="A7838" s="249" t="s">
        <v>1103</v>
      </c>
      <c r="B7838" s="69"/>
      <c r="C7838" s="274" t="str">
        <f>IF(ISTEXT(B7838),VLOOKUP(B7838,'_Keuzelijst Algemeen'!$CC$3:$CD$10,2),"")</f>
        <v/>
      </c>
      <c r="D7838" s="87"/>
      <c r="E7838" s="69"/>
      <c r="F7838" s="69"/>
      <c r="I7838" s="85"/>
      <c r="P7838" s="69"/>
      <c r="Q7838" s="69"/>
      <c r="R7838" s="69"/>
      <c r="V7838" s="71"/>
      <c r="W7838" s="69"/>
      <c r="X7838" s="69"/>
      <c r="Y7838" s="69"/>
      <c r="Z7838" s="69"/>
      <c r="AA7838" s="270" t="str">
        <f>IF(ISTEXT(Z7838),VLOOKUP(Z7838,'_Keuzelijst Algemeen'!$B$3:$C$74,2),"")</f>
        <v/>
      </c>
      <c r="AB7838" s="85"/>
    </row>
    <row r="7839" spans="1:28" x14ac:dyDescent="0.3">
      <c r="A7839" s="249" t="s">
        <v>1103</v>
      </c>
      <c r="B7839" s="69"/>
      <c r="C7839" s="274" t="str">
        <f>IF(ISTEXT(B7839),VLOOKUP(B7839,'_Keuzelijst Algemeen'!$CC$3:$CD$10,2),"")</f>
        <v/>
      </c>
      <c r="D7839" s="87"/>
      <c r="E7839" s="69"/>
      <c r="F7839" s="69"/>
      <c r="I7839" s="85"/>
      <c r="P7839" s="69"/>
      <c r="Q7839" s="69"/>
      <c r="R7839" s="69"/>
      <c r="V7839" s="71"/>
      <c r="W7839" s="69"/>
      <c r="X7839" s="69"/>
      <c r="Y7839" s="69"/>
      <c r="Z7839" s="69"/>
      <c r="AA7839" s="270" t="str">
        <f>IF(ISTEXT(Z7839),VLOOKUP(Z7839,'_Keuzelijst Algemeen'!$B$3:$C$74,2),"")</f>
        <v/>
      </c>
      <c r="AB7839" s="85"/>
    </row>
    <row r="7840" spans="1:28" x14ac:dyDescent="0.3">
      <c r="A7840" s="249" t="s">
        <v>1103</v>
      </c>
      <c r="B7840" s="69"/>
      <c r="C7840" s="274" t="str">
        <f>IF(ISTEXT(B7840),VLOOKUP(B7840,'_Keuzelijst Algemeen'!$CC$3:$CD$10,2),"")</f>
        <v/>
      </c>
      <c r="D7840" s="87"/>
      <c r="E7840" s="69"/>
      <c r="F7840" s="69"/>
      <c r="I7840" s="85"/>
      <c r="P7840" s="69"/>
      <c r="Q7840" s="69"/>
      <c r="R7840" s="69"/>
      <c r="V7840" s="71"/>
      <c r="W7840" s="69"/>
      <c r="X7840" s="69"/>
      <c r="Y7840" s="69"/>
      <c r="Z7840" s="69"/>
      <c r="AA7840" s="270" t="str">
        <f>IF(ISTEXT(Z7840),VLOOKUP(Z7840,'_Keuzelijst Algemeen'!$B$3:$C$74,2),"")</f>
        <v/>
      </c>
      <c r="AB7840" s="85"/>
    </row>
    <row r="7841" spans="1:28" x14ac:dyDescent="0.3">
      <c r="A7841" s="249" t="s">
        <v>1103</v>
      </c>
      <c r="B7841" s="69"/>
      <c r="C7841" s="274" t="str">
        <f>IF(ISTEXT(B7841),VLOOKUP(B7841,'_Keuzelijst Algemeen'!$CC$3:$CD$10,2),"")</f>
        <v/>
      </c>
      <c r="D7841" s="87"/>
      <c r="E7841" s="69"/>
      <c r="F7841" s="69"/>
      <c r="I7841" s="85"/>
      <c r="P7841" s="69"/>
      <c r="Q7841" s="69"/>
      <c r="R7841" s="69"/>
      <c r="V7841" s="71"/>
      <c r="W7841" s="69"/>
      <c r="X7841" s="69"/>
      <c r="Y7841" s="69"/>
      <c r="Z7841" s="69"/>
      <c r="AA7841" s="270" t="str">
        <f>IF(ISTEXT(Z7841),VLOOKUP(Z7841,'_Keuzelijst Algemeen'!$B$3:$C$74,2),"")</f>
        <v/>
      </c>
      <c r="AB7841" s="85"/>
    </row>
    <row r="7842" spans="1:28" x14ac:dyDescent="0.3">
      <c r="A7842" s="249" t="s">
        <v>1103</v>
      </c>
      <c r="B7842" s="69"/>
      <c r="C7842" s="274" t="str">
        <f>IF(ISTEXT(B7842),VLOOKUP(B7842,'_Keuzelijst Algemeen'!$CC$3:$CD$10,2),"")</f>
        <v/>
      </c>
      <c r="D7842" s="87"/>
      <c r="E7842" s="69"/>
      <c r="F7842" s="69"/>
      <c r="I7842" s="85"/>
      <c r="P7842" s="69"/>
      <c r="Q7842" s="69"/>
      <c r="R7842" s="69"/>
      <c r="V7842" s="71"/>
      <c r="W7842" s="69"/>
      <c r="X7842" s="69"/>
      <c r="Y7842" s="69"/>
      <c r="Z7842" s="69"/>
      <c r="AA7842" s="270" t="str">
        <f>IF(ISTEXT(Z7842),VLOOKUP(Z7842,'_Keuzelijst Algemeen'!$B$3:$C$74,2),"")</f>
        <v/>
      </c>
      <c r="AB7842" s="85"/>
    </row>
    <row r="7843" spans="1:28" x14ac:dyDescent="0.3">
      <c r="A7843" s="249" t="s">
        <v>1103</v>
      </c>
      <c r="B7843" s="69"/>
      <c r="C7843" s="274" t="str">
        <f>IF(ISTEXT(B7843),VLOOKUP(B7843,'_Keuzelijst Algemeen'!$CC$3:$CD$10,2),"")</f>
        <v/>
      </c>
      <c r="D7843" s="87"/>
      <c r="E7843" s="69"/>
      <c r="F7843" s="69"/>
      <c r="I7843" s="85"/>
      <c r="P7843" s="69"/>
      <c r="Q7843" s="69"/>
      <c r="R7843" s="69"/>
      <c r="V7843" s="71"/>
      <c r="W7843" s="69"/>
      <c r="X7843" s="69"/>
      <c r="Y7843" s="69"/>
      <c r="Z7843" s="69"/>
      <c r="AA7843" s="270" t="str">
        <f>IF(ISTEXT(Z7843),VLOOKUP(Z7843,'_Keuzelijst Algemeen'!$B$3:$C$74,2),"")</f>
        <v/>
      </c>
      <c r="AB7843" s="85"/>
    </row>
    <row r="7844" spans="1:28" x14ac:dyDescent="0.3">
      <c r="A7844" s="249" t="s">
        <v>1103</v>
      </c>
      <c r="B7844" s="69"/>
      <c r="C7844" s="274" t="str">
        <f>IF(ISTEXT(B7844),VLOOKUP(B7844,'_Keuzelijst Algemeen'!$CC$3:$CD$10,2),"")</f>
        <v/>
      </c>
      <c r="D7844" s="87"/>
      <c r="E7844" s="69"/>
      <c r="F7844" s="69"/>
      <c r="I7844" s="85"/>
      <c r="P7844" s="69"/>
      <c r="Q7844" s="69"/>
      <c r="R7844" s="69"/>
      <c r="V7844" s="71"/>
      <c r="W7844" s="69"/>
      <c r="X7844" s="69"/>
      <c r="Y7844" s="69"/>
      <c r="Z7844" s="69"/>
      <c r="AA7844" s="270" t="str">
        <f>IF(ISTEXT(Z7844),VLOOKUP(Z7844,'_Keuzelijst Algemeen'!$B$3:$C$74,2),"")</f>
        <v/>
      </c>
      <c r="AB7844" s="85"/>
    </row>
    <row r="7845" spans="1:28" x14ac:dyDescent="0.3">
      <c r="A7845" s="249" t="s">
        <v>1103</v>
      </c>
      <c r="B7845" s="69"/>
      <c r="C7845" s="274" t="str">
        <f>IF(ISTEXT(B7845),VLOOKUP(B7845,'_Keuzelijst Algemeen'!$CC$3:$CD$10,2),"")</f>
        <v/>
      </c>
      <c r="D7845" s="87"/>
      <c r="E7845" s="69"/>
      <c r="F7845" s="69"/>
      <c r="I7845" s="85"/>
      <c r="P7845" s="69"/>
      <c r="Q7845" s="69"/>
      <c r="R7845" s="69"/>
      <c r="V7845" s="71"/>
      <c r="W7845" s="69"/>
      <c r="X7845" s="69"/>
      <c r="Y7845" s="69"/>
      <c r="Z7845" s="69"/>
      <c r="AA7845" s="270" t="str">
        <f>IF(ISTEXT(Z7845),VLOOKUP(Z7845,'_Keuzelijst Algemeen'!$B$3:$C$74,2),"")</f>
        <v/>
      </c>
      <c r="AB7845" s="85"/>
    </row>
    <row r="7846" spans="1:28" x14ac:dyDescent="0.3">
      <c r="A7846" s="249" t="s">
        <v>1103</v>
      </c>
      <c r="B7846" s="69"/>
      <c r="C7846" s="274" t="str">
        <f>IF(ISTEXT(B7846),VLOOKUP(B7846,'_Keuzelijst Algemeen'!$CC$3:$CD$10,2),"")</f>
        <v/>
      </c>
      <c r="D7846" s="87"/>
      <c r="E7846" s="69"/>
      <c r="F7846" s="69"/>
      <c r="I7846" s="85"/>
      <c r="P7846" s="69"/>
      <c r="Q7846" s="69"/>
      <c r="R7846" s="69"/>
      <c r="V7846" s="71"/>
      <c r="W7846" s="69"/>
      <c r="X7846" s="69"/>
      <c r="Y7846" s="69"/>
      <c r="Z7846" s="69"/>
      <c r="AA7846" s="270" t="str">
        <f>IF(ISTEXT(Z7846),VLOOKUP(Z7846,'_Keuzelijst Algemeen'!$B$3:$C$74,2),"")</f>
        <v/>
      </c>
      <c r="AB7846" s="85"/>
    </row>
    <row r="7847" spans="1:28" x14ac:dyDescent="0.3">
      <c r="A7847" s="249" t="s">
        <v>1103</v>
      </c>
      <c r="B7847" s="69"/>
      <c r="C7847" s="274" t="str">
        <f>IF(ISTEXT(B7847),VLOOKUP(B7847,'_Keuzelijst Algemeen'!$CC$3:$CD$10,2),"")</f>
        <v/>
      </c>
      <c r="D7847" s="87"/>
      <c r="E7847" s="69"/>
      <c r="F7847" s="69"/>
      <c r="I7847" s="85"/>
      <c r="P7847" s="69"/>
      <c r="Q7847" s="69"/>
      <c r="R7847" s="69"/>
      <c r="V7847" s="71"/>
      <c r="W7847" s="69"/>
      <c r="X7847" s="69"/>
      <c r="Y7847" s="69"/>
      <c r="Z7847" s="69"/>
      <c r="AA7847" s="270" t="str">
        <f>IF(ISTEXT(Z7847),VLOOKUP(Z7847,'_Keuzelijst Algemeen'!$B$3:$C$74,2),"")</f>
        <v/>
      </c>
      <c r="AB7847" s="85"/>
    </row>
    <row r="7848" spans="1:28" x14ac:dyDescent="0.3">
      <c r="A7848" s="249" t="s">
        <v>1103</v>
      </c>
      <c r="B7848" s="69"/>
      <c r="C7848" s="274" t="str">
        <f>IF(ISTEXT(B7848),VLOOKUP(B7848,'_Keuzelijst Algemeen'!$CC$3:$CD$10,2),"")</f>
        <v/>
      </c>
      <c r="D7848" s="87"/>
      <c r="E7848" s="69"/>
      <c r="F7848" s="69"/>
      <c r="I7848" s="85"/>
      <c r="P7848" s="69"/>
      <c r="Q7848" s="69"/>
      <c r="R7848" s="69"/>
      <c r="V7848" s="71"/>
      <c r="W7848" s="69"/>
      <c r="X7848" s="69"/>
      <c r="Y7848" s="69"/>
      <c r="Z7848" s="69"/>
      <c r="AA7848" s="270" t="str">
        <f>IF(ISTEXT(Z7848),VLOOKUP(Z7848,'_Keuzelijst Algemeen'!$B$3:$C$74,2),"")</f>
        <v/>
      </c>
      <c r="AB7848" s="85"/>
    </row>
    <row r="7849" spans="1:28" x14ac:dyDescent="0.3">
      <c r="A7849" s="249" t="s">
        <v>1103</v>
      </c>
      <c r="B7849" s="69"/>
      <c r="C7849" s="274" t="str">
        <f>IF(ISTEXT(B7849),VLOOKUP(B7849,'_Keuzelijst Algemeen'!$CC$3:$CD$10,2),"")</f>
        <v/>
      </c>
      <c r="D7849" s="87"/>
      <c r="E7849" s="69"/>
      <c r="F7849" s="69"/>
      <c r="I7849" s="85"/>
      <c r="P7849" s="69"/>
      <c r="Q7849" s="69"/>
      <c r="R7849" s="69"/>
      <c r="V7849" s="71"/>
      <c r="W7849" s="69"/>
      <c r="X7849" s="69"/>
      <c r="Y7849" s="69"/>
      <c r="Z7849" s="69"/>
      <c r="AA7849" s="270" t="str">
        <f>IF(ISTEXT(Z7849),VLOOKUP(Z7849,'_Keuzelijst Algemeen'!$B$3:$C$74,2),"")</f>
        <v/>
      </c>
      <c r="AB7849" s="85"/>
    </row>
    <row r="7850" spans="1:28" x14ac:dyDescent="0.3">
      <c r="A7850" s="249" t="s">
        <v>1103</v>
      </c>
      <c r="B7850" s="69"/>
      <c r="C7850" s="274" t="str">
        <f>IF(ISTEXT(B7850),VLOOKUP(B7850,'_Keuzelijst Algemeen'!$CC$3:$CD$10,2),"")</f>
        <v/>
      </c>
      <c r="D7850" s="87"/>
      <c r="E7850" s="69"/>
      <c r="F7850" s="69"/>
      <c r="I7850" s="85"/>
      <c r="P7850" s="69"/>
      <c r="Q7850" s="69"/>
      <c r="R7850" s="69"/>
      <c r="V7850" s="71"/>
      <c r="W7850" s="69"/>
      <c r="X7850" s="69"/>
      <c r="Y7850" s="69"/>
      <c r="Z7850" s="69"/>
      <c r="AA7850" s="270" t="str">
        <f>IF(ISTEXT(Z7850),VLOOKUP(Z7850,'_Keuzelijst Algemeen'!$B$3:$C$74,2),"")</f>
        <v/>
      </c>
      <c r="AB7850" s="85"/>
    </row>
    <row r="7851" spans="1:28" x14ac:dyDescent="0.3">
      <c r="A7851" s="249" t="s">
        <v>1103</v>
      </c>
      <c r="B7851" s="69"/>
      <c r="C7851" s="274" t="str">
        <f>IF(ISTEXT(B7851),VLOOKUP(B7851,'_Keuzelijst Algemeen'!$CC$3:$CD$10,2),"")</f>
        <v/>
      </c>
      <c r="D7851" s="87"/>
      <c r="E7851" s="69"/>
      <c r="F7851" s="69"/>
      <c r="I7851" s="85"/>
      <c r="P7851" s="69"/>
      <c r="Q7851" s="69"/>
      <c r="R7851" s="69"/>
      <c r="V7851" s="71"/>
      <c r="W7851" s="69"/>
      <c r="X7851" s="69"/>
      <c r="Y7851" s="69"/>
      <c r="Z7851" s="69"/>
      <c r="AA7851" s="270" t="str">
        <f>IF(ISTEXT(Z7851),VLOOKUP(Z7851,'_Keuzelijst Algemeen'!$B$3:$C$74,2),"")</f>
        <v/>
      </c>
      <c r="AB7851" s="85"/>
    </row>
    <row r="7852" spans="1:28" x14ac:dyDescent="0.3">
      <c r="A7852" s="249" t="s">
        <v>1103</v>
      </c>
      <c r="B7852" s="69"/>
      <c r="C7852" s="274" t="str">
        <f>IF(ISTEXT(B7852),VLOOKUP(B7852,'_Keuzelijst Algemeen'!$CC$3:$CD$10,2),"")</f>
        <v/>
      </c>
      <c r="D7852" s="87"/>
      <c r="E7852" s="69"/>
      <c r="F7852" s="69"/>
      <c r="I7852" s="85"/>
      <c r="P7852" s="69"/>
      <c r="Q7852" s="69"/>
      <c r="R7852" s="69"/>
      <c r="V7852" s="71"/>
      <c r="W7852" s="69"/>
      <c r="X7852" s="69"/>
      <c r="Y7852" s="69"/>
      <c r="Z7852" s="69"/>
      <c r="AA7852" s="270" t="str">
        <f>IF(ISTEXT(Z7852),VLOOKUP(Z7852,'_Keuzelijst Algemeen'!$B$3:$C$74,2),"")</f>
        <v/>
      </c>
      <c r="AB7852" s="85"/>
    </row>
    <row r="7853" spans="1:28" x14ac:dyDescent="0.3">
      <c r="A7853" s="249" t="s">
        <v>1103</v>
      </c>
      <c r="B7853" s="69"/>
      <c r="C7853" s="274" t="str">
        <f>IF(ISTEXT(B7853),VLOOKUP(B7853,'_Keuzelijst Algemeen'!$CC$3:$CD$10,2),"")</f>
        <v/>
      </c>
      <c r="D7853" s="87"/>
      <c r="E7853" s="69"/>
      <c r="F7853" s="69"/>
      <c r="I7853" s="85"/>
      <c r="P7853" s="69"/>
      <c r="Q7853" s="69"/>
      <c r="R7853" s="69"/>
      <c r="V7853" s="71"/>
      <c r="W7853" s="69"/>
      <c r="X7853" s="69"/>
      <c r="Y7853" s="69"/>
      <c r="Z7853" s="69"/>
      <c r="AA7853" s="270" t="str">
        <f>IF(ISTEXT(Z7853),VLOOKUP(Z7853,'_Keuzelijst Algemeen'!$B$3:$C$74,2),"")</f>
        <v/>
      </c>
      <c r="AB7853" s="85"/>
    </row>
    <row r="7854" spans="1:28" x14ac:dyDescent="0.3">
      <c r="A7854" s="249" t="s">
        <v>1103</v>
      </c>
      <c r="B7854" s="69"/>
      <c r="C7854" s="274" t="str">
        <f>IF(ISTEXT(B7854),VLOOKUP(B7854,'_Keuzelijst Algemeen'!$CC$3:$CD$10,2),"")</f>
        <v/>
      </c>
      <c r="D7854" s="87"/>
      <c r="E7854" s="69"/>
      <c r="F7854" s="69"/>
      <c r="I7854" s="85"/>
      <c r="P7854" s="69"/>
      <c r="Q7854" s="69"/>
      <c r="R7854" s="69"/>
      <c r="V7854" s="71"/>
      <c r="W7854" s="69"/>
      <c r="X7854" s="69"/>
      <c r="Y7854" s="69"/>
      <c r="Z7854" s="69"/>
      <c r="AA7854" s="270" t="str">
        <f>IF(ISTEXT(Z7854),VLOOKUP(Z7854,'_Keuzelijst Algemeen'!$B$3:$C$74,2),"")</f>
        <v/>
      </c>
      <c r="AB7854" s="85"/>
    </row>
    <row r="7855" spans="1:28" x14ac:dyDescent="0.3">
      <c r="A7855" s="249" t="s">
        <v>1103</v>
      </c>
      <c r="B7855" s="69"/>
      <c r="C7855" s="274" t="str">
        <f>IF(ISTEXT(B7855),VLOOKUP(B7855,'_Keuzelijst Algemeen'!$CC$3:$CD$10,2),"")</f>
        <v/>
      </c>
      <c r="D7855" s="87"/>
      <c r="E7855" s="69"/>
      <c r="F7855" s="69"/>
      <c r="I7855" s="85"/>
      <c r="P7855" s="69"/>
      <c r="Q7855" s="69"/>
      <c r="R7855" s="69"/>
      <c r="V7855" s="71"/>
      <c r="W7855" s="69"/>
      <c r="X7855" s="69"/>
      <c r="Y7855" s="69"/>
      <c r="Z7855" s="69"/>
      <c r="AA7855" s="270" t="str">
        <f>IF(ISTEXT(Z7855),VLOOKUP(Z7855,'_Keuzelijst Algemeen'!$B$3:$C$74,2),"")</f>
        <v/>
      </c>
      <c r="AB7855" s="85"/>
    </row>
    <row r="7856" spans="1:28" x14ac:dyDescent="0.3">
      <c r="A7856" s="249" t="s">
        <v>1103</v>
      </c>
      <c r="B7856" s="69"/>
      <c r="C7856" s="274" t="str">
        <f>IF(ISTEXT(B7856),VLOOKUP(B7856,'_Keuzelijst Algemeen'!$CC$3:$CD$10,2),"")</f>
        <v/>
      </c>
      <c r="D7856" s="87"/>
      <c r="E7856" s="69"/>
      <c r="F7856" s="69"/>
      <c r="I7856" s="85"/>
      <c r="P7856" s="69"/>
      <c r="Q7856" s="69"/>
      <c r="R7856" s="69"/>
      <c r="V7856" s="71"/>
      <c r="W7856" s="69"/>
      <c r="X7856" s="69"/>
      <c r="Y7856" s="69"/>
      <c r="Z7856" s="69"/>
      <c r="AA7856" s="270" t="str">
        <f>IF(ISTEXT(Z7856),VLOOKUP(Z7856,'_Keuzelijst Algemeen'!$B$3:$C$74,2),"")</f>
        <v/>
      </c>
      <c r="AB7856" s="85"/>
    </row>
    <row r="7857" spans="1:28" x14ac:dyDescent="0.3">
      <c r="A7857" s="249" t="s">
        <v>1103</v>
      </c>
      <c r="B7857" s="69"/>
      <c r="C7857" s="274" t="str">
        <f>IF(ISTEXT(B7857),VLOOKUP(B7857,'_Keuzelijst Algemeen'!$CC$3:$CD$10,2),"")</f>
        <v/>
      </c>
      <c r="D7857" s="87"/>
      <c r="E7857" s="69"/>
      <c r="F7857" s="69"/>
      <c r="I7857" s="85"/>
      <c r="P7857" s="69"/>
      <c r="Q7857" s="69"/>
      <c r="R7857" s="69"/>
      <c r="V7857" s="71"/>
      <c r="W7857" s="69"/>
      <c r="X7857" s="69"/>
      <c r="Y7857" s="69"/>
      <c r="Z7857" s="69"/>
      <c r="AA7857" s="270" t="str">
        <f>IF(ISTEXT(Z7857),VLOOKUP(Z7857,'_Keuzelijst Algemeen'!$B$3:$C$74,2),"")</f>
        <v/>
      </c>
      <c r="AB7857" s="85"/>
    </row>
    <row r="7858" spans="1:28" x14ac:dyDescent="0.3">
      <c r="A7858" s="249" t="s">
        <v>1103</v>
      </c>
      <c r="B7858" s="69"/>
      <c r="C7858" s="274" t="str">
        <f>IF(ISTEXT(B7858),VLOOKUP(B7858,'_Keuzelijst Algemeen'!$CC$3:$CD$10,2),"")</f>
        <v/>
      </c>
      <c r="D7858" s="87"/>
      <c r="E7858" s="69"/>
      <c r="F7858" s="69"/>
      <c r="I7858" s="85"/>
      <c r="P7858" s="69"/>
      <c r="Q7858" s="69"/>
      <c r="R7858" s="69"/>
      <c r="V7858" s="71"/>
      <c r="W7858" s="69"/>
      <c r="X7858" s="69"/>
      <c r="Y7858" s="69"/>
      <c r="Z7858" s="69"/>
      <c r="AA7858" s="270" t="str">
        <f>IF(ISTEXT(Z7858),VLOOKUP(Z7858,'_Keuzelijst Algemeen'!$B$3:$C$74,2),"")</f>
        <v/>
      </c>
      <c r="AB7858" s="85"/>
    </row>
    <row r="7859" spans="1:28" x14ac:dyDescent="0.3">
      <c r="A7859" s="249" t="s">
        <v>1103</v>
      </c>
      <c r="B7859" s="69"/>
      <c r="C7859" s="274" t="str">
        <f>IF(ISTEXT(B7859),VLOOKUP(B7859,'_Keuzelijst Algemeen'!$CC$3:$CD$10,2),"")</f>
        <v/>
      </c>
      <c r="D7859" s="87"/>
      <c r="E7859" s="69"/>
      <c r="F7859" s="69"/>
      <c r="I7859" s="85"/>
      <c r="P7859" s="69"/>
      <c r="Q7859" s="69"/>
      <c r="R7859" s="69"/>
      <c r="V7859" s="71"/>
      <c r="W7859" s="69"/>
      <c r="X7859" s="69"/>
      <c r="Y7859" s="69"/>
      <c r="Z7859" s="69"/>
      <c r="AA7859" s="270" t="str">
        <f>IF(ISTEXT(Z7859),VLOOKUP(Z7859,'_Keuzelijst Algemeen'!$B$3:$C$74,2),"")</f>
        <v/>
      </c>
      <c r="AB7859" s="85"/>
    </row>
    <row r="7860" spans="1:28" x14ac:dyDescent="0.3">
      <c r="A7860" s="249" t="s">
        <v>1103</v>
      </c>
      <c r="B7860" s="69"/>
      <c r="C7860" s="274" t="str">
        <f>IF(ISTEXT(B7860),VLOOKUP(B7860,'_Keuzelijst Algemeen'!$CC$3:$CD$10,2),"")</f>
        <v/>
      </c>
      <c r="D7860" s="87"/>
      <c r="E7860" s="69"/>
      <c r="F7860" s="69"/>
      <c r="I7860" s="85"/>
      <c r="P7860" s="69"/>
      <c r="Q7860" s="69"/>
      <c r="R7860" s="69"/>
      <c r="V7860" s="71"/>
      <c r="W7860" s="69"/>
      <c r="X7860" s="69"/>
      <c r="Y7860" s="69"/>
      <c r="Z7860" s="69"/>
      <c r="AA7860" s="270" t="str">
        <f>IF(ISTEXT(Z7860),VLOOKUP(Z7860,'_Keuzelijst Algemeen'!$B$3:$C$74,2),"")</f>
        <v/>
      </c>
      <c r="AB7860" s="85"/>
    </row>
    <row r="7861" spans="1:28" x14ac:dyDescent="0.3">
      <c r="A7861" s="249" t="s">
        <v>1103</v>
      </c>
      <c r="B7861" s="69"/>
      <c r="C7861" s="274" t="str">
        <f>IF(ISTEXT(B7861),VLOOKUP(B7861,'_Keuzelijst Algemeen'!$CC$3:$CD$10,2),"")</f>
        <v/>
      </c>
      <c r="D7861" s="87"/>
      <c r="E7861" s="69"/>
      <c r="F7861" s="69"/>
      <c r="I7861" s="85"/>
      <c r="P7861" s="69"/>
      <c r="Q7861" s="69"/>
      <c r="R7861" s="69"/>
      <c r="V7861" s="71"/>
      <c r="W7861" s="69"/>
      <c r="X7861" s="69"/>
      <c r="Y7861" s="69"/>
      <c r="Z7861" s="69"/>
      <c r="AA7861" s="270" t="str">
        <f>IF(ISTEXT(Z7861),VLOOKUP(Z7861,'_Keuzelijst Algemeen'!$B$3:$C$74,2),"")</f>
        <v/>
      </c>
      <c r="AB7861" s="85"/>
    </row>
    <row r="7862" spans="1:28" x14ac:dyDescent="0.3">
      <c r="A7862" s="249" t="s">
        <v>1103</v>
      </c>
      <c r="B7862" s="69"/>
      <c r="C7862" s="274" t="str">
        <f>IF(ISTEXT(B7862),VLOOKUP(B7862,'_Keuzelijst Algemeen'!$CC$3:$CD$10,2),"")</f>
        <v/>
      </c>
      <c r="D7862" s="87"/>
      <c r="E7862" s="69"/>
      <c r="F7862" s="69"/>
      <c r="I7862" s="85"/>
      <c r="P7862" s="69"/>
      <c r="Q7862" s="69"/>
      <c r="R7862" s="69"/>
      <c r="V7862" s="71"/>
      <c r="W7862" s="69"/>
      <c r="X7862" s="69"/>
      <c r="Y7862" s="69"/>
      <c r="Z7862" s="69"/>
      <c r="AA7862" s="270" t="str">
        <f>IF(ISTEXT(Z7862),VLOOKUP(Z7862,'_Keuzelijst Algemeen'!$B$3:$C$74,2),"")</f>
        <v/>
      </c>
      <c r="AB7862" s="85"/>
    </row>
    <row r="7863" spans="1:28" x14ac:dyDescent="0.3">
      <c r="A7863" s="249" t="s">
        <v>1103</v>
      </c>
      <c r="B7863" s="69"/>
      <c r="C7863" s="274" t="str">
        <f>IF(ISTEXT(B7863),VLOOKUP(B7863,'_Keuzelijst Algemeen'!$CC$3:$CD$10,2),"")</f>
        <v/>
      </c>
      <c r="D7863" s="87"/>
      <c r="E7863" s="69"/>
      <c r="F7863" s="69"/>
      <c r="I7863" s="85"/>
      <c r="P7863" s="69"/>
      <c r="Q7863" s="69"/>
      <c r="R7863" s="69"/>
      <c r="V7863" s="71"/>
      <c r="W7863" s="69"/>
      <c r="X7863" s="69"/>
      <c r="Y7863" s="69"/>
      <c r="Z7863" s="69"/>
      <c r="AA7863" s="270" t="str">
        <f>IF(ISTEXT(Z7863),VLOOKUP(Z7863,'_Keuzelijst Algemeen'!$B$3:$C$74,2),"")</f>
        <v/>
      </c>
      <c r="AB7863" s="85"/>
    </row>
    <row r="7864" spans="1:28" x14ac:dyDescent="0.3">
      <c r="A7864" s="249" t="s">
        <v>1103</v>
      </c>
      <c r="B7864" s="69"/>
      <c r="C7864" s="274" t="str">
        <f>IF(ISTEXT(B7864),VLOOKUP(B7864,'_Keuzelijst Algemeen'!$CC$3:$CD$10,2),"")</f>
        <v/>
      </c>
      <c r="D7864" s="87"/>
      <c r="E7864" s="69"/>
      <c r="F7864" s="69"/>
      <c r="I7864" s="85"/>
      <c r="P7864" s="69"/>
      <c r="Q7864" s="69"/>
      <c r="R7864" s="69"/>
      <c r="V7864" s="71"/>
      <c r="W7864" s="69"/>
      <c r="X7864" s="69"/>
      <c r="Y7864" s="69"/>
      <c r="Z7864" s="69"/>
      <c r="AA7864" s="270" t="str">
        <f>IF(ISTEXT(Z7864),VLOOKUP(Z7864,'_Keuzelijst Algemeen'!$B$3:$C$74,2),"")</f>
        <v/>
      </c>
      <c r="AB7864" s="85"/>
    </row>
    <row r="7865" spans="1:28" x14ac:dyDescent="0.3">
      <c r="A7865" s="249" t="s">
        <v>1103</v>
      </c>
      <c r="B7865" s="69"/>
      <c r="C7865" s="274" t="str">
        <f>IF(ISTEXT(B7865),VLOOKUP(B7865,'_Keuzelijst Algemeen'!$CC$3:$CD$10,2),"")</f>
        <v/>
      </c>
      <c r="D7865" s="87"/>
      <c r="E7865" s="69"/>
      <c r="F7865" s="69"/>
      <c r="I7865" s="85"/>
      <c r="P7865" s="69"/>
      <c r="Q7865" s="69"/>
      <c r="R7865" s="69"/>
      <c r="V7865" s="71"/>
      <c r="W7865" s="69"/>
      <c r="X7865" s="69"/>
      <c r="Y7865" s="69"/>
      <c r="Z7865" s="69"/>
      <c r="AA7865" s="270" t="str">
        <f>IF(ISTEXT(Z7865),VLOOKUP(Z7865,'_Keuzelijst Algemeen'!$B$3:$C$74,2),"")</f>
        <v/>
      </c>
      <c r="AB7865" s="85"/>
    </row>
    <row r="7866" spans="1:28" x14ac:dyDescent="0.3">
      <c r="A7866" s="249" t="s">
        <v>1103</v>
      </c>
      <c r="B7866" s="69"/>
      <c r="C7866" s="274" t="str">
        <f>IF(ISTEXT(B7866),VLOOKUP(B7866,'_Keuzelijst Algemeen'!$CC$3:$CD$10,2),"")</f>
        <v/>
      </c>
      <c r="D7866" s="87"/>
      <c r="E7866" s="69"/>
      <c r="F7866" s="69"/>
      <c r="I7866" s="85"/>
      <c r="P7866" s="69"/>
      <c r="Q7866" s="69"/>
      <c r="R7866" s="69"/>
      <c r="V7866" s="71"/>
      <c r="W7866" s="69"/>
      <c r="X7866" s="69"/>
      <c r="Y7866" s="69"/>
      <c r="Z7866" s="69"/>
      <c r="AA7866" s="270" t="str">
        <f>IF(ISTEXT(Z7866),VLOOKUP(Z7866,'_Keuzelijst Algemeen'!$B$3:$C$74,2),"")</f>
        <v/>
      </c>
      <c r="AB7866" s="85"/>
    </row>
    <row r="7867" spans="1:28" x14ac:dyDescent="0.3">
      <c r="A7867" s="249" t="s">
        <v>1103</v>
      </c>
      <c r="B7867" s="69"/>
      <c r="C7867" s="274" t="str">
        <f>IF(ISTEXT(B7867),VLOOKUP(B7867,'_Keuzelijst Algemeen'!$CC$3:$CD$10,2),"")</f>
        <v/>
      </c>
      <c r="D7867" s="87"/>
      <c r="E7867" s="69"/>
      <c r="F7867" s="69"/>
      <c r="I7867" s="85"/>
      <c r="P7867" s="69"/>
      <c r="Q7867" s="69"/>
      <c r="R7867" s="69"/>
      <c r="V7867" s="71"/>
      <c r="W7867" s="69"/>
      <c r="X7867" s="69"/>
      <c r="Y7867" s="69"/>
      <c r="Z7867" s="69"/>
      <c r="AA7867" s="270" t="str">
        <f>IF(ISTEXT(Z7867),VLOOKUP(Z7867,'_Keuzelijst Algemeen'!$B$3:$C$74,2),"")</f>
        <v/>
      </c>
      <c r="AB7867" s="85"/>
    </row>
    <row r="7868" spans="1:28" x14ac:dyDescent="0.3">
      <c r="A7868" s="249" t="s">
        <v>1103</v>
      </c>
      <c r="B7868" s="69"/>
      <c r="C7868" s="274" t="str">
        <f>IF(ISTEXT(B7868),VLOOKUP(B7868,'_Keuzelijst Algemeen'!$CC$3:$CD$10,2),"")</f>
        <v/>
      </c>
      <c r="D7868" s="87"/>
      <c r="E7868" s="69"/>
      <c r="F7868" s="69"/>
      <c r="I7868" s="85"/>
      <c r="P7868" s="69"/>
      <c r="Q7868" s="69"/>
      <c r="R7868" s="69"/>
      <c r="V7868" s="71"/>
      <c r="W7868" s="69"/>
      <c r="X7868" s="69"/>
      <c r="Y7868" s="69"/>
      <c r="Z7868" s="69"/>
      <c r="AA7868" s="270" t="str">
        <f>IF(ISTEXT(Z7868),VLOOKUP(Z7868,'_Keuzelijst Algemeen'!$B$3:$C$74,2),"")</f>
        <v/>
      </c>
      <c r="AB7868" s="85"/>
    </row>
    <row r="7869" spans="1:28" x14ac:dyDescent="0.3">
      <c r="A7869" s="249" t="s">
        <v>1103</v>
      </c>
      <c r="B7869" s="69"/>
      <c r="C7869" s="274" t="str">
        <f>IF(ISTEXT(B7869),VLOOKUP(B7869,'_Keuzelijst Algemeen'!$CC$3:$CD$10,2),"")</f>
        <v/>
      </c>
      <c r="D7869" s="87"/>
      <c r="E7869" s="69"/>
      <c r="F7869" s="69"/>
      <c r="I7869" s="85"/>
      <c r="P7869" s="69"/>
      <c r="Q7869" s="69"/>
      <c r="R7869" s="69"/>
      <c r="V7869" s="71"/>
      <c r="W7869" s="69"/>
      <c r="X7869" s="69"/>
      <c r="Y7869" s="69"/>
      <c r="Z7869" s="69"/>
      <c r="AA7869" s="270" t="str">
        <f>IF(ISTEXT(Z7869),VLOOKUP(Z7869,'_Keuzelijst Algemeen'!$B$3:$C$74,2),"")</f>
        <v/>
      </c>
      <c r="AB7869" s="85"/>
    </row>
    <row r="7870" spans="1:28" x14ac:dyDescent="0.3">
      <c r="A7870" s="249" t="s">
        <v>1103</v>
      </c>
      <c r="B7870" s="69"/>
      <c r="C7870" s="274" t="str">
        <f>IF(ISTEXT(B7870),VLOOKUP(B7870,'_Keuzelijst Algemeen'!$CC$3:$CD$10,2),"")</f>
        <v/>
      </c>
      <c r="D7870" s="87"/>
      <c r="E7870" s="69"/>
      <c r="F7870" s="69"/>
      <c r="I7870" s="85"/>
      <c r="P7870" s="69"/>
      <c r="Q7870" s="69"/>
      <c r="R7870" s="69"/>
      <c r="V7870" s="71"/>
      <c r="W7870" s="69"/>
      <c r="X7870" s="69"/>
      <c r="Y7870" s="69"/>
      <c r="Z7870" s="69"/>
      <c r="AA7870" s="270" t="str">
        <f>IF(ISTEXT(Z7870),VLOOKUP(Z7870,'_Keuzelijst Algemeen'!$B$3:$C$74,2),"")</f>
        <v/>
      </c>
      <c r="AB7870" s="85"/>
    </row>
    <row r="7871" spans="1:28" x14ac:dyDescent="0.3">
      <c r="A7871" s="249" t="s">
        <v>1103</v>
      </c>
      <c r="B7871" s="69"/>
      <c r="C7871" s="274" t="str">
        <f>IF(ISTEXT(B7871),VLOOKUP(B7871,'_Keuzelijst Algemeen'!$CC$3:$CD$10,2),"")</f>
        <v/>
      </c>
      <c r="D7871" s="87"/>
      <c r="E7871" s="69"/>
      <c r="F7871" s="69"/>
      <c r="I7871" s="85"/>
      <c r="P7871" s="69"/>
      <c r="Q7871" s="69"/>
      <c r="R7871" s="69"/>
      <c r="V7871" s="71"/>
      <c r="W7871" s="69"/>
      <c r="X7871" s="69"/>
      <c r="Y7871" s="69"/>
      <c r="Z7871" s="69"/>
      <c r="AA7871" s="270" t="str">
        <f>IF(ISTEXT(Z7871),VLOOKUP(Z7871,'_Keuzelijst Algemeen'!$B$3:$C$74,2),"")</f>
        <v/>
      </c>
      <c r="AB7871" s="85"/>
    </row>
    <row r="7872" spans="1:28" x14ac:dyDescent="0.3">
      <c r="A7872" s="249" t="s">
        <v>1103</v>
      </c>
      <c r="B7872" s="69"/>
      <c r="C7872" s="274" t="str">
        <f>IF(ISTEXT(B7872),VLOOKUP(B7872,'_Keuzelijst Algemeen'!$CC$3:$CD$10,2),"")</f>
        <v/>
      </c>
      <c r="D7872" s="87"/>
      <c r="E7872" s="69"/>
      <c r="F7872" s="69"/>
      <c r="I7872" s="85"/>
      <c r="P7872" s="69"/>
      <c r="Q7872" s="69"/>
      <c r="R7872" s="69"/>
      <c r="V7872" s="71"/>
      <c r="W7872" s="69"/>
      <c r="X7872" s="69"/>
      <c r="Y7872" s="69"/>
      <c r="Z7872" s="69"/>
      <c r="AA7872" s="270" t="str">
        <f>IF(ISTEXT(Z7872),VLOOKUP(Z7872,'_Keuzelijst Algemeen'!$B$3:$C$74,2),"")</f>
        <v/>
      </c>
      <c r="AB7872" s="85"/>
    </row>
    <row r="7873" spans="1:28" x14ac:dyDescent="0.3">
      <c r="A7873" s="249" t="s">
        <v>1103</v>
      </c>
      <c r="B7873" s="69"/>
      <c r="C7873" s="274" t="str">
        <f>IF(ISTEXT(B7873),VLOOKUP(B7873,'_Keuzelijst Algemeen'!$CC$3:$CD$10,2),"")</f>
        <v/>
      </c>
      <c r="D7873" s="87"/>
      <c r="E7873" s="69"/>
      <c r="F7873" s="69"/>
      <c r="I7873" s="85"/>
      <c r="P7873" s="69"/>
      <c r="Q7873" s="69"/>
      <c r="R7873" s="69"/>
      <c r="V7873" s="71"/>
      <c r="W7873" s="69"/>
      <c r="X7873" s="69"/>
      <c r="Y7873" s="69"/>
      <c r="Z7873" s="69"/>
      <c r="AA7873" s="270" t="str">
        <f>IF(ISTEXT(Z7873),VLOOKUP(Z7873,'_Keuzelijst Algemeen'!$B$3:$C$74,2),"")</f>
        <v/>
      </c>
      <c r="AB7873" s="85"/>
    </row>
    <row r="7874" spans="1:28" x14ac:dyDescent="0.3">
      <c r="A7874" s="249" t="s">
        <v>1103</v>
      </c>
      <c r="B7874" s="69"/>
      <c r="C7874" s="274" t="str">
        <f>IF(ISTEXT(B7874),VLOOKUP(B7874,'_Keuzelijst Algemeen'!$CC$3:$CD$10,2),"")</f>
        <v/>
      </c>
      <c r="D7874" s="87"/>
      <c r="E7874" s="69"/>
      <c r="F7874" s="69"/>
      <c r="I7874" s="85"/>
      <c r="P7874" s="69"/>
      <c r="Q7874" s="69"/>
      <c r="R7874" s="69"/>
      <c r="V7874" s="71"/>
      <c r="W7874" s="69"/>
      <c r="X7874" s="69"/>
      <c r="Y7874" s="69"/>
      <c r="Z7874" s="69"/>
      <c r="AA7874" s="270" t="str">
        <f>IF(ISTEXT(Z7874),VLOOKUP(Z7874,'_Keuzelijst Algemeen'!$B$3:$C$74,2),"")</f>
        <v/>
      </c>
      <c r="AB7874" s="85"/>
    </row>
    <row r="7875" spans="1:28" x14ac:dyDescent="0.3">
      <c r="A7875" s="249" t="s">
        <v>1103</v>
      </c>
      <c r="B7875" s="69"/>
      <c r="C7875" s="274" t="str">
        <f>IF(ISTEXT(B7875),VLOOKUP(B7875,'_Keuzelijst Algemeen'!$CC$3:$CD$10,2),"")</f>
        <v/>
      </c>
      <c r="D7875" s="87"/>
      <c r="E7875" s="69"/>
      <c r="F7875" s="69"/>
      <c r="I7875" s="85"/>
      <c r="P7875" s="69"/>
      <c r="Q7875" s="69"/>
      <c r="R7875" s="69"/>
      <c r="V7875" s="71"/>
      <c r="W7875" s="69"/>
      <c r="X7875" s="69"/>
      <c r="Y7875" s="69"/>
      <c r="Z7875" s="69"/>
      <c r="AA7875" s="270" t="str">
        <f>IF(ISTEXT(Z7875),VLOOKUP(Z7875,'_Keuzelijst Algemeen'!$B$3:$C$74,2),"")</f>
        <v/>
      </c>
      <c r="AB7875" s="85"/>
    </row>
    <row r="7876" spans="1:28" x14ac:dyDescent="0.3">
      <c r="A7876" s="249" t="s">
        <v>1103</v>
      </c>
      <c r="B7876" s="69"/>
      <c r="C7876" s="274" t="str">
        <f>IF(ISTEXT(B7876),VLOOKUP(B7876,'_Keuzelijst Algemeen'!$CC$3:$CD$10,2),"")</f>
        <v/>
      </c>
      <c r="D7876" s="87"/>
      <c r="E7876" s="69"/>
      <c r="F7876" s="69"/>
      <c r="I7876" s="85"/>
      <c r="P7876" s="69"/>
      <c r="Q7876" s="69"/>
      <c r="R7876" s="69"/>
      <c r="V7876" s="71"/>
      <c r="W7876" s="69"/>
      <c r="X7876" s="69"/>
      <c r="Y7876" s="69"/>
      <c r="Z7876" s="69"/>
      <c r="AA7876" s="270" t="str">
        <f>IF(ISTEXT(Z7876),VLOOKUP(Z7876,'_Keuzelijst Algemeen'!$B$3:$C$74,2),"")</f>
        <v/>
      </c>
      <c r="AB7876" s="85"/>
    </row>
    <row r="7877" spans="1:28" x14ac:dyDescent="0.3">
      <c r="A7877" s="249" t="s">
        <v>1103</v>
      </c>
      <c r="B7877" s="69"/>
      <c r="C7877" s="274" t="str">
        <f>IF(ISTEXT(B7877),VLOOKUP(B7877,'_Keuzelijst Algemeen'!$CC$3:$CD$10,2),"")</f>
        <v/>
      </c>
      <c r="D7877" s="87"/>
      <c r="E7877" s="69"/>
      <c r="F7877" s="69"/>
      <c r="I7877" s="85"/>
      <c r="P7877" s="69"/>
      <c r="Q7877" s="69"/>
      <c r="R7877" s="69"/>
      <c r="V7877" s="71"/>
      <c r="W7877" s="69"/>
      <c r="X7877" s="69"/>
      <c r="Y7877" s="69"/>
      <c r="Z7877" s="69"/>
      <c r="AA7877" s="270" t="str">
        <f>IF(ISTEXT(Z7877),VLOOKUP(Z7877,'_Keuzelijst Algemeen'!$B$3:$C$74,2),"")</f>
        <v/>
      </c>
      <c r="AB7877" s="85"/>
    </row>
    <row r="7878" spans="1:28" x14ac:dyDescent="0.3">
      <c r="A7878" s="249" t="s">
        <v>1103</v>
      </c>
      <c r="B7878" s="69"/>
      <c r="C7878" s="274" t="str">
        <f>IF(ISTEXT(B7878),VLOOKUP(B7878,'_Keuzelijst Algemeen'!$CC$3:$CD$10,2),"")</f>
        <v/>
      </c>
      <c r="D7878" s="87"/>
      <c r="E7878" s="69"/>
      <c r="F7878" s="69"/>
      <c r="I7878" s="85"/>
      <c r="P7878" s="69"/>
      <c r="Q7878" s="69"/>
      <c r="R7878" s="69"/>
      <c r="V7878" s="71"/>
      <c r="W7878" s="69"/>
      <c r="X7878" s="69"/>
      <c r="Y7878" s="69"/>
      <c r="Z7878" s="69"/>
      <c r="AA7878" s="270" t="str">
        <f>IF(ISTEXT(Z7878),VLOOKUP(Z7878,'_Keuzelijst Algemeen'!$B$3:$C$74,2),"")</f>
        <v/>
      </c>
      <c r="AB7878" s="85"/>
    </row>
    <row r="7879" spans="1:28" x14ac:dyDescent="0.3">
      <c r="A7879" s="249" t="s">
        <v>1103</v>
      </c>
      <c r="B7879" s="69"/>
      <c r="C7879" s="274" t="str">
        <f>IF(ISTEXT(B7879),VLOOKUP(B7879,'_Keuzelijst Algemeen'!$CC$3:$CD$10,2),"")</f>
        <v/>
      </c>
      <c r="D7879" s="87"/>
      <c r="E7879" s="69"/>
      <c r="F7879" s="69"/>
      <c r="I7879" s="85"/>
      <c r="P7879" s="69"/>
      <c r="Q7879" s="69"/>
      <c r="R7879" s="69"/>
      <c r="V7879" s="71"/>
      <c r="W7879" s="69"/>
      <c r="X7879" s="69"/>
      <c r="Y7879" s="69"/>
      <c r="Z7879" s="69"/>
      <c r="AA7879" s="270" t="str">
        <f>IF(ISTEXT(Z7879),VLOOKUP(Z7879,'_Keuzelijst Algemeen'!$B$3:$C$74,2),"")</f>
        <v/>
      </c>
      <c r="AB7879" s="85"/>
    </row>
    <row r="7880" spans="1:28" x14ac:dyDescent="0.3">
      <c r="A7880" s="249" t="s">
        <v>1103</v>
      </c>
      <c r="B7880" s="69"/>
      <c r="C7880" s="274" t="str">
        <f>IF(ISTEXT(B7880),VLOOKUP(B7880,'_Keuzelijst Algemeen'!$CC$3:$CD$10,2),"")</f>
        <v/>
      </c>
      <c r="D7880" s="87"/>
      <c r="E7880" s="69"/>
      <c r="F7880" s="69"/>
      <c r="I7880" s="85"/>
      <c r="P7880" s="69"/>
      <c r="Q7880" s="69"/>
      <c r="R7880" s="69"/>
      <c r="V7880" s="71"/>
      <c r="W7880" s="69"/>
      <c r="X7880" s="69"/>
      <c r="Y7880" s="69"/>
      <c r="Z7880" s="69"/>
      <c r="AA7880" s="270" t="str">
        <f>IF(ISTEXT(Z7880),VLOOKUP(Z7880,'_Keuzelijst Algemeen'!$B$3:$C$74,2),"")</f>
        <v/>
      </c>
      <c r="AB7880" s="85"/>
    </row>
    <row r="7881" spans="1:28" x14ac:dyDescent="0.3">
      <c r="A7881" s="249" t="s">
        <v>1103</v>
      </c>
      <c r="B7881" s="69"/>
      <c r="C7881" s="274" t="str">
        <f>IF(ISTEXT(B7881),VLOOKUP(B7881,'_Keuzelijst Algemeen'!$CC$3:$CD$10,2),"")</f>
        <v/>
      </c>
      <c r="D7881" s="87"/>
      <c r="E7881" s="69"/>
      <c r="F7881" s="69"/>
      <c r="I7881" s="85"/>
      <c r="P7881" s="69"/>
      <c r="Q7881" s="69"/>
      <c r="R7881" s="69"/>
      <c r="V7881" s="71"/>
      <c r="W7881" s="69"/>
      <c r="X7881" s="69"/>
      <c r="Y7881" s="69"/>
      <c r="Z7881" s="69"/>
      <c r="AA7881" s="270" t="str">
        <f>IF(ISTEXT(Z7881),VLOOKUP(Z7881,'_Keuzelijst Algemeen'!$B$3:$C$74,2),"")</f>
        <v/>
      </c>
      <c r="AB7881" s="85"/>
    </row>
    <row r="7882" spans="1:28" x14ac:dyDescent="0.3">
      <c r="A7882" s="249" t="s">
        <v>1103</v>
      </c>
      <c r="B7882" s="69"/>
      <c r="C7882" s="274" t="str">
        <f>IF(ISTEXT(B7882),VLOOKUP(B7882,'_Keuzelijst Algemeen'!$CC$3:$CD$10,2),"")</f>
        <v/>
      </c>
      <c r="D7882" s="87"/>
      <c r="E7882" s="69"/>
      <c r="F7882" s="69"/>
      <c r="I7882" s="85"/>
      <c r="P7882" s="69"/>
      <c r="Q7882" s="69"/>
      <c r="R7882" s="69"/>
      <c r="V7882" s="71"/>
      <c r="W7882" s="69"/>
      <c r="X7882" s="69"/>
      <c r="Y7882" s="69"/>
      <c r="Z7882" s="69"/>
      <c r="AA7882" s="270" t="str">
        <f>IF(ISTEXT(Z7882),VLOOKUP(Z7882,'_Keuzelijst Algemeen'!$B$3:$C$74,2),"")</f>
        <v/>
      </c>
      <c r="AB7882" s="85"/>
    </row>
    <row r="7883" spans="1:28" x14ac:dyDescent="0.3">
      <c r="A7883" s="249" t="s">
        <v>1103</v>
      </c>
      <c r="B7883" s="69"/>
      <c r="C7883" s="274" t="str">
        <f>IF(ISTEXT(B7883),VLOOKUP(B7883,'_Keuzelijst Algemeen'!$CC$3:$CD$10,2),"")</f>
        <v/>
      </c>
      <c r="D7883" s="87"/>
      <c r="E7883" s="69"/>
      <c r="F7883" s="69"/>
      <c r="I7883" s="85"/>
      <c r="P7883" s="69"/>
      <c r="Q7883" s="69"/>
      <c r="R7883" s="69"/>
      <c r="V7883" s="71"/>
      <c r="W7883" s="69"/>
      <c r="X7883" s="69"/>
      <c r="Y7883" s="69"/>
      <c r="Z7883" s="69"/>
      <c r="AA7883" s="270" t="str">
        <f>IF(ISTEXT(Z7883),VLOOKUP(Z7883,'_Keuzelijst Algemeen'!$B$3:$C$74,2),"")</f>
        <v/>
      </c>
      <c r="AB7883" s="85"/>
    </row>
    <row r="7884" spans="1:28" x14ac:dyDescent="0.3">
      <c r="A7884" s="249" t="s">
        <v>1103</v>
      </c>
      <c r="B7884" s="69"/>
      <c r="C7884" s="274" t="str">
        <f>IF(ISTEXT(B7884),VLOOKUP(B7884,'_Keuzelijst Algemeen'!$CC$3:$CD$10,2),"")</f>
        <v/>
      </c>
      <c r="D7884" s="87"/>
      <c r="E7884" s="69"/>
      <c r="F7884" s="69"/>
      <c r="I7884" s="85"/>
      <c r="P7884" s="69"/>
      <c r="Q7884" s="69"/>
      <c r="R7884" s="69"/>
      <c r="V7884" s="71"/>
      <c r="W7884" s="69"/>
      <c r="X7884" s="69"/>
      <c r="Y7884" s="69"/>
      <c r="Z7884" s="69"/>
      <c r="AA7884" s="270" t="str">
        <f>IF(ISTEXT(Z7884),VLOOKUP(Z7884,'_Keuzelijst Algemeen'!$B$3:$C$74,2),"")</f>
        <v/>
      </c>
      <c r="AB7884" s="85"/>
    </row>
    <row r="7885" spans="1:28" x14ac:dyDescent="0.3">
      <c r="A7885" s="249" t="s">
        <v>1103</v>
      </c>
      <c r="B7885" s="69"/>
      <c r="C7885" s="274" t="str">
        <f>IF(ISTEXT(B7885),VLOOKUP(B7885,'_Keuzelijst Algemeen'!$CC$3:$CD$10,2),"")</f>
        <v/>
      </c>
      <c r="D7885" s="87"/>
      <c r="E7885" s="69"/>
      <c r="F7885" s="69"/>
      <c r="I7885" s="85"/>
      <c r="P7885" s="69"/>
      <c r="Q7885" s="69"/>
      <c r="R7885" s="69"/>
      <c r="V7885" s="71"/>
      <c r="W7885" s="69"/>
      <c r="X7885" s="69"/>
      <c r="Y7885" s="69"/>
      <c r="Z7885" s="69"/>
      <c r="AA7885" s="270" t="str">
        <f>IF(ISTEXT(Z7885),VLOOKUP(Z7885,'_Keuzelijst Algemeen'!$B$3:$C$74,2),"")</f>
        <v/>
      </c>
      <c r="AB7885" s="85"/>
    </row>
    <row r="7886" spans="1:28" x14ac:dyDescent="0.3">
      <c r="A7886" s="249" t="s">
        <v>1103</v>
      </c>
      <c r="B7886" s="69"/>
      <c r="C7886" s="274" t="str">
        <f>IF(ISTEXT(B7886),VLOOKUP(B7886,'_Keuzelijst Algemeen'!$CC$3:$CD$10,2),"")</f>
        <v/>
      </c>
      <c r="D7886" s="87"/>
      <c r="E7886" s="69"/>
      <c r="F7886" s="69"/>
      <c r="I7886" s="85"/>
      <c r="P7886" s="69"/>
      <c r="Q7886" s="69"/>
      <c r="R7886" s="69"/>
      <c r="V7886" s="71"/>
      <c r="W7886" s="69"/>
      <c r="X7886" s="69"/>
      <c r="Y7886" s="69"/>
      <c r="Z7886" s="69"/>
      <c r="AA7886" s="270" t="str">
        <f>IF(ISTEXT(Z7886),VLOOKUP(Z7886,'_Keuzelijst Algemeen'!$B$3:$C$74,2),"")</f>
        <v/>
      </c>
      <c r="AB7886" s="85"/>
    </row>
    <row r="7887" spans="1:28" x14ac:dyDescent="0.3">
      <c r="A7887" s="249" t="s">
        <v>1103</v>
      </c>
      <c r="B7887" s="69"/>
      <c r="C7887" s="274" t="str">
        <f>IF(ISTEXT(B7887),VLOOKUP(B7887,'_Keuzelijst Algemeen'!$CC$3:$CD$10,2),"")</f>
        <v/>
      </c>
      <c r="D7887" s="87"/>
      <c r="E7887" s="69"/>
      <c r="F7887" s="69"/>
      <c r="I7887" s="85"/>
      <c r="P7887" s="69"/>
      <c r="Q7887" s="69"/>
      <c r="R7887" s="69"/>
      <c r="V7887" s="71"/>
      <c r="W7887" s="69"/>
      <c r="X7887" s="69"/>
      <c r="Y7887" s="69"/>
      <c r="Z7887" s="69"/>
      <c r="AA7887" s="270" t="str">
        <f>IF(ISTEXT(Z7887),VLOOKUP(Z7887,'_Keuzelijst Algemeen'!$B$3:$C$74,2),"")</f>
        <v/>
      </c>
      <c r="AB7887" s="85"/>
    </row>
    <row r="7888" spans="1:28" x14ac:dyDescent="0.3">
      <c r="A7888" s="249" t="s">
        <v>1103</v>
      </c>
      <c r="B7888" s="69"/>
      <c r="C7888" s="274" t="str">
        <f>IF(ISTEXT(B7888),VLOOKUP(B7888,'_Keuzelijst Algemeen'!$CC$3:$CD$10,2),"")</f>
        <v/>
      </c>
      <c r="D7888" s="87"/>
      <c r="E7888" s="69"/>
      <c r="F7888" s="69"/>
      <c r="I7888" s="85"/>
      <c r="P7888" s="69"/>
      <c r="Q7888" s="69"/>
      <c r="R7888" s="69"/>
      <c r="V7888" s="71"/>
      <c r="W7888" s="69"/>
      <c r="X7888" s="69"/>
      <c r="Y7888" s="69"/>
      <c r="Z7888" s="69"/>
      <c r="AA7888" s="270" t="str">
        <f>IF(ISTEXT(Z7888),VLOOKUP(Z7888,'_Keuzelijst Algemeen'!$B$3:$C$74,2),"")</f>
        <v/>
      </c>
      <c r="AB7888" s="85"/>
    </row>
    <row r="7889" spans="1:28" x14ac:dyDescent="0.3">
      <c r="A7889" s="249" t="s">
        <v>1103</v>
      </c>
      <c r="B7889" s="69"/>
      <c r="C7889" s="274" t="str">
        <f>IF(ISTEXT(B7889),VLOOKUP(B7889,'_Keuzelijst Algemeen'!$CC$3:$CD$10,2),"")</f>
        <v/>
      </c>
      <c r="D7889" s="87"/>
      <c r="E7889" s="69"/>
      <c r="F7889" s="69"/>
      <c r="I7889" s="85"/>
      <c r="P7889" s="69"/>
      <c r="Q7889" s="69"/>
      <c r="R7889" s="69"/>
      <c r="V7889" s="71"/>
      <c r="W7889" s="69"/>
      <c r="X7889" s="69"/>
      <c r="Y7889" s="69"/>
      <c r="Z7889" s="69"/>
      <c r="AA7889" s="270" t="str">
        <f>IF(ISTEXT(Z7889),VLOOKUP(Z7889,'_Keuzelijst Algemeen'!$B$3:$C$74,2),"")</f>
        <v/>
      </c>
      <c r="AB7889" s="85"/>
    </row>
    <row r="7890" spans="1:28" x14ac:dyDescent="0.3">
      <c r="A7890" s="249" t="s">
        <v>1103</v>
      </c>
      <c r="B7890" s="69"/>
      <c r="C7890" s="274" t="str">
        <f>IF(ISTEXT(B7890),VLOOKUP(B7890,'_Keuzelijst Algemeen'!$CC$3:$CD$10,2),"")</f>
        <v/>
      </c>
      <c r="D7890" s="87"/>
      <c r="E7890" s="69"/>
      <c r="F7890" s="69"/>
      <c r="I7890" s="85"/>
      <c r="P7890" s="69"/>
      <c r="Q7890" s="69"/>
      <c r="R7890" s="69"/>
      <c r="V7890" s="71"/>
      <c r="W7890" s="69"/>
      <c r="X7890" s="69"/>
      <c r="Y7890" s="69"/>
      <c r="Z7890" s="69"/>
      <c r="AA7890" s="270" t="str">
        <f>IF(ISTEXT(Z7890),VLOOKUP(Z7890,'_Keuzelijst Algemeen'!$B$3:$C$74,2),"")</f>
        <v/>
      </c>
      <c r="AB7890" s="85"/>
    </row>
    <row r="7891" spans="1:28" x14ac:dyDescent="0.3">
      <c r="A7891" s="249" t="s">
        <v>1103</v>
      </c>
      <c r="B7891" s="69"/>
      <c r="C7891" s="274" t="str">
        <f>IF(ISTEXT(B7891),VLOOKUP(B7891,'_Keuzelijst Algemeen'!$CC$3:$CD$10,2),"")</f>
        <v/>
      </c>
      <c r="D7891" s="87"/>
      <c r="E7891" s="69"/>
      <c r="F7891" s="69"/>
      <c r="I7891" s="85"/>
      <c r="P7891" s="69"/>
      <c r="Q7891" s="69"/>
      <c r="R7891" s="69"/>
      <c r="V7891" s="71"/>
      <c r="W7891" s="69"/>
      <c r="X7891" s="69"/>
      <c r="Y7891" s="69"/>
      <c r="Z7891" s="69"/>
      <c r="AA7891" s="270" t="str">
        <f>IF(ISTEXT(Z7891),VLOOKUP(Z7891,'_Keuzelijst Algemeen'!$B$3:$C$74,2),"")</f>
        <v/>
      </c>
      <c r="AB7891" s="85"/>
    </row>
    <row r="7892" spans="1:28" x14ac:dyDescent="0.3">
      <c r="A7892" s="249" t="s">
        <v>1103</v>
      </c>
      <c r="B7892" s="69"/>
      <c r="C7892" s="274" t="str">
        <f>IF(ISTEXT(B7892),VLOOKUP(B7892,'_Keuzelijst Algemeen'!$CC$3:$CD$10,2),"")</f>
        <v/>
      </c>
      <c r="D7892" s="87"/>
      <c r="E7892" s="69"/>
      <c r="F7892" s="69"/>
      <c r="I7892" s="85"/>
      <c r="P7892" s="69"/>
      <c r="Q7892" s="69"/>
      <c r="R7892" s="69"/>
      <c r="V7892" s="71"/>
      <c r="W7892" s="69"/>
      <c r="X7892" s="69"/>
      <c r="Y7892" s="69"/>
      <c r="Z7892" s="69"/>
      <c r="AA7892" s="270" t="str">
        <f>IF(ISTEXT(Z7892),VLOOKUP(Z7892,'_Keuzelijst Algemeen'!$B$3:$C$74,2),"")</f>
        <v/>
      </c>
      <c r="AB7892" s="85"/>
    </row>
    <row r="7893" spans="1:28" x14ac:dyDescent="0.3">
      <c r="A7893" s="249" t="s">
        <v>1103</v>
      </c>
      <c r="B7893" s="69"/>
      <c r="C7893" s="274" t="str">
        <f>IF(ISTEXT(B7893),VLOOKUP(B7893,'_Keuzelijst Algemeen'!$CC$3:$CD$10,2),"")</f>
        <v/>
      </c>
      <c r="D7893" s="87"/>
      <c r="E7893" s="69"/>
      <c r="F7893" s="69"/>
      <c r="I7893" s="85"/>
      <c r="P7893" s="69"/>
      <c r="Q7893" s="69"/>
      <c r="R7893" s="69"/>
      <c r="V7893" s="71"/>
      <c r="W7893" s="69"/>
      <c r="X7893" s="69"/>
      <c r="Y7893" s="69"/>
      <c r="Z7893" s="69"/>
      <c r="AA7893" s="270" t="str">
        <f>IF(ISTEXT(Z7893),VLOOKUP(Z7893,'_Keuzelijst Algemeen'!$B$3:$C$74,2),"")</f>
        <v/>
      </c>
      <c r="AB7893" s="85"/>
    </row>
    <row r="7894" spans="1:28" x14ac:dyDescent="0.3">
      <c r="A7894" s="249" t="s">
        <v>1103</v>
      </c>
      <c r="B7894" s="69"/>
      <c r="C7894" s="274" t="str">
        <f>IF(ISTEXT(B7894),VLOOKUP(B7894,'_Keuzelijst Algemeen'!$CC$3:$CD$10,2),"")</f>
        <v/>
      </c>
      <c r="D7894" s="87"/>
      <c r="E7894" s="69"/>
      <c r="F7894" s="69"/>
      <c r="I7894" s="85"/>
      <c r="P7894" s="69"/>
      <c r="Q7894" s="69"/>
      <c r="R7894" s="69"/>
      <c r="V7894" s="71"/>
      <c r="W7894" s="69"/>
      <c r="X7894" s="69"/>
      <c r="Y7894" s="69"/>
      <c r="Z7894" s="69"/>
      <c r="AA7894" s="270" t="str">
        <f>IF(ISTEXT(Z7894),VLOOKUP(Z7894,'_Keuzelijst Algemeen'!$B$3:$C$74,2),"")</f>
        <v/>
      </c>
      <c r="AB7894" s="85"/>
    </row>
    <row r="7895" spans="1:28" x14ac:dyDescent="0.3">
      <c r="A7895" s="249" t="s">
        <v>1103</v>
      </c>
      <c r="B7895" s="69"/>
      <c r="C7895" s="274" t="str">
        <f>IF(ISTEXT(B7895),VLOOKUP(B7895,'_Keuzelijst Algemeen'!$CC$3:$CD$10,2),"")</f>
        <v/>
      </c>
      <c r="D7895" s="87"/>
      <c r="E7895" s="69"/>
      <c r="F7895" s="69"/>
      <c r="I7895" s="85"/>
      <c r="P7895" s="69"/>
      <c r="Q7895" s="69"/>
      <c r="R7895" s="69"/>
      <c r="V7895" s="71"/>
      <c r="W7895" s="69"/>
      <c r="X7895" s="69"/>
      <c r="Y7895" s="69"/>
      <c r="Z7895" s="69"/>
      <c r="AA7895" s="270" t="str">
        <f>IF(ISTEXT(Z7895),VLOOKUP(Z7895,'_Keuzelijst Algemeen'!$B$3:$C$74,2),"")</f>
        <v/>
      </c>
      <c r="AB7895" s="85"/>
    </row>
    <row r="7896" spans="1:28" x14ac:dyDescent="0.3">
      <c r="A7896" s="249" t="s">
        <v>1103</v>
      </c>
      <c r="B7896" s="69"/>
      <c r="C7896" s="274" t="str">
        <f>IF(ISTEXT(B7896),VLOOKUP(B7896,'_Keuzelijst Algemeen'!$CC$3:$CD$10,2),"")</f>
        <v/>
      </c>
      <c r="D7896" s="87"/>
      <c r="E7896" s="69"/>
      <c r="F7896" s="69"/>
      <c r="I7896" s="85"/>
      <c r="P7896" s="69"/>
      <c r="Q7896" s="69"/>
      <c r="R7896" s="69"/>
      <c r="V7896" s="71"/>
      <c r="W7896" s="69"/>
      <c r="X7896" s="69"/>
      <c r="Y7896" s="69"/>
      <c r="Z7896" s="69"/>
      <c r="AA7896" s="270" t="str">
        <f>IF(ISTEXT(Z7896),VLOOKUP(Z7896,'_Keuzelijst Algemeen'!$B$3:$C$74,2),"")</f>
        <v/>
      </c>
      <c r="AB7896" s="85"/>
    </row>
    <row r="7897" spans="1:28" x14ac:dyDescent="0.3">
      <c r="A7897" s="249" t="s">
        <v>1103</v>
      </c>
      <c r="B7897" s="69"/>
      <c r="C7897" s="274" t="str">
        <f>IF(ISTEXT(B7897),VLOOKUP(B7897,'_Keuzelijst Algemeen'!$CC$3:$CD$10,2),"")</f>
        <v/>
      </c>
      <c r="D7897" s="87"/>
      <c r="E7897" s="69"/>
      <c r="F7897" s="69"/>
      <c r="I7897" s="85"/>
      <c r="P7897" s="69"/>
      <c r="Q7897" s="69"/>
      <c r="R7897" s="69"/>
      <c r="V7897" s="71"/>
      <c r="W7897" s="69"/>
      <c r="X7897" s="69"/>
      <c r="Y7897" s="69"/>
      <c r="Z7897" s="69"/>
      <c r="AA7897" s="270" t="str">
        <f>IF(ISTEXT(Z7897),VLOOKUP(Z7897,'_Keuzelijst Algemeen'!$B$3:$C$74,2),"")</f>
        <v/>
      </c>
      <c r="AB7897" s="85"/>
    </row>
    <row r="7898" spans="1:28" x14ac:dyDescent="0.3">
      <c r="A7898" s="249" t="s">
        <v>1103</v>
      </c>
      <c r="B7898" s="69"/>
      <c r="C7898" s="274" t="str">
        <f>IF(ISTEXT(B7898),VLOOKUP(B7898,'_Keuzelijst Algemeen'!$CC$3:$CD$10,2),"")</f>
        <v/>
      </c>
      <c r="D7898" s="87"/>
      <c r="E7898" s="69"/>
      <c r="F7898" s="69"/>
      <c r="I7898" s="85"/>
      <c r="P7898" s="69"/>
      <c r="Q7898" s="69"/>
      <c r="R7898" s="69"/>
      <c r="V7898" s="71"/>
      <c r="W7898" s="69"/>
      <c r="X7898" s="69"/>
      <c r="Y7898" s="69"/>
      <c r="Z7898" s="69"/>
      <c r="AA7898" s="270" t="str">
        <f>IF(ISTEXT(Z7898),VLOOKUP(Z7898,'_Keuzelijst Algemeen'!$B$3:$C$74,2),"")</f>
        <v/>
      </c>
      <c r="AB7898" s="85"/>
    </row>
    <row r="7899" spans="1:28" x14ac:dyDescent="0.3">
      <c r="A7899" s="249" t="s">
        <v>1103</v>
      </c>
      <c r="B7899" s="69"/>
      <c r="C7899" s="274" t="str">
        <f>IF(ISTEXT(B7899),VLOOKUP(B7899,'_Keuzelijst Algemeen'!$CC$3:$CD$10,2),"")</f>
        <v/>
      </c>
      <c r="D7899" s="87"/>
      <c r="E7899" s="69"/>
      <c r="F7899" s="69"/>
      <c r="I7899" s="85"/>
      <c r="P7899" s="69"/>
      <c r="Q7899" s="69"/>
      <c r="R7899" s="69"/>
      <c r="V7899" s="71"/>
      <c r="W7899" s="69"/>
      <c r="X7899" s="69"/>
      <c r="Y7899" s="69"/>
      <c r="Z7899" s="69"/>
      <c r="AA7899" s="270" t="str">
        <f>IF(ISTEXT(Z7899),VLOOKUP(Z7899,'_Keuzelijst Algemeen'!$B$3:$C$74,2),"")</f>
        <v/>
      </c>
      <c r="AB7899" s="85"/>
    </row>
    <row r="7900" spans="1:28" x14ac:dyDescent="0.3">
      <c r="A7900" s="249" t="s">
        <v>1103</v>
      </c>
      <c r="B7900" s="69"/>
      <c r="C7900" s="274" t="str">
        <f>IF(ISTEXT(B7900),VLOOKUP(B7900,'_Keuzelijst Algemeen'!$CC$3:$CD$10,2),"")</f>
        <v/>
      </c>
      <c r="D7900" s="87"/>
      <c r="E7900" s="69"/>
      <c r="F7900" s="69"/>
      <c r="I7900" s="85"/>
      <c r="P7900" s="69"/>
      <c r="Q7900" s="69"/>
      <c r="R7900" s="69"/>
      <c r="V7900" s="71"/>
      <c r="W7900" s="69"/>
      <c r="X7900" s="69"/>
      <c r="Y7900" s="69"/>
      <c r="Z7900" s="69"/>
      <c r="AA7900" s="270" t="str">
        <f>IF(ISTEXT(Z7900),VLOOKUP(Z7900,'_Keuzelijst Algemeen'!$B$3:$C$74,2),"")</f>
        <v/>
      </c>
      <c r="AB7900" s="85"/>
    </row>
    <row r="7901" spans="1:28" x14ac:dyDescent="0.3">
      <c r="A7901" s="249" t="s">
        <v>1103</v>
      </c>
      <c r="B7901" s="69"/>
      <c r="C7901" s="274" t="str">
        <f>IF(ISTEXT(B7901),VLOOKUP(B7901,'_Keuzelijst Algemeen'!$CC$3:$CD$10,2),"")</f>
        <v/>
      </c>
      <c r="D7901" s="87"/>
      <c r="E7901" s="69"/>
      <c r="F7901" s="69"/>
      <c r="I7901" s="85"/>
      <c r="P7901" s="69"/>
      <c r="Q7901" s="69"/>
      <c r="R7901" s="69"/>
      <c r="V7901" s="71"/>
      <c r="W7901" s="69"/>
      <c r="X7901" s="69"/>
      <c r="Y7901" s="69"/>
      <c r="Z7901" s="69"/>
      <c r="AA7901" s="270" t="str">
        <f>IF(ISTEXT(Z7901),VLOOKUP(Z7901,'_Keuzelijst Algemeen'!$B$3:$C$74,2),"")</f>
        <v/>
      </c>
      <c r="AB7901" s="85"/>
    </row>
    <row r="7902" spans="1:28" x14ac:dyDescent="0.3">
      <c r="A7902" s="249" t="s">
        <v>1103</v>
      </c>
      <c r="B7902" s="69"/>
      <c r="C7902" s="274" t="str">
        <f>IF(ISTEXT(B7902),VLOOKUP(B7902,'_Keuzelijst Algemeen'!$CC$3:$CD$10,2),"")</f>
        <v/>
      </c>
      <c r="D7902" s="87"/>
      <c r="E7902" s="69"/>
      <c r="F7902" s="69"/>
      <c r="I7902" s="85"/>
      <c r="P7902" s="69"/>
      <c r="Q7902" s="69"/>
      <c r="R7902" s="69"/>
      <c r="V7902" s="71"/>
      <c r="W7902" s="69"/>
      <c r="X7902" s="69"/>
      <c r="Y7902" s="69"/>
      <c r="Z7902" s="69"/>
      <c r="AA7902" s="270" t="str">
        <f>IF(ISTEXT(Z7902),VLOOKUP(Z7902,'_Keuzelijst Algemeen'!$B$3:$C$74,2),"")</f>
        <v/>
      </c>
      <c r="AB7902" s="85"/>
    </row>
    <row r="7903" spans="1:28" x14ac:dyDescent="0.3">
      <c r="A7903" s="249" t="s">
        <v>1103</v>
      </c>
      <c r="B7903" s="69"/>
      <c r="C7903" s="274" t="str">
        <f>IF(ISTEXT(B7903),VLOOKUP(B7903,'_Keuzelijst Algemeen'!$CC$3:$CD$10,2),"")</f>
        <v/>
      </c>
      <c r="D7903" s="87"/>
      <c r="E7903" s="69"/>
      <c r="F7903" s="69"/>
      <c r="I7903" s="85"/>
      <c r="P7903" s="69"/>
      <c r="Q7903" s="69"/>
      <c r="R7903" s="69"/>
      <c r="V7903" s="71"/>
      <c r="W7903" s="69"/>
      <c r="X7903" s="69"/>
      <c r="Y7903" s="69"/>
      <c r="Z7903" s="69"/>
      <c r="AA7903" s="270" t="str">
        <f>IF(ISTEXT(Z7903),VLOOKUP(Z7903,'_Keuzelijst Algemeen'!$B$3:$C$74,2),"")</f>
        <v/>
      </c>
      <c r="AB7903" s="85"/>
    </row>
    <row r="7904" spans="1:28" x14ac:dyDescent="0.3">
      <c r="A7904" s="249" t="s">
        <v>1103</v>
      </c>
      <c r="B7904" s="69"/>
      <c r="C7904" s="274" t="str">
        <f>IF(ISTEXT(B7904),VLOOKUP(B7904,'_Keuzelijst Algemeen'!$CC$3:$CD$10,2),"")</f>
        <v/>
      </c>
      <c r="D7904" s="87"/>
      <c r="E7904" s="69"/>
      <c r="F7904" s="69"/>
      <c r="I7904" s="85"/>
      <c r="P7904" s="69"/>
      <c r="Q7904" s="69"/>
      <c r="R7904" s="69"/>
      <c r="V7904" s="71"/>
      <c r="W7904" s="69"/>
      <c r="X7904" s="69"/>
      <c r="Y7904" s="69"/>
      <c r="Z7904" s="69"/>
      <c r="AA7904" s="270" t="str">
        <f>IF(ISTEXT(Z7904),VLOOKUP(Z7904,'_Keuzelijst Algemeen'!$B$3:$C$74,2),"")</f>
        <v/>
      </c>
      <c r="AB7904" s="85"/>
    </row>
    <row r="7905" spans="1:28" x14ac:dyDescent="0.3">
      <c r="A7905" s="249" t="s">
        <v>1103</v>
      </c>
      <c r="B7905" s="69"/>
      <c r="C7905" s="274" t="str">
        <f>IF(ISTEXT(B7905),VLOOKUP(B7905,'_Keuzelijst Algemeen'!$CC$3:$CD$10,2),"")</f>
        <v/>
      </c>
      <c r="D7905" s="87"/>
      <c r="E7905" s="69"/>
      <c r="F7905" s="69"/>
      <c r="I7905" s="85"/>
      <c r="P7905" s="69"/>
      <c r="Q7905" s="69"/>
      <c r="R7905" s="69"/>
      <c r="V7905" s="71"/>
      <c r="W7905" s="69"/>
      <c r="X7905" s="69"/>
      <c r="Y7905" s="69"/>
      <c r="Z7905" s="69"/>
      <c r="AA7905" s="270" t="str">
        <f>IF(ISTEXT(Z7905),VLOOKUP(Z7905,'_Keuzelijst Algemeen'!$B$3:$C$74,2),"")</f>
        <v/>
      </c>
      <c r="AB7905" s="85"/>
    </row>
    <row r="7906" spans="1:28" x14ac:dyDescent="0.3">
      <c r="A7906" s="249" t="s">
        <v>1103</v>
      </c>
      <c r="B7906" s="69"/>
      <c r="C7906" s="274" t="str">
        <f>IF(ISTEXT(B7906),VLOOKUP(B7906,'_Keuzelijst Algemeen'!$CC$3:$CD$10,2),"")</f>
        <v/>
      </c>
      <c r="D7906" s="87"/>
      <c r="E7906" s="69"/>
      <c r="F7906" s="69"/>
      <c r="I7906" s="85"/>
      <c r="P7906" s="69"/>
      <c r="Q7906" s="69"/>
      <c r="R7906" s="69"/>
      <c r="V7906" s="71"/>
      <c r="W7906" s="69"/>
      <c r="X7906" s="69"/>
      <c r="Y7906" s="69"/>
      <c r="Z7906" s="69"/>
      <c r="AA7906" s="270" t="str">
        <f>IF(ISTEXT(Z7906),VLOOKUP(Z7906,'_Keuzelijst Algemeen'!$B$3:$C$74,2),"")</f>
        <v/>
      </c>
      <c r="AB7906" s="85"/>
    </row>
    <row r="7907" spans="1:28" x14ac:dyDescent="0.3">
      <c r="A7907" s="249" t="s">
        <v>1103</v>
      </c>
      <c r="B7907" s="69"/>
      <c r="C7907" s="274" t="str">
        <f>IF(ISTEXT(B7907),VLOOKUP(B7907,'_Keuzelijst Algemeen'!$CC$3:$CD$10,2),"")</f>
        <v/>
      </c>
      <c r="D7907" s="87"/>
      <c r="E7907" s="69"/>
      <c r="F7907" s="69"/>
      <c r="I7907" s="85"/>
      <c r="P7907" s="69"/>
      <c r="Q7907" s="69"/>
      <c r="R7907" s="69"/>
      <c r="V7907" s="71"/>
      <c r="W7907" s="69"/>
      <c r="X7907" s="69"/>
      <c r="Y7907" s="69"/>
      <c r="Z7907" s="69"/>
      <c r="AA7907" s="270" t="str">
        <f>IF(ISTEXT(Z7907),VLOOKUP(Z7907,'_Keuzelijst Algemeen'!$B$3:$C$74,2),"")</f>
        <v/>
      </c>
      <c r="AB7907" s="85"/>
    </row>
    <row r="7908" spans="1:28" x14ac:dyDescent="0.3">
      <c r="A7908" s="249" t="s">
        <v>1103</v>
      </c>
      <c r="B7908" s="69"/>
      <c r="C7908" s="274" t="str">
        <f>IF(ISTEXT(B7908),VLOOKUP(B7908,'_Keuzelijst Algemeen'!$CC$3:$CD$10,2),"")</f>
        <v/>
      </c>
      <c r="D7908" s="87"/>
      <c r="E7908" s="69"/>
      <c r="F7908" s="69"/>
      <c r="I7908" s="85"/>
      <c r="P7908" s="69"/>
      <c r="Q7908" s="69"/>
      <c r="R7908" s="69"/>
      <c r="V7908" s="71"/>
      <c r="W7908" s="69"/>
      <c r="X7908" s="69"/>
      <c r="Y7908" s="69"/>
      <c r="Z7908" s="69"/>
      <c r="AA7908" s="270" t="str">
        <f>IF(ISTEXT(Z7908),VLOOKUP(Z7908,'_Keuzelijst Algemeen'!$B$3:$C$74,2),"")</f>
        <v/>
      </c>
      <c r="AB7908" s="85"/>
    </row>
    <row r="7909" spans="1:28" x14ac:dyDescent="0.3">
      <c r="A7909" s="249" t="s">
        <v>1103</v>
      </c>
      <c r="B7909" s="69"/>
      <c r="C7909" s="274" t="str">
        <f>IF(ISTEXT(B7909),VLOOKUP(B7909,'_Keuzelijst Algemeen'!$CC$3:$CD$10,2),"")</f>
        <v/>
      </c>
      <c r="D7909" s="87"/>
      <c r="E7909" s="69"/>
      <c r="F7909" s="69"/>
      <c r="I7909" s="85"/>
      <c r="P7909" s="69"/>
      <c r="Q7909" s="69"/>
      <c r="R7909" s="69"/>
      <c r="V7909" s="71"/>
      <c r="W7909" s="69"/>
      <c r="X7909" s="69"/>
      <c r="Y7909" s="69"/>
      <c r="Z7909" s="69"/>
      <c r="AA7909" s="270" t="str">
        <f>IF(ISTEXT(Z7909),VLOOKUP(Z7909,'_Keuzelijst Algemeen'!$B$3:$C$74,2),"")</f>
        <v/>
      </c>
      <c r="AB7909" s="85"/>
    </row>
    <row r="7910" spans="1:28" x14ac:dyDescent="0.3">
      <c r="A7910" s="249" t="s">
        <v>1103</v>
      </c>
      <c r="B7910" s="69"/>
      <c r="C7910" s="274" t="str">
        <f>IF(ISTEXT(B7910),VLOOKUP(B7910,'_Keuzelijst Algemeen'!$CC$3:$CD$10,2),"")</f>
        <v/>
      </c>
      <c r="D7910" s="87"/>
      <c r="E7910" s="69"/>
      <c r="F7910" s="69"/>
      <c r="I7910" s="85"/>
      <c r="P7910" s="69"/>
      <c r="Q7910" s="69"/>
      <c r="R7910" s="69"/>
      <c r="V7910" s="71"/>
      <c r="W7910" s="69"/>
      <c r="X7910" s="69"/>
      <c r="Y7910" s="69"/>
      <c r="Z7910" s="69"/>
      <c r="AA7910" s="270" t="str">
        <f>IF(ISTEXT(Z7910),VLOOKUP(Z7910,'_Keuzelijst Algemeen'!$B$3:$C$74,2),"")</f>
        <v/>
      </c>
      <c r="AB7910" s="85"/>
    </row>
    <row r="7911" spans="1:28" x14ac:dyDescent="0.3">
      <c r="A7911" s="249" t="s">
        <v>1103</v>
      </c>
      <c r="B7911" s="69"/>
      <c r="C7911" s="274" t="str">
        <f>IF(ISTEXT(B7911),VLOOKUP(B7911,'_Keuzelijst Algemeen'!$CC$3:$CD$10,2),"")</f>
        <v/>
      </c>
      <c r="D7911" s="87"/>
      <c r="E7911" s="69"/>
      <c r="F7911" s="69"/>
      <c r="I7911" s="85"/>
      <c r="P7911" s="69"/>
      <c r="Q7911" s="69"/>
      <c r="R7911" s="69"/>
      <c r="V7911" s="71"/>
      <c r="W7911" s="69"/>
      <c r="X7911" s="69"/>
      <c r="Y7911" s="69"/>
      <c r="Z7911" s="69"/>
      <c r="AA7911" s="270" t="str">
        <f>IF(ISTEXT(Z7911),VLOOKUP(Z7911,'_Keuzelijst Algemeen'!$B$3:$C$74,2),"")</f>
        <v/>
      </c>
      <c r="AB7911" s="85"/>
    </row>
    <row r="7912" spans="1:28" x14ac:dyDescent="0.3">
      <c r="A7912" s="249" t="s">
        <v>1103</v>
      </c>
      <c r="B7912" s="69"/>
      <c r="C7912" s="274" t="str">
        <f>IF(ISTEXT(B7912),VLOOKUP(B7912,'_Keuzelijst Algemeen'!$CC$3:$CD$10,2),"")</f>
        <v/>
      </c>
      <c r="D7912" s="87"/>
      <c r="E7912" s="69"/>
      <c r="F7912" s="69"/>
      <c r="I7912" s="85"/>
      <c r="P7912" s="69"/>
      <c r="Q7912" s="69"/>
      <c r="R7912" s="69"/>
      <c r="V7912" s="71"/>
      <c r="W7912" s="69"/>
      <c r="X7912" s="69"/>
      <c r="Y7912" s="69"/>
      <c r="Z7912" s="69"/>
      <c r="AA7912" s="270" t="str">
        <f>IF(ISTEXT(Z7912),VLOOKUP(Z7912,'_Keuzelijst Algemeen'!$B$3:$C$74,2),"")</f>
        <v/>
      </c>
      <c r="AB7912" s="85"/>
    </row>
    <row r="7913" spans="1:28" x14ac:dyDescent="0.3">
      <c r="A7913" s="249" t="s">
        <v>1103</v>
      </c>
      <c r="B7913" s="69"/>
      <c r="C7913" s="274" t="str">
        <f>IF(ISTEXT(B7913),VLOOKUP(B7913,'_Keuzelijst Algemeen'!$CC$3:$CD$10,2),"")</f>
        <v/>
      </c>
      <c r="D7913" s="87"/>
      <c r="E7913" s="69"/>
      <c r="F7913" s="69"/>
      <c r="I7913" s="85"/>
      <c r="P7913" s="69"/>
      <c r="Q7913" s="69"/>
      <c r="R7913" s="69"/>
      <c r="V7913" s="71"/>
      <c r="W7913" s="69"/>
      <c r="X7913" s="69"/>
      <c r="Y7913" s="69"/>
      <c r="Z7913" s="69"/>
      <c r="AA7913" s="270" t="str">
        <f>IF(ISTEXT(Z7913),VLOOKUP(Z7913,'_Keuzelijst Algemeen'!$B$3:$C$74,2),"")</f>
        <v/>
      </c>
      <c r="AB7913" s="85"/>
    </row>
    <row r="7914" spans="1:28" x14ac:dyDescent="0.3">
      <c r="A7914" s="249" t="s">
        <v>1103</v>
      </c>
      <c r="B7914" s="69"/>
      <c r="C7914" s="274" t="str">
        <f>IF(ISTEXT(B7914),VLOOKUP(B7914,'_Keuzelijst Algemeen'!$CC$3:$CD$10,2),"")</f>
        <v/>
      </c>
      <c r="D7914" s="87"/>
      <c r="E7914" s="69"/>
      <c r="F7914" s="69"/>
      <c r="I7914" s="85"/>
      <c r="P7914" s="69"/>
      <c r="Q7914" s="69"/>
      <c r="R7914" s="69"/>
      <c r="V7914" s="71"/>
      <c r="W7914" s="69"/>
      <c r="X7914" s="69"/>
      <c r="Y7914" s="69"/>
      <c r="Z7914" s="69"/>
      <c r="AA7914" s="270" t="str">
        <f>IF(ISTEXT(Z7914),VLOOKUP(Z7914,'_Keuzelijst Algemeen'!$B$3:$C$74,2),"")</f>
        <v/>
      </c>
      <c r="AB7914" s="85"/>
    </row>
    <row r="7915" spans="1:28" x14ac:dyDescent="0.3">
      <c r="A7915" s="249" t="s">
        <v>1103</v>
      </c>
      <c r="B7915" s="69"/>
      <c r="C7915" s="274" t="str">
        <f>IF(ISTEXT(B7915),VLOOKUP(B7915,'_Keuzelijst Algemeen'!$CC$3:$CD$10,2),"")</f>
        <v/>
      </c>
      <c r="D7915" s="87"/>
      <c r="E7915" s="69"/>
      <c r="F7915" s="69"/>
      <c r="I7915" s="85"/>
      <c r="P7915" s="69"/>
      <c r="Q7915" s="69"/>
      <c r="R7915" s="69"/>
      <c r="V7915" s="71"/>
      <c r="W7915" s="69"/>
      <c r="X7915" s="69"/>
      <c r="Y7915" s="69"/>
      <c r="Z7915" s="69"/>
      <c r="AA7915" s="270" t="str">
        <f>IF(ISTEXT(Z7915),VLOOKUP(Z7915,'_Keuzelijst Algemeen'!$B$3:$C$74,2),"")</f>
        <v/>
      </c>
      <c r="AB7915" s="85"/>
    </row>
    <row r="7916" spans="1:28" x14ac:dyDescent="0.3">
      <c r="A7916" s="249" t="s">
        <v>1103</v>
      </c>
      <c r="B7916" s="69"/>
      <c r="C7916" s="274" t="str">
        <f>IF(ISTEXT(B7916),VLOOKUP(B7916,'_Keuzelijst Algemeen'!$CC$3:$CD$10,2),"")</f>
        <v/>
      </c>
      <c r="D7916" s="87"/>
      <c r="E7916" s="69"/>
      <c r="F7916" s="69"/>
      <c r="I7916" s="85"/>
      <c r="P7916" s="69"/>
      <c r="Q7916" s="69"/>
      <c r="R7916" s="69"/>
      <c r="V7916" s="71"/>
      <c r="W7916" s="69"/>
      <c r="X7916" s="69"/>
      <c r="Y7916" s="69"/>
      <c r="Z7916" s="69"/>
      <c r="AA7916" s="270" t="str">
        <f>IF(ISTEXT(Z7916),VLOOKUP(Z7916,'_Keuzelijst Algemeen'!$B$3:$C$74,2),"")</f>
        <v/>
      </c>
      <c r="AB7916" s="85"/>
    </row>
    <row r="7917" spans="1:28" x14ac:dyDescent="0.3">
      <c r="A7917" s="249" t="s">
        <v>1103</v>
      </c>
      <c r="B7917" s="69"/>
      <c r="C7917" s="274" t="str">
        <f>IF(ISTEXT(B7917),VLOOKUP(B7917,'_Keuzelijst Algemeen'!$CC$3:$CD$10,2),"")</f>
        <v/>
      </c>
      <c r="D7917" s="87"/>
      <c r="E7917" s="69"/>
      <c r="F7917" s="69"/>
      <c r="I7917" s="85"/>
      <c r="P7917" s="69"/>
      <c r="Q7917" s="69"/>
      <c r="R7917" s="69"/>
      <c r="V7917" s="71"/>
      <c r="W7917" s="69"/>
      <c r="X7917" s="69"/>
      <c r="Y7917" s="69"/>
      <c r="Z7917" s="69"/>
      <c r="AA7917" s="270" t="str">
        <f>IF(ISTEXT(Z7917),VLOOKUP(Z7917,'_Keuzelijst Algemeen'!$B$3:$C$74,2),"")</f>
        <v/>
      </c>
      <c r="AB7917" s="85"/>
    </row>
    <row r="7918" spans="1:28" x14ac:dyDescent="0.3">
      <c r="A7918" s="249" t="s">
        <v>1103</v>
      </c>
      <c r="B7918" s="69"/>
      <c r="C7918" s="274" t="str">
        <f>IF(ISTEXT(B7918),VLOOKUP(B7918,'_Keuzelijst Algemeen'!$CC$3:$CD$10,2),"")</f>
        <v/>
      </c>
      <c r="D7918" s="87"/>
      <c r="E7918" s="69"/>
      <c r="F7918" s="69"/>
      <c r="I7918" s="85"/>
      <c r="P7918" s="69"/>
      <c r="Q7918" s="69"/>
      <c r="R7918" s="69"/>
      <c r="V7918" s="71"/>
      <c r="W7918" s="69"/>
      <c r="X7918" s="69"/>
      <c r="Y7918" s="69"/>
      <c r="Z7918" s="69"/>
      <c r="AA7918" s="270" t="str">
        <f>IF(ISTEXT(Z7918),VLOOKUP(Z7918,'_Keuzelijst Algemeen'!$B$3:$C$74,2),"")</f>
        <v/>
      </c>
      <c r="AB7918" s="85"/>
    </row>
    <row r="7919" spans="1:28" x14ac:dyDescent="0.3">
      <c r="A7919" s="249" t="s">
        <v>1103</v>
      </c>
      <c r="B7919" s="69"/>
      <c r="C7919" s="274" t="str">
        <f>IF(ISTEXT(B7919),VLOOKUP(B7919,'_Keuzelijst Algemeen'!$CC$3:$CD$10,2),"")</f>
        <v/>
      </c>
      <c r="D7919" s="87"/>
      <c r="E7919" s="69"/>
      <c r="F7919" s="69"/>
      <c r="I7919" s="85"/>
      <c r="P7919" s="69"/>
      <c r="Q7919" s="69"/>
      <c r="R7919" s="69"/>
      <c r="V7919" s="71"/>
      <c r="W7919" s="69"/>
      <c r="X7919" s="69"/>
      <c r="Y7919" s="69"/>
      <c r="Z7919" s="69"/>
      <c r="AA7919" s="270" t="str">
        <f>IF(ISTEXT(Z7919),VLOOKUP(Z7919,'_Keuzelijst Algemeen'!$B$3:$C$74,2),"")</f>
        <v/>
      </c>
      <c r="AB7919" s="85"/>
    </row>
    <row r="7920" spans="1:28" x14ac:dyDescent="0.3">
      <c r="A7920" s="249" t="s">
        <v>1103</v>
      </c>
      <c r="B7920" s="69"/>
      <c r="C7920" s="274" t="str">
        <f>IF(ISTEXT(B7920),VLOOKUP(B7920,'_Keuzelijst Algemeen'!$CC$3:$CD$10,2),"")</f>
        <v/>
      </c>
      <c r="D7920" s="87"/>
      <c r="E7920" s="69"/>
      <c r="F7920" s="69"/>
      <c r="I7920" s="85"/>
      <c r="P7920" s="69"/>
      <c r="Q7920" s="69"/>
      <c r="R7920" s="69"/>
      <c r="V7920" s="71"/>
      <c r="W7920" s="69"/>
      <c r="X7920" s="69"/>
      <c r="Y7920" s="69"/>
      <c r="Z7920" s="69"/>
      <c r="AA7920" s="270" t="str">
        <f>IF(ISTEXT(Z7920),VLOOKUP(Z7920,'_Keuzelijst Algemeen'!$B$3:$C$74,2),"")</f>
        <v/>
      </c>
      <c r="AB7920" s="85"/>
    </row>
    <row r="7921" spans="1:28" x14ac:dyDescent="0.3">
      <c r="A7921" s="249" t="s">
        <v>1103</v>
      </c>
      <c r="B7921" s="69"/>
      <c r="C7921" s="274" t="str">
        <f>IF(ISTEXT(B7921),VLOOKUP(B7921,'_Keuzelijst Algemeen'!$CC$3:$CD$10,2),"")</f>
        <v/>
      </c>
      <c r="D7921" s="87"/>
      <c r="E7921" s="69"/>
      <c r="F7921" s="69"/>
      <c r="I7921" s="85"/>
      <c r="P7921" s="69"/>
      <c r="Q7921" s="69"/>
      <c r="R7921" s="69"/>
      <c r="V7921" s="71"/>
      <c r="W7921" s="69"/>
      <c r="X7921" s="69"/>
      <c r="Y7921" s="69"/>
      <c r="Z7921" s="69"/>
      <c r="AA7921" s="270" t="str">
        <f>IF(ISTEXT(Z7921),VLOOKUP(Z7921,'_Keuzelijst Algemeen'!$B$3:$C$74,2),"")</f>
        <v/>
      </c>
      <c r="AB7921" s="85"/>
    </row>
    <row r="7922" spans="1:28" x14ac:dyDescent="0.3">
      <c r="A7922" s="249" t="s">
        <v>1103</v>
      </c>
      <c r="B7922" s="69"/>
      <c r="C7922" s="274" t="str">
        <f>IF(ISTEXT(B7922),VLOOKUP(B7922,'_Keuzelijst Algemeen'!$CC$3:$CD$10,2),"")</f>
        <v/>
      </c>
      <c r="D7922" s="87"/>
      <c r="E7922" s="69"/>
      <c r="F7922" s="69"/>
      <c r="I7922" s="85"/>
      <c r="P7922" s="69"/>
      <c r="Q7922" s="69"/>
      <c r="R7922" s="69"/>
      <c r="V7922" s="71"/>
      <c r="W7922" s="69"/>
      <c r="X7922" s="69"/>
      <c r="Y7922" s="69"/>
      <c r="Z7922" s="69"/>
      <c r="AA7922" s="270" t="str">
        <f>IF(ISTEXT(Z7922),VLOOKUP(Z7922,'_Keuzelijst Algemeen'!$B$3:$C$74,2),"")</f>
        <v/>
      </c>
      <c r="AB7922" s="85"/>
    </row>
    <row r="7923" spans="1:28" x14ac:dyDescent="0.3">
      <c r="A7923" s="249" t="s">
        <v>1103</v>
      </c>
      <c r="B7923" s="69"/>
      <c r="C7923" s="274" t="str">
        <f>IF(ISTEXT(B7923),VLOOKUP(B7923,'_Keuzelijst Algemeen'!$CC$3:$CD$10,2),"")</f>
        <v/>
      </c>
      <c r="D7923" s="87"/>
      <c r="E7923" s="69"/>
      <c r="F7923" s="69"/>
      <c r="I7923" s="85"/>
      <c r="P7923" s="69"/>
      <c r="Q7923" s="69"/>
      <c r="R7923" s="69"/>
      <c r="V7923" s="71"/>
      <c r="W7923" s="69"/>
      <c r="X7923" s="69"/>
      <c r="Y7923" s="69"/>
      <c r="Z7923" s="69"/>
      <c r="AA7923" s="270" t="str">
        <f>IF(ISTEXT(Z7923),VLOOKUP(Z7923,'_Keuzelijst Algemeen'!$B$3:$C$74,2),"")</f>
        <v/>
      </c>
      <c r="AB7923" s="85"/>
    </row>
    <row r="7924" spans="1:28" x14ac:dyDescent="0.3">
      <c r="A7924" s="249" t="s">
        <v>1103</v>
      </c>
      <c r="B7924" s="69"/>
      <c r="C7924" s="274" t="str">
        <f>IF(ISTEXT(B7924),VLOOKUP(B7924,'_Keuzelijst Algemeen'!$CC$3:$CD$10,2),"")</f>
        <v/>
      </c>
      <c r="D7924" s="87"/>
      <c r="E7924" s="69"/>
      <c r="F7924" s="69"/>
      <c r="I7924" s="85"/>
      <c r="P7924" s="69"/>
      <c r="Q7924" s="69"/>
      <c r="R7924" s="69"/>
      <c r="V7924" s="71"/>
      <c r="W7924" s="69"/>
      <c r="X7924" s="69"/>
      <c r="Y7924" s="69"/>
      <c r="Z7924" s="69"/>
      <c r="AA7924" s="270" t="str">
        <f>IF(ISTEXT(Z7924),VLOOKUP(Z7924,'_Keuzelijst Algemeen'!$B$3:$C$74,2),"")</f>
        <v/>
      </c>
      <c r="AB7924" s="85"/>
    </row>
    <row r="7925" spans="1:28" x14ac:dyDescent="0.3">
      <c r="A7925" s="249" t="s">
        <v>1103</v>
      </c>
      <c r="B7925" s="69"/>
      <c r="C7925" s="274" t="str">
        <f>IF(ISTEXT(B7925),VLOOKUP(B7925,'_Keuzelijst Algemeen'!$CC$3:$CD$10,2),"")</f>
        <v/>
      </c>
      <c r="D7925" s="87"/>
      <c r="E7925" s="69"/>
      <c r="F7925" s="69"/>
      <c r="I7925" s="85"/>
      <c r="P7925" s="69"/>
      <c r="Q7925" s="69"/>
      <c r="R7925" s="69"/>
      <c r="V7925" s="71"/>
      <c r="W7925" s="69"/>
      <c r="X7925" s="69"/>
      <c r="Y7925" s="69"/>
      <c r="Z7925" s="69"/>
      <c r="AA7925" s="270" t="str">
        <f>IF(ISTEXT(Z7925),VLOOKUP(Z7925,'_Keuzelijst Algemeen'!$B$3:$C$74,2),"")</f>
        <v/>
      </c>
      <c r="AB7925" s="85"/>
    </row>
    <row r="7926" spans="1:28" x14ac:dyDescent="0.3">
      <c r="A7926" s="249" t="s">
        <v>1103</v>
      </c>
      <c r="B7926" s="69"/>
      <c r="C7926" s="274" t="str">
        <f>IF(ISTEXT(B7926),VLOOKUP(B7926,'_Keuzelijst Algemeen'!$CC$3:$CD$10,2),"")</f>
        <v/>
      </c>
      <c r="D7926" s="87"/>
      <c r="E7926" s="69"/>
      <c r="F7926" s="69"/>
      <c r="I7926" s="85"/>
      <c r="P7926" s="69"/>
      <c r="Q7926" s="69"/>
      <c r="R7926" s="69"/>
      <c r="V7926" s="71"/>
      <c r="W7926" s="69"/>
      <c r="X7926" s="69"/>
      <c r="Y7926" s="69"/>
      <c r="Z7926" s="69"/>
      <c r="AA7926" s="270" t="str">
        <f>IF(ISTEXT(Z7926),VLOOKUP(Z7926,'_Keuzelijst Algemeen'!$B$3:$C$74,2),"")</f>
        <v/>
      </c>
      <c r="AB7926" s="85"/>
    </row>
    <row r="7927" spans="1:28" x14ac:dyDescent="0.3">
      <c r="A7927" s="249" t="s">
        <v>1103</v>
      </c>
      <c r="B7927" s="69"/>
      <c r="C7927" s="274" t="str">
        <f>IF(ISTEXT(B7927),VLOOKUP(B7927,'_Keuzelijst Algemeen'!$CC$3:$CD$10,2),"")</f>
        <v/>
      </c>
      <c r="D7927" s="87"/>
      <c r="E7927" s="69"/>
      <c r="F7927" s="69"/>
      <c r="I7927" s="85"/>
      <c r="P7927" s="69"/>
      <c r="Q7927" s="69"/>
      <c r="R7927" s="69"/>
      <c r="V7927" s="71"/>
      <c r="W7927" s="69"/>
      <c r="X7927" s="69"/>
      <c r="Y7927" s="69"/>
      <c r="Z7927" s="69"/>
      <c r="AA7927" s="270" t="str">
        <f>IF(ISTEXT(Z7927),VLOOKUP(Z7927,'_Keuzelijst Algemeen'!$B$3:$C$74,2),"")</f>
        <v/>
      </c>
      <c r="AB7927" s="85"/>
    </row>
    <row r="7928" spans="1:28" x14ac:dyDescent="0.3">
      <c r="A7928" s="249" t="s">
        <v>1103</v>
      </c>
      <c r="B7928" s="69"/>
      <c r="C7928" s="274" t="str">
        <f>IF(ISTEXT(B7928),VLOOKUP(B7928,'_Keuzelijst Algemeen'!$CC$3:$CD$10,2),"")</f>
        <v/>
      </c>
      <c r="D7928" s="87"/>
      <c r="E7928" s="69"/>
      <c r="F7928" s="69"/>
      <c r="I7928" s="85"/>
      <c r="P7928" s="69"/>
      <c r="Q7928" s="69"/>
      <c r="R7928" s="69"/>
      <c r="V7928" s="71"/>
      <c r="W7928" s="69"/>
      <c r="X7928" s="69"/>
      <c r="Y7928" s="69"/>
      <c r="Z7928" s="69"/>
      <c r="AA7928" s="270" t="str">
        <f>IF(ISTEXT(Z7928),VLOOKUP(Z7928,'_Keuzelijst Algemeen'!$B$3:$C$74,2),"")</f>
        <v/>
      </c>
      <c r="AB7928" s="85"/>
    </row>
    <row r="7929" spans="1:28" x14ac:dyDescent="0.3">
      <c r="A7929" s="249" t="s">
        <v>1103</v>
      </c>
      <c r="B7929" s="69"/>
      <c r="C7929" s="274" t="str">
        <f>IF(ISTEXT(B7929),VLOOKUP(B7929,'_Keuzelijst Algemeen'!$CC$3:$CD$10,2),"")</f>
        <v/>
      </c>
      <c r="D7929" s="87"/>
      <c r="E7929" s="69"/>
      <c r="F7929" s="69"/>
      <c r="I7929" s="85"/>
      <c r="P7929" s="69"/>
      <c r="Q7929" s="69"/>
      <c r="R7929" s="69"/>
      <c r="V7929" s="71"/>
      <c r="W7929" s="69"/>
      <c r="X7929" s="69"/>
      <c r="Y7929" s="69"/>
      <c r="Z7929" s="69"/>
      <c r="AA7929" s="270" t="str">
        <f>IF(ISTEXT(Z7929),VLOOKUP(Z7929,'_Keuzelijst Algemeen'!$B$3:$C$74,2),"")</f>
        <v/>
      </c>
      <c r="AB7929" s="85"/>
    </row>
    <row r="7930" spans="1:28" x14ac:dyDescent="0.3">
      <c r="A7930" s="249" t="s">
        <v>1103</v>
      </c>
      <c r="B7930" s="69"/>
      <c r="C7930" s="274" t="str">
        <f>IF(ISTEXT(B7930),VLOOKUP(B7930,'_Keuzelijst Algemeen'!$CC$3:$CD$10,2),"")</f>
        <v/>
      </c>
      <c r="D7930" s="87"/>
      <c r="E7930" s="69"/>
      <c r="F7930" s="69"/>
      <c r="I7930" s="85"/>
      <c r="P7930" s="69"/>
      <c r="Q7930" s="69"/>
      <c r="R7930" s="69"/>
      <c r="V7930" s="71"/>
      <c r="W7930" s="69"/>
      <c r="X7930" s="69"/>
      <c r="Y7930" s="69"/>
      <c r="Z7930" s="69"/>
      <c r="AA7930" s="270" t="str">
        <f>IF(ISTEXT(Z7930),VLOOKUP(Z7930,'_Keuzelijst Algemeen'!$B$3:$C$74,2),"")</f>
        <v/>
      </c>
      <c r="AB7930" s="85"/>
    </row>
    <row r="7931" spans="1:28" x14ac:dyDescent="0.3">
      <c r="A7931" s="249" t="s">
        <v>1103</v>
      </c>
      <c r="B7931" s="69"/>
      <c r="C7931" s="274" t="str">
        <f>IF(ISTEXT(B7931),VLOOKUP(B7931,'_Keuzelijst Algemeen'!$CC$3:$CD$10,2),"")</f>
        <v/>
      </c>
      <c r="D7931" s="87"/>
      <c r="E7931" s="69"/>
      <c r="F7931" s="69"/>
      <c r="I7931" s="85"/>
      <c r="P7931" s="69"/>
      <c r="Q7931" s="69"/>
      <c r="R7931" s="69"/>
      <c r="V7931" s="71"/>
      <c r="W7931" s="69"/>
      <c r="X7931" s="69"/>
      <c r="Y7931" s="69"/>
      <c r="Z7931" s="69"/>
      <c r="AA7931" s="270" t="str">
        <f>IF(ISTEXT(Z7931),VLOOKUP(Z7931,'_Keuzelijst Algemeen'!$B$3:$C$74,2),"")</f>
        <v/>
      </c>
      <c r="AB7931" s="85"/>
    </row>
    <row r="7932" spans="1:28" x14ac:dyDescent="0.3">
      <c r="A7932" s="249" t="s">
        <v>1103</v>
      </c>
      <c r="B7932" s="69"/>
      <c r="C7932" s="274" t="str">
        <f>IF(ISTEXT(B7932),VLOOKUP(B7932,'_Keuzelijst Algemeen'!$CC$3:$CD$10,2),"")</f>
        <v/>
      </c>
      <c r="D7932" s="87"/>
      <c r="E7932" s="69"/>
      <c r="F7932" s="69"/>
      <c r="I7932" s="85"/>
      <c r="P7932" s="69"/>
      <c r="Q7932" s="69"/>
      <c r="R7932" s="69"/>
      <c r="V7932" s="71"/>
      <c r="W7932" s="69"/>
      <c r="X7932" s="69"/>
      <c r="Y7932" s="69"/>
      <c r="Z7932" s="69"/>
      <c r="AA7932" s="270" t="str">
        <f>IF(ISTEXT(Z7932),VLOOKUP(Z7932,'_Keuzelijst Algemeen'!$B$3:$C$74,2),"")</f>
        <v/>
      </c>
      <c r="AB7932" s="85"/>
    </row>
    <row r="7933" spans="1:28" x14ac:dyDescent="0.3">
      <c r="A7933" s="249" t="s">
        <v>1103</v>
      </c>
      <c r="B7933" s="69"/>
      <c r="C7933" s="274" t="str">
        <f>IF(ISTEXT(B7933),VLOOKUP(B7933,'_Keuzelijst Algemeen'!$CC$3:$CD$10,2),"")</f>
        <v/>
      </c>
      <c r="D7933" s="87"/>
      <c r="E7933" s="69"/>
      <c r="F7933" s="69"/>
      <c r="I7933" s="85"/>
      <c r="P7933" s="69"/>
      <c r="Q7933" s="69"/>
      <c r="R7933" s="69"/>
      <c r="V7933" s="71"/>
      <c r="W7933" s="69"/>
      <c r="X7933" s="69"/>
      <c r="Y7933" s="69"/>
      <c r="Z7933" s="69"/>
      <c r="AA7933" s="270" t="str">
        <f>IF(ISTEXT(Z7933),VLOOKUP(Z7933,'_Keuzelijst Algemeen'!$B$3:$C$74,2),"")</f>
        <v/>
      </c>
      <c r="AB7933" s="85"/>
    </row>
    <row r="7934" spans="1:28" x14ac:dyDescent="0.3">
      <c r="A7934" s="249" t="s">
        <v>1103</v>
      </c>
      <c r="B7934" s="69"/>
      <c r="C7934" s="274" t="str">
        <f>IF(ISTEXT(B7934),VLOOKUP(B7934,'_Keuzelijst Algemeen'!$CC$3:$CD$10,2),"")</f>
        <v/>
      </c>
      <c r="D7934" s="87"/>
      <c r="E7934" s="69"/>
      <c r="F7934" s="69"/>
      <c r="I7934" s="85"/>
      <c r="P7934" s="69"/>
      <c r="Q7934" s="69"/>
      <c r="R7934" s="69"/>
      <c r="V7934" s="71"/>
      <c r="W7934" s="69"/>
      <c r="X7934" s="69"/>
      <c r="Y7934" s="69"/>
      <c r="Z7934" s="69"/>
      <c r="AA7934" s="270" t="str">
        <f>IF(ISTEXT(Z7934),VLOOKUP(Z7934,'_Keuzelijst Algemeen'!$B$3:$C$74,2),"")</f>
        <v/>
      </c>
      <c r="AB7934" s="85"/>
    </row>
    <row r="7935" spans="1:28" x14ac:dyDescent="0.3">
      <c r="A7935" s="249" t="s">
        <v>1103</v>
      </c>
      <c r="B7935" s="69"/>
      <c r="C7935" s="274" t="str">
        <f>IF(ISTEXT(B7935),VLOOKUP(B7935,'_Keuzelijst Algemeen'!$CC$3:$CD$10,2),"")</f>
        <v/>
      </c>
      <c r="D7935" s="87"/>
      <c r="E7935" s="69"/>
      <c r="F7935" s="69"/>
      <c r="I7935" s="85"/>
      <c r="P7935" s="69"/>
      <c r="Q7935" s="69"/>
      <c r="R7935" s="69"/>
      <c r="V7935" s="71"/>
      <c r="W7935" s="69"/>
      <c r="X7935" s="69"/>
      <c r="Y7935" s="69"/>
      <c r="Z7935" s="69"/>
      <c r="AA7935" s="270" t="str">
        <f>IF(ISTEXT(Z7935),VLOOKUP(Z7935,'_Keuzelijst Algemeen'!$B$3:$C$74,2),"")</f>
        <v/>
      </c>
      <c r="AB7935" s="85"/>
    </row>
    <row r="7936" spans="1:28" x14ac:dyDescent="0.3">
      <c r="A7936" s="249" t="s">
        <v>1103</v>
      </c>
      <c r="B7936" s="69"/>
      <c r="C7936" s="274" t="str">
        <f>IF(ISTEXT(B7936),VLOOKUP(B7936,'_Keuzelijst Algemeen'!$CC$3:$CD$10,2),"")</f>
        <v/>
      </c>
      <c r="D7936" s="87"/>
      <c r="E7936" s="69"/>
      <c r="F7936" s="69"/>
      <c r="I7936" s="85"/>
      <c r="P7936" s="69"/>
      <c r="Q7936" s="69"/>
      <c r="R7936" s="69"/>
      <c r="V7936" s="71"/>
      <c r="W7936" s="69"/>
      <c r="X7936" s="69"/>
      <c r="Y7936" s="69"/>
      <c r="Z7936" s="69"/>
      <c r="AA7936" s="270" t="str">
        <f>IF(ISTEXT(Z7936),VLOOKUP(Z7936,'_Keuzelijst Algemeen'!$B$3:$C$74,2),"")</f>
        <v/>
      </c>
      <c r="AB7936" s="85"/>
    </row>
    <row r="7937" spans="1:28" x14ac:dyDescent="0.3">
      <c r="A7937" s="249" t="s">
        <v>1103</v>
      </c>
      <c r="B7937" s="69"/>
      <c r="C7937" s="274" t="str">
        <f>IF(ISTEXT(B7937),VLOOKUP(B7937,'_Keuzelijst Algemeen'!$CC$3:$CD$10,2),"")</f>
        <v/>
      </c>
      <c r="D7937" s="87"/>
      <c r="E7937" s="69"/>
      <c r="F7937" s="69"/>
      <c r="I7937" s="85"/>
      <c r="P7937" s="69"/>
      <c r="Q7937" s="69"/>
      <c r="R7937" s="69"/>
      <c r="V7937" s="71"/>
      <c r="W7937" s="69"/>
      <c r="X7937" s="69"/>
      <c r="Y7937" s="69"/>
      <c r="Z7937" s="69"/>
      <c r="AA7937" s="270" t="str">
        <f>IF(ISTEXT(Z7937),VLOOKUP(Z7937,'_Keuzelijst Algemeen'!$B$3:$C$74,2),"")</f>
        <v/>
      </c>
      <c r="AB7937" s="85"/>
    </row>
    <row r="7938" spans="1:28" x14ac:dyDescent="0.3">
      <c r="A7938" s="249" t="s">
        <v>1103</v>
      </c>
      <c r="B7938" s="69"/>
      <c r="C7938" s="274" t="str">
        <f>IF(ISTEXT(B7938),VLOOKUP(B7938,'_Keuzelijst Algemeen'!$CC$3:$CD$10,2),"")</f>
        <v/>
      </c>
      <c r="D7938" s="87"/>
      <c r="E7938" s="69"/>
      <c r="F7938" s="69"/>
      <c r="I7938" s="85"/>
      <c r="P7938" s="69"/>
      <c r="Q7938" s="69"/>
      <c r="R7938" s="69"/>
      <c r="V7938" s="71"/>
      <c r="W7938" s="69"/>
      <c r="X7938" s="69"/>
      <c r="Y7938" s="69"/>
      <c r="Z7938" s="69"/>
      <c r="AA7938" s="270" t="str">
        <f>IF(ISTEXT(Z7938),VLOOKUP(Z7938,'_Keuzelijst Algemeen'!$B$3:$C$74,2),"")</f>
        <v/>
      </c>
      <c r="AB7938" s="85"/>
    </row>
    <row r="7939" spans="1:28" x14ac:dyDescent="0.3">
      <c r="A7939" s="249" t="s">
        <v>1103</v>
      </c>
      <c r="B7939" s="69"/>
      <c r="C7939" s="274" t="str">
        <f>IF(ISTEXT(B7939),VLOOKUP(B7939,'_Keuzelijst Algemeen'!$CC$3:$CD$10,2),"")</f>
        <v/>
      </c>
      <c r="D7939" s="87"/>
      <c r="E7939" s="69"/>
      <c r="F7939" s="69"/>
      <c r="I7939" s="85"/>
      <c r="P7939" s="69"/>
      <c r="Q7939" s="69"/>
      <c r="R7939" s="69"/>
      <c r="V7939" s="71"/>
      <c r="W7939" s="69"/>
      <c r="X7939" s="69"/>
      <c r="Y7939" s="69"/>
      <c r="Z7939" s="69"/>
      <c r="AA7939" s="270" t="str">
        <f>IF(ISTEXT(Z7939),VLOOKUP(Z7939,'_Keuzelijst Algemeen'!$B$3:$C$74,2),"")</f>
        <v/>
      </c>
      <c r="AB7939" s="85"/>
    </row>
    <row r="7940" spans="1:28" x14ac:dyDescent="0.3">
      <c r="A7940" s="249" t="s">
        <v>1103</v>
      </c>
      <c r="B7940" s="69"/>
      <c r="C7940" s="274" t="str">
        <f>IF(ISTEXT(B7940),VLOOKUP(B7940,'_Keuzelijst Algemeen'!$CC$3:$CD$10,2),"")</f>
        <v/>
      </c>
      <c r="D7940" s="87"/>
      <c r="E7940" s="69"/>
      <c r="F7940" s="69"/>
      <c r="I7940" s="85"/>
      <c r="P7940" s="69"/>
      <c r="Q7940" s="69"/>
      <c r="R7940" s="69"/>
      <c r="V7940" s="71"/>
      <c r="W7940" s="69"/>
      <c r="X7940" s="69"/>
      <c r="Y7940" s="69"/>
      <c r="Z7940" s="69"/>
      <c r="AA7940" s="270" t="str">
        <f>IF(ISTEXT(Z7940),VLOOKUP(Z7940,'_Keuzelijst Algemeen'!$B$3:$C$74,2),"")</f>
        <v/>
      </c>
      <c r="AB7940" s="85"/>
    </row>
    <row r="7941" spans="1:28" x14ac:dyDescent="0.3">
      <c r="A7941" s="249" t="s">
        <v>1103</v>
      </c>
      <c r="B7941" s="69"/>
      <c r="C7941" s="274" t="str">
        <f>IF(ISTEXT(B7941),VLOOKUP(B7941,'_Keuzelijst Algemeen'!$CC$3:$CD$10,2),"")</f>
        <v/>
      </c>
      <c r="D7941" s="87"/>
      <c r="E7941" s="69"/>
      <c r="F7941" s="69"/>
      <c r="I7941" s="85"/>
      <c r="P7941" s="69"/>
      <c r="Q7941" s="69"/>
      <c r="R7941" s="69"/>
      <c r="V7941" s="71"/>
      <c r="W7941" s="69"/>
      <c r="X7941" s="69"/>
      <c r="Y7941" s="69"/>
      <c r="Z7941" s="69"/>
      <c r="AA7941" s="270" t="str">
        <f>IF(ISTEXT(Z7941),VLOOKUP(Z7941,'_Keuzelijst Algemeen'!$B$3:$C$74,2),"")</f>
        <v/>
      </c>
      <c r="AB7941" s="85"/>
    </row>
    <row r="7942" spans="1:28" x14ac:dyDescent="0.3">
      <c r="A7942" s="249" t="s">
        <v>1103</v>
      </c>
      <c r="B7942" s="69"/>
      <c r="C7942" s="274" t="str">
        <f>IF(ISTEXT(B7942),VLOOKUP(B7942,'_Keuzelijst Algemeen'!$CC$3:$CD$10,2),"")</f>
        <v/>
      </c>
      <c r="D7942" s="87"/>
      <c r="E7942" s="69"/>
      <c r="F7942" s="69"/>
      <c r="I7942" s="85"/>
      <c r="P7942" s="69"/>
      <c r="Q7942" s="69"/>
      <c r="R7942" s="69"/>
      <c r="V7942" s="71"/>
      <c r="W7942" s="69"/>
      <c r="X7942" s="69"/>
      <c r="Y7942" s="69"/>
      <c r="Z7942" s="69"/>
      <c r="AA7942" s="270" t="str">
        <f>IF(ISTEXT(Z7942),VLOOKUP(Z7942,'_Keuzelijst Algemeen'!$B$3:$C$74,2),"")</f>
        <v/>
      </c>
      <c r="AB7942" s="85"/>
    </row>
    <row r="7943" spans="1:28" x14ac:dyDescent="0.3">
      <c r="A7943" s="249" t="s">
        <v>1103</v>
      </c>
      <c r="B7943" s="69"/>
      <c r="C7943" s="274" t="str">
        <f>IF(ISTEXT(B7943),VLOOKUP(B7943,'_Keuzelijst Algemeen'!$CC$3:$CD$10,2),"")</f>
        <v/>
      </c>
      <c r="D7943" s="87"/>
      <c r="E7943" s="69"/>
      <c r="F7943" s="69"/>
      <c r="I7943" s="85"/>
      <c r="P7943" s="69"/>
      <c r="Q7943" s="69"/>
      <c r="R7943" s="69"/>
      <c r="V7943" s="71"/>
      <c r="W7943" s="69"/>
      <c r="X7943" s="69"/>
      <c r="Y7943" s="69"/>
      <c r="Z7943" s="69"/>
      <c r="AA7943" s="270" t="str">
        <f>IF(ISTEXT(Z7943),VLOOKUP(Z7943,'_Keuzelijst Algemeen'!$B$3:$C$74,2),"")</f>
        <v/>
      </c>
      <c r="AB7943" s="85"/>
    </row>
    <row r="7944" spans="1:28" x14ac:dyDescent="0.3">
      <c r="A7944" s="249" t="s">
        <v>1103</v>
      </c>
      <c r="B7944" s="69"/>
      <c r="C7944" s="274" t="str">
        <f>IF(ISTEXT(B7944),VLOOKUP(B7944,'_Keuzelijst Algemeen'!$CC$3:$CD$10,2),"")</f>
        <v/>
      </c>
      <c r="D7944" s="87"/>
      <c r="E7944" s="69"/>
      <c r="F7944" s="69"/>
      <c r="I7944" s="85"/>
      <c r="P7944" s="69"/>
      <c r="Q7944" s="69"/>
      <c r="R7944" s="69"/>
      <c r="V7944" s="71"/>
      <c r="W7944" s="69"/>
      <c r="X7944" s="69"/>
      <c r="Y7944" s="69"/>
      <c r="Z7944" s="69"/>
      <c r="AA7944" s="270" t="str">
        <f>IF(ISTEXT(Z7944),VLOOKUP(Z7944,'_Keuzelijst Algemeen'!$B$3:$C$74,2),"")</f>
        <v/>
      </c>
      <c r="AB7944" s="85"/>
    </row>
    <row r="7945" spans="1:28" x14ac:dyDescent="0.3">
      <c r="A7945" s="249" t="s">
        <v>1103</v>
      </c>
      <c r="B7945" s="69"/>
      <c r="C7945" s="274" t="str">
        <f>IF(ISTEXT(B7945),VLOOKUP(B7945,'_Keuzelijst Algemeen'!$CC$3:$CD$10,2),"")</f>
        <v/>
      </c>
      <c r="D7945" s="87"/>
      <c r="E7945" s="69"/>
      <c r="F7945" s="69"/>
      <c r="I7945" s="85"/>
      <c r="P7945" s="69"/>
      <c r="Q7945" s="69"/>
      <c r="R7945" s="69"/>
      <c r="V7945" s="71"/>
      <c r="W7945" s="69"/>
      <c r="X7945" s="69"/>
      <c r="Y7945" s="69"/>
      <c r="Z7945" s="69"/>
      <c r="AA7945" s="270" t="str">
        <f>IF(ISTEXT(Z7945),VLOOKUP(Z7945,'_Keuzelijst Algemeen'!$B$3:$C$74,2),"")</f>
        <v/>
      </c>
      <c r="AB7945" s="85"/>
    </row>
    <row r="7946" spans="1:28" x14ac:dyDescent="0.3">
      <c r="A7946" s="249" t="s">
        <v>1103</v>
      </c>
      <c r="B7946" s="69"/>
      <c r="C7946" s="274" t="str">
        <f>IF(ISTEXT(B7946),VLOOKUP(B7946,'_Keuzelijst Algemeen'!$CC$3:$CD$10,2),"")</f>
        <v/>
      </c>
      <c r="D7946" s="87"/>
      <c r="E7946" s="69"/>
      <c r="F7946" s="69"/>
      <c r="I7946" s="85"/>
      <c r="P7946" s="69"/>
      <c r="Q7946" s="69"/>
      <c r="R7946" s="69"/>
      <c r="V7946" s="71"/>
      <c r="W7946" s="69"/>
      <c r="X7946" s="69"/>
      <c r="Y7946" s="69"/>
      <c r="Z7946" s="69"/>
      <c r="AA7946" s="270" t="str">
        <f>IF(ISTEXT(Z7946),VLOOKUP(Z7946,'_Keuzelijst Algemeen'!$B$3:$C$74,2),"")</f>
        <v/>
      </c>
      <c r="AB7946" s="85"/>
    </row>
    <row r="7947" spans="1:28" x14ac:dyDescent="0.3">
      <c r="A7947" s="249" t="s">
        <v>1103</v>
      </c>
      <c r="B7947" s="69"/>
      <c r="C7947" s="274" t="str">
        <f>IF(ISTEXT(B7947),VLOOKUP(B7947,'_Keuzelijst Algemeen'!$CC$3:$CD$10,2),"")</f>
        <v/>
      </c>
      <c r="D7947" s="87"/>
      <c r="E7947" s="69"/>
      <c r="F7947" s="69"/>
      <c r="I7947" s="85"/>
      <c r="P7947" s="69"/>
      <c r="Q7947" s="69"/>
      <c r="R7947" s="69"/>
      <c r="V7947" s="71"/>
      <c r="W7947" s="69"/>
      <c r="X7947" s="69"/>
      <c r="Y7947" s="69"/>
      <c r="Z7947" s="69"/>
      <c r="AA7947" s="270" t="str">
        <f>IF(ISTEXT(Z7947),VLOOKUP(Z7947,'_Keuzelijst Algemeen'!$B$3:$C$74,2),"")</f>
        <v/>
      </c>
      <c r="AB7947" s="85"/>
    </row>
    <row r="7948" spans="1:28" x14ac:dyDescent="0.3">
      <c r="A7948" s="249" t="s">
        <v>1103</v>
      </c>
      <c r="B7948" s="69"/>
      <c r="C7948" s="274" t="str">
        <f>IF(ISTEXT(B7948),VLOOKUP(B7948,'_Keuzelijst Algemeen'!$CC$3:$CD$10,2),"")</f>
        <v/>
      </c>
      <c r="D7948" s="87"/>
      <c r="E7948" s="69"/>
      <c r="F7948" s="69"/>
      <c r="I7948" s="85"/>
      <c r="P7948" s="69"/>
      <c r="Q7948" s="69"/>
      <c r="R7948" s="69"/>
      <c r="V7948" s="71"/>
      <c r="W7948" s="69"/>
      <c r="X7948" s="69"/>
      <c r="Y7948" s="69"/>
      <c r="Z7948" s="69"/>
      <c r="AA7948" s="270" t="str">
        <f>IF(ISTEXT(Z7948),VLOOKUP(Z7948,'_Keuzelijst Algemeen'!$B$3:$C$74,2),"")</f>
        <v/>
      </c>
      <c r="AB7948" s="85"/>
    </row>
    <row r="7949" spans="1:28" x14ac:dyDescent="0.3">
      <c r="A7949" s="249" t="s">
        <v>1103</v>
      </c>
      <c r="B7949" s="69"/>
      <c r="C7949" s="274" t="str">
        <f>IF(ISTEXT(B7949),VLOOKUP(B7949,'_Keuzelijst Algemeen'!$CC$3:$CD$10,2),"")</f>
        <v/>
      </c>
      <c r="D7949" s="87"/>
      <c r="E7949" s="69"/>
      <c r="F7949" s="69"/>
      <c r="I7949" s="85"/>
      <c r="P7949" s="69"/>
      <c r="Q7949" s="69"/>
      <c r="R7949" s="69"/>
      <c r="V7949" s="71"/>
      <c r="W7949" s="69"/>
      <c r="X7949" s="69"/>
      <c r="Y7949" s="69"/>
      <c r="Z7949" s="69"/>
      <c r="AA7949" s="270" t="str">
        <f>IF(ISTEXT(Z7949),VLOOKUP(Z7949,'_Keuzelijst Algemeen'!$B$3:$C$74,2),"")</f>
        <v/>
      </c>
      <c r="AB7949" s="85"/>
    </row>
    <row r="7950" spans="1:28" x14ac:dyDescent="0.3">
      <c r="A7950" s="249" t="s">
        <v>1103</v>
      </c>
      <c r="B7950" s="69"/>
      <c r="C7950" s="274" t="str">
        <f>IF(ISTEXT(B7950),VLOOKUP(B7950,'_Keuzelijst Algemeen'!$CC$3:$CD$10,2),"")</f>
        <v/>
      </c>
      <c r="D7950" s="87"/>
      <c r="E7950" s="69"/>
      <c r="F7950" s="69"/>
      <c r="I7950" s="85"/>
      <c r="P7950" s="69"/>
      <c r="Q7950" s="69"/>
      <c r="R7950" s="69"/>
      <c r="V7950" s="71"/>
      <c r="W7950" s="69"/>
      <c r="X7950" s="69"/>
      <c r="Y7950" s="69"/>
      <c r="Z7950" s="69"/>
      <c r="AA7950" s="270" t="str">
        <f>IF(ISTEXT(Z7950),VLOOKUP(Z7950,'_Keuzelijst Algemeen'!$B$3:$C$74,2),"")</f>
        <v/>
      </c>
      <c r="AB7950" s="85"/>
    </row>
    <row r="7951" spans="1:28" x14ac:dyDescent="0.3">
      <c r="A7951" s="249" t="s">
        <v>1103</v>
      </c>
      <c r="B7951" s="69"/>
      <c r="C7951" s="274" t="str">
        <f>IF(ISTEXT(B7951),VLOOKUP(B7951,'_Keuzelijst Algemeen'!$CC$3:$CD$10,2),"")</f>
        <v/>
      </c>
      <c r="D7951" s="87"/>
      <c r="E7951" s="69"/>
      <c r="F7951" s="69"/>
      <c r="I7951" s="85"/>
      <c r="P7951" s="69"/>
      <c r="Q7951" s="69"/>
      <c r="R7951" s="69"/>
      <c r="V7951" s="71"/>
      <c r="W7951" s="69"/>
      <c r="X7951" s="69"/>
      <c r="Y7951" s="69"/>
      <c r="Z7951" s="69"/>
      <c r="AA7951" s="270" t="str">
        <f>IF(ISTEXT(Z7951),VLOOKUP(Z7951,'_Keuzelijst Algemeen'!$B$3:$C$74,2),"")</f>
        <v/>
      </c>
      <c r="AB7951" s="85"/>
    </row>
    <row r="7952" spans="1:28" x14ac:dyDescent="0.3">
      <c r="A7952" s="249" t="s">
        <v>1103</v>
      </c>
      <c r="B7952" s="69"/>
      <c r="C7952" s="274" t="str">
        <f>IF(ISTEXT(B7952),VLOOKUP(B7952,'_Keuzelijst Algemeen'!$CC$3:$CD$10,2),"")</f>
        <v/>
      </c>
      <c r="D7952" s="87"/>
      <c r="E7952" s="69"/>
      <c r="F7952" s="69"/>
      <c r="I7952" s="85"/>
      <c r="P7952" s="69"/>
      <c r="Q7952" s="69"/>
      <c r="R7952" s="69"/>
      <c r="V7952" s="71"/>
      <c r="W7952" s="69"/>
      <c r="X7952" s="69"/>
      <c r="Y7952" s="69"/>
      <c r="Z7952" s="69"/>
      <c r="AA7952" s="270" t="str">
        <f>IF(ISTEXT(Z7952),VLOOKUP(Z7952,'_Keuzelijst Algemeen'!$B$3:$C$74,2),"")</f>
        <v/>
      </c>
      <c r="AB7952" s="85"/>
    </row>
    <row r="7953" spans="1:28" x14ac:dyDescent="0.3">
      <c r="A7953" s="249" t="s">
        <v>1103</v>
      </c>
      <c r="B7953" s="69"/>
      <c r="C7953" s="274" t="str">
        <f>IF(ISTEXT(B7953),VLOOKUP(B7953,'_Keuzelijst Algemeen'!$CC$3:$CD$10,2),"")</f>
        <v/>
      </c>
      <c r="D7953" s="87"/>
      <c r="E7953" s="69"/>
      <c r="F7953" s="69"/>
      <c r="I7953" s="85"/>
      <c r="P7953" s="69"/>
      <c r="Q7953" s="69"/>
      <c r="R7953" s="69"/>
      <c r="V7953" s="71"/>
      <c r="W7953" s="69"/>
      <c r="X7953" s="69"/>
      <c r="Y7953" s="69"/>
      <c r="Z7953" s="69"/>
      <c r="AA7953" s="270" t="str">
        <f>IF(ISTEXT(Z7953),VLOOKUP(Z7953,'_Keuzelijst Algemeen'!$B$3:$C$74,2),"")</f>
        <v/>
      </c>
      <c r="AB7953" s="85"/>
    </row>
    <row r="7954" spans="1:28" x14ac:dyDescent="0.3">
      <c r="A7954" s="249" t="s">
        <v>1103</v>
      </c>
      <c r="B7954" s="69"/>
      <c r="C7954" s="274" t="str">
        <f>IF(ISTEXT(B7954),VLOOKUP(B7954,'_Keuzelijst Algemeen'!$CC$3:$CD$10,2),"")</f>
        <v/>
      </c>
      <c r="D7954" s="87"/>
      <c r="E7954" s="69"/>
      <c r="F7954" s="69"/>
      <c r="I7954" s="85"/>
      <c r="P7954" s="69"/>
      <c r="Q7954" s="69"/>
      <c r="R7954" s="69"/>
      <c r="V7954" s="71"/>
      <c r="W7954" s="69"/>
      <c r="X7954" s="69"/>
      <c r="Y7954" s="69"/>
      <c r="Z7954" s="69"/>
      <c r="AA7954" s="270" t="str">
        <f>IF(ISTEXT(Z7954),VLOOKUP(Z7954,'_Keuzelijst Algemeen'!$B$3:$C$74,2),"")</f>
        <v/>
      </c>
      <c r="AB7954" s="85"/>
    </row>
    <row r="7955" spans="1:28" x14ac:dyDescent="0.3">
      <c r="A7955" s="249" t="s">
        <v>1103</v>
      </c>
      <c r="B7955" s="69"/>
      <c r="C7955" s="274" t="str">
        <f>IF(ISTEXT(B7955),VLOOKUP(B7955,'_Keuzelijst Algemeen'!$CC$3:$CD$10,2),"")</f>
        <v/>
      </c>
      <c r="D7955" s="87"/>
      <c r="E7955" s="69"/>
      <c r="F7955" s="69"/>
      <c r="I7955" s="85"/>
      <c r="P7955" s="69"/>
      <c r="Q7955" s="69"/>
      <c r="R7955" s="69"/>
      <c r="V7955" s="71"/>
      <c r="W7955" s="69"/>
      <c r="X7955" s="69"/>
      <c r="Y7955" s="69"/>
      <c r="Z7955" s="69"/>
      <c r="AA7955" s="270" t="str">
        <f>IF(ISTEXT(Z7955),VLOOKUP(Z7955,'_Keuzelijst Algemeen'!$B$3:$C$74,2),"")</f>
        <v/>
      </c>
      <c r="AB7955" s="85"/>
    </row>
    <row r="7956" spans="1:28" x14ac:dyDescent="0.3">
      <c r="A7956" s="249" t="s">
        <v>1103</v>
      </c>
      <c r="B7956" s="69"/>
      <c r="C7956" s="274" t="str">
        <f>IF(ISTEXT(B7956),VLOOKUP(B7956,'_Keuzelijst Algemeen'!$CC$3:$CD$10,2),"")</f>
        <v/>
      </c>
      <c r="D7956" s="87"/>
      <c r="E7956" s="69"/>
      <c r="F7956" s="69"/>
      <c r="I7956" s="85"/>
      <c r="P7956" s="69"/>
      <c r="Q7956" s="69"/>
      <c r="R7956" s="69"/>
      <c r="V7956" s="71"/>
      <c r="W7956" s="69"/>
      <c r="X7956" s="69"/>
      <c r="Y7956" s="69"/>
      <c r="Z7956" s="69"/>
      <c r="AA7956" s="270" t="str">
        <f>IF(ISTEXT(Z7956),VLOOKUP(Z7956,'_Keuzelijst Algemeen'!$B$3:$C$74,2),"")</f>
        <v/>
      </c>
      <c r="AB7956" s="85"/>
    </row>
    <row r="7957" spans="1:28" x14ac:dyDescent="0.3">
      <c r="A7957" s="249" t="s">
        <v>1103</v>
      </c>
      <c r="B7957" s="69"/>
      <c r="C7957" s="274" t="str">
        <f>IF(ISTEXT(B7957),VLOOKUP(B7957,'_Keuzelijst Algemeen'!$CC$3:$CD$10,2),"")</f>
        <v/>
      </c>
      <c r="D7957" s="87"/>
      <c r="E7957" s="69"/>
      <c r="F7957" s="69"/>
      <c r="I7957" s="85"/>
      <c r="P7957" s="69"/>
      <c r="Q7957" s="69"/>
      <c r="R7957" s="69"/>
      <c r="V7957" s="71"/>
      <c r="W7957" s="69"/>
      <c r="X7957" s="69"/>
      <c r="Y7957" s="69"/>
      <c r="Z7957" s="69"/>
      <c r="AA7957" s="270" t="str">
        <f>IF(ISTEXT(Z7957),VLOOKUP(Z7957,'_Keuzelijst Algemeen'!$B$3:$C$74,2),"")</f>
        <v/>
      </c>
      <c r="AB7957" s="85"/>
    </row>
    <row r="7958" spans="1:28" x14ac:dyDescent="0.3">
      <c r="A7958" s="249" t="s">
        <v>1103</v>
      </c>
      <c r="B7958" s="69"/>
      <c r="C7958" s="274" t="str">
        <f>IF(ISTEXT(B7958),VLOOKUP(B7958,'_Keuzelijst Algemeen'!$CC$3:$CD$10,2),"")</f>
        <v/>
      </c>
      <c r="D7958" s="87"/>
      <c r="E7958" s="69"/>
      <c r="F7958" s="69"/>
      <c r="I7958" s="85"/>
      <c r="P7958" s="69"/>
      <c r="Q7958" s="69"/>
      <c r="R7958" s="69"/>
      <c r="V7958" s="71"/>
      <c r="W7958" s="69"/>
      <c r="X7958" s="69"/>
      <c r="Y7958" s="69"/>
      <c r="Z7958" s="69"/>
      <c r="AA7958" s="270" t="str">
        <f>IF(ISTEXT(Z7958),VLOOKUP(Z7958,'_Keuzelijst Algemeen'!$B$3:$C$74,2),"")</f>
        <v/>
      </c>
      <c r="AB7958" s="85"/>
    </row>
    <row r="7959" spans="1:28" x14ac:dyDescent="0.3">
      <c r="A7959" s="249" t="s">
        <v>1103</v>
      </c>
      <c r="B7959" s="69"/>
      <c r="C7959" s="274" t="str">
        <f>IF(ISTEXT(B7959),VLOOKUP(B7959,'_Keuzelijst Algemeen'!$CC$3:$CD$10,2),"")</f>
        <v/>
      </c>
      <c r="D7959" s="87"/>
      <c r="E7959" s="69"/>
      <c r="F7959" s="69"/>
      <c r="I7959" s="85"/>
      <c r="P7959" s="69"/>
      <c r="Q7959" s="69"/>
      <c r="R7959" s="69"/>
      <c r="V7959" s="71"/>
      <c r="W7959" s="69"/>
      <c r="X7959" s="69"/>
      <c r="Y7959" s="69"/>
      <c r="Z7959" s="69"/>
      <c r="AA7959" s="270" t="str">
        <f>IF(ISTEXT(Z7959),VLOOKUP(Z7959,'_Keuzelijst Algemeen'!$B$3:$C$74,2),"")</f>
        <v/>
      </c>
      <c r="AB7959" s="85"/>
    </row>
    <row r="7960" spans="1:28" x14ac:dyDescent="0.3">
      <c r="A7960" s="249" t="s">
        <v>1103</v>
      </c>
      <c r="B7960" s="69"/>
      <c r="C7960" s="274" t="str">
        <f>IF(ISTEXT(B7960),VLOOKUP(B7960,'_Keuzelijst Algemeen'!$CC$3:$CD$10,2),"")</f>
        <v/>
      </c>
      <c r="D7960" s="87"/>
      <c r="E7960" s="69"/>
      <c r="F7960" s="69"/>
      <c r="I7960" s="85"/>
      <c r="P7960" s="69"/>
      <c r="Q7960" s="69"/>
      <c r="R7960" s="69"/>
      <c r="V7960" s="71"/>
      <c r="W7960" s="69"/>
      <c r="X7960" s="69"/>
      <c r="Y7960" s="69"/>
      <c r="Z7960" s="69"/>
      <c r="AA7960" s="270" t="str">
        <f>IF(ISTEXT(Z7960),VLOOKUP(Z7960,'_Keuzelijst Algemeen'!$B$3:$C$74,2),"")</f>
        <v/>
      </c>
      <c r="AB7960" s="85"/>
    </row>
    <row r="7961" spans="1:28" x14ac:dyDescent="0.3">
      <c r="A7961" s="249" t="s">
        <v>1103</v>
      </c>
      <c r="B7961" s="69"/>
      <c r="C7961" s="274" t="str">
        <f>IF(ISTEXT(B7961),VLOOKUP(B7961,'_Keuzelijst Algemeen'!$CC$3:$CD$10,2),"")</f>
        <v/>
      </c>
      <c r="D7961" s="87"/>
      <c r="E7961" s="69"/>
      <c r="F7961" s="69"/>
      <c r="I7961" s="85"/>
      <c r="P7961" s="69"/>
      <c r="Q7961" s="69"/>
      <c r="R7961" s="69"/>
      <c r="V7961" s="71"/>
      <c r="W7961" s="69"/>
      <c r="X7961" s="69"/>
      <c r="Y7961" s="69"/>
      <c r="Z7961" s="69"/>
      <c r="AA7961" s="270" t="str">
        <f>IF(ISTEXT(Z7961),VLOOKUP(Z7961,'_Keuzelijst Algemeen'!$B$3:$C$74,2),"")</f>
        <v/>
      </c>
      <c r="AB7961" s="85"/>
    </row>
    <row r="7962" spans="1:28" x14ac:dyDescent="0.3">
      <c r="A7962" s="249" t="s">
        <v>1103</v>
      </c>
      <c r="B7962" s="69"/>
      <c r="C7962" s="274" t="str">
        <f>IF(ISTEXT(B7962),VLOOKUP(B7962,'_Keuzelijst Algemeen'!$CC$3:$CD$10,2),"")</f>
        <v/>
      </c>
      <c r="D7962" s="87"/>
      <c r="E7962" s="69"/>
      <c r="F7962" s="69"/>
      <c r="I7962" s="85"/>
      <c r="P7962" s="69"/>
      <c r="Q7962" s="69"/>
      <c r="R7962" s="69"/>
      <c r="V7962" s="71"/>
      <c r="W7962" s="69"/>
      <c r="X7962" s="69"/>
      <c r="Y7962" s="69"/>
      <c r="Z7962" s="69"/>
      <c r="AA7962" s="270" t="str">
        <f>IF(ISTEXT(Z7962),VLOOKUP(Z7962,'_Keuzelijst Algemeen'!$B$3:$C$74,2),"")</f>
        <v/>
      </c>
      <c r="AB7962" s="85"/>
    </row>
    <row r="7963" spans="1:28" x14ac:dyDescent="0.3">
      <c r="A7963" s="249" t="s">
        <v>1103</v>
      </c>
      <c r="B7963" s="69"/>
      <c r="C7963" s="274" t="str">
        <f>IF(ISTEXT(B7963),VLOOKUP(B7963,'_Keuzelijst Algemeen'!$CC$3:$CD$10,2),"")</f>
        <v/>
      </c>
      <c r="D7963" s="87"/>
      <c r="E7963" s="69"/>
      <c r="F7963" s="69"/>
      <c r="I7963" s="85"/>
      <c r="P7963" s="69"/>
      <c r="Q7963" s="69"/>
      <c r="R7963" s="69"/>
      <c r="V7963" s="71"/>
      <c r="W7963" s="69"/>
      <c r="X7963" s="69"/>
      <c r="Y7963" s="69"/>
      <c r="Z7963" s="69"/>
      <c r="AA7963" s="270" t="str">
        <f>IF(ISTEXT(Z7963),VLOOKUP(Z7963,'_Keuzelijst Algemeen'!$B$3:$C$74,2),"")</f>
        <v/>
      </c>
      <c r="AB7963" s="85"/>
    </row>
    <row r="7964" spans="1:28" x14ac:dyDescent="0.3">
      <c r="A7964" s="249" t="s">
        <v>1103</v>
      </c>
      <c r="B7964" s="69"/>
      <c r="C7964" s="274" t="str">
        <f>IF(ISTEXT(B7964),VLOOKUP(B7964,'_Keuzelijst Algemeen'!$CC$3:$CD$10,2),"")</f>
        <v/>
      </c>
      <c r="D7964" s="87"/>
      <c r="E7964" s="69"/>
      <c r="F7964" s="69"/>
      <c r="I7964" s="85"/>
      <c r="P7964" s="69"/>
      <c r="Q7964" s="69"/>
      <c r="R7964" s="69"/>
      <c r="V7964" s="71"/>
      <c r="W7964" s="69"/>
      <c r="X7964" s="69"/>
      <c r="Y7964" s="69"/>
      <c r="Z7964" s="69"/>
      <c r="AA7964" s="270" t="str">
        <f>IF(ISTEXT(Z7964),VLOOKUP(Z7964,'_Keuzelijst Algemeen'!$B$3:$C$74,2),"")</f>
        <v/>
      </c>
      <c r="AB7964" s="85"/>
    </row>
    <row r="7965" spans="1:28" x14ac:dyDescent="0.3">
      <c r="A7965" s="249" t="s">
        <v>1103</v>
      </c>
      <c r="B7965" s="69"/>
      <c r="C7965" s="274" t="str">
        <f>IF(ISTEXT(B7965),VLOOKUP(B7965,'_Keuzelijst Algemeen'!$CC$3:$CD$10,2),"")</f>
        <v/>
      </c>
      <c r="D7965" s="87"/>
      <c r="E7965" s="69"/>
      <c r="F7965" s="69"/>
      <c r="I7965" s="85"/>
      <c r="P7965" s="69"/>
      <c r="Q7965" s="69"/>
      <c r="R7965" s="69"/>
      <c r="V7965" s="71"/>
      <c r="W7965" s="69"/>
      <c r="X7965" s="69"/>
      <c r="Y7965" s="69"/>
      <c r="Z7965" s="69"/>
      <c r="AA7965" s="270" t="str">
        <f>IF(ISTEXT(Z7965),VLOOKUP(Z7965,'_Keuzelijst Algemeen'!$B$3:$C$74,2),"")</f>
        <v/>
      </c>
      <c r="AB7965" s="85"/>
    </row>
    <row r="7966" spans="1:28" x14ac:dyDescent="0.3">
      <c r="A7966" s="249" t="s">
        <v>1103</v>
      </c>
      <c r="B7966" s="69"/>
      <c r="C7966" s="274" t="str">
        <f>IF(ISTEXT(B7966),VLOOKUP(B7966,'_Keuzelijst Algemeen'!$CC$3:$CD$10,2),"")</f>
        <v/>
      </c>
      <c r="D7966" s="87"/>
      <c r="E7966" s="69"/>
      <c r="F7966" s="69"/>
      <c r="I7966" s="85"/>
      <c r="P7966" s="69"/>
      <c r="Q7966" s="69"/>
      <c r="R7966" s="69"/>
      <c r="V7966" s="71"/>
      <c r="W7966" s="69"/>
      <c r="X7966" s="69"/>
      <c r="Y7966" s="69"/>
      <c r="Z7966" s="69"/>
      <c r="AA7966" s="270" t="str">
        <f>IF(ISTEXT(Z7966),VLOOKUP(Z7966,'_Keuzelijst Algemeen'!$B$3:$C$74,2),"")</f>
        <v/>
      </c>
      <c r="AB7966" s="85"/>
    </row>
    <row r="7967" spans="1:28" x14ac:dyDescent="0.3">
      <c r="A7967" s="249" t="s">
        <v>1103</v>
      </c>
      <c r="B7967" s="69"/>
      <c r="C7967" s="274" t="str">
        <f>IF(ISTEXT(B7967),VLOOKUP(B7967,'_Keuzelijst Algemeen'!$CC$3:$CD$10,2),"")</f>
        <v/>
      </c>
      <c r="D7967" s="87"/>
      <c r="E7967" s="69"/>
      <c r="F7967" s="69"/>
      <c r="I7967" s="85"/>
      <c r="P7967" s="69"/>
      <c r="Q7967" s="69"/>
      <c r="R7967" s="69"/>
      <c r="V7967" s="71"/>
      <c r="W7967" s="69"/>
      <c r="X7967" s="69"/>
      <c r="Y7967" s="69"/>
      <c r="Z7967" s="69"/>
      <c r="AA7967" s="270" t="str">
        <f>IF(ISTEXT(Z7967),VLOOKUP(Z7967,'_Keuzelijst Algemeen'!$B$3:$C$74,2),"")</f>
        <v/>
      </c>
      <c r="AB7967" s="85"/>
    </row>
    <row r="7968" spans="1:28" x14ac:dyDescent="0.3">
      <c r="A7968" s="249" t="s">
        <v>1103</v>
      </c>
      <c r="B7968" s="69"/>
      <c r="C7968" s="274" t="str">
        <f>IF(ISTEXT(B7968),VLOOKUP(B7968,'_Keuzelijst Algemeen'!$CC$3:$CD$10,2),"")</f>
        <v/>
      </c>
      <c r="D7968" s="87"/>
      <c r="E7968" s="69"/>
      <c r="F7968" s="69"/>
      <c r="I7968" s="85"/>
      <c r="P7968" s="69"/>
      <c r="Q7968" s="69"/>
      <c r="R7968" s="69"/>
      <c r="V7968" s="71"/>
      <c r="W7968" s="69"/>
      <c r="X7968" s="69"/>
      <c r="Y7968" s="69"/>
      <c r="Z7968" s="69"/>
      <c r="AA7968" s="270" t="str">
        <f>IF(ISTEXT(Z7968),VLOOKUP(Z7968,'_Keuzelijst Algemeen'!$B$3:$C$74,2),"")</f>
        <v/>
      </c>
      <c r="AB7968" s="85"/>
    </row>
    <row r="7969" spans="1:28" x14ac:dyDescent="0.3">
      <c r="A7969" s="249" t="s">
        <v>1103</v>
      </c>
      <c r="B7969" s="69"/>
      <c r="C7969" s="274" t="str">
        <f>IF(ISTEXT(B7969),VLOOKUP(B7969,'_Keuzelijst Algemeen'!$CC$3:$CD$10,2),"")</f>
        <v/>
      </c>
      <c r="D7969" s="87"/>
      <c r="E7969" s="69"/>
      <c r="F7969" s="69"/>
      <c r="I7969" s="85"/>
      <c r="P7969" s="69"/>
      <c r="Q7969" s="69"/>
      <c r="R7969" s="69"/>
      <c r="V7969" s="71"/>
      <c r="W7969" s="69"/>
      <c r="X7969" s="69"/>
      <c r="Y7969" s="69"/>
      <c r="Z7969" s="69"/>
      <c r="AA7969" s="270" t="str">
        <f>IF(ISTEXT(Z7969),VLOOKUP(Z7969,'_Keuzelijst Algemeen'!$B$3:$C$74,2),"")</f>
        <v/>
      </c>
      <c r="AB7969" s="85"/>
    </row>
    <row r="7970" spans="1:28" x14ac:dyDescent="0.3">
      <c r="A7970" s="249" t="s">
        <v>1103</v>
      </c>
      <c r="B7970" s="69"/>
      <c r="C7970" s="274" t="str">
        <f>IF(ISTEXT(B7970),VLOOKUP(B7970,'_Keuzelijst Algemeen'!$CC$3:$CD$10,2),"")</f>
        <v/>
      </c>
      <c r="D7970" s="87"/>
      <c r="E7970" s="69"/>
      <c r="F7970" s="69"/>
      <c r="I7970" s="85"/>
      <c r="P7970" s="69"/>
      <c r="Q7970" s="69"/>
      <c r="R7970" s="69"/>
      <c r="V7970" s="71"/>
      <c r="W7970" s="69"/>
      <c r="X7970" s="69"/>
      <c r="Y7970" s="69"/>
      <c r="Z7970" s="69"/>
      <c r="AA7970" s="270" t="str">
        <f>IF(ISTEXT(Z7970),VLOOKUP(Z7970,'_Keuzelijst Algemeen'!$B$3:$C$74,2),"")</f>
        <v/>
      </c>
      <c r="AB7970" s="85"/>
    </row>
    <row r="7971" spans="1:28" x14ac:dyDescent="0.3">
      <c r="A7971" s="249" t="s">
        <v>1103</v>
      </c>
      <c r="B7971" s="69"/>
      <c r="C7971" s="274" t="str">
        <f>IF(ISTEXT(B7971),VLOOKUP(B7971,'_Keuzelijst Algemeen'!$CC$3:$CD$10,2),"")</f>
        <v/>
      </c>
      <c r="D7971" s="87"/>
      <c r="E7971" s="69"/>
      <c r="F7971" s="69"/>
      <c r="I7971" s="85"/>
      <c r="P7971" s="69"/>
      <c r="Q7971" s="69"/>
      <c r="R7971" s="69"/>
      <c r="V7971" s="71"/>
      <c r="W7971" s="69"/>
      <c r="X7971" s="69"/>
      <c r="Y7971" s="69"/>
      <c r="Z7971" s="69"/>
      <c r="AA7971" s="270" t="str">
        <f>IF(ISTEXT(Z7971),VLOOKUP(Z7971,'_Keuzelijst Algemeen'!$B$3:$C$74,2),"")</f>
        <v/>
      </c>
      <c r="AB7971" s="85"/>
    </row>
    <row r="7972" spans="1:28" x14ac:dyDescent="0.3">
      <c r="A7972" s="249" t="s">
        <v>1103</v>
      </c>
      <c r="B7972" s="69"/>
      <c r="C7972" s="274" t="str">
        <f>IF(ISTEXT(B7972),VLOOKUP(B7972,'_Keuzelijst Algemeen'!$CC$3:$CD$10,2),"")</f>
        <v/>
      </c>
      <c r="D7972" s="87"/>
      <c r="E7972" s="69"/>
      <c r="F7972" s="69"/>
      <c r="I7972" s="85"/>
      <c r="P7972" s="69"/>
      <c r="Q7972" s="69"/>
      <c r="R7972" s="69"/>
      <c r="V7972" s="71"/>
      <c r="W7972" s="69"/>
      <c r="X7972" s="69"/>
      <c r="Y7972" s="69"/>
      <c r="Z7972" s="69"/>
      <c r="AA7972" s="270" t="str">
        <f>IF(ISTEXT(Z7972),VLOOKUP(Z7972,'_Keuzelijst Algemeen'!$B$3:$C$74,2),"")</f>
        <v/>
      </c>
      <c r="AB7972" s="85"/>
    </row>
    <row r="7973" spans="1:28" x14ac:dyDescent="0.3">
      <c r="A7973" s="249" t="s">
        <v>1103</v>
      </c>
      <c r="B7973" s="69"/>
      <c r="C7973" s="274" t="str">
        <f>IF(ISTEXT(B7973),VLOOKUP(B7973,'_Keuzelijst Algemeen'!$CC$3:$CD$10,2),"")</f>
        <v/>
      </c>
      <c r="D7973" s="87"/>
      <c r="E7973" s="69"/>
      <c r="F7973" s="69"/>
      <c r="I7973" s="85"/>
      <c r="P7973" s="69"/>
      <c r="Q7973" s="69"/>
      <c r="R7973" s="69"/>
      <c r="V7973" s="71"/>
      <c r="W7973" s="69"/>
      <c r="X7973" s="69"/>
      <c r="Y7973" s="69"/>
      <c r="Z7973" s="69"/>
      <c r="AA7973" s="270" t="str">
        <f>IF(ISTEXT(Z7973),VLOOKUP(Z7973,'_Keuzelijst Algemeen'!$B$3:$C$74,2),"")</f>
        <v/>
      </c>
      <c r="AB7973" s="85"/>
    </row>
    <row r="7974" spans="1:28" x14ac:dyDescent="0.3">
      <c r="A7974" s="249" t="s">
        <v>1103</v>
      </c>
      <c r="B7974" s="69"/>
      <c r="C7974" s="274" t="str">
        <f>IF(ISTEXT(B7974),VLOOKUP(B7974,'_Keuzelijst Algemeen'!$CC$3:$CD$10,2),"")</f>
        <v/>
      </c>
      <c r="D7974" s="87"/>
      <c r="E7974" s="69"/>
      <c r="F7974" s="69"/>
      <c r="I7974" s="85"/>
      <c r="P7974" s="69"/>
      <c r="Q7974" s="69"/>
      <c r="R7974" s="69"/>
      <c r="V7974" s="71"/>
      <c r="W7974" s="69"/>
      <c r="X7974" s="69"/>
      <c r="Y7974" s="69"/>
      <c r="Z7974" s="69"/>
      <c r="AA7974" s="270" t="str">
        <f>IF(ISTEXT(Z7974),VLOOKUP(Z7974,'_Keuzelijst Algemeen'!$B$3:$C$74,2),"")</f>
        <v/>
      </c>
      <c r="AB7974" s="85"/>
    </row>
    <row r="7975" spans="1:28" x14ac:dyDescent="0.3">
      <c r="A7975" s="249" t="s">
        <v>1103</v>
      </c>
      <c r="B7975" s="69"/>
      <c r="C7975" s="274" t="str">
        <f>IF(ISTEXT(B7975),VLOOKUP(B7975,'_Keuzelijst Algemeen'!$CC$3:$CD$10,2),"")</f>
        <v/>
      </c>
      <c r="D7975" s="87"/>
      <c r="E7975" s="69"/>
      <c r="F7975" s="69"/>
      <c r="I7975" s="85"/>
      <c r="P7975" s="69"/>
      <c r="Q7975" s="69"/>
      <c r="R7975" s="69"/>
      <c r="V7975" s="71"/>
      <c r="W7975" s="69"/>
      <c r="X7975" s="69"/>
      <c r="Y7975" s="69"/>
      <c r="Z7975" s="69"/>
      <c r="AA7975" s="270" t="str">
        <f>IF(ISTEXT(Z7975),VLOOKUP(Z7975,'_Keuzelijst Algemeen'!$B$3:$C$74,2),"")</f>
        <v/>
      </c>
      <c r="AB7975" s="85"/>
    </row>
    <row r="7976" spans="1:28" x14ac:dyDescent="0.3">
      <c r="A7976" s="249" t="s">
        <v>1103</v>
      </c>
      <c r="B7976" s="69"/>
      <c r="C7976" s="274" t="str">
        <f>IF(ISTEXT(B7976),VLOOKUP(B7976,'_Keuzelijst Algemeen'!$CC$3:$CD$10,2),"")</f>
        <v/>
      </c>
      <c r="D7976" s="87"/>
      <c r="E7976" s="69"/>
      <c r="F7976" s="69"/>
      <c r="I7976" s="85"/>
      <c r="P7976" s="69"/>
      <c r="Q7976" s="69"/>
      <c r="R7976" s="69"/>
      <c r="V7976" s="71"/>
      <c r="W7976" s="69"/>
      <c r="X7976" s="69"/>
      <c r="Y7976" s="69"/>
      <c r="Z7976" s="69"/>
      <c r="AA7976" s="270" t="str">
        <f>IF(ISTEXT(Z7976),VLOOKUP(Z7976,'_Keuzelijst Algemeen'!$B$3:$C$74,2),"")</f>
        <v/>
      </c>
      <c r="AB7976" s="85"/>
    </row>
    <row r="7977" spans="1:28" x14ac:dyDescent="0.3">
      <c r="A7977" s="249" t="s">
        <v>1103</v>
      </c>
      <c r="B7977" s="69"/>
      <c r="C7977" s="274" t="str">
        <f>IF(ISTEXT(B7977),VLOOKUP(B7977,'_Keuzelijst Algemeen'!$CC$3:$CD$10,2),"")</f>
        <v/>
      </c>
      <c r="D7977" s="87"/>
      <c r="E7977" s="69"/>
      <c r="F7977" s="69"/>
      <c r="I7977" s="85"/>
      <c r="P7977" s="69"/>
      <c r="Q7977" s="69"/>
      <c r="R7977" s="69"/>
      <c r="V7977" s="71"/>
      <c r="W7977" s="69"/>
      <c r="X7977" s="69"/>
      <c r="Y7977" s="69"/>
      <c r="Z7977" s="69"/>
      <c r="AA7977" s="270" t="str">
        <f>IF(ISTEXT(Z7977),VLOOKUP(Z7977,'_Keuzelijst Algemeen'!$B$3:$C$74,2),"")</f>
        <v/>
      </c>
      <c r="AB7977" s="85"/>
    </row>
    <row r="7978" spans="1:28" x14ac:dyDescent="0.3">
      <c r="A7978" s="249" t="s">
        <v>1103</v>
      </c>
      <c r="B7978" s="69"/>
      <c r="C7978" s="274" t="str">
        <f>IF(ISTEXT(B7978),VLOOKUP(B7978,'_Keuzelijst Algemeen'!$CC$3:$CD$10,2),"")</f>
        <v/>
      </c>
      <c r="D7978" s="87"/>
      <c r="E7978" s="69"/>
      <c r="F7978" s="69"/>
      <c r="I7978" s="85"/>
      <c r="P7978" s="69"/>
      <c r="Q7978" s="69"/>
      <c r="R7978" s="69"/>
      <c r="V7978" s="71"/>
      <c r="W7978" s="69"/>
      <c r="X7978" s="69"/>
      <c r="Y7978" s="69"/>
      <c r="Z7978" s="69"/>
      <c r="AA7978" s="270" t="str">
        <f>IF(ISTEXT(Z7978),VLOOKUP(Z7978,'_Keuzelijst Algemeen'!$B$3:$C$74,2),"")</f>
        <v/>
      </c>
      <c r="AB7978" s="85"/>
    </row>
    <row r="7979" spans="1:28" x14ac:dyDescent="0.3">
      <c r="A7979" s="249" t="s">
        <v>1103</v>
      </c>
      <c r="B7979" s="69"/>
      <c r="C7979" s="274" t="str">
        <f>IF(ISTEXT(B7979),VLOOKUP(B7979,'_Keuzelijst Algemeen'!$CC$3:$CD$10,2),"")</f>
        <v/>
      </c>
      <c r="D7979" s="87"/>
      <c r="E7979" s="69"/>
      <c r="F7979" s="69"/>
      <c r="I7979" s="85"/>
      <c r="P7979" s="69"/>
      <c r="Q7979" s="69"/>
      <c r="R7979" s="69"/>
      <c r="V7979" s="71"/>
      <c r="W7979" s="69"/>
      <c r="X7979" s="69"/>
      <c r="Y7979" s="69"/>
      <c r="Z7979" s="69"/>
      <c r="AA7979" s="270" t="str">
        <f>IF(ISTEXT(Z7979),VLOOKUP(Z7979,'_Keuzelijst Algemeen'!$B$3:$C$74,2),"")</f>
        <v/>
      </c>
      <c r="AB7979" s="85"/>
    </row>
    <row r="7980" spans="1:28" x14ac:dyDescent="0.3">
      <c r="A7980" s="249" t="s">
        <v>1103</v>
      </c>
      <c r="B7980" s="69"/>
      <c r="C7980" s="274" t="str">
        <f>IF(ISTEXT(B7980),VLOOKUP(B7980,'_Keuzelijst Algemeen'!$CC$3:$CD$10,2),"")</f>
        <v/>
      </c>
      <c r="D7980" s="87"/>
      <c r="E7980" s="69"/>
      <c r="F7980" s="69"/>
      <c r="I7980" s="85"/>
      <c r="P7980" s="69"/>
      <c r="Q7980" s="69"/>
      <c r="R7980" s="69"/>
      <c r="V7980" s="71"/>
      <c r="W7980" s="69"/>
      <c r="X7980" s="69"/>
      <c r="Y7980" s="69"/>
      <c r="Z7980" s="69"/>
      <c r="AA7980" s="270" t="str">
        <f>IF(ISTEXT(Z7980),VLOOKUP(Z7980,'_Keuzelijst Algemeen'!$B$3:$C$74,2),"")</f>
        <v/>
      </c>
      <c r="AB7980" s="85"/>
    </row>
    <row r="7981" spans="1:28" x14ac:dyDescent="0.3">
      <c r="A7981" s="249" t="s">
        <v>1103</v>
      </c>
      <c r="B7981" s="69"/>
      <c r="C7981" s="274" t="str">
        <f>IF(ISTEXT(B7981),VLOOKUP(B7981,'_Keuzelijst Algemeen'!$CC$3:$CD$10,2),"")</f>
        <v/>
      </c>
      <c r="D7981" s="87"/>
      <c r="E7981" s="69"/>
      <c r="F7981" s="69"/>
      <c r="I7981" s="85"/>
      <c r="P7981" s="69"/>
      <c r="Q7981" s="69"/>
      <c r="R7981" s="69"/>
      <c r="V7981" s="71"/>
      <c r="W7981" s="69"/>
      <c r="X7981" s="69"/>
      <c r="Y7981" s="69"/>
      <c r="Z7981" s="69"/>
      <c r="AA7981" s="270" t="str">
        <f>IF(ISTEXT(Z7981),VLOOKUP(Z7981,'_Keuzelijst Algemeen'!$B$3:$C$74,2),"")</f>
        <v/>
      </c>
      <c r="AB7981" s="85"/>
    </row>
    <row r="7982" spans="1:28" x14ac:dyDescent="0.3">
      <c r="A7982" s="249" t="s">
        <v>1103</v>
      </c>
      <c r="B7982" s="69"/>
      <c r="C7982" s="274" t="str">
        <f>IF(ISTEXT(B7982),VLOOKUP(B7982,'_Keuzelijst Algemeen'!$CC$3:$CD$10,2),"")</f>
        <v/>
      </c>
      <c r="D7982" s="87"/>
      <c r="E7982" s="69"/>
      <c r="F7982" s="69"/>
      <c r="I7982" s="85"/>
      <c r="P7982" s="69"/>
      <c r="Q7982" s="69"/>
      <c r="R7982" s="69"/>
      <c r="V7982" s="71"/>
      <c r="W7982" s="69"/>
      <c r="X7982" s="69"/>
      <c r="Y7982" s="69"/>
      <c r="Z7982" s="69"/>
      <c r="AA7982" s="270" t="str">
        <f>IF(ISTEXT(Z7982),VLOOKUP(Z7982,'_Keuzelijst Algemeen'!$B$3:$C$74,2),"")</f>
        <v/>
      </c>
      <c r="AB7982" s="85"/>
    </row>
    <row r="7983" spans="1:28" x14ac:dyDescent="0.3">
      <c r="A7983" s="249" t="s">
        <v>1103</v>
      </c>
      <c r="B7983" s="69"/>
      <c r="C7983" s="274" t="str">
        <f>IF(ISTEXT(B7983),VLOOKUP(B7983,'_Keuzelijst Algemeen'!$CC$3:$CD$10,2),"")</f>
        <v/>
      </c>
      <c r="D7983" s="87"/>
      <c r="E7983" s="69"/>
      <c r="F7983" s="69"/>
      <c r="I7983" s="85"/>
      <c r="P7983" s="69"/>
      <c r="Q7983" s="69"/>
      <c r="R7983" s="69"/>
      <c r="V7983" s="71"/>
      <c r="W7983" s="69"/>
      <c r="X7983" s="69"/>
      <c r="Y7983" s="69"/>
      <c r="Z7983" s="69"/>
      <c r="AA7983" s="270" t="str">
        <f>IF(ISTEXT(Z7983),VLOOKUP(Z7983,'_Keuzelijst Algemeen'!$B$3:$C$74,2),"")</f>
        <v/>
      </c>
      <c r="AB7983" s="85"/>
    </row>
    <row r="7984" spans="1:28" x14ac:dyDescent="0.3">
      <c r="A7984" s="249" t="s">
        <v>1103</v>
      </c>
      <c r="B7984" s="69"/>
      <c r="C7984" s="274" t="str">
        <f>IF(ISTEXT(B7984),VLOOKUP(B7984,'_Keuzelijst Algemeen'!$CC$3:$CD$10,2),"")</f>
        <v/>
      </c>
      <c r="D7984" s="87"/>
      <c r="E7984" s="69"/>
      <c r="F7984" s="69"/>
      <c r="I7984" s="85"/>
      <c r="P7984" s="69"/>
      <c r="Q7984" s="69"/>
      <c r="R7984" s="69"/>
      <c r="V7984" s="71"/>
      <c r="W7984" s="69"/>
      <c r="X7984" s="69"/>
      <c r="Y7984" s="69"/>
      <c r="Z7984" s="69"/>
      <c r="AA7984" s="270" t="str">
        <f>IF(ISTEXT(Z7984),VLOOKUP(Z7984,'_Keuzelijst Algemeen'!$B$3:$C$74,2),"")</f>
        <v/>
      </c>
      <c r="AB7984" s="85"/>
    </row>
    <row r="7985" spans="1:28" x14ac:dyDescent="0.3">
      <c r="A7985" s="249" t="s">
        <v>1103</v>
      </c>
      <c r="B7985" s="69"/>
      <c r="C7985" s="274" t="str">
        <f>IF(ISTEXT(B7985),VLOOKUP(B7985,'_Keuzelijst Algemeen'!$CC$3:$CD$10,2),"")</f>
        <v/>
      </c>
      <c r="D7985" s="87"/>
      <c r="E7985" s="69"/>
      <c r="F7985" s="69"/>
      <c r="I7985" s="85"/>
      <c r="P7985" s="69"/>
      <c r="Q7985" s="69"/>
      <c r="R7985" s="69"/>
      <c r="V7985" s="71"/>
      <c r="W7985" s="69"/>
      <c r="X7985" s="69"/>
      <c r="Y7985" s="69"/>
      <c r="Z7985" s="69"/>
      <c r="AA7985" s="270" t="str">
        <f>IF(ISTEXT(Z7985),VLOOKUP(Z7985,'_Keuzelijst Algemeen'!$B$3:$C$74,2),"")</f>
        <v/>
      </c>
      <c r="AB7985" s="85"/>
    </row>
    <row r="7986" spans="1:28" x14ac:dyDescent="0.3">
      <c r="A7986" s="249" t="s">
        <v>1103</v>
      </c>
      <c r="B7986" s="69"/>
      <c r="C7986" s="274" t="str">
        <f>IF(ISTEXT(B7986),VLOOKUP(B7986,'_Keuzelijst Algemeen'!$CC$3:$CD$10,2),"")</f>
        <v/>
      </c>
      <c r="D7986" s="87"/>
      <c r="E7986" s="69"/>
      <c r="F7986" s="69"/>
      <c r="I7986" s="85"/>
      <c r="P7986" s="69"/>
      <c r="Q7986" s="69"/>
      <c r="R7986" s="69"/>
      <c r="V7986" s="71"/>
      <c r="W7986" s="69"/>
      <c r="X7986" s="69"/>
      <c r="Y7986" s="69"/>
      <c r="Z7986" s="69"/>
      <c r="AA7986" s="270" t="str">
        <f>IF(ISTEXT(Z7986),VLOOKUP(Z7986,'_Keuzelijst Algemeen'!$B$3:$C$74,2),"")</f>
        <v/>
      </c>
      <c r="AB7986" s="85"/>
    </row>
    <row r="7987" spans="1:28" x14ac:dyDescent="0.3">
      <c r="A7987" s="249" t="s">
        <v>1103</v>
      </c>
      <c r="B7987" s="69"/>
      <c r="C7987" s="274" t="str">
        <f>IF(ISTEXT(B7987),VLOOKUP(B7987,'_Keuzelijst Algemeen'!$CC$3:$CD$10,2),"")</f>
        <v/>
      </c>
      <c r="D7987" s="87"/>
      <c r="E7987" s="69"/>
      <c r="F7987" s="69"/>
      <c r="I7987" s="85"/>
      <c r="P7987" s="69"/>
      <c r="Q7987" s="69"/>
      <c r="R7987" s="69"/>
      <c r="V7987" s="71"/>
      <c r="W7987" s="69"/>
      <c r="X7987" s="69"/>
      <c r="Y7987" s="69"/>
      <c r="Z7987" s="69"/>
      <c r="AA7987" s="270" t="str">
        <f>IF(ISTEXT(Z7987),VLOOKUP(Z7987,'_Keuzelijst Algemeen'!$B$3:$C$74,2),"")</f>
        <v/>
      </c>
      <c r="AB7987" s="85"/>
    </row>
    <row r="7988" spans="1:28" x14ac:dyDescent="0.3">
      <c r="A7988" s="249" t="s">
        <v>1103</v>
      </c>
      <c r="B7988" s="69"/>
      <c r="C7988" s="274" t="str">
        <f>IF(ISTEXT(B7988),VLOOKUP(B7988,'_Keuzelijst Algemeen'!$CC$3:$CD$10,2),"")</f>
        <v/>
      </c>
      <c r="D7988" s="87"/>
      <c r="E7988" s="69"/>
      <c r="F7988" s="69"/>
      <c r="I7988" s="85"/>
      <c r="P7988" s="69"/>
      <c r="Q7988" s="69"/>
      <c r="R7988" s="69"/>
      <c r="V7988" s="71"/>
      <c r="W7988" s="69"/>
      <c r="X7988" s="69"/>
      <c r="Y7988" s="69"/>
      <c r="Z7988" s="69"/>
      <c r="AA7988" s="270" t="str">
        <f>IF(ISTEXT(Z7988),VLOOKUP(Z7988,'_Keuzelijst Algemeen'!$B$3:$C$74,2),"")</f>
        <v/>
      </c>
      <c r="AB7988" s="85"/>
    </row>
    <row r="7989" spans="1:28" x14ac:dyDescent="0.3">
      <c r="A7989" s="249" t="s">
        <v>1103</v>
      </c>
      <c r="B7989" s="69"/>
      <c r="C7989" s="274" t="str">
        <f>IF(ISTEXT(B7989),VLOOKUP(B7989,'_Keuzelijst Algemeen'!$CC$3:$CD$10,2),"")</f>
        <v/>
      </c>
      <c r="D7989" s="87"/>
      <c r="E7989" s="69"/>
      <c r="F7989" s="69"/>
      <c r="I7989" s="85"/>
      <c r="P7989" s="69"/>
      <c r="Q7989" s="69"/>
      <c r="R7989" s="69"/>
      <c r="V7989" s="71"/>
      <c r="W7989" s="69"/>
      <c r="X7989" s="69"/>
      <c r="Y7989" s="69"/>
      <c r="Z7989" s="69"/>
      <c r="AA7989" s="270" t="str">
        <f>IF(ISTEXT(Z7989),VLOOKUP(Z7989,'_Keuzelijst Algemeen'!$B$3:$C$74,2),"")</f>
        <v/>
      </c>
      <c r="AB7989" s="85"/>
    </row>
    <row r="7990" spans="1:28" x14ac:dyDescent="0.3">
      <c r="A7990" s="249" t="s">
        <v>1103</v>
      </c>
      <c r="B7990" s="69"/>
      <c r="C7990" s="274" t="str">
        <f>IF(ISTEXT(B7990),VLOOKUP(B7990,'_Keuzelijst Algemeen'!$CC$3:$CD$10,2),"")</f>
        <v/>
      </c>
      <c r="D7990" s="87"/>
      <c r="E7990" s="69"/>
      <c r="F7990" s="69"/>
      <c r="I7990" s="85"/>
      <c r="P7990" s="69"/>
      <c r="Q7990" s="69"/>
      <c r="R7990" s="69"/>
      <c r="V7990" s="71"/>
      <c r="W7990" s="69"/>
      <c r="X7990" s="69"/>
      <c r="Y7990" s="69"/>
      <c r="Z7990" s="69"/>
      <c r="AA7990" s="270" t="str">
        <f>IF(ISTEXT(Z7990),VLOOKUP(Z7990,'_Keuzelijst Algemeen'!$B$3:$C$74,2),"")</f>
        <v/>
      </c>
      <c r="AB7990" s="85"/>
    </row>
    <row r="7991" spans="1:28" x14ac:dyDescent="0.3">
      <c r="A7991" s="249" t="s">
        <v>1103</v>
      </c>
      <c r="B7991" s="69"/>
      <c r="C7991" s="274" t="str">
        <f>IF(ISTEXT(B7991),VLOOKUP(B7991,'_Keuzelijst Algemeen'!$CC$3:$CD$10,2),"")</f>
        <v/>
      </c>
      <c r="D7991" s="87"/>
      <c r="E7991" s="69"/>
      <c r="F7991" s="69"/>
      <c r="I7991" s="85"/>
      <c r="P7991" s="69"/>
      <c r="Q7991" s="69"/>
      <c r="R7991" s="69"/>
      <c r="V7991" s="71"/>
      <c r="W7991" s="69"/>
      <c r="X7991" s="69"/>
      <c r="Y7991" s="69"/>
      <c r="Z7991" s="69"/>
      <c r="AA7991" s="270" t="str">
        <f>IF(ISTEXT(Z7991),VLOOKUP(Z7991,'_Keuzelijst Algemeen'!$B$3:$C$74,2),"")</f>
        <v/>
      </c>
      <c r="AB7991" s="85"/>
    </row>
    <row r="7992" spans="1:28" x14ac:dyDescent="0.3">
      <c r="A7992" s="249" t="s">
        <v>1103</v>
      </c>
      <c r="B7992" s="69"/>
      <c r="C7992" s="274" t="str">
        <f>IF(ISTEXT(B7992),VLOOKUP(B7992,'_Keuzelijst Algemeen'!$CC$3:$CD$10,2),"")</f>
        <v/>
      </c>
      <c r="D7992" s="87"/>
      <c r="E7992" s="69"/>
      <c r="F7992" s="69"/>
      <c r="I7992" s="85"/>
      <c r="P7992" s="69"/>
      <c r="Q7992" s="69"/>
      <c r="R7992" s="69"/>
      <c r="V7992" s="71"/>
      <c r="W7992" s="69"/>
      <c r="X7992" s="69"/>
      <c r="Y7992" s="69"/>
      <c r="Z7992" s="69"/>
      <c r="AA7992" s="270" t="str">
        <f>IF(ISTEXT(Z7992),VLOOKUP(Z7992,'_Keuzelijst Algemeen'!$B$3:$C$74,2),"")</f>
        <v/>
      </c>
      <c r="AB7992" s="85"/>
    </row>
    <row r="7993" spans="1:28" x14ac:dyDescent="0.3">
      <c r="A7993" s="249" t="s">
        <v>1103</v>
      </c>
      <c r="B7993" s="69"/>
      <c r="C7993" s="274" t="str">
        <f>IF(ISTEXT(B7993),VLOOKUP(B7993,'_Keuzelijst Algemeen'!$CC$3:$CD$10,2),"")</f>
        <v/>
      </c>
      <c r="D7993" s="87"/>
      <c r="E7993" s="69"/>
      <c r="F7993" s="69"/>
      <c r="I7993" s="85"/>
      <c r="P7993" s="69"/>
      <c r="Q7993" s="69"/>
      <c r="R7993" s="69"/>
      <c r="V7993" s="71"/>
      <c r="W7993" s="69"/>
      <c r="X7993" s="69"/>
      <c r="Y7993" s="69"/>
      <c r="Z7993" s="69"/>
      <c r="AA7993" s="270" t="str">
        <f>IF(ISTEXT(Z7993),VLOOKUP(Z7993,'_Keuzelijst Algemeen'!$B$3:$C$74,2),"")</f>
        <v/>
      </c>
      <c r="AB7993" s="85"/>
    </row>
    <row r="7994" spans="1:28" x14ac:dyDescent="0.3">
      <c r="A7994" s="249" t="s">
        <v>1103</v>
      </c>
      <c r="B7994" s="69"/>
      <c r="C7994" s="274" t="str">
        <f>IF(ISTEXT(B7994),VLOOKUP(B7994,'_Keuzelijst Algemeen'!$CC$3:$CD$10,2),"")</f>
        <v/>
      </c>
      <c r="D7994" s="87"/>
      <c r="E7994" s="69"/>
      <c r="F7994" s="69"/>
      <c r="I7994" s="85"/>
      <c r="P7994" s="69"/>
      <c r="Q7994" s="69"/>
      <c r="R7994" s="69"/>
      <c r="V7994" s="71"/>
      <c r="W7994" s="69"/>
      <c r="X7994" s="69"/>
      <c r="Y7994" s="69"/>
      <c r="Z7994" s="69"/>
      <c r="AA7994" s="270" t="str">
        <f>IF(ISTEXT(Z7994),VLOOKUP(Z7994,'_Keuzelijst Algemeen'!$B$3:$C$74,2),"")</f>
        <v/>
      </c>
      <c r="AB7994" s="85"/>
    </row>
    <row r="7995" spans="1:28" x14ac:dyDescent="0.3">
      <c r="A7995" s="249" t="s">
        <v>1103</v>
      </c>
      <c r="B7995" s="69"/>
      <c r="C7995" s="274" t="str">
        <f>IF(ISTEXT(B7995),VLOOKUP(B7995,'_Keuzelijst Algemeen'!$CC$3:$CD$10,2),"")</f>
        <v/>
      </c>
      <c r="D7995" s="87"/>
      <c r="E7995" s="69"/>
      <c r="F7995" s="69"/>
      <c r="I7995" s="85"/>
      <c r="P7995" s="69"/>
      <c r="Q7995" s="69"/>
      <c r="R7995" s="69"/>
      <c r="V7995" s="71"/>
      <c r="W7995" s="69"/>
      <c r="X7995" s="69"/>
      <c r="Y7995" s="69"/>
      <c r="Z7995" s="69"/>
      <c r="AA7995" s="270" t="str">
        <f>IF(ISTEXT(Z7995),VLOOKUP(Z7995,'_Keuzelijst Algemeen'!$B$3:$C$74,2),"")</f>
        <v/>
      </c>
      <c r="AB7995" s="85"/>
    </row>
    <row r="7996" spans="1:28" x14ac:dyDescent="0.3">
      <c r="A7996" s="249" t="s">
        <v>1103</v>
      </c>
      <c r="B7996" s="69"/>
      <c r="C7996" s="274" t="str">
        <f>IF(ISTEXT(B7996),VLOOKUP(B7996,'_Keuzelijst Algemeen'!$CC$3:$CD$10,2),"")</f>
        <v/>
      </c>
      <c r="D7996" s="87"/>
      <c r="E7996" s="69"/>
      <c r="F7996" s="69"/>
      <c r="I7996" s="85"/>
      <c r="P7996" s="69"/>
      <c r="Q7996" s="69"/>
      <c r="R7996" s="69"/>
      <c r="V7996" s="71"/>
      <c r="W7996" s="69"/>
      <c r="X7996" s="69"/>
      <c r="Y7996" s="69"/>
      <c r="Z7996" s="69"/>
      <c r="AA7996" s="270" t="str">
        <f>IF(ISTEXT(Z7996),VLOOKUP(Z7996,'_Keuzelijst Algemeen'!$B$3:$C$74,2),"")</f>
        <v/>
      </c>
      <c r="AB7996" s="85"/>
    </row>
    <row r="7997" spans="1:28" x14ac:dyDescent="0.3">
      <c r="A7997" s="249" t="s">
        <v>1103</v>
      </c>
      <c r="B7997" s="69"/>
      <c r="C7997" s="274" t="str">
        <f>IF(ISTEXT(B7997),VLOOKUP(B7997,'_Keuzelijst Algemeen'!$CC$3:$CD$10,2),"")</f>
        <v/>
      </c>
      <c r="D7997" s="87"/>
      <c r="E7997" s="69"/>
      <c r="F7997" s="69"/>
      <c r="I7997" s="85"/>
      <c r="P7997" s="69"/>
      <c r="Q7997" s="69"/>
      <c r="R7997" s="69"/>
      <c r="V7997" s="71"/>
      <c r="W7997" s="69"/>
      <c r="X7997" s="69"/>
      <c r="Y7997" s="69"/>
      <c r="Z7997" s="69"/>
      <c r="AA7997" s="270" t="str">
        <f>IF(ISTEXT(Z7997),VLOOKUP(Z7997,'_Keuzelijst Algemeen'!$B$3:$C$74,2),"")</f>
        <v/>
      </c>
      <c r="AB7997" s="85"/>
    </row>
    <row r="7998" spans="1:28" x14ac:dyDescent="0.3">
      <c r="A7998" s="249" t="s">
        <v>1103</v>
      </c>
      <c r="B7998" s="69"/>
      <c r="C7998" s="274" t="str">
        <f>IF(ISTEXT(B7998),VLOOKUP(B7998,'_Keuzelijst Algemeen'!$CC$3:$CD$10,2),"")</f>
        <v/>
      </c>
      <c r="D7998" s="87"/>
      <c r="E7998" s="69"/>
      <c r="F7998" s="69"/>
      <c r="I7998" s="85"/>
      <c r="P7998" s="69"/>
      <c r="Q7998" s="69"/>
      <c r="R7998" s="69"/>
      <c r="V7998" s="71"/>
      <c r="W7998" s="69"/>
      <c r="X7998" s="69"/>
      <c r="Y7998" s="69"/>
      <c r="Z7998" s="69"/>
      <c r="AA7998" s="270" t="str">
        <f>IF(ISTEXT(Z7998),VLOOKUP(Z7998,'_Keuzelijst Algemeen'!$B$3:$C$74,2),"")</f>
        <v/>
      </c>
      <c r="AB7998" s="85"/>
    </row>
    <row r="7999" spans="1:28" x14ac:dyDescent="0.3">
      <c r="A7999" s="249" t="s">
        <v>1103</v>
      </c>
      <c r="B7999" s="69"/>
      <c r="C7999" s="274" t="str">
        <f>IF(ISTEXT(B7999),VLOOKUP(B7999,'_Keuzelijst Algemeen'!$CC$3:$CD$10,2),"")</f>
        <v/>
      </c>
      <c r="D7999" s="87"/>
      <c r="E7999" s="69"/>
      <c r="F7999" s="69"/>
      <c r="I7999" s="85"/>
      <c r="P7999" s="69"/>
      <c r="Q7999" s="69"/>
      <c r="R7999" s="69"/>
      <c r="V7999" s="71"/>
      <c r="W7999" s="69"/>
      <c r="X7999" s="69"/>
      <c r="Y7999" s="69"/>
      <c r="Z7999" s="69"/>
      <c r="AA7999" s="270" t="str">
        <f>IF(ISTEXT(Z7999),VLOOKUP(Z7999,'_Keuzelijst Algemeen'!$B$3:$C$74,2),"")</f>
        <v/>
      </c>
      <c r="AB7999" s="85"/>
    </row>
    <row r="8000" spans="1:28" x14ac:dyDescent="0.3">
      <c r="A8000" s="249" t="s">
        <v>1103</v>
      </c>
      <c r="B8000" s="69"/>
      <c r="C8000" s="274" t="str">
        <f>IF(ISTEXT(B8000),VLOOKUP(B8000,'_Keuzelijst Algemeen'!$CC$3:$CD$10,2),"")</f>
        <v/>
      </c>
      <c r="D8000" s="87"/>
      <c r="E8000" s="69"/>
      <c r="F8000" s="69"/>
      <c r="I8000" s="85"/>
      <c r="P8000" s="69"/>
      <c r="Q8000" s="69"/>
      <c r="R8000" s="69"/>
      <c r="V8000" s="71"/>
      <c r="W8000" s="69"/>
      <c r="X8000" s="69"/>
      <c r="Y8000" s="69"/>
      <c r="Z8000" s="69"/>
      <c r="AA8000" s="270" t="str">
        <f>IF(ISTEXT(Z8000),VLOOKUP(Z8000,'_Keuzelijst Algemeen'!$B$3:$C$74,2),"")</f>
        <v/>
      </c>
      <c r="AB8000" s="85"/>
    </row>
    <row r="8001" spans="1:28" x14ac:dyDescent="0.3">
      <c r="A8001" s="249" t="s">
        <v>1103</v>
      </c>
      <c r="B8001" s="69"/>
      <c r="C8001" s="274" t="str">
        <f>IF(ISTEXT(B8001),VLOOKUP(B8001,'_Keuzelijst Algemeen'!$CC$3:$CD$10,2),"")</f>
        <v/>
      </c>
      <c r="D8001" s="87"/>
      <c r="E8001" s="69"/>
      <c r="F8001" s="69"/>
      <c r="I8001" s="85"/>
      <c r="P8001" s="69"/>
      <c r="Q8001" s="69"/>
      <c r="R8001" s="69"/>
      <c r="V8001" s="71"/>
      <c r="W8001" s="69"/>
      <c r="X8001" s="69"/>
      <c r="Y8001" s="69"/>
      <c r="Z8001" s="69"/>
      <c r="AA8001" s="270" t="str">
        <f>IF(ISTEXT(Z8001),VLOOKUP(Z8001,'_Keuzelijst Algemeen'!$B$3:$C$74,2),"")</f>
        <v/>
      </c>
      <c r="AB8001" s="85"/>
    </row>
    <row r="8002" spans="1:28" x14ac:dyDescent="0.3">
      <c r="A8002" s="249" t="s">
        <v>1103</v>
      </c>
      <c r="B8002" s="69"/>
      <c r="C8002" s="274" t="str">
        <f>IF(ISTEXT(B8002),VLOOKUP(B8002,'_Keuzelijst Algemeen'!$CC$3:$CD$10,2),"")</f>
        <v/>
      </c>
      <c r="D8002" s="87"/>
      <c r="E8002" s="69"/>
      <c r="F8002" s="69"/>
      <c r="I8002" s="85"/>
      <c r="P8002" s="69"/>
      <c r="Q8002" s="69"/>
      <c r="R8002" s="69"/>
      <c r="V8002" s="71"/>
      <c r="W8002" s="69"/>
      <c r="X8002" s="69"/>
      <c r="Y8002" s="69"/>
      <c r="Z8002" s="69"/>
      <c r="AA8002" s="270" t="str">
        <f>IF(ISTEXT(Z8002),VLOOKUP(Z8002,'_Keuzelijst Algemeen'!$B$3:$C$74,2),"")</f>
        <v/>
      </c>
      <c r="AB8002" s="85"/>
    </row>
    <row r="8003" spans="1:28" x14ac:dyDescent="0.3">
      <c r="A8003" s="249" t="s">
        <v>1103</v>
      </c>
      <c r="B8003" s="69"/>
      <c r="C8003" s="274" t="str">
        <f>IF(ISTEXT(B8003),VLOOKUP(B8003,'_Keuzelijst Algemeen'!$CC$3:$CD$10,2),"")</f>
        <v/>
      </c>
      <c r="D8003" s="87"/>
      <c r="E8003" s="69"/>
      <c r="F8003" s="69"/>
      <c r="I8003" s="85"/>
      <c r="P8003" s="69"/>
      <c r="Q8003" s="69"/>
      <c r="R8003" s="69"/>
      <c r="V8003" s="71"/>
      <c r="W8003" s="69"/>
      <c r="X8003" s="69"/>
      <c r="Y8003" s="69"/>
      <c r="Z8003" s="69"/>
      <c r="AA8003" s="270" t="str">
        <f>IF(ISTEXT(Z8003),VLOOKUP(Z8003,'_Keuzelijst Algemeen'!$B$3:$C$74,2),"")</f>
        <v/>
      </c>
      <c r="AB8003" s="85"/>
    </row>
    <row r="8004" spans="1:28" x14ac:dyDescent="0.3">
      <c r="A8004" s="249" t="s">
        <v>1103</v>
      </c>
      <c r="B8004" s="69"/>
      <c r="C8004" s="274" t="str">
        <f>IF(ISTEXT(B8004),VLOOKUP(B8004,'_Keuzelijst Algemeen'!$CC$3:$CD$10,2),"")</f>
        <v/>
      </c>
      <c r="D8004" s="87"/>
      <c r="E8004" s="69"/>
      <c r="F8004" s="69"/>
      <c r="I8004" s="85"/>
      <c r="P8004" s="69"/>
      <c r="Q8004" s="69"/>
      <c r="R8004" s="69"/>
      <c r="V8004" s="71"/>
      <c r="W8004" s="69"/>
      <c r="X8004" s="69"/>
      <c r="Y8004" s="69"/>
      <c r="Z8004" s="69"/>
      <c r="AA8004" s="270" t="str">
        <f>IF(ISTEXT(Z8004),VLOOKUP(Z8004,'_Keuzelijst Algemeen'!$B$3:$C$74,2),"")</f>
        <v/>
      </c>
      <c r="AB8004" s="85"/>
    </row>
    <row r="8005" spans="1:28" x14ac:dyDescent="0.3">
      <c r="A8005" s="249" t="s">
        <v>1103</v>
      </c>
      <c r="B8005" s="69"/>
      <c r="C8005" s="274" t="str">
        <f>IF(ISTEXT(B8005),VLOOKUP(B8005,'_Keuzelijst Algemeen'!$CC$3:$CD$10,2),"")</f>
        <v/>
      </c>
      <c r="D8005" s="87"/>
      <c r="E8005" s="69"/>
      <c r="F8005" s="69"/>
      <c r="I8005" s="85"/>
      <c r="P8005" s="69"/>
      <c r="Q8005" s="69"/>
      <c r="R8005" s="69"/>
      <c r="V8005" s="71"/>
      <c r="W8005" s="69"/>
      <c r="X8005" s="69"/>
      <c r="Y8005" s="69"/>
      <c r="Z8005" s="69"/>
      <c r="AA8005" s="270" t="str">
        <f>IF(ISTEXT(Z8005),VLOOKUP(Z8005,'_Keuzelijst Algemeen'!$B$3:$C$74,2),"")</f>
        <v/>
      </c>
      <c r="AB8005" s="85"/>
    </row>
    <row r="8006" spans="1:28" x14ac:dyDescent="0.3">
      <c r="A8006" s="249" t="s">
        <v>1103</v>
      </c>
      <c r="B8006" s="69"/>
      <c r="C8006" s="274" t="str">
        <f>IF(ISTEXT(B8006),VLOOKUP(B8006,'_Keuzelijst Algemeen'!$CC$3:$CD$10,2),"")</f>
        <v/>
      </c>
      <c r="D8006" s="87"/>
      <c r="E8006" s="69"/>
      <c r="F8006" s="69"/>
      <c r="I8006" s="85"/>
      <c r="P8006" s="69"/>
      <c r="Q8006" s="69"/>
      <c r="R8006" s="69"/>
      <c r="V8006" s="71"/>
      <c r="W8006" s="69"/>
      <c r="X8006" s="69"/>
      <c r="Y8006" s="69"/>
      <c r="Z8006" s="69"/>
      <c r="AA8006" s="270" t="str">
        <f>IF(ISTEXT(Z8006),VLOOKUP(Z8006,'_Keuzelijst Algemeen'!$B$3:$C$74,2),"")</f>
        <v/>
      </c>
      <c r="AB8006" s="85"/>
    </row>
    <row r="8007" spans="1:28" x14ac:dyDescent="0.3">
      <c r="A8007" s="249" t="s">
        <v>1103</v>
      </c>
      <c r="B8007" s="69"/>
      <c r="C8007" s="274" t="str">
        <f>IF(ISTEXT(B8007),VLOOKUP(B8007,'_Keuzelijst Algemeen'!$CC$3:$CD$10,2),"")</f>
        <v/>
      </c>
      <c r="D8007" s="87"/>
      <c r="E8007" s="69"/>
      <c r="F8007" s="69"/>
      <c r="I8007" s="85"/>
      <c r="P8007" s="69"/>
      <c r="Q8007" s="69"/>
      <c r="R8007" s="69"/>
      <c r="V8007" s="71"/>
      <c r="W8007" s="69"/>
      <c r="X8007" s="69"/>
      <c r="Y8007" s="69"/>
      <c r="Z8007" s="69"/>
      <c r="AA8007" s="270" t="str">
        <f>IF(ISTEXT(Z8007),VLOOKUP(Z8007,'_Keuzelijst Algemeen'!$B$3:$C$74,2),"")</f>
        <v/>
      </c>
      <c r="AB8007" s="85"/>
    </row>
    <row r="8008" spans="1:28" x14ac:dyDescent="0.3">
      <c r="A8008" s="249" t="s">
        <v>1103</v>
      </c>
      <c r="B8008" s="69"/>
      <c r="C8008" s="274" t="str">
        <f>IF(ISTEXT(B8008),VLOOKUP(B8008,'_Keuzelijst Algemeen'!$CC$3:$CD$10,2),"")</f>
        <v/>
      </c>
      <c r="D8008" s="87"/>
      <c r="E8008" s="69"/>
      <c r="F8008" s="69"/>
      <c r="I8008" s="85"/>
      <c r="P8008" s="69"/>
      <c r="Q8008" s="69"/>
      <c r="R8008" s="69"/>
      <c r="V8008" s="71"/>
      <c r="W8008" s="69"/>
      <c r="X8008" s="69"/>
      <c r="Y8008" s="69"/>
      <c r="Z8008" s="69"/>
      <c r="AA8008" s="270" t="str">
        <f>IF(ISTEXT(Z8008),VLOOKUP(Z8008,'_Keuzelijst Algemeen'!$B$3:$C$74,2),"")</f>
        <v/>
      </c>
      <c r="AB8008" s="85"/>
    </row>
    <row r="8009" spans="1:28" x14ac:dyDescent="0.3">
      <c r="A8009" s="249" t="s">
        <v>1103</v>
      </c>
      <c r="B8009" s="69"/>
      <c r="C8009" s="274" t="str">
        <f>IF(ISTEXT(B8009),VLOOKUP(B8009,'_Keuzelijst Algemeen'!$CC$3:$CD$10,2),"")</f>
        <v/>
      </c>
      <c r="D8009" s="87"/>
      <c r="E8009" s="69"/>
      <c r="F8009" s="69"/>
      <c r="I8009" s="85"/>
      <c r="P8009" s="69"/>
      <c r="Q8009" s="69"/>
      <c r="R8009" s="69"/>
      <c r="V8009" s="71"/>
      <c r="W8009" s="69"/>
      <c r="X8009" s="69"/>
      <c r="Y8009" s="69"/>
      <c r="Z8009" s="69"/>
      <c r="AA8009" s="270" t="str">
        <f>IF(ISTEXT(Z8009),VLOOKUP(Z8009,'_Keuzelijst Algemeen'!$B$3:$C$74,2),"")</f>
        <v/>
      </c>
      <c r="AB8009" s="85"/>
    </row>
    <row r="8010" spans="1:28" x14ac:dyDescent="0.3">
      <c r="A8010" s="249" t="s">
        <v>1103</v>
      </c>
      <c r="B8010" s="69"/>
      <c r="C8010" s="274" t="str">
        <f>IF(ISTEXT(B8010),VLOOKUP(B8010,'_Keuzelijst Algemeen'!$CC$3:$CD$10,2),"")</f>
        <v/>
      </c>
      <c r="D8010" s="87"/>
      <c r="E8010" s="69"/>
      <c r="F8010" s="69"/>
      <c r="I8010" s="85"/>
      <c r="P8010" s="69"/>
      <c r="Q8010" s="69"/>
      <c r="R8010" s="69"/>
      <c r="V8010" s="71"/>
      <c r="W8010" s="69"/>
      <c r="X8010" s="69"/>
      <c r="Y8010" s="69"/>
      <c r="Z8010" s="69"/>
      <c r="AA8010" s="270" t="str">
        <f>IF(ISTEXT(Z8010),VLOOKUP(Z8010,'_Keuzelijst Algemeen'!$B$3:$C$74,2),"")</f>
        <v/>
      </c>
      <c r="AB8010" s="85"/>
    </row>
    <row r="8011" spans="1:28" x14ac:dyDescent="0.3">
      <c r="A8011" s="249" t="s">
        <v>1103</v>
      </c>
      <c r="B8011" s="69"/>
      <c r="C8011" s="274" t="str">
        <f>IF(ISTEXT(B8011),VLOOKUP(B8011,'_Keuzelijst Algemeen'!$CC$3:$CD$10,2),"")</f>
        <v/>
      </c>
      <c r="D8011" s="87"/>
      <c r="E8011" s="69"/>
      <c r="F8011" s="69"/>
      <c r="I8011" s="85"/>
      <c r="P8011" s="69"/>
      <c r="Q8011" s="69"/>
      <c r="R8011" s="69"/>
      <c r="V8011" s="71"/>
      <c r="W8011" s="69"/>
      <c r="X8011" s="69"/>
      <c r="Y8011" s="69"/>
      <c r="Z8011" s="69"/>
      <c r="AA8011" s="270" t="str">
        <f>IF(ISTEXT(Z8011),VLOOKUP(Z8011,'_Keuzelijst Algemeen'!$B$3:$C$74,2),"")</f>
        <v/>
      </c>
      <c r="AB8011" s="85"/>
    </row>
    <row r="8012" spans="1:28" x14ac:dyDescent="0.3">
      <c r="A8012" s="249" t="s">
        <v>1103</v>
      </c>
      <c r="B8012" s="69"/>
      <c r="C8012" s="274" t="str">
        <f>IF(ISTEXT(B8012),VLOOKUP(B8012,'_Keuzelijst Algemeen'!$CC$3:$CD$10,2),"")</f>
        <v/>
      </c>
      <c r="D8012" s="87"/>
      <c r="E8012" s="69"/>
      <c r="F8012" s="69"/>
      <c r="I8012" s="85"/>
      <c r="P8012" s="69"/>
      <c r="Q8012" s="69"/>
      <c r="R8012" s="69"/>
      <c r="V8012" s="71"/>
      <c r="W8012" s="69"/>
      <c r="X8012" s="69"/>
      <c r="Y8012" s="69"/>
      <c r="Z8012" s="69"/>
      <c r="AA8012" s="270" t="str">
        <f>IF(ISTEXT(Z8012),VLOOKUP(Z8012,'_Keuzelijst Algemeen'!$B$3:$C$74,2),"")</f>
        <v/>
      </c>
      <c r="AB8012" s="85"/>
    </row>
    <row r="8013" spans="1:28" x14ac:dyDescent="0.3">
      <c r="A8013" s="249" t="s">
        <v>1103</v>
      </c>
      <c r="B8013" s="69"/>
      <c r="C8013" s="274" t="str">
        <f>IF(ISTEXT(B8013),VLOOKUP(B8013,'_Keuzelijst Algemeen'!$CC$3:$CD$10,2),"")</f>
        <v/>
      </c>
      <c r="D8013" s="87"/>
      <c r="E8013" s="69"/>
      <c r="F8013" s="69"/>
      <c r="I8013" s="85"/>
      <c r="P8013" s="69"/>
      <c r="Q8013" s="69"/>
      <c r="R8013" s="69"/>
      <c r="V8013" s="71"/>
      <c r="W8013" s="69"/>
      <c r="X8013" s="69"/>
      <c r="Y8013" s="69"/>
      <c r="Z8013" s="69"/>
      <c r="AA8013" s="270" t="str">
        <f>IF(ISTEXT(Z8013),VLOOKUP(Z8013,'_Keuzelijst Algemeen'!$B$3:$C$74,2),"")</f>
        <v/>
      </c>
      <c r="AB8013" s="85"/>
    </row>
    <row r="8014" spans="1:28" x14ac:dyDescent="0.3">
      <c r="A8014" s="249" t="s">
        <v>1103</v>
      </c>
      <c r="B8014" s="69"/>
      <c r="C8014" s="274" t="str">
        <f>IF(ISTEXT(B8014),VLOOKUP(B8014,'_Keuzelijst Algemeen'!$CC$3:$CD$10,2),"")</f>
        <v/>
      </c>
      <c r="D8014" s="87"/>
      <c r="E8014" s="69"/>
      <c r="F8014" s="69"/>
      <c r="I8014" s="85"/>
      <c r="P8014" s="69"/>
      <c r="Q8014" s="69"/>
      <c r="R8014" s="69"/>
      <c r="V8014" s="71"/>
      <c r="W8014" s="69"/>
      <c r="X8014" s="69"/>
      <c r="Y8014" s="69"/>
      <c r="Z8014" s="69"/>
      <c r="AA8014" s="270" t="str">
        <f>IF(ISTEXT(Z8014),VLOOKUP(Z8014,'_Keuzelijst Algemeen'!$B$3:$C$74,2),"")</f>
        <v/>
      </c>
      <c r="AB8014" s="85"/>
    </row>
    <row r="8015" spans="1:28" x14ac:dyDescent="0.3">
      <c r="A8015" s="249" t="s">
        <v>1103</v>
      </c>
      <c r="B8015" s="69"/>
      <c r="C8015" s="274" t="str">
        <f>IF(ISTEXT(B8015),VLOOKUP(B8015,'_Keuzelijst Algemeen'!$CC$3:$CD$10,2),"")</f>
        <v/>
      </c>
      <c r="D8015" s="87"/>
      <c r="E8015" s="69"/>
      <c r="F8015" s="69"/>
      <c r="I8015" s="85"/>
      <c r="P8015" s="69"/>
      <c r="Q8015" s="69"/>
      <c r="R8015" s="69"/>
      <c r="V8015" s="71"/>
      <c r="W8015" s="69"/>
      <c r="X8015" s="69"/>
      <c r="Y8015" s="69"/>
      <c r="Z8015" s="69"/>
      <c r="AA8015" s="270" t="str">
        <f>IF(ISTEXT(Z8015),VLOOKUP(Z8015,'_Keuzelijst Algemeen'!$B$3:$C$74,2),"")</f>
        <v/>
      </c>
      <c r="AB8015" s="85"/>
    </row>
    <row r="8016" spans="1:28" x14ac:dyDescent="0.3">
      <c r="A8016" s="249" t="s">
        <v>1103</v>
      </c>
      <c r="B8016" s="69"/>
      <c r="C8016" s="274" t="str">
        <f>IF(ISTEXT(B8016),VLOOKUP(B8016,'_Keuzelijst Algemeen'!$CC$3:$CD$10,2),"")</f>
        <v/>
      </c>
      <c r="D8016" s="87"/>
      <c r="E8016" s="69"/>
      <c r="F8016" s="69"/>
      <c r="I8016" s="85"/>
      <c r="P8016" s="69"/>
      <c r="Q8016" s="69"/>
      <c r="R8016" s="69"/>
      <c r="V8016" s="71"/>
      <c r="W8016" s="69"/>
      <c r="X8016" s="69"/>
      <c r="Y8016" s="69"/>
      <c r="Z8016" s="69"/>
      <c r="AA8016" s="270" t="str">
        <f>IF(ISTEXT(Z8016),VLOOKUP(Z8016,'_Keuzelijst Algemeen'!$B$3:$C$74,2),"")</f>
        <v/>
      </c>
      <c r="AB8016" s="85"/>
    </row>
    <row r="8017" spans="1:28" x14ac:dyDescent="0.3">
      <c r="A8017" s="249" t="s">
        <v>1103</v>
      </c>
      <c r="B8017" s="69"/>
      <c r="C8017" s="274" t="str">
        <f>IF(ISTEXT(B8017),VLOOKUP(B8017,'_Keuzelijst Algemeen'!$CC$3:$CD$10,2),"")</f>
        <v/>
      </c>
      <c r="D8017" s="87"/>
      <c r="E8017" s="69"/>
      <c r="F8017" s="69"/>
      <c r="I8017" s="85"/>
      <c r="P8017" s="69"/>
      <c r="Q8017" s="69"/>
      <c r="R8017" s="69"/>
      <c r="V8017" s="71"/>
      <c r="W8017" s="69"/>
      <c r="X8017" s="69"/>
      <c r="Y8017" s="69"/>
      <c r="Z8017" s="69"/>
      <c r="AA8017" s="270" t="str">
        <f>IF(ISTEXT(Z8017),VLOOKUP(Z8017,'_Keuzelijst Algemeen'!$B$3:$C$74,2),"")</f>
        <v/>
      </c>
      <c r="AB8017" s="85"/>
    </row>
    <row r="8018" spans="1:28" x14ac:dyDescent="0.3">
      <c r="A8018" s="249" t="s">
        <v>1103</v>
      </c>
      <c r="B8018" s="69"/>
      <c r="C8018" s="274" t="str">
        <f>IF(ISTEXT(B8018),VLOOKUP(B8018,'_Keuzelijst Algemeen'!$CC$3:$CD$10,2),"")</f>
        <v/>
      </c>
      <c r="D8018" s="87"/>
      <c r="E8018" s="69"/>
      <c r="F8018" s="69"/>
      <c r="I8018" s="85"/>
      <c r="P8018" s="69"/>
      <c r="Q8018" s="69"/>
      <c r="R8018" s="69"/>
      <c r="V8018" s="71"/>
      <c r="W8018" s="69"/>
      <c r="X8018" s="69"/>
      <c r="Y8018" s="69"/>
      <c r="Z8018" s="69"/>
      <c r="AA8018" s="270" t="str">
        <f>IF(ISTEXT(Z8018),VLOOKUP(Z8018,'_Keuzelijst Algemeen'!$B$3:$C$74,2),"")</f>
        <v/>
      </c>
      <c r="AB8018" s="85"/>
    </row>
    <row r="8019" spans="1:28" x14ac:dyDescent="0.3">
      <c r="A8019" s="249" t="s">
        <v>1103</v>
      </c>
      <c r="B8019" s="69"/>
      <c r="C8019" s="274" t="str">
        <f>IF(ISTEXT(B8019),VLOOKUP(B8019,'_Keuzelijst Algemeen'!$CC$3:$CD$10,2),"")</f>
        <v/>
      </c>
      <c r="D8019" s="87"/>
      <c r="E8019" s="69"/>
      <c r="F8019" s="69"/>
      <c r="I8019" s="85"/>
      <c r="P8019" s="69"/>
      <c r="Q8019" s="69"/>
      <c r="R8019" s="69"/>
      <c r="V8019" s="71"/>
      <c r="W8019" s="69"/>
      <c r="X8019" s="69"/>
      <c r="Y8019" s="69"/>
      <c r="Z8019" s="69"/>
      <c r="AA8019" s="270" t="str">
        <f>IF(ISTEXT(Z8019),VLOOKUP(Z8019,'_Keuzelijst Algemeen'!$B$3:$C$74,2),"")</f>
        <v/>
      </c>
      <c r="AB8019" s="85"/>
    </row>
    <row r="8020" spans="1:28" x14ac:dyDescent="0.3">
      <c r="A8020" s="249" t="s">
        <v>1103</v>
      </c>
      <c r="B8020" s="69"/>
      <c r="C8020" s="274" t="str">
        <f>IF(ISTEXT(B8020),VLOOKUP(B8020,'_Keuzelijst Algemeen'!$CC$3:$CD$10,2),"")</f>
        <v/>
      </c>
      <c r="D8020" s="87"/>
      <c r="E8020" s="69"/>
      <c r="F8020" s="69"/>
      <c r="I8020" s="85"/>
      <c r="P8020" s="69"/>
      <c r="Q8020" s="69"/>
      <c r="R8020" s="69"/>
      <c r="V8020" s="71"/>
      <c r="W8020" s="69"/>
      <c r="X8020" s="69"/>
      <c r="Y8020" s="69"/>
      <c r="Z8020" s="69"/>
      <c r="AA8020" s="270" t="str">
        <f>IF(ISTEXT(Z8020),VLOOKUP(Z8020,'_Keuzelijst Algemeen'!$B$3:$C$74,2),"")</f>
        <v/>
      </c>
      <c r="AB8020" s="85"/>
    </row>
    <row r="8021" spans="1:28" x14ac:dyDescent="0.3">
      <c r="A8021" s="249" t="s">
        <v>1103</v>
      </c>
      <c r="B8021" s="69"/>
      <c r="C8021" s="274" t="str">
        <f>IF(ISTEXT(B8021),VLOOKUP(B8021,'_Keuzelijst Algemeen'!$CC$3:$CD$10,2),"")</f>
        <v/>
      </c>
      <c r="D8021" s="87"/>
      <c r="E8021" s="69"/>
      <c r="F8021" s="69"/>
      <c r="I8021" s="85"/>
      <c r="P8021" s="69"/>
      <c r="Q8021" s="69"/>
      <c r="R8021" s="69"/>
      <c r="V8021" s="71"/>
      <c r="W8021" s="69"/>
      <c r="X8021" s="69"/>
      <c r="Y8021" s="69"/>
      <c r="Z8021" s="69"/>
      <c r="AA8021" s="270" t="str">
        <f>IF(ISTEXT(Z8021),VLOOKUP(Z8021,'_Keuzelijst Algemeen'!$B$3:$C$74,2),"")</f>
        <v/>
      </c>
      <c r="AB8021" s="85"/>
    </row>
    <row r="8022" spans="1:28" x14ac:dyDescent="0.3">
      <c r="A8022" s="249" t="s">
        <v>1103</v>
      </c>
      <c r="B8022" s="69"/>
      <c r="C8022" s="274" t="str">
        <f>IF(ISTEXT(B8022),VLOOKUP(B8022,'_Keuzelijst Algemeen'!$CC$3:$CD$10,2),"")</f>
        <v/>
      </c>
      <c r="D8022" s="87"/>
      <c r="E8022" s="69"/>
      <c r="F8022" s="69"/>
      <c r="I8022" s="85"/>
      <c r="P8022" s="69"/>
      <c r="Q8022" s="69"/>
      <c r="R8022" s="69"/>
      <c r="V8022" s="71"/>
      <c r="W8022" s="69"/>
      <c r="X8022" s="69"/>
      <c r="Y8022" s="69"/>
      <c r="Z8022" s="69"/>
      <c r="AA8022" s="270" t="str">
        <f>IF(ISTEXT(Z8022),VLOOKUP(Z8022,'_Keuzelijst Algemeen'!$B$3:$C$74,2),"")</f>
        <v/>
      </c>
      <c r="AB8022" s="85"/>
    </row>
    <row r="8023" spans="1:28" x14ac:dyDescent="0.3">
      <c r="A8023" s="249" t="s">
        <v>1103</v>
      </c>
      <c r="B8023" s="69"/>
      <c r="C8023" s="274" t="str">
        <f>IF(ISTEXT(B8023),VLOOKUP(B8023,'_Keuzelijst Algemeen'!$CC$3:$CD$10,2),"")</f>
        <v/>
      </c>
      <c r="D8023" s="87"/>
      <c r="E8023" s="69"/>
      <c r="F8023" s="69"/>
      <c r="I8023" s="85"/>
      <c r="P8023" s="69"/>
      <c r="Q8023" s="69"/>
      <c r="R8023" s="69"/>
      <c r="V8023" s="71"/>
      <c r="W8023" s="69"/>
      <c r="X8023" s="69"/>
      <c r="Y8023" s="69"/>
      <c r="Z8023" s="69"/>
      <c r="AA8023" s="270" t="str">
        <f>IF(ISTEXT(Z8023),VLOOKUP(Z8023,'_Keuzelijst Algemeen'!$B$3:$C$74,2),"")</f>
        <v/>
      </c>
      <c r="AB8023" s="85"/>
    </row>
    <row r="8024" spans="1:28" x14ac:dyDescent="0.3">
      <c r="A8024" s="249" t="s">
        <v>1103</v>
      </c>
      <c r="B8024" s="69"/>
      <c r="C8024" s="274" t="str">
        <f>IF(ISTEXT(B8024),VLOOKUP(B8024,'_Keuzelijst Algemeen'!$CC$3:$CD$10,2),"")</f>
        <v/>
      </c>
      <c r="D8024" s="87"/>
      <c r="E8024" s="69"/>
      <c r="F8024" s="69"/>
      <c r="I8024" s="85"/>
      <c r="P8024" s="69"/>
      <c r="Q8024" s="69"/>
      <c r="R8024" s="69"/>
      <c r="V8024" s="71"/>
      <c r="W8024" s="69"/>
      <c r="X8024" s="69"/>
      <c r="Y8024" s="69"/>
      <c r="Z8024" s="69"/>
      <c r="AA8024" s="270" t="str">
        <f>IF(ISTEXT(Z8024),VLOOKUP(Z8024,'_Keuzelijst Algemeen'!$B$3:$C$74,2),"")</f>
        <v/>
      </c>
      <c r="AB8024" s="85"/>
    </row>
    <row r="8025" spans="1:28" x14ac:dyDescent="0.3">
      <c r="A8025" s="249" t="s">
        <v>1103</v>
      </c>
      <c r="B8025" s="69"/>
      <c r="C8025" s="274" t="str">
        <f>IF(ISTEXT(B8025),VLOOKUP(B8025,'_Keuzelijst Algemeen'!$CC$3:$CD$10,2),"")</f>
        <v/>
      </c>
      <c r="D8025" s="87"/>
      <c r="E8025" s="69"/>
      <c r="F8025" s="69"/>
      <c r="I8025" s="85"/>
      <c r="P8025" s="69"/>
      <c r="Q8025" s="69"/>
      <c r="R8025" s="69"/>
      <c r="V8025" s="71"/>
      <c r="W8025" s="69"/>
      <c r="X8025" s="69"/>
      <c r="Y8025" s="69"/>
      <c r="Z8025" s="69"/>
      <c r="AA8025" s="270" t="str">
        <f>IF(ISTEXT(Z8025),VLOOKUP(Z8025,'_Keuzelijst Algemeen'!$B$3:$C$74,2),"")</f>
        <v/>
      </c>
      <c r="AB8025" s="85"/>
    </row>
    <row r="8026" spans="1:28" x14ac:dyDescent="0.3">
      <c r="A8026" s="249" t="s">
        <v>1103</v>
      </c>
      <c r="B8026" s="69"/>
      <c r="C8026" s="274" t="str">
        <f>IF(ISTEXT(B8026),VLOOKUP(B8026,'_Keuzelijst Algemeen'!$CC$3:$CD$10,2),"")</f>
        <v/>
      </c>
      <c r="D8026" s="87"/>
      <c r="E8026" s="69"/>
      <c r="F8026" s="69"/>
      <c r="I8026" s="85"/>
      <c r="P8026" s="69"/>
      <c r="Q8026" s="69"/>
      <c r="R8026" s="69"/>
      <c r="V8026" s="71"/>
      <c r="W8026" s="69"/>
      <c r="X8026" s="69"/>
      <c r="Y8026" s="69"/>
      <c r="Z8026" s="69"/>
      <c r="AA8026" s="270" t="str">
        <f>IF(ISTEXT(Z8026),VLOOKUP(Z8026,'_Keuzelijst Algemeen'!$B$3:$C$74,2),"")</f>
        <v/>
      </c>
      <c r="AB8026" s="85"/>
    </row>
    <row r="8027" spans="1:28" x14ac:dyDescent="0.3">
      <c r="A8027" s="249" t="s">
        <v>1103</v>
      </c>
      <c r="B8027" s="69"/>
      <c r="C8027" s="274" t="str">
        <f>IF(ISTEXT(B8027),VLOOKUP(B8027,'_Keuzelijst Algemeen'!$CC$3:$CD$10,2),"")</f>
        <v/>
      </c>
      <c r="D8027" s="87"/>
      <c r="E8027" s="69"/>
      <c r="F8027" s="69"/>
      <c r="I8027" s="85"/>
      <c r="P8027" s="69"/>
      <c r="Q8027" s="69"/>
      <c r="R8027" s="69"/>
      <c r="V8027" s="71"/>
      <c r="W8027" s="69"/>
      <c r="X8027" s="69"/>
      <c r="Y8027" s="69"/>
      <c r="Z8027" s="69"/>
      <c r="AA8027" s="270" t="str">
        <f>IF(ISTEXT(Z8027),VLOOKUP(Z8027,'_Keuzelijst Algemeen'!$B$3:$C$74,2),"")</f>
        <v/>
      </c>
      <c r="AB8027" s="85"/>
    </row>
    <row r="8028" spans="1:28" x14ac:dyDescent="0.3">
      <c r="A8028" s="249" t="s">
        <v>1103</v>
      </c>
      <c r="B8028" s="69"/>
      <c r="C8028" s="274" t="str">
        <f>IF(ISTEXT(B8028),VLOOKUP(B8028,'_Keuzelijst Algemeen'!$CC$3:$CD$10,2),"")</f>
        <v/>
      </c>
      <c r="D8028" s="87"/>
      <c r="E8028" s="69"/>
      <c r="F8028" s="69"/>
      <c r="I8028" s="85"/>
      <c r="P8028" s="69"/>
      <c r="Q8028" s="69"/>
      <c r="R8028" s="69"/>
      <c r="V8028" s="71"/>
      <c r="W8028" s="69"/>
      <c r="X8028" s="69"/>
      <c r="Y8028" s="69"/>
      <c r="Z8028" s="69"/>
      <c r="AA8028" s="270" t="str">
        <f>IF(ISTEXT(Z8028),VLOOKUP(Z8028,'_Keuzelijst Algemeen'!$B$3:$C$74,2),"")</f>
        <v/>
      </c>
      <c r="AB8028" s="85"/>
    </row>
    <row r="8029" spans="1:28" x14ac:dyDescent="0.3">
      <c r="A8029" s="249" t="s">
        <v>1103</v>
      </c>
      <c r="B8029" s="69"/>
      <c r="C8029" s="274" t="str">
        <f>IF(ISTEXT(B8029),VLOOKUP(B8029,'_Keuzelijst Algemeen'!$CC$3:$CD$10,2),"")</f>
        <v/>
      </c>
      <c r="D8029" s="87"/>
      <c r="E8029" s="69"/>
      <c r="F8029" s="69"/>
      <c r="I8029" s="85"/>
      <c r="P8029" s="69"/>
      <c r="Q8029" s="69"/>
      <c r="R8029" s="69"/>
      <c r="V8029" s="71"/>
      <c r="W8029" s="69"/>
      <c r="X8029" s="69"/>
      <c r="Y8029" s="69"/>
      <c r="Z8029" s="69"/>
      <c r="AA8029" s="270" t="str">
        <f>IF(ISTEXT(Z8029),VLOOKUP(Z8029,'_Keuzelijst Algemeen'!$B$3:$C$74,2),"")</f>
        <v/>
      </c>
      <c r="AB8029" s="85"/>
    </row>
    <row r="8030" spans="1:28" x14ac:dyDescent="0.3">
      <c r="A8030" s="249" t="s">
        <v>1103</v>
      </c>
      <c r="B8030" s="69"/>
      <c r="C8030" s="274" t="str">
        <f>IF(ISTEXT(B8030),VLOOKUP(B8030,'_Keuzelijst Algemeen'!$CC$3:$CD$10,2),"")</f>
        <v/>
      </c>
      <c r="D8030" s="87"/>
      <c r="E8030" s="69"/>
      <c r="F8030" s="69"/>
      <c r="I8030" s="85"/>
      <c r="P8030" s="69"/>
      <c r="Q8030" s="69"/>
      <c r="R8030" s="69"/>
      <c r="V8030" s="71"/>
      <c r="W8030" s="69"/>
      <c r="X8030" s="69"/>
      <c r="Y8030" s="69"/>
      <c r="Z8030" s="69"/>
      <c r="AA8030" s="270" t="str">
        <f>IF(ISTEXT(Z8030),VLOOKUP(Z8030,'_Keuzelijst Algemeen'!$B$3:$C$74,2),"")</f>
        <v/>
      </c>
      <c r="AB8030" s="85"/>
    </row>
    <row r="8031" spans="1:28" x14ac:dyDescent="0.3">
      <c r="A8031" s="249" t="s">
        <v>1103</v>
      </c>
      <c r="B8031" s="69"/>
      <c r="C8031" s="274" t="str">
        <f>IF(ISTEXT(B8031),VLOOKUP(B8031,'_Keuzelijst Algemeen'!$CC$3:$CD$10,2),"")</f>
        <v/>
      </c>
      <c r="D8031" s="87"/>
      <c r="E8031" s="69"/>
      <c r="F8031" s="69"/>
      <c r="I8031" s="85"/>
      <c r="P8031" s="69"/>
      <c r="Q8031" s="69"/>
      <c r="R8031" s="69"/>
      <c r="V8031" s="71"/>
      <c r="W8031" s="69"/>
      <c r="X8031" s="69"/>
      <c r="Y8031" s="69"/>
      <c r="Z8031" s="69"/>
      <c r="AA8031" s="270" t="str">
        <f>IF(ISTEXT(Z8031),VLOOKUP(Z8031,'_Keuzelijst Algemeen'!$B$3:$C$74,2),"")</f>
        <v/>
      </c>
      <c r="AB8031" s="85"/>
    </row>
    <row r="8032" spans="1:28" x14ac:dyDescent="0.3">
      <c r="A8032" s="249" t="s">
        <v>1103</v>
      </c>
      <c r="B8032" s="69"/>
      <c r="C8032" s="274" t="str">
        <f>IF(ISTEXT(B8032),VLOOKUP(B8032,'_Keuzelijst Algemeen'!$CC$3:$CD$10,2),"")</f>
        <v/>
      </c>
      <c r="D8032" s="87"/>
      <c r="E8032" s="69"/>
      <c r="F8032" s="69"/>
      <c r="I8032" s="85"/>
      <c r="P8032" s="69"/>
      <c r="Q8032" s="69"/>
      <c r="R8032" s="69"/>
      <c r="V8032" s="71"/>
      <c r="W8032" s="69"/>
      <c r="X8032" s="69"/>
      <c r="Y8032" s="69"/>
      <c r="Z8032" s="69"/>
      <c r="AA8032" s="270" t="str">
        <f>IF(ISTEXT(Z8032),VLOOKUP(Z8032,'_Keuzelijst Algemeen'!$B$3:$C$74,2),"")</f>
        <v/>
      </c>
      <c r="AB8032" s="85"/>
    </row>
    <row r="8033" spans="1:28" x14ac:dyDescent="0.3">
      <c r="A8033" s="249" t="s">
        <v>1103</v>
      </c>
      <c r="B8033" s="69"/>
      <c r="C8033" s="274" t="str">
        <f>IF(ISTEXT(B8033),VLOOKUP(B8033,'_Keuzelijst Algemeen'!$CC$3:$CD$10,2),"")</f>
        <v/>
      </c>
      <c r="D8033" s="87"/>
      <c r="E8033" s="69"/>
      <c r="F8033" s="69"/>
      <c r="I8033" s="85"/>
      <c r="P8033" s="69"/>
      <c r="Q8033" s="69"/>
      <c r="R8033" s="69"/>
      <c r="V8033" s="71"/>
      <c r="W8033" s="69"/>
      <c r="X8033" s="69"/>
      <c r="Y8033" s="69"/>
      <c r="Z8033" s="69"/>
      <c r="AA8033" s="270" t="str">
        <f>IF(ISTEXT(Z8033),VLOOKUP(Z8033,'_Keuzelijst Algemeen'!$B$3:$C$74,2),"")</f>
        <v/>
      </c>
      <c r="AB8033" s="85"/>
    </row>
    <row r="8034" spans="1:28" x14ac:dyDescent="0.3">
      <c r="A8034" s="249" t="s">
        <v>1103</v>
      </c>
      <c r="B8034" s="69"/>
      <c r="C8034" s="274" t="str">
        <f>IF(ISTEXT(B8034),VLOOKUP(B8034,'_Keuzelijst Algemeen'!$CC$3:$CD$10,2),"")</f>
        <v/>
      </c>
      <c r="D8034" s="87"/>
      <c r="E8034" s="69"/>
      <c r="F8034" s="69"/>
      <c r="I8034" s="85"/>
      <c r="P8034" s="69"/>
      <c r="Q8034" s="69"/>
      <c r="R8034" s="69"/>
      <c r="V8034" s="71"/>
      <c r="W8034" s="69"/>
      <c r="X8034" s="69"/>
      <c r="Y8034" s="69"/>
      <c r="Z8034" s="69"/>
      <c r="AA8034" s="270" t="str">
        <f>IF(ISTEXT(Z8034),VLOOKUP(Z8034,'_Keuzelijst Algemeen'!$B$3:$C$74,2),"")</f>
        <v/>
      </c>
      <c r="AB8034" s="85"/>
    </row>
    <row r="8035" spans="1:28" x14ac:dyDescent="0.3">
      <c r="A8035" s="249" t="s">
        <v>1103</v>
      </c>
      <c r="B8035" s="69"/>
      <c r="C8035" s="274" t="str">
        <f>IF(ISTEXT(B8035),VLOOKUP(B8035,'_Keuzelijst Algemeen'!$CC$3:$CD$10,2),"")</f>
        <v/>
      </c>
      <c r="D8035" s="87"/>
      <c r="E8035" s="69"/>
      <c r="F8035" s="69"/>
      <c r="I8035" s="85"/>
      <c r="P8035" s="69"/>
      <c r="Q8035" s="69"/>
      <c r="R8035" s="69"/>
      <c r="V8035" s="71"/>
      <c r="W8035" s="69"/>
      <c r="X8035" s="69"/>
      <c r="Y8035" s="69"/>
      <c r="Z8035" s="69"/>
      <c r="AA8035" s="270" t="str">
        <f>IF(ISTEXT(Z8035),VLOOKUP(Z8035,'_Keuzelijst Algemeen'!$B$3:$C$74,2),"")</f>
        <v/>
      </c>
      <c r="AB8035" s="85"/>
    </row>
    <row r="8036" spans="1:28" x14ac:dyDescent="0.3">
      <c r="A8036" s="249" t="s">
        <v>1103</v>
      </c>
      <c r="B8036" s="69"/>
      <c r="C8036" s="274" t="str">
        <f>IF(ISTEXT(B8036),VLOOKUP(B8036,'_Keuzelijst Algemeen'!$CC$3:$CD$10,2),"")</f>
        <v/>
      </c>
      <c r="D8036" s="87"/>
      <c r="E8036" s="69"/>
      <c r="F8036" s="69"/>
      <c r="I8036" s="85"/>
      <c r="P8036" s="69"/>
      <c r="Q8036" s="69"/>
      <c r="R8036" s="69"/>
      <c r="V8036" s="71"/>
      <c r="W8036" s="69"/>
      <c r="X8036" s="69"/>
      <c r="Y8036" s="69"/>
      <c r="Z8036" s="69"/>
      <c r="AA8036" s="270" t="str">
        <f>IF(ISTEXT(Z8036),VLOOKUP(Z8036,'_Keuzelijst Algemeen'!$B$3:$C$74,2),"")</f>
        <v/>
      </c>
      <c r="AB8036" s="85"/>
    </row>
    <row r="8037" spans="1:28" x14ac:dyDescent="0.3">
      <c r="A8037" s="249" t="s">
        <v>1103</v>
      </c>
      <c r="B8037" s="69"/>
      <c r="C8037" s="274" t="str">
        <f>IF(ISTEXT(B8037),VLOOKUP(B8037,'_Keuzelijst Algemeen'!$CC$3:$CD$10,2),"")</f>
        <v/>
      </c>
      <c r="D8037" s="87"/>
      <c r="E8037" s="69"/>
      <c r="F8037" s="69"/>
      <c r="I8037" s="85"/>
      <c r="P8037" s="69"/>
      <c r="Q8037" s="69"/>
      <c r="R8037" s="69"/>
      <c r="V8037" s="71"/>
      <c r="W8037" s="69"/>
      <c r="X8037" s="69"/>
      <c r="Y8037" s="69"/>
      <c r="Z8037" s="69"/>
      <c r="AA8037" s="270" t="str">
        <f>IF(ISTEXT(Z8037),VLOOKUP(Z8037,'_Keuzelijst Algemeen'!$B$3:$C$74,2),"")</f>
        <v/>
      </c>
      <c r="AB8037" s="85"/>
    </row>
    <row r="8038" spans="1:28" x14ac:dyDescent="0.3">
      <c r="A8038" s="249" t="s">
        <v>1103</v>
      </c>
      <c r="B8038" s="69"/>
      <c r="C8038" s="274" t="str">
        <f>IF(ISTEXT(B8038),VLOOKUP(B8038,'_Keuzelijst Algemeen'!$CC$3:$CD$10,2),"")</f>
        <v/>
      </c>
      <c r="D8038" s="87"/>
      <c r="E8038" s="69"/>
      <c r="F8038" s="69"/>
      <c r="I8038" s="85"/>
      <c r="P8038" s="69"/>
      <c r="Q8038" s="69"/>
      <c r="R8038" s="69"/>
      <c r="V8038" s="71"/>
      <c r="W8038" s="69"/>
      <c r="X8038" s="69"/>
      <c r="Y8038" s="69"/>
      <c r="Z8038" s="69"/>
      <c r="AA8038" s="270" t="str">
        <f>IF(ISTEXT(Z8038),VLOOKUP(Z8038,'_Keuzelijst Algemeen'!$B$3:$C$74,2),"")</f>
        <v/>
      </c>
      <c r="AB8038" s="85"/>
    </row>
    <row r="8039" spans="1:28" x14ac:dyDescent="0.3">
      <c r="A8039" s="249" t="s">
        <v>1103</v>
      </c>
      <c r="B8039" s="69"/>
      <c r="C8039" s="274" t="str">
        <f>IF(ISTEXT(B8039),VLOOKUP(B8039,'_Keuzelijst Algemeen'!$CC$3:$CD$10,2),"")</f>
        <v/>
      </c>
      <c r="D8039" s="87"/>
      <c r="E8039" s="69"/>
      <c r="F8039" s="69"/>
      <c r="I8039" s="85"/>
      <c r="P8039" s="69"/>
      <c r="Q8039" s="69"/>
      <c r="R8039" s="69"/>
      <c r="V8039" s="71"/>
      <c r="W8039" s="69"/>
      <c r="X8039" s="69"/>
      <c r="Y8039" s="69"/>
      <c r="Z8039" s="69"/>
      <c r="AA8039" s="270" t="str">
        <f>IF(ISTEXT(Z8039),VLOOKUP(Z8039,'_Keuzelijst Algemeen'!$B$3:$C$74,2),"")</f>
        <v/>
      </c>
      <c r="AB8039" s="85"/>
    </row>
    <row r="8040" spans="1:28" x14ac:dyDescent="0.3">
      <c r="A8040" s="249" t="s">
        <v>1103</v>
      </c>
      <c r="B8040" s="69"/>
      <c r="C8040" s="274" t="str">
        <f>IF(ISTEXT(B8040),VLOOKUP(B8040,'_Keuzelijst Algemeen'!$CC$3:$CD$10,2),"")</f>
        <v/>
      </c>
      <c r="D8040" s="87"/>
      <c r="E8040" s="69"/>
      <c r="F8040" s="69"/>
      <c r="I8040" s="85"/>
      <c r="P8040" s="69"/>
      <c r="Q8040" s="69"/>
      <c r="R8040" s="69"/>
      <c r="V8040" s="71"/>
      <c r="W8040" s="69"/>
      <c r="X8040" s="69"/>
      <c r="Y8040" s="69"/>
      <c r="Z8040" s="69"/>
      <c r="AA8040" s="270" t="str">
        <f>IF(ISTEXT(Z8040),VLOOKUP(Z8040,'_Keuzelijst Algemeen'!$B$3:$C$74,2),"")</f>
        <v/>
      </c>
      <c r="AB8040" s="85"/>
    </row>
    <row r="8041" spans="1:28" x14ac:dyDescent="0.3">
      <c r="A8041" s="249" t="s">
        <v>1103</v>
      </c>
      <c r="B8041" s="69"/>
      <c r="C8041" s="274" t="str">
        <f>IF(ISTEXT(B8041),VLOOKUP(B8041,'_Keuzelijst Algemeen'!$CC$3:$CD$10,2),"")</f>
        <v/>
      </c>
      <c r="D8041" s="87"/>
      <c r="E8041" s="69"/>
      <c r="F8041" s="69"/>
      <c r="I8041" s="85"/>
      <c r="P8041" s="69"/>
      <c r="Q8041" s="69"/>
      <c r="R8041" s="69"/>
      <c r="V8041" s="71"/>
      <c r="W8041" s="69"/>
      <c r="X8041" s="69"/>
      <c r="Y8041" s="69"/>
      <c r="Z8041" s="69"/>
      <c r="AA8041" s="270" t="str">
        <f>IF(ISTEXT(Z8041),VLOOKUP(Z8041,'_Keuzelijst Algemeen'!$B$3:$C$74,2),"")</f>
        <v/>
      </c>
      <c r="AB8041" s="85"/>
    </row>
    <row r="8042" spans="1:28" x14ac:dyDescent="0.3">
      <c r="A8042" s="249" t="s">
        <v>1103</v>
      </c>
      <c r="B8042" s="69"/>
      <c r="C8042" s="274" t="str">
        <f>IF(ISTEXT(B8042),VLOOKUP(B8042,'_Keuzelijst Algemeen'!$CC$3:$CD$10,2),"")</f>
        <v/>
      </c>
      <c r="D8042" s="87"/>
      <c r="E8042" s="69"/>
      <c r="F8042" s="69"/>
      <c r="I8042" s="85"/>
      <c r="P8042" s="69"/>
      <c r="Q8042" s="69"/>
      <c r="R8042" s="69"/>
      <c r="V8042" s="71"/>
      <c r="W8042" s="69"/>
      <c r="X8042" s="69"/>
      <c r="Y8042" s="69"/>
      <c r="Z8042" s="69"/>
      <c r="AA8042" s="270" t="str">
        <f>IF(ISTEXT(Z8042),VLOOKUP(Z8042,'_Keuzelijst Algemeen'!$B$3:$C$74,2),"")</f>
        <v/>
      </c>
      <c r="AB8042" s="85"/>
    </row>
    <row r="8043" spans="1:28" x14ac:dyDescent="0.3">
      <c r="A8043" s="249" t="s">
        <v>1103</v>
      </c>
      <c r="B8043" s="69"/>
      <c r="C8043" s="274" t="str">
        <f>IF(ISTEXT(B8043),VLOOKUP(B8043,'_Keuzelijst Algemeen'!$CC$3:$CD$10,2),"")</f>
        <v/>
      </c>
      <c r="D8043" s="87"/>
      <c r="E8043" s="69"/>
      <c r="F8043" s="69"/>
      <c r="I8043" s="85"/>
      <c r="P8043" s="69"/>
      <c r="Q8043" s="69"/>
      <c r="R8043" s="69"/>
      <c r="V8043" s="71"/>
      <c r="W8043" s="69"/>
      <c r="X8043" s="69"/>
      <c r="Y8043" s="69"/>
      <c r="Z8043" s="69"/>
      <c r="AA8043" s="270" t="str">
        <f>IF(ISTEXT(Z8043),VLOOKUP(Z8043,'_Keuzelijst Algemeen'!$B$3:$C$74,2),"")</f>
        <v/>
      </c>
      <c r="AB8043" s="85"/>
    </row>
    <row r="8044" spans="1:28" x14ac:dyDescent="0.3">
      <c r="A8044" s="249" t="s">
        <v>1103</v>
      </c>
      <c r="B8044" s="69"/>
      <c r="C8044" s="274" t="str">
        <f>IF(ISTEXT(B8044),VLOOKUP(B8044,'_Keuzelijst Algemeen'!$CC$3:$CD$10,2),"")</f>
        <v/>
      </c>
      <c r="D8044" s="87"/>
      <c r="E8044" s="69"/>
      <c r="F8044" s="69"/>
      <c r="I8044" s="85"/>
      <c r="P8044" s="69"/>
      <c r="Q8044" s="69"/>
      <c r="R8044" s="69"/>
      <c r="V8044" s="71"/>
      <c r="W8044" s="69"/>
      <c r="X8044" s="69"/>
      <c r="Y8044" s="69"/>
      <c r="Z8044" s="69"/>
      <c r="AA8044" s="270" t="str">
        <f>IF(ISTEXT(Z8044),VLOOKUP(Z8044,'_Keuzelijst Algemeen'!$B$3:$C$74,2),"")</f>
        <v/>
      </c>
      <c r="AB8044" s="85"/>
    </row>
    <row r="8045" spans="1:28" x14ac:dyDescent="0.3">
      <c r="A8045" s="249" t="s">
        <v>1103</v>
      </c>
      <c r="B8045" s="69"/>
      <c r="C8045" s="274" t="str">
        <f>IF(ISTEXT(B8045),VLOOKUP(B8045,'_Keuzelijst Algemeen'!$CC$3:$CD$10,2),"")</f>
        <v/>
      </c>
      <c r="D8045" s="87"/>
      <c r="E8045" s="69"/>
      <c r="F8045" s="69"/>
      <c r="I8045" s="85"/>
      <c r="P8045" s="69"/>
      <c r="Q8045" s="69"/>
      <c r="R8045" s="69"/>
      <c r="V8045" s="71"/>
      <c r="W8045" s="69"/>
      <c r="X8045" s="69"/>
      <c r="Y8045" s="69"/>
      <c r="Z8045" s="69"/>
      <c r="AA8045" s="270" t="str">
        <f>IF(ISTEXT(Z8045),VLOOKUP(Z8045,'_Keuzelijst Algemeen'!$B$3:$C$74,2),"")</f>
        <v/>
      </c>
      <c r="AB8045" s="85"/>
    </row>
    <row r="8046" spans="1:28" x14ac:dyDescent="0.3">
      <c r="A8046" s="249" t="s">
        <v>1103</v>
      </c>
      <c r="B8046" s="69"/>
      <c r="C8046" s="274" t="str">
        <f>IF(ISTEXT(B8046),VLOOKUP(B8046,'_Keuzelijst Algemeen'!$CC$3:$CD$10,2),"")</f>
        <v/>
      </c>
      <c r="D8046" s="87"/>
      <c r="E8046" s="69"/>
      <c r="F8046" s="69"/>
      <c r="I8046" s="85"/>
      <c r="P8046" s="69"/>
      <c r="Q8046" s="69"/>
      <c r="R8046" s="69"/>
      <c r="V8046" s="71"/>
      <c r="W8046" s="69"/>
      <c r="X8046" s="69"/>
      <c r="Y8046" s="69"/>
      <c r="Z8046" s="69"/>
      <c r="AA8046" s="270" t="str">
        <f>IF(ISTEXT(Z8046),VLOOKUP(Z8046,'_Keuzelijst Algemeen'!$B$3:$C$74,2),"")</f>
        <v/>
      </c>
      <c r="AB8046" s="85"/>
    </row>
    <row r="8047" spans="1:28" x14ac:dyDescent="0.3">
      <c r="A8047" s="249" t="s">
        <v>1103</v>
      </c>
      <c r="B8047" s="69"/>
      <c r="C8047" s="274" t="str">
        <f>IF(ISTEXT(B8047),VLOOKUP(B8047,'_Keuzelijst Algemeen'!$CC$3:$CD$10,2),"")</f>
        <v/>
      </c>
      <c r="D8047" s="87"/>
      <c r="E8047" s="69"/>
      <c r="F8047" s="69"/>
      <c r="I8047" s="85"/>
      <c r="P8047" s="69"/>
      <c r="Q8047" s="69"/>
      <c r="R8047" s="69"/>
      <c r="V8047" s="71"/>
      <c r="W8047" s="69"/>
      <c r="X8047" s="69"/>
      <c r="Y8047" s="69"/>
      <c r="Z8047" s="69"/>
      <c r="AA8047" s="270" t="str">
        <f>IF(ISTEXT(Z8047),VLOOKUP(Z8047,'_Keuzelijst Algemeen'!$B$3:$C$74,2),"")</f>
        <v/>
      </c>
      <c r="AB8047" s="85"/>
    </row>
    <row r="8048" spans="1:28" x14ac:dyDescent="0.3">
      <c r="A8048" s="249" t="s">
        <v>1103</v>
      </c>
      <c r="B8048" s="69"/>
      <c r="C8048" s="274" t="str">
        <f>IF(ISTEXT(B8048),VLOOKUP(B8048,'_Keuzelijst Algemeen'!$CC$3:$CD$10,2),"")</f>
        <v/>
      </c>
      <c r="D8048" s="87"/>
      <c r="E8048" s="69"/>
      <c r="F8048" s="69"/>
      <c r="I8048" s="85"/>
      <c r="P8048" s="69"/>
      <c r="Q8048" s="69"/>
      <c r="R8048" s="69"/>
      <c r="V8048" s="71"/>
      <c r="W8048" s="69"/>
      <c r="X8048" s="69"/>
      <c r="Y8048" s="69"/>
      <c r="Z8048" s="69"/>
      <c r="AA8048" s="270" t="str">
        <f>IF(ISTEXT(Z8048),VLOOKUP(Z8048,'_Keuzelijst Algemeen'!$B$3:$C$74,2),"")</f>
        <v/>
      </c>
      <c r="AB8048" s="85"/>
    </row>
    <row r="8049" spans="1:28" x14ac:dyDescent="0.3">
      <c r="A8049" s="249" t="s">
        <v>1103</v>
      </c>
      <c r="B8049" s="69"/>
      <c r="C8049" s="274" t="str">
        <f>IF(ISTEXT(B8049),VLOOKUP(B8049,'_Keuzelijst Algemeen'!$CC$3:$CD$10,2),"")</f>
        <v/>
      </c>
      <c r="D8049" s="87"/>
      <c r="E8049" s="69"/>
      <c r="F8049" s="69"/>
      <c r="I8049" s="85"/>
      <c r="P8049" s="69"/>
      <c r="Q8049" s="69"/>
      <c r="R8049" s="69"/>
      <c r="V8049" s="71"/>
      <c r="W8049" s="69"/>
      <c r="X8049" s="69"/>
      <c r="Y8049" s="69"/>
      <c r="Z8049" s="69"/>
      <c r="AA8049" s="270" t="str">
        <f>IF(ISTEXT(Z8049),VLOOKUP(Z8049,'_Keuzelijst Algemeen'!$B$3:$C$74,2),"")</f>
        <v/>
      </c>
      <c r="AB8049" s="85"/>
    </row>
    <row r="8050" spans="1:28" x14ac:dyDescent="0.3">
      <c r="A8050" s="249" t="s">
        <v>1103</v>
      </c>
      <c r="B8050" s="69"/>
      <c r="C8050" s="274" t="str">
        <f>IF(ISTEXT(B8050),VLOOKUP(B8050,'_Keuzelijst Algemeen'!$CC$3:$CD$10,2),"")</f>
        <v/>
      </c>
      <c r="D8050" s="87"/>
      <c r="E8050" s="69"/>
      <c r="F8050" s="69"/>
      <c r="I8050" s="85"/>
      <c r="P8050" s="69"/>
      <c r="Q8050" s="69"/>
      <c r="R8050" s="69"/>
      <c r="V8050" s="71"/>
      <c r="W8050" s="69"/>
      <c r="X8050" s="69"/>
      <c r="Y8050" s="69"/>
      <c r="Z8050" s="69"/>
      <c r="AA8050" s="270" t="str">
        <f>IF(ISTEXT(Z8050),VLOOKUP(Z8050,'_Keuzelijst Algemeen'!$B$3:$C$74,2),"")</f>
        <v/>
      </c>
      <c r="AB8050" s="85"/>
    </row>
    <row r="8051" spans="1:28" x14ac:dyDescent="0.3">
      <c r="A8051" s="249" t="s">
        <v>1103</v>
      </c>
      <c r="B8051" s="69"/>
      <c r="C8051" s="274" t="str">
        <f>IF(ISTEXT(B8051),VLOOKUP(B8051,'_Keuzelijst Algemeen'!$CC$3:$CD$10,2),"")</f>
        <v/>
      </c>
      <c r="D8051" s="87"/>
      <c r="E8051" s="69"/>
      <c r="F8051" s="69"/>
      <c r="I8051" s="85"/>
      <c r="P8051" s="69"/>
      <c r="Q8051" s="69"/>
      <c r="R8051" s="69"/>
      <c r="V8051" s="71"/>
      <c r="W8051" s="69"/>
      <c r="X8051" s="69"/>
      <c r="Y8051" s="69"/>
      <c r="Z8051" s="69"/>
      <c r="AA8051" s="270" t="str">
        <f>IF(ISTEXT(Z8051),VLOOKUP(Z8051,'_Keuzelijst Algemeen'!$B$3:$C$74,2),"")</f>
        <v/>
      </c>
      <c r="AB8051" s="85"/>
    </row>
    <row r="8052" spans="1:28" x14ac:dyDescent="0.3">
      <c r="A8052" s="249" t="s">
        <v>1103</v>
      </c>
      <c r="B8052" s="69"/>
      <c r="C8052" s="274" t="str">
        <f>IF(ISTEXT(B8052),VLOOKUP(B8052,'_Keuzelijst Algemeen'!$CC$3:$CD$10,2),"")</f>
        <v/>
      </c>
      <c r="D8052" s="87"/>
      <c r="E8052" s="69"/>
      <c r="F8052" s="69"/>
      <c r="I8052" s="85"/>
      <c r="P8052" s="69"/>
      <c r="Q8052" s="69"/>
      <c r="R8052" s="69"/>
      <c r="V8052" s="71"/>
      <c r="W8052" s="69"/>
      <c r="X8052" s="69"/>
      <c r="Y8052" s="69"/>
      <c r="Z8052" s="69"/>
      <c r="AA8052" s="270" t="str">
        <f>IF(ISTEXT(Z8052),VLOOKUP(Z8052,'_Keuzelijst Algemeen'!$B$3:$C$74,2),"")</f>
        <v/>
      </c>
      <c r="AB8052" s="85"/>
    </row>
    <row r="8053" spans="1:28" x14ac:dyDescent="0.3">
      <c r="A8053" s="249" t="s">
        <v>1103</v>
      </c>
      <c r="B8053" s="69"/>
      <c r="C8053" s="274" t="str">
        <f>IF(ISTEXT(B8053),VLOOKUP(B8053,'_Keuzelijst Algemeen'!$CC$3:$CD$10,2),"")</f>
        <v/>
      </c>
      <c r="D8053" s="87"/>
      <c r="E8053" s="69"/>
      <c r="F8053" s="69"/>
      <c r="I8053" s="85"/>
      <c r="P8053" s="69"/>
      <c r="Q8053" s="69"/>
      <c r="R8053" s="69"/>
      <c r="V8053" s="71"/>
      <c r="W8053" s="69"/>
      <c r="X8053" s="69"/>
      <c r="Y8053" s="69"/>
      <c r="Z8053" s="69"/>
      <c r="AA8053" s="270" t="str">
        <f>IF(ISTEXT(Z8053),VLOOKUP(Z8053,'_Keuzelijst Algemeen'!$B$3:$C$74,2),"")</f>
        <v/>
      </c>
      <c r="AB8053" s="85"/>
    </row>
    <row r="8054" spans="1:28" x14ac:dyDescent="0.3">
      <c r="A8054" s="249" t="s">
        <v>1103</v>
      </c>
      <c r="B8054" s="69"/>
      <c r="C8054" s="274" t="str">
        <f>IF(ISTEXT(B8054),VLOOKUP(B8054,'_Keuzelijst Algemeen'!$CC$3:$CD$10,2),"")</f>
        <v/>
      </c>
      <c r="D8054" s="87"/>
      <c r="E8054" s="69"/>
      <c r="F8054" s="69"/>
      <c r="I8054" s="85"/>
      <c r="P8054" s="69"/>
      <c r="Q8054" s="69"/>
      <c r="R8054" s="69"/>
      <c r="V8054" s="71"/>
      <c r="W8054" s="69"/>
      <c r="X8054" s="69"/>
      <c r="Y8054" s="69"/>
      <c r="Z8054" s="69"/>
      <c r="AA8054" s="270" t="str">
        <f>IF(ISTEXT(Z8054),VLOOKUP(Z8054,'_Keuzelijst Algemeen'!$B$3:$C$74,2),"")</f>
        <v/>
      </c>
      <c r="AB8054" s="85"/>
    </row>
    <row r="8055" spans="1:28" x14ac:dyDescent="0.3">
      <c r="A8055" s="249" t="s">
        <v>1103</v>
      </c>
      <c r="B8055" s="69"/>
      <c r="C8055" s="274" t="str">
        <f>IF(ISTEXT(B8055),VLOOKUP(B8055,'_Keuzelijst Algemeen'!$CC$3:$CD$10,2),"")</f>
        <v/>
      </c>
      <c r="D8055" s="87"/>
      <c r="E8055" s="69"/>
      <c r="F8055" s="69"/>
      <c r="I8055" s="85"/>
      <c r="P8055" s="69"/>
      <c r="Q8055" s="69"/>
      <c r="R8055" s="69"/>
      <c r="V8055" s="71"/>
      <c r="W8055" s="69"/>
      <c r="X8055" s="69"/>
      <c r="Y8055" s="69"/>
      <c r="Z8055" s="69"/>
      <c r="AA8055" s="270" t="str">
        <f>IF(ISTEXT(Z8055),VLOOKUP(Z8055,'_Keuzelijst Algemeen'!$B$3:$C$74,2),"")</f>
        <v/>
      </c>
      <c r="AB8055" s="85"/>
    </row>
    <row r="8056" spans="1:28" x14ac:dyDescent="0.3">
      <c r="A8056" s="249" t="s">
        <v>1103</v>
      </c>
      <c r="B8056" s="69"/>
      <c r="C8056" s="274" t="str">
        <f>IF(ISTEXT(B8056),VLOOKUP(B8056,'_Keuzelijst Algemeen'!$CC$3:$CD$10,2),"")</f>
        <v/>
      </c>
      <c r="D8056" s="87"/>
      <c r="E8056" s="69"/>
      <c r="F8056" s="69"/>
      <c r="I8056" s="85"/>
      <c r="P8056" s="69"/>
      <c r="Q8056" s="69"/>
      <c r="R8056" s="69"/>
      <c r="V8056" s="71"/>
      <c r="W8056" s="69"/>
      <c r="X8056" s="69"/>
      <c r="Y8056" s="69"/>
      <c r="Z8056" s="69"/>
      <c r="AA8056" s="270" t="str">
        <f>IF(ISTEXT(Z8056),VLOOKUP(Z8056,'_Keuzelijst Algemeen'!$B$3:$C$74,2),"")</f>
        <v/>
      </c>
      <c r="AB8056" s="85"/>
    </row>
    <row r="8057" spans="1:28" x14ac:dyDescent="0.3">
      <c r="A8057" s="249" t="s">
        <v>1103</v>
      </c>
      <c r="B8057" s="69"/>
      <c r="C8057" s="274" t="str">
        <f>IF(ISTEXT(B8057),VLOOKUP(B8057,'_Keuzelijst Algemeen'!$CC$3:$CD$10,2),"")</f>
        <v/>
      </c>
      <c r="D8057" s="87"/>
      <c r="E8057" s="69"/>
      <c r="F8057" s="69"/>
      <c r="I8057" s="85"/>
      <c r="P8057" s="69"/>
      <c r="Q8057" s="69"/>
      <c r="R8057" s="69"/>
      <c r="V8057" s="71"/>
      <c r="W8057" s="69"/>
      <c r="X8057" s="69"/>
      <c r="Y8057" s="69"/>
      <c r="Z8057" s="69"/>
      <c r="AA8057" s="270" t="str">
        <f>IF(ISTEXT(Z8057),VLOOKUP(Z8057,'_Keuzelijst Algemeen'!$B$3:$C$74,2),"")</f>
        <v/>
      </c>
      <c r="AB8057" s="85"/>
    </row>
    <row r="8058" spans="1:28" x14ac:dyDescent="0.3">
      <c r="A8058" s="249" t="s">
        <v>1103</v>
      </c>
      <c r="B8058" s="69"/>
      <c r="C8058" s="274" t="str">
        <f>IF(ISTEXT(B8058),VLOOKUP(B8058,'_Keuzelijst Algemeen'!$CC$3:$CD$10,2),"")</f>
        <v/>
      </c>
      <c r="D8058" s="87"/>
      <c r="E8058" s="69"/>
      <c r="F8058" s="69"/>
      <c r="I8058" s="85"/>
      <c r="P8058" s="69"/>
      <c r="Q8058" s="69"/>
      <c r="R8058" s="69"/>
      <c r="V8058" s="71"/>
      <c r="W8058" s="69"/>
      <c r="X8058" s="69"/>
      <c r="Y8058" s="69"/>
      <c r="Z8058" s="69"/>
      <c r="AA8058" s="270" t="str">
        <f>IF(ISTEXT(Z8058),VLOOKUP(Z8058,'_Keuzelijst Algemeen'!$B$3:$C$74,2),"")</f>
        <v/>
      </c>
      <c r="AB8058" s="85"/>
    </row>
    <row r="8059" spans="1:28" x14ac:dyDescent="0.3">
      <c r="A8059" s="249" t="s">
        <v>1103</v>
      </c>
      <c r="B8059" s="69"/>
      <c r="C8059" s="274" t="str">
        <f>IF(ISTEXT(B8059),VLOOKUP(B8059,'_Keuzelijst Algemeen'!$CC$3:$CD$10,2),"")</f>
        <v/>
      </c>
      <c r="D8059" s="87"/>
      <c r="E8059" s="69"/>
      <c r="F8059" s="69"/>
      <c r="I8059" s="85"/>
      <c r="P8059" s="69"/>
      <c r="Q8059" s="69"/>
      <c r="R8059" s="69"/>
      <c r="V8059" s="71"/>
      <c r="W8059" s="69"/>
      <c r="X8059" s="69"/>
      <c r="Y8059" s="69"/>
      <c r="Z8059" s="69"/>
      <c r="AA8059" s="270" t="str">
        <f>IF(ISTEXT(Z8059),VLOOKUP(Z8059,'_Keuzelijst Algemeen'!$B$3:$C$74,2),"")</f>
        <v/>
      </c>
      <c r="AB8059" s="85"/>
    </row>
    <row r="8060" spans="1:28" x14ac:dyDescent="0.3">
      <c r="A8060" s="249" t="s">
        <v>1103</v>
      </c>
      <c r="B8060" s="69"/>
      <c r="C8060" s="274" t="str">
        <f>IF(ISTEXT(B8060),VLOOKUP(B8060,'_Keuzelijst Algemeen'!$CC$3:$CD$10,2),"")</f>
        <v/>
      </c>
      <c r="D8060" s="87"/>
      <c r="E8060" s="69"/>
      <c r="F8060" s="69"/>
      <c r="I8060" s="85"/>
      <c r="P8060" s="69"/>
      <c r="Q8060" s="69"/>
      <c r="R8060" s="69"/>
      <c r="V8060" s="71"/>
      <c r="W8060" s="69"/>
      <c r="X8060" s="69"/>
      <c r="Y8060" s="69"/>
      <c r="Z8060" s="69"/>
      <c r="AA8060" s="270" t="str">
        <f>IF(ISTEXT(Z8060),VLOOKUP(Z8060,'_Keuzelijst Algemeen'!$B$3:$C$74,2),"")</f>
        <v/>
      </c>
      <c r="AB8060" s="85"/>
    </row>
    <row r="8061" spans="1:28" x14ac:dyDescent="0.3">
      <c r="A8061" s="249" t="s">
        <v>1103</v>
      </c>
      <c r="B8061" s="69"/>
      <c r="C8061" s="274" t="str">
        <f>IF(ISTEXT(B8061),VLOOKUP(B8061,'_Keuzelijst Algemeen'!$CC$3:$CD$10,2),"")</f>
        <v/>
      </c>
      <c r="D8061" s="87"/>
      <c r="E8061" s="69"/>
      <c r="F8061" s="69"/>
      <c r="I8061" s="85"/>
      <c r="P8061" s="69"/>
      <c r="Q8061" s="69"/>
      <c r="R8061" s="69"/>
      <c r="V8061" s="71"/>
      <c r="W8061" s="69"/>
      <c r="X8061" s="69"/>
      <c r="Y8061" s="69"/>
      <c r="Z8061" s="69"/>
      <c r="AA8061" s="270" t="str">
        <f>IF(ISTEXT(Z8061),VLOOKUP(Z8061,'_Keuzelijst Algemeen'!$B$3:$C$74,2),"")</f>
        <v/>
      </c>
      <c r="AB8061" s="85"/>
    </row>
    <row r="8062" spans="1:28" x14ac:dyDescent="0.3">
      <c r="A8062" s="249" t="s">
        <v>1103</v>
      </c>
      <c r="B8062" s="69"/>
      <c r="C8062" s="274" t="str">
        <f>IF(ISTEXT(B8062),VLOOKUP(B8062,'_Keuzelijst Algemeen'!$CC$3:$CD$10,2),"")</f>
        <v/>
      </c>
      <c r="D8062" s="87"/>
      <c r="E8062" s="69"/>
      <c r="F8062" s="69"/>
      <c r="I8062" s="85"/>
      <c r="P8062" s="69"/>
      <c r="Q8062" s="69"/>
      <c r="R8062" s="69"/>
      <c r="V8062" s="71"/>
      <c r="W8062" s="69"/>
      <c r="X8062" s="69"/>
      <c r="Y8062" s="69"/>
      <c r="Z8062" s="69"/>
      <c r="AA8062" s="270" t="str">
        <f>IF(ISTEXT(Z8062),VLOOKUP(Z8062,'_Keuzelijst Algemeen'!$B$3:$C$74,2),"")</f>
        <v/>
      </c>
      <c r="AB8062" s="85"/>
    </row>
    <row r="8063" spans="1:28" x14ac:dyDescent="0.3">
      <c r="A8063" s="249" t="s">
        <v>1103</v>
      </c>
      <c r="B8063" s="69"/>
      <c r="C8063" s="274" t="str">
        <f>IF(ISTEXT(B8063),VLOOKUP(B8063,'_Keuzelijst Algemeen'!$CC$3:$CD$10,2),"")</f>
        <v/>
      </c>
      <c r="D8063" s="87"/>
      <c r="E8063" s="69"/>
      <c r="F8063" s="69"/>
      <c r="I8063" s="85"/>
      <c r="P8063" s="69"/>
      <c r="Q8063" s="69"/>
      <c r="R8063" s="69"/>
      <c r="V8063" s="71"/>
      <c r="W8063" s="69"/>
      <c r="X8063" s="69"/>
      <c r="Y8063" s="69"/>
      <c r="Z8063" s="69"/>
      <c r="AA8063" s="270" t="str">
        <f>IF(ISTEXT(Z8063),VLOOKUP(Z8063,'_Keuzelijst Algemeen'!$B$3:$C$74,2),"")</f>
        <v/>
      </c>
      <c r="AB8063" s="85"/>
    </row>
    <row r="8064" spans="1:28" x14ac:dyDescent="0.3">
      <c r="A8064" s="249" t="s">
        <v>1103</v>
      </c>
      <c r="B8064" s="69"/>
      <c r="C8064" s="274" t="str">
        <f>IF(ISTEXT(B8064),VLOOKUP(B8064,'_Keuzelijst Algemeen'!$CC$3:$CD$10,2),"")</f>
        <v/>
      </c>
      <c r="D8064" s="87"/>
      <c r="E8064" s="69"/>
      <c r="F8064" s="69"/>
      <c r="I8064" s="85"/>
      <c r="P8064" s="69"/>
      <c r="Q8064" s="69"/>
      <c r="R8064" s="69"/>
      <c r="V8064" s="71"/>
      <c r="W8064" s="69"/>
      <c r="X8064" s="69"/>
      <c r="Y8064" s="69"/>
      <c r="Z8064" s="69"/>
      <c r="AA8064" s="270" t="str">
        <f>IF(ISTEXT(Z8064),VLOOKUP(Z8064,'_Keuzelijst Algemeen'!$B$3:$C$74,2),"")</f>
        <v/>
      </c>
      <c r="AB8064" s="85"/>
    </row>
    <row r="8065" spans="1:28" x14ac:dyDescent="0.3">
      <c r="A8065" s="249" t="s">
        <v>1103</v>
      </c>
      <c r="B8065" s="69"/>
      <c r="C8065" s="274" t="str">
        <f>IF(ISTEXT(B8065),VLOOKUP(B8065,'_Keuzelijst Algemeen'!$CC$3:$CD$10,2),"")</f>
        <v/>
      </c>
      <c r="D8065" s="87"/>
      <c r="E8065" s="69"/>
      <c r="F8065" s="69"/>
      <c r="I8065" s="85"/>
      <c r="P8065" s="69"/>
      <c r="Q8065" s="69"/>
      <c r="R8065" s="69"/>
      <c r="V8065" s="71"/>
      <c r="W8065" s="69"/>
      <c r="X8065" s="69"/>
      <c r="Y8065" s="69"/>
      <c r="Z8065" s="69"/>
      <c r="AA8065" s="270" t="str">
        <f>IF(ISTEXT(Z8065),VLOOKUP(Z8065,'_Keuzelijst Algemeen'!$B$3:$C$74,2),"")</f>
        <v/>
      </c>
      <c r="AB8065" s="85"/>
    </row>
    <row r="8066" spans="1:28" x14ac:dyDescent="0.3">
      <c r="A8066" s="249" t="s">
        <v>1103</v>
      </c>
      <c r="B8066" s="69"/>
      <c r="C8066" s="274" t="str">
        <f>IF(ISTEXT(B8066),VLOOKUP(B8066,'_Keuzelijst Algemeen'!$CC$3:$CD$10,2),"")</f>
        <v/>
      </c>
      <c r="D8066" s="87"/>
      <c r="E8066" s="69"/>
      <c r="F8066" s="69"/>
      <c r="I8066" s="85"/>
      <c r="P8066" s="69"/>
      <c r="Q8066" s="69"/>
      <c r="R8066" s="69"/>
      <c r="V8066" s="71"/>
      <c r="W8066" s="69"/>
      <c r="X8066" s="69"/>
      <c r="Y8066" s="69"/>
      <c r="Z8066" s="69"/>
      <c r="AA8066" s="270" t="str">
        <f>IF(ISTEXT(Z8066),VLOOKUP(Z8066,'_Keuzelijst Algemeen'!$B$3:$C$74,2),"")</f>
        <v/>
      </c>
      <c r="AB8066" s="85"/>
    </row>
    <row r="8067" spans="1:28" x14ac:dyDescent="0.3">
      <c r="A8067" s="249" t="s">
        <v>1103</v>
      </c>
      <c r="B8067" s="69"/>
      <c r="C8067" s="274" t="str">
        <f>IF(ISTEXT(B8067),VLOOKUP(B8067,'_Keuzelijst Algemeen'!$CC$3:$CD$10,2),"")</f>
        <v/>
      </c>
      <c r="D8067" s="87"/>
      <c r="E8067" s="69"/>
      <c r="F8067" s="69"/>
      <c r="I8067" s="85"/>
      <c r="P8067" s="69"/>
      <c r="Q8067" s="69"/>
      <c r="R8067" s="69"/>
      <c r="V8067" s="71"/>
      <c r="W8067" s="69"/>
      <c r="X8067" s="69"/>
      <c r="Y8067" s="69"/>
      <c r="Z8067" s="69"/>
      <c r="AA8067" s="270" t="str">
        <f>IF(ISTEXT(Z8067),VLOOKUP(Z8067,'_Keuzelijst Algemeen'!$B$3:$C$74,2),"")</f>
        <v/>
      </c>
      <c r="AB8067" s="85"/>
    </row>
    <row r="8068" spans="1:28" x14ac:dyDescent="0.3">
      <c r="A8068" s="249" t="s">
        <v>1103</v>
      </c>
      <c r="B8068" s="69"/>
      <c r="C8068" s="274" t="str">
        <f>IF(ISTEXT(B8068),VLOOKUP(B8068,'_Keuzelijst Algemeen'!$CC$3:$CD$10,2),"")</f>
        <v/>
      </c>
      <c r="D8068" s="87"/>
      <c r="E8068" s="69"/>
      <c r="F8068" s="69"/>
      <c r="I8068" s="85"/>
      <c r="P8068" s="69"/>
      <c r="Q8068" s="69"/>
      <c r="R8068" s="69"/>
      <c r="V8068" s="71"/>
      <c r="W8068" s="69"/>
      <c r="X8068" s="69"/>
      <c r="Y8068" s="69"/>
      <c r="Z8068" s="69"/>
      <c r="AA8068" s="270" t="str">
        <f>IF(ISTEXT(Z8068),VLOOKUP(Z8068,'_Keuzelijst Algemeen'!$B$3:$C$74,2),"")</f>
        <v/>
      </c>
      <c r="AB8068" s="85"/>
    </row>
    <row r="8069" spans="1:28" x14ac:dyDescent="0.3">
      <c r="A8069" s="249" t="s">
        <v>1103</v>
      </c>
      <c r="B8069" s="69"/>
      <c r="C8069" s="274" t="str">
        <f>IF(ISTEXT(B8069),VLOOKUP(B8069,'_Keuzelijst Algemeen'!$CC$3:$CD$10,2),"")</f>
        <v/>
      </c>
      <c r="D8069" s="87"/>
      <c r="E8069" s="69"/>
      <c r="F8069" s="69"/>
      <c r="I8069" s="85"/>
      <c r="P8069" s="69"/>
      <c r="Q8069" s="69"/>
      <c r="R8069" s="69"/>
      <c r="V8069" s="71"/>
      <c r="W8069" s="69"/>
      <c r="X8069" s="69"/>
      <c r="Y8069" s="69"/>
      <c r="Z8069" s="69"/>
      <c r="AA8069" s="270" t="str">
        <f>IF(ISTEXT(Z8069),VLOOKUP(Z8069,'_Keuzelijst Algemeen'!$B$3:$C$74,2),"")</f>
        <v/>
      </c>
      <c r="AB8069" s="85"/>
    </row>
    <row r="8070" spans="1:28" x14ac:dyDescent="0.3">
      <c r="A8070" s="249" t="s">
        <v>1103</v>
      </c>
      <c r="B8070" s="69"/>
      <c r="C8070" s="274" t="str">
        <f>IF(ISTEXT(B8070),VLOOKUP(B8070,'_Keuzelijst Algemeen'!$CC$3:$CD$10,2),"")</f>
        <v/>
      </c>
      <c r="D8070" s="87"/>
      <c r="E8070" s="69"/>
      <c r="F8070" s="69"/>
      <c r="I8070" s="85"/>
      <c r="P8070" s="69"/>
      <c r="Q8070" s="69"/>
      <c r="R8070" s="69"/>
      <c r="V8070" s="71"/>
      <c r="W8070" s="69"/>
      <c r="X8070" s="69"/>
      <c r="Y8070" s="69"/>
      <c r="Z8070" s="69"/>
      <c r="AA8070" s="270" t="str">
        <f>IF(ISTEXT(Z8070),VLOOKUP(Z8070,'_Keuzelijst Algemeen'!$B$3:$C$74,2),"")</f>
        <v/>
      </c>
      <c r="AB8070" s="85"/>
    </row>
    <row r="8071" spans="1:28" x14ac:dyDescent="0.3">
      <c r="A8071" s="249" t="s">
        <v>1103</v>
      </c>
      <c r="B8071" s="69"/>
      <c r="C8071" s="274" t="str">
        <f>IF(ISTEXT(B8071),VLOOKUP(B8071,'_Keuzelijst Algemeen'!$CC$3:$CD$10,2),"")</f>
        <v/>
      </c>
      <c r="D8071" s="87"/>
      <c r="E8071" s="69"/>
      <c r="F8071" s="69"/>
      <c r="I8071" s="85"/>
      <c r="P8071" s="69"/>
      <c r="Q8071" s="69"/>
      <c r="R8071" s="69"/>
      <c r="V8071" s="71"/>
      <c r="W8071" s="69"/>
      <c r="X8071" s="69"/>
      <c r="Y8071" s="69"/>
      <c r="Z8071" s="69"/>
      <c r="AA8071" s="270" t="str">
        <f>IF(ISTEXT(Z8071),VLOOKUP(Z8071,'_Keuzelijst Algemeen'!$B$3:$C$74,2),"")</f>
        <v/>
      </c>
      <c r="AB8071" s="85"/>
    </row>
    <row r="8072" spans="1:28" x14ac:dyDescent="0.3">
      <c r="A8072" s="249" t="s">
        <v>1103</v>
      </c>
      <c r="B8072" s="69"/>
      <c r="C8072" s="274" t="str">
        <f>IF(ISTEXT(B8072),VLOOKUP(B8072,'_Keuzelijst Algemeen'!$CC$3:$CD$10,2),"")</f>
        <v/>
      </c>
      <c r="D8072" s="87"/>
      <c r="E8072" s="69"/>
      <c r="F8072" s="69"/>
      <c r="I8072" s="85"/>
      <c r="P8072" s="69"/>
      <c r="Q8072" s="69"/>
      <c r="R8072" s="69"/>
      <c r="V8072" s="71"/>
      <c r="W8072" s="69"/>
      <c r="X8072" s="69"/>
      <c r="Y8072" s="69"/>
      <c r="Z8072" s="69"/>
      <c r="AA8072" s="270" t="str">
        <f>IF(ISTEXT(Z8072),VLOOKUP(Z8072,'_Keuzelijst Algemeen'!$B$3:$C$74,2),"")</f>
        <v/>
      </c>
      <c r="AB8072" s="85"/>
    </row>
    <row r="8073" spans="1:28" x14ac:dyDescent="0.3">
      <c r="A8073" s="249" t="s">
        <v>1103</v>
      </c>
      <c r="B8073" s="69"/>
      <c r="C8073" s="274" t="str">
        <f>IF(ISTEXT(B8073),VLOOKUP(B8073,'_Keuzelijst Algemeen'!$CC$3:$CD$10,2),"")</f>
        <v/>
      </c>
      <c r="D8073" s="87"/>
      <c r="E8073" s="69"/>
      <c r="F8073" s="69"/>
      <c r="I8073" s="85"/>
      <c r="P8073" s="69"/>
      <c r="Q8073" s="69"/>
      <c r="R8073" s="69"/>
      <c r="V8073" s="71"/>
      <c r="W8073" s="69"/>
      <c r="X8073" s="69"/>
      <c r="Y8073" s="69"/>
      <c r="Z8073" s="69"/>
      <c r="AA8073" s="270" t="str">
        <f>IF(ISTEXT(Z8073),VLOOKUP(Z8073,'_Keuzelijst Algemeen'!$B$3:$C$74,2),"")</f>
        <v/>
      </c>
      <c r="AB8073" s="85"/>
    </row>
    <row r="8074" spans="1:28" x14ac:dyDescent="0.3">
      <c r="A8074" s="249" t="s">
        <v>1103</v>
      </c>
      <c r="B8074" s="69"/>
      <c r="C8074" s="274" t="str">
        <f>IF(ISTEXT(B8074),VLOOKUP(B8074,'_Keuzelijst Algemeen'!$CC$3:$CD$10,2),"")</f>
        <v/>
      </c>
      <c r="D8074" s="87"/>
      <c r="E8074" s="69"/>
      <c r="F8074" s="69"/>
      <c r="I8074" s="85"/>
      <c r="P8074" s="69"/>
      <c r="Q8074" s="69"/>
      <c r="R8074" s="69"/>
      <c r="V8074" s="71"/>
      <c r="W8074" s="69"/>
      <c r="X8074" s="69"/>
      <c r="Y8074" s="69"/>
      <c r="Z8074" s="69"/>
      <c r="AA8074" s="270" t="str">
        <f>IF(ISTEXT(Z8074),VLOOKUP(Z8074,'_Keuzelijst Algemeen'!$B$3:$C$74,2),"")</f>
        <v/>
      </c>
      <c r="AB8074" s="85"/>
    </row>
    <row r="8075" spans="1:28" x14ac:dyDescent="0.3">
      <c r="A8075" s="249" t="s">
        <v>1103</v>
      </c>
      <c r="B8075" s="69"/>
      <c r="C8075" s="274" t="str">
        <f>IF(ISTEXT(B8075),VLOOKUP(B8075,'_Keuzelijst Algemeen'!$CC$3:$CD$10,2),"")</f>
        <v/>
      </c>
      <c r="D8075" s="87"/>
      <c r="E8075" s="69"/>
      <c r="F8075" s="69"/>
      <c r="I8075" s="85"/>
      <c r="P8075" s="69"/>
      <c r="Q8075" s="69"/>
      <c r="R8075" s="69"/>
      <c r="V8075" s="71"/>
      <c r="W8075" s="69"/>
      <c r="X8075" s="69"/>
      <c r="Y8075" s="69"/>
      <c r="Z8075" s="69"/>
      <c r="AA8075" s="270" t="str">
        <f>IF(ISTEXT(Z8075),VLOOKUP(Z8075,'_Keuzelijst Algemeen'!$B$3:$C$74,2),"")</f>
        <v/>
      </c>
      <c r="AB8075" s="85"/>
    </row>
    <row r="8076" spans="1:28" x14ac:dyDescent="0.3">
      <c r="A8076" s="249" t="s">
        <v>1103</v>
      </c>
      <c r="B8076" s="69"/>
      <c r="C8076" s="274" t="str">
        <f>IF(ISTEXT(B8076),VLOOKUP(B8076,'_Keuzelijst Algemeen'!$CC$3:$CD$10,2),"")</f>
        <v/>
      </c>
      <c r="D8076" s="87"/>
      <c r="E8076" s="69"/>
      <c r="F8076" s="69"/>
      <c r="I8076" s="85"/>
      <c r="P8076" s="69"/>
      <c r="Q8076" s="69"/>
      <c r="R8076" s="69"/>
      <c r="V8076" s="71"/>
      <c r="W8076" s="69"/>
      <c r="X8076" s="69"/>
      <c r="Y8076" s="69"/>
      <c r="Z8076" s="69"/>
      <c r="AA8076" s="270" t="str">
        <f>IF(ISTEXT(Z8076),VLOOKUP(Z8076,'_Keuzelijst Algemeen'!$B$3:$C$74,2),"")</f>
        <v/>
      </c>
      <c r="AB8076" s="85"/>
    </row>
    <row r="8077" spans="1:28" x14ac:dyDescent="0.3">
      <c r="A8077" s="249" t="s">
        <v>1103</v>
      </c>
      <c r="B8077" s="69"/>
      <c r="C8077" s="274" t="str">
        <f>IF(ISTEXT(B8077),VLOOKUP(B8077,'_Keuzelijst Algemeen'!$CC$3:$CD$10,2),"")</f>
        <v/>
      </c>
      <c r="D8077" s="87"/>
      <c r="E8077" s="69"/>
      <c r="F8077" s="69"/>
      <c r="I8077" s="85"/>
      <c r="P8077" s="69"/>
      <c r="Q8077" s="69"/>
      <c r="R8077" s="69"/>
      <c r="V8077" s="71"/>
      <c r="W8077" s="69"/>
      <c r="X8077" s="69"/>
      <c r="Y8077" s="69"/>
      <c r="Z8077" s="69"/>
      <c r="AA8077" s="270" t="str">
        <f>IF(ISTEXT(Z8077),VLOOKUP(Z8077,'_Keuzelijst Algemeen'!$B$3:$C$74,2),"")</f>
        <v/>
      </c>
      <c r="AB8077" s="85"/>
    </row>
    <row r="8078" spans="1:28" x14ac:dyDescent="0.3">
      <c r="A8078" s="249" t="s">
        <v>1103</v>
      </c>
      <c r="B8078" s="69"/>
      <c r="C8078" s="274" t="str">
        <f>IF(ISTEXT(B8078),VLOOKUP(B8078,'_Keuzelijst Algemeen'!$CC$3:$CD$10,2),"")</f>
        <v/>
      </c>
      <c r="D8078" s="87"/>
      <c r="E8078" s="69"/>
      <c r="F8078" s="69"/>
      <c r="I8078" s="85"/>
      <c r="P8078" s="69"/>
      <c r="Q8078" s="69"/>
      <c r="R8078" s="69"/>
      <c r="V8078" s="71"/>
      <c r="W8078" s="69"/>
      <c r="X8078" s="69"/>
      <c r="Y8078" s="69"/>
      <c r="Z8078" s="69"/>
      <c r="AA8078" s="270" t="str">
        <f>IF(ISTEXT(Z8078),VLOOKUP(Z8078,'_Keuzelijst Algemeen'!$B$3:$C$74,2),"")</f>
        <v/>
      </c>
      <c r="AB8078" s="85"/>
    </row>
    <row r="8079" spans="1:28" x14ac:dyDescent="0.3">
      <c r="A8079" s="249" t="s">
        <v>1103</v>
      </c>
      <c r="B8079" s="69"/>
      <c r="C8079" s="274" t="str">
        <f>IF(ISTEXT(B8079),VLOOKUP(B8079,'_Keuzelijst Algemeen'!$CC$3:$CD$10,2),"")</f>
        <v/>
      </c>
      <c r="D8079" s="87"/>
      <c r="E8079" s="69"/>
      <c r="F8079" s="69"/>
      <c r="I8079" s="85"/>
      <c r="P8079" s="69"/>
      <c r="Q8079" s="69"/>
      <c r="R8079" s="69"/>
      <c r="V8079" s="71"/>
      <c r="W8079" s="69"/>
      <c r="X8079" s="69"/>
      <c r="Y8079" s="69"/>
      <c r="Z8079" s="69"/>
      <c r="AA8079" s="270" t="str">
        <f>IF(ISTEXT(Z8079),VLOOKUP(Z8079,'_Keuzelijst Algemeen'!$B$3:$C$74,2),"")</f>
        <v/>
      </c>
      <c r="AB8079" s="85"/>
    </row>
    <row r="8080" spans="1:28" x14ac:dyDescent="0.3">
      <c r="A8080" s="249" t="s">
        <v>1103</v>
      </c>
      <c r="B8080" s="69"/>
      <c r="C8080" s="274" t="str">
        <f>IF(ISTEXT(B8080),VLOOKUP(B8080,'_Keuzelijst Algemeen'!$CC$3:$CD$10,2),"")</f>
        <v/>
      </c>
      <c r="D8080" s="87"/>
      <c r="E8080" s="69"/>
      <c r="F8080" s="69"/>
      <c r="I8080" s="85"/>
      <c r="P8080" s="69"/>
      <c r="Q8080" s="69"/>
      <c r="R8080" s="69"/>
      <c r="V8080" s="71"/>
      <c r="W8080" s="69"/>
      <c r="X8080" s="69"/>
      <c r="Y8080" s="69"/>
      <c r="Z8080" s="69"/>
      <c r="AA8080" s="270" t="str">
        <f>IF(ISTEXT(Z8080),VLOOKUP(Z8080,'_Keuzelijst Algemeen'!$B$3:$C$74,2),"")</f>
        <v/>
      </c>
      <c r="AB8080" s="85"/>
    </row>
    <row r="8081" spans="1:28" x14ac:dyDescent="0.3">
      <c r="A8081" s="249" t="s">
        <v>1103</v>
      </c>
      <c r="B8081" s="69"/>
      <c r="C8081" s="274" t="str">
        <f>IF(ISTEXT(B8081),VLOOKUP(B8081,'_Keuzelijst Algemeen'!$CC$3:$CD$10,2),"")</f>
        <v/>
      </c>
      <c r="D8081" s="87"/>
      <c r="E8081" s="69"/>
      <c r="F8081" s="69"/>
      <c r="I8081" s="85"/>
      <c r="P8081" s="69"/>
      <c r="Q8081" s="69"/>
      <c r="R8081" s="69"/>
      <c r="V8081" s="71"/>
      <c r="W8081" s="69"/>
      <c r="X8081" s="69"/>
      <c r="Y8081" s="69"/>
      <c r="Z8081" s="69"/>
      <c r="AA8081" s="270" t="str">
        <f>IF(ISTEXT(Z8081),VLOOKUP(Z8081,'_Keuzelijst Algemeen'!$B$3:$C$74,2),"")</f>
        <v/>
      </c>
      <c r="AB8081" s="85"/>
    </row>
    <row r="8082" spans="1:28" x14ac:dyDescent="0.3">
      <c r="A8082" s="249" t="s">
        <v>1103</v>
      </c>
      <c r="B8082" s="69"/>
      <c r="C8082" s="274" t="str">
        <f>IF(ISTEXT(B8082),VLOOKUP(B8082,'_Keuzelijst Algemeen'!$CC$3:$CD$10,2),"")</f>
        <v/>
      </c>
      <c r="D8082" s="87"/>
      <c r="E8082" s="69"/>
      <c r="F8082" s="69"/>
      <c r="I8082" s="85"/>
      <c r="P8082" s="69"/>
      <c r="Q8082" s="69"/>
      <c r="R8082" s="69"/>
      <c r="V8082" s="71"/>
      <c r="W8082" s="69"/>
      <c r="X8082" s="69"/>
      <c r="Y8082" s="69"/>
      <c r="Z8082" s="69"/>
      <c r="AA8082" s="270" t="str">
        <f>IF(ISTEXT(Z8082),VLOOKUP(Z8082,'_Keuzelijst Algemeen'!$B$3:$C$74,2),"")</f>
        <v/>
      </c>
      <c r="AB8082" s="85"/>
    </row>
    <row r="8083" spans="1:28" x14ac:dyDescent="0.3">
      <c r="A8083" s="249" t="s">
        <v>1103</v>
      </c>
      <c r="B8083" s="69"/>
      <c r="C8083" s="274" t="str">
        <f>IF(ISTEXT(B8083),VLOOKUP(B8083,'_Keuzelijst Algemeen'!$CC$3:$CD$10,2),"")</f>
        <v/>
      </c>
      <c r="D8083" s="87"/>
      <c r="E8083" s="69"/>
      <c r="F8083" s="69"/>
      <c r="I8083" s="85"/>
      <c r="P8083" s="69"/>
      <c r="Q8083" s="69"/>
      <c r="R8083" s="69"/>
      <c r="V8083" s="71"/>
      <c r="W8083" s="69"/>
      <c r="X8083" s="69"/>
      <c r="Y8083" s="69"/>
      <c r="Z8083" s="69"/>
      <c r="AA8083" s="270" t="str">
        <f>IF(ISTEXT(Z8083),VLOOKUP(Z8083,'_Keuzelijst Algemeen'!$B$3:$C$74,2),"")</f>
        <v/>
      </c>
      <c r="AB8083" s="85"/>
    </row>
    <row r="8084" spans="1:28" x14ac:dyDescent="0.3">
      <c r="A8084" s="249" t="s">
        <v>1103</v>
      </c>
      <c r="B8084" s="69"/>
      <c r="C8084" s="274" t="str">
        <f>IF(ISTEXT(B8084),VLOOKUP(B8084,'_Keuzelijst Algemeen'!$CC$3:$CD$10,2),"")</f>
        <v/>
      </c>
      <c r="D8084" s="87"/>
      <c r="E8084" s="69"/>
      <c r="F8084" s="69"/>
      <c r="I8084" s="85"/>
      <c r="P8084" s="69"/>
      <c r="Q8084" s="69"/>
      <c r="R8084" s="69"/>
      <c r="V8084" s="71"/>
      <c r="W8084" s="69"/>
      <c r="X8084" s="69"/>
      <c r="Y8084" s="69"/>
      <c r="Z8084" s="69"/>
      <c r="AA8084" s="270" t="str">
        <f>IF(ISTEXT(Z8084),VLOOKUP(Z8084,'_Keuzelijst Algemeen'!$B$3:$C$74,2),"")</f>
        <v/>
      </c>
      <c r="AB8084" s="85"/>
    </row>
    <row r="8085" spans="1:28" x14ac:dyDescent="0.3">
      <c r="A8085" s="249" t="s">
        <v>1103</v>
      </c>
      <c r="B8085" s="69"/>
      <c r="C8085" s="274" t="str">
        <f>IF(ISTEXT(B8085),VLOOKUP(B8085,'_Keuzelijst Algemeen'!$CC$3:$CD$10,2),"")</f>
        <v/>
      </c>
      <c r="D8085" s="87"/>
      <c r="E8085" s="69"/>
      <c r="F8085" s="69"/>
      <c r="I8085" s="85"/>
      <c r="P8085" s="69"/>
      <c r="Q8085" s="69"/>
      <c r="R8085" s="69"/>
      <c r="V8085" s="71"/>
      <c r="W8085" s="69"/>
      <c r="X8085" s="69"/>
      <c r="Y8085" s="69"/>
      <c r="Z8085" s="69"/>
      <c r="AA8085" s="270" t="str">
        <f>IF(ISTEXT(Z8085),VLOOKUP(Z8085,'_Keuzelijst Algemeen'!$B$3:$C$74,2),"")</f>
        <v/>
      </c>
      <c r="AB8085" s="85"/>
    </row>
    <row r="8086" spans="1:28" x14ac:dyDescent="0.3">
      <c r="A8086" s="249" t="s">
        <v>1103</v>
      </c>
      <c r="B8086" s="69"/>
      <c r="C8086" s="274" t="str">
        <f>IF(ISTEXT(B8086),VLOOKUP(B8086,'_Keuzelijst Algemeen'!$CC$3:$CD$10,2),"")</f>
        <v/>
      </c>
      <c r="D8086" s="87"/>
      <c r="E8086" s="69"/>
      <c r="F8086" s="69"/>
      <c r="I8086" s="85"/>
      <c r="P8086" s="69"/>
      <c r="Q8086" s="69"/>
      <c r="R8086" s="69"/>
      <c r="V8086" s="71"/>
      <c r="W8086" s="69"/>
      <c r="X8086" s="69"/>
      <c r="Y8086" s="69"/>
      <c r="Z8086" s="69"/>
      <c r="AA8086" s="270" t="str">
        <f>IF(ISTEXT(Z8086),VLOOKUP(Z8086,'_Keuzelijst Algemeen'!$B$3:$C$74,2),"")</f>
        <v/>
      </c>
      <c r="AB8086" s="85"/>
    </row>
    <row r="8087" spans="1:28" x14ac:dyDescent="0.3">
      <c r="A8087" s="249" t="s">
        <v>1103</v>
      </c>
      <c r="B8087" s="69"/>
      <c r="C8087" s="274" t="str">
        <f>IF(ISTEXT(B8087),VLOOKUP(B8087,'_Keuzelijst Algemeen'!$CC$3:$CD$10,2),"")</f>
        <v/>
      </c>
      <c r="D8087" s="87"/>
      <c r="E8087" s="69"/>
      <c r="F8087" s="69"/>
      <c r="I8087" s="85"/>
      <c r="P8087" s="69"/>
      <c r="Q8087" s="69"/>
      <c r="R8087" s="69"/>
      <c r="V8087" s="71"/>
      <c r="W8087" s="69"/>
      <c r="X8087" s="69"/>
      <c r="Y8087" s="69"/>
      <c r="Z8087" s="69"/>
      <c r="AA8087" s="270" t="str">
        <f>IF(ISTEXT(Z8087),VLOOKUP(Z8087,'_Keuzelijst Algemeen'!$B$3:$C$74,2),"")</f>
        <v/>
      </c>
      <c r="AB8087" s="85"/>
    </row>
    <row r="8088" spans="1:28" x14ac:dyDescent="0.3">
      <c r="A8088" s="249" t="s">
        <v>1103</v>
      </c>
      <c r="B8088" s="69"/>
      <c r="C8088" s="274" t="str">
        <f>IF(ISTEXT(B8088),VLOOKUP(B8088,'_Keuzelijst Algemeen'!$CC$3:$CD$10,2),"")</f>
        <v/>
      </c>
      <c r="D8088" s="87"/>
      <c r="E8088" s="69"/>
      <c r="F8088" s="69"/>
      <c r="I8088" s="85"/>
      <c r="P8088" s="69"/>
      <c r="Q8088" s="69"/>
      <c r="R8088" s="69"/>
      <c r="V8088" s="71"/>
      <c r="W8088" s="69"/>
      <c r="X8088" s="69"/>
      <c r="Y8088" s="69"/>
      <c r="Z8088" s="69"/>
      <c r="AA8088" s="270" t="str">
        <f>IF(ISTEXT(Z8088),VLOOKUP(Z8088,'_Keuzelijst Algemeen'!$B$3:$C$74,2),"")</f>
        <v/>
      </c>
      <c r="AB8088" s="85"/>
    </row>
    <row r="8089" spans="1:28" x14ac:dyDescent="0.3">
      <c r="A8089" s="249" t="s">
        <v>1103</v>
      </c>
      <c r="B8089" s="69"/>
      <c r="C8089" s="274" t="str">
        <f>IF(ISTEXT(B8089),VLOOKUP(B8089,'_Keuzelijst Algemeen'!$CC$3:$CD$10,2),"")</f>
        <v/>
      </c>
      <c r="D8089" s="87"/>
      <c r="E8089" s="69"/>
      <c r="F8089" s="69"/>
      <c r="I8089" s="85"/>
      <c r="P8089" s="69"/>
      <c r="Q8089" s="69"/>
      <c r="R8089" s="69"/>
      <c r="V8089" s="71"/>
      <c r="W8089" s="69"/>
      <c r="X8089" s="69"/>
      <c r="Y8089" s="69"/>
      <c r="Z8089" s="69"/>
      <c r="AA8089" s="270" t="str">
        <f>IF(ISTEXT(Z8089),VLOOKUP(Z8089,'_Keuzelijst Algemeen'!$B$3:$C$74,2),"")</f>
        <v/>
      </c>
      <c r="AB8089" s="85"/>
    </row>
    <row r="8090" spans="1:28" x14ac:dyDescent="0.3">
      <c r="A8090" s="249" t="s">
        <v>1103</v>
      </c>
      <c r="B8090" s="69"/>
      <c r="C8090" s="274" t="str">
        <f>IF(ISTEXT(B8090),VLOOKUP(B8090,'_Keuzelijst Algemeen'!$CC$3:$CD$10,2),"")</f>
        <v/>
      </c>
      <c r="D8090" s="87"/>
      <c r="E8090" s="69"/>
      <c r="F8090" s="69"/>
      <c r="I8090" s="85"/>
      <c r="P8090" s="69"/>
      <c r="Q8090" s="69"/>
      <c r="R8090" s="69"/>
      <c r="V8090" s="71"/>
      <c r="W8090" s="69"/>
      <c r="X8090" s="69"/>
      <c r="Y8090" s="69"/>
      <c r="Z8090" s="69"/>
      <c r="AA8090" s="270" t="str">
        <f>IF(ISTEXT(Z8090),VLOOKUP(Z8090,'_Keuzelijst Algemeen'!$B$3:$C$74,2),"")</f>
        <v/>
      </c>
      <c r="AB8090" s="85"/>
    </row>
    <row r="8091" spans="1:28" x14ac:dyDescent="0.3">
      <c r="A8091" s="249" t="s">
        <v>1103</v>
      </c>
      <c r="B8091" s="69"/>
      <c r="C8091" s="274" t="str">
        <f>IF(ISTEXT(B8091),VLOOKUP(B8091,'_Keuzelijst Algemeen'!$CC$3:$CD$10,2),"")</f>
        <v/>
      </c>
      <c r="D8091" s="87"/>
      <c r="E8091" s="69"/>
      <c r="F8091" s="69"/>
      <c r="I8091" s="85"/>
      <c r="P8091" s="69"/>
      <c r="Q8091" s="69"/>
      <c r="R8091" s="69"/>
      <c r="V8091" s="71"/>
      <c r="W8091" s="69"/>
      <c r="X8091" s="69"/>
      <c r="Y8091" s="69"/>
      <c r="Z8091" s="69"/>
      <c r="AA8091" s="270" t="str">
        <f>IF(ISTEXT(Z8091),VLOOKUP(Z8091,'_Keuzelijst Algemeen'!$B$3:$C$74,2),"")</f>
        <v/>
      </c>
      <c r="AB8091" s="85"/>
    </row>
    <row r="8092" spans="1:28" x14ac:dyDescent="0.3">
      <c r="A8092" s="249" t="s">
        <v>1103</v>
      </c>
      <c r="B8092" s="69"/>
      <c r="C8092" s="274" t="str">
        <f>IF(ISTEXT(B8092),VLOOKUP(B8092,'_Keuzelijst Algemeen'!$CC$3:$CD$10,2),"")</f>
        <v/>
      </c>
      <c r="D8092" s="87"/>
      <c r="E8092" s="69"/>
      <c r="F8092" s="69"/>
      <c r="I8092" s="85"/>
      <c r="P8092" s="69"/>
      <c r="Q8092" s="69"/>
      <c r="R8092" s="69"/>
      <c r="V8092" s="71"/>
      <c r="W8092" s="69"/>
      <c r="X8092" s="69"/>
      <c r="Y8092" s="69"/>
      <c r="Z8092" s="69"/>
      <c r="AA8092" s="270" t="str">
        <f>IF(ISTEXT(Z8092),VLOOKUP(Z8092,'_Keuzelijst Algemeen'!$B$3:$C$74,2),"")</f>
        <v/>
      </c>
      <c r="AB8092" s="85"/>
    </row>
    <row r="8093" spans="1:28" x14ac:dyDescent="0.3">
      <c r="A8093" s="249" t="s">
        <v>1103</v>
      </c>
      <c r="B8093" s="69"/>
      <c r="C8093" s="274" t="str">
        <f>IF(ISTEXT(B8093),VLOOKUP(B8093,'_Keuzelijst Algemeen'!$CC$3:$CD$10,2),"")</f>
        <v/>
      </c>
      <c r="D8093" s="87"/>
      <c r="E8093" s="69"/>
      <c r="F8093" s="69"/>
      <c r="I8093" s="85"/>
      <c r="P8093" s="69"/>
      <c r="Q8093" s="69"/>
      <c r="R8093" s="69"/>
      <c r="V8093" s="71"/>
      <c r="W8093" s="69"/>
      <c r="X8093" s="69"/>
      <c r="Y8093" s="69"/>
      <c r="Z8093" s="69"/>
      <c r="AA8093" s="270" t="str">
        <f>IF(ISTEXT(Z8093),VLOOKUP(Z8093,'_Keuzelijst Algemeen'!$B$3:$C$74,2),"")</f>
        <v/>
      </c>
      <c r="AB8093" s="85"/>
    </row>
    <row r="8094" spans="1:28" x14ac:dyDescent="0.3">
      <c r="A8094" s="249" t="s">
        <v>1103</v>
      </c>
      <c r="B8094" s="69"/>
      <c r="C8094" s="274" t="str">
        <f>IF(ISTEXT(B8094),VLOOKUP(B8094,'_Keuzelijst Algemeen'!$CC$3:$CD$10,2),"")</f>
        <v/>
      </c>
      <c r="D8094" s="87"/>
      <c r="E8094" s="69"/>
      <c r="F8094" s="69"/>
      <c r="I8094" s="85"/>
      <c r="P8094" s="69"/>
      <c r="Q8094" s="69"/>
      <c r="R8094" s="69"/>
      <c r="V8094" s="71"/>
      <c r="W8094" s="69"/>
      <c r="X8094" s="69"/>
      <c r="Y8094" s="69"/>
      <c r="Z8094" s="69"/>
      <c r="AA8094" s="270" t="str">
        <f>IF(ISTEXT(Z8094),VLOOKUP(Z8094,'_Keuzelijst Algemeen'!$B$3:$C$74,2),"")</f>
        <v/>
      </c>
      <c r="AB8094" s="85"/>
    </row>
    <row r="8095" spans="1:28" x14ac:dyDescent="0.3">
      <c r="A8095" s="249" t="s">
        <v>1103</v>
      </c>
      <c r="B8095" s="69"/>
      <c r="C8095" s="274" t="str">
        <f>IF(ISTEXT(B8095),VLOOKUP(B8095,'_Keuzelijst Algemeen'!$CC$3:$CD$10,2),"")</f>
        <v/>
      </c>
      <c r="D8095" s="87"/>
      <c r="E8095" s="69"/>
      <c r="F8095" s="69"/>
      <c r="I8095" s="85"/>
      <c r="P8095" s="69"/>
      <c r="Q8095" s="69"/>
      <c r="R8095" s="69"/>
      <c r="V8095" s="71"/>
      <c r="W8095" s="69"/>
      <c r="X8095" s="69"/>
      <c r="Y8095" s="69"/>
      <c r="Z8095" s="69"/>
      <c r="AA8095" s="270" t="str">
        <f>IF(ISTEXT(Z8095),VLOOKUP(Z8095,'_Keuzelijst Algemeen'!$B$3:$C$74,2),"")</f>
        <v/>
      </c>
      <c r="AB8095" s="85"/>
    </row>
    <row r="8096" spans="1:28" x14ac:dyDescent="0.3">
      <c r="A8096" s="249" t="s">
        <v>1103</v>
      </c>
      <c r="B8096" s="69"/>
      <c r="C8096" s="274" t="str">
        <f>IF(ISTEXT(B8096),VLOOKUP(B8096,'_Keuzelijst Algemeen'!$CC$3:$CD$10,2),"")</f>
        <v/>
      </c>
      <c r="D8096" s="87"/>
      <c r="E8096" s="69"/>
      <c r="F8096" s="69"/>
      <c r="I8096" s="85"/>
      <c r="P8096" s="69"/>
      <c r="Q8096" s="69"/>
      <c r="R8096" s="69"/>
      <c r="V8096" s="71"/>
      <c r="W8096" s="69"/>
      <c r="X8096" s="69"/>
      <c r="Y8096" s="69"/>
      <c r="Z8096" s="69"/>
      <c r="AA8096" s="270" t="str">
        <f>IF(ISTEXT(Z8096),VLOOKUP(Z8096,'_Keuzelijst Algemeen'!$B$3:$C$74,2),"")</f>
        <v/>
      </c>
      <c r="AB8096" s="85"/>
    </row>
    <row r="8097" spans="1:28" x14ac:dyDescent="0.3">
      <c r="A8097" s="249" t="s">
        <v>1103</v>
      </c>
      <c r="B8097" s="69"/>
      <c r="C8097" s="274" t="str">
        <f>IF(ISTEXT(B8097),VLOOKUP(B8097,'_Keuzelijst Algemeen'!$CC$3:$CD$10,2),"")</f>
        <v/>
      </c>
      <c r="D8097" s="87"/>
      <c r="E8097" s="69"/>
      <c r="F8097" s="69"/>
      <c r="I8097" s="85"/>
      <c r="P8097" s="69"/>
      <c r="Q8097" s="69"/>
      <c r="R8097" s="69"/>
      <c r="V8097" s="71"/>
      <c r="W8097" s="69"/>
      <c r="X8097" s="69"/>
      <c r="Y8097" s="69"/>
      <c r="Z8097" s="69"/>
      <c r="AA8097" s="270" t="str">
        <f>IF(ISTEXT(Z8097),VLOOKUP(Z8097,'_Keuzelijst Algemeen'!$B$3:$C$74,2),"")</f>
        <v/>
      </c>
      <c r="AB8097" s="85"/>
    </row>
    <row r="8098" spans="1:28" x14ac:dyDescent="0.3">
      <c r="A8098" s="249" t="s">
        <v>1103</v>
      </c>
      <c r="B8098" s="69"/>
      <c r="C8098" s="274" t="str">
        <f>IF(ISTEXT(B8098),VLOOKUP(B8098,'_Keuzelijst Algemeen'!$CC$3:$CD$10,2),"")</f>
        <v/>
      </c>
      <c r="D8098" s="87"/>
      <c r="E8098" s="69"/>
      <c r="F8098" s="69"/>
      <c r="I8098" s="85"/>
      <c r="P8098" s="69"/>
      <c r="Q8098" s="69"/>
      <c r="R8098" s="69"/>
      <c r="V8098" s="71"/>
      <c r="W8098" s="69"/>
      <c r="X8098" s="69"/>
      <c r="Y8098" s="69"/>
      <c r="Z8098" s="69"/>
      <c r="AA8098" s="270" t="str">
        <f>IF(ISTEXT(Z8098),VLOOKUP(Z8098,'_Keuzelijst Algemeen'!$B$3:$C$74,2),"")</f>
        <v/>
      </c>
      <c r="AB8098" s="85"/>
    </row>
    <row r="8099" spans="1:28" x14ac:dyDescent="0.3">
      <c r="A8099" s="249" t="s">
        <v>1103</v>
      </c>
      <c r="B8099" s="69"/>
      <c r="C8099" s="274" t="str">
        <f>IF(ISTEXT(B8099),VLOOKUP(B8099,'_Keuzelijst Algemeen'!$CC$3:$CD$10,2),"")</f>
        <v/>
      </c>
      <c r="D8099" s="87"/>
      <c r="E8099" s="69"/>
      <c r="F8099" s="69"/>
      <c r="I8099" s="85"/>
      <c r="P8099" s="69"/>
      <c r="Q8099" s="69"/>
      <c r="R8099" s="69"/>
      <c r="V8099" s="71"/>
      <c r="W8099" s="69"/>
      <c r="X8099" s="69"/>
      <c r="Y8099" s="69"/>
      <c r="Z8099" s="69"/>
      <c r="AA8099" s="270" t="str">
        <f>IF(ISTEXT(Z8099),VLOOKUP(Z8099,'_Keuzelijst Algemeen'!$B$3:$C$74,2),"")</f>
        <v/>
      </c>
      <c r="AB8099" s="85"/>
    </row>
    <row r="8100" spans="1:28" x14ac:dyDescent="0.3">
      <c r="A8100" s="249" t="s">
        <v>1103</v>
      </c>
      <c r="B8100" s="69"/>
      <c r="C8100" s="274" t="str">
        <f>IF(ISTEXT(B8100),VLOOKUP(B8100,'_Keuzelijst Algemeen'!$CC$3:$CD$10,2),"")</f>
        <v/>
      </c>
      <c r="D8100" s="87"/>
      <c r="E8100" s="69"/>
      <c r="F8100" s="69"/>
      <c r="I8100" s="85"/>
      <c r="P8100" s="69"/>
      <c r="Q8100" s="69"/>
      <c r="R8100" s="69"/>
      <c r="V8100" s="71"/>
      <c r="W8100" s="69"/>
      <c r="X8100" s="69"/>
      <c r="Y8100" s="69"/>
      <c r="Z8100" s="69"/>
      <c r="AA8100" s="270" t="str">
        <f>IF(ISTEXT(Z8100),VLOOKUP(Z8100,'_Keuzelijst Algemeen'!$B$3:$C$74,2),"")</f>
        <v/>
      </c>
      <c r="AB8100" s="85"/>
    </row>
    <row r="8101" spans="1:28" x14ac:dyDescent="0.3">
      <c r="A8101" s="249" t="s">
        <v>1103</v>
      </c>
      <c r="B8101" s="69"/>
      <c r="C8101" s="274" t="str">
        <f>IF(ISTEXT(B8101),VLOOKUP(B8101,'_Keuzelijst Algemeen'!$CC$3:$CD$10,2),"")</f>
        <v/>
      </c>
      <c r="D8101" s="87"/>
      <c r="E8101" s="69"/>
      <c r="F8101" s="69"/>
      <c r="I8101" s="85"/>
      <c r="P8101" s="69"/>
      <c r="Q8101" s="69"/>
      <c r="R8101" s="69"/>
      <c r="V8101" s="71"/>
      <c r="W8101" s="69"/>
      <c r="X8101" s="69"/>
      <c r="Y8101" s="69"/>
      <c r="Z8101" s="69"/>
      <c r="AA8101" s="270" t="str">
        <f>IF(ISTEXT(Z8101),VLOOKUP(Z8101,'_Keuzelijst Algemeen'!$B$3:$C$74,2),"")</f>
        <v/>
      </c>
      <c r="AB8101" s="85"/>
    </row>
    <row r="8102" spans="1:28" x14ac:dyDescent="0.3">
      <c r="A8102" s="249" t="s">
        <v>1103</v>
      </c>
      <c r="B8102" s="69"/>
      <c r="C8102" s="274" t="str">
        <f>IF(ISTEXT(B8102),VLOOKUP(B8102,'_Keuzelijst Algemeen'!$CC$3:$CD$10,2),"")</f>
        <v/>
      </c>
      <c r="D8102" s="87"/>
      <c r="E8102" s="69"/>
      <c r="F8102" s="69"/>
      <c r="I8102" s="85"/>
      <c r="P8102" s="69"/>
      <c r="Q8102" s="69"/>
      <c r="R8102" s="69"/>
      <c r="V8102" s="71"/>
      <c r="W8102" s="69"/>
      <c r="X8102" s="69"/>
      <c r="Y8102" s="69"/>
      <c r="Z8102" s="69"/>
      <c r="AA8102" s="270" t="str">
        <f>IF(ISTEXT(Z8102),VLOOKUP(Z8102,'_Keuzelijst Algemeen'!$B$3:$C$74,2),"")</f>
        <v/>
      </c>
      <c r="AB8102" s="85"/>
    </row>
    <row r="8103" spans="1:28" x14ac:dyDescent="0.3">
      <c r="A8103" s="249" t="s">
        <v>1103</v>
      </c>
      <c r="B8103" s="69"/>
      <c r="C8103" s="274" t="str">
        <f>IF(ISTEXT(B8103),VLOOKUP(B8103,'_Keuzelijst Algemeen'!$CC$3:$CD$10,2),"")</f>
        <v/>
      </c>
      <c r="D8103" s="87"/>
      <c r="E8103" s="69"/>
      <c r="F8103" s="69"/>
      <c r="I8103" s="85"/>
      <c r="P8103" s="69"/>
      <c r="Q8103" s="69"/>
      <c r="R8103" s="69"/>
      <c r="V8103" s="71"/>
      <c r="W8103" s="69"/>
      <c r="X8103" s="69"/>
      <c r="Y8103" s="69"/>
      <c r="Z8103" s="69"/>
      <c r="AA8103" s="270" t="str">
        <f>IF(ISTEXT(Z8103),VLOOKUP(Z8103,'_Keuzelijst Algemeen'!$B$3:$C$74,2),"")</f>
        <v/>
      </c>
      <c r="AB8103" s="85"/>
    </row>
    <row r="8104" spans="1:28" x14ac:dyDescent="0.3">
      <c r="A8104" s="249" t="s">
        <v>1103</v>
      </c>
      <c r="B8104" s="69"/>
      <c r="C8104" s="274" t="str">
        <f>IF(ISTEXT(B8104),VLOOKUP(B8104,'_Keuzelijst Algemeen'!$CC$3:$CD$10,2),"")</f>
        <v/>
      </c>
      <c r="D8104" s="87"/>
      <c r="E8104" s="69"/>
      <c r="F8104" s="69"/>
      <c r="I8104" s="85"/>
      <c r="P8104" s="69"/>
      <c r="Q8104" s="69"/>
      <c r="R8104" s="69"/>
      <c r="V8104" s="71"/>
      <c r="W8104" s="69"/>
      <c r="X8104" s="69"/>
      <c r="Y8104" s="69"/>
      <c r="Z8104" s="69"/>
      <c r="AA8104" s="270" t="str">
        <f>IF(ISTEXT(Z8104),VLOOKUP(Z8104,'_Keuzelijst Algemeen'!$B$3:$C$74,2),"")</f>
        <v/>
      </c>
      <c r="AB8104" s="85"/>
    </row>
    <row r="8105" spans="1:28" x14ac:dyDescent="0.3">
      <c r="A8105" s="249" t="s">
        <v>1103</v>
      </c>
      <c r="B8105" s="69"/>
      <c r="C8105" s="274" t="str">
        <f>IF(ISTEXT(B8105),VLOOKUP(B8105,'_Keuzelijst Algemeen'!$CC$3:$CD$10,2),"")</f>
        <v/>
      </c>
      <c r="D8105" s="87"/>
      <c r="E8105" s="69"/>
      <c r="F8105" s="69"/>
      <c r="I8105" s="85"/>
      <c r="P8105" s="69"/>
      <c r="Q8105" s="69"/>
      <c r="R8105" s="69"/>
      <c r="V8105" s="71"/>
      <c r="W8105" s="69"/>
      <c r="X8105" s="69"/>
      <c r="Y8105" s="69"/>
      <c r="Z8105" s="69"/>
      <c r="AA8105" s="270" t="str">
        <f>IF(ISTEXT(Z8105),VLOOKUP(Z8105,'_Keuzelijst Algemeen'!$B$3:$C$74,2),"")</f>
        <v/>
      </c>
      <c r="AB8105" s="85"/>
    </row>
    <row r="8106" spans="1:28" x14ac:dyDescent="0.3">
      <c r="A8106" s="249" t="s">
        <v>1103</v>
      </c>
      <c r="B8106" s="69"/>
      <c r="C8106" s="274" t="str">
        <f>IF(ISTEXT(B8106),VLOOKUP(B8106,'_Keuzelijst Algemeen'!$CC$3:$CD$10,2),"")</f>
        <v/>
      </c>
      <c r="D8106" s="87"/>
      <c r="E8106" s="69"/>
      <c r="F8106" s="69"/>
      <c r="I8106" s="85"/>
      <c r="P8106" s="69"/>
      <c r="Q8106" s="69"/>
      <c r="R8106" s="69"/>
      <c r="V8106" s="71"/>
      <c r="W8106" s="69"/>
      <c r="X8106" s="69"/>
      <c r="Y8106" s="69"/>
      <c r="Z8106" s="69"/>
      <c r="AA8106" s="270" t="str">
        <f>IF(ISTEXT(Z8106),VLOOKUP(Z8106,'_Keuzelijst Algemeen'!$B$3:$C$74,2),"")</f>
        <v/>
      </c>
      <c r="AB8106" s="85"/>
    </row>
    <row r="8107" spans="1:28" x14ac:dyDescent="0.3">
      <c r="A8107" s="249" t="s">
        <v>1103</v>
      </c>
      <c r="B8107" s="69"/>
      <c r="C8107" s="274" t="str">
        <f>IF(ISTEXT(B8107),VLOOKUP(B8107,'_Keuzelijst Algemeen'!$CC$3:$CD$10,2),"")</f>
        <v/>
      </c>
      <c r="D8107" s="87"/>
      <c r="E8107" s="69"/>
      <c r="F8107" s="69"/>
      <c r="I8107" s="85"/>
      <c r="P8107" s="69"/>
      <c r="Q8107" s="69"/>
      <c r="R8107" s="69"/>
      <c r="V8107" s="71"/>
      <c r="W8107" s="69"/>
      <c r="X8107" s="69"/>
      <c r="Y8107" s="69"/>
      <c r="Z8107" s="69"/>
      <c r="AA8107" s="270" t="str">
        <f>IF(ISTEXT(Z8107),VLOOKUP(Z8107,'_Keuzelijst Algemeen'!$B$3:$C$74,2),"")</f>
        <v/>
      </c>
      <c r="AB8107" s="85"/>
    </row>
    <row r="8108" spans="1:28" x14ac:dyDescent="0.3">
      <c r="A8108" s="249" t="s">
        <v>1103</v>
      </c>
      <c r="B8108" s="69"/>
      <c r="C8108" s="274" t="str">
        <f>IF(ISTEXT(B8108),VLOOKUP(B8108,'_Keuzelijst Algemeen'!$CC$3:$CD$10,2),"")</f>
        <v/>
      </c>
      <c r="D8108" s="87"/>
      <c r="E8108" s="69"/>
      <c r="F8108" s="69"/>
      <c r="I8108" s="85"/>
      <c r="P8108" s="69"/>
      <c r="Q8108" s="69"/>
      <c r="R8108" s="69"/>
      <c r="V8108" s="71"/>
      <c r="W8108" s="69"/>
      <c r="X8108" s="69"/>
      <c r="Y8108" s="69"/>
      <c r="Z8108" s="69"/>
      <c r="AA8108" s="270" t="str">
        <f>IF(ISTEXT(Z8108),VLOOKUP(Z8108,'_Keuzelijst Algemeen'!$B$3:$C$74,2),"")</f>
        <v/>
      </c>
      <c r="AB8108" s="85"/>
    </row>
    <row r="8109" spans="1:28" x14ac:dyDescent="0.3">
      <c r="A8109" s="249" t="s">
        <v>1103</v>
      </c>
      <c r="B8109" s="69"/>
      <c r="C8109" s="274" t="str">
        <f>IF(ISTEXT(B8109),VLOOKUP(B8109,'_Keuzelijst Algemeen'!$CC$3:$CD$10,2),"")</f>
        <v/>
      </c>
      <c r="D8109" s="87"/>
      <c r="E8109" s="69"/>
      <c r="F8109" s="69"/>
      <c r="I8109" s="85"/>
      <c r="P8109" s="69"/>
      <c r="Q8109" s="69"/>
      <c r="R8109" s="69"/>
      <c r="V8109" s="71"/>
      <c r="W8109" s="69"/>
      <c r="X8109" s="69"/>
      <c r="Y8109" s="69"/>
      <c r="Z8109" s="69"/>
      <c r="AA8109" s="270" t="str">
        <f>IF(ISTEXT(Z8109),VLOOKUP(Z8109,'_Keuzelijst Algemeen'!$B$3:$C$74,2),"")</f>
        <v/>
      </c>
      <c r="AB8109" s="85"/>
    </row>
    <row r="8110" spans="1:28" x14ac:dyDescent="0.3">
      <c r="A8110" s="249" t="s">
        <v>1103</v>
      </c>
      <c r="B8110" s="69"/>
      <c r="C8110" s="274" t="str">
        <f>IF(ISTEXT(B8110),VLOOKUP(B8110,'_Keuzelijst Algemeen'!$CC$3:$CD$10,2),"")</f>
        <v/>
      </c>
      <c r="D8110" s="87"/>
      <c r="E8110" s="69"/>
      <c r="F8110" s="69"/>
      <c r="I8110" s="85"/>
      <c r="P8110" s="69"/>
      <c r="Q8110" s="69"/>
      <c r="R8110" s="69"/>
      <c r="V8110" s="71"/>
      <c r="W8110" s="69"/>
      <c r="X8110" s="69"/>
      <c r="Y8110" s="69"/>
      <c r="Z8110" s="69"/>
      <c r="AA8110" s="270" t="str">
        <f>IF(ISTEXT(Z8110),VLOOKUP(Z8110,'_Keuzelijst Algemeen'!$B$3:$C$74,2),"")</f>
        <v/>
      </c>
      <c r="AB8110" s="85"/>
    </row>
    <row r="8111" spans="1:28" x14ac:dyDescent="0.3">
      <c r="A8111" s="249" t="s">
        <v>1103</v>
      </c>
      <c r="B8111" s="69"/>
      <c r="C8111" s="274" t="str">
        <f>IF(ISTEXT(B8111),VLOOKUP(B8111,'_Keuzelijst Algemeen'!$CC$3:$CD$10,2),"")</f>
        <v/>
      </c>
      <c r="D8111" s="87"/>
      <c r="E8111" s="69"/>
      <c r="F8111" s="69"/>
      <c r="I8111" s="85"/>
      <c r="P8111" s="69"/>
      <c r="Q8111" s="69"/>
      <c r="R8111" s="69"/>
      <c r="V8111" s="71"/>
      <c r="W8111" s="69"/>
      <c r="X8111" s="69"/>
      <c r="Y8111" s="69"/>
      <c r="Z8111" s="69"/>
      <c r="AA8111" s="270" t="str">
        <f>IF(ISTEXT(Z8111),VLOOKUP(Z8111,'_Keuzelijst Algemeen'!$B$3:$C$74,2),"")</f>
        <v/>
      </c>
      <c r="AB8111" s="85"/>
    </row>
    <row r="8112" spans="1:28" x14ac:dyDescent="0.3">
      <c r="A8112" s="249" t="s">
        <v>1103</v>
      </c>
      <c r="B8112" s="69"/>
      <c r="C8112" s="274" t="str">
        <f>IF(ISTEXT(B8112),VLOOKUP(B8112,'_Keuzelijst Algemeen'!$CC$3:$CD$10,2),"")</f>
        <v/>
      </c>
      <c r="D8112" s="87"/>
      <c r="E8112" s="69"/>
      <c r="F8112" s="69"/>
      <c r="I8112" s="85"/>
      <c r="P8112" s="69"/>
      <c r="Q8112" s="69"/>
      <c r="R8112" s="69"/>
      <c r="V8112" s="71"/>
      <c r="W8112" s="69"/>
      <c r="X8112" s="69"/>
      <c r="Y8112" s="69"/>
      <c r="Z8112" s="69"/>
      <c r="AA8112" s="270" t="str">
        <f>IF(ISTEXT(Z8112),VLOOKUP(Z8112,'_Keuzelijst Algemeen'!$B$3:$C$74,2),"")</f>
        <v/>
      </c>
      <c r="AB8112" s="85"/>
    </row>
    <row r="8113" spans="1:28" x14ac:dyDescent="0.3">
      <c r="A8113" s="249" t="s">
        <v>1103</v>
      </c>
      <c r="B8113" s="69"/>
      <c r="C8113" s="274" t="str">
        <f>IF(ISTEXT(B8113),VLOOKUP(B8113,'_Keuzelijst Algemeen'!$CC$3:$CD$10,2),"")</f>
        <v/>
      </c>
      <c r="D8113" s="87"/>
      <c r="E8113" s="69"/>
      <c r="F8113" s="69"/>
      <c r="I8113" s="85"/>
      <c r="P8113" s="69"/>
      <c r="Q8113" s="69"/>
      <c r="R8113" s="69"/>
      <c r="V8113" s="71"/>
      <c r="W8113" s="69"/>
      <c r="X8113" s="69"/>
      <c r="Y8113" s="69"/>
      <c r="Z8113" s="69"/>
      <c r="AA8113" s="270" t="str">
        <f>IF(ISTEXT(Z8113),VLOOKUP(Z8113,'_Keuzelijst Algemeen'!$B$3:$C$74,2),"")</f>
        <v/>
      </c>
      <c r="AB8113" s="85"/>
    </row>
    <row r="8114" spans="1:28" x14ac:dyDescent="0.3">
      <c r="A8114" s="249" t="s">
        <v>1103</v>
      </c>
      <c r="B8114" s="69"/>
      <c r="C8114" s="274" t="str">
        <f>IF(ISTEXT(B8114),VLOOKUP(B8114,'_Keuzelijst Algemeen'!$CC$3:$CD$10,2),"")</f>
        <v/>
      </c>
      <c r="D8114" s="87"/>
      <c r="E8114" s="69"/>
      <c r="F8114" s="69"/>
      <c r="I8114" s="85"/>
      <c r="P8114" s="69"/>
      <c r="Q8114" s="69"/>
      <c r="R8114" s="69"/>
      <c r="V8114" s="71"/>
      <c r="W8114" s="69"/>
      <c r="X8114" s="69"/>
      <c r="Y8114" s="69"/>
      <c r="Z8114" s="69"/>
      <c r="AA8114" s="270" t="str">
        <f>IF(ISTEXT(Z8114),VLOOKUP(Z8114,'_Keuzelijst Algemeen'!$B$3:$C$74,2),"")</f>
        <v/>
      </c>
      <c r="AB8114" s="85"/>
    </row>
    <row r="8115" spans="1:28" x14ac:dyDescent="0.3">
      <c r="A8115" s="249" t="s">
        <v>1103</v>
      </c>
      <c r="B8115" s="69"/>
      <c r="C8115" s="274" t="str">
        <f>IF(ISTEXT(B8115),VLOOKUP(B8115,'_Keuzelijst Algemeen'!$CC$3:$CD$10,2),"")</f>
        <v/>
      </c>
      <c r="D8115" s="87"/>
      <c r="E8115" s="69"/>
      <c r="F8115" s="69"/>
      <c r="I8115" s="85"/>
      <c r="P8115" s="69"/>
      <c r="Q8115" s="69"/>
      <c r="R8115" s="69"/>
      <c r="V8115" s="71"/>
      <c r="W8115" s="69"/>
      <c r="X8115" s="69"/>
      <c r="Y8115" s="69"/>
      <c r="Z8115" s="69"/>
      <c r="AA8115" s="270" t="str">
        <f>IF(ISTEXT(Z8115),VLOOKUP(Z8115,'_Keuzelijst Algemeen'!$B$3:$C$74,2),"")</f>
        <v/>
      </c>
      <c r="AB8115" s="85"/>
    </row>
    <row r="8116" spans="1:28" x14ac:dyDescent="0.3">
      <c r="A8116" s="249" t="s">
        <v>1103</v>
      </c>
      <c r="B8116" s="69"/>
      <c r="C8116" s="274" t="str">
        <f>IF(ISTEXT(B8116),VLOOKUP(B8116,'_Keuzelijst Algemeen'!$CC$3:$CD$10,2),"")</f>
        <v/>
      </c>
      <c r="D8116" s="87"/>
      <c r="E8116" s="69"/>
      <c r="F8116" s="69"/>
      <c r="I8116" s="85"/>
      <c r="P8116" s="69"/>
      <c r="Q8116" s="69"/>
      <c r="R8116" s="69"/>
      <c r="V8116" s="71"/>
      <c r="W8116" s="69"/>
      <c r="X8116" s="69"/>
      <c r="Y8116" s="69"/>
      <c r="Z8116" s="69"/>
      <c r="AA8116" s="270" t="str">
        <f>IF(ISTEXT(Z8116),VLOOKUP(Z8116,'_Keuzelijst Algemeen'!$B$3:$C$74,2),"")</f>
        <v/>
      </c>
      <c r="AB8116" s="85"/>
    </row>
    <row r="8117" spans="1:28" x14ac:dyDescent="0.3">
      <c r="A8117" s="249" t="s">
        <v>1103</v>
      </c>
      <c r="B8117" s="69"/>
      <c r="C8117" s="274" t="str">
        <f>IF(ISTEXT(B8117),VLOOKUP(B8117,'_Keuzelijst Algemeen'!$CC$3:$CD$10,2),"")</f>
        <v/>
      </c>
      <c r="D8117" s="87"/>
      <c r="E8117" s="69"/>
      <c r="F8117" s="69"/>
      <c r="I8117" s="85"/>
      <c r="P8117" s="69"/>
      <c r="Q8117" s="69"/>
      <c r="R8117" s="69"/>
      <c r="V8117" s="71"/>
      <c r="W8117" s="69"/>
      <c r="X8117" s="69"/>
      <c r="Y8117" s="69"/>
      <c r="Z8117" s="69"/>
      <c r="AA8117" s="270" t="str">
        <f>IF(ISTEXT(Z8117),VLOOKUP(Z8117,'_Keuzelijst Algemeen'!$B$3:$C$74,2),"")</f>
        <v/>
      </c>
      <c r="AB8117" s="85"/>
    </row>
    <row r="8118" spans="1:28" x14ac:dyDescent="0.3">
      <c r="A8118" s="249" t="s">
        <v>1103</v>
      </c>
      <c r="B8118" s="69"/>
      <c r="C8118" s="274" t="str">
        <f>IF(ISTEXT(B8118),VLOOKUP(B8118,'_Keuzelijst Algemeen'!$CC$3:$CD$10,2),"")</f>
        <v/>
      </c>
      <c r="D8118" s="87"/>
      <c r="E8118" s="69"/>
      <c r="F8118" s="69"/>
      <c r="I8118" s="85"/>
      <c r="P8118" s="69"/>
      <c r="Q8118" s="69"/>
      <c r="R8118" s="69"/>
      <c r="V8118" s="71"/>
      <c r="W8118" s="69"/>
      <c r="X8118" s="69"/>
      <c r="Y8118" s="69"/>
      <c r="Z8118" s="69"/>
      <c r="AA8118" s="270" t="str">
        <f>IF(ISTEXT(Z8118),VLOOKUP(Z8118,'_Keuzelijst Algemeen'!$B$3:$C$74,2),"")</f>
        <v/>
      </c>
      <c r="AB8118" s="85"/>
    </row>
    <row r="8119" spans="1:28" x14ac:dyDescent="0.3">
      <c r="A8119" s="249" t="s">
        <v>1103</v>
      </c>
      <c r="B8119" s="69"/>
      <c r="C8119" s="274" t="str">
        <f>IF(ISTEXT(B8119),VLOOKUP(B8119,'_Keuzelijst Algemeen'!$CC$3:$CD$10,2),"")</f>
        <v/>
      </c>
      <c r="D8119" s="87"/>
      <c r="E8119" s="69"/>
      <c r="F8119" s="69"/>
      <c r="I8119" s="85"/>
      <c r="P8119" s="69"/>
      <c r="Q8119" s="69"/>
      <c r="R8119" s="69"/>
      <c r="V8119" s="71"/>
      <c r="W8119" s="69"/>
      <c r="X8119" s="69"/>
      <c r="Y8119" s="69"/>
      <c r="Z8119" s="69"/>
      <c r="AA8119" s="270" t="str">
        <f>IF(ISTEXT(Z8119),VLOOKUP(Z8119,'_Keuzelijst Algemeen'!$B$3:$C$74,2),"")</f>
        <v/>
      </c>
      <c r="AB8119" s="85"/>
    </row>
    <row r="8120" spans="1:28" x14ac:dyDescent="0.3">
      <c r="A8120" s="249" t="s">
        <v>1103</v>
      </c>
      <c r="B8120" s="69"/>
      <c r="C8120" s="274" t="str">
        <f>IF(ISTEXT(B8120),VLOOKUP(B8120,'_Keuzelijst Algemeen'!$CC$3:$CD$10,2),"")</f>
        <v/>
      </c>
      <c r="D8120" s="87"/>
      <c r="E8120" s="69"/>
      <c r="F8120" s="69"/>
      <c r="I8120" s="85"/>
      <c r="P8120" s="69"/>
      <c r="Q8120" s="69"/>
      <c r="R8120" s="69"/>
      <c r="V8120" s="71"/>
      <c r="W8120" s="69"/>
      <c r="X8120" s="69"/>
      <c r="Y8120" s="69"/>
      <c r="Z8120" s="69"/>
      <c r="AA8120" s="270" t="str">
        <f>IF(ISTEXT(Z8120),VLOOKUP(Z8120,'_Keuzelijst Algemeen'!$B$3:$C$74,2),"")</f>
        <v/>
      </c>
      <c r="AB8120" s="85"/>
    </row>
    <row r="8121" spans="1:28" x14ac:dyDescent="0.3">
      <c r="A8121" s="249" t="s">
        <v>1103</v>
      </c>
      <c r="B8121" s="69"/>
      <c r="C8121" s="274" t="str">
        <f>IF(ISTEXT(B8121),VLOOKUP(B8121,'_Keuzelijst Algemeen'!$CC$3:$CD$10,2),"")</f>
        <v/>
      </c>
      <c r="D8121" s="87"/>
      <c r="E8121" s="69"/>
      <c r="F8121" s="69"/>
      <c r="I8121" s="85"/>
      <c r="P8121" s="69"/>
      <c r="Q8121" s="69"/>
      <c r="R8121" s="69"/>
      <c r="V8121" s="71"/>
      <c r="W8121" s="69"/>
      <c r="X8121" s="69"/>
      <c r="Y8121" s="69"/>
      <c r="Z8121" s="69"/>
      <c r="AA8121" s="270" t="str">
        <f>IF(ISTEXT(Z8121),VLOOKUP(Z8121,'_Keuzelijst Algemeen'!$B$3:$C$74,2),"")</f>
        <v/>
      </c>
      <c r="AB8121" s="85"/>
    </row>
    <row r="8122" spans="1:28" x14ac:dyDescent="0.3">
      <c r="A8122" s="249" t="s">
        <v>1103</v>
      </c>
      <c r="B8122" s="69"/>
      <c r="C8122" s="274" t="str">
        <f>IF(ISTEXT(B8122),VLOOKUP(B8122,'_Keuzelijst Algemeen'!$CC$3:$CD$10,2),"")</f>
        <v/>
      </c>
      <c r="D8122" s="87"/>
      <c r="E8122" s="69"/>
      <c r="F8122" s="69"/>
      <c r="I8122" s="85"/>
      <c r="P8122" s="69"/>
      <c r="Q8122" s="69"/>
      <c r="R8122" s="69"/>
      <c r="V8122" s="71"/>
      <c r="W8122" s="69"/>
      <c r="X8122" s="69"/>
      <c r="Y8122" s="69"/>
      <c r="Z8122" s="69"/>
      <c r="AA8122" s="270" t="str">
        <f>IF(ISTEXT(Z8122),VLOOKUP(Z8122,'_Keuzelijst Algemeen'!$B$3:$C$74,2),"")</f>
        <v/>
      </c>
      <c r="AB8122" s="85"/>
    </row>
    <row r="8123" spans="1:28" x14ac:dyDescent="0.3">
      <c r="A8123" s="249" t="s">
        <v>1103</v>
      </c>
      <c r="B8123" s="69"/>
      <c r="C8123" s="274" t="str">
        <f>IF(ISTEXT(B8123),VLOOKUP(B8123,'_Keuzelijst Algemeen'!$CC$3:$CD$10,2),"")</f>
        <v/>
      </c>
      <c r="D8123" s="87"/>
      <c r="E8123" s="69"/>
      <c r="F8123" s="69"/>
      <c r="I8123" s="85"/>
      <c r="P8123" s="69"/>
      <c r="Q8123" s="69"/>
      <c r="R8123" s="69"/>
      <c r="V8123" s="71"/>
      <c r="W8123" s="69"/>
      <c r="X8123" s="69"/>
      <c r="Y8123" s="69"/>
      <c r="Z8123" s="69"/>
      <c r="AA8123" s="270" t="str">
        <f>IF(ISTEXT(Z8123),VLOOKUP(Z8123,'_Keuzelijst Algemeen'!$B$3:$C$74,2),"")</f>
        <v/>
      </c>
      <c r="AB8123" s="85"/>
    </row>
    <row r="8124" spans="1:28" x14ac:dyDescent="0.3">
      <c r="A8124" s="249" t="s">
        <v>1103</v>
      </c>
      <c r="B8124" s="69"/>
      <c r="C8124" s="274" t="str">
        <f>IF(ISTEXT(B8124),VLOOKUP(B8124,'_Keuzelijst Algemeen'!$CC$3:$CD$10,2),"")</f>
        <v/>
      </c>
      <c r="D8124" s="87"/>
      <c r="E8124" s="69"/>
      <c r="F8124" s="69"/>
      <c r="I8124" s="85"/>
      <c r="P8124" s="69"/>
      <c r="Q8124" s="69"/>
      <c r="R8124" s="69"/>
      <c r="V8124" s="71"/>
      <c r="W8124" s="69"/>
      <c r="X8124" s="69"/>
      <c r="Y8124" s="69"/>
      <c r="Z8124" s="69"/>
      <c r="AA8124" s="270" t="str">
        <f>IF(ISTEXT(Z8124),VLOOKUP(Z8124,'_Keuzelijst Algemeen'!$B$3:$C$74,2),"")</f>
        <v/>
      </c>
      <c r="AB8124" s="85"/>
    </row>
    <row r="8125" spans="1:28" x14ac:dyDescent="0.3">
      <c r="A8125" s="249" t="s">
        <v>1103</v>
      </c>
      <c r="B8125" s="69"/>
      <c r="C8125" s="274" t="str">
        <f>IF(ISTEXT(B8125),VLOOKUP(B8125,'_Keuzelijst Algemeen'!$CC$3:$CD$10,2),"")</f>
        <v/>
      </c>
      <c r="D8125" s="87"/>
      <c r="E8125" s="69"/>
      <c r="F8125" s="69"/>
      <c r="I8125" s="85"/>
      <c r="P8125" s="69"/>
      <c r="Q8125" s="69"/>
      <c r="R8125" s="69"/>
      <c r="V8125" s="71"/>
      <c r="W8125" s="69"/>
      <c r="X8125" s="69"/>
      <c r="Y8125" s="69"/>
      <c r="Z8125" s="69"/>
      <c r="AA8125" s="270" t="str">
        <f>IF(ISTEXT(Z8125),VLOOKUP(Z8125,'_Keuzelijst Algemeen'!$B$3:$C$74,2),"")</f>
        <v/>
      </c>
      <c r="AB8125" s="85"/>
    </row>
    <row r="8126" spans="1:28" x14ac:dyDescent="0.3">
      <c r="A8126" s="249" t="s">
        <v>1103</v>
      </c>
      <c r="B8126" s="69"/>
      <c r="C8126" s="274" t="str">
        <f>IF(ISTEXT(B8126),VLOOKUP(B8126,'_Keuzelijst Algemeen'!$CC$3:$CD$10,2),"")</f>
        <v/>
      </c>
      <c r="D8126" s="87"/>
      <c r="E8126" s="69"/>
      <c r="F8126" s="69"/>
      <c r="I8126" s="85"/>
      <c r="P8126" s="69"/>
      <c r="Q8126" s="69"/>
      <c r="R8126" s="69"/>
      <c r="V8126" s="71"/>
      <c r="W8126" s="69"/>
      <c r="X8126" s="69"/>
      <c r="Y8126" s="69"/>
      <c r="Z8126" s="69"/>
      <c r="AA8126" s="270" t="str">
        <f>IF(ISTEXT(Z8126),VLOOKUP(Z8126,'_Keuzelijst Algemeen'!$B$3:$C$74,2),"")</f>
        <v/>
      </c>
      <c r="AB8126" s="85"/>
    </row>
    <row r="8127" spans="1:28" x14ac:dyDescent="0.3">
      <c r="A8127" s="249" t="s">
        <v>1103</v>
      </c>
      <c r="B8127" s="69"/>
      <c r="C8127" s="274" t="str">
        <f>IF(ISTEXT(B8127),VLOOKUP(B8127,'_Keuzelijst Algemeen'!$CC$3:$CD$10,2),"")</f>
        <v/>
      </c>
      <c r="D8127" s="87"/>
      <c r="E8127" s="69"/>
      <c r="F8127" s="69"/>
      <c r="I8127" s="85"/>
      <c r="P8127" s="69"/>
      <c r="Q8127" s="69"/>
      <c r="R8127" s="69"/>
      <c r="V8127" s="71"/>
      <c r="W8127" s="69"/>
      <c r="X8127" s="69"/>
      <c r="Y8127" s="69"/>
      <c r="Z8127" s="69"/>
      <c r="AA8127" s="270" t="str">
        <f>IF(ISTEXT(Z8127),VLOOKUP(Z8127,'_Keuzelijst Algemeen'!$B$3:$C$74,2),"")</f>
        <v/>
      </c>
      <c r="AB8127" s="85"/>
    </row>
    <row r="8128" spans="1:28" x14ac:dyDescent="0.3">
      <c r="A8128" s="249" t="s">
        <v>1103</v>
      </c>
      <c r="B8128" s="69"/>
      <c r="C8128" s="274" t="str">
        <f>IF(ISTEXT(B8128),VLOOKUP(B8128,'_Keuzelijst Algemeen'!$CC$3:$CD$10,2),"")</f>
        <v/>
      </c>
      <c r="D8128" s="87"/>
      <c r="E8128" s="69"/>
      <c r="F8128" s="69"/>
      <c r="I8128" s="85"/>
      <c r="P8128" s="69"/>
      <c r="Q8128" s="69"/>
      <c r="R8128" s="69"/>
      <c r="V8128" s="71"/>
      <c r="W8128" s="69"/>
      <c r="X8128" s="69"/>
      <c r="Y8128" s="69"/>
      <c r="Z8128" s="69"/>
      <c r="AA8128" s="270" t="str">
        <f>IF(ISTEXT(Z8128),VLOOKUP(Z8128,'_Keuzelijst Algemeen'!$B$3:$C$74,2),"")</f>
        <v/>
      </c>
      <c r="AB8128" s="85"/>
    </row>
    <row r="8129" spans="1:28" x14ac:dyDescent="0.3">
      <c r="A8129" s="249" t="s">
        <v>1103</v>
      </c>
      <c r="B8129" s="69"/>
      <c r="C8129" s="274" t="str">
        <f>IF(ISTEXT(B8129),VLOOKUP(B8129,'_Keuzelijst Algemeen'!$CC$3:$CD$10,2),"")</f>
        <v/>
      </c>
      <c r="D8129" s="87"/>
      <c r="E8129" s="69"/>
      <c r="F8129" s="69"/>
      <c r="I8129" s="85"/>
      <c r="P8129" s="69"/>
      <c r="Q8129" s="69"/>
      <c r="R8129" s="69"/>
      <c r="V8129" s="71"/>
      <c r="W8129" s="69"/>
      <c r="X8129" s="69"/>
      <c r="Y8129" s="69"/>
      <c r="Z8129" s="69"/>
      <c r="AA8129" s="270" t="str">
        <f>IF(ISTEXT(Z8129),VLOOKUP(Z8129,'_Keuzelijst Algemeen'!$B$3:$C$74,2),"")</f>
        <v/>
      </c>
      <c r="AB8129" s="85"/>
    </row>
    <row r="8130" spans="1:28" x14ac:dyDescent="0.3">
      <c r="A8130" s="249" t="s">
        <v>1103</v>
      </c>
      <c r="B8130" s="69"/>
      <c r="C8130" s="274" t="str">
        <f>IF(ISTEXT(B8130),VLOOKUP(B8130,'_Keuzelijst Algemeen'!$CC$3:$CD$10,2),"")</f>
        <v/>
      </c>
      <c r="D8130" s="87"/>
      <c r="E8130" s="69"/>
      <c r="F8130" s="69"/>
      <c r="I8130" s="85"/>
      <c r="P8130" s="69"/>
      <c r="Q8130" s="69"/>
      <c r="R8130" s="69"/>
      <c r="V8130" s="71"/>
      <c r="W8130" s="69"/>
      <c r="X8130" s="69"/>
      <c r="Y8130" s="69"/>
      <c r="Z8130" s="69"/>
      <c r="AA8130" s="270" t="str">
        <f>IF(ISTEXT(Z8130),VLOOKUP(Z8130,'_Keuzelijst Algemeen'!$B$3:$C$74,2),"")</f>
        <v/>
      </c>
      <c r="AB8130" s="85"/>
    </row>
    <row r="8131" spans="1:28" x14ac:dyDescent="0.3">
      <c r="A8131" s="249" t="s">
        <v>1103</v>
      </c>
      <c r="B8131" s="69"/>
      <c r="C8131" s="274" t="str">
        <f>IF(ISTEXT(B8131),VLOOKUP(B8131,'_Keuzelijst Algemeen'!$CC$3:$CD$10,2),"")</f>
        <v/>
      </c>
      <c r="D8131" s="87"/>
      <c r="E8131" s="69"/>
      <c r="F8131" s="69"/>
      <c r="I8131" s="85"/>
      <c r="P8131" s="69"/>
      <c r="Q8131" s="69"/>
      <c r="R8131" s="69"/>
      <c r="V8131" s="71"/>
      <c r="W8131" s="69"/>
      <c r="X8131" s="69"/>
      <c r="Y8131" s="69"/>
      <c r="Z8131" s="69"/>
      <c r="AA8131" s="270" t="str">
        <f>IF(ISTEXT(Z8131),VLOOKUP(Z8131,'_Keuzelijst Algemeen'!$B$3:$C$74,2),"")</f>
        <v/>
      </c>
      <c r="AB8131" s="85"/>
    </row>
    <row r="8132" spans="1:28" x14ac:dyDescent="0.3">
      <c r="A8132" s="249" t="s">
        <v>1103</v>
      </c>
      <c r="B8132" s="69"/>
      <c r="C8132" s="274" t="str">
        <f>IF(ISTEXT(B8132),VLOOKUP(B8132,'_Keuzelijst Algemeen'!$CC$3:$CD$10,2),"")</f>
        <v/>
      </c>
      <c r="D8132" s="87"/>
      <c r="E8132" s="69"/>
      <c r="F8132" s="69"/>
      <c r="I8132" s="85"/>
      <c r="P8132" s="69"/>
      <c r="Q8132" s="69"/>
      <c r="R8132" s="69"/>
      <c r="V8132" s="71"/>
      <c r="W8132" s="69"/>
      <c r="X8132" s="69"/>
      <c r="Y8132" s="69"/>
      <c r="Z8132" s="69"/>
      <c r="AA8132" s="270" t="str">
        <f>IF(ISTEXT(Z8132),VLOOKUP(Z8132,'_Keuzelijst Algemeen'!$B$3:$C$74,2),"")</f>
        <v/>
      </c>
      <c r="AB8132" s="85"/>
    </row>
    <row r="8133" spans="1:28" x14ac:dyDescent="0.3">
      <c r="A8133" s="249" t="s">
        <v>1103</v>
      </c>
      <c r="B8133" s="69"/>
      <c r="C8133" s="274" t="str">
        <f>IF(ISTEXT(B8133),VLOOKUP(B8133,'_Keuzelijst Algemeen'!$CC$3:$CD$10,2),"")</f>
        <v/>
      </c>
      <c r="D8133" s="87"/>
      <c r="E8133" s="69"/>
      <c r="F8133" s="69"/>
      <c r="I8133" s="85"/>
      <c r="P8133" s="69"/>
      <c r="Q8133" s="69"/>
      <c r="R8133" s="69"/>
      <c r="V8133" s="71"/>
      <c r="W8133" s="69"/>
      <c r="X8133" s="69"/>
      <c r="Y8133" s="69"/>
      <c r="Z8133" s="69"/>
      <c r="AA8133" s="270" t="str">
        <f>IF(ISTEXT(Z8133),VLOOKUP(Z8133,'_Keuzelijst Algemeen'!$B$3:$C$74,2),"")</f>
        <v/>
      </c>
      <c r="AB8133" s="85"/>
    </row>
    <row r="8134" spans="1:28" x14ac:dyDescent="0.3">
      <c r="A8134" s="249" t="s">
        <v>1103</v>
      </c>
      <c r="B8134" s="69"/>
      <c r="C8134" s="274" t="str">
        <f>IF(ISTEXT(B8134),VLOOKUP(B8134,'_Keuzelijst Algemeen'!$CC$3:$CD$10,2),"")</f>
        <v/>
      </c>
      <c r="D8134" s="87"/>
      <c r="E8134" s="69"/>
      <c r="F8134" s="69"/>
      <c r="I8134" s="85"/>
      <c r="P8134" s="69"/>
      <c r="Q8134" s="69"/>
      <c r="R8134" s="69"/>
      <c r="V8134" s="71"/>
      <c r="W8134" s="69"/>
      <c r="X8134" s="69"/>
      <c r="Y8134" s="69"/>
      <c r="Z8134" s="69"/>
      <c r="AA8134" s="270" t="str">
        <f>IF(ISTEXT(Z8134),VLOOKUP(Z8134,'_Keuzelijst Algemeen'!$B$3:$C$74,2),"")</f>
        <v/>
      </c>
      <c r="AB8134" s="85"/>
    </row>
    <row r="8135" spans="1:28" x14ac:dyDescent="0.3">
      <c r="A8135" s="249" t="s">
        <v>1103</v>
      </c>
      <c r="B8135" s="69"/>
      <c r="C8135" s="274" t="str">
        <f>IF(ISTEXT(B8135),VLOOKUP(B8135,'_Keuzelijst Algemeen'!$CC$3:$CD$10,2),"")</f>
        <v/>
      </c>
      <c r="D8135" s="87"/>
      <c r="E8135" s="69"/>
      <c r="F8135" s="69"/>
      <c r="I8135" s="85"/>
      <c r="P8135" s="69"/>
      <c r="Q8135" s="69"/>
      <c r="R8135" s="69"/>
      <c r="V8135" s="71"/>
      <c r="W8135" s="69"/>
      <c r="X8135" s="69"/>
      <c r="Y8135" s="69"/>
      <c r="Z8135" s="69"/>
      <c r="AA8135" s="270" t="str">
        <f>IF(ISTEXT(Z8135),VLOOKUP(Z8135,'_Keuzelijst Algemeen'!$B$3:$C$74,2),"")</f>
        <v/>
      </c>
      <c r="AB8135" s="85"/>
    </row>
    <row r="8136" spans="1:28" x14ac:dyDescent="0.3">
      <c r="A8136" s="249" t="s">
        <v>1103</v>
      </c>
      <c r="B8136" s="69"/>
      <c r="C8136" s="274" t="str">
        <f>IF(ISTEXT(B8136),VLOOKUP(B8136,'_Keuzelijst Algemeen'!$CC$3:$CD$10,2),"")</f>
        <v/>
      </c>
      <c r="D8136" s="87"/>
      <c r="E8136" s="69"/>
      <c r="F8136" s="69"/>
      <c r="I8136" s="85"/>
      <c r="P8136" s="69"/>
      <c r="Q8136" s="69"/>
      <c r="R8136" s="69"/>
      <c r="V8136" s="71"/>
      <c r="W8136" s="69"/>
      <c r="X8136" s="69"/>
      <c r="Y8136" s="69"/>
      <c r="Z8136" s="69"/>
      <c r="AA8136" s="270" t="str">
        <f>IF(ISTEXT(Z8136),VLOOKUP(Z8136,'_Keuzelijst Algemeen'!$B$3:$C$74,2),"")</f>
        <v/>
      </c>
      <c r="AB8136" s="85"/>
    </row>
    <row r="8137" spans="1:28" x14ac:dyDescent="0.3">
      <c r="A8137" s="249" t="s">
        <v>1103</v>
      </c>
      <c r="B8137" s="69"/>
      <c r="C8137" s="274" t="str">
        <f>IF(ISTEXT(B8137),VLOOKUP(B8137,'_Keuzelijst Algemeen'!$CC$3:$CD$10,2),"")</f>
        <v/>
      </c>
      <c r="D8137" s="87"/>
      <c r="E8137" s="69"/>
      <c r="F8137" s="69"/>
      <c r="I8137" s="85"/>
      <c r="P8137" s="69"/>
      <c r="Q8137" s="69"/>
      <c r="R8137" s="69"/>
      <c r="V8137" s="71"/>
      <c r="W8137" s="69"/>
      <c r="X8137" s="69"/>
      <c r="Y8137" s="69"/>
      <c r="Z8137" s="69"/>
      <c r="AA8137" s="270" t="str">
        <f>IF(ISTEXT(Z8137),VLOOKUP(Z8137,'_Keuzelijst Algemeen'!$B$3:$C$74,2),"")</f>
        <v/>
      </c>
      <c r="AB8137" s="85"/>
    </row>
    <row r="8138" spans="1:28" x14ac:dyDescent="0.3">
      <c r="A8138" s="249" t="s">
        <v>1103</v>
      </c>
      <c r="B8138" s="69"/>
      <c r="C8138" s="274" t="str">
        <f>IF(ISTEXT(B8138),VLOOKUP(B8138,'_Keuzelijst Algemeen'!$CC$3:$CD$10,2),"")</f>
        <v/>
      </c>
      <c r="D8138" s="87"/>
      <c r="E8138" s="69"/>
      <c r="F8138" s="69"/>
      <c r="I8138" s="85"/>
      <c r="P8138" s="69"/>
      <c r="Q8138" s="69"/>
      <c r="R8138" s="69"/>
      <c r="V8138" s="71"/>
      <c r="W8138" s="69"/>
      <c r="X8138" s="69"/>
      <c r="Y8138" s="69"/>
      <c r="Z8138" s="69"/>
      <c r="AA8138" s="270" t="str">
        <f>IF(ISTEXT(Z8138),VLOOKUP(Z8138,'_Keuzelijst Algemeen'!$B$3:$C$74,2),"")</f>
        <v/>
      </c>
      <c r="AB8138" s="85"/>
    </row>
    <row r="8139" spans="1:28" x14ac:dyDescent="0.3">
      <c r="A8139" s="249" t="s">
        <v>1103</v>
      </c>
      <c r="B8139" s="69"/>
      <c r="C8139" s="274" t="str">
        <f>IF(ISTEXT(B8139),VLOOKUP(B8139,'_Keuzelijst Algemeen'!$CC$3:$CD$10,2),"")</f>
        <v/>
      </c>
      <c r="D8139" s="87"/>
      <c r="E8139" s="69"/>
      <c r="F8139" s="69"/>
      <c r="I8139" s="85"/>
      <c r="P8139" s="69"/>
      <c r="Q8139" s="69"/>
      <c r="R8139" s="69"/>
      <c r="V8139" s="71"/>
      <c r="W8139" s="69"/>
      <c r="X8139" s="69"/>
      <c r="Y8139" s="69"/>
      <c r="Z8139" s="69"/>
      <c r="AA8139" s="270" t="str">
        <f>IF(ISTEXT(Z8139),VLOOKUP(Z8139,'_Keuzelijst Algemeen'!$B$3:$C$74,2),"")</f>
        <v/>
      </c>
      <c r="AB8139" s="85"/>
    </row>
    <row r="8140" spans="1:28" x14ac:dyDescent="0.3">
      <c r="A8140" s="249" t="s">
        <v>1103</v>
      </c>
      <c r="B8140" s="69"/>
      <c r="C8140" s="274" t="str">
        <f>IF(ISTEXT(B8140),VLOOKUP(B8140,'_Keuzelijst Algemeen'!$CC$3:$CD$10,2),"")</f>
        <v/>
      </c>
      <c r="D8140" s="87"/>
      <c r="E8140" s="69"/>
      <c r="F8140" s="69"/>
      <c r="I8140" s="85"/>
      <c r="P8140" s="69"/>
      <c r="Q8140" s="69"/>
      <c r="R8140" s="69"/>
      <c r="V8140" s="71"/>
      <c r="W8140" s="69"/>
      <c r="X8140" s="69"/>
      <c r="Y8140" s="69"/>
      <c r="Z8140" s="69"/>
      <c r="AA8140" s="270" t="str">
        <f>IF(ISTEXT(Z8140),VLOOKUP(Z8140,'_Keuzelijst Algemeen'!$B$3:$C$74,2),"")</f>
        <v/>
      </c>
      <c r="AB8140" s="85"/>
    </row>
    <row r="8141" spans="1:28" x14ac:dyDescent="0.3">
      <c r="A8141" s="249" t="s">
        <v>1103</v>
      </c>
      <c r="B8141" s="69"/>
      <c r="C8141" s="274" t="str">
        <f>IF(ISTEXT(B8141),VLOOKUP(B8141,'_Keuzelijst Algemeen'!$CC$3:$CD$10,2),"")</f>
        <v/>
      </c>
      <c r="D8141" s="87"/>
      <c r="E8141" s="69"/>
      <c r="F8141" s="69"/>
      <c r="I8141" s="85"/>
      <c r="P8141" s="69"/>
      <c r="Q8141" s="69"/>
      <c r="R8141" s="69"/>
      <c r="V8141" s="71"/>
      <c r="W8141" s="69"/>
      <c r="X8141" s="69"/>
      <c r="Y8141" s="69"/>
      <c r="Z8141" s="69"/>
      <c r="AA8141" s="270" t="str">
        <f>IF(ISTEXT(Z8141),VLOOKUP(Z8141,'_Keuzelijst Algemeen'!$B$3:$C$74,2),"")</f>
        <v/>
      </c>
      <c r="AB8141" s="85"/>
    </row>
    <row r="8142" spans="1:28" x14ac:dyDescent="0.3">
      <c r="A8142" s="249" t="s">
        <v>1103</v>
      </c>
      <c r="B8142" s="69"/>
      <c r="C8142" s="274" t="str">
        <f>IF(ISTEXT(B8142),VLOOKUP(B8142,'_Keuzelijst Algemeen'!$CC$3:$CD$10,2),"")</f>
        <v/>
      </c>
      <c r="D8142" s="87"/>
      <c r="E8142" s="69"/>
      <c r="F8142" s="69"/>
      <c r="I8142" s="85"/>
      <c r="P8142" s="69"/>
      <c r="Q8142" s="69"/>
      <c r="R8142" s="69"/>
      <c r="V8142" s="71"/>
      <c r="W8142" s="69"/>
      <c r="X8142" s="69"/>
      <c r="Y8142" s="69"/>
      <c r="Z8142" s="69"/>
      <c r="AA8142" s="270" t="str">
        <f>IF(ISTEXT(Z8142),VLOOKUP(Z8142,'_Keuzelijst Algemeen'!$B$3:$C$74,2),"")</f>
        <v/>
      </c>
      <c r="AB8142" s="85"/>
    </row>
    <row r="8143" spans="1:28" x14ac:dyDescent="0.3">
      <c r="A8143" s="249" t="s">
        <v>1103</v>
      </c>
      <c r="B8143" s="69"/>
      <c r="C8143" s="274" t="str">
        <f>IF(ISTEXT(B8143),VLOOKUP(B8143,'_Keuzelijst Algemeen'!$CC$3:$CD$10,2),"")</f>
        <v/>
      </c>
      <c r="D8143" s="87"/>
      <c r="E8143" s="69"/>
      <c r="F8143" s="69"/>
      <c r="I8143" s="85"/>
      <c r="P8143" s="69"/>
      <c r="Q8143" s="69"/>
      <c r="R8143" s="69"/>
      <c r="V8143" s="71"/>
      <c r="W8143" s="69"/>
      <c r="X8143" s="69"/>
      <c r="Y8143" s="69"/>
      <c r="Z8143" s="69"/>
      <c r="AA8143" s="270" t="str">
        <f>IF(ISTEXT(Z8143),VLOOKUP(Z8143,'_Keuzelijst Algemeen'!$B$3:$C$74,2),"")</f>
        <v/>
      </c>
      <c r="AB8143" s="85"/>
    </row>
    <row r="8144" spans="1:28" x14ac:dyDescent="0.3">
      <c r="A8144" s="249" t="s">
        <v>1103</v>
      </c>
      <c r="B8144" s="69"/>
      <c r="C8144" s="274" t="str">
        <f>IF(ISTEXT(B8144),VLOOKUP(B8144,'_Keuzelijst Algemeen'!$CC$3:$CD$10,2),"")</f>
        <v/>
      </c>
      <c r="D8144" s="87"/>
      <c r="E8144" s="69"/>
      <c r="F8144" s="69"/>
      <c r="I8144" s="85"/>
      <c r="P8144" s="69"/>
      <c r="Q8144" s="69"/>
      <c r="R8144" s="69"/>
      <c r="V8144" s="71"/>
      <c r="W8144" s="69"/>
      <c r="X8144" s="69"/>
      <c r="Y8144" s="69"/>
      <c r="Z8144" s="69"/>
      <c r="AA8144" s="270" t="str">
        <f>IF(ISTEXT(Z8144),VLOOKUP(Z8144,'_Keuzelijst Algemeen'!$B$3:$C$74,2),"")</f>
        <v/>
      </c>
      <c r="AB8144" s="85"/>
    </row>
    <row r="8145" spans="1:28" x14ac:dyDescent="0.3">
      <c r="A8145" s="249" t="s">
        <v>1103</v>
      </c>
      <c r="B8145" s="69"/>
      <c r="C8145" s="274" t="str">
        <f>IF(ISTEXT(B8145),VLOOKUP(B8145,'_Keuzelijst Algemeen'!$CC$3:$CD$10,2),"")</f>
        <v/>
      </c>
      <c r="D8145" s="87"/>
      <c r="E8145" s="69"/>
      <c r="F8145" s="69"/>
      <c r="I8145" s="85"/>
      <c r="P8145" s="69"/>
      <c r="Q8145" s="69"/>
      <c r="R8145" s="69"/>
      <c r="V8145" s="71"/>
      <c r="W8145" s="69"/>
      <c r="X8145" s="69"/>
      <c r="Y8145" s="69"/>
      <c r="Z8145" s="69"/>
      <c r="AA8145" s="270" t="str">
        <f>IF(ISTEXT(Z8145),VLOOKUP(Z8145,'_Keuzelijst Algemeen'!$B$3:$C$74,2),"")</f>
        <v/>
      </c>
      <c r="AB8145" s="85"/>
    </row>
    <row r="8146" spans="1:28" x14ac:dyDescent="0.3">
      <c r="A8146" s="249" t="s">
        <v>1103</v>
      </c>
      <c r="B8146" s="69"/>
      <c r="C8146" s="274" t="str">
        <f>IF(ISTEXT(B8146),VLOOKUP(B8146,'_Keuzelijst Algemeen'!$CC$3:$CD$10,2),"")</f>
        <v/>
      </c>
      <c r="D8146" s="87"/>
      <c r="E8146" s="69"/>
      <c r="F8146" s="69"/>
      <c r="I8146" s="85"/>
      <c r="P8146" s="69"/>
      <c r="Q8146" s="69"/>
      <c r="R8146" s="69"/>
      <c r="V8146" s="71"/>
      <c r="W8146" s="69"/>
      <c r="X8146" s="69"/>
      <c r="Y8146" s="69"/>
      <c r="Z8146" s="69"/>
      <c r="AA8146" s="270" t="str">
        <f>IF(ISTEXT(Z8146),VLOOKUP(Z8146,'_Keuzelijst Algemeen'!$B$3:$C$74,2),"")</f>
        <v/>
      </c>
      <c r="AB8146" s="85"/>
    </row>
    <row r="8147" spans="1:28" x14ac:dyDescent="0.3">
      <c r="A8147" s="249" t="s">
        <v>1103</v>
      </c>
      <c r="B8147" s="69"/>
      <c r="C8147" s="274" t="str">
        <f>IF(ISTEXT(B8147),VLOOKUP(B8147,'_Keuzelijst Algemeen'!$CC$3:$CD$10,2),"")</f>
        <v/>
      </c>
      <c r="D8147" s="87"/>
      <c r="E8147" s="69"/>
      <c r="F8147" s="69"/>
      <c r="I8147" s="85"/>
      <c r="P8147" s="69"/>
      <c r="Q8147" s="69"/>
      <c r="R8147" s="69"/>
      <c r="V8147" s="71"/>
      <c r="W8147" s="69"/>
      <c r="X8147" s="69"/>
      <c r="Y8147" s="69"/>
      <c r="Z8147" s="69"/>
      <c r="AA8147" s="270" t="str">
        <f>IF(ISTEXT(Z8147),VLOOKUP(Z8147,'_Keuzelijst Algemeen'!$B$3:$C$74,2),"")</f>
        <v/>
      </c>
      <c r="AB8147" s="85"/>
    </row>
    <row r="8148" spans="1:28" x14ac:dyDescent="0.3">
      <c r="A8148" s="249" t="s">
        <v>1103</v>
      </c>
      <c r="B8148" s="69"/>
      <c r="C8148" s="274" t="str">
        <f>IF(ISTEXT(B8148),VLOOKUP(B8148,'_Keuzelijst Algemeen'!$CC$3:$CD$10,2),"")</f>
        <v/>
      </c>
      <c r="D8148" s="87"/>
      <c r="E8148" s="69"/>
      <c r="F8148" s="69"/>
      <c r="I8148" s="85"/>
      <c r="P8148" s="69"/>
      <c r="Q8148" s="69"/>
      <c r="R8148" s="69"/>
      <c r="V8148" s="71"/>
      <c r="W8148" s="69"/>
      <c r="X8148" s="69"/>
      <c r="Y8148" s="69"/>
      <c r="Z8148" s="69"/>
      <c r="AA8148" s="270" t="str">
        <f>IF(ISTEXT(Z8148),VLOOKUP(Z8148,'_Keuzelijst Algemeen'!$B$3:$C$74,2),"")</f>
        <v/>
      </c>
      <c r="AB8148" s="85"/>
    </row>
    <row r="8149" spans="1:28" x14ac:dyDescent="0.3">
      <c r="A8149" s="249" t="s">
        <v>1103</v>
      </c>
      <c r="B8149" s="69"/>
      <c r="C8149" s="274" t="str">
        <f>IF(ISTEXT(B8149),VLOOKUP(B8149,'_Keuzelijst Algemeen'!$CC$3:$CD$10,2),"")</f>
        <v/>
      </c>
      <c r="D8149" s="87"/>
      <c r="E8149" s="69"/>
      <c r="F8149" s="69"/>
      <c r="I8149" s="85"/>
      <c r="P8149" s="69"/>
      <c r="Q8149" s="69"/>
      <c r="R8149" s="69"/>
      <c r="V8149" s="71"/>
      <c r="W8149" s="69"/>
      <c r="X8149" s="69"/>
      <c r="Y8149" s="69"/>
      <c r="Z8149" s="69"/>
      <c r="AA8149" s="270" t="str">
        <f>IF(ISTEXT(Z8149),VLOOKUP(Z8149,'_Keuzelijst Algemeen'!$B$3:$C$74,2),"")</f>
        <v/>
      </c>
      <c r="AB8149" s="85"/>
    </row>
    <row r="8150" spans="1:28" x14ac:dyDescent="0.3">
      <c r="A8150" s="249" t="s">
        <v>1103</v>
      </c>
      <c r="B8150" s="69"/>
      <c r="C8150" s="274" t="str">
        <f>IF(ISTEXT(B8150),VLOOKUP(B8150,'_Keuzelijst Algemeen'!$CC$3:$CD$10,2),"")</f>
        <v/>
      </c>
      <c r="D8150" s="87"/>
      <c r="E8150" s="69"/>
      <c r="F8150" s="69"/>
      <c r="I8150" s="85"/>
      <c r="P8150" s="69"/>
      <c r="Q8150" s="69"/>
      <c r="R8150" s="69"/>
      <c r="V8150" s="71"/>
      <c r="W8150" s="69"/>
      <c r="X8150" s="69"/>
      <c r="Y8150" s="69"/>
      <c r="Z8150" s="69"/>
      <c r="AA8150" s="270" t="str">
        <f>IF(ISTEXT(Z8150),VLOOKUP(Z8150,'_Keuzelijst Algemeen'!$B$3:$C$74,2),"")</f>
        <v/>
      </c>
      <c r="AB8150" s="85"/>
    </row>
    <row r="8151" spans="1:28" x14ac:dyDescent="0.3">
      <c r="A8151" s="249" t="s">
        <v>1103</v>
      </c>
      <c r="B8151" s="69"/>
      <c r="C8151" s="274" t="str">
        <f>IF(ISTEXT(B8151),VLOOKUP(B8151,'_Keuzelijst Algemeen'!$CC$3:$CD$10,2),"")</f>
        <v/>
      </c>
      <c r="D8151" s="87"/>
      <c r="E8151" s="69"/>
      <c r="F8151" s="69"/>
      <c r="I8151" s="85"/>
      <c r="P8151" s="69"/>
      <c r="Q8151" s="69"/>
      <c r="R8151" s="69"/>
      <c r="V8151" s="71"/>
      <c r="W8151" s="69"/>
      <c r="X8151" s="69"/>
      <c r="Y8151" s="69"/>
      <c r="Z8151" s="69"/>
      <c r="AA8151" s="270" t="str">
        <f>IF(ISTEXT(Z8151),VLOOKUP(Z8151,'_Keuzelijst Algemeen'!$B$3:$C$74,2),"")</f>
        <v/>
      </c>
      <c r="AB8151" s="85"/>
    </row>
    <row r="8152" spans="1:28" x14ac:dyDescent="0.3">
      <c r="A8152" s="249" t="s">
        <v>1103</v>
      </c>
      <c r="B8152" s="69"/>
      <c r="C8152" s="274" t="str">
        <f>IF(ISTEXT(B8152),VLOOKUP(B8152,'_Keuzelijst Algemeen'!$CC$3:$CD$10,2),"")</f>
        <v/>
      </c>
      <c r="D8152" s="87"/>
      <c r="E8152" s="69"/>
      <c r="F8152" s="69"/>
      <c r="I8152" s="85"/>
      <c r="P8152" s="69"/>
      <c r="Q8152" s="69"/>
      <c r="R8152" s="69"/>
      <c r="V8152" s="71"/>
      <c r="W8152" s="69"/>
      <c r="X8152" s="69"/>
      <c r="Y8152" s="69"/>
      <c r="Z8152" s="69"/>
      <c r="AA8152" s="270" t="str">
        <f>IF(ISTEXT(Z8152),VLOOKUP(Z8152,'_Keuzelijst Algemeen'!$B$3:$C$74,2),"")</f>
        <v/>
      </c>
      <c r="AB8152" s="85"/>
    </row>
    <row r="8153" spans="1:28" x14ac:dyDescent="0.3">
      <c r="A8153" s="249" t="s">
        <v>1103</v>
      </c>
      <c r="B8153" s="69"/>
      <c r="C8153" s="274" t="str">
        <f>IF(ISTEXT(B8153),VLOOKUP(B8153,'_Keuzelijst Algemeen'!$CC$3:$CD$10,2),"")</f>
        <v/>
      </c>
      <c r="D8153" s="87"/>
      <c r="E8153" s="69"/>
      <c r="F8153" s="69"/>
      <c r="I8153" s="85"/>
      <c r="P8153" s="69"/>
      <c r="Q8153" s="69"/>
      <c r="R8153" s="69"/>
      <c r="V8153" s="71"/>
      <c r="W8153" s="69"/>
      <c r="X8153" s="69"/>
      <c r="Y8153" s="69"/>
      <c r="Z8153" s="69"/>
      <c r="AA8153" s="270" t="str">
        <f>IF(ISTEXT(Z8153),VLOOKUP(Z8153,'_Keuzelijst Algemeen'!$B$3:$C$74,2),"")</f>
        <v/>
      </c>
      <c r="AB8153" s="85"/>
    </row>
    <row r="8154" spans="1:28" x14ac:dyDescent="0.3">
      <c r="A8154" s="249" t="s">
        <v>1103</v>
      </c>
      <c r="B8154" s="69"/>
      <c r="C8154" s="274" t="str">
        <f>IF(ISTEXT(B8154),VLOOKUP(B8154,'_Keuzelijst Algemeen'!$CC$3:$CD$10,2),"")</f>
        <v/>
      </c>
      <c r="D8154" s="87"/>
      <c r="E8154" s="69"/>
      <c r="F8154" s="69"/>
      <c r="I8154" s="85"/>
      <c r="P8154" s="69"/>
      <c r="Q8154" s="69"/>
      <c r="R8154" s="69"/>
      <c r="V8154" s="71"/>
      <c r="W8154" s="69"/>
      <c r="X8154" s="69"/>
      <c r="Y8154" s="69"/>
      <c r="Z8154" s="69"/>
      <c r="AA8154" s="270" t="str">
        <f>IF(ISTEXT(Z8154),VLOOKUP(Z8154,'_Keuzelijst Algemeen'!$B$3:$C$74,2),"")</f>
        <v/>
      </c>
      <c r="AB8154" s="85"/>
    </row>
    <row r="8155" spans="1:28" x14ac:dyDescent="0.3">
      <c r="A8155" s="249" t="s">
        <v>1103</v>
      </c>
      <c r="B8155" s="69"/>
      <c r="C8155" s="274" t="str">
        <f>IF(ISTEXT(B8155),VLOOKUP(B8155,'_Keuzelijst Algemeen'!$CC$3:$CD$10,2),"")</f>
        <v/>
      </c>
      <c r="D8155" s="87"/>
      <c r="E8155" s="69"/>
      <c r="F8155" s="69"/>
      <c r="I8155" s="85"/>
      <c r="P8155" s="69"/>
      <c r="Q8155" s="69"/>
      <c r="R8155" s="69"/>
      <c r="V8155" s="71"/>
      <c r="W8155" s="69"/>
      <c r="X8155" s="69"/>
      <c r="Y8155" s="69"/>
      <c r="Z8155" s="69"/>
      <c r="AA8155" s="270" t="str">
        <f>IF(ISTEXT(Z8155),VLOOKUP(Z8155,'_Keuzelijst Algemeen'!$B$3:$C$74,2),"")</f>
        <v/>
      </c>
      <c r="AB8155" s="85"/>
    </row>
    <row r="8156" spans="1:28" x14ac:dyDescent="0.3">
      <c r="A8156" s="249" t="s">
        <v>1103</v>
      </c>
      <c r="B8156" s="69"/>
      <c r="C8156" s="274" t="str">
        <f>IF(ISTEXT(B8156),VLOOKUP(B8156,'_Keuzelijst Algemeen'!$CC$3:$CD$10,2),"")</f>
        <v/>
      </c>
      <c r="D8156" s="87"/>
      <c r="E8156" s="69"/>
      <c r="F8156" s="69"/>
      <c r="I8156" s="85"/>
      <c r="P8156" s="69"/>
      <c r="Q8156" s="69"/>
      <c r="R8156" s="69"/>
      <c r="V8156" s="71"/>
      <c r="W8156" s="69"/>
      <c r="X8156" s="69"/>
      <c r="Y8156" s="69"/>
      <c r="Z8156" s="69"/>
      <c r="AA8156" s="270" t="str">
        <f>IF(ISTEXT(Z8156),VLOOKUP(Z8156,'_Keuzelijst Algemeen'!$B$3:$C$74,2),"")</f>
        <v/>
      </c>
      <c r="AB8156" s="85"/>
    </row>
    <row r="8157" spans="1:28" x14ac:dyDescent="0.3">
      <c r="A8157" s="249" t="s">
        <v>1103</v>
      </c>
      <c r="B8157" s="69"/>
      <c r="C8157" s="274" t="str">
        <f>IF(ISTEXT(B8157),VLOOKUP(B8157,'_Keuzelijst Algemeen'!$CC$3:$CD$10,2),"")</f>
        <v/>
      </c>
      <c r="D8157" s="87"/>
      <c r="E8157" s="69"/>
      <c r="F8157" s="69"/>
      <c r="I8157" s="85"/>
      <c r="P8157" s="69"/>
      <c r="Q8157" s="69"/>
      <c r="R8157" s="69"/>
      <c r="V8157" s="71"/>
      <c r="W8157" s="69"/>
      <c r="X8157" s="69"/>
      <c r="Y8157" s="69"/>
      <c r="Z8157" s="69"/>
      <c r="AA8157" s="270" t="str">
        <f>IF(ISTEXT(Z8157),VLOOKUP(Z8157,'_Keuzelijst Algemeen'!$B$3:$C$74,2),"")</f>
        <v/>
      </c>
      <c r="AB8157" s="85"/>
    </row>
    <row r="8158" spans="1:28" x14ac:dyDescent="0.3">
      <c r="A8158" s="249" t="s">
        <v>1103</v>
      </c>
      <c r="B8158" s="69"/>
      <c r="C8158" s="274" t="str">
        <f>IF(ISTEXT(B8158),VLOOKUP(B8158,'_Keuzelijst Algemeen'!$CC$3:$CD$10,2),"")</f>
        <v/>
      </c>
      <c r="D8158" s="87"/>
      <c r="E8158" s="69"/>
      <c r="F8158" s="69"/>
      <c r="I8158" s="85"/>
      <c r="P8158" s="69"/>
      <c r="Q8158" s="69"/>
      <c r="R8158" s="69"/>
      <c r="V8158" s="71"/>
      <c r="W8158" s="69"/>
      <c r="X8158" s="69"/>
      <c r="Y8158" s="69"/>
      <c r="Z8158" s="69"/>
      <c r="AA8158" s="270" t="str">
        <f>IF(ISTEXT(Z8158),VLOOKUP(Z8158,'_Keuzelijst Algemeen'!$B$3:$C$74,2),"")</f>
        <v/>
      </c>
      <c r="AB8158" s="85"/>
    </row>
    <row r="8159" spans="1:28" x14ac:dyDescent="0.3">
      <c r="A8159" s="249" t="s">
        <v>1103</v>
      </c>
      <c r="B8159" s="69"/>
      <c r="C8159" s="274" t="str">
        <f>IF(ISTEXT(B8159),VLOOKUP(B8159,'_Keuzelijst Algemeen'!$CC$3:$CD$10,2),"")</f>
        <v/>
      </c>
      <c r="D8159" s="87"/>
      <c r="E8159" s="69"/>
      <c r="F8159" s="69"/>
      <c r="I8159" s="85"/>
      <c r="P8159" s="69"/>
      <c r="Q8159" s="69"/>
      <c r="R8159" s="69"/>
      <c r="V8159" s="71"/>
      <c r="W8159" s="69"/>
      <c r="X8159" s="69"/>
      <c r="Y8159" s="69"/>
      <c r="Z8159" s="69"/>
      <c r="AA8159" s="270" t="str">
        <f>IF(ISTEXT(Z8159),VLOOKUP(Z8159,'_Keuzelijst Algemeen'!$B$3:$C$74,2),"")</f>
        <v/>
      </c>
      <c r="AB8159" s="85"/>
    </row>
    <row r="8160" spans="1:28" x14ac:dyDescent="0.3">
      <c r="A8160" s="249" t="s">
        <v>1103</v>
      </c>
      <c r="B8160" s="69"/>
      <c r="C8160" s="274" t="str">
        <f>IF(ISTEXT(B8160),VLOOKUP(B8160,'_Keuzelijst Algemeen'!$CC$3:$CD$10,2),"")</f>
        <v/>
      </c>
      <c r="D8160" s="87"/>
      <c r="E8160" s="69"/>
      <c r="F8160" s="69"/>
      <c r="I8160" s="85"/>
      <c r="P8160" s="69"/>
      <c r="Q8160" s="69"/>
      <c r="R8160" s="69"/>
      <c r="V8160" s="71"/>
      <c r="W8160" s="69"/>
      <c r="X8160" s="69"/>
      <c r="Y8160" s="69"/>
      <c r="Z8160" s="69"/>
      <c r="AA8160" s="270" t="str">
        <f>IF(ISTEXT(Z8160),VLOOKUP(Z8160,'_Keuzelijst Algemeen'!$B$3:$C$74,2),"")</f>
        <v/>
      </c>
      <c r="AB8160" s="85"/>
    </row>
    <row r="8161" spans="1:28" x14ac:dyDescent="0.3">
      <c r="A8161" s="249" t="s">
        <v>1103</v>
      </c>
      <c r="B8161" s="69"/>
      <c r="C8161" s="274" t="str">
        <f>IF(ISTEXT(B8161),VLOOKUP(B8161,'_Keuzelijst Algemeen'!$CC$3:$CD$10,2),"")</f>
        <v/>
      </c>
      <c r="D8161" s="87"/>
      <c r="E8161" s="69"/>
      <c r="F8161" s="69"/>
      <c r="I8161" s="85"/>
      <c r="P8161" s="69"/>
      <c r="Q8161" s="69"/>
      <c r="R8161" s="69"/>
      <c r="V8161" s="71"/>
      <c r="W8161" s="69"/>
      <c r="X8161" s="69"/>
      <c r="Y8161" s="69"/>
      <c r="Z8161" s="69"/>
      <c r="AA8161" s="270" t="str">
        <f>IF(ISTEXT(Z8161),VLOOKUP(Z8161,'_Keuzelijst Algemeen'!$B$3:$C$74,2),"")</f>
        <v/>
      </c>
      <c r="AB8161" s="85"/>
    </row>
    <row r="8162" spans="1:28" x14ac:dyDescent="0.3">
      <c r="A8162" s="249" t="s">
        <v>1103</v>
      </c>
      <c r="B8162" s="69"/>
      <c r="C8162" s="274" t="str">
        <f>IF(ISTEXT(B8162),VLOOKUP(B8162,'_Keuzelijst Algemeen'!$CC$3:$CD$10,2),"")</f>
        <v/>
      </c>
      <c r="D8162" s="87"/>
      <c r="E8162" s="69"/>
      <c r="F8162" s="69"/>
      <c r="I8162" s="85"/>
      <c r="P8162" s="69"/>
      <c r="Q8162" s="69"/>
      <c r="R8162" s="69"/>
      <c r="V8162" s="71"/>
      <c r="W8162" s="69"/>
      <c r="X8162" s="69"/>
      <c r="Y8162" s="69"/>
      <c r="Z8162" s="69"/>
      <c r="AA8162" s="270" t="str">
        <f>IF(ISTEXT(Z8162),VLOOKUP(Z8162,'_Keuzelijst Algemeen'!$B$3:$C$74,2),"")</f>
        <v/>
      </c>
      <c r="AB8162" s="85"/>
    </row>
    <row r="8163" spans="1:28" x14ac:dyDescent="0.3">
      <c r="A8163" s="249" t="s">
        <v>1103</v>
      </c>
      <c r="B8163" s="69"/>
      <c r="C8163" s="274" t="str">
        <f>IF(ISTEXT(B8163),VLOOKUP(B8163,'_Keuzelijst Algemeen'!$CC$3:$CD$10,2),"")</f>
        <v/>
      </c>
      <c r="D8163" s="87"/>
      <c r="E8163" s="69"/>
      <c r="F8163" s="69"/>
      <c r="I8163" s="85"/>
      <c r="P8163" s="69"/>
      <c r="Q8163" s="69"/>
      <c r="R8163" s="69"/>
      <c r="V8163" s="71"/>
      <c r="W8163" s="69"/>
      <c r="X8163" s="69"/>
      <c r="Y8163" s="69"/>
      <c r="Z8163" s="69"/>
      <c r="AA8163" s="270" t="str">
        <f>IF(ISTEXT(Z8163),VLOOKUP(Z8163,'_Keuzelijst Algemeen'!$B$3:$C$74,2),"")</f>
        <v/>
      </c>
      <c r="AB8163" s="85"/>
    </row>
    <row r="8164" spans="1:28" x14ac:dyDescent="0.3">
      <c r="A8164" s="249" t="s">
        <v>1103</v>
      </c>
      <c r="B8164" s="69"/>
      <c r="C8164" s="274" t="str">
        <f>IF(ISTEXT(B8164),VLOOKUP(B8164,'_Keuzelijst Algemeen'!$CC$3:$CD$10,2),"")</f>
        <v/>
      </c>
      <c r="D8164" s="87"/>
      <c r="E8164" s="69"/>
      <c r="F8164" s="69"/>
      <c r="I8164" s="85"/>
      <c r="P8164" s="69"/>
      <c r="Q8164" s="69"/>
      <c r="R8164" s="69"/>
      <c r="V8164" s="71"/>
      <c r="W8164" s="69"/>
      <c r="X8164" s="69"/>
      <c r="Y8164" s="69"/>
      <c r="Z8164" s="69"/>
      <c r="AA8164" s="270" t="str">
        <f>IF(ISTEXT(Z8164),VLOOKUP(Z8164,'_Keuzelijst Algemeen'!$B$3:$C$74,2),"")</f>
        <v/>
      </c>
      <c r="AB8164" s="85"/>
    </row>
    <row r="8165" spans="1:28" x14ac:dyDescent="0.3">
      <c r="A8165" s="249" t="s">
        <v>1103</v>
      </c>
      <c r="B8165" s="69"/>
      <c r="C8165" s="274" t="str">
        <f>IF(ISTEXT(B8165),VLOOKUP(B8165,'_Keuzelijst Algemeen'!$CC$3:$CD$10,2),"")</f>
        <v/>
      </c>
      <c r="D8165" s="87"/>
      <c r="E8165" s="69"/>
      <c r="F8165" s="69"/>
      <c r="I8165" s="85"/>
      <c r="P8165" s="69"/>
      <c r="Q8165" s="69"/>
      <c r="R8165" s="69"/>
      <c r="V8165" s="71"/>
      <c r="W8165" s="69"/>
      <c r="X8165" s="69"/>
      <c r="Y8165" s="69"/>
      <c r="Z8165" s="69"/>
      <c r="AA8165" s="270" t="str">
        <f>IF(ISTEXT(Z8165),VLOOKUP(Z8165,'_Keuzelijst Algemeen'!$B$3:$C$74,2),"")</f>
        <v/>
      </c>
      <c r="AB8165" s="85"/>
    </row>
    <row r="8166" spans="1:28" x14ac:dyDescent="0.3">
      <c r="A8166" s="249" t="s">
        <v>1103</v>
      </c>
      <c r="B8166" s="69"/>
      <c r="C8166" s="274" t="str">
        <f>IF(ISTEXT(B8166),VLOOKUP(B8166,'_Keuzelijst Algemeen'!$CC$3:$CD$10,2),"")</f>
        <v/>
      </c>
      <c r="D8166" s="87"/>
      <c r="E8166" s="69"/>
      <c r="F8166" s="69"/>
      <c r="I8166" s="85"/>
      <c r="P8166" s="69"/>
      <c r="Q8166" s="69"/>
      <c r="R8166" s="69"/>
      <c r="V8166" s="71"/>
      <c r="W8166" s="69"/>
      <c r="X8166" s="69"/>
      <c r="Y8166" s="69"/>
      <c r="Z8166" s="69"/>
      <c r="AA8166" s="270" t="str">
        <f>IF(ISTEXT(Z8166),VLOOKUP(Z8166,'_Keuzelijst Algemeen'!$B$3:$C$74,2),"")</f>
        <v/>
      </c>
      <c r="AB8166" s="85"/>
    </row>
    <row r="8167" spans="1:28" x14ac:dyDescent="0.3">
      <c r="A8167" s="249" t="s">
        <v>1103</v>
      </c>
      <c r="B8167" s="69"/>
      <c r="C8167" s="274" t="str">
        <f>IF(ISTEXT(B8167),VLOOKUP(B8167,'_Keuzelijst Algemeen'!$CC$3:$CD$10,2),"")</f>
        <v/>
      </c>
      <c r="D8167" s="87"/>
      <c r="E8167" s="69"/>
      <c r="F8167" s="69"/>
      <c r="I8167" s="85"/>
      <c r="P8167" s="69"/>
      <c r="Q8167" s="69"/>
      <c r="R8167" s="69"/>
      <c r="V8167" s="71"/>
      <c r="W8167" s="69"/>
      <c r="X8167" s="69"/>
      <c r="Y8167" s="69"/>
      <c r="Z8167" s="69"/>
      <c r="AA8167" s="270" t="str">
        <f>IF(ISTEXT(Z8167),VLOOKUP(Z8167,'_Keuzelijst Algemeen'!$B$3:$C$74,2),"")</f>
        <v/>
      </c>
      <c r="AB8167" s="85"/>
    </row>
    <row r="8168" spans="1:28" x14ac:dyDescent="0.3">
      <c r="A8168" s="249" t="s">
        <v>1103</v>
      </c>
      <c r="B8168" s="69"/>
      <c r="C8168" s="274" t="str">
        <f>IF(ISTEXT(B8168),VLOOKUP(B8168,'_Keuzelijst Algemeen'!$CC$3:$CD$10,2),"")</f>
        <v/>
      </c>
      <c r="D8168" s="87"/>
      <c r="E8168" s="69"/>
      <c r="F8168" s="69"/>
      <c r="I8168" s="85"/>
      <c r="P8168" s="69"/>
      <c r="Q8168" s="69"/>
      <c r="R8168" s="69"/>
      <c r="V8168" s="71"/>
      <c r="W8168" s="69"/>
      <c r="X8168" s="69"/>
      <c r="Y8168" s="69"/>
      <c r="Z8168" s="69"/>
      <c r="AA8168" s="270" t="str">
        <f>IF(ISTEXT(Z8168),VLOOKUP(Z8168,'_Keuzelijst Algemeen'!$B$3:$C$74,2),"")</f>
        <v/>
      </c>
      <c r="AB8168" s="85"/>
    </row>
    <row r="8169" spans="1:28" x14ac:dyDescent="0.3">
      <c r="A8169" s="249" t="s">
        <v>1103</v>
      </c>
      <c r="B8169" s="69"/>
      <c r="C8169" s="274" t="str">
        <f>IF(ISTEXT(B8169),VLOOKUP(B8169,'_Keuzelijst Algemeen'!$CC$3:$CD$10,2),"")</f>
        <v/>
      </c>
      <c r="D8169" s="87"/>
      <c r="E8169" s="69"/>
      <c r="F8169" s="69"/>
      <c r="I8169" s="85"/>
      <c r="P8169" s="69"/>
      <c r="Q8169" s="69"/>
      <c r="R8169" s="69"/>
      <c r="V8169" s="71"/>
      <c r="W8169" s="69"/>
      <c r="X8169" s="69"/>
      <c r="Y8169" s="69"/>
      <c r="Z8169" s="69"/>
      <c r="AA8169" s="270" t="str">
        <f>IF(ISTEXT(Z8169),VLOOKUP(Z8169,'_Keuzelijst Algemeen'!$B$3:$C$74,2),"")</f>
        <v/>
      </c>
      <c r="AB8169" s="85"/>
    </row>
    <row r="8170" spans="1:28" x14ac:dyDescent="0.3">
      <c r="A8170" s="249" t="s">
        <v>1103</v>
      </c>
      <c r="B8170" s="69"/>
      <c r="C8170" s="274" t="str">
        <f>IF(ISTEXT(B8170),VLOOKUP(B8170,'_Keuzelijst Algemeen'!$CC$3:$CD$10,2),"")</f>
        <v/>
      </c>
      <c r="D8170" s="87"/>
      <c r="E8170" s="69"/>
      <c r="F8170" s="69"/>
      <c r="I8170" s="85"/>
      <c r="P8170" s="69"/>
      <c r="Q8170" s="69"/>
      <c r="R8170" s="69"/>
      <c r="V8170" s="71"/>
      <c r="W8170" s="69"/>
      <c r="X8170" s="69"/>
      <c r="Y8170" s="69"/>
      <c r="Z8170" s="69"/>
      <c r="AA8170" s="270" t="str">
        <f>IF(ISTEXT(Z8170),VLOOKUP(Z8170,'_Keuzelijst Algemeen'!$B$3:$C$74,2),"")</f>
        <v/>
      </c>
      <c r="AB8170" s="85"/>
    </row>
    <row r="8171" spans="1:28" x14ac:dyDescent="0.3">
      <c r="A8171" s="249" t="s">
        <v>1103</v>
      </c>
      <c r="B8171" s="69"/>
      <c r="C8171" s="274" t="str">
        <f>IF(ISTEXT(B8171),VLOOKUP(B8171,'_Keuzelijst Algemeen'!$CC$3:$CD$10,2),"")</f>
        <v/>
      </c>
      <c r="D8171" s="87"/>
      <c r="E8171" s="69"/>
      <c r="F8171" s="69"/>
      <c r="I8171" s="85"/>
      <c r="P8171" s="69"/>
      <c r="Q8171" s="69"/>
      <c r="R8171" s="69"/>
      <c r="V8171" s="71"/>
      <c r="W8171" s="69"/>
      <c r="X8171" s="69"/>
      <c r="Y8171" s="69"/>
      <c r="Z8171" s="69"/>
      <c r="AA8171" s="270" t="str">
        <f>IF(ISTEXT(Z8171),VLOOKUP(Z8171,'_Keuzelijst Algemeen'!$B$3:$C$74,2),"")</f>
        <v/>
      </c>
      <c r="AB8171" s="85"/>
    </row>
    <row r="8172" spans="1:28" x14ac:dyDescent="0.3">
      <c r="A8172" s="249" t="s">
        <v>1103</v>
      </c>
      <c r="B8172" s="69"/>
      <c r="C8172" s="274" t="str">
        <f>IF(ISTEXT(B8172),VLOOKUP(B8172,'_Keuzelijst Algemeen'!$CC$3:$CD$10,2),"")</f>
        <v/>
      </c>
      <c r="D8172" s="87"/>
      <c r="E8172" s="69"/>
      <c r="F8172" s="69"/>
      <c r="I8172" s="85"/>
      <c r="P8172" s="69"/>
      <c r="Q8172" s="69"/>
      <c r="R8172" s="69"/>
      <c r="V8172" s="71"/>
      <c r="W8172" s="69"/>
      <c r="X8172" s="69"/>
      <c r="Y8172" s="69"/>
      <c r="Z8172" s="69"/>
      <c r="AA8172" s="270" t="str">
        <f>IF(ISTEXT(Z8172),VLOOKUP(Z8172,'_Keuzelijst Algemeen'!$B$3:$C$74,2),"")</f>
        <v/>
      </c>
      <c r="AB8172" s="85"/>
    </row>
    <row r="8173" spans="1:28" x14ac:dyDescent="0.3">
      <c r="A8173" s="249" t="s">
        <v>1103</v>
      </c>
      <c r="B8173" s="69"/>
      <c r="C8173" s="274" t="str">
        <f>IF(ISTEXT(B8173),VLOOKUP(B8173,'_Keuzelijst Algemeen'!$CC$3:$CD$10,2),"")</f>
        <v/>
      </c>
      <c r="D8173" s="87"/>
      <c r="E8173" s="69"/>
      <c r="F8173" s="69"/>
      <c r="I8173" s="85"/>
      <c r="P8173" s="69"/>
      <c r="Q8173" s="69"/>
      <c r="R8173" s="69"/>
      <c r="V8173" s="71"/>
      <c r="W8173" s="69"/>
      <c r="X8173" s="69"/>
      <c r="Y8173" s="69"/>
      <c r="Z8173" s="69"/>
      <c r="AA8173" s="270" t="str">
        <f>IF(ISTEXT(Z8173),VLOOKUP(Z8173,'_Keuzelijst Algemeen'!$B$3:$C$74,2),"")</f>
        <v/>
      </c>
      <c r="AB8173" s="85"/>
    </row>
    <row r="8174" spans="1:28" x14ac:dyDescent="0.3">
      <c r="A8174" s="249" t="s">
        <v>1103</v>
      </c>
      <c r="B8174" s="69"/>
      <c r="C8174" s="274" t="str">
        <f>IF(ISTEXT(B8174),VLOOKUP(B8174,'_Keuzelijst Algemeen'!$CC$3:$CD$10,2),"")</f>
        <v/>
      </c>
      <c r="D8174" s="87"/>
      <c r="E8174" s="69"/>
      <c r="F8174" s="69"/>
      <c r="I8174" s="85"/>
      <c r="P8174" s="69"/>
      <c r="Q8174" s="69"/>
      <c r="R8174" s="69"/>
      <c r="V8174" s="71"/>
      <c r="W8174" s="69"/>
      <c r="X8174" s="69"/>
      <c r="Y8174" s="69"/>
      <c r="Z8174" s="69"/>
      <c r="AA8174" s="270" t="str">
        <f>IF(ISTEXT(Z8174),VLOOKUP(Z8174,'_Keuzelijst Algemeen'!$B$3:$C$74,2),"")</f>
        <v/>
      </c>
      <c r="AB8174" s="85"/>
    </row>
    <row r="8175" spans="1:28" x14ac:dyDescent="0.3">
      <c r="A8175" s="249" t="s">
        <v>1103</v>
      </c>
      <c r="B8175" s="69"/>
      <c r="C8175" s="274" t="str">
        <f>IF(ISTEXT(B8175),VLOOKUP(B8175,'_Keuzelijst Algemeen'!$CC$3:$CD$10,2),"")</f>
        <v/>
      </c>
      <c r="D8175" s="87"/>
      <c r="E8175" s="69"/>
      <c r="F8175" s="69"/>
      <c r="I8175" s="85"/>
      <c r="P8175" s="69"/>
      <c r="Q8175" s="69"/>
      <c r="R8175" s="69"/>
      <c r="V8175" s="71"/>
      <c r="W8175" s="69"/>
      <c r="X8175" s="69"/>
      <c r="Y8175" s="69"/>
      <c r="Z8175" s="69"/>
      <c r="AA8175" s="270" t="str">
        <f>IF(ISTEXT(Z8175),VLOOKUP(Z8175,'_Keuzelijst Algemeen'!$B$3:$C$74,2),"")</f>
        <v/>
      </c>
      <c r="AB8175" s="85"/>
    </row>
    <row r="8176" spans="1:28" x14ac:dyDescent="0.3">
      <c r="A8176" s="249" t="s">
        <v>1103</v>
      </c>
      <c r="B8176" s="69"/>
      <c r="C8176" s="274" t="str">
        <f>IF(ISTEXT(B8176),VLOOKUP(B8176,'_Keuzelijst Algemeen'!$CC$3:$CD$10,2),"")</f>
        <v/>
      </c>
      <c r="D8176" s="87"/>
      <c r="E8176" s="69"/>
      <c r="F8176" s="69"/>
      <c r="I8176" s="85"/>
      <c r="P8176" s="69"/>
      <c r="Q8176" s="69"/>
      <c r="R8176" s="69"/>
      <c r="V8176" s="71"/>
      <c r="W8176" s="69"/>
      <c r="X8176" s="69"/>
      <c r="Y8176" s="69"/>
      <c r="Z8176" s="69"/>
      <c r="AA8176" s="270" t="str">
        <f>IF(ISTEXT(Z8176),VLOOKUP(Z8176,'_Keuzelijst Algemeen'!$B$3:$C$74,2),"")</f>
        <v/>
      </c>
      <c r="AB8176" s="85"/>
    </row>
    <row r="8177" spans="1:28" x14ac:dyDescent="0.3">
      <c r="A8177" s="249" t="s">
        <v>1103</v>
      </c>
      <c r="B8177" s="69"/>
      <c r="C8177" s="274" t="str">
        <f>IF(ISTEXT(B8177),VLOOKUP(B8177,'_Keuzelijst Algemeen'!$CC$3:$CD$10,2),"")</f>
        <v/>
      </c>
      <c r="D8177" s="87"/>
      <c r="E8177" s="69"/>
      <c r="F8177" s="69"/>
      <c r="I8177" s="85"/>
      <c r="P8177" s="69"/>
      <c r="Q8177" s="69"/>
      <c r="R8177" s="69"/>
      <c r="V8177" s="71"/>
      <c r="W8177" s="69"/>
      <c r="X8177" s="69"/>
      <c r="Y8177" s="69"/>
      <c r="Z8177" s="69"/>
      <c r="AA8177" s="270" t="str">
        <f>IF(ISTEXT(Z8177),VLOOKUP(Z8177,'_Keuzelijst Algemeen'!$B$3:$C$74,2),"")</f>
        <v/>
      </c>
      <c r="AB8177" s="85"/>
    </row>
    <row r="8178" spans="1:28" x14ac:dyDescent="0.3">
      <c r="A8178" s="249" t="s">
        <v>1103</v>
      </c>
      <c r="B8178" s="69"/>
      <c r="C8178" s="274" t="str">
        <f>IF(ISTEXT(B8178),VLOOKUP(B8178,'_Keuzelijst Algemeen'!$CC$3:$CD$10,2),"")</f>
        <v/>
      </c>
      <c r="D8178" s="87"/>
      <c r="E8178" s="69"/>
      <c r="F8178" s="69"/>
      <c r="I8178" s="85"/>
      <c r="P8178" s="69"/>
      <c r="Q8178" s="69"/>
      <c r="R8178" s="69"/>
      <c r="V8178" s="71"/>
      <c r="W8178" s="69"/>
      <c r="X8178" s="69"/>
      <c r="Y8178" s="69"/>
      <c r="Z8178" s="69"/>
      <c r="AA8178" s="270" t="str">
        <f>IF(ISTEXT(Z8178),VLOOKUP(Z8178,'_Keuzelijst Algemeen'!$B$3:$C$74,2),"")</f>
        <v/>
      </c>
      <c r="AB8178" s="85"/>
    </row>
    <row r="8179" spans="1:28" x14ac:dyDescent="0.3">
      <c r="A8179" s="249" t="s">
        <v>1103</v>
      </c>
      <c r="B8179" s="69"/>
      <c r="C8179" s="274" t="str">
        <f>IF(ISTEXT(B8179),VLOOKUP(B8179,'_Keuzelijst Algemeen'!$CC$3:$CD$10,2),"")</f>
        <v/>
      </c>
      <c r="D8179" s="87"/>
      <c r="E8179" s="69"/>
      <c r="F8179" s="69"/>
      <c r="I8179" s="85"/>
      <c r="P8179" s="69"/>
      <c r="Q8179" s="69"/>
      <c r="R8179" s="69"/>
      <c r="V8179" s="71"/>
      <c r="W8179" s="69"/>
      <c r="X8179" s="69"/>
      <c r="Y8179" s="69"/>
      <c r="Z8179" s="69"/>
      <c r="AA8179" s="270" t="str">
        <f>IF(ISTEXT(Z8179),VLOOKUP(Z8179,'_Keuzelijst Algemeen'!$B$3:$C$74,2),"")</f>
        <v/>
      </c>
      <c r="AB8179" s="85"/>
    </row>
    <row r="8180" spans="1:28" x14ac:dyDescent="0.3">
      <c r="A8180" s="249" t="s">
        <v>1103</v>
      </c>
      <c r="B8180" s="69"/>
      <c r="C8180" s="274" t="str">
        <f>IF(ISTEXT(B8180),VLOOKUP(B8180,'_Keuzelijst Algemeen'!$CC$3:$CD$10,2),"")</f>
        <v/>
      </c>
      <c r="D8180" s="87"/>
      <c r="E8180" s="69"/>
      <c r="F8180" s="69"/>
      <c r="I8180" s="85"/>
      <c r="P8180" s="69"/>
      <c r="Q8180" s="69"/>
      <c r="R8180" s="69"/>
      <c r="V8180" s="71"/>
      <c r="W8180" s="69"/>
      <c r="X8180" s="69"/>
      <c r="Y8180" s="69"/>
      <c r="Z8180" s="69"/>
      <c r="AA8180" s="270" t="str">
        <f>IF(ISTEXT(Z8180),VLOOKUP(Z8180,'_Keuzelijst Algemeen'!$B$3:$C$74,2),"")</f>
        <v/>
      </c>
      <c r="AB8180" s="85"/>
    </row>
    <row r="8181" spans="1:28" x14ac:dyDescent="0.3">
      <c r="A8181" s="249" t="s">
        <v>1103</v>
      </c>
      <c r="B8181" s="69"/>
      <c r="C8181" s="274" t="str">
        <f>IF(ISTEXT(B8181),VLOOKUP(B8181,'_Keuzelijst Algemeen'!$CC$3:$CD$10,2),"")</f>
        <v/>
      </c>
      <c r="D8181" s="87"/>
      <c r="E8181" s="69"/>
      <c r="F8181" s="69"/>
      <c r="I8181" s="85"/>
      <c r="P8181" s="69"/>
      <c r="Q8181" s="69"/>
      <c r="R8181" s="69"/>
      <c r="V8181" s="71"/>
      <c r="W8181" s="69"/>
      <c r="X8181" s="69"/>
      <c r="Y8181" s="69"/>
      <c r="Z8181" s="69"/>
      <c r="AA8181" s="270" t="str">
        <f>IF(ISTEXT(Z8181),VLOOKUP(Z8181,'_Keuzelijst Algemeen'!$B$3:$C$74,2),"")</f>
        <v/>
      </c>
      <c r="AB8181" s="85"/>
    </row>
    <row r="8182" spans="1:28" x14ac:dyDescent="0.3">
      <c r="A8182" s="249" t="s">
        <v>1103</v>
      </c>
      <c r="B8182" s="69"/>
      <c r="C8182" s="274" t="str">
        <f>IF(ISTEXT(B8182),VLOOKUP(B8182,'_Keuzelijst Algemeen'!$CC$3:$CD$10,2),"")</f>
        <v/>
      </c>
      <c r="D8182" s="87"/>
      <c r="E8182" s="69"/>
      <c r="F8182" s="69"/>
      <c r="I8182" s="85"/>
      <c r="P8182" s="69"/>
      <c r="Q8182" s="69"/>
      <c r="R8182" s="69"/>
      <c r="V8182" s="71"/>
      <c r="W8182" s="69"/>
      <c r="X8182" s="69"/>
      <c r="Y8182" s="69"/>
      <c r="Z8182" s="69"/>
      <c r="AA8182" s="270" t="str">
        <f>IF(ISTEXT(Z8182),VLOOKUP(Z8182,'_Keuzelijst Algemeen'!$B$3:$C$74,2),"")</f>
        <v/>
      </c>
      <c r="AB8182" s="85"/>
    </row>
    <row r="8183" spans="1:28" x14ac:dyDescent="0.3">
      <c r="A8183" s="249" t="s">
        <v>1103</v>
      </c>
      <c r="B8183" s="69"/>
      <c r="C8183" s="274" t="str">
        <f>IF(ISTEXT(B8183),VLOOKUP(B8183,'_Keuzelijst Algemeen'!$CC$3:$CD$10,2),"")</f>
        <v/>
      </c>
      <c r="D8183" s="87"/>
      <c r="E8183" s="69"/>
      <c r="F8183" s="69"/>
      <c r="I8183" s="85"/>
      <c r="P8183" s="69"/>
      <c r="Q8183" s="69"/>
      <c r="R8183" s="69"/>
      <c r="V8183" s="71"/>
      <c r="W8183" s="69"/>
      <c r="X8183" s="69"/>
      <c r="Y8183" s="69"/>
      <c r="Z8183" s="69"/>
      <c r="AA8183" s="270" t="str">
        <f>IF(ISTEXT(Z8183),VLOOKUP(Z8183,'_Keuzelijst Algemeen'!$B$3:$C$74,2),"")</f>
        <v/>
      </c>
      <c r="AB8183" s="85"/>
    </row>
    <row r="8184" spans="1:28" x14ac:dyDescent="0.3">
      <c r="A8184" s="249" t="s">
        <v>1103</v>
      </c>
      <c r="B8184" s="69"/>
      <c r="C8184" s="274" t="str">
        <f>IF(ISTEXT(B8184),VLOOKUP(B8184,'_Keuzelijst Algemeen'!$CC$3:$CD$10,2),"")</f>
        <v/>
      </c>
      <c r="D8184" s="87"/>
      <c r="E8184" s="69"/>
      <c r="F8184" s="69"/>
      <c r="I8184" s="85"/>
      <c r="P8184" s="69"/>
      <c r="Q8184" s="69"/>
      <c r="R8184" s="69"/>
      <c r="V8184" s="71"/>
      <c r="W8184" s="69"/>
      <c r="X8184" s="69"/>
      <c r="Y8184" s="69"/>
      <c r="Z8184" s="69"/>
      <c r="AA8184" s="270" t="str">
        <f>IF(ISTEXT(Z8184),VLOOKUP(Z8184,'_Keuzelijst Algemeen'!$B$3:$C$74,2),"")</f>
        <v/>
      </c>
      <c r="AB8184" s="85"/>
    </row>
    <row r="8185" spans="1:28" x14ac:dyDescent="0.3">
      <c r="A8185" s="249" t="s">
        <v>1103</v>
      </c>
      <c r="B8185" s="69"/>
      <c r="C8185" s="274" t="str">
        <f>IF(ISTEXT(B8185),VLOOKUP(B8185,'_Keuzelijst Algemeen'!$CC$3:$CD$10,2),"")</f>
        <v/>
      </c>
      <c r="D8185" s="87"/>
      <c r="E8185" s="69"/>
      <c r="F8185" s="69"/>
      <c r="I8185" s="85"/>
      <c r="P8185" s="69"/>
      <c r="Q8185" s="69"/>
      <c r="R8185" s="69"/>
      <c r="V8185" s="71"/>
      <c r="W8185" s="69"/>
      <c r="X8185" s="69"/>
      <c r="Y8185" s="69"/>
      <c r="Z8185" s="69"/>
      <c r="AA8185" s="270" t="str">
        <f>IF(ISTEXT(Z8185),VLOOKUP(Z8185,'_Keuzelijst Algemeen'!$B$3:$C$74,2),"")</f>
        <v/>
      </c>
      <c r="AB8185" s="85"/>
    </row>
    <row r="8186" spans="1:28" x14ac:dyDescent="0.3">
      <c r="A8186" s="249" t="s">
        <v>1103</v>
      </c>
      <c r="B8186" s="69"/>
      <c r="C8186" s="274" t="str">
        <f>IF(ISTEXT(B8186),VLOOKUP(B8186,'_Keuzelijst Algemeen'!$CC$3:$CD$10,2),"")</f>
        <v/>
      </c>
      <c r="D8186" s="87"/>
      <c r="E8186" s="69"/>
      <c r="F8186" s="69"/>
      <c r="I8186" s="85"/>
      <c r="P8186" s="69"/>
      <c r="Q8186" s="69"/>
      <c r="R8186" s="69"/>
      <c r="V8186" s="71"/>
      <c r="W8186" s="69"/>
      <c r="X8186" s="69"/>
      <c r="Y8186" s="69"/>
      <c r="Z8186" s="69"/>
      <c r="AA8186" s="270" t="str">
        <f>IF(ISTEXT(Z8186),VLOOKUP(Z8186,'_Keuzelijst Algemeen'!$B$3:$C$74,2),"")</f>
        <v/>
      </c>
      <c r="AB8186" s="85"/>
    </row>
    <row r="8187" spans="1:28" x14ac:dyDescent="0.3">
      <c r="A8187" s="249" t="s">
        <v>1103</v>
      </c>
      <c r="B8187" s="69"/>
      <c r="C8187" s="274" t="str">
        <f>IF(ISTEXT(B8187),VLOOKUP(B8187,'_Keuzelijst Algemeen'!$CC$3:$CD$10,2),"")</f>
        <v/>
      </c>
      <c r="D8187" s="87"/>
      <c r="E8187" s="69"/>
      <c r="F8187" s="69"/>
      <c r="I8187" s="85"/>
      <c r="P8187" s="69"/>
      <c r="Q8187" s="69"/>
      <c r="R8187" s="69"/>
      <c r="V8187" s="71"/>
      <c r="W8187" s="69"/>
      <c r="X8187" s="69"/>
      <c r="Y8187" s="69"/>
      <c r="Z8187" s="69"/>
      <c r="AA8187" s="270" t="str">
        <f>IF(ISTEXT(Z8187),VLOOKUP(Z8187,'_Keuzelijst Algemeen'!$B$3:$C$74,2),"")</f>
        <v/>
      </c>
      <c r="AB8187" s="85"/>
    </row>
    <row r="8188" spans="1:28" x14ac:dyDescent="0.3">
      <c r="A8188" s="249" t="s">
        <v>1103</v>
      </c>
      <c r="B8188" s="69"/>
      <c r="C8188" s="274" t="str">
        <f>IF(ISTEXT(B8188),VLOOKUP(B8188,'_Keuzelijst Algemeen'!$CC$3:$CD$10,2),"")</f>
        <v/>
      </c>
      <c r="D8188" s="87"/>
      <c r="E8188" s="69"/>
      <c r="F8188" s="69"/>
      <c r="I8188" s="85"/>
      <c r="P8188" s="69"/>
      <c r="Q8188" s="69"/>
      <c r="R8188" s="69"/>
      <c r="V8188" s="71"/>
      <c r="W8188" s="69"/>
      <c r="X8188" s="69"/>
      <c r="Y8188" s="69"/>
      <c r="Z8188" s="69"/>
      <c r="AA8188" s="270" t="str">
        <f>IF(ISTEXT(Z8188),VLOOKUP(Z8188,'_Keuzelijst Algemeen'!$B$3:$C$74,2),"")</f>
        <v/>
      </c>
      <c r="AB8188" s="85"/>
    </row>
    <row r="8189" spans="1:28" x14ac:dyDescent="0.3">
      <c r="A8189" s="249" t="s">
        <v>1103</v>
      </c>
      <c r="B8189" s="69"/>
      <c r="C8189" s="274" t="str">
        <f>IF(ISTEXT(B8189),VLOOKUP(B8189,'_Keuzelijst Algemeen'!$CC$3:$CD$10,2),"")</f>
        <v/>
      </c>
      <c r="D8189" s="87"/>
      <c r="E8189" s="69"/>
      <c r="F8189" s="69"/>
      <c r="I8189" s="85"/>
      <c r="P8189" s="69"/>
      <c r="Q8189" s="69"/>
      <c r="R8189" s="69"/>
      <c r="V8189" s="71"/>
      <c r="W8189" s="69"/>
      <c r="X8189" s="69"/>
      <c r="Y8189" s="69"/>
      <c r="Z8189" s="69"/>
      <c r="AA8189" s="270" t="str">
        <f>IF(ISTEXT(Z8189),VLOOKUP(Z8189,'_Keuzelijst Algemeen'!$B$3:$C$74,2),"")</f>
        <v/>
      </c>
      <c r="AB8189" s="85"/>
    </row>
    <row r="8190" spans="1:28" x14ac:dyDescent="0.3">
      <c r="A8190" s="249" t="s">
        <v>1103</v>
      </c>
      <c r="B8190" s="69"/>
      <c r="C8190" s="274" t="str">
        <f>IF(ISTEXT(B8190),VLOOKUP(B8190,'_Keuzelijst Algemeen'!$CC$3:$CD$10,2),"")</f>
        <v/>
      </c>
      <c r="D8190" s="87"/>
      <c r="E8190" s="69"/>
      <c r="F8190" s="69"/>
      <c r="I8190" s="85"/>
      <c r="P8190" s="69"/>
      <c r="Q8190" s="69"/>
      <c r="R8190" s="69"/>
      <c r="V8190" s="71"/>
      <c r="W8190" s="69"/>
      <c r="X8190" s="69"/>
      <c r="Y8190" s="69"/>
      <c r="Z8190" s="69"/>
      <c r="AA8190" s="270" t="str">
        <f>IF(ISTEXT(Z8190),VLOOKUP(Z8190,'_Keuzelijst Algemeen'!$B$3:$C$74,2),"")</f>
        <v/>
      </c>
      <c r="AB8190" s="85"/>
    </row>
    <row r="8191" spans="1:28" x14ac:dyDescent="0.3">
      <c r="A8191" s="249" t="s">
        <v>1103</v>
      </c>
      <c r="B8191" s="69"/>
      <c r="C8191" s="274" t="str">
        <f>IF(ISTEXT(B8191),VLOOKUP(B8191,'_Keuzelijst Algemeen'!$CC$3:$CD$10,2),"")</f>
        <v/>
      </c>
      <c r="D8191" s="87"/>
      <c r="E8191" s="69"/>
      <c r="F8191" s="69"/>
      <c r="I8191" s="85"/>
      <c r="P8191" s="69"/>
      <c r="Q8191" s="69"/>
      <c r="R8191" s="69"/>
      <c r="V8191" s="71"/>
      <c r="W8191" s="69"/>
      <c r="X8191" s="69"/>
      <c r="Y8191" s="69"/>
      <c r="Z8191" s="69"/>
      <c r="AA8191" s="270" t="str">
        <f>IF(ISTEXT(Z8191),VLOOKUP(Z8191,'_Keuzelijst Algemeen'!$B$3:$C$74,2),"")</f>
        <v/>
      </c>
      <c r="AB8191" s="85"/>
    </row>
    <row r="8192" spans="1:28" x14ac:dyDescent="0.3">
      <c r="A8192" s="249" t="s">
        <v>1103</v>
      </c>
      <c r="B8192" s="69"/>
      <c r="C8192" s="274" t="str">
        <f>IF(ISTEXT(B8192),VLOOKUP(B8192,'_Keuzelijst Algemeen'!$CC$3:$CD$10,2),"")</f>
        <v/>
      </c>
      <c r="D8192" s="87"/>
      <c r="E8192" s="69"/>
      <c r="F8192" s="69"/>
      <c r="I8192" s="85"/>
      <c r="P8192" s="69"/>
      <c r="Q8192" s="69"/>
      <c r="R8192" s="69"/>
      <c r="V8192" s="71"/>
      <c r="W8192" s="69"/>
      <c r="X8192" s="69"/>
      <c r="Y8192" s="69"/>
      <c r="Z8192" s="69"/>
      <c r="AA8192" s="270" t="str">
        <f>IF(ISTEXT(Z8192),VLOOKUP(Z8192,'_Keuzelijst Algemeen'!$B$3:$C$74,2),"")</f>
        <v/>
      </c>
      <c r="AB8192" s="85"/>
    </row>
    <row r="8193" spans="1:28" x14ac:dyDescent="0.3">
      <c r="A8193" s="249" t="s">
        <v>1103</v>
      </c>
      <c r="B8193" s="69"/>
      <c r="C8193" s="274" t="str">
        <f>IF(ISTEXT(B8193),VLOOKUP(B8193,'_Keuzelijst Algemeen'!$CC$3:$CD$10,2),"")</f>
        <v/>
      </c>
      <c r="D8193" s="87"/>
      <c r="E8193" s="69"/>
      <c r="F8193" s="69"/>
      <c r="I8193" s="85"/>
      <c r="P8193" s="69"/>
      <c r="Q8193" s="69"/>
      <c r="R8193" s="69"/>
      <c r="V8193" s="71"/>
      <c r="W8193" s="69"/>
      <c r="X8193" s="69"/>
      <c r="Y8193" s="69"/>
      <c r="Z8193" s="69"/>
      <c r="AA8193" s="270" t="str">
        <f>IF(ISTEXT(Z8193),VLOOKUP(Z8193,'_Keuzelijst Algemeen'!$B$3:$C$74,2),"")</f>
        <v/>
      </c>
      <c r="AB8193" s="85"/>
    </row>
    <row r="8194" spans="1:28" x14ac:dyDescent="0.3">
      <c r="A8194" s="249" t="s">
        <v>1103</v>
      </c>
      <c r="B8194" s="69"/>
      <c r="C8194" s="274" t="str">
        <f>IF(ISTEXT(B8194),VLOOKUP(B8194,'_Keuzelijst Algemeen'!$CC$3:$CD$10,2),"")</f>
        <v/>
      </c>
      <c r="D8194" s="87"/>
      <c r="E8194" s="69"/>
      <c r="F8194" s="69"/>
      <c r="I8194" s="85"/>
      <c r="P8194" s="69"/>
      <c r="Q8194" s="69"/>
      <c r="R8194" s="69"/>
      <c r="V8194" s="71"/>
      <c r="W8194" s="69"/>
      <c r="X8194" s="69"/>
      <c r="Y8194" s="69"/>
      <c r="Z8194" s="69"/>
      <c r="AA8194" s="270" t="str">
        <f>IF(ISTEXT(Z8194),VLOOKUP(Z8194,'_Keuzelijst Algemeen'!$B$3:$C$74,2),"")</f>
        <v/>
      </c>
      <c r="AB8194" s="85"/>
    </row>
    <row r="8195" spans="1:28" x14ac:dyDescent="0.3">
      <c r="A8195" s="249" t="s">
        <v>1103</v>
      </c>
      <c r="B8195" s="69"/>
      <c r="C8195" s="274" t="str">
        <f>IF(ISTEXT(B8195),VLOOKUP(B8195,'_Keuzelijst Algemeen'!$CC$3:$CD$10,2),"")</f>
        <v/>
      </c>
      <c r="D8195" s="87"/>
      <c r="E8195" s="69"/>
      <c r="F8195" s="69"/>
      <c r="I8195" s="85"/>
      <c r="P8195" s="69"/>
      <c r="Q8195" s="69"/>
      <c r="R8195" s="69"/>
      <c r="V8195" s="71"/>
      <c r="W8195" s="69"/>
      <c r="X8195" s="69"/>
      <c r="Y8195" s="69"/>
      <c r="Z8195" s="69"/>
      <c r="AA8195" s="270" t="str">
        <f>IF(ISTEXT(Z8195),VLOOKUP(Z8195,'_Keuzelijst Algemeen'!$B$3:$C$74,2),"")</f>
        <v/>
      </c>
      <c r="AB8195" s="85"/>
    </row>
    <row r="8196" spans="1:28" x14ac:dyDescent="0.3">
      <c r="A8196" s="249" t="s">
        <v>1103</v>
      </c>
      <c r="B8196" s="69"/>
      <c r="C8196" s="274" t="str">
        <f>IF(ISTEXT(B8196),VLOOKUP(B8196,'_Keuzelijst Algemeen'!$CC$3:$CD$10,2),"")</f>
        <v/>
      </c>
      <c r="D8196" s="87"/>
      <c r="E8196" s="69"/>
      <c r="F8196" s="69"/>
      <c r="I8196" s="85"/>
      <c r="P8196" s="69"/>
      <c r="Q8196" s="69"/>
      <c r="R8196" s="69"/>
      <c r="V8196" s="71"/>
      <c r="W8196" s="69"/>
      <c r="X8196" s="69"/>
      <c r="Y8196" s="69"/>
      <c r="Z8196" s="69"/>
      <c r="AA8196" s="270" t="str">
        <f>IF(ISTEXT(Z8196),VLOOKUP(Z8196,'_Keuzelijst Algemeen'!$B$3:$C$74,2),"")</f>
        <v/>
      </c>
      <c r="AB8196" s="85"/>
    </row>
    <row r="8197" spans="1:28" x14ac:dyDescent="0.3">
      <c r="A8197" s="249" t="s">
        <v>1103</v>
      </c>
      <c r="B8197" s="69"/>
      <c r="C8197" s="274" t="str">
        <f>IF(ISTEXT(B8197),VLOOKUP(B8197,'_Keuzelijst Algemeen'!$CC$3:$CD$10,2),"")</f>
        <v/>
      </c>
      <c r="D8197" s="87"/>
      <c r="E8197" s="69"/>
      <c r="F8197" s="69"/>
      <c r="I8197" s="85"/>
      <c r="P8197" s="69"/>
      <c r="Q8197" s="69"/>
      <c r="R8197" s="69"/>
      <c r="V8197" s="71"/>
      <c r="W8197" s="69"/>
      <c r="X8197" s="69"/>
      <c r="Y8197" s="69"/>
      <c r="Z8197" s="69"/>
      <c r="AA8197" s="270" t="str">
        <f>IF(ISTEXT(Z8197),VLOOKUP(Z8197,'_Keuzelijst Algemeen'!$B$3:$C$74,2),"")</f>
        <v/>
      </c>
      <c r="AB8197" s="85"/>
    </row>
    <row r="8198" spans="1:28" x14ac:dyDescent="0.3">
      <c r="A8198" s="249" t="s">
        <v>1103</v>
      </c>
      <c r="B8198" s="69"/>
      <c r="C8198" s="274" t="str">
        <f>IF(ISTEXT(B8198),VLOOKUP(B8198,'_Keuzelijst Algemeen'!$CC$3:$CD$10,2),"")</f>
        <v/>
      </c>
      <c r="D8198" s="87"/>
      <c r="E8198" s="69"/>
      <c r="F8198" s="69"/>
      <c r="I8198" s="85"/>
      <c r="P8198" s="69"/>
      <c r="Q8198" s="69"/>
      <c r="R8198" s="69"/>
      <c r="V8198" s="71"/>
      <c r="W8198" s="69"/>
      <c r="X8198" s="69"/>
      <c r="Y8198" s="69"/>
      <c r="Z8198" s="69"/>
      <c r="AA8198" s="270" t="str">
        <f>IF(ISTEXT(Z8198),VLOOKUP(Z8198,'_Keuzelijst Algemeen'!$B$3:$C$74,2),"")</f>
        <v/>
      </c>
      <c r="AB8198" s="85"/>
    </row>
    <row r="8199" spans="1:28" x14ac:dyDescent="0.3">
      <c r="A8199" s="249" t="s">
        <v>1103</v>
      </c>
      <c r="B8199" s="69"/>
      <c r="C8199" s="274" t="str">
        <f>IF(ISTEXT(B8199),VLOOKUP(B8199,'_Keuzelijst Algemeen'!$CC$3:$CD$10,2),"")</f>
        <v/>
      </c>
      <c r="D8199" s="87"/>
      <c r="E8199" s="69"/>
      <c r="F8199" s="69"/>
      <c r="I8199" s="85"/>
      <c r="P8199" s="69"/>
      <c r="Q8199" s="69"/>
      <c r="R8199" s="69"/>
      <c r="V8199" s="71"/>
      <c r="W8199" s="69"/>
      <c r="X8199" s="69"/>
      <c r="Y8199" s="69"/>
      <c r="Z8199" s="69"/>
      <c r="AA8199" s="270" t="str">
        <f>IF(ISTEXT(Z8199),VLOOKUP(Z8199,'_Keuzelijst Algemeen'!$B$3:$C$74,2),"")</f>
        <v/>
      </c>
      <c r="AB8199" s="85"/>
    </row>
    <row r="8200" spans="1:28" x14ac:dyDescent="0.3">
      <c r="A8200" s="249" t="s">
        <v>1103</v>
      </c>
      <c r="B8200" s="69"/>
      <c r="C8200" s="274" t="str">
        <f>IF(ISTEXT(B8200),VLOOKUP(B8200,'_Keuzelijst Algemeen'!$CC$3:$CD$10,2),"")</f>
        <v/>
      </c>
      <c r="D8200" s="87"/>
      <c r="E8200" s="69"/>
      <c r="F8200" s="69"/>
      <c r="I8200" s="85"/>
      <c r="P8200" s="69"/>
      <c r="Q8200" s="69"/>
      <c r="R8200" s="69"/>
      <c r="V8200" s="71"/>
      <c r="W8200" s="69"/>
      <c r="X8200" s="69"/>
      <c r="Y8200" s="69"/>
      <c r="Z8200" s="69"/>
      <c r="AA8200" s="270" t="str">
        <f>IF(ISTEXT(Z8200),VLOOKUP(Z8200,'_Keuzelijst Algemeen'!$B$3:$C$74,2),"")</f>
        <v/>
      </c>
      <c r="AB8200" s="85"/>
    </row>
    <row r="8201" spans="1:28" x14ac:dyDescent="0.3">
      <c r="A8201" s="249" t="s">
        <v>1103</v>
      </c>
      <c r="B8201" s="69"/>
      <c r="C8201" s="274" t="str">
        <f>IF(ISTEXT(B8201),VLOOKUP(B8201,'_Keuzelijst Algemeen'!$CC$3:$CD$10,2),"")</f>
        <v/>
      </c>
      <c r="D8201" s="87"/>
      <c r="E8201" s="69"/>
      <c r="F8201" s="69"/>
      <c r="I8201" s="85"/>
      <c r="P8201" s="69"/>
      <c r="Q8201" s="69"/>
      <c r="R8201" s="69"/>
      <c r="V8201" s="71"/>
      <c r="W8201" s="69"/>
      <c r="X8201" s="69"/>
      <c r="Y8201" s="69"/>
      <c r="Z8201" s="69"/>
      <c r="AA8201" s="270" t="str">
        <f>IF(ISTEXT(Z8201),VLOOKUP(Z8201,'_Keuzelijst Algemeen'!$B$3:$C$74,2),"")</f>
        <v/>
      </c>
      <c r="AB8201" s="85"/>
    </row>
    <row r="8202" spans="1:28" x14ac:dyDescent="0.3">
      <c r="A8202" s="249" t="s">
        <v>1103</v>
      </c>
      <c r="B8202" s="69"/>
      <c r="C8202" s="274" t="str">
        <f>IF(ISTEXT(B8202),VLOOKUP(B8202,'_Keuzelijst Algemeen'!$CC$3:$CD$10,2),"")</f>
        <v/>
      </c>
      <c r="D8202" s="87"/>
      <c r="E8202" s="69"/>
      <c r="F8202" s="69"/>
      <c r="I8202" s="85"/>
      <c r="P8202" s="69"/>
      <c r="Q8202" s="69"/>
      <c r="R8202" s="69"/>
      <c r="V8202" s="71"/>
      <c r="W8202" s="69"/>
      <c r="X8202" s="69"/>
      <c r="Y8202" s="69"/>
      <c r="Z8202" s="69"/>
      <c r="AA8202" s="270" t="str">
        <f>IF(ISTEXT(Z8202),VLOOKUP(Z8202,'_Keuzelijst Algemeen'!$B$3:$C$74,2),"")</f>
        <v/>
      </c>
      <c r="AB8202" s="85"/>
    </row>
    <row r="8203" spans="1:28" x14ac:dyDescent="0.3">
      <c r="A8203" s="249" t="s">
        <v>1103</v>
      </c>
      <c r="B8203" s="69"/>
      <c r="C8203" s="274" t="str">
        <f>IF(ISTEXT(B8203),VLOOKUP(B8203,'_Keuzelijst Algemeen'!$CC$3:$CD$10,2),"")</f>
        <v/>
      </c>
      <c r="D8203" s="87"/>
      <c r="E8203" s="69"/>
      <c r="F8203" s="69"/>
      <c r="I8203" s="85"/>
      <c r="P8203" s="69"/>
      <c r="Q8203" s="69"/>
      <c r="R8203" s="69"/>
      <c r="V8203" s="71"/>
      <c r="W8203" s="69"/>
      <c r="X8203" s="69"/>
      <c r="Y8203" s="69"/>
      <c r="Z8203" s="69"/>
      <c r="AA8203" s="270" t="str">
        <f>IF(ISTEXT(Z8203),VLOOKUP(Z8203,'_Keuzelijst Algemeen'!$B$3:$C$74,2),"")</f>
        <v/>
      </c>
      <c r="AB8203" s="85"/>
    </row>
    <row r="8204" spans="1:28" x14ac:dyDescent="0.3">
      <c r="A8204" s="249" t="s">
        <v>1103</v>
      </c>
      <c r="B8204" s="69"/>
      <c r="C8204" s="274" t="str">
        <f>IF(ISTEXT(B8204),VLOOKUP(B8204,'_Keuzelijst Algemeen'!$CC$3:$CD$10,2),"")</f>
        <v/>
      </c>
      <c r="D8204" s="87"/>
      <c r="E8204" s="69"/>
      <c r="F8204" s="69"/>
      <c r="I8204" s="85"/>
      <c r="P8204" s="69"/>
      <c r="Q8204" s="69"/>
      <c r="R8204" s="69"/>
      <c r="V8204" s="71"/>
      <c r="W8204" s="69"/>
      <c r="X8204" s="69"/>
      <c r="Y8204" s="69"/>
      <c r="Z8204" s="69"/>
      <c r="AA8204" s="270" t="str">
        <f>IF(ISTEXT(Z8204),VLOOKUP(Z8204,'_Keuzelijst Algemeen'!$B$3:$C$74,2),"")</f>
        <v/>
      </c>
      <c r="AB8204" s="85"/>
    </row>
    <row r="8205" spans="1:28" x14ac:dyDescent="0.3">
      <c r="A8205" s="249" t="s">
        <v>1103</v>
      </c>
      <c r="B8205" s="69"/>
      <c r="C8205" s="274" t="str">
        <f>IF(ISTEXT(B8205),VLOOKUP(B8205,'_Keuzelijst Algemeen'!$CC$3:$CD$10,2),"")</f>
        <v/>
      </c>
      <c r="D8205" s="87"/>
      <c r="E8205" s="69"/>
      <c r="F8205" s="69"/>
      <c r="I8205" s="85"/>
      <c r="P8205" s="69"/>
      <c r="Q8205" s="69"/>
      <c r="R8205" s="69"/>
      <c r="V8205" s="71"/>
      <c r="W8205" s="69"/>
      <c r="X8205" s="69"/>
      <c r="Y8205" s="69"/>
      <c r="Z8205" s="69"/>
      <c r="AA8205" s="270" t="str">
        <f>IF(ISTEXT(Z8205),VLOOKUP(Z8205,'_Keuzelijst Algemeen'!$B$3:$C$74,2),"")</f>
        <v/>
      </c>
      <c r="AB8205" s="85"/>
    </row>
    <row r="8206" spans="1:28" x14ac:dyDescent="0.3">
      <c r="A8206" s="249" t="s">
        <v>1103</v>
      </c>
      <c r="B8206" s="69"/>
      <c r="C8206" s="274" t="str">
        <f>IF(ISTEXT(B8206),VLOOKUP(B8206,'_Keuzelijst Algemeen'!$CC$3:$CD$10,2),"")</f>
        <v/>
      </c>
      <c r="D8206" s="87"/>
      <c r="E8206" s="69"/>
      <c r="F8206" s="69"/>
      <c r="I8206" s="85"/>
      <c r="P8206" s="69"/>
      <c r="Q8206" s="69"/>
      <c r="R8206" s="69"/>
      <c r="V8206" s="71"/>
      <c r="W8206" s="69"/>
      <c r="X8206" s="69"/>
      <c r="Y8206" s="69"/>
      <c r="Z8206" s="69"/>
      <c r="AA8206" s="270" t="str">
        <f>IF(ISTEXT(Z8206),VLOOKUP(Z8206,'_Keuzelijst Algemeen'!$B$3:$C$74,2),"")</f>
        <v/>
      </c>
      <c r="AB8206" s="85"/>
    </row>
    <row r="8207" spans="1:28" x14ac:dyDescent="0.3">
      <c r="A8207" s="249" t="s">
        <v>1103</v>
      </c>
      <c r="B8207" s="69"/>
      <c r="C8207" s="274" t="str">
        <f>IF(ISTEXT(B8207),VLOOKUP(B8207,'_Keuzelijst Algemeen'!$CC$3:$CD$10,2),"")</f>
        <v/>
      </c>
      <c r="D8207" s="87"/>
      <c r="E8207" s="69"/>
      <c r="F8207" s="69"/>
      <c r="I8207" s="85"/>
      <c r="P8207" s="69"/>
      <c r="Q8207" s="69"/>
      <c r="R8207" s="69"/>
      <c r="V8207" s="71"/>
      <c r="W8207" s="69"/>
      <c r="X8207" s="69"/>
      <c r="Y8207" s="69"/>
      <c r="Z8207" s="69"/>
      <c r="AA8207" s="270" t="str">
        <f>IF(ISTEXT(Z8207),VLOOKUP(Z8207,'_Keuzelijst Algemeen'!$B$3:$C$74,2),"")</f>
        <v/>
      </c>
      <c r="AB8207" s="85"/>
    </row>
    <row r="8208" spans="1:28" x14ac:dyDescent="0.3">
      <c r="A8208" s="249" t="s">
        <v>1103</v>
      </c>
      <c r="B8208" s="69"/>
      <c r="C8208" s="274" t="str">
        <f>IF(ISTEXT(B8208),VLOOKUP(B8208,'_Keuzelijst Algemeen'!$CC$3:$CD$10,2),"")</f>
        <v/>
      </c>
      <c r="D8208" s="87"/>
      <c r="E8208" s="69"/>
      <c r="F8208" s="69"/>
      <c r="I8208" s="85"/>
      <c r="P8208" s="69"/>
      <c r="Q8208" s="69"/>
      <c r="R8208" s="69"/>
      <c r="V8208" s="71"/>
      <c r="W8208" s="69"/>
      <c r="X8208" s="69"/>
      <c r="Y8208" s="69"/>
      <c r="Z8208" s="69"/>
      <c r="AA8208" s="270" t="str">
        <f>IF(ISTEXT(Z8208),VLOOKUP(Z8208,'_Keuzelijst Algemeen'!$B$3:$C$74,2),"")</f>
        <v/>
      </c>
      <c r="AB8208" s="85"/>
    </row>
    <row r="8209" spans="1:28" x14ac:dyDescent="0.3">
      <c r="A8209" s="249" t="s">
        <v>1103</v>
      </c>
      <c r="B8209" s="69"/>
      <c r="C8209" s="274" t="str">
        <f>IF(ISTEXT(B8209),VLOOKUP(B8209,'_Keuzelijst Algemeen'!$CC$3:$CD$10,2),"")</f>
        <v/>
      </c>
      <c r="D8209" s="87"/>
      <c r="E8209" s="69"/>
      <c r="F8209" s="69"/>
      <c r="I8209" s="85"/>
      <c r="P8209" s="69"/>
      <c r="Q8209" s="69"/>
      <c r="R8209" s="69"/>
      <c r="V8209" s="71"/>
      <c r="W8209" s="69"/>
      <c r="X8209" s="69"/>
      <c r="Y8209" s="69"/>
      <c r="Z8209" s="69"/>
      <c r="AA8209" s="270" t="str">
        <f>IF(ISTEXT(Z8209),VLOOKUP(Z8209,'_Keuzelijst Algemeen'!$B$3:$C$74,2),"")</f>
        <v/>
      </c>
      <c r="AB8209" s="85"/>
    </row>
    <row r="8210" spans="1:28" x14ac:dyDescent="0.3">
      <c r="A8210" s="249" t="s">
        <v>1103</v>
      </c>
      <c r="B8210" s="69"/>
      <c r="C8210" s="274" t="str">
        <f>IF(ISTEXT(B8210),VLOOKUP(B8210,'_Keuzelijst Algemeen'!$CC$3:$CD$10,2),"")</f>
        <v/>
      </c>
      <c r="D8210" s="87"/>
      <c r="E8210" s="69"/>
      <c r="F8210" s="69"/>
      <c r="I8210" s="85"/>
      <c r="P8210" s="69"/>
      <c r="Q8210" s="69"/>
      <c r="R8210" s="69"/>
      <c r="V8210" s="71"/>
      <c r="W8210" s="69"/>
      <c r="X8210" s="69"/>
      <c r="Y8210" s="69"/>
      <c r="Z8210" s="69"/>
      <c r="AA8210" s="270" t="str">
        <f>IF(ISTEXT(Z8210),VLOOKUP(Z8210,'_Keuzelijst Algemeen'!$B$3:$C$74,2),"")</f>
        <v/>
      </c>
      <c r="AB8210" s="85"/>
    </row>
    <row r="8211" spans="1:28" x14ac:dyDescent="0.3">
      <c r="A8211" s="249" t="s">
        <v>1103</v>
      </c>
      <c r="B8211" s="69"/>
      <c r="C8211" s="274" t="str">
        <f>IF(ISTEXT(B8211),VLOOKUP(B8211,'_Keuzelijst Algemeen'!$CC$3:$CD$10,2),"")</f>
        <v/>
      </c>
      <c r="D8211" s="87"/>
      <c r="E8211" s="69"/>
      <c r="F8211" s="69"/>
      <c r="I8211" s="85"/>
      <c r="P8211" s="69"/>
      <c r="Q8211" s="69"/>
      <c r="R8211" s="69"/>
      <c r="V8211" s="71"/>
      <c r="W8211" s="69"/>
      <c r="X8211" s="69"/>
      <c r="Y8211" s="69"/>
      <c r="Z8211" s="69"/>
      <c r="AA8211" s="270" t="str">
        <f>IF(ISTEXT(Z8211),VLOOKUP(Z8211,'_Keuzelijst Algemeen'!$B$3:$C$74,2),"")</f>
        <v/>
      </c>
      <c r="AB8211" s="85"/>
    </row>
    <row r="8212" spans="1:28" x14ac:dyDescent="0.3">
      <c r="A8212" s="249" t="s">
        <v>1103</v>
      </c>
      <c r="B8212" s="69"/>
      <c r="C8212" s="274" t="str">
        <f>IF(ISTEXT(B8212),VLOOKUP(B8212,'_Keuzelijst Algemeen'!$CC$3:$CD$10,2),"")</f>
        <v/>
      </c>
      <c r="D8212" s="87"/>
      <c r="E8212" s="69"/>
      <c r="F8212" s="69"/>
      <c r="I8212" s="85"/>
      <c r="P8212" s="69"/>
      <c r="Q8212" s="69"/>
      <c r="R8212" s="69"/>
      <c r="V8212" s="71"/>
      <c r="W8212" s="69"/>
      <c r="X8212" s="69"/>
      <c r="Y8212" s="69"/>
      <c r="Z8212" s="69"/>
      <c r="AA8212" s="270" t="str">
        <f>IF(ISTEXT(Z8212),VLOOKUP(Z8212,'_Keuzelijst Algemeen'!$B$3:$C$74,2),"")</f>
        <v/>
      </c>
      <c r="AB8212" s="85"/>
    </row>
    <row r="8213" spans="1:28" x14ac:dyDescent="0.3">
      <c r="A8213" s="249" t="s">
        <v>1103</v>
      </c>
      <c r="B8213" s="69"/>
      <c r="C8213" s="274" t="str">
        <f>IF(ISTEXT(B8213),VLOOKUP(B8213,'_Keuzelijst Algemeen'!$CC$3:$CD$10,2),"")</f>
        <v/>
      </c>
      <c r="D8213" s="87"/>
      <c r="E8213" s="69"/>
      <c r="F8213" s="69"/>
      <c r="I8213" s="85"/>
      <c r="P8213" s="69"/>
      <c r="Q8213" s="69"/>
      <c r="R8213" s="69"/>
      <c r="V8213" s="71"/>
      <c r="W8213" s="69"/>
      <c r="X8213" s="69"/>
      <c r="Y8213" s="69"/>
      <c r="Z8213" s="69"/>
      <c r="AA8213" s="270" t="str">
        <f>IF(ISTEXT(Z8213),VLOOKUP(Z8213,'_Keuzelijst Algemeen'!$B$3:$C$74,2),"")</f>
        <v/>
      </c>
      <c r="AB8213" s="85"/>
    </row>
    <row r="8214" spans="1:28" x14ac:dyDescent="0.3">
      <c r="A8214" s="249" t="s">
        <v>1103</v>
      </c>
      <c r="B8214" s="69"/>
      <c r="C8214" s="274" t="str">
        <f>IF(ISTEXT(B8214),VLOOKUP(B8214,'_Keuzelijst Algemeen'!$CC$3:$CD$10,2),"")</f>
        <v/>
      </c>
      <c r="D8214" s="87"/>
      <c r="E8214" s="69"/>
      <c r="F8214" s="69"/>
      <c r="I8214" s="85"/>
      <c r="P8214" s="69"/>
      <c r="Q8214" s="69"/>
      <c r="R8214" s="69"/>
      <c r="V8214" s="71"/>
      <c r="W8214" s="69"/>
      <c r="X8214" s="69"/>
      <c r="Y8214" s="69"/>
      <c r="Z8214" s="69"/>
      <c r="AA8214" s="270" t="str">
        <f>IF(ISTEXT(Z8214),VLOOKUP(Z8214,'_Keuzelijst Algemeen'!$B$3:$C$74,2),"")</f>
        <v/>
      </c>
      <c r="AB8214" s="85"/>
    </row>
    <row r="8215" spans="1:28" x14ac:dyDescent="0.3">
      <c r="A8215" s="249" t="s">
        <v>1103</v>
      </c>
      <c r="B8215" s="69"/>
      <c r="C8215" s="274" t="str">
        <f>IF(ISTEXT(B8215),VLOOKUP(B8215,'_Keuzelijst Algemeen'!$CC$3:$CD$10,2),"")</f>
        <v/>
      </c>
      <c r="D8215" s="87"/>
      <c r="E8215" s="69"/>
      <c r="F8215" s="69"/>
      <c r="I8215" s="85"/>
      <c r="P8215" s="69"/>
      <c r="Q8215" s="69"/>
      <c r="R8215" s="69"/>
      <c r="V8215" s="71"/>
      <c r="W8215" s="69"/>
      <c r="X8215" s="69"/>
      <c r="Y8215" s="69"/>
      <c r="Z8215" s="69"/>
      <c r="AA8215" s="270" t="str">
        <f>IF(ISTEXT(Z8215),VLOOKUP(Z8215,'_Keuzelijst Algemeen'!$B$3:$C$74,2),"")</f>
        <v/>
      </c>
      <c r="AB8215" s="85"/>
    </row>
    <row r="8216" spans="1:28" x14ac:dyDescent="0.3">
      <c r="A8216" s="249" t="s">
        <v>1103</v>
      </c>
      <c r="B8216" s="69"/>
      <c r="C8216" s="274" t="str">
        <f>IF(ISTEXT(B8216),VLOOKUP(B8216,'_Keuzelijst Algemeen'!$CC$3:$CD$10,2),"")</f>
        <v/>
      </c>
      <c r="D8216" s="87"/>
      <c r="E8216" s="69"/>
      <c r="F8216" s="69"/>
      <c r="I8216" s="85"/>
      <c r="P8216" s="69"/>
      <c r="Q8216" s="69"/>
      <c r="R8216" s="69"/>
      <c r="V8216" s="71"/>
      <c r="W8216" s="69"/>
      <c r="X8216" s="69"/>
      <c r="Y8216" s="69"/>
      <c r="Z8216" s="69"/>
      <c r="AA8216" s="270" t="str">
        <f>IF(ISTEXT(Z8216),VLOOKUP(Z8216,'_Keuzelijst Algemeen'!$B$3:$C$74,2),"")</f>
        <v/>
      </c>
      <c r="AB8216" s="85"/>
    </row>
    <row r="8217" spans="1:28" x14ac:dyDescent="0.3">
      <c r="A8217" s="249" t="s">
        <v>1103</v>
      </c>
      <c r="B8217" s="69"/>
      <c r="C8217" s="274" t="str">
        <f>IF(ISTEXT(B8217),VLOOKUP(B8217,'_Keuzelijst Algemeen'!$CC$3:$CD$10,2),"")</f>
        <v/>
      </c>
      <c r="D8217" s="87"/>
      <c r="E8217" s="69"/>
      <c r="F8217" s="69"/>
      <c r="I8217" s="85"/>
      <c r="P8217" s="69"/>
      <c r="Q8217" s="69"/>
      <c r="R8217" s="69"/>
      <c r="V8217" s="71"/>
      <c r="W8217" s="69"/>
      <c r="X8217" s="69"/>
      <c r="Y8217" s="69"/>
      <c r="Z8217" s="69"/>
      <c r="AA8217" s="270" t="str">
        <f>IF(ISTEXT(Z8217),VLOOKUP(Z8217,'_Keuzelijst Algemeen'!$B$3:$C$74,2),"")</f>
        <v/>
      </c>
      <c r="AB8217" s="85"/>
    </row>
    <row r="8218" spans="1:28" x14ac:dyDescent="0.3">
      <c r="A8218" s="249" t="s">
        <v>1103</v>
      </c>
      <c r="B8218" s="69"/>
      <c r="C8218" s="274" t="str">
        <f>IF(ISTEXT(B8218),VLOOKUP(B8218,'_Keuzelijst Algemeen'!$CC$3:$CD$10,2),"")</f>
        <v/>
      </c>
      <c r="D8218" s="87"/>
      <c r="E8218" s="69"/>
      <c r="F8218" s="69"/>
      <c r="I8218" s="85"/>
      <c r="P8218" s="69"/>
      <c r="Q8218" s="69"/>
      <c r="R8218" s="69"/>
      <c r="V8218" s="71"/>
      <c r="W8218" s="69"/>
      <c r="X8218" s="69"/>
      <c r="Y8218" s="69"/>
      <c r="Z8218" s="69"/>
      <c r="AA8218" s="270" t="str">
        <f>IF(ISTEXT(Z8218),VLOOKUP(Z8218,'_Keuzelijst Algemeen'!$B$3:$C$74,2),"")</f>
        <v/>
      </c>
      <c r="AB8218" s="85"/>
    </row>
    <row r="8219" spans="1:28" x14ac:dyDescent="0.3">
      <c r="A8219" s="249" t="s">
        <v>1103</v>
      </c>
      <c r="B8219" s="69"/>
      <c r="C8219" s="274" t="str">
        <f>IF(ISTEXT(B8219),VLOOKUP(B8219,'_Keuzelijst Algemeen'!$CC$3:$CD$10,2),"")</f>
        <v/>
      </c>
      <c r="D8219" s="87"/>
      <c r="E8219" s="69"/>
      <c r="F8219" s="69"/>
      <c r="I8219" s="85"/>
      <c r="P8219" s="69"/>
      <c r="Q8219" s="69"/>
      <c r="R8219" s="69"/>
      <c r="V8219" s="71"/>
      <c r="W8219" s="69"/>
      <c r="X8219" s="69"/>
      <c r="Y8219" s="69"/>
      <c r="Z8219" s="69"/>
      <c r="AA8219" s="270" t="str">
        <f>IF(ISTEXT(Z8219),VLOOKUP(Z8219,'_Keuzelijst Algemeen'!$B$3:$C$74,2),"")</f>
        <v/>
      </c>
      <c r="AB8219" s="85"/>
    </row>
    <row r="8220" spans="1:28" x14ac:dyDescent="0.3">
      <c r="A8220" s="249" t="s">
        <v>1103</v>
      </c>
      <c r="B8220" s="69"/>
      <c r="C8220" s="274" t="str">
        <f>IF(ISTEXT(B8220),VLOOKUP(B8220,'_Keuzelijst Algemeen'!$CC$3:$CD$10,2),"")</f>
        <v/>
      </c>
      <c r="D8220" s="87"/>
      <c r="E8220" s="69"/>
      <c r="F8220" s="69"/>
      <c r="I8220" s="85"/>
      <c r="P8220" s="69"/>
      <c r="Q8220" s="69"/>
      <c r="R8220" s="69"/>
      <c r="V8220" s="71"/>
      <c r="W8220" s="69"/>
      <c r="X8220" s="69"/>
      <c r="Y8220" s="69"/>
      <c r="Z8220" s="69"/>
      <c r="AA8220" s="270" t="str">
        <f>IF(ISTEXT(Z8220),VLOOKUP(Z8220,'_Keuzelijst Algemeen'!$B$3:$C$74,2),"")</f>
        <v/>
      </c>
      <c r="AB8220" s="85"/>
    </row>
    <row r="8221" spans="1:28" x14ac:dyDescent="0.3">
      <c r="A8221" s="249" t="s">
        <v>1103</v>
      </c>
      <c r="B8221" s="69"/>
      <c r="C8221" s="274" t="str">
        <f>IF(ISTEXT(B8221),VLOOKUP(B8221,'_Keuzelijst Algemeen'!$CC$3:$CD$10,2),"")</f>
        <v/>
      </c>
      <c r="D8221" s="87"/>
      <c r="E8221" s="69"/>
      <c r="F8221" s="69"/>
      <c r="I8221" s="85"/>
      <c r="P8221" s="69"/>
      <c r="Q8221" s="69"/>
      <c r="R8221" s="69"/>
      <c r="V8221" s="71"/>
      <c r="W8221" s="69"/>
      <c r="X8221" s="69"/>
      <c r="Y8221" s="69"/>
      <c r="Z8221" s="69"/>
      <c r="AA8221" s="270" t="str">
        <f>IF(ISTEXT(Z8221),VLOOKUP(Z8221,'_Keuzelijst Algemeen'!$B$3:$C$74,2),"")</f>
        <v/>
      </c>
      <c r="AB8221" s="85"/>
    </row>
    <row r="8222" spans="1:28" x14ac:dyDescent="0.3">
      <c r="A8222" s="249" t="s">
        <v>1103</v>
      </c>
      <c r="B8222" s="69"/>
      <c r="C8222" s="274" t="str">
        <f>IF(ISTEXT(B8222),VLOOKUP(B8222,'_Keuzelijst Algemeen'!$CC$3:$CD$10,2),"")</f>
        <v/>
      </c>
      <c r="D8222" s="87"/>
      <c r="E8222" s="69"/>
      <c r="F8222" s="69"/>
      <c r="I8222" s="85"/>
      <c r="P8222" s="69"/>
      <c r="Q8222" s="69"/>
      <c r="R8222" s="69"/>
      <c r="V8222" s="71"/>
      <c r="W8222" s="69"/>
      <c r="X8222" s="69"/>
      <c r="Y8222" s="69"/>
      <c r="Z8222" s="69"/>
      <c r="AA8222" s="270" t="str">
        <f>IF(ISTEXT(Z8222),VLOOKUP(Z8222,'_Keuzelijst Algemeen'!$B$3:$C$74,2),"")</f>
        <v/>
      </c>
      <c r="AB8222" s="85"/>
    </row>
    <row r="8223" spans="1:28" x14ac:dyDescent="0.3">
      <c r="A8223" s="249" t="s">
        <v>1103</v>
      </c>
      <c r="B8223" s="69"/>
      <c r="C8223" s="274" t="str">
        <f>IF(ISTEXT(B8223),VLOOKUP(B8223,'_Keuzelijst Algemeen'!$CC$3:$CD$10,2),"")</f>
        <v/>
      </c>
      <c r="D8223" s="87"/>
      <c r="E8223" s="69"/>
      <c r="F8223" s="69"/>
      <c r="I8223" s="85"/>
      <c r="P8223" s="69"/>
      <c r="Q8223" s="69"/>
      <c r="R8223" s="69"/>
      <c r="V8223" s="71"/>
      <c r="W8223" s="69"/>
      <c r="X8223" s="69"/>
      <c r="Y8223" s="69"/>
      <c r="Z8223" s="69"/>
      <c r="AA8223" s="270" t="str">
        <f>IF(ISTEXT(Z8223),VLOOKUP(Z8223,'_Keuzelijst Algemeen'!$B$3:$C$74,2),"")</f>
        <v/>
      </c>
      <c r="AB8223" s="85"/>
    </row>
    <row r="8224" spans="1:28" x14ac:dyDescent="0.3">
      <c r="A8224" s="249" t="s">
        <v>1103</v>
      </c>
      <c r="B8224" s="69"/>
      <c r="C8224" s="274" t="str">
        <f>IF(ISTEXT(B8224),VLOOKUP(B8224,'_Keuzelijst Algemeen'!$CC$3:$CD$10,2),"")</f>
        <v/>
      </c>
      <c r="D8224" s="87"/>
      <c r="E8224" s="69"/>
      <c r="F8224" s="69"/>
      <c r="I8224" s="85"/>
      <c r="P8224" s="69"/>
      <c r="Q8224" s="69"/>
      <c r="R8224" s="69"/>
      <c r="V8224" s="71"/>
      <c r="W8224" s="69"/>
      <c r="X8224" s="69"/>
      <c r="Y8224" s="69"/>
      <c r="Z8224" s="69"/>
      <c r="AA8224" s="270" t="str">
        <f>IF(ISTEXT(Z8224),VLOOKUP(Z8224,'_Keuzelijst Algemeen'!$B$3:$C$74,2),"")</f>
        <v/>
      </c>
      <c r="AB8224" s="85"/>
    </row>
    <row r="8225" spans="1:28" x14ac:dyDescent="0.3">
      <c r="A8225" s="249" t="s">
        <v>1103</v>
      </c>
      <c r="B8225" s="69"/>
      <c r="C8225" s="274" t="str">
        <f>IF(ISTEXT(B8225),VLOOKUP(B8225,'_Keuzelijst Algemeen'!$CC$3:$CD$10,2),"")</f>
        <v/>
      </c>
      <c r="D8225" s="87"/>
      <c r="E8225" s="69"/>
      <c r="F8225" s="69"/>
      <c r="I8225" s="85"/>
      <c r="P8225" s="69"/>
      <c r="Q8225" s="69"/>
      <c r="R8225" s="69"/>
      <c r="V8225" s="71"/>
      <c r="W8225" s="69"/>
      <c r="X8225" s="69"/>
      <c r="Y8225" s="69"/>
      <c r="Z8225" s="69"/>
      <c r="AA8225" s="270" t="str">
        <f>IF(ISTEXT(Z8225),VLOOKUP(Z8225,'_Keuzelijst Algemeen'!$B$3:$C$74,2),"")</f>
        <v/>
      </c>
      <c r="AB8225" s="85"/>
    </row>
    <row r="8226" spans="1:28" x14ac:dyDescent="0.3">
      <c r="A8226" s="249" t="s">
        <v>1103</v>
      </c>
      <c r="B8226" s="69"/>
      <c r="C8226" s="274" t="str">
        <f>IF(ISTEXT(B8226),VLOOKUP(B8226,'_Keuzelijst Algemeen'!$CC$3:$CD$10,2),"")</f>
        <v/>
      </c>
      <c r="D8226" s="87"/>
      <c r="E8226" s="69"/>
      <c r="F8226" s="69"/>
      <c r="I8226" s="85"/>
      <c r="P8226" s="69"/>
      <c r="Q8226" s="69"/>
      <c r="R8226" s="69"/>
      <c r="V8226" s="71"/>
      <c r="W8226" s="69"/>
      <c r="X8226" s="69"/>
      <c r="Y8226" s="69"/>
      <c r="Z8226" s="69"/>
      <c r="AA8226" s="270" t="str">
        <f>IF(ISTEXT(Z8226),VLOOKUP(Z8226,'_Keuzelijst Algemeen'!$B$3:$C$74,2),"")</f>
        <v/>
      </c>
      <c r="AB8226" s="85"/>
    </row>
    <row r="8227" spans="1:28" x14ac:dyDescent="0.3">
      <c r="A8227" s="249" t="s">
        <v>1103</v>
      </c>
      <c r="B8227" s="69"/>
      <c r="C8227" s="274" t="str">
        <f>IF(ISTEXT(B8227),VLOOKUP(B8227,'_Keuzelijst Algemeen'!$CC$3:$CD$10,2),"")</f>
        <v/>
      </c>
      <c r="D8227" s="87"/>
      <c r="E8227" s="69"/>
      <c r="F8227" s="69"/>
      <c r="I8227" s="85"/>
      <c r="P8227" s="69"/>
      <c r="Q8227" s="69"/>
      <c r="R8227" s="69"/>
      <c r="V8227" s="71"/>
      <c r="W8227" s="69"/>
      <c r="X8227" s="69"/>
      <c r="Y8227" s="69"/>
      <c r="Z8227" s="69"/>
      <c r="AA8227" s="270" t="str">
        <f>IF(ISTEXT(Z8227),VLOOKUP(Z8227,'_Keuzelijst Algemeen'!$B$3:$C$74,2),"")</f>
        <v/>
      </c>
      <c r="AB8227" s="85"/>
    </row>
    <row r="8228" spans="1:28" x14ac:dyDescent="0.3">
      <c r="A8228" s="249" t="s">
        <v>1103</v>
      </c>
      <c r="B8228" s="69"/>
      <c r="C8228" s="274" t="str">
        <f>IF(ISTEXT(B8228),VLOOKUP(B8228,'_Keuzelijst Algemeen'!$CC$3:$CD$10,2),"")</f>
        <v/>
      </c>
      <c r="D8228" s="87"/>
      <c r="E8228" s="69"/>
      <c r="F8228" s="69"/>
      <c r="I8228" s="85"/>
      <c r="P8228" s="69"/>
      <c r="Q8228" s="69"/>
      <c r="R8228" s="69"/>
      <c r="V8228" s="71"/>
      <c r="W8228" s="69"/>
      <c r="X8228" s="69"/>
      <c r="Y8228" s="69"/>
      <c r="Z8228" s="69"/>
      <c r="AA8228" s="270" t="str">
        <f>IF(ISTEXT(Z8228),VLOOKUP(Z8228,'_Keuzelijst Algemeen'!$B$3:$C$74,2),"")</f>
        <v/>
      </c>
      <c r="AB8228" s="85"/>
    </row>
    <row r="8229" spans="1:28" x14ac:dyDescent="0.3">
      <c r="A8229" s="249" t="s">
        <v>1103</v>
      </c>
      <c r="B8229" s="69"/>
      <c r="C8229" s="274" t="str">
        <f>IF(ISTEXT(B8229),VLOOKUP(B8229,'_Keuzelijst Algemeen'!$CC$3:$CD$10,2),"")</f>
        <v/>
      </c>
      <c r="D8229" s="87"/>
      <c r="E8229" s="69"/>
      <c r="F8229" s="69"/>
      <c r="I8229" s="85"/>
      <c r="P8229" s="69"/>
      <c r="Q8229" s="69"/>
      <c r="R8229" s="69"/>
      <c r="V8229" s="71"/>
      <c r="W8229" s="69"/>
      <c r="X8229" s="69"/>
      <c r="Y8229" s="69"/>
      <c r="Z8229" s="69"/>
      <c r="AA8229" s="270" t="str">
        <f>IF(ISTEXT(Z8229),VLOOKUP(Z8229,'_Keuzelijst Algemeen'!$B$3:$C$74,2),"")</f>
        <v/>
      </c>
      <c r="AB8229" s="85"/>
    </row>
    <row r="8230" spans="1:28" x14ac:dyDescent="0.3">
      <c r="A8230" s="249" t="s">
        <v>1103</v>
      </c>
      <c r="B8230" s="69"/>
      <c r="C8230" s="274" t="str">
        <f>IF(ISTEXT(B8230),VLOOKUP(B8230,'_Keuzelijst Algemeen'!$CC$3:$CD$10,2),"")</f>
        <v/>
      </c>
      <c r="D8230" s="87"/>
      <c r="E8230" s="69"/>
      <c r="F8230" s="69"/>
      <c r="I8230" s="85"/>
      <c r="P8230" s="69"/>
      <c r="Q8230" s="69"/>
      <c r="R8230" s="69"/>
      <c r="V8230" s="71"/>
      <c r="W8230" s="69"/>
      <c r="X8230" s="69"/>
      <c r="Y8230" s="69"/>
      <c r="Z8230" s="69"/>
      <c r="AA8230" s="270" t="str">
        <f>IF(ISTEXT(Z8230),VLOOKUP(Z8230,'_Keuzelijst Algemeen'!$B$3:$C$74,2),"")</f>
        <v/>
      </c>
      <c r="AB8230" s="85"/>
    </row>
    <row r="8231" spans="1:28" x14ac:dyDescent="0.3">
      <c r="A8231" s="249" t="s">
        <v>1103</v>
      </c>
      <c r="B8231" s="69"/>
      <c r="C8231" s="274" t="str">
        <f>IF(ISTEXT(B8231),VLOOKUP(B8231,'_Keuzelijst Algemeen'!$CC$3:$CD$10,2),"")</f>
        <v/>
      </c>
      <c r="D8231" s="87"/>
      <c r="E8231" s="69"/>
      <c r="F8231" s="69"/>
      <c r="I8231" s="85"/>
      <c r="P8231" s="69"/>
      <c r="Q8231" s="69"/>
      <c r="R8231" s="69"/>
      <c r="V8231" s="71"/>
      <c r="W8231" s="69"/>
      <c r="X8231" s="69"/>
      <c r="Y8231" s="69"/>
      <c r="Z8231" s="69"/>
      <c r="AA8231" s="270" t="str">
        <f>IF(ISTEXT(Z8231),VLOOKUP(Z8231,'_Keuzelijst Algemeen'!$B$3:$C$74,2),"")</f>
        <v/>
      </c>
      <c r="AB8231" s="85"/>
    </row>
    <row r="8232" spans="1:28" x14ac:dyDescent="0.3">
      <c r="A8232" s="249" t="s">
        <v>1103</v>
      </c>
      <c r="B8232" s="69"/>
      <c r="C8232" s="274" t="str">
        <f>IF(ISTEXT(B8232),VLOOKUP(B8232,'_Keuzelijst Algemeen'!$CC$3:$CD$10,2),"")</f>
        <v/>
      </c>
      <c r="D8232" s="87"/>
      <c r="E8232" s="69"/>
      <c r="F8232" s="69"/>
      <c r="I8232" s="85"/>
      <c r="P8232" s="69"/>
      <c r="Q8232" s="69"/>
      <c r="R8232" s="69"/>
      <c r="V8232" s="71"/>
      <c r="W8232" s="69"/>
      <c r="X8232" s="69"/>
      <c r="Y8232" s="69"/>
      <c r="Z8232" s="69"/>
      <c r="AA8232" s="270" t="str">
        <f>IF(ISTEXT(Z8232),VLOOKUP(Z8232,'_Keuzelijst Algemeen'!$B$3:$C$74,2),"")</f>
        <v/>
      </c>
      <c r="AB8232" s="85"/>
    </row>
    <row r="8233" spans="1:28" x14ac:dyDescent="0.3">
      <c r="A8233" s="249" t="s">
        <v>1103</v>
      </c>
      <c r="B8233" s="69"/>
      <c r="C8233" s="274" t="str">
        <f>IF(ISTEXT(B8233),VLOOKUP(B8233,'_Keuzelijst Algemeen'!$CC$3:$CD$10,2),"")</f>
        <v/>
      </c>
      <c r="D8233" s="87"/>
      <c r="E8233" s="69"/>
      <c r="F8233" s="69"/>
      <c r="I8233" s="85"/>
      <c r="P8233" s="69"/>
      <c r="Q8233" s="69"/>
      <c r="R8233" s="69"/>
      <c r="V8233" s="71"/>
      <c r="W8233" s="69"/>
      <c r="X8233" s="69"/>
      <c r="Y8233" s="69"/>
      <c r="Z8233" s="69"/>
      <c r="AA8233" s="270" t="str">
        <f>IF(ISTEXT(Z8233),VLOOKUP(Z8233,'_Keuzelijst Algemeen'!$B$3:$C$74,2),"")</f>
        <v/>
      </c>
      <c r="AB8233" s="85"/>
    </row>
    <row r="8234" spans="1:28" x14ac:dyDescent="0.3">
      <c r="A8234" s="249" t="s">
        <v>1103</v>
      </c>
      <c r="B8234" s="69"/>
      <c r="C8234" s="274" t="str">
        <f>IF(ISTEXT(B8234),VLOOKUP(B8234,'_Keuzelijst Algemeen'!$CC$3:$CD$10,2),"")</f>
        <v/>
      </c>
      <c r="D8234" s="87"/>
      <c r="E8234" s="69"/>
      <c r="F8234" s="69"/>
      <c r="I8234" s="85"/>
      <c r="P8234" s="69"/>
      <c r="Q8234" s="69"/>
      <c r="R8234" s="69"/>
      <c r="V8234" s="71"/>
      <c r="W8234" s="69"/>
      <c r="X8234" s="69"/>
      <c r="Y8234" s="69"/>
      <c r="Z8234" s="69"/>
      <c r="AA8234" s="270" t="str">
        <f>IF(ISTEXT(Z8234),VLOOKUP(Z8234,'_Keuzelijst Algemeen'!$B$3:$C$74,2),"")</f>
        <v/>
      </c>
      <c r="AB8234" s="85"/>
    </row>
    <row r="8235" spans="1:28" x14ac:dyDescent="0.3">
      <c r="A8235" s="249" t="s">
        <v>1103</v>
      </c>
      <c r="B8235" s="69"/>
      <c r="C8235" s="274" t="str">
        <f>IF(ISTEXT(B8235),VLOOKUP(B8235,'_Keuzelijst Algemeen'!$CC$3:$CD$10,2),"")</f>
        <v/>
      </c>
      <c r="D8235" s="87"/>
      <c r="E8235" s="69"/>
      <c r="F8235" s="69"/>
      <c r="I8235" s="85"/>
      <c r="P8235" s="69"/>
      <c r="Q8235" s="69"/>
      <c r="R8235" s="69"/>
      <c r="V8235" s="71"/>
      <c r="W8235" s="69"/>
      <c r="X8235" s="69"/>
      <c r="Y8235" s="69"/>
      <c r="Z8235" s="69"/>
      <c r="AA8235" s="270" t="str">
        <f>IF(ISTEXT(Z8235),VLOOKUP(Z8235,'_Keuzelijst Algemeen'!$B$3:$C$74,2),"")</f>
        <v/>
      </c>
      <c r="AB8235" s="85"/>
    </row>
    <row r="8236" spans="1:28" x14ac:dyDescent="0.3">
      <c r="A8236" s="249" t="s">
        <v>1103</v>
      </c>
      <c r="B8236" s="69"/>
      <c r="C8236" s="274" t="str">
        <f>IF(ISTEXT(B8236),VLOOKUP(B8236,'_Keuzelijst Algemeen'!$CC$3:$CD$10,2),"")</f>
        <v/>
      </c>
      <c r="D8236" s="87"/>
      <c r="E8236" s="69"/>
      <c r="F8236" s="69"/>
      <c r="I8236" s="85"/>
      <c r="P8236" s="69"/>
      <c r="Q8236" s="69"/>
      <c r="R8236" s="69"/>
      <c r="V8236" s="71"/>
      <c r="W8236" s="69"/>
      <c r="X8236" s="69"/>
      <c r="Y8236" s="69"/>
      <c r="Z8236" s="69"/>
      <c r="AA8236" s="270" t="str">
        <f>IF(ISTEXT(Z8236),VLOOKUP(Z8236,'_Keuzelijst Algemeen'!$B$3:$C$74,2),"")</f>
        <v/>
      </c>
      <c r="AB8236" s="85"/>
    </row>
    <row r="8237" spans="1:28" x14ac:dyDescent="0.3">
      <c r="A8237" s="249" t="s">
        <v>1103</v>
      </c>
      <c r="B8237" s="69"/>
      <c r="C8237" s="274" t="str">
        <f>IF(ISTEXT(B8237),VLOOKUP(B8237,'_Keuzelijst Algemeen'!$CC$3:$CD$10,2),"")</f>
        <v/>
      </c>
      <c r="D8237" s="87"/>
      <c r="E8237" s="69"/>
      <c r="F8237" s="69"/>
      <c r="I8237" s="85"/>
      <c r="P8237" s="69"/>
      <c r="Q8237" s="69"/>
      <c r="R8237" s="69"/>
      <c r="V8237" s="71"/>
      <c r="W8237" s="69"/>
      <c r="X8237" s="69"/>
      <c r="Y8237" s="69"/>
      <c r="Z8237" s="69"/>
      <c r="AA8237" s="270" t="str">
        <f>IF(ISTEXT(Z8237),VLOOKUP(Z8237,'_Keuzelijst Algemeen'!$B$3:$C$74,2),"")</f>
        <v/>
      </c>
      <c r="AB8237" s="85"/>
    </row>
    <row r="8238" spans="1:28" x14ac:dyDescent="0.3">
      <c r="A8238" s="249" t="s">
        <v>1103</v>
      </c>
      <c r="B8238" s="69"/>
      <c r="C8238" s="274" t="str">
        <f>IF(ISTEXT(B8238),VLOOKUP(B8238,'_Keuzelijst Algemeen'!$CC$3:$CD$10,2),"")</f>
        <v/>
      </c>
      <c r="D8238" s="87"/>
      <c r="E8238" s="69"/>
      <c r="F8238" s="69"/>
      <c r="I8238" s="85"/>
      <c r="P8238" s="69"/>
      <c r="Q8238" s="69"/>
      <c r="R8238" s="69"/>
      <c r="V8238" s="71"/>
      <c r="W8238" s="69"/>
      <c r="X8238" s="69"/>
      <c r="Y8238" s="69"/>
      <c r="Z8238" s="69"/>
      <c r="AA8238" s="270" t="str">
        <f>IF(ISTEXT(Z8238),VLOOKUP(Z8238,'_Keuzelijst Algemeen'!$B$3:$C$74,2),"")</f>
        <v/>
      </c>
      <c r="AB8238" s="85"/>
    </row>
    <row r="8239" spans="1:28" x14ac:dyDescent="0.3">
      <c r="A8239" s="249" t="s">
        <v>1103</v>
      </c>
      <c r="B8239" s="69"/>
      <c r="C8239" s="274" t="str">
        <f>IF(ISTEXT(B8239),VLOOKUP(B8239,'_Keuzelijst Algemeen'!$CC$3:$CD$10,2),"")</f>
        <v/>
      </c>
      <c r="D8239" s="87"/>
      <c r="E8239" s="69"/>
      <c r="F8239" s="69"/>
      <c r="I8239" s="85"/>
      <c r="P8239" s="69"/>
      <c r="Q8239" s="69"/>
      <c r="R8239" s="69"/>
      <c r="V8239" s="71"/>
      <c r="W8239" s="69"/>
      <c r="X8239" s="69"/>
      <c r="Y8239" s="69"/>
      <c r="Z8239" s="69"/>
      <c r="AA8239" s="270" t="str">
        <f>IF(ISTEXT(Z8239),VLOOKUP(Z8239,'_Keuzelijst Algemeen'!$B$3:$C$74,2),"")</f>
        <v/>
      </c>
      <c r="AB8239" s="85"/>
    </row>
    <row r="8240" spans="1:28" x14ac:dyDescent="0.3">
      <c r="A8240" s="249" t="s">
        <v>1103</v>
      </c>
      <c r="B8240" s="69"/>
      <c r="C8240" s="274" t="str">
        <f>IF(ISTEXT(B8240),VLOOKUP(B8240,'_Keuzelijst Algemeen'!$CC$3:$CD$10,2),"")</f>
        <v/>
      </c>
      <c r="D8240" s="87"/>
      <c r="E8240" s="69"/>
      <c r="F8240" s="69"/>
      <c r="I8240" s="85"/>
      <c r="P8240" s="69"/>
      <c r="Q8240" s="69"/>
      <c r="R8240" s="69"/>
      <c r="V8240" s="71"/>
      <c r="W8240" s="69"/>
      <c r="X8240" s="69"/>
      <c r="Y8240" s="69"/>
      <c r="Z8240" s="69"/>
      <c r="AA8240" s="270" t="str">
        <f>IF(ISTEXT(Z8240),VLOOKUP(Z8240,'_Keuzelijst Algemeen'!$B$3:$C$74,2),"")</f>
        <v/>
      </c>
      <c r="AB8240" s="85"/>
    </row>
    <row r="8241" spans="1:28" x14ac:dyDescent="0.3">
      <c r="A8241" s="249" t="s">
        <v>1103</v>
      </c>
      <c r="B8241" s="69"/>
      <c r="C8241" s="274" t="str">
        <f>IF(ISTEXT(B8241),VLOOKUP(B8241,'_Keuzelijst Algemeen'!$CC$3:$CD$10,2),"")</f>
        <v/>
      </c>
      <c r="D8241" s="87"/>
      <c r="E8241" s="69"/>
      <c r="F8241" s="69"/>
      <c r="I8241" s="85"/>
      <c r="P8241" s="69"/>
      <c r="Q8241" s="69"/>
      <c r="R8241" s="69"/>
      <c r="V8241" s="71"/>
      <c r="W8241" s="69"/>
      <c r="X8241" s="69"/>
      <c r="Y8241" s="69"/>
      <c r="Z8241" s="69"/>
      <c r="AA8241" s="270" t="str">
        <f>IF(ISTEXT(Z8241),VLOOKUP(Z8241,'_Keuzelijst Algemeen'!$B$3:$C$74,2),"")</f>
        <v/>
      </c>
      <c r="AB8241" s="85"/>
    </row>
    <row r="8242" spans="1:28" x14ac:dyDescent="0.3">
      <c r="A8242" s="249" t="s">
        <v>1103</v>
      </c>
      <c r="B8242" s="69"/>
      <c r="C8242" s="274" t="str">
        <f>IF(ISTEXT(B8242),VLOOKUP(B8242,'_Keuzelijst Algemeen'!$CC$3:$CD$10,2),"")</f>
        <v/>
      </c>
      <c r="D8242" s="87"/>
      <c r="E8242" s="69"/>
      <c r="F8242" s="69"/>
      <c r="I8242" s="85"/>
      <c r="P8242" s="69"/>
      <c r="Q8242" s="69"/>
      <c r="R8242" s="69"/>
      <c r="V8242" s="71"/>
      <c r="W8242" s="69"/>
      <c r="X8242" s="69"/>
      <c r="Y8242" s="69"/>
      <c r="Z8242" s="69"/>
      <c r="AA8242" s="270" t="str">
        <f>IF(ISTEXT(Z8242),VLOOKUP(Z8242,'_Keuzelijst Algemeen'!$B$3:$C$74,2),"")</f>
        <v/>
      </c>
      <c r="AB8242" s="85"/>
    </row>
    <row r="8243" spans="1:28" x14ac:dyDescent="0.3">
      <c r="A8243" s="249" t="s">
        <v>1103</v>
      </c>
      <c r="B8243" s="69"/>
      <c r="C8243" s="274" t="str">
        <f>IF(ISTEXT(B8243),VLOOKUP(B8243,'_Keuzelijst Algemeen'!$CC$3:$CD$10,2),"")</f>
        <v/>
      </c>
      <c r="D8243" s="87"/>
      <c r="E8243" s="69"/>
      <c r="F8243" s="69"/>
      <c r="I8243" s="85"/>
      <c r="P8243" s="69"/>
      <c r="Q8243" s="69"/>
      <c r="R8243" s="69"/>
      <c r="V8243" s="71"/>
      <c r="W8243" s="69"/>
      <c r="X8243" s="69"/>
      <c r="Y8243" s="69"/>
      <c r="Z8243" s="69"/>
      <c r="AA8243" s="270" t="str">
        <f>IF(ISTEXT(Z8243),VLOOKUP(Z8243,'_Keuzelijst Algemeen'!$B$3:$C$74,2),"")</f>
        <v/>
      </c>
      <c r="AB8243" s="85"/>
    </row>
    <row r="8244" spans="1:28" x14ac:dyDescent="0.3">
      <c r="A8244" s="249" t="s">
        <v>1103</v>
      </c>
      <c r="B8244" s="69"/>
      <c r="C8244" s="274" t="str">
        <f>IF(ISTEXT(B8244),VLOOKUP(B8244,'_Keuzelijst Algemeen'!$CC$3:$CD$10,2),"")</f>
        <v/>
      </c>
      <c r="D8244" s="87"/>
      <c r="E8244" s="69"/>
      <c r="F8244" s="69"/>
      <c r="I8244" s="85"/>
      <c r="P8244" s="69"/>
      <c r="Q8244" s="69"/>
      <c r="R8244" s="69"/>
      <c r="V8244" s="71"/>
      <c r="W8244" s="69"/>
      <c r="X8244" s="69"/>
      <c r="Y8244" s="69"/>
      <c r="Z8244" s="69"/>
      <c r="AA8244" s="270" t="str">
        <f>IF(ISTEXT(Z8244),VLOOKUP(Z8244,'_Keuzelijst Algemeen'!$B$3:$C$74,2),"")</f>
        <v/>
      </c>
      <c r="AB8244" s="85"/>
    </row>
    <row r="8245" spans="1:28" x14ac:dyDescent="0.3">
      <c r="A8245" s="249" t="s">
        <v>1103</v>
      </c>
      <c r="B8245" s="69"/>
      <c r="C8245" s="274" t="str">
        <f>IF(ISTEXT(B8245),VLOOKUP(B8245,'_Keuzelijst Algemeen'!$CC$3:$CD$10,2),"")</f>
        <v/>
      </c>
      <c r="D8245" s="87"/>
      <c r="E8245" s="69"/>
      <c r="F8245" s="69"/>
      <c r="I8245" s="85"/>
      <c r="P8245" s="69"/>
      <c r="Q8245" s="69"/>
      <c r="R8245" s="69"/>
      <c r="V8245" s="71"/>
      <c r="W8245" s="69"/>
      <c r="X8245" s="69"/>
      <c r="Y8245" s="69"/>
      <c r="Z8245" s="69"/>
      <c r="AA8245" s="270" t="str">
        <f>IF(ISTEXT(Z8245),VLOOKUP(Z8245,'_Keuzelijst Algemeen'!$B$3:$C$74,2),"")</f>
        <v/>
      </c>
      <c r="AB8245" s="85"/>
    </row>
    <row r="8246" spans="1:28" x14ac:dyDescent="0.3">
      <c r="A8246" s="249" t="s">
        <v>1103</v>
      </c>
      <c r="B8246" s="69"/>
      <c r="C8246" s="274" t="str">
        <f>IF(ISTEXT(B8246),VLOOKUP(B8246,'_Keuzelijst Algemeen'!$CC$3:$CD$10,2),"")</f>
        <v/>
      </c>
      <c r="D8246" s="87"/>
      <c r="E8246" s="69"/>
      <c r="F8246" s="69"/>
      <c r="I8246" s="85"/>
      <c r="P8246" s="69"/>
      <c r="Q8246" s="69"/>
      <c r="R8246" s="69"/>
      <c r="V8246" s="71"/>
      <c r="W8246" s="69"/>
      <c r="X8246" s="69"/>
      <c r="Y8246" s="69"/>
      <c r="Z8246" s="69"/>
      <c r="AA8246" s="270" t="str">
        <f>IF(ISTEXT(Z8246),VLOOKUP(Z8246,'_Keuzelijst Algemeen'!$B$3:$C$74,2),"")</f>
        <v/>
      </c>
      <c r="AB8246" s="85"/>
    </row>
    <row r="8247" spans="1:28" x14ac:dyDescent="0.3">
      <c r="A8247" s="249" t="s">
        <v>1103</v>
      </c>
      <c r="B8247" s="69"/>
      <c r="C8247" s="274" t="str">
        <f>IF(ISTEXT(B8247),VLOOKUP(B8247,'_Keuzelijst Algemeen'!$CC$3:$CD$10,2),"")</f>
        <v/>
      </c>
      <c r="D8247" s="87"/>
      <c r="E8247" s="69"/>
      <c r="F8247" s="69"/>
      <c r="I8247" s="85"/>
      <c r="P8247" s="69"/>
      <c r="Q8247" s="69"/>
      <c r="R8247" s="69"/>
      <c r="V8247" s="71"/>
      <c r="W8247" s="69"/>
      <c r="X8247" s="69"/>
      <c r="Y8247" s="69"/>
      <c r="Z8247" s="69"/>
      <c r="AA8247" s="270" t="str">
        <f>IF(ISTEXT(Z8247),VLOOKUP(Z8247,'_Keuzelijst Algemeen'!$B$3:$C$74,2),"")</f>
        <v/>
      </c>
      <c r="AB8247" s="85"/>
    </row>
    <row r="8248" spans="1:28" x14ac:dyDescent="0.3">
      <c r="A8248" s="249" t="s">
        <v>1103</v>
      </c>
      <c r="B8248" s="69"/>
      <c r="C8248" s="274" t="str">
        <f>IF(ISTEXT(B8248),VLOOKUP(B8248,'_Keuzelijst Algemeen'!$CC$3:$CD$10,2),"")</f>
        <v/>
      </c>
      <c r="D8248" s="87"/>
      <c r="E8248" s="69"/>
      <c r="F8248" s="69"/>
      <c r="I8248" s="85"/>
      <c r="P8248" s="69"/>
      <c r="Q8248" s="69"/>
      <c r="R8248" s="69"/>
      <c r="V8248" s="71"/>
      <c r="W8248" s="69"/>
      <c r="X8248" s="69"/>
      <c r="Y8248" s="69"/>
      <c r="Z8248" s="69"/>
      <c r="AA8248" s="270" t="str">
        <f>IF(ISTEXT(Z8248),VLOOKUP(Z8248,'_Keuzelijst Algemeen'!$B$3:$C$74,2),"")</f>
        <v/>
      </c>
      <c r="AB8248" s="85"/>
    </row>
    <row r="8249" spans="1:28" x14ac:dyDescent="0.3">
      <c r="A8249" s="249" t="s">
        <v>1103</v>
      </c>
      <c r="B8249" s="69"/>
      <c r="C8249" s="274" t="str">
        <f>IF(ISTEXT(B8249),VLOOKUP(B8249,'_Keuzelijst Algemeen'!$CC$3:$CD$10,2),"")</f>
        <v/>
      </c>
      <c r="D8249" s="87"/>
      <c r="E8249" s="69"/>
      <c r="F8249" s="69"/>
      <c r="I8249" s="85"/>
      <c r="P8249" s="69"/>
      <c r="Q8249" s="69"/>
      <c r="R8249" s="69"/>
      <c r="V8249" s="71"/>
      <c r="W8249" s="69"/>
      <c r="X8249" s="69"/>
      <c r="Y8249" s="69"/>
      <c r="Z8249" s="69"/>
      <c r="AA8249" s="270" t="str">
        <f>IF(ISTEXT(Z8249),VLOOKUP(Z8249,'_Keuzelijst Algemeen'!$B$3:$C$74,2),"")</f>
        <v/>
      </c>
      <c r="AB8249" s="85"/>
    </row>
    <row r="8250" spans="1:28" x14ac:dyDescent="0.3">
      <c r="A8250" s="249" t="s">
        <v>1103</v>
      </c>
      <c r="B8250" s="69"/>
      <c r="C8250" s="274" t="str">
        <f>IF(ISTEXT(B8250),VLOOKUP(B8250,'_Keuzelijst Algemeen'!$CC$3:$CD$10,2),"")</f>
        <v/>
      </c>
      <c r="D8250" s="87"/>
      <c r="E8250" s="69"/>
      <c r="F8250" s="69"/>
      <c r="I8250" s="85"/>
      <c r="P8250" s="69"/>
      <c r="Q8250" s="69"/>
      <c r="R8250" s="69"/>
      <c r="V8250" s="71"/>
      <c r="W8250" s="69"/>
      <c r="X8250" s="69"/>
      <c r="Y8250" s="69"/>
      <c r="Z8250" s="69"/>
      <c r="AA8250" s="270" t="str">
        <f>IF(ISTEXT(Z8250),VLOOKUP(Z8250,'_Keuzelijst Algemeen'!$B$3:$C$74,2),"")</f>
        <v/>
      </c>
      <c r="AB8250" s="85"/>
    </row>
    <row r="8251" spans="1:28" x14ac:dyDescent="0.3">
      <c r="A8251" s="249" t="s">
        <v>1103</v>
      </c>
      <c r="B8251" s="69"/>
      <c r="C8251" s="274" t="str">
        <f>IF(ISTEXT(B8251),VLOOKUP(B8251,'_Keuzelijst Algemeen'!$CC$3:$CD$10,2),"")</f>
        <v/>
      </c>
      <c r="D8251" s="87"/>
      <c r="E8251" s="69"/>
      <c r="F8251" s="69"/>
      <c r="I8251" s="85"/>
      <c r="P8251" s="69"/>
      <c r="Q8251" s="69"/>
      <c r="R8251" s="69"/>
      <c r="V8251" s="71"/>
      <c r="W8251" s="69"/>
      <c r="X8251" s="69"/>
      <c r="Y8251" s="69"/>
      <c r="Z8251" s="69"/>
      <c r="AA8251" s="270" t="str">
        <f>IF(ISTEXT(Z8251),VLOOKUP(Z8251,'_Keuzelijst Algemeen'!$B$3:$C$74,2),"")</f>
        <v/>
      </c>
      <c r="AB8251" s="85"/>
    </row>
    <row r="8252" spans="1:28" x14ac:dyDescent="0.3">
      <c r="A8252" s="249" t="s">
        <v>1103</v>
      </c>
      <c r="B8252" s="69"/>
      <c r="C8252" s="274" t="str">
        <f>IF(ISTEXT(B8252),VLOOKUP(B8252,'_Keuzelijst Algemeen'!$CC$3:$CD$10,2),"")</f>
        <v/>
      </c>
      <c r="D8252" s="87"/>
      <c r="E8252" s="69"/>
      <c r="F8252" s="69"/>
      <c r="I8252" s="85"/>
      <c r="P8252" s="69"/>
      <c r="Q8252" s="69"/>
      <c r="R8252" s="69"/>
      <c r="V8252" s="71"/>
      <c r="W8252" s="69"/>
      <c r="X8252" s="69"/>
      <c r="Y8252" s="69"/>
      <c r="Z8252" s="69"/>
      <c r="AA8252" s="270" t="str">
        <f>IF(ISTEXT(Z8252),VLOOKUP(Z8252,'_Keuzelijst Algemeen'!$B$3:$C$74,2),"")</f>
        <v/>
      </c>
      <c r="AB8252" s="85"/>
    </row>
    <row r="8253" spans="1:28" x14ac:dyDescent="0.3">
      <c r="A8253" s="249" t="s">
        <v>1103</v>
      </c>
      <c r="B8253" s="69"/>
      <c r="C8253" s="274" t="str">
        <f>IF(ISTEXT(B8253),VLOOKUP(B8253,'_Keuzelijst Algemeen'!$CC$3:$CD$10,2),"")</f>
        <v/>
      </c>
      <c r="D8253" s="87"/>
      <c r="E8253" s="69"/>
      <c r="F8253" s="69"/>
      <c r="I8253" s="85"/>
      <c r="P8253" s="69"/>
      <c r="Q8253" s="69"/>
      <c r="R8253" s="69"/>
      <c r="V8253" s="71"/>
      <c r="W8253" s="69"/>
      <c r="X8253" s="69"/>
      <c r="Y8253" s="69"/>
      <c r="Z8253" s="69"/>
      <c r="AA8253" s="270" t="str">
        <f>IF(ISTEXT(Z8253),VLOOKUP(Z8253,'_Keuzelijst Algemeen'!$B$3:$C$74,2),"")</f>
        <v/>
      </c>
      <c r="AB8253" s="85"/>
    </row>
    <row r="8254" spans="1:28" x14ac:dyDescent="0.3">
      <c r="A8254" s="249" t="s">
        <v>1103</v>
      </c>
      <c r="B8254" s="69"/>
      <c r="C8254" s="274" t="str">
        <f>IF(ISTEXT(B8254),VLOOKUP(B8254,'_Keuzelijst Algemeen'!$CC$3:$CD$10,2),"")</f>
        <v/>
      </c>
      <c r="D8254" s="87"/>
      <c r="E8254" s="69"/>
      <c r="F8254" s="69"/>
      <c r="I8254" s="85"/>
      <c r="P8254" s="69"/>
      <c r="Q8254" s="69"/>
      <c r="R8254" s="69"/>
      <c r="V8254" s="71"/>
      <c r="W8254" s="69"/>
      <c r="X8254" s="69"/>
      <c r="Y8254" s="69"/>
      <c r="Z8254" s="69"/>
      <c r="AA8254" s="270" t="str">
        <f>IF(ISTEXT(Z8254),VLOOKUP(Z8254,'_Keuzelijst Algemeen'!$B$3:$C$74,2),"")</f>
        <v/>
      </c>
      <c r="AB8254" s="85"/>
    </row>
    <row r="8255" spans="1:28" x14ac:dyDescent="0.3">
      <c r="A8255" s="249" t="s">
        <v>1103</v>
      </c>
      <c r="B8255" s="69"/>
      <c r="C8255" s="274" t="str">
        <f>IF(ISTEXT(B8255),VLOOKUP(B8255,'_Keuzelijst Algemeen'!$CC$3:$CD$10,2),"")</f>
        <v/>
      </c>
      <c r="D8255" s="87"/>
      <c r="E8255" s="69"/>
      <c r="F8255" s="69"/>
      <c r="I8255" s="85"/>
      <c r="P8255" s="69"/>
      <c r="Q8255" s="69"/>
      <c r="R8255" s="69"/>
      <c r="V8255" s="71"/>
      <c r="W8255" s="69"/>
      <c r="X8255" s="69"/>
      <c r="Y8255" s="69"/>
      <c r="Z8255" s="69"/>
      <c r="AA8255" s="270" t="str">
        <f>IF(ISTEXT(Z8255),VLOOKUP(Z8255,'_Keuzelijst Algemeen'!$B$3:$C$74,2),"")</f>
        <v/>
      </c>
      <c r="AB8255" s="85"/>
    </row>
    <row r="8256" spans="1:28" x14ac:dyDescent="0.3">
      <c r="A8256" s="249" t="s">
        <v>1103</v>
      </c>
      <c r="B8256" s="69"/>
      <c r="C8256" s="274" t="str">
        <f>IF(ISTEXT(B8256),VLOOKUP(B8256,'_Keuzelijst Algemeen'!$CC$3:$CD$10,2),"")</f>
        <v/>
      </c>
      <c r="D8256" s="87"/>
      <c r="E8256" s="69"/>
      <c r="F8256" s="69"/>
      <c r="I8256" s="85"/>
      <c r="P8256" s="69"/>
      <c r="Q8256" s="69"/>
      <c r="R8256" s="69"/>
      <c r="V8256" s="71"/>
      <c r="W8256" s="69"/>
      <c r="X8256" s="69"/>
      <c r="Y8256" s="69"/>
      <c r="Z8256" s="69"/>
      <c r="AA8256" s="270" t="str">
        <f>IF(ISTEXT(Z8256),VLOOKUP(Z8256,'_Keuzelijst Algemeen'!$B$3:$C$74,2),"")</f>
        <v/>
      </c>
      <c r="AB8256" s="85"/>
    </row>
    <row r="8257" spans="1:28" x14ac:dyDescent="0.3">
      <c r="A8257" s="249" t="s">
        <v>1103</v>
      </c>
      <c r="B8257" s="69"/>
      <c r="C8257" s="274" t="str">
        <f>IF(ISTEXT(B8257),VLOOKUP(B8257,'_Keuzelijst Algemeen'!$CC$3:$CD$10,2),"")</f>
        <v/>
      </c>
      <c r="D8257" s="87"/>
      <c r="E8257" s="69"/>
      <c r="F8257" s="69"/>
      <c r="I8257" s="85"/>
      <c r="P8257" s="69"/>
      <c r="Q8257" s="69"/>
      <c r="R8257" s="69"/>
      <c r="V8257" s="71"/>
      <c r="W8257" s="69"/>
      <c r="X8257" s="69"/>
      <c r="Y8257" s="69"/>
      <c r="Z8257" s="69"/>
      <c r="AA8257" s="270" t="str">
        <f>IF(ISTEXT(Z8257),VLOOKUP(Z8257,'_Keuzelijst Algemeen'!$B$3:$C$74,2),"")</f>
        <v/>
      </c>
      <c r="AB8257" s="85"/>
    </row>
    <row r="8258" spans="1:28" x14ac:dyDescent="0.3">
      <c r="A8258" s="249" t="s">
        <v>1103</v>
      </c>
      <c r="B8258" s="69"/>
      <c r="C8258" s="274" t="str">
        <f>IF(ISTEXT(B8258),VLOOKUP(B8258,'_Keuzelijst Algemeen'!$CC$3:$CD$10,2),"")</f>
        <v/>
      </c>
      <c r="D8258" s="87"/>
      <c r="E8258" s="69"/>
      <c r="F8258" s="69"/>
      <c r="I8258" s="85"/>
      <c r="P8258" s="69"/>
      <c r="Q8258" s="69"/>
      <c r="R8258" s="69"/>
      <c r="V8258" s="71"/>
      <c r="W8258" s="69"/>
      <c r="X8258" s="69"/>
      <c r="Y8258" s="69"/>
      <c r="Z8258" s="69"/>
      <c r="AA8258" s="270" t="str">
        <f>IF(ISTEXT(Z8258),VLOOKUP(Z8258,'_Keuzelijst Algemeen'!$B$3:$C$74,2),"")</f>
        <v/>
      </c>
      <c r="AB8258" s="85"/>
    </row>
    <row r="8259" spans="1:28" x14ac:dyDescent="0.3">
      <c r="A8259" s="249" t="s">
        <v>1103</v>
      </c>
      <c r="B8259" s="69"/>
      <c r="C8259" s="274" t="str">
        <f>IF(ISTEXT(B8259),VLOOKUP(B8259,'_Keuzelijst Algemeen'!$CC$3:$CD$10,2),"")</f>
        <v/>
      </c>
      <c r="D8259" s="87"/>
      <c r="E8259" s="69"/>
      <c r="F8259" s="69"/>
      <c r="I8259" s="85"/>
      <c r="P8259" s="69"/>
      <c r="Q8259" s="69"/>
      <c r="R8259" s="69"/>
      <c r="V8259" s="71"/>
      <c r="W8259" s="69"/>
      <c r="X8259" s="69"/>
      <c r="Y8259" s="69"/>
      <c r="Z8259" s="69"/>
      <c r="AA8259" s="270" t="str">
        <f>IF(ISTEXT(Z8259),VLOOKUP(Z8259,'_Keuzelijst Algemeen'!$B$3:$C$74,2),"")</f>
        <v/>
      </c>
      <c r="AB8259" s="85"/>
    </row>
    <row r="8260" spans="1:28" x14ac:dyDescent="0.3">
      <c r="A8260" s="249" t="s">
        <v>1103</v>
      </c>
      <c r="B8260" s="69"/>
      <c r="C8260" s="274" t="str">
        <f>IF(ISTEXT(B8260),VLOOKUP(B8260,'_Keuzelijst Algemeen'!$CC$3:$CD$10,2),"")</f>
        <v/>
      </c>
      <c r="D8260" s="87"/>
      <c r="E8260" s="69"/>
      <c r="F8260" s="69"/>
      <c r="I8260" s="85"/>
      <c r="P8260" s="69"/>
      <c r="Q8260" s="69"/>
      <c r="R8260" s="69"/>
      <c r="V8260" s="71"/>
      <c r="W8260" s="69"/>
      <c r="X8260" s="69"/>
      <c r="Y8260" s="69"/>
      <c r="Z8260" s="69"/>
      <c r="AA8260" s="270" t="str">
        <f>IF(ISTEXT(Z8260),VLOOKUP(Z8260,'_Keuzelijst Algemeen'!$B$3:$C$74,2),"")</f>
        <v/>
      </c>
      <c r="AB8260" s="85"/>
    </row>
    <row r="8261" spans="1:28" x14ac:dyDescent="0.3">
      <c r="A8261" s="249" t="s">
        <v>1103</v>
      </c>
      <c r="B8261" s="69"/>
      <c r="C8261" s="274" t="str">
        <f>IF(ISTEXT(B8261),VLOOKUP(B8261,'_Keuzelijst Algemeen'!$CC$3:$CD$10,2),"")</f>
        <v/>
      </c>
      <c r="D8261" s="87"/>
      <c r="E8261" s="69"/>
      <c r="F8261" s="69"/>
      <c r="I8261" s="85"/>
      <c r="P8261" s="69"/>
      <c r="Q8261" s="69"/>
      <c r="R8261" s="69"/>
      <c r="V8261" s="71"/>
      <c r="W8261" s="69"/>
      <c r="X8261" s="69"/>
      <c r="Y8261" s="69"/>
      <c r="Z8261" s="69"/>
      <c r="AA8261" s="270" t="str">
        <f>IF(ISTEXT(Z8261),VLOOKUP(Z8261,'_Keuzelijst Algemeen'!$B$3:$C$74,2),"")</f>
        <v/>
      </c>
      <c r="AB8261" s="85"/>
    </row>
    <row r="8262" spans="1:28" x14ac:dyDescent="0.3">
      <c r="A8262" s="249" t="s">
        <v>1103</v>
      </c>
      <c r="B8262" s="69"/>
      <c r="C8262" s="274" t="str">
        <f>IF(ISTEXT(B8262),VLOOKUP(B8262,'_Keuzelijst Algemeen'!$CC$3:$CD$10,2),"")</f>
        <v/>
      </c>
      <c r="D8262" s="87"/>
      <c r="E8262" s="69"/>
      <c r="F8262" s="69"/>
      <c r="I8262" s="85"/>
      <c r="P8262" s="69"/>
      <c r="Q8262" s="69"/>
      <c r="R8262" s="69"/>
      <c r="V8262" s="71"/>
      <c r="W8262" s="69"/>
      <c r="X8262" s="69"/>
      <c r="Y8262" s="69"/>
      <c r="Z8262" s="69"/>
      <c r="AA8262" s="270" t="str">
        <f>IF(ISTEXT(Z8262),VLOOKUP(Z8262,'_Keuzelijst Algemeen'!$B$3:$C$74,2),"")</f>
        <v/>
      </c>
      <c r="AB8262" s="85"/>
    </row>
    <row r="8263" spans="1:28" x14ac:dyDescent="0.3">
      <c r="A8263" s="249" t="s">
        <v>1103</v>
      </c>
      <c r="B8263" s="69"/>
      <c r="C8263" s="274" t="str">
        <f>IF(ISTEXT(B8263),VLOOKUP(B8263,'_Keuzelijst Algemeen'!$CC$3:$CD$10,2),"")</f>
        <v/>
      </c>
      <c r="D8263" s="87"/>
      <c r="E8263" s="69"/>
      <c r="F8263" s="69"/>
      <c r="I8263" s="85"/>
      <c r="P8263" s="69"/>
      <c r="Q8263" s="69"/>
      <c r="R8263" s="69"/>
      <c r="V8263" s="71"/>
      <c r="W8263" s="69"/>
      <c r="X8263" s="69"/>
      <c r="Y8263" s="69"/>
      <c r="Z8263" s="69"/>
      <c r="AA8263" s="270" t="str">
        <f>IF(ISTEXT(Z8263),VLOOKUP(Z8263,'_Keuzelijst Algemeen'!$B$3:$C$74,2),"")</f>
        <v/>
      </c>
      <c r="AB8263" s="85"/>
    </row>
    <row r="8264" spans="1:28" x14ac:dyDescent="0.3">
      <c r="A8264" s="249" t="s">
        <v>1103</v>
      </c>
      <c r="B8264" s="69"/>
      <c r="C8264" s="274" t="str">
        <f>IF(ISTEXT(B8264),VLOOKUP(B8264,'_Keuzelijst Algemeen'!$CC$3:$CD$10,2),"")</f>
        <v/>
      </c>
      <c r="D8264" s="87"/>
      <c r="E8264" s="69"/>
      <c r="F8264" s="69"/>
      <c r="I8264" s="85"/>
      <c r="P8264" s="69"/>
      <c r="Q8264" s="69"/>
      <c r="R8264" s="69"/>
      <c r="V8264" s="71"/>
      <c r="W8264" s="69"/>
      <c r="X8264" s="69"/>
      <c r="Y8264" s="69"/>
      <c r="Z8264" s="69"/>
      <c r="AA8264" s="270" t="str">
        <f>IF(ISTEXT(Z8264),VLOOKUP(Z8264,'_Keuzelijst Algemeen'!$B$3:$C$74,2),"")</f>
        <v/>
      </c>
      <c r="AB8264" s="85"/>
    </row>
    <row r="8265" spans="1:28" x14ac:dyDescent="0.3">
      <c r="A8265" s="249" t="s">
        <v>1103</v>
      </c>
      <c r="B8265" s="69"/>
      <c r="C8265" s="274" t="str">
        <f>IF(ISTEXT(B8265),VLOOKUP(B8265,'_Keuzelijst Algemeen'!$CC$3:$CD$10,2),"")</f>
        <v/>
      </c>
      <c r="D8265" s="87"/>
      <c r="E8265" s="69"/>
      <c r="F8265" s="69"/>
      <c r="I8265" s="85"/>
      <c r="P8265" s="69"/>
      <c r="Q8265" s="69"/>
      <c r="R8265" s="69"/>
      <c r="V8265" s="71"/>
      <c r="W8265" s="69"/>
      <c r="X8265" s="69"/>
      <c r="Y8265" s="69"/>
      <c r="Z8265" s="69"/>
      <c r="AA8265" s="270" t="str">
        <f>IF(ISTEXT(Z8265),VLOOKUP(Z8265,'_Keuzelijst Algemeen'!$B$3:$C$74,2),"")</f>
        <v/>
      </c>
      <c r="AB8265" s="85"/>
    </row>
    <row r="8266" spans="1:28" x14ac:dyDescent="0.3">
      <c r="A8266" s="249" t="s">
        <v>1103</v>
      </c>
      <c r="B8266" s="69"/>
      <c r="C8266" s="274" t="str">
        <f>IF(ISTEXT(B8266),VLOOKUP(B8266,'_Keuzelijst Algemeen'!$CC$3:$CD$10,2),"")</f>
        <v/>
      </c>
      <c r="D8266" s="87"/>
      <c r="E8266" s="69"/>
      <c r="F8266" s="69"/>
      <c r="I8266" s="85"/>
      <c r="P8266" s="69"/>
      <c r="Q8266" s="69"/>
      <c r="R8266" s="69"/>
      <c r="V8266" s="71"/>
      <c r="W8266" s="69"/>
      <c r="X8266" s="69"/>
      <c r="Y8266" s="69"/>
      <c r="Z8266" s="69"/>
      <c r="AA8266" s="270" t="str">
        <f>IF(ISTEXT(Z8266),VLOOKUP(Z8266,'_Keuzelijst Algemeen'!$B$3:$C$74,2),"")</f>
        <v/>
      </c>
      <c r="AB8266" s="85"/>
    </row>
    <row r="8267" spans="1:28" x14ac:dyDescent="0.3">
      <c r="A8267" s="249" t="s">
        <v>1103</v>
      </c>
      <c r="B8267" s="69"/>
      <c r="C8267" s="274" t="str">
        <f>IF(ISTEXT(B8267),VLOOKUP(B8267,'_Keuzelijst Algemeen'!$CC$3:$CD$10,2),"")</f>
        <v/>
      </c>
      <c r="D8267" s="87"/>
      <c r="E8267" s="69"/>
      <c r="F8267" s="69"/>
      <c r="I8267" s="85"/>
      <c r="P8267" s="69"/>
      <c r="Q8267" s="69"/>
      <c r="R8267" s="69"/>
      <c r="V8267" s="71"/>
      <c r="W8267" s="69"/>
      <c r="X8267" s="69"/>
      <c r="Y8267" s="69"/>
      <c r="Z8267" s="69"/>
      <c r="AA8267" s="270" t="str">
        <f>IF(ISTEXT(Z8267),VLOOKUP(Z8267,'_Keuzelijst Algemeen'!$B$3:$C$74,2),"")</f>
        <v/>
      </c>
      <c r="AB8267" s="85"/>
    </row>
    <row r="8268" spans="1:28" x14ac:dyDescent="0.3">
      <c r="A8268" s="249" t="s">
        <v>1103</v>
      </c>
      <c r="B8268" s="69"/>
      <c r="C8268" s="274" t="str">
        <f>IF(ISTEXT(B8268),VLOOKUP(B8268,'_Keuzelijst Algemeen'!$CC$3:$CD$10,2),"")</f>
        <v/>
      </c>
      <c r="D8268" s="87"/>
      <c r="E8268" s="69"/>
      <c r="F8268" s="69"/>
      <c r="I8268" s="85"/>
      <c r="P8268" s="69"/>
      <c r="Q8268" s="69"/>
      <c r="R8268" s="69"/>
      <c r="V8268" s="71"/>
      <c r="W8268" s="69"/>
      <c r="X8268" s="69"/>
      <c r="Y8268" s="69"/>
      <c r="Z8268" s="69"/>
      <c r="AA8268" s="270" t="str">
        <f>IF(ISTEXT(Z8268),VLOOKUP(Z8268,'_Keuzelijst Algemeen'!$B$3:$C$74,2),"")</f>
        <v/>
      </c>
      <c r="AB8268" s="85"/>
    </row>
    <row r="8269" spans="1:28" x14ac:dyDescent="0.3">
      <c r="A8269" s="249" t="s">
        <v>1103</v>
      </c>
      <c r="B8269" s="69"/>
      <c r="C8269" s="274" t="str">
        <f>IF(ISTEXT(B8269),VLOOKUP(B8269,'_Keuzelijst Algemeen'!$CC$3:$CD$10,2),"")</f>
        <v/>
      </c>
      <c r="D8269" s="87"/>
      <c r="E8269" s="69"/>
      <c r="F8269" s="69"/>
      <c r="I8269" s="85"/>
      <c r="P8269" s="69"/>
      <c r="Q8269" s="69"/>
      <c r="R8269" s="69"/>
      <c r="V8269" s="71"/>
      <c r="W8269" s="69"/>
      <c r="X8269" s="69"/>
      <c r="Y8269" s="69"/>
      <c r="Z8269" s="69"/>
      <c r="AA8269" s="270" t="str">
        <f>IF(ISTEXT(Z8269),VLOOKUP(Z8269,'_Keuzelijst Algemeen'!$B$3:$C$74,2),"")</f>
        <v/>
      </c>
      <c r="AB8269" s="85"/>
    </row>
    <row r="8270" spans="1:28" x14ac:dyDescent="0.3">
      <c r="A8270" s="249" t="s">
        <v>1103</v>
      </c>
      <c r="B8270" s="69"/>
      <c r="C8270" s="274" t="str">
        <f>IF(ISTEXT(B8270),VLOOKUP(B8270,'_Keuzelijst Algemeen'!$CC$3:$CD$10,2),"")</f>
        <v/>
      </c>
      <c r="D8270" s="87"/>
      <c r="E8270" s="69"/>
      <c r="F8270" s="69"/>
      <c r="I8270" s="85"/>
      <c r="P8270" s="69"/>
      <c r="Q8270" s="69"/>
      <c r="R8270" s="69"/>
      <c r="V8270" s="71"/>
      <c r="W8270" s="69"/>
      <c r="X8270" s="69"/>
      <c r="Y8270" s="69"/>
      <c r="Z8270" s="69"/>
      <c r="AA8270" s="270" t="str">
        <f>IF(ISTEXT(Z8270),VLOOKUP(Z8270,'_Keuzelijst Algemeen'!$B$3:$C$74,2),"")</f>
        <v/>
      </c>
      <c r="AB8270" s="85"/>
    </row>
    <row r="8271" spans="1:28" x14ac:dyDescent="0.3">
      <c r="A8271" s="249" t="s">
        <v>1103</v>
      </c>
      <c r="B8271" s="69"/>
      <c r="C8271" s="274" t="str">
        <f>IF(ISTEXT(B8271),VLOOKUP(B8271,'_Keuzelijst Algemeen'!$CC$3:$CD$10,2),"")</f>
        <v/>
      </c>
      <c r="D8271" s="87"/>
      <c r="E8271" s="69"/>
      <c r="F8271" s="69"/>
      <c r="I8271" s="85"/>
      <c r="P8271" s="69"/>
      <c r="Q8271" s="69"/>
      <c r="R8271" s="69"/>
      <c r="V8271" s="71"/>
      <c r="W8271" s="69"/>
      <c r="X8271" s="69"/>
      <c r="Y8271" s="69"/>
      <c r="Z8271" s="69"/>
      <c r="AA8271" s="270" t="str">
        <f>IF(ISTEXT(Z8271),VLOOKUP(Z8271,'_Keuzelijst Algemeen'!$B$3:$C$74,2),"")</f>
        <v/>
      </c>
      <c r="AB8271" s="85"/>
    </row>
    <row r="8272" spans="1:28" x14ac:dyDescent="0.3">
      <c r="A8272" s="249" t="s">
        <v>1103</v>
      </c>
      <c r="B8272" s="69"/>
      <c r="C8272" s="274" t="str">
        <f>IF(ISTEXT(B8272),VLOOKUP(B8272,'_Keuzelijst Algemeen'!$CC$3:$CD$10,2),"")</f>
        <v/>
      </c>
      <c r="D8272" s="87"/>
      <c r="E8272" s="69"/>
      <c r="F8272" s="69"/>
      <c r="I8272" s="85"/>
      <c r="P8272" s="69"/>
      <c r="Q8272" s="69"/>
      <c r="R8272" s="69"/>
      <c r="V8272" s="71"/>
      <c r="W8272" s="69"/>
      <c r="X8272" s="69"/>
      <c r="Y8272" s="69"/>
      <c r="Z8272" s="69"/>
      <c r="AA8272" s="270" t="str">
        <f>IF(ISTEXT(Z8272),VLOOKUP(Z8272,'_Keuzelijst Algemeen'!$B$3:$C$74,2),"")</f>
        <v/>
      </c>
      <c r="AB8272" s="85"/>
    </row>
    <row r="8273" spans="1:28" x14ac:dyDescent="0.3">
      <c r="A8273" s="249" t="s">
        <v>1103</v>
      </c>
      <c r="B8273" s="69"/>
      <c r="C8273" s="274" t="str">
        <f>IF(ISTEXT(B8273),VLOOKUP(B8273,'_Keuzelijst Algemeen'!$CC$3:$CD$10,2),"")</f>
        <v/>
      </c>
      <c r="D8273" s="87"/>
      <c r="E8273" s="69"/>
      <c r="F8273" s="69"/>
      <c r="I8273" s="85"/>
      <c r="P8273" s="69"/>
      <c r="Q8273" s="69"/>
      <c r="R8273" s="69"/>
      <c r="V8273" s="71"/>
      <c r="W8273" s="69"/>
      <c r="X8273" s="69"/>
      <c r="Y8273" s="69"/>
      <c r="Z8273" s="69"/>
      <c r="AA8273" s="270" t="str">
        <f>IF(ISTEXT(Z8273),VLOOKUP(Z8273,'_Keuzelijst Algemeen'!$B$3:$C$74,2),"")</f>
        <v/>
      </c>
      <c r="AB8273" s="85"/>
    </row>
    <row r="8274" spans="1:28" x14ac:dyDescent="0.3">
      <c r="A8274" s="249" t="s">
        <v>1103</v>
      </c>
      <c r="B8274" s="69"/>
      <c r="C8274" s="274" t="str">
        <f>IF(ISTEXT(B8274),VLOOKUP(B8274,'_Keuzelijst Algemeen'!$CC$3:$CD$10,2),"")</f>
        <v/>
      </c>
      <c r="D8274" s="87"/>
      <c r="E8274" s="69"/>
      <c r="F8274" s="69"/>
      <c r="I8274" s="85"/>
      <c r="P8274" s="69"/>
      <c r="Q8274" s="69"/>
      <c r="R8274" s="69"/>
      <c r="V8274" s="71"/>
      <c r="W8274" s="69"/>
      <c r="X8274" s="69"/>
      <c r="Y8274" s="69"/>
      <c r="Z8274" s="69"/>
      <c r="AA8274" s="270" t="str">
        <f>IF(ISTEXT(Z8274),VLOOKUP(Z8274,'_Keuzelijst Algemeen'!$B$3:$C$74,2),"")</f>
        <v/>
      </c>
      <c r="AB8274" s="85"/>
    </row>
    <row r="8275" spans="1:28" x14ac:dyDescent="0.3">
      <c r="A8275" s="249" t="s">
        <v>1103</v>
      </c>
      <c r="B8275" s="69"/>
      <c r="C8275" s="274" t="str">
        <f>IF(ISTEXT(B8275),VLOOKUP(B8275,'_Keuzelijst Algemeen'!$CC$3:$CD$10,2),"")</f>
        <v/>
      </c>
      <c r="D8275" s="87"/>
      <c r="E8275" s="69"/>
      <c r="F8275" s="69"/>
      <c r="I8275" s="85"/>
      <c r="P8275" s="69"/>
      <c r="Q8275" s="69"/>
      <c r="R8275" s="69"/>
      <c r="V8275" s="71"/>
      <c r="W8275" s="69"/>
      <c r="X8275" s="69"/>
      <c r="Y8275" s="69"/>
      <c r="Z8275" s="69"/>
      <c r="AA8275" s="270" t="str">
        <f>IF(ISTEXT(Z8275),VLOOKUP(Z8275,'_Keuzelijst Algemeen'!$B$3:$C$74,2),"")</f>
        <v/>
      </c>
      <c r="AB8275" s="85"/>
    </row>
    <row r="8276" spans="1:28" x14ac:dyDescent="0.3">
      <c r="A8276" s="249" t="s">
        <v>1103</v>
      </c>
      <c r="B8276" s="69"/>
      <c r="C8276" s="274" t="str">
        <f>IF(ISTEXT(B8276),VLOOKUP(B8276,'_Keuzelijst Algemeen'!$CC$3:$CD$10,2),"")</f>
        <v/>
      </c>
      <c r="D8276" s="87"/>
      <c r="E8276" s="69"/>
      <c r="F8276" s="69"/>
      <c r="I8276" s="85"/>
      <c r="P8276" s="69"/>
      <c r="Q8276" s="69"/>
      <c r="R8276" s="69"/>
      <c r="V8276" s="71"/>
      <c r="W8276" s="69"/>
      <c r="X8276" s="69"/>
      <c r="Y8276" s="69"/>
      <c r="Z8276" s="69"/>
      <c r="AA8276" s="270" t="str">
        <f>IF(ISTEXT(Z8276),VLOOKUP(Z8276,'_Keuzelijst Algemeen'!$B$3:$C$74,2),"")</f>
        <v/>
      </c>
      <c r="AB8276" s="85"/>
    </row>
    <row r="8277" spans="1:28" x14ac:dyDescent="0.3">
      <c r="A8277" s="249" t="s">
        <v>1103</v>
      </c>
      <c r="B8277" s="69"/>
      <c r="C8277" s="274" t="str">
        <f>IF(ISTEXT(B8277),VLOOKUP(B8277,'_Keuzelijst Algemeen'!$CC$3:$CD$10,2),"")</f>
        <v/>
      </c>
      <c r="D8277" s="87"/>
      <c r="E8277" s="69"/>
      <c r="F8277" s="69"/>
      <c r="I8277" s="85"/>
      <c r="P8277" s="69"/>
      <c r="Q8277" s="69"/>
      <c r="R8277" s="69"/>
      <c r="V8277" s="71"/>
      <c r="W8277" s="69"/>
      <c r="X8277" s="69"/>
      <c r="Y8277" s="69"/>
      <c r="Z8277" s="69"/>
      <c r="AA8277" s="270" t="str">
        <f>IF(ISTEXT(Z8277),VLOOKUP(Z8277,'_Keuzelijst Algemeen'!$B$3:$C$74,2),"")</f>
        <v/>
      </c>
      <c r="AB8277" s="85"/>
    </row>
    <row r="8278" spans="1:28" x14ac:dyDescent="0.3">
      <c r="A8278" s="249" t="s">
        <v>1103</v>
      </c>
      <c r="B8278" s="69"/>
      <c r="C8278" s="274" t="str">
        <f>IF(ISTEXT(B8278),VLOOKUP(B8278,'_Keuzelijst Algemeen'!$CC$3:$CD$10,2),"")</f>
        <v/>
      </c>
      <c r="D8278" s="87"/>
      <c r="E8278" s="69"/>
      <c r="F8278" s="69"/>
      <c r="I8278" s="85"/>
      <c r="P8278" s="69"/>
      <c r="Q8278" s="69"/>
      <c r="R8278" s="69"/>
      <c r="V8278" s="71"/>
      <c r="W8278" s="69"/>
      <c r="X8278" s="69"/>
      <c r="Y8278" s="69"/>
      <c r="Z8278" s="69"/>
      <c r="AA8278" s="270" t="str">
        <f>IF(ISTEXT(Z8278),VLOOKUP(Z8278,'_Keuzelijst Algemeen'!$B$3:$C$74,2),"")</f>
        <v/>
      </c>
      <c r="AB8278" s="85"/>
    </row>
    <row r="8279" spans="1:28" x14ac:dyDescent="0.3">
      <c r="A8279" s="249" t="s">
        <v>1103</v>
      </c>
      <c r="B8279" s="69"/>
      <c r="C8279" s="274" t="str">
        <f>IF(ISTEXT(B8279),VLOOKUP(B8279,'_Keuzelijst Algemeen'!$CC$3:$CD$10,2),"")</f>
        <v/>
      </c>
      <c r="D8279" s="87"/>
      <c r="E8279" s="69"/>
      <c r="F8279" s="69"/>
      <c r="I8279" s="85"/>
      <c r="P8279" s="69"/>
      <c r="Q8279" s="69"/>
      <c r="R8279" s="69"/>
      <c r="V8279" s="71"/>
      <c r="W8279" s="69"/>
      <c r="X8279" s="69"/>
      <c r="Y8279" s="69"/>
      <c r="Z8279" s="69"/>
      <c r="AA8279" s="270" t="str">
        <f>IF(ISTEXT(Z8279),VLOOKUP(Z8279,'_Keuzelijst Algemeen'!$B$3:$C$74,2),"")</f>
        <v/>
      </c>
      <c r="AB8279" s="85"/>
    </row>
    <row r="8280" spans="1:28" x14ac:dyDescent="0.3">
      <c r="A8280" s="249" t="s">
        <v>1103</v>
      </c>
      <c r="B8280" s="69"/>
      <c r="C8280" s="274" t="str">
        <f>IF(ISTEXT(B8280),VLOOKUP(B8280,'_Keuzelijst Algemeen'!$CC$3:$CD$10,2),"")</f>
        <v/>
      </c>
      <c r="D8280" s="87"/>
      <c r="E8280" s="69"/>
      <c r="F8280" s="69"/>
      <c r="I8280" s="85"/>
      <c r="P8280" s="69"/>
      <c r="Q8280" s="69"/>
      <c r="R8280" s="69"/>
      <c r="V8280" s="71"/>
      <c r="W8280" s="69"/>
      <c r="X8280" s="69"/>
      <c r="Y8280" s="69"/>
      <c r="Z8280" s="69"/>
      <c r="AA8280" s="270" t="str">
        <f>IF(ISTEXT(Z8280),VLOOKUP(Z8280,'_Keuzelijst Algemeen'!$B$3:$C$74,2),"")</f>
        <v/>
      </c>
      <c r="AB8280" s="85"/>
    </row>
    <row r="8281" spans="1:28" x14ac:dyDescent="0.3">
      <c r="A8281" s="249" t="s">
        <v>1103</v>
      </c>
      <c r="B8281" s="69"/>
      <c r="C8281" s="274" t="str">
        <f>IF(ISTEXT(B8281),VLOOKUP(B8281,'_Keuzelijst Algemeen'!$CC$3:$CD$10,2),"")</f>
        <v/>
      </c>
      <c r="D8281" s="87"/>
      <c r="E8281" s="69"/>
      <c r="F8281" s="69"/>
      <c r="I8281" s="85"/>
      <c r="P8281" s="69"/>
      <c r="Q8281" s="69"/>
      <c r="R8281" s="69"/>
      <c r="V8281" s="71"/>
      <c r="W8281" s="69"/>
      <c r="X8281" s="69"/>
      <c r="Y8281" s="69"/>
      <c r="Z8281" s="69"/>
      <c r="AA8281" s="270" t="str">
        <f>IF(ISTEXT(Z8281),VLOOKUP(Z8281,'_Keuzelijst Algemeen'!$B$3:$C$74,2),"")</f>
        <v/>
      </c>
      <c r="AB8281" s="85"/>
    </row>
    <row r="8282" spans="1:28" x14ac:dyDescent="0.3">
      <c r="A8282" s="249" t="s">
        <v>1103</v>
      </c>
      <c r="B8282" s="69"/>
      <c r="C8282" s="274" t="str">
        <f>IF(ISTEXT(B8282),VLOOKUP(B8282,'_Keuzelijst Algemeen'!$CC$3:$CD$10,2),"")</f>
        <v/>
      </c>
      <c r="D8282" s="87"/>
      <c r="E8282" s="69"/>
      <c r="F8282" s="69"/>
      <c r="I8282" s="85"/>
      <c r="P8282" s="69"/>
      <c r="Q8282" s="69"/>
      <c r="R8282" s="69"/>
      <c r="V8282" s="71"/>
      <c r="W8282" s="69"/>
      <c r="X8282" s="69"/>
      <c r="Y8282" s="69"/>
      <c r="Z8282" s="69"/>
      <c r="AA8282" s="270" t="str">
        <f>IF(ISTEXT(Z8282),VLOOKUP(Z8282,'_Keuzelijst Algemeen'!$B$3:$C$74,2),"")</f>
        <v/>
      </c>
      <c r="AB8282" s="85"/>
    </row>
    <row r="8283" spans="1:28" x14ac:dyDescent="0.3">
      <c r="A8283" s="249" t="s">
        <v>1103</v>
      </c>
      <c r="B8283" s="69"/>
      <c r="C8283" s="274" t="str">
        <f>IF(ISTEXT(B8283),VLOOKUP(B8283,'_Keuzelijst Algemeen'!$CC$3:$CD$10,2),"")</f>
        <v/>
      </c>
      <c r="D8283" s="87"/>
      <c r="E8283" s="69"/>
      <c r="F8283" s="69"/>
      <c r="I8283" s="85"/>
      <c r="P8283" s="69"/>
      <c r="Q8283" s="69"/>
      <c r="R8283" s="69"/>
      <c r="V8283" s="71"/>
      <c r="W8283" s="69"/>
      <c r="X8283" s="69"/>
      <c r="Y8283" s="69"/>
      <c r="Z8283" s="69"/>
      <c r="AA8283" s="270" t="str">
        <f>IF(ISTEXT(Z8283),VLOOKUP(Z8283,'_Keuzelijst Algemeen'!$B$3:$C$74,2),"")</f>
        <v/>
      </c>
      <c r="AB8283" s="85"/>
    </row>
    <row r="8284" spans="1:28" x14ac:dyDescent="0.3">
      <c r="A8284" s="249" t="s">
        <v>1103</v>
      </c>
      <c r="B8284" s="69"/>
      <c r="C8284" s="274" t="str">
        <f>IF(ISTEXT(B8284),VLOOKUP(B8284,'_Keuzelijst Algemeen'!$CC$3:$CD$10,2),"")</f>
        <v/>
      </c>
      <c r="D8284" s="87"/>
      <c r="E8284" s="69"/>
      <c r="F8284" s="69"/>
      <c r="I8284" s="85"/>
      <c r="P8284" s="69"/>
      <c r="Q8284" s="69"/>
      <c r="R8284" s="69"/>
      <c r="V8284" s="71"/>
      <c r="W8284" s="69"/>
      <c r="X8284" s="69"/>
      <c r="Y8284" s="69"/>
      <c r="Z8284" s="69"/>
      <c r="AA8284" s="270" t="str">
        <f>IF(ISTEXT(Z8284),VLOOKUP(Z8284,'_Keuzelijst Algemeen'!$B$3:$C$74,2),"")</f>
        <v/>
      </c>
      <c r="AB8284" s="85"/>
    </row>
    <row r="8285" spans="1:28" x14ac:dyDescent="0.3">
      <c r="A8285" s="249" t="s">
        <v>1103</v>
      </c>
      <c r="B8285" s="69"/>
      <c r="C8285" s="274" t="str">
        <f>IF(ISTEXT(B8285),VLOOKUP(B8285,'_Keuzelijst Algemeen'!$CC$3:$CD$10,2),"")</f>
        <v/>
      </c>
      <c r="D8285" s="87"/>
      <c r="E8285" s="69"/>
      <c r="F8285" s="69"/>
      <c r="I8285" s="85"/>
      <c r="P8285" s="69"/>
      <c r="Q8285" s="69"/>
      <c r="R8285" s="69"/>
      <c r="V8285" s="71"/>
      <c r="W8285" s="69"/>
      <c r="X8285" s="69"/>
      <c r="Y8285" s="69"/>
      <c r="Z8285" s="69"/>
      <c r="AA8285" s="270" t="str">
        <f>IF(ISTEXT(Z8285),VLOOKUP(Z8285,'_Keuzelijst Algemeen'!$B$3:$C$74,2),"")</f>
        <v/>
      </c>
      <c r="AB8285" s="85"/>
    </row>
    <row r="8286" spans="1:28" x14ac:dyDescent="0.3">
      <c r="A8286" s="249" t="s">
        <v>1103</v>
      </c>
      <c r="B8286" s="69"/>
      <c r="C8286" s="274" t="str">
        <f>IF(ISTEXT(B8286),VLOOKUP(B8286,'_Keuzelijst Algemeen'!$CC$3:$CD$10,2),"")</f>
        <v/>
      </c>
      <c r="D8286" s="87"/>
      <c r="E8286" s="69"/>
      <c r="F8286" s="69"/>
      <c r="I8286" s="85"/>
      <c r="P8286" s="69"/>
      <c r="Q8286" s="69"/>
      <c r="R8286" s="69"/>
      <c r="V8286" s="71"/>
      <c r="W8286" s="69"/>
      <c r="X8286" s="69"/>
      <c r="Y8286" s="69"/>
      <c r="Z8286" s="69"/>
      <c r="AA8286" s="270" t="str">
        <f>IF(ISTEXT(Z8286),VLOOKUP(Z8286,'_Keuzelijst Algemeen'!$B$3:$C$74,2),"")</f>
        <v/>
      </c>
      <c r="AB8286" s="85"/>
    </row>
    <row r="8287" spans="1:28" x14ac:dyDescent="0.3">
      <c r="A8287" s="249" t="s">
        <v>1103</v>
      </c>
      <c r="B8287" s="69"/>
      <c r="C8287" s="274" t="str">
        <f>IF(ISTEXT(B8287),VLOOKUP(B8287,'_Keuzelijst Algemeen'!$CC$3:$CD$10,2),"")</f>
        <v/>
      </c>
      <c r="D8287" s="87"/>
      <c r="E8287" s="69"/>
      <c r="F8287" s="69"/>
      <c r="I8287" s="85"/>
      <c r="P8287" s="69"/>
      <c r="Q8287" s="69"/>
      <c r="R8287" s="69"/>
      <c r="V8287" s="71"/>
      <c r="W8287" s="69"/>
      <c r="X8287" s="69"/>
      <c r="Y8287" s="69"/>
      <c r="Z8287" s="69"/>
      <c r="AA8287" s="270" t="str">
        <f>IF(ISTEXT(Z8287),VLOOKUP(Z8287,'_Keuzelijst Algemeen'!$B$3:$C$74,2),"")</f>
        <v/>
      </c>
      <c r="AB8287" s="85"/>
    </row>
    <row r="8288" spans="1:28" x14ac:dyDescent="0.3">
      <c r="A8288" s="249" t="s">
        <v>1103</v>
      </c>
      <c r="B8288" s="69"/>
      <c r="C8288" s="274" t="str">
        <f>IF(ISTEXT(B8288),VLOOKUP(B8288,'_Keuzelijst Algemeen'!$CC$3:$CD$10,2),"")</f>
        <v/>
      </c>
      <c r="D8288" s="87"/>
      <c r="E8288" s="69"/>
      <c r="F8288" s="69"/>
      <c r="I8288" s="85"/>
      <c r="P8288" s="69"/>
      <c r="Q8288" s="69"/>
      <c r="R8288" s="69"/>
      <c r="V8288" s="71"/>
      <c r="W8288" s="69"/>
      <c r="X8288" s="69"/>
      <c r="Y8288" s="69"/>
      <c r="Z8288" s="69"/>
      <c r="AA8288" s="270" t="str">
        <f>IF(ISTEXT(Z8288),VLOOKUP(Z8288,'_Keuzelijst Algemeen'!$B$3:$C$74,2),"")</f>
        <v/>
      </c>
      <c r="AB8288" s="85"/>
    </row>
    <row r="8289" spans="1:28" x14ac:dyDescent="0.3">
      <c r="A8289" s="249" t="s">
        <v>1103</v>
      </c>
      <c r="B8289" s="69"/>
      <c r="C8289" s="274" t="str">
        <f>IF(ISTEXT(B8289),VLOOKUP(B8289,'_Keuzelijst Algemeen'!$CC$3:$CD$10,2),"")</f>
        <v/>
      </c>
      <c r="D8289" s="87"/>
      <c r="E8289" s="69"/>
      <c r="F8289" s="69"/>
      <c r="I8289" s="85"/>
      <c r="P8289" s="69"/>
      <c r="Q8289" s="69"/>
      <c r="R8289" s="69"/>
      <c r="V8289" s="71"/>
      <c r="W8289" s="69"/>
      <c r="X8289" s="69"/>
      <c r="Y8289" s="69"/>
      <c r="Z8289" s="69"/>
      <c r="AA8289" s="270" t="str">
        <f>IF(ISTEXT(Z8289),VLOOKUP(Z8289,'_Keuzelijst Algemeen'!$B$3:$C$74,2),"")</f>
        <v/>
      </c>
      <c r="AB8289" s="85"/>
    </row>
    <row r="8290" spans="1:28" x14ac:dyDescent="0.3">
      <c r="A8290" s="249" t="s">
        <v>1103</v>
      </c>
      <c r="B8290" s="69"/>
      <c r="C8290" s="274" t="str">
        <f>IF(ISTEXT(B8290),VLOOKUP(B8290,'_Keuzelijst Algemeen'!$CC$3:$CD$10,2),"")</f>
        <v/>
      </c>
      <c r="D8290" s="87"/>
      <c r="E8290" s="69"/>
      <c r="F8290" s="69"/>
      <c r="I8290" s="85"/>
      <c r="P8290" s="69"/>
      <c r="Q8290" s="69"/>
      <c r="R8290" s="69"/>
      <c r="V8290" s="71"/>
      <c r="W8290" s="69"/>
      <c r="X8290" s="69"/>
      <c r="Y8290" s="69"/>
      <c r="Z8290" s="69"/>
      <c r="AA8290" s="270" t="str">
        <f>IF(ISTEXT(Z8290),VLOOKUP(Z8290,'_Keuzelijst Algemeen'!$B$3:$C$74,2),"")</f>
        <v/>
      </c>
      <c r="AB8290" s="85"/>
    </row>
    <row r="8291" spans="1:28" x14ac:dyDescent="0.3">
      <c r="A8291" s="249" t="s">
        <v>1103</v>
      </c>
      <c r="B8291" s="69"/>
      <c r="C8291" s="274" t="str">
        <f>IF(ISTEXT(B8291),VLOOKUP(B8291,'_Keuzelijst Algemeen'!$CC$3:$CD$10,2),"")</f>
        <v/>
      </c>
      <c r="D8291" s="87"/>
      <c r="E8291" s="69"/>
      <c r="F8291" s="69"/>
      <c r="I8291" s="85"/>
      <c r="P8291" s="69"/>
      <c r="Q8291" s="69"/>
      <c r="R8291" s="69"/>
      <c r="V8291" s="71"/>
      <c r="W8291" s="69"/>
      <c r="X8291" s="69"/>
      <c r="Y8291" s="69"/>
      <c r="Z8291" s="69"/>
      <c r="AA8291" s="270" t="str">
        <f>IF(ISTEXT(Z8291),VLOOKUP(Z8291,'_Keuzelijst Algemeen'!$B$3:$C$74,2),"")</f>
        <v/>
      </c>
      <c r="AB8291" s="85"/>
    </row>
    <row r="8292" spans="1:28" x14ac:dyDescent="0.3">
      <c r="A8292" s="249" t="s">
        <v>1103</v>
      </c>
      <c r="B8292" s="69"/>
      <c r="C8292" s="274" t="str">
        <f>IF(ISTEXT(B8292),VLOOKUP(B8292,'_Keuzelijst Algemeen'!$CC$3:$CD$10,2),"")</f>
        <v/>
      </c>
      <c r="D8292" s="87"/>
      <c r="E8292" s="69"/>
      <c r="F8292" s="69"/>
      <c r="I8292" s="85"/>
      <c r="P8292" s="69"/>
      <c r="Q8292" s="69"/>
      <c r="R8292" s="69"/>
      <c r="V8292" s="71"/>
      <c r="W8292" s="69"/>
      <c r="X8292" s="69"/>
      <c r="Y8292" s="69"/>
      <c r="Z8292" s="69"/>
      <c r="AA8292" s="270" t="str">
        <f>IF(ISTEXT(Z8292),VLOOKUP(Z8292,'_Keuzelijst Algemeen'!$B$3:$C$74,2),"")</f>
        <v/>
      </c>
      <c r="AB8292" s="85"/>
    </row>
    <row r="8293" spans="1:28" x14ac:dyDescent="0.3">
      <c r="A8293" s="249" t="s">
        <v>1103</v>
      </c>
      <c r="B8293" s="69"/>
      <c r="C8293" s="274" t="str">
        <f>IF(ISTEXT(B8293),VLOOKUP(B8293,'_Keuzelijst Algemeen'!$CC$3:$CD$10,2),"")</f>
        <v/>
      </c>
      <c r="D8293" s="87"/>
      <c r="E8293" s="69"/>
      <c r="F8293" s="69"/>
      <c r="I8293" s="85"/>
      <c r="P8293" s="69"/>
      <c r="Q8293" s="69"/>
      <c r="R8293" s="69"/>
      <c r="V8293" s="71"/>
      <c r="W8293" s="69"/>
      <c r="X8293" s="69"/>
      <c r="Y8293" s="69"/>
      <c r="Z8293" s="69"/>
      <c r="AA8293" s="270" t="str">
        <f>IF(ISTEXT(Z8293),VLOOKUP(Z8293,'_Keuzelijst Algemeen'!$B$3:$C$74,2),"")</f>
        <v/>
      </c>
      <c r="AB8293" s="85"/>
    </row>
    <row r="8294" spans="1:28" x14ac:dyDescent="0.3">
      <c r="A8294" s="249" t="s">
        <v>1103</v>
      </c>
      <c r="B8294" s="69"/>
      <c r="C8294" s="274" t="str">
        <f>IF(ISTEXT(B8294),VLOOKUP(B8294,'_Keuzelijst Algemeen'!$CC$3:$CD$10,2),"")</f>
        <v/>
      </c>
      <c r="D8294" s="87"/>
      <c r="E8294" s="69"/>
      <c r="F8294" s="69"/>
      <c r="I8294" s="85"/>
      <c r="P8294" s="69"/>
      <c r="Q8294" s="69"/>
      <c r="R8294" s="69"/>
      <c r="V8294" s="71"/>
      <c r="W8294" s="69"/>
      <c r="X8294" s="69"/>
      <c r="Y8294" s="69"/>
      <c r="Z8294" s="69"/>
      <c r="AA8294" s="270" t="str">
        <f>IF(ISTEXT(Z8294),VLOOKUP(Z8294,'_Keuzelijst Algemeen'!$B$3:$C$74,2),"")</f>
        <v/>
      </c>
      <c r="AB8294" s="85"/>
    </row>
    <row r="8295" spans="1:28" x14ac:dyDescent="0.3">
      <c r="A8295" s="249" t="s">
        <v>1103</v>
      </c>
      <c r="B8295" s="69"/>
      <c r="C8295" s="274" t="str">
        <f>IF(ISTEXT(B8295),VLOOKUP(B8295,'_Keuzelijst Algemeen'!$CC$3:$CD$10,2),"")</f>
        <v/>
      </c>
      <c r="D8295" s="87"/>
      <c r="E8295" s="69"/>
      <c r="F8295" s="69"/>
      <c r="I8295" s="85"/>
      <c r="P8295" s="69"/>
      <c r="Q8295" s="69"/>
      <c r="R8295" s="69"/>
      <c r="V8295" s="71"/>
      <c r="W8295" s="69"/>
      <c r="X8295" s="69"/>
      <c r="Y8295" s="69"/>
      <c r="Z8295" s="69"/>
      <c r="AA8295" s="270" t="str">
        <f>IF(ISTEXT(Z8295),VLOOKUP(Z8295,'_Keuzelijst Algemeen'!$B$3:$C$74,2),"")</f>
        <v/>
      </c>
      <c r="AB8295" s="85"/>
    </row>
    <row r="8296" spans="1:28" x14ac:dyDescent="0.3">
      <c r="A8296" s="249" t="s">
        <v>1103</v>
      </c>
      <c r="B8296" s="69"/>
      <c r="C8296" s="274" t="str">
        <f>IF(ISTEXT(B8296),VLOOKUP(B8296,'_Keuzelijst Algemeen'!$CC$3:$CD$10,2),"")</f>
        <v/>
      </c>
      <c r="D8296" s="87"/>
      <c r="E8296" s="69"/>
      <c r="F8296" s="69"/>
      <c r="I8296" s="85"/>
      <c r="P8296" s="69"/>
      <c r="Q8296" s="69"/>
      <c r="R8296" s="69"/>
      <c r="V8296" s="71"/>
      <c r="W8296" s="69"/>
      <c r="X8296" s="69"/>
      <c r="Y8296" s="69"/>
      <c r="Z8296" s="69"/>
      <c r="AA8296" s="270" t="str">
        <f>IF(ISTEXT(Z8296),VLOOKUP(Z8296,'_Keuzelijst Algemeen'!$B$3:$C$74,2),"")</f>
        <v/>
      </c>
      <c r="AB8296" s="85"/>
    </row>
    <row r="8297" spans="1:28" x14ac:dyDescent="0.3">
      <c r="A8297" s="249" t="s">
        <v>1103</v>
      </c>
      <c r="B8297" s="69"/>
      <c r="C8297" s="274" t="str">
        <f>IF(ISTEXT(B8297),VLOOKUP(B8297,'_Keuzelijst Algemeen'!$CC$3:$CD$10,2),"")</f>
        <v/>
      </c>
      <c r="D8297" s="87"/>
      <c r="E8297" s="69"/>
      <c r="F8297" s="69"/>
      <c r="I8297" s="85"/>
      <c r="P8297" s="69"/>
      <c r="Q8297" s="69"/>
      <c r="R8297" s="69"/>
      <c r="V8297" s="71"/>
      <c r="W8297" s="69"/>
      <c r="X8297" s="69"/>
      <c r="Y8297" s="69"/>
      <c r="Z8297" s="69"/>
      <c r="AA8297" s="270" t="str">
        <f>IF(ISTEXT(Z8297),VLOOKUP(Z8297,'_Keuzelijst Algemeen'!$B$3:$C$74,2),"")</f>
        <v/>
      </c>
      <c r="AB8297" s="85"/>
    </row>
    <row r="8298" spans="1:28" x14ac:dyDescent="0.3">
      <c r="A8298" s="249" t="s">
        <v>1103</v>
      </c>
      <c r="B8298" s="69"/>
      <c r="C8298" s="274" t="str">
        <f>IF(ISTEXT(B8298),VLOOKUP(B8298,'_Keuzelijst Algemeen'!$CC$3:$CD$10,2),"")</f>
        <v/>
      </c>
      <c r="D8298" s="87"/>
      <c r="E8298" s="69"/>
      <c r="F8298" s="69"/>
      <c r="I8298" s="85"/>
      <c r="P8298" s="69"/>
      <c r="Q8298" s="69"/>
      <c r="R8298" s="69"/>
      <c r="V8298" s="71"/>
      <c r="W8298" s="69"/>
      <c r="X8298" s="69"/>
      <c r="Y8298" s="69"/>
      <c r="Z8298" s="69"/>
      <c r="AA8298" s="270" t="str">
        <f>IF(ISTEXT(Z8298),VLOOKUP(Z8298,'_Keuzelijst Algemeen'!$B$3:$C$74,2),"")</f>
        <v/>
      </c>
      <c r="AB8298" s="85"/>
    </row>
    <row r="8299" spans="1:28" x14ac:dyDescent="0.3">
      <c r="A8299" s="249" t="s">
        <v>1103</v>
      </c>
      <c r="B8299" s="69"/>
      <c r="C8299" s="274" t="str">
        <f>IF(ISTEXT(B8299),VLOOKUP(B8299,'_Keuzelijst Algemeen'!$CC$3:$CD$10,2),"")</f>
        <v/>
      </c>
      <c r="D8299" s="87"/>
      <c r="E8299" s="69"/>
      <c r="F8299" s="69"/>
      <c r="I8299" s="85"/>
      <c r="P8299" s="69"/>
      <c r="Q8299" s="69"/>
      <c r="R8299" s="69"/>
      <c r="V8299" s="71"/>
      <c r="W8299" s="69"/>
      <c r="X8299" s="69"/>
      <c r="Y8299" s="69"/>
      <c r="Z8299" s="69"/>
      <c r="AA8299" s="270" t="str">
        <f>IF(ISTEXT(Z8299),VLOOKUP(Z8299,'_Keuzelijst Algemeen'!$B$3:$C$74,2),"")</f>
        <v/>
      </c>
      <c r="AB8299" s="85"/>
    </row>
    <row r="8300" spans="1:28" x14ac:dyDescent="0.3">
      <c r="A8300" s="249" t="s">
        <v>1103</v>
      </c>
      <c r="B8300" s="69"/>
      <c r="C8300" s="274" t="str">
        <f>IF(ISTEXT(B8300),VLOOKUP(B8300,'_Keuzelijst Algemeen'!$CC$3:$CD$10,2),"")</f>
        <v/>
      </c>
      <c r="D8300" s="87"/>
      <c r="E8300" s="69"/>
      <c r="F8300" s="69"/>
      <c r="I8300" s="85"/>
      <c r="P8300" s="69"/>
      <c r="Q8300" s="69"/>
      <c r="R8300" s="69"/>
      <c r="V8300" s="71"/>
      <c r="W8300" s="69"/>
      <c r="X8300" s="69"/>
      <c r="Y8300" s="69"/>
      <c r="Z8300" s="69"/>
      <c r="AA8300" s="270" t="str">
        <f>IF(ISTEXT(Z8300),VLOOKUP(Z8300,'_Keuzelijst Algemeen'!$B$3:$C$74,2),"")</f>
        <v/>
      </c>
      <c r="AB8300" s="85"/>
    </row>
    <row r="8301" spans="1:28" x14ac:dyDescent="0.3">
      <c r="A8301" s="249" t="s">
        <v>1103</v>
      </c>
      <c r="B8301" s="69"/>
      <c r="C8301" s="274" t="str">
        <f>IF(ISTEXT(B8301),VLOOKUP(B8301,'_Keuzelijst Algemeen'!$CC$3:$CD$10,2),"")</f>
        <v/>
      </c>
      <c r="D8301" s="87"/>
      <c r="E8301" s="69"/>
      <c r="F8301" s="69"/>
      <c r="I8301" s="85"/>
      <c r="P8301" s="69"/>
      <c r="Q8301" s="69"/>
      <c r="R8301" s="69"/>
      <c r="V8301" s="71"/>
      <c r="W8301" s="69"/>
      <c r="X8301" s="69"/>
      <c r="Y8301" s="69"/>
      <c r="Z8301" s="69"/>
      <c r="AA8301" s="270" t="str">
        <f>IF(ISTEXT(Z8301),VLOOKUP(Z8301,'_Keuzelijst Algemeen'!$B$3:$C$74,2),"")</f>
        <v/>
      </c>
      <c r="AB8301" s="85"/>
    </row>
    <row r="8302" spans="1:28" x14ac:dyDescent="0.3">
      <c r="A8302" s="249" t="s">
        <v>1103</v>
      </c>
      <c r="B8302" s="69"/>
      <c r="C8302" s="274" t="str">
        <f>IF(ISTEXT(B8302),VLOOKUP(B8302,'_Keuzelijst Algemeen'!$CC$3:$CD$10,2),"")</f>
        <v/>
      </c>
      <c r="D8302" s="87"/>
      <c r="E8302" s="69"/>
      <c r="F8302" s="69"/>
      <c r="I8302" s="85"/>
      <c r="P8302" s="69"/>
      <c r="Q8302" s="69"/>
      <c r="R8302" s="69"/>
      <c r="V8302" s="71"/>
      <c r="W8302" s="69"/>
      <c r="X8302" s="69"/>
      <c r="Y8302" s="69"/>
      <c r="Z8302" s="69"/>
      <c r="AA8302" s="270" t="str">
        <f>IF(ISTEXT(Z8302),VLOOKUP(Z8302,'_Keuzelijst Algemeen'!$B$3:$C$74,2),"")</f>
        <v/>
      </c>
      <c r="AB8302" s="85"/>
    </row>
    <row r="8303" spans="1:28" x14ac:dyDescent="0.3">
      <c r="A8303" s="249" t="s">
        <v>1103</v>
      </c>
      <c r="B8303" s="69"/>
      <c r="C8303" s="274" t="str">
        <f>IF(ISTEXT(B8303),VLOOKUP(B8303,'_Keuzelijst Algemeen'!$CC$3:$CD$10,2),"")</f>
        <v/>
      </c>
      <c r="D8303" s="87"/>
      <c r="E8303" s="69"/>
      <c r="F8303" s="69"/>
      <c r="I8303" s="85"/>
      <c r="P8303" s="69"/>
      <c r="Q8303" s="69"/>
      <c r="R8303" s="69"/>
      <c r="V8303" s="71"/>
      <c r="W8303" s="69"/>
      <c r="X8303" s="69"/>
      <c r="Y8303" s="69"/>
      <c r="Z8303" s="69"/>
      <c r="AA8303" s="270" t="str">
        <f>IF(ISTEXT(Z8303),VLOOKUP(Z8303,'_Keuzelijst Algemeen'!$B$3:$C$74,2),"")</f>
        <v/>
      </c>
      <c r="AB8303" s="85"/>
    </row>
    <row r="8304" spans="1:28" x14ac:dyDescent="0.3">
      <c r="A8304" s="249" t="s">
        <v>1103</v>
      </c>
      <c r="B8304" s="69"/>
      <c r="C8304" s="274" t="str">
        <f>IF(ISTEXT(B8304),VLOOKUP(B8304,'_Keuzelijst Algemeen'!$CC$3:$CD$10,2),"")</f>
        <v/>
      </c>
      <c r="D8304" s="87"/>
      <c r="E8304" s="69"/>
      <c r="F8304" s="69"/>
      <c r="I8304" s="85"/>
      <c r="P8304" s="69"/>
      <c r="Q8304" s="69"/>
      <c r="R8304" s="69"/>
      <c r="V8304" s="71"/>
      <c r="W8304" s="69"/>
      <c r="X8304" s="69"/>
      <c r="Y8304" s="69"/>
      <c r="Z8304" s="69"/>
      <c r="AA8304" s="270" t="str">
        <f>IF(ISTEXT(Z8304),VLOOKUP(Z8304,'_Keuzelijst Algemeen'!$B$3:$C$74,2),"")</f>
        <v/>
      </c>
      <c r="AB8304" s="85"/>
    </row>
    <row r="8305" spans="1:28" x14ac:dyDescent="0.3">
      <c r="A8305" s="249" t="s">
        <v>1103</v>
      </c>
      <c r="B8305" s="69"/>
      <c r="C8305" s="274" t="str">
        <f>IF(ISTEXT(B8305),VLOOKUP(B8305,'_Keuzelijst Algemeen'!$CC$3:$CD$10,2),"")</f>
        <v/>
      </c>
      <c r="D8305" s="87"/>
      <c r="E8305" s="69"/>
      <c r="F8305" s="69"/>
      <c r="I8305" s="85"/>
      <c r="P8305" s="69"/>
      <c r="Q8305" s="69"/>
      <c r="R8305" s="69"/>
      <c r="V8305" s="71"/>
      <c r="W8305" s="69"/>
      <c r="X8305" s="69"/>
      <c r="Y8305" s="69"/>
      <c r="Z8305" s="69"/>
      <c r="AA8305" s="270" t="str">
        <f>IF(ISTEXT(Z8305),VLOOKUP(Z8305,'_Keuzelijst Algemeen'!$B$3:$C$74,2),"")</f>
        <v/>
      </c>
      <c r="AB8305" s="85"/>
    </row>
    <row r="8306" spans="1:28" x14ac:dyDescent="0.3">
      <c r="A8306" s="249" t="s">
        <v>1103</v>
      </c>
      <c r="B8306" s="69"/>
      <c r="C8306" s="274" t="str">
        <f>IF(ISTEXT(B8306),VLOOKUP(B8306,'_Keuzelijst Algemeen'!$CC$3:$CD$10,2),"")</f>
        <v/>
      </c>
      <c r="D8306" s="87"/>
      <c r="E8306" s="69"/>
      <c r="F8306" s="69"/>
      <c r="I8306" s="85"/>
      <c r="P8306" s="69"/>
      <c r="Q8306" s="69"/>
      <c r="R8306" s="69"/>
      <c r="V8306" s="71"/>
      <c r="W8306" s="69"/>
      <c r="X8306" s="69"/>
      <c r="Y8306" s="69"/>
      <c r="Z8306" s="69"/>
      <c r="AA8306" s="270" t="str">
        <f>IF(ISTEXT(Z8306),VLOOKUP(Z8306,'_Keuzelijst Algemeen'!$B$3:$C$74,2),"")</f>
        <v/>
      </c>
      <c r="AB8306" s="85"/>
    </row>
    <row r="8307" spans="1:28" x14ac:dyDescent="0.3">
      <c r="A8307" s="249" t="s">
        <v>1103</v>
      </c>
      <c r="B8307" s="69"/>
      <c r="C8307" s="274" t="str">
        <f>IF(ISTEXT(B8307),VLOOKUP(B8307,'_Keuzelijst Algemeen'!$CC$3:$CD$10,2),"")</f>
        <v/>
      </c>
      <c r="D8307" s="87"/>
      <c r="E8307" s="69"/>
      <c r="F8307" s="69"/>
      <c r="I8307" s="85"/>
      <c r="P8307" s="69"/>
      <c r="Q8307" s="69"/>
      <c r="R8307" s="69"/>
      <c r="V8307" s="71"/>
      <c r="W8307" s="69"/>
      <c r="X8307" s="69"/>
      <c r="Y8307" s="69"/>
      <c r="Z8307" s="69"/>
      <c r="AA8307" s="270" t="str">
        <f>IF(ISTEXT(Z8307),VLOOKUP(Z8307,'_Keuzelijst Algemeen'!$B$3:$C$74,2),"")</f>
        <v/>
      </c>
      <c r="AB8307" s="85"/>
    </row>
    <row r="8308" spans="1:28" x14ac:dyDescent="0.3">
      <c r="A8308" s="249" t="s">
        <v>1103</v>
      </c>
      <c r="B8308" s="69"/>
      <c r="C8308" s="274" t="str">
        <f>IF(ISTEXT(B8308),VLOOKUP(B8308,'_Keuzelijst Algemeen'!$CC$3:$CD$10,2),"")</f>
        <v/>
      </c>
      <c r="D8308" s="87"/>
      <c r="E8308" s="69"/>
      <c r="F8308" s="69"/>
      <c r="I8308" s="85"/>
      <c r="P8308" s="69"/>
      <c r="Q8308" s="69"/>
      <c r="R8308" s="69"/>
      <c r="V8308" s="71"/>
      <c r="W8308" s="69"/>
      <c r="X8308" s="69"/>
      <c r="Y8308" s="69"/>
      <c r="Z8308" s="69"/>
      <c r="AA8308" s="270" t="str">
        <f>IF(ISTEXT(Z8308),VLOOKUP(Z8308,'_Keuzelijst Algemeen'!$B$3:$C$74,2),"")</f>
        <v/>
      </c>
      <c r="AB8308" s="85"/>
    </row>
    <row r="8309" spans="1:28" x14ac:dyDescent="0.3">
      <c r="A8309" s="249" t="s">
        <v>1103</v>
      </c>
      <c r="B8309" s="69"/>
      <c r="C8309" s="274" t="str">
        <f>IF(ISTEXT(B8309),VLOOKUP(B8309,'_Keuzelijst Algemeen'!$CC$3:$CD$10,2),"")</f>
        <v/>
      </c>
      <c r="D8309" s="87"/>
      <c r="E8309" s="69"/>
      <c r="F8309" s="69"/>
      <c r="I8309" s="85"/>
      <c r="P8309" s="69"/>
      <c r="Q8309" s="69"/>
      <c r="R8309" s="69"/>
      <c r="V8309" s="71"/>
      <c r="W8309" s="69"/>
      <c r="X8309" s="69"/>
      <c r="Y8309" s="69"/>
      <c r="Z8309" s="69"/>
      <c r="AA8309" s="270" t="str">
        <f>IF(ISTEXT(Z8309),VLOOKUP(Z8309,'_Keuzelijst Algemeen'!$B$3:$C$74,2),"")</f>
        <v/>
      </c>
      <c r="AB8309" s="85"/>
    </row>
    <row r="8310" spans="1:28" x14ac:dyDescent="0.3">
      <c r="A8310" s="249" t="s">
        <v>1103</v>
      </c>
      <c r="B8310" s="69"/>
      <c r="C8310" s="274" t="str">
        <f>IF(ISTEXT(B8310),VLOOKUP(B8310,'_Keuzelijst Algemeen'!$CC$3:$CD$10,2),"")</f>
        <v/>
      </c>
      <c r="D8310" s="87"/>
      <c r="E8310" s="69"/>
      <c r="F8310" s="69"/>
      <c r="I8310" s="85"/>
      <c r="P8310" s="69"/>
      <c r="Q8310" s="69"/>
      <c r="R8310" s="69"/>
      <c r="V8310" s="71"/>
      <c r="W8310" s="69"/>
      <c r="X8310" s="69"/>
      <c r="Y8310" s="69"/>
      <c r="Z8310" s="69"/>
      <c r="AA8310" s="270" t="str">
        <f>IF(ISTEXT(Z8310),VLOOKUP(Z8310,'_Keuzelijst Algemeen'!$B$3:$C$74,2),"")</f>
        <v/>
      </c>
      <c r="AB8310" s="85"/>
    </row>
    <row r="8311" spans="1:28" x14ac:dyDescent="0.3">
      <c r="A8311" s="249" t="s">
        <v>1103</v>
      </c>
      <c r="B8311" s="69"/>
      <c r="C8311" s="274" t="str">
        <f>IF(ISTEXT(B8311),VLOOKUP(B8311,'_Keuzelijst Algemeen'!$CC$3:$CD$10,2),"")</f>
        <v/>
      </c>
      <c r="D8311" s="87"/>
      <c r="E8311" s="69"/>
      <c r="F8311" s="69"/>
      <c r="I8311" s="85"/>
      <c r="P8311" s="69"/>
      <c r="Q8311" s="69"/>
      <c r="R8311" s="69"/>
      <c r="V8311" s="71"/>
      <c r="W8311" s="69"/>
      <c r="X8311" s="69"/>
      <c r="Y8311" s="69"/>
      <c r="Z8311" s="69"/>
      <c r="AA8311" s="270" t="str">
        <f>IF(ISTEXT(Z8311),VLOOKUP(Z8311,'_Keuzelijst Algemeen'!$B$3:$C$74,2),"")</f>
        <v/>
      </c>
      <c r="AB8311" s="85"/>
    </row>
    <row r="8312" spans="1:28" x14ac:dyDescent="0.3">
      <c r="A8312" s="249" t="s">
        <v>1103</v>
      </c>
      <c r="B8312" s="69"/>
      <c r="C8312" s="274" t="str">
        <f>IF(ISTEXT(B8312),VLOOKUP(B8312,'_Keuzelijst Algemeen'!$CC$3:$CD$10,2),"")</f>
        <v/>
      </c>
      <c r="D8312" s="87"/>
      <c r="E8312" s="69"/>
      <c r="F8312" s="69"/>
      <c r="I8312" s="85"/>
      <c r="P8312" s="69"/>
      <c r="Q8312" s="69"/>
      <c r="R8312" s="69"/>
      <c r="V8312" s="71"/>
      <c r="W8312" s="69"/>
      <c r="X8312" s="69"/>
      <c r="Y8312" s="69"/>
      <c r="Z8312" s="69"/>
      <c r="AA8312" s="270" t="str">
        <f>IF(ISTEXT(Z8312),VLOOKUP(Z8312,'_Keuzelijst Algemeen'!$B$3:$C$74,2),"")</f>
        <v/>
      </c>
      <c r="AB8312" s="85"/>
    </row>
    <row r="8313" spans="1:28" x14ac:dyDescent="0.3">
      <c r="A8313" s="249" t="s">
        <v>1103</v>
      </c>
      <c r="B8313" s="69"/>
      <c r="C8313" s="274" t="str">
        <f>IF(ISTEXT(B8313),VLOOKUP(B8313,'_Keuzelijst Algemeen'!$CC$3:$CD$10,2),"")</f>
        <v/>
      </c>
      <c r="D8313" s="87"/>
      <c r="E8313" s="69"/>
      <c r="F8313" s="69"/>
      <c r="I8313" s="85"/>
      <c r="P8313" s="69"/>
      <c r="Q8313" s="69"/>
      <c r="R8313" s="69"/>
      <c r="V8313" s="71"/>
      <c r="W8313" s="69"/>
      <c r="X8313" s="69"/>
      <c r="Y8313" s="69"/>
      <c r="Z8313" s="69"/>
      <c r="AA8313" s="270" t="str">
        <f>IF(ISTEXT(Z8313),VLOOKUP(Z8313,'_Keuzelijst Algemeen'!$B$3:$C$74,2),"")</f>
        <v/>
      </c>
      <c r="AB8313" s="85"/>
    </row>
    <row r="8314" spans="1:28" x14ac:dyDescent="0.3">
      <c r="A8314" s="249" t="s">
        <v>1103</v>
      </c>
      <c r="B8314" s="69"/>
      <c r="C8314" s="274" t="str">
        <f>IF(ISTEXT(B8314),VLOOKUP(B8314,'_Keuzelijst Algemeen'!$CC$3:$CD$10,2),"")</f>
        <v/>
      </c>
      <c r="D8314" s="87"/>
      <c r="E8314" s="69"/>
      <c r="F8314" s="69"/>
      <c r="I8314" s="85"/>
      <c r="P8314" s="69"/>
      <c r="Q8314" s="69"/>
      <c r="R8314" s="69"/>
      <c r="V8314" s="71"/>
      <c r="W8314" s="69"/>
      <c r="X8314" s="69"/>
      <c r="Y8314" s="69"/>
      <c r="Z8314" s="69"/>
      <c r="AA8314" s="270" t="str">
        <f>IF(ISTEXT(Z8314),VLOOKUP(Z8314,'_Keuzelijst Algemeen'!$B$3:$C$74,2),"")</f>
        <v/>
      </c>
      <c r="AB8314" s="85"/>
    </row>
    <row r="8315" spans="1:28" x14ac:dyDescent="0.3">
      <c r="A8315" s="249" t="s">
        <v>1103</v>
      </c>
      <c r="B8315" s="69"/>
      <c r="C8315" s="274" t="str">
        <f>IF(ISTEXT(B8315),VLOOKUP(B8315,'_Keuzelijst Algemeen'!$CC$3:$CD$10,2),"")</f>
        <v/>
      </c>
      <c r="D8315" s="87"/>
      <c r="E8315" s="69"/>
      <c r="F8315" s="69"/>
      <c r="I8315" s="85"/>
      <c r="P8315" s="69"/>
      <c r="Q8315" s="69"/>
      <c r="R8315" s="69"/>
      <c r="V8315" s="71"/>
      <c r="W8315" s="69"/>
      <c r="X8315" s="69"/>
      <c r="Y8315" s="69"/>
      <c r="Z8315" s="69"/>
      <c r="AA8315" s="270" t="str">
        <f>IF(ISTEXT(Z8315),VLOOKUP(Z8315,'_Keuzelijst Algemeen'!$B$3:$C$74,2),"")</f>
        <v/>
      </c>
      <c r="AB8315" s="85"/>
    </row>
    <row r="8316" spans="1:28" x14ac:dyDescent="0.3">
      <c r="A8316" s="249" t="s">
        <v>1103</v>
      </c>
      <c r="B8316" s="69"/>
      <c r="C8316" s="274" t="str">
        <f>IF(ISTEXT(B8316),VLOOKUP(B8316,'_Keuzelijst Algemeen'!$CC$3:$CD$10,2),"")</f>
        <v/>
      </c>
      <c r="D8316" s="87"/>
      <c r="E8316" s="69"/>
      <c r="F8316" s="69"/>
      <c r="I8316" s="85"/>
      <c r="P8316" s="69"/>
      <c r="Q8316" s="69"/>
      <c r="R8316" s="69"/>
      <c r="V8316" s="71"/>
      <c r="W8316" s="69"/>
      <c r="X8316" s="69"/>
      <c r="Y8316" s="69"/>
      <c r="Z8316" s="69"/>
      <c r="AA8316" s="270" t="str">
        <f>IF(ISTEXT(Z8316),VLOOKUP(Z8316,'_Keuzelijst Algemeen'!$B$3:$C$74,2),"")</f>
        <v/>
      </c>
      <c r="AB8316" s="85"/>
    </row>
    <row r="8317" spans="1:28" x14ac:dyDescent="0.3">
      <c r="A8317" s="249" t="s">
        <v>1103</v>
      </c>
      <c r="B8317" s="69"/>
      <c r="C8317" s="274" t="str">
        <f>IF(ISTEXT(B8317),VLOOKUP(B8317,'_Keuzelijst Algemeen'!$CC$3:$CD$10,2),"")</f>
        <v/>
      </c>
      <c r="D8317" s="87"/>
      <c r="E8317" s="69"/>
      <c r="F8317" s="69"/>
      <c r="I8317" s="85"/>
      <c r="P8317" s="69"/>
      <c r="Q8317" s="69"/>
      <c r="R8317" s="69"/>
      <c r="V8317" s="71"/>
      <c r="W8317" s="69"/>
      <c r="X8317" s="69"/>
      <c r="Y8317" s="69"/>
      <c r="Z8317" s="69"/>
      <c r="AA8317" s="270" t="str">
        <f>IF(ISTEXT(Z8317),VLOOKUP(Z8317,'_Keuzelijst Algemeen'!$B$3:$C$74,2),"")</f>
        <v/>
      </c>
      <c r="AB8317" s="85"/>
    </row>
    <row r="8318" spans="1:28" x14ac:dyDescent="0.3">
      <c r="A8318" s="249" t="s">
        <v>1103</v>
      </c>
      <c r="B8318" s="69"/>
      <c r="C8318" s="274" t="str">
        <f>IF(ISTEXT(B8318),VLOOKUP(B8318,'_Keuzelijst Algemeen'!$CC$3:$CD$10,2),"")</f>
        <v/>
      </c>
      <c r="D8318" s="87"/>
      <c r="E8318" s="69"/>
      <c r="F8318" s="69"/>
      <c r="I8318" s="85"/>
      <c r="P8318" s="69"/>
      <c r="Q8318" s="69"/>
      <c r="R8318" s="69"/>
      <c r="V8318" s="71"/>
      <c r="W8318" s="69"/>
      <c r="X8318" s="69"/>
      <c r="Y8318" s="69"/>
      <c r="Z8318" s="69"/>
      <c r="AA8318" s="270" t="str">
        <f>IF(ISTEXT(Z8318),VLOOKUP(Z8318,'_Keuzelijst Algemeen'!$B$3:$C$74,2),"")</f>
        <v/>
      </c>
      <c r="AB8318" s="85"/>
    </row>
    <row r="8319" spans="1:28" x14ac:dyDescent="0.3">
      <c r="A8319" s="249" t="s">
        <v>1103</v>
      </c>
      <c r="B8319" s="69"/>
      <c r="C8319" s="274" t="str">
        <f>IF(ISTEXT(B8319),VLOOKUP(B8319,'_Keuzelijst Algemeen'!$CC$3:$CD$10,2),"")</f>
        <v/>
      </c>
      <c r="D8319" s="87"/>
      <c r="E8319" s="69"/>
      <c r="F8319" s="69"/>
      <c r="I8319" s="85"/>
      <c r="P8319" s="69"/>
      <c r="Q8319" s="69"/>
      <c r="R8319" s="69"/>
      <c r="V8319" s="71"/>
      <c r="W8319" s="69"/>
      <c r="X8319" s="69"/>
      <c r="Y8319" s="69"/>
      <c r="Z8319" s="69"/>
      <c r="AA8319" s="270" t="str">
        <f>IF(ISTEXT(Z8319),VLOOKUP(Z8319,'_Keuzelijst Algemeen'!$B$3:$C$74,2),"")</f>
        <v/>
      </c>
      <c r="AB8319" s="85"/>
    </row>
    <row r="8320" spans="1:28" x14ac:dyDescent="0.3">
      <c r="A8320" s="249" t="s">
        <v>1103</v>
      </c>
      <c r="B8320" s="69"/>
      <c r="C8320" s="274" t="str">
        <f>IF(ISTEXT(B8320),VLOOKUP(B8320,'_Keuzelijst Algemeen'!$CC$3:$CD$10,2),"")</f>
        <v/>
      </c>
      <c r="D8320" s="87"/>
      <c r="E8320" s="69"/>
      <c r="F8320" s="69"/>
      <c r="I8320" s="85"/>
      <c r="P8320" s="69"/>
      <c r="Q8320" s="69"/>
      <c r="R8320" s="69"/>
      <c r="V8320" s="71"/>
      <c r="W8320" s="69"/>
      <c r="X8320" s="69"/>
      <c r="Y8320" s="69"/>
      <c r="Z8320" s="69"/>
      <c r="AA8320" s="270" t="str">
        <f>IF(ISTEXT(Z8320),VLOOKUP(Z8320,'_Keuzelijst Algemeen'!$B$3:$C$74,2),"")</f>
        <v/>
      </c>
      <c r="AB8320" s="85"/>
    </row>
    <row r="8321" spans="1:28" x14ac:dyDescent="0.3">
      <c r="A8321" s="249" t="s">
        <v>1103</v>
      </c>
      <c r="B8321" s="69"/>
      <c r="C8321" s="274" t="str">
        <f>IF(ISTEXT(B8321),VLOOKUP(B8321,'_Keuzelijst Algemeen'!$CC$3:$CD$10,2),"")</f>
        <v/>
      </c>
      <c r="D8321" s="87"/>
      <c r="E8321" s="69"/>
      <c r="F8321" s="69"/>
      <c r="I8321" s="85"/>
      <c r="P8321" s="69"/>
      <c r="Q8321" s="69"/>
      <c r="R8321" s="69"/>
      <c r="V8321" s="71"/>
      <c r="W8321" s="69"/>
      <c r="X8321" s="69"/>
      <c r="Y8321" s="69"/>
      <c r="Z8321" s="69"/>
      <c r="AA8321" s="270" t="str">
        <f>IF(ISTEXT(Z8321),VLOOKUP(Z8321,'_Keuzelijst Algemeen'!$B$3:$C$74,2),"")</f>
        <v/>
      </c>
      <c r="AB8321" s="85"/>
    </row>
    <row r="8322" spans="1:28" x14ac:dyDescent="0.3">
      <c r="A8322" s="249" t="s">
        <v>1103</v>
      </c>
      <c r="B8322" s="69"/>
      <c r="C8322" s="274" t="str">
        <f>IF(ISTEXT(B8322),VLOOKUP(B8322,'_Keuzelijst Algemeen'!$CC$3:$CD$10,2),"")</f>
        <v/>
      </c>
      <c r="D8322" s="87"/>
      <c r="E8322" s="69"/>
      <c r="F8322" s="69"/>
      <c r="I8322" s="85"/>
      <c r="P8322" s="69"/>
      <c r="Q8322" s="69"/>
      <c r="R8322" s="69"/>
      <c r="V8322" s="71"/>
      <c r="W8322" s="69"/>
      <c r="X8322" s="69"/>
      <c r="Y8322" s="69"/>
      <c r="Z8322" s="69"/>
      <c r="AA8322" s="270" t="str">
        <f>IF(ISTEXT(Z8322),VLOOKUP(Z8322,'_Keuzelijst Algemeen'!$B$3:$C$74,2),"")</f>
        <v/>
      </c>
      <c r="AB8322" s="85"/>
    </row>
    <row r="8323" spans="1:28" x14ac:dyDescent="0.3">
      <c r="A8323" s="249" t="s">
        <v>1103</v>
      </c>
      <c r="B8323" s="69"/>
      <c r="C8323" s="274" t="str">
        <f>IF(ISTEXT(B8323),VLOOKUP(B8323,'_Keuzelijst Algemeen'!$CC$3:$CD$10,2),"")</f>
        <v/>
      </c>
      <c r="D8323" s="87"/>
      <c r="E8323" s="69"/>
      <c r="F8323" s="69"/>
      <c r="I8323" s="85"/>
      <c r="P8323" s="69"/>
      <c r="Q8323" s="69"/>
      <c r="R8323" s="69"/>
      <c r="V8323" s="71"/>
      <c r="W8323" s="69"/>
      <c r="X8323" s="69"/>
      <c r="Y8323" s="69"/>
      <c r="Z8323" s="69"/>
      <c r="AA8323" s="270" t="str">
        <f>IF(ISTEXT(Z8323),VLOOKUP(Z8323,'_Keuzelijst Algemeen'!$B$3:$C$74,2),"")</f>
        <v/>
      </c>
      <c r="AB8323" s="85"/>
    </row>
    <row r="8324" spans="1:28" x14ac:dyDescent="0.3">
      <c r="A8324" s="249" t="s">
        <v>1103</v>
      </c>
      <c r="B8324" s="69"/>
      <c r="C8324" s="274" t="str">
        <f>IF(ISTEXT(B8324),VLOOKUP(B8324,'_Keuzelijst Algemeen'!$CC$3:$CD$10,2),"")</f>
        <v/>
      </c>
      <c r="D8324" s="87"/>
      <c r="E8324" s="69"/>
      <c r="F8324" s="69"/>
      <c r="I8324" s="85"/>
      <c r="P8324" s="69"/>
      <c r="Q8324" s="69"/>
      <c r="R8324" s="69"/>
      <c r="V8324" s="71"/>
      <c r="W8324" s="69"/>
      <c r="X8324" s="69"/>
      <c r="Y8324" s="69"/>
      <c r="Z8324" s="69"/>
      <c r="AA8324" s="270" t="str">
        <f>IF(ISTEXT(Z8324),VLOOKUP(Z8324,'_Keuzelijst Algemeen'!$B$3:$C$74,2),"")</f>
        <v/>
      </c>
      <c r="AB8324" s="85"/>
    </row>
    <row r="8325" spans="1:28" x14ac:dyDescent="0.3">
      <c r="A8325" s="249" t="s">
        <v>1103</v>
      </c>
      <c r="B8325" s="69"/>
      <c r="C8325" s="274" t="str">
        <f>IF(ISTEXT(B8325),VLOOKUP(B8325,'_Keuzelijst Algemeen'!$CC$3:$CD$10,2),"")</f>
        <v/>
      </c>
      <c r="D8325" s="87"/>
      <c r="E8325" s="69"/>
      <c r="F8325" s="69"/>
      <c r="I8325" s="85"/>
      <c r="P8325" s="69"/>
      <c r="Q8325" s="69"/>
      <c r="R8325" s="69"/>
      <c r="V8325" s="71"/>
      <c r="W8325" s="69"/>
      <c r="X8325" s="69"/>
      <c r="Y8325" s="69"/>
      <c r="Z8325" s="69"/>
      <c r="AA8325" s="270" t="str">
        <f>IF(ISTEXT(Z8325),VLOOKUP(Z8325,'_Keuzelijst Algemeen'!$B$3:$C$74,2),"")</f>
        <v/>
      </c>
      <c r="AB8325" s="85"/>
    </row>
    <row r="8326" spans="1:28" x14ac:dyDescent="0.3">
      <c r="A8326" s="249" t="s">
        <v>1103</v>
      </c>
      <c r="B8326" s="69"/>
      <c r="C8326" s="274" t="str">
        <f>IF(ISTEXT(B8326),VLOOKUP(B8326,'_Keuzelijst Algemeen'!$CC$3:$CD$10,2),"")</f>
        <v/>
      </c>
      <c r="D8326" s="87"/>
      <c r="E8326" s="69"/>
      <c r="F8326" s="69"/>
      <c r="I8326" s="85"/>
      <c r="P8326" s="69"/>
      <c r="Q8326" s="69"/>
      <c r="R8326" s="69"/>
      <c r="V8326" s="71"/>
      <c r="W8326" s="69"/>
      <c r="X8326" s="69"/>
      <c r="Y8326" s="69"/>
      <c r="Z8326" s="69"/>
      <c r="AA8326" s="270" t="str">
        <f>IF(ISTEXT(Z8326),VLOOKUP(Z8326,'_Keuzelijst Algemeen'!$B$3:$C$74,2),"")</f>
        <v/>
      </c>
      <c r="AB8326" s="85"/>
    </row>
    <row r="8327" spans="1:28" x14ac:dyDescent="0.3">
      <c r="A8327" s="249" t="s">
        <v>1103</v>
      </c>
      <c r="B8327" s="69"/>
      <c r="C8327" s="274" t="str">
        <f>IF(ISTEXT(B8327),VLOOKUP(B8327,'_Keuzelijst Algemeen'!$CC$3:$CD$10,2),"")</f>
        <v/>
      </c>
      <c r="D8327" s="87"/>
      <c r="E8327" s="69"/>
      <c r="F8327" s="69"/>
      <c r="I8327" s="85"/>
      <c r="P8327" s="69"/>
      <c r="Q8327" s="69"/>
      <c r="R8327" s="69"/>
      <c r="V8327" s="71"/>
      <c r="W8327" s="69"/>
      <c r="X8327" s="69"/>
      <c r="Y8327" s="69"/>
      <c r="Z8327" s="69"/>
      <c r="AA8327" s="270" t="str">
        <f>IF(ISTEXT(Z8327),VLOOKUP(Z8327,'_Keuzelijst Algemeen'!$B$3:$C$74,2),"")</f>
        <v/>
      </c>
      <c r="AB8327" s="85"/>
    </row>
    <row r="8328" spans="1:28" x14ac:dyDescent="0.3">
      <c r="A8328" s="249" t="s">
        <v>1103</v>
      </c>
      <c r="B8328" s="69"/>
      <c r="C8328" s="274" t="str">
        <f>IF(ISTEXT(B8328),VLOOKUP(B8328,'_Keuzelijst Algemeen'!$CC$3:$CD$10,2),"")</f>
        <v/>
      </c>
      <c r="D8328" s="87"/>
      <c r="E8328" s="69"/>
      <c r="F8328" s="69"/>
      <c r="I8328" s="85"/>
      <c r="P8328" s="69"/>
      <c r="Q8328" s="69"/>
      <c r="R8328" s="69"/>
      <c r="V8328" s="71"/>
      <c r="W8328" s="69"/>
      <c r="X8328" s="69"/>
      <c r="Y8328" s="69"/>
      <c r="Z8328" s="69"/>
      <c r="AA8328" s="270" t="str">
        <f>IF(ISTEXT(Z8328),VLOOKUP(Z8328,'_Keuzelijst Algemeen'!$B$3:$C$74,2),"")</f>
        <v/>
      </c>
      <c r="AB8328" s="85"/>
    </row>
    <row r="8329" spans="1:28" x14ac:dyDescent="0.3">
      <c r="A8329" s="249" t="s">
        <v>1103</v>
      </c>
      <c r="B8329" s="69"/>
      <c r="C8329" s="274" t="str">
        <f>IF(ISTEXT(B8329),VLOOKUP(B8329,'_Keuzelijst Algemeen'!$CC$3:$CD$10,2),"")</f>
        <v/>
      </c>
      <c r="D8329" s="87"/>
      <c r="E8329" s="69"/>
      <c r="F8329" s="69"/>
      <c r="I8329" s="85"/>
      <c r="P8329" s="69"/>
      <c r="Q8329" s="69"/>
      <c r="R8329" s="69"/>
      <c r="V8329" s="71"/>
      <c r="W8329" s="69"/>
      <c r="X8329" s="69"/>
      <c r="Y8329" s="69"/>
      <c r="Z8329" s="69"/>
      <c r="AA8329" s="270" t="str">
        <f>IF(ISTEXT(Z8329),VLOOKUP(Z8329,'_Keuzelijst Algemeen'!$B$3:$C$74,2),"")</f>
        <v/>
      </c>
      <c r="AB8329" s="85"/>
    </row>
    <row r="8330" spans="1:28" x14ac:dyDescent="0.3">
      <c r="A8330" s="249" t="s">
        <v>1103</v>
      </c>
      <c r="B8330" s="69"/>
      <c r="C8330" s="274" t="str">
        <f>IF(ISTEXT(B8330),VLOOKUP(B8330,'_Keuzelijst Algemeen'!$CC$3:$CD$10,2),"")</f>
        <v/>
      </c>
      <c r="D8330" s="87"/>
      <c r="E8330" s="69"/>
      <c r="F8330" s="69"/>
      <c r="I8330" s="85"/>
      <c r="P8330" s="69"/>
      <c r="Q8330" s="69"/>
      <c r="R8330" s="69"/>
      <c r="V8330" s="71"/>
      <c r="W8330" s="69"/>
      <c r="X8330" s="69"/>
      <c r="Y8330" s="69"/>
      <c r="Z8330" s="69"/>
      <c r="AA8330" s="270" t="str">
        <f>IF(ISTEXT(Z8330),VLOOKUP(Z8330,'_Keuzelijst Algemeen'!$B$3:$C$74,2),"")</f>
        <v/>
      </c>
      <c r="AB8330" s="85"/>
    </row>
    <row r="8331" spans="1:28" x14ac:dyDescent="0.3">
      <c r="A8331" s="249" t="s">
        <v>1103</v>
      </c>
      <c r="B8331" s="69"/>
      <c r="C8331" s="274" t="str">
        <f>IF(ISTEXT(B8331),VLOOKUP(B8331,'_Keuzelijst Algemeen'!$CC$3:$CD$10,2),"")</f>
        <v/>
      </c>
      <c r="D8331" s="87"/>
      <c r="E8331" s="69"/>
      <c r="F8331" s="69"/>
      <c r="I8331" s="85"/>
      <c r="P8331" s="69"/>
      <c r="Q8331" s="69"/>
      <c r="R8331" s="69"/>
      <c r="V8331" s="71"/>
      <c r="W8331" s="69"/>
      <c r="X8331" s="69"/>
      <c r="Y8331" s="69"/>
      <c r="Z8331" s="69"/>
      <c r="AA8331" s="270" t="str">
        <f>IF(ISTEXT(Z8331),VLOOKUP(Z8331,'_Keuzelijst Algemeen'!$B$3:$C$74,2),"")</f>
        <v/>
      </c>
      <c r="AB8331" s="85"/>
    </row>
    <row r="8332" spans="1:28" x14ac:dyDescent="0.3">
      <c r="A8332" s="249" t="s">
        <v>1103</v>
      </c>
      <c r="B8332" s="69"/>
      <c r="C8332" s="274" t="str">
        <f>IF(ISTEXT(B8332),VLOOKUP(B8332,'_Keuzelijst Algemeen'!$CC$3:$CD$10,2),"")</f>
        <v/>
      </c>
      <c r="D8332" s="87"/>
      <c r="E8332" s="69"/>
      <c r="F8332" s="69"/>
      <c r="I8332" s="85"/>
      <c r="P8332" s="69"/>
      <c r="Q8332" s="69"/>
      <c r="R8332" s="69"/>
      <c r="V8332" s="71"/>
      <c r="W8332" s="69"/>
      <c r="X8332" s="69"/>
      <c r="Y8332" s="69"/>
      <c r="Z8332" s="69"/>
      <c r="AA8332" s="270" t="str">
        <f>IF(ISTEXT(Z8332),VLOOKUP(Z8332,'_Keuzelijst Algemeen'!$B$3:$C$74,2),"")</f>
        <v/>
      </c>
      <c r="AB8332" s="85"/>
    </row>
    <row r="8333" spans="1:28" x14ac:dyDescent="0.3">
      <c r="A8333" s="249" t="s">
        <v>1103</v>
      </c>
      <c r="B8333" s="69"/>
      <c r="C8333" s="274" t="str">
        <f>IF(ISTEXT(B8333),VLOOKUP(B8333,'_Keuzelijst Algemeen'!$CC$3:$CD$10,2),"")</f>
        <v/>
      </c>
      <c r="D8333" s="87"/>
      <c r="E8333" s="69"/>
      <c r="F8333" s="69"/>
      <c r="I8333" s="85"/>
      <c r="P8333" s="69"/>
      <c r="Q8333" s="69"/>
      <c r="R8333" s="69"/>
      <c r="V8333" s="71"/>
      <c r="W8333" s="69"/>
      <c r="X8333" s="69"/>
      <c r="Y8333" s="69"/>
      <c r="Z8333" s="69"/>
      <c r="AA8333" s="270" t="str">
        <f>IF(ISTEXT(Z8333),VLOOKUP(Z8333,'_Keuzelijst Algemeen'!$B$3:$C$74,2),"")</f>
        <v/>
      </c>
      <c r="AB8333" s="85"/>
    </row>
    <row r="8334" spans="1:28" x14ac:dyDescent="0.3">
      <c r="A8334" s="249" t="s">
        <v>1103</v>
      </c>
      <c r="B8334" s="69"/>
      <c r="C8334" s="274" t="str">
        <f>IF(ISTEXT(B8334),VLOOKUP(B8334,'_Keuzelijst Algemeen'!$CC$3:$CD$10,2),"")</f>
        <v/>
      </c>
      <c r="D8334" s="87"/>
      <c r="E8334" s="69"/>
      <c r="F8334" s="69"/>
      <c r="I8334" s="85"/>
      <c r="P8334" s="69"/>
      <c r="Q8334" s="69"/>
      <c r="R8334" s="69"/>
      <c r="V8334" s="71"/>
      <c r="W8334" s="69"/>
      <c r="X8334" s="69"/>
      <c r="Y8334" s="69"/>
      <c r="Z8334" s="69"/>
      <c r="AA8334" s="270" t="str">
        <f>IF(ISTEXT(Z8334),VLOOKUP(Z8334,'_Keuzelijst Algemeen'!$B$3:$C$74,2),"")</f>
        <v/>
      </c>
      <c r="AB8334" s="85"/>
    </row>
    <row r="8335" spans="1:28" x14ac:dyDescent="0.3">
      <c r="A8335" s="249" t="s">
        <v>1103</v>
      </c>
      <c r="B8335" s="69"/>
      <c r="C8335" s="274" t="str">
        <f>IF(ISTEXT(B8335),VLOOKUP(B8335,'_Keuzelijst Algemeen'!$CC$3:$CD$10,2),"")</f>
        <v/>
      </c>
      <c r="D8335" s="87"/>
      <c r="E8335" s="69"/>
      <c r="F8335" s="69"/>
      <c r="I8335" s="85"/>
      <c r="P8335" s="69"/>
      <c r="Q8335" s="69"/>
      <c r="R8335" s="69"/>
      <c r="V8335" s="71"/>
      <c r="W8335" s="69"/>
      <c r="X8335" s="69"/>
      <c r="Y8335" s="69"/>
      <c r="Z8335" s="69"/>
      <c r="AA8335" s="270" t="str">
        <f>IF(ISTEXT(Z8335),VLOOKUP(Z8335,'_Keuzelijst Algemeen'!$B$3:$C$74,2),"")</f>
        <v/>
      </c>
      <c r="AB8335" s="85"/>
    </row>
    <row r="8336" spans="1:28" x14ac:dyDescent="0.3">
      <c r="A8336" s="249" t="s">
        <v>1103</v>
      </c>
      <c r="B8336" s="69"/>
      <c r="C8336" s="274" t="str">
        <f>IF(ISTEXT(B8336),VLOOKUP(B8336,'_Keuzelijst Algemeen'!$CC$3:$CD$10,2),"")</f>
        <v/>
      </c>
      <c r="D8336" s="87"/>
      <c r="E8336" s="69"/>
      <c r="F8336" s="69"/>
      <c r="I8336" s="85"/>
      <c r="P8336" s="69"/>
      <c r="Q8336" s="69"/>
      <c r="R8336" s="69"/>
      <c r="V8336" s="71"/>
      <c r="W8336" s="69"/>
      <c r="X8336" s="69"/>
      <c r="Y8336" s="69"/>
      <c r="Z8336" s="69"/>
      <c r="AA8336" s="270" t="str">
        <f>IF(ISTEXT(Z8336),VLOOKUP(Z8336,'_Keuzelijst Algemeen'!$B$3:$C$74,2),"")</f>
        <v/>
      </c>
      <c r="AB8336" s="85"/>
    </row>
    <row r="8337" spans="1:28" x14ac:dyDescent="0.3">
      <c r="A8337" s="249" t="s">
        <v>1103</v>
      </c>
      <c r="B8337" s="69"/>
      <c r="C8337" s="274" t="str">
        <f>IF(ISTEXT(B8337),VLOOKUP(B8337,'_Keuzelijst Algemeen'!$CC$3:$CD$10,2),"")</f>
        <v/>
      </c>
      <c r="D8337" s="87"/>
      <c r="E8337" s="69"/>
      <c r="F8337" s="69"/>
      <c r="I8337" s="85"/>
      <c r="P8337" s="69"/>
      <c r="Q8337" s="69"/>
      <c r="R8337" s="69"/>
      <c r="V8337" s="71"/>
      <c r="W8337" s="69"/>
      <c r="X8337" s="69"/>
      <c r="Y8337" s="69"/>
      <c r="Z8337" s="69"/>
      <c r="AA8337" s="270" t="str">
        <f>IF(ISTEXT(Z8337),VLOOKUP(Z8337,'_Keuzelijst Algemeen'!$B$3:$C$74,2),"")</f>
        <v/>
      </c>
      <c r="AB8337" s="85"/>
    </row>
    <row r="8338" spans="1:28" x14ac:dyDescent="0.3">
      <c r="A8338" s="249" t="s">
        <v>1103</v>
      </c>
      <c r="B8338" s="69"/>
      <c r="C8338" s="274" t="str">
        <f>IF(ISTEXT(B8338),VLOOKUP(B8338,'_Keuzelijst Algemeen'!$CC$3:$CD$10,2),"")</f>
        <v/>
      </c>
      <c r="D8338" s="87"/>
      <c r="E8338" s="69"/>
      <c r="F8338" s="69"/>
      <c r="I8338" s="85"/>
      <c r="P8338" s="69"/>
      <c r="Q8338" s="69"/>
      <c r="R8338" s="69"/>
      <c r="V8338" s="71"/>
      <c r="W8338" s="69"/>
      <c r="X8338" s="69"/>
      <c r="Y8338" s="69"/>
      <c r="Z8338" s="69"/>
      <c r="AA8338" s="270" t="str">
        <f>IF(ISTEXT(Z8338),VLOOKUP(Z8338,'_Keuzelijst Algemeen'!$B$3:$C$74,2),"")</f>
        <v/>
      </c>
      <c r="AB8338" s="85"/>
    </row>
    <row r="8339" spans="1:28" x14ac:dyDescent="0.3">
      <c r="A8339" s="249" t="s">
        <v>1103</v>
      </c>
      <c r="B8339" s="69"/>
      <c r="C8339" s="274" t="str">
        <f>IF(ISTEXT(B8339),VLOOKUP(B8339,'_Keuzelijst Algemeen'!$CC$3:$CD$10,2),"")</f>
        <v/>
      </c>
      <c r="D8339" s="87"/>
      <c r="E8339" s="69"/>
      <c r="F8339" s="69"/>
      <c r="I8339" s="85"/>
      <c r="P8339" s="69"/>
      <c r="Q8339" s="69"/>
      <c r="R8339" s="69"/>
      <c r="V8339" s="71"/>
      <c r="W8339" s="69"/>
      <c r="X8339" s="69"/>
      <c r="Y8339" s="69"/>
      <c r="Z8339" s="69"/>
      <c r="AA8339" s="270" t="str">
        <f>IF(ISTEXT(Z8339),VLOOKUP(Z8339,'_Keuzelijst Algemeen'!$B$3:$C$74,2),"")</f>
        <v/>
      </c>
      <c r="AB8339" s="85"/>
    </row>
    <row r="8340" spans="1:28" x14ac:dyDescent="0.3">
      <c r="A8340" s="249" t="s">
        <v>1103</v>
      </c>
      <c r="B8340" s="69"/>
      <c r="C8340" s="274" t="str">
        <f>IF(ISTEXT(B8340),VLOOKUP(B8340,'_Keuzelijst Algemeen'!$CC$3:$CD$10,2),"")</f>
        <v/>
      </c>
      <c r="D8340" s="87"/>
      <c r="E8340" s="69"/>
      <c r="F8340" s="69"/>
      <c r="I8340" s="85"/>
      <c r="P8340" s="69"/>
      <c r="Q8340" s="69"/>
      <c r="R8340" s="69"/>
      <c r="V8340" s="71"/>
      <c r="W8340" s="69"/>
      <c r="X8340" s="69"/>
      <c r="Y8340" s="69"/>
      <c r="Z8340" s="69"/>
      <c r="AA8340" s="270" t="str">
        <f>IF(ISTEXT(Z8340),VLOOKUP(Z8340,'_Keuzelijst Algemeen'!$B$3:$C$74,2),"")</f>
        <v/>
      </c>
      <c r="AB8340" s="85"/>
    </row>
    <row r="8341" spans="1:28" x14ac:dyDescent="0.3">
      <c r="A8341" s="249" t="s">
        <v>1103</v>
      </c>
      <c r="B8341" s="69"/>
      <c r="C8341" s="274" t="str">
        <f>IF(ISTEXT(B8341),VLOOKUP(B8341,'_Keuzelijst Algemeen'!$CC$3:$CD$10,2),"")</f>
        <v/>
      </c>
      <c r="D8341" s="87"/>
      <c r="E8341" s="69"/>
      <c r="F8341" s="69"/>
      <c r="I8341" s="85"/>
      <c r="P8341" s="69"/>
      <c r="Q8341" s="69"/>
      <c r="R8341" s="69"/>
      <c r="V8341" s="71"/>
      <c r="W8341" s="69"/>
      <c r="X8341" s="69"/>
      <c r="Y8341" s="69"/>
      <c r="Z8341" s="69"/>
      <c r="AA8341" s="270" t="str">
        <f>IF(ISTEXT(Z8341),VLOOKUP(Z8341,'_Keuzelijst Algemeen'!$B$3:$C$74,2),"")</f>
        <v/>
      </c>
      <c r="AB8341" s="85"/>
    </row>
    <row r="8342" spans="1:28" x14ac:dyDescent="0.3">
      <c r="A8342" s="249" t="s">
        <v>1103</v>
      </c>
      <c r="B8342" s="69"/>
      <c r="C8342" s="274" t="str">
        <f>IF(ISTEXT(B8342),VLOOKUP(B8342,'_Keuzelijst Algemeen'!$CC$3:$CD$10,2),"")</f>
        <v/>
      </c>
      <c r="D8342" s="87"/>
      <c r="E8342" s="69"/>
      <c r="F8342" s="69"/>
      <c r="I8342" s="85"/>
      <c r="P8342" s="69"/>
      <c r="Q8342" s="69"/>
      <c r="R8342" s="69"/>
      <c r="V8342" s="71"/>
      <c r="W8342" s="69"/>
      <c r="X8342" s="69"/>
      <c r="Y8342" s="69"/>
      <c r="Z8342" s="69"/>
      <c r="AA8342" s="270" t="str">
        <f>IF(ISTEXT(Z8342),VLOOKUP(Z8342,'_Keuzelijst Algemeen'!$B$3:$C$74,2),"")</f>
        <v/>
      </c>
      <c r="AB8342" s="85"/>
    </row>
    <row r="8343" spans="1:28" x14ac:dyDescent="0.3">
      <c r="A8343" s="249" t="s">
        <v>1103</v>
      </c>
      <c r="B8343" s="69"/>
      <c r="C8343" s="274" t="str">
        <f>IF(ISTEXT(B8343),VLOOKUP(B8343,'_Keuzelijst Algemeen'!$CC$3:$CD$10,2),"")</f>
        <v/>
      </c>
      <c r="D8343" s="87"/>
      <c r="E8343" s="69"/>
      <c r="F8343" s="69"/>
      <c r="I8343" s="85"/>
      <c r="P8343" s="69"/>
      <c r="Q8343" s="69"/>
      <c r="R8343" s="69"/>
      <c r="V8343" s="71"/>
      <c r="W8343" s="69"/>
      <c r="X8343" s="69"/>
      <c r="Y8343" s="69"/>
      <c r="Z8343" s="69"/>
      <c r="AA8343" s="270" t="str">
        <f>IF(ISTEXT(Z8343),VLOOKUP(Z8343,'_Keuzelijst Algemeen'!$B$3:$C$74,2),"")</f>
        <v/>
      </c>
      <c r="AB8343" s="85"/>
    </row>
    <row r="8344" spans="1:28" x14ac:dyDescent="0.3">
      <c r="A8344" s="249" t="s">
        <v>1103</v>
      </c>
      <c r="B8344" s="69"/>
      <c r="C8344" s="274" t="str">
        <f>IF(ISTEXT(B8344),VLOOKUP(B8344,'_Keuzelijst Algemeen'!$CC$3:$CD$10,2),"")</f>
        <v/>
      </c>
      <c r="D8344" s="87"/>
      <c r="E8344" s="69"/>
      <c r="F8344" s="69"/>
      <c r="I8344" s="85"/>
      <c r="P8344" s="69"/>
      <c r="Q8344" s="69"/>
      <c r="R8344" s="69"/>
      <c r="V8344" s="71"/>
      <c r="W8344" s="69"/>
      <c r="X8344" s="69"/>
      <c r="Y8344" s="69"/>
      <c r="Z8344" s="69"/>
      <c r="AA8344" s="270" t="str">
        <f>IF(ISTEXT(Z8344),VLOOKUP(Z8344,'_Keuzelijst Algemeen'!$B$3:$C$74,2),"")</f>
        <v/>
      </c>
      <c r="AB8344" s="85"/>
    </row>
    <row r="8345" spans="1:28" x14ac:dyDescent="0.3">
      <c r="A8345" s="249" t="s">
        <v>1103</v>
      </c>
      <c r="B8345" s="69"/>
      <c r="C8345" s="274" t="str">
        <f>IF(ISTEXT(B8345),VLOOKUP(B8345,'_Keuzelijst Algemeen'!$CC$3:$CD$10,2),"")</f>
        <v/>
      </c>
      <c r="D8345" s="87"/>
      <c r="E8345" s="69"/>
      <c r="F8345" s="69"/>
      <c r="I8345" s="85"/>
      <c r="P8345" s="69"/>
      <c r="Q8345" s="69"/>
      <c r="R8345" s="69"/>
      <c r="V8345" s="71"/>
      <c r="W8345" s="69"/>
      <c r="X8345" s="69"/>
      <c r="Y8345" s="69"/>
      <c r="Z8345" s="69"/>
      <c r="AA8345" s="270" t="str">
        <f>IF(ISTEXT(Z8345),VLOOKUP(Z8345,'_Keuzelijst Algemeen'!$B$3:$C$74,2),"")</f>
        <v/>
      </c>
      <c r="AB8345" s="85"/>
    </row>
    <row r="8346" spans="1:28" x14ac:dyDescent="0.3">
      <c r="A8346" s="249" t="s">
        <v>1103</v>
      </c>
      <c r="B8346" s="69"/>
      <c r="C8346" s="274" t="str">
        <f>IF(ISTEXT(B8346),VLOOKUP(B8346,'_Keuzelijst Algemeen'!$CC$3:$CD$10,2),"")</f>
        <v/>
      </c>
      <c r="D8346" s="87"/>
      <c r="E8346" s="69"/>
      <c r="F8346" s="69"/>
      <c r="I8346" s="85"/>
      <c r="P8346" s="69"/>
      <c r="Q8346" s="69"/>
      <c r="R8346" s="69"/>
      <c r="V8346" s="71"/>
      <c r="W8346" s="69"/>
      <c r="X8346" s="69"/>
      <c r="Y8346" s="69"/>
      <c r="Z8346" s="69"/>
      <c r="AA8346" s="270" t="str">
        <f>IF(ISTEXT(Z8346),VLOOKUP(Z8346,'_Keuzelijst Algemeen'!$B$3:$C$74,2),"")</f>
        <v/>
      </c>
      <c r="AB8346" s="85"/>
    </row>
    <row r="8347" spans="1:28" x14ac:dyDescent="0.3">
      <c r="A8347" s="249" t="s">
        <v>1103</v>
      </c>
      <c r="B8347" s="69"/>
      <c r="C8347" s="274" t="str">
        <f>IF(ISTEXT(B8347),VLOOKUP(B8347,'_Keuzelijst Algemeen'!$CC$3:$CD$10,2),"")</f>
        <v/>
      </c>
      <c r="D8347" s="87"/>
      <c r="E8347" s="69"/>
      <c r="F8347" s="69"/>
      <c r="I8347" s="85"/>
      <c r="P8347" s="69"/>
      <c r="Q8347" s="69"/>
      <c r="R8347" s="69"/>
      <c r="V8347" s="71"/>
      <c r="W8347" s="69"/>
      <c r="X8347" s="69"/>
      <c r="Y8347" s="69"/>
      <c r="Z8347" s="69"/>
      <c r="AA8347" s="270" t="str">
        <f>IF(ISTEXT(Z8347),VLOOKUP(Z8347,'_Keuzelijst Algemeen'!$B$3:$C$74,2),"")</f>
        <v/>
      </c>
      <c r="AB8347" s="85"/>
    </row>
    <row r="8348" spans="1:28" x14ac:dyDescent="0.3">
      <c r="A8348" s="249" t="s">
        <v>1103</v>
      </c>
      <c r="B8348" s="69"/>
      <c r="C8348" s="274" t="str">
        <f>IF(ISTEXT(B8348),VLOOKUP(B8348,'_Keuzelijst Algemeen'!$CC$3:$CD$10,2),"")</f>
        <v/>
      </c>
      <c r="D8348" s="87"/>
      <c r="E8348" s="69"/>
      <c r="F8348" s="69"/>
      <c r="I8348" s="85"/>
      <c r="P8348" s="69"/>
      <c r="Q8348" s="69"/>
      <c r="R8348" s="69"/>
      <c r="V8348" s="71"/>
      <c r="W8348" s="69"/>
      <c r="X8348" s="69"/>
      <c r="Y8348" s="69"/>
      <c r="Z8348" s="69"/>
      <c r="AA8348" s="270" t="str">
        <f>IF(ISTEXT(Z8348),VLOOKUP(Z8348,'_Keuzelijst Algemeen'!$B$3:$C$74,2),"")</f>
        <v/>
      </c>
      <c r="AB8348" s="85"/>
    </row>
    <row r="8349" spans="1:28" x14ac:dyDescent="0.3">
      <c r="A8349" s="249" t="s">
        <v>1103</v>
      </c>
      <c r="B8349" s="69"/>
      <c r="C8349" s="274" t="str">
        <f>IF(ISTEXT(B8349),VLOOKUP(B8349,'_Keuzelijst Algemeen'!$CC$3:$CD$10,2),"")</f>
        <v/>
      </c>
      <c r="D8349" s="87"/>
      <c r="E8349" s="69"/>
      <c r="F8349" s="69"/>
      <c r="I8349" s="85"/>
      <c r="P8349" s="69"/>
      <c r="Q8349" s="69"/>
      <c r="R8349" s="69"/>
      <c r="V8349" s="71"/>
      <c r="W8349" s="69"/>
      <c r="X8349" s="69"/>
      <c r="Y8349" s="69"/>
      <c r="Z8349" s="69"/>
      <c r="AA8349" s="270" t="str">
        <f>IF(ISTEXT(Z8349),VLOOKUP(Z8349,'_Keuzelijst Algemeen'!$B$3:$C$74,2),"")</f>
        <v/>
      </c>
      <c r="AB8349" s="85"/>
    </row>
    <row r="8350" spans="1:28" x14ac:dyDescent="0.3">
      <c r="A8350" s="249" t="s">
        <v>1103</v>
      </c>
      <c r="B8350" s="69"/>
      <c r="C8350" s="274" t="str">
        <f>IF(ISTEXT(B8350),VLOOKUP(B8350,'_Keuzelijst Algemeen'!$CC$3:$CD$10,2),"")</f>
        <v/>
      </c>
      <c r="D8350" s="87"/>
      <c r="E8350" s="69"/>
      <c r="F8350" s="69"/>
      <c r="I8350" s="85"/>
      <c r="P8350" s="69"/>
      <c r="Q8350" s="69"/>
      <c r="R8350" s="69"/>
      <c r="V8350" s="71"/>
      <c r="W8350" s="69"/>
      <c r="X8350" s="69"/>
      <c r="Y8350" s="69"/>
      <c r="Z8350" s="69"/>
      <c r="AA8350" s="270" t="str">
        <f>IF(ISTEXT(Z8350),VLOOKUP(Z8350,'_Keuzelijst Algemeen'!$B$3:$C$74,2),"")</f>
        <v/>
      </c>
      <c r="AB8350" s="85"/>
    </row>
    <row r="8351" spans="1:28" x14ac:dyDescent="0.3">
      <c r="A8351" s="249" t="s">
        <v>1103</v>
      </c>
      <c r="B8351" s="69"/>
      <c r="C8351" s="274" t="str">
        <f>IF(ISTEXT(B8351),VLOOKUP(B8351,'_Keuzelijst Algemeen'!$CC$3:$CD$10,2),"")</f>
        <v/>
      </c>
      <c r="D8351" s="87"/>
      <c r="E8351" s="69"/>
      <c r="F8351" s="69"/>
      <c r="I8351" s="85"/>
      <c r="P8351" s="69"/>
      <c r="Q8351" s="69"/>
      <c r="R8351" s="69"/>
      <c r="V8351" s="71"/>
      <c r="W8351" s="69"/>
      <c r="X8351" s="69"/>
      <c r="Y8351" s="69"/>
      <c r="Z8351" s="69"/>
      <c r="AA8351" s="270" t="str">
        <f>IF(ISTEXT(Z8351),VLOOKUP(Z8351,'_Keuzelijst Algemeen'!$B$3:$C$74,2),"")</f>
        <v/>
      </c>
      <c r="AB8351" s="85"/>
    </row>
    <row r="8352" spans="1:28" x14ac:dyDescent="0.3">
      <c r="A8352" s="249" t="s">
        <v>1103</v>
      </c>
      <c r="B8352" s="69"/>
      <c r="C8352" s="274" t="str">
        <f>IF(ISTEXT(B8352),VLOOKUP(B8352,'_Keuzelijst Algemeen'!$CC$3:$CD$10,2),"")</f>
        <v/>
      </c>
      <c r="D8352" s="87"/>
      <c r="E8352" s="69"/>
      <c r="F8352" s="69"/>
      <c r="I8352" s="85"/>
      <c r="P8352" s="69"/>
      <c r="Q8352" s="69"/>
      <c r="R8352" s="69"/>
      <c r="V8352" s="71"/>
      <c r="W8352" s="69"/>
      <c r="X8352" s="69"/>
      <c r="Y8352" s="69"/>
      <c r="Z8352" s="69"/>
      <c r="AA8352" s="270" t="str">
        <f>IF(ISTEXT(Z8352),VLOOKUP(Z8352,'_Keuzelijst Algemeen'!$B$3:$C$74,2),"")</f>
        <v/>
      </c>
      <c r="AB8352" s="85"/>
    </row>
    <row r="8353" spans="1:28" x14ac:dyDescent="0.3">
      <c r="A8353" s="249" t="s">
        <v>1103</v>
      </c>
      <c r="B8353" s="69"/>
      <c r="C8353" s="274" t="str">
        <f>IF(ISTEXT(B8353),VLOOKUP(B8353,'_Keuzelijst Algemeen'!$CC$3:$CD$10,2),"")</f>
        <v/>
      </c>
      <c r="D8353" s="87"/>
      <c r="E8353" s="69"/>
      <c r="F8353" s="69"/>
      <c r="I8353" s="85"/>
      <c r="P8353" s="69"/>
      <c r="Q8353" s="69"/>
      <c r="R8353" s="69"/>
      <c r="V8353" s="71"/>
      <c r="W8353" s="69"/>
      <c r="X8353" s="69"/>
      <c r="Y8353" s="69"/>
      <c r="Z8353" s="69"/>
      <c r="AA8353" s="270" t="str">
        <f>IF(ISTEXT(Z8353),VLOOKUP(Z8353,'_Keuzelijst Algemeen'!$B$3:$C$74,2),"")</f>
        <v/>
      </c>
      <c r="AB8353" s="85"/>
    </row>
    <row r="8354" spans="1:28" x14ac:dyDescent="0.3">
      <c r="A8354" s="249" t="s">
        <v>1103</v>
      </c>
      <c r="B8354" s="69"/>
      <c r="C8354" s="274" t="str">
        <f>IF(ISTEXT(B8354),VLOOKUP(B8354,'_Keuzelijst Algemeen'!$CC$3:$CD$10,2),"")</f>
        <v/>
      </c>
      <c r="D8354" s="87"/>
      <c r="E8354" s="69"/>
      <c r="F8354" s="69"/>
      <c r="I8354" s="85"/>
      <c r="P8354" s="69"/>
      <c r="Q8354" s="69"/>
      <c r="R8354" s="69"/>
      <c r="V8354" s="71"/>
      <c r="W8354" s="69"/>
      <c r="X8354" s="69"/>
      <c r="Y8354" s="69"/>
      <c r="Z8354" s="69"/>
      <c r="AA8354" s="270" t="str">
        <f>IF(ISTEXT(Z8354),VLOOKUP(Z8354,'_Keuzelijst Algemeen'!$B$3:$C$74,2),"")</f>
        <v/>
      </c>
      <c r="AB8354" s="85"/>
    </row>
    <row r="8355" spans="1:28" x14ac:dyDescent="0.3">
      <c r="A8355" s="249" t="s">
        <v>1103</v>
      </c>
      <c r="B8355" s="69"/>
      <c r="C8355" s="274" t="str">
        <f>IF(ISTEXT(B8355),VLOOKUP(B8355,'_Keuzelijst Algemeen'!$CC$3:$CD$10,2),"")</f>
        <v/>
      </c>
      <c r="D8355" s="87"/>
      <c r="E8355" s="69"/>
      <c r="F8355" s="69"/>
      <c r="I8355" s="85"/>
      <c r="P8355" s="69"/>
      <c r="Q8355" s="69"/>
      <c r="R8355" s="69"/>
      <c r="V8355" s="71"/>
      <c r="W8355" s="69"/>
      <c r="X8355" s="69"/>
      <c r="Y8355" s="69"/>
      <c r="Z8355" s="69"/>
      <c r="AA8355" s="270" t="str">
        <f>IF(ISTEXT(Z8355),VLOOKUP(Z8355,'_Keuzelijst Algemeen'!$B$3:$C$74,2),"")</f>
        <v/>
      </c>
      <c r="AB8355" s="85"/>
    </row>
    <row r="8356" spans="1:28" x14ac:dyDescent="0.3">
      <c r="A8356" s="249" t="s">
        <v>1103</v>
      </c>
      <c r="B8356" s="69"/>
      <c r="C8356" s="274" t="str">
        <f>IF(ISTEXT(B8356),VLOOKUP(B8356,'_Keuzelijst Algemeen'!$CC$3:$CD$10,2),"")</f>
        <v/>
      </c>
      <c r="D8356" s="87"/>
      <c r="E8356" s="69"/>
      <c r="F8356" s="69"/>
      <c r="I8356" s="85"/>
      <c r="P8356" s="69"/>
      <c r="Q8356" s="69"/>
      <c r="R8356" s="69"/>
      <c r="V8356" s="71"/>
      <c r="W8356" s="69"/>
      <c r="X8356" s="69"/>
      <c r="Y8356" s="69"/>
      <c r="Z8356" s="69"/>
      <c r="AA8356" s="270" t="str">
        <f>IF(ISTEXT(Z8356),VLOOKUP(Z8356,'_Keuzelijst Algemeen'!$B$3:$C$74,2),"")</f>
        <v/>
      </c>
      <c r="AB8356" s="85"/>
    </row>
    <row r="8357" spans="1:28" x14ac:dyDescent="0.3">
      <c r="A8357" s="249" t="s">
        <v>1103</v>
      </c>
      <c r="B8357" s="69"/>
      <c r="C8357" s="274" t="str">
        <f>IF(ISTEXT(B8357),VLOOKUP(B8357,'_Keuzelijst Algemeen'!$CC$3:$CD$10,2),"")</f>
        <v/>
      </c>
      <c r="D8357" s="87"/>
      <c r="E8357" s="69"/>
      <c r="F8357" s="69"/>
      <c r="I8357" s="85"/>
      <c r="P8357" s="69"/>
      <c r="Q8357" s="69"/>
      <c r="R8357" s="69"/>
      <c r="V8357" s="71"/>
      <c r="W8357" s="69"/>
      <c r="X8357" s="69"/>
      <c r="Y8357" s="69"/>
      <c r="Z8357" s="69"/>
      <c r="AA8357" s="270" t="str">
        <f>IF(ISTEXT(Z8357),VLOOKUP(Z8357,'_Keuzelijst Algemeen'!$B$3:$C$74,2),"")</f>
        <v/>
      </c>
      <c r="AB8357" s="85"/>
    </row>
    <row r="8358" spans="1:28" x14ac:dyDescent="0.3">
      <c r="A8358" s="249" t="s">
        <v>1103</v>
      </c>
      <c r="B8358" s="69"/>
      <c r="C8358" s="274" t="str">
        <f>IF(ISTEXT(B8358),VLOOKUP(B8358,'_Keuzelijst Algemeen'!$CC$3:$CD$10,2),"")</f>
        <v/>
      </c>
      <c r="D8358" s="87"/>
      <c r="E8358" s="69"/>
      <c r="F8358" s="69"/>
      <c r="I8358" s="85"/>
      <c r="P8358" s="69"/>
      <c r="Q8358" s="69"/>
      <c r="R8358" s="69"/>
      <c r="V8358" s="71"/>
      <c r="W8358" s="69"/>
      <c r="X8358" s="69"/>
      <c r="Y8358" s="69"/>
      <c r="Z8358" s="69"/>
      <c r="AA8358" s="270" t="str">
        <f>IF(ISTEXT(Z8358),VLOOKUP(Z8358,'_Keuzelijst Algemeen'!$B$3:$C$74,2),"")</f>
        <v/>
      </c>
      <c r="AB8358" s="85"/>
    </row>
    <row r="8359" spans="1:28" x14ac:dyDescent="0.3">
      <c r="A8359" s="249" t="s">
        <v>1103</v>
      </c>
      <c r="B8359" s="69"/>
      <c r="C8359" s="274" t="str">
        <f>IF(ISTEXT(B8359),VLOOKUP(B8359,'_Keuzelijst Algemeen'!$CC$3:$CD$10,2),"")</f>
        <v/>
      </c>
      <c r="D8359" s="87"/>
      <c r="E8359" s="69"/>
      <c r="F8359" s="69"/>
      <c r="I8359" s="85"/>
      <c r="P8359" s="69"/>
      <c r="Q8359" s="69"/>
      <c r="R8359" s="69"/>
      <c r="V8359" s="71"/>
      <c r="W8359" s="69"/>
      <c r="X8359" s="69"/>
      <c r="Y8359" s="69"/>
      <c r="Z8359" s="69"/>
      <c r="AA8359" s="270" t="str">
        <f>IF(ISTEXT(Z8359),VLOOKUP(Z8359,'_Keuzelijst Algemeen'!$B$3:$C$74,2),"")</f>
        <v/>
      </c>
      <c r="AB8359" s="85"/>
    </row>
    <row r="8360" spans="1:28" x14ac:dyDescent="0.3">
      <c r="A8360" s="249" t="s">
        <v>1103</v>
      </c>
      <c r="B8360" s="69"/>
      <c r="C8360" s="274" t="str">
        <f>IF(ISTEXT(B8360),VLOOKUP(B8360,'_Keuzelijst Algemeen'!$CC$3:$CD$10,2),"")</f>
        <v/>
      </c>
      <c r="D8360" s="87"/>
      <c r="E8360" s="69"/>
      <c r="F8360" s="69"/>
      <c r="I8360" s="85"/>
      <c r="P8360" s="69"/>
      <c r="Q8360" s="69"/>
      <c r="R8360" s="69"/>
      <c r="V8360" s="71"/>
      <c r="W8360" s="69"/>
      <c r="X8360" s="69"/>
      <c r="Y8360" s="69"/>
      <c r="Z8360" s="69"/>
      <c r="AA8360" s="270" t="str">
        <f>IF(ISTEXT(Z8360),VLOOKUP(Z8360,'_Keuzelijst Algemeen'!$B$3:$C$74,2),"")</f>
        <v/>
      </c>
      <c r="AB8360" s="85"/>
    </row>
    <row r="8361" spans="1:28" x14ac:dyDescent="0.3">
      <c r="A8361" s="249" t="s">
        <v>1103</v>
      </c>
      <c r="B8361" s="69"/>
      <c r="C8361" s="274" t="str">
        <f>IF(ISTEXT(B8361),VLOOKUP(B8361,'_Keuzelijst Algemeen'!$CC$3:$CD$10,2),"")</f>
        <v/>
      </c>
      <c r="D8361" s="87"/>
      <c r="E8361" s="69"/>
      <c r="F8361" s="69"/>
      <c r="I8361" s="85"/>
      <c r="P8361" s="69"/>
      <c r="Q8361" s="69"/>
      <c r="R8361" s="69"/>
      <c r="V8361" s="71"/>
      <c r="W8361" s="69"/>
      <c r="X8361" s="69"/>
      <c r="Y8361" s="69"/>
      <c r="Z8361" s="69"/>
      <c r="AA8361" s="270" t="str">
        <f>IF(ISTEXT(Z8361),VLOOKUP(Z8361,'_Keuzelijst Algemeen'!$B$3:$C$74,2),"")</f>
        <v/>
      </c>
      <c r="AB8361" s="85"/>
    </row>
    <row r="8362" spans="1:28" x14ac:dyDescent="0.3">
      <c r="A8362" s="249" t="s">
        <v>1103</v>
      </c>
      <c r="B8362" s="69"/>
      <c r="C8362" s="274" t="str">
        <f>IF(ISTEXT(B8362),VLOOKUP(B8362,'_Keuzelijst Algemeen'!$CC$3:$CD$10,2),"")</f>
        <v/>
      </c>
      <c r="D8362" s="87"/>
      <c r="E8362" s="69"/>
      <c r="F8362" s="69"/>
      <c r="I8362" s="85"/>
      <c r="P8362" s="69"/>
      <c r="Q8362" s="69"/>
      <c r="R8362" s="69"/>
      <c r="V8362" s="71"/>
      <c r="W8362" s="69"/>
      <c r="X8362" s="69"/>
      <c r="Y8362" s="69"/>
      <c r="Z8362" s="69"/>
      <c r="AA8362" s="270" t="str">
        <f>IF(ISTEXT(Z8362),VLOOKUP(Z8362,'_Keuzelijst Algemeen'!$B$3:$C$74,2),"")</f>
        <v/>
      </c>
      <c r="AB8362" s="85"/>
    </row>
    <row r="8363" spans="1:28" x14ac:dyDescent="0.3">
      <c r="A8363" s="249" t="s">
        <v>1103</v>
      </c>
      <c r="B8363" s="69"/>
      <c r="C8363" s="274" t="str">
        <f>IF(ISTEXT(B8363),VLOOKUP(B8363,'_Keuzelijst Algemeen'!$CC$3:$CD$10,2),"")</f>
        <v/>
      </c>
      <c r="D8363" s="87"/>
      <c r="E8363" s="69"/>
      <c r="F8363" s="69"/>
      <c r="I8363" s="85"/>
      <c r="P8363" s="69"/>
      <c r="Q8363" s="69"/>
      <c r="R8363" s="69"/>
      <c r="V8363" s="71"/>
      <c r="W8363" s="69"/>
      <c r="X8363" s="69"/>
      <c r="Y8363" s="69"/>
      <c r="Z8363" s="69"/>
      <c r="AA8363" s="270" t="str">
        <f>IF(ISTEXT(Z8363),VLOOKUP(Z8363,'_Keuzelijst Algemeen'!$B$3:$C$74,2),"")</f>
        <v/>
      </c>
      <c r="AB8363" s="85"/>
    </row>
    <row r="8364" spans="1:28" x14ac:dyDescent="0.3">
      <c r="A8364" s="249" t="s">
        <v>1103</v>
      </c>
      <c r="B8364" s="69"/>
      <c r="C8364" s="274" t="str">
        <f>IF(ISTEXT(B8364),VLOOKUP(B8364,'_Keuzelijst Algemeen'!$CC$3:$CD$10,2),"")</f>
        <v/>
      </c>
      <c r="D8364" s="87"/>
      <c r="E8364" s="69"/>
      <c r="F8364" s="69"/>
      <c r="I8364" s="85"/>
      <c r="P8364" s="69"/>
      <c r="Q8364" s="69"/>
      <c r="R8364" s="69"/>
      <c r="V8364" s="71"/>
      <c r="W8364" s="69"/>
      <c r="X8364" s="69"/>
      <c r="Y8364" s="69"/>
      <c r="Z8364" s="69"/>
      <c r="AA8364" s="270" t="str">
        <f>IF(ISTEXT(Z8364),VLOOKUP(Z8364,'_Keuzelijst Algemeen'!$B$3:$C$74,2),"")</f>
        <v/>
      </c>
      <c r="AB8364" s="85"/>
    </row>
    <row r="8365" spans="1:28" x14ac:dyDescent="0.3">
      <c r="A8365" s="249" t="s">
        <v>1103</v>
      </c>
      <c r="B8365" s="69"/>
      <c r="C8365" s="274" t="str">
        <f>IF(ISTEXT(B8365),VLOOKUP(B8365,'_Keuzelijst Algemeen'!$CC$3:$CD$10,2),"")</f>
        <v/>
      </c>
      <c r="D8365" s="87"/>
      <c r="E8365" s="69"/>
      <c r="F8365" s="69"/>
      <c r="I8365" s="85"/>
      <c r="P8365" s="69"/>
      <c r="Q8365" s="69"/>
      <c r="R8365" s="69"/>
      <c r="V8365" s="71"/>
      <c r="W8365" s="69"/>
      <c r="X8365" s="69"/>
      <c r="Y8365" s="69"/>
      <c r="Z8365" s="69"/>
      <c r="AA8365" s="270" t="str">
        <f>IF(ISTEXT(Z8365),VLOOKUP(Z8365,'_Keuzelijst Algemeen'!$B$3:$C$74,2),"")</f>
        <v/>
      </c>
      <c r="AB8365" s="85"/>
    </row>
    <row r="8366" spans="1:28" x14ac:dyDescent="0.3">
      <c r="A8366" s="249" t="s">
        <v>1103</v>
      </c>
      <c r="B8366" s="69"/>
      <c r="C8366" s="274" t="str">
        <f>IF(ISTEXT(B8366),VLOOKUP(B8366,'_Keuzelijst Algemeen'!$CC$3:$CD$10,2),"")</f>
        <v/>
      </c>
      <c r="D8366" s="87"/>
      <c r="E8366" s="69"/>
      <c r="F8366" s="69"/>
      <c r="I8366" s="85"/>
      <c r="P8366" s="69"/>
      <c r="Q8366" s="69"/>
      <c r="R8366" s="69"/>
      <c r="V8366" s="71"/>
      <c r="W8366" s="69"/>
      <c r="X8366" s="69"/>
      <c r="Y8366" s="69"/>
      <c r="Z8366" s="69"/>
      <c r="AA8366" s="270" t="str">
        <f>IF(ISTEXT(Z8366),VLOOKUP(Z8366,'_Keuzelijst Algemeen'!$B$3:$C$74,2),"")</f>
        <v/>
      </c>
      <c r="AB8366" s="85"/>
    </row>
    <row r="8367" spans="1:28" x14ac:dyDescent="0.3">
      <c r="A8367" s="249" t="s">
        <v>1103</v>
      </c>
      <c r="B8367" s="69"/>
      <c r="C8367" s="274" t="str">
        <f>IF(ISTEXT(B8367),VLOOKUP(B8367,'_Keuzelijst Algemeen'!$CC$3:$CD$10,2),"")</f>
        <v/>
      </c>
      <c r="D8367" s="87"/>
      <c r="E8367" s="69"/>
      <c r="F8367" s="69"/>
      <c r="I8367" s="85"/>
      <c r="P8367" s="69"/>
      <c r="Q8367" s="69"/>
      <c r="R8367" s="69"/>
      <c r="V8367" s="71"/>
      <c r="W8367" s="69"/>
      <c r="X8367" s="69"/>
      <c r="Y8367" s="69"/>
      <c r="Z8367" s="69"/>
      <c r="AA8367" s="270" t="str">
        <f>IF(ISTEXT(Z8367),VLOOKUP(Z8367,'_Keuzelijst Algemeen'!$B$3:$C$74,2),"")</f>
        <v/>
      </c>
      <c r="AB8367" s="85"/>
    </row>
    <row r="8368" spans="1:28" x14ac:dyDescent="0.3">
      <c r="A8368" s="249" t="s">
        <v>1103</v>
      </c>
      <c r="B8368" s="69"/>
      <c r="C8368" s="274" t="str">
        <f>IF(ISTEXT(B8368),VLOOKUP(B8368,'_Keuzelijst Algemeen'!$CC$3:$CD$10,2),"")</f>
        <v/>
      </c>
      <c r="D8368" s="87"/>
      <c r="E8368" s="69"/>
      <c r="F8368" s="69"/>
      <c r="I8368" s="85"/>
      <c r="P8368" s="69"/>
      <c r="Q8368" s="69"/>
      <c r="R8368" s="69"/>
      <c r="V8368" s="71"/>
      <c r="W8368" s="69"/>
      <c r="X8368" s="69"/>
      <c r="Y8368" s="69"/>
      <c r="Z8368" s="69"/>
      <c r="AA8368" s="270" t="str">
        <f>IF(ISTEXT(Z8368),VLOOKUP(Z8368,'_Keuzelijst Algemeen'!$B$3:$C$74,2),"")</f>
        <v/>
      </c>
      <c r="AB8368" s="85"/>
    </row>
    <row r="8369" spans="1:28" x14ac:dyDescent="0.3">
      <c r="A8369" s="249" t="s">
        <v>1103</v>
      </c>
      <c r="B8369" s="69"/>
      <c r="C8369" s="274" t="str">
        <f>IF(ISTEXT(B8369),VLOOKUP(B8369,'_Keuzelijst Algemeen'!$CC$3:$CD$10,2),"")</f>
        <v/>
      </c>
      <c r="D8369" s="87"/>
      <c r="E8369" s="69"/>
      <c r="F8369" s="69"/>
      <c r="I8369" s="85"/>
      <c r="P8369" s="69"/>
      <c r="Q8369" s="69"/>
      <c r="R8369" s="69"/>
      <c r="V8369" s="71"/>
      <c r="W8369" s="69"/>
      <c r="X8369" s="69"/>
      <c r="Y8369" s="69"/>
      <c r="Z8369" s="69"/>
      <c r="AA8369" s="270" t="str">
        <f>IF(ISTEXT(Z8369),VLOOKUP(Z8369,'_Keuzelijst Algemeen'!$B$3:$C$74,2),"")</f>
        <v/>
      </c>
      <c r="AB8369" s="85"/>
    </row>
    <row r="8370" spans="1:28" x14ac:dyDescent="0.3">
      <c r="A8370" s="249" t="s">
        <v>1103</v>
      </c>
      <c r="B8370" s="69"/>
      <c r="C8370" s="274" t="str">
        <f>IF(ISTEXT(B8370),VLOOKUP(B8370,'_Keuzelijst Algemeen'!$CC$3:$CD$10,2),"")</f>
        <v/>
      </c>
      <c r="D8370" s="87"/>
      <c r="E8370" s="69"/>
      <c r="F8370" s="69"/>
      <c r="I8370" s="85"/>
      <c r="P8370" s="69"/>
      <c r="Q8370" s="69"/>
      <c r="R8370" s="69"/>
      <c r="V8370" s="71"/>
      <c r="W8370" s="69"/>
      <c r="X8370" s="69"/>
      <c r="Y8370" s="69"/>
      <c r="Z8370" s="69"/>
      <c r="AA8370" s="270" t="str">
        <f>IF(ISTEXT(Z8370),VLOOKUP(Z8370,'_Keuzelijst Algemeen'!$B$3:$C$74,2),"")</f>
        <v/>
      </c>
      <c r="AB8370" s="85"/>
    </row>
    <row r="8371" spans="1:28" x14ac:dyDescent="0.3">
      <c r="A8371" s="249" t="s">
        <v>1103</v>
      </c>
      <c r="B8371" s="69"/>
      <c r="C8371" s="274" t="str">
        <f>IF(ISTEXT(B8371),VLOOKUP(B8371,'_Keuzelijst Algemeen'!$CC$3:$CD$10,2),"")</f>
        <v/>
      </c>
      <c r="D8371" s="87"/>
      <c r="E8371" s="69"/>
      <c r="F8371" s="69"/>
      <c r="I8371" s="85"/>
      <c r="P8371" s="69"/>
      <c r="Q8371" s="69"/>
      <c r="R8371" s="69"/>
      <c r="V8371" s="71"/>
      <c r="W8371" s="69"/>
      <c r="X8371" s="69"/>
      <c r="Y8371" s="69"/>
      <c r="Z8371" s="69"/>
      <c r="AA8371" s="270" t="str">
        <f>IF(ISTEXT(Z8371),VLOOKUP(Z8371,'_Keuzelijst Algemeen'!$B$3:$C$74,2),"")</f>
        <v/>
      </c>
      <c r="AB8371" s="85"/>
    </row>
    <row r="8372" spans="1:28" x14ac:dyDescent="0.3">
      <c r="A8372" s="249" t="s">
        <v>1103</v>
      </c>
      <c r="B8372" s="69"/>
      <c r="C8372" s="274" t="str">
        <f>IF(ISTEXT(B8372),VLOOKUP(B8372,'_Keuzelijst Algemeen'!$CC$3:$CD$10,2),"")</f>
        <v/>
      </c>
      <c r="D8372" s="87"/>
      <c r="E8372" s="69"/>
      <c r="F8372" s="69"/>
      <c r="I8372" s="85"/>
      <c r="P8372" s="69"/>
      <c r="Q8372" s="69"/>
      <c r="R8372" s="69"/>
      <c r="V8372" s="71"/>
      <c r="W8372" s="69"/>
      <c r="X8372" s="69"/>
      <c r="Y8372" s="69"/>
      <c r="Z8372" s="69"/>
      <c r="AA8372" s="270" t="str">
        <f>IF(ISTEXT(Z8372),VLOOKUP(Z8372,'_Keuzelijst Algemeen'!$B$3:$C$74,2),"")</f>
        <v/>
      </c>
      <c r="AB8372" s="85"/>
    </row>
    <row r="8373" spans="1:28" x14ac:dyDescent="0.3">
      <c r="A8373" s="249" t="s">
        <v>1103</v>
      </c>
      <c r="B8373" s="69"/>
      <c r="C8373" s="274" t="str">
        <f>IF(ISTEXT(B8373),VLOOKUP(B8373,'_Keuzelijst Algemeen'!$CC$3:$CD$10,2),"")</f>
        <v/>
      </c>
      <c r="D8373" s="87"/>
      <c r="E8373" s="69"/>
      <c r="F8373" s="69"/>
      <c r="I8373" s="85"/>
      <c r="P8373" s="69"/>
      <c r="Q8373" s="69"/>
      <c r="R8373" s="69"/>
      <c r="V8373" s="71"/>
      <c r="W8373" s="69"/>
      <c r="X8373" s="69"/>
      <c r="Y8373" s="69"/>
      <c r="Z8373" s="69"/>
      <c r="AA8373" s="270" t="str">
        <f>IF(ISTEXT(Z8373),VLOOKUP(Z8373,'_Keuzelijst Algemeen'!$B$3:$C$74,2),"")</f>
        <v/>
      </c>
      <c r="AB8373" s="85"/>
    </row>
    <row r="8374" spans="1:28" x14ac:dyDescent="0.3">
      <c r="A8374" s="249" t="s">
        <v>1103</v>
      </c>
      <c r="B8374" s="69"/>
      <c r="C8374" s="274" t="str">
        <f>IF(ISTEXT(B8374),VLOOKUP(B8374,'_Keuzelijst Algemeen'!$CC$3:$CD$10,2),"")</f>
        <v/>
      </c>
      <c r="D8374" s="87"/>
      <c r="E8374" s="69"/>
      <c r="F8374" s="69"/>
      <c r="I8374" s="85"/>
      <c r="P8374" s="69"/>
      <c r="Q8374" s="69"/>
      <c r="R8374" s="69"/>
      <c r="V8374" s="71"/>
      <c r="W8374" s="69"/>
      <c r="X8374" s="69"/>
      <c r="Y8374" s="69"/>
      <c r="Z8374" s="69"/>
      <c r="AA8374" s="270" t="str">
        <f>IF(ISTEXT(Z8374),VLOOKUP(Z8374,'_Keuzelijst Algemeen'!$B$3:$C$74,2),"")</f>
        <v/>
      </c>
      <c r="AB8374" s="85"/>
    </row>
    <row r="8375" spans="1:28" x14ac:dyDescent="0.3">
      <c r="A8375" s="249" t="s">
        <v>1103</v>
      </c>
      <c r="B8375" s="69"/>
      <c r="C8375" s="274" t="str">
        <f>IF(ISTEXT(B8375),VLOOKUP(B8375,'_Keuzelijst Algemeen'!$CC$3:$CD$10,2),"")</f>
        <v/>
      </c>
      <c r="D8375" s="87"/>
      <c r="E8375" s="69"/>
      <c r="F8375" s="69"/>
      <c r="I8375" s="85"/>
      <c r="P8375" s="69"/>
      <c r="Q8375" s="69"/>
      <c r="R8375" s="69"/>
      <c r="V8375" s="71"/>
      <c r="W8375" s="69"/>
      <c r="X8375" s="69"/>
      <c r="Y8375" s="69"/>
      <c r="Z8375" s="69"/>
      <c r="AA8375" s="270" t="str">
        <f>IF(ISTEXT(Z8375),VLOOKUP(Z8375,'_Keuzelijst Algemeen'!$B$3:$C$74,2),"")</f>
        <v/>
      </c>
      <c r="AB8375" s="85"/>
    </row>
    <row r="8376" spans="1:28" x14ac:dyDescent="0.3">
      <c r="A8376" s="249" t="s">
        <v>1103</v>
      </c>
      <c r="B8376" s="69"/>
      <c r="C8376" s="274" t="str">
        <f>IF(ISTEXT(B8376),VLOOKUP(B8376,'_Keuzelijst Algemeen'!$CC$3:$CD$10,2),"")</f>
        <v/>
      </c>
      <c r="D8376" s="87"/>
      <c r="E8376" s="69"/>
      <c r="F8376" s="69"/>
      <c r="I8376" s="85"/>
      <c r="P8376" s="69"/>
      <c r="Q8376" s="69"/>
      <c r="R8376" s="69"/>
      <c r="V8376" s="71"/>
      <c r="W8376" s="69"/>
      <c r="X8376" s="69"/>
      <c r="Y8376" s="69"/>
      <c r="Z8376" s="69"/>
      <c r="AA8376" s="270" t="str">
        <f>IF(ISTEXT(Z8376),VLOOKUP(Z8376,'_Keuzelijst Algemeen'!$B$3:$C$74,2),"")</f>
        <v/>
      </c>
      <c r="AB8376" s="85"/>
    </row>
    <row r="8377" spans="1:28" x14ac:dyDescent="0.3">
      <c r="A8377" s="249" t="s">
        <v>1103</v>
      </c>
      <c r="B8377" s="69"/>
      <c r="C8377" s="274" t="str">
        <f>IF(ISTEXT(B8377),VLOOKUP(B8377,'_Keuzelijst Algemeen'!$CC$3:$CD$10,2),"")</f>
        <v/>
      </c>
      <c r="D8377" s="87"/>
      <c r="E8377" s="69"/>
      <c r="F8377" s="69"/>
      <c r="I8377" s="85"/>
      <c r="P8377" s="69"/>
      <c r="Q8377" s="69"/>
      <c r="R8377" s="69"/>
      <c r="V8377" s="71"/>
      <c r="W8377" s="69"/>
      <c r="X8377" s="69"/>
      <c r="Y8377" s="69"/>
      <c r="Z8377" s="69"/>
      <c r="AA8377" s="270" t="str">
        <f>IF(ISTEXT(Z8377),VLOOKUP(Z8377,'_Keuzelijst Algemeen'!$B$3:$C$74,2),"")</f>
        <v/>
      </c>
      <c r="AB8377" s="85"/>
    </row>
    <row r="8378" spans="1:28" x14ac:dyDescent="0.3">
      <c r="A8378" s="249" t="s">
        <v>1103</v>
      </c>
      <c r="B8378" s="69"/>
      <c r="C8378" s="274" t="str">
        <f>IF(ISTEXT(B8378),VLOOKUP(B8378,'_Keuzelijst Algemeen'!$CC$3:$CD$10,2),"")</f>
        <v/>
      </c>
      <c r="D8378" s="87"/>
      <c r="E8378" s="69"/>
      <c r="F8378" s="69"/>
      <c r="I8378" s="85"/>
      <c r="P8378" s="69"/>
      <c r="Q8378" s="69"/>
      <c r="R8378" s="69"/>
      <c r="V8378" s="71"/>
      <c r="W8378" s="69"/>
      <c r="X8378" s="69"/>
      <c r="Y8378" s="69"/>
      <c r="Z8378" s="69"/>
      <c r="AA8378" s="270" t="str">
        <f>IF(ISTEXT(Z8378),VLOOKUP(Z8378,'_Keuzelijst Algemeen'!$B$3:$C$74,2),"")</f>
        <v/>
      </c>
      <c r="AB8378" s="85"/>
    </row>
    <row r="8379" spans="1:28" x14ac:dyDescent="0.3">
      <c r="A8379" s="249" t="s">
        <v>1103</v>
      </c>
      <c r="B8379" s="69"/>
      <c r="C8379" s="274" t="str">
        <f>IF(ISTEXT(B8379),VLOOKUP(B8379,'_Keuzelijst Algemeen'!$CC$3:$CD$10,2),"")</f>
        <v/>
      </c>
      <c r="D8379" s="87"/>
      <c r="E8379" s="69"/>
      <c r="F8379" s="69"/>
      <c r="I8379" s="85"/>
      <c r="P8379" s="69"/>
      <c r="Q8379" s="69"/>
      <c r="R8379" s="69"/>
      <c r="V8379" s="71"/>
      <c r="W8379" s="69"/>
      <c r="X8379" s="69"/>
      <c r="Y8379" s="69"/>
      <c r="Z8379" s="69"/>
      <c r="AA8379" s="270" t="str">
        <f>IF(ISTEXT(Z8379),VLOOKUP(Z8379,'_Keuzelijst Algemeen'!$B$3:$C$74,2),"")</f>
        <v/>
      </c>
      <c r="AB8379" s="85"/>
    </row>
    <row r="8380" spans="1:28" x14ac:dyDescent="0.3">
      <c r="A8380" s="249" t="s">
        <v>1103</v>
      </c>
      <c r="B8380" s="69"/>
      <c r="C8380" s="274" t="str">
        <f>IF(ISTEXT(B8380),VLOOKUP(B8380,'_Keuzelijst Algemeen'!$CC$3:$CD$10,2),"")</f>
        <v/>
      </c>
      <c r="D8380" s="87"/>
      <c r="E8380" s="69"/>
      <c r="F8380" s="69"/>
      <c r="I8380" s="85"/>
      <c r="P8380" s="69"/>
      <c r="Q8380" s="69"/>
      <c r="R8380" s="69"/>
      <c r="V8380" s="71"/>
      <c r="W8380" s="69"/>
      <c r="X8380" s="69"/>
      <c r="Y8380" s="69"/>
      <c r="Z8380" s="69"/>
      <c r="AA8380" s="270" t="str">
        <f>IF(ISTEXT(Z8380),VLOOKUP(Z8380,'_Keuzelijst Algemeen'!$B$3:$C$74,2),"")</f>
        <v/>
      </c>
      <c r="AB8380" s="85"/>
    </row>
    <row r="8381" spans="1:28" x14ac:dyDescent="0.3">
      <c r="A8381" s="249" t="s">
        <v>1103</v>
      </c>
      <c r="B8381" s="69"/>
      <c r="C8381" s="274" t="str">
        <f>IF(ISTEXT(B8381),VLOOKUP(B8381,'_Keuzelijst Algemeen'!$CC$3:$CD$10,2),"")</f>
        <v/>
      </c>
      <c r="D8381" s="87"/>
      <c r="E8381" s="69"/>
      <c r="F8381" s="69"/>
      <c r="I8381" s="85"/>
      <c r="P8381" s="69"/>
      <c r="Q8381" s="69"/>
      <c r="R8381" s="69"/>
      <c r="V8381" s="71"/>
      <c r="W8381" s="69"/>
      <c r="X8381" s="69"/>
      <c r="Y8381" s="69"/>
      <c r="Z8381" s="69"/>
      <c r="AA8381" s="270" t="str">
        <f>IF(ISTEXT(Z8381),VLOOKUP(Z8381,'_Keuzelijst Algemeen'!$B$3:$C$74,2),"")</f>
        <v/>
      </c>
      <c r="AB8381" s="85"/>
    </row>
    <row r="8382" spans="1:28" x14ac:dyDescent="0.3">
      <c r="A8382" s="249" t="s">
        <v>1103</v>
      </c>
      <c r="B8382" s="69"/>
      <c r="C8382" s="274" t="str">
        <f>IF(ISTEXT(B8382),VLOOKUP(B8382,'_Keuzelijst Algemeen'!$CC$3:$CD$10,2),"")</f>
        <v/>
      </c>
      <c r="D8382" s="87"/>
      <c r="E8382" s="69"/>
      <c r="F8382" s="69"/>
      <c r="I8382" s="85"/>
      <c r="P8382" s="69"/>
      <c r="Q8382" s="69"/>
      <c r="R8382" s="69"/>
      <c r="V8382" s="71"/>
      <c r="W8382" s="69"/>
      <c r="X8382" s="69"/>
      <c r="Y8382" s="69"/>
      <c r="Z8382" s="69"/>
      <c r="AA8382" s="270" t="str">
        <f>IF(ISTEXT(Z8382),VLOOKUP(Z8382,'_Keuzelijst Algemeen'!$B$3:$C$74,2),"")</f>
        <v/>
      </c>
      <c r="AB8382" s="85"/>
    </row>
    <row r="8383" spans="1:28" x14ac:dyDescent="0.3">
      <c r="A8383" s="249" t="s">
        <v>1103</v>
      </c>
      <c r="B8383" s="69"/>
      <c r="C8383" s="274" t="str">
        <f>IF(ISTEXT(B8383),VLOOKUP(B8383,'_Keuzelijst Algemeen'!$CC$3:$CD$10,2),"")</f>
        <v/>
      </c>
      <c r="D8383" s="87"/>
      <c r="E8383" s="69"/>
      <c r="F8383" s="69"/>
      <c r="I8383" s="85"/>
      <c r="P8383" s="69"/>
      <c r="Q8383" s="69"/>
      <c r="R8383" s="69"/>
      <c r="V8383" s="71"/>
      <c r="W8383" s="69"/>
      <c r="X8383" s="69"/>
      <c r="Y8383" s="69"/>
      <c r="Z8383" s="69"/>
      <c r="AA8383" s="270" t="str">
        <f>IF(ISTEXT(Z8383),VLOOKUP(Z8383,'_Keuzelijst Algemeen'!$B$3:$C$74,2),"")</f>
        <v/>
      </c>
      <c r="AB8383" s="85"/>
    </row>
    <row r="8384" spans="1:28" x14ac:dyDescent="0.3">
      <c r="A8384" s="249" t="s">
        <v>1103</v>
      </c>
      <c r="B8384" s="69"/>
      <c r="C8384" s="274" t="str">
        <f>IF(ISTEXT(B8384),VLOOKUP(B8384,'_Keuzelijst Algemeen'!$CC$3:$CD$10,2),"")</f>
        <v/>
      </c>
      <c r="D8384" s="87"/>
      <c r="E8384" s="69"/>
      <c r="F8384" s="69"/>
      <c r="I8384" s="85"/>
      <c r="P8384" s="69"/>
      <c r="Q8384" s="69"/>
      <c r="R8384" s="69"/>
      <c r="V8384" s="71"/>
      <c r="W8384" s="69"/>
      <c r="X8384" s="69"/>
      <c r="Y8384" s="69"/>
      <c r="Z8384" s="69"/>
      <c r="AA8384" s="270" t="str">
        <f>IF(ISTEXT(Z8384),VLOOKUP(Z8384,'_Keuzelijst Algemeen'!$B$3:$C$74,2),"")</f>
        <v/>
      </c>
      <c r="AB8384" s="85"/>
    </row>
    <row r="8385" spans="1:28" x14ac:dyDescent="0.3">
      <c r="A8385" s="249" t="s">
        <v>1103</v>
      </c>
      <c r="B8385" s="69"/>
      <c r="C8385" s="274" t="str">
        <f>IF(ISTEXT(B8385),VLOOKUP(B8385,'_Keuzelijst Algemeen'!$CC$3:$CD$10,2),"")</f>
        <v/>
      </c>
      <c r="D8385" s="87"/>
      <c r="E8385" s="69"/>
      <c r="F8385" s="69"/>
      <c r="I8385" s="85"/>
      <c r="P8385" s="69"/>
      <c r="Q8385" s="69"/>
      <c r="R8385" s="69"/>
      <c r="V8385" s="71"/>
      <c r="W8385" s="69"/>
      <c r="X8385" s="69"/>
      <c r="Y8385" s="69"/>
      <c r="Z8385" s="69"/>
      <c r="AA8385" s="270" t="str">
        <f>IF(ISTEXT(Z8385),VLOOKUP(Z8385,'_Keuzelijst Algemeen'!$B$3:$C$74,2),"")</f>
        <v/>
      </c>
      <c r="AB8385" s="85"/>
    </row>
    <row r="8386" spans="1:28" x14ac:dyDescent="0.3">
      <c r="A8386" s="249" t="s">
        <v>1103</v>
      </c>
      <c r="B8386" s="69"/>
      <c r="C8386" s="274" t="str">
        <f>IF(ISTEXT(B8386),VLOOKUP(B8386,'_Keuzelijst Algemeen'!$CC$3:$CD$10,2),"")</f>
        <v/>
      </c>
      <c r="D8386" s="87"/>
      <c r="E8386" s="69"/>
      <c r="F8386" s="69"/>
      <c r="I8386" s="85"/>
      <c r="P8386" s="69"/>
      <c r="Q8386" s="69"/>
      <c r="R8386" s="69"/>
      <c r="V8386" s="71"/>
      <c r="W8386" s="69"/>
      <c r="X8386" s="69"/>
      <c r="Y8386" s="69"/>
      <c r="Z8386" s="69"/>
      <c r="AA8386" s="270" t="str">
        <f>IF(ISTEXT(Z8386),VLOOKUP(Z8386,'_Keuzelijst Algemeen'!$B$3:$C$74,2),"")</f>
        <v/>
      </c>
      <c r="AB8386" s="85"/>
    </row>
    <row r="8387" spans="1:28" x14ac:dyDescent="0.3">
      <c r="A8387" s="249" t="s">
        <v>1103</v>
      </c>
      <c r="B8387" s="69"/>
      <c r="C8387" s="274" t="str">
        <f>IF(ISTEXT(B8387),VLOOKUP(B8387,'_Keuzelijst Algemeen'!$CC$3:$CD$10,2),"")</f>
        <v/>
      </c>
      <c r="D8387" s="87"/>
      <c r="E8387" s="69"/>
      <c r="F8387" s="69"/>
      <c r="I8387" s="85"/>
      <c r="P8387" s="69"/>
      <c r="Q8387" s="69"/>
      <c r="R8387" s="69"/>
      <c r="V8387" s="71"/>
      <c r="W8387" s="69"/>
      <c r="X8387" s="69"/>
      <c r="Y8387" s="69"/>
      <c r="Z8387" s="69"/>
      <c r="AA8387" s="270" t="str">
        <f>IF(ISTEXT(Z8387),VLOOKUP(Z8387,'_Keuzelijst Algemeen'!$B$3:$C$74,2),"")</f>
        <v/>
      </c>
      <c r="AB8387" s="85"/>
    </row>
    <row r="8388" spans="1:28" x14ac:dyDescent="0.3">
      <c r="A8388" s="249" t="s">
        <v>1103</v>
      </c>
      <c r="B8388" s="69"/>
      <c r="C8388" s="274" t="str">
        <f>IF(ISTEXT(B8388),VLOOKUP(B8388,'_Keuzelijst Algemeen'!$CC$3:$CD$10,2),"")</f>
        <v/>
      </c>
      <c r="D8388" s="87"/>
      <c r="E8388" s="69"/>
      <c r="F8388" s="69"/>
      <c r="I8388" s="85"/>
      <c r="P8388" s="69"/>
      <c r="Q8388" s="69"/>
      <c r="R8388" s="69"/>
      <c r="V8388" s="71"/>
      <c r="W8388" s="69"/>
      <c r="X8388" s="69"/>
      <c r="Y8388" s="69"/>
      <c r="Z8388" s="69"/>
      <c r="AA8388" s="270" t="str">
        <f>IF(ISTEXT(Z8388),VLOOKUP(Z8388,'_Keuzelijst Algemeen'!$B$3:$C$74,2),"")</f>
        <v/>
      </c>
      <c r="AB8388" s="85"/>
    </row>
    <row r="8389" spans="1:28" x14ac:dyDescent="0.3">
      <c r="A8389" s="249" t="s">
        <v>1103</v>
      </c>
      <c r="B8389" s="69"/>
      <c r="C8389" s="274" t="str">
        <f>IF(ISTEXT(B8389),VLOOKUP(B8389,'_Keuzelijst Algemeen'!$CC$3:$CD$10,2),"")</f>
        <v/>
      </c>
      <c r="D8389" s="87"/>
      <c r="E8389" s="69"/>
      <c r="F8389" s="69"/>
      <c r="I8389" s="85"/>
      <c r="P8389" s="69"/>
      <c r="Q8389" s="69"/>
      <c r="R8389" s="69"/>
      <c r="V8389" s="71"/>
      <c r="W8389" s="69"/>
      <c r="X8389" s="69"/>
      <c r="Y8389" s="69"/>
      <c r="Z8389" s="69"/>
      <c r="AA8389" s="270" t="str">
        <f>IF(ISTEXT(Z8389),VLOOKUP(Z8389,'_Keuzelijst Algemeen'!$B$3:$C$74,2),"")</f>
        <v/>
      </c>
      <c r="AB8389" s="85"/>
    </row>
    <row r="8390" spans="1:28" x14ac:dyDescent="0.3">
      <c r="A8390" s="249" t="s">
        <v>1103</v>
      </c>
      <c r="B8390" s="69"/>
      <c r="C8390" s="274" t="str">
        <f>IF(ISTEXT(B8390),VLOOKUP(B8390,'_Keuzelijst Algemeen'!$CC$3:$CD$10,2),"")</f>
        <v/>
      </c>
      <c r="D8390" s="87"/>
      <c r="E8390" s="69"/>
      <c r="F8390" s="69"/>
      <c r="I8390" s="85"/>
      <c r="P8390" s="69"/>
      <c r="Q8390" s="69"/>
      <c r="R8390" s="69"/>
      <c r="V8390" s="71"/>
      <c r="W8390" s="69"/>
      <c r="X8390" s="69"/>
      <c r="Y8390" s="69"/>
      <c r="Z8390" s="69"/>
      <c r="AA8390" s="270" t="str">
        <f>IF(ISTEXT(Z8390),VLOOKUP(Z8390,'_Keuzelijst Algemeen'!$B$3:$C$74,2),"")</f>
        <v/>
      </c>
      <c r="AB8390" s="85"/>
    </row>
    <row r="8391" spans="1:28" x14ac:dyDescent="0.3">
      <c r="A8391" s="249" t="s">
        <v>1103</v>
      </c>
      <c r="B8391" s="69"/>
      <c r="C8391" s="274" t="str">
        <f>IF(ISTEXT(B8391),VLOOKUP(B8391,'_Keuzelijst Algemeen'!$CC$3:$CD$10,2),"")</f>
        <v/>
      </c>
      <c r="D8391" s="87"/>
      <c r="E8391" s="69"/>
      <c r="F8391" s="69"/>
      <c r="I8391" s="85"/>
      <c r="P8391" s="69"/>
      <c r="Q8391" s="69"/>
      <c r="R8391" s="69"/>
      <c r="V8391" s="71"/>
      <c r="W8391" s="69"/>
      <c r="X8391" s="69"/>
      <c r="Y8391" s="69"/>
      <c r="Z8391" s="69"/>
      <c r="AA8391" s="270" t="str">
        <f>IF(ISTEXT(Z8391),VLOOKUP(Z8391,'_Keuzelijst Algemeen'!$B$3:$C$74,2),"")</f>
        <v/>
      </c>
      <c r="AB8391" s="85"/>
    </row>
    <row r="8392" spans="1:28" x14ac:dyDescent="0.3">
      <c r="A8392" s="249" t="s">
        <v>1103</v>
      </c>
      <c r="B8392" s="69"/>
      <c r="C8392" s="274" t="str">
        <f>IF(ISTEXT(B8392),VLOOKUP(B8392,'_Keuzelijst Algemeen'!$CC$3:$CD$10,2),"")</f>
        <v/>
      </c>
      <c r="D8392" s="87"/>
      <c r="E8392" s="69"/>
      <c r="F8392" s="69"/>
      <c r="I8392" s="85"/>
      <c r="P8392" s="69"/>
      <c r="Q8392" s="69"/>
      <c r="R8392" s="69"/>
      <c r="V8392" s="71"/>
      <c r="W8392" s="69"/>
      <c r="X8392" s="69"/>
      <c r="Y8392" s="69"/>
      <c r="Z8392" s="69"/>
      <c r="AA8392" s="270" t="str">
        <f>IF(ISTEXT(Z8392),VLOOKUP(Z8392,'_Keuzelijst Algemeen'!$B$3:$C$74,2),"")</f>
        <v/>
      </c>
      <c r="AB8392" s="85"/>
    </row>
    <row r="8393" spans="1:28" x14ac:dyDescent="0.3">
      <c r="A8393" s="249" t="s">
        <v>1103</v>
      </c>
      <c r="B8393" s="69"/>
      <c r="C8393" s="274" t="str">
        <f>IF(ISTEXT(B8393),VLOOKUP(B8393,'_Keuzelijst Algemeen'!$CC$3:$CD$10,2),"")</f>
        <v/>
      </c>
      <c r="D8393" s="87"/>
      <c r="E8393" s="69"/>
      <c r="F8393" s="69"/>
      <c r="I8393" s="85"/>
      <c r="P8393" s="69"/>
      <c r="Q8393" s="69"/>
      <c r="R8393" s="69"/>
      <c r="V8393" s="71"/>
      <c r="W8393" s="69"/>
      <c r="X8393" s="69"/>
      <c r="Y8393" s="69"/>
      <c r="Z8393" s="69"/>
      <c r="AA8393" s="270" t="str">
        <f>IF(ISTEXT(Z8393),VLOOKUP(Z8393,'_Keuzelijst Algemeen'!$B$3:$C$74,2),"")</f>
        <v/>
      </c>
      <c r="AB8393" s="85"/>
    </row>
    <row r="8394" spans="1:28" x14ac:dyDescent="0.3">
      <c r="A8394" s="249" t="s">
        <v>1103</v>
      </c>
      <c r="B8394" s="69"/>
      <c r="C8394" s="274" t="str">
        <f>IF(ISTEXT(B8394),VLOOKUP(B8394,'_Keuzelijst Algemeen'!$CC$3:$CD$10,2),"")</f>
        <v/>
      </c>
      <c r="D8394" s="87"/>
      <c r="E8394" s="69"/>
      <c r="F8394" s="69"/>
      <c r="I8394" s="85"/>
      <c r="P8394" s="69"/>
      <c r="Q8394" s="69"/>
      <c r="R8394" s="69"/>
      <c r="V8394" s="71"/>
      <c r="W8394" s="69"/>
      <c r="X8394" s="69"/>
      <c r="Y8394" s="69"/>
      <c r="Z8394" s="69"/>
      <c r="AA8394" s="270" t="str">
        <f>IF(ISTEXT(Z8394),VLOOKUP(Z8394,'_Keuzelijst Algemeen'!$B$3:$C$74,2),"")</f>
        <v/>
      </c>
      <c r="AB8394" s="85"/>
    </row>
    <row r="8395" spans="1:28" x14ac:dyDescent="0.3">
      <c r="A8395" s="249" t="s">
        <v>1103</v>
      </c>
      <c r="B8395" s="69"/>
      <c r="C8395" s="274" t="str">
        <f>IF(ISTEXT(B8395),VLOOKUP(B8395,'_Keuzelijst Algemeen'!$CC$3:$CD$10,2),"")</f>
        <v/>
      </c>
      <c r="D8395" s="87"/>
      <c r="E8395" s="69"/>
      <c r="F8395" s="69"/>
      <c r="I8395" s="85"/>
      <c r="P8395" s="69"/>
      <c r="Q8395" s="69"/>
      <c r="R8395" s="69"/>
      <c r="V8395" s="71"/>
      <c r="W8395" s="69"/>
      <c r="X8395" s="69"/>
      <c r="Y8395" s="69"/>
      <c r="Z8395" s="69"/>
      <c r="AA8395" s="270" t="str">
        <f>IF(ISTEXT(Z8395),VLOOKUP(Z8395,'_Keuzelijst Algemeen'!$B$3:$C$74,2),"")</f>
        <v/>
      </c>
      <c r="AB8395" s="85"/>
    </row>
    <row r="8396" spans="1:28" x14ac:dyDescent="0.3">
      <c r="A8396" s="249" t="s">
        <v>1103</v>
      </c>
      <c r="B8396" s="69"/>
      <c r="C8396" s="274" t="str">
        <f>IF(ISTEXT(B8396),VLOOKUP(B8396,'_Keuzelijst Algemeen'!$CC$3:$CD$10,2),"")</f>
        <v/>
      </c>
      <c r="D8396" s="87"/>
      <c r="E8396" s="69"/>
      <c r="F8396" s="69"/>
      <c r="I8396" s="85"/>
      <c r="P8396" s="69"/>
      <c r="Q8396" s="69"/>
      <c r="R8396" s="69"/>
      <c r="V8396" s="71"/>
      <c r="W8396" s="69"/>
      <c r="X8396" s="69"/>
      <c r="Y8396" s="69"/>
      <c r="Z8396" s="69"/>
      <c r="AA8396" s="270" t="str">
        <f>IF(ISTEXT(Z8396),VLOOKUP(Z8396,'_Keuzelijst Algemeen'!$B$3:$C$74,2),"")</f>
        <v/>
      </c>
      <c r="AB8396" s="85"/>
    </row>
    <row r="8397" spans="1:28" x14ac:dyDescent="0.3">
      <c r="A8397" s="249" t="s">
        <v>1103</v>
      </c>
      <c r="B8397" s="69"/>
      <c r="C8397" s="274" t="str">
        <f>IF(ISTEXT(B8397),VLOOKUP(B8397,'_Keuzelijst Algemeen'!$CC$3:$CD$10,2),"")</f>
        <v/>
      </c>
      <c r="D8397" s="87"/>
      <c r="E8397" s="69"/>
      <c r="F8397" s="69"/>
      <c r="I8397" s="85"/>
      <c r="P8397" s="69"/>
      <c r="Q8397" s="69"/>
      <c r="R8397" s="69"/>
      <c r="V8397" s="71"/>
      <c r="W8397" s="69"/>
      <c r="X8397" s="69"/>
      <c r="Y8397" s="69"/>
      <c r="Z8397" s="69"/>
      <c r="AA8397" s="270" t="str">
        <f>IF(ISTEXT(Z8397),VLOOKUP(Z8397,'_Keuzelijst Algemeen'!$B$3:$C$74,2),"")</f>
        <v/>
      </c>
      <c r="AB8397" s="85"/>
    </row>
    <row r="8398" spans="1:28" x14ac:dyDescent="0.3">
      <c r="A8398" s="249" t="s">
        <v>1103</v>
      </c>
      <c r="B8398" s="69"/>
      <c r="C8398" s="274" t="str">
        <f>IF(ISTEXT(B8398),VLOOKUP(B8398,'_Keuzelijst Algemeen'!$CC$3:$CD$10,2),"")</f>
        <v/>
      </c>
      <c r="D8398" s="87"/>
      <c r="E8398" s="69"/>
      <c r="F8398" s="69"/>
      <c r="I8398" s="85"/>
      <c r="P8398" s="69"/>
      <c r="Q8398" s="69"/>
      <c r="R8398" s="69"/>
      <c r="V8398" s="71"/>
      <c r="W8398" s="69"/>
      <c r="X8398" s="69"/>
      <c r="Y8398" s="69"/>
      <c r="Z8398" s="69"/>
      <c r="AA8398" s="270" t="str">
        <f>IF(ISTEXT(Z8398),VLOOKUP(Z8398,'_Keuzelijst Algemeen'!$B$3:$C$74,2),"")</f>
        <v/>
      </c>
      <c r="AB8398" s="85"/>
    </row>
    <row r="8399" spans="1:28" x14ac:dyDescent="0.3">
      <c r="A8399" s="249" t="s">
        <v>1103</v>
      </c>
      <c r="B8399" s="69"/>
      <c r="C8399" s="274" t="str">
        <f>IF(ISTEXT(B8399),VLOOKUP(B8399,'_Keuzelijst Algemeen'!$CC$3:$CD$10,2),"")</f>
        <v/>
      </c>
      <c r="D8399" s="87"/>
      <c r="E8399" s="69"/>
      <c r="F8399" s="69"/>
      <c r="I8399" s="85"/>
      <c r="P8399" s="69"/>
      <c r="Q8399" s="69"/>
      <c r="R8399" s="69"/>
      <c r="V8399" s="71"/>
      <c r="W8399" s="69"/>
      <c r="X8399" s="69"/>
      <c r="Y8399" s="69"/>
      <c r="Z8399" s="69"/>
      <c r="AA8399" s="270" t="str">
        <f>IF(ISTEXT(Z8399),VLOOKUP(Z8399,'_Keuzelijst Algemeen'!$B$3:$C$74,2),"")</f>
        <v/>
      </c>
      <c r="AB8399" s="85"/>
    </row>
    <row r="8400" spans="1:28" x14ac:dyDescent="0.3">
      <c r="A8400" s="249" t="s">
        <v>1103</v>
      </c>
      <c r="B8400" s="69"/>
      <c r="C8400" s="274" t="str">
        <f>IF(ISTEXT(B8400),VLOOKUP(B8400,'_Keuzelijst Algemeen'!$CC$3:$CD$10,2),"")</f>
        <v/>
      </c>
      <c r="D8400" s="87"/>
      <c r="E8400" s="69"/>
      <c r="F8400" s="69"/>
      <c r="I8400" s="85"/>
      <c r="P8400" s="69"/>
      <c r="Q8400" s="69"/>
      <c r="R8400" s="69"/>
      <c r="V8400" s="71"/>
      <c r="W8400" s="69"/>
      <c r="X8400" s="69"/>
      <c r="Y8400" s="69"/>
      <c r="Z8400" s="69"/>
      <c r="AA8400" s="270" t="str">
        <f>IF(ISTEXT(Z8400),VLOOKUP(Z8400,'_Keuzelijst Algemeen'!$B$3:$C$74,2),"")</f>
        <v/>
      </c>
      <c r="AB8400" s="85"/>
    </row>
    <row r="8401" spans="1:28" x14ac:dyDescent="0.3">
      <c r="A8401" s="249" t="s">
        <v>1103</v>
      </c>
      <c r="B8401" s="69"/>
      <c r="C8401" s="274" t="str">
        <f>IF(ISTEXT(B8401),VLOOKUP(B8401,'_Keuzelijst Algemeen'!$CC$3:$CD$10,2),"")</f>
        <v/>
      </c>
      <c r="D8401" s="87"/>
      <c r="E8401" s="69"/>
      <c r="F8401" s="69"/>
      <c r="I8401" s="85"/>
      <c r="P8401" s="69"/>
      <c r="Q8401" s="69"/>
      <c r="R8401" s="69"/>
      <c r="V8401" s="71"/>
      <c r="W8401" s="69"/>
      <c r="X8401" s="69"/>
      <c r="Y8401" s="69"/>
      <c r="Z8401" s="69"/>
      <c r="AA8401" s="270" t="str">
        <f>IF(ISTEXT(Z8401),VLOOKUP(Z8401,'_Keuzelijst Algemeen'!$B$3:$C$74,2),"")</f>
        <v/>
      </c>
      <c r="AB8401" s="85"/>
    </row>
    <row r="8402" spans="1:28" x14ac:dyDescent="0.3">
      <c r="A8402" s="249" t="s">
        <v>1103</v>
      </c>
      <c r="B8402" s="69"/>
      <c r="C8402" s="274" t="str">
        <f>IF(ISTEXT(B8402),VLOOKUP(B8402,'_Keuzelijst Algemeen'!$CC$3:$CD$10,2),"")</f>
        <v/>
      </c>
      <c r="D8402" s="87"/>
      <c r="E8402" s="69"/>
      <c r="F8402" s="69"/>
      <c r="I8402" s="85"/>
      <c r="P8402" s="69"/>
      <c r="Q8402" s="69"/>
      <c r="R8402" s="69"/>
      <c r="V8402" s="71"/>
      <c r="W8402" s="69"/>
      <c r="X8402" s="69"/>
      <c r="Y8402" s="69"/>
      <c r="Z8402" s="69"/>
      <c r="AA8402" s="270" t="str">
        <f>IF(ISTEXT(Z8402),VLOOKUP(Z8402,'_Keuzelijst Algemeen'!$B$3:$C$74,2),"")</f>
        <v/>
      </c>
      <c r="AB8402" s="85"/>
    </row>
    <row r="8403" spans="1:28" x14ac:dyDescent="0.3">
      <c r="A8403" s="249" t="s">
        <v>1103</v>
      </c>
      <c r="B8403" s="69"/>
      <c r="C8403" s="274" t="str">
        <f>IF(ISTEXT(B8403),VLOOKUP(B8403,'_Keuzelijst Algemeen'!$CC$3:$CD$10,2),"")</f>
        <v/>
      </c>
      <c r="D8403" s="87"/>
      <c r="E8403" s="69"/>
      <c r="F8403" s="69"/>
      <c r="I8403" s="85"/>
      <c r="P8403" s="69"/>
      <c r="Q8403" s="69"/>
      <c r="R8403" s="69"/>
      <c r="V8403" s="71"/>
      <c r="W8403" s="69"/>
      <c r="X8403" s="69"/>
      <c r="Y8403" s="69"/>
      <c r="Z8403" s="69"/>
      <c r="AA8403" s="270" t="str">
        <f>IF(ISTEXT(Z8403),VLOOKUP(Z8403,'_Keuzelijst Algemeen'!$B$3:$C$74,2),"")</f>
        <v/>
      </c>
      <c r="AB8403" s="85"/>
    </row>
    <row r="8404" spans="1:28" x14ac:dyDescent="0.3">
      <c r="A8404" s="249" t="s">
        <v>1103</v>
      </c>
      <c r="B8404" s="69"/>
      <c r="C8404" s="274" t="str">
        <f>IF(ISTEXT(B8404),VLOOKUP(B8404,'_Keuzelijst Algemeen'!$CC$3:$CD$10,2),"")</f>
        <v/>
      </c>
      <c r="D8404" s="87"/>
      <c r="E8404" s="69"/>
      <c r="F8404" s="69"/>
      <c r="I8404" s="85"/>
      <c r="P8404" s="69"/>
      <c r="Q8404" s="69"/>
      <c r="R8404" s="69"/>
      <c r="V8404" s="71"/>
      <c r="W8404" s="69"/>
      <c r="X8404" s="69"/>
      <c r="Y8404" s="69"/>
      <c r="Z8404" s="69"/>
      <c r="AA8404" s="270" t="str">
        <f>IF(ISTEXT(Z8404),VLOOKUP(Z8404,'_Keuzelijst Algemeen'!$B$3:$C$74,2),"")</f>
        <v/>
      </c>
      <c r="AB8404" s="85"/>
    </row>
    <row r="8405" spans="1:28" x14ac:dyDescent="0.3">
      <c r="A8405" s="249" t="s">
        <v>1103</v>
      </c>
      <c r="B8405" s="69"/>
      <c r="C8405" s="274" t="str">
        <f>IF(ISTEXT(B8405),VLOOKUP(B8405,'_Keuzelijst Algemeen'!$CC$3:$CD$10,2),"")</f>
        <v/>
      </c>
      <c r="D8405" s="87"/>
      <c r="E8405" s="69"/>
      <c r="F8405" s="69"/>
      <c r="I8405" s="85"/>
      <c r="P8405" s="69"/>
      <c r="Q8405" s="69"/>
      <c r="R8405" s="69"/>
      <c r="V8405" s="71"/>
      <c r="W8405" s="69"/>
      <c r="X8405" s="69"/>
      <c r="Y8405" s="69"/>
      <c r="Z8405" s="69"/>
      <c r="AA8405" s="270" t="str">
        <f>IF(ISTEXT(Z8405),VLOOKUP(Z8405,'_Keuzelijst Algemeen'!$B$3:$C$74,2),"")</f>
        <v/>
      </c>
      <c r="AB8405" s="85"/>
    </row>
    <row r="8406" spans="1:28" x14ac:dyDescent="0.3">
      <c r="A8406" s="249" t="s">
        <v>1103</v>
      </c>
      <c r="B8406" s="69"/>
      <c r="C8406" s="274" t="str">
        <f>IF(ISTEXT(B8406),VLOOKUP(B8406,'_Keuzelijst Algemeen'!$CC$3:$CD$10,2),"")</f>
        <v/>
      </c>
      <c r="D8406" s="87"/>
      <c r="E8406" s="69"/>
      <c r="F8406" s="69"/>
      <c r="I8406" s="85"/>
      <c r="P8406" s="69"/>
      <c r="Q8406" s="69"/>
      <c r="R8406" s="69"/>
      <c r="V8406" s="71"/>
      <c r="W8406" s="69"/>
      <c r="X8406" s="69"/>
      <c r="Y8406" s="69"/>
      <c r="Z8406" s="69"/>
      <c r="AA8406" s="270" t="str">
        <f>IF(ISTEXT(Z8406),VLOOKUP(Z8406,'_Keuzelijst Algemeen'!$B$3:$C$74,2),"")</f>
        <v/>
      </c>
      <c r="AB8406" s="85"/>
    </row>
    <row r="8407" spans="1:28" x14ac:dyDescent="0.3">
      <c r="A8407" s="249" t="s">
        <v>1103</v>
      </c>
      <c r="B8407" s="69"/>
      <c r="C8407" s="274" t="str">
        <f>IF(ISTEXT(B8407),VLOOKUP(B8407,'_Keuzelijst Algemeen'!$CC$3:$CD$10,2),"")</f>
        <v/>
      </c>
      <c r="D8407" s="87"/>
      <c r="E8407" s="69"/>
      <c r="F8407" s="69"/>
      <c r="I8407" s="85"/>
      <c r="P8407" s="69"/>
      <c r="Q8407" s="69"/>
      <c r="R8407" s="69"/>
      <c r="V8407" s="71"/>
      <c r="W8407" s="69"/>
      <c r="X8407" s="69"/>
      <c r="Y8407" s="69"/>
      <c r="Z8407" s="69"/>
      <c r="AA8407" s="270" t="str">
        <f>IF(ISTEXT(Z8407),VLOOKUP(Z8407,'_Keuzelijst Algemeen'!$B$3:$C$74,2),"")</f>
        <v/>
      </c>
      <c r="AB8407" s="85"/>
    </row>
    <row r="8408" spans="1:28" x14ac:dyDescent="0.3">
      <c r="A8408" s="249" t="s">
        <v>1103</v>
      </c>
      <c r="B8408" s="69"/>
      <c r="C8408" s="274" t="str">
        <f>IF(ISTEXT(B8408),VLOOKUP(B8408,'_Keuzelijst Algemeen'!$CC$3:$CD$10,2),"")</f>
        <v/>
      </c>
      <c r="D8408" s="87"/>
      <c r="E8408" s="69"/>
      <c r="F8408" s="69"/>
      <c r="I8408" s="85"/>
      <c r="P8408" s="69"/>
      <c r="Q8408" s="69"/>
      <c r="R8408" s="69"/>
      <c r="V8408" s="71"/>
      <c r="W8408" s="69"/>
      <c r="X8408" s="69"/>
      <c r="Y8408" s="69"/>
      <c r="Z8408" s="69"/>
      <c r="AA8408" s="270" t="str">
        <f>IF(ISTEXT(Z8408),VLOOKUP(Z8408,'_Keuzelijst Algemeen'!$B$3:$C$74,2),"")</f>
        <v/>
      </c>
      <c r="AB8408" s="85"/>
    </row>
    <row r="8409" spans="1:28" x14ac:dyDescent="0.3">
      <c r="A8409" s="249" t="s">
        <v>1103</v>
      </c>
      <c r="B8409" s="69"/>
      <c r="C8409" s="274" t="str">
        <f>IF(ISTEXT(B8409),VLOOKUP(B8409,'_Keuzelijst Algemeen'!$CC$3:$CD$10,2),"")</f>
        <v/>
      </c>
      <c r="D8409" s="87"/>
      <c r="E8409" s="69"/>
      <c r="F8409" s="69"/>
      <c r="I8409" s="85"/>
      <c r="P8409" s="69"/>
      <c r="Q8409" s="69"/>
      <c r="R8409" s="69"/>
      <c r="V8409" s="71"/>
      <c r="W8409" s="69"/>
      <c r="X8409" s="69"/>
      <c r="Y8409" s="69"/>
      <c r="Z8409" s="69"/>
      <c r="AA8409" s="270" t="str">
        <f>IF(ISTEXT(Z8409),VLOOKUP(Z8409,'_Keuzelijst Algemeen'!$B$3:$C$74,2),"")</f>
        <v/>
      </c>
      <c r="AB8409" s="85"/>
    </row>
    <row r="8410" spans="1:28" x14ac:dyDescent="0.3">
      <c r="A8410" s="249" t="s">
        <v>1103</v>
      </c>
      <c r="B8410" s="69"/>
      <c r="C8410" s="274" t="str">
        <f>IF(ISTEXT(B8410),VLOOKUP(B8410,'_Keuzelijst Algemeen'!$CC$3:$CD$10,2),"")</f>
        <v/>
      </c>
      <c r="D8410" s="87"/>
      <c r="E8410" s="69"/>
      <c r="F8410" s="69"/>
      <c r="I8410" s="85"/>
      <c r="P8410" s="69"/>
      <c r="Q8410" s="69"/>
      <c r="R8410" s="69"/>
      <c r="V8410" s="71"/>
      <c r="W8410" s="69"/>
      <c r="X8410" s="69"/>
      <c r="Y8410" s="69"/>
      <c r="Z8410" s="69"/>
      <c r="AA8410" s="270" t="str">
        <f>IF(ISTEXT(Z8410),VLOOKUP(Z8410,'_Keuzelijst Algemeen'!$B$3:$C$74,2),"")</f>
        <v/>
      </c>
      <c r="AB8410" s="85"/>
    </row>
    <row r="8411" spans="1:28" x14ac:dyDescent="0.3">
      <c r="A8411" s="249" t="s">
        <v>1103</v>
      </c>
      <c r="B8411" s="69"/>
      <c r="C8411" s="274" t="str">
        <f>IF(ISTEXT(B8411),VLOOKUP(B8411,'_Keuzelijst Algemeen'!$CC$3:$CD$10,2),"")</f>
        <v/>
      </c>
      <c r="D8411" s="87"/>
      <c r="E8411" s="69"/>
      <c r="F8411" s="69"/>
      <c r="I8411" s="85"/>
      <c r="P8411" s="69"/>
      <c r="Q8411" s="69"/>
      <c r="R8411" s="69"/>
      <c r="V8411" s="71"/>
      <c r="W8411" s="69"/>
      <c r="X8411" s="69"/>
      <c r="Y8411" s="69"/>
      <c r="Z8411" s="69"/>
      <c r="AA8411" s="270" t="str">
        <f>IF(ISTEXT(Z8411),VLOOKUP(Z8411,'_Keuzelijst Algemeen'!$B$3:$C$74,2),"")</f>
        <v/>
      </c>
      <c r="AB8411" s="85"/>
    </row>
    <row r="8412" spans="1:28" x14ac:dyDescent="0.3">
      <c r="A8412" s="249" t="s">
        <v>1103</v>
      </c>
      <c r="B8412" s="69"/>
      <c r="C8412" s="274" t="str">
        <f>IF(ISTEXT(B8412),VLOOKUP(B8412,'_Keuzelijst Algemeen'!$CC$3:$CD$10,2),"")</f>
        <v/>
      </c>
      <c r="D8412" s="87"/>
      <c r="E8412" s="69"/>
      <c r="F8412" s="69"/>
      <c r="I8412" s="85"/>
      <c r="P8412" s="69"/>
      <c r="Q8412" s="69"/>
      <c r="R8412" s="69"/>
      <c r="V8412" s="71"/>
      <c r="W8412" s="69"/>
      <c r="X8412" s="69"/>
      <c r="Y8412" s="69"/>
      <c r="Z8412" s="69"/>
      <c r="AA8412" s="270" t="str">
        <f>IF(ISTEXT(Z8412),VLOOKUP(Z8412,'_Keuzelijst Algemeen'!$B$3:$C$74,2),"")</f>
        <v/>
      </c>
      <c r="AB8412" s="85"/>
    </row>
    <row r="8413" spans="1:28" x14ac:dyDescent="0.3">
      <c r="A8413" s="249" t="s">
        <v>1103</v>
      </c>
      <c r="B8413" s="69"/>
      <c r="C8413" s="274" t="str">
        <f>IF(ISTEXT(B8413),VLOOKUP(B8413,'_Keuzelijst Algemeen'!$CC$3:$CD$10,2),"")</f>
        <v/>
      </c>
      <c r="D8413" s="87"/>
      <c r="E8413" s="69"/>
      <c r="F8413" s="69"/>
      <c r="I8413" s="85"/>
      <c r="P8413" s="69"/>
      <c r="Q8413" s="69"/>
      <c r="R8413" s="69"/>
      <c r="V8413" s="71"/>
      <c r="W8413" s="69"/>
      <c r="X8413" s="69"/>
      <c r="Y8413" s="69"/>
      <c r="Z8413" s="69"/>
      <c r="AA8413" s="270" t="str">
        <f>IF(ISTEXT(Z8413),VLOOKUP(Z8413,'_Keuzelijst Algemeen'!$B$3:$C$74,2),"")</f>
        <v/>
      </c>
      <c r="AB8413" s="85"/>
    </row>
    <row r="8414" spans="1:28" x14ac:dyDescent="0.3">
      <c r="A8414" s="249" t="s">
        <v>1103</v>
      </c>
      <c r="B8414" s="69"/>
      <c r="C8414" s="274" t="str">
        <f>IF(ISTEXT(B8414),VLOOKUP(B8414,'_Keuzelijst Algemeen'!$CC$3:$CD$10,2),"")</f>
        <v/>
      </c>
      <c r="D8414" s="87"/>
      <c r="E8414" s="69"/>
      <c r="F8414" s="69"/>
      <c r="I8414" s="85"/>
      <c r="P8414" s="69"/>
      <c r="Q8414" s="69"/>
      <c r="R8414" s="69"/>
      <c r="V8414" s="71"/>
      <c r="W8414" s="69"/>
      <c r="X8414" s="69"/>
      <c r="Y8414" s="69"/>
      <c r="Z8414" s="69"/>
      <c r="AA8414" s="270" t="str">
        <f>IF(ISTEXT(Z8414),VLOOKUP(Z8414,'_Keuzelijst Algemeen'!$B$3:$C$74,2),"")</f>
        <v/>
      </c>
      <c r="AB8414" s="85"/>
    </row>
    <row r="8415" spans="1:28" x14ac:dyDescent="0.3">
      <c r="A8415" s="249" t="s">
        <v>1103</v>
      </c>
      <c r="B8415" s="69"/>
      <c r="C8415" s="274" t="str">
        <f>IF(ISTEXT(B8415),VLOOKUP(B8415,'_Keuzelijst Algemeen'!$CC$3:$CD$10,2),"")</f>
        <v/>
      </c>
      <c r="D8415" s="87"/>
      <c r="E8415" s="69"/>
      <c r="F8415" s="69"/>
      <c r="I8415" s="85"/>
      <c r="P8415" s="69"/>
      <c r="Q8415" s="69"/>
      <c r="R8415" s="69"/>
      <c r="V8415" s="71"/>
      <c r="W8415" s="69"/>
      <c r="X8415" s="69"/>
      <c r="Y8415" s="69"/>
      <c r="Z8415" s="69"/>
      <c r="AA8415" s="270" t="str">
        <f>IF(ISTEXT(Z8415),VLOOKUP(Z8415,'_Keuzelijst Algemeen'!$B$3:$C$74,2),"")</f>
        <v/>
      </c>
      <c r="AB8415" s="85"/>
    </row>
    <row r="8416" spans="1:28" x14ac:dyDescent="0.3">
      <c r="A8416" s="249" t="s">
        <v>1103</v>
      </c>
      <c r="B8416" s="69"/>
      <c r="C8416" s="274" t="str">
        <f>IF(ISTEXT(B8416),VLOOKUP(B8416,'_Keuzelijst Algemeen'!$CC$3:$CD$10,2),"")</f>
        <v/>
      </c>
      <c r="D8416" s="87"/>
      <c r="E8416" s="69"/>
      <c r="F8416" s="69"/>
      <c r="I8416" s="85"/>
      <c r="P8416" s="69"/>
      <c r="Q8416" s="69"/>
      <c r="R8416" s="69"/>
      <c r="V8416" s="71"/>
      <c r="W8416" s="69"/>
      <c r="X8416" s="69"/>
      <c r="Y8416" s="69"/>
      <c r="Z8416" s="69"/>
      <c r="AA8416" s="270" t="str">
        <f>IF(ISTEXT(Z8416),VLOOKUP(Z8416,'_Keuzelijst Algemeen'!$B$3:$C$74,2),"")</f>
        <v/>
      </c>
      <c r="AB8416" s="85"/>
    </row>
    <row r="8417" spans="1:28" x14ac:dyDescent="0.3">
      <c r="A8417" s="249" t="s">
        <v>1103</v>
      </c>
      <c r="B8417" s="69"/>
      <c r="C8417" s="274" t="str">
        <f>IF(ISTEXT(B8417),VLOOKUP(B8417,'_Keuzelijst Algemeen'!$CC$3:$CD$10,2),"")</f>
        <v/>
      </c>
      <c r="D8417" s="87"/>
      <c r="E8417" s="69"/>
      <c r="F8417" s="69"/>
      <c r="I8417" s="85"/>
      <c r="P8417" s="69"/>
      <c r="Q8417" s="69"/>
      <c r="R8417" s="69"/>
      <c r="V8417" s="71"/>
      <c r="W8417" s="69"/>
      <c r="X8417" s="69"/>
      <c r="Y8417" s="69"/>
      <c r="Z8417" s="69"/>
      <c r="AA8417" s="270" t="str">
        <f>IF(ISTEXT(Z8417),VLOOKUP(Z8417,'_Keuzelijst Algemeen'!$B$3:$C$74,2),"")</f>
        <v/>
      </c>
      <c r="AB8417" s="85"/>
    </row>
    <row r="8418" spans="1:28" x14ac:dyDescent="0.3">
      <c r="A8418" s="249" t="s">
        <v>1103</v>
      </c>
      <c r="B8418" s="69"/>
      <c r="C8418" s="274" t="str">
        <f>IF(ISTEXT(B8418),VLOOKUP(B8418,'_Keuzelijst Algemeen'!$CC$3:$CD$10,2),"")</f>
        <v/>
      </c>
      <c r="D8418" s="87"/>
      <c r="E8418" s="69"/>
      <c r="F8418" s="69"/>
      <c r="I8418" s="85"/>
      <c r="P8418" s="69"/>
      <c r="Q8418" s="69"/>
      <c r="R8418" s="69"/>
      <c r="V8418" s="71"/>
      <c r="W8418" s="69"/>
      <c r="X8418" s="69"/>
      <c r="Y8418" s="69"/>
      <c r="Z8418" s="69"/>
      <c r="AA8418" s="270" t="str">
        <f>IF(ISTEXT(Z8418),VLOOKUP(Z8418,'_Keuzelijst Algemeen'!$B$3:$C$74,2),"")</f>
        <v/>
      </c>
      <c r="AB8418" s="85"/>
    </row>
    <row r="8419" spans="1:28" x14ac:dyDescent="0.3">
      <c r="A8419" s="249" t="s">
        <v>1103</v>
      </c>
      <c r="B8419" s="69"/>
      <c r="C8419" s="274" t="str">
        <f>IF(ISTEXT(B8419),VLOOKUP(B8419,'_Keuzelijst Algemeen'!$CC$3:$CD$10,2),"")</f>
        <v/>
      </c>
      <c r="D8419" s="87"/>
      <c r="E8419" s="69"/>
      <c r="F8419" s="69"/>
      <c r="I8419" s="85"/>
      <c r="P8419" s="69"/>
      <c r="Q8419" s="69"/>
      <c r="R8419" s="69"/>
      <c r="V8419" s="71"/>
      <c r="W8419" s="69"/>
      <c r="X8419" s="69"/>
      <c r="Y8419" s="69"/>
      <c r="Z8419" s="69"/>
      <c r="AA8419" s="270" t="str">
        <f>IF(ISTEXT(Z8419),VLOOKUP(Z8419,'_Keuzelijst Algemeen'!$B$3:$C$74,2),"")</f>
        <v/>
      </c>
      <c r="AB8419" s="85"/>
    </row>
    <row r="8420" spans="1:28" x14ac:dyDescent="0.3">
      <c r="A8420" s="249" t="s">
        <v>1103</v>
      </c>
      <c r="B8420" s="69"/>
      <c r="C8420" s="274" t="str">
        <f>IF(ISTEXT(B8420),VLOOKUP(B8420,'_Keuzelijst Algemeen'!$CC$3:$CD$10,2),"")</f>
        <v/>
      </c>
      <c r="D8420" s="87"/>
      <c r="E8420" s="69"/>
      <c r="F8420" s="69"/>
      <c r="I8420" s="85"/>
      <c r="P8420" s="69"/>
      <c r="Q8420" s="69"/>
      <c r="R8420" s="69"/>
      <c r="V8420" s="71"/>
      <c r="W8420" s="69"/>
      <c r="X8420" s="69"/>
      <c r="Y8420" s="69"/>
      <c r="Z8420" s="69"/>
      <c r="AA8420" s="270" t="str">
        <f>IF(ISTEXT(Z8420),VLOOKUP(Z8420,'_Keuzelijst Algemeen'!$B$3:$C$74,2),"")</f>
        <v/>
      </c>
      <c r="AB8420" s="85"/>
    </row>
    <row r="8421" spans="1:28" x14ac:dyDescent="0.3">
      <c r="A8421" s="249" t="s">
        <v>1103</v>
      </c>
      <c r="B8421" s="69"/>
      <c r="C8421" s="274" t="str">
        <f>IF(ISTEXT(B8421),VLOOKUP(B8421,'_Keuzelijst Algemeen'!$CC$3:$CD$10,2),"")</f>
        <v/>
      </c>
      <c r="D8421" s="87"/>
      <c r="E8421" s="69"/>
      <c r="F8421" s="69"/>
      <c r="I8421" s="85"/>
      <c r="P8421" s="69"/>
      <c r="Q8421" s="69"/>
      <c r="R8421" s="69"/>
      <c r="V8421" s="71"/>
      <c r="W8421" s="69"/>
      <c r="X8421" s="69"/>
      <c r="Y8421" s="69"/>
      <c r="Z8421" s="69"/>
      <c r="AA8421" s="270" t="str">
        <f>IF(ISTEXT(Z8421),VLOOKUP(Z8421,'_Keuzelijst Algemeen'!$B$3:$C$74,2),"")</f>
        <v/>
      </c>
      <c r="AB8421" s="85"/>
    </row>
    <row r="8422" spans="1:28" x14ac:dyDescent="0.3">
      <c r="A8422" s="249" t="s">
        <v>1103</v>
      </c>
      <c r="B8422" s="69"/>
      <c r="C8422" s="274" t="str">
        <f>IF(ISTEXT(B8422),VLOOKUP(B8422,'_Keuzelijst Algemeen'!$CC$3:$CD$10,2),"")</f>
        <v/>
      </c>
      <c r="D8422" s="87"/>
      <c r="E8422" s="69"/>
      <c r="F8422" s="69"/>
      <c r="I8422" s="85"/>
      <c r="P8422" s="69"/>
      <c r="Q8422" s="69"/>
      <c r="R8422" s="69"/>
      <c r="V8422" s="71"/>
      <c r="W8422" s="69"/>
      <c r="X8422" s="69"/>
      <c r="Y8422" s="69"/>
      <c r="Z8422" s="69"/>
      <c r="AA8422" s="270" t="str">
        <f>IF(ISTEXT(Z8422),VLOOKUP(Z8422,'_Keuzelijst Algemeen'!$B$3:$C$74,2),"")</f>
        <v/>
      </c>
      <c r="AB8422" s="85"/>
    </row>
    <row r="8423" spans="1:28" x14ac:dyDescent="0.3">
      <c r="A8423" s="249" t="s">
        <v>1103</v>
      </c>
      <c r="B8423" s="69"/>
      <c r="C8423" s="274" t="str">
        <f>IF(ISTEXT(B8423),VLOOKUP(B8423,'_Keuzelijst Algemeen'!$CC$3:$CD$10,2),"")</f>
        <v/>
      </c>
      <c r="D8423" s="87"/>
      <c r="E8423" s="69"/>
      <c r="F8423" s="69"/>
      <c r="I8423" s="85"/>
      <c r="P8423" s="69"/>
      <c r="Q8423" s="69"/>
      <c r="R8423" s="69"/>
      <c r="V8423" s="71"/>
      <c r="W8423" s="69"/>
      <c r="X8423" s="69"/>
      <c r="Y8423" s="69"/>
      <c r="Z8423" s="69"/>
      <c r="AA8423" s="270" t="str">
        <f>IF(ISTEXT(Z8423),VLOOKUP(Z8423,'_Keuzelijst Algemeen'!$B$3:$C$74,2),"")</f>
        <v/>
      </c>
      <c r="AB8423" s="85"/>
    </row>
    <row r="8424" spans="1:28" x14ac:dyDescent="0.3">
      <c r="A8424" s="249" t="s">
        <v>1103</v>
      </c>
      <c r="B8424" s="69"/>
      <c r="C8424" s="274" t="str">
        <f>IF(ISTEXT(B8424),VLOOKUP(B8424,'_Keuzelijst Algemeen'!$CC$3:$CD$10,2),"")</f>
        <v/>
      </c>
      <c r="D8424" s="87"/>
      <c r="E8424" s="69"/>
      <c r="F8424" s="69"/>
      <c r="I8424" s="85"/>
      <c r="P8424" s="69"/>
      <c r="Q8424" s="69"/>
      <c r="R8424" s="69"/>
      <c r="V8424" s="71"/>
      <c r="W8424" s="69"/>
      <c r="X8424" s="69"/>
      <c r="Y8424" s="69"/>
      <c r="Z8424" s="69"/>
      <c r="AA8424" s="270" t="str">
        <f>IF(ISTEXT(Z8424),VLOOKUP(Z8424,'_Keuzelijst Algemeen'!$B$3:$C$74,2),"")</f>
        <v/>
      </c>
      <c r="AB8424" s="85"/>
    </row>
    <row r="8425" spans="1:28" x14ac:dyDescent="0.3">
      <c r="A8425" s="249" t="s">
        <v>1103</v>
      </c>
      <c r="B8425" s="69"/>
      <c r="C8425" s="274" t="str">
        <f>IF(ISTEXT(B8425),VLOOKUP(B8425,'_Keuzelijst Algemeen'!$CC$3:$CD$10,2),"")</f>
        <v/>
      </c>
      <c r="D8425" s="87"/>
      <c r="E8425" s="69"/>
      <c r="F8425" s="69"/>
      <c r="I8425" s="85"/>
      <c r="P8425" s="69"/>
      <c r="Q8425" s="69"/>
      <c r="R8425" s="69"/>
      <c r="V8425" s="71"/>
      <c r="W8425" s="69"/>
      <c r="X8425" s="69"/>
      <c r="Y8425" s="69"/>
      <c r="Z8425" s="69"/>
      <c r="AA8425" s="270" t="str">
        <f>IF(ISTEXT(Z8425),VLOOKUP(Z8425,'_Keuzelijst Algemeen'!$B$3:$C$74,2),"")</f>
        <v/>
      </c>
      <c r="AB8425" s="85"/>
    </row>
    <row r="8426" spans="1:28" x14ac:dyDescent="0.3">
      <c r="A8426" s="249" t="s">
        <v>1103</v>
      </c>
      <c r="B8426" s="69"/>
      <c r="C8426" s="274" t="str">
        <f>IF(ISTEXT(B8426),VLOOKUP(B8426,'_Keuzelijst Algemeen'!$CC$3:$CD$10,2),"")</f>
        <v/>
      </c>
      <c r="D8426" s="87"/>
      <c r="E8426" s="69"/>
      <c r="F8426" s="69"/>
      <c r="I8426" s="85"/>
      <c r="P8426" s="69"/>
      <c r="Q8426" s="69"/>
      <c r="R8426" s="69"/>
      <c r="V8426" s="71"/>
      <c r="W8426" s="69"/>
      <c r="X8426" s="69"/>
      <c r="Y8426" s="69"/>
      <c r="Z8426" s="69"/>
      <c r="AA8426" s="270" t="str">
        <f>IF(ISTEXT(Z8426),VLOOKUP(Z8426,'_Keuzelijst Algemeen'!$B$3:$C$74,2),"")</f>
        <v/>
      </c>
      <c r="AB8426" s="85"/>
    </row>
    <row r="8427" spans="1:28" x14ac:dyDescent="0.3">
      <c r="A8427" s="249" t="s">
        <v>1103</v>
      </c>
      <c r="B8427" s="69"/>
      <c r="C8427" s="274" t="str">
        <f>IF(ISTEXT(B8427),VLOOKUP(B8427,'_Keuzelijst Algemeen'!$CC$3:$CD$10,2),"")</f>
        <v/>
      </c>
      <c r="D8427" s="87"/>
      <c r="E8427" s="69"/>
      <c r="F8427" s="69"/>
      <c r="I8427" s="85"/>
      <c r="P8427" s="69"/>
      <c r="Q8427" s="69"/>
      <c r="R8427" s="69"/>
      <c r="V8427" s="71"/>
      <c r="W8427" s="69"/>
      <c r="X8427" s="69"/>
      <c r="Y8427" s="69"/>
      <c r="Z8427" s="69"/>
      <c r="AA8427" s="270" t="str">
        <f>IF(ISTEXT(Z8427),VLOOKUP(Z8427,'_Keuzelijst Algemeen'!$B$3:$C$74,2),"")</f>
        <v/>
      </c>
      <c r="AB8427" s="85"/>
    </row>
    <row r="8428" spans="1:28" x14ac:dyDescent="0.3">
      <c r="A8428" s="249" t="s">
        <v>1103</v>
      </c>
      <c r="B8428" s="69"/>
      <c r="C8428" s="274" t="str">
        <f>IF(ISTEXT(B8428),VLOOKUP(B8428,'_Keuzelijst Algemeen'!$CC$3:$CD$10,2),"")</f>
        <v/>
      </c>
      <c r="D8428" s="87"/>
      <c r="E8428" s="69"/>
      <c r="F8428" s="69"/>
      <c r="I8428" s="85"/>
      <c r="P8428" s="69"/>
      <c r="Q8428" s="69"/>
      <c r="R8428" s="69"/>
      <c r="V8428" s="71"/>
      <c r="W8428" s="69"/>
      <c r="X8428" s="69"/>
      <c r="Y8428" s="69"/>
      <c r="Z8428" s="69"/>
      <c r="AA8428" s="270" t="str">
        <f>IF(ISTEXT(Z8428),VLOOKUP(Z8428,'_Keuzelijst Algemeen'!$B$3:$C$74,2),"")</f>
        <v/>
      </c>
      <c r="AB8428" s="85"/>
    </row>
    <row r="8429" spans="1:28" x14ac:dyDescent="0.3">
      <c r="A8429" s="249" t="s">
        <v>1103</v>
      </c>
      <c r="B8429" s="69"/>
      <c r="C8429" s="274" t="str">
        <f>IF(ISTEXT(B8429),VLOOKUP(B8429,'_Keuzelijst Algemeen'!$CC$3:$CD$10,2),"")</f>
        <v/>
      </c>
      <c r="D8429" s="87"/>
      <c r="E8429" s="69"/>
      <c r="F8429" s="69"/>
      <c r="I8429" s="85"/>
      <c r="P8429" s="69"/>
      <c r="Q8429" s="69"/>
      <c r="R8429" s="69"/>
      <c r="V8429" s="71"/>
      <c r="W8429" s="69"/>
      <c r="X8429" s="69"/>
      <c r="Y8429" s="69"/>
      <c r="Z8429" s="69"/>
      <c r="AA8429" s="270" t="str">
        <f>IF(ISTEXT(Z8429),VLOOKUP(Z8429,'_Keuzelijst Algemeen'!$B$3:$C$74,2),"")</f>
        <v/>
      </c>
      <c r="AB8429" s="85"/>
    </row>
    <row r="8430" spans="1:28" x14ac:dyDescent="0.3">
      <c r="A8430" s="249" t="s">
        <v>1103</v>
      </c>
      <c r="B8430" s="69"/>
      <c r="C8430" s="274" t="str">
        <f>IF(ISTEXT(B8430),VLOOKUP(B8430,'_Keuzelijst Algemeen'!$CC$3:$CD$10,2),"")</f>
        <v/>
      </c>
      <c r="D8430" s="87"/>
      <c r="E8430" s="69"/>
      <c r="F8430" s="69"/>
      <c r="I8430" s="85"/>
      <c r="P8430" s="69"/>
      <c r="Q8430" s="69"/>
      <c r="R8430" s="69"/>
      <c r="V8430" s="71"/>
      <c r="W8430" s="69"/>
      <c r="X8430" s="69"/>
      <c r="Y8430" s="69"/>
      <c r="Z8430" s="69"/>
      <c r="AA8430" s="270" t="str">
        <f>IF(ISTEXT(Z8430),VLOOKUP(Z8430,'_Keuzelijst Algemeen'!$B$3:$C$74,2),"")</f>
        <v/>
      </c>
      <c r="AB8430" s="85"/>
    </row>
    <row r="8431" spans="1:28" x14ac:dyDescent="0.3">
      <c r="A8431" s="249" t="s">
        <v>1103</v>
      </c>
      <c r="B8431" s="69"/>
      <c r="C8431" s="274" t="str">
        <f>IF(ISTEXT(B8431),VLOOKUP(B8431,'_Keuzelijst Algemeen'!$CC$3:$CD$10,2),"")</f>
        <v/>
      </c>
      <c r="D8431" s="87"/>
      <c r="E8431" s="69"/>
      <c r="F8431" s="69"/>
      <c r="I8431" s="85"/>
      <c r="P8431" s="69"/>
      <c r="Q8431" s="69"/>
      <c r="R8431" s="69"/>
      <c r="V8431" s="71"/>
      <c r="W8431" s="69"/>
      <c r="X8431" s="69"/>
      <c r="Y8431" s="69"/>
      <c r="Z8431" s="69"/>
      <c r="AA8431" s="270" t="str">
        <f>IF(ISTEXT(Z8431),VLOOKUP(Z8431,'_Keuzelijst Algemeen'!$B$3:$C$74,2),"")</f>
        <v/>
      </c>
      <c r="AB8431" s="85"/>
    </row>
    <row r="8432" spans="1:28" x14ac:dyDescent="0.3">
      <c r="A8432" s="249" t="s">
        <v>1103</v>
      </c>
      <c r="B8432" s="69"/>
      <c r="C8432" s="274" t="str">
        <f>IF(ISTEXT(B8432),VLOOKUP(B8432,'_Keuzelijst Algemeen'!$CC$3:$CD$10,2),"")</f>
        <v/>
      </c>
      <c r="D8432" s="87"/>
      <c r="E8432" s="69"/>
      <c r="F8432" s="69"/>
      <c r="I8432" s="85"/>
      <c r="P8432" s="69"/>
      <c r="Q8432" s="69"/>
      <c r="R8432" s="69"/>
      <c r="V8432" s="71"/>
      <c r="W8432" s="69"/>
      <c r="X8432" s="69"/>
      <c r="Y8432" s="69"/>
      <c r="Z8432" s="69"/>
      <c r="AA8432" s="270" t="str">
        <f>IF(ISTEXT(Z8432),VLOOKUP(Z8432,'_Keuzelijst Algemeen'!$B$3:$C$74,2),"")</f>
        <v/>
      </c>
      <c r="AB8432" s="85"/>
    </row>
    <row r="8433" spans="1:28" x14ac:dyDescent="0.3">
      <c r="A8433" s="249" t="s">
        <v>1103</v>
      </c>
      <c r="B8433" s="69"/>
      <c r="C8433" s="274" t="str">
        <f>IF(ISTEXT(B8433),VLOOKUP(B8433,'_Keuzelijst Algemeen'!$CC$3:$CD$10,2),"")</f>
        <v/>
      </c>
      <c r="D8433" s="87"/>
      <c r="E8433" s="69"/>
      <c r="F8433" s="69"/>
      <c r="I8433" s="85"/>
      <c r="P8433" s="69"/>
      <c r="Q8433" s="69"/>
      <c r="R8433" s="69"/>
      <c r="V8433" s="71"/>
      <c r="W8433" s="69"/>
      <c r="X8433" s="69"/>
      <c r="Y8433" s="69"/>
      <c r="Z8433" s="69"/>
      <c r="AA8433" s="270" t="str">
        <f>IF(ISTEXT(Z8433),VLOOKUP(Z8433,'_Keuzelijst Algemeen'!$B$3:$C$74,2),"")</f>
        <v/>
      </c>
      <c r="AB8433" s="85"/>
    </row>
    <row r="8434" spans="1:28" x14ac:dyDescent="0.3">
      <c r="A8434" s="249" t="s">
        <v>1103</v>
      </c>
      <c r="B8434" s="69"/>
      <c r="C8434" s="274" t="str">
        <f>IF(ISTEXT(B8434),VLOOKUP(B8434,'_Keuzelijst Algemeen'!$CC$3:$CD$10,2),"")</f>
        <v/>
      </c>
      <c r="D8434" s="87"/>
      <c r="E8434" s="69"/>
      <c r="F8434" s="69"/>
      <c r="I8434" s="85"/>
      <c r="P8434" s="69"/>
      <c r="Q8434" s="69"/>
      <c r="R8434" s="69"/>
      <c r="V8434" s="71"/>
      <c r="W8434" s="69"/>
      <c r="X8434" s="69"/>
      <c r="Y8434" s="69"/>
      <c r="Z8434" s="69"/>
      <c r="AA8434" s="270" t="str">
        <f>IF(ISTEXT(Z8434),VLOOKUP(Z8434,'_Keuzelijst Algemeen'!$B$3:$C$74,2),"")</f>
        <v/>
      </c>
      <c r="AB8434" s="85"/>
    </row>
    <row r="8435" spans="1:28" x14ac:dyDescent="0.3">
      <c r="A8435" s="249" t="s">
        <v>1103</v>
      </c>
      <c r="B8435" s="69"/>
      <c r="C8435" s="274" t="str">
        <f>IF(ISTEXT(B8435),VLOOKUP(B8435,'_Keuzelijst Algemeen'!$CC$3:$CD$10,2),"")</f>
        <v/>
      </c>
      <c r="D8435" s="87"/>
      <c r="E8435" s="69"/>
      <c r="F8435" s="69"/>
      <c r="I8435" s="85"/>
      <c r="P8435" s="69"/>
      <c r="Q8435" s="69"/>
      <c r="R8435" s="69"/>
      <c r="V8435" s="71"/>
      <c r="W8435" s="69"/>
      <c r="X8435" s="69"/>
      <c r="Y8435" s="69"/>
      <c r="Z8435" s="69"/>
      <c r="AA8435" s="270" t="str">
        <f>IF(ISTEXT(Z8435),VLOOKUP(Z8435,'_Keuzelijst Algemeen'!$B$3:$C$74,2),"")</f>
        <v/>
      </c>
      <c r="AB8435" s="85"/>
    </row>
    <row r="8436" spans="1:28" x14ac:dyDescent="0.3">
      <c r="A8436" s="249" t="s">
        <v>1103</v>
      </c>
      <c r="B8436" s="69"/>
      <c r="C8436" s="274" t="str">
        <f>IF(ISTEXT(B8436),VLOOKUP(B8436,'_Keuzelijst Algemeen'!$CC$3:$CD$10,2),"")</f>
        <v/>
      </c>
      <c r="D8436" s="87"/>
      <c r="E8436" s="69"/>
      <c r="F8436" s="69"/>
      <c r="I8436" s="85"/>
      <c r="P8436" s="69"/>
      <c r="Q8436" s="69"/>
      <c r="R8436" s="69"/>
      <c r="V8436" s="71"/>
      <c r="W8436" s="69"/>
      <c r="X8436" s="69"/>
      <c r="Y8436" s="69"/>
      <c r="Z8436" s="69"/>
      <c r="AA8436" s="270" t="str">
        <f>IF(ISTEXT(Z8436),VLOOKUP(Z8436,'_Keuzelijst Algemeen'!$B$3:$C$74,2),"")</f>
        <v/>
      </c>
      <c r="AB8436" s="85"/>
    </row>
    <row r="8437" spans="1:28" x14ac:dyDescent="0.3">
      <c r="A8437" s="249" t="s">
        <v>1103</v>
      </c>
      <c r="B8437" s="69"/>
      <c r="C8437" s="274" t="str">
        <f>IF(ISTEXT(B8437),VLOOKUP(B8437,'_Keuzelijst Algemeen'!$CC$3:$CD$10,2),"")</f>
        <v/>
      </c>
      <c r="D8437" s="87"/>
      <c r="E8437" s="69"/>
      <c r="F8437" s="69"/>
      <c r="I8437" s="85"/>
      <c r="P8437" s="69"/>
      <c r="Q8437" s="69"/>
      <c r="R8437" s="69"/>
      <c r="V8437" s="71"/>
      <c r="W8437" s="69"/>
      <c r="X8437" s="69"/>
      <c r="Y8437" s="69"/>
      <c r="Z8437" s="69"/>
      <c r="AA8437" s="270" t="str">
        <f>IF(ISTEXT(Z8437),VLOOKUP(Z8437,'_Keuzelijst Algemeen'!$B$3:$C$74,2),"")</f>
        <v/>
      </c>
      <c r="AB8437" s="85"/>
    </row>
    <row r="8438" spans="1:28" x14ac:dyDescent="0.3">
      <c r="A8438" s="249" t="s">
        <v>1103</v>
      </c>
      <c r="B8438" s="69"/>
      <c r="C8438" s="274" t="str">
        <f>IF(ISTEXT(B8438),VLOOKUP(B8438,'_Keuzelijst Algemeen'!$CC$3:$CD$10,2),"")</f>
        <v/>
      </c>
      <c r="D8438" s="87"/>
      <c r="E8438" s="69"/>
      <c r="F8438" s="69"/>
      <c r="I8438" s="85"/>
      <c r="P8438" s="69"/>
      <c r="Q8438" s="69"/>
      <c r="R8438" s="69"/>
      <c r="V8438" s="71"/>
      <c r="W8438" s="69"/>
      <c r="X8438" s="69"/>
      <c r="Y8438" s="69"/>
      <c r="Z8438" s="69"/>
      <c r="AA8438" s="270" t="str">
        <f>IF(ISTEXT(Z8438),VLOOKUP(Z8438,'_Keuzelijst Algemeen'!$B$3:$C$74,2),"")</f>
        <v/>
      </c>
      <c r="AB8438" s="85"/>
    </row>
    <row r="8439" spans="1:28" x14ac:dyDescent="0.3">
      <c r="A8439" s="249" t="s">
        <v>1103</v>
      </c>
      <c r="B8439" s="69"/>
      <c r="C8439" s="274" t="str">
        <f>IF(ISTEXT(B8439),VLOOKUP(B8439,'_Keuzelijst Algemeen'!$CC$3:$CD$10,2),"")</f>
        <v/>
      </c>
      <c r="D8439" s="87"/>
      <c r="E8439" s="69"/>
      <c r="F8439" s="69"/>
      <c r="I8439" s="85"/>
      <c r="P8439" s="69"/>
      <c r="Q8439" s="69"/>
      <c r="R8439" s="69"/>
      <c r="V8439" s="71"/>
      <c r="W8439" s="69"/>
      <c r="X8439" s="69"/>
      <c r="Y8439" s="69"/>
      <c r="Z8439" s="69"/>
      <c r="AA8439" s="270" t="str">
        <f>IF(ISTEXT(Z8439),VLOOKUP(Z8439,'_Keuzelijst Algemeen'!$B$3:$C$74,2),"")</f>
        <v/>
      </c>
      <c r="AB8439" s="85"/>
    </row>
    <row r="8440" spans="1:28" x14ac:dyDescent="0.3">
      <c r="A8440" s="249" t="s">
        <v>1103</v>
      </c>
      <c r="B8440" s="69"/>
      <c r="C8440" s="274" t="str">
        <f>IF(ISTEXT(B8440),VLOOKUP(B8440,'_Keuzelijst Algemeen'!$CC$3:$CD$10,2),"")</f>
        <v/>
      </c>
      <c r="D8440" s="87"/>
      <c r="E8440" s="69"/>
      <c r="F8440" s="69"/>
      <c r="I8440" s="85"/>
      <c r="P8440" s="69"/>
      <c r="Q8440" s="69"/>
      <c r="R8440" s="69"/>
      <c r="V8440" s="71"/>
      <c r="W8440" s="69"/>
      <c r="X8440" s="69"/>
      <c r="Y8440" s="69"/>
      <c r="Z8440" s="69"/>
      <c r="AA8440" s="270" t="str">
        <f>IF(ISTEXT(Z8440),VLOOKUP(Z8440,'_Keuzelijst Algemeen'!$B$3:$C$74,2),"")</f>
        <v/>
      </c>
      <c r="AB8440" s="85"/>
    </row>
    <row r="8441" spans="1:28" x14ac:dyDescent="0.3">
      <c r="A8441" s="249" t="s">
        <v>1103</v>
      </c>
      <c r="B8441" s="69"/>
      <c r="C8441" s="274" t="str">
        <f>IF(ISTEXT(B8441),VLOOKUP(B8441,'_Keuzelijst Algemeen'!$CC$3:$CD$10,2),"")</f>
        <v/>
      </c>
      <c r="D8441" s="87"/>
      <c r="E8441" s="69"/>
      <c r="F8441" s="69"/>
      <c r="I8441" s="85"/>
      <c r="P8441" s="69"/>
      <c r="Q8441" s="69"/>
      <c r="R8441" s="69"/>
      <c r="V8441" s="71"/>
      <c r="W8441" s="69"/>
      <c r="X8441" s="69"/>
      <c r="Y8441" s="69"/>
      <c r="Z8441" s="69"/>
      <c r="AA8441" s="270" t="str">
        <f>IF(ISTEXT(Z8441),VLOOKUP(Z8441,'_Keuzelijst Algemeen'!$B$3:$C$74,2),"")</f>
        <v/>
      </c>
      <c r="AB8441" s="85"/>
    </row>
    <row r="8442" spans="1:28" x14ac:dyDescent="0.3">
      <c r="A8442" s="249" t="s">
        <v>1103</v>
      </c>
      <c r="B8442" s="69"/>
      <c r="C8442" s="274" t="str">
        <f>IF(ISTEXT(B8442),VLOOKUP(B8442,'_Keuzelijst Algemeen'!$CC$3:$CD$10,2),"")</f>
        <v/>
      </c>
      <c r="D8442" s="87"/>
      <c r="E8442" s="69"/>
      <c r="F8442" s="69"/>
      <c r="I8442" s="85"/>
      <c r="P8442" s="69"/>
      <c r="Q8442" s="69"/>
      <c r="R8442" s="69"/>
      <c r="V8442" s="71"/>
      <c r="W8442" s="69"/>
      <c r="X8442" s="69"/>
      <c r="Y8442" s="69"/>
      <c r="Z8442" s="69"/>
      <c r="AA8442" s="270" t="str">
        <f>IF(ISTEXT(Z8442),VLOOKUP(Z8442,'_Keuzelijst Algemeen'!$B$3:$C$74,2),"")</f>
        <v/>
      </c>
      <c r="AB8442" s="85"/>
    </row>
    <row r="8443" spans="1:28" x14ac:dyDescent="0.3">
      <c r="A8443" s="249" t="s">
        <v>1103</v>
      </c>
      <c r="B8443" s="69"/>
      <c r="C8443" s="274" t="str">
        <f>IF(ISTEXT(B8443),VLOOKUP(B8443,'_Keuzelijst Algemeen'!$CC$3:$CD$10,2),"")</f>
        <v/>
      </c>
      <c r="D8443" s="87"/>
      <c r="E8443" s="69"/>
      <c r="F8443" s="69"/>
      <c r="I8443" s="85"/>
      <c r="P8443" s="69"/>
      <c r="Q8443" s="69"/>
      <c r="R8443" s="69"/>
      <c r="V8443" s="71"/>
      <c r="W8443" s="69"/>
      <c r="X8443" s="69"/>
      <c r="Y8443" s="69"/>
      <c r="Z8443" s="69"/>
      <c r="AA8443" s="270" t="str">
        <f>IF(ISTEXT(Z8443),VLOOKUP(Z8443,'_Keuzelijst Algemeen'!$B$3:$C$74,2),"")</f>
        <v/>
      </c>
      <c r="AB8443" s="85"/>
    </row>
    <row r="8444" spans="1:28" x14ac:dyDescent="0.3">
      <c r="A8444" s="249" t="s">
        <v>1103</v>
      </c>
      <c r="B8444" s="69"/>
      <c r="C8444" s="274" t="str">
        <f>IF(ISTEXT(B8444),VLOOKUP(B8444,'_Keuzelijst Algemeen'!$CC$3:$CD$10,2),"")</f>
        <v/>
      </c>
      <c r="D8444" s="87"/>
      <c r="E8444" s="69"/>
      <c r="F8444" s="69"/>
      <c r="I8444" s="85"/>
      <c r="P8444" s="69"/>
      <c r="Q8444" s="69"/>
      <c r="R8444" s="69"/>
      <c r="V8444" s="71"/>
      <c r="W8444" s="69"/>
      <c r="X8444" s="69"/>
      <c r="Y8444" s="69"/>
      <c r="Z8444" s="69"/>
      <c r="AA8444" s="270" t="str">
        <f>IF(ISTEXT(Z8444),VLOOKUP(Z8444,'_Keuzelijst Algemeen'!$B$3:$C$74,2),"")</f>
        <v/>
      </c>
      <c r="AB8444" s="85"/>
    </row>
    <row r="8445" spans="1:28" x14ac:dyDescent="0.3">
      <c r="A8445" s="249" t="s">
        <v>1103</v>
      </c>
      <c r="B8445" s="69"/>
      <c r="C8445" s="274" t="str">
        <f>IF(ISTEXT(B8445),VLOOKUP(B8445,'_Keuzelijst Algemeen'!$CC$3:$CD$10,2),"")</f>
        <v/>
      </c>
      <c r="D8445" s="87"/>
      <c r="E8445" s="69"/>
      <c r="F8445" s="69"/>
      <c r="I8445" s="85"/>
      <c r="P8445" s="69"/>
      <c r="Q8445" s="69"/>
      <c r="R8445" s="69"/>
      <c r="V8445" s="71"/>
      <c r="W8445" s="69"/>
      <c r="X8445" s="69"/>
      <c r="Y8445" s="69"/>
      <c r="Z8445" s="69"/>
      <c r="AA8445" s="270" t="str">
        <f>IF(ISTEXT(Z8445),VLOOKUP(Z8445,'_Keuzelijst Algemeen'!$B$3:$C$74,2),"")</f>
        <v/>
      </c>
      <c r="AB8445" s="85"/>
    </row>
    <row r="8446" spans="1:28" x14ac:dyDescent="0.3">
      <c r="A8446" s="249" t="s">
        <v>1103</v>
      </c>
      <c r="B8446" s="69"/>
      <c r="C8446" s="274" t="str">
        <f>IF(ISTEXT(B8446),VLOOKUP(B8446,'_Keuzelijst Algemeen'!$CC$3:$CD$10,2),"")</f>
        <v/>
      </c>
      <c r="D8446" s="87"/>
      <c r="E8446" s="69"/>
      <c r="F8446" s="69"/>
      <c r="I8446" s="85"/>
      <c r="P8446" s="69"/>
      <c r="Q8446" s="69"/>
      <c r="R8446" s="69"/>
      <c r="V8446" s="71"/>
      <c r="W8446" s="69"/>
      <c r="X8446" s="69"/>
      <c r="Y8446" s="69"/>
      <c r="Z8446" s="69"/>
      <c r="AA8446" s="270" t="str">
        <f>IF(ISTEXT(Z8446),VLOOKUP(Z8446,'_Keuzelijst Algemeen'!$B$3:$C$74,2),"")</f>
        <v/>
      </c>
      <c r="AB8446" s="85"/>
    </row>
    <row r="8447" spans="1:28" x14ac:dyDescent="0.3">
      <c r="A8447" s="249" t="s">
        <v>1103</v>
      </c>
      <c r="B8447" s="69"/>
      <c r="C8447" s="274" t="str">
        <f>IF(ISTEXT(B8447),VLOOKUP(B8447,'_Keuzelijst Algemeen'!$CC$3:$CD$10,2),"")</f>
        <v/>
      </c>
      <c r="D8447" s="87"/>
      <c r="E8447" s="69"/>
      <c r="F8447" s="69"/>
      <c r="I8447" s="85"/>
      <c r="P8447" s="69"/>
      <c r="Q8447" s="69"/>
      <c r="R8447" s="69"/>
      <c r="V8447" s="71"/>
      <c r="W8447" s="69"/>
      <c r="X8447" s="69"/>
      <c r="Y8447" s="69"/>
      <c r="Z8447" s="69"/>
      <c r="AA8447" s="270" t="str">
        <f>IF(ISTEXT(Z8447),VLOOKUP(Z8447,'_Keuzelijst Algemeen'!$B$3:$C$74,2),"")</f>
        <v/>
      </c>
      <c r="AB8447" s="85"/>
    </row>
    <row r="8448" spans="1:28" x14ac:dyDescent="0.3">
      <c r="A8448" s="249" t="s">
        <v>1103</v>
      </c>
      <c r="B8448" s="69"/>
      <c r="C8448" s="274" t="str">
        <f>IF(ISTEXT(B8448),VLOOKUP(B8448,'_Keuzelijst Algemeen'!$CC$3:$CD$10,2),"")</f>
        <v/>
      </c>
      <c r="D8448" s="87"/>
      <c r="E8448" s="69"/>
      <c r="F8448" s="69"/>
      <c r="I8448" s="85"/>
      <c r="P8448" s="69"/>
      <c r="Q8448" s="69"/>
      <c r="R8448" s="69"/>
      <c r="V8448" s="71"/>
      <c r="W8448" s="69"/>
      <c r="X8448" s="69"/>
      <c r="Y8448" s="69"/>
      <c r="Z8448" s="69"/>
      <c r="AA8448" s="270" t="str">
        <f>IF(ISTEXT(Z8448),VLOOKUP(Z8448,'_Keuzelijst Algemeen'!$B$3:$C$74,2),"")</f>
        <v/>
      </c>
      <c r="AB8448" s="85"/>
    </row>
    <row r="8449" spans="1:28" x14ac:dyDescent="0.3">
      <c r="A8449" s="249" t="s">
        <v>1103</v>
      </c>
      <c r="B8449" s="69"/>
      <c r="C8449" s="274" t="str">
        <f>IF(ISTEXT(B8449),VLOOKUP(B8449,'_Keuzelijst Algemeen'!$CC$3:$CD$10,2),"")</f>
        <v/>
      </c>
      <c r="D8449" s="87"/>
      <c r="E8449" s="69"/>
      <c r="F8449" s="69"/>
      <c r="I8449" s="85"/>
      <c r="P8449" s="69"/>
      <c r="Q8449" s="69"/>
      <c r="R8449" s="69"/>
      <c r="V8449" s="71"/>
      <c r="W8449" s="69"/>
      <c r="X8449" s="69"/>
      <c r="Y8449" s="69"/>
      <c r="Z8449" s="69"/>
      <c r="AA8449" s="270" t="str">
        <f>IF(ISTEXT(Z8449),VLOOKUP(Z8449,'_Keuzelijst Algemeen'!$B$3:$C$74,2),"")</f>
        <v/>
      </c>
      <c r="AB8449" s="85"/>
    </row>
    <row r="8450" spans="1:28" x14ac:dyDescent="0.3">
      <c r="A8450" s="249" t="s">
        <v>1103</v>
      </c>
      <c r="B8450" s="69"/>
      <c r="C8450" s="274" t="str">
        <f>IF(ISTEXT(B8450),VLOOKUP(B8450,'_Keuzelijst Algemeen'!$CC$3:$CD$10,2),"")</f>
        <v/>
      </c>
      <c r="D8450" s="87"/>
      <c r="E8450" s="69"/>
      <c r="F8450" s="69"/>
      <c r="I8450" s="85"/>
      <c r="P8450" s="69"/>
      <c r="Q8450" s="69"/>
      <c r="R8450" s="69"/>
      <c r="V8450" s="71"/>
      <c r="W8450" s="69"/>
      <c r="X8450" s="69"/>
      <c r="Y8450" s="69"/>
      <c r="Z8450" s="69"/>
      <c r="AA8450" s="270" t="str">
        <f>IF(ISTEXT(Z8450),VLOOKUP(Z8450,'_Keuzelijst Algemeen'!$B$3:$C$74,2),"")</f>
        <v/>
      </c>
      <c r="AB8450" s="85"/>
    </row>
    <row r="8451" spans="1:28" x14ac:dyDescent="0.3">
      <c r="A8451" s="249" t="s">
        <v>1103</v>
      </c>
      <c r="B8451" s="69"/>
      <c r="C8451" s="274" t="str">
        <f>IF(ISTEXT(B8451),VLOOKUP(B8451,'_Keuzelijst Algemeen'!$CC$3:$CD$10,2),"")</f>
        <v/>
      </c>
      <c r="D8451" s="87"/>
      <c r="E8451" s="69"/>
      <c r="F8451" s="69"/>
      <c r="I8451" s="85"/>
      <c r="P8451" s="69"/>
      <c r="Q8451" s="69"/>
      <c r="R8451" s="69"/>
      <c r="V8451" s="71"/>
      <c r="W8451" s="69"/>
      <c r="X8451" s="69"/>
      <c r="Y8451" s="69"/>
      <c r="Z8451" s="69"/>
      <c r="AA8451" s="270" t="str">
        <f>IF(ISTEXT(Z8451),VLOOKUP(Z8451,'_Keuzelijst Algemeen'!$B$3:$C$74,2),"")</f>
        <v/>
      </c>
      <c r="AB8451" s="85"/>
    </row>
    <row r="8452" spans="1:28" x14ac:dyDescent="0.3">
      <c r="A8452" s="249" t="s">
        <v>1103</v>
      </c>
      <c r="B8452" s="69"/>
      <c r="C8452" s="274" t="str">
        <f>IF(ISTEXT(B8452),VLOOKUP(B8452,'_Keuzelijst Algemeen'!$CC$3:$CD$10,2),"")</f>
        <v/>
      </c>
      <c r="D8452" s="87"/>
      <c r="E8452" s="69"/>
      <c r="F8452" s="69"/>
      <c r="I8452" s="85"/>
      <c r="P8452" s="69"/>
      <c r="Q8452" s="69"/>
      <c r="R8452" s="69"/>
      <c r="V8452" s="71"/>
      <c r="W8452" s="69"/>
      <c r="X8452" s="69"/>
      <c r="Y8452" s="69"/>
      <c r="Z8452" s="69"/>
      <c r="AA8452" s="270" t="str">
        <f>IF(ISTEXT(Z8452),VLOOKUP(Z8452,'_Keuzelijst Algemeen'!$B$3:$C$74,2),"")</f>
        <v/>
      </c>
      <c r="AB8452" s="85"/>
    </row>
    <row r="8453" spans="1:28" x14ac:dyDescent="0.3">
      <c r="A8453" s="249" t="s">
        <v>1103</v>
      </c>
      <c r="B8453" s="69"/>
      <c r="C8453" s="274" t="str">
        <f>IF(ISTEXT(B8453),VLOOKUP(B8453,'_Keuzelijst Algemeen'!$CC$3:$CD$10,2),"")</f>
        <v/>
      </c>
      <c r="D8453" s="87"/>
      <c r="E8453" s="69"/>
      <c r="F8453" s="69"/>
      <c r="I8453" s="85"/>
      <c r="P8453" s="69"/>
      <c r="Q8453" s="69"/>
      <c r="R8453" s="69"/>
      <c r="V8453" s="71"/>
      <c r="W8453" s="69"/>
      <c r="X8453" s="69"/>
      <c r="Y8453" s="69"/>
      <c r="Z8453" s="69"/>
      <c r="AA8453" s="270" t="str">
        <f>IF(ISTEXT(Z8453),VLOOKUP(Z8453,'_Keuzelijst Algemeen'!$B$3:$C$74,2),"")</f>
        <v/>
      </c>
      <c r="AB8453" s="85"/>
    </row>
    <row r="8454" spans="1:28" x14ac:dyDescent="0.3">
      <c r="A8454" s="249" t="s">
        <v>1103</v>
      </c>
      <c r="B8454" s="69"/>
      <c r="C8454" s="274" t="str">
        <f>IF(ISTEXT(B8454),VLOOKUP(B8454,'_Keuzelijst Algemeen'!$CC$3:$CD$10,2),"")</f>
        <v/>
      </c>
      <c r="D8454" s="87"/>
      <c r="E8454" s="69"/>
      <c r="F8454" s="69"/>
      <c r="I8454" s="85"/>
      <c r="P8454" s="69"/>
      <c r="Q8454" s="69"/>
      <c r="R8454" s="69"/>
      <c r="V8454" s="71"/>
      <c r="W8454" s="69"/>
      <c r="X8454" s="69"/>
      <c r="Y8454" s="69"/>
      <c r="Z8454" s="69"/>
      <c r="AA8454" s="270" t="str">
        <f>IF(ISTEXT(Z8454),VLOOKUP(Z8454,'_Keuzelijst Algemeen'!$B$3:$C$74,2),"")</f>
        <v/>
      </c>
      <c r="AB8454" s="85"/>
    </row>
    <row r="8455" spans="1:28" x14ac:dyDescent="0.3">
      <c r="A8455" s="249" t="s">
        <v>1103</v>
      </c>
      <c r="B8455" s="69"/>
      <c r="C8455" s="274" t="str">
        <f>IF(ISTEXT(B8455),VLOOKUP(B8455,'_Keuzelijst Algemeen'!$CC$3:$CD$10,2),"")</f>
        <v/>
      </c>
      <c r="D8455" s="87"/>
      <c r="E8455" s="69"/>
      <c r="F8455" s="69"/>
      <c r="I8455" s="85"/>
      <c r="P8455" s="69"/>
      <c r="Q8455" s="69"/>
      <c r="R8455" s="69"/>
      <c r="V8455" s="71"/>
      <c r="W8455" s="69"/>
      <c r="X8455" s="69"/>
      <c r="Y8455" s="69"/>
      <c r="Z8455" s="69"/>
      <c r="AA8455" s="270" t="str">
        <f>IF(ISTEXT(Z8455),VLOOKUP(Z8455,'_Keuzelijst Algemeen'!$B$3:$C$74,2),"")</f>
        <v/>
      </c>
      <c r="AB8455" s="85"/>
    </row>
    <row r="8456" spans="1:28" x14ac:dyDescent="0.3">
      <c r="A8456" s="249" t="s">
        <v>1103</v>
      </c>
      <c r="B8456" s="69"/>
      <c r="C8456" s="274" t="str">
        <f>IF(ISTEXT(B8456),VLOOKUP(B8456,'_Keuzelijst Algemeen'!$CC$3:$CD$10,2),"")</f>
        <v/>
      </c>
      <c r="D8456" s="87"/>
      <c r="E8456" s="69"/>
      <c r="F8456" s="69"/>
      <c r="I8456" s="85"/>
      <c r="P8456" s="69"/>
      <c r="Q8456" s="69"/>
      <c r="R8456" s="69"/>
      <c r="V8456" s="71"/>
      <c r="W8456" s="69"/>
      <c r="X8456" s="69"/>
      <c r="Y8456" s="69"/>
      <c r="Z8456" s="69"/>
      <c r="AA8456" s="270" t="str">
        <f>IF(ISTEXT(Z8456),VLOOKUP(Z8456,'_Keuzelijst Algemeen'!$B$3:$C$74,2),"")</f>
        <v/>
      </c>
      <c r="AB8456" s="85"/>
    </row>
    <row r="8457" spans="1:28" x14ac:dyDescent="0.3">
      <c r="A8457" s="249" t="s">
        <v>1103</v>
      </c>
      <c r="B8457" s="69"/>
      <c r="C8457" s="274" t="str">
        <f>IF(ISTEXT(B8457),VLOOKUP(B8457,'_Keuzelijst Algemeen'!$CC$3:$CD$10,2),"")</f>
        <v/>
      </c>
      <c r="D8457" s="87"/>
      <c r="E8457" s="69"/>
      <c r="F8457" s="69"/>
      <c r="I8457" s="85"/>
      <c r="P8457" s="69"/>
      <c r="Q8457" s="69"/>
      <c r="R8457" s="69"/>
      <c r="V8457" s="71"/>
      <c r="W8457" s="69"/>
      <c r="X8457" s="69"/>
      <c r="Y8457" s="69"/>
      <c r="Z8457" s="69"/>
      <c r="AA8457" s="270" t="str">
        <f>IF(ISTEXT(Z8457),VLOOKUP(Z8457,'_Keuzelijst Algemeen'!$B$3:$C$74,2),"")</f>
        <v/>
      </c>
      <c r="AB8457" s="85"/>
    </row>
    <row r="8458" spans="1:28" x14ac:dyDescent="0.3">
      <c r="A8458" s="249" t="s">
        <v>1103</v>
      </c>
      <c r="B8458" s="69"/>
      <c r="C8458" s="274" t="str">
        <f>IF(ISTEXT(B8458),VLOOKUP(B8458,'_Keuzelijst Algemeen'!$CC$3:$CD$10,2),"")</f>
        <v/>
      </c>
      <c r="D8458" s="87"/>
      <c r="E8458" s="69"/>
      <c r="F8458" s="69"/>
      <c r="I8458" s="85"/>
      <c r="P8458" s="69"/>
      <c r="Q8458" s="69"/>
      <c r="R8458" s="69"/>
      <c r="V8458" s="71"/>
      <c r="W8458" s="69"/>
      <c r="X8458" s="69"/>
      <c r="Y8458" s="69"/>
      <c r="Z8458" s="69"/>
      <c r="AA8458" s="270" t="str">
        <f>IF(ISTEXT(Z8458),VLOOKUP(Z8458,'_Keuzelijst Algemeen'!$B$3:$C$74,2),"")</f>
        <v/>
      </c>
      <c r="AB8458" s="85"/>
    </row>
    <row r="8459" spans="1:28" x14ac:dyDescent="0.3">
      <c r="A8459" s="249" t="s">
        <v>1103</v>
      </c>
      <c r="B8459" s="69"/>
      <c r="C8459" s="274" t="str">
        <f>IF(ISTEXT(B8459),VLOOKUP(B8459,'_Keuzelijst Algemeen'!$CC$3:$CD$10,2),"")</f>
        <v/>
      </c>
      <c r="D8459" s="87"/>
      <c r="E8459" s="69"/>
      <c r="F8459" s="69"/>
      <c r="I8459" s="85"/>
      <c r="P8459" s="69"/>
      <c r="Q8459" s="69"/>
      <c r="R8459" s="69"/>
      <c r="V8459" s="71"/>
      <c r="W8459" s="69"/>
      <c r="X8459" s="69"/>
      <c r="Y8459" s="69"/>
      <c r="Z8459" s="69"/>
      <c r="AA8459" s="270" t="str">
        <f>IF(ISTEXT(Z8459),VLOOKUP(Z8459,'_Keuzelijst Algemeen'!$B$3:$C$74,2),"")</f>
        <v/>
      </c>
      <c r="AB8459" s="85"/>
    </row>
    <row r="8460" spans="1:28" x14ac:dyDescent="0.3">
      <c r="A8460" s="249" t="s">
        <v>1103</v>
      </c>
      <c r="B8460" s="69"/>
      <c r="C8460" s="274" t="str">
        <f>IF(ISTEXT(B8460),VLOOKUP(B8460,'_Keuzelijst Algemeen'!$CC$3:$CD$10,2),"")</f>
        <v/>
      </c>
      <c r="D8460" s="87"/>
      <c r="E8460" s="69"/>
      <c r="F8460" s="69"/>
      <c r="I8460" s="85"/>
      <c r="P8460" s="69"/>
      <c r="Q8460" s="69"/>
      <c r="R8460" s="69"/>
      <c r="V8460" s="71"/>
      <c r="W8460" s="69"/>
      <c r="X8460" s="69"/>
      <c r="Y8460" s="69"/>
      <c r="Z8460" s="69"/>
      <c r="AA8460" s="270" t="str">
        <f>IF(ISTEXT(Z8460),VLOOKUP(Z8460,'_Keuzelijst Algemeen'!$B$3:$C$74,2),"")</f>
        <v/>
      </c>
      <c r="AB8460" s="85"/>
    </row>
    <row r="8461" spans="1:28" x14ac:dyDescent="0.3">
      <c r="A8461" s="249" t="s">
        <v>1103</v>
      </c>
      <c r="B8461" s="69"/>
      <c r="C8461" s="274" t="str">
        <f>IF(ISTEXT(B8461),VLOOKUP(B8461,'_Keuzelijst Algemeen'!$CC$3:$CD$10,2),"")</f>
        <v/>
      </c>
      <c r="D8461" s="87"/>
      <c r="E8461" s="69"/>
      <c r="F8461" s="69"/>
      <c r="I8461" s="85"/>
      <c r="P8461" s="69"/>
      <c r="Q8461" s="69"/>
      <c r="R8461" s="69"/>
      <c r="V8461" s="71"/>
      <c r="W8461" s="69"/>
      <c r="X8461" s="69"/>
      <c r="Y8461" s="69"/>
      <c r="Z8461" s="69"/>
      <c r="AA8461" s="270" t="str">
        <f>IF(ISTEXT(Z8461),VLOOKUP(Z8461,'_Keuzelijst Algemeen'!$B$3:$C$74,2),"")</f>
        <v/>
      </c>
      <c r="AB8461" s="85"/>
    </row>
    <row r="8462" spans="1:28" x14ac:dyDescent="0.3">
      <c r="A8462" s="249" t="s">
        <v>1103</v>
      </c>
      <c r="B8462" s="69"/>
      <c r="C8462" s="274" t="str">
        <f>IF(ISTEXT(B8462),VLOOKUP(B8462,'_Keuzelijst Algemeen'!$CC$3:$CD$10,2),"")</f>
        <v/>
      </c>
      <c r="D8462" s="87"/>
      <c r="E8462" s="69"/>
      <c r="F8462" s="69"/>
      <c r="I8462" s="85"/>
      <c r="P8462" s="69"/>
      <c r="Q8462" s="69"/>
      <c r="R8462" s="69"/>
      <c r="V8462" s="71"/>
      <c r="W8462" s="69"/>
      <c r="X8462" s="69"/>
      <c r="Y8462" s="69"/>
      <c r="Z8462" s="69"/>
      <c r="AA8462" s="270" t="str">
        <f>IF(ISTEXT(Z8462),VLOOKUP(Z8462,'_Keuzelijst Algemeen'!$B$3:$C$74,2),"")</f>
        <v/>
      </c>
      <c r="AB8462" s="85"/>
    </row>
    <row r="8463" spans="1:28" x14ac:dyDescent="0.3">
      <c r="A8463" s="249" t="s">
        <v>1103</v>
      </c>
      <c r="B8463" s="69"/>
      <c r="C8463" s="274" t="str">
        <f>IF(ISTEXT(B8463),VLOOKUP(B8463,'_Keuzelijst Algemeen'!$CC$3:$CD$10,2),"")</f>
        <v/>
      </c>
      <c r="D8463" s="87"/>
      <c r="E8463" s="69"/>
      <c r="F8463" s="69"/>
      <c r="I8463" s="85"/>
      <c r="P8463" s="69"/>
      <c r="Q8463" s="69"/>
      <c r="R8463" s="69"/>
      <c r="V8463" s="71"/>
      <c r="W8463" s="69"/>
      <c r="X8463" s="69"/>
      <c r="Y8463" s="69"/>
      <c r="Z8463" s="69"/>
      <c r="AA8463" s="270" t="str">
        <f>IF(ISTEXT(Z8463),VLOOKUP(Z8463,'_Keuzelijst Algemeen'!$B$3:$C$74,2),"")</f>
        <v/>
      </c>
      <c r="AB8463" s="85"/>
    </row>
    <row r="8464" spans="1:28" x14ac:dyDescent="0.3">
      <c r="A8464" s="249" t="s">
        <v>1103</v>
      </c>
      <c r="B8464" s="69"/>
      <c r="C8464" s="274" t="str">
        <f>IF(ISTEXT(B8464),VLOOKUP(B8464,'_Keuzelijst Algemeen'!$CC$3:$CD$10,2),"")</f>
        <v/>
      </c>
      <c r="D8464" s="87"/>
      <c r="E8464" s="69"/>
      <c r="F8464" s="69"/>
      <c r="I8464" s="85"/>
      <c r="P8464" s="69"/>
      <c r="Q8464" s="69"/>
      <c r="R8464" s="69"/>
      <c r="V8464" s="71"/>
      <c r="W8464" s="69"/>
      <c r="X8464" s="69"/>
      <c r="Y8464" s="69"/>
      <c r="Z8464" s="69"/>
      <c r="AA8464" s="270" t="str">
        <f>IF(ISTEXT(Z8464),VLOOKUP(Z8464,'_Keuzelijst Algemeen'!$B$3:$C$74,2),"")</f>
        <v/>
      </c>
      <c r="AB8464" s="85"/>
    </row>
    <row r="8465" spans="1:28" x14ac:dyDescent="0.3">
      <c r="A8465" s="249" t="s">
        <v>1103</v>
      </c>
      <c r="B8465" s="69"/>
      <c r="C8465" s="274" t="str">
        <f>IF(ISTEXT(B8465),VLOOKUP(B8465,'_Keuzelijst Algemeen'!$CC$3:$CD$10,2),"")</f>
        <v/>
      </c>
      <c r="D8465" s="87"/>
      <c r="E8465" s="69"/>
      <c r="F8465" s="69"/>
      <c r="I8465" s="85"/>
      <c r="P8465" s="69"/>
      <c r="Q8465" s="69"/>
      <c r="R8465" s="69"/>
      <c r="V8465" s="71"/>
      <c r="W8465" s="69"/>
      <c r="X8465" s="69"/>
      <c r="Y8465" s="69"/>
      <c r="Z8465" s="69"/>
      <c r="AA8465" s="270" t="str">
        <f>IF(ISTEXT(Z8465),VLOOKUP(Z8465,'_Keuzelijst Algemeen'!$B$3:$C$74,2),"")</f>
        <v/>
      </c>
      <c r="AB8465" s="85"/>
    </row>
    <row r="8466" spans="1:28" x14ac:dyDescent="0.3">
      <c r="A8466" s="249" t="s">
        <v>1103</v>
      </c>
      <c r="B8466" s="69"/>
      <c r="C8466" s="274" t="str">
        <f>IF(ISTEXT(B8466),VLOOKUP(B8466,'_Keuzelijst Algemeen'!$CC$3:$CD$10,2),"")</f>
        <v/>
      </c>
      <c r="D8466" s="87"/>
      <c r="E8466" s="69"/>
      <c r="F8466" s="69"/>
      <c r="I8466" s="85"/>
      <c r="P8466" s="69"/>
      <c r="Q8466" s="69"/>
      <c r="R8466" s="69"/>
      <c r="V8466" s="71"/>
      <c r="W8466" s="69"/>
      <c r="X8466" s="69"/>
      <c r="Y8466" s="69"/>
      <c r="Z8466" s="69"/>
      <c r="AA8466" s="270" t="str">
        <f>IF(ISTEXT(Z8466),VLOOKUP(Z8466,'_Keuzelijst Algemeen'!$B$3:$C$74,2),"")</f>
        <v/>
      </c>
      <c r="AB8466" s="85"/>
    </row>
    <row r="8467" spans="1:28" x14ac:dyDescent="0.3">
      <c r="A8467" s="249" t="s">
        <v>1103</v>
      </c>
      <c r="B8467" s="69"/>
      <c r="C8467" s="274" t="str">
        <f>IF(ISTEXT(B8467),VLOOKUP(B8467,'_Keuzelijst Algemeen'!$CC$3:$CD$10,2),"")</f>
        <v/>
      </c>
      <c r="D8467" s="87"/>
      <c r="E8467" s="69"/>
      <c r="F8467" s="69"/>
      <c r="I8467" s="85"/>
      <c r="P8467" s="69"/>
      <c r="Q8467" s="69"/>
      <c r="R8467" s="69"/>
      <c r="V8467" s="71"/>
      <c r="W8467" s="69"/>
      <c r="X8467" s="69"/>
      <c r="Y8467" s="69"/>
      <c r="Z8467" s="69"/>
      <c r="AA8467" s="270" t="str">
        <f>IF(ISTEXT(Z8467),VLOOKUP(Z8467,'_Keuzelijst Algemeen'!$B$3:$C$74,2),"")</f>
        <v/>
      </c>
      <c r="AB8467" s="85"/>
    </row>
    <row r="8468" spans="1:28" x14ac:dyDescent="0.3">
      <c r="A8468" s="249" t="s">
        <v>1103</v>
      </c>
      <c r="B8468" s="69"/>
      <c r="C8468" s="274" t="str">
        <f>IF(ISTEXT(B8468),VLOOKUP(B8468,'_Keuzelijst Algemeen'!$CC$3:$CD$10,2),"")</f>
        <v/>
      </c>
      <c r="D8468" s="87"/>
      <c r="E8468" s="69"/>
      <c r="F8468" s="69"/>
      <c r="I8468" s="85"/>
      <c r="P8468" s="69"/>
      <c r="Q8468" s="69"/>
      <c r="R8468" s="69"/>
      <c r="V8468" s="71"/>
      <c r="W8468" s="69"/>
      <c r="X8468" s="69"/>
      <c r="Y8468" s="69"/>
      <c r="Z8468" s="69"/>
      <c r="AA8468" s="270" t="str">
        <f>IF(ISTEXT(Z8468),VLOOKUP(Z8468,'_Keuzelijst Algemeen'!$B$3:$C$74,2),"")</f>
        <v/>
      </c>
      <c r="AB8468" s="85"/>
    </row>
    <row r="8469" spans="1:28" x14ac:dyDescent="0.3">
      <c r="A8469" s="249" t="s">
        <v>1103</v>
      </c>
      <c r="B8469" s="69"/>
      <c r="C8469" s="274" t="str">
        <f>IF(ISTEXT(B8469),VLOOKUP(B8469,'_Keuzelijst Algemeen'!$CC$3:$CD$10,2),"")</f>
        <v/>
      </c>
      <c r="D8469" s="87"/>
      <c r="E8469" s="69"/>
      <c r="F8469" s="69"/>
      <c r="I8469" s="85"/>
      <c r="P8469" s="69"/>
      <c r="Q8469" s="69"/>
      <c r="R8469" s="69"/>
      <c r="V8469" s="71"/>
      <c r="W8469" s="69"/>
      <c r="X8469" s="69"/>
      <c r="Y8469" s="69"/>
      <c r="Z8469" s="69"/>
      <c r="AA8469" s="270" t="str">
        <f>IF(ISTEXT(Z8469),VLOOKUP(Z8469,'_Keuzelijst Algemeen'!$B$3:$C$74,2),"")</f>
        <v/>
      </c>
      <c r="AB8469" s="85"/>
    </row>
    <row r="8470" spans="1:28" x14ac:dyDescent="0.3">
      <c r="A8470" s="249" t="s">
        <v>1103</v>
      </c>
      <c r="B8470" s="69"/>
      <c r="C8470" s="274" t="str">
        <f>IF(ISTEXT(B8470),VLOOKUP(B8470,'_Keuzelijst Algemeen'!$CC$3:$CD$10,2),"")</f>
        <v/>
      </c>
      <c r="D8470" s="87"/>
      <c r="E8470" s="69"/>
      <c r="F8470" s="69"/>
      <c r="I8470" s="85"/>
      <c r="P8470" s="69"/>
      <c r="Q8470" s="69"/>
      <c r="R8470" s="69"/>
      <c r="V8470" s="71"/>
      <c r="W8470" s="69"/>
      <c r="X8470" s="69"/>
      <c r="Y8470" s="69"/>
      <c r="Z8470" s="69"/>
      <c r="AA8470" s="270" t="str">
        <f>IF(ISTEXT(Z8470),VLOOKUP(Z8470,'_Keuzelijst Algemeen'!$B$3:$C$74,2),"")</f>
        <v/>
      </c>
      <c r="AB8470" s="85"/>
    </row>
    <row r="8471" spans="1:28" x14ac:dyDescent="0.3">
      <c r="A8471" s="249" t="s">
        <v>1103</v>
      </c>
      <c r="B8471" s="69"/>
      <c r="C8471" s="274" t="str">
        <f>IF(ISTEXT(B8471),VLOOKUP(B8471,'_Keuzelijst Algemeen'!$CC$3:$CD$10,2),"")</f>
        <v/>
      </c>
      <c r="D8471" s="87"/>
      <c r="E8471" s="69"/>
      <c r="F8471" s="69"/>
      <c r="I8471" s="85"/>
      <c r="P8471" s="69"/>
      <c r="Q8471" s="69"/>
      <c r="R8471" s="69"/>
      <c r="V8471" s="71"/>
      <c r="W8471" s="69"/>
      <c r="X8471" s="69"/>
      <c r="Y8471" s="69"/>
      <c r="Z8471" s="69"/>
      <c r="AA8471" s="270" t="str">
        <f>IF(ISTEXT(Z8471),VLOOKUP(Z8471,'_Keuzelijst Algemeen'!$B$3:$C$74,2),"")</f>
        <v/>
      </c>
      <c r="AB8471" s="85"/>
    </row>
    <row r="8472" spans="1:28" x14ac:dyDescent="0.3">
      <c r="A8472" s="249" t="s">
        <v>1103</v>
      </c>
      <c r="B8472" s="69"/>
      <c r="C8472" s="274" t="str">
        <f>IF(ISTEXT(B8472),VLOOKUP(B8472,'_Keuzelijst Algemeen'!$CC$3:$CD$10,2),"")</f>
        <v/>
      </c>
      <c r="D8472" s="87"/>
      <c r="E8472" s="69"/>
      <c r="F8472" s="69"/>
      <c r="I8472" s="85"/>
      <c r="P8472" s="69"/>
      <c r="Q8472" s="69"/>
      <c r="R8472" s="69"/>
      <c r="V8472" s="71"/>
      <c r="W8472" s="69"/>
      <c r="X8472" s="69"/>
      <c r="Y8472" s="69"/>
      <c r="Z8472" s="69"/>
      <c r="AA8472" s="270" t="str">
        <f>IF(ISTEXT(Z8472),VLOOKUP(Z8472,'_Keuzelijst Algemeen'!$B$3:$C$74,2),"")</f>
        <v/>
      </c>
      <c r="AB8472" s="85"/>
    </row>
    <row r="8473" spans="1:28" x14ac:dyDescent="0.3">
      <c r="A8473" s="249" t="s">
        <v>1103</v>
      </c>
      <c r="B8473" s="69"/>
      <c r="C8473" s="274" t="str">
        <f>IF(ISTEXT(B8473),VLOOKUP(B8473,'_Keuzelijst Algemeen'!$CC$3:$CD$10,2),"")</f>
        <v/>
      </c>
      <c r="D8473" s="87"/>
      <c r="E8473" s="69"/>
      <c r="F8473" s="69"/>
      <c r="I8473" s="85"/>
      <c r="P8473" s="69"/>
      <c r="Q8473" s="69"/>
      <c r="R8473" s="69"/>
      <c r="V8473" s="71"/>
      <c r="W8473" s="69"/>
      <c r="X8473" s="69"/>
      <c r="Y8473" s="69"/>
      <c r="Z8473" s="69"/>
      <c r="AA8473" s="270" t="str">
        <f>IF(ISTEXT(Z8473),VLOOKUP(Z8473,'_Keuzelijst Algemeen'!$B$3:$C$74,2),"")</f>
        <v/>
      </c>
      <c r="AB8473" s="85"/>
    </row>
    <row r="8474" spans="1:28" x14ac:dyDescent="0.3">
      <c r="A8474" s="249" t="s">
        <v>1103</v>
      </c>
      <c r="B8474" s="69"/>
      <c r="C8474" s="274" t="str">
        <f>IF(ISTEXT(B8474),VLOOKUP(B8474,'_Keuzelijst Algemeen'!$CC$3:$CD$10,2),"")</f>
        <v/>
      </c>
      <c r="D8474" s="87"/>
      <c r="E8474" s="69"/>
      <c r="F8474" s="69"/>
      <c r="I8474" s="85"/>
      <c r="P8474" s="69"/>
      <c r="Q8474" s="69"/>
      <c r="R8474" s="69"/>
      <c r="V8474" s="71"/>
      <c r="W8474" s="69"/>
      <c r="X8474" s="69"/>
      <c r="Y8474" s="69"/>
      <c r="Z8474" s="69"/>
      <c r="AA8474" s="270" t="str">
        <f>IF(ISTEXT(Z8474),VLOOKUP(Z8474,'_Keuzelijst Algemeen'!$B$3:$C$74,2),"")</f>
        <v/>
      </c>
      <c r="AB8474" s="85"/>
    </row>
    <row r="8475" spans="1:28" x14ac:dyDescent="0.3">
      <c r="A8475" s="249" t="s">
        <v>1103</v>
      </c>
      <c r="B8475" s="69"/>
      <c r="C8475" s="274" t="str">
        <f>IF(ISTEXT(B8475),VLOOKUP(B8475,'_Keuzelijst Algemeen'!$CC$3:$CD$10,2),"")</f>
        <v/>
      </c>
      <c r="D8475" s="87"/>
      <c r="E8475" s="69"/>
      <c r="F8475" s="69"/>
      <c r="I8475" s="85"/>
      <c r="P8475" s="69"/>
      <c r="Q8475" s="69"/>
      <c r="R8475" s="69"/>
      <c r="V8475" s="71"/>
      <c r="W8475" s="69"/>
      <c r="X8475" s="69"/>
      <c r="Y8475" s="69"/>
      <c r="Z8475" s="69"/>
      <c r="AA8475" s="270" t="str">
        <f>IF(ISTEXT(Z8475),VLOOKUP(Z8475,'_Keuzelijst Algemeen'!$B$3:$C$74,2),"")</f>
        <v/>
      </c>
      <c r="AB8475" s="85"/>
    </row>
    <row r="8476" spans="1:28" x14ac:dyDescent="0.3">
      <c r="A8476" s="249" t="s">
        <v>1103</v>
      </c>
      <c r="B8476" s="69"/>
      <c r="C8476" s="274" t="str">
        <f>IF(ISTEXT(B8476),VLOOKUP(B8476,'_Keuzelijst Algemeen'!$CC$3:$CD$10,2),"")</f>
        <v/>
      </c>
      <c r="D8476" s="87"/>
      <c r="E8476" s="69"/>
      <c r="F8476" s="69"/>
      <c r="I8476" s="85"/>
      <c r="P8476" s="69"/>
      <c r="Q8476" s="69"/>
      <c r="R8476" s="69"/>
      <c r="V8476" s="71"/>
      <c r="W8476" s="69"/>
      <c r="X8476" s="69"/>
      <c r="Y8476" s="69"/>
      <c r="Z8476" s="69"/>
      <c r="AA8476" s="270" t="str">
        <f>IF(ISTEXT(Z8476),VLOOKUP(Z8476,'_Keuzelijst Algemeen'!$B$3:$C$74,2),"")</f>
        <v/>
      </c>
      <c r="AB8476" s="85"/>
    </row>
    <row r="8477" spans="1:28" x14ac:dyDescent="0.3">
      <c r="A8477" s="249" t="s">
        <v>1103</v>
      </c>
      <c r="B8477" s="69"/>
      <c r="C8477" s="274" t="str">
        <f>IF(ISTEXT(B8477),VLOOKUP(B8477,'_Keuzelijst Algemeen'!$CC$3:$CD$10,2),"")</f>
        <v/>
      </c>
      <c r="D8477" s="87"/>
      <c r="E8477" s="69"/>
      <c r="F8477" s="69"/>
      <c r="I8477" s="85"/>
      <c r="P8477" s="69"/>
      <c r="Q8477" s="69"/>
      <c r="R8477" s="69"/>
      <c r="V8477" s="71"/>
      <c r="W8477" s="69"/>
      <c r="X8477" s="69"/>
      <c r="Y8477" s="69"/>
      <c r="Z8477" s="69"/>
      <c r="AA8477" s="270" t="str">
        <f>IF(ISTEXT(Z8477),VLOOKUP(Z8477,'_Keuzelijst Algemeen'!$B$3:$C$74,2),"")</f>
        <v/>
      </c>
      <c r="AB8477" s="85"/>
    </row>
    <row r="8478" spans="1:28" x14ac:dyDescent="0.3">
      <c r="A8478" s="249" t="s">
        <v>1103</v>
      </c>
      <c r="B8478" s="69"/>
      <c r="C8478" s="274" t="str">
        <f>IF(ISTEXT(B8478),VLOOKUP(B8478,'_Keuzelijst Algemeen'!$CC$3:$CD$10,2),"")</f>
        <v/>
      </c>
      <c r="D8478" s="87"/>
      <c r="E8478" s="69"/>
      <c r="F8478" s="69"/>
      <c r="I8478" s="85"/>
      <c r="P8478" s="69"/>
      <c r="Q8478" s="69"/>
      <c r="R8478" s="69"/>
      <c r="V8478" s="71"/>
      <c r="W8478" s="69"/>
      <c r="X8478" s="69"/>
      <c r="Y8478" s="69"/>
      <c r="Z8478" s="69"/>
      <c r="AA8478" s="270" t="str">
        <f>IF(ISTEXT(Z8478),VLOOKUP(Z8478,'_Keuzelijst Algemeen'!$B$3:$C$74,2),"")</f>
        <v/>
      </c>
      <c r="AB8478" s="85"/>
    </row>
    <row r="8479" spans="1:28" x14ac:dyDescent="0.3">
      <c r="A8479" s="249" t="s">
        <v>1103</v>
      </c>
      <c r="B8479" s="69"/>
      <c r="C8479" s="274" t="str">
        <f>IF(ISTEXT(B8479),VLOOKUP(B8479,'_Keuzelijst Algemeen'!$CC$3:$CD$10,2),"")</f>
        <v/>
      </c>
      <c r="D8479" s="87"/>
      <c r="E8479" s="69"/>
      <c r="F8479" s="69"/>
      <c r="I8479" s="85"/>
      <c r="P8479" s="69"/>
      <c r="Q8479" s="69"/>
      <c r="R8479" s="69"/>
      <c r="V8479" s="71"/>
      <c r="W8479" s="69"/>
      <c r="X8479" s="69"/>
      <c r="Y8479" s="69"/>
      <c r="Z8479" s="69"/>
      <c r="AA8479" s="270" t="str">
        <f>IF(ISTEXT(Z8479),VLOOKUP(Z8479,'_Keuzelijst Algemeen'!$B$3:$C$74,2),"")</f>
        <v/>
      </c>
      <c r="AB8479" s="85"/>
    </row>
    <row r="8480" spans="1:28" x14ac:dyDescent="0.3">
      <c r="A8480" s="249" t="s">
        <v>1103</v>
      </c>
      <c r="B8480" s="69"/>
      <c r="C8480" s="274" t="str">
        <f>IF(ISTEXT(B8480),VLOOKUP(B8480,'_Keuzelijst Algemeen'!$CC$3:$CD$10,2),"")</f>
        <v/>
      </c>
      <c r="D8480" s="87"/>
      <c r="E8480" s="69"/>
      <c r="F8480" s="69"/>
      <c r="I8480" s="85"/>
      <c r="P8480" s="69"/>
      <c r="Q8480" s="69"/>
      <c r="R8480" s="69"/>
      <c r="V8480" s="71"/>
      <c r="W8480" s="69"/>
      <c r="X8480" s="69"/>
      <c r="Y8480" s="69"/>
      <c r="Z8480" s="69"/>
      <c r="AA8480" s="270" t="str">
        <f>IF(ISTEXT(Z8480),VLOOKUP(Z8480,'_Keuzelijst Algemeen'!$B$3:$C$74,2),"")</f>
        <v/>
      </c>
      <c r="AB8480" s="85"/>
    </row>
    <row r="8481" spans="1:28" x14ac:dyDescent="0.3">
      <c r="A8481" s="249" t="s">
        <v>1103</v>
      </c>
      <c r="B8481" s="69"/>
      <c r="C8481" s="274" t="str">
        <f>IF(ISTEXT(B8481),VLOOKUP(B8481,'_Keuzelijst Algemeen'!$CC$3:$CD$10,2),"")</f>
        <v/>
      </c>
      <c r="D8481" s="87"/>
      <c r="E8481" s="69"/>
      <c r="F8481" s="69"/>
      <c r="I8481" s="85"/>
      <c r="P8481" s="69"/>
      <c r="Q8481" s="69"/>
      <c r="R8481" s="69"/>
      <c r="V8481" s="71"/>
      <c r="W8481" s="69"/>
      <c r="X8481" s="69"/>
      <c r="Y8481" s="69"/>
      <c r="Z8481" s="69"/>
      <c r="AA8481" s="270" t="str">
        <f>IF(ISTEXT(Z8481),VLOOKUP(Z8481,'_Keuzelijst Algemeen'!$B$3:$C$74,2),"")</f>
        <v/>
      </c>
      <c r="AB8481" s="85"/>
    </row>
    <row r="8482" spans="1:28" x14ac:dyDescent="0.3">
      <c r="A8482" s="249" t="s">
        <v>1103</v>
      </c>
      <c r="B8482" s="69"/>
      <c r="C8482" s="274" t="str">
        <f>IF(ISTEXT(B8482),VLOOKUP(B8482,'_Keuzelijst Algemeen'!$CC$3:$CD$10,2),"")</f>
        <v/>
      </c>
      <c r="D8482" s="87"/>
      <c r="E8482" s="69"/>
      <c r="F8482" s="69"/>
      <c r="I8482" s="85"/>
      <c r="P8482" s="69"/>
      <c r="Q8482" s="69"/>
      <c r="R8482" s="69"/>
      <c r="V8482" s="71"/>
      <c r="W8482" s="69"/>
      <c r="X8482" s="69"/>
      <c r="Y8482" s="69"/>
      <c r="Z8482" s="69"/>
      <c r="AA8482" s="270" t="str">
        <f>IF(ISTEXT(Z8482),VLOOKUP(Z8482,'_Keuzelijst Algemeen'!$B$3:$C$74,2),"")</f>
        <v/>
      </c>
      <c r="AB8482" s="85"/>
    </row>
    <row r="8483" spans="1:28" x14ac:dyDescent="0.3">
      <c r="A8483" s="249" t="s">
        <v>1103</v>
      </c>
      <c r="B8483" s="69"/>
      <c r="C8483" s="274" t="str">
        <f>IF(ISTEXT(B8483),VLOOKUP(B8483,'_Keuzelijst Algemeen'!$CC$3:$CD$10,2),"")</f>
        <v/>
      </c>
      <c r="D8483" s="87"/>
      <c r="E8483" s="69"/>
      <c r="F8483" s="69"/>
      <c r="I8483" s="85"/>
      <c r="P8483" s="69"/>
      <c r="Q8483" s="69"/>
      <c r="R8483" s="69"/>
      <c r="V8483" s="71"/>
      <c r="W8483" s="69"/>
      <c r="X8483" s="69"/>
      <c r="Y8483" s="69"/>
      <c r="Z8483" s="69"/>
      <c r="AA8483" s="270" t="str">
        <f>IF(ISTEXT(Z8483),VLOOKUP(Z8483,'_Keuzelijst Algemeen'!$B$3:$C$74,2),"")</f>
        <v/>
      </c>
      <c r="AB8483" s="85"/>
    </row>
    <row r="8484" spans="1:28" x14ac:dyDescent="0.3">
      <c r="A8484" s="249" t="s">
        <v>1103</v>
      </c>
      <c r="B8484" s="69"/>
      <c r="C8484" s="274" t="str">
        <f>IF(ISTEXT(B8484),VLOOKUP(B8484,'_Keuzelijst Algemeen'!$CC$3:$CD$10,2),"")</f>
        <v/>
      </c>
      <c r="D8484" s="87"/>
      <c r="E8484" s="69"/>
      <c r="F8484" s="69"/>
      <c r="I8484" s="85"/>
      <c r="P8484" s="69"/>
      <c r="Q8484" s="69"/>
      <c r="R8484" s="69"/>
      <c r="V8484" s="71"/>
      <c r="W8484" s="69"/>
      <c r="X8484" s="69"/>
      <c r="Y8484" s="69"/>
      <c r="Z8484" s="69"/>
      <c r="AA8484" s="270" t="str">
        <f>IF(ISTEXT(Z8484),VLOOKUP(Z8484,'_Keuzelijst Algemeen'!$B$3:$C$74,2),"")</f>
        <v/>
      </c>
      <c r="AB8484" s="85"/>
    </row>
    <row r="8485" spans="1:28" x14ac:dyDescent="0.3">
      <c r="A8485" s="249" t="s">
        <v>1103</v>
      </c>
      <c r="B8485" s="69"/>
      <c r="C8485" s="274" t="str">
        <f>IF(ISTEXT(B8485),VLOOKUP(B8485,'_Keuzelijst Algemeen'!$CC$3:$CD$10,2),"")</f>
        <v/>
      </c>
      <c r="D8485" s="87"/>
      <c r="E8485" s="69"/>
      <c r="F8485" s="69"/>
      <c r="I8485" s="85"/>
      <c r="P8485" s="69"/>
      <c r="Q8485" s="69"/>
      <c r="R8485" s="69"/>
      <c r="V8485" s="71"/>
      <c r="W8485" s="69"/>
      <c r="X8485" s="69"/>
      <c r="Y8485" s="69"/>
      <c r="Z8485" s="69"/>
      <c r="AA8485" s="270" t="str">
        <f>IF(ISTEXT(Z8485),VLOOKUP(Z8485,'_Keuzelijst Algemeen'!$B$3:$C$74,2),"")</f>
        <v/>
      </c>
      <c r="AB8485" s="85"/>
    </row>
    <row r="8486" spans="1:28" x14ac:dyDescent="0.3">
      <c r="A8486" s="249" t="s">
        <v>1103</v>
      </c>
      <c r="B8486" s="69"/>
      <c r="C8486" s="274" t="str">
        <f>IF(ISTEXT(B8486),VLOOKUP(B8486,'_Keuzelijst Algemeen'!$CC$3:$CD$10,2),"")</f>
        <v/>
      </c>
      <c r="D8486" s="87"/>
      <c r="E8486" s="69"/>
      <c r="F8486" s="69"/>
      <c r="I8486" s="85"/>
      <c r="P8486" s="69"/>
      <c r="Q8486" s="69"/>
      <c r="R8486" s="69"/>
      <c r="V8486" s="71"/>
      <c r="W8486" s="69"/>
      <c r="X8486" s="69"/>
      <c r="Y8486" s="69"/>
      <c r="Z8486" s="69"/>
      <c r="AA8486" s="270" t="str">
        <f>IF(ISTEXT(Z8486),VLOOKUP(Z8486,'_Keuzelijst Algemeen'!$B$3:$C$74,2),"")</f>
        <v/>
      </c>
      <c r="AB8486" s="85"/>
    </row>
    <row r="8487" spans="1:28" x14ac:dyDescent="0.3">
      <c r="A8487" s="249" t="s">
        <v>1103</v>
      </c>
      <c r="B8487" s="69"/>
      <c r="C8487" s="274" t="str">
        <f>IF(ISTEXT(B8487),VLOOKUP(B8487,'_Keuzelijst Algemeen'!$CC$3:$CD$10,2),"")</f>
        <v/>
      </c>
      <c r="D8487" s="87"/>
      <c r="E8487" s="69"/>
      <c r="F8487" s="69"/>
      <c r="I8487" s="85"/>
      <c r="P8487" s="69"/>
      <c r="Q8487" s="69"/>
      <c r="R8487" s="69"/>
      <c r="V8487" s="71"/>
      <c r="W8487" s="69"/>
      <c r="X8487" s="69"/>
      <c r="Y8487" s="69"/>
      <c r="Z8487" s="69"/>
      <c r="AA8487" s="270" t="str">
        <f>IF(ISTEXT(Z8487),VLOOKUP(Z8487,'_Keuzelijst Algemeen'!$B$3:$C$74,2),"")</f>
        <v/>
      </c>
      <c r="AB8487" s="85"/>
    </row>
    <row r="8488" spans="1:28" x14ac:dyDescent="0.3">
      <c r="A8488" s="249" t="s">
        <v>1103</v>
      </c>
      <c r="B8488" s="69"/>
      <c r="C8488" s="274" t="str">
        <f>IF(ISTEXT(B8488),VLOOKUP(B8488,'_Keuzelijst Algemeen'!$CC$3:$CD$10,2),"")</f>
        <v/>
      </c>
      <c r="D8488" s="87"/>
      <c r="E8488" s="69"/>
      <c r="F8488" s="69"/>
      <c r="I8488" s="85"/>
      <c r="P8488" s="69"/>
      <c r="Q8488" s="69"/>
      <c r="R8488" s="69"/>
      <c r="V8488" s="71"/>
      <c r="W8488" s="69"/>
      <c r="X8488" s="69"/>
      <c r="Y8488" s="69"/>
      <c r="Z8488" s="69"/>
      <c r="AA8488" s="270" t="str">
        <f>IF(ISTEXT(Z8488),VLOOKUP(Z8488,'_Keuzelijst Algemeen'!$B$3:$C$74,2),"")</f>
        <v/>
      </c>
      <c r="AB8488" s="85"/>
    </row>
    <row r="8489" spans="1:28" x14ac:dyDescent="0.3">
      <c r="A8489" s="249" t="s">
        <v>1103</v>
      </c>
      <c r="B8489" s="69"/>
      <c r="C8489" s="274" t="str">
        <f>IF(ISTEXT(B8489),VLOOKUP(B8489,'_Keuzelijst Algemeen'!$CC$3:$CD$10,2),"")</f>
        <v/>
      </c>
      <c r="D8489" s="87"/>
      <c r="E8489" s="69"/>
      <c r="F8489" s="69"/>
      <c r="I8489" s="85"/>
      <c r="P8489" s="69"/>
      <c r="Q8489" s="69"/>
      <c r="R8489" s="69"/>
      <c r="V8489" s="71"/>
      <c r="W8489" s="69"/>
      <c r="X8489" s="69"/>
      <c r="Y8489" s="69"/>
      <c r="Z8489" s="69"/>
      <c r="AA8489" s="270" t="str">
        <f>IF(ISTEXT(Z8489),VLOOKUP(Z8489,'_Keuzelijst Algemeen'!$B$3:$C$74,2),"")</f>
        <v/>
      </c>
      <c r="AB8489" s="85"/>
    </row>
    <row r="8490" spans="1:28" x14ac:dyDescent="0.3">
      <c r="A8490" s="249" t="s">
        <v>1103</v>
      </c>
      <c r="B8490" s="69"/>
      <c r="C8490" s="274" t="str">
        <f>IF(ISTEXT(B8490),VLOOKUP(B8490,'_Keuzelijst Algemeen'!$CC$3:$CD$10,2),"")</f>
        <v/>
      </c>
      <c r="D8490" s="87"/>
      <c r="E8490" s="69"/>
      <c r="F8490" s="69"/>
      <c r="I8490" s="85"/>
      <c r="P8490" s="69"/>
      <c r="Q8490" s="69"/>
      <c r="R8490" s="69"/>
      <c r="V8490" s="71"/>
      <c r="W8490" s="69"/>
      <c r="X8490" s="69"/>
      <c r="Y8490" s="69"/>
      <c r="Z8490" s="69"/>
      <c r="AA8490" s="270" t="str">
        <f>IF(ISTEXT(Z8490),VLOOKUP(Z8490,'_Keuzelijst Algemeen'!$B$3:$C$74,2),"")</f>
        <v/>
      </c>
      <c r="AB8490" s="85"/>
    </row>
    <row r="8491" spans="1:28" x14ac:dyDescent="0.3">
      <c r="A8491" s="249" t="s">
        <v>1103</v>
      </c>
      <c r="B8491" s="69"/>
      <c r="C8491" s="274" t="str">
        <f>IF(ISTEXT(B8491),VLOOKUP(B8491,'_Keuzelijst Algemeen'!$CC$3:$CD$10,2),"")</f>
        <v/>
      </c>
      <c r="D8491" s="87"/>
      <c r="E8491" s="69"/>
      <c r="F8491" s="69"/>
      <c r="I8491" s="85"/>
      <c r="P8491" s="69"/>
      <c r="Q8491" s="69"/>
      <c r="R8491" s="69"/>
      <c r="V8491" s="71"/>
      <c r="W8491" s="69"/>
      <c r="X8491" s="69"/>
      <c r="Y8491" s="69"/>
      <c r="Z8491" s="69"/>
      <c r="AA8491" s="270" t="str">
        <f>IF(ISTEXT(Z8491),VLOOKUP(Z8491,'_Keuzelijst Algemeen'!$B$3:$C$74,2),"")</f>
        <v/>
      </c>
      <c r="AB8491" s="85"/>
    </row>
    <row r="8492" spans="1:28" x14ac:dyDescent="0.3">
      <c r="A8492" s="249" t="s">
        <v>1103</v>
      </c>
      <c r="B8492" s="69"/>
      <c r="C8492" s="274" t="str">
        <f>IF(ISTEXT(B8492),VLOOKUP(B8492,'_Keuzelijst Algemeen'!$CC$3:$CD$10,2),"")</f>
        <v/>
      </c>
      <c r="D8492" s="87"/>
      <c r="E8492" s="69"/>
      <c r="F8492" s="69"/>
      <c r="I8492" s="85"/>
      <c r="P8492" s="69"/>
      <c r="Q8492" s="69"/>
      <c r="R8492" s="69"/>
      <c r="V8492" s="71"/>
      <c r="W8492" s="69"/>
      <c r="X8492" s="69"/>
      <c r="Y8492" s="69"/>
      <c r="Z8492" s="69"/>
      <c r="AA8492" s="270" t="str">
        <f>IF(ISTEXT(Z8492),VLOOKUP(Z8492,'_Keuzelijst Algemeen'!$B$3:$C$74,2),"")</f>
        <v/>
      </c>
      <c r="AB8492" s="85"/>
    </row>
    <row r="8493" spans="1:28" x14ac:dyDescent="0.3">
      <c r="A8493" s="249" t="s">
        <v>1103</v>
      </c>
      <c r="B8493" s="69"/>
      <c r="C8493" s="274" t="str">
        <f>IF(ISTEXT(B8493),VLOOKUP(B8493,'_Keuzelijst Algemeen'!$CC$3:$CD$10,2),"")</f>
        <v/>
      </c>
      <c r="D8493" s="87"/>
      <c r="E8493" s="69"/>
      <c r="F8493" s="69"/>
      <c r="I8493" s="85"/>
      <c r="P8493" s="69"/>
      <c r="Q8493" s="69"/>
      <c r="R8493" s="69"/>
      <c r="V8493" s="71"/>
      <c r="W8493" s="69"/>
      <c r="X8493" s="69"/>
      <c r="Y8493" s="69"/>
      <c r="Z8493" s="69"/>
      <c r="AA8493" s="270" t="str">
        <f>IF(ISTEXT(Z8493),VLOOKUP(Z8493,'_Keuzelijst Algemeen'!$B$3:$C$74,2),"")</f>
        <v/>
      </c>
      <c r="AB8493" s="85"/>
    </row>
    <row r="8494" spans="1:28" x14ac:dyDescent="0.3">
      <c r="A8494" s="249" t="s">
        <v>1103</v>
      </c>
      <c r="B8494" s="69"/>
      <c r="C8494" s="274" t="str">
        <f>IF(ISTEXT(B8494),VLOOKUP(B8494,'_Keuzelijst Algemeen'!$CC$3:$CD$10,2),"")</f>
        <v/>
      </c>
      <c r="D8494" s="87"/>
      <c r="E8494" s="69"/>
      <c r="F8494" s="69"/>
      <c r="I8494" s="85"/>
      <c r="P8494" s="69"/>
      <c r="Q8494" s="69"/>
      <c r="R8494" s="69"/>
      <c r="V8494" s="71"/>
      <c r="W8494" s="69"/>
      <c r="X8494" s="69"/>
      <c r="Y8494" s="69"/>
      <c r="Z8494" s="69"/>
      <c r="AA8494" s="270" t="str">
        <f>IF(ISTEXT(Z8494),VLOOKUP(Z8494,'_Keuzelijst Algemeen'!$B$3:$C$74,2),"")</f>
        <v/>
      </c>
      <c r="AB8494" s="85"/>
    </row>
    <row r="8495" spans="1:28" x14ac:dyDescent="0.3">
      <c r="A8495" s="249" t="s">
        <v>1103</v>
      </c>
      <c r="B8495" s="69"/>
      <c r="C8495" s="274" t="str">
        <f>IF(ISTEXT(B8495),VLOOKUP(B8495,'_Keuzelijst Algemeen'!$CC$3:$CD$10,2),"")</f>
        <v/>
      </c>
      <c r="D8495" s="87"/>
      <c r="E8495" s="69"/>
      <c r="F8495" s="69"/>
      <c r="I8495" s="85"/>
      <c r="P8495" s="69"/>
      <c r="Q8495" s="69"/>
      <c r="R8495" s="69"/>
      <c r="V8495" s="71"/>
      <c r="W8495" s="69"/>
      <c r="X8495" s="69"/>
      <c r="Y8495" s="69"/>
      <c r="Z8495" s="69"/>
      <c r="AA8495" s="270" t="str">
        <f>IF(ISTEXT(Z8495),VLOOKUP(Z8495,'_Keuzelijst Algemeen'!$B$3:$C$74,2),"")</f>
        <v/>
      </c>
      <c r="AB8495" s="85"/>
    </row>
    <row r="8496" spans="1:28" x14ac:dyDescent="0.3">
      <c r="A8496" s="249" t="s">
        <v>1103</v>
      </c>
      <c r="B8496" s="69"/>
      <c r="C8496" s="274" t="str">
        <f>IF(ISTEXT(B8496),VLOOKUP(B8496,'_Keuzelijst Algemeen'!$CC$3:$CD$10,2),"")</f>
        <v/>
      </c>
      <c r="D8496" s="87"/>
      <c r="E8496" s="69"/>
      <c r="F8496" s="69"/>
      <c r="I8496" s="85"/>
      <c r="P8496" s="69"/>
      <c r="Q8496" s="69"/>
      <c r="R8496" s="69"/>
      <c r="V8496" s="71"/>
      <c r="W8496" s="69"/>
      <c r="X8496" s="69"/>
      <c r="Y8496" s="69"/>
      <c r="Z8496" s="69"/>
      <c r="AA8496" s="270" t="str">
        <f>IF(ISTEXT(Z8496),VLOOKUP(Z8496,'_Keuzelijst Algemeen'!$B$3:$C$74,2),"")</f>
        <v/>
      </c>
      <c r="AB8496" s="85"/>
    </row>
    <row r="8497" spans="1:28" x14ac:dyDescent="0.3">
      <c r="A8497" s="249" t="s">
        <v>1103</v>
      </c>
      <c r="B8497" s="69"/>
      <c r="C8497" s="274" t="str">
        <f>IF(ISTEXT(B8497),VLOOKUP(B8497,'_Keuzelijst Algemeen'!$CC$3:$CD$10,2),"")</f>
        <v/>
      </c>
      <c r="D8497" s="87"/>
      <c r="E8497" s="69"/>
      <c r="F8497" s="69"/>
      <c r="I8497" s="85"/>
      <c r="P8497" s="69"/>
      <c r="Q8497" s="69"/>
      <c r="R8497" s="69"/>
      <c r="V8497" s="71"/>
      <c r="W8497" s="69"/>
      <c r="X8497" s="69"/>
      <c r="Y8497" s="69"/>
      <c r="Z8497" s="69"/>
      <c r="AA8497" s="270" t="str">
        <f>IF(ISTEXT(Z8497),VLOOKUP(Z8497,'_Keuzelijst Algemeen'!$B$3:$C$74,2),"")</f>
        <v/>
      </c>
      <c r="AB8497" s="85"/>
    </row>
    <row r="8498" spans="1:28" x14ac:dyDescent="0.3">
      <c r="A8498" s="249" t="s">
        <v>1103</v>
      </c>
      <c r="B8498" s="69"/>
      <c r="C8498" s="274" t="str">
        <f>IF(ISTEXT(B8498),VLOOKUP(B8498,'_Keuzelijst Algemeen'!$CC$3:$CD$10,2),"")</f>
        <v/>
      </c>
      <c r="D8498" s="87"/>
      <c r="E8498" s="69"/>
      <c r="F8498" s="69"/>
      <c r="I8498" s="85"/>
      <c r="P8498" s="69"/>
      <c r="Q8498" s="69"/>
      <c r="R8498" s="69"/>
      <c r="V8498" s="71"/>
      <c r="W8498" s="69"/>
      <c r="X8498" s="69"/>
      <c r="Y8498" s="69"/>
      <c r="Z8498" s="69"/>
      <c r="AA8498" s="270" t="str">
        <f>IF(ISTEXT(Z8498),VLOOKUP(Z8498,'_Keuzelijst Algemeen'!$B$3:$C$74,2),"")</f>
        <v/>
      </c>
      <c r="AB8498" s="85"/>
    </row>
    <row r="8499" spans="1:28" x14ac:dyDescent="0.3">
      <c r="A8499" s="249" t="s">
        <v>1103</v>
      </c>
      <c r="B8499" s="69"/>
      <c r="C8499" s="274" t="str">
        <f>IF(ISTEXT(B8499),VLOOKUP(B8499,'_Keuzelijst Algemeen'!$CC$3:$CD$10,2),"")</f>
        <v/>
      </c>
      <c r="D8499" s="87"/>
      <c r="E8499" s="69"/>
      <c r="F8499" s="69"/>
      <c r="I8499" s="85"/>
      <c r="P8499" s="69"/>
      <c r="Q8499" s="69"/>
      <c r="R8499" s="69"/>
      <c r="V8499" s="71"/>
      <c r="W8499" s="69"/>
      <c r="X8499" s="69"/>
      <c r="Y8499" s="69"/>
      <c r="Z8499" s="69"/>
      <c r="AA8499" s="270" t="str">
        <f>IF(ISTEXT(Z8499),VLOOKUP(Z8499,'_Keuzelijst Algemeen'!$B$3:$C$74,2),"")</f>
        <v/>
      </c>
      <c r="AB8499" s="85"/>
    </row>
    <row r="8500" spans="1:28" x14ac:dyDescent="0.3">
      <c r="A8500" s="249" t="s">
        <v>1103</v>
      </c>
      <c r="B8500" s="69"/>
      <c r="C8500" s="274" t="str">
        <f>IF(ISTEXT(B8500),VLOOKUP(B8500,'_Keuzelijst Algemeen'!$CC$3:$CD$10,2),"")</f>
        <v/>
      </c>
      <c r="D8500" s="87"/>
      <c r="E8500" s="69"/>
      <c r="F8500" s="69"/>
      <c r="I8500" s="85"/>
      <c r="P8500" s="69"/>
      <c r="Q8500" s="69"/>
      <c r="R8500" s="69"/>
      <c r="V8500" s="71"/>
      <c r="W8500" s="69"/>
      <c r="X8500" s="69"/>
      <c r="Y8500" s="69"/>
      <c r="Z8500" s="69"/>
      <c r="AA8500" s="270" t="str">
        <f>IF(ISTEXT(Z8500),VLOOKUP(Z8500,'_Keuzelijst Algemeen'!$B$3:$C$74,2),"")</f>
        <v/>
      </c>
      <c r="AB8500" s="85"/>
    </row>
    <row r="8501" spans="1:28" x14ac:dyDescent="0.3">
      <c r="A8501" s="249" t="s">
        <v>1103</v>
      </c>
      <c r="B8501" s="69"/>
      <c r="C8501" s="274" t="str">
        <f>IF(ISTEXT(B8501),VLOOKUP(B8501,'_Keuzelijst Algemeen'!$CC$3:$CD$10,2),"")</f>
        <v/>
      </c>
      <c r="D8501" s="87"/>
      <c r="E8501" s="69"/>
      <c r="F8501" s="69"/>
      <c r="I8501" s="85"/>
      <c r="P8501" s="69"/>
      <c r="Q8501" s="69"/>
      <c r="R8501" s="69"/>
      <c r="V8501" s="71"/>
      <c r="W8501" s="69"/>
      <c r="X8501" s="69"/>
      <c r="Y8501" s="69"/>
      <c r="Z8501" s="69"/>
      <c r="AA8501" s="270" t="str">
        <f>IF(ISTEXT(Z8501),VLOOKUP(Z8501,'_Keuzelijst Algemeen'!$B$3:$C$74,2),"")</f>
        <v/>
      </c>
      <c r="AB8501" s="85"/>
    </row>
    <row r="8502" spans="1:28" x14ac:dyDescent="0.3">
      <c r="A8502" s="249" t="s">
        <v>1103</v>
      </c>
      <c r="B8502" s="69"/>
      <c r="C8502" s="274" t="str">
        <f>IF(ISTEXT(B8502),VLOOKUP(B8502,'_Keuzelijst Algemeen'!$CC$3:$CD$10,2),"")</f>
        <v/>
      </c>
      <c r="D8502" s="87"/>
      <c r="E8502" s="69"/>
      <c r="F8502" s="69"/>
      <c r="I8502" s="85"/>
      <c r="P8502" s="69"/>
      <c r="Q8502" s="69"/>
      <c r="R8502" s="69"/>
      <c r="V8502" s="71"/>
      <c r="W8502" s="69"/>
      <c r="X8502" s="69"/>
      <c r="Y8502" s="69"/>
      <c r="Z8502" s="69"/>
      <c r="AA8502" s="270" t="str">
        <f>IF(ISTEXT(Z8502),VLOOKUP(Z8502,'_Keuzelijst Algemeen'!$B$3:$C$74,2),"")</f>
        <v/>
      </c>
      <c r="AB8502" s="85"/>
    </row>
    <row r="8503" spans="1:28" x14ac:dyDescent="0.3">
      <c r="A8503" s="249" t="s">
        <v>1103</v>
      </c>
      <c r="B8503" s="69"/>
      <c r="C8503" s="274" t="str">
        <f>IF(ISTEXT(B8503),VLOOKUP(B8503,'_Keuzelijst Algemeen'!$CC$3:$CD$10,2),"")</f>
        <v/>
      </c>
      <c r="D8503" s="87"/>
      <c r="E8503" s="69"/>
      <c r="F8503" s="69"/>
      <c r="I8503" s="85"/>
      <c r="P8503" s="69"/>
      <c r="Q8503" s="69"/>
      <c r="R8503" s="69"/>
      <c r="V8503" s="71"/>
      <c r="W8503" s="69"/>
      <c r="X8503" s="69"/>
      <c r="Y8503" s="69"/>
      <c r="Z8503" s="69"/>
      <c r="AA8503" s="270" t="str">
        <f>IF(ISTEXT(Z8503),VLOOKUP(Z8503,'_Keuzelijst Algemeen'!$B$3:$C$74,2),"")</f>
        <v/>
      </c>
      <c r="AB8503" s="85"/>
    </row>
    <row r="8504" spans="1:28" x14ac:dyDescent="0.3">
      <c r="A8504" s="249" t="s">
        <v>1103</v>
      </c>
      <c r="B8504" s="69"/>
      <c r="C8504" s="274" t="str">
        <f>IF(ISTEXT(B8504),VLOOKUP(B8504,'_Keuzelijst Algemeen'!$CC$3:$CD$10,2),"")</f>
        <v/>
      </c>
      <c r="D8504" s="87"/>
      <c r="E8504" s="69"/>
      <c r="F8504" s="69"/>
      <c r="I8504" s="85"/>
      <c r="P8504" s="69"/>
      <c r="Q8504" s="69"/>
      <c r="R8504" s="69"/>
      <c r="V8504" s="71"/>
      <c r="W8504" s="69"/>
      <c r="X8504" s="69"/>
      <c r="Y8504" s="69"/>
      <c r="Z8504" s="69"/>
      <c r="AA8504" s="270" t="str">
        <f>IF(ISTEXT(Z8504),VLOOKUP(Z8504,'_Keuzelijst Algemeen'!$B$3:$C$74,2),"")</f>
        <v/>
      </c>
      <c r="AB8504" s="85"/>
    </row>
    <row r="8505" spans="1:28" x14ac:dyDescent="0.3">
      <c r="A8505" s="249" t="s">
        <v>1103</v>
      </c>
      <c r="B8505" s="69"/>
      <c r="C8505" s="274" t="str">
        <f>IF(ISTEXT(B8505),VLOOKUP(B8505,'_Keuzelijst Algemeen'!$CC$3:$CD$10,2),"")</f>
        <v/>
      </c>
      <c r="D8505" s="87"/>
      <c r="E8505" s="69"/>
      <c r="F8505" s="69"/>
      <c r="I8505" s="85"/>
      <c r="P8505" s="69"/>
      <c r="Q8505" s="69"/>
      <c r="R8505" s="69"/>
      <c r="V8505" s="71"/>
      <c r="W8505" s="69"/>
      <c r="X8505" s="69"/>
      <c r="Y8505" s="69"/>
      <c r="Z8505" s="69"/>
      <c r="AA8505" s="270" t="str">
        <f>IF(ISTEXT(Z8505),VLOOKUP(Z8505,'_Keuzelijst Algemeen'!$B$3:$C$74,2),"")</f>
        <v/>
      </c>
      <c r="AB8505" s="85"/>
    </row>
    <row r="8506" spans="1:28" x14ac:dyDescent="0.3">
      <c r="A8506" s="249" t="s">
        <v>1103</v>
      </c>
      <c r="B8506" s="69"/>
      <c r="C8506" s="274" t="str">
        <f>IF(ISTEXT(B8506),VLOOKUP(B8506,'_Keuzelijst Algemeen'!$CC$3:$CD$10,2),"")</f>
        <v/>
      </c>
      <c r="D8506" s="87"/>
      <c r="E8506" s="69"/>
      <c r="F8506" s="69"/>
      <c r="I8506" s="85"/>
      <c r="P8506" s="69"/>
      <c r="Q8506" s="69"/>
      <c r="R8506" s="69"/>
      <c r="V8506" s="71"/>
      <c r="W8506" s="69"/>
      <c r="X8506" s="69"/>
      <c r="Y8506" s="69"/>
      <c r="Z8506" s="69"/>
      <c r="AA8506" s="270" t="str">
        <f>IF(ISTEXT(Z8506),VLOOKUP(Z8506,'_Keuzelijst Algemeen'!$B$3:$C$74,2),"")</f>
        <v/>
      </c>
      <c r="AB8506" s="85"/>
    </row>
    <row r="8507" spans="1:28" x14ac:dyDescent="0.3">
      <c r="A8507" s="249" t="s">
        <v>1103</v>
      </c>
      <c r="B8507" s="69"/>
      <c r="C8507" s="274" t="str">
        <f>IF(ISTEXT(B8507),VLOOKUP(B8507,'_Keuzelijst Algemeen'!$CC$3:$CD$10,2),"")</f>
        <v/>
      </c>
      <c r="D8507" s="87"/>
      <c r="E8507" s="69"/>
      <c r="F8507" s="69"/>
      <c r="I8507" s="85"/>
      <c r="P8507" s="69"/>
      <c r="Q8507" s="69"/>
      <c r="R8507" s="69"/>
      <c r="V8507" s="71"/>
      <c r="W8507" s="69"/>
      <c r="X8507" s="69"/>
      <c r="Y8507" s="69"/>
      <c r="Z8507" s="69"/>
      <c r="AA8507" s="270" t="str">
        <f>IF(ISTEXT(Z8507),VLOOKUP(Z8507,'_Keuzelijst Algemeen'!$B$3:$C$74,2),"")</f>
        <v/>
      </c>
      <c r="AB8507" s="85"/>
    </row>
    <row r="8508" spans="1:28" x14ac:dyDescent="0.3">
      <c r="A8508" s="249" t="s">
        <v>1103</v>
      </c>
      <c r="B8508" s="69"/>
      <c r="C8508" s="274" t="str">
        <f>IF(ISTEXT(B8508),VLOOKUP(B8508,'_Keuzelijst Algemeen'!$CC$3:$CD$10,2),"")</f>
        <v/>
      </c>
      <c r="D8508" s="87"/>
      <c r="E8508" s="69"/>
      <c r="F8508" s="69"/>
      <c r="I8508" s="85"/>
      <c r="P8508" s="69"/>
      <c r="Q8508" s="69"/>
      <c r="R8508" s="69"/>
      <c r="V8508" s="71"/>
      <c r="W8508" s="69"/>
      <c r="X8508" s="69"/>
      <c r="Y8508" s="69"/>
      <c r="Z8508" s="69"/>
      <c r="AA8508" s="270" t="str">
        <f>IF(ISTEXT(Z8508),VLOOKUP(Z8508,'_Keuzelijst Algemeen'!$B$3:$C$74,2),"")</f>
        <v/>
      </c>
      <c r="AB8508" s="85"/>
    </row>
    <row r="8509" spans="1:28" x14ac:dyDescent="0.3">
      <c r="A8509" s="249" t="s">
        <v>1103</v>
      </c>
      <c r="B8509" s="69"/>
      <c r="C8509" s="274" t="str">
        <f>IF(ISTEXT(B8509),VLOOKUP(B8509,'_Keuzelijst Algemeen'!$CC$3:$CD$10,2),"")</f>
        <v/>
      </c>
      <c r="D8509" s="87"/>
      <c r="E8509" s="69"/>
      <c r="F8509" s="69"/>
      <c r="I8509" s="85"/>
      <c r="P8509" s="69"/>
      <c r="Q8509" s="69"/>
      <c r="R8509" s="69"/>
      <c r="V8509" s="71"/>
      <c r="W8509" s="69"/>
      <c r="X8509" s="69"/>
      <c r="Y8509" s="69"/>
      <c r="Z8509" s="69"/>
      <c r="AA8509" s="270" t="str">
        <f>IF(ISTEXT(Z8509),VLOOKUP(Z8509,'_Keuzelijst Algemeen'!$B$3:$C$74,2),"")</f>
        <v/>
      </c>
      <c r="AB8509" s="85"/>
    </row>
    <row r="8510" spans="1:28" x14ac:dyDescent="0.3">
      <c r="A8510" s="249" t="s">
        <v>1103</v>
      </c>
      <c r="B8510" s="69"/>
      <c r="C8510" s="274" t="str">
        <f>IF(ISTEXT(B8510),VLOOKUP(B8510,'_Keuzelijst Algemeen'!$CC$3:$CD$10,2),"")</f>
        <v/>
      </c>
      <c r="D8510" s="87"/>
      <c r="E8510" s="69"/>
      <c r="F8510" s="69"/>
      <c r="I8510" s="85"/>
      <c r="P8510" s="69"/>
      <c r="Q8510" s="69"/>
      <c r="R8510" s="69"/>
      <c r="V8510" s="71"/>
      <c r="W8510" s="69"/>
      <c r="X8510" s="69"/>
      <c r="Y8510" s="69"/>
      <c r="Z8510" s="69"/>
      <c r="AA8510" s="270" t="str">
        <f>IF(ISTEXT(Z8510),VLOOKUP(Z8510,'_Keuzelijst Algemeen'!$B$3:$C$74,2),"")</f>
        <v/>
      </c>
      <c r="AB8510" s="85"/>
    </row>
    <row r="8511" spans="1:28" x14ac:dyDescent="0.3">
      <c r="A8511" s="249" t="s">
        <v>1103</v>
      </c>
      <c r="B8511" s="69"/>
      <c r="C8511" s="274" t="str">
        <f>IF(ISTEXT(B8511),VLOOKUP(B8511,'_Keuzelijst Algemeen'!$CC$3:$CD$10,2),"")</f>
        <v/>
      </c>
      <c r="D8511" s="87"/>
      <c r="E8511" s="69"/>
      <c r="F8511" s="69"/>
      <c r="I8511" s="85"/>
      <c r="P8511" s="69"/>
      <c r="Q8511" s="69"/>
      <c r="R8511" s="69"/>
      <c r="V8511" s="71"/>
      <c r="W8511" s="69"/>
      <c r="X8511" s="69"/>
      <c r="Y8511" s="69"/>
      <c r="Z8511" s="69"/>
      <c r="AA8511" s="270" t="str">
        <f>IF(ISTEXT(Z8511),VLOOKUP(Z8511,'_Keuzelijst Algemeen'!$B$3:$C$74,2),"")</f>
        <v/>
      </c>
      <c r="AB8511" s="85"/>
    </row>
    <row r="8512" spans="1:28" x14ac:dyDescent="0.3">
      <c r="A8512" s="249" t="s">
        <v>1103</v>
      </c>
      <c r="B8512" s="69"/>
      <c r="C8512" s="274" t="str">
        <f>IF(ISTEXT(B8512),VLOOKUP(B8512,'_Keuzelijst Algemeen'!$CC$3:$CD$10,2),"")</f>
        <v/>
      </c>
      <c r="D8512" s="87"/>
      <c r="E8512" s="69"/>
      <c r="F8512" s="69"/>
      <c r="I8512" s="85"/>
      <c r="P8512" s="69"/>
      <c r="Q8512" s="69"/>
      <c r="R8512" s="69"/>
      <c r="V8512" s="71"/>
      <c r="W8512" s="69"/>
      <c r="X8512" s="69"/>
      <c r="Y8512" s="69"/>
      <c r="Z8512" s="69"/>
      <c r="AA8512" s="270" t="str">
        <f>IF(ISTEXT(Z8512),VLOOKUP(Z8512,'_Keuzelijst Algemeen'!$B$3:$C$74,2),"")</f>
        <v/>
      </c>
      <c r="AB8512" s="85"/>
    </row>
    <row r="8513" spans="1:28" x14ac:dyDescent="0.3">
      <c r="A8513" s="249" t="s">
        <v>1103</v>
      </c>
      <c r="B8513" s="69"/>
      <c r="C8513" s="274" t="str">
        <f>IF(ISTEXT(B8513),VLOOKUP(B8513,'_Keuzelijst Algemeen'!$CC$3:$CD$10,2),"")</f>
        <v/>
      </c>
      <c r="D8513" s="87"/>
      <c r="E8513" s="69"/>
      <c r="F8513" s="69"/>
      <c r="I8513" s="85"/>
      <c r="P8513" s="69"/>
      <c r="Q8513" s="69"/>
      <c r="R8513" s="69"/>
      <c r="V8513" s="71"/>
      <c r="W8513" s="69"/>
      <c r="X8513" s="69"/>
      <c r="Y8513" s="69"/>
      <c r="Z8513" s="69"/>
      <c r="AA8513" s="270" t="str">
        <f>IF(ISTEXT(Z8513),VLOOKUP(Z8513,'_Keuzelijst Algemeen'!$B$3:$C$74,2),"")</f>
        <v/>
      </c>
      <c r="AB8513" s="85"/>
    </row>
    <row r="8514" spans="1:28" x14ac:dyDescent="0.3">
      <c r="A8514" s="249" t="s">
        <v>1103</v>
      </c>
      <c r="B8514" s="69"/>
      <c r="C8514" s="274" t="str">
        <f>IF(ISTEXT(B8514),VLOOKUP(B8514,'_Keuzelijst Algemeen'!$CC$3:$CD$10,2),"")</f>
        <v/>
      </c>
      <c r="D8514" s="87"/>
      <c r="E8514" s="69"/>
      <c r="F8514" s="69"/>
      <c r="I8514" s="85"/>
      <c r="P8514" s="69"/>
      <c r="Q8514" s="69"/>
      <c r="R8514" s="69"/>
      <c r="V8514" s="71"/>
      <c r="W8514" s="69"/>
      <c r="X8514" s="69"/>
      <c r="Y8514" s="69"/>
      <c r="Z8514" s="69"/>
      <c r="AA8514" s="270" t="str">
        <f>IF(ISTEXT(Z8514),VLOOKUP(Z8514,'_Keuzelijst Algemeen'!$B$3:$C$74,2),"")</f>
        <v/>
      </c>
      <c r="AB8514" s="85"/>
    </row>
    <row r="8515" spans="1:28" x14ac:dyDescent="0.3">
      <c r="A8515" s="249" t="s">
        <v>1103</v>
      </c>
      <c r="B8515" s="69"/>
      <c r="C8515" s="274" t="str">
        <f>IF(ISTEXT(B8515),VLOOKUP(B8515,'_Keuzelijst Algemeen'!$CC$3:$CD$10,2),"")</f>
        <v/>
      </c>
      <c r="D8515" s="87"/>
      <c r="E8515" s="69"/>
      <c r="F8515" s="69"/>
      <c r="I8515" s="85"/>
      <c r="P8515" s="69"/>
      <c r="Q8515" s="69"/>
      <c r="R8515" s="69"/>
      <c r="V8515" s="71"/>
      <c r="W8515" s="69"/>
      <c r="X8515" s="69"/>
      <c r="Y8515" s="69"/>
      <c r="Z8515" s="69"/>
      <c r="AA8515" s="270" t="str">
        <f>IF(ISTEXT(Z8515),VLOOKUP(Z8515,'_Keuzelijst Algemeen'!$B$3:$C$74,2),"")</f>
        <v/>
      </c>
      <c r="AB8515" s="85"/>
    </row>
    <row r="8516" spans="1:28" x14ac:dyDescent="0.3">
      <c r="A8516" s="249" t="s">
        <v>1103</v>
      </c>
      <c r="B8516" s="69"/>
      <c r="C8516" s="274" t="str">
        <f>IF(ISTEXT(B8516),VLOOKUP(B8516,'_Keuzelijst Algemeen'!$CC$3:$CD$10,2),"")</f>
        <v/>
      </c>
      <c r="D8516" s="87"/>
      <c r="E8516" s="69"/>
      <c r="F8516" s="69"/>
      <c r="I8516" s="85"/>
      <c r="P8516" s="69"/>
      <c r="Q8516" s="69"/>
      <c r="R8516" s="69"/>
      <c r="V8516" s="71"/>
      <c r="W8516" s="69"/>
      <c r="X8516" s="69"/>
      <c r="Y8516" s="69"/>
      <c r="Z8516" s="69"/>
      <c r="AA8516" s="270" t="str">
        <f>IF(ISTEXT(Z8516),VLOOKUP(Z8516,'_Keuzelijst Algemeen'!$B$3:$C$74,2),"")</f>
        <v/>
      </c>
      <c r="AB8516" s="85"/>
    </row>
    <row r="8517" spans="1:28" x14ac:dyDescent="0.3">
      <c r="A8517" s="249" t="s">
        <v>1103</v>
      </c>
      <c r="B8517" s="69"/>
      <c r="C8517" s="274" t="str">
        <f>IF(ISTEXT(B8517),VLOOKUP(B8517,'_Keuzelijst Algemeen'!$CC$3:$CD$10,2),"")</f>
        <v/>
      </c>
      <c r="D8517" s="87"/>
      <c r="E8517" s="69"/>
      <c r="F8517" s="69"/>
      <c r="I8517" s="85"/>
      <c r="P8517" s="69"/>
      <c r="Q8517" s="69"/>
      <c r="R8517" s="69"/>
      <c r="V8517" s="71"/>
      <c r="W8517" s="69"/>
      <c r="X8517" s="69"/>
      <c r="Y8517" s="69"/>
      <c r="Z8517" s="69"/>
      <c r="AA8517" s="270" t="str">
        <f>IF(ISTEXT(Z8517),VLOOKUP(Z8517,'_Keuzelijst Algemeen'!$B$3:$C$74,2),"")</f>
        <v/>
      </c>
      <c r="AB8517" s="85"/>
    </row>
    <row r="8518" spans="1:28" x14ac:dyDescent="0.3">
      <c r="A8518" s="249" t="s">
        <v>1103</v>
      </c>
      <c r="B8518" s="69"/>
      <c r="C8518" s="274" t="str">
        <f>IF(ISTEXT(B8518),VLOOKUP(B8518,'_Keuzelijst Algemeen'!$CC$3:$CD$10,2),"")</f>
        <v/>
      </c>
      <c r="D8518" s="87"/>
      <c r="E8518" s="69"/>
      <c r="F8518" s="69"/>
      <c r="I8518" s="85"/>
      <c r="P8518" s="69"/>
      <c r="Q8518" s="69"/>
      <c r="R8518" s="69"/>
      <c r="V8518" s="71"/>
      <c r="W8518" s="69"/>
      <c r="X8518" s="69"/>
      <c r="Y8518" s="69"/>
      <c r="Z8518" s="69"/>
      <c r="AA8518" s="270" t="str">
        <f>IF(ISTEXT(Z8518),VLOOKUP(Z8518,'_Keuzelijst Algemeen'!$B$3:$C$74,2),"")</f>
        <v/>
      </c>
      <c r="AB8518" s="85"/>
    </row>
    <row r="8519" spans="1:28" x14ac:dyDescent="0.3">
      <c r="A8519" s="249" t="s">
        <v>1103</v>
      </c>
      <c r="B8519" s="69"/>
      <c r="C8519" s="274" t="str">
        <f>IF(ISTEXT(B8519),VLOOKUP(B8519,'_Keuzelijst Algemeen'!$CC$3:$CD$10,2),"")</f>
        <v/>
      </c>
      <c r="D8519" s="87"/>
      <c r="E8519" s="69"/>
      <c r="F8519" s="69"/>
      <c r="I8519" s="85"/>
      <c r="P8519" s="69"/>
      <c r="Q8519" s="69"/>
      <c r="R8519" s="69"/>
      <c r="V8519" s="71"/>
      <c r="W8519" s="69"/>
      <c r="X8519" s="69"/>
      <c r="Y8519" s="69"/>
      <c r="Z8519" s="69"/>
      <c r="AA8519" s="270" t="str">
        <f>IF(ISTEXT(Z8519),VLOOKUP(Z8519,'_Keuzelijst Algemeen'!$B$3:$C$74,2),"")</f>
        <v/>
      </c>
      <c r="AB8519" s="85"/>
    </row>
    <row r="8520" spans="1:28" x14ac:dyDescent="0.3">
      <c r="A8520" s="249" t="s">
        <v>1103</v>
      </c>
      <c r="B8520" s="69"/>
      <c r="C8520" s="274" t="str">
        <f>IF(ISTEXT(B8520),VLOOKUP(B8520,'_Keuzelijst Algemeen'!$CC$3:$CD$10,2),"")</f>
        <v/>
      </c>
      <c r="D8520" s="87"/>
      <c r="E8520" s="69"/>
      <c r="F8520" s="69"/>
      <c r="I8520" s="85"/>
      <c r="P8520" s="69"/>
      <c r="Q8520" s="69"/>
      <c r="R8520" s="69"/>
      <c r="V8520" s="71"/>
      <c r="W8520" s="69"/>
      <c r="X8520" s="69"/>
      <c r="Y8520" s="69"/>
      <c r="Z8520" s="69"/>
      <c r="AA8520" s="270" t="str">
        <f>IF(ISTEXT(Z8520),VLOOKUP(Z8520,'_Keuzelijst Algemeen'!$B$3:$C$74,2),"")</f>
        <v/>
      </c>
      <c r="AB8520" s="85"/>
    </row>
    <row r="8521" spans="1:28" x14ac:dyDescent="0.3">
      <c r="A8521" s="249" t="s">
        <v>1103</v>
      </c>
      <c r="B8521" s="69"/>
      <c r="C8521" s="274" t="str">
        <f>IF(ISTEXT(B8521),VLOOKUP(B8521,'_Keuzelijst Algemeen'!$CC$3:$CD$10,2),"")</f>
        <v/>
      </c>
      <c r="D8521" s="87"/>
      <c r="E8521" s="69"/>
      <c r="F8521" s="69"/>
      <c r="I8521" s="85"/>
      <c r="P8521" s="69"/>
      <c r="Q8521" s="69"/>
      <c r="R8521" s="69"/>
      <c r="V8521" s="71"/>
      <c r="W8521" s="69"/>
      <c r="X8521" s="69"/>
      <c r="Y8521" s="69"/>
      <c r="Z8521" s="69"/>
      <c r="AA8521" s="270" t="str">
        <f>IF(ISTEXT(Z8521),VLOOKUP(Z8521,'_Keuzelijst Algemeen'!$B$3:$C$74,2),"")</f>
        <v/>
      </c>
      <c r="AB8521" s="85"/>
    </row>
    <row r="8522" spans="1:28" x14ac:dyDescent="0.3">
      <c r="A8522" s="249" t="s">
        <v>1103</v>
      </c>
      <c r="B8522" s="69"/>
      <c r="C8522" s="274" t="str">
        <f>IF(ISTEXT(B8522),VLOOKUP(B8522,'_Keuzelijst Algemeen'!$CC$3:$CD$10,2),"")</f>
        <v/>
      </c>
      <c r="D8522" s="87"/>
      <c r="E8522" s="69"/>
      <c r="F8522" s="69"/>
      <c r="I8522" s="85"/>
      <c r="P8522" s="69"/>
      <c r="Q8522" s="69"/>
      <c r="R8522" s="69"/>
      <c r="V8522" s="71"/>
      <c r="W8522" s="69"/>
      <c r="X8522" s="69"/>
      <c r="Y8522" s="69"/>
      <c r="Z8522" s="69"/>
      <c r="AA8522" s="270" t="str">
        <f>IF(ISTEXT(Z8522),VLOOKUP(Z8522,'_Keuzelijst Algemeen'!$B$3:$C$74,2),"")</f>
        <v/>
      </c>
      <c r="AB8522" s="85"/>
    </row>
    <row r="8523" spans="1:28" x14ac:dyDescent="0.3">
      <c r="A8523" s="249" t="s">
        <v>1103</v>
      </c>
      <c r="B8523" s="69"/>
      <c r="C8523" s="274" t="str">
        <f>IF(ISTEXT(B8523),VLOOKUP(B8523,'_Keuzelijst Algemeen'!$CC$3:$CD$10,2),"")</f>
        <v/>
      </c>
      <c r="D8523" s="87"/>
      <c r="E8523" s="69"/>
      <c r="F8523" s="69"/>
      <c r="I8523" s="85"/>
      <c r="P8523" s="69"/>
      <c r="Q8523" s="69"/>
      <c r="R8523" s="69"/>
      <c r="V8523" s="71"/>
      <c r="W8523" s="69"/>
      <c r="X8523" s="69"/>
      <c r="Y8523" s="69"/>
      <c r="Z8523" s="69"/>
      <c r="AA8523" s="270" t="str">
        <f>IF(ISTEXT(Z8523),VLOOKUP(Z8523,'_Keuzelijst Algemeen'!$B$3:$C$74,2),"")</f>
        <v/>
      </c>
      <c r="AB8523" s="85"/>
    </row>
    <row r="8524" spans="1:28" x14ac:dyDescent="0.3">
      <c r="A8524" s="249" t="s">
        <v>1103</v>
      </c>
      <c r="B8524" s="69"/>
      <c r="C8524" s="274" t="str">
        <f>IF(ISTEXT(B8524),VLOOKUP(B8524,'_Keuzelijst Algemeen'!$CC$3:$CD$10,2),"")</f>
        <v/>
      </c>
      <c r="D8524" s="87"/>
      <c r="E8524" s="69"/>
      <c r="F8524" s="69"/>
      <c r="I8524" s="85"/>
      <c r="P8524" s="69"/>
      <c r="Q8524" s="69"/>
      <c r="R8524" s="69"/>
      <c r="V8524" s="71"/>
      <c r="W8524" s="69"/>
      <c r="X8524" s="69"/>
      <c r="Y8524" s="69"/>
      <c r="Z8524" s="69"/>
      <c r="AA8524" s="270" t="str">
        <f>IF(ISTEXT(Z8524),VLOOKUP(Z8524,'_Keuzelijst Algemeen'!$B$3:$C$74,2),"")</f>
        <v/>
      </c>
      <c r="AB8524" s="85"/>
    </row>
    <row r="8525" spans="1:28" x14ac:dyDescent="0.3">
      <c r="A8525" s="249" t="s">
        <v>1103</v>
      </c>
      <c r="B8525" s="69"/>
      <c r="C8525" s="274" t="str">
        <f>IF(ISTEXT(B8525),VLOOKUP(B8525,'_Keuzelijst Algemeen'!$CC$3:$CD$10,2),"")</f>
        <v/>
      </c>
      <c r="D8525" s="87"/>
      <c r="E8525" s="69"/>
      <c r="F8525" s="69"/>
      <c r="I8525" s="85"/>
      <c r="P8525" s="69"/>
      <c r="Q8525" s="69"/>
      <c r="R8525" s="69"/>
      <c r="V8525" s="71"/>
      <c r="W8525" s="69"/>
      <c r="X8525" s="69"/>
      <c r="Y8525" s="69"/>
      <c r="Z8525" s="69"/>
      <c r="AA8525" s="270" t="str">
        <f>IF(ISTEXT(Z8525),VLOOKUP(Z8525,'_Keuzelijst Algemeen'!$B$3:$C$74,2),"")</f>
        <v/>
      </c>
      <c r="AB8525" s="85"/>
    </row>
    <row r="8526" spans="1:28" x14ac:dyDescent="0.3">
      <c r="A8526" s="249" t="s">
        <v>1103</v>
      </c>
      <c r="B8526" s="69"/>
      <c r="C8526" s="274" t="str">
        <f>IF(ISTEXT(B8526),VLOOKUP(B8526,'_Keuzelijst Algemeen'!$CC$3:$CD$10,2),"")</f>
        <v/>
      </c>
      <c r="D8526" s="87"/>
      <c r="E8526" s="69"/>
      <c r="F8526" s="69"/>
      <c r="I8526" s="85"/>
      <c r="P8526" s="69"/>
      <c r="Q8526" s="69"/>
      <c r="R8526" s="69"/>
      <c r="V8526" s="71"/>
      <c r="W8526" s="69"/>
      <c r="X8526" s="69"/>
      <c r="Y8526" s="69"/>
      <c r="Z8526" s="69"/>
      <c r="AA8526" s="270" t="str">
        <f>IF(ISTEXT(Z8526),VLOOKUP(Z8526,'_Keuzelijst Algemeen'!$B$3:$C$74,2),"")</f>
        <v/>
      </c>
      <c r="AB8526" s="85"/>
    </row>
    <row r="8527" spans="1:28" x14ac:dyDescent="0.3">
      <c r="A8527" s="249" t="s">
        <v>1103</v>
      </c>
      <c r="B8527" s="69"/>
      <c r="C8527" s="274" t="str">
        <f>IF(ISTEXT(B8527),VLOOKUP(B8527,'_Keuzelijst Algemeen'!$CC$3:$CD$10,2),"")</f>
        <v/>
      </c>
      <c r="D8527" s="87"/>
      <c r="E8527" s="69"/>
      <c r="F8527" s="69"/>
      <c r="I8527" s="85"/>
      <c r="P8527" s="69"/>
      <c r="Q8527" s="69"/>
      <c r="R8527" s="69"/>
      <c r="V8527" s="71"/>
      <c r="W8527" s="69"/>
      <c r="X8527" s="69"/>
      <c r="Y8527" s="69"/>
      <c r="Z8527" s="69"/>
      <c r="AA8527" s="270" t="str">
        <f>IF(ISTEXT(Z8527),VLOOKUP(Z8527,'_Keuzelijst Algemeen'!$B$3:$C$74,2),"")</f>
        <v/>
      </c>
      <c r="AB8527" s="85"/>
    </row>
    <row r="8528" spans="1:28" x14ac:dyDescent="0.3">
      <c r="A8528" s="249" t="s">
        <v>1103</v>
      </c>
      <c r="B8528" s="69"/>
      <c r="C8528" s="274" t="str">
        <f>IF(ISTEXT(B8528),VLOOKUP(B8528,'_Keuzelijst Algemeen'!$CC$3:$CD$10,2),"")</f>
        <v/>
      </c>
      <c r="D8528" s="87"/>
      <c r="E8528" s="69"/>
      <c r="F8528" s="69"/>
      <c r="I8528" s="85"/>
      <c r="P8528" s="69"/>
      <c r="Q8528" s="69"/>
      <c r="R8528" s="69"/>
      <c r="V8528" s="71"/>
      <c r="W8528" s="69"/>
      <c r="X8528" s="69"/>
      <c r="Y8528" s="69"/>
      <c r="Z8528" s="69"/>
      <c r="AA8528" s="270" t="str">
        <f>IF(ISTEXT(Z8528),VLOOKUP(Z8528,'_Keuzelijst Algemeen'!$B$3:$C$74,2),"")</f>
        <v/>
      </c>
      <c r="AB8528" s="85"/>
    </row>
    <row r="8529" spans="1:28" x14ac:dyDescent="0.3">
      <c r="A8529" s="249" t="s">
        <v>1103</v>
      </c>
      <c r="B8529" s="69"/>
      <c r="C8529" s="274" t="str">
        <f>IF(ISTEXT(B8529),VLOOKUP(B8529,'_Keuzelijst Algemeen'!$CC$3:$CD$10,2),"")</f>
        <v/>
      </c>
      <c r="D8529" s="87"/>
      <c r="E8529" s="69"/>
      <c r="F8529" s="69"/>
      <c r="I8529" s="85"/>
      <c r="P8529" s="69"/>
      <c r="Q8529" s="69"/>
      <c r="R8529" s="69"/>
      <c r="V8529" s="71"/>
      <c r="W8529" s="69"/>
      <c r="X8529" s="69"/>
      <c r="Y8529" s="69"/>
      <c r="Z8529" s="69"/>
      <c r="AA8529" s="270" t="str">
        <f>IF(ISTEXT(Z8529),VLOOKUP(Z8529,'_Keuzelijst Algemeen'!$B$3:$C$74,2),"")</f>
        <v/>
      </c>
      <c r="AB8529" s="85"/>
    </row>
    <row r="8530" spans="1:28" x14ac:dyDescent="0.3">
      <c r="A8530" s="249" t="s">
        <v>1103</v>
      </c>
      <c r="B8530" s="69"/>
      <c r="C8530" s="274" t="str">
        <f>IF(ISTEXT(B8530),VLOOKUP(B8530,'_Keuzelijst Algemeen'!$CC$3:$CD$10,2),"")</f>
        <v/>
      </c>
      <c r="D8530" s="87"/>
      <c r="E8530" s="69"/>
      <c r="F8530" s="69"/>
      <c r="I8530" s="85"/>
      <c r="P8530" s="69"/>
      <c r="Q8530" s="69"/>
      <c r="R8530" s="69"/>
      <c r="V8530" s="71"/>
      <c r="W8530" s="69"/>
      <c r="X8530" s="69"/>
      <c r="Y8530" s="69"/>
      <c r="Z8530" s="69"/>
      <c r="AA8530" s="270" t="str">
        <f>IF(ISTEXT(Z8530),VLOOKUP(Z8530,'_Keuzelijst Algemeen'!$B$3:$C$74,2),"")</f>
        <v/>
      </c>
      <c r="AB8530" s="85"/>
    </row>
    <row r="8531" spans="1:28" x14ac:dyDescent="0.3">
      <c r="A8531" s="249" t="s">
        <v>1103</v>
      </c>
      <c r="B8531" s="69"/>
      <c r="C8531" s="274" t="str">
        <f>IF(ISTEXT(B8531),VLOOKUP(B8531,'_Keuzelijst Algemeen'!$CC$3:$CD$10,2),"")</f>
        <v/>
      </c>
      <c r="D8531" s="87"/>
      <c r="E8531" s="69"/>
      <c r="F8531" s="69"/>
      <c r="I8531" s="85"/>
      <c r="P8531" s="69"/>
      <c r="Q8531" s="69"/>
      <c r="R8531" s="69"/>
      <c r="V8531" s="71"/>
      <c r="W8531" s="69"/>
      <c r="X8531" s="69"/>
      <c r="Y8531" s="69"/>
      <c r="Z8531" s="69"/>
      <c r="AA8531" s="270" t="str">
        <f>IF(ISTEXT(Z8531),VLOOKUP(Z8531,'_Keuzelijst Algemeen'!$B$3:$C$74,2),"")</f>
        <v/>
      </c>
      <c r="AB8531" s="85"/>
    </row>
    <row r="8532" spans="1:28" x14ac:dyDescent="0.3">
      <c r="A8532" s="249" t="s">
        <v>1103</v>
      </c>
      <c r="B8532" s="69"/>
      <c r="C8532" s="274" t="str">
        <f>IF(ISTEXT(B8532),VLOOKUP(B8532,'_Keuzelijst Algemeen'!$CC$3:$CD$10,2),"")</f>
        <v/>
      </c>
      <c r="D8532" s="87"/>
      <c r="E8532" s="69"/>
      <c r="F8532" s="69"/>
      <c r="I8532" s="85"/>
      <c r="P8532" s="69"/>
      <c r="Q8532" s="69"/>
      <c r="R8532" s="69"/>
      <c r="V8532" s="71"/>
      <c r="W8532" s="69"/>
      <c r="X8532" s="69"/>
      <c r="Y8532" s="69"/>
      <c r="Z8532" s="69"/>
      <c r="AA8532" s="270" t="str">
        <f>IF(ISTEXT(Z8532),VLOOKUP(Z8532,'_Keuzelijst Algemeen'!$B$3:$C$74,2),"")</f>
        <v/>
      </c>
      <c r="AB8532" s="85"/>
    </row>
    <row r="8533" spans="1:28" x14ac:dyDescent="0.3">
      <c r="A8533" s="249" t="s">
        <v>1103</v>
      </c>
      <c r="B8533" s="69"/>
      <c r="C8533" s="274" t="str">
        <f>IF(ISTEXT(B8533),VLOOKUP(B8533,'_Keuzelijst Algemeen'!$CC$3:$CD$10,2),"")</f>
        <v/>
      </c>
      <c r="D8533" s="87"/>
      <c r="E8533" s="69"/>
      <c r="F8533" s="69"/>
      <c r="I8533" s="85"/>
      <c r="P8533" s="69"/>
      <c r="Q8533" s="69"/>
      <c r="R8533" s="69"/>
      <c r="V8533" s="71"/>
      <c r="W8533" s="69"/>
      <c r="X8533" s="69"/>
      <c r="Y8533" s="69"/>
      <c r="Z8533" s="69"/>
      <c r="AA8533" s="270" t="str">
        <f>IF(ISTEXT(Z8533),VLOOKUP(Z8533,'_Keuzelijst Algemeen'!$B$3:$C$74,2),"")</f>
        <v/>
      </c>
      <c r="AB8533" s="85"/>
    </row>
    <row r="8534" spans="1:28" x14ac:dyDescent="0.3">
      <c r="A8534" s="249" t="s">
        <v>1103</v>
      </c>
      <c r="B8534" s="69"/>
      <c r="C8534" s="274" t="str">
        <f>IF(ISTEXT(B8534),VLOOKUP(B8534,'_Keuzelijst Algemeen'!$CC$3:$CD$10,2),"")</f>
        <v/>
      </c>
      <c r="D8534" s="87"/>
      <c r="E8534" s="69"/>
      <c r="F8534" s="69"/>
      <c r="I8534" s="85"/>
      <c r="P8534" s="69"/>
      <c r="Q8534" s="69"/>
      <c r="R8534" s="69"/>
      <c r="V8534" s="71"/>
      <c r="W8534" s="69"/>
      <c r="X8534" s="69"/>
      <c r="Y8534" s="69"/>
      <c r="Z8534" s="69"/>
      <c r="AA8534" s="270" t="str">
        <f>IF(ISTEXT(Z8534),VLOOKUP(Z8534,'_Keuzelijst Algemeen'!$B$3:$C$74,2),"")</f>
        <v/>
      </c>
      <c r="AB8534" s="85"/>
    </row>
    <row r="8535" spans="1:28" x14ac:dyDescent="0.3">
      <c r="A8535" s="249" t="s">
        <v>1103</v>
      </c>
      <c r="B8535" s="69"/>
      <c r="C8535" s="274" t="str">
        <f>IF(ISTEXT(B8535),VLOOKUP(B8535,'_Keuzelijst Algemeen'!$CC$3:$CD$10,2),"")</f>
        <v/>
      </c>
      <c r="D8535" s="87"/>
      <c r="E8535" s="69"/>
      <c r="F8535" s="69"/>
      <c r="I8535" s="85"/>
      <c r="P8535" s="69"/>
      <c r="Q8535" s="69"/>
      <c r="R8535" s="69"/>
      <c r="V8535" s="71"/>
      <c r="W8535" s="69"/>
      <c r="X8535" s="69"/>
      <c r="Y8535" s="69"/>
      <c r="Z8535" s="69"/>
      <c r="AA8535" s="270" t="str">
        <f>IF(ISTEXT(Z8535),VLOOKUP(Z8535,'_Keuzelijst Algemeen'!$B$3:$C$74,2),"")</f>
        <v/>
      </c>
      <c r="AB8535" s="85"/>
    </row>
    <row r="8536" spans="1:28" x14ac:dyDescent="0.3">
      <c r="A8536" s="249" t="s">
        <v>1103</v>
      </c>
      <c r="B8536" s="69"/>
      <c r="C8536" s="274" t="str">
        <f>IF(ISTEXT(B8536),VLOOKUP(B8536,'_Keuzelijst Algemeen'!$CC$3:$CD$10,2),"")</f>
        <v/>
      </c>
      <c r="D8536" s="87"/>
      <c r="E8536" s="69"/>
      <c r="F8536" s="69"/>
      <c r="I8536" s="85"/>
      <c r="P8536" s="69"/>
      <c r="Q8536" s="69"/>
      <c r="R8536" s="69"/>
      <c r="V8536" s="71"/>
      <c r="W8536" s="69"/>
      <c r="X8536" s="69"/>
      <c r="Y8536" s="69"/>
      <c r="Z8536" s="69"/>
      <c r="AA8536" s="270" t="str">
        <f>IF(ISTEXT(Z8536),VLOOKUP(Z8536,'_Keuzelijst Algemeen'!$B$3:$C$74,2),"")</f>
        <v/>
      </c>
      <c r="AB8536" s="85"/>
    </row>
    <row r="8537" spans="1:28" x14ac:dyDescent="0.3">
      <c r="A8537" s="249" t="s">
        <v>1103</v>
      </c>
      <c r="B8537" s="69"/>
      <c r="C8537" s="274" t="str">
        <f>IF(ISTEXT(B8537),VLOOKUP(B8537,'_Keuzelijst Algemeen'!$CC$3:$CD$10,2),"")</f>
        <v/>
      </c>
      <c r="D8537" s="87"/>
      <c r="E8537" s="69"/>
      <c r="F8537" s="69"/>
      <c r="I8537" s="85"/>
      <c r="P8537" s="69"/>
      <c r="Q8537" s="69"/>
      <c r="R8537" s="69"/>
      <c r="V8537" s="71"/>
      <c r="W8537" s="69"/>
      <c r="X8537" s="69"/>
      <c r="Y8537" s="69"/>
      <c r="Z8537" s="69"/>
      <c r="AA8537" s="270" t="str">
        <f>IF(ISTEXT(Z8537),VLOOKUP(Z8537,'_Keuzelijst Algemeen'!$B$3:$C$74,2),"")</f>
        <v/>
      </c>
      <c r="AB8537" s="85"/>
    </row>
    <row r="8538" spans="1:28" x14ac:dyDescent="0.3">
      <c r="A8538" s="249" t="s">
        <v>1103</v>
      </c>
      <c r="B8538" s="69"/>
      <c r="C8538" s="274" t="str">
        <f>IF(ISTEXT(B8538),VLOOKUP(B8538,'_Keuzelijst Algemeen'!$CC$3:$CD$10,2),"")</f>
        <v/>
      </c>
      <c r="D8538" s="87"/>
      <c r="E8538" s="69"/>
      <c r="F8538" s="69"/>
      <c r="I8538" s="85"/>
      <c r="P8538" s="69"/>
      <c r="Q8538" s="69"/>
      <c r="R8538" s="69"/>
      <c r="V8538" s="71"/>
      <c r="W8538" s="69"/>
      <c r="X8538" s="69"/>
      <c r="Y8538" s="69"/>
      <c r="Z8538" s="69"/>
      <c r="AA8538" s="270" t="str">
        <f>IF(ISTEXT(Z8538),VLOOKUP(Z8538,'_Keuzelijst Algemeen'!$B$3:$C$74,2),"")</f>
        <v/>
      </c>
      <c r="AB8538" s="85"/>
    </row>
    <row r="8539" spans="1:28" x14ac:dyDescent="0.3">
      <c r="A8539" s="249" t="s">
        <v>1103</v>
      </c>
      <c r="B8539" s="69"/>
      <c r="C8539" s="274" t="str">
        <f>IF(ISTEXT(B8539),VLOOKUP(B8539,'_Keuzelijst Algemeen'!$CC$3:$CD$10,2),"")</f>
        <v/>
      </c>
      <c r="D8539" s="87"/>
      <c r="E8539" s="69"/>
      <c r="F8539" s="69"/>
      <c r="I8539" s="85"/>
      <c r="P8539" s="69"/>
      <c r="Q8539" s="69"/>
      <c r="R8539" s="69"/>
      <c r="V8539" s="71"/>
      <c r="W8539" s="69"/>
      <c r="X8539" s="69"/>
      <c r="Y8539" s="69"/>
      <c r="Z8539" s="69"/>
      <c r="AA8539" s="270" t="str">
        <f>IF(ISTEXT(Z8539),VLOOKUP(Z8539,'_Keuzelijst Algemeen'!$B$3:$C$74,2),"")</f>
        <v/>
      </c>
      <c r="AB8539" s="85"/>
    </row>
    <row r="8540" spans="1:28" x14ac:dyDescent="0.3">
      <c r="A8540" s="249" t="s">
        <v>1103</v>
      </c>
      <c r="B8540" s="69"/>
      <c r="C8540" s="274" t="str">
        <f>IF(ISTEXT(B8540),VLOOKUP(B8540,'_Keuzelijst Algemeen'!$CC$3:$CD$10,2),"")</f>
        <v/>
      </c>
      <c r="D8540" s="87"/>
      <c r="E8540" s="69"/>
      <c r="F8540" s="69"/>
      <c r="I8540" s="85"/>
      <c r="P8540" s="69"/>
      <c r="Q8540" s="69"/>
      <c r="R8540" s="69"/>
      <c r="V8540" s="71"/>
      <c r="W8540" s="69"/>
      <c r="X8540" s="69"/>
      <c r="Y8540" s="69"/>
      <c r="Z8540" s="69"/>
      <c r="AA8540" s="270" t="str">
        <f>IF(ISTEXT(Z8540),VLOOKUP(Z8540,'_Keuzelijst Algemeen'!$B$3:$C$74,2),"")</f>
        <v/>
      </c>
      <c r="AB8540" s="85"/>
    </row>
    <row r="8541" spans="1:28" x14ac:dyDescent="0.3">
      <c r="A8541" s="249" t="s">
        <v>1103</v>
      </c>
      <c r="B8541" s="69"/>
      <c r="C8541" s="274" t="str">
        <f>IF(ISTEXT(B8541),VLOOKUP(B8541,'_Keuzelijst Algemeen'!$CC$3:$CD$10,2),"")</f>
        <v/>
      </c>
      <c r="D8541" s="87"/>
      <c r="E8541" s="69"/>
      <c r="F8541" s="69"/>
      <c r="I8541" s="85"/>
      <c r="P8541" s="69"/>
      <c r="Q8541" s="69"/>
      <c r="R8541" s="69"/>
      <c r="V8541" s="71"/>
      <c r="W8541" s="69"/>
      <c r="X8541" s="69"/>
      <c r="Y8541" s="69"/>
      <c r="Z8541" s="69"/>
      <c r="AA8541" s="270" t="str">
        <f>IF(ISTEXT(Z8541),VLOOKUP(Z8541,'_Keuzelijst Algemeen'!$B$3:$C$74,2),"")</f>
        <v/>
      </c>
      <c r="AB8541" s="85"/>
    </row>
    <row r="8542" spans="1:28" x14ac:dyDescent="0.3">
      <c r="A8542" s="249" t="s">
        <v>1103</v>
      </c>
      <c r="B8542" s="69"/>
      <c r="C8542" s="274" t="str">
        <f>IF(ISTEXT(B8542),VLOOKUP(B8542,'_Keuzelijst Algemeen'!$CC$3:$CD$10,2),"")</f>
        <v/>
      </c>
      <c r="D8542" s="87"/>
      <c r="E8542" s="69"/>
      <c r="F8542" s="69"/>
      <c r="I8542" s="85"/>
      <c r="P8542" s="69"/>
      <c r="Q8542" s="69"/>
      <c r="R8542" s="69"/>
      <c r="V8542" s="71"/>
      <c r="W8542" s="69"/>
      <c r="X8542" s="69"/>
      <c r="Y8542" s="69"/>
      <c r="Z8542" s="69"/>
      <c r="AA8542" s="270" t="str">
        <f>IF(ISTEXT(Z8542),VLOOKUP(Z8542,'_Keuzelijst Algemeen'!$B$3:$C$74,2),"")</f>
        <v/>
      </c>
      <c r="AB8542" s="85"/>
    </row>
    <row r="8543" spans="1:28" x14ac:dyDescent="0.3">
      <c r="A8543" s="249" t="s">
        <v>1103</v>
      </c>
      <c r="B8543" s="69"/>
      <c r="C8543" s="274" t="str">
        <f>IF(ISTEXT(B8543),VLOOKUP(B8543,'_Keuzelijst Algemeen'!$CC$3:$CD$10,2),"")</f>
        <v/>
      </c>
      <c r="D8543" s="87"/>
      <c r="E8543" s="69"/>
      <c r="F8543" s="69"/>
      <c r="I8543" s="85"/>
      <c r="P8543" s="69"/>
      <c r="Q8543" s="69"/>
      <c r="R8543" s="69"/>
      <c r="V8543" s="71"/>
      <c r="W8543" s="69"/>
      <c r="X8543" s="69"/>
      <c r="Y8543" s="69"/>
      <c r="Z8543" s="69"/>
      <c r="AA8543" s="270" t="str">
        <f>IF(ISTEXT(Z8543),VLOOKUP(Z8543,'_Keuzelijst Algemeen'!$B$3:$C$74,2),"")</f>
        <v/>
      </c>
      <c r="AB8543" s="85"/>
    </row>
    <row r="8544" spans="1:28" x14ac:dyDescent="0.3">
      <c r="A8544" s="249" t="s">
        <v>1103</v>
      </c>
      <c r="B8544" s="69"/>
      <c r="C8544" s="274" t="str">
        <f>IF(ISTEXT(B8544),VLOOKUP(B8544,'_Keuzelijst Algemeen'!$CC$3:$CD$10,2),"")</f>
        <v/>
      </c>
      <c r="D8544" s="87"/>
      <c r="E8544" s="69"/>
      <c r="F8544" s="69"/>
      <c r="I8544" s="85"/>
      <c r="P8544" s="69"/>
      <c r="Q8544" s="69"/>
      <c r="R8544" s="69"/>
      <c r="V8544" s="71"/>
      <c r="W8544" s="69"/>
      <c r="X8544" s="69"/>
      <c r="Y8544" s="69"/>
      <c r="Z8544" s="69"/>
      <c r="AA8544" s="270" t="str">
        <f>IF(ISTEXT(Z8544),VLOOKUP(Z8544,'_Keuzelijst Algemeen'!$B$3:$C$74,2),"")</f>
        <v/>
      </c>
      <c r="AB8544" s="85"/>
    </row>
    <row r="8545" spans="1:28" x14ac:dyDescent="0.3">
      <c r="A8545" s="249" t="s">
        <v>1103</v>
      </c>
      <c r="B8545" s="69"/>
      <c r="C8545" s="274" t="str">
        <f>IF(ISTEXT(B8545),VLOOKUP(B8545,'_Keuzelijst Algemeen'!$CC$3:$CD$10,2),"")</f>
        <v/>
      </c>
      <c r="D8545" s="87"/>
      <c r="E8545" s="69"/>
      <c r="F8545" s="69"/>
      <c r="I8545" s="85"/>
      <c r="P8545" s="69"/>
      <c r="Q8545" s="69"/>
      <c r="R8545" s="69"/>
      <c r="V8545" s="71"/>
      <c r="W8545" s="69"/>
      <c r="X8545" s="69"/>
      <c r="Y8545" s="69"/>
      <c r="Z8545" s="69"/>
      <c r="AA8545" s="270" t="str">
        <f>IF(ISTEXT(Z8545),VLOOKUP(Z8545,'_Keuzelijst Algemeen'!$B$3:$C$74,2),"")</f>
        <v/>
      </c>
      <c r="AB8545" s="85"/>
    </row>
    <row r="8546" spans="1:28" x14ac:dyDescent="0.3">
      <c r="A8546" s="249" t="s">
        <v>1103</v>
      </c>
      <c r="B8546" s="69"/>
      <c r="C8546" s="274" t="str">
        <f>IF(ISTEXT(B8546),VLOOKUP(B8546,'_Keuzelijst Algemeen'!$CC$3:$CD$10,2),"")</f>
        <v/>
      </c>
      <c r="D8546" s="87"/>
      <c r="E8546" s="69"/>
      <c r="F8546" s="69"/>
      <c r="I8546" s="85"/>
      <c r="P8546" s="69"/>
      <c r="Q8546" s="69"/>
      <c r="R8546" s="69"/>
      <c r="V8546" s="71"/>
      <c r="W8546" s="69"/>
      <c r="X8546" s="69"/>
      <c r="Y8546" s="69"/>
      <c r="Z8546" s="69"/>
      <c r="AA8546" s="270" t="str">
        <f>IF(ISTEXT(Z8546),VLOOKUP(Z8546,'_Keuzelijst Algemeen'!$B$3:$C$74,2),"")</f>
        <v/>
      </c>
      <c r="AB8546" s="85"/>
    </row>
    <row r="8547" spans="1:28" x14ac:dyDescent="0.3">
      <c r="A8547" s="249" t="s">
        <v>1103</v>
      </c>
      <c r="B8547" s="69"/>
      <c r="C8547" s="274" t="str">
        <f>IF(ISTEXT(B8547),VLOOKUP(B8547,'_Keuzelijst Algemeen'!$CC$3:$CD$10,2),"")</f>
        <v/>
      </c>
      <c r="D8547" s="87"/>
      <c r="E8547" s="69"/>
      <c r="F8547" s="69"/>
      <c r="I8547" s="85"/>
      <c r="P8547" s="69"/>
      <c r="Q8547" s="69"/>
      <c r="R8547" s="69"/>
      <c r="V8547" s="71"/>
      <c r="W8547" s="69"/>
      <c r="X8547" s="69"/>
      <c r="Y8547" s="69"/>
      <c r="Z8547" s="69"/>
      <c r="AA8547" s="270" t="str">
        <f>IF(ISTEXT(Z8547),VLOOKUP(Z8547,'_Keuzelijst Algemeen'!$B$3:$C$74,2),"")</f>
        <v/>
      </c>
      <c r="AB8547" s="85"/>
    </row>
    <row r="8548" spans="1:28" x14ac:dyDescent="0.3">
      <c r="A8548" s="249" t="s">
        <v>1103</v>
      </c>
      <c r="B8548" s="69"/>
      <c r="C8548" s="274" t="str">
        <f>IF(ISTEXT(B8548),VLOOKUP(B8548,'_Keuzelijst Algemeen'!$CC$3:$CD$10,2),"")</f>
        <v/>
      </c>
      <c r="D8548" s="87"/>
      <c r="E8548" s="69"/>
      <c r="F8548" s="69"/>
      <c r="I8548" s="85"/>
      <c r="P8548" s="69"/>
      <c r="Q8548" s="69"/>
      <c r="R8548" s="69"/>
      <c r="V8548" s="71"/>
      <c r="W8548" s="69"/>
      <c r="X8548" s="69"/>
      <c r="Y8548" s="69"/>
      <c r="Z8548" s="69"/>
      <c r="AA8548" s="270" t="str">
        <f>IF(ISTEXT(Z8548),VLOOKUP(Z8548,'_Keuzelijst Algemeen'!$B$3:$C$74,2),"")</f>
        <v/>
      </c>
      <c r="AB8548" s="85"/>
    </row>
    <row r="8549" spans="1:28" x14ac:dyDescent="0.3">
      <c r="A8549" s="249" t="s">
        <v>1103</v>
      </c>
      <c r="B8549" s="69"/>
      <c r="C8549" s="274" t="str">
        <f>IF(ISTEXT(B8549),VLOOKUP(B8549,'_Keuzelijst Algemeen'!$CC$3:$CD$10,2),"")</f>
        <v/>
      </c>
      <c r="D8549" s="87"/>
      <c r="E8549" s="69"/>
      <c r="F8549" s="69"/>
      <c r="I8549" s="85"/>
      <c r="P8549" s="69"/>
      <c r="Q8549" s="69"/>
      <c r="R8549" s="69"/>
      <c r="V8549" s="71"/>
      <c r="W8549" s="69"/>
      <c r="X8549" s="69"/>
      <c r="Y8549" s="69"/>
      <c r="Z8549" s="69"/>
      <c r="AA8549" s="270" t="str">
        <f>IF(ISTEXT(Z8549),VLOOKUP(Z8549,'_Keuzelijst Algemeen'!$B$3:$C$74,2),"")</f>
        <v/>
      </c>
      <c r="AB8549" s="85"/>
    </row>
    <row r="8550" spans="1:28" x14ac:dyDescent="0.3">
      <c r="A8550" s="249" t="s">
        <v>1103</v>
      </c>
      <c r="B8550" s="69"/>
      <c r="C8550" s="274" t="str">
        <f>IF(ISTEXT(B8550),VLOOKUP(B8550,'_Keuzelijst Algemeen'!$CC$3:$CD$10,2),"")</f>
        <v/>
      </c>
      <c r="D8550" s="87"/>
      <c r="E8550" s="69"/>
      <c r="F8550" s="69"/>
      <c r="I8550" s="85"/>
      <c r="P8550" s="69"/>
      <c r="Q8550" s="69"/>
      <c r="R8550" s="69"/>
      <c r="V8550" s="71"/>
      <c r="W8550" s="69"/>
      <c r="X8550" s="69"/>
      <c r="Y8550" s="69"/>
      <c r="Z8550" s="69"/>
      <c r="AA8550" s="270" t="str">
        <f>IF(ISTEXT(Z8550),VLOOKUP(Z8550,'_Keuzelijst Algemeen'!$B$3:$C$74,2),"")</f>
        <v/>
      </c>
      <c r="AB8550" s="85"/>
    </row>
    <row r="8551" spans="1:28" x14ac:dyDescent="0.3">
      <c r="A8551" s="249" t="s">
        <v>1103</v>
      </c>
      <c r="B8551" s="69"/>
      <c r="C8551" s="274" t="str">
        <f>IF(ISTEXT(B8551),VLOOKUP(B8551,'_Keuzelijst Algemeen'!$CC$3:$CD$10,2),"")</f>
        <v/>
      </c>
      <c r="D8551" s="87"/>
      <c r="E8551" s="69"/>
      <c r="F8551" s="69"/>
      <c r="I8551" s="85"/>
      <c r="P8551" s="69"/>
      <c r="Q8551" s="69"/>
      <c r="R8551" s="69"/>
      <c r="V8551" s="71"/>
      <c r="W8551" s="69"/>
      <c r="X8551" s="69"/>
      <c r="Y8551" s="69"/>
      <c r="Z8551" s="69"/>
      <c r="AA8551" s="270" t="str">
        <f>IF(ISTEXT(Z8551),VLOOKUP(Z8551,'_Keuzelijst Algemeen'!$B$3:$C$74,2),"")</f>
        <v/>
      </c>
      <c r="AB8551" s="85"/>
    </row>
    <row r="8552" spans="1:28" x14ac:dyDescent="0.3">
      <c r="A8552" s="249" t="s">
        <v>1103</v>
      </c>
      <c r="B8552" s="69"/>
      <c r="C8552" s="274" t="str">
        <f>IF(ISTEXT(B8552),VLOOKUP(B8552,'_Keuzelijst Algemeen'!$CC$3:$CD$10,2),"")</f>
        <v/>
      </c>
      <c r="D8552" s="87"/>
      <c r="E8552" s="69"/>
      <c r="F8552" s="69"/>
      <c r="I8552" s="85"/>
      <c r="P8552" s="69"/>
      <c r="Q8552" s="69"/>
      <c r="R8552" s="69"/>
      <c r="V8552" s="71"/>
      <c r="W8552" s="69"/>
      <c r="X8552" s="69"/>
      <c r="Y8552" s="69"/>
      <c r="Z8552" s="69"/>
      <c r="AA8552" s="270" t="str">
        <f>IF(ISTEXT(Z8552),VLOOKUP(Z8552,'_Keuzelijst Algemeen'!$B$3:$C$74,2),"")</f>
        <v/>
      </c>
      <c r="AB8552" s="85"/>
    </row>
    <row r="8553" spans="1:28" x14ac:dyDescent="0.3">
      <c r="A8553" s="249" t="s">
        <v>1103</v>
      </c>
      <c r="B8553" s="69"/>
      <c r="C8553" s="274" t="str">
        <f>IF(ISTEXT(B8553),VLOOKUP(B8553,'_Keuzelijst Algemeen'!$CC$3:$CD$10,2),"")</f>
        <v/>
      </c>
      <c r="D8553" s="87"/>
      <c r="E8553" s="69"/>
      <c r="F8553" s="69"/>
      <c r="I8553" s="85"/>
      <c r="P8553" s="69"/>
      <c r="Q8553" s="69"/>
      <c r="R8553" s="69"/>
      <c r="V8553" s="71"/>
      <c r="W8553" s="69"/>
      <c r="X8553" s="69"/>
      <c r="Y8553" s="69"/>
      <c r="Z8553" s="69"/>
      <c r="AA8553" s="270" t="str">
        <f>IF(ISTEXT(Z8553),VLOOKUP(Z8553,'_Keuzelijst Algemeen'!$B$3:$C$74,2),"")</f>
        <v/>
      </c>
      <c r="AB8553" s="85"/>
    </row>
    <row r="8554" spans="1:28" x14ac:dyDescent="0.3">
      <c r="A8554" s="249" t="s">
        <v>1103</v>
      </c>
      <c r="B8554" s="69"/>
      <c r="C8554" s="274" t="str">
        <f>IF(ISTEXT(B8554),VLOOKUP(B8554,'_Keuzelijst Algemeen'!$CC$3:$CD$10,2),"")</f>
        <v/>
      </c>
      <c r="D8554" s="87"/>
      <c r="E8554" s="69"/>
      <c r="F8554" s="69"/>
      <c r="I8554" s="85"/>
      <c r="P8554" s="69"/>
      <c r="Q8554" s="69"/>
      <c r="R8554" s="69"/>
      <c r="V8554" s="71"/>
      <c r="W8554" s="69"/>
      <c r="X8554" s="69"/>
      <c r="Y8554" s="69"/>
      <c r="Z8554" s="69"/>
      <c r="AA8554" s="270" t="str">
        <f>IF(ISTEXT(Z8554),VLOOKUP(Z8554,'_Keuzelijst Algemeen'!$B$3:$C$74,2),"")</f>
        <v/>
      </c>
      <c r="AB8554" s="85"/>
    </row>
    <row r="8555" spans="1:28" x14ac:dyDescent="0.3">
      <c r="A8555" s="249" t="s">
        <v>1103</v>
      </c>
      <c r="B8555" s="69"/>
      <c r="C8555" s="274" t="str">
        <f>IF(ISTEXT(B8555),VLOOKUP(B8555,'_Keuzelijst Algemeen'!$CC$3:$CD$10,2),"")</f>
        <v/>
      </c>
      <c r="D8555" s="87"/>
      <c r="E8555" s="69"/>
      <c r="F8555" s="69"/>
      <c r="I8555" s="85"/>
      <c r="P8555" s="69"/>
      <c r="Q8555" s="69"/>
      <c r="R8555" s="69"/>
      <c r="V8555" s="71"/>
      <c r="W8555" s="69"/>
      <c r="X8555" s="69"/>
      <c r="Y8555" s="69"/>
      <c r="Z8555" s="69"/>
      <c r="AA8555" s="270" t="str">
        <f>IF(ISTEXT(Z8555),VLOOKUP(Z8555,'_Keuzelijst Algemeen'!$B$3:$C$74,2),"")</f>
        <v/>
      </c>
      <c r="AB8555" s="85"/>
    </row>
    <row r="8556" spans="1:28" x14ac:dyDescent="0.3">
      <c r="A8556" s="249" t="s">
        <v>1103</v>
      </c>
      <c r="B8556" s="69"/>
      <c r="C8556" s="274" t="str">
        <f>IF(ISTEXT(B8556),VLOOKUP(B8556,'_Keuzelijst Algemeen'!$CC$3:$CD$10,2),"")</f>
        <v/>
      </c>
      <c r="D8556" s="87"/>
      <c r="E8556" s="69"/>
      <c r="F8556" s="69"/>
      <c r="I8556" s="85"/>
      <c r="P8556" s="69"/>
      <c r="Q8556" s="69"/>
      <c r="R8556" s="69"/>
      <c r="V8556" s="71"/>
      <c r="W8556" s="69"/>
      <c r="X8556" s="69"/>
      <c r="Y8556" s="69"/>
      <c r="Z8556" s="69"/>
      <c r="AA8556" s="270" t="str">
        <f>IF(ISTEXT(Z8556),VLOOKUP(Z8556,'_Keuzelijst Algemeen'!$B$3:$C$74,2),"")</f>
        <v/>
      </c>
      <c r="AB8556" s="85"/>
    </row>
    <row r="8557" spans="1:28" x14ac:dyDescent="0.3">
      <c r="A8557" s="249" t="s">
        <v>1103</v>
      </c>
      <c r="B8557" s="69"/>
      <c r="C8557" s="274" t="str">
        <f>IF(ISTEXT(B8557),VLOOKUP(B8557,'_Keuzelijst Algemeen'!$CC$3:$CD$10,2),"")</f>
        <v/>
      </c>
      <c r="D8557" s="87"/>
      <c r="E8557" s="69"/>
      <c r="F8557" s="69"/>
      <c r="I8557" s="85"/>
      <c r="P8557" s="69"/>
      <c r="Q8557" s="69"/>
      <c r="R8557" s="69"/>
      <c r="V8557" s="71"/>
      <c r="W8557" s="69"/>
      <c r="X8557" s="69"/>
      <c r="Y8557" s="69"/>
      <c r="Z8557" s="69"/>
      <c r="AA8557" s="270" t="str">
        <f>IF(ISTEXT(Z8557),VLOOKUP(Z8557,'_Keuzelijst Algemeen'!$B$3:$C$74,2),"")</f>
        <v/>
      </c>
      <c r="AB8557" s="85"/>
    </row>
    <row r="8558" spans="1:28" x14ac:dyDescent="0.3">
      <c r="A8558" s="249" t="s">
        <v>1103</v>
      </c>
      <c r="B8558" s="69"/>
      <c r="C8558" s="274" t="str">
        <f>IF(ISTEXT(B8558),VLOOKUP(B8558,'_Keuzelijst Algemeen'!$CC$3:$CD$10,2),"")</f>
        <v/>
      </c>
      <c r="D8558" s="87"/>
      <c r="E8558" s="69"/>
      <c r="F8558" s="69"/>
      <c r="I8558" s="85"/>
      <c r="P8558" s="69"/>
      <c r="Q8558" s="69"/>
      <c r="R8558" s="69"/>
      <c r="V8558" s="71"/>
      <c r="W8558" s="69"/>
      <c r="X8558" s="69"/>
      <c r="Y8558" s="69"/>
      <c r="Z8558" s="69"/>
      <c r="AA8558" s="270" t="str">
        <f>IF(ISTEXT(Z8558),VLOOKUP(Z8558,'_Keuzelijst Algemeen'!$B$3:$C$74,2),"")</f>
        <v/>
      </c>
      <c r="AB8558" s="85"/>
    </row>
    <row r="8559" spans="1:28" x14ac:dyDescent="0.3">
      <c r="A8559" s="249" t="s">
        <v>1103</v>
      </c>
      <c r="B8559" s="69"/>
      <c r="C8559" s="274" t="str">
        <f>IF(ISTEXT(B8559),VLOOKUP(B8559,'_Keuzelijst Algemeen'!$CC$3:$CD$10,2),"")</f>
        <v/>
      </c>
      <c r="D8559" s="87"/>
      <c r="E8559" s="69"/>
      <c r="F8559" s="69"/>
      <c r="I8559" s="85"/>
      <c r="P8559" s="69"/>
      <c r="Q8559" s="69"/>
      <c r="R8559" s="69"/>
      <c r="V8559" s="71"/>
      <c r="W8559" s="69"/>
      <c r="X8559" s="69"/>
      <c r="Y8559" s="69"/>
      <c r="Z8559" s="69"/>
      <c r="AA8559" s="270" t="str">
        <f>IF(ISTEXT(Z8559),VLOOKUP(Z8559,'_Keuzelijst Algemeen'!$B$3:$C$74,2),"")</f>
        <v/>
      </c>
      <c r="AB8559" s="85"/>
    </row>
    <row r="8560" spans="1:28" x14ac:dyDescent="0.3">
      <c r="A8560" s="249" t="s">
        <v>1103</v>
      </c>
      <c r="B8560" s="69"/>
      <c r="C8560" s="274" t="str">
        <f>IF(ISTEXT(B8560),VLOOKUP(B8560,'_Keuzelijst Algemeen'!$CC$3:$CD$10,2),"")</f>
        <v/>
      </c>
      <c r="D8560" s="87"/>
      <c r="E8560" s="69"/>
      <c r="F8560" s="69"/>
      <c r="I8560" s="85"/>
      <c r="P8560" s="69"/>
      <c r="Q8560" s="69"/>
      <c r="R8560" s="69"/>
      <c r="V8560" s="71"/>
      <c r="W8560" s="69"/>
      <c r="X8560" s="69"/>
      <c r="Y8560" s="69"/>
      <c r="Z8560" s="69"/>
      <c r="AA8560" s="270" t="str">
        <f>IF(ISTEXT(Z8560),VLOOKUP(Z8560,'_Keuzelijst Algemeen'!$B$3:$C$74,2),"")</f>
        <v/>
      </c>
      <c r="AB8560" s="85"/>
    </row>
    <row r="8561" spans="1:28" x14ac:dyDescent="0.3">
      <c r="A8561" s="249" t="s">
        <v>1103</v>
      </c>
      <c r="B8561" s="69"/>
      <c r="C8561" s="274" t="str">
        <f>IF(ISTEXT(B8561),VLOOKUP(B8561,'_Keuzelijst Algemeen'!$CC$3:$CD$10,2),"")</f>
        <v/>
      </c>
      <c r="D8561" s="87"/>
      <c r="E8561" s="69"/>
      <c r="F8561" s="69"/>
      <c r="I8561" s="85"/>
      <c r="P8561" s="69"/>
      <c r="Q8561" s="69"/>
      <c r="R8561" s="69"/>
      <c r="V8561" s="71"/>
      <c r="W8561" s="69"/>
      <c r="X8561" s="69"/>
      <c r="Y8561" s="69"/>
      <c r="Z8561" s="69"/>
      <c r="AA8561" s="270" t="str">
        <f>IF(ISTEXT(Z8561),VLOOKUP(Z8561,'_Keuzelijst Algemeen'!$B$3:$C$74,2),"")</f>
        <v/>
      </c>
      <c r="AB8561" s="85"/>
    </row>
    <row r="8562" spans="1:28" x14ac:dyDescent="0.3">
      <c r="A8562" s="249" t="s">
        <v>1103</v>
      </c>
      <c r="B8562" s="69"/>
      <c r="C8562" s="274" t="str">
        <f>IF(ISTEXT(B8562),VLOOKUP(B8562,'_Keuzelijst Algemeen'!$CC$3:$CD$10,2),"")</f>
        <v/>
      </c>
      <c r="D8562" s="87"/>
      <c r="E8562" s="69"/>
      <c r="F8562" s="69"/>
      <c r="I8562" s="85"/>
      <c r="P8562" s="69"/>
      <c r="Q8562" s="69"/>
      <c r="R8562" s="69"/>
      <c r="V8562" s="71"/>
      <c r="W8562" s="69"/>
      <c r="X8562" s="69"/>
      <c r="Y8562" s="69"/>
      <c r="Z8562" s="69"/>
      <c r="AA8562" s="270" t="str">
        <f>IF(ISTEXT(Z8562),VLOOKUP(Z8562,'_Keuzelijst Algemeen'!$B$3:$C$74,2),"")</f>
        <v/>
      </c>
      <c r="AB8562" s="85"/>
    </row>
    <row r="8563" spans="1:28" x14ac:dyDescent="0.3">
      <c r="A8563" s="249" t="s">
        <v>1103</v>
      </c>
      <c r="B8563" s="69"/>
      <c r="C8563" s="274" t="str">
        <f>IF(ISTEXT(B8563),VLOOKUP(B8563,'_Keuzelijst Algemeen'!$CC$3:$CD$10,2),"")</f>
        <v/>
      </c>
      <c r="D8563" s="87"/>
      <c r="E8563" s="69"/>
      <c r="F8563" s="69"/>
      <c r="I8563" s="85"/>
      <c r="P8563" s="69"/>
      <c r="Q8563" s="69"/>
      <c r="R8563" s="69"/>
      <c r="V8563" s="71"/>
      <c r="W8563" s="69"/>
      <c r="X8563" s="69"/>
      <c r="Y8563" s="69"/>
      <c r="Z8563" s="69"/>
      <c r="AA8563" s="270" t="str">
        <f>IF(ISTEXT(Z8563),VLOOKUP(Z8563,'_Keuzelijst Algemeen'!$B$3:$C$74,2),"")</f>
        <v/>
      </c>
      <c r="AB8563" s="85"/>
    </row>
    <row r="8564" spans="1:28" x14ac:dyDescent="0.3">
      <c r="A8564" s="249" t="s">
        <v>1103</v>
      </c>
      <c r="B8564" s="69"/>
      <c r="C8564" s="274" t="str">
        <f>IF(ISTEXT(B8564),VLOOKUP(B8564,'_Keuzelijst Algemeen'!$CC$3:$CD$10,2),"")</f>
        <v/>
      </c>
      <c r="D8564" s="87"/>
      <c r="E8564" s="69"/>
      <c r="F8564" s="69"/>
      <c r="I8564" s="85"/>
      <c r="P8564" s="69"/>
      <c r="Q8564" s="69"/>
      <c r="R8564" s="69"/>
      <c r="V8564" s="71"/>
      <c r="W8564" s="69"/>
      <c r="X8564" s="69"/>
      <c r="Y8564" s="69"/>
      <c r="Z8564" s="69"/>
      <c r="AA8564" s="270" t="str">
        <f>IF(ISTEXT(Z8564),VLOOKUP(Z8564,'_Keuzelijst Algemeen'!$B$3:$C$74,2),"")</f>
        <v/>
      </c>
      <c r="AB8564" s="85"/>
    </row>
    <row r="8565" spans="1:28" x14ac:dyDescent="0.3">
      <c r="A8565" s="249" t="s">
        <v>1103</v>
      </c>
      <c r="B8565" s="69"/>
      <c r="C8565" s="274" t="str">
        <f>IF(ISTEXT(B8565),VLOOKUP(B8565,'_Keuzelijst Algemeen'!$CC$3:$CD$10,2),"")</f>
        <v/>
      </c>
      <c r="D8565" s="87"/>
      <c r="E8565" s="69"/>
      <c r="F8565" s="69"/>
      <c r="I8565" s="85"/>
      <c r="P8565" s="69"/>
      <c r="Q8565" s="69"/>
      <c r="R8565" s="69"/>
      <c r="V8565" s="71"/>
      <c r="W8565" s="69"/>
      <c r="X8565" s="69"/>
      <c r="Y8565" s="69"/>
      <c r="Z8565" s="69"/>
      <c r="AA8565" s="270" t="str">
        <f>IF(ISTEXT(Z8565),VLOOKUP(Z8565,'_Keuzelijst Algemeen'!$B$3:$C$74,2),"")</f>
        <v/>
      </c>
      <c r="AB8565" s="85"/>
    </row>
    <row r="8566" spans="1:28" x14ac:dyDescent="0.3">
      <c r="A8566" s="249" t="s">
        <v>1103</v>
      </c>
      <c r="B8566" s="69"/>
      <c r="C8566" s="274" t="str">
        <f>IF(ISTEXT(B8566),VLOOKUP(B8566,'_Keuzelijst Algemeen'!$CC$3:$CD$10,2),"")</f>
        <v/>
      </c>
      <c r="D8566" s="87"/>
      <c r="E8566" s="69"/>
      <c r="F8566" s="69"/>
      <c r="I8566" s="85"/>
      <c r="P8566" s="69"/>
      <c r="Q8566" s="69"/>
      <c r="R8566" s="69"/>
      <c r="V8566" s="71"/>
      <c r="W8566" s="69"/>
      <c r="X8566" s="69"/>
      <c r="Y8566" s="69"/>
      <c r="Z8566" s="69"/>
      <c r="AA8566" s="270" t="str">
        <f>IF(ISTEXT(Z8566),VLOOKUP(Z8566,'_Keuzelijst Algemeen'!$B$3:$C$74,2),"")</f>
        <v/>
      </c>
      <c r="AB8566" s="85"/>
    </row>
    <row r="8567" spans="1:28" x14ac:dyDescent="0.3">
      <c r="A8567" s="249" t="s">
        <v>1103</v>
      </c>
      <c r="B8567" s="69"/>
      <c r="C8567" s="274" t="str">
        <f>IF(ISTEXT(B8567),VLOOKUP(B8567,'_Keuzelijst Algemeen'!$CC$3:$CD$10,2),"")</f>
        <v/>
      </c>
      <c r="D8567" s="87"/>
      <c r="E8567" s="69"/>
      <c r="F8567" s="69"/>
      <c r="I8567" s="85"/>
      <c r="P8567" s="69"/>
      <c r="Q8567" s="69"/>
      <c r="R8567" s="69"/>
      <c r="V8567" s="71"/>
      <c r="W8567" s="69"/>
      <c r="X8567" s="69"/>
      <c r="Y8567" s="69"/>
      <c r="Z8567" s="69"/>
      <c r="AA8567" s="270" t="str">
        <f>IF(ISTEXT(Z8567),VLOOKUP(Z8567,'_Keuzelijst Algemeen'!$B$3:$C$74,2),"")</f>
        <v/>
      </c>
      <c r="AB8567" s="85"/>
    </row>
    <row r="8568" spans="1:28" x14ac:dyDescent="0.3">
      <c r="A8568" s="249" t="s">
        <v>1103</v>
      </c>
      <c r="B8568" s="69"/>
      <c r="C8568" s="274" t="str">
        <f>IF(ISTEXT(B8568),VLOOKUP(B8568,'_Keuzelijst Algemeen'!$CC$3:$CD$10,2),"")</f>
        <v/>
      </c>
      <c r="D8568" s="87"/>
      <c r="E8568" s="69"/>
      <c r="F8568" s="69"/>
      <c r="I8568" s="85"/>
      <c r="P8568" s="69"/>
      <c r="Q8568" s="69"/>
      <c r="R8568" s="69"/>
      <c r="V8568" s="71"/>
      <c r="W8568" s="69"/>
      <c r="X8568" s="69"/>
      <c r="Y8568" s="69"/>
      <c r="Z8568" s="69"/>
      <c r="AA8568" s="270" t="str">
        <f>IF(ISTEXT(Z8568),VLOOKUP(Z8568,'_Keuzelijst Algemeen'!$B$3:$C$74,2),"")</f>
        <v/>
      </c>
      <c r="AB8568" s="85"/>
    </row>
    <row r="8569" spans="1:28" x14ac:dyDescent="0.3">
      <c r="A8569" s="249" t="s">
        <v>1103</v>
      </c>
      <c r="B8569" s="69"/>
      <c r="C8569" s="274" t="str">
        <f>IF(ISTEXT(B8569),VLOOKUP(B8569,'_Keuzelijst Algemeen'!$CC$3:$CD$10,2),"")</f>
        <v/>
      </c>
      <c r="D8569" s="87"/>
      <c r="E8569" s="69"/>
      <c r="F8569" s="69"/>
      <c r="I8569" s="85"/>
      <c r="P8569" s="69"/>
      <c r="Q8569" s="69"/>
      <c r="R8569" s="69"/>
      <c r="V8569" s="71"/>
      <c r="W8569" s="69"/>
      <c r="X8569" s="69"/>
      <c r="Y8569" s="69"/>
      <c r="Z8569" s="69"/>
      <c r="AA8569" s="270" t="str">
        <f>IF(ISTEXT(Z8569),VLOOKUP(Z8569,'_Keuzelijst Algemeen'!$B$3:$C$74,2),"")</f>
        <v/>
      </c>
      <c r="AB8569" s="85"/>
    </row>
    <row r="8570" spans="1:28" x14ac:dyDescent="0.3">
      <c r="A8570" s="249" t="s">
        <v>1103</v>
      </c>
      <c r="B8570" s="69"/>
      <c r="C8570" s="274" t="str">
        <f>IF(ISTEXT(B8570),VLOOKUP(B8570,'_Keuzelijst Algemeen'!$CC$3:$CD$10,2),"")</f>
        <v/>
      </c>
      <c r="D8570" s="87"/>
      <c r="E8570" s="69"/>
      <c r="F8570" s="69"/>
      <c r="I8570" s="85"/>
      <c r="P8570" s="69"/>
      <c r="Q8570" s="69"/>
      <c r="R8570" s="69"/>
      <c r="V8570" s="71"/>
      <c r="W8570" s="69"/>
      <c r="X8570" s="69"/>
      <c r="Y8570" s="69"/>
      <c r="Z8570" s="69"/>
      <c r="AA8570" s="270" t="str">
        <f>IF(ISTEXT(Z8570),VLOOKUP(Z8570,'_Keuzelijst Algemeen'!$B$3:$C$74,2),"")</f>
        <v/>
      </c>
      <c r="AB8570" s="85"/>
    </row>
    <row r="8571" spans="1:28" x14ac:dyDescent="0.3">
      <c r="A8571" s="249" t="s">
        <v>1103</v>
      </c>
      <c r="B8571" s="69"/>
      <c r="C8571" s="274" t="str">
        <f>IF(ISTEXT(B8571),VLOOKUP(B8571,'_Keuzelijst Algemeen'!$CC$3:$CD$10,2),"")</f>
        <v/>
      </c>
      <c r="D8571" s="87"/>
      <c r="E8571" s="69"/>
      <c r="F8571" s="69"/>
      <c r="I8571" s="85"/>
      <c r="P8571" s="69"/>
      <c r="Q8571" s="69"/>
      <c r="R8571" s="69"/>
      <c r="V8571" s="71"/>
      <c r="W8571" s="69"/>
      <c r="X8571" s="69"/>
      <c r="Y8571" s="69"/>
      <c r="Z8571" s="69"/>
      <c r="AA8571" s="270" t="str">
        <f>IF(ISTEXT(Z8571),VLOOKUP(Z8571,'_Keuzelijst Algemeen'!$B$3:$C$74,2),"")</f>
        <v/>
      </c>
      <c r="AB8571" s="85"/>
    </row>
    <row r="8572" spans="1:28" x14ac:dyDescent="0.3">
      <c r="A8572" s="249" t="s">
        <v>1103</v>
      </c>
      <c r="B8572" s="69"/>
      <c r="C8572" s="274" t="str">
        <f>IF(ISTEXT(B8572),VLOOKUP(B8572,'_Keuzelijst Algemeen'!$CC$3:$CD$10,2),"")</f>
        <v/>
      </c>
      <c r="D8572" s="87"/>
      <c r="E8572" s="69"/>
      <c r="F8572" s="69"/>
      <c r="I8572" s="85"/>
      <c r="P8572" s="69"/>
      <c r="Q8572" s="69"/>
      <c r="R8572" s="69"/>
      <c r="V8572" s="71"/>
      <c r="W8572" s="69"/>
      <c r="X8572" s="69"/>
      <c r="Y8572" s="69"/>
      <c r="Z8572" s="69"/>
      <c r="AA8572" s="270" t="str">
        <f>IF(ISTEXT(Z8572),VLOOKUP(Z8572,'_Keuzelijst Algemeen'!$B$3:$C$74,2),"")</f>
        <v/>
      </c>
      <c r="AB8572" s="85"/>
    </row>
    <row r="8573" spans="1:28" x14ac:dyDescent="0.3">
      <c r="A8573" s="249" t="s">
        <v>1103</v>
      </c>
      <c r="B8573" s="69"/>
      <c r="C8573" s="274" t="str">
        <f>IF(ISTEXT(B8573),VLOOKUP(B8573,'_Keuzelijst Algemeen'!$CC$3:$CD$10,2),"")</f>
        <v/>
      </c>
      <c r="D8573" s="87"/>
      <c r="E8573" s="69"/>
      <c r="F8573" s="69"/>
      <c r="I8573" s="85"/>
      <c r="P8573" s="69"/>
      <c r="Q8573" s="69"/>
      <c r="R8573" s="69"/>
      <c r="V8573" s="71"/>
      <c r="W8573" s="69"/>
      <c r="X8573" s="69"/>
      <c r="Y8573" s="69"/>
      <c r="Z8573" s="69"/>
      <c r="AA8573" s="270" t="str">
        <f>IF(ISTEXT(Z8573),VLOOKUP(Z8573,'_Keuzelijst Algemeen'!$B$3:$C$74,2),"")</f>
        <v/>
      </c>
      <c r="AB8573" s="85"/>
    </row>
    <row r="8574" spans="1:28" x14ac:dyDescent="0.3">
      <c r="A8574" s="249" t="s">
        <v>1103</v>
      </c>
      <c r="B8574" s="69"/>
      <c r="C8574" s="274" t="str">
        <f>IF(ISTEXT(B8574),VLOOKUP(B8574,'_Keuzelijst Algemeen'!$CC$3:$CD$10,2),"")</f>
        <v/>
      </c>
      <c r="D8574" s="87"/>
      <c r="E8574" s="69"/>
      <c r="F8574" s="69"/>
      <c r="I8574" s="85"/>
      <c r="P8574" s="69"/>
      <c r="Q8574" s="69"/>
      <c r="R8574" s="69"/>
      <c r="V8574" s="71"/>
      <c r="W8574" s="69"/>
      <c r="X8574" s="69"/>
      <c r="Y8574" s="69"/>
      <c r="Z8574" s="69"/>
      <c r="AA8574" s="270" t="str">
        <f>IF(ISTEXT(Z8574),VLOOKUP(Z8574,'_Keuzelijst Algemeen'!$B$3:$C$74,2),"")</f>
        <v/>
      </c>
      <c r="AB8574" s="85"/>
    </row>
    <row r="8575" spans="1:28" x14ac:dyDescent="0.3">
      <c r="A8575" s="249" t="s">
        <v>1103</v>
      </c>
      <c r="B8575" s="69"/>
      <c r="C8575" s="274" t="str">
        <f>IF(ISTEXT(B8575),VLOOKUP(B8575,'_Keuzelijst Algemeen'!$CC$3:$CD$10,2),"")</f>
        <v/>
      </c>
      <c r="D8575" s="87"/>
      <c r="E8575" s="69"/>
      <c r="F8575" s="69"/>
      <c r="I8575" s="85"/>
      <c r="P8575" s="69"/>
      <c r="Q8575" s="69"/>
      <c r="R8575" s="69"/>
      <c r="V8575" s="71"/>
      <c r="W8575" s="69"/>
      <c r="X8575" s="69"/>
      <c r="Y8575" s="69"/>
      <c r="Z8575" s="69"/>
      <c r="AA8575" s="270" t="str">
        <f>IF(ISTEXT(Z8575),VLOOKUP(Z8575,'_Keuzelijst Algemeen'!$B$3:$C$74,2),"")</f>
        <v/>
      </c>
      <c r="AB8575" s="85"/>
    </row>
    <row r="8576" spans="1:28" x14ac:dyDescent="0.3">
      <c r="A8576" s="249" t="s">
        <v>1103</v>
      </c>
      <c r="B8576" s="69"/>
      <c r="C8576" s="274" t="str">
        <f>IF(ISTEXT(B8576),VLOOKUP(B8576,'_Keuzelijst Algemeen'!$CC$3:$CD$10,2),"")</f>
        <v/>
      </c>
      <c r="D8576" s="87"/>
      <c r="E8576" s="69"/>
      <c r="F8576" s="69"/>
      <c r="I8576" s="85"/>
      <c r="P8576" s="69"/>
      <c r="Q8576" s="69"/>
      <c r="R8576" s="69"/>
      <c r="V8576" s="71"/>
      <c r="W8576" s="69"/>
      <c r="X8576" s="69"/>
      <c r="Y8576" s="69"/>
      <c r="Z8576" s="69"/>
      <c r="AA8576" s="270" t="str">
        <f>IF(ISTEXT(Z8576),VLOOKUP(Z8576,'_Keuzelijst Algemeen'!$B$3:$C$74,2),"")</f>
        <v/>
      </c>
      <c r="AB8576" s="85"/>
    </row>
    <row r="8577" spans="1:28" x14ac:dyDescent="0.3">
      <c r="A8577" s="249" t="s">
        <v>1103</v>
      </c>
      <c r="B8577" s="69"/>
      <c r="C8577" s="274" t="str">
        <f>IF(ISTEXT(B8577),VLOOKUP(B8577,'_Keuzelijst Algemeen'!$CC$3:$CD$10,2),"")</f>
        <v/>
      </c>
      <c r="D8577" s="87"/>
      <c r="E8577" s="69"/>
      <c r="F8577" s="69"/>
      <c r="I8577" s="85"/>
      <c r="P8577" s="69"/>
      <c r="Q8577" s="69"/>
      <c r="R8577" s="69"/>
      <c r="V8577" s="71"/>
      <c r="W8577" s="69"/>
      <c r="X8577" s="69"/>
      <c r="Y8577" s="69"/>
      <c r="Z8577" s="69"/>
      <c r="AA8577" s="270" t="str">
        <f>IF(ISTEXT(Z8577),VLOOKUP(Z8577,'_Keuzelijst Algemeen'!$B$3:$C$74,2),"")</f>
        <v/>
      </c>
      <c r="AB8577" s="85"/>
    </row>
    <row r="8578" spans="1:28" x14ac:dyDescent="0.3">
      <c r="A8578" s="249" t="s">
        <v>1103</v>
      </c>
      <c r="B8578" s="69"/>
      <c r="C8578" s="274" t="str">
        <f>IF(ISTEXT(B8578),VLOOKUP(B8578,'_Keuzelijst Algemeen'!$CC$3:$CD$10,2),"")</f>
        <v/>
      </c>
      <c r="D8578" s="87"/>
      <c r="E8578" s="69"/>
      <c r="F8578" s="69"/>
      <c r="I8578" s="85"/>
      <c r="P8578" s="69"/>
      <c r="Q8578" s="69"/>
      <c r="R8578" s="69"/>
      <c r="V8578" s="71"/>
      <c r="W8578" s="69"/>
      <c r="X8578" s="69"/>
      <c r="Y8578" s="69"/>
      <c r="Z8578" s="69"/>
      <c r="AA8578" s="270" t="str">
        <f>IF(ISTEXT(Z8578),VLOOKUP(Z8578,'_Keuzelijst Algemeen'!$B$3:$C$74,2),"")</f>
        <v/>
      </c>
      <c r="AB8578" s="85"/>
    </row>
    <row r="8579" spans="1:28" x14ac:dyDescent="0.3">
      <c r="A8579" s="249" t="s">
        <v>1103</v>
      </c>
      <c r="B8579" s="69"/>
      <c r="C8579" s="274" t="str">
        <f>IF(ISTEXT(B8579),VLOOKUP(B8579,'_Keuzelijst Algemeen'!$CC$3:$CD$10,2),"")</f>
        <v/>
      </c>
      <c r="D8579" s="87"/>
      <c r="E8579" s="69"/>
      <c r="F8579" s="69"/>
      <c r="I8579" s="85"/>
      <c r="P8579" s="69"/>
      <c r="Q8579" s="69"/>
      <c r="R8579" s="69"/>
      <c r="V8579" s="71"/>
      <c r="W8579" s="69"/>
      <c r="X8579" s="69"/>
      <c r="Y8579" s="69"/>
      <c r="Z8579" s="69"/>
      <c r="AA8579" s="270" t="str">
        <f>IF(ISTEXT(Z8579),VLOOKUP(Z8579,'_Keuzelijst Algemeen'!$B$3:$C$74,2),"")</f>
        <v/>
      </c>
      <c r="AB8579" s="85"/>
    </row>
    <row r="8580" spans="1:28" x14ac:dyDescent="0.3">
      <c r="A8580" s="249" t="s">
        <v>1103</v>
      </c>
      <c r="B8580" s="69"/>
      <c r="C8580" s="274" t="str">
        <f>IF(ISTEXT(B8580),VLOOKUP(B8580,'_Keuzelijst Algemeen'!$CC$3:$CD$10,2),"")</f>
        <v/>
      </c>
      <c r="D8580" s="87"/>
      <c r="E8580" s="69"/>
      <c r="F8580" s="69"/>
      <c r="I8580" s="85"/>
      <c r="P8580" s="69"/>
      <c r="Q8580" s="69"/>
      <c r="R8580" s="69"/>
      <c r="V8580" s="71"/>
      <c r="W8580" s="69"/>
      <c r="X8580" s="69"/>
      <c r="Y8580" s="69"/>
      <c r="Z8580" s="69"/>
      <c r="AA8580" s="270" t="str">
        <f>IF(ISTEXT(Z8580),VLOOKUP(Z8580,'_Keuzelijst Algemeen'!$B$3:$C$74,2),"")</f>
        <v/>
      </c>
      <c r="AB8580" s="85"/>
    </row>
    <row r="8581" spans="1:28" x14ac:dyDescent="0.3">
      <c r="A8581" s="249" t="s">
        <v>1103</v>
      </c>
      <c r="B8581" s="69"/>
      <c r="C8581" s="274" t="str">
        <f>IF(ISTEXT(B8581),VLOOKUP(B8581,'_Keuzelijst Algemeen'!$CC$3:$CD$10,2),"")</f>
        <v/>
      </c>
      <c r="D8581" s="87"/>
      <c r="E8581" s="69"/>
      <c r="F8581" s="69"/>
      <c r="I8581" s="85"/>
      <c r="P8581" s="69"/>
      <c r="Q8581" s="69"/>
      <c r="R8581" s="69"/>
      <c r="V8581" s="71"/>
      <c r="W8581" s="69"/>
      <c r="X8581" s="69"/>
      <c r="Y8581" s="69"/>
      <c r="Z8581" s="69"/>
      <c r="AA8581" s="270" t="str">
        <f>IF(ISTEXT(Z8581),VLOOKUP(Z8581,'_Keuzelijst Algemeen'!$B$3:$C$74,2),"")</f>
        <v/>
      </c>
      <c r="AB8581" s="85"/>
    </row>
    <row r="8582" spans="1:28" x14ac:dyDescent="0.3">
      <c r="A8582" s="249" t="s">
        <v>1103</v>
      </c>
      <c r="B8582" s="69"/>
      <c r="C8582" s="274" t="str">
        <f>IF(ISTEXT(B8582),VLOOKUP(B8582,'_Keuzelijst Algemeen'!$CC$3:$CD$10,2),"")</f>
        <v/>
      </c>
      <c r="D8582" s="87"/>
      <c r="E8582" s="69"/>
      <c r="F8582" s="69"/>
      <c r="I8582" s="85"/>
      <c r="P8582" s="69"/>
      <c r="Q8582" s="69"/>
      <c r="R8582" s="69"/>
      <c r="V8582" s="71"/>
      <c r="W8582" s="69"/>
      <c r="X8582" s="69"/>
      <c r="Y8582" s="69"/>
      <c r="Z8582" s="69"/>
      <c r="AA8582" s="270" t="str">
        <f>IF(ISTEXT(Z8582),VLOOKUP(Z8582,'_Keuzelijst Algemeen'!$B$3:$C$74,2),"")</f>
        <v/>
      </c>
      <c r="AB8582" s="85"/>
    </row>
    <row r="8583" spans="1:28" x14ac:dyDescent="0.3">
      <c r="A8583" s="249" t="s">
        <v>1103</v>
      </c>
      <c r="B8583" s="69"/>
      <c r="C8583" s="274" t="str">
        <f>IF(ISTEXT(B8583),VLOOKUP(B8583,'_Keuzelijst Algemeen'!$CC$3:$CD$10,2),"")</f>
        <v/>
      </c>
      <c r="D8583" s="87"/>
      <c r="E8583" s="69"/>
      <c r="F8583" s="69"/>
      <c r="I8583" s="85"/>
      <c r="P8583" s="69"/>
      <c r="Q8583" s="69"/>
      <c r="R8583" s="69"/>
      <c r="V8583" s="71"/>
      <c r="W8583" s="69"/>
      <c r="X8583" s="69"/>
      <c r="Y8583" s="69"/>
      <c r="Z8583" s="69"/>
      <c r="AA8583" s="270" t="str">
        <f>IF(ISTEXT(Z8583),VLOOKUP(Z8583,'_Keuzelijst Algemeen'!$B$3:$C$74,2),"")</f>
        <v/>
      </c>
      <c r="AB8583" s="85"/>
    </row>
    <row r="8584" spans="1:28" x14ac:dyDescent="0.3">
      <c r="A8584" s="249" t="s">
        <v>1103</v>
      </c>
      <c r="B8584" s="69"/>
      <c r="C8584" s="274" t="str">
        <f>IF(ISTEXT(B8584),VLOOKUP(B8584,'_Keuzelijst Algemeen'!$CC$3:$CD$10,2),"")</f>
        <v/>
      </c>
      <c r="D8584" s="87"/>
      <c r="E8584" s="69"/>
      <c r="F8584" s="69"/>
      <c r="I8584" s="85"/>
      <c r="P8584" s="69"/>
      <c r="Q8584" s="69"/>
      <c r="R8584" s="69"/>
      <c r="V8584" s="71"/>
      <c r="W8584" s="69"/>
      <c r="X8584" s="69"/>
      <c r="Y8584" s="69"/>
      <c r="Z8584" s="69"/>
      <c r="AA8584" s="270" t="str">
        <f>IF(ISTEXT(Z8584),VLOOKUP(Z8584,'_Keuzelijst Algemeen'!$B$3:$C$74,2),"")</f>
        <v/>
      </c>
      <c r="AB8584" s="85"/>
    </row>
    <row r="8585" spans="1:28" x14ac:dyDescent="0.3">
      <c r="A8585" s="249" t="s">
        <v>1103</v>
      </c>
      <c r="B8585" s="69"/>
      <c r="C8585" s="274" t="str">
        <f>IF(ISTEXT(B8585),VLOOKUP(B8585,'_Keuzelijst Algemeen'!$CC$3:$CD$10,2),"")</f>
        <v/>
      </c>
      <c r="D8585" s="87"/>
      <c r="E8585" s="69"/>
      <c r="F8585" s="69"/>
      <c r="I8585" s="85"/>
      <c r="P8585" s="69"/>
      <c r="Q8585" s="69"/>
      <c r="R8585" s="69"/>
      <c r="V8585" s="71"/>
      <c r="W8585" s="69"/>
      <c r="X8585" s="69"/>
      <c r="Y8585" s="69"/>
      <c r="Z8585" s="69"/>
      <c r="AA8585" s="270" t="str">
        <f>IF(ISTEXT(Z8585),VLOOKUP(Z8585,'_Keuzelijst Algemeen'!$B$3:$C$74,2),"")</f>
        <v/>
      </c>
      <c r="AB8585" s="85"/>
    </row>
    <row r="8586" spans="1:28" x14ac:dyDescent="0.3">
      <c r="A8586" s="249" t="s">
        <v>1103</v>
      </c>
      <c r="B8586" s="69"/>
      <c r="C8586" s="274" t="str">
        <f>IF(ISTEXT(B8586),VLOOKUP(B8586,'_Keuzelijst Algemeen'!$CC$3:$CD$10,2),"")</f>
        <v/>
      </c>
      <c r="D8586" s="87"/>
      <c r="E8586" s="69"/>
      <c r="F8586" s="69"/>
      <c r="I8586" s="85"/>
      <c r="P8586" s="69"/>
      <c r="Q8586" s="69"/>
      <c r="R8586" s="69"/>
      <c r="V8586" s="71"/>
      <c r="W8586" s="69"/>
      <c r="X8586" s="69"/>
      <c r="Y8586" s="69"/>
      <c r="Z8586" s="69"/>
      <c r="AA8586" s="270" t="str">
        <f>IF(ISTEXT(Z8586),VLOOKUP(Z8586,'_Keuzelijst Algemeen'!$B$3:$C$74,2),"")</f>
        <v/>
      </c>
      <c r="AB8586" s="85"/>
    </row>
    <row r="8587" spans="1:28" x14ac:dyDescent="0.3">
      <c r="A8587" s="249" t="s">
        <v>1103</v>
      </c>
      <c r="B8587" s="69"/>
      <c r="C8587" s="274" t="str">
        <f>IF(ISTEXT(B8587),VLOOKUP(B8587,'_Keuzelijst Algemeen'!$CC$3:$CD$10,2),"")</f>
        <v/>
      </c>
      <c r="D8587" s="87"/>
      <c r="E8587" s="69"/>
      <c r="F8587" s="69"/>
      <c r="I8587" s="85"/>
      <c r="P8587" s="69"/>
      <c r="Q8587" s="69"/>
      <c r="R8587" s="69"/>
      <c r="V8587" s="71"/>
      <c r="W8587" s="69"/>
      <c r="X8587" s="69"/>
      <c r="Y8587" s="69"/>
      <c r="Z8587" s="69"/>
      <c r="AA8587" s="270" t="str">
        <f>IF(ISTEXT(Z8587),VLOOKUP(Z8587,'_Keuzelijst Algemeen'!$B$3:$C$74,2),"")</f>
        <v/>
      </c>
      <c r="AB8587" s="85"/>
    </row>
    <row r="8588" spans="1:28" x14ac:dyDescent="0.3">
      <c r="A8588" s="249" t="s">
        <v>1103</v>
      </c>
      <c r="B8588" s="69"/>
      <c r="C8588" s="274" t="str">
        <f>IF(ISTEXT(B8588),VLOOKUP(B8588,'_Keuzelijst Algemeen'!$CC$3:$CD$10,2),"")</f>
        <v/>
      </c>
      <c r="D8588" s="87"/>
      <c r="E8588" s="69"/>
      <c r="F8588" s="69"/>
      <c r="I8588" s="85"/>
      <c r="P8588" s="69"/>
      <c r="Q8588" s="69"/>
      <c r="R8588" s="69"/>
      <c r="V8588" s="71"/>
      <c r="W8588" s="69"/>
      <c r="X8588" s="69"/>
      <c r="Y8588" s="69"/>
      <c r="Z8588" s="69"/>
      <c r="AA8588" s="270" t="str">
        <f>IF(ISTEXT(Z8588),VLOOKUP(Z8588,'_Keuzelijst Algemeen'!$B$3:$C$74,2),"")</f>
        <v/>
      </c>
      <c r="AB8588" s="85"/>
    </row>
    <row r="8589" spans="1:28" x14ac:dyDescent="0.3">
      <c r="A8589" s="249" t="s">
        <v>1103</v>
      </c>
      <c r="B8589" s="69"/>
      <c r="C8589" s="274" t="str">
        <f>IF(ISTEXT(B8589),VLOOKUP(B8589,'_Keuzelijst Algemeen'!$CC$3:$CD$10,2),"")</f>
        <v/>
      </c>
      <c r="D8589" s="87"/>
      <c r="E8589" s="69"/>
      <c r="F8589" s="69"/>
      <c r="I8589" s="85"/>
      <c r="P8589" s="69"/>
      <c r="Q8589" s="69"/>
      <c r="R8589" s="69"/>
      <c r="V8589" s="71"/>
      <c r="W8589" s="69"/>
      <c r="X8589" s="69"/>
      <c r="Y8589" s="69"/>
      <c r="Z8589" s="69"/>
      <c r="AA8589" s="270" t="str">
        <f>IF(ISTEXT(Z8589),VLOOKUP(Z8589,'_Keuzelijst Algemeen'!$B$3:$C$74,2),"")</f>
        <v/>
      </c>
      <c r="AB8589" s="85"/>
    </row>
    <row r="8590" spans="1:28" x14ac:dyDescent="0.3">
      <c r="A8590" s="249" t="s">
        <v>1103</v>
      </c>
      <c r="B8590" s="69"/>
      <c r="C8590" s="274" t="str">
        <f>IF(ISTEXT(B8590),VLOOKUP(B8590,'_Keuzelijst Algemeen'!$CC$3:$CD$10,2),"")</f>
        <v/>
      </c>
      <c r="D8590" s="87"/>
      <c r="E8590" s="69"/>
      <c r="F8590" s="69"/>
      <c r="I8590" s="85"/>
      <c r="P8590" s="69"/>
      <c r="Q8590" s="69"/>
      <c r="R8590" s="69"/>
      <c r="V8590" s="71"/>
      <c r="W8590" s="69"/>
      <c r="X8590" s="69"/>
      <c r="Y8590" s="69"/>
      <c r="Z8590" s="69"/>
      <c r="AA8590" s="270" t="str">
        <f>IF(ISTEXT(Z8590),VLOOKUP(Z8590,'_Keuzelijst Algemeen'!$B$3:$C$74,2),"")</f>
        <v/>
      </c>
      <c r="AB8590" s="85"/>
    </row>
    <row r="8591" spans="1:28" x14ac:dyDescent="0.3">
      <c r="A8591" s="249" t="s">
        <v>1103</v>
      </c>
      <c r="B8591" s="69"/>
      <c r="C8591" s="274" t="str">
        <f>IF(ISTEXT(B8591),VLOOKUP(B8591,'_Keuzelijst Algemeen'!$CC$3:$CD$10,2),"")</f>
        <v/>
      </c>
      <c r="D8591" s="87"/>
      <c r="E8591" s="69"/>
      <c r="F8591" s="69"/>
      <c r="I8591" s="85"/>
      <c r="P8591" s="69"/>
      <c r="Q8591" s="69"/>
      <c r="R8591" s="69"/>
      <c r="V8591" s="71"/>
      <c r="W8591" s="69"/>
      <c r="X8591" s="69"/>
      <c r="Y8591" s="69"/>
      <c r="Z8591" s="69"/>
      <c r="AA8591" s="270" t="str">
        <f>IF(ISTEXT(Z8591),VLOOKUP(Z8591,'_Keuzelijst Algemeen'!$B$3:$C$74,2),"")</f>
        <v/>
      </c>
      <c r="AB8591" s="85"/>
    </row>
    <row r="8592" spans="1:28" x14ac:dyDescent="0.3">
      <c r="A8592" s="249" t="s">
        <v>1103</v>
      </c>
      <c r="B8592" s="69"/>
      <c r="C8592" s="274" t="str">
        <f>IF(ISTEXT(B8592),VLOOKUP(B8592,'_Keuzelijst Algemeen'!$CC$3:$CD$10,2),"")</f>
        <v/>
      </c>
      <c r="D8592" s="87"/>
      <c r="E8592" s="69"/>
      <c r="F8592" s="69"/>
      <c r="I8592" s="85"/>
      <c r="P8592" s="69"/>
      <c r="Q8592" s="69"/>
      <c r="R8592" s="69"/>
      <c r="V8592" s="71"/>
      <c r="W8592" s="69"/>
      <c r="X8592" s="69"/>
      <c r="Y8592" s="69"/>
      <c r="Z8592" s="69"/>
      <c r="AA8592" s="270" t="str">
        <f>IF(ISTEXT(Z8592),VLOOKUP(Z8592,'_Keuzelijst Algemeen'!$B$3:$C$74,2),"")</f>
        <v/>
      </c>
      <c r="AB8592" s="85"/>
    </row>
    <row r="8593" spans="1:28" x14ac:dyDescent="0.3">
      <c r="A8593" s="249" t="s">
        <v>1103</v>
      </c>
      <c r="B8593" s="69"/>
      <c r="C8593" s="274" t="str">
        <f>IF(ISTEXT(B8593),VLOOKUP(B8593,'_Keuzelijst Algemeen'!$CC$3:$CD$10,2),"")</f>
        <v/>
      </c>
      <c r="D8593" s="87"/>
      <c r="E8593" s="69"/>
      <c r="F8593" s="69"/>
      <c r="I8593" s="85"/>
      <c r="P8593" s="69"/>
      <c r="Q8593" s="69"/>
      <c r="R8593" s="69"/>
      <c r="V8593" s="71"/>
      <c r="W8593" s="69"/>
      <c r="X8593" s="69"/>
      <c r="Y8593" s="69"/>
      <c r="Z8593" s="69"/>
      <c r="AA8593" s="270" t="str">
        <f>IF(ISTEXT(Z8593),VLOOKUP(Z8593,'_Keuzelijst Algemeen'!$B$3:$C$74,2),"")</f>
        <v/>
      </c>
      <c r="AB8593" s="85"/>
    </row>
    <row r="8594" spans="1:28" x14ac:dyDescent="0.3">
      <c r="A8594" s="249" t="s">
        <v>1103</v>
      </c>
      <c r="B8594" s="69"/>
      <c r="C8594" s="274" t="str">
        <f>IF(ISTEXT(B8594),VLOOKUP(B8594,'_Keuzelijst Algemeen'!$CC$3:$CD$10,2),"")</f>
        <v/>
      </c>
      <c r="D8594" s="87"/>
      <c r="E8594" s="69"/>
      <c r="F8594" s="69"/>
      <c r="I8594" s="85"/>
      <c r="P8594" s="69"/>
      <c r="Q8594" s="69"/>
      <c r="R8594" s="69"/>
      <c r="V8594" s="71"/>
      <c r="W8594" s="69"/>
      <c r="X8594" s="69"/>
      <c r="Y8594" s="69"/>
      <c r="Z8594" s="69"/>
      <c r="AA8594" s="270" t="str">
        <f>IF(ISTEXT(Z8594),VLOOKUP(Z8594,'_Keuzelijst Algemeen'!$B$3:$C$74,2),"")</f>
        <v/>
      </c>
      <c r="AB8594" s="85"/>
    </row>
    <row r="8595" spans="1:28" x14ac:dyDescent="0.3">
      <c r="A8595" s="249" t="s">
        <v>1103</v>
      </c>
      <c r="B8595" s="69"/>
      <c r="C8595" s="274" t="str">
        <f>IF(ISTEXT(B8595),VLOOKUP(B8595,'_Keuzelijst Algemeen'!$CC$3:$CD$10,2),"")</f>
        <v/>
      </c>
      <c r="D8595" s="87"/>
      <c r="E8595" s="69"/>
      <c r="F8595" s="69"/>
      <c r="I8595" s="85"/>
      <c r="P8595" s="69"/>
      <c r="Q8595" s="69"/>
      <c r="R8595" s="69"/>
      <c r="V8595" s="71"/>
      <c r="W8595" s="69"/>
      <c r="X8595" s="69"/>
      <c r="Y8595" s="69"/>
      <c r="Z8595" s="69"/>
      <c r="AA8595" s="270" t="str">
        <f>IF(ISTEXT(Z8595),VLOOKUP(Z8595,'_Keuzelijst Algemeen'!$B$3:$C$74,2),"")</f>
        <v/>
      </c>
      <c r="AB8595" s="85"/>
    </row>
    <row r="8596" spans="1:28" x14ac:dyDescent="0.3">
      <c r="A8596" s="249" t="s">
        <v>1103</v>
      </c>
      <c r="B8596" s="69"/>
      <c r="C8596" s="274" t="str">
        <f>IF(ISTEXT(B8596),VLOOKUP(B8596,'_Keuzelijst Algemeen'!$CC$3:$CD$10,2),"")</f>
        <v/>
      </c>
      <c r="D8596" s="87"/>
      <c r="E8596" s="69"/>
      <c r="F8596" s="69"/>
      <c r="I8596" s="85"/>
      <c r="P8596" s="69"/>
      <c r="Q8596" s="69"/>
      <c r="R8596" s="69"/>
      <c r="V8596" s="71"/>
      <c r="W8596" s="69"/>
      <c r="X8596" s="69"/>
      <c r="Y8596" s="69"/>
      <c r="Z8596" s="69"/>
      <c r="AA8596" s="270" t="str">
        <f>IF(ISTEXT(Z8596),VLOOKUP(Z8596,'_Keuzelijst Algemeen'!$B$3:$C$74,2),"")</f>
        <v/>
      </c>
      <c r="AB8596" s="85"/>
    </row>
    <row r="8597" spans="1:28" x14ac:dyDescent="0.3">
      <c r="A8597" s="249" t="s">
        <v>1103</v>
      </c>
      <c r="B8597" s="69"/>
      <c r="C8597" s="274" t="str">
        <f>IF(ISTEXT(B8597),VLOOKUP(B8597,'_Keuzelijst Algemeen'!$CC$3:$CD$10,2),"")</f>
        <v/>
      </c>
      <c r="D8597" s="87"/>
      <c r="E8597" s="69"/>
      <c r="F8597" s="69"/>
      <c r="I8597" s="85"/>
      <c r="P8597" s="69"/>
      <c r="Q8597" s="69"/>
      <c r="R8597" s="69"/>
      <c r="V8597" s="71"/>
      <c r="W8597" s="69"/>
      <c r="X8597" s="69"/>
      <c r="Y8597" s="69"/>
      <c r="Z8597" s="69"/>
      <c r="AA8597" s="270" t="str">
        <f>IF(ISTEXT(Z8597),VLOOKUP(Z8597,'_Keuzelijst Algemeen'!$B$3:$C$74,2),"")</f>
        <v/>
      </c>
      <c r="AB8597" s="85"/>
    </row>
    <row r="8598" spans="1:28" x14ac:dyDescent="0.3">
      <c r="A8598" s="249" t="s">
        <v>1103</v>
      </c>
      <c r="B8598" s="69"/>
      <c r="C8598" s="274" t="str">
        <f>IF(ISTEXT(B8598),VLOOKUP(B8598,'_Keuzelijst Algemeen'!$CC$3:$CD$10,2),"")</f>
        <v/>
      </c>
      <c r="D8598" s="87"/>
      <c r="E8598" s="69"/>
      <c r="F8598" s="69"/>
      <c r="I8598" s="85"/>
      <c r="P8598" s="69"/>
      <c r="Q8598" s="69"/>
      <c r="R8598" s="69"/>
      <c r="V8598" s="71"/>
      <c r="W8598" s="69"/>
      <c r="X8598" s="69"/>
      <c r="Y8598" s="69"/>
      <c r="Z8598" s="69"/>
      <c r="AA8598" s="270" t="str">
        <f>IF(ISTEXT(Z8598),VLOOKUP(Z8598,'_Keuzelijst Algemeen'!$B$3:$C$74,2),"")</f>
        <v/>
      </c>
      <c r="AB8598" s="85"/>
    </row>
    <row r="8599" spans="1:28" x14ac:dyDescent="0.3">
      <c r="A8599" s="249" t="s">
        <v>1103</v>
      </c>
      <c r="B8599" s="69"/>
      <c r="C8599" s="274" t="str">
        <f>IF(ISTEXT(B8599),VLOOKUP(B8599,'_Keuzelijst Algemeen'!$CC$3:$CD$10,2),"")</f>
        <v/>
      </c>
      <c r="D8599" s="87"/>
      <c r="E8599" s="69"/>
      <c r="F8599" s="69"/>
      <c r="I8599" s="85"/>
      <c r="P8599" s="69"/>
      <c r="Q8599" s="69"/>
      <c r="R8599" s="69"/>
      <c r="V8599" s="71"/>
      <c r="W8599" s="69"/>
      <c r="X8599" s="69"/>
      <c r="Y8599" s="69"/>
      <c r="Z8599" s="69"/>
      <c r="AA8599" s="270" t="str">
        <f>IF(ISTEXT(Z8599),VLOOKUP(Z8599,'_Keuzelijst Algemeen'!$B$3:$C$74,2),"")</f>
        <v/>
      </c>
      <c r="AB8599" s="85"/>
    </row>
    <row r="8600" spans="1:28" x14ac:dyDescent="0.3">
      <c r="A8600" s="249" t="s">
        <v>1103</v>
      </c>
      <c r="B8600" s="69"/>
      <c r="C8600" s="274" t="str">
        <f>IF(ISTEXT(B8600),VLOOKUP(B8600,'_Keuzelijst Algemeen'!$CC$3:$CD$10,2),"")</f>
        <v/>
      </c>
      <c r="D8600" s="87"/>
      <c r="E8600" s="69"/>
      <c r="F8600" s="69"/>
      <c r="I8600" s="85"/>
      <c r="P8600" s="69"/>
      <c r="Q8600" s="69"/>
      <c r="R8600" s="69"/>
      <c r="V8600" s="71"/>
      <c r="W8600" s="69"/>
      <c r="X8600" s="69"/>
      <c r="Y8600" s="69"/>
      <c r="Z8600" s="69"/>
      <c r="AA8600" s="270" t="str">
        <f>IF(ISTEXT(Z8600),VLOOKUP(Z8600,'_Keuzelijst Algemeen'!$B$3:$C$74,2),"")</f>
        <v/>
      </c>
      <c r="AB8600" s="85"/>
    </row>
    <row r="8601" spans="1:28" x14ac:dyDescent="0.3">
      <c r="A8601" s="249" t="s">
        <v>1103</v>
      </c>
      <c r="B8601" s="69"/>
      <c r="C8601" s="274" t="str">
        <f>IF(ISTEXT(B8601),VLOOKUP(B8601,'_Keuzelijst Algemeen'!$CC$3:$CD$10,2),"")</f>
        <v/>
      </c>
      <c r="D8601" s="87"/>
      <c r="E8601" s="69"/>
      <c r="F8601" s="69"/>
      <c r="I8601" s="85"/>
      <c r="P8601" s="69"/>
      <c r="Q8601" s="69"/>
      <c r="R8601" s="69"/>
      <c r="V8601" s="71"/>
      <c r="W8601" s="69"/>
      <c r="X8601" s="69"/>
      <c r="Y8601" s="69"/>
      <c r="Z8601" s="69"/>
      <c r="AA8601" s="270" t="str">
        <f>IF(ISTEXT(Z8601),VLOOKUP(Z8601,'_Keuzelijst Algemeen'!$B$3:$C$74,2),"")</f>
        <v/>
      </c>
      <c r="AB8601" s="85"/>
    </row>
    <row r="8602" spans="1:28" x14ac:dyDescent="0.3">
      <c r="A8602" s="249" t="s">
        <v>1103</v>
      </c>
      <c r="B8602" s="69"/>
      <c r="C8602" s="274" t="str">
        <f>IF(ISTEXT(B8602),VLOOKUP(B8602,'_Keuzelijst Algemeen'!$CC$3:$CD$10,2),"")</f>
        <v/>
      </c>
      <c r="D8602" s="87"/>
      <c r="E8602" s="69"/>
      <c r="F8602" s="69"/>
      <c r="I8602" s="85"/>
      <c r="P8602" s="69"/>
      <c r="Q8602" s="69"/>
      <c r="R8602" s="69"/>
      <c r="V8602" s="71"/>
      <c r="W8602" s="69"/>
      <c r="X8602" s="69"/>
      <c r="Y8602" s="69"/>
      <c r="Z8602" s="69"/>
      <c r="AA8602" s="270" t="str">
        <f>IF(ISTEXT(Z8602),VLOOKUP(Z8602,'_Keuzelijst Algemeen'!$B$3:$C$74,2),"")</f>
        <v/>
      </c>
      <c r="AB8602" s="85"/>
    </row>
    <row r="8603" spans="1:28" x14ac:dyDescent="0.3">
      <c r="A8603" s="249" t="s">
        <v>1103</v>
      </c>
      <c r="B8603" s="69"/>
      <c r="C8603" s="274" t="str">
        <f>IF(ISTEXT(B8603),VLOOKUP(B8603,'_Keuzelijst Algemeen'!$CC$3:$CD$10,2),"")</f>
        <v/>
      </c>
      <c r="D8603" s="87"/>
      <c r="E8603" s="69"/>
      <c r="F8603" s="69"/>
      <c r="I8603" s="85"/>
      <c r="P8603" s="69"/>
      <c r="Q8603" s="69"/>
      <c r="R8603" s="69"/>
      <c r="V8603" s="71"/>
      <c r="W8603" s="69"/>
      <c r="X8603" s="69"/>
      <c r="Y8603" s="69"/>
      <c r="Z8603" s="69"/>
      <c r="AA8603" s="270" t="str">
        <f>IF(ISTEXT(Z8603),VLOOKUP(Z8603,'_Keuzelijst Algemeen'!$B$3:$C$74,2),"")</f>
        <v/>
      </c>
      <c r="AB8603" s="85"/>
    </row>
    <row r="8604" spans="1:28" x14ac:dyDescent="0.3">
      <c r="A8604" s="249" t="s">
        <v>1103</v>
      </c>
      <c r="B8604" s="69"/>
      <c r="C8604" s="274" t="str">
        <f>IF(ISTEXT(B8604),VLOOKUP(B8604,'_Keuzelijst Algemeen'!$CC$3:$CD$10,2),"")</f>
        <v/>
      </c>
      <c r="D8604" s="87"/>
      <c r="E8604" s="69"/>
      <c r="F8604" s="69"/>
      <c r="I8604" s="85"/>
      <c r="P8604" s="69"/>
      <c r="Q8604" s="69"/>
      <c r="R8604" s="69"/>
      <c r="V8604" s="71"/>
      <c r="W8604" s="69"/>
      <c r="X8604" s="69"/>
      <c r="Y8604" s="69"/>
      <c r="Z8604" s="69"/>
      <c r="AA8604" s="270" t="str">
        <f>IF(ISTEXT(Z8604),VLOOKUP(Z8604,'_Keuzelijst Algemeen'!$B$3:$C$74,2),"")</f>
        <v/>
      </c>
      <c r="AB8604" s="85"/>
    </row>
    <row r="8605" spans="1:28" x14ac:dyDescent="0.3">
      <c r="A8605" s="249" t="s">
        <v>1103</v>
      </c>
      <c r="B8605" s="69"/>
      <c r="C8605" s="274" t="str">
        <f>IF(ISTEXT(B8605),VLOOKUP(B8605,'_Keuzelijst Algemeen'!$CC$3:$CD$10,2),"")</f>
        <v/>
      </c>
      <c r="D8605" s="87"/>
      <c r="E8605" s="69"/>
      <c r="F8605" s="69"/>
      <c r="I8605" s="85"/>
      <c r="P8605" s="69"/>
      <c r="Q8605" s="69"/>
      <c r="R8605" s="69"/>
      <c r="V8605" s="71"/>
      <c r="W8605" s="69"/>
      <c r="X8605" s="69"/>
      <c r="Y8605" s="69"/>
      <c r="Z8605" s="69"/>
      <c r="AA8605" s="270" t="str">
        <f>IF(ISTEXT(Z8605),VLOOKUP(Z8605,'_Keuzelijst Algemeen'!$B$3:$C$74,2),"")</f>
        <v/>
      </c>
      <c r="AB8605" s="85"/>
    </row>
    <row r="8606" spans="1:28" x14ac:dyDescent="0.3">
      <c r="A8606" s="249" t="s">
        <v>1103</v>
      </c>
      <c r="B8606" s="69"/>
      <c r="C8606" s="274" t="str">
        <f>IF(ISTEXT(B8606),VLOOKUP(B8606,'_Keuzelijst Algemeen'!$CC$3:$CD$10,2),"")</f>
        <v/>
      </c>
      <c r="D8606" s="87"/>
      <c r="E8606" s="69"/>
      <c r="F8606" s="69"/>
      <c r="I8606" s="85"/>
      <c r="P8606" s="69"/>
      <c r="Q8606" s="69"/>
      <c r="R8606" s="69"/>
      <c r="V8606" s="71"/>
      <c r="W8606" s="69"/>
      <c r="X8606" s="69"/>
      <c r="Y8606" s="69"/>
      <c r="Z8606" s="69"/>
      <c r="AA8606" s="270" t="str">
        <f>IF(ISTEXT(Z8606),VLOOKUP(Z8606,'_Keuzelijst Algemeen'!$B$3:$C$74,2),"")</f>
        <v/>
      </c>
      <c r="AB8606" s="85"/>
    </row>
    <row r="8607" spans="1:28" x14ac:dyDescent="0.3">
      <c r="A8607" s="249" t="s">
        <v>1103</v>
      </c>
      <c r="B8607" s="69"/>
      <c r="C8607" s="274" t="str">
        <f>IF(ISTEXT(B8607),VLOOKUP(B8607,'_Keuzelijst Algemeen'!$CC$3:$CD$10,2),"")</f>
        <v/>
      </c>
      <c r="D8607" s="87"/>
      <c r="E8607" s="69"/>
      <c r="F8607" s="69"/>
      <c r="I8607" s="85"/>
      <c r="P8607" s="69"/>
      <c r="Q8607" s="69"/>
      <c r="R8607" s="69"/>
      <c r="V8607" s="71"/>
      <c r="W8607" s="69"/>
      <c r="X8607" s="69"/>
      <c r="Y8607" s="69"/>
      <c r="Z8607" s="69"/>
      <c r="AA8607" s="270" t="str">
        <f>IF(ISTEXT(Z8607),VLOOKUP(Z8607,'_Keuzelijst Algemeen'!$B$3:$C$74,2),"")</f>
        <v/>
      </c>
      <c r="AB8607" s="85"/>
    </row>
    <row r="8608" spans="1:28" x14ac:dyDescent="0.3">
      <c r="A8608" s="249" t="s">
        <v>1103</v>
      </c>
      <c r="B8608" s="69"/>
      <c r="C8608" s="274" t="str">
        <f>IF(ISTEXT(B8608),VLOOKUP(B8608,'_Keuzelijst Algemeen'!$CC$3:$CD$10,2),"")</f>
        <v/>
      </c>
      <c r="D8608" s="87"/>
      <c r="E8608" s="69"/>
      <c r="F8608" s="69"/>
      <c r="I8608" s="85"/>
      <c r="P8608" s="69"/>
      <c r="Q8608" s="69"/>
      <c r="R8608" s="69"/>
      <c r="V8608" s="71"/>
      <c r="W8608" s="69"/>
      <c r="X8608" s="69"/>
      <c r="Y8608" s="69"/>
      <c r="Z8608" s="69"/>
      <c r="AA8608" s="270" t="str">
        <f>IF(ISTEXT(Z8608),VLOOKUP(Z8608,'_Keuzelijst Algemeen'!$B$3:$C$74,2),"")</f>
        <v/>
      </c>
      <c r="AB8608" s="85"/>
    </row>
    <row r="8609" spans="1:28" x14ac:dyDescent="0.3">
      <c r="A8609" s="249" t="s">
        <v>1103</v>
      </c>
      <c r="B8609" s="69"/>
      <c r="C8609" s="274" t="str">
        <f>IF(ISTEXT(B8609),VLOOKUP(B8609,'_Keuzelijst Algemeen'!$CC$3:$CD$10,2),"")</f>
        <v/>
      </c>
      <c r="D8609" s="87"/>
      <c r="E8609" s="69"/>
      <c r="F8609" s="69"/>
      <c r="I8609" s="85"/>
      <c r="P8609" s="69"/>
      <c r="Q8609" s="69"/>
      <c r="R8609" s="69"/>
      <c r="V8609" s="71"/>
      <c r="W8609" s="69"/>
      <c r="X8609" s="69"/>
      <c r="Y8609" s="69"/>
      <c r="Z8609" s="69"/>
      <c r="AA8609" s="270" t="str">
        <f>IF(ISTEXT(Z8609),VLOOKUP(Z8609,'_Keuzelijst Algemeen'!$B$3:$C$74,2),"")</f>
        <v/>
      </c>
      <c r="AB8609" s="85"/>
    </row>
    <row r="8610" spans="1:28" x14ac:dyDescent="0.3">
      <c r="A8610" s="249" t="s">
        <v>1103</v>
      </c>
      <c r="B8610" s="69"/>
      <c r="C8610" s="274" t="str">
        <f>IF(ISTEXT(B8610),VLOOKUP(B8610,'_Keuzelijst Algemeen'!$CC$3:$CD$10,2),"")</f>
        <v/>
      </c>
      <c r="D8610" s="87"/>
      <c r="E8610" s="69"/>
      <c r="F8610" s="69"/>
      <c r="I8610" s="85"/>
      <c r="P8610" s="69"/>
      <c r="Q8610" s="69"/>
      <c r="R8610" s="69"/>
      <c r="V8610" s="71"/>
      <c r="W8610" s="69"/>
      <c r="X8610" s="69"/>
      <c r="Y8610" s="69"/>
      <c r="Z8610" s="69"/>
      <c r="AA8610" s="270" t="str">
        <f>IF(ISTEXT(Z8610),VLOOKUP(Z8610,'_Keuzelijst Algemeen'!$B$3:$C$74,2),"")</f>
        <v/>
      </c>
      <c r="AB8610" s="85"/>
    </row>
    <row r="8611" spans="1:28" x14ac:dyDescent="0.3">
      <c r="A8611" s="249" t="s">
        <v>1103</v>
      </c>
      <c r="B8611" s="69"/>
      <c r="C8611" s="274" t="str">
        <f>IF(ISTEXT(B8611),VLOOKUP(B8611,'_Keuzelijst Algemeen'!$CC$3:$CD$10,2),"")</f>
        <v/>
      </c>
      <c r="D8611" s="87"/>
      <c r="E8611" s="69"/>
      <c r="F8611" s="69"/>
      <c r="I8611" s="85"/>
      <c r="P8611" s="69"/>
      <c r="Q8611" s="69"/>
      <c r="R8611" s="69"/>
      <c r="V8611" s="71"/>
      <c r="W8611" s="69"/>
      <c r="X8611" s="69"/>
      <c r="Y8611" s="69"/>
      <c r="Z8611" s="69"/>
      <c r="AA8611" s="270" t="str">
        <f>IF(ISTEXT(Z8611),VLOOKUP(Z8611,'_Keuzelijst Algemeen'!$B$3:$C$74,2),"")</f>
        <v/>
      </c>
      <c r="AB8611" s="85"/>
    </row>
    <row r="8612" spans="1:28" x14ac:dyDescent="0.3">
      <c r="A8612" s="249" t="s">
        <v>1103</v>
      </c>
      <c r="B8612" s="69"/>
      <c r="C8612" s="274" t="str">
        <f>IF(ISTEXT(B8612),VLOOKUP(B8612,'_Keuzelijst Algemeen'!$CC$3:$CD$10,2),"")</f>
        <v/>
      </c>
      <c r="D8612" s="87"/>
      <c r="E8612" s="69"/>
      <c r="F8612" s="69"/>
      <c r="I8612" s="85"/>
      <c r="P8612" s="69"/>
      <c r="Q8612" s="69"/>
      <c r="R8612" s="69"/>
      <c r="V8612" s="71"/>
      <c r="W8612" s="69"/>
      <c r="X8612" s="69"/>
      <c r="Y8612" s="69"/>
      <c r="Z8612" s="69"/>
      <c r="AA8612" s="270" t="str">
        <f>IF(ISTEXT(Z8612),VLOOKUP(Z8612,'_Keuzelijst Algemeen'!$B$3:$C$74,2),"")</f>
        <v/>
      </c>
      <c r="AB8612" s="85"/>
    </row>
    <row r="8613" spans="1:28" x14ac:dyDescent="0.3">
      <c r="A8613" s="249" t="s">
        <v>1103</v>
      </c>
      <c r="B8613" s="69"/>
      <c r="C8613" s="274" t="str">
        <f>IF(ISTEXT(B8613),VLOOKUP(B8613,'_Keuzelijst Algemeen'!$CC$3:$CD$10,2),"")</f>
        <v/>
      </c>
      <c r="D8613" s="87"/>
      <c r="E8613" s="69"/>
      <c r="F8613" s="69"/>
      <c r="I8613" s="85"/>
      <c r="P8613" s="69"/>
      <c r="Q8613" s="69"/>
      <c r="R8613" s="69"/>
      <c r="V8613" s="71"/>
      <c r="W8613" s="69"/>
      <c r="X8613" s="69"/>
      <c r="Y8613" s="69"/>
      <c r="Z8613" s="69"/>
      <c r="AA8613" s="270" t="str">
        <f>IF(ISTEXT(Z8613),VLOOKUP(Z8613,'_Keuzelijst Algemeen'!$B$3:$C$74,2),"")</f>
        <v/>
      </c>
      <c r="AB8613" s="85"/>
    </row>
    <row r="8614" spans="1:28" x14ac:dyDescent="0.3">
      <c r="A8614" s="249" t="s">
        <v>1103</v>
      </c>
      <c r="B8614" s="69"/>
      <c r="C8614" s="274" t="str">
        <f>IF(ISTEXT(B8614),VLOOKUP(B8614,'_Keuzelijst Algemeen'!$CC$3:$CD$10,2),"")</f>
        <v/>
      </c>
      <c r="D8614" s="87"/>
      <c r="E8614" s="69"/>
      <c r="F8614" s="69"/>
      <c r="I8614" s="85"/>
      <c r="P8614" s="69"/>
      <c r="Q8614" s="69"/>
      <c r="R8614" s="69"/>
      <c r="V8614" s="71"/>
      <c r="W8614" s="69"/>
      <c r="X8614" s="69"/>
      <c r="Y8614" s="69"/>
      <c r="Z8614" s="69"/>
      <c r="AA8614" s="270" t="str">
        <f>IF(ISTEXT(Z8614),VLOOKUP(Z8614,'_Keuzelijst Algemeen'!$B$3:$C$74,2),"")</f>
        <v/>
      </c>
      <c r="AB8614" s="85"/>
    </row>
    <row r="8615" spans="1:28" x14ac:dyDescent="0.3">
      <c r="A8615" s="249" t="s">
        <v>1103</v>
      </c>
      <c r="B8615" s="69"/>
      <c r="C8615" s="274" t="str">
        <f>IF(ISTEXT(B8615),VLOOKUP(B8615,'_Keuzelijst Algemeen'!$CC$3:$CD$10,2),"")</f>
        <v/>
      </c>
      <c r="D8615" s="87"/>
      <c r="E8615" s="69"/>
      <c r="F8615" s="69"/>
      <c r="I8615" s="85"/>
      <c r="P8615" s="69"/>
      <c r="Q8615" s="69"/>
      <c r="R8615" s="69"/>
      <c r="V8615" s="71"/>
      <c r="W8615" s="69"/>
      <c r="X8615" s="69"/>
      <c r="Y8615" s="69"/>
      <c r="Z8615" s="69"/>
      <c r="AA8615" s="270" t="str">
        <f>IF(ISTEXT(Z8615),VLOOKUP(Z8615,'_Keuzelijst Algemeen'!$B$3:$C$74,2),"")</f>
        <v/>
      </c>
      <c r="AB8615" s="85"/>
    </row>
    <row r="8616" spans="1:28" x14ac:dyDescent="0.3">
      <c r="A8616" s="249" t="s">
        <v>1103</v>
      </c>
      <c r="B8616" s="69"/>
      <c r="C8616" s="274" t="str">
        <f>IF(ISTEXT(B8616),VLOOKUP(B8616,'_Keuzelijst Algemeen'!$CC$3:$CD$10,2),"")</f>
        <v/>
      </c>
      <c r="D8616" s="87"/>
      <c r="E8616" s="69"/>
      <c r="F8616" s="69"/>
      <c r="I8616" s="85"/>
      <c r="P8616" s="69"/>
      <c r="Q8616" s="69"/>
      <c r="R8616" s="69"/>
      <c r="V8616" s="71"/>
      <c r="W8616" s="69"/>
      <c r="X8616" s="69"/>
      <c r="Y8616" s="69"/>
      <c r="Z8616" s="69"/>
      <c r="AA8616" s="270" t="str">
        <f>IF(ISTEXT(Z8616),VLOOKUP(Z8616,'_Keuzelijst Algemeen'!$B$3:$C$74,2),"")</f>
        <v/>
      </c>
      <c r="AB8616" s="85"/>
    </row>
    <row r="8617" spans="1:28" x14ac:dyDescent="0.3">
      <c r="A8617" s="249" t="s">
        <v>1103</v>
      </c>
      <c r="B8617" s="69"/>
      <c r="C8617" s="274" t="str">
        <f>IF(ISTEXT(B8617),VLOOKUP(B8617,'_Keuzelijst Algemeen'!$CC$3:$CD$10,2),"")</f>
        <v/>
      </c>
      <c r="D8617" s="87"/>
      <c r="E8617" s="69"/>
      <c r="F8617" s="69"/>
      <c r="I8617" s="85"/>
      <c r="P8617" s="69"/>
      <c r="Q8617" s="69"/>
      <c r="R8617" s="69"/>
      <c r="V8617" s="71"/>
      <c r="W8617" s="69"/>
      <c r="X8617" s="69"/>
      <c r="Y8617" s="69"/>
      <c r="Z8617" s="69"/>
      <c r="AA8617" s="270" t="str">
        <f>IF(ISTEXT(Z8617),VLOOKUP(Z8617,'_Keuzelijst Algemeen'!$B$3:$C$74,2),"")</f>
        <v/>
      </c>
      <c r="AB8617" s="85"/>
    </row>
    <row r="8618" spans="1:28" x14ac:dyDescent="0.3">
      <c r="A8618" s="249" t="s">
        <v>1103</v>
      </c>
      <c r="B8618" s="69"/>
      <c r="C8618" s="274" t="str">
        <f>IF(ISTEXT(B8618),VLOOKUP(B8618,'_Keuzelijst Algemeen'!$CC$3:$CD$10,2),"")</f>
        <v/>
      </c>
      <c r="D8618" s="87"/>
      <c r="E8618" s="69"/>
      <c r="F8618" s="69"/>
      <c r="I8618" s="85"/>
      <c r="P8618" s="69"/>
      <c r="Q8618" s="69"/>
      <c r="R8618" s="69"/>
      <c r="V8618" s="71"/>
      <c r="W8618" s="69"/>
      <c r="X8618" s="69"/>
      <c r="Y8618" s="69"/>
      <c r="Z8618" s="69"/>
      <c r="AA8618" s="270" t="str">
        <f>IF(ISTEXT(Z8618),VLOOKUP(Z8618,'_Keuzelijst Algemeen'!$B$3:$C$74,2),"")</f>
        <v/>
      </c>
      <c r="AB8618" s="85"/>
    </row>
    <row r="8619" spans="1:28" x14ac:dyDescent="0.3">
      <c r="A8619" s="249" t="s">
        <v>1103</v>
      </c>
      <c r="B8619" s="69"/>
      <c r="C8619" s="274" t="str">
        <f>IF(ISTEXT(B8619),VLOOKUP(B8619,'_Keuzelijst Algemeen'!$CC$3:$CD$10,2),"")</f>
        <v/>
      </c>
      <c r="D8619" s="87"/>
      <c r="E8619" s="69"/>
      <c r="F8619" s="69"/>
      <c r="I8619" s="85"/>
      <c r="P8619" s="69"/>
      <c r="Q8619" s="69"/>
      <c r="R8619" s="69"/>
      <c r="V8619" s="71"/>
      <c r="W8619" s="69"/>
      <c r="X8619" s="69"/>
      <c r="Y8619" s="69"/>
      <c r="Z8619" s="69"/>
      <c r="AA8619" s="270" t="str">
        <f>IF(ISTEXT(Z8619),VLOOKUP(Z8619,'_Keuzelijst Algemeen'!$B$3:$C$74,2),"")</f>
        <v/>
      </c>
      <c r="AB8619" s="85"/>
    </row>
    <row r="8620" spans="1:28" x14ac:dyDescent="0.3">
      <c r="A8620" s="249" t="s">
        <v>1103</v>
      </c>
      <c r="B8620" s="69"/>
      <c r="C8620" s="274" t="str">
        <f>IF(ISTEXT(B8620),VLOOKUP(B8620,'_Keuzelijst Algemeen'!$CC$3:$CD$10,2),"")</f>
        <v/>
      </c>
      <c r="D8620" s="87"/>
      <c r="E8620" s="69"/>
      <c r="F8620" s="69"/>
      <c r="I8620" s="85"/>
      <c r="P8620" s="69"/>
      <c r="Q8620" s="69"/>
      <c r="R8620" s="69"/>
      <c r="V8620" s="71"/>
      <c r="W8620" s="69"/>
      <c r="X8620" s="69"/>
      <c r="Y8620" s="69"/>
      <c r="Z8620" s="69"/>
      <c r="AA8620" s="270" t="str">
        <f>IF(ISTEXT(Z8620),VLOOKUP(Z8620,'_Keuzelijst Algemeen'!$B$3:$C$74,2),"")</f>
        <v/>
      </c>
      <c r="AB8620" s="85"/>
    </row>
    <row r="8621" spans="1:28" x14ac:dyDescent="0.3">
      <c r="A8621" s="249" t="s">
        <v>1103</v>
      </c>
      <c r="B8621" s="69"/>
      <c r="C8621" s="274" t="str">
        <f>IF(ISTEXT(B8621),VLOOKUP(B8621,'_Keuzelijst Algemeen'!$CC$3:$CD$10,2),"")</f>
        <v/>
      </c>
      <c r="D8621" s="87"/>
      <c r="E8621" s="69"/>
      <c r="F8621" s="69"/>
      <c r="I8621" s="85"/>
      <c r="P8621" s="69"/>
      <c r="Q8621" s="69"/>
      <c r="R8621" s="69"/>
      <c r="V8621" s="71"/>
      <c r="W8621" s="69"/>
      <c r="X8621" s="69"/>
      <c r="Y8621" s="69"/>
      <c r="Z8621" s="69"/>
      <c r="AA8621" s="270" t="str">
        <f>IF(ISTEXT(Z8621),VLOOKUP(Z8621,'_Keuzelijst Algemeen'!$B$3:$C$74,2),"")</f>
        <v/>
      </c>
      <c r="AB8621" s="85"/>
    </row>
    <row r="8622" spans="1:28" x14ac:dyDescent="0.3">
      <c r="A8622" s="249" t="s">
        <v>1103</v>
      </c>
      <c r="B8622" s="69"/>
      <c r="C8622" s="274" t="str">
        <f>IF(ISTEXT(B8622),VLOOKUP(B8622,'_Keuzelijst Algemeen'!$CC$3:$CD$10,2),"")</f>
        <v/>
      </c>
      <c r="D8622" s="87"/>
      <c r="E8622" s="69"/>
      <c r="F8622" s="69"/>
      <c r="I8622" s="85"/>
      <c r="P8622" s="69"/>
      <c r="Q8622" s="69"/>
      <c r="R8622" s="69"/>
      <c r="V8622" s="71"/>
      <c r="W8622" s="69"/>
      <c r="X8622" s="69"/>
      <c r="Y8622" s="69"/>
      <c r="Z8622" s="69"/>
      <c r="AA8622" s="270" t="str">
        <f>IF(ISTEXT(Z8622),VLOOKUP(Z8622,'_Keuzelijst Algemeen'!$B$3:$C$74,2),"")</f>
        <v/>
      </c>
      <c r="AB8622" s="85"/>
    </row>
    <row r="8623" spans="1:28" x14ac:dyDescent="0.3">
      <c r="A8623" s="249" t="s">
        <v>1103</v>
      </c>
      <c r="B8623" s="69"/>
      <c r="C8623" s="274" t="str">
        <f>IF(ISTEXT(B8623),VLOOKUP(B8623,'_Keuzelijst Algemeen'!$CC$3:$CD$10,2),"")</f>
        <v/>
      </c>
      <c r="D8623" s="87"/>
      <c r="E8623" s="69"/>
      <c r="F8623" s="69"/>
      <c r="I8623" s="85"/>
      <c r="P8623" s="69"/>
      <c r="Q8623" s="69"/>
      <c r="R8623" s="69"/>
      <c r="V8623" s="71"/>
      <c r="W8623" s="69"/>
      <c r="X8623" s="69"/>
      <c r="Y8623" s="69"/>
      <c r="Z8623" s="69"/>
      <c r="AA8623" s="270" t="str">
        <f>IF(ISTEXT(Z8623),VLOOKUP(Z8623,'_Keuzelijst Algemeen'!$B$3:$C$74,2),"")</f>
        <v/>
      </c>
      <c r="AB8623" s="85"/>
    </row>
    <row r="8624" spans="1:28" x14ac:dyDescent="0.3">
      <c r="A8624" s="249" t="s">
        <v>1103</v>
      </c>
      <c r="B8624" s="69"/>
      <c r="C8624" s="274" t="str">
        <f>IF(ISTEXT(B8624),VLOOKUP(B8624,'_Keuzelijst Algemeen'!$CC$3:$CD$10,2),"")</f>
        <v/>
      </c>
      <c r="D8624" s="87"/>
      <c r="E8624" s="69"/>
      <c r="F8624" s="69"/>
      <c r="I8624" s="85"/>
      <c r="P8624" s="69"/>
      <c r="Q8624" s="69"/>
      <c r="R8624" s="69"/>
      <c r="V8624" s="71"/>
      <c r="W8624" s="69"/>
      <c r="X8624" s="69"/>
      <c r="Y8624" s="69"/>
      <c r="Z8624" s="69"/>
      <c r="AA8624" s="270" t="str">
        <f>IF(ISTEXT(Z8624),VLOOKUP(Z8624,'_Keuzelijst Algemeen'!$B$3:$C$74,2),"")</f>
        <v/>
      </c>
      <c r="AB8624" s="85"/>
    </row>
    <row r="8625" spans="1:28" x14ac:dyDescent="0.3">
      <c r="A8625" s="249" t="s">
        <v>1103</v>
      </c>
      <c r="B8625" s="69"/>
      <c r="C8625" s="274" t="str">
        <f>IF(ISTEXT(B8625),VLOOKUP(B8625,'_Keuzelijst Algemeen'!$CC$3:$CD$10,2),"")</f>
        <v/>
      </c>
      <c r="D8625" s="87"/>
      <c r="E8625" s="69"/>
      <c r="F8625" s="69"/>
      <c r="I8625" s="85"/>
      <c r="P8625" s="69"/>
      <c r="Q8625" s="69"/>
      <c r="R8625" s="69"/>
      <c r="V8625" s="71"/>
      <c r="W8625" s="69"/>
      <c r="X8625" s="69"/>
      <c r="Y8625" s="69"/>
      <c r="Z8625" s="69"/>
      <c r="AA8625" s="270" t="str">
        <f>IF(ISTEXT(Z8625),VLOOKUP(Z8625,'_Keuzelijst Algemeen'!$B$3:$C$74,2),"")</f>
        <v/>
      </c>
      <c r="AB8625" s="85"/>
    </row>
    <row r="8626" spans="1:28" x14ac:dyDescent="0.3">
      <c r="A8626" s="249" t="s">
        <v>1103</v>
      </c>
      <c r="B8626" s="69"/>
      <c r="C8626" s="274" t="str">
        <f>IF(ISTEXT(B8626),VLOOKUP(B8626,'_Keuzelijst Algemeen'!$CC$3:$CD$10,2),"")</f>
        <v/>
      </c>
      <c r="D8626" s="87"/>
      <c r="E8626" s="69"/>
      <c r="F8626" s="69"/>
      <c r="I8626" s="85"/>
      <c r="P8626" s="69"/>
      <c r="Q8626" s="69"/>
      <c r="R8626" s="69"/>
      <c r="V8626" s="71"/>
      <c r="W8626" s="69"/>
      <c r="X8626" s="69"/>
      <c r="Y8626" s="69"/>
      <c r="Z8626" s="69"/>
      <c r="AA8626" s="270" t="str">
        <f>IF(ISTEXT(Z8626),VLOOKUP(Z8626,'_Keuzelijst Algemeen'!$B$3:$C$74,2),"")</f>
        <v/>
      </c>
      <c r="AB8626" s="85"/>
    </row>
    <row r="8627" spans="1:28" x14ac:dyDescent="0.3">
      <c r="A8627" s="249" t="s">
        <v>1103</v>
      </c>
      <c r="B8627" s="69"/>
      <c r="C8627" s="274" t="str">
        <f>IF(ISTEXT(B8627),VLOOKUP(B8627,'_Keuzelijst Algemeen'!$CC$3:$CD$10,2),"")</f>
        <v/>
      </c>
      <c r="D8627" s="87"/>
      <c r="E8627" s="69"/>
      <c r="F8627" s="69"/>
      <c r="I8627" s="85"/>
      <c r="P8627" s="69"/>
      <c r="Q8627" s="69"/>
      <c r="R8627" s="69"/>
      <c r="V8627" s="71"/>
      <c r="W8627" s="69"/>
      <c r="X8627" s="69"/>
      <c r="Y8627" s="69"/>
      <c r="Z8627" s="69"/>
      <c r="AA8627" s="270" t="str">
        <f>IF(ISTEXT(Z8627),VLOOKUP(Z8627,'_Keuzelijst Algemeen'!$B$3:$C$74,2),"")</f>
        <v/>
      </c>
      <c r="AB8627" s="85"/>
    </row>
    <row r="8628" spans="1:28" x14ac:dyDescent="0.3">
      <c r="A8628" s="249" t="s">
        <v>1103</v>
      </c>
      <c r="B8628" s="69"/>
      <c r="C8628" s="274" t="str">
        <f>IF(ISTEXT(B8628),VLOOKUP(B8628,'_Keuzelijst Algemeen'!$CC$3:$CD$10,2),"")</f>
        <v/>
      </c>
      <c r="D8628" s="87"/>
      <c r="E8628" s="69"/>
      <c r="F8628" s="69"/>
      <c r="I8628" s="85"/>
      <c r="P8628" s="69"/>
      <c r="Q8628" s="69"/>
      <c r="R8628" s="69"/>
      <c r="V8628" s="71"/>
      <c r="W8628" s="69"/>
      <c r="X8628" s="69"/>
      <c r="Y8628" s="69"/>
      <c r="Z8628" s="69"/>
      <c r="AA8628" s="270" t="str">
        <f>IF(ISTEXT(Z8628),VLOOKUP(Z8628,'_Keuzelijst Algemeen'!$B$3:$C$74,2),"")</f>
        <v/>
      </c>
      <c r="AB8628" s="85"/>
    </row>
    <row r="8629" spans="1:28" x14ac:dyDescent="0.3">
      <c r="A8629" s="249" t="s">
        <v>1103</v>
      </c>
      <c r="B8629" s="69"/>
      <c r="C8629" s="274" t="str">
        <f>IF(ISTEXT(B8629),VLOOKUP(B8629,'_Keuzelijst Algemeen'!$CC$3:$CD$10,2),"")</f>
        <v/>
      </c>
      <c r="D8629" s="87"/>
      <c r="E8629" s="69"/>
      <c r="F8629" s="69"/>
      <c r="I8629" s="85"/>
      <c r="P8629" s="69"/>
      <c r="Q8629" s="69"/>
      <c r="R8629" s="69"/>
      <c r="V8629" s="71"/>
      <c r="W8629" s="69"/>
      <c r="X8629" s="69"/>
      <c r="Y8629" s="69"/>
      <c r="Z8629" s="69"/>
      <c r="AA8629" s="270" t="str">
        <f>IF(ISTEXT(Z8629),VLOOKUP(Z8629,'_Keuzelijst Algemeen'!$B$3:$C$74,2),"")</f>
        <v/>
      </c>
      <c r="AB8629" s="85"/>
    </row>
    <row r="8630" spans="1:28" x14ac:dyDescent="0.3">
      <c r="A8630" s="249" t="s">
        <v>1103</v>
      </c>
      <c r="B8630" s="69"/>
      <c r="C8630" s="274" t="str">
        <f>IF(ISTEXT(B8630),VLOOKUP(B8630,'_Keuzelijst Algemeen'!$CC$3:$CD$10,2),"")</f>
        <v/>
      </c>
      <c r="D8630" s="87"/>
      <c r="E8630" s="69"/>
      <c r="F8630" s="69"/>
      <c r="I8630" s="85"/>
      <c r="P8630" s="69"/>
      <c r="Q8630" s="69"/>
      <c r="R8630" s="69"/>
      <c r="V8630" s="71"/>
      <c r="W8630" s="69"/>
      <c r="X8630" s="69"/>
      <c r="Y8630" s="69"/>
      <c r="Z8630" s="69"/>
      <c r="AA8630" s="270" t="str">
        <f>IF(ISTEXT(Z8630),VLOOKUP(Z8630,'_Keuzelijst Algemeen'!$B$3:$C$74,2),"")</f>
        <v/>
      </c>
      <c r="AB8630" s="85"/>
    </row>
    <row r="8631" spans="1:28" x14ac:dyDescent="0.3">
      <c r="A8631" s="249" t="s">
        <v>1103</v>
      </c>
      <c r="B8631" s="69"/>
      <c r="C8631" s="274" t="str">
        <f>IF(ISTEXT(B8631),VLOOKUP(B8631,'_Keuzelijst Algemeen'!$CC$3:$CD$10,2),"")</f>
        <v/>
      </c>
      <c r="D8631" s="87"/>
      <c r="E8631" s="69"/>
      <c r="F8631" s="69"/>
      <c r="I8631" s="85"/>
      <c r="P8631" s="69"/>
      <c r="Q8631" s="69"/>
      <c r="R8631" s="69"/>
      <c r="V8631" s="71"/>
      <c r="W8631" s="69"/>
      <c r="X8631" s="69"/>
      <c r="Y8631" s="69"/>
      <c r="Z8631" s="69"/>
      <c r="AA8631" s="270" t="str">
        <f>IF(ISTEXT(Z8631),VLOOKUP(Z8631,'_Keuzelijst Algemeen'!$B$3:$C$74,2),"")</f>
        <v/>
      </c>
      <c r="AB8631" s="85"/>
    </row>
    <row r="8632" spans="1:28" x14ac:dyDescent="0.3">
      <c r="A8632" s="249" t="s">
        <v>1103</v>
      </c>
      <c r="B8632" s="69"/>
      <c r="C8632" s="274" t="str">
        <f>IF(ISTEXT(B8632),VLOOKUP(B8632,'_Keuzelijst Algemeen'!$CC$3:$CD$10,2),"")</f>
        <v/>
      </c>
      <c r="D8632" s="87"/>
      <c r="E8632" s="69"/>
      <c r="F8632" s="69"/>
      <c r="I8632" s="85"/>
      <c r="P8632" s="69"/>
      <c r="Q8632" s="69"/>
      <c r="R8632" s="69"/>
      <c r="V8632" s="71"/>
      <c r="W8632" s="69"/>
      <c r="X8632" s="69"/>
      <c r="Y8632" s="69"/>
      <c r="Z8632" s="69"/>
      <c r="AA8632" s="270" t="str">
        <f>IF(ISTEXT(Z8632),VLOOKUP(Z8632,'_Keuzelijst Algemeen'!$B$3:$C$74,2),"")</f>
        <v/>
      </c>
      <c r="AB8632" s="85"/>
    </row>
    <row r="8633" spans="1:28" x14ac:dyDescent="0.3">
      <c r="A8633" s="249" t="s">
        <v>1103</v>
      </c>
      <c r="B8633" s="69"/>
      <c r="C8633" s="274" t="str">
        <f>IF(ISTEXT(B8633),VLOOKUP(B8633,'_Keuzelijst Algemeen'!$CC$3:$CD$10,2),"")</f>
        <v/>
      </c>
      <c r="D8633" s="87"/>
      <c r="E8633" s="69"/>
      <c r="F8633" s="69"/>
      <c r="I8633" s="85"/>
      <c r="P8633" s="69"/>
      <c r="Q8633" s="69"/>
      <c r="R8633" s="69"/>
      <c r="V8633" s="71"/>
      <c r="W8633" s="69"/>
      <c r="X8633" s="69"/>
      <c r="Y8633" s="69"/>
      <c r="Z8633" s="69"/>
      <c r="AA8633" s="270" t="str">
        <f>IF(ISTEXT(Z8633),VLOOKUP(Z8633,'_Keuzelijst Algemeen'!$B$3:$C$74,2),"")</f>
        <v/>
      </c>
      <c r="AB8633" s="85"/>
    </row>
    <row r="8634" spans="1:28" x14ac:dyDescent="0.3">
      <c r="A8634" s="249" t="s">
        <v>1103</v>
      </c>
      <c r="B8634" s="69"/>
      <c r="C8634" s="274" t="str">
        <f>IF(ISTEXT(B8634),VLOOKUP(B8634,'_Keuzelijst Algemeen'!$CC$3:$CD$10,2),"")</f>
        <v/>
      </c>
      <c r="D8634" s="87"/>
      <c r="E8634" s="69"/>
      <c r="F8634" s="69"/>
      <c r="I8634" s="85"/>
      <c r="P8634" s="69"/>
      <c r="Q8634" s="69"/>
      <c r="R8634" s="69"/>
      <c r="V8634" s="71"/>
      <c r="W8634" s="69"/>
      <c r="X8634" s="69"/>
      <c r="Y8634" s="69"/>
      <c r="Z8634" s="69"/>
      <c r="AA8634" s="270" t="str">
        <f>IF(ISTEXT(Z8634),VLOOKUP(Z8634,'_Keuzelijst Algemeen'!$B$3:$C$74,2),"")</f>
        <v/>
      </c>
      <c r="AB8634" s="85"/>
    </row>
    <row r="8635" spans="1:28" x14ac:dyDescent="0.3">
      <c r="A8635" s="249" t="s">
        <v>1103</v>
      </c>
      <c r="B8635" s="69"/>
      <c r="C8635" s="274" t="str">
        <f>IF(ISTEXT(B8635),VLOOKUP(B8635,'_Keuzelijst Algemeen'!$CC$3:$CD$10,2),"")</f>
        <v/>
      </c>
      <c r="D8635" s="87"/>
      <c r="E8635" s="69"/>
      <c r="F8635" s="69"/>
      <c r="I8635" s="85"/>
      <c r="P8635" s="69"/>
      <c r="Q8635" s="69"/>
      <c r="R8635" s="69"/>
      <c r="V8635" s="71"/>
      <c r="W8635" s="69"/>
      <c r="X8635" s="69"/>
      <c r="Y8635" s="69"/>
      <c r="Z8635" s="69"/>
      <c r="AA8635" s="270" t="str">
        <f>IF(ISTEXT(Z8635),VLOOKUP(Z8635,'_Keuzelijst Algemeen'!$B$3:$C$74,2),"")</f>
        <v/>
      </c>
      <c r="AB8635" s="85"/>
    </row>
    <row r="8636" spans="1:28" x14ac:dyDescent="0.3">
      <c r="A8636" s="249" t="s">
        <v>1103</v>
      </c>
      <c r="B8636" s="69"/>
      <c r="C8636" s="274" t="str">
        <f>IF(ISTEXT(B8636),VLOOKUP(B8636,'_Keuzelijst Algemeen'!$CC$3:$CD$10,2),"")</f>
        <v/>
      </c>
      <c r="D8636" s="87"/>
      <c r="E8636" s="69"/>
      <c r="F8636" s="69"/>
      <c r="I8636" s="85"/>
      <c r="P8636" s="69"/>
      <c r="Q8636" s="69"/>
      <c r="R8636" s="69"/>
      <c r="V8636" s="71"/>
      <c r="W8636" s="69"/>
      <c r="X8636" s="69"/>
      <c r="Y8636" s="69"/>
      <c r="Z8636" s="69"/>
      <c r="AA8636" s="270" t="str">
        <f>IF(ISTEXT(Z8636),VLOOKUP(Z8636,'_Keuzelijst Algemeen'!$B$3:$C$74,2),"")</f>
        <v/>
      </c>
      <c r="AB8636" s="85"/>
    </row>
    <row r="8637" spans="1:28" x14ac:dyDescent="0.3">
      <c r="A8637" s="249" t="s">
        <v>1103</v>
      </c>
      <c r="B8637" s="69"/>
      <c r="C8637" s="274" t="str">
        <f>IF(ISTEXT(B8637),VLOOKUP(B8637,'_Keuzelijst Algemeen'!$CC$3:$CD$10,2),"")</f>
        <v/>
      </c>
      <c r="D8637" s="87"/>
      <c r="E8637" s="69"/>
      <c r="F8637" s="69"/>
      <c r="I8637" s="85"/>
      <c r="P8637" s="69"/>
      <c r="Q8637" s="69"/>
      <c r="R8637" s="69"/>
      <c r="V8637" s="71"/>
      <c r="W8637" s="69"/>
      <c r="X8637" s="69"/>
      <c r="Y8637" s="69"/>
      <c r="Z8637" s="69"/>
      <c r="AA8637" s="270" t="str">
        <f>IF(ISTEXT(Z8637),VLOOKUP(Z8637,'_Keuzelijst Algemeen'!$B$3:$C$74,2),"")</f>
        <v/>
      </c>
      <c r="AB8637" s="85"/>
    </row>
    <row r="8638" spans="1:28" x14ac:dyDescent="0.3">
      <c r="A8638" s="249" t="s">
        <v>1103</v>
      </c>
      <c r="B8638" s="69"/>
      <c r="C8638" s="274" t="str">
        <f>IF(ISTEXT(B8638),VLOOKUP(B8638,'_Keuzelijst Algemeen'!$CC$3:$CD$10,2),"")</f>
        <v/>
      </c>
      <c r="D8638" s="87"/>
      <c r="E8638" s="69"/>
      <c r="F8638" s="69"/>
      <c r="I8638" s="85"/>
      <c r="P8638" s="69"/>
      <c r="Q8638" s="69"/>
      <c r="R8638" s="69"/>
      <c r="V8638" s="71"/>
      <c r="W8638" s="69"/>
      <c r="X8638" s="69"/>
      <c r="Y8638" s="69"/>
      <c r="Z8638" s="69"/>
      <c r="AA8638" s="270" t="str">
        <f>IF(ISTEXT(Z8638),VLOOKUP(Z8638,'_Keuzelijst Algemeen'!$B$3:$C$74,2),"")</f>
        <v/>
      </c>
      <c r="AB8638" s="85"/>
    </row>
    <row r="8639" spans="1:28" x14ac:dyDescent="0.3">
      <c r="A8639" s="249" t="s">
        <v>1103</v>
      </c>
      <c r="B8639" s="69"/>
      <c r="C8639" s="274" t="str">
        <f>IF(ISTEXT(B8639),VLOOKUP(B8639,'_Keuzelijst Algemeen'!$CC$3:$CD$10,2),"")</f>
        <v/>
      </c>
      <c r="D8639" s="87"/>
      <c r="E8639" s="69"/>
      <c r="F8639" s="69"/>
      <c r="I8639" s="85"/>
      <c r="P8639" s="69"/>
      <c r="Q8639" s="69"/>
      <c r="R8639" s="69"/>
      <c r="V8639" s="71"/>
      <c r="W8639" s="69"/>
      <c r="X8639" s="69"/>
      <c r="Y8639" s="69"/>
      <c r="Z8639" s="69"/>
      <c r="AA8639" s="270" t="str">
        <f>IF(ISTEXT(Z8639),VLOOKUP(Z8639,'_Keuzelijst Algemeen'!$B$3:$C$74,2),"")</f>
        <v/>
      </c>
      <c r="AB8639" s="85"/>
    </row>
    <row r="8640" spans="1:28" x14ac:dyDescent="0.3">
      <c r="A8640" s="249" t="s">
        <v>1103</v>
      </c>
      <c r="B8640" s="69"/>
      <c r="C8640" s="274" t="str">
        <f>IF(ISTEXT(B8640),VLOOKUP(B8640,'_Keuzelijst Algemeen'!$CC$3:$CD$10,2),"")</f>
        <v/>
      </c>
      <c r="D8640" s="87"/>
      <c r="E8640" s="69"/>
      <c r="F8640" s="69"/>
      <c r="I8640" s="85"/>
      <c r="P8640" s="69"/>
      <c r="Q8640" s="69"/>
      <c r="R8640" s="69"/>
      <c r="V8640" s="71"/>
      <c r="W8640" s="69"/>
      <c r="X8640" s="69"/>
      <c r="Y8640" s="69"/>
      <c r="Z8640" s="69"/>
      <c r="AA8640" s="270" t="str">
        <f>IF(ISTEXT(Z8640),VLOOKUP(Z8640,'_Keuzelijst Algemeen'!$B$3:$C$74,2),"")</f>
        <v/>
      </c>
      <c r="AB8640" s="85"/>
    </row>
    <row r="8641" spans="1:28" x14ac:dyDescent="0.3">
      <c r="A8641" s="249" t="s">
        <v>1103</v>
      </c>
      <c r="B8641" s="69"/>
      <c r="C8641" s="274" t="str">
        <f>IF(ISTEXT(B8641),VLOOKUP(B8641,'_Keuzelijst Algemeen'!$CC$3:$CD$10,2),"")</f>
        <v/>
      </c>
      <c r="D8641" s="87"/>
      <c r="E8641" s="69"/>
      <c r="F8641" s="69"/>
      <c r="I8641" s="85"/>
      <c r="P8641" s="69"/>
      <c r="Q8641" s="69"/>
      <c r="R8641" s="69"/>
      <c r="V8641" s="71"/>
      <c r="W8641" s="69"/>
      <c r="X8641" s="69"/>
      <c r="Y8641" s="69"/>
      <c r="Z8641" s="69"/>
      <c r="AA8641" s="270" t="str">
        <f>IF(ISTEXT(Z8641),VLOOKUP(Z8641,'_Keuzelijst Algemeen'!$B$3:$C$74,2),"")</f>
        <v/>
      </c>
      <c r="AB8641" s="85"/>
    </row>
    <row r="8642" spans="1:28" x14ac:dyDescent="0.3">
      <c r="A8642" s="249" t="s">
        <v>1103</v>
      </c>
      <c r="B8642" s="69"/>
      <c r="C8642" s="274" t="str">
        <f>IF(ISTEXT(B8642),VLOOKUP(B8642,'_Keuzelijst Algemeen'!$CC$3:$CD$10,2),"")</f>
        <v/>
      </c>
      <c r="D8642" s="87"/>
      <c r="E8642" s="69"/>
      <c r="F8642" s="69"/>
      <c r="I8642" s="85"/>
      <c r="P8642" s="69"/>
      <c r="Q8642" s="69"/>
      <c r="R8642" s="69"/>
      <c r="V8642" s="71"/>
      <c r="W8642" s="69"/>
      <c r="X8642" s="69"/>
      <c r="Y8642" s="69"/>
      <c r="Z8642" s="69"/>
      <c r="AA8642" s="270" t="str">
        <f>IF(ISTEXT(Z8642),VLOOKUP(Z8642,'_Keuzelijst Algemeen'!$B$3:$C$74,2),"")</f>
        <v/>
      </c>
      <c r="AB8642" s="85"/>
    </row>
    <row r="8643" spans="1:28" x14ac:dyDescent="0.3">
      <c r="A8643" s="249" t="s">
        <v>1103</v>
      </c>
      <c r="B8643" s="69"/>
      <c r="C8643" s="274" t="str">
        <f>IF(ISTEXT(B8643),VLOOKUP(B8643,'_Keuzelijst Algemeen'!$CC$3:$CD$10,2),"")</f>
        <v/>
      </c>
      <c r="D8643" s="87"/>
      <c r="E8643" s="69"/>
      <c r="F8643" s="69"/>
      <c r="I8643" s="85"/>
      <c r="P8643" s="69"/>
      <c r="Q8643" s="69"/>
      <c r="R8643" s="69"/>
      <c r="V8643" s="71"/>
      <c r="W8643" s="69"/>
      <c r="X8643" s="69"/>
      <c r="Y8643" s="69"/>
      <c r="Z8643" s="69"/>
      <c r="AA8643" s="270" t="str">
        <f>IF(ISTEXT(Z8643),VLOOKUP(Z8643,'_Keuzelijst Algemeen'!$B$3:$C$74,2),"")</f>
        <v/>
      </c>
      <c r="AB8643" s="85"/>
    </row>
    <row r="8644" spans="1:28" x14ac:dyDescent="0.3">
      <c r="A8644" s="249" t="s">
        <v>1103</v>
      </c>
      <c r="B8644" s="69"/>
      <c r="C8644" s="274" t="str">
        <f>IF(ISTEXT(B8644),VLOOKUP(B8644,'_Keuzelijst Algemeen'!$CC$3:$CD$10,2),"")</f>
        <v/>
      </c>
      <c r="D8644" s="87"/>
      <c r="E8644" s="69"/>
      <c r="F8644" s="69"/>
      <c r="I8644" s="85"/>
      <c r="P8644" s="69"/>
      <c r="Q8644" s="69"/>
      <c r="R8644" s="69"/>
      <c r="V8644" s="71"/>
      <c r="W8644" s="69"/>
      <c r="X8644" s="69"/>
      <c r="Y8644" s="69"/>
      <c r="Z8644" s="69"/>
      <c r="AA8644" s="270" t="str">
        <f>IF(ISTEXT(Z8644),VLOOKUP(Z8644,'_Keuzelijst Algemeen'!$B$3:$C$74,2),"")</f>
        <v/>
      </c>
      <c r="AB8644" s="85"/>
    </row>
    <row r="8645" spans="1:28" x14ac:dyDescent="0.3">
      <c r="A8645" s="249" t="s">
        <v>1103</v>
      </c>
      <c r="B8645" s="69"/>
      <c r="C8645" s="274" t="str">
        <f>IF(ISTEXT(B8645),VLOOKUP(B8645,'_Keuzelijst Algemeen'!$CC$3:$CD$10,2),"")</f>
        <v/>
      </c>
      <c r="D8645" s="87"/>
      <c r="E8645" s="69"/>
      <c r="F8645" s="69"/>
      <c r="I8645" s="85"/>
      <c r="P8645" s="69"/>
      <c r="Q8645" s="69"/>
      <c r="R8645" s="69"/>
      <c r="V8645" s="71"/>
      <c r="W8645" s="69"/>
      <c r="X8645" s="69"/>
      <c r="Y8645" s="69"/>
      <c r="Z8645" s="69"/>
      <c r="AA8645" s="270" t="str">
        <f>IF(ISTEXT(Z8645),VLOOKUP(Z8645,'_Keuzelijst Algemeen'!$B$3:$C$74,2),"")</f>
        <v/>
      </c>
      <c r="AB8645" s="85"/>
    </row>
    <row r="8646" spans="1:28" x14ac:dyDescent="0.3">
      <c r="A8646" s="249" t="s">
        <v>1103</v>
      </c>
      <c r="B8646" s="69"/>
      <c r="C8646" s="274" t="str">
        <f>IF(ISTEXT(B8646),VLOOKUP(B8646,'_Keuzelijst Algemeen'!$CC$3:$CD$10,2),"")</f>
        <v/>
      </c>
      <c r="D8646" s="87"/>
      <c r="E8646" s="69"/>
      <c r="F8646" s="69"/>
      <c r="I8646" s="85"/>
      <c r="P8646" s="69"/>
      <c r="Q8646" s="69"/>
      <c r="R8646" s="69"/>
      <c r="V8646" s="71"/>
      <c r="W8646" s="69"/>
      <c r="X8646" s="69"/>
      <c r="Y8646" s="69"/>
      <c r="Z8646" s="69"/>
      <c r="AA8646" s="270" t="str">
        <f>IF(ISTEXT(Z8646),VLOOKUP(Z8646,'_Keuzelijst Algemeen'!$B$3:$C$74,2),"")</f>
        <v/>
      </c>
      <c r="AB8646" s="85"/>
    </row>
    <row r="8647" spans="1:28" x14ac:dyDescent="0.3">
      <c r="A8647" s="249" t="s">
        <v>1103</v>
      </c>
      <c r="B8647" s="69"/>
      <c r="C8647" s="274" t="str">
        <f>IF(ISTEXT(B8647),VLOOKUP(B8647,'_Keuzelijst Algemeen'!$CC$3:$CD$10,2),"")</f>
        <v/>
      </c>
      <c r="D8647" s="87"/>
      <c r="E8647" s="69"/>
      <c r="F8647" s="69"/>
      <c r="I8647" s="85"/>
      <c r="P8647" s="69"/>
      <c r="Q8647" s="69"/>
      <c r="R8647" s="69"/>
      <c r="V8647" s="71"/>
      <c r="W8647" s="69"/>
      <c r="X8647" s="69"/>
      <c r="Y8647" s="69"/>
      <c r="Z8647" s="69"/>
      <c r="AA8647" s="270" t="str">
        <f>IF(ISTEXT(Z8647),VLOOKUP(Z8647,'_Keuzelijst Algemeen'!$B$3:$C$74,2),"")</f>
        <v/>
      </c>
      <c r="AB8647" s="85"/>
    </row>
    <row r="8648" spans="1:28" x14ac:dyDescent="0.3">
      <c r="A8648" s="249" t="s">
        <v>1103</v>
      </c>
      <c r="B8648" s="69"/>
      <c r="C8648" s="274" t="str">
        <f>IF(ISTEXT(B8648),VLOOKUP(B8648,'_Keuzelijst Algemeen'!$CC$3:$CD$10,2),"")</f>
        <v/>
      </c>
      <c r="D8648" s="87"/>
      <c r="E8648" s="69"/>
      <c r="F8648" s="69"/>
      <c r="I8648" s="85"/>
      <c r="P8648" s="69"/>
      <c r="Q8648" s="69"/>
      <c r="R8648" s="69"/>
      <c r="V8648" s="71"/>
      <c r="W8648" s="69"/>
      <c r="X8648" s="69"/>
      <c r="Y8648" s="69"/>
      <c r="Z8648" s="69"/>
      <c r="AA8648" s="270" t="str">
        <f>IF(ISTEXT(Z8648),VLOOKUP(Z8648,'_Keuzelijst Algemeen'!$B$3:$C$74,2),"")</f>
        <v/>
      </c>
      <c r="AB8648" s="85"/>
    </row>
    <row r="8649" spans="1:28" x14ac:dyDescent="0.3">
      <c r="A8649" s="249" t="s">
        <v>1103</v>
      </c>
      <c r="B8649" s="69"/>
      <c r="C8649" s="274" t="str">
        <f>IF(ISTEXT(B8649),VLOOKUP(B8649,'_Keuzelijst Algemeen'!$CC$3:$CD$10,2),"")</f>
        <v/>
      </c>
      <c r="D8649" s="87"/>
      <c r="E8649" s="69"/>
      <c r="F8649" s="69"/>
      <c r="I8649" s="85"/>
      <c r="P8649" s="69"/>
      <c r="Q8649" s="69"/>
      <c r="R8649" s="69"/>
      <c r="V8649" s="71"/>
      <c r="W8649" s="69"/>
      <c r="X8649" s="69"/>
      <c r="Y8649" s="69"/>
      <c r="Z8649" s="69"/>
      <c r="AA8649" s="270" t="str">
        <f>IF(ISTEXT(Z8649),VLOOKUP(Z8649,'_Keuzelijst Algemeen'!$B$3:$C$74,2),"")</f>
        <v/>
      </c>
      <c r="AB8649" s="85"/>
    </row>
    <row r="8650" spans="1:28" x14ac:dyDescent="0.3">
      <c r="A8650" s="249" t="s">
        <v>1103</v>
      </c>
      <c r="B8650" s="69"/>
      <c r="C8650" s="274" t="str">
        <f>IF(ISTEXT(B8650),VLOOKUP(B8650,'_Keuzelijst Algemeen'!$CC$3:$CD$10,2),"")</f>
        <v/>
      </c>
      <c r="D8650" s="87"/>
      <c r="E8650" s="69"/>
      <c r="F8650" s="69"/>
      <c r="I8650" s="85"/>
      <c r="P8650" s="69"/>
      <c r="Q8650" s="69"/>
      <c r="R8650" s="69"/>
      <c r="V8650" s="71"/>
      <c r="W8650" s="69"/>
      <c r="X8650" s="69"/>
      <c r="Y8650" s="69"/>
      <c r="Z8650" s="69"/>
      <c r="AA8650" s="270" t="str">
        <f>IF(ISTEXT(Z8650),VLOOKUP(Z8650,'_Keuzelijst Algemeen'!$B$3:$C$74,2),"")</f>
        <v/>
      </c>
      <c r="AB8650" s="85"/>
    </row>
    <row r="8651" spans="1:28" x14ac:dyDescent="0.3">
      <c r="A8651" s="249" t="s">
        <v>1103</v>
      </c>
      <c r="B8651" s="69"/>
      <c r="C8651" s="274" t="str">
        <f>IF(ISTEXT(B8651),VLOOKUP(B8651,'_Keuzelijst Algemeen'!$CC$3:$CD$10,2),"")</f>
        <v/>
      </c>
      <c r="D8651" s="87"/>
      <c r="E8651" s="69"/>
      <c r="F8651" s="69"/>
      <c r="I8651" s="85"/>
      <c r="P8651" s="69"/>
      <c r="Q8651" s="69"/>
      <c r="R8651" s="69"/>
      <c r="V8651" s="71"/>
      <c r="W8651" s="69"/>
      <c r="X8651" s="69"/>
      <c r="Y8651" s="69"/>
      <c r="Z8651" s="69"/>
      <c r="AA8651" s="270" t="str">
        <f>IF(ISTEXT(Z8651),VLOOKUP(Z8651,'_Keuzelijst Algemeen'!$B$3:$C$74,2),"")</f>
        <v/>
      </c>
      <c r="AB8651" s="85"/>
    </row>
    <row r="8652" spans="1:28" x14ac:dyDescent="0.3">
      <c r="A8652" s="249" t="s">
        <v>1103</v>
      </c>
      <c r="B8652" s="69"/>
      <c r="C8652" s="274" t="str">
        <f>IF(ISTEXT(B8652),VLOOKUP(B8652,'_Keuzelijst Algemeen'!$CC$3:$CD$10,2),"")</f>
        <v/>
      </c>
      <c r="D8652" s="87"/>
      <c r="E8652" s="69"/>
      <c r="F8652" s="69"/>
      <c r="I8652" s="85"/>
      <c r="P8652" s="69"/>
      <c r="Q8652" s="69"/>
      <c r="R8652" s="69"/>
      <c r="V8652" s="71"/>
      <c r="W8652" s="69"/>
      <c r="X8652" s="69"/>
      <c r="Y8652" s="69"/>
      <c r="Z8652" s="69"/>
      <c r="AA8652" s="270" t="str">
        <f>IF(ISTEXT(Z8652),VLOOKUP(Z8652,'_Keuzelijst Algemeen'!$B$3:$C$74,2),"")</f>
        <v/>
      </c>
      <c r="AB8652" s="85"/>
    </row>
    <row r="8653" spans="1:28" x14ac:dyDescent="0.3">
      <c r="A8653" s="249" t="s">
        <v>1103</v>
      </c>
      <c r="B8653" s="69"/>
      <c r="C8653" s="274" t="str">
        <f>IF(ISTEXT(B8653),VLOOKUP(B8653,'_Keuzelijst Algemeen'!$CC$3:$CD$10,2),"")</f>
        <v/>
      </c>
      <c r="D8653" s="87"/>
      <c r="E8653" s="69"/>
      <c r="F8653" s="69"/>
      <c r="I8653" s="85"/>
      <c r="P8653" s="69"/>
      <c r="Q8653" s="69"/>
      <c r="R8653" s="69"/>
      <c r="V8653" s="71"/>
      <c r="W8653" s="69"/>
      <c r="X8653" s="69"/>
      <c r="Y8653" s="69"/>
      <c r="Z8653" s="69"/>
      <c r="AA8653" s="270" t="str">
        <f>IF(ISTEXT(Z8653),VLOOKUP(Z8653,'_Keuzelijst Algemeen'!$B$3:$C$74,2),"")</f>
        <v/>
      </c>
      <c r="AB8653" s="85"/>
    </row>
    <row r="8654" spans="1:28" x14ac:dyDescent="0.3">
      <c r="A8654" s="249" t="s">
        <v>1103</v>
      </c>
      <c r="B8654" s="69"/>
      <c r="C8654" s="274" t="str">
        <f>IF(ISTEXT(B8654),VLOOKUP(B8654,'_Keuzelijst Algemeen'!$CC$3:$CD$10,2),"")</f>
        <v/>
      </c>
      <c r="D8654" s="87"/>
      <c r="E8654" s="69"/>
      <c r="F8654" s="69"/>
      <c r="I8654" s="85"/>
      <c r="P8654" s="69"/>
      <c r="Q8654" s="69"/>
      <c r="R8654" s="69"/>
      <c r="V8654" s="71"/>
      <c r="W8654" s="69"/>
      <c r="X8654" s="69"/>
      <c r="Y8654" s="69"/>
      <c r="Z8654" s="69"/>
      <c r="AA8654" s="270" t="str">
        <f>IF(ISTEXT(Z8654),VLOOKUP(Z8654,'_Keuzelijst Algemeen'!$B$3:$C$74,2),"")</f>
        <v/>
      </c>
      <c r="AB8654" s="85"/>
    </row>
    <row r="8655" spans="1:28" x14ac:dyDescent="0.3">
      <c r="A8655" s="249" t="s">
        <v>1103</v>
      </c>
      <c r="B8655" s="69"/>
      <c r="C8655" s="274" t="str">
        <f>IF(ISTEXT(B8655),VLOOKUP(B8655,'_Keuzelijst Algemeen'!$CC$3:$CD$10,2),"")</f>
        <v/>
      </c>
      <c r="D8655" s="87"/>
      <c r="E8655" s="69"/>
      <c r="F8655" s="69"/>
      <c r="I8655" s="85"/>
      <c r="P8655" s="69"/>
      <c r="Q8655" s="69"/>
      <c r="R8655" s="69"/>
      <c r="V8655" s="71"/>
      <c r="W8655" s="69"/>
      <c r="X8655" s="69"/>
      <c r="Y8655" s="69"/>
      <c r="Z8655" s="69"/>
      <c r="AA8655" s="270" t="str">
        <f>IF(ISTEXT(Z8655),VLOOKUP(Z8655,'_Keuzelijst Algemeen'!$B$3:$C$74,2),"")</f>
        <v/>
      </c>
      <c r="AB8655" s="85"/>
    </row>
    <row r="8656" spans="1:28" x14ac:dyDescent="0.3">
      <c r="A8656" s="249" t="s">
        <v>1103</v>
      </c>
      <c r="B8656" s="69"/>
      <c r="C8656" s="274" t="str">
        <f>IF(ISTEXT(B8656),VLOOKUP(B8656,'_Keuzelijst Algemeen'!$CC$3:$CD$10,2),"")</f>
        <v/>
      </c>
      <c r="D8656" s="87"/>
      <c r="E8656" s="69"/>
      <c r="F8656" s="69"/>
      <c r="I8656" s="85"/>
      <c r="P8656" s="69"/>
      <c r="Q8656" s="69"/>
      <c r="R8656" s="69"/>
      <c r="V8656" s="71"/>
      <c r="W8656" s="69"/>
      <c r="X8656" s="69"/>
      <c r="Y8656" s="69"/>
      <c r="Z8656" s="69"/>
      <c r="AA8656" s="270" t="str">
        <f>IF(ISTEXT(Z8656),VLOOKUP(Z8656,'_Keuzelijst Algemeen'!$B$3:$C$74,2),"")</f>
        <v/>
      </c>
      <c r="AB8656" s="85"/>
    </row>
    <row r="8657" spans="1:28" x14ac:dyDescent="0.3">
      <c r="A8657" s="249" t="s">
        <v>1103</v>
      </c>
      <c r="B8657" s="69"/>
      <c r="C8657" s="274" t="str">
        <f>IF(ISTEXT(B8657),VLOOKUP(B8657,'_Keuzelijst Algemeen'!$CC$3:$CD$10,2),"")</f>
        <v/>
      </c>
      <c r="D8657" s="87"/>
      <c r="E8657" s="69"/>
      <c r="F8657" s="69"/>
      <c r="I8657" s="85"/>
      <c r="P8657" s="69"/>
      <c r="Q8657" s="69"/>
      <c r="R8657" s="69"/>
      <c r="V8657" s="71"/>
      <c r="W8657" s="69"/>
      <c r="X8657" s="69"/>
      <c r="Y8657" s="69"/>
      <c r="Z8657" s="69"/>
      <c r="AA8657" s="270" t="str">
        <f>IF(ISTEXT(Z8657),VLOOKUP(Z8657,'_Keuzelijst Algemeen'!$B$3:$C$74,2),"")</f>
        <v/>
      </c>
      <c r="AB8657" s="85"/>
    </row>
    <row r="8658" spans="1:28" x14ac:dyDescent="0.3">
      <c r="A8658" s="249" t="s">
        <v>1103</v>
      </c>
      <c r="B8658" s="69"/>
      <c r="C8658" s="274" t="str">
        <f>IF(ISTEXT(B8658),VLOOKUP(B8658,'_Keuzelijst Algemeen'!$CC$3:$CD$10,2),"")</f>
        <v/>
      </c>
      <c r="D8658" s="87"/>
      <c r="E8658" s="69"/>
      <c r="F8658" s="69"/>
      <c r="I8658" s="85"/>
      <c r="P8658" s="69"/>
      <c r="Q8658" s="69"/>
      <c r="R8658" s="69"/>
      <c r="V8658" s="71"/>
      <c r="W8658" s="69"/>
      <c r="X8658" s="69"/>
      <c r="Y8658" s="69"/>
      <c r="Z8658" s="69"/>
      <c r="AA8658" s="270" t="str">
        <f>IF(ISTEXT(Z8658),VLOOKUP(Z8658,'_Keuzelijst Algemeen'!$B$3:$C$74,2),"")</f>
        <v/>
      </c>
      <c r="AB8658" s="85"/>
    </row>
    <row r="8659" spans="1:28" x14ac:dyDescent="0.3">
      <c r="A8659" s="249" t="s">
        <v>1103</v>
      </c>
      <c r="B8659" s="69"/>
      <c r="C8659" s="274" t="str">
        <f>IF(ISTEXT(B8659),VLOOKUP(B8659,'_Keuzelijst Algemeen'!$CC$3:$CD$10,2),"")</f>
        <v/>
      </c>
      <c r="D8659" s="87"/>
      <c r="E8659" s="69"/>
      <c r="F8659" s="69"/>
      <c r="I8659" s="85"/>
      <c r="P8659" s="69"/>
      <c r="Q8659" s="69"/>
      <c r="R8659" s="69"/>
      <c r="V8659" s="71"/>
      <c r="W8659" s="69"/>
      <c r="X8659" s="69"/>
      <c r="Y8659" s="69"/>
      <c r="Z8659" s="69"/>
      <c r="AA8659" s="270" t="str">
        <f>IF(ISTEXT(Z8659),VLOOKUP(Z8659,'_Keuzelijst Algemeen'!$B$3:$C$74,2),"")</f>
        <v/>
      </c>
      <c r="AB8659" s="85"/>
    </row>
    <row r="8660" spans="1:28" x14ac:dyDescent="0.3">
      <c r="A8660" s="249" t="s">
        <v>1103</v>
      </c>
      <c r="B8660" s="69"/>
      <c r="C8660" s="274" t="str">
        <f>IF(ISTEXT(B8660),VLOOKUP(B8660,'_Keuzelijst Algemeen'!$CC$3:$CD$10,2),"")</f>
        <v/>
      </c>
      <c r="D8660" s="87"/>
      <c r="E8660" s="69"/>
      <c r="F8660" s="69"/>
      <c r="I8660" s="85"/>
      <c r="P8660" s="69"/>
      <c r="Q8660" s="69"/>
      <c r="R8660" s="69"/>
      <c r="V8660" s="71"/>
      <c r="W8660" s="69"/>
      <c r="X8660" s="69"/>
      <c r="Y8660" s="69"/>
      <c r="Z8660" s="69"/>
      <c r="AA8660" s="270" t="str">
        <f>IF(ISTEXT(Z8660),VLOOKUP(Z8660,'_Keuzelijst Algemeen'!$B$3:$C$74,2),"")</f>
        <v/>
      </c>
      <c r="AB8660" s="85"/>
    </row>
    <row r="8661" spans="1:28" x14ac:dyDescent="0.3">
      <c r="A8661" s="249" t="s">
        <v>1103</v>
      </c>
      <c r="B8661" s="69"/>
      <c r="C8661" s="274" t="str">
        <f>IF(ISTEXT(B8661),VLOOKUP(B8661,'_Keuzelijst Algemeen'!$CC$3:$CD$10,2),"")</f>
        <v/>
      </c>
      <c r="D8661" s="87"/>
      <c r="E8661" s="69"/>
      <c r="F8661" s="69"/>
      <c r="I8661" s="85"/>
      <c r="P8661" s="69"/>
      <c r="Q8661" s="69"/>
      <c r="R8661" s="69"/>
      <c r="V8661" s="71"/>
      <c r="W8661" s="69"/>
      <c r="X8661" s="69"/>
      <c r="Y8661" s="69"/>
      <c r="Z8661" s="69"/>
      <c r="AA8661" s="270" t="str">
        <f>IF(ISTEXT(Z8661),VLOOKUP(Z8661,'_Keuzelijst Algemeen'!$B$3:$C$74,2),"")</f>
        <v/>
      </c>
      <c r="AB8661" s="85"/>
    </row>
    <row r="8662" spans="1:28" x14ac:dyDescent="0.3">
      <c r="A8662" s="249" t="s">
        <v>1103</v>
      </c>
      <c r="B8662" s="69"/>
      <c r="C8662" s="274" t="str">
        <f>IF(ISTEXT(B8662),VLOOKUP(B8662,'_Keuzelijst Algemeen'!$CC$3:$CD$10,2),"")</f>
        <v/>
      </c>
      <c r="D8662" s="87"/>
      <c r="E8662" s="69"/>
      <c r="F8662" s="69"/>
      <c r="I8662" s="85"/>
      <c r="P8662" s="69"/>
      <c r="Q8662" s="69"/>
      <c r="R8662" s="69"/>
      <c r="V8662" s="71"/>
      <c r="W8662" s="69"/>
      <c r="X8662" s="69"/>
      <c r="Y8662" s="69"/>
      <c r="Z8662" s="69"/>
      <c r="AA8662" s="270" t="str">
        <f>IF(ISTEXT(Z8662),VLOOKUP(Z8662,'_Keuzelijst Algemeen'!$B$3:$C$74,2),"")</f>
        <v/>
      </c>
      <c r="AB8662" s="85"/>
    </row>
    <row r="8663" spans="1:28" x14ac:dyDescent="0.3">
      <c r="A8663" s="249" t="s">
        <v>1103</v>
      </c>
      <c r="B8663" s="69"/>
      <c r="C8663" s="274" t="str">
        <f>IF(ISTEXT(B8663),VLOOKUP(B8663,'_Keuzelijst Algemeen'!$CC$3:$CD$10,2),"")</f>
        <v/>
      </c>
      <c r="D8663" s="87"/>
      <c r="E8663" s="69"/>
      <c r="F8663" s="69"/>
      <c r="I8663" s="85"/>
      <c r="P8663" s="69"/>
      <c r="Q8663" s="69"/>
      <c r="R8663" s="69"/>
      <c r="V8663" s="71"/>
      <c r="W8663" s="69"/>
      <c r="X8663" s="69"/>
      <c r="Y8663" s="69"/>
      <c r="Z8663" s="69"/>
      <c r="AA8663" s="270" t="str">
        <f>IF(ISTEXT(Z8663),VLOOKUP(Z8663,'_Keuzelijst Algemeen'!$B$3:$C$74,2),"")</f>
        <v/>
      </c>
      <c r="AB8663" s="85"/>
    </row>
    <row r="8664" spans="1:28" x14ac:dyDescent="0.3">
      <c r="A8664" s="249" t="s">
        <v>1103</v>
      </c>
      <c r="B8664" s="69"/>
      <c r="C8664" s="274" t="str">
        <f>IF(ISTEXT(B8664),VLOOKUP(B8664,'_Keuzelijst Algemeen'!$CC$3:$CD$10,2),"")</f>
        <v/>
      </c>
      <c r="D8664" s="87"/>
      <c r="E8664" s="69"/>
      <c r="F8664" s="69"/>
      <c r="I8664" s="85"/>
      <c r="P8664" s="69"/>
      <c r="Q8664" s="69"/>
      <c r="R8664" s="69"/>
      <c r="V8664" s="71"/>
      <c r="W8664" s="69"/>
      <c r="X8664" s="69"/>
      <c r="Y8664" s="69"/>
      <c r="Z8664" s="69"/>
      <c r="AA8664" s="270" t="str">
        <f>IF(ISTEXT(Z8664),VLOOKUP(Z8664,'_Keuzelijst Algemeen'!$B$3:$C$74,2),"")</f>
        <v/>
      </c>
      <c r="AB8664" s="85"/>
    </row>
    <row r="8665" spans="1:28" x14ac:dyDescent="0.3">
      <c r="A8665" s="249" t="s">
        <v>1103</v>
      </c>
      <c r="B8665" s="69"/>
      <c r="C8665" s="274" t="str">
        <f>IF(ISTEXT(B8665),VLOOKUP(B8665,'_Keuzelijst Algemeen'!$CC$3:$CD$10,2),"")</f>
        <v/>
      </c>
      <c r="D8665" s="87"/>
      <c r="E8665" s="69"/>
      <c r="F8665" s="69"/>
      <c r="I8665" s="85"/>
      <c r="P8665" s="69"/>
      <c r="Q8665" s="69"/>
      <c r="R8665" s="69"/>
      <c r="V8665" s="71"/>
      <c r="W8665" s="69"/>
      <c r="X8665" s="69"/>
      <c r="Y8665" s="69"/>
      <c r="Z8665" s="69"/>
      <c r="AA8665" s="270" t="str">
        <f>IF(ISTEXT(Z8665),VLOOKUP(Z8665,'_Keuzelijst Algemeen'!$B$3:$C$74,2),"")</f>
        <v/>
      </c>
      <c r="AB8665" s="85"/>
    </row>
    <row r="8666" spans="1:28" x14ac:dyDescent="0.3">
      <c r="A8666" s="249" t="s">
        <v>1103</v>
      </c>
      <c r="B8666" s="69"/>
      <c r="C8666" s="274" t="str">
        <f>IF(ISTEXT(B8666),VLOOKUP(B8666,'_Keuzelijst Algemeen'!$CC$3:$CD$10,2),"")</f>
        <v/>
      </c>
      <c r="D8666" s="87"/>
      <c r="E8666" s="69"/>
      <c r="F8666" s="69"/>
      <c r="I8666" s="85"/>
      <c r="P8666" s="69"/>
      <c r="Q8666" s="69"/>
      <c r="R8666" s="69"/>
      <c r="V8666" s="71"/>
      <c r="W8666" s="69"/>
      <c r="X8666" s="69"/>
      <c r="Y8666" s="69"/>
      <c r="Z8666" s="69"/>
      <c r="AA8666" s="270" t="str">
        <f>IF(ISTEXT(Z8666),VLOOKUP(Z8666,'_Keuzelijst Algemeen'!$B$3:$C$74,2),"")</f>
        <v/>
      </c>
      <c r="AB8666" s="85"/>
    </row>
    <row r="8667" spans="1:28" x14ac:dyDescent="0.3">
      <c r="A8667" s="249" t="s">
        <v>1103</v>
      </c>
      <c r="B8667" s="69"/>
      <c r="C8667" s="274" t="str">
        <f>IF(ISTEXT(B8667),VLOOKUP(B8667,'_Keuzelijst Algemeen'!$CC$3:$CD$10,2),"")</f>
        <v/>
      </c>
      <c r="D8667" s="87"/>
      <c r="E8667" s="69"/>
      <c r="F8667" s="69"/>
      <c r="I8667" s="85"/>
      <c r="P8667" s="69"/>
      <c r="Q8667" s="69"/>
      <c r="R8667" s="69"/>
      <c r="V8667" s="71"/>
      <c r="W8667" s="69"/>
      <c r="X8667" s="69"/>
      <c r="Y8667" s="69"/>
      <c r="Z8667" s="69"/>
      <c r="AA8667" s="270" t="str">
        <f>IF(ISTEXT(Z8667),VLOOKUP(Z8667,'_Keuzelijst Algemeen'!$B$3:$C$74,2),"")</f>
        <v/>
      </c>
      <c r="AB8667" s="85"/>
    </row>
    <row r="8668" spans="1:28" x14ac:dyDescent="0.3">
      <c r="A8668" s="249" t="s">
        <v>1103</v>
      </c>
      <c r="B8668" s="69"/>
      <c r="C8668" s="274" t="str">
        <f>IF(ISTEXT(B8668),VLOOKUP(B8668,'_Keuzelijst Algemeen'!$CC$3:$CD$10,2),"")</f>
        <v/>
      </c>
      <c r="D8668" s="87"/>
      <c r="E8668" s="69"/>
      <c r="F8668" s="69"/>
      <c r="I8668" s="85"/>
      <c r="P8668" s="69"/>
      <c r="Q8668" s="69"/>
      <c r="R8668" s="69"/>
      <c r="V8668" s="71"/>
      <c r="W8668" s="69"/>
      <c r="X8668" s="69"/>
      <c r="Y8668" s="69"/>
      <c r="Z8668" s="69"/>
      <c r="AA8668" s="270" t="str">
        <f>IF(ISTEXT(Z8668),VLOOKUP(Z8668,'_Keuzelijst Algemeen'!$B$3:$C$74,2),"")</f>
        <v/>
      </c>
      <c r="AB8668" s="85"/>
    </row>
    <row r="8669" spans="1:28" x14ac:dyDescent="0.3">
      <c r="A8669" s="249" t="s">
        <v>1103</v>
      </c>
      <c r="B8669" s="69"/>
      <c r="C8669" s="274" t="str">
        <f>IF(ISTEXT(B8669),VLOOKUP(B8669,'_Keuzelijst Algemeen'!$CC$3:$CD$10,2),"")</f>
        <v/>
      </c>
      <c r="D8669" s="87"/>
      <c r="E8669" s="69"/>
      <c r="F8669" s="69"/>
      <c r="I8669" s="85"/>
      <c r="P8669" s="69"/>
      <c r="Q8669" s="69"/>
      <c r="R8669" s="69"/>
      <c r="V8669" s="71"/>
      <c r="W8669" s="69"/>
      <c r="X8669" s="69"/>
      <c r="Y8669" s="69"/>
      <c r="Z8669" s="69"/>
      <c r="AA8669" s="270" t="str">
        <f>IF(ISTEXT(Z8669),VLOOKUP(Z8669,'_Keuzelijst Algemeen'!$B$3:$C$74,2),"")</f>
        <v/>
      </c>
      <c r="AB8669" s="85"/>
    </row>
    <row r="8670" spans="1:28" x14ac:dyDescent="0.3">
      <c r="A8670" s="249" t="s">
        <v>1103</v>
      </c>
      <c r="B8670" s="69"/>
      <c r="C8670" s="274" t="str">
        <f>IF(ISTEXT(B8670),VLOOKUP(B8670,'_Keuzelijst Algemeen'!$CC$3:$CD$10,2),"")</f>
        <v/>
      </c>
      <c r="D8670" s="87"/>
      <c r="E8670" s="69"/>
      <c r="F8670" s="69"/>
      <c r="I8670" s="85"/>
      <c r="P8670" s="69"/>
      <c r="Q8670" s="69"/>
      <c r="R8670" s="69"/>
      <c r="V8670" s="71"/>
      <c r="W8670" s="69"/>
      <c r="X8670" s="69"/>
      <c r="Y8670" s="69"/>
      <c r="Z8670" s="69"/>
      <c r="AA8670" s="270" t="str">
        <f>IF(ISTEXT(Z8670),VLOOKUP(Z8670,'_Keuzelijst Algemeen'!$B$3:$C$74,2),"")</f>
        <v/>
      </c>
      <c r="AB8670" s="85"/>
    </row>
    <row r="8671" spans="1:28" x14ac:dyDescent="0.3">
      <c r="A8671" s="249" t="s">
        <v>1103</v>
      </c>
      <c r="B8671" s="69"/>
      <c r="C8671" s="274" t="str">
        <f>IF(ISTEXT(B8671),VLOOKUP(B8671,'_Keuzelijst Algemeen'!$CC$3:$CD$10,2),"")</f>
        <v/>
      </c>
      <c r="D8671" s="87"/>
      <c r="E8671" s="69"/>
      <c r="F8671" s="69"/>
      <c r="I8671" s="85"/>
      <c r="P8671" s="69"/>
      <c r="Q8671" s="69"/>
      <c r="R8671" s="69"/>
      <c r="V8671" s="71"/>
      <c r="W8671" s="69"/>
      <c r="X8671" s="69"/>
      <c r="Y8671" s="69"/>
      <c r="Z8671" s="69"/>
      <c r="AA8671" s="270" t="str">
        <f>IF(ISTEXT(Z8671),VLOOKUP(Z8671,'_Keuzelijst Algemeen'!$B$3:$C$74,2),"")</f>
        <v/>
      </c>
      <c r="AB8671" s="85"/>
    </row>
    <row r="8672" spans="1:28" x14ac:dyDescent="0.3">
      <c r="A8672" s="249" t="s">
        <v>1103</v>
      </c>
      <c r="B8672" s="69"/>
      <c r="C8672" s="274" t="str">
        <f>IF(ISTEXT(B8672),VLOOKUP(B8672,'_Keuzelijst Algemeen'!$CC$3:$CD$10,2),"")</f>
        <v/>
      </c>
      <c r="D8672" s="87"/>
      <c r="E8672" s="69"/>
      <c r="F8672" s="69"/>
      <c r="I8672" s="85"/>
      <c r="P8672" s="69"/>
      <c r="Q8672" s="69"/>
      <c r="R8672" s="69"/>
      <c r="V8672" s="71"/>
      <c r="W8672" s="69"/>
      <c r="X8672" s="69"/>
      <c r="Y8672" s="69"/>
      <c r="Z8672" s="69"/>
      <c r="AA8672" s="270" t="str">
        <f>IF(ISTEXT(Z8672),VLOOKUP(Z8672,'_Keuzelijst Algemeen'!$B$3:$C$74,2),"")</f>
        <v/>
      </c>
      <c r="AB8672" s="85"/>
    </row>
    <row r="8673" spans="1:28" x14ac:dyDescent="0.3">
      <c r="A8673" s="249" t="s">
        <v>1103</v>
      </c>
      <c r="B8673" s="69"/>
      <c r="C8673" s="274" t="str">
        <f>IF(ISTEXT(B8673),VLOOKUP(B8673,'_Keuzelijst Algemeen'!$CC$3:$CD$10,2),"")</f>
        <v/>
      </c>
      <c r="D8673" s="87"/>
      <c r="E8673" s="69"/>
      <c r="F8673" s="69"/>
      <c r="I8673" s="85"/>
      <c r="P8673" s="69"/>
      <c r="Q8673" s="69"/>
      <c r="R8673" s="69"/>
      <c r="V8673" s="71"/>
      <c r="W8673" s="69"/>
      <c r="X8673" s="69"/>
      <c r="Y8673" s="69"/>
      <c r="Z8673" s="69"/>
      <c r="AA8673" s="270" t="str">
        <f>IF(ISTEXT(Z8673),VLOOKUP(Z8673,'_Keuzelijst Algemeen'!$B$3:$C$74,2),"")</f>
        <v/>
      </c>
      <c r="AB8673" s="85"/>
    </row>
    <row r="8674" spans="1:28" x14ac:dyDescent="0.3">
      <c r="A8674" s="249" t="s">
        <v>1103</v>
      </c>
      <c r="B8674" s="69"/>
      <c r="C8674" s="274" t="str">
        <f>IF(ISTEXT(B8674),VLOOKUP(B8674,'_Keuzelijst Algemeen'!$CC$3:$CD$10,2),"")</f>
        <v/>
      </c>
      <c r="D8674" s="87"/>
      <c r="E8674" s="69"/>
      <c r="F8674" s="69"/>
      <c r="I8674" s="85"/>
      <c r="P8674" s="69"/>
      <c r="Q8674" s="69"/>
      <c r="R8674" s="69"/>
      <c r="V8674" s="71"/>
      <c r="W8674" s="69"/>
      <c r="X8674" s="69"/>
      <c r="Y8674" s="69"/>
      <c r="Z8674" s="69"/>
      <c r="AA8674" s="270" t="str">
        <f>IF(ISTEXT(Z8674),VLOOKUP(Z8674,'_Keuzelijst Algemeen'!$B$3:$C$74,2),"")</f>
        <v/>
      </c>
      <c r="AB8674" s="85"/>
    </row>
    <row r="8675" spans="1:28" x14ac:dyDescent="0.3">
      <c r="A8675" s="249" t="s">
        <v>1103</v>
      </c>
      <c r="B8675" s="69"/>
      <c r="C8675" s="274" t="str">
        <f>IF(ISTEXT(B8675),VLOOKUP(B8675,'_Keuzelijst Algemeen'!$CC$3:$CD$10,2),"")</f>
        <v/>
      </c>
      <c r="D8675" s="87"/>
      <c r="E8675" s="69"/>
      <c r="F8675" s="69"/>
      <c r="I8675" s="85"/>
      <c r="P8675" s="69"/>
      <c r="Q8675" s="69"/>
      <c r="R8675" s="69"/>
      <c r="V8675" s="71"/>
      <c r="W8675" s="69"/>
      <c r="X8675" s="69"/>
      <c r="Y8675" s="69"/>
      <c r="Z8675" s="69"/>
      <c r="AA8675" s="270" t="str">
        <f>IF(ISTEXT(Z8675),VLOOKUP(Z8675,'_Keuzelijst Algemeen'!$B$3:$C$74,2),"")</f>
        <v/>
      </c>
      <c r="AB8675" s="85"/>
    </row>
    <row r="8676" spans="1:28" x14ac:dyDescent="0.3">
      <c r="A8676" s="249" t="s">
        <v>1103</v>
      </c>
      <c r="B8676" s="69"/>
      <c r="C8676" s="274" t="str">
        <f>IF(ISTEXT(B8676),VLOOKUP(B8676,'_Keuzelijst Algemeen'!$CC$3:$CD$10,2),"")</f>
        <v/>
      </c>
      <c r="D8676" s="87"/>
      <c r="E8676" s="69"/>
      <c r="F8676" s="69"/>
      <c r="I8676" s="85"/>
      <c r="P8676" s="69"/>
      <c r="Q8676" s="69"/>
      <c r="R8676" s="69"/>
      <c r="V8676" s="71"/>
      <c r="W8676" s="69"/>
      <c r="X8676" s="69"/>
      <c r="Y8676" s="69"/>
      <c r="Z8676" s="69"/>
      <c r="AA8676" s="270" t="str">
        <f>IF(ISTEXT(Z8676),VLOOKUP(Z8676,'_Keuzelijst Algemeen'!$B$3:$C$74,2),"")</f>
        <v/>
      </c>
      <c r="AB8676" s="85"/>
    </row>
    <row r="8677" spans="1:28" x14ac:dyDescent="0.3">
      <c r="A8677" s="249" t="s">
        <v>1103</v>
      </c>
      <c r="B8677" s="69"/>
      <c r="C8677" s="274" t="str">
        <f>IF(ISTEXT(B8677),VLOOKUP(B8677,'_Keuzelijst Algemeen'!$CC$3:$CD$10,2),"")</f>
        <v/>
      </c>
      <c r="D8677" s="87"/>
      <c r="E8677" s="69"/>
      <c r="F8677" s="69"/>
      <c r="I8677" s="85"/>
      <c r="P8677" s="69"/>
      <c r="Q8677" s="69"/>
      <c r="R8677" s="69"/>
      <c r="V8677" s="71"/>
      <c r="W8677" s="69"/>
      <c r="X8677" s="69"/>
      <c r="Y8677" s="69"/>
      <c r="Z8677" s="69"/>
      <c r="AA8677" s="270" t="str">
        <f>IF(ISTEXT(Z8677),VLOOKUP(Z8677,'_Keuzelijst Algemeen'!$B$3:$C$74,2),"")</f>
        <v/>
      </c>
      <c r="AB8677" s="85"/>
    </row>
    <row r="8678" spans="1:28" x14ac:dyDescent="0.3">
      <c r="A8678" s="249" t="s">
        <v>1103</v>
      </c>
      <c r="B8678" s="69"/>
      <c r="C8678" s="274" t="str">
        <f>IF(ISTEXT(B8678),VLOOKUP(B8678,'_Keuzelijst Algemeen'!$CC$3:$CD$10,2),"")</f>
        <v/>
      </c>
      <c r="D8678" s="87"/>
      <c r="E8678" s="69"/>
      <c r="F8678" s="69"/>
      <c r="I8678" s="85"/>
      <c r="P8678" s="69"/>
      <c r="Q8678" s="69"/>
      <c r="R8678" s="69"/>
      <c r="V8678" s="71"/>
      <c r="W8678" s="69"/>
      <c r="X8678" s="69"/>
      <c r="Y8678" s="69"/>
      <c r="Z8678" s="69"/>
      <c r="AA8678" s="270" t="str">
        <f>IF(ISTEXT(Z8678),VLOOKUP(Z8678,'_Keuzelijst Algemeen'!$B$3:$C$74,2),"")</f>
        <v/>
      </c>
      <c r="AB8678" s="85"/>
    </row>
    <row r="8679" spans="1:28" x14ac:dyDescent="0.3">
      <c r="A8679" s="249" t="s">
        <v>1103</v>
      </c>
      <c r="B8679" s="69"/>
      <c r="C8679" s="274" t="str">
        <f>IF(ISTEXT(B8679),VLOOKUP(B8679,'_Keuzelijst Algemeen'!$CC$3:$CD$10,2),"")</f>
        <v/>
      </c>
      <c r="D8679" s="87"/>
      <c r="E8679" s="69"/>
      <c r="F8679" s="69"/>
      <c r="I8679" s="85"/>
      <c r="P8679" s="69"/>
      <c r="Q8679" s="69"/>
      <c r="R8679" s="69"/>
      <c r="V8679" s="71"/>
      <c r="W8679" s="69"/>
      <c r="X8679" s="69"/>
      <c r="Y8679" s="69"/>
      <c r="Z8679" s="69"/>
      <c r="AA8679" s="270" t="str">
        <f>IF(ISTEXT(Z8679),VLOOKUP(Z8679,'_Keuzelijst Algemeen'!$B$3:$C$74,2),"")</f>
        <v/>
      </c>
      <c r="AB8679" s="85"/>
    </row>
    <row r="8680" spans="1:28" x14ac:dyDescent="0.3">
      <c r="A8680" s="249" t="s">
        <v>1103</v>
      </c>
      <c r="B8680" s="69"/>
      <c r="C8680" s="274" t="str">
        <f>IF(ISTEXT(B8680),VLOOKUP(B8680,'_Keuzelijst Algemeen'!$CC$3:$CD$10,2),"")</f>
        <v/>
      </c>
      <c r="D8680" s="87"/>
      <c r="E8680" s="69"/>
      <c r="F8680" s="69"/>
      <c r="I8680" s="85"/>
      <c r="P8680" s="69"/>
      <c r="Q8680" s="69"/>
      <c r="R8680" s="69"/>
      <c r="V8680" s="71"/>
      <c r="W8680" s="69"/>
      <c r="X8680" s="69"/>
      <c r="Y8680" s="69"/>
      <c r="Z8680" s="69"/>
      <c r="AA8680" s="270" t="str">
        <f>IF(ISTEXT(Z8680),VLOOKUP(Z8680,'_Keuzelijst Algemeen'!$B$3:$C$74,2),"")</f>
        <v/>
      </c>
      <c r="AB8680" s="85"/>
    </row>
    <row r="8681" spans="1:28" x14ac:dyDescent="0.3">
      <c r="A8681" s="249" t="s">
        <v>1103</v>
      </c>
      <c r="B8681" s="69"/>
      <c r="C8681" s="274" t="str">
        <f>IF(ISTEXT(B8681),VLOOKUP(B8681,'_Keuzelijst Algemeen'!$CC$3:$CD$10,2),"")</f>
        <v/>
      </c>
      <c r="D8681" s="87"/>
      <c r="E8681" s="69"/>
      <c r="F8681" s="69"/>
      <c r="I8681" s="85"/>
      <c r="P8681" s="69"/>
      <c r="Q8681" s="69"/>
      <c r="R8681" s="69"/>
      <c r="V8681" s="71"/>
      <c r="W8681" s="69"/>
      <c r="X8681" s="69"/>
      <c r="Y8681" s="69"/>
      <c r="Z8681" s="69"/>
      <c r="AA8681" s="270" t="str">
        <f>IF(ISTEXT(Z8681),VLOOKUP(Z8681,'_Keuzelijst Algemeen'!$B$3:$C$74,2),"")</f>
        <v/>
      </c>
      <c r="AB8681" s="85"/>
    </row>
    <row r="8682" spans="1:28" x14ac:dyDescent="0.3">
      <c r="A8682" s="249" t="s">
        <v>1103</v>
      </c>
      <c r="B8682" s="69"/>
      <c r="C8682" s="274" t="str">
        <f>IF(ISTEXT(B8682),VLOOKUP(B8682,'_Keuzelijst Algemeen'!$CC$3:$CD$10,2),"")</f>
        <v/>
      </c>
      <c r="D8682" s="87"/>
      <c r="E8682" s="69"/>
      <c r="F8682" s="69"/>
      <c r="I8682" s="85"/>
      <c r="P8682" s="69"/>
      <c r="Q8682" s="69"/>
      <c r="R8682" s="69"/>
      <c r="V8682" s="71"/>
      <c r="W8682" s="69"/>
      <c r="X8682" s="69"/>
      <c r="Y8682" s="69"/>
      <c r="Z8682" s="69"/>
      <c r="AA8682" s="270" t="str">
        <f>IF(ISTEXT(Z8682),VLOOKUP(Z8682,'_Keuzelijst Algemeen'!$B$3:$C$74,2),"")</f>
        <v/>
      </c>
      <c r="AB8682" s="85"/>
    </row>
    <row r="8683" spans="1:28" x14ac:dyDescent="0.3">
      <c r="A8683" s="249" t="s">
        <v>1103</v>
      </c>
      <c r="B8683" s="69"/>
      <c r="C8683" s="274" t="str">
        <f>IF(ISTEXT(B8683),VLOOKUP(B8683,'_Keuzelijst Algemeen'!$CC$3:$CD$10,2),"")</f>
        <v/>
      </c>
      <c r="D8683" s="87"/>
      <c r="E8683" s="69"/>
      <c r="F8683" s="69"/>
      <c r="I8683" s="85"/>
      <c r="P8683" s="69"/>
      <c r="Q8683" s="69"/>
      <c r="R8683" s="69"/>
      <c r="V8683" s="71"/>
      <c r="W8683" s="69"/>
      <c r="X8683" s="69"/>
      <c r="Y8683" s="69"/>
      <c r="Z8683" s="69"/>
      <c r="AA8683" s="270" t="str">
        <f>IF(ISTEXT(Z8683),VLOOKUP(Z8683,'_Keuzelijst Algemeen'!$B$3:$C$74,2),"")</f>
        <v/>
      </c>
      <c r="AB8683" s="85"/>
    </row>
    <row r="8684" spans="1:28" x14ac:dyDescent="0.3">
      <c r="A8684" s="249" t="s">
        <v>1103</v>
      </c>
      <c r="B8684" s="69"/>
      <c r="C8684" s="274" t="str">
        <f>IF(ISTEXT(B8684),VLOOKUP(B8684,'_Keuzelijst Algemeen'!$CC$3:$CD$10,2),"")</f>
        <v/>
      </c>
      <c r="D8684" s="87"/>
      <c r="E8684" s="69"/>
      <c r="F8684" s="69"/>
      <c r="I8684" s="85"/>
      <c r="P8684" s="69"/>
      <c r="Q8684" s="69"/>
      <c r="R8684" s="69"/>
      <c r="V8684" s="71"/>
      <c r="W8684" s="69"/>
      <c r="X8684" s="69"/>
      <c r="Y8684" s="69"/>
      <c r="Z8684" s="69"/>
      <c r="AA8684" s="270" t="str">
        <f>IF(ISTEXT(Z8684),VLOOKUP(Z8684,'_Keuzelijst Algemeen'!$B$3:$C$74,2),"")</f>
        <v/>
      </c>
      <c r="AB8684" s="85"/>
    </row>
    <row r="8685" spans="1:28" x14ac:dyDescent="0.3">
      <c r="A8685" s="249" t="s">
        <v>1103</v>
      </c>
      <c r="B8685" s="69"/>
      <c r="C8685" s="274" t="str">
        <f>IF(ISTEXT(B8685),VLOOKUP(B8685,'_Keuzelijst Algemeen'!$CC$3:$CD$10,2),"")</f>
        <v/>
      </c>
      <c r="D8685" s="87"/>
      <c r="E8685" s="69"/>
      <c r="F8685" s="69"/>
      <c r="I8685" s="85"/>
      <c r="P8685" s="69"/>
      <c r="Q8685" s="69"/>
      <c r="R8685" s="69"/>
      <c r="V8685" s="71"/>
      <c r="W8685" s="69"/>
      <c r="X8685" s="69"/>
      <c r="Y8685" s="69"/>
      <c r="Z8685" s="69"/>
      <c r="AA8685" s="270" t="str">
        <f>IF(ISTEXT(Z8685),VLOOKUP(Z8685,'_Keuzelijst Algemeen'!$B$3:$C$74,2),"")</f>
        <v/>
      </c>
      <c r="AB8685" s="85"/>
    </row>
    <row r="8686" spans="1:28" x14ac:dyDescent="0.3">
      <c r="A8686" s="249" t="s">
        <v>1103</v>
      </c>
      <c r="B8686" s="69"/>
      <c r="C8686" s="274" t="str">
        <f>IF(ISTEXT(B8686),VLOOKUP(B8686,'_Keuzelijst Algemeen'!$CC$3:$CD$10,2),"")</f>
        <v/>
      </c>
      <c r="D8686" s="87"/>
      <c r="E8686" s="69"/>
      <c r="F8686" s="69"/>
      <c r="I8686" s="85"/>
      <c r="P8686" s="69"/>
      <c r="Q8686" s="69"/>
      <c r="R8686" s="69"/>
      <c r="V8686" s="71"/>
      <c r="W8686" s="69"/>
      <c r="X8686" s="69"/>
      <c r="Y8686" s="69"/>
      <c r="Z8686" s="69"/>
      <c r="AA8686" s="270" t="str">
        <f>IF(ISTEXT(Z8686),VLOOKUP(Z8686,'_Keuzelijst Algemeen'!$B$3:$C$74,2),"")</f>
        <v/>
      </c>
      <c r="AB8686" s="85"/>
    </row>
    <row r="8687" spans="1:28" x14ac:dyDescent="0.3">
      <c r="A8687" s="249" t="s">
        <v>1103</v>
      </c>
      <c r="B8687" s="69"/>
      <c r="C8687" s="274" t="str">
        <f>IF(ISTEXT(B8687),VLOOKUP(B8687,'_Keuzelijst Algemeen'!$CC$3:$CD$10,2),"")</f>
        <v/>
      </c>
      <c r="D8687" s="87"/>
      <c r="E8687" s="69"/>
      <c r="F8687" s="69"/>
      <c r="I8687" s="85"/>
      <c r="P8687" s="69"/>
      <c r="Q8687" s="69"/>
      <c r="R8687" s="69"/>
      <c r="V8687" s="71"/>
      <c r="W8687" s="69"/>
      <c r="X8687" s="69"/>
      <c r="Y8687" s="69"/>
      <c r="Z8687" s="69"/>
      <c r="AA8687" s="270" t="str">
        <f>IF(ISTEXT(Z8687),VLOOKUP(Z8687,'_Keuzelijst Algemeen'!$B$3:$C$74,2),"")</f>
        <v/>
      </c>
      <c r="AB8687" s="85"/>
    </row>
    <row r="8688" spans="1:28" x14ac:dyDescent="0.3">
      <c r="A8688" s="249" t="s">
        <v>1103</v>
      </c>
      <c r="B8688" s="69"/>
      <c r="C8688" s="274" t="str">
        <f>IF(ISTEXT(B8688),VLOOKUP(B8688,'_Keuzelijst Algemeen'!$CC$3:$CD$10,2),"")</f>
        <v/>
      </c>
      <c r="D8688" s="87"/>
      <c r="E8688" s="69"/>
      <c r="F8688" s="69"/>
      <c r="I8688" s="85"/>
      <c r="P8688" s="69"/>
      <c r="Q8688" s="69"/>
      <c r="R8688" s="69"/>
      <c r="V8688" s="71"/>
      <c r="W8688" s="69"/>
      <c r="X8688" s="69"/>
      <c r="Y8688" s="69"/>
      <c r="Z8688" s="69"/>
      <c r="AA8688" s="270" t="str">
        <f>IF(ISTEXT(Z8688),VLOOKUP(Z8688,'_Keuzelijst Algemeen'!$B$3:$C$74,2),"")</f>
        <v/>
      </c>
      <c r="AB8688" s="85"/>
    </row>
    <row r="8689" spans="1:28" x14ac:dyDescent="0.3">
      <c r="A8689" s="249" t="s">
        <v>1103</v>
      </c>
      <c r="B8689" s="69"/>
      <c r="C8689" s="274" t="str">
        <f>IF(ISTEXT(B8689),VLOOKUP(B8689,'_Keuzelijst Algemeen'!$CC$3:$CD$10,2),"")</f>
        <v/>
      </c>
      <c r="D8689" s="87"/>
      <c r="E8689" s="69"/>
      <c r="F8689" s="69"/>
      <c r="I8689" s="85"/>
      <c r="P8689" s="69"/>
      <c r="Q8689" s="69"/>
      <c r="R8689" s="69"/>
      <c r="V8689" s="71"/>
      <c r="W8689" s="69"/>
      <c r="X8689" s="69"/>
      <c r="Y8689" s="69"/>
      <c r="Z8689" s="69"/>
      <c r="AA8689" s="270" t="str">
        <f>IF(ISTEXT(Z8689),VLOOKUP(Z8689,'_Keuzelijst Algemeen'!$B$3:$C$74,2),"")</f>
        <v/>
      </c>
      <c r="AB8689" s="85"/>
    </row>
    <row r="8690" spans="1:28" x14ac:dyDescent="0.3">
      <c r="A8690" s="249" t="s">
        <v>1103</v>
      </c>
      <c r="B8690" s="69"/>
      <c r="C8690" s="274" t="str">
        <f>IF(ISTEXT(B8690),VLOOKUP(B8690,'_Keuzelijst Algemeen'!$CC$3:$CD$10,2),"")</f>
        <v/>
      </c>
      <c r="D8690" s="87"/>
      <c r="E8690" s="69"/>
      <c r="F8690" s="69"/>
      <c r="I8690" s="85"/>
      <c r="P8690" s="69"/>
      <c r="Q8690" s="69"/>
      <c r="R8690" s="69"/>
      <c r="V8690" s="71"/>
      <c r="W8690" s="69"/>
      <c r="X8690" s="69"/>
      <c r="Y8690" s="69"/>
      <c r="Z8690" s="69"/>
      <c r="AA8690" s="270" t="str">
        <f>IF(ISTEXT(Z8690),VLOOKUP(Z8690,'_Keuzelijst Algemeen'!$B$3:$C$74,2),"")</f>
        <v/>
      </c>
      <c r="AB8690" s="85"/>
    </row>
    <row r="8691" spans="1:28" x14ac:dyDescent="0.3">
      <c r="A8691" s="249" t="s">
        <v>1103</v>
      </c>
      <c r="B8691" s="69"/>
      <c r="C8691" s="274" t="str">
        <f>IF(ISTEXT(B8691),VLOOKUP(B8691,'_Keuzelijst Algemeen'!$CC$3:$CD$10,2),"")</f>
        <v/>
      </c>
      <c r="D8691" s="87"/>
      <c r="E8691" s="69"/>
      <c r="F8691" s="69"/>
      <c r="I8691" s="85"/>
      <c r="P8691" s="69"/>
      <c r="Q8691" s="69"/>
      <c r="R8691" s="69"/>
      <c r="V8691" s="71"/>
      <c r="W8691" s="69"/>
      <c r="X8691" s="69"/>
      <c r="Y8691" s="69"/>
      <c r="Z8691" s="69"/>
      <c r="AA8691" s="270" t="str">
        <f>IF(ISTEXT(Z8691),VLOOKUP(Z8691,'_Keuzelijst Algemeen'!$B$3:$C$74,2),"")</f>
        <v/>
      </c>
      <c r="AB8691" s="85"/>
    </row>
    <row r="8692" spans="1:28" x14ac:dyDescent="0.3">
      <c r="A8692" s="249" t="s">
        <v>1103</v>
      </c>
      <c r="B8692" s="69"/>
      <c r="C8692" s="274" t="str">
        <f>IF(ISTEXT(B8692),VLOOKUP(B8692,'_Keuzelijst Algemeen'!$CC$3:$CD$10,2),"")</f>
        <v/>
      </c>
      <c r="D8692" s="87"/>
      <c r="E8692" s="69"/>
      <c r="F8692" s="69"/>
      <c r="I8692" s="85"/>
      <c r="P8692" s="69"/>
      <c r="Q8692" s="69"/>
      <c r="R8692" s="69"/>
      <c r="V8692" s="71"/>
      <c r="W8692" s="69"/>
      <c r="X8692" s="69"/>
      <c r="Y8692" s="69"/>
      <c r="Z8692" s="69"/>
      <c r="AA8692" s="270" t="str">
        <f>IF(ISTEXT(Z8692),VLOOKUP(Z8692,'_Keuzelijst Algemeen'!$B$3:$C$74,2),"")</f>
        <v/>
      </c>
      <c r="AB8692" s="85"/>
    </row>
    <row r="8693" spans="1:28" x14ac:dyDescent="0.3">
      <c r="A8693" s="249" t="s">
        <v>1103</v>
      </c>
      <c r="B8693" s="69"/>
      <c r="C8693" s="274" t="str">
        <f>IF(ISTEXT(B8693),VLOOKUP(B8693,'_Keuzelijst Algemeen'!$CC$3:$CD$10,2),"")</f>
        <v/>
      </c>
      <c r="D8693" s="87"/>
      <c r="E8693" s="69"/>
      <c r="F8693" s="69"/>
      <c r="I8693" s="85"/>
      <c r="P8693" s="69"/>
      <c r="Q8693" s="69"/>
      <c r="R8693" s="69"/>
      <c r="V8693" s="71"/>
      <c r="W8693" s="69"/>
      <c r="X8693" s="69"/>
      <c r="Y8693" s="69"/>
      <c r="Z8693" s="69"/>
      <c r="AA8693" s="270" t="str">
        <f>IF(ISTEXT(Z8693),VLOOKUP(Z8693,'_Keuzelijst Algemeen'!$B$3:$C$74,2),"")</f>
        <v/>
      </c>
      <c r="AB8693" s="85"/>
    </row>
    <row r="8694" spans="1:28" x14ac:dyDescent="0.3">
      <c r="A8694" s="249" t="s">
        <v>1103</v>
      </c>
      <c r="B8694" s="69"/>
      <c r="C8694" s="274" t="str">
        <f>IF(ISTEXT(B8694),VLOOKUP(B8694,'_Keuzelijst Algemeen'!$CC$3:$CD$10,2),"")</f>
        <v/>
      </c>
      <c r="D8694" s="87"/>
      <c r="E8694" s="69"/>
      <c r="F8694" s="69"/>
      <c r="I8694" s="85"/>
      <c r="P8694" s="69"/>
      <c r="Q8694" s="69"/>
      <c r="R8694" s="69"/>
      <c r="V8694" s="71"/>
      <c r="W8694" s="69"/>
      <c r="X8694" s="69"/>
      <c r="Y8694" s="69"/>
      <c r="Z8694" s="69"/>
      <c r="AA8694" s="270" t="str">
        <f>IF(ISTEXT(Z8694),VLOOKUP(Z8694,'_Keuzelijst Algemeen'!$B$3:$C$74,2),"")</f>
        <v/>
      </c>
      <c r="AB8694" s="85"/>
    </row>
    <row r="8695" spans="1:28" x14ac:dyDescent="0.3">
      <c r="A8695" s="249" t="s">
        <v>1103</v>
      </c>
      <c r="B8695" s="69"/>
      <c r="C8695" s="274" t="str">
        <f>IF(ISTEXT(B8695),VLOOKUP(B8695,'_Keuzelijst Algemeen'!$CC$3:$CD$10,2),"")</f>
        <v/>
      </c>
      <c r="D8695" s="87"/>
      <c r="E8695" s="69"/>
      <c r="F8695" s="69"/>
      <c r="I8695" s="85"/>
      <c r="P8695" s="69"/>
      <c r="Q8695" s="69"/>
      <c r="R8695" s="69"/>
      <c r="V8695" s="71"/>
      <c r="W8695" s="69"/>
      <c r="X8695" s="69"/>
      <c r="Y8695" s="69"/>
      <c r="Z8695" s="69"/>
      <c r="AA8695" s="270" t="str">
        <f>IF(ISTEXT(Z8695),VLOOKUP(Z8695,'_Keuzelijst Algemeen'!$B$3:$C$74,2),"")</f>
        <v/>
      </c>
      <c r="AB8695" s="85"/>
    </row>
    <row r="8696" spans="1:28" x14ac:dyDescent="0.3">
      <c r="A8696" s="249" t="s">
        <v>1103</v>
      </c>
      <c r="B8696" s="69"/>
      <c r="C8696" s="274" t="str">
        <f>IF(ISTEXT(B8696),VLOOKUP(B8696,'_Keuzelijst Algemeen'!$CC$3:$CD$10,2),"")</f>
        <v/>
      </c>
      <c r="D8696" s="87"/>
      <c r="E8696" s="69"/>
      <c r="F8696" s="69"/>
      <c r="I8696" s="85"/>
      <c r="P8696" s="69"/>
      <c r="Q8696" s="69"/>
      <c r="R8696" s="69"/>
      <c r="V8696" s="71"/>
      <c r="W8696" s="69"/>
      <c r="X8696" s="69"/>
      <c r="Y8696" s="69"/>
      <c r="Z8696" s="69"/>
      <c r="AA8696" s="270" t="str">
        <f>IF(ISTEXT(Z8696),VLOOKUP(Z8696,'_Keuzelijst Algemeen'!$B$3:$C$74,2),"")</f>
        <v/>
      </c>
      <c r="AB8696" s="85"/>
    </row>
    <row r="8697" spans="1:28" x14ac:dyDescent="0.3">
      <c r="A8697" s="249" t="s">
        <v>1103</v>
      </c>
      <c r="B8697" s="69"/>
      <c r="C8697" s="274" t="str">
        <f>IF(ISTEXT(B8697),VLOOKUP(B8697,'_Keuzelijst Algemeen'!$CC$3:$CD$10,2),"")</f>
        <v/>
      </c>
      <c r="D8697" s="87"/>
      <c r="E8697" s="69"/>
      <c r="F8697" s="69"/>
      <c r="I8697" s="85"/>
      <c r="P8697" s="69"/>
      <c r="Q8697" s="69"/>
      <c r="R8697" s="69"/>
      <c r="V8697" s="71"/>
      <c r="W8697" s="69"/>
      <c r="X8697" s="69"/>
      <c r="Y8697" s="69"/>
      <c r="Z8697" s="69"/>
      <c r="AA8697" s="270" t="str">
        <f>IF(ISTEXT(Z8697),VLOOKUP(Z8697,'_Keuzelijst Algemeen'!$B$3:$C$74,2),"")</f>
        <v/>
      </c>
      <c r="AB8697" s="85"/>
    </row>
    <row r="8698" spans="1:28" x14ac:dyDescent="0.3">
      <c r="A8698" s="249" t="s">
        <v>1103</v>
      </c>
      <c r="B8698" s="69"/>
      <c r="C8698" s="274" t="str">
        <f>IF(ISTEXT(B8698),VLOOKUP(B8698,'_Keuzelijst Algemeen'!$CC$3:$CD$10,2),"")</f>
        <v/>
      </c>
      <c r="D8698" s="87"/>
      <c r="E8698" s="69"/>
      <c r="F8698" s="69"/>
      <c r="I8698" s="85"/>
      <c r="P8698" s="69"/>
      <c r="Q8698" s="69"/>
      <c r="R8698" s="69"/>
      <c r="V8698" s="71"/>
      <c r="W8698" s="69"/>
      <c r="X8698" s="69"/>
      <c r="Y8698" s="69"/>
      <c r="Z8698" s="69"/>
      <c r="AA8698" s="270" t="str">
        <f>IF(ISTEXT(Z8698),VLOOKUP(Z8698,'_Keuzelijst Algemeen'!$B$3:$C$74,2),"")</f>
        <v/>
      </c>
      <c r="AB8698" s="85"/>
    </row>
    <row r="8699" spans="1:28" x14ac:dyDescent="0.3">
      <c r="A8699" s="249" t="s">
        <v>1103</v>
      </c>
      <c r="B8699" s="69"/>
      <c r="C8699" s="274" t="str">
        <f>IF(ISTEXT(B8699),VLOOKUP(B8699,'_Keuzelijst Algemeen'!$CC$3:$CD$10,2),"")</f>
        <v/>
      </c>
      <c r="D8699" s="87"/>
      <c r="E8699" s="69"/>
      <c r="F8699" s="69"/>
      <c r="I8699" s="85"/>
      <c r="P8699" s="69"/>
      <c r="Q8699" s="69"/>
      <c r="R8699" s="69"/>
      <c r="V8699" s="71"/>
      <c r="W8699" s="69"/>
      <c r="X8699" s="69"/>
      <c r="Y8699" s="69"/>
      <c r="Z8699" s="69"/>
      <c r="AA8699" s="270" t="str">
        <f>IF(ISTEXT(Z8699),VLOOKUP(Z8699,'_Keuzelijst Algemeen'!$B$3:$C$74,2),"")</f>
        <v/>
      </c>
      <c r="AB8699" s="85"/>
    </row>
    <row r="8700" spans="1:28" x14ac:dyDescent="0.3">
      <c r="A8700" s="249" t="s">
        <v>1103</v>
      </c>
      <c r="B8700" s="69"/>
      <c r="C8700" s="274" t="str">
        <f>IF(ISTEXT(B8700),VLOOKUP(B8700,'_Keuzelijst Algemeen'!$CC$3:$CD$10,2),"")</f>
        <v/>
      </c>
      <c r="D8700" s="87"/>
      <c r="E8700" s="69"/>
      <c r="F8700" s="69"/>
      <c r="I8700" s="85"/>
      <c r="P8700" s="69"/>
      <c r="Q8700" s="69"/>
      <c r="R8700" s="69"/>
      <c r="V8700" s="71"/>
      <c r="W8700" s="69"/>
      <c r="X8700" s="69"/>
      <c r="Y8700" s="69"/>
      <c r="Z8700" s="69"/>
      <c r="AA8700" s="270" t="str">
        <f>IF(ISTEXT(Z8700),VLOOKUP(Z8700,'_Keuzelijst Algemeen'!$B$3:$C$74,2),"")</f>
        <v/>
      </c>
      <c r="AB8700" s="85"/>
    </row>
    <row r="8701" spans="1:28" x14ac:dyDescent="0.3">
      <c r="A8701" s="249" t="s">
        <v>1103</v>
      </c>
      <c r="B8701" s="69"/>
      <c r="C8701" s="274" t="str">
        <f>IF(ISTEXT(B8701),VLOOKUP(B8701,'_Keuzelijst Algemeen'!$CC$3:$CD$10,2),"")</f>
        <v/>
      </c>
      <c r="D8701" s="87"/>
      <c r="E8701" s="69"/>
      <c r="F8701" s="69"/>
      <c r="I8701" s="85"/>
      <c r="P8701" s="69"/>
      <c r="Q8701" s="69"/>
      <c r="R8701" s="69"/>
      <c r="V8701" s="71"/>
      <c r="W8701" s="69"/>
      <c r="X8701" s="69"/>
      <c r="Y8701" s="69"/>
      <c r="Z8701" s="69"/>
      <c r="AA8701" s="270" t="str">
        <f>IF(ISTEXT(Z8701),VLOOKUP(Z8701,'_Keuzelijst Algemeen'!$B$3:$C$74,2),"")</f>
        <v/>
      </c>
      <c r="AB8701" s="85"/>
    </row>
    <row r="8702" spans="1:28" x14ac:dyDescent="0.3">
      <c r="A8702" s="249" t="s">
        <v>1103</v>
      </c>
      <c r="B8702" s="69"/>
      <c r="C8702" s="274" t="str">
        <f>IF(ISTEXT(B8702),VLOOKUP(B8702,'_Keuzelijst Algemeen'!$CC$3:$CD$10,2),"")</f>
        <v/>
      </c>
      <c r="D8702" s="87"/>
      <c r="E8702" s="69"/>
      <c r="F8702" s="69"/>
      <c r="I8702" s="85"/>
      <c r="P8702" s="69"/>
      <c r="Q8702" s="69"/>
      <c r="R8702" s="69"/>
      <c r="V8702" s="71"/>
      <c r="W8702" s="69"/>
      <c r="X8702" s="69"/>
      <c r="Y8702" s="69"/>
      <c r="Z8702" s="69"/>
      <c r="AA8702" s="270" t="str">
        <f>IF(ISTEXT(Z8702),VLOOKUP(Z8702,'_Keuzelijst Algemeen'!$B$3:$C$74,2),"")</f>
        <v/>
      </c>
      <c r="AB8702" s="85"/>
    </row>
    <row r="8703" spans="1:28" x14ac:dyDescent="0.3">
      <c r="A8703" s="249" t="s">
        <v>1103</v>
      </c>
      <c r="B8703" s="69"/>
      <c r="C8703" s="274" t="str">
        <f>IF(ISTEXT(B8703),VLOOKUP(B8703,'_Keuzelijst Algemeen'!$CC$3:$CD$10,2),"")</f>
        <v/>
      </c>
      <c r="D8703" s="87"/>
      <c r="E8703" s="69"/>
      <c r="F8703" s="69"/>
      <c r="I8703" s="85"/>
      <c r="P8703" s="69"/>
      <c r="Q8703" s="69"/>
      <c r="R8703" s="69"/>
      <c r="V8703" s="71"/>
      <c r="W8703" s="69"/>
      <c r="X8703" s="69"/>
      <c r="Y8703" s="69"/>
      <c r="Z8703" s="69"/>
      <c r="AA8703" s="270" t="str">
        <f>IF(ISTEXT(Z8703),VLOOKUP(Z8703,'_Keuzelijst Algemeen'!$B$3:$C$74,2),"")</f>
        <v/>
      </c>
      <c r="AB8703" s="85"/>
    </row>
    <row r="8704" spans="1:28" x14ac:dyDescent="0.3">
      <c r="A8704" s="249" t="s">
        <v>1103</v>
      </c>
      <c r="B8704" s="69"/>
      <c r="C8704" s="274" t="str">
        <f>IF(ISTEXT(B8704),VLOOKUP(B8704,'_Keuzelijst Algemeen'!$CC$3:$CD$10,2),"")</f>
        <v/>
      </c>
      <c r="D8704" s="87"/>
      <c r="E8704" s="69"/>
      <c r="F8704" s="69"/>
      <c r="I8704" s="85"/>
      <c r="P8704" s="69"/>
      <c r="Q8704" s="69"/>
      <c r="R8704" s="69"/>
      <c r="V8704" s="71"/>
      <c r="W8704" s="69"/>
      <c r="X8704" s="69"/>
      <c r="Y8704" s="69"/>
      <c r="Z8704" s="69"/>
      <c r="AA8704" s="270" t="str">
        <f>IF(ISTEXT(Z8704),VLOOKUP(Z8704,'_Keuzelijst Algemeen'!$B$3:$C$74,2),"")</f>
        <v/>
      </c>
      <c r="AB8704" s="85"/>
    </row>
    <row r="8705" spans="1:28" x14ac:dyDescent="0.3">
      <c r="A8705" s="249" t="s">
        <v>1103</v>
      </c>
      <c r="B8705" s="69"/>
      <c r="C8705" s="274" t="str">
        <f>IF(ISTEXT(B8705),VLOOKUP(B8705,'_Keuzelijst Algemeen'!$CC$3:$CD$10,2),"")</f>
        <v/>
      </c>
      <c r="D8705" s="87"/>
      <c r="E8705" s="69"/>
      <c r="F8705" s="69"/>
      <c r="I8705" s="85"/>
      <c r="P8705" s="69"/>
      <c r="Q8705" s="69"/>
      <c r="R8705" s="69"/>
      <c r="V8705" s="71"/>
      <c r="W8705" s="69"/>
      <c r="X8705" s="69"/>
      <c r="Y8705" s="69"/>
      <c r="Z8705" s="69"/>
      <c r="AA8705" s="270" t="str">
        <f>IF(ISTEXT(Z8705),VLOOKUP(Z8705,'_Keuzelijst Algemeen'!$B$3:$C$74,2),"")</f>
        <v/>
      </c>
      <c r="AB8705" s="85"/>
    </row>
    <row r="8706" spans="1:28" x14ac:dyDescent="0.3">
      <c r="A8706" s="249" t="s">
        <v>1103</v>
      </c>
      <c r="B8706" s="69"/>
      <c r="C8706" s="274" t="str">
        <f>IF(ISTEXT(B8706),VLOOKUP(B8706,'_Keuzelijst Algemeen'!$CC$3:$CD$10,2),"")</f>
        <v/>
      </c>
      <c r="D8706" s="87"/>
      <c r="E8706" s="69"/>
      <c r="F8706" s="69"/>
      <c r="I8706" s="85"/>
      <c r="P8706" s="69"/>
      <c r="Q8706" s="69"/>
      <c r="R8706" s="69"/>
      <c r="V8706" s="71"/>
      <c r="W8706" s="69"/>
      <c r="X8706" s="69"/>
      <c r="Y8706" s="69"/>
      <c r="Z8706" s="69"/>
      <c r="AA8706" s="270" t="str">
        <f>IF(ISTEXT(Z8706),VLOOKUP(Z8706,'_Keuzelijst Algemeen'!$B$3:$C$74,2),"")</f>
        <v/>
      </c>
      <c r="AB8706" s="85"/>
    </row>
    <row r="8707" spans="1:28" x14ac:dyDescent="0.3">
      <c r="A8707" s="249" t="s">
        <v>1103</v>
      </c>
      <c r="B8707" s="69"/>
      <c r="C8707" s="274" t="str">
        <f>IF(ISTEXT(B8707),VLOOKUP(B8707,'_Keuzelijst Algemeen'!$CC$3:$CD$10,2),"")</f>
        <v/>
      </c>
      <c r="D8707" s="87"/>
      <c r="E8707" s="69"/>
      <c r="F8707" s="69"/>
      <c r="I8707" s="85"/>
      <c r="P8707" s="69"/>
      <c r="Q8707" s="69"/>
      <c r="R8707" s="69"/>
      <c r="V8707" s="71"/>
      <c r="W8707" s="69"/>
      <c r="X8707" s="69"/>
      <c r="Y8707" s="69"/>
      <c r="Z8707" s="69"/>
      <c r="AA8707" s="270" t="str">
        <f>IF(ISTEXT(Z8707),VLOOKUP(Z8707,'_Keuzelijst Algemeen'!$B$3:$C$74,2),"")</f>
        <v/>
      </c>
      <c r="AB8707" s="85"/>
    </row>
    <row r="8708" spans="1:28" x14ac:dyDescent="0.3">
      <c r="A8708" s="249" t="s">
        <v>1103</v>
      </c>
      <c r="B8708" s="69"/>
      <c r="C8708" s="274" t="str">
        <f>IF(ISTEXT(B8708),VLOOKUP(B8708,'_Keuzelijst Algemeen'!$CC$3:$CD$10,2),"")</f>
        <v/>
      </c>
      <c r="D8708" s="87"/>
      <c r="E8708" s="69"/>
      <c r="F8708" s="69"/>
      <c r="I8708" s="85"/>
      <c r="P8708" s="69"/>
      <c r="Q8708" s="69"/>
      <c r="R8708" s="69"/>
      <c r="V8708" s="71"/>
      <c r="W8708" s="69"/>
      <c r="X8708" s="69"/>
      <c r="Y8708" s="69"/>
      <c r="Z8708" s="69"/>
      <c r="AA8708" s="270" t="str">
        <f>IF(ISTEXT(Z8708),VLOOKUP(Z8708,'_Keuzelijst Algemeen'!$B$3:$C$74,2),"")</f>
        <v/>
      </c>
      <c r="AB8708" s="85"/>
    </row>
    <row r="8709" spans="1:28" x14ac:dyDescent="0.3">
      <c r="A8709" s="249" t="s">
        <v>1103</v>
      </c>
      <c r="B8709" s="69"/>
      <c r="C8709" s="274" t="str">
        <f>IF(ISTEXT(B8709),VLOOKUP(B8709,'_Keuzelijst Algemeen'!$CC$3:$CD$10,2),"")</f>
        <v/>
      </c>
      <c r="D8709" s="87"/>
      <c r="E8709" s="69"/>
      <c r="F8709" s="69"/>
      <c r="I8709" s="85"/>
      <c r="P8709" s="69"/>
      <c r="Q8709" s="69"/>
      <c r="R8709" s="69"/>
      <c r="V8709" s="71"/>
      <c r="W8709" s="69"/>
      <c r="X8709" s="69"/>
      <c r="Y8709" s="69"/>
      <c r="Z8709" s="69"/>
      <c r="AA8709" s="270" t="str">
        <f>IF(ISTEXT(Z8709),VLOOKUP(Z8709,'_Keuzelijst Algemeen'!$B$3:$C$74,2),"")</f>
        <v/>
      </c>
      <c r="AB8709" s="85"/>
    </row>
    <row r="8710" spans="1:28" x14ac:dyDescent="0.3">
      <c r="A8710" s="249" t="s">
        <v>1103</v>
      </c>
      <c r="B8710" s="69"/>
      <c r="C8710" s="274" t="str">
        <f>IF(ISTEXT(B8710),VLOOKUP(B8710,'_Keuzelijst Algemeen'!$CC$3:$CD$10,2),"")</f>
        <v/>
      </c>
      <c r="D8710" s="87"/>
      <c r="E8710" s="69"/>
      <c r="F8710" s="69"/>
      <c r="I8710" s="85"/>
      <c r="P8710" s="69"/>
      <c r="Q8710" s="69"/>
      <c r="R8710" s="69"/>
      <c r="V8710" s="71"/>
      <c r="W8710" s="69"/>
      <c r="X8710" s="69"/>
      <c r="Y8710" s="69"/>
      <c r="Z8710" s="69"/>
      <c r="AA8710" s="270" t="str">
        <f>IF(ISTEXT(Z8710),VLOOKUP(Z8710,'_Keuzelijst Algemeen'!$B$3:$C$74,2),"")</f>
        <v/>
      </c>
      <c r="AB8710" s="85"/>
    </row>
    <row r="8711" spans="1:28" x14ac:dyDescent="0.3">
      <c r="A8711" s="249" t="s">
        <v>1103</v>
      </c>
      <c r="B8711" s="69"/>
      <c r="C8711" s="274" t="str">
        <f>IF(ISTEXT(B8711),VLOOKUP(B8711,'_Keuzelijst Algemeen'!$CC$3:$CD$10,2),"")</f>
        <v/>
      </c>
      <c r="D8711" s="87"/>
      <c r="E8711" s="69"/>
      <c r="F8711" s="69"/>
      <c r="I8711" s="85"/>
      <c r="P8711" s="69"/>
      <c r="Q8711" s="69"/>
      <c r="R8711" s="69"/>
      <c r="V8711" s="71"/>
      <c r="W8711" s="69"/>
      <c r="X8711" s="69"/>
      <c r="Y8711" s="69"/>
      <c r="Z8711" s="69"/>
      <c r="AA8711" s="270" t="str">
        <f>IF(ISTEXT(Z8711),VLOOKUP(Z8711,'_Keuzelijst Algemeen'!$B$3:$C$74,2),"")</f>
        <v/>
      </c>
      <c r="AB8711" s="85"/>
    </row>
    <row r="8712" spans="1:28" x14ac:dyDescent="0.3">
      <c r="A8712" s="249" t="s">
        <v>1103</v>
      </c>
      <c r="B8712" s="69"/>
      <c r="C8712" s="274" t="str">
        <f>IF(ISTEXT(B8712),VLOOKUP(B8712,'_Keuzelijst Algemeen'!$CC$3:$CD$10,2),"")</f>
        <v/>
      </c>
      <c r="D8712" s="87"/>
      <c r="E8712" s="69"/>
      <c r="F8712" s="69"/>
      <c r="I8712" s="85"/>
      <c r="P8712" s="69"/>
      <c r="Q8712" s="69"/>
      <c r="R8712" s="69"/>
      <c r="V8712" s="71"/>
      <c r="W8712" s="69"/>
      <c r="X8712" s="69"/>
      <c r="Y8712" s="69"/>
      <c r="Z8712" s="69"/>
      <c r="AA8712" s="270" t="str">
        <f>IF(ISTEXT(Z8712),VLOOKUP(Z8712,'_Keuzelijst Algemeen'!$B$3:$C$74,2),"")</f>
        <v/>
      </c>
      <c r="AB8712" s="85"/>
    </row>
    <row r="8713" spans="1:28" x14ac:dyDescent="0.3">
      <c r="A8713" s="249" t="s">
        <v>1103</v>
      </c>
      <c r="B8713" s="69"/>
      <c r="C8713" s="274" t="str">
        <f>IF(ISTEXT(B8713),VLOOKUP(B8713,'_Keuzelijst Algemeen'!$CC$3:$CD$10,2),"")</f>
        <v/>
      </c>
      <c r="D8713" s="87"/>
      <c r="E8713" s="69"/>
      <c r="F8713" s="69"/>
      <c r="I8713" s="85"/>
      <c r="P8713" s="69"/>
      <c r="Q8713" s="69"/>
      <c r="R8713" s="69"/>
      <c r="V8713" s="71"/>
      <c r="W8713" s="69"/>
      <c r="X8713" s="69"/>
      <c r="Y8713" s="69"/>
      <c r="Z8713" s="69"/>
      <c r="AA8713" s="270" t="str">
        <f>IF(ISTEXT(Z8713),VLOOKUP(Z8713,'_Keuzelijst Algemeen'!$B$3:$C$74,2),"")</f>
        <v/>
      </c>
      <c r="AB8713" s="85"/>
    </row>
    <row r="8714" spans="1:28" x14ac:dyDescent="0.3">
      <c r="A8714" s="249" t="s">
        <v>1103</v>
      </c>
      <c r="B8714" s="69"/>
      <c r="C8714" s="274" t="str">
        <f>IF(ISTEXT(B8714),VLOOKUP(B8714,'_Keuzelijst Algemeen'!$CC$3:$CD$10,2),"")</f>
        <v/>
      </c>
      <c r="D8714" s="87"/>
      <c r="E8714" s="69"/>
      <c r="F8714" s="69"/>
      <c r="I8714" s="85"/>
      <c r="P8714" s="69"/>
      <c r="Q8714" s="69"/>
      <c r="R8714" s="69"/>
      <c r="V8714" s="71"/>
      <c r="W8714" s="69"/>
      <c r="X8714" s="69"/>
      <c r="Y8714" s="69"/>
      <c r="Z8714" s="69"/>
      <c r="AA8714" s="270" t="str">
        <f>IF(ISTEXT(Z8714),VLOOKUP(Z8714,'_Keuzelijst Algemeen'!$B$3:$C$74,2),"")</f>
        <v/>
      </c>
      <c r="AB8714" s="85"/>
    </row>
    <row r="8715" spans="1:28" x14ac:dyDescent="0.3">
      <c r="A8715" s="249" t="s">
        <v>1103</v>
      </c>
      <c r="B8715" s="69"/>
      <c r="C8715" s="274" t="str">
        <f>IF(ISTEXT(B8715),VLOOKUP(B8715,'_Keuzelijst Algemeen'!$CC$3:$CD$10,2),"")</f>
        <v/>
      </c>
      <c r="D8715" s="87"/>
      <c r="E8715" s="69"/>
      <c r="F8715" s="69"/>
      <c r="I8715" s="85"/>
      <c r="P8715" s="69"/>
      <c r="Q8715" s="69"/>
      <c r="R8715" s="69"/>
      <c r="V8715" s="71"/>
      <c r="W8715" s="69"/>
      <c r="X8715" s="69"/>
      <c r="Y8715" s="69"/>
      <c r="Z8715" s="69"/>
      <c r="AA8715" s="270" t="str">
        <f>IF(ISTEXT(Z8715),VLOOKUP(Z8715,'_Keuzelijst Algemeen'!$B$3:$C$74,2),"")</f>
        <v/>
      </c>
      <c r="AB8715" s="85"/>
    </row>
    <row r="8716" spans="1:28" x14ac:dyDescent="0.3">
      <c r="A8716" s="249" t="s">
        <v>1103</v>
      </c>
      <c r="B8716" s="69"/>
      <c r="C8716" s="274" t="str">
        <f>IF(ISTEXT(B8716),VLOOKUP(B8716,'_Keuzelijst Algemeen'!$CC$3:$CD$10,2),"")</f>
        <v/>
      </c>
      <c r="D8716" s="87"/>
      <c r="E8716" s="69"/>
      <c r="F8716" s="69"/>
      <c r="I8716" s="85"/>
      <c r="P8716" s="69"/>
      <c r="Q8716" s="69"/>
      <c r="R8716" s="69"/>
      <c r="V8716" s="71"/>
      <c r="W8716" s="69"/>
      <c r="X8716" s="69"/>
      <c r="Y8716" s="69"/>
      <c r="Z8716" s="69"/>
      <c r="AA8716" s="270" t="str">
        <f>IF(ISTEXT(Z8716),VLOOKUP(Z8716,'_Keuzelijst Algemeen'!$B$3:$C$74,2),"")</f>
        <v/>
      </c>
      <c r="AB8716" s="85"/>
    </row>
    <row r="8717" spans="1:28" x14ac:dyDescent="0.3">
      <c r="A8717" s="249" t="s">
        <v>1103</v>
      </c>
      <c r="B8717" s="69"/>
      <c r="C8717" s="274" t="str">
        <f>IF(ISTEXT(B8717),VLOOKUP(B8717,'_Keuzelijst Algemeen'!$CC$3:$CD$10,2),"")</f>
        <v/>
      </c>
      <c r="D8717" s="87"/>
      <c r="E8717" s="69"/>
      <c r="F8717" s="69"/>
      <c r="I8717" s="85"/>
      <c r="P8717" s="69"/>
      <c r="Q8717" s="69"/>
      <c r="R8717" s="69"/>
      <c r="V8717" s="71"/>
      <c r="W8717" s="69"/>
      <c r="X8717" s="69"/>
      <c r="Y8717" s="69"/>
      <c r="Z8717" s="69"/>
      <c r="AA8717" s="270" t="str">
        <f>IF(ISTEXT(Z8717),VLOOKUP(Z8717,'_Keuzelijst Algemeen'!$B$3:$C$74,2),"")</f>
        <v/>
      </c>
      <c r="AB8717" s="85"/>
    </row>
    <row r="8718" spans="1:28" x14ac:dyDescent="0.3">
      <c r="A8718" s="249" t="s">
        <v>1103</v>
      </c>
      <c r="B8718" s="69"/>
      <c r="C8718" s="274" t="str">
        <f>IF(ISTEXT(B8718),VLOOKUP(B8718,'_Keuzelijst Algemeen'!$CC$3:$CD$10,2),"")</f>
        <v/>
      </c>
      <c r="D8718" s="87"/>
      <c r="E8718" s="69"/>
      <c r="F8718" s="69"/>
      <c r="I8718" s="85"/>
      <c r="P8718" s="69"/>
      <c r="Q8718" s="69"/>
      <c r="R8718" s="69"/>
      <c r="V8718" s="71"/>
      <c r="W8718" s="69"/>
      <c r="X8718" s="69"/>
      <c r="Y8718" s="69"/>
      <c r="Z8718" s="69"/>
      <c r="AA8718" s="270" t="str">
        <f>IF(ISTEXT(Z8718),VLOOKUP(Z8718,'_Keuzelijst Algemeen'!$B$3:$C$74,2),"")</f>
        <v/>
      </c>
      <c r="AB8718" s="85"/>
    </row>
    <row r="8719" spans="1:28" x14ac:dyDescent="0.3">
      <c r="A8719" s="249" t="s">
        <v>1103</v>
      </c>
      <c r="B8719" s="69"/>
      <c r="C8719" s="274" t="str">
        <f>IF(ISTEXT(B8719),VLOOKUP(B8719,'_Keuzelijst Algemeen'!$CC$3:$CD$10,2),"")</f>
        <v/>
      </c>
      <c r="D8719" s="87"/>
      <c r="E8719" s="69"/>
      <c r="F8719" s="69"/>
      <c r="I8719" s="85"/>
      <c r="P8719" s="69"/>
      <c r="Q8719" s="69"/>
      <c r="R8719" s="69"/>
      <c r="V8719" s="71"/>
      <c r="W8719" s="69"/>
      <c r="X8719" s="69"/>
      <c r="Y8719" s="69"/>
      <c r="Z8719" s="69"/>
      <c r="AA8719" s="270" t="str">
        <f>IF(ISTEXT(Z8719),VLOOKUP(Z8719,'_Keuzelijst Algemeen'!$B$3:$C$74,2),"")</f>
        <v/>
      </c>
      <c r="AB8719" s="85"/>
    </row>
    <row r="8720" spans="1:28" x14ac:dyDescent="0.3">
      <c r="A8720" s="249" t="s">
        <v>1103</v>
      </c>
      <c r="B8720" s="69"/>
      <c r="C8720" s="274" t="str">
        <f>IF(ISTEXT(B8720),VLOOKUP(B8720,'_Keuzelijst Algemeen'!$CC$3:$CD$10,2),"")</f>
        <v/>
      </c>
      <c r="D8720" s="87"/>
      <c r="E8720" s="69"/>
      <c r="F8720" s="69"/>
      <c r="I8720" s="85"/>
      <c r="P8720" s="69"/>
      <c r="Q8720" s="69"/>
      <c r="R8720" s="69"/>
      <c r="V8720" s="71"/>
      <c r="W8720" s="69"/>
      <c r="X8720" s="69"/>
      <c r="Y8720" s="69"/>
      <c r="Z8720" s="69"/>
      <c r="AA8720" s="270" t="str">
        <f>IF(ISTEXT(Z8720),VLOOKUP(Z8720,'_Keuzelijst Algemeen'!$B$3:$C$74,2),"")</f>
        <v/>
      </c>
      <c r="AB8720" s="85"/>
    </row>
    <row r="8721" spans="1:28" x14ac:dyDescent="0.3">
      <c r="A8721" s="249" t="s">
        <v>1103</v>
      </c>
      <c r="B8721" s="69"/>
      <c r="C8721" s="274" t="str">
        <f>IF(ISTEXT(B8721),VLOOKUP(B8721,'_Keuzelijst Algemeen'!$CC$3:$CD$10,2),"")</f>
        <v/>
      </c>
      <c r="D8721" s="87"/>
      <c r="E8721" s="69"/>
      <c r="F8721" s="69"/>
      <c r="I8721" s="85"/>
      <c r="P8721" s="69"/>
      <c r="Q8721" s="69"/>
      <c r="R8721" s="69"/>
      <c r="V8721" s="71"/>
      <c r="W8721" s="69"/>
      <c r="X8721" s="69"/>
      <c r="Y8721" s="69"/>
      <c r="Z8721" s="69"/>
      <c r="AA8721" s="270" t="str">
        <f>IF(ISTEXT(Z8721),VLOOKUP(Z8721,'_Keuzelijst Algemeen'!$B$3:$C$74,2),"")</f>
        <v/>
      </c>
      <c r="AB8721" s="85"/>
    </row>
    <row r="8722" spans="1:28" x14ac:dyDescent="0.3">
      <c r="A8722" s="249" t="s">
        <v>1103</v>
      </c>
      <c r="B8722" s="69"/>
      <c r="C8722" s="274" t="str">
        <f>IF(ISTEXT(B8722),VLOOKUP(B8722,'_Keuzelijst Algemeen'!$CC$3:$CD$10,2),"")</f>
        <v/>
      </c>
      <c r="D8722" s="87"/>
      <c r="E8722" s="69"/>
      <c r="F8722" s="69"/>
      <c r="I8722" s="85"/>
      <c r="P8722" s="69"/>
      <c r="Q8722" s="69"/>
      <c r="R8722" s="69"/>
      <c r="V8722" s="71"/>
      <c r="W8722" s="69"/>
      <c r="X8722" s="69"/>
      <c r="Y8722" s="69"/>
      <c r="Z8722" s="69"/>
      <c r="AA8722" s="270" t="str">
        <f>IF(ISTEXT(Z8722),VLOOKUP(Z8722,'_Keuzelijst Algemeen'!$B$3:$C$74,2),"")</f>
        <v/>
      </c>
      <c r="AB8722" s="85"/>
    </row>
    <row r="8723" spans="1:28" x14ac:dyDescent="0.3">
      <c r="A8723" s="249" t="s">
        <v>1103</v>
      </c>
      <c r="B8723" s="69"/>
      <c r="C8723" s="274" t="str">
        <f>IF(ISTEXT(B8723),VLOOKUP(B8723,'_Keuzelijst Algemeen'!$CC$3:$CD$10,2),"")</f>
        <v/>
      </c>
      <c r="D8723" s="87"/>
      <c r="E8723" s="69"/>
      <c r="F8723" s="69"/>
      <c r="I8723" s="85"/>
      <c r="P8723" s="69"/>
      <c r="Q8723" s="69"/>
      <c r="R8723" s="69"/>
      <c r="V8723" s="71"/>
      <c r="W8723" s="69"/>
      <c r="X8723" s="69"/>
      <c r="Y8723" s="69"/>
      <c r="Z8723" s="69"/>
      <c r="AA8723" s="270" t="str">
        <f>IF(ISTEXT(Z8723),VLOOKUP(Z8723,'_Keuzelijst Algemeen'!$B$3:$C$74,2),"")</f>
        <v/>
      </c>
      <c r="AB8723" s="85"/>
    </row>
    <row r="8724" spans="1:28" x14ac:dyDescent="0.3">
      <c r="A8724" s="249" t="s">
        <v>1103</v>
      </c>
      <c r="B8724" s="69"/>
      <c r="C8724" s="274" t="str">
        <f>IF(ISTEXT(B8724),VLOOKUP(B8724,'_Keuzelijst Algemeen'!$CC$3:$CD$10,2),"")</f>
        <v/>
      </c>
      <c r="D8724" s="87"/>
      <c r="E8724" s="69"/>
      <c r="F8724" s="69"/>
      <c r="I8724" s="85"/>
      <c r="P8724" s="69"/>
      <c r="Q8724" s="69"/>
      <c r="R8724" s="69"/>
      <c r="V8724" s="71"/>
      <c r="W8724" s="69"/>
      <c r="X8724" s="69"/>
      <c r="Y8724" s="69"/>
      <c r="Z8724" s="69"/>
      <c r="AA8724" s="270" t="str">
        <f>IF(ISTEXT(Z8724),VLOOKUP(Z8724,'_Keuzelijst Algemeen'!$B$3:$C$74,2),"")</f>
        <v/>
      </c>
      <c r="AB8724" s="85"/>
    </row>
    <row r="8725" spans="1:28" x14ac:dyDescent="0.3">
      <c r="A8725" s="249" t="s">
        <v>1103</v>
      </c>
      <c r="B8725" s="69"/>
      <c r="C8725" s="274" t="str">
        <f>IF(ISTEXT(B8725),VLOOKUP(B8725,'_Keuzelijst Algemeen'!$CC$3:$CD$10,2),"")</f>
        <v/>
      </c>
      <c r="D8725" s="87"/>
      <c r="E8725" s="69"/>
      <c r="F8725" s="69"/>
      <c r="I8725" s="85"/>
      <c r="P8725" s="69"/>
      <c r="Q8725" s="69"/>
      <c r="R8725" s="69"/>
      <c r="V8725" s="71"/>
      <c r="W8725" s="69"/>
      <c r="X8725" s="69"/>
      <c r="Y8725" s="69"/>
      <c r="Z8725" s="69"/>
      <c r="AA8725" s="270" t="str">
        <f>IF(ISTEXT(Z8725),VLOOKUP(Z8725,'_Keuzelijst Algemeen'!$B$3:$C$74,2),"")</f>
        <v/>
      </c>
      <c r="AB8725" s="85"/>
    </row>
    <row r="8726" spans="1:28" x14ac:dyDescent="0.3">
      <c r="A8726" s="249" t="s">
        <v>1103</v>
      </c>
      <c r="B8726" s="69"/>
      <c r="C8726" s="274" t="str">
        <f>IF(ISTEXT(B8726),VLOOKUP(B8726,'_Keuzelijst Algemeen'!$CC$3:$CD$10,2),"")</f>
        <v/>
      </c>
      <c r="D8726" s="87"/>
      <c r="E8726" s="69"/>
      <c r="F8726" s="69"/>
      <c r="I8726" s="85"/>
      <c r="P8726" s="69"/>
      <c r="Q8726" s="69"/>
      <c r="R8726" s="69"/>
      <c r="V8726" s="71"/>
      <c r="W8726" s="69"/>
      <c r="X8726" s="69"/>
      <c r="Y8726" s="69"/>
      <c r="Z8726" s="69"/>
      <c r="AA8726" s="270" t="str">
        <f>IF(ISTEXT(Z8726),VLOOKUP(Z8726,'_Keuzelijst Algemeen'!$B$3:$C$74,2),"")</f>
        <v/>
      </c>
      <c r="AB8726" s="85"/>
    </row>
    <row r="8727" spans="1:28" x14ac:dyDescent="0.3">
      <c r="A8727" s="249" t="s">
        <v>1103</v>
      </c>
      <c r="B8727" s="69"/>
      <c r="C8727" s="274" t="str">
        <f>IF(ISTEXT(B8727),VLOOKUP(B8727,'_Keuzelijst Algemeen'!$CC$3:$CD$10,2),"")</f>
        <v/>
      </c>
      <c r="D8727" s="87"/>
      <c r="E8727" s="69"/>
      <c r="F8727" s="69"/>
      <c r="I8727" s="85"/>
      <c r="P8727" s="69"/>
      <c r="Q8727" s="69"/>
      <c r="R8727" s="69"/>
      <c r="V8727" s="71"/>
      <c r="W8727" s="69"/>
      <c r="X8727" s="69"/>
      <c r="Y8727" s="69"/>
      <c r="Z8727" s="69"/>
      <c r="AA8727" s="270" t="str">
        <f>IF(ISTEXT(Z8727),VLOOKUP(Z8727,'_Keuzelijst Algemeen'!$B$3:$C$74,2),"")</f>
        <v/>
      </c>
      <c r="AB8727" s="85"/>
    </row>
    <row r="8728" spans="1:28" x14ac:dyDescent="0.3">
      <c r="A8728" s="249" t="s">
        <v>1103</v>
      </c>
      <c r="B8728" s="69"/>
      <c r="C8728" s="274" t="str">
        <f>IF(ISTEXT(B8728),VLOOKUP(B8728,'_Keuzelijst Algemeen'!$CC$3:$CD$10,2),"")</f>
        <v/>
      </c>
      <c r="D8728" s="87"/>
      <c r="E8728" s="69"/>
      <c r="F8728" s="69"/>
      <c r="I8728" s="85"/>
      <c r="P8728" s="69"/>
      <c r="Q8728" s="69"/>
      <c r="R8728" s="69"/>
      <c r="V8728" s="71"/>
      <c r="W8728" s="69"/>
      <c r="X8728" s="69"/>
      <c r="Y8728" s="69"/>
      <c r="Z8728" s="69"/>
      <c r="AA8728" s="270" t="str">
        <f>IF(ISTEXT(Z8728),VLOOKUP(Z8728,'_Keuzelijst Algemeen'!$B$3:$C$74,2),"")</f>
        <v/>
      </c>
      <c r="AB8728" s="85"/>
    </row>
    <row r="8729" spans="1:28" x14ac:dyDescent="0.3">
      <c r="A8729" s="249" t="s">
        <v>1103</v>
      </c>
      <c r="B8729" s="69"/>
      <c r="C8729" s="274" t="str">
        <f>IF(ISTEXT(B8729),VLOOKUP(B8729,'_Keuzelijst Algemeen'!$CC$3:$CD$10,2),"")</f>
        <v/>
      </c>
      <c r="D8729" s="87"/>
      <c r="E8729" s="69"/>
      <c r="F8729" s="69"/>
      <c r="I8729" s="85"/>
      <c r="P8729" s="69"/>
      <c r="Q8729" s="69"/>
      <c r="R8729" s="69"/>
      <c r="V8729" s="71"/>
      <c r="W8729" s="69"/>
      <c r="X8729" s="69"/>
      <c r="Y8729" s="69"/>
      <c r="Z8729" s="69"/>
      <c r="AA8729" s="270" t="str">
        <f>IF(ISTEXT(Z8729),VLOOKUP(Z8729,'_Keuzelijst Algemeen'!$B$3:$C$74,2),"")</f>
        <v/>
      </c>
      <c r="AB8729" s="85"/>
    </row>
    <row r="8730" spans="1:28" x14ac:dyDescent="0.3">
      <c r="A8730" s="249" t="s">
        <v>1103</v>
      </c>
      <c r="B8730" s="69"/>
      <c r="C8730" s="274" t="str">
        <f>IF(ISTEXT(B8730),VLOOKUP(B8730,'_Keuzelijst Algemeen'!$CC$3:$CD$10,2),"")</f>
        <v/>
      </c>
      <c r="D8730" s="87"/>
      <c r="E8730" s="69"/>
      <c r="F8730" s="69"/>
      <c r="I8730" s="85"/>
      <c r="P8730" s="69"/>
      <c r="Q8730" s="69"/>
      <c r="R8730" s="69"/>
      <c r="V8730" s="71"/>
      <c r="W8730" s="69"/>
      <c r="X8730" s="69"/>
      <c r="Y8730" s="69"/>
      <c r="Z8730" s="69"/>
      <c r="AA8730" s="270" t="str">
        <f>IF(ISTEXT(Z8730),VLOOKUP(Z8730,'_Keuzelijst Algemeen'!$B$3:$C$74,2),"")</f>
        <v/>
      </c>
      <c r="AB8730" s="85"/>
    </row>
    <row r="8731" spans="1:28" x14ac:dyDescent="0.3">
      <c r="A8731" s="249" t="s">
        <v>1103</v>
      </c>
      <c r="B8731" s="69"/>
      <c r="C8731" s="274" t="str">
        <f>IF(ISTEXT(B8731),VLOOKUP(B8731,'_Keuzelijst Algemeen'!$CC$3:$CD$10,2),"")</f>
        <v/>
      </c>
      <c r="D8731" s="87"/>
      <c r="E8731" s="69"/>
      <c r="F8731" s="69"/>
      <c r="I8731" s="85"/>
      <c r="P8731" s="69"/>
      <c r="Q8731" s="69"/>
      <c r="R8731" s="69"/>
      <c r="V8731" s="71"/>
      <c r="W8731" s="69"/>
      <c r="X8731" s="69"/>
      <c r="Y8731" s="69"/>
      <c r="Z8731" s="69"/>
      <c r="AA8731" s="270" t="str">
        <f>IF(ISTEXT(Z8731),VLOOKUP(Z8731,'_Keuzelijst Algemeen'!$B$3:$C$74,2),"")</f>
        <v/>
      </c>
      <c r="AB8731" s="85"/>
    </row>
    <row r="8732" spans="1:28" x14ac:dyDescent="0.3">
      <c r="A8732" s="249" t="s">
        <v>1103</v>
      </c>
      <c r="B8732" s="69"/>
      <c r="C8732" s="274" t="str">
        <f>IF(ISTEXT(B8732),VLOOKUP(B8732,'_Keuzelijst Algemeen'!$CC$3:$CD$10,2),"")</f>
        <v/>
      </c>
      <c r="D8732" s="87"/>
      <c r="E8732" s="69"/>
      <c r="F8732" s="69"/>
      <c r="I8732" s="85"/>
      <c r="P8732" s="69"/>
      <c r="Q8732" s="69"/>
      <c r="R8732" s="69"/>
      <c r="V8732" s="71"/>
      <c r="W8732" s="69"/>
      <c r="X8732" s="69"/>
      <c r="Y8732" s="69"/>
      <c r="Z8732" s="69"/>
      <c r="AA8732" s="270" t="str">
        <f>IF(ISTEXT(Z8732),VLOOKUP(Z8732,'_Keuzelijst Algemeen'!$B$3:$C$74,2),"")</f>
        <v/>
      </c>
      <c r="AB8732" s="85"/>
    </row>
    <row r="8733" spans="1:28" x14ac:dyDescent="0.3">
      <c r="A8733" s="249" t="s">
        <v>1103</v>
      </c>
      <c r="B8733" s="69"/>
      <c r="C8733" s="274" t="str">
        <f>IF(ISTEXT(B8733),VLOOKUP(B8733,'_Keuzelijst Algemeen'!$CC$3:$CD$10,2),"")</f>
        <v/>
      </c>
      <c r="D8733" s="87"/>
      <c r="E8733" s="69"/>
      <c r="F8733" s="69"/>
      <c r="I8733" s="85"/>
      <c r="P8733" s="69"/>
      <c r="Q8733" s="69"/>
      <c r="R8733" s="69"/>
      <c r="V8733" s="71"/>
      <c r="W8733" s="69"/>
      <c r="X8733" s="69"/>
      <c r="Y8733" s="69"/>
      <c r="Z8733" s="69"/>
      <c r="AA8733" s="270" t="str">
        <f>IF(ISTEXT(Z8733),VLOOKUP(Z8733,'_Keuzelijst Algemeen'!$B$3:$C$74,2),"")</f>
        <v/>
      </c>
      <c r="AB8733" s="85"/>
    </row>
    <row r="8734" spans="1:28" x14ac:dyDescent="0.3">
      <c r="A8734" s="249" t="s">
        <v>1103</v>
      </c>
      <c r="B8734" s="69"/>
      <c r="C8734" s="274" t="str">
        <f>IF(ISTEXT(B8734),VLOOKUP(B8734,'_Keuzelijst Algemeen'!$CC$3:$CD$10,2),"")</f>
        <v/>
      </c>
      <c r="D8734" s="87"/>
      <c r="E8734" s="69"/>
      <c r="F8734" s="69"/>
      <c r="I8734" s="85"/>
      <c r="P8734" s="69"/>
      <c r="Q8734" s="69"/>
      <c r="R8734" s="69"/>
      <c r="V8734" s="71"/>
      <c r="W8734" s="69"/>
      <c r="X8734" s="69"/>
      <c r="Y8734" s="69"/>
      <c r="Z8734" s="69"/>
      <c r="AA8734" s="270" t="str">
        <f>IF(ISTEXT(Z8734),VLOOKUP(Z8734,'_Keuzelijst Algemeen'!$B$3:$C$74,2),"")</f>
        <v/>
      </c>
      <c r="AB8734" s="85"/>
    </row>
    <row r="8735" spans="1:28" x14ac:dyDescent="0.3">
      <c r="A8735" s="249" t="s">
        <v>1103</v>
      </c>
      <c r="B8735" s="69"/>
      <c r="C8735" s="274" t="str">
        <f>IF(ISTEXT(B8735),VLOOKUP(B8735,'_Keuzelijst Algemeen'!$CC$3:$CD$10,2),"")</f>
        <v/>
      </c>
      <c r="D8735" s="87"/>
      <c r="E8735" s="69"/>
      <c r="F8735" s="69"/>
      <c r="I8735" s="85"/>
      <c r="P8735" s="69"/>
      <c r="Q8735" s="69"/>
      <c r="R8735" s="69"/>
      <c r="V8735" s="71"/>
      <c r="W8735" s="69"/>
      <c r="X8735" s="69"/>
      <c r="Y8735" s="69"/>
      <c r="Z8735" s="69"/>
      <c r="AA8735" s="270" t="str">
        <f>IF(ISTEXT(Z8735),VLOOKUP(Z8735,'_Keuzelijst Algemeen'!$B$3:$C$74,2),"")</f>
        <v/>
      </c>
      <c r="AB8735" s="85"/>
    </row>
    <row r="8736" spans="1:28" x14ac:dyDescent="0.3">
      <c r="A8736" s="249" t="s">
        <v>1103</v>
      </c>
      <c r="B8736" s="69"/>
      <c r="C8736" s="274" t="str">
        <f>IF(ISTEXT(B8736),VLOOKUP(B8736,'_Keuzelijst Algemeen'!$CC$3:$CD$10,2),"")</f>
        <v/>
      </c>
      <c r="D8736" s="87"/>
      <c r="E8736" s="69"/>
      <c r="F8736" s="69"/>
      <c r="I8736" s="85"/>
      <c r="P8736" s="69"/>
      <c r="Q8736" s="69"/>
      <c r="R8736" s="69"/>
      <c r="V8736" s="71"/>
      <c r="W8736" s="69"/>
      <c r="X8736" s="69"/>
      <c r="Y8736" s="69"/>
      <c r="Z8736" s="69"/>
      <c r="AA8736" s="270" t="str">
        <f>IF(ISTEXT(Z8736),VLOOKUP(Z8736,'_Keuzelijst Algemeen'!$B$3:$C$74,2),"")</f>
        <v/>
      </c>
      <c r="AB8736" s="85"/>
    </row>
    <row r="8737" spans="1:28" x14ac:dyDescent="0.3">
      <c r="A8737" s="249" t="s">
        <v>1103</v>
      </c>
      <c r="B8737" s="69"/>
      <c r="C8737" s="274" t="str">
        <f>IF(ISTEXT(B8737),VLOOKUP(B8737,'_Keuzelijst Algemeen'!$CC$3:$CD$10,2),"")</f>
        <v/>
      </c>
      <c r="D8737" s="87"/>
      <c r="E8737" s="69"/>
      <c r="F8737" s="69"/>
      <c r="I8737" s="85"/>
      <c r="P8737" s="69"/>
      <c r="Q8737" s="69"/>
      <c r="R8737" s="69"/>
      <c r="V8737" s="71"/>
      <c r="W8737" s="69"/>
      <c r="X8737" s="69"/>
      <c r="Y8737" s="69"/>
      <c r="Z8737" s="69"/>
      <c r="AA8737" s="270" t="str">
        <f>IF(ISTEXT(Z8737),VLOOKUP(Z8737,'_Keuzelijst Algemeen'!$B$3:$C$74,2),"")</f>
        <v/>
      </c>
      <c r="AB8737" s="85"/>
    </row>
    <row r="8738" spans="1:28" x14ac:dyDescent="0.3">
      <c r="A8738" s="249" t="s">
        <v>1103</v>
      </c>
      <c r="B8738" s="69"/>
      <c r="C8738" s="274" t="str">
        <f>IF(ISTEXT(B8738),VLOOKUP(B8738,'_Keuzelijst Algemeen'!$CC$3:$CD$10,2),"")</f>
        <v/>
      </c>
      <c r="D8738" s="87"/>
      <c r="E8738" s="69"/>
      <c r="F8738" s="69"/>
      <c r="I8738" s="85"/>
      <c r="P8738" s="69"/>
      <c r="Q8738" s="69"/>
      <c r="R8738" s="69"/>
      <c r="V8738" s="71"/>
      <c r="W8738" s="69"/>
      <c r="X8738" s="69"/>
      <c r="Y8738" s="69"/>
      <c r="Z8738" s="69"/>
      <c r="AA8738" s="270" t="str">
        <f>IF(ISTEXT(Z8738),VLOOKUP(Z8738,'_Keuzelijst Algemeen'!$B$3:$C$74,2),"")</f>
        <v/>
      </c>
      <c r="AB8738" s="85"/>
    </row>
    <row r="8739" spans="1:28" x14ac:dyDescent="0.3">
      <c r="A8739" s="249" t="s">
        <v>1103</v>
      </c>
      <c r="B8739" s="69"/>
      <c r="C8739" s="274" t="str">
        <f>IF(ISTEXT(B8739),VLOOKUP(B8739,'_Keuzelijst Algemeen'!$CC$3:$CD$10,2),"")</f>
        <v/>
      </c>
      <c r="D8739" s="87"/>
      <c r="E8739" s="69"/>
      <c r="F8739" s="69"/>
      <c r="I8739" s="85"/>
      <c r="P8739" s="69"/>
      <c r="Q8739" s="69"/>
      <c r="R8739" s="69"/>
      <c r="V8739" s="71"/>
      <c r="W8739" s="69"/>
      <c r="X8739" s="69"/>
      <c r="Y8739" s="69"/>
      <c r="Z8739" s="69"/>
      <c r="AA8739" s="270" t="str">
        <f>IF(ISTEXT(Z8739),VLOOKUP(Z8739,'_Keuzelijst Algemeen'!$B$3:$C$74,2),"")</f>
        <v/>
      </c>
      <c r="AB8739" s="85"/>
    </row>
    <row r="8740" spans="1:28" x14ac:dyDescent="0.3">
      <c r="A8740" s="249" t="s">
        <v>1103</v>
      </c>
      <c r="B8740" s="69"/>
      <c r="C8740" s="274" t="str">
        <f>IF(ISTEXT(B8740),VLOOKUP(B8740,'_Keuzelijst Algemeen'!$CC$3:$CD$10,2),"")</f>
        <v/>
      </c>
      <c r="D8740" s="87"/>
      <c r="E8740" s="69"/>
      <c r="F8740" s="69"/>
      <c r="I8740" s="85"/>
      <c r="P8740" s="69"/>
      <c r="Q8740" s="69"/>
      <c r="R8740" s="69"/>
      <c r="V8740" s="71"/>
      <c r="W8740" s="69"/>
      <c r="X8740" s="69"/>
      <c r="Y8740" s="69"/>
      <c r="Z8740" s="69"/>
      <c r="AA8740" s="270" t="str">
        <f>IF(ISTEXT(Z8740),VLOOKUP(Z8740,'_Keuzelijst Algemeen'!$B$3:$C$74,2),"")</f>
        <v/>
      </c>
      <c r="AB8740" s="85"/>
    </row>
    <row r="8741" spans="1:28" x14ac:dyDescent="0.3">
      <c r="A8741" s="249" t="s">
        <v>1103</v>
      </c>
      <c r="B8741" s="69"/>
      <c r="C8741" s="274" t="str">
        <f>IF(ISTEXT(B8741),VLOOKUP(B8741,'_Keuzelijst Algemeen'!$CC$3:$CD$10,2),"")</f>
        <v/>
      </c>
      <c r="D8741" s="87"/>
      <c r="E8741" s="69"/>
      <c r="F8741" s="69"/>
      <c r="I8741" s="85"/>
      <c r="P8741" s="69"/>
      <c r="Q8741" s="69"/>
      <c r="R8741" s="69"/>
      <c r="V8741" s="71"/>
      <c r="W8741" s="69"/>
      <c r="X8741" s="69"/>
      <c r="Y8741" s="69"/>
      <c r="Z8741" s="69"/>
      <c r="AA8741" s="270" t="str">
        <f>IF(ISTEXT(Z8741),VLOOKUP(Z8741,'_Keuzelijst Algemeen'!$B$3:$C$74,2),"")</f>
        <v/>
      </c>
      <c r="AB8741" s="85"/>
    </row>
    <row r="8742" spans="1:28" x14ac:dyDescent="0.3">
      <c r="A8742" s="249" t="s">
        <v>1103</v>
      </c>
      <c r="B8742" s="69"/>
      <c r="C8742" s="274" t="str">
        <f>IF(ISTEXT(B8742),VLOOKUP(B8742,'_Keuzelijst Algemeen'!$CC$3:$CD$10,2),"")</f>
        <v/>
      </c>
      <c r="D8742" s="87"/>
      <c r="E8742" s="69"/>
      <c r="F8742" s="69"/>
      <c r="I8742" s="85"/>
      <c r="P8742" s="69"/>
      <c r="Q8742" s="69"/>
      <c r="R8742" s="69"/>
      <c r="V8742" s="71"/>
      <c r="W8742" s="69"/>
      <c r="X8742" s="69"/>
      <c r="Y8742" s="69"/>
      <c r="Z8742" s="69"/>
      <c r="AA8742" s="270" t="str">
        <f>IF(ISTEXT(Z8742),VLOOKUP(Z8742,'_Keuzelijst Algemeen'!$B$3:$C$74,2),"")</f>
        <v/>
      </c>
      <c r="AB8742" s="85"/>
    </row>
    <row r="8743" spans="1:28" x14ac:dyDescent="0.3">
      <c r="A8743" s="249" t="s">
        <v>1103</v>
      </c>
      <c r="B8743" s="69"/>
      <c r="C8743" s="274" t="str">
        <f>IF(ISTEXT(B8743),VLOOKUP(B8743,'_Keuzelijst Algemeen'!$CC$3:$CD$10,2),"")</f>
        <v/>
      </c>
      <c r="D8743" s="87"/>
      <c r="E8743" s="69"/>
      <c r="F8743" s="69"/>
      <c r="I8743" s="85"/>
      <c r="P8743" s="69"/>
      <c r="Q8743" s="69"/>
      <c r="R8743" s="69"/>
      <c r="V8743" s="71"/>
      <c r="W8743" s="69"/>
      <c r="X8743" s="69"/>
      <c r="Y8743" s="69"/>
      <c r="Z8743" s="69"/>
      <c r="AA8743" s="270" t="str">
        <f>IF(ISTEXT(Z8743),VLOOKUP(Z8743,'_Keuzelijst Algemeen'!$B$3:$C$74,2),"")</f>
        <v/>
      </c>
      <c r="AB8743" s="85"/>
    </row>
    <row r="8744" spans="1:28" x14ac:dyDescent="0.3">
      <c r="A8744" s="249" t="s">
        <v>1103</v>
      </c>
      <c r="B8744" s="69"/>
      <c r="C8744" s="274" t="str">
        <f>IF(ISTEXT(B8744),VLOOKUP(B8744,'_Keuzelijst Algemeen'!$CC$3:$CD$10,2),"")</f>
        <v/>
      </c>
      <c r="D8744" s="87"/>
      <c r="E8744" s="69"/>
      <c r="F8744" s="69"/>
      <c r="I8744" s="85"/>
      <c r="P8744" s="69"/>
      <c r="Q8744" s="69"/>
      <c r="R8744" s="69"/>
      <c r="V8744" s="71"/>
      <c r="W8744" s="69"/>
      <c r="X8744" s="69"/>
      <c r="Y8744" s="69"/>
      <c r="Z8744" s="69"/>
      <c r="AA8744" s="270" t="str">
        <f>IF(ISTEXT(Z8744),VLOOKUP(Z8744,'_Keuzelijst Algemeen'!$B$3:$C$74,2),"")</f>
        <v/>
      </c>
      <c r="AB8744" s="85"/>
    </row>
    <row r="8745" spans="1:28" x14ac:dyDescent="0.3">
      <c r="A8745" s="249" t="s">
        <v>1103</v>
      </c>
      <c r="B8745" s="69"/>
      <c r="C8745" s="274" t="str">
        <f>IF(ISTEXT(B8745),VLOOKUP(B8745,'_Keuzelijst Algemeen'!$CC$3:$CD$10,2),"")</f>
        <v/>
      </c>
      <c r="D8745" s="87"/>
      <c r="E8745" s="69"/>
      <c r="F8745" s="69"/>
      <c r="I8745" s="85"/>
      <c r="P8745" s="69"/>
      <c r="Q8745" s="69"/>
      <c r="R8745" s="69"/>
      <c r="V8745" s="71"/>
      <c r="W8745" s="69"/>
      <c r="X8745" s="69"/>
      <c r="Y8745" s="69"/>
      <c r="Z8745" s="69"/>
      <c r="AA8745" s="270" t="str">
        <f>IF(ISTEXT(Z8745),VLOOKUP(Z8745,'_Keuzelijst Algemeen'!$B$3:$C$74,2),"")</f>
        <v/>
      </c>
      <c r="AB8745" s="85"/>
    </row>
    <row r="8746" spans="1:28" x14ac:dyDescent="0.3">
      <c r="A8746" s="249" t="s">
        <v>1103</v>
      </c>
      <c r="B8746" s="69"/>
      <c r="C8746" s="274" t="str">
        <f>IF(ISTEXT(B8746),VLOOKUP(B8746,'_Keuzelijst Algemeen'!$CC$3:$CD$10,2),"")</f>
        <v/>
      </c>
      <c r="D8746" s="87"/>
      <c r="E8746" s="69"/>
      <c r="F8746" s="69"/>
      <c r="I8746" s="85"/>
      <c r="P8746" s="69"/>
      <c r="Q8746" s="69"/>
      <c r="R8746" s="69"/>
      <c r="V8746" s="71"/>
      <c r="W8746" s="69"/>
      <c r="X8746" s="69"/>
      <c r="Y8746" s="69"/>
      <c r="Z8746" s="69"/>
      <c r="AA8746" s="270" t="str">
        <f>IF(ISTEXT(Z8746),VLOOKUP(Z8746,'_Keuzelijst Algemeen'!$B$3:$C$74,2),"")</f>
        <v/>
      </c>
      <c r="AB8746" s="85"/>
    </row>
    <row r="8747" spans="1:28" x14ac:dyDescent="0.3">
      <c r="A8747" s="249" t="s">
        <v>1103</v>
      </c>
      <c r="B8747" s="69"/>
      <c r="C8747" s="274" t="str">
        <f>IF(ISTEXT(B8747),VLOOKUP(B8747,'_Keuzelijst Algemeen'!$CC$3:$CD$10,2),"")</f>
        <v/>
      </c>
      <c r="D8747" s="87"/>
      <c r="E8747" s="69"/>
      <c r="F8747" s="69"/>
      <c r="I8747" s="85"/>
      <c r="P8747" s="69"/>
      <c r="Q8747" s="69"/>
      <c r="R8747" s="69"/>
      <c r="V8747" s="71"/>
      <c r="W8747" s="69"/>
      <c r="X8747" s="69"/>
      <c r="Y8747" s="69"/>
      <c r="Z8747" s="69"/>
      <c r="AA8747" s="270" t="str">
        <f>IF(ISTEXT(Z8747),VLOOKUP(Z8747,'_Keuzelijst Algemeen'!$B$3:$C$74,2),"")</f>
        <v/>
      </c>
      <c r="AB8747" s="85"/>
    </row>
    <row r="8748" spans="1:28" x14ac:dyDescent="0.3">
      <c r="A8748" s="249" t="s">
        <v>1103</v>
      </c>
      <c r="B8748" s="69"/>
      <c r="C8748" s="274" t="str">
        <f>IF(ISTEXT(B8748),VLOOKUP(B8748,'_Keuzelijst Algemeen'!$CC$3:$CD$10,2),"")</f>
        <v/>
      </c>
      <c r="D8748" s="87"/>
      <c r="E8748" s="69"/>
      <c r="F8748" s="69"/>
      <c r="I8748" s="85"/>
      <c r="P8748" s="69"/>
      <c r="Q8748" s="69"/>
      <c r="R8748" s="69"/>
      <c r="V8748" s="71"/>
      <c r="W8748" s="69"/>
      <c r="X8748" s="69"/>
      <c r="Y8748" s="69"/>
      <c r="Z8748" s="69"/>
      <c r="AA8748" s="270" t="str">
        <f>IF(ISTEXT(Z8748),VLOOKUP(Z8748,'_Keuzelijst Algemeen'!$B$3:$C$74,2),"")</f>
        <v/>
      </c>
      <c r="AB8748" s="85"/>
    </row>
    <row r="8749" spans="1:28" x14ac:dyDescent="0.3">
      <c r="A8749" s="249" t="s">
        <v>1103</v>
      </c>
      <c r="B8749" s="69"/>
      <c r="C8749" s="274" t="str">
        <f>IF(ISTEXT(B8749),VLOOKUP(B8749,'_Keuzelijst Algemeen'!$CC$3:$CD$10,2),"")</f>
        <v/>
      </c>
      <c r="D8749" s="87"/>
      <c r="E8749" s="69"/>
      <c r="F8749" s="69"/>
      <c r="I8749" s="85"/>
      <c r="P8749" s="69"/>
      <c r="Q8749" s="69"/>
      <c r="R8749" s="69"/>
      <c r="V8749" s="71"/>
      <c r="W8749" s="69"/>
      <c r="X8749" s="69"/>
      <c r="Y8749" s="69"/>
      <c r="Z8749" s="69"/>
      <c r="AA8749" s="270" t="str">
        <f>IF(ISTEXT(Z8749),VLOOKUP(Z8749,'_Keuzelijst Algemeen'!$B$3:$C$74,2),"")</f>
        <v/>
      </c>
      <c r="AB8749" s="85"/>
    </row>
    <row r="8750" spans="1:28" x14ac:dyDescent="0.3">
      <c r="A8750" s="249" t="s">
        <v>1103</v>
      </c>
      <c r="B8750" s="69"/>
      <c r="C8750" s="274" t="str">
        <f>IF(ISTEXT(B8750),VLOOKUP(B8750,'_Keuzelijst Algemeen'!$CC$3:$CD$10,2),"")</f>
        <v/>
      </c>
      <c r="D8750" s="87"/>
      <c r="E8750" s="69"/>
      <c r="F8750" s="69"/>
      <c r="I8750" s="85"/>
      <c r="P8750" s="69"/>
      <c r="Q8750" s="69"/>
      <c r="R8750" s="69"/>
      <c r="V8750" s="71"/>
      <c r="W8750" s="69"/>
      <c r="X8750" s="69"/>
      <c r="Y8750" s="69"/>
      <c r="Z8750" s="69"/>
      <c r="AA8750" s="270" t="str">
        <f>IF(ISTEXT(Z8750),VLOOKUP(Z8750,'_Keuzelijst Algemeen'!$B$3:$C$74,2),"")</f>
        <v/>
      </c>
      <c r="AB8750" s="85"/>
    </row>
    <row r="8751" spans="1:28" x14ac:dyDescent="0.3">
      <c r="A8751" s="249" t="s">
        <v>1103</v>
      </c>
      <c r="B8751" s="69"/>
      <c r="C8751" s="274" t="str">
        <f>IF(ISTEXT(B8751),VLOOKUP(B8751,'_Keuzelijst Algemeen'!$CC$3:$CD$10,2),"")</f>
        <v/>
      </c>
      <c r="D8751" s="87"/>
      <c r="E8751" s="69"/>
      <c r="F8751" s="69"/>
      <c r="I8751" s="85"/>
      <c r="P8751" s="69"/>
      <c r="Q8751" s="69"/>
      <c r="R8751" s="69"/>
      <c r="V8751" s="71"/>
      <c r="W8751" s="69"/>
      <c r="X8751" s="69"/>
      <c r="Y8751" s="69"/>
      <c r="Z8751" s="69"/>
      <c r="AA8751" s="270" t="str">
        <f>IF(ISTEXT(Z8751),VLOOKUP(Z8751,'_Keuzelijst Algemeen'!$B$3:$C$74,2),"")</f>
        <v/>
      </c>
      <c r="AB8751" s="85"/>
    </row>
    <row r="8752" spans="1:28" x14ac:dyDescent="0.3">
      <c r="A8752" s="249" t="s">
        <v>1103</v>
      </c>
      <c r="B8752" s="69"/>
      <c r="C8752" s="274" t="str">
        <f>IF(ISTEXT(B8752),VLOOKUP(B8752,'_Keuzelijst Algemeen'!$CC$3:$CD$10,2),"")</f>
        <v/>
      </c>
      <c r="D8752" s="87"/>
      <c r="E8752" s="69"/>
      <c r="F8752" s="69"/>
      <c r="I8752" s="85"/>
      <c r="P8752" s="69"/>
      <c r="Q8752" s="69"/>
      <c r="R8752" s="69"/>
      <c r="V8752" s="71"/>
      <c r="W8752" s="69"/>
      <c r="X8752" s="69"/>
      <c r="Y8752" s="69"/>
      <c r="Z8752" s="69"/>
      <c r="AA8752" s="270" t="str">
        <f>IF(ISTEXT(Z8752),VLOOKUP(Z8752,'_Keuzelijst Algemeen'!$B$3:$C$74,2),"")</f>
        <v/>
      </c>
      <c r="AB8752" s="85"/>
    </row>
    <row r="8753" spans="1:28" x14ac:dyDescent="0.3">
      <c r="A8753" s="249" t="s">
        <v>1103</v>
      </c>
      <c r="B8753" s="69"/>
      <c r="C8753" s="274" t="str">
        <f>IF(ISTEXT(B8753),VLOOKUP(B8753,'_Keuzelijst Algemeen'!$CC$3:$CD$10,2),"")</f>
        <v/>
      </c>
      <c r="D8753" s="87"/>
      <c r="E8753" s="69"/>
      <c r="F8753" s="69"/>
      <c r="I8753" s="85"/>
      <c r="P8753" s="69"/>
      <c r="Q8753" s="69"/>
      <c r="R8753" s="69"/>
      <c r="V8753" s="71"/>
      <c r="W8753" s="69"/>
      <c r="X8753" s="69"/>
      <c r="Y8753" s="69"/>
      <c r="Z8753" s="69"/>
      <c r="AA8753" s="270" t="str">
        <f>IF(ISTEXT(Z8753),VLOOKUP(Z8753,'_Keuzelijst Algemeen'!$B$3:$C$74,2),"")</f>
        <v/>
      </c>
      <c r="AB8753" s="85"/>
    </row>
    <row r="8754" spans="1:28" x14ac:dyDescent="0.3">
      <c r="A8754" s="249" t="s">
        <v>1103</v>
      </c>
      <c r="B8754" s="69"/>
      <c r="C8754" s="274" t="str">
        <f>IF(ISTEXT(B8754),VLOOKUP(B8754,'_Keuzelijst Algemeen'!$CC$3:$CD$10,2),"")</f>
        <v/>
      </c>
      <c r="D8754" s="87"/>
      <c r="E8754" s="69"/>
      <c r="F8754" s="69"/>
      <c r="I8754" s="85"/>
      <c r="P8754" s="69"/>
      <c r="Q8754" s="69"/>
      <c r="R8754" s="69"/>
      <c r="V8754" s="71"/>
      <c r="W8754" s="69"/>
      <c r="X8754" s="69"/>
      <c r="Y8754" s="69"/>
      <c r="Z8754" s="69"/>
      <c r="AA8754" s="270" t="str">
        <f>IF(ISTEXT(Z8754),VLOOKUP(Z8754,'_Keuzelijst Algemeen'!$B$3:$C$74,2),"")</f>
        <v/>
      </c>
      <c r="AB8754" s="85"/>
    </row>
    <row r="8755" spans="1:28" x14ac:dyDescent="0.3">
      <c r="A8755" s="249" t="s">
        <v>1103</v>
      </c>
      <c r="B8755" s="69"/>
      <c r="C8755" s="274" t="str">
        <f>IF(ISTEXT(B8755),VLOOKUP(B8755,'_Keuzelijst Algemeen'!$CC$3:$CD$10,2),"")</f>
        <v/>
      </c>
      <c r="D8755" s="87"/>
      <c r="E8755" s="69"/>
      <c r="F8755" s="69"/>
      <c r="I8755" s="85"/>
      <c r="P8755" s="69"/>
      <c r="Q8755" s="69"/>
      <c r="R8755" s="69"/>
      <c r="V8755" s="71"/>
      <c r="W8755" s="69"/>
      <c r="X8755" s="69"/>
      <c r="Y8755" s="69"/>
      <c r="Z8755" s="69"/>
      <c r="AA8755" s="270" t="str">
        <f>IF(ISTEXT(Z8755),VLOOKUP(Z8755,'_Keuzelijst Algemeen'!$B$3:$C$74,2),"")</f>
        <v/>
      </c>
      <c r="AB8755" s="85"/>
    </row>
    <row r="8756" spans="1:28" x14ac:dyDescent="0.3">
      <c r="A8756" s="249" t="s">
        <v>1103</v>
      </c>
      <c r="B8756" s="69"/>
      <c r="C8756" s="274" t="str">
        <f>IF(ISTEXT(B8756),VLOOKUP(B8756,'_Keuzelijst Algemeen'!$CC$3:$CD$10,2),"")</f>
        <v/>
      </c>
      <c r="D8756" s="87"/>
      <c r="E8756" s="69"/>
      <c r="F8756" s="69"/>
      <c r="I8756" s="85"/>
      <c r="P8756" s="69"/>
      <c r="Q8756" s="69"/>
      <c r="R8756" s="69"/>
      <c r="V8756" s="71"/>
      <c r="W8756" s="69"/>
      <c r="X8756" s="69"/>
      <c r="Y8756" s="69"/>
      <c r="Z8756" s="69"/>
      <c r="AA8756" s="270" t="str">
        <f>IF(ISTEXT(Z8756),VLOOKUP(Z8756,'_Keuzelijst Algemeen'!$B$3:$C$74,2),"")</f>
        <v/>
      </c>
      <c r="AB8756" s="85"/>
    </row>
    <row r="8757" spans="1:28" x14ac:dyDescent="0.3">
      <c r="A8757" s="249" t="s">
        <v>1103</v>
      </c>
      <c r="B8757" s="69"/>
      <c r="C8757" s="274" t="str">
        <f>IF(ISTEXT(B8757),VLOOKUP(B8757,'_Keuzelijst Algemeen'!$CC$3:$CD$10,2),"")</f>
        <v/>
      </c>
      <c r="D8757" s="87"/>
      <c r="E8757" s="69"/>
      <c r="F8757" s="69"/>
      <c r="I8757" s="85"/>
      <c r="P8757" s="69"/>
      <c r="Q8757" s="69"/>
      <c r="R8757" s="69"/>
      <c r="V8757" s="71"/>
      <c r="W8757" s="69"/>
      <c r="X8757" s="69"/>
      <c r="Y8757" s="69"/>
      <c r="Z8757" s="69"/>
      <c r="AA8757" s="270" t="str">
        <f>IF(ISTEXT(Z8757),VLOOKUP(Z8757,'_Keuzelijst Algemeen'!$B$3:$C$74,2),"")</f>
        <v/>
      </c>
      <c r="AB8757" s="85"/>
    </row>
    <row r="8758" spans="1:28" x14ac:dyDescent="0.3">
      <c r="A8758" s="249" t="s">
        <v>1103</v>
      </c>
      <c r="B8758" s="69"/>
      <c r="C8758" s="274" t="str">
        <f>IF(ISTEXT(B8758),VLOOKUP(B8758,'_Keuzelijst Algemeen'!$CC$3:$CD$10,2),"")</f>
        <v/>
      </c>
      <c r="D8758" s="87"/>
      <c r="E8758" s="69"/>
      <c r="F8758" s="69"/>
      <c r="I8758" s="85"/>
      <c r="P8758" s="69"/>
      <c r="Q8758" s="69"/>
      <c r="R8758" s="69"/>
      <c r="V8758" s="71"/>
      <c r="W8758" s="69"/>
      <c r="X8758" s="69"/>
      <c r="Y8758" s="69"/>
      <c r="Z8758" s="69"/>
      <c r="AA8758" s="270" t="str">
        <f>IF(ISTEXT(Z8758),VLOOKUP(Z8758,'_Keuzelijst Algemeen'!$B$3:$C$74,2),"")</f>
        <v/>
      </c>
      <c r="AB8758" s="85"/>
    </row>
    <row r="8759" spans="1:28" x14ac:dyDescent="0.3">
      <c r="A8759" s="249" t="s">
        <v>1103</v>
      </c>
      <c r="B8759" s="69"/>
      <c r="C8759" s="274" t="str">
        <f>IF(ISTEXT(B8759),VLOOKUP(B8759,'_Keuzelijst Algemeen'!$CC$3:$CD$10,2),"")</f>
        <v/>
      </c>
      <c r="D8759" s="87"/>
      <c r="E8759" s="69"/>
      <c r="F8759" s="69"/>
      <c r="I8759" s="85"/>
      <c r="P8759" s="69"/>
      <c r="Q8759" s="69"/>
      <c r="R8759" s="69"/>
      <c r="V8759" s="71"/>
      <c r="W8759" s="69"/>
      <c r="X8759" s="69"/>
      <c r="Y8759" s="69"/>
      <c r="Z8759" s="69"/>
      <c r="AA8759" s="270" t="str">
        <f>IF(ISTEXT(Z8759),VLOOKUP(Z8759,'_Keuzelijst Algemeen'!$B$3:$C$74,2),"")</f>
        <v/>
      </c>
      <c r="AB8759" s="85"/>
    </row>
    <row r="8760" spans="1:28" x14ac:dyDescent="0.3">
      <c r="A8760" s="249" t="s">
        <v>1103</v>
      </c>
      <c r="B8760" s="69"/>
      <c r="C8760" s="274" t="str">
        <f>IF(ISTEXT(B8760),VLOOKUP(B8760,'_Keuzelijst Algemeen'!$CC$3:$CD$10,2),"")</f>
        <v/>
      </c>
      <c r="D8760" s="87"/>
      <c r="E8760" s="69"/>
      <c r="F8760" s="69"/>
      <c r="I8760" s="85"/>
      <c r="P8760" s="69"/>
      <c r="Q8760" s="69"/>
      <c r="R8760" s="69"/>
      <c r="V8760" s="71"/>
      <c r="W8760" s="69"/>
      <c r="X8760" s="69"/>
      <c r="Y8760" s="69"/>
      <c r="Z8760" s="69"/>
      <c r="AA8760" s="270" t="str">
        <f>IF(ISTEXT(Z8760),VLOOKUP(Z8760,'_Keuzelijst Algemeen'!$B$3:$C$74,2),"")</f>
        <v/>
      </c>
      <c r="AB8760" s="85"/>
    </row>
    <row r="8761" spans="1:28" x14ac:dyDescent="0.3">
      <c r="A8761" s="249" t="s">
        <v>1103</v>
      </c>
      <c r="B8761" s="69"/>
      <c r="C8761" s="274" t="str">
        <f>IF(ISTEXT(B8761),VLOOKUP(B8761,'_Keuzelijst Algemeen'!$CC$3:$CD$10,2),"")</f>
        <v/>
      </c>
      <c r="D8761" s="87"/>
      <c r="E8761" s="69"/>
      <c r="F8761" s="69"/>
      <c r="I8761" s="85"/>
      <c r="P8761" s="69"/>
      <c r="Q8761" s="69"/>
      <c r="R8761" s="69"/>
      <c r="V8761" s="71"/>
      <c r="W8761" s="69"/>
      <c r="X8761" s="69"/>
      <c r="Y8761" s="69"/>
      <c r="Z8761" s="69"/>
      <c r="AA8761" s="270" t="str">
        <f>IF(ISTEXT(Z8761),VLOOKUP(Z8761,'_Keuzelijst Algemeen'!$B$3:$C$74,2),"")</f>
        <v/>
      </c>
      <c r="AB8761" s="85"/>
    </row>
    <row r="8762" spans="1:28" x14ac:dyDescent="0.3">
      <c r="A8762" s="249" t="s">
        <v>1103</v>
      </c>
      <c r="B8762" s="69"/>
      <c r="C8762" s="274" t="str">
        <f>IF(ISTEXT(B8762),VLOOKUP(B8762,'_Keuzelijst Algemeen'!$CC$3:$CD$10,2),"")</f>
        <v/>
      </c>
      <c r="D8762" s="87"/>
      <c r="E8762" s="69"/>
      <c r="F8762" s="69"/>
      <c r="I8762" s="85"/>
      <c r="P8762" s="69"/>
      <c r="Q8762" s="69"/>
      <c r="R8762" s="69"/>
      <c r="V8762" s="71"/>
      <c r="W8762" s="69"/>
      <c r="X8762" s="69"/>
      <c r="Y8762" s="69"/>
      <c r="Z8762" s="69"/>
      <c r="AA8762" s="270" t="str">
        <f>IF(ISTEXT(Z8762),VLOOKUP(Z8762,'_Keuzelijst Algemeen'!$B$3:$C$74,2),"")</f>
        <v/>
      </c>
      <c r="AB8762" s="85"/>
    </row>
    <row r="8763" spans="1:28" x14ac:dyDescent="0.3">
      <c r="A8763" s="249" t="s">
        <v>1103</v>
      </c>
      <c r="B8763" s="69"/>
      <c r="C8763" s="274" t="str">
        <f>IF(ISTEXT(B8763),VLOOKUP(B8763,'_Keuzelijst Algemeen'!$CC$3:$CD$10,2),"")</f>
        <v/>
      </c>
      <c r="D8763" s="87"/>
      <c r="E8763" s="69"/>
      <c r="F8763" s="69"/>
      <c r="I8763" s="85"/>
      <c r="P8763" s="69"/>
      <c r="Q8763" s="69"/>
      <c r="R8763" s="69"/>
      <c r="V8763" s="71"/>
      <c r="W8763" s="69"/>
      <c r="X8763" s="69"/>
      <c r="Y8763" s="69"/>
      <c r="Z8763" s="69"/>
      <c r="AA8763" s="270" t="str">
        <f>IF(ISTEXT(Z8763),VLOOKUP(Z8763,'_Keuzelijst Algemeen'!$B$3:$C$74,2),"")</f>
        <v/>
      </c>
      <c r="AB8763" s="85"/>
    </row>
    <row r="8764" spans="1:28" x14ac:dyDescent="0.3">
      <c r="A8764" s="249" t="s">
        <v>1103</v>
      </c>
      <c r="B8764" s="69"/>
      <c r="C8764" s="274" t="str">
        <f>IF(ISTEXT(B8764),VLOOKUP(B8764,'_Keuzelijst Algemeen'!$CC$3:$CD$10,2),"")</f>
        <v/>
      </c>
      <c r="D8764" s="87"/>
      <c r="E8764" s="69"/>
      <c r="F8764" s="69"/>
      <c r="I8764" s="85"/>
      <c r="P8764" s="69"/>
      <c r="Q8764" s="69"/>
      <c r="R8764" s="69"/>
      <c r="V8764" s="71"/>
      <c r="W8764" s="69"/>
      <c r="X8764" s="69"/>
      <c r="Y8764" s="69"/>
      <c r="Z8764" s="69"/>
      <c r="AA8764" s="270" t="str">
        <f>IF(ISTEXT(Z8764),VLOOKUP(Z8764,'_Keuzelijst Algemeen'!$B$3:$C$74,2),"")</f>
        <v/>
      </c>
      <c r="AB8764" s="85"/>
    </row>
    <row r="8765" spans="1:28" x14ac:dyDescent="0.3">
      <c r="A8765" s="249" t="s">
        <v>1103</v>
      </c>
      <c r="B8765" s="69"/>
      <c r="C8765" s="274" t="str">
        <f>IF(ISTEXT(B8765),VLOOKUP(B8765,'_Keuzelijst Algemeen'!$CC$3:$CD$10,2),"")</f>
        <v/>
      </c>
      <c r="D8765" s="87"/>
      <c r="E8765" s="69"/>
      <c r="F8765" s="69"/>
      <c r="I8765" s="85"/>
      <c r="P8765" s="69"/>
      <c r="Q8765" s="69"/>
      <c r="R8765" s="69"/>
      <c r="V8765" s="71"/>
      <c r="W8765" s="69"/>
      <c r="X8765" s="69"/>
      <c r="Y8765" s="69"/>
      <c r="Z8765" s="69"/>
      <c r="AA8765" s="270" t="str">
        <f>IF(ISTEXT(Z8765),VLOOKUP(Z8765,'_Keuzelijst Algemeen'!$B$3:$C$74,2),"")</f>
        <v/>
      </c>
      <c r="AB8765" s="85"/>
    </row>
    <row r="8766" spans="1:28" x14ac:dyDescent="0.3">
      <c r="A8766" s="249" t="s">
        <v>1103</v>
      </c>
      <c r="B8766" s="69"/>
      <c r="C8766" s="274" t="str">
        <f>IF(ISTEXT(B8766),VLOOKUP(B8766,'_Keuzelijst Algemeen'!$CC$3:$CD$10,2),"")</f>
        <v/>
      </c>
      <c r="D8766" s="87"/>
      <c r="E8766" s="69"/>
      <c r="F8766" s="69"/>
      <c r="I8766" s="85"/>
      <c r="P8766" s="69"/>
      <c r="Q8766" s="69"/>
      <c r="R8766" s="69"/>
      <c r="V8766" s="71"/>
      <c r="W8766" s="69"/>
      <c r="X8766" s="69"/>
      <c r="Y8766" s="69"/>
      <c r="Z8766" s="69"/>
      <c r="AA8766" s="270" t="str">
        <f>IF(ISTEXT(Z8766),VLOOKUP(Z8766,'_Keuzelijst Algemeen'!$B$3:$C$74,2),"")</f>
        <v/>
      </c>
      <c r="AB8766" s="85"/>
    </row>
    <row r="8767" spans="1:28" x14ac:dyDescent="0.3">
      <c r="A8767" s="249" t="s">
        <v>1103</v>
      </c>
      <c r="B8767" s="69"/>
      <c r="C8767" s="274" t="str">
        <f>IF(ISTEXT(B8767),VLOOKUP(B8767,'_Keuzelijst Algemeen'!$CC$3:$CD$10,2),"")</f>
        <v/>
      </c>
      <c r="D8767" s="87"/>
      <c r="E8767" s="69"/>
      <c r="F8767" s="69"/>
      <c r="I8767" s="85"/>
      <c r="P8767" s="69"/>
      <c r="Q8767" s="69"/>
      <c r="R8767" s="69"/>
      <c r="V8767" s="71"/>
      <c r="W8767" s="69"/>
      <c r="X8767" s="69"/>
      <c r="Y8767" s="69"/>
      <c r="Z8767" s="69"/>
      <c r="AA8767" s="270" t="str">
        <f>IF(ISTEXT(Z8767),VLOOKUP(Z8767,'_Keuzelijst Algemeen'!$B$3:$C$74,2),"")</f>
        <v/>
      </c>
      <c r="AB8767" s="85"/>
    </row>
    <row r="8768" spans="1:28" x14ac:dyDescent="0.3">
      <c r="A8768" s="249" t="s">
        <v>1103</v>
      </c>
      <c r="B8768" s="69"/>
      <c r="C8768" s="274" t="str">
        <f>IF(ISTEXT(B8768),VLOOKUP(B8768,'_Keuzelijst Algemeen'!$CC$3:$CD$10,2),"")</f>
        <v/>
      </c>
      <c r="D8768" s="87"/>
      <c r="E8768" s="69"/>
      <c r="F8768" s="69"/>
      <c r="I8768" s="85"/>
      <c r="P8768" s="69"/>
      <c r="Q8768" s="69"/>
      <c r="R8768" s="69"/>
      <c r="V8768" s="71"/>
      <c r="W8768" s="69"/>
      <c r="X8768" s="69"/>
      <c r="Y8768" s="69"/>
      <c r="Z8768" s="69"/>
      <c r="AA8768" s="270" t="str">
        <f>IF(ISTEXT(Z8768),VLOOKUP(Z8768,'_Keuzelijst Algemeen'!$B$3:$C$74,2),"")</f>
        <v/>
      </c>
      <c r="AB8768" s="85"/>
    </row>
    <row r="8769" spans="1:28" x14ac:dyDescent="0.3">
      <c r="A8769" s="249" t="s">
        <v>1103</v>
      </c>
      <c r="B8769" s="69"/>
      <c r="C8769" s="274" t="str">
        <f>IF(ISTEXT(B8769),VLOOKUP(B8769,'_Keuzelijst Algemeen'!$CC$3:$CD$10,2),"")</f>
        <v/>
      </c>
      <c r="D8769" s="87"/>
      <c r="E8769" s="69"/>
      <c r="F8769" s="69"/>
      <c r="I8769" s="85"/>
      <c r="P8769" s="69"/>
      <c r="Q8769" s="69"/>
      <c r="R8769" s="69"/>
      <c r="V8769" s="71"/>
      <c r="W8769" s="69"/>
      <c r="X8769" s="69"/>
      <c r="Y8769" s="69"/>
      <c r="Z8769" s="69"/>
      <c r="AA8769" s="270" t="str">
        <f>IF(ISTEXT(Z8769),VLOOKUP(Z8769,'_Keuzelijst Algemeen'!$B$3:$C$74,2),"")</f>
        <v/>
      </c>
      <c r="AB8769" s="85"/>
    </row>
    <row r="8770" spans="1:28" x14ac:dyDescent="0.3">
      <c r="A8770" s="249" t="s">
        <v>1103</v>
      </c>
      <c r="B8770" s="69"/>
      <c r="C8770" s="274" t="str">
        <f>IF(ISTEXT(B8770),VLOOKUP(B8770,'_Keuzelijst Algemeen'!$CC$3:$CD$10,2),"")</f>
        <v/>
      </c>
      <c r="D8770" s="87"/>
      <c r="E8770" s="69"/>
      <c r="F8770" s="69"/>
      <c r="I8770" s="85"/>
      <c r="P8770" s="69"/>
      <c r="Q8770" s="69"/>
      <c r="R8770" s="69"/>
      <c r="V8770" s="71"/>
      <c r="W8770" s="69"/>
      <c r="X8770" s="69"/>
      <c r="Y8770" s="69"/>
      <c r="Z8770" s="69"/>
      <c r="AA8770" s="270" t="str">
        <f>IF(ISTEXT(Z8770),VLOOKUP(Z8770,'_Keuzelijst Algemeen'!$B$3:$C$74,2),"")</f>
        <v/>
      </c>
      <c r="AB8770" s="85"/>
    </row>
    <row r="8771" spans="1:28" x14ac:dyDescent="0.3">
      <c r="A8771" s="249" t="s">
        <v>1103</v>
      </c>
      <c r="B8771" s="69"/>
      <c r="C8771" s="274" t="str">
        <f>IF(ISTEXT(B8771),VLOOKUP(B8771,'_Keuzelijst Algemeen'!$CC$3:$CD$10,2),"")</f>
        <v/>
      </c>
      <c r="D8771" s="87"/>
      <c r="E8771" s="69"/>
      <c r="F8771" s="69"/>
      <c r="I8771" s="85"/>
      <c r="P8771" s="69"/>
      <c r="Q8771" s="69"/>
      <c r="R8771" s="69"/>
      <c r="V8771" s="71"/>
      <c r="W8771" s="69"/>
      <c r="X8771" s="69"/>
      <c r="Y8771" s="69"/>
      <c r="Z8771" s="69"/>
      <c r="AA8771" s="270" t="str">
        <f>IF(ISTEXT(Z8771),VLOOKUP(Z8771,'_Keuzelijst Algemeen'!$B$3:$C$74,2),"")</f>
        <v/>
      </c>
      <c r="AB8771" s="85"/>
    </row>
    <row r="8772" spans="1:28" x14ac:dyDescent="0.3">
      <c r="A8772" s="249" t="s">
        <v>1103</v>
      </c>
      <c r="B8772" s="69"/>
      <c r="C8772" s="274" t="str">
        <f>IF(ISTEXT(B8772),VLOOKUP(B8772,'_Keuzelijst Algemeen'!$CC$3:$CD$10,2),"")</f>
        <v/>
      </c>
      <c r="D8772" s="87"/>
      <c r="E8772" s="69"/>
      <c r="F8772" s="69"/>
      <c r="I8772" s="85"/>
      <c r="P8772" s="69"/>
      <c r="Q8772" s="69"/>
      <c r="R8772" s="69"/>
      <c r="V8772" s="71"/>
      <c r="W8772" s="69"/>
      <c r="X8772" s="69"/>
      <c r="Y8772" s="69"/>
      <c r="Z8772" s="69"/>
      <c r="AA8772" s="270" t="str">
        <f>IF(ISTEXT(Z8772),VLOOKUP(Z8772,'_Keuzelijst Algemeen'!$B$3:$C$74,2),"")</f>
        <v/>
      </c>
      <c r="AB8772" s="85"/>
    </row>
    <row r="8773" spans="1:28" x14ac:dyDescent="0.3">
      <c r="A8773" s="249" t="s">
        <v>1103</v>
      </c>
      <c r="B8773" s="69"/>
      <c r="C8773" s="274" t="str">
        <f>IF(ISTEXT(B8773),VLOOKUP(B8773,'_Keuzelijst Algemeen'!$CC$3:$CD$10,2),"")</f>
        <v/>
      </c>
      <c r="D8773" s="87"/>
      <c r="E8773" s="69"/>
      <c r="F8773" s="69"/>
      <c r="I8773" s="85"/>
      <c r="P8773" s="69"/>
      <c r="Q8773" s="69"/>
      <c r="R8773" s="69"/>
      <c r="V8773" s="71"/>
      <c r="W8773" s="69"/>
      <c r="X8773" s="69"/>
      <c r="Y8773" s="69"/>
      <c r="Z8773" s="69"/>
      <c r="AA8773" s="270" t="str">
        <f>IF(ISTEXT(Z8773),VLOOKUP(Z8773,'_Keuzelijst Algemeen'!$B$3:$C$74,2),"")</f>
        <v/>
      </c>
      <c r="AB8773" s="85"/>
    </row>
    <row r="8774" spans="1:28" x14ac:dyDescent="0.3">
      <c r="A8774" s="249" t="s">
        <v>1103</v>
      </c>
      <c r="B8774" s="69"/>
      <c r="C8774" s="274" t="str">
        <f>IF(ISTEXT(B8774),VLOOKUP(B8774,'_Keuzelijst Algemeen'!$CC$3:$CD$10,2),"")</f>
        <v/>
      </c>
      <c r="D8774" s="87"/>
      <c r="E8774" s="69"/>
      <c r="F8774" s="69"/>
      <c r="I8774" s="85"/>
      <c r="P8774" s="69"/>
      <c r="Q8774" s="69"/>
      <c r="R8774" s="69"/>
      <c r="V8774" s="71"/>
      <c r="W8774" s="69"/>
      <c r="X8774" s="69"/>
      <c r="Y8774" s="69"/>
      <c r="Z8774" s="69"/>
      <c r="AA8774" s="270" t="str">
        <f>IF(ISTEXT(Z8774),VLOOKUP(Z8774,'_Keuzelijst Algemeen'!$B$3:$C$74,2),"")</f>
        <v/>
      </c>
      <c r="AB8774" s="85"/>
    </row>
    <row r="8775" spans="1:28" x14ac:dyDescent="0.3">
      <c r="A8775" s="249" t="s">
        <v>1103</v>
      </c>
      <c r="B8775" s="69"/>
      <c r="C8775" s="274" t="str">
        <f>IF(ISTEXT(B8775),VLOOKUP(B8775,'_Keuzelijst Algemeen'!$CC$3:$CD$10,2),"")</f>
        <v/>
      </c>
      <c r="D8775" s="87"/>
      <c r="E8775" s="69"/>
      <c r="F8775" s="69"/>
      <c r="I8775" s="85"/>
      <c r="P8775" s="69"/>
      <c r="Q8775" s="69"/>
      <c r="R8775" s="69"/>
      <c r="V8775" s="71"/>
      <c r="W8775" s="69"/>
      <c r="X8775" s="69"/>
      <c r="Y8775" s="69"/>
      <c r="Z8775" s="69"/>
      <c r="AA8775" s="270" t="str">
        <f>IF(ISTEXT(Z8775),VLOOKUP(Z8775,'_Keuzelijst Algemeen'!$B$3:$C$74,2),"")</f>
        <v/>
      </c>
      <c r="AB8775" s="85"/>
    </row>
    <row r="8776" spans="1:28" x14ac:dyDescent="0.3">
      <c r="A8776" s="249" t="s">
        <v>1103</v>
      </c>
      <c r="B8776" s="69"/>
      <c r="C8776" s="274" t="str">
        <f>IF(ISTEXT(B8776),VLOOKUP(B8776,'_Keuzelijst Algemeen'!$CC$3:$CD$10,2),"")</f>
        <v/>
      </c>
      <c r="D8776" s="87"/>
      <c r="E8776" s="69"/>
      <c r="F8776" s="69"/>
      <c r="I8776" s="85"/>
      <c r="P8776" s="69"/>
      <c r="Q8776" s="69"/>
      <c r="R8776" s="69"/>
      <c r="V8776" s="71"/>
      <c r="W8776" s="69"/>
      <c r="X8776" s="69"/>
      <c r="Y8776" s="69"/>
      <c r="Z8776" s="69"/>
      <c r="AA8776" s="270" t="str">
        <f>IF(ISTEXT(Z8776),VLOOKUP(Z8776,'_Keuzelijst Algemeen'!$B$3:$C$74,2),"")</f>
        <v/>
      </c>
      <c r="AB8776" s="85"/>
    </row>
    <row r="8777" spans="1:28" x14ac:dyDescent="0.3">
      <c r="A8777" s="249" t="s">
        <v>1103</v>
      </c>
      <c r="B8777" s="69"/>
      <c r="C8777" s="274" t="str">
        <f>IF(ISTEXT(B8777),VLOOKUP(B8777,'_Keuzelijst Algemeen'!$CC$3:$CD$10,2),"")</f>
        <v/>
      </c>
      <c r="D8777" s="87"/>
      <c r="E8777" s="69"/>
      <c r="F8777" s="69"/>
      <c r="I8777" s="85"/>
      <c r="P8777" s="69"/>
      <c r="Q8777" s="69"/>
      <c r="R8777" s="69"/>
      <c r="V8777" s="71"/>
      <c r="W8777" s="69"/>
      <c r="X8777" s="69"/>
      <c r="Y8777" s="69"/>
      <c r="Z8777" s="69"/>
      <c r="AA8777" s="270" t="str">
        <f>IF(ISTEXT(Z8777),VLOOKUP(Z8777,'_Keuzelijst Algemeen'!$B$3:$C$74,2),"")</f>
        <v/>
      </c>
      <c r="AB8777" s="85"/>
    </row>
    <row r="8778" spans="1:28" x14ac:dyDescent="0.3">
      <c r="A8778" s="249" t="s">
        <v>1103</v>
      </c>
      <c r="B8778" s="69"/>
      <c r="C8778" s="274" t="str">
        <f>IF(ISTEXT(B8778),VLOOKUP(B8778,'_Keuzelijst Algemeen'!$CC$3:$CD$10,2),"")</f>
        <v/>
      </c>
      <c r="D8778" s="87"/>
      <c r="E8778" s="69"/>
      <c r="F8778" s="69"/>
      <c r="I8778" s="85"/>
      <c r="P8778" s="69"/>
      <c r="Q8778" s="69"/>
      <c r="R8778" s="69"/>
      <c r="V8778" s="71"/>
      <c r="W8778" s="69"/>
      <c r="X8778" s="69"/>
      <c r="Y8778" s="69"/>
      <c r="Z8778" s="69"/>
      <c r="AA8778" s="270" t="str">
        <f>IF(ISTEXT(Z8778),VLOOKUP(Z8778,'_Keuzelijst Algemeen'!$B$3:$C$74,2),"")</f>
        <v/>
      </c>
      <c r="AB8778" s="85"/>
    </row>
    <row r="8779" spans="1:28" x14ac:dyDescent="0.3">
      <c r="A8779" s="249" t="s">
        <v>1103</v>
      </c>
      <c r="B8779" s="69"/>
      <c r="C8779" s="274" t="str">
        <f>IF(ISTEXT(B8779),VLOOKUP(B8779,'_Keuzelijst Algemeen'!$CC$3:$CD$10,2),"")</f>
        <v/>
      </c>
      <c r="D8779" s="87"/>
      <c r="E8779" s="69"/>
      <c r="F8779" s="69"/>
      <c r="I8779" s="85"/>
      <c r="P8779" s="69"/>
      <c r="Q8779" s="69"/>
      <c r="R8779" s="69"/>
      <c r="V8779" s="71"/>
      <c r="W8779" s="69"/>
      <c r="X8779" s="69"/>
      <c r="Y8779" s="69"/>
      <c r="Z8779" s="69"/>
      <c r="AA8779" s="270" t="str">
        <f>IF(ISTEXT(Z8779),VLOOKUP(Z8779,'_Keuzelijst Algemeen'!$B$3:$C$74,2),"")</f>
        <v/>
      </c>
      <c r="AB8779" s="85"/>
    </row>
    <row r="8780" spans="1:28" x14ac:dyDescent="0.3">
      <c r="A8780" s="249" t="s">
        <v>1103</v>
      </c>
      <c r="B8780" s="69"/>
      <c r="C8780" s="274" t="str">
        <f>IF(ISTEXT(B8780),VLOOKUP(B8780,'_Keuzelijst Algemeen'!$CC$3:$CD$10,2),"")</f>
        <v/>
      </c>
      <c r="D8780" s="87"/>
      <c r="E8780" s="69"/>
      <c r="F8780" s="69"/>
      <c r="I8780" s="85"/>
      <c r="P8780" s="69"/>
      <c r="Q8780" s="69"/>
      <c r="R8780" s="69"/>
      <c r="V8780" s="71"/>
      <c r="W8780" s="69"/>
      <c r="X8780" s="69"/>
      <c r="Y8780" s="69"/>
      <c r="Z8780" s="69"/>
      <c r="AA8780" s="270" t="str">
        <f>IF(ISTEXT(Z8780),VLOOKUP(Z8780,'_Keuzelijst Algemeen'!$B$3:$C$74,2),"")</f>
        <v/>
      </c>
      <c r="AB8780" s="85"/>
    </row>
    <row r="8781" spans="1:28" x14ac:dyDescent="0.3">
      <c r="A8781" s="249" t="s">
        <v>1103</v>
      </c>
      <c r="B8781" s="69"/>
      <c r="C8781" s="274" t="str">
        <f>IF(ISTEXT(B8781),VLOOKUP(B8781,'_Keuzelijst Algemeen'!$CC$3:$CD$10,2),"")</f>
        <v/>
      </c>
      <c r="D8781" s="87"/>
      <c r="E8781" s="69"/>
      <c r="F8781" s="69"/>
      <c r="I8781" s="85"/>
      <c r="P8781" s="69"/>
      <c r="Q8781" s="69"/>
      <c r="R8781" s="69"/>
      <c r="V8781" s="71"/>
      <c r="W8781" s="69"/>
      <c r="X8781" s="69"/>
      <c r="Y8781" s="69"/>
      <c r="Z8781" s="69"/>
      <c r="AA8781" s="270" t="str">
        <f>IF(ISTEXT(Z8781),VLOOKUP(Z8781,'_Keuzelijst Algemeen'!$B$3:$C$74,2),"")</f>
        <v/>
      </c>
      <c r="AB8781" s="85"/>
    </row>
    <row r="8782" spans="1:28" x14ac:dyDescent="0.3">
      <c r="A8782" s="249" t="s">
        <v>1103</v>
      </c>
      <c r="B8782" s="69"/>
      <c r="C8782" s="274" t="str">
        <f>IF(ISTEXT(B8782),VLOOKUP(B8782,'_Keuzelijst Algemeen'!$CC$3:$CD$10,2),"")</f>
        <v/>
      </c>
      <c r="D8782" s="87"/>
      <c r="E8782" s="69"/>
      <c r="F8782" s="69"/>
      <c r="I8782" s="85"/>
      <c r="P8782" s="69"/>
      <c r="Q8782" s="69"/>
      <c r="R8782" s="69"/>
      <c r="V8782" s="71"/>
      <c r="W8782" s="69"/>
      <c r="X8782" s="69"/>
      <c r="Y8782" s="69"/>
      <c r="Z8782" s="69"/>
      <c r="AA8782" s="270" t="str">
        <f>IF(ISTEXT(Z8782),VLOOKUP(Z8782,'_Keuzelijst Algemeen'!$B$3:$C$74,2),"")</f>
        <v/>
      </c>
      <c r="AB8782" s="85"/>
    </row>
    <row r="8783" spans="1:28" x14ac:dyDescent="0.3">
      <c r="A8783" s="249" t="s">
        <v>1103</v>
      </c>
      <c r="B8783" s="69"/>
      <c r="C8783" s="274" t="str">
        <f>IF(ISTEXT(B8783),VLOOKUP(B8783,'_Keuzelijst Algemeen'!$CC$3:$CD$10,2),"")</f>
        <v/>
      </c>
      <c r="D8783" s="87"/>
      <c r="E8783" s="69"/>
      <c r="F8783" s="69"/>
      <c r="I8783" s="85"/>
      <c r="P8783" s="69"/>
      <c r="Q8783" s="69"/>
      <c r="R8783" s="69"/>
      <c r="V8783" s="71"/>
      <c r="W8783" s="69"/>
      <c r="X8783" s="69"/>
      <c r="Y8783" s="69"/>
      <c r="Z8783" s="69"/>
      <c r="AA8783" s="270" t="str">
        <f>IF(ISTEXT(Z8783),VLOOKUP(Z8783,'_Keuzelijst Algemeen'!$B$3:$C$74,2),"")</f>
        <v/>
      </c>
      <c r="AB8783" s="85"/>
    </row>
    <row r="8784" spans="1:28" x14ac:dyDescent="0.3">
      <c r="A8784" s="249" t="s">
        <v>1103</v>
      </c>
      <c r="B8784" s="69"/>
      <c r="C8784" s="274" t="str">
        <f>IF(ISTEXT(B8784),VLOOKUP(B8784,'_Keuzelijst Algemeen'!$CC$3:$CD$10,2),"")</f>
        <v/>
      </c>
      <c r="D8784" s="87"/>
      <c r="E8784" s="69"/>
      <c r="F8784" s="69"/>
      <c r="I8784" s="85"/>
      <c r="P8784" s="69"/>
      <c r="Q8784" s="69"/>
      <c r="R8784" s="69"/>
      <c r="V8784" s="71"/>
      <c r="W8784" s="69"/>
      <c r="X8784" s="69"/>
      <c r="Y8784" s="69"/>
      <c r="Z8784" s="69"/>
      <c r="AA8784" s="270" t="str">
        <f>IF(ISTEXT(Z8784),VLOOKUP(Z8784,'_Keuzelijst Algemeen'!$B$3:$C$74,2),"")</f>
        <v/>
      </c>
      <c r="AB8784" s="85"/>
    </row>
    <row r="8785" spans="1:28" x14ac:dyDescent="0.3">
      <c r="A8785" s="249" t="s">
        <v>1103</v>
      </c>
      <c r="B8785" s="69"/>
      <c r="C8785" s="274" t="str">
        <f>IF(ISTEXT(B8785),VLOOKUP(B8785,'_Keuzelijst Algemeen'!$CC$3:$CD$10,2),"")</f>
        <v/>
      </c>
      <c r="D8785" s="87"/>
      <c r="E8785" s="69"/>
      <c r="F8785" s="69"/>
      <c r="I8785" s="85"/>
      <c r="P8785" s="69"/>
      <c r="Q8785" s="69"/>
      <c r="R8785" s="69"/>
      <c r="V8785" s="71"/>
      <c r="W8785" s="69"/>
      <c r="X8785" s="69"/>
      <c r="Y8785" s="69"/>
      <c r="Z8785" s="69"/>
      <c r="AA8785" s="270" t="str">
        <f>IF(ISTEXT(Z8785),VLOOKUP(Z8785,'_Keuzelijst Algemeen'!$B$3:$C$74,2),"")</f>
        <v/>
      </c>
      <c r="AB8785" s="85"/>
    </row>
    <row r="8786" spans="1:28" x14ac:dyDescent="0.3">
      <c r="A8786" s="249" t="s">
        <v>1103</v>
      </c>
      <c r="B8786" s="69"/>
      <c r="C8786" s="274" t="str">
        <f>IF(ISTEXT(B8786),VLOOKUP(B8786,'_Keuzelijst Algemeen'!$CC$3:$CD$10,2),"")</f>
        <v/>
      </c>
      <c r="D8786" s="87"/>
      <c r="E8786" s="69"/>
      <c r="F8786" s="69"/>
      <c r="I8786" s="85"/>
      <c r="P8786" s="69"/>
      <c r="Q8786" s="69"/>
      <c r="R8786" s="69"/>
      <c r="V8786" s="71"/>
      <c r="W8786" s="69"/>
      <c r="X8786" s="69"/>
      <c r="Y8786" s="69"/>
      <c r="Z8786" s="69"/>
      <c r="AA8786" s="270" t="str">
        <f>IF(ISTEXT(Z8786),VLOOKUP(Z8786,'_Keuzelijst Algemeen'!$B$3:$C$74,2),"")</f>
        <v/>
      </c>
      <c r="AB8786" s="85"/>
    </row>
    <row r="8787" spans="1:28" x14ac:dyDescent="0.3">
      <c r="A8787" s="249" t="s">
        <v>1103</v>
      </c>
      <c r="B8787" s="69"/>
      <c r="C8787" s="274" t="str">
        <f>IF(ISTEXT(B8787),VLOOKUP(B8787,'_Keuzelijst Algemeen'!$CC$3:$CD$10,2),"")</f>
        <v/>
      </c>
      <c r="D8787" s="87"/>
      <c r="E8787" s="69"/>
      <c r="F8787" s="69"/>
      <c r="I8787" s="85"/>
      <c r="P8787" s="69"/>
      <c r="Q8787" s="69"/>
      <c r="R8787" s="69"/>
      <c r="V8787" s="71"/>
      <c r="W8787" s="69"/>
      <c r="X8787" s="69"/>
      <c r="Y8787" s="69"/>
      <c r="Z8787" s="69"/>
      <c r="AA8787" s="270" t="str">
        <f>IF(ISTEXT(Z8787),VLOOKUP(Z8787,'_Keuzelijst Algemeen'!$B$3:$C$74,2),"")</f>
        <v/>
      </c>
      <c r="AB8787" s="85"/>
    </row>
    <row r="8788" spans="1:28" x14ac:dyDescent="0.3">
      <c r="A8788" s="249" t="s">
        <v>1103</v>
      </c>
      <c r="B8788" s="69"/>
      <c r="C8788" s="274" t="str">
        <f>IF(ISTEXT(B8788),VLOOKUP(B8788,'_Keuzelijst Algemeen'!$CC$3:$CD$10,2),"")</f>
        <v/>
      </c>
      <c r="D8788" s="87"/>
      <c r="E8788" s="69"/>
      <c r="F8788" s="69"/>
      <c r="I8788" s="85"/>
      <c r="P8788" s="69"/>
      <c r="Q8788" s="69"/>
      <c r="R8788" s="69"/>
      <c r="V8788" s="71"/>
      <c r="W8788" s="69"/>
      <c r="X8788" s="69"/>
      <c r="Y8788" s="69"/>
      <c r="Z8788" s="69"/>
      <c r="AA8788" s="270" t="str">
        <f>IF(ISTEXT(Z8788),VLOOKUP(Z8788,'_Keuzelijst Algemeen'!$B$3:$C$74,2),"")</f>
        <v/>
      </c>
      <c r="AB8788" s="85"/>
    </row>
    <row r="8789" spans="1:28" x14ac:dyDescent="0.3">
      <c r="A8789" s="249" t="s">
        <v>1103</v>
      </c>
      <c r="B8789" s="69"/>
      <c r="C8789" s="274" t="str">
        <f>IF(ISTEXT(B8789),VLOOKUP(B8789,'_Keuzelijst Algemeen'!$CC$3:$CD$10,2),"")</f>
        <v/>
      </c>
      <c r="D8789" s="87"/>
      <c r="E8789" s="69"/>
      <c r="F8789" s="69"/>
      <c r="I8789" s="85"/>
      <c r="P8789" s="69"/>
      <c r="Q8789" s="69"/>
      <c r="R8789" s="69"/>
      <c r="V8789" s="71"/>
      <c r="W8789" s="69"/>
      <c r="X8789" s="69"/>
      <c r="Y8789" s="69"/>
      <c r="Z8789" s="69"/>
      <c r="AA8789" s="270" t="str">
        <f>IF(ISTEXT(Z8789),VLOOKUP(Z8789,'_Keuzelijst Algemeen'!$B$3:$C$74,2),"")</f>
        <v/>
      </c>
      <c r="AB8789" s="85"/>
    </row>
    <row r="8790" spans="1:28" x14ac:dyDescent="0.3">
      <c r="A8790" s="249" t="s">
        <v>1103</v>
      </c>
      <c r="B8790" s="69"/>
      <c r="C8790" s="274" t="str">
        <f>IF(ISTEXT(B8790),VLOOKUP(B8790,'_Keuzelijst Algemeen'!$CC$3:$CD$10,2),"")</f>
        <v/>
      </c>
      <c r="D8790" s="87"/>
      <c r="E8790" s="69"/>
      <c r="F8790" s="69"/>
      <c r="I8790" s="85"/>
      <c r="P8790" s="69"/>
      <c r="Q8790" s="69"/>
      <c r="R8790" s="69"/>
      <c r="V8790" s="71"/>
      <c r="W8790" s="69"/>
      <c r="X8790" s="69"/>
      <c r="Y8790" s="69"/>
      <c r="Z8790" s="69"/>
      <c r="AA8790" s="270" t="str">
        <f>IF(ISTEXT(Z8790),VLOOKUP(Z8790,'_Keuzelijst Algemeen'!$B$3:$C$74,2),"")</f>
        <v/>
      </c>
      <c r="AB8790" s="85"/>
    </row>
    <row r="8791" spans="1:28" x14ac:dyDescent="0.3">
      <c r="A8791" s="249" t="s">
        <v>1103</v>
      </c>
      <c r="B8791" s="69"/>
      <c r="C8791" s="274" t="str">
        <f>IF(ISTEXT(B8791),VLOOKUP(B8791,'_Keuzelijst Algemeen'!$CC$3:$CD$10,2),"")</f>
        <v/>
      </c>
      <c r="D8791" s="87"/>
      <c r="E8791" s="69"/>
      <c r="F8791" s="69"/>
      <c r="I8791" s="85"/>
      <c r="P8791" s="69"/>
      <c r="Q8791" s="69"/>
      <c r="R8791" s="69"/>
      <c r="V8791" s="71"/>
      <c r="W8791" s="69"/>
      <c r="X8791" s="69"/>
      <c r="Y8791" s="69"/>
      <c r="Z8791" s="69"/>
      <c r="AA8791" s="270" t="str">
        <f>IF(ISTEXT(Z8791),VLOOKUP(Z8791,'_Keuzelijst Algemeen'!$B$3:$C$74,2),"")</f>
        <v/>
      </c>
      <c r="AB8791" s="85"/>
    </row>
    <row r="8792" spans="1:28" x14ac:dyDescent="0.3">
      <c r="A8792" s="249" t="s">
        <v>1103</v>
      </c>
      <c r="B8792" s="69"/>
      <c r="C8792" s="274" t="str">
        <f>IF(ISTEXT(B8792),VLOOKUP(B8792,'_Keuzelijst Algemeen'!$CC$3:$CD$10,2),"")</f>
        <v/>
      </c>
      <c r="D8792" s="87"/>
      <c r="E8792" s="69"/>
      <c r="F8792" s="69"/>
      <c r="I8792" s="85"/>
      <c r="P8792" s="69"/>
      <c r="Q8792" s="69"/>
      <c r="R8792" s="69"/>
      <c r="V8792" s="71"/>
      <c r="W8792" s="69"/>
      <c r="X8792" s="69"/>
      <c r="Y8792" s="69"/>
      <c r="Z8792" s="69"/>
      <c r="AA8792" s="270" t="str">
        <f>IF(ISTEXT(Z8792),VLOOKUP(Z8792,'_Keuzelijst Algemeen'!$B$3:$C$74,2),"")</f>
        <v/>
      </c>
      <c r="AB8792" s="85"/>
    </row>
    <row r="8793" spans="1:28" x14ac:dyDescent="0.3">
      <c r="A8793" s="249" t="s">
        <v>1103</v>
      </c>
      <c r="B8793" s="69"/>
      <c r="C8793" s="274" t="str">
        <f>IF(ISTEXT(B8793),VLOOKUP(B8793,'_Keuzelijst Algemeen'!$CC$3:$CD$10,2),"")</f>
        <v/>
      </c>
      <c r="D8793" s="87"/>
      <c r="E8793" s="69"/>
      <c r="F8793" s="69"/>
      <c r="I8793" s="85"/>
      <c r="P8793" s="69"/>
      <c r="Q8793" s="69"/>
      <c r="R8793" s="69"/>
      <c r="V8793" s="71"/>
      <c r="W8793" s="69"/>
      <c r="X8793" s="69"/>
      <c r="Y8793" s="69"/>
      <c r="Z8793" s="69"/>
      <c r="AA8793" s="270" t="str">
        <f>IF(ISTEXT(Z8793),VLOOKUP(Z8793,'_Keuzelijst Algemeen'!$B$3:$C$74,2),"")</f>
        <v/>
      </c>
      <c r="AB8793" s="85"/>
    </row>
    <row r="8794" spans="1:28" x14ac:dyDescent="0.3">
      <c r="A8794" s="249" t="s">
        <v>1103</v>
      </c>
      <c r="B8794" s="69"/>
      <c r="C8794" s="274" t="str">
        <f>IF(ISTEXT(B8794),VLOOKUP(B8794,'_Keuzelijst Algemeen'!$CC$3:$CD$10,2),"")</f>
        <v/>
      </c>
      <c r="D8794" s="87"/>
      <c r="E8794" s="69"/>
      <c r="F8794" s="69"/>
      <c r="I8794" s="85"/>
      <c r="P8794" s="69"/>
      <c r="Q8794" s="69"/>
      <c r="R8794" s="69"/>
      <c r="V8794" s="71"/>
      <c r="W8794" s="69"/>
      <c r="X8794" s="69"/>
      <c r="Y8794" s="69"/>
      <c r="Z8794" s="69"/>
      <c r="AA8794" s="270" t="str">
        <f>IF(ISTEXT(Z8794),VLOOKUP(Z8794,'_Keuzelijst Algemeen'!$B$3:$C$74,2),"")</f>
        <v/>
      </c>
      <c r="AB8794" s="85"/>
    </row>
    <row r="8795" spans="1:28" x14ac:dyDescent="0.3">
      <c r="A8795" s="249" t="s">
        <v>1103</v>
      </c>
      <c r="B8795" s="69"/>
      <c r="C8795" s="274" t="str">
        <f>IF(ISTEXT(B8795),VLOOKUP(B8795,'_Keuzelijst Algemeen'!$CC$3:$CD$10,2),"")</f>
        <v/>
      </c>
      <c r="D8795" s="87"/>
      <c r="E8795" s="69"/>
      <c r="F8795" s="69"/>
      <c r="I8795" s="85"/>
      <c r="P8795" s="69"/>
      <c r="Q8795" s="69"/>
      <c r="R8795" s="69"/>
      <c r="V8795" s="71"/>
      <c r="W8795" s="69"/>
      <c r="X8795" s="69"/>
      <c r="Y8795" s="69"/>
      <c r="Z8795" s="69"/>
      <c r="AA8795" s="270" t="str">
        <f>IF(ISTEXT(Z8795),VLOOKUP(Z8795,'_Keuzelijst Algemeen'!$B$3:$C$74,2),"")</f>
        <v/>
      </c>
      <c r="AB8795" s="85"/>
    </row>
    <row r="8796" spans="1:28" x14ac:dyDescent="0.3">
      <c r="A8796" s="249" t="s">
        <v>1103</v>
      </c>
      <c r="B8796" s="69"/>
      <c r="C8796" s="274" t="str">
        <f>IF(ISTEXT(B8796),VLOOKUP(B8796,'_Keuzelijst Algemeen'!$CC$3:$CD$10,2),"")</f>
        <v/>
      </c>
      <c r="D8796" s="87"/>
      <c r="E8796" s="69"/>
      <c r="F8796" s="69"/>
      <c r="I8796" s="85"/>
      <c r="P8796" s="69"/>
      <c r="Q8796" s="69"/>
      <c r="R8796" s="69"/>
      <c r="V8796" s="71"/>
      <c r="W8796" s="69"/>
      <c r="X8796" s="69"/>
      <c r="Y8796" s="69"/>
      <c r="Z8796" s="69"/>
      <c r="AA8796" s="270" t="str">
        <f>IF(ISTEXT(Z8796),VLOOKUP(Z8796,'_Keuzelijst Algemeen'!$B$3:$C$74,2),"")</f>
        <v/>
      </c>
      <c r="AB8796" s="85"/>
    </row>
    <row r="8797" spans="1:28" x14ac:dyDescent="0.3">
      <c r="A8797" s="249" t="s">
        <v>1103</v>
      </c>
      <c r="B8797" s="69"/>
      <c r="C8797" s="274" t="str">
        <f>IF(ISTEXT(B8797),VLOOKUP(B8797,'_Keuzelijst Algemeen'!$CC$3:$CD$10,2),"")</f>
        <v/>
      </c>
      <c r="D8797" s="87"/>
      <c r="E8797" s="69"/>
      <c r="F8797" s="69"/>
      <c r="I8797" s="85"/>
      <c r="P8797" s="69"/>
      <c r="Q8797" s="69"/>
      <c r="R8797" s="69"/>
      <c r="V8797" s="71"/>
      <c r="W8797" s="69"/>
      <c r="X8797" s="69"/>
      <c r="Y8797" s="69"/>
      <c r="Z8797" s="69"/>
      <c r="AA8797" s="270" t="str">
        <f>IF(ISTEXT(Z8797),VLOOKUP(Z8797,'_Keuzelijst Algemeen'!$B$3:$C$74,2),"")</f>
        <v/>
      </c>
      <c r="AB8797" s="85"/>
    </row>
    <row r="8798" spans="1:28" x14ac:dyDescent="0.3">
      <c r="A8798" s="249" t="s">
        <v>1103</v>
      </c>
      <c r="B8798" s="69"/>
      <c r="C8798" s="274" t="str">
        <f>IF(ISTEXT(B8798),VLOOKUP(B8798,'_Keuzelijst Algemeen'!$CC$3:$CD$10,2),"")</f>
        <v/>
      </c>
      <c r="D8798" s="87"/>
      <c r="E8798" s="69"/>
      <c r="F8798" s="69"/>
      <c r="I8798" s="85"/>
      <c r="P8798" s="69"/>
      <c r="Q8798" s="69"/>
      <c r="R8798" s="69"/>
      <c r="V8798" s="71"/>
      <c r="W8798" s="69"/>
      <c r="X8798" s="69"/>
      <c r="Y8798" s="69"/>
      <c r="Z8798" s="69"/>
      <c r="AA8798" s="270" t="str">
        <f>IF(ISTEXT(Z8798),VLOOKUP(Z8798,'_Keuzelijst Algemeen'!$B$3:$C$74,2),"")</f>
        <v/>
      </c>
      <c r="AB8798" s="85"/>
    </row>
    <row r="8799" spans="1:28" x14ac:dyDescent="0.3">
      <c r="A8799" s="249" t="s">
        <v>1103</v>
      </c>
      <c r="B8799" s="69"/>
      <c r="C8799" s="274" t="str">
        <f>IF(ISTEXT(B8799),VLOOKUP(B8799,'_Keuzelijst Algemeen'!$CC$3:$CD$10,2),"")</f>
        <v/>
      </c>
      <c r="D8799" s="87"/>
      <c r="E8799" s="69"/>
      <c r="F8799" s="69"/>
      <c r="I8799" s="85"/>
      <c r="P8799" s="69"/>
      <c r="Q8799" s="69"/>
      <c r="R8799" s="69"/>
      <c r="V8799" s="71"/>
      <c r="W8799" s="69"/>
      <c r="X8799" s="69"/>
      <c r="Y8799" s="69"/>
      <c r="Z8799" s="69"/>
      <c r="AA8799" s="270" t="str">
        <f>IF(ISTEXT(Z8799),VLOOKUP(Z8799,'_Keuzelijst Algemeen'!$B$3:$C$74,2),"")</f>
        <v/>
      </c>
      <c r="AB8799" s="85"/>
    </row>
    <row r="8800" spans="1:28" x14ac:dyDescent="0.3">
      <c r="A8800" s="249" t="s">
        <v>1103</v>
      </c>
      <c r="B8800" s="69"/>
      <c r="C8800" s="274" t="str">
        <f>IF(ISTEXT(B8800),VLOOKUP(B8800,'_Keuzelijst Algemeen'!$CC$3:$CD$10,2),"")</f>
        <v/>
      </c>
      <c r="D8800" s="87"/>
      <c r="E8800" s="69"/>
      <c r="F8800" s="69"/>
      <c r="I8800" s="85"/>
      <c r="P8800" s="69"/>
      <c r="Q8800" s="69"/>
      <c r="R8800" s="69"/>
      <c r="V8800" s="71"/>
      <c r="W8800" s="69"/>
      <c r="X8800" s="69"/>
      <c r="Y8800" s="69"/>
      <c r="Z8800" s="69"/>
      <c r="AA8800" s="270" t="str">
        <f>IF(ISTEXT(Z8800),VLOOKUP(Z8800,'_Keuzelijst Algemeen'!$B$3:$C$74,2),"")</f>
        <v/>
      </c>
      <c r="AB8800" s="85"/>
    </row>
    <row r="8801" spans="1:28" x14ac:dyDescent="0.3">
      <c r="A8801" s="249" t="s">
        <v>1103</v>
      </c>
      <c r="B8801" s="69"/>
      <c r="C8801" s="274" t="str">
        <f>IF(ISTEXT(B8801),VLOOKUP(B8801,'_Keuzelijst Algemeen'!$CC$3:$CD$10,2),"")</f>
        <v/>
      </c>
      <c r="D8801" s="87"/>
      <c r="E8801" s="69"/>
      <c r="F8801" s="69"/>
      <c r="I8801" s="85"/>
      <c r="P8801" s="69"/>
      <c r="Q8801" s="69"/>
      <c r="R8801" s="69"/>
      <c r="V8801" s="71"/>
      <c r="W8801" s="69"/>
      <c r="X8801" s="69"/>
      <c r="Y8801" s="69"/>
      <c r="Z8801" s="69"/>
      <c r="AA8801" s="270" t="str">
        <f>IF(ISTEXT(Z8801),VLOOKUP(Z8801,'_Keuzelijst Algemeen'!$B$3:$C$74,2),"")</f>
        <v/>
      </c>
      <c r="AB8801" s="85"/>
    </row>
    <row r="8802" spans="1:28" x14ac:dyDescent="0.3">
      <c r="A8802" s="249" t="s">
        <v>1103</v>
      </c>
      <c r="B8802" s="69"/>
      <c r="C8802" s="274" t="str">
        <f>IF(ISTEXT(B8802),VLOOKUP(B8802,'_Keuzelijst Algemeen'!$CC$3:$CD$10,2),"")</f>
        <v/>
      </c>
      <c r="D8802" s="87"/>
      <c r="E8802" s="69"/>
      <c r="F8802" s="69"/>
      <c r="I8802" s="85"/>
      <c r="P8802" s="69"/>
      <c r="Q8802" s="69"/>
      <c r="R8802" s="69"/>
      <c r="V8802" s="71"/>
      <c r="W8802" s="69"/>
      <c r="X8802" s="69"/>
      <c r="Y8802" s="69"/>
      <c r="Z8802" s="69"/>
      <c r="AA8802" s="270" t="str">
        <f>IF(ISTEXT(Z8802),VLOOKUP(Z8802,'_Keuzelijst Algemeen'!$B$3:$C$74,2),"")</f>
        <v/>
      </c>
      <c r="AB8802" s="85"/>
    </row>
    <row r="8803" spans="1:28" x14ac:dyDescent="0.3">
      <c r="A8803" s="249" t="s">
        <v>1103</v>
      </c>
      <c r="B8803" s="69"/>
      <c r="C8803" s="274" t="str">
        <f>IF(ISTEXT(B8803),VLOOKUP(B8803,'_Keuzelijst Algemeen'!$CC$3:$CD$10,2),"")</f>
        <v/>
      </c>
      <c r="D8803" s="87"/>
      <c r="E8803" s="69"/>
      <c r="F8803" s="69"/>
      <c r="I8803" s="85"/>
      <c r="P8803" s="69"/>
      <c r="Q8803" s="69"/>
      <c r="R8803" s="69"/>
      <c r="V8803" s="71"/>
      <c r="W8803" s="69"/>
      <c r="X8803" s="69"/>
      <c r="Y8803" s="69"/>
      <c r="Z8803" s="69"/>
      <c r="AA8803" s="270" t="str">
        <f>IF(ISTEXT(Z8803),VLOOKUP(Z8803,'_Keuzelijst Algemeen'!$B$3:$C$74,2),"")</f>
        <v/>
      </c>
      <c r="AB8803" s="85"/>
    </row>
    <row r="8804" spans="1:28" x14ac:dyDescent="0.3">
      <c r="A8804" s="249" t="s">
        <v>1103</v>
      </c>
      <c r="B8804" s="69"/>
      <c r="C8804" s="274" t="str">
        <f>IF(ISTEXT(B8804),VLOOKUP(B8804,'_Keuzelijst Algemeen'!$CC$3:$CD$10,2),"")</f>
        <v/>
      </c>
      <c r="D8804" s="87"/>
      <c r="E8804" s="69"/>
      <c r="F8804" s="69"/>
      <c r="I8804" s="85"/>
      <c r="P8804" s="69"/>
      <c r="Q8804" s="69"/>
      <c r="R8804" s="69"/>
      <c r="V8804" s="71"/>
      <c r="W8804" s="69"/>
      <c r="X8804" s="69"/>
      <c r="Y8804" s="69"/>
      <c r="Z8804" s="69"/>
      <c r="AA8804" s="270" t="str">
        <f>IF(ISTEXT(Z8804),VLOOKUP(Z8804,'_Keuzelijst Algemeen'!$B$3:$C$74,2),"")</f>
        <v/>
      </c>
      <c r="AB8804" s="85"/>
    </row>
    <row r="8805" spans="1:28" x14ac:dyDescent="0.3">
      <c r="A8805" s="249" t="s">
        <v>1103</v>
      </c>
      <c r="B8805" s="69"/>
      <c r="C8805" s="274" t="str">
        <f>IF(ISTEXT(B8805),VLOOKUP(B8805,'_Keuzelijst Algemeen'!$CC$3:$CD$10,2),"")</f>
        <v/>
      </c>
      <c r="D8805" s="87"/>
      <c r="E8805" s="69"/>
      <c r="F8805" s="69"/>
      <c r="I8805" s="85"/>
      <c r="P8805" s="69"/>
      <c r="Q8805" s="69"/>
      <c r="R8805" s="69"/>
      <c r="V8805" s="71"/>
      <c r="W8805" s="69"/>
      <c r="X8805" s="69"/>
      <c r="Y8805" s="69"/>
      <c r="Z8805" s="69"/>
      <c r="AA8805" s="270" t="str">
        <f>IF(ISTEXT(Z8805),VLOOKUP(Z8805,'_Keuzelijst Algemeen'!$B$3:$C$74,2),"")</f>
        <v/>
      </c>
      <c r="AB8805" s="85"/>
    </row>
    <row r="8806" spans="1:28" x14ac:dyDescent="0.3">
      <c r="A8806" s="249" t="s">
        <v>1103</v>
      </c>
      <c r="B8806" s="69"/>
      <c r="C8806" s="274" t="str">
        <f>IF(ISTEXT(B8806),VLOOKUP(B8806,'_Keuzelijst Algemeen'!$CC$3:$CD$10,2),"")</f>
        <v/>
      </c>
      <c r="D8806" s="87"/>
      <c r="E8806" s="69"/>
      <c r="F8806" s="69"/>
      <c r="I8806" s="85"/>
      <c r="P8806" s="69"/>
      <c r="Q8806" s="69"/>
      <c r="R8806" s="69"/>
      <c r="V8806" s="71"/>
      <c r="W8806" s="69"/>
      <c r="X8806" s="69"/>
      <c r="Y8806" s="69"/>
      <c r="Z8806" s="69"/>
      <c r="AA8806" s="270" t="str">
        <f>IF(ISTEXT(Z8806),VLOOKUP(Z8806,'_Keuzelijst Algemeen'!$B$3:$C$74,2),"")</f>
        <v/>
      </c>
      <c r="AB8806" s="85"/>
    </row>
    <row r="8807" spans="1:28" x14ac:dyDescent="0.3">
      <c r="A8807" s="249" t="s">
        <v>1103</v>
      </c>
      <c r="B8807" s="69"/>
      <c r="C8807" s="274" t="str">
        <f>IF(ISTEXT(B8807),VLOOKUP(B8807,'_Keuzelijst Algemeen'!$CC$3:$CD$10,2),"")</f>
        <v/>
      </c>
      <c r="D8807" s="87"/>
      <c r="E8807" s="69"/>
      <c r="F8807" s="69"/>
      <c r="I8807" s="85"/>
      <c r="P8807" s="69"/>
      <c r="Q8807" s="69"/>
      <c r="R8807" s="69"/>
      <c r="V8807" s="71"/>
      <c r="W8807" s="69"/>
      <c r="X8807" s="69"/>
      <c r="Y8807" s="69"/>
      <c r="Z8807" s="69"/>
      <c r="AA8807" s="270" t="str">
        <f>IF(ISTEXT(Z8807),VLOOKUP(Z8807,'_Keuzelijst Algemeen'!$B$3:$C$74,2),"")</f>
        <v/>
      </c>
      <c r="AB8807" s="85"/>
    </row>
    <row r="8808" spans="1:28" x14ac:dyDescent="0.3">
      <c r="A8808" s="249" t="s">
        <v>1103</v>
      </c>
      <c r="B8808" s="69"/>
      <c r="C8808" s="274" t="str">
        <f>IF(ISTEXT(B8808),VLOOKUP(B8808,'_Keuzelijst Algemeen'!$CC$3:$CD$10,2),"")</f>
        <v/>
      </c>
      <c r="D8808" s="87"/>
      <c r="E8808" s="69"/>
      <c r="F8808" s="69"/>
      <c r="I8808" s="85"/>
      <c r="P8808" s="69"/>
      <c r="Q8808" s="69"/>
      <c r="R8808" s="69"/>
      <c r="V8808" s="71"/>
      <c r="W8808" s="69"/>
      <c r="X8808" s="69"/>
      <c r="Y8808" s="69"/>
      <c r="Z8808" s="69"/>
      <c r="AA8808" s="270" t="str">
        <f>IF(ISTEXT(Z8808),VLOOKUP(Z8808,'_Keuzelijst Algemeen'!$B$3:$C$74,2),"")</f>
        <v/>
      </c>
      <c r="AB8808" s="85"/>
    </row>
    <row r="8809" spans="1:28" x14ac:dyDescent="0.3">
      <c r="A8809" s="249" t="s">
        <v>1103</v>
      </c>
      <c r="B8809" s="69"/>
      <c r="C8809" s="274" t="str">
        <f>IF(ISTEXT(B8809),VLOOKUP(B8809,'_Keuzelijst Algemeen'!$CC$3:$CD$10,2),"")</f>
        <v/>
      </c>
      <c r="D8809" s="87"/>
      <c r="E8809" s="69"/>
      <c r="F8809" s="69"/>
      <c r="I8809" s="85"/>
      <c r="P8809" s="69"/>
      <c r="Q8809" s="69"/>
      <c r="R8809" s="69"/>
      <c r="V8809" s="71"/>
      <c r="W8809" s="69"/>
      <c r="X8809" s="69"/>
      <c r="Y8809" s="69"/>
      <c r="Z8809" s="69"/>
      <c r="AA8809" s="270" t="str">
        <f>IF(ISTEXT(Z8809),VLOOKUP(Z8809,'_Keuzelijst Algemeen'!$B$3:$C$74,2),"")</f>
        <v/>
      </c>
      <c r="AB8809" s="85"/>
    </row>
    <row r="8810" spans="1:28" x14ac:dyDescent="0.3">
      <c r="A8810" s="249" t="s">
        <v>1103</v>
      </c>
      <c r="B8810" s="69"/>
      <c r="C8810" s="274" t="str">
        <f>IF(ISTEXT(B8810),VLOOKUP(B8810,'_Keuzelijst Algemeen'!$CC$3:$CD$10,2),"")</f>
        <v/>
      </c>
      <c r="D8810" s="87"/>
      <c r="E8810" s="69"/>
      <c r="F8810" s="69"/>
      <c r="I8810" s="85"/>
      <c r="P8810" s="69"/>
      <c r="Q8810" s="69"/>
      <c r="R8810" s="69"/>
      <c r="V8810" s="71"/>
      <c r="W8810" s="69"/>
      <c r="X8810" s="69"/>
      <c r="Y8810" s="69"/>
      <c r="Z8810" s="69"/>
      <c r="AA8810" s="270" t="str">
        <f>IF(ISTEXT(Z8810),VLOOKUP(Z8810,'_Keuzelijst Algemeen'!$B$3:$C$74,2),"")</f>
        <v/>
      </c>
      <c r="AB8810" s="85"/>
    </row>
    <row r="8811" spans="1:28" x14ac:dyDescent="0.3">
      <c r="A8811" s="249" t="s">
        <v>1103</v>
      </c>
      <c r="B8811" s="69"/>
      <c r="C8811" s="274" t="str">
        <f>IF(ISTEXT(B8811),VLOOKUP(B8811,'_Keuzelijst Algemeen'!$CC$3:$CD$10,2),"")</f>
        <v/>
      </c>
      <c r="D8811" s="87"/>
      <c r="E8811" s="69"/>
      <c r="F8811" s="69"/>
      <c r="I8811" s="85"/>
      <c r="P8811" s="69"/>
      <c r="Q8811" s="69"/>
      <c r="R8811" s="69"/>
      <c r="V8811" s="71"/>
      <c r="W8811" s="69"/>
      <c r="X8811" s="69"/>
      <c r="Y8811" s="69"/>
      <c r="Z8811" s="69"/>
      <c r="AA8811" s="270" t="str">
        <f>IF(ISTEXT(Z8811),VLOOKUP(Z8811,'_Keuzelijst Algemeen'!$B$3:$C$74,2),"")</f>
        <v/>
      </c>
      <c r="AB8811" s="85"/>
    </row>
    <row r="8812" spans="1:28" x14ac:dyDescent="0.3">
      <c r="A8812" s="249" t="s">
        <v>1103</v>
      </c>
      <c r="B8812" s="69"/>
      <c r="C8812" s="274" t="str">
        <f>IF(ISTEXT(B8812),VLOOKUP(B8812,'_Keuzelijst Algemeen'!$CC$3:$CD$10,2),"")</f>
        <v/>
      </c>
      <c r="D8812" s="87"/>
      <c r="E8812" s="69"/>
      <c r="F8812" s="69"/>
      <c r="I8812" s="85"/>
      <c r="P8812" s="69"/>
      <c r="Q8812" s="69"/>
      <c r="R8812" s="69"/>
      <c r="V8812" s="71"/>
      <c r="W8812" s="69"/>
      <c r="X8812" s="69"/>
      <c r="Y8812" s="69"/>
      <c r="Z8812" s="69"/>
      <c r="AA8812" s="270" t="str">
        <f>IF(ISTEXT(Z8812),VLOOKUP(Z8812,'_Keuzelijst Algemeen'!$B$3:$C$74,2),"")</f>
        <v/>
      </c>
      <c r="AB8812" s="85"/>
    </row>
    <row r="8813" spans="1:28" x14ac:dyDescent="0.3">
      <c r="A8813" s="249" t="s">
        <v>1103</v>
      </c>
      <c r="B8813" s="69"/>
      <c r="C8813" s="274" t="str">
        <f>IF(ISTEXT(B8813),VLOOKUP(B8813,'_Keuzelijst Algemeen'!$CC$3:$CD$10,2),"")</f>
        <v/>
      </c>
      <c r="D8813" s="87"/>
      <c r="E8813" s="69"/>
      <c r="F8813" s="69"/>
      <c r="I8813" s="85"/>
      <c r="P8813" s="69"/>
      <c r="Q8813" s="69"/>
      <c r="R8813" s="69"/>
      <c r="V8813" s="71"/>
      <c r="W8813" s="69"/>
      <c r="X8813" s="69"/>
      <c r="Y8813" s="69"/>
      <c r="Z8813" s="69"/>
      <c r="AA8813" s="270" t="str">
        <f>IF(ISTEXT(Z8813),VLOOKUP(Z8813,'_Keuzelijst Algemeen'!$B$3:$C$74,2),"")</f>
        <v/>
      </c>
      <c r="AB8813" s="85"/>
    </row>
    <row r="8814" spans="1:28" x14ac:dyDescent="0.3">
      <c r="A8814" s="249" t="s">
        <v>1103</v>
      </c>
      <c r="B8814" s="69"/>
      <c r="C8814" s="274" t="str">
        <f>IF(ISTEXT(B8814),VLOOKUP(B8814,'_Keuzelijst Algemeen'!$CC$3:$CD$10,2),"")</f>
        <v/>
      </c>
      <c r="D8814" s="87"/>
      <c r="E8814" s="69"/>
      <c r="F8814" s="69"/>
      <c r="I8814" s="85"/>
      <c r="P8814" s="69"/>
      <c r="Q8814" s="69"/>
      <c r="R8814" s="69"/>
      <c r="V8814" s="71"/>
      <c r="W8814" s="69"/>
      <c r="X8814" s="69"/>
      <c r="Y8814" s="69"/>
      <c r="Z8814" s="69"/>
      <c r="AA8814" s="270" t="str">
        <f>IF(ISTEXT(Z8814),VLOOKUP(Z8814,'_Keuzelijst Algemeen'!$B$3:$C$74,2),"")</f>
        <v/>
      </c>
      <c r="AB8814" s="85"/>
    </row>
    <row r="8815" spans="1:28" x14ac:dyDescent="0.3">
      <c r="A8815" s="249" t="s">
        <v>1103</v>
      </c>
      <c r="B8815" s="69"/>
      <c r="C8815" s="274" t="str">
        <f>IF(ISTEXT(B8815),VLOOKUP(B8815,'_Keuzelijst Algemeen'!$CC$3:$CD$10,2),"")</f>
        <v/>
      </c>
      <c r="D8815" s="87"/>
      <c r="E8815" s="69"/>
      <c r="F8815" s="69"/>
      <c r="I8815" s="85"/>
      <c r="P8815" s="69"/>
      <c r="Q8815" s="69"/>
      <c r="R8815" s="69"/>
      <c r="V8815" s="71"/>
      <c r="W8815" s="69"/>
      <c r="X8815" s="69"/>
      <c r="Y8815" s="69"/>
      <c r="Z8815" s="69"/>
      <c r="AA8815" s="270" t="str">
        <f>IF(ISTEXT(Z8815),VLOOKUP(Z8815,'_Keuzelijst Algemeen'!$B$3:$C$74,2),"")</f>
        <v/>
      </c>
      <c r="AB8815" s="85"/>
    </row>
    <row r="8816" spans="1:28" x14ac:dyDescent="0.3">
      <c r="A8816" s="249" t="s">
        <v>1103</v>
      </c>
      <c r="B8816" s="69"/>
      <c r="C8816" s="274" t="str">
        <f>IF(ISTEXT(B8816),VLOOKUP(B8816,'_Keuzelijst Algemeen'!$CC$3:$CD$10,2),"")</f>
        <v/>
      </c>
      <c r="D8816" s="87"/>
      <c r="E8816" s="69"/>
      <c r="F8816" s="69"/>
      <c r="I8816" s="85"/>
      <c r="P8816" s="69"/>
      <c r="Q8816" s="69"/>
      <c r="R8816" s="69"/>
      <c r="V8816" s="71"/>
      <c r="W8816" s="69"/>
      <c r="X8816" s="69"/>
      <c r="Y8816" s="69"/>
      <c r="Z8816" s="69"/>
      <c r="AA8816" s="270" t="str">
        <f>IF(ISTEXT(Z8816),VLOOKUP(Z8816,'_Keuzelijst Algemeen'!$B$3:$C$74,2),"")</f>
        <v/>
      </c>
      <c r="AB8816" s="85"/>
    </row>
    <row r="8817" spans="1:28" x14ac:dyDescent="0.3">
      <c r="A8817" s="249" t="s">
        <v>1103</v>
      </c>
      <c r="B8817" s="69"/>
      <c r="C8817" s="274" t="str">
        <f>IF(ISTEXT(B8817),VLOOKUP(B8817,'_Keuzelijst Algemeen'!$CC$3:$CD$10,2),"")</f>
        <v/>
      </c>
      <c r="D8817" s="87"/>
      <c r="E8817" s="69"/>
      <c r="F8817" s="69"/>
      <c r="I8817" s="85"/>
      <c r="P8817" s="69"/>
      <c r="Q8817" s="69"/>
      <c r="R8817" s="69"/>
      <c r="V8817" s="71"/>
      <c r="W8817" s="69"/>
      <c r="X8817" s="69"/>
      <c r="Y8817" s="69"/>
      <c r="Z8817" s="69"/>
      <c r="AA8817" s="270" t="str">
        <f>IF(ISTEXT(Z8817),VLOOKUP(Z8817,'_Keuzelijst Algemeen'!$B$3:$C$74,2),"")</f>
        <v/>
      </c>
      <c r="AB8817" s="85"/>
    </row>
    <row r="8818" spans="1:28" x14ac:dyDescent="0.3">
      <c r="A8818" s="249" t="s">
        <v>1103</v>
      </c>
      <c r="B8818" s="69"/>
      <c r="C8818" s="274" t="str">
        <f>IF(ISTEXT(B8818),VLOOKUP(B8818,'_Keuzelijst Algemeen'!$CC$3:$CD$10,2),"")</f>
        <v/>
      </c>
      <c r="D8818" s="87"/>
      <c r="E8818" s="69"/>
      <c r="F8818" s="69"/>
      <c r="I8818" s="85"/>
      <c r="P8818" s="69"/>
      <c r="Q8818" s="69"/>
      <c r="R8818" s="69"/>
      <c r="V8818" s="71"/>
      <c r="W8818" s="69"/>
      <c r="X8818" s="69"/>
      <c r="Y8818" s="69"/>
      <c r="Z8818" s="69"/>
      <c r="AA8818" s="270" t="str">
        <f>IF(ISTEXT(Z8818),VLOOKUP(Z8818,'_Keuzelijst Algemeen'!$B$3:$C$74,2),"")</f>
        <v/>
      </c>
      <c r="AB8818" s="85"/>
    </row>
    <row r="8819" spans="1:28" x14ac:dyDescent="0.3">
      <c r="A8819" s="249" t="s">
        <v>1103</v>
      </c>
      <c r="B8819" s="69"/>
      <c r="C8819" s="274" t="str">
        <f>IF(ISTEXT(B8819),VLOOKUP(B8819,'_Keuzelijst Algemeen'!$CC$3:$CD$10,2),"")</f>
        <v/>
      </c>
      <c r="D8819" s="87"/>
      <c r="E8819" s="69"/>
      <c r="F8819" s="69"/>
      <c r="I8819" s="85"/>
      <c r="P8819" s="69"/>
      <c r="Q8819" s="69"/>
      <c r="R8819" s="69"/>
      <c r="V8819" s="71"/>
      <c r="W8819" s="69"/>
      <c r="X8819" s="69"/>
      <c r="Y8819" s="69"/>
      <c r="Z8819" s="69"/>
      <c r="AA8819" s="270" t="str">
        <f>IF(ISTEXT(Z8819),VLOOKUP(Z8819,'_Keuzelijst Algemeen'!$B$3:$C$74,2),"")</f>
        <v/>
      </c>
      <c r="AB8819" s="85"/>
    </row>
    <row r="8820" spans="1:28" x14ac:dyDescent="0.3">
      <c r="A8820" s="249" t="s">
        <v>1103</v>
      </c>
      <c r="B8820" s="69"/>
      <c r="C8820" s="274" t="str">
        <f>IF(ISTEXT(B8820),VLOOKUP(B8820,'_Keuzelijst Algemeen'!$CC$3:$CD$10,2),"")</f>
        <v/>
      </c>
      <c r="D8820" s="87"/>
      <c r="E8820" s="69"/>
      <c r="F8820" s="69"/>
      <c r="I8820" s="85"/>
      <c r="P8820" s="69"/>
      <c r="Q8820" s="69"/>
      <c r="R8820" s="69"/>
      <c r="V8820" s="71"/>
      <c r="W8820" s="69"/>
      <c r="X8820" s="69"/>
      <c r="Y8820" s="69"/>
      <c r="Z8820" s="69"/>
      <c r="AA8820" s="270" t="str">
        <f>IF(ISTEXT(Z8820),VLOOKUP(Z8820,'_Keuzelijst Algemeen'!$B$3:$C$74,2),"")</f>
        <v/>
      </c>
      <c r="AB8820" s="85"/>
    </row>
    <row r="8821" spans="1:28" x14ac:dyDescent="0.3">
      <c r="A8821" s="249" t="s">
        <v>1103</v>
      </c>
      <c r="B8821" s="69"/>
      <c r="C8821" s="274" t="str">
        <f>IF(ISTEXT(B8821),VLOOKUP(B8821,'_Keuzelijst Algemeen'!$CC$3:$CD$10,2),"")</f>
        <v/>
      </c>
      <c r="D8821" s="87"/>
      <c r="E8821" s="69"/>
      <c r="F8821" s="69"/>
      <c r="I8821" s="85"/>
      <c r="P8821" s="69"/>
      <c r="Q8821" s="69"/>
      <c r="R8821" s="69"/>
      <c r="V8821" s="71"/>
      <c r="W8821" s="69"/>
      <c r="X8821" s="69"/>
      <c r="Y8821" s="69"/>
      <c r="Z8821" s="69"/>
      <c r="AA8821" s="270" t="str">
        <f>IF(ISTEXT(Z8821),VLOOKUP(Z8821,'_Keuzelijst Algemeen'!$B$3:$C$74,2),"")</f>
        <v/>
      </c>
      <c r="AB8821" s="85"/>
    </row>
    <row r="8822" spans="1:28" x14ac:dyDescent="0.3">
      <c r="A8822" s="249" t="s">
        <v>1103</v>
      </c>
      <c r="B8822" s="69"/>
      <c r="C8822" s="274" t="str">
        <f>IF(ISTEXT(B8822),VLOOKUP(B8822,'_Keuzelijst Algemeen'!$CC$3:$CD$10,2),"")</f>
        <v/>
      </c>
      <c r="D8822" s="87"/>
      <c r="E8822" s="69"/>
      <c r="F8822" s="69"/>
      <c r="I8822" s="85"/>
      <c r="P8822" s="69"/>
      <c r="Q8822" s="69"/>
      <c r="R8822" s="69"/>
      <c r="V8822" s="71"/>
      <c r="W8822" s="69"/>
      <c r="X8822" s="69"/>
      <c r="Y8822" s="69"/>
      <c r="Z8822" s="69"/>
      <c r="AA8822" s="270" t="str">
        <f>IF(ISTEXT(Z8822),VLOOKUP(Z8822,'_Keuzelijst Algemeen'!$B$3:$C$74,2),"")</f>
        <v/>
      </c>
      <c r="AB8822" s="85"/>
    </row>
    <row r="8823" spans="1:28" x14ac:dyDescent="0.3">
      <c r="A8823" s="249" t="s">
        <v>1103</v>
      </c>
      <c r="B8823" s="69"/>
      <c r="C8823" s="274" t="str">
        <f>IF(ISTEXT(B8823),VLOOKUP(B8823,'_Keuzelijst Algemeen'!$CC$3:$CD$10,2),"")</f>
        <v/>
      </c>
      <c r="D8823" s="87"/>
      <c r="E8823" s="69"/>
      <c r="F8823" s="69"/>
      <c r="I8823" s="85"/>
      <c r="P8823" s="69"/>
      <c r="Q8823" s="69"/>
      <c r="R8823" s="69"/>
      <c r="V8823" s="71"/>
      <c r="W8823" s="69"/>
      <c r="X8823" s="69"/>
      <c r="Y8823" s="69"/>
      <c r="Z8823" s="69"/>
      <c r="AA8823" s="270" t="str">
        <f>IF(ISTEXT(Z8823),VLOOKUP(Z8823,'_Keuzelijst Algemeen'!$B$3:$C$74,2),"")</f>
        <v/>
      </c>
      <c r="AB8823" s="85"/>
    </row>
    <row r="8824" spans="1:28" x14ac:dyDescent="0.3">
      <c r="A8824" s="249" t="s">
        <v>1103</v>
      </c>
      <c r="B8824" s="69"/>
      <c r="C8824" s="274" t="str">
        <f>IF(ISTEXT(B8824),VLOOKUP(B8824,'_Keuzelijst Algemeen'!$CC$3:$CD$10,2),"")</f>
        <v/>
      </c>
      <c r="D8824" s="87"/>
      <c r="E8824" s="69"/>
      <c r="F8824" s="69"/>
      <c r="I8824" s="85"/>
      <c r="P8824" s="69"/>
      <c r="Q8824" s="69"/>
      <c r="R8824" s="69"/>
      <c r="V8824" s="71"/>
      <c r="W8824" s="69"/>
      <c r="X8824" s="69"/>
      <c r="Y8824" s="69"/>
      <c r="Z8824" s="69"/>
      <c r="AA8824" s="270" t="str">
        <f>IF(ISTEXT(Z8824),VLOOKUP(Z8824,'_Keuzelijst Algemeen'!$B$3:$C$74,2),"")</f>
        <v/>
      </c>
      <c r="AB8824" s="85"/>
    </row>
    <row r="8825" spans="1:28" x14ac:dyDescent="0.3">
      <c r="A8825" s="249" t="s">
        <v>1103</v>
      </c>
      <c r="B8825" s="69"/>
      <c r="C8825" s="274" t="str">
        <f>IF(ISTEXT(B8825),VLOOKUP(B8825,'_Keuzelijst Algemeen'!$CC$3:$CD$10,2),"")</f>
        <v/>
      </c>
      <c r="D8825" s="87"/>
      <c r="E8825" s="69"/>
      <c r="F8825" s="69"/>
      <c r="I8825" s="85"/>
      <c r="P8825" s="69"/>
      <c r="Q8825" s="69"/>
      <c r="R8825" s="69"/>
      <c r="V8825" s="71"/>
      <c r="W8825" s="69"/>
      <c r="X8825" s="69"/>
      <c r="Y8825" s="69"/>
      <c r="Z8825" s="69"/>
      <c r="AA8825" s="270" t="str">
        <f>IF(ISTEXT(Z8825),VLOOKUP(Z8825,'_Keuzelijst Algemeen'!$B$3:$C$74,2),"")</f>
        <v/>
      </c>
      <c r="AB8825" s="85"/>
    </row>
    <row r="8826" spans="1:28" x14ac:dyDescent="0.3">
      <c r="A8826" s="249" t="s">
        <v>1103</v>
      </c>
      <c r="B8826" s="69"/>
      <c r="C8826" s="274" t="str">
        <f>IF(ISTEXT(B8826),VLOOKUP(B8826,'_Keuzelijst Algemeen'!$CC$3:$CD$10,2),"")</f>
        <v/>
      </c>
      <c r="D8826" s="87"/>
      <c r="E8826" s="69"/>
      <c r="F8826" s="69"/>
      <c r="I8826" s="85"/>
      <c r="P8826" s="69"/>
      <c r="Q8826" s="69"/>
      <c r="R8826" s="69"/>
      <c r="V8826" s="71"/>
      <c r="W8826" s="69"/>
      <c r="X8826" s="69"/>
      <c r="Y8826" s="69"/>
      <c r="Z8826" s="69"/>
      <c r="AA8826" s="270" t="str">
        <f>IF(ISTEXT(Z8826),VLOOKUP(Z8826,'_Keuzelijst Algemeen'!$B$3:$C$74,2),"")</f>
        <v/>
      </c>
      <c r="AB8826" s="85"/>
    </row>
    <row r="8827" spans="1:28" x14ac:dyDescent="0.3">
      <c r="A8827" s="249" t="s">
        <v>1103</v>
      </c>
      <c r="B8827" s="69"/>
      <c r="C8827" s="274" t="str">
        <f>IF(ISTEXT(B8827),VLOOKUP(B8827,'_Keuzelijst Algemeen'!$CC$3:$CD$10,2),"")</f>
        <v/>
      </c>
      <c r="D8827" s="87"/>
      <c r="E8827" s="69"/>
      <c r="F8827" s="69"/>
      <c r="I8827" s="85"/>
      <c r="P8827" s="69"/>
      <c r="Q8827" s="69"/>
      <c r="R8827" s="69"/>
      <c r="V8827" s="71"/>
      <c r="W8827" s="69"/>
      <c r="X8827" s="69"/>
      <c r="Y8827" s="69"/>
      <c r="Z8827" s="69"/>
      <c r="AA8827" s="270" t="str">
        <f>IF(ISTEXT(Z8827),VLOOKUP(Z8827,'_Keuzelijst Algemeen'!$B$3:$C$74,2),"")</f>
        <v/>
      </c>
      <c r="AB8827" s="85"/>
    </row>
    <row r="8828" spans="1:28" x14ac:dyDescent="0.3">
      <c r="A8828" s="249" t="s">
        <v>1103</v>
      </c>
      <c r="B8828" s="69"/>
      <c r="C8828" s="274" t="str">
        <f>IF(ISTEXT(B8828),VLOOKUP(B8828,'_Keuzelijst Algemeen'!$CC$3:$CD$10,2),"")</f>
        <v/>
      </c>
      <c r="D8828" s="87"/>
      <c r="E8828" s="69"/>
      <c r="F8828" s="69"/>
      <c r="I8828" s="85"/>
      <c r="P8828" s="69"/>
      <c r="Q8828" s="69"/>
      <c r="R8828" s="69"/>
      <c r="V8828" s="71"/>
      <c r="W8828" s="69"/>
      <c r="X8828" s="69"/>
      <c r="Y8828" s="69"/>
      <c r="Z8828" s="69"/>
      <c r="AA8828" s="270" t="str">
        <f>IF(ISTEXT(Z8828),VLOOKUP(Z8828,'_Keuzelijst Algemeen'!$B$3:$C$74,2),"")</f>
        <v/>
      </c>
      <c r="AB8828" s="85"/>
    </row>
    <row r="8829" spans="1:28" x14ac:dyDescent="0.3">
      <c r="A8829" s="249" t="s">
        <v>1103</v>
      </c>
      <c r="B8829" s="69"/>
      <c r="C8829" s="274" t="str">
        <f>IF(ISTEXT(B8829),VLOOKUP(B8829,'_Keuzelijst Algemeen'!$CC$3:$CD$10,2),"")</f>
        <v/>
      </c>
      <c r="D8829" s="87"/>
      <c r="E8829" s="69"/>
      <c r="F8829" s="69"/>
      <c r="I8829" s="85"/>
      <c r="P8829" s="69"/>
      <c r="Q8829" s="69"/>
      <c r="R8829" s="69"/>
      <c r="V8829" s="71"/>
      <c r="W8829" s="69"/>
      <c r="X8829" s="69"/>
      <c r="Y8829" s="69"/>
      <c r="Z8829" s="69"/>
      <c r="AA8829" s="270" t="str">
        <f>IF(ISTEXT(Z8829),VLOOKUP(Z8829,'_Keuzelijst Algemeen'!$B$3:$C$74,2),"")</f>
        <v/>
      </c>
      <c r="AB8829" s="85"/>
    </row>
    <row r="8830" spans="1:28" x14ac:dyDescent="0.3">
      <c r="A8830" s="249" t="s">
        <v>1103</v>
      </c>
      <c r="B8830" s="69"/>
      <c r="C8830" s="274" t="str">
        <f>IF(ISTEXT(B8830),VLOOKUP(B8830,'_Keuzelijst Algemeen'!$CC$3:$CD$10,2),"")</f>
        <v/>
      </c>
      <c r="D8830" s="87"/>
      <c r="E8830" s="69"/>
      <c r="F8830" s="69"/>
      <c r="I8830" s="85"/>
      <c r="P8830" s="69"/>
      <c r="Q8830" s="69"/>
      <c r="R8830" s="69"/>
      <c r="V8830" s="71"/>
      <c r="W8830" s="69"/>
      <c r="X8830" s="69"/>
      <c r="Y8830" s="69"/>
      <c r="Z8830" s="69"/>
      <c r="AA8830" s="270" t="str">
        <f>IF(ISTEXT(Z8830),VLOOKUP(Z8830,'_Keuzelijst Algemeen'!$B$3:$C$74,2),"")</f>
        <v/>
      </c>
      <c r="AB8830" s="85"/>
    </row>
    <row r="8831" spans="1:28" x14ac:dyDescent="0.3">
      <c r="A8831" s="249" t="s">
        <v>1103</v>
      </c>
      <c r="B8831" s="69"/>
      <c r="C8831" s="274" t="str">
        <f>IF(ISTEXT(B8831),VLOOKUP(B8831,'_Keuzelijst Algemeen'!$CC$3:$CD$10,2),"")</f>
        <v/>
      </c>
      <c r="D8831" s="87"/>
      <c r="E8831" s="69"/>
      <c r="F8831" s="69"/>
      <c r="I8831" s="85"/>
      <c r="P8831" s="69"/>
      <c r="Q8831" s="69"/>
      <c r="R8831" s="69"/>
      <c r="V8831" s="71"/>
      <c r="W8831" s="69"/>
      <c r="X8831" s="69"/>
      <c r="Y8831" s="69"/>
      <c r="Z8831" s="69"/>
      <c r="AA8831" s="270" t="str">
        <f>IF(ISTEXT(Z8831),VLOOKUP(Z8831,'_Keuzelijst Algemeen'!$B$3:$C$74,2),"")</f>
        <v/>
      </c>
      <c r="AB8831" s="85"/>
    </row>
    <row r="8832" spans="1:28" x14ac:dyDescent="0.3">
      <c r="A8832" s="249" t="s">
        <v>1103</v>
      </c>
      <c r="B8832" s="69"/>
      <c r="C8832" s="274" t="str">
        <f>IF(ISTEXT(B8832),VLOOKUP(B8832,'_Keuzelijst Algemeen'!$CC$3:$CD$10,2),"")</f>
        <v/>
      </c>
      <c r="D8832" s="87"/>
      <c r="E8832" s="69"/>
      <c r="F8832" s="69"/>
      <c r="I8832" s="85"/>
      <c r="P8832" s="69"/>
      <c r="Q8832" s="69"/>
      <c r="R8832" s="69"/>
      <c r="V8832" s="71"/>
      <c r="W8832" s="69"/>
      <c r="X8832" s="69"/>
      <c r="Y8832" s="69"/>
      <c r="Z8832" s="69"/>
      <c r="AA8832" s="270" t="str">
        <f>IF(ISTEXT(Z8832),VLOOKUP(Z8832,'_Keuzelijst Algemeen'!$B$3:$C$74,2),"")</f>
        <v/>
      </c>
      <c r="AB8832" s="85"/>
    </row>
    <row r="8833" spans="1:28" x14ac:dyDescent="0.3">
      <c r="A8833" s="249" t="s">
        <v>1103</v>
      </c>
      <c r="B8833" s="69"/>
      <c r="C8833" s="274" t="str">
        <f>IF(ISTEXT(B8833),VLOOKUP(B8833,'_Keuzelijst Algemeen'!$CC$3:$CD$10,2),"")</f>
        <v/>
      </c>
      <c r="D8833" s="87"/>
      <c r="E8833" s="69"/>
      <c r="F8833" s="69"/>
      <c r="I8833" s="85"/>
      <c r="P8833" s="69"/>
      <c r="Q8833" s="69"/>
      <c r="R8833" s="69"/>
      <c r="V8833" s="71"/>
      <c r="W8833" s="69"/>
      <c r="X8833" s="69"/>
      <c r="Y8833" s="69"/>
      <c r="Z8833" s="69"/>
      <c r="AA8833" s="270" t="str">
        <f>IF(ISTEXT(Z8833),VLOOKUP(Z8833,'_Keuzelijst Algemeen'!$B$3:$C$74,2),"")</f>
        <v/>
      </c>
      <c r="AB8833" s="85"/>
    </row>
    <row r="8834" spans="1:28" x14ac:dyDescent="0.3">
      <c r="A8834" s="249" t="s">
        <v>1103</v>
      </c>
      <c r="B8834" s="69"/>
      <c r="C8834" s="274" t="str">
        <f>IF(ISTEXT(B8834),VLOOKUP(B8834,'_Keuzelijst Algemeen'!$CC$3:$CD$10,2),"")</f>
        <v/>
      </c>
      <c r="D8834" s="87"/>
      <c r="E8834" s="69"/>
      <c r="F8834" s="69"/>
      <c r="I8834" s="85"/>
      <c r="P8834" s="69"/>
      <c r="Q8834" s="69"/>
      <c r="R8834" s="69"/>
      <c r="V8834" s="71"/>
      <c r="W8834" s="69"/>
      <c r="X8834" s="69"/>
      <c r="Y8834" s="69"/>
      <c r="Z8834" s="69"/>
      <c r="AA8834" s="270" t="str">
        <f>IF(ISTEXT(Z8834),VLOOKUP(Z8834,'_Keuzelijst Algemeen'!$B$3:$C$74,2),"")</f>
        <v/>
      </c>
      <c r="AB8834" s="85"/>
    </row>
    <row r="8835" spans="1:28" x14ac:dyDescent="0.3">
      <c r="A8835" s="249" t="s">
        <v>1103</v>
      </c>
      <c r="B8835" s="69"/>
      <c r="C8835" s="274" t="str">
        <f>IF(ISTEXT(B8835),VLOOKUP(B8835,'_Keuzelijst Algemeen'!$CC$3:$CD$10,2),"")</f>
        <v/>
      </c>
      <c r="D8835" s="87"/>
      <c r="E8835" s="69"/>
      <c r="F8835" s="69"/>
      <c r="I8835" s="85"/>
      <c r="P8835" s="69"/>
      <c r="Q8835" s="69"/>
      <c r="R8835" s="69"/>
      <c r="V8835" s="71"/>
      <c r="W8835" s="69"/>
      <c r="X8835" s="69"/>
      <c r="Y8835" s="69"/>
      <c r="Z8835" s="69"/>
      <c r="AA8835" s="270" t="str">
        <f>IF(ISTEXT(Z8835),VLOOKUP(Z8835,'_Keuzelijst Algemeen'!$B$3:$C$74,2),"")</f>
        <v/>
      </c>
      <c r="AB8835" s="85"/>
    </row>
    <row r="8836" spans="1:28" x14ac:dyDescent="0.3">
      <c r="A8836" s="249" t="s">
        <v>1103</v>
      </c>
      <c r="B8836" s="69"/>
      <c r="C8836" s="274" t="str">
        <f>IF(ISTEXT(B8836),VLOOKUP(B8836,'_Keuzelijst Algemeen'!$CC$3:$CD$10,2),"")</f>
        <v/>
      </c>
      <c r="D8836" s="87"/>
      <c r="E8836" s="69"/>
      <c r="F8836" s="69"/>
      <c r="I8836" s="85"/>
      <c r="P8836" s="69"/>
      <c r="Q8836" s="69"/>
      <c r="R8836" s="69"/>
      <c r="V8836" s="71"/>
      <c r="W8836" s="69"/>
      <c r="X8836" s="69"/>
      <c r="Y8836" s="69"/>
      <c r="Z8836" s="69"/>
      <c r="AA8836" s="270" t="str">
        <f>IF(ISTEXT(Z8836),VLOOKUP(Z8836,'_Keuzelijst Algemeen'!$B$3:$C$74,2),"")</f>
        <v/>
      </c>
      <c r="AB8836" s="85"/>
    </row>
    <row r="8837" spans="1:28" x14ac:dyDescent="0.3">
      <c r="A8837" s="249" t="s">
        <v>1103</v>
      </c>
      <c r="B8837" s="69"/>
      <c r="C8837" s="274" t="str">
        <f>IF(ISTEXT(B8837),VLOOKUP(B8837,'_Keuzelijst Algemeen'!$CC$3:$CD$10,2),"")</f>
        <v/>
      </c>
      <c r="D8837" s="87"/>
      <c r="E8837" s="69"/>
      <c r="F8837" s="69"/>
      <c r="I8837" s="85"/>
      <c r="P8837" s="69"/>
      <c r="Q8837" s="69"/>
      <c r="R8837" s="69"/>
      <c r="V8837" s="71"/>
      <c r="W8837" s="69"/>
      <c r="X8837" s="69"/>
      <c r="Y8837" s="69"/>
      <c r="Z8837" s="69"/>
      <c r="AA8837" s="270" t="str">
        <f>IF(ISTEXT(Z8837),VLOOKUP(Z8837,'_Keuzelijst Algemeen'!$B$3:$C$74,2),"")</f>
        <v/>
      </c>
      <c r="AB8837" s="85"/>
    </row>
    <row r="8838" spans="1:28" x14ac:dyDescent="0.3">
      <c r="A8838" s="249" t="s">
        <v>1103</v>
      </c>
      <c r="B8838" s="69"/>
      <c r="C8838" s="274" t="str">
        <f>IF(ISTEXT(B8838),VLOOKUP(B8838,'_Keuzelijst Algemeen'!$CC$3:$CD$10,2),"")</f>
        <v/>
      </c>
      <c r="D8838" s="87"/>
      <c r="E8838" s="69"/>
      <c r="F8838" s="69"/>
      <c r="I8838" s="85"/>
      <c r="P8838" s="69"/>
      <c r="Q8838" s="69"/>
      <c r="R8838" s="69"/>
      <c r="V8838" s="71"/>
      <c r="W8838" s="69"/>
      <c r="X8838" s="69"/>
      <c r="Y8838" s="69"/>
      <c r="Z8838" s="69"/>
      <c r="AA8838" s="270" t="str">
        <f>IF(ISTEXT(Z8838),VLOOKUP(Z8838,'_Keuzelijst Algemeen'!$B$3:$C$74,2),"")</f>
        <v/>
      </c>
      <c r="AB8838" s="85"/>
    </row>
    <row r="8839" spans="1:28" x14ac:dyDescent="0.3">
      <c r="A8839" s="249" t="s">
        <v>1103</v>
      </c>
      <c r="B8839" s="69"/>
      <c r="C8839" s="274" t="str">
        <f>IF(ISTEXT(B8839),VLOOKUP(B8839,'_Keuzelijst Algemeen'!$CC$3:$CD$10,2),"")</f>
        <v/>
      </c>
      <c r="D8839" s="87"/>
      <c r="E8839" s="69"/>
      <c r="F8839" s="69"/>
      <c r="I8839" s="85"/>
      <c r="P8839" s="69"/>
      <c r="Q8839" s="69"/>
      <c r="R8839" s="69"/>
      <c r="V8839" s="71"/>
      <c r="W8839" s="69"/>
      <c r="X8839" s="69"/>
      <c r="Y8839" s="69"/>
      <c r="Z8839" s="69"/>
      <c r="AA8839" s="270" t="str">
        <f>IF(ISTEXT(Z8839),VLOOKUP(Z8839,'_Keuzelijst Algemeen'!$B$3:$C$74,2),"")</f>
        <v/>
      </c>
      <c r="AB8839" s="85"/>
    </row>
    <row r="8840" spans="1:28" x14ac:dyDescent="0.3">
      <c r="A8840" s="249" t="s">
        <v>1103</v>
      </c>
      <c r="B8840" s="69"/>
      <c r="C8840" s="274" t="str">
        <f>IF(ISTEXT(B8840),VLOOKUP(B8840,'_Keuzelijst Algemeen'!$CC$3:$CD$10,2),"")</f>
        <v/>
      </c>
      <c r="D8840" s="87"/>
      <c r="E8840" s="69"/>
      <c r="F8840" s="69"/>
      <c r="I8840" s="85"/>
      <c r="P8840" s="69"/>
      <c r="Q8840" s="69"/>
      <c r="R8840" s="69"/>
      <c r="V8840" s="71"/>
      <c r="W8840" s="69"/>
      <c r="X8840" s="69"/>
      <c r="Y8840" s="69"/>
      <c r="Z8840" s="69"/>
      <c r="AA8840" s="270" t="str">
        <f>IF(ISTEXT(Z8840),VLOOKUP(Z8840,'_Keuzelijst Algemeen'!$B$3:$C$74,2),"")</f>
        <v/>
      </c>
      <c r="AB8840" s="85"/>
    </row>
    <row r="8841" spans="1:28" x14ac:dyDescent="0.3">
      <c r="A8841" s="249" t="s">
        <v>1103</v>
      </c>
      <c r="B8841" s="69"/>
      <c r="C8841" s="274" t="str">
        <f>IF(ISTEXT(B8841),VLOOKUP(B8841,'_Keuzelijst Algemeen'!$CC$3:$CD$10,2),"")</f>
        <v/>
      </c>
      <c r="D8841" s="87"/>
      <c r="E8841" s="69"/>
      <c r="F8841" s="69"/>
      <c r="I8841" s="85"/>
      <c r="P8841" s="69"/>
      <c r="Q8841" s="69"/>
      <c r="R8841" s="69"/>
      <c r="V8841" s="71"/>
      <c r="W8841" s="69"/>
      <c r="X8841" s="69"/>
      <c r="Y8841" s="69"/>
      <c r="Z8841" s="69"/>
      <c r="AA8841" s="270" t="str">
        <f>IF(ISTEXT(Z8841),VLOOKUP(Z8841,'_Keuzelijst Algemeen'!$B$3:$C$74,2),"")</f>
        <v/>
      </c>
      <c r="AB8841" s="85"/>
    </row>
    <row r="8842" spans="1:28" x14ac:dyDescent="0.3">
      <c r="A8842" s="249" t="s">
        <v>1103</v>
      </c>
      <c r="B8842" s="69"/>
      <c r="C8842" s="274" t="str">
        <f>IF(ISTEXT(B8842),VLOOKUP(B8842,'_Keuzelijst Algemeen'!$CC$3:$CD$10,2),"")</f>
        <v/>
      </c>
      <c r="D8842" s="87"/>
      <c r="E8842" s="69"/>
      <c r="F8842" s="69"/>
      <c r="I8842" s="85"/>
      <c r="P8842" s="69"/>
      <c r="Q8842" s="69"/>
      <c r="R8842" s="69"/>
      <c r="V8842" s="71"/>
      <c r="W8842" s="69"/>
      <c r="X8842" s="69"/>
      <c r="Y8842" s="69"/>
      <c r="Z8842" s="69"/>
      <c r="AA8842" s="270" t="str">
        <f>IF(ISTEXT(Z8842),VLOOKUP(Z8842,'_Keuzelijst Algemeen'!$B$3:$C$74,2),"")</f>
        <v/>
      </c>
      <c r="AB8842" s="85"/>
    </row>
    <row r="8843" spans="1:28" x14ac:dyDescent="0.3">
      <c r="A8843" s="249" t="s">
        <v>1103</v>
      </c>
      <c r="B8843" s="69"/>
      <c r="C8843" s="274" t="str">
        <f>IF(ISTEXT(B8843),VLOOKUP(B8843,'_Keuzelijst Algemeen'!$CC$3:$CD$10,2),"")</f>
        <v/>
      </c>
      <c r="D8843" s="87"/>
      <c r="E8843" s="69"/>
      <c r="F8843" s="69"/>
      <c r="I8843" s="85"/>
      <c r="P8843" s="69"/>
      <c r="Q8843" s="69"/>
      <c r="R8843" s="69"/>
      <c r="V8843" s="71"/>
      <c r="W8843" s="69"/>
      <c r="X8843" s="69"/>
      <c r="Y8843" s="69"/>
      <c r="Z8843" s="69"/>
      <c r="AA8843" s="270" t="str">
        <f>IF(ISTEXT(Z8843),VLOOKUP(Z8843,'_Keuzelijst Algemeen'!$B$3:$C$74,2),"")</f>
        <v/>
      </c>
      <c r="AB8843" s="85"/>
    </row>
    <row r="8844" spans="1:28" x14ac:dyDescent="0.3">
      <c r="A8844" s="249" t="s">
        <v>1103</v>
      </c>
      <c r="B8844" s="69"/>
      <c r="C8844" s="274" t="str">
        <f>IF(ISTEXT(B8844),VLOOKUP(B8844,'_Keuzelijst Algemeen'!$CC$3:$CD$10,2),"")</f>
        <v/>
      </c>
      <c r="D8844" s="87"/>
      <c r="E8844" s="69"/>
      <c r="F8844" s="69"/>
      <c r="I8844" s="85"/>
      <c r="P8844" s="69"/>
      <c r="Q8844" s="69"/>
      <c r="R8844" s="69"/>
      <c r="V8844" s="71"/>
      <c r="W8844" s="69"/>
      <c r="X8844" s="69"/>
      <c r="Y8844" s="69"/>
      <c r="Z8844" s="69"/>
      <c r="AA8844" s="270" t="str">
        <f>IF(ISTEXT(Z8844),VLOOKUP(Z8844,'_Keuzelijst Algemeen'!$B$3:$C$74,2),"")</f>
        <v/>
      </c>
      <c r="AB8844" s="85"/>
    </row>
    <row r="8845" spans="1:28" x14ac:dyDescent="0.3">
      <c r="A8845" s="249" t="s">
        <v>1103</v>
      </c>
      <c r="B8845" s="69"/>
      <c r="C8845" s="274" t="str">
        <f>IF(ISTEXT(B8845),VLOOKUP(B8845,'_Keuzelijst Algemeen'!$CC$3:$CD$10,2),"")</f>
        <v/>
      </c>
      <c r="D8845" s="87"/>
      <c r="E8845" s="69"/>
      <c r="F8845" s="69"/>
      <c r="I8845" s="85"/>
      <c r="P8845" s="69"/>
      <c r="Q8845" s="69"/>
      <c r="R8845" s="69"/>
      <c r="V8845" s="71"/>
      <c r="W8845" s="69"/>
      <c r="X8845" s="69"/>
      <c r="Y8845" s="69"/>
      <c r="Z8845" s="69"/>
      <c r="AA8845" s="270" t="str">
        <f>IF(ISTEXT(Z8845),VLOOKUP(Z8845,'_Keuzelijst Algemeen'!$B$3:$C$74,2),"")</f>
        <v/>
      </c>
      <c r="AB8845" s="85"/>
    </row>
    <row r="8846" spans="1:28" x14ac:dyDescent="0.3">
      <c r="A8846" s="249" t="s">
        <v>1103</v>
      </c>
      <c r="B8846" s="69"/>
      <c r="C8846" s="274" t="str">
        <f>IF(ISTEXT(B8846),VLOOKUP(B8846,'_Keuzelijst Algemeen'!$CC$3:$CD$10,2),"")</f>
        <v/>
      </c>
      <c r="D8846" s="87"/>
      <c r="E8846" s="69"/>
      <c r="F8846" s="69"/>
      <c r="I8846" s="85"/>
      <c r="P8846" s="69"/>
      <c r="Q8846" s="69"/>
      <c r="R8846" s="69"/>
      <c r="V8846" s="71"/>
      <c r="W8846" s="69"/>
      <c r="X8846" s="69"/>
      <c r="Y8846" s="69"/>
      <c r="Z8846" s="69"/>
      <c r="AA8846" s="270" t="str">
        <f>IF(ISTEXT(Z8846),VLOOKUP(Z8846,'_Keuzelijst Algemeen'!$B$3:$C$74,2),"")</f>
        <v/>
      </c>
      <c r="AB8846" s="85"/>
    </row>
    <row r="8847" spans="1:28" x14ac:dyDescent="0.3">
      <c r="A8847" s="249" t="s">
        <v>1103</v>
      </c>
      <c r="B8847" s="69"/>
      <c r="C8847" s="274" t="str">
        <f>IF(ISTEXT(B8847),VLOOKUP(B8847,'_Keuzelijst Algemeen'!$CC$3:$CD$10,2),"")</f>
        <v/>
      </c>
      <c r="D8847" s="87"/>
      <c r="E8847" s="69"/>
      <c r="F8847" s="69"/>
      <c r="I8847" s="85"/>
      <c r="P8847" s="69"/>
      <c r="Q8847" s="69"/>
      <c r="R8847" s="69"/>
      <c r="V8847" s="71"/>
      <c r="W8847" s="69"/>
      <c r="X8847" s="69"/>
      <c r="Y8847" s="69"/>
      <c r="Z8847" s="69"/>
      <c r="AA8847" s="270" t="str">
        <f>IF(ISTEXT(Z8847),VLOOKUP(Z8847,'_Keuzelijst Algemeen'!$B$3:$C$74,2),"")</f>
        <v/>
      </c>
      <c r="AB8847" s="85"/>
    </row>
    <row r="8848" spans="1:28" x14ac:dyDescent="0.3">
      <c r="A8848" s="249" t="s">
        <v>1103</v>
      </c>
      <c r="B8848" s="69"/>
      <c r="C8848" s="274" t="str">
        <f>IF(ISTEXT(B8848),VLOOKUP(B8848,'_Keuzelijst Algemeen'!$CC$3:$CD$10,2),"")</f>
        <v/>
      </c>
      <c r="D8848" s="87"/>
      <c r="E8848" s="69"/>
      <c r="F8848" s="69"/>
      <c r="I8848" s="85"/>
      <c r="P8848" s="69"/>
      <c r="Q8848" s="69"/>
      <c r="R8848" s="69"/>
      <c r="V8848" s="71"/>
      <c r="W8848" s="69"/>
      <c r="X8848" s="69"/>
      <c r="Y8848" s="69"/>
      <c r="Z8848" s="69"/>
      <c r="AA8848" s="270" t="str">
        <f>IF(ISTEXT(Z8848),VLOOKUP(Z8848,'_Keuzelijst Algemeen'!$B$3:$C$74,2),"")</f>
        <v/>
      </c>
      <c r="AB8848" s="85"/>
    </row>
    <row r="8849" spans="1:28" x14ac:dyDescent="0.3">
      <c r="A8849" s="249" t="s">
        <v>1103</v>
      </c>
      <c r="B8849" s="69"/>
      <c r="C8849" s="274" t="str">
        <f>IF(ISTEXT(B8849),VLOOKUP(B8849,'_Keuzelijst Algemeen'!$CC$3:$CD$10,2),"")</f>
        <v/>
      </c>
      <c r="D8849" s="87"/>
      <c r="E8849" s="69"/>
      <c r="F8849" s="69"/>
      <c r="I8849" s="85"/>
      <c r="P8849" s="69"/>
      <c r="Q8849" s="69"/>
      <c r="R8849" s="69"/>
      <c r="V8849" s="71"/>
      <c r="W8849" s="69"/>
      <c r="X8849" s="69"/>
      <c r="Y8849" s="69"/>
      <c r="Z8849" s="69"/>
      <c r="AA8849" s="270" t="str">
        <f>IF(ISTEXT(Z8849),VLOOKUP(Z8849,'_Keuzelijst Algemeen'!$B$3:$C$74,2),"")</f>
        <v/>
      </c>
      <c r="AB8849" s="85"/>
    </row>
    <row r="8850" spans="1:28" x14ac:dyDescent="0.3">
      <c r="A8850" s="249" t="s">
        <v>1103</v>
      </c>
      <c r="B8850" s="69"/>
      <c r="C8850" s="274" t="str">
        <f>IF(ISTEXT(B8850),VLOOKUP(B8850,'_Keuzelijst Algemeen'!$CC$3:$CD$10,2),"")</f>
        <v/>
      </c>
      <c r="D8850" s="87"/>
      <c r="E8850" s="69"/>
      <c r="F8850" s="69"/>
      <c r="I8850" s="85"/>
      <c r="P8850" s="69"/>
      <c r="Q8850" s="69"/>
      <c r="R8850" s="69"/>
      <c r="V8850" s="71"/>
      <c r="W8850" s="69"/>
      <c r="X8850" s="69"/>
      <c r="Y8850" s="69"/>
      <c r="Z8850" s="69"/>
      <c r="AA8850" s="270" t="str">
        <f>IF(ISTEXT(Z8850),VLOOKUP(Z8850,'_Keuzelijst Algemeen'!$B$3:$C$74,2),"")</f>
        <v/>
      </c>
      <c r="AB8850" s="85"/>
    </row>
    <row r="8851" spans="1:28" x14ac:dyDescent="0.3">
      <c r="A8851" s="249" t="s">
        <v>1103</v>
      </c>
      <c r="B8851" s="69"/>
      <c r="C8851" s="274" t="str">
        <f>IF(ISTEXT(B8851),VLOOKUP(B8851,'_Keuzelijst Algemeen'!$CC$3:$CD$10,2),"")</f>
        <v/>
      </c>
      <c r="D8851" s="87"/>
      <c r="E8851" s="69"/>
      <c r="F8851" s="69"/>
      <c r="I8851" s="85"/>
      <c r="P8851" s="69"/>
      <c r="Q8851" s="69"/>
      <c r="R8851" s="69"/>
      <c r="V8851" s="71"/>
      <c r="W8851" s="69"/>
      <c r="X8851" s="69"/>
      <c r="Y8851" s="69"/>
      <c r="Z8851" s="69"/>
      <c r="AA8851" s="270" t="str">
        <f>IF(ISTEXT(Z8851),VLOOKUP(Z8851,'_Keuzelijst Algemeen'!$B$3:$C$74,2),"")</f>
        <v/>
      </c>
      <c r="AB8851" s="85"/>
    </row>
    <row r="8852" spans="1:28" x14ac:dyDescent="0.3">
      <c r="A8852" s="249" t="s">
        <v>1103</v>
      </c>
      <c r="B8852" s="69"/>
      <c r="C8852" s="274" t="str">
        <f>IF(ISTEXT(B8852),VLOOKUP(B8852,'_Keuzelijst Algemeen'!$CC$3:$CD$10,2),"")</f>
        <v/>
      </c>
      <c r="D8852" s="87"/>
      <c r="E8852" s="69"/>
      <c r="F8852" s="69"/>
      <c r="I8852" s="85"/>
      <c r="P8852" s="69"/>
      <c r="Q8852" s="69"/>
      <c r="R8852" s="69"/>
      <c r="V8852" s="71"/>
      <c r="W8852" s="69"/>
      <c r="X8852" s="69"/>
      <c r="Y8852" s="69"/>
      <c r="Z8852" s="69"/>
      <c r="AA8852" s="270" t="str">
        <f>IF(ISTEXT(Z8852),VLOOKUP(Z8852,'_Keuzelijst Algemeen'!$B$3:$C$74,2),"")</f>
        <v/>
      </c>
      <c r="AB8852" s="85"/>
    </row>
    <row r="8853" spans="1:28" x14ac:dyDescent="0.3">
      <c r="A8853" s="249" t="s">
        <v>1103</v>
      </c>
      <c r="B8853" s="69"/>
      <c r="C8853" s="274" t="str">
        <f>IF(ISTEXT(B8853),VLOOKUP(B8853,'_Keuzelijst Algemeen'!$CC$3:$CD$10,2),"")</f>
        <v/>
      </c>
      <c r="D8853" s="87"/>
      <c r="E8853" s="69"/>
      <c r="F8853" s="69"/>
      <c r="I8853" s="85"/>
      <c r="P8853" s="69"/>
      <c r="Q8853" s="69"/>
      <c r="R8853" s="69"/>
      <c r="V8853" s="71"/>
      <c r="W8853" s="69"/>
      <c r="X8853" s="69"/>
      <c r="Y8853" s="69"/>
      <c r="Z8853" s="69"/>
      <c r="AA8853" s="270" t="str">
        <f>IF(ISTEXT(Z8853),VLOOKUP(Z8853,'_Keuzelijst Algemeen'!$B$3:$C$74,2),"")</f>
        <v/>
      </c>
      <c r="AB8853" s="85"/>
    </row>
    <row r="8854" spans="1:28" x14ac:dyDescent="0.3">
      <c r="A8854" s="249" t="s">
        <v>1103</v>
      </c>
      <c r="B8854" s="69"/>
      <c r="C8854" s="274" t="str">
        <f>IF(ISTEXT(B8854),VLOOKUP(B8854,'_Keuzelijst Algemeen'!$CC$3:$CD$10,2),"")</f>
        <v/>
      </c>
      <c r="D8854" s="87"/>
      <c r="E8854" s="69"/>
      <c r="F8854" s="69"/>
      <c r="I8854" s="85"/>
      <c r="P8854" s="69"/>
      <c r="Q8854" s="69"/>
      <c r="R8854" s="69"/>
      <c r="V8854" s="71"/>
      <c r="W8854" s="69"/>
      <c r="X8854" s="69"/>
      <c r="Y8854" s="69"/>
      <c r="Z8854" s="69"/>
      <c r="AA8854" s="270" t="str">
        <f>IF(ISTEXT(Z8854),VLOOKUP(Z8854,'_Keuzelijst Algemeen'!$B$3:$C$74,2),"")</f>
        <v/>
      </c>
      <c r="AB8854" s="85"/>
    </row>
    <row r="8855" spans="1:28" x14ac:dyDescent="0.3">
      <c r="A8855" s="249" t="s">
        <v>1103</v>
      </c>
      <c r="B8855" s="69"/>
      <c r="C8855" s="274" t="str">
        <f>IF(ISTEXT(B8855),VLOOKUP(B8855,'_Keuzelijst Algemeen'!$CC$3:$CD$10,2),"")</f>
        <v/>
      </c>
      <c r="D8855" s="87"/>
      <c r="E8855" s="69"/>
      <c r="F8855" s="69"/>
      <c r="I8855" s="85"/>
      <c r="P8855" s="69"/>
      <c r="Q8855" s="69"/>
      <c r="R8855" s="69"/>
      <c r="V8855" s="71"/>
      <c r="W8855" s="69"/>
      <c r="X8855" s="69"/>
      <c r="Y8855" s="69"/>
      <c r="Z8855" s="69"/>
      <c r="AA8855" s="270" t="str">
        <f>IF(ISTEXT(Z8855),VLOOKUP(Z8855,'_Keuzelijst Algemeen'!$B$3:$C$74,2),"")</f>
        <v/>
      </c>
      <c r="AB8855" s="85"/>
    </row>
    <row r="8856" spans="1:28" x14ac:dyDescent="0.3">
      <c r="A8856" s="249" t="s">
        <v>1103</v>
      </c>
      <c r="B8856" s="69"/>
      <c r="C8856" s="274" t="str">
        <f>IF(ISTEXT(B8856),VLOOKUP(B8856,'_Keuzelijst Algemeen'!$CC$3:$CD$10,2),"")</f>
        <v/>
      </c>
      <c r="D8856" s="87"/>
      <c r="E8856" s="69"/>
      <c r="F8856" s="69"/>
      <c r="I8856" s="85"/>
      <c r="P8856" s="69"/>
      <c r="Q8856" s="69"/>
      <c r="R8856" s="69"/>
      <c r="V8856" s="71"/>
      <c r="W8856" s="69"/>
      <c r="X8856" s="69"/>
      <c r="Y8856" s="69"/>
      <c r="Z8856" s="69"/>
      <c r="AA8856" s="270" t="str">
        <f>IF(ISTEXT(Z8856),VLOOKUP(Z8856,'_Keuzelijst Algemeen'!$B$3:$C$74,2),"")</f>
        <v/>
      </c>
      <c r="AB8856" s="85"/>
    </row>
    <row r="8857" spans="1:28" x14ac:dyDescent="0.3">
      <c r="A8857" s="249" t="s">
        <v>1103</v>
      </c>
      <c r="B8857" s="69"/>
      <c r="C8857" s="274" t="str">
        <f>IF(ISTEXT(B8857),VLOOKUP(B8857,'_Keuzelijst Algemeen'!$CC$3:$CD$10,2),"")</f>
        <v/>
      </c>
      <c r="D8857" s="87"/>
      <c r="E8857" s="69"/>
      <c r="F8857" s="69"/>
      <c r="I8857" s="85"/>
      <c r="P8857" s="69"/>
      <c r="Q8857" s="69"/>
      <c r="R8857" s="69"/>
      <c r="V8857" s="71"/>
      <c r="W8857" s="69"/>
      <c r="X8857" s="69"/>
      <c r="Y8857" s="69"/>
      <c r="Z8857" s="69"/>
      <c r="AA8857" s="270" t="str">
        <f>IF(ISTEXT(Z8857),VLOOKUP(Z8857,'_Keuzelijst Algemeen'!$B$3:$C$74,2),"")</f>
        <v/>
      </c>
      <c r="AB8857" s="85"/>
    </row>
    <row r="8858" spans="1:28" x14ac:dyDescent="0.3">
      <c r="A8858" s="249" t="s">
        <v>1103</v>
      </c>
      <c r="B8858" s="69"/>
      <c r="C8858" s="274" t="str">
        <f>IF(ISTEXT(B8858),VLOOKUP(B8858,'_Keuzelijst Algemeen'!$CC$3:$CD$10,2),"")</f>
        <v/>
      </c>
      <c r="D8858" s="87"/>
      <c r="E8858" s="69"/>
      <c r="F8858" s="69"/>
      <c r="I8858" s="85"/>
      <c r="P8858" s="69"/>
      <c r="Q8858" s="69"/>
      <c r="R8858" s="69"/>
      <c r="V8858" s="71"/>
      <c r="W8858" s="69"/>
      <c r="X8858" s="69"/>
      <c r="Y8858" s="69"/>
      <c r="Z8858" s="69"/>
      <c r="AA8858" s="270" t="str">
        <f>IF(ISTEXT(Z8858),VLOOKUP(Z8858,'_Keuzelijst Algemeen'!$B$3:$C$74,2),"")</f>
        <v/>
      </c>
      <c r="AB8858" s="85"/>
    </row>
    <row r="8859" spans="1:28" x14ac:dyDescent="0.3">
      <c r="A8859" s="249" t="s">
        <v>1103</v>
      </c>
      <c r="B8859" s="69"/>
      <c r="C8859" s="274" t="str">
        <f>IF(ISTEXT(B8859),VLOOKUP(B8859,'_Keuzelijst Algemeen'!$CC$3:$CD$10,2),"")</f>
        <v/>
      </c>
      <c r="D8859" s="87"/>
      <c r="E8859" s="69"/>
      <c r="F8859" s="69"/>
      <c r="I8859" s="85"/>
      <c r="P8859" s="69"/>
      <c r="Q8859" s="69"/>
      <c r="R8859" s="69"/>
      <c r="V8859" s="71"/>
      <c r="W8859" s="69"/>
      <c r="X8859" s="69"/>
      <c r="Y8859" s="69"/>
      <c r="Z8859" s="69"/>
      <c r="AA8859" s="270" t="str">
        <f>IF(ISTEXT(Z8859),VLOOKUP(Z8859,'_Keuzelijst Algemeen'!$B$3:$C$74,2),"")</f>
        <v/>
      </c>
      <c r="AB8859" s="85"/>
    </row>
    <row r="8860" spans="1:28" x14ac:dyDescent="0.3">
      <c r="A8860" s="249" t="s">
        <v>1103</v>
      </c>
      <c r="B8860" s="69"/>
      <c r="C8860" s="274" t="str">
        <f>IF(ISTEXT(B8860),VLOOKUP(B8860,'_Keuzelijst Algemeen'!$CC$3:$CD$10,2),"")</f>
        <v/>
      </c>
      <c r="D8860" s="87"/>
      <c r="E8860" s="69"/>
      <c r="F8860" s="69"/>
      <c r="I8860" s="85"/>
      <c r="P8860" s="69"/>
      <c r="Q8860" s="69"/>
      <c r="R8860" s="69"/>
      <c r="V8860" s="71"/>
      <c r="W8860" s="69"/>
      <c r="X8860" s="69"/>
      <c r="Y8860" s="69"/>
      <c r="Z8860" s="69"/>
      <c r="AA8860" s="270" t="str">
        <f>IF(ISTEXT(Z8860),VLOOKUP(Z8860,'_Keuzelijst Algemeen'!$B$3:$C$74,2),"")</f>
        <v/>
      </c>
      <c r="AB8860" s="85"/>
    </row>
    <row r="8861" spans="1:28" x14ac:dyDescent="0.3">
      <c r="A8861" s="249" t="s">
        <v>1103</v>
      </c>
      <c r="B8861" s="69"/>
      <c r="C8861" s="274" t="str">
        <f>IF(ISTEXT(B8861),VLOOKUP(B8861,'_Keuzelijst Algemeen'!$CC$3:$CD$10,2),"")</f>
        <v/>
      </c>
      <c r="D8861" s="87"/>
      <c r="E8861" s="69"/>
      <c r="F8861" s="69"/>
      <c r="I8861" s="85"/>
      <c r="P8861" s="69"/>
      <c r="Q8861" s="69"/>
      <c r="R8861" s="69"/>
      <c r="V8861" s="71"/>
      <c r="W8861" s="69"/>
      <c r="X8861" s="69"/>
      <c r="Y8861" s="69"/>
      <c r="Z8861" s="69"/>
      <c r="AA8861" s="270" t="str">
        <f>IF(ISTEXT(Z8861),VLOOKUP(Z8861,'_Keuzelijst Algemeen'!$B$3:$C$74,2),"")</f>
        <v/>
      </c>
      <c r="AB8861" s="85"/>
    </row>
    <row r="8862" spans="1:28" x14ac:dyDescent="0.3">
      <c r="A8862" s="249" t="s">
        <v>1103</v>
      </c>
      <c r="B8862" s="69"/>
      <c r="C8862" s="274" t="str">
        <f>IF(ISTEXT(B8862),VLOOKUP(B8862,'_Keuzelijst Algemeen'!$CC$3:$CD$10,2),"")</f>
        <v/>
      </c>
      <c r="D8862" s="87"/>
      <c r="E8862" s="69"/>
      <c r="F8862" s="69"/>
      <c r="I8862" s="85"/>
      <c r="P8862" s="69"/>
      <c r="Q8862" s="69"/>
      <c r="R8862" s="69"/>
      <c r="V8862" s="71"/>
      <c r="W8862" s="69"/>
      <c r="X8862" s="69"/>
      <c r="Y8862" s="69"/>
      <c r="Z8862" s="69"/>
      <c r="AA8862" s="270" t="str">
        <f>IF(ISTEXT(Z8862),VLOOKUP(Z8862,'_Keuzelijst Algemeen'!$B$3:$C$74,2),"")</f>
        <v/>
      </c>
      <c r="AB8862" s="85"/>
    </row>
    <row r="8863" spans="1:28" x14ac:dyDescent="0.3">
      <c r="A8863" s="249" t="s">
        <v>1103</v>
      </c>
      <c r="B8863" s="69"/>
      <c r="C8863" s="274" t="str">
        <f>IF(ISTEXT(B8863),VLOOKUP(B8863,'_Keuzelijst Algemeen'!$CC$3:$CD$10,2),"")</f>
        <v/>
      </c>
      <c r="D8863" s="87"/>
      <c r="E8863" s="69"/>
      <c r="F8863" s="69"/>
      <c r="I8863" s="85"/>
      <c r="P8863" s="69"/>
      <c r="Q8863" s="69"/>
      <c r="R8863" s="69"/>
      <c r="V8863" s="71"/>
      <c r="W8863" s="69"/>
      <c r="X8863" s="69"/>
      <c r="Y8863" s="69"/>
      <c r="Z8863" s="69"/>
      <c r="AA8863" s="270" t="str">
        <f>IF(ISTEXT(Z8863),VLOOKUP(Z8863,'_Keuzelijst Algemeen'!$B$3:$C$74,2),"")</f>
        <v/>
      </c>
      <c r="AB8863" s="85"/>
    </row>
    <row r="8864" spans="1:28" x14ac:dyDescent="0.3">
      <c r="A8864" s="249" t="s">
        <v>1103</v>
      </c>
      <c r="B8864" s="69"/>
      <c r="C8864" s="274" t="str">
        <f>IF(ISTEXT(B8864),VLOOKUP(B8864,'_Keuzelijst Algemeen'!$CC$3:$CD$10,2),"")</f>
        <v/>
      </c>
      <c r="D8864" s="87"/>
      <c r="E8864" s="69"/>
      <c r="F8864" s="69"/>
      <c r="I8864" s="85"/>
      <c r="P8864" s="69"/>
      <c r="Q8864" s="69"/>
      <c r="R8864" s="69"/>
      <c r="V8864" s="71"/>
      <c r="W8864" s="69"/>
      <c r="X8864" s="69"/>
      <c r="Y8864" s="69"/>
      <c r="Z8864" s="69"/>
      <c r="AA8864" s="270" t="str">
        <f>IF(ISTEXT(Z8864),VLOOKUP(Z8864,'_Keuzelijst Algemeen'!$B$3:$C$74,2),"")</f>
        <v/>
      </c>
      <c r="AB8864" s="85"/>
    </row>
    <row r="8865" spans="1:28" x14ac:dyDescent="0.3">
      <c r="A8865" s="249" t="s">
        <v>1103</v>
      </c>
      <c r="B8865" s="69"/>
      <c r="C8865" s="274" t="str">
        <f>IF(ISTEXT(B8865),VLOOKUP(B8865,'_Keuzelijst Algemeen'!$CC$3:$CD$10,2),"")</f>
        <v/>
      </c>
      <c r="D8865" s="87"/>
      <c r="E8865" s="69"/>
      <c r="F8865" s="69"/>
      <c r="I8865" s="85"/>
      <c r="P8865" s="69"/>
      <c r="Q8865" s="69"/>
      <c r="R8865" s="69"/>
      <c r="V8865" s="71"/>
      <c r="W8865" s="69"/>
      <c r="X8865" s="69"/>
      <c r="Y8865" s="69"/>
      <c r="Z8865" s="69"/>
      <c r="AA8865" s="270" t="str">
        <f>IF(ISTEXT(Z8865),VLOOKUP(Z8865,'_Keuzelijst Algemeen'!$B$3:$C$74,2),"")</f>
        <v/>
      </c>
      <c r="AB8865" s="85"/>
    </row>
    <row r="8866" spans="1:28" x14ac:dyDescent="0.3">
      <c r="A8866" s="249" t="s">
        <v>1103</v>
      </c>
      <c r="B8866" s="69"/>
      <c r="C8866" s="274" t="str">
        <f>IF(ISTEXT(B8866),VLOOKUP(B8866,'_Keuzelijst Algemeen'!$CC$3:$CD$10,2),"")</f>
        <v/>
      </c>
      <c r="D8866" s="87"/>
      <c r="E8866" s="69"/>
      <c r="F8866" s="69"/>
      <c r="I8866" s="85"/>
      <c r="P8866" s="69"/>
      <c r="Q8866" s="69"/>
      <c r="R8866" s="69"/>
      <c r="V8866" s="71"/>
      <c r="W8866" s="69"/>
      <c r="X8866" s="69"/>
      <c r="Y8866" s="69"/>
      <c r="Z8866" s="69"/>
      <c r="AA8866" s="270" t="str">
        <f>IF(ISTEXT(Z8866),VLOOKUP(Z8866,'_Keuzelijst Algemeen'!$B$3:$C$74,2),"")</f>
        <v/>
      </c>
      <c r="AB8866" s="85"/>
    </row>
    <row r="8867" spans="1:28" x14ac:dyDescent="0.3">
      <c r="A8867" s="249" t="s">
        <v>1103</v>
      </c>
      <c r="B8867" s="69"/>
      <c r="C8867" s="274" t="str">
        <f>IF(ISTEXT(B8867),VLOOKUP(B8867,'_Keuzelijst Algemeen'!$CC$3:$CD$10,2),"")</f>
        <v/>
      </c>
      <c r="D8867" s="87"/>
      <c r="E8867" s="69"/>
      <c r="F8867" s="69"/>
      <c r="I8867" s="85"/>
      <c r="P8867" s="69"/>
      <c r="Q8867" s="69"/>
      <c r="R8867" s="69"/>
      <c r="V8867" s="71"/>
      <c r="W8867" s="69"/>
      <c r="X8867" s="69"/>
      <c r="Y8867" s="69"/>
      <c r="Z8867" s="69"/>
      <c r="AA8867" s="270" t="str">
        <f>IF(ISTEXT(Z8867),VLOOKUP(Z8867,'_Keuzelijst Algemeen'!$B$3:$C$74,2),"")</f>
        <v/>
      </c>
      <c r="AB8867" s="85"/>
    </row>
    <row r="8868" spans="1:28" x14ac:dyDescent="0.3">
      <c r="A8868" s="249" t="s">
        <v>1103</v>
      </c>
      <c r="B8868" s="69"/>
      <c r="C8868" s="274" t="str">
        <f>IF(ISTEXT(B8868),VLOOKUP(B8868,'_Keuzelijst Algemeen'!$CC$3:$CD$10,2),"")</f>
        <v/>
      </c>
      <c r="D8868" s="87"/>
      <c r="E8868" s="69"/>
      <c r="F8868" s="69"/>
      <c r="I8868" s="85"/>
      <c r="P8868" s="69"/>
      <c r="Q8868" s="69"/>
      <c r="R8868" s="69"/>
      <c r="V8868" s="71"/>
      <c r="W8868" s="69"/>
      <c r="X8868" s="69"/>
      <c r="Y8868" s="69"/>
      <c r="Z8868" s="69"/>
      <c r="AA8868" s="270" t="str">
        <f>IF(ISTEXT(Z8868),VLOOKUP(Z8868,'_Keuzelijst Algemeen'!$B$3:$C$74,2),"")</f>
        <v/>
      </c>
      <c r="AB8868" s="85"/>
    </row>
    <row r="8869" spans="1:28" x14ac:dyDescent="0.3">
      <c r="A8869" s="249" t="s">
        <v>1103</v>
      </c>
      <c r="B8869" s="69"/>
      <c r="C8869" s="274" t="str">
        <f>IF(ISTEXT(B8869),VLOOKUP(B8869,'_Keuzelijst Algemeen'!$CC$3:$CD$10,2),"")</f>
        <v/>
      </c>
      <c r="D8869" s="87"/>
      <c r="E8869" s="69"/>
      <c r="F8869" s="69"/>
      <c r="I8869" s="85"/>
      <c r="P8869" s="69"/>
      <c r="Q8869" s="69"/>
      <c r="R8869" s="69"/>
      <c r="V8869" s="71"/>
      <c r="W8869" s="69"/>
      <c r="X8869" s="69"/>
      <c r="Y8869" s="69"/>
      <c r="Z8869" s="69"/>
      <c r="AA8869" s="270" t="str">
        <f>IF(ISTEXT(Z8869),VLOOKUP(Z8869,'_Keuzelijst Algemeen'!$B$3:$C$74,2),"")</f>
        <v/>
      </c>
      <c r="AB8869" s="85"/>
    </row>
    <row r="8870" spans="1:28" x14ac:dyDescent="0.3">
      <c r="A8870" s="249" t="s">
        <v>1103</v>
      </c>
      <c r="B8870" s="69"/>
      <c r="C8870" s="274" t="str">
        <f>IF(ISTEXT(B8870),VLOOKUP(B8870,'_Keuzelijst Algemeen'!$CC$3:$CD$10,2),"")</f>
        <v/>
      </c>
      <c r="D8870" s="87"/>
      <c r="E8870" s="69"/>
      <c r="F8870" s="69"/>
      <c r="I8870" s="85"/>
      <c r="P8870" s="69"/>
      <c r="Q8870" s="69"/>
      <c r="R8870" s="69"/>
      <c r="V8870" s="71"/>
      <c r="W8870" s="69"/>
      <c r="X8870" s="69"/>
      <c r="Y8870" s="69"/>
      <c r="Z8870" s="69"/>
      <c r="AA8870" s="270" t="str">
        <f>IF(ISTEXT(Z8870),VLOOKUP(Z8870,'_Keuzelijst Algemeen'!$B$3:$C$74,2),"")</f>
        <v/>
      </c>
      <c r="AB8870" s="85"/>
    </row>
    <row r="8871" spans="1:28" x14ac:dyDescent="0.3">
      <c r="A8871" s="249" t="s">
        <v>1103</v>
      </c>
      <c r="B8871" s="69"/>
      <c r="C8871" s="274" t="str">
        <f>IF(ISTEXT(B8871),VLOOKUP(B8871,'_Keuzelijst Algemeen'!$CC$3:$CD$10,2),"")</f>
        <v/>
      </c>
      <c r="D8871" s="87"/>
      <c r="E8871" s="69"/>
      <c r="F8871" s="69"/>
      <c r="I8871" s="85"/>
      <c r="P8871" s="69"/>
      <c r="Q8871" s="69"/>
      <c r="R8871" s="69"/>
      <c r="V8871" s="71"/>
      <c r="W8871" s="69"/>
      <c r="X8871" s="69"/>
      <c r="Y8871" s="69"/>
      <c r="Z8871" s="69"/>
      <c r="AA8871" s="270" t="str">
        <f>IF(ISTEXT(Z8871),VLOOKUP(Z8871,'_Keuzelijst Algemeen'!$B$3:$C$74,2),"")</f>
        <v/>
      </c>
      <c r="AB8871" s="85"/>
    </row>
    <row r="8872" spans="1:28" x14ac:dyDescent="0.3">
      <c r="A8872" s="249" t="s">
        <v>1103</v>
      </c>
      <c r="B8872" s="69"/>
      <c r="C8872" s="274" t="str">
        <f>IF(ISTEXT(B8872),VLOOKUP(B8872,'_Keuzelijst Algemeen'!$CC$3:$CD$10,2),"")</f>
        <v/>
      </c>
      <c r="D8872" s="87"/>
      <c r="E8872" s="69"/>
      <c r="F8872" s="69"/>
      <c r="I8872" s="85"/>
      <c r="P8872" s="69"/>
      <c r="Q8872" s="69"/>
      <c r="R8872" s="69"/>
      <c r="V8872" s="71"/>
      <c r="W8872" s="69"/>
      <c r="X8872" s="69"/>
      <c r="Y8872" s="69"/>
      <c r="Z8872" s="69"/>
      <c r="AA8872" s="270" t="str">
        <f>IF(ISTEXT(Z8872),VLOOKUP(Z8872,'_Keuzelijst Algemeen'!$B$3:$C$74,2),"")</f>
        <v/>
      </c>
      <c r="AB8872" s="85"/>
    </row>
    <row r="8873" spans="1:28" x14ac:dyDescent="0.3">
      <c r="A8873" s="249" t="s">
        <v>1103</v>
      </c>
      <c r="B8873" s="69"/>
      <c r="C8873" s="274" t="str">
        <f>IF(ISTEXT(B8873),VLOOKUP(B8873,'_Keuzelijst Algemeen'!$CC$3:$CD$10,2),"")</f>
        <v/>
      </c>
      <c r="D8873" s="87"/>
      <c r="E8873" s="69"/>
      <c r="F8873" s="69"/>
      <c r="I8873" s="85"/>
      <c r="P8873" s="69"/>
      <c r="Q8873" s="69"/>
      <c r="R8873" s="69"/>
      <c r="V8873" s="71"/>
      <c r="W8873" s="69"/>
      <c r="X8873" s="69"/>
      <c r="Y8873" s="69"/>
      <c r="Z8873" s="69"/>
      <c r="AA8873" s="270" t="str">
        <f>IF(ISTEXT(Z8873),VLOOKUP(Z8873,'_Keuzelijst Algemeen'!$B$3:$C$74,2),"")</f>
        <v/>
      </c>
      <c r="AB8873" s="85"/>
    </row>
    <row r="8874" spans="1:28" x14ac:dyDescent="0.3">
      <c r="A8874" s="249" t="s">
        <v>1103</v>
      </c>
      <c r="B8874" s="69"/>
      <c r="C8874" s="274" t="str">
        <f>IF(ISTEXT(B8874),VLOOKUP(B8874,'_Keuzelijst Algemeen'!$CC$3:$CD$10,2),"")</f>
        <v/>
      </c>
      <c r="D8874" s="87"/>
      <c r="E8874" s="69"/>
      <c r="F8874" s="69"/>
      <c r="I8874" s="85"/>
      <c r="P8874" s="69"/>
      <c r="Q8874" s="69"/>
      <c r="R8874" s="69"/>
      <c r="V8874" s="71"/>
      <c r="W8874" s="69"/>
      <c r="X8874" s="69"/>
      <c r="Y8874" s="69"/>
      <c r="Z8874" s="69"/>
      <c r="AA8874" s="270" t="str">
        <f>IF(ISTEXT(Z8874),VLOOKUP(Z8874,'_Keuzelijst Algemeen'!$B$3:$C$74,2),"")</f>
        <v/>
      </c>
      <c r="AB8874" s="85"/>
    </row>
    <row r="8875" spans="1:28" x14ac:dyDescent="0.3">
      <c r="A8875" s="249" t="s">
        <v>1103</v>
      </c>
      <c r="B8875" s="69"/>
      <c r="C8875" s="274" t="str">
        <f>IF(ISTEXT(B8875),VLOOKUP(B8875,'_Keuzelijst Algemeen'!$CC$3:$CD$10,2),"")</f>
        <v/>
      </c>
      <c r="D8875" s="87"/>
      <c r="E8875" s="69"/>
      <c r="F8875" s="69"/>
      <c r="I8875" s="85"/>
      <c r="P8875" s="69"/>
      <c r="Q8875" s="69"/>
      <c r="R8875" s="69"/>
      <c r="V8875" s="71"/>
      <c r="W8875" s="69"/>
      <c r="X8875" s="69"/>
      <c r="Y8875" s="69"/>
      <c r="Z8875" s="69"/>
      <c r="AA8875" s="270" t="str">
        <f>IF(ISTEXT(Z8875),VLOOKUP(Z8875,'_Keuzelijst Algemeen'!$B$3:$C$74,2),"")</f>
        <v/>
      </c>
      <c r="AB8875" s="85"/>
    </row>
    <row r="8876" spans="1:28" x14ac:dyDescent="0.3">
      <c r="A8876" s="249" t="s">
        <v>1103</v>
      </c>
      <c r="B8876" s="69"/>
      <c r="C8876" s="274" t="str">
        <f>IF(ISTEXT(B8876),VLOOKUP(B8876,'_Keuzelijst Algemeen'!$CC$3:$CD$10,2),"")</f>
        <v/>
      </c>
      <c r="D8876" s="87"/>
      <c r="E8876" s="69"/>
      <c r="F8876" s="69"/>
      <c r="I8876" s="85"/>
      <c r="P8876" s="69"/>
      <c r="Q8876" s="69"/>
      <c r="R8876" s="69"/>
      <c r="V8876" s="71"/>
      <c r="W8876" s="69"/>
      <c r="X8876" s="69"/>
      <c r="Y8876" s="69"/>
      <c r="Z8876" s="69"/>
      <c r="AA8876" s="270" t="str">
        <f>IF(ISTEXT(Z8876),VLOOKUP(Z8876,'_Keuzelijst Algemeen'!$B$3:$C$74,2),"")</f>
        <v/>
      </c>
      <c r="AB8876" s="85"/>
    </row>
    <row r="8877" spans="1:28" x14ac:dyDescent="0.3">
      <c r="A8877" s="249" t="s">
        <v>1103</v>
      </c>
      <c r="B8877" s="69"/>
      <c r="C8877" s="274" t="str">
        <f>IF(ISTEXT(B8877),VLOOKUP(B8877,'_Keuzelijst Algemeen'!$CC$3:$CD$10,2),"")</f>
        <v/>
      </c>
      <c r="D8877" s="87"/>
      <c r="E8877" s="69"/>
      <c r="F8877" s="69"/>
      <c r="I8877" s="85"/>
      <c r="P8877" s="69"/>
      <c r="Q8877" s="69"/>
      <c r="R8877" s="69"/>
      <c r="V8877" s="71"/>
      <c r="W8877" s="69"/>
      <c r="X8877" s="69"/>
      <c r="Y8877" s="69"/>
      <c r="Z8877" s="69"/>
      <c r="AA8877" s="270" t="str">
        <f>IF(ISTEXT(Z8877),VLOOKUP(Z8877,'_Keuzelijst Algemeen'!$B$3:$C$74,2),"")</f>
        <v/>
      </c>
      <c r="AB8877" s="85"/>
    </row>
    <row r="8878" spans="1:28" x14ac:dyDescent="0.3">
      <c r="A8878" s="249" t="s">
        <v>1103</v>
      </c>
      <c r="B8878" s="69"/>
      <c r="C8878" s="274" t="str">
        <f>IF(ISTEXT(B8878),VLOOKUP(B8878,'_Keuzelijst Algemeen'!$CC$3:$CD$10,2),"")</f>
        <v/>
      </c>
      <c r="D8878" s="87"/>
      <c r="E8878" s="69"/>
      <c r="F8878" s="69"/>
      <c r="I8878" s="85"/>
      <c r="P8878" s="69"/>
      <c r="Q8878" s="69"/>
      <c r="R8878" s="69"/>
      <c r="V8878" s="71"/>
      <c r="W8878" s="69"/>
      <c r="X8878" s="69"/>
      <c r="Y8878" s="69"/>
      <c r="Z8878" s="69"/>
      <c r="AA8878" s="270" t="str">
        <f>IF(ISTEXT(Z8878),VLOOKUP(Z8878,'_Keuzelijst Algemeen'!$B$3:$C$74,2),"")</f>
        <v/>
      </c>
      <c r="AB8878" s="85"/>
    </row>
    <row r="8879" spans="1:28" x14ac:dyDescent="0.3">
      <c r="A8879" s="249" t="s">
        <v>1103</v>
      </c>
      <c r="B8879" s="69"/>
      <c r="C8879" s="274" t="str">
        <f>IF(ISTEXT(B8879),VLOOKUP(B8879,'_Keuzelijst Algemeen'!$CC$3:$CD$10,2),"")</f>
        <v/>
      </c>
      <c r="D8879" s="87"/>
      <c r="E8879" s="69"/>
      <c r="F8879" s="69"/>
      <c r="I8879" s="85"/>
      <c r="P8879" s="69"/>
      <c r="Q8879" s="69"/>
      <c r="R8879" s="69"/>
      <c r="V8879" s="71"/>
      <c r="W8879" s="69"/>
      <c r="X8879" s="69"/>
      <c r="Y8879" s="69"/>
      <c r="Z8879" s="69"/>
      <c r="AA8879" s="270" t="str">
        <f>IF(ISTEXT(Z8879),VLOOKUP(Z8879,'_Keuzelijst Algemeen'!$B$3:$C$74,2),"")</f>
        <v/>
      </c>
      <c r="AB8879" s="85"/>
    </row>
    <row r="8880" spans="1:28" x14ac:dyDescent="0.3">
      <c r="A8880" s="249" t="s">
        <v>1103</v>
      </c>
      <c r="B8880" s="69"/>
      <c r="C8880" s="274" t="str">
        <f>IF(ISTEXT(B8880),VLOOKUP(B8880,'_Keuzelijst Algemeen'!$CC$3:$CD$10,2),"")</f>
        <v/>
      </c>
      <c r="D8880" s="87"/>
      <c r="E8880" s="69"/>
      <c r="F8880" s="69"/>
      <c r="I8880" s="85"/>
      <c r="P8880" s="69"/>
      <c r="Q8880" s="69"/>
      <c r="R8880" s="69"/>
      <c r="V8880" s="71"/>
      <c r="W8880" s="69"/>
      <c r="X8880" s="69"/>
      <c r="Y8880" s="69"/>
      <c r="Z8880" s="69"/>
      <c r="AA8880" s="270" t="str">
        <f>IF(ISTEXT(Z8880),VLOOKUP(Z8880,'_Keuzelijst Algemeen'!$B$3:$C$74,2),"")</f>
        <v/>
      </c>
      <c r="AB8880" s="85"/>
    </row>
    <row r="8881" spans="1:28" x14ac:dyDescent="0.3">
      <c r="A8881" s="249" t="s">
        <v>1103</v>
      </c>
      <c r="B8881" s="69"/>
      <c r="C8881" s="274" t="str">
        <f>IF(ISTEXT(B8881),VLOOKUP(B8881,'_Keuzelijst Algemeen'!$CC$3:$CD$10,2),"")</f>
        <v/>
      </c>
      <c r="D8881" s="87"/>
      <c r="E8881" s="69"/>
      <c r="F8881" s="69"/>
      <c r="I8881" s="85"/>
      <c r="P8881" s="69"/>
      <c r="Q8881" s="69"/>
      <c r="R8881" s="69"/>
      <c r="V8881" s="71"/>
      <c r="W8881" s="69"/>
      <c r="X8881" s="69"/>
      <c r="Y8881" s="69"/>
      <c r="Z8881" s="69"/>
      <c r="AA8881" s="270" t="str">
        <f>IF(ISTEXT(Z8881),VLOOKUP(Z8881,'_Keuzelijst Algemeen'!$B$3:$C$74,2),"")</f>
        <v/>
      </c>
      <c r="AB8881" s="85"/>
    </row>
    <row r="8882" spans="1:28" x14ac:dyDescent="0.3">
      <c r="A8882" s="249" t="s">
        <v>1103</v>
      </c>
      <c r="B8882" s="69"/>
      <c r="C8882" s="274" t="str">
        <f>IF(ISTEXT(B8882),VLOOKUP(B8882,'_Keuzelijst Algemeen'!$CC$3:$CD$10,2),"")</f>
        <v/>
      </c>
      <c r="D8882" s="87"/>
      <c r="E8882" s="69"/>
      <c r="F8882" s="69"/>
      <c r="I8882" s="85"/>
      <c r="P8882" s="69"/>
      <c r="Q8882" s="69"/>
      <c r="R8882" s="69"/>
      <c r="V8882" s="71"/>
      <c r="W8882" s="69"/>
      <c r="X8882" s="69"/>
      <c r="Y8882" s="69"/>
      <c r="Z8882" s="69"/>
      <c r="AA8882" s="270" t="str">
        <f>IF(ISTEXT(Z8882),VLOOKUP(Z8882,'_Keuzelijst Algemeen'!$B$3:$C$74,2),"")</f>
        <v/>
      </c>
      <c r="AB8882" s="85"/>
    </row>
    <row r="8883" spans="1:28" x14ac:dyDescent="0.3">
      <c r="A8883" s="249" t="s">
        <v>1103</v>
      </c>
      <c r="B8883" s="69"/>
      <c r="C8883" s="274" t="str">
        <f>IF(ISTEXT(B8883),VLOOKUP(B8883,'_Keuzelijst Algemeen'!$CC$3:$CD$10,2),"")</f>
        <v/>
      </c>
      <c r="D8883" s="87"/>
      <c r="E8883" s="69"/>
      <c r="F8883" s="69"/>
      <c r="I8883" s="85"/>
      <c r="P8883" s="69"/>
      <c r="Q8883" s="69"/>
      <c r="R8883" s="69"/>
      <c r="V8883" s="71"/>
      <c r="W8883" s="69"/>
      <c r="X8883" s="69"/>
      <c r="Y8883" s="69"/>
      <c r="Z8883" s="69"/>
      <c r="AA8883" s="270" t="str">
        <f>IF(ISTEXT(Z8883),VLOOKUP(Z8883,'_Keuzelijst Algemeen'!$B$3:$C$74,2),"")</f>
        <v/>
      </c>
      <c r="AB8883" s="85"/>
    </row>
    <row r="8884" spans="1:28" x14ac:dyDescent="0.3">
      <c r="A8884" s="249" t="s">
        <v>1103</v>
      </c>
      <c r="B8884" s="69"/>
      <c r="C8884" s="274" t="str">
        <f>IF(ISTEXT(B8884),VLOOKUP(B8884,'_Keuzelijst Algemeen'!$CC$3:$CD$10,2),"")</f>
        <v/>
      </c>
      <c r="D8884" s="87"/>
      <c r="E8884" s="69"/>
      <c r="F8884" s="69"/>
      <c r="I8884" s="85"/>
      <c r="P8884" s="69"/>
      <c r="Q8884" s="69"/>
      <c r="R8884" s="69"/>
      <c r="V8884" s="71"/>
      <c r="W8884" s="69"/>
      <c r="X8884" s="69"/>
      <c r="Y8884" s="69"/>
      <c r="Z8884" s="69"/>
      <c r="AA8884" s="270" t="str">
        <f>IF(ISTEXT(Z8884),VLOOKUP(Z8884,'_Keuzelijst Algemeen'!$B$3:$C$74,2),"")</f>
        <v/>
      </c>
      <c r="AB8884" s="85"/>
    </row>
    <row r="8885" spans="1:28" x14ac:dyDescent="0.3">
      <c r="A8885" s="249" t="s">
        <v>1103</v>
      </c>
      <c r="B8885" s="69"/>
      <c r="C8885" s="274" t="str">
        <f>IF(ISTEXT(B8885),VLOOKUP(B8885,'_Keuzelijst Algemeen'!$CC$3:$CD$10,2),"")</f>
        <v/>
      </c>
      <c r="D8885" s="87"/>
      <c r="E8885" s="69"/>
      <c r="F8885" s="69"/>
      <c r="I8885" s="85"/>
      <c r="P8885" s="69"/>
      <c r="Q8885" s="69"/>
      <c r="R8885" s="69"/>
      <c r="V8885" s="71"/>
      <c r="W8885" s="69"/>
      <c r="X8885" s="69"/>
      <c r="Y8885" s="69"/>
      <c r="Z8885" s="69"/>
      <c r="AA8885" s="270" t="str">
        <f>IF(ISTEXT(Z8885),VLOOKUP(Z8885,'_Keuzelijst Algemeen'!$B$3:$C$74,2),"")</f>
        <v/>
      </c>
      <c r="AB8885" s="85"/>
    </row>
    <row r="8886" spans="1:28" x14ac:dyDescent="0.3">
      <c r="A8886" s="249" t="s">
        <v>1103</v>
      </c>
      <c r="B8886" s="69"/>
      <c r="C8886" s="274" t="str">
        <f>IF(ISTEXT(B8886),VLOOKUP(B8886,'_Keuzelijst Algemeen'!$CC$3:$CD$10,2),"")</f>
        <v/>
      </c>
      <c r="D8886" s="87"/>
      <c r="E8886" s="69"/>
      <c r="F8886" s="69"/>
      <c r="I8886" s="85"/>
      <c r="P8886" s="69"/>
      <c r="Q8886" s="69"/>
      <c r="R8886" s="69"/>
      <c r="V8886" s="71"/>
      <c r="W8886" s="69"/>
      <c r="X8886" s="69"/>
      <c r="Y8886" s="69"/>
      <c r="Z8886" s="69"/>
      <c r="AA8886" s="270" t="str">
        <f>IF(ISTEXT(Z8886),VLOOKUP(Z8886,'_Keuzelijst Algemeen'!$B$3:$C$74,2),"")</f>
        <v/>
      </c>
      <c r="AB8886" s="85"/>
    </row>
    <row r="8887" spans="1:28" x14ac:dyDescent="0.3">
      <c r="A8887" s="249" t="s">
        <v>1103</v>
      </c>
      <c r="B8887" s="69"/>
      <c r="C8887" s="274" t="str">
        <f>IF(ISTEXT(B8887),VLOOKUP(B8887,'_Keuzelijst Algemeen'!$CC$3:$CD$10,2),"")</f>
        <v/>
      </c>
      <c r="D8887" s="87"/>
      <c r="E8887" s="69"/>
      <c r="F8887" s="69"/>
      <c r="I8887" s="85"/>
      <c r="P8887" s="69"/>
      <c r="Q8887" s="69"/>
      <c r="R8887" s="69"/>
      <c r="V8887" s="71"/>
      <c r="W8887" s="69"/>
      <c r="X8887" s="69"/>
      <c r="Y8887" s="69"/>
      <c r="Z8887" s="69"/>
      <c r="AA8887" s="270" t="str">
        <f>IF(ISTEXT(Z8887),VLOOKUP(Z8887,'_Keuzelijst Algemeen'!$B$3:$C$74,2),"")</f>
        <v/>
      </c>
      <c r="AB8887" s="85"/>
    </row>
    <row r="8888" spans="1:28" x14ac:dyDescent="0.3">
      <c r="A8888" s="249" t="s">
        <v>1103</v>
      </c>
      <c r="B8888" s="69"/>
      <c r="C8888" s="274" t="str">
        <f>IF(ISTEXT(B8888),VLOOKUP(B8888,'_Keuzelijst Algemeen'!$CC$3:$CD$10,2),"")</f>
        <v/>
      </c>
      <c r="D8888" s="87"/>
      <c r="E8888" s="69"/>
      <c r="F8888" s="69"/>
      <c r="I8888" s="85"/>
      <c r="P8888" s="69"/>
      <c r="Q8888" s="69"/>
      <c r="R8888" s="69"/>
      <c r="V8888" s="71"/>
      <c r="W8888" s="69"/>
      <c r="X8888" s="69"/>
      <c r="Y8888" s="69"/>
      <c r="Z8888" s="69"/>
      <c r="AA8888" s="270" t="str">
        <f>IF(ISTEXT(Z8888),VLOOKUP(Z8888,'_Keuzelijst Algemeen'!$B$3:$C$74,2),"")</f>
        <v/>
      </c>
      <c r="AB8888" s="85"/>
    </row>
    <row r="8889" spans="1:28" x14ac:dyDescent="0.3">
      <c r="A8889" s="249" t="s">
        <v>1103</v>
      </c>
      <c r="B8889" s="69"/>
      <c r="C8889" s="274" t="str">
        <f>IF(ISTEXT(B8889),VLOOKUP(B8889,'_Keuzelijst Algemeen'!$CC$3:$CD$10,2),"")</f>
        <v/>
      </c>
      <c r="D8889" s="87"/>
      <c r="E8889" s="69"/>
      <c r="F8889" s="69"/>
      <c r="I8889" s="85"/>
      <c r="P8889" s="69"/>
      <c r="Q8889" s="69"/>
      <c r="R8889" s="69"/>
      <c r="V8889" s="71"/>
      <c r="W8889" s="69"/>
      <c r="X8889" s="69"/>
      <c r="Y8889" s="69"/>
      <c r="Z8889" s="69"/>
      <c r="AA8889" s="270" t="str">
        <f>IF(ISTEXT(Z8889),VLOOKUP(Z8889,'_Keuzelijst Algemeen'!$B$3:$C$74,2),"")</f>
        <v/>
      </c>
      <c r="AB8889" s="85"/>
    </row>
    <row r="8890" spans="1:28" x14ac:dyDescent="0.3">
      <c r="A8890" s="249" t="s">
        <v>1103</v>
      </c>
      <c r="B8890" s="69"/>
      <c r="C8890" s="274" t="str">
        <f>IF(ISTEXT(B8890),VLOOKUP(B8890,'_Keuzelijst Algemeen'!$CC$3:$CD$10,2),"")</f>
        <v/>
      </c>
      <c r="D8890" s="87"/>
      <c r="E8890" s="69"/>
      <c r="F8890" s="69"/>
      <c r="I8890" s="85"/>
      <c r="P8890" s="69"/>
      <c r="Q8890" s="69"/>
      <c r="R8890" s="69"/>
      <c r="V8890" s="71"/>
      <c r="W8890" s="69"/>
      <c r="X8890" s="69"/>
      <c r="Y8890" s="69"/>
      <c r="Z8890" s="69"/>
      <c r="AA8890" s="270" t="str">
        <f>IF(ISTEXT(Z8890),VLOOKUP(Z8890,'_Keuzelijst Algemeen'!$B$3:$C$74,2),"")</f>
        <v/>
      </c>
      <c r="AB8890" s="85"/>
    </row>
    <row r="8891" spans="1:28" x14ac:dyDescent="0.3">
      <c r="A8891" s="249" t="s">
        <v>1103</v>
      </c>
      <c r="B8891" s="69"/>
      <c r="C8891" s="274" t="str">
        <f>IF(ISTEXT(B8891),VLOOKUP(B8891,'_Keuzelijst Algemeen'!$CC$3:$CD$10,2),"")</f>
        <v/>
      </c>
      <c r="D8891" s="87"/>
      <c r="E8891" s="69"/>
      <c r="F8891" s="69"/>
      <c r="I8891" s="85"/>
      <c r="P8891" s="69"/>
      <c r="Q8891" s="69"/>
      <c r="R8891" s="69"/>
      <c r="V8891" s="71"/>
      <c r="W8891" s="69"/>
      <c r="X8891" s="69"/>
      <c r="Y8891" s="69"/>
      <c r="Z8891" s="69"/>
      <c r="AA8891" s="270" t="str">
        <f>IF(ISTEXT(Z8891),VLOOKUP(Z8891,'_Keuzelijst Algemeen'!$B$3:$C$74,2),"")</f>
        <v/>
      </c>
      <c r="AB8891" s="85"/>
    </row>
    <row r="8892" spans="1:28" x14ac:dyDescent="0.3">
      <c r="A8892" s="249" t="s">
        <v>1103</v>
      </c>
      <c r="B8892" s="69"/>
      <c r="C8892" s="274" t="str">
        <f>IF(ISTEXT(B8892),VLOOKUP(B8892,'_Keuzelijst Algemeen'!$CC$3:$CD$10,2),"")</f>
        <v/>
      </c>
      <c r="D8892" s="87"/>
      <c r="E8892" s="69"/>
      <c r="F8892" s="69"/>
      <c r="I8892" s="85"/>
      <c r="P8892" s="69"/>
      <c r="Q8892" s="69"/>
      <c r="R8892" s="69"/>
      <c r="V8892" s="71"/>
      <c r="W8892" s="69"/>
      <c r="X8892" s="69"/>
      <c r="Y8892" s="69"/>
      <c r="Z8892" s="69"/>
      <c r="AA8892" s="270" t="str">
        <f>IF(ISTEXT(Z8892),VLOOKUP(Z8892,'_Keuzelijst Algemeen'!$B$3:$C$74,2),"")</f>
        <v/>
      </c>
      <c r="AB8892" s="85"/>
    </row>
    <row r="8893" spans="1:28" x14ac:dyDescent="0.3">
      <c r="A8893" s="249" t="s">
        <v>1103</v>
      </c>
      <c r="B8893" s="69"/>
      <c r="C8893" s="274" t="str">
        <f>IF(ISTEXT(B8893),VLOOKUP(B8893,'_Keuzelijst Algemeen'!$CC$3:$CD$10,2),"")</f>
        <v/>
      </c>
      <c r="D8893" s="87"/>
      <c r="E8893" s="69"/>
      <c r="F8893" s="69"/>
      <c r="I8893" s="85"/>
      <c r="P8893" s="69"/>
      <c r="Q8893" s="69"/>
      <c r="R8893" s="69"/>
      <c r="V8893" s="71"/>
      <c r="W8893" s="69"/>
      <c r="X8893" s="69"/>
      <c r="Y8893" s="69"/>
      <c r="Z8893" s="69"/>
      <c r="AA8893" s="270" t="str">
        <f>IF(ISTEXT(Z8893),VLOOKUP(Z8893,'_Keuzelijst Algemeen'!$B$3:$C$74,2),"")</f>
        <v/>
      </c>
      <c r="AB8893" s="85"/>
    </row>
    <row r="8894" spans="1:28" x14ac:dyDescent="0.3">
      <c r="A8894" s="249" t="s">
        <v>1103</v>
      </c>
      <c r="B8894" s="69"/>
      <c r="C8894" s="274" t="str">
        <f>IF(ISTEXT(B8894),VLOOKUP(B8894,'_Keuzelijst Algemeen'!$CC$3:$CD$10,2),"")</f>
        <v/>
      </c>
      <c r="D8894" s="87"/>
      <c r="E8894" s="69"/>
      <c r="F8894" s="69"/>
      <c r="I8894" s="85"/>
      <c r="P8894" s="69"/>
      <c r="Q8894" s="69"/>
      <c r="R8894" s="69"/>
      <c r="V8894" s="71"/>
      <c r="W8894" s="69"/>
      <c r="X8894" s="69"/>
      <c r="Y8894" s="69"/>
      <c r="Z8894" s="69"/>
      <c r="AA8894" s="270" t="str">
        <f>IF(ISTEXT(Z8894),VLOOKUP(Z8894,'_Keuzelijst Algemeen'!$B$3:$C$74,2),"")</f>
        <v/>
      </c>
      <c r="AB8894" s="85"/>
    </row>
    <row r="8895" spans="1:28" x14ac:dyDescent="0.3">
      <c r="A8895" s="249" t="s">
        <v>1103</v>
      </c>
      <c r="B8895" s="69"/>
      <c r="C8895" s="274" t="str">
        <f>IF(ISTEXT(B8895),VLOOKUP(B8895,'_Keuzelijst Algemeen'!$CC$3:$CD$10,2),"")</f>
        <v/>
      </c>
      <c r="D8895" s="87"/>
      <c r="E8895" s="69"/>
      <c r="F8895" s="69"/>
      <c r="I8895" s="85"/>
      <c r="P8895" s="69"/>
      <c r="Q8895" s="69"/>
      <c r="R8895" s="69"/>
      <c r="V8895" s="71"/>
      <c r="W8895" s="69"/>
      <c r="X8895" s="69"/>
      <c r="Y8895" s="69"/>
      <c r="Z8895" s="69"/>
      <c r="AA8895" s="270" t="str">
        <f>IF(ISTEXT(Z8895),VLOOKUP(Z8895,'_Keuzelijst Algemeen'!$B$3:$C$74,2),"")</f>
        <v/>
      </c>
      <c r="AB8895" s="85"/>
    </row>
    <row r="8896" spans="1:28" x14ac:dyDescent="0.3">
      <c r="A8896" s="249" t="s">
        <v>1103</v>
      </c>
      <c r="B8896" s="69"/>
      <c r="C8896" s="274" t="str">
        <f>IF(ISTEXT(B8896),VLOOKUP(B8896,'_Keuzelijst Algemeen'!$CC$3:$CD$10,2),"")</f>
        <v/>
      </c>
      <c r="D8896" s="87"/>
      <c r="E8896" s="69"/>
      <c r="F8896" s="69"/>
      <c r="I8896" s="85"/>
      <c r="P8896" s="69"/>
      <c r="Q8896" s="69"/>
      <c r="R8896" s="69"/>
      <c r="V8896" s="71"/>
      <c r="W8896" s="69"/>
      <c r="X8896" s="69"/>
      <c r="Y8896" s="69"/>
      <c r="Z8896" s="69"/>
      <c r="AA8896" s="270" t="str">
        <f>IF(ISTEXT(Z8896),VLOOKUP(Z8896,'_Keuzelijst Algemeen'!$B$3:$C$74,2),"")</f>
        <v/>
      </c>
      <c r="AB8896" s="85"/>
    </row>
    <row r="8897" spans="1:28" x14ac:dyDescent="0.3">
      <c r="A8897" s="249" t="s">
        <v>1103</v>
      </c>
      <c r="B8897" s="69"/>
      <c r="C8897" s="274" t="str">
        <f>IF(ISTEXT(B8897),VLOOKUP(B8897,'_Keuzelijst Algemeen'!$CC$3:$CD$10,2),"")</f>
        <v/>
      </c>
      <c r="D8897" s="87"/>
      <c r="E8897" s="69"/>
      <c r="F8897" s="69"/>
      <c r="I8897" s="85"/>
      <c r="P8897" s="69"/>
      <c r="Q8897" s="69"/>
      <c r="R8897" s="69"/>
      <c r="V8897" s="71"/>
      <c r="W8897" s="69"/>
      <c r="X8897" s="69"/>
      <c r="Y8897" s="69"/>
      <c r="Z8897" s="69"/>
      <c r="AA8897" s="270" t="str">
        <f>IF(ISTEXT(Z8897),VLOOKUP(Z8897,'_Keuzelijst Algemeen'!$B$3:$C$74,2),"")</f>
        <v/>
      </c>
      <c r="AB8897" s="85"/>
    </row>
    <row r="8898" spans="1:28" x14ac:dyDescent="0.3">
      <c r="A8898" s="249" t="s">
        <v>1103</v>
      </c>
      <c r="B8898" s="69"/>
      <c r="C8898" s="274" t="str">
        <f>IF(ISTEXT(B8898),VLOOKUP(B8898,'_Keuzelijst Algemeen'!$CC$3:$CD$10,2),"")</f>
        <v/>
      </c>
      <c r="D8898" s="87"/>
      <c r="E8898" s="69"/>
      <c r="F8898" s="69"/>
      <c r="I8898" s="85"/>
      <c r="P8898" s="69"/>
      <c r="Q8898" s="69"/>
      <c r="R8898" s="69"/>
      <c r="V8898" s="71"/>
      <c r="W8898" s="69"/>
      <c r="X8898" s="69"/>
      <c r="Y8898" s="69"/>
      <c r="Z8898" s="69"/>
      <c r="AA8898" s="270" t="str">
        <f>IF(ISTEXT(Z8898),VLOOKUP(Z8898,'_Keuzelijst Algemeen'!$B$3:$C$74,2),"")</f>
        <v/>
      </c>
      <c r="AB8898" s="85"/>
    </row>
    <row r="8899" spans="1:28" x14ac:dyDescent="0.3">
      <c r="A8899" s="249" t="s">
        <v>1103</v>
      </c>
      <c r="B8899" s="69"/>
      <c r="C8899" s="274" t="str">
        <f>IF(ISTEXT(B8899),VLOOKUP(B8899,'_Keuzelijst Algemeen'!$CC$3:$CD$10,2),"")</f>
        <v/>
      </c>
      <c r="D8899" s="87"/>
      <c r="E8899" s="69"/>
      <c r="F8899" s="69"/>
      <c r="I8899" s="85"/>
      <c r="P8899" s="69"/>
      <c r="Q8899" s="69"/>
      <c r="R8899" s="69"/>
      <c r="V8899" s="71"/>
      <c r="W8899" s="69"/>
      <c r="X8899" s="69"/>
      <c r="Y8899" s="69"/>
      <c r="Z8899" s="69"/>
      <c r="AA8899" s="270" t="str">
        <f>IF(ISTEXT(Z8899),VLOOKUP(Z8899,'_Keuzelijst Algemeen'!$B$3:$C$74,2),"")</f>
        <v/>
      </c>
      <c r="AB8899" s="85"/>
    </row>
    <row r="8900" spans="1:28" x14ac:dyDescent="0.3">
      <c r="A8900" s="249" t="s">
        <v>1103</v>
      </c>
      <c r="B8900" s="69"/>
      <c r="C8900" s="274" t="str">
        <f>IF(ISTEXT(B8900),VLOOKUP(B8900,'_Keuzelijst Algemeen'!$CC$3:$CD$10,2),"")</f>
        <v/>
      </c>
      <c r="D8900" s="87"/>
      <c r="E8900" s="69"/>
      <c r="F8900" s="69"/>
      <c r="I8900" s="85"/>
      <c r="P8900" s="69"/>
      <c r="Q8900" s="69"/>
      <c r="R8900" s="69"/>
      <c r="V8900" s="71"/>
      <c r="W8900" s="69"/>
      <c r="X8900" s="69"/>
      <c r="Y8900" s="69"/>
      <c r="Z8900" s="69"/>
      <c r="AA8900" s="270" t="str">
        <f>IF(ISTEXT(Z8900),VLOOKUP(Z8900,'_Keuzelijst Algemeen'!$B$3:$C$74,2),"")</f>
        <v/>
      </c>
      <c r="AB8900" s="85"/>
    </row>
    <row r="8901" spans="1:28" x14ac:dyDescent="0.3">
      <c r="A8901" s="249" t="s">
        <v>1103</v>
      </c>
      <c r="B8901" s="69"/>
      <c r="C8901" s="274" t="str">
        <f>IF(ISTEXT(B8901),VLOOKUP(B8901,'_Keuzelijst Algemeen'!$CC$3:$CD$10,2),"")</f>
        <v/>
      </c>
      <c r="D8901" s="87"/>
      <c r="E8901" s="69"/>
      <c r="F8901" s="69"/>
      <c r="I8901" s="85"/>
      <c r="P8901" s="69"/>
      <c r="Q8901" s="69"/>
      <c r="R8901" s="69"/>
      <c r="V8901" s="71"/>
      <c r="W8901" s="69"/>
      <c r="X8901" s="69"/>
      <c r="Y8901" s="69"/>
      <c r="Z8901" s="69"/>
      <c r="AA8901" s="270" t="str">
        <f>IF(ISTEXT(Z8901),VLOOKUP(Z8901,'_Keuzelijst Algemeen'!$B$3:$C$74,2),"")</f>
        <v/>
      </c>
      <c r="AB8901" s="85"/>
    </row>
    <row r="8902" spans="1:28" x14ac:dyDescent="0.3">
      <c r="A8902" s="249" t="s">
        <v>1103</v>
      </c>
      <c r="B8902" s="69"/>
      <c r="C8902" s="274" t="str">
        <f>IF(ISTEXT(B8902),VLOOKUP(B8902,'_Keuzelijst Algemeen'!$CC$3:$CD$10,2),"")</f>
        <v/>
      </c>
      <c r="D8902" s="87"/>
      <c r="E8902" s="69"/>
      <c r="F8902" s="69"/>
      <c r="I8902" s="85"/>
      <c r="P8902" s="69"/>
      <c r="Q8902" s="69"/>
      <c r="R8902" s="69"/>
      <c r="V8902" s="71"/>
      <c r="W8902" s="69"/>
      <c r="X8902" s="69"/>
      <c r="Y8902" s="69"/>
      <c r="Z8902" s="69"/>
      <c r="AA8902" s="270" t="str">
        <f>IF(ISTEXT(Z8902),VLOOKUP(Z8902,'_Keuzelijst Algemeen'!$B$3:$C$74,2),"")</f>
        <v/>
      </c>
      <c r="AB8902" s="85"/>
    </row>
    <row r="8903" spans="1:28" x14ac:dyDescent="0.3">
      <c r="A8903" s="249" t="s">
        <v>1103</v>
      </c>
      <c r="B8903" s="69"/>
      <c r="C8903" s="274" t="str">
        <f>IF(ISTEXT(B8903),VLOOKUP(B8903,'_Keuzelijst Algemeen'!$CC$3:$CD$10,2),"")</f>
        <v/>
      </c>
      <c r="D8903" s="87"/>
      <c r="E8903" s="69"/>
      <c r="F8903" s="69"/>
      <c r="I8903" s="85"/>
      <c r="P8903" s="69"/>
      <c r="Q8903" s="69"/>
      <c r="R8903" s="69"/>
      <c r="V8903" s="71"/>
      <c r="W8903" s="69"/>
      <c r="X8903" s="69"/>
      <c r="Y8903" s="69"/>
      <c r="Z8903" s="69"/>
      <c r="AA8903" s="270" t="str">
        <f>IF(ISTEXT(Z8903),VLOOKUP(Z8903,'_Keuzelijst Algemeen'!$B$3:$C$74,2),"")</f>
        <v/>
      </c>
      <c r="AB8903" s="85"/>
    </row>
    <row r="8904" spans="1:28" x14ac:dyDescent="0.3">
      <c r="A8904" s="249" t="s">
        <v>1103</v>
      </c>
      <c r="B8904" s="69"/>
      <c r="C8904" s="274" t="str">
        <f>IF(ISTEXT(B8904),VLOOKUP(B8904,'_Keuzelijst Algemeen'!$CC$3:$CD$10,2),"")</f>
        <v/>
      </c>
      <c r="D8904" s="87"/>
      <c r="E8904" s="69"/>
      <c r="F8904" s="69"/>
      <c r="I8904" s="85"/>
      <c r="P8904" s="69"/>
      <c r="Q8904" s="69"/>
      <c r="R8904" s="69"/>
      <c r="V8904" s="71"/>
      <c r="W8904" s="69"/>
      <c r="X8904" s="69"/>
      <c r="Y8904" s="69"/>
      <c r="Z8904" s="69"/>
      <c r="AA8904" s="270" t="str">
        <f>IF(ISTEXT(Z8904),VLOOKUP(Z8904,'_Keuzelijst Algemeen'!$B$3:$C$74,2),"")</f>
        <v/>
      </c>
      <c r="AB8904" s="85"/>
    </row>
    <row r="8905" spans="1:28" x14ac:dyDescent="0.3">
      <c r="A8905" s="249" t="s">
        <v>1103</v>
      </c>
      <c r="B8905" s="69"/>
      <c r="C8905" s="274" t="str">
        <f>IF(ISTEXT(B8905),VLOOKUP(B8905,'_Keuzelijst Algemeen'!$CC$3:$CD$10,2),"")</f>
        <v/>
      </c>
      <c r="D8905" s="87"/>
      <c r="E8905" s="69"/>
      <c r="F8905" s="69"/>
      <c r="I8905" s="85"/>
      <c r="P8905" s="69"/>
      <c r="Q8905" s="69"/>
      <c r="R8905" s="69"/>
      <c r="V8905" s="71"/>
      <c r="W8905" s="69"/>
      <c r="X8905" s="69"/>
      <c r="Y8905" s="69"/>
      <c r="Z8905" s="69"/>
      <c r="AA8905" s="270" t="str">
        <f>IF(ISTEXT(Z8905),VLOOKUP(Z8905,'_Keuzelijst Algemeen'!$B$3:$C$74,2),"")</f>
        <v/>
      </c>
      <c r="AB8905" s="85"/>
    </row>
    <row r="8906" spans="1:28" x14ac:dyDescent="0.3">
      <c r="A8906" s="249" t="s">
        <v>1103</v>
      </c>
      <c r="B8906" s="69"/>
      <c r="C8906" s="274" t="str">
        <f>IF(ISTEXT(B8906),VLOOKUP(B8906,'_Keuzelijst Algemeen'!$CC$3:$CD$10,2),"")</f>
        <v/>
      </c>
      <c r="D8906" s="87"/>
      <c r="E8906" s="69"/>
      <c r="F8906" s="69"/>
      <c r="I8906" s="85"/>
      <c r="P8906" s="69"/>
      <c r="Q8906" s="69"/>
      <c r="R8906" s="69"/>
      <c r="V8906" s="71"/>
      <c r="W8906" s="69"/>
      <c r="X8906" s="69"/>
      <c r="Y8906" s="69"/>
      <c r="Z8906" s="69"/>
      <c r="AA8906" s="270" t="str">
        <f>IF(ISTEXT(Z8906),VLOOKUP(Z8906,'_Keuzelijst Algemeen'!$B$3:$C$74,2),"")</f>
        <v/>
      </c>
      <c r="AB8906" s="85"/>
    </row>
    <row r="8907" spans="1:28" x14ac:dyDescent="0.3">
      <c r="A8907" s="249" t="s">
        <v>1103</v>
      </c>
      <c r="B8907" s="69"/>
      <c r="C8907" s="274" t="str">
        <f>IF(ISTEXT(B8907),VLOOKUP(B8907,'_Keuzelijst Algemeen'!$CC$3:$CD$10,2),"")</f>
        <v/>
      </c>
      <c r="D8907" s="87"/>
      <c r="E8907" s="69"/>
      <c r="F8907" s="69"/>
      <c r="I8907" s="85"/>
      <c r="P8907" s="69"/>
      <c r="Q8907" s="69"/>
      <c r="R8907" s="69"/>
      <c r="V8907" s="71"/>
      <c r="W8907" s="69"/>
      <c r="X8907" s="69"/>
      <c r="Y8907" s="69"/>
      <c r="Z8907" s="69"/>
      <c r="AA8907" s="270" t="str">
        <f>IF(ISTEXT(Z8907),VLOOKUP(Z8907,'_Keuzelijst Algemeen'!$B$3:$C$74,2),"")</f>
        <v/>
      </c>
      <c r="AB8907" s="85"/>
    </row>
    <row r="8908" spans="1:28" x14ac:dyDescent="0.3">
      <c r="A8908" s="249" t="s">
        <v>1103</v>
      </c>
      <c r="B8908" s="69"/>
      <c r="C8908" s="274" t="str">
        <f>IF(ISTEXT(B8908),VLOOKUP(B8908,'_Keuzelijst Algemeen'!$CC$3:$CD$10,2),"")</f>
        <v/>
      </c>
      <c r="D8908" s="87"/>
      <c r="E8908" s="69"/>
      <c r="F8908" s="69"/>
      <c r="I8908" s="85"/>
      <c r="P8908" s="69"/>
      <c r="Q8908" s="69"/>
      <c r="R8908" s="69"/>
      <c r="V8908" s="71"/>
      <c r="W8908" s="69"/>
      <c r="X8908" s="69"/>
      <c r="Y8908" s="69"/>
      <c r="Z8908" s="69"/>
      <c r="AA8908" s="270" t="str">
        <f>IF(ISTEXT(Z8908),VLOOKUP(Z8908,'_Keuzelijst Algemeen'!$B$3:$C$74,2),"")</f>
        <v/>
      </c>
      <c r="AB8908" s="85"/>
    </row>
    <row r="8909" spans="1:28" x14ac:dyDescent="0.3">
      <c r="A8909" s="249" t="s">
        <v>1103</v>
      </c>
      <c r="B8909" s="69"/>
      <c r="C8909" s="274" t="str">
        <f>IF(ISTEXT(B8909),VLOOKUP(B8909,'_Keuzelijst Algemeen'!$CC$3:$CD$10,2),"")</f>
        <v/>
      </c>
      <c r="D8909" s="87"/>
      <c r="E8909" s="69"/>
      <c r="F8909" s="69"/>
      <c r="I8909" s="85"/>
      <c r="P8909" s="69"/>
      <c r="Q8909" s="69"/>
      <c r="R8909" s="69"/>
      <c r="V8909" s="71"/>
      <c r="W8909" s="69"/>
      <c r="X8909" s="69"/>
      <c r="Y8909" s="69"/>
      <c r="Z8909" s="69"/>
      <c r="AA8909" s="270" t="str">
        <f>IF(ISTEXT(Z8909),VLOOKUP(Z8909,'_Keuzelijst Algemeen'!$B$3:$C$74,2),"")</f>
        <v/>
      </c>
      <c r="AB8909" s="85"/>
    </row>
    <row r="8910" spans="1:28" x14ac:dyDescent="0.3">
      <c r="A8910" s="249" t="s">
        <v>1103</v>
      </c>
      <c r="B8910" s="69"/>
      <c r="C8910" s="274" t="str">
        <f>IF(ISTEXT(B8910),VLOOKUP(B8910,'_Keuzelijst Algemeen'!$CC$3:$CD$10,2),"")</f>
        <v/>
      </c>
      <c r="D8910" s="87"/>
      <c r="E8910" s="69"/>
      <c r="F8910" s="69"/>
      <c r="I8910" s="85"/>
      <c r="P8910" s="69"/>
      <c r="Q8910" s="69"/>
      <c r="R8910" s="69"/>
      <c r="V8910" s="71"/>
      <c r="W8910" s="69"/>
      <c r="X8910" s="69"/>
      <c r="Y8910" s="69"/>
      <c r="Z8910" s="69"/>
      <c r="AA8910" s="270" t="str">
        <f>IF(ISTEXT(Z8910),VLOOKUP(Z8910,'_Keuzelijst Algemeen'!$B$3:$C$74,2),"")</f>
        <v/>
      </c>
      <c r="AB8910" s="85"/>
    </row>
    <row r="8911" spans="1:28" x14ac:dyDescent="0.3">
      <c r="A8911" s="249" t="s">
        <v>1103</v>
      </c>
      <c r="B8911" s="69"/>
      <c r="C8911" s="274" t="str">
        <f>IF(ISTEXT(B8911),VLOOKUP(B8911,'_Keuzelijst Algemeen'!$CC$3:$CD$10,2),"")</f>
        <v/>
      </c>
      <c r="D8911" s="87"/>
      <c r="E8911" s="69"/>
      <c r="F8911" s="69"/>
      <c r="I8911" s="85"/>
      <c r="P8911" s="69"/>
      <c r="Q8911" s="69"/>
      <c r="R8911" s="69"/>
      <c r="V8911" s="71"/>
      <c r="W8911" s="69"/>
      <c r="X8911" s="69"/>
      <c r="Y8911" s="69"/>
      <c r="Z8911" s="69"/>
      <c r="AA8911" s="270" t="str">
        <f>IF(ISTEXT(Z8911),VLOOKUP(Z8911,'_Keuzelijst Algemeen'!$B$3:$C$74,2),"")</f>
        <v/>
      </c>
      <c r="AB8911" s="85"/>
    </row>
    <row r="8912" spans="1:28" x14ac:dyDescent="0.3">
      <c r="A8912" s="249" t="s">
        <v>1103</v>
      </c>
      <c r="B8912" s="69"/>
      <c r="C8912" s="274" t="str">
        <f>IF(ISTEXT(B8912),VLOOKUP(B8912,'_Keuzelijst Algemeen'!$CC$3:$CD$10,2),"")</f>
        <v/>
      </c>
      <c r="D8912" s="87"/>
      <c r="E8912" s="69"/>
      <c r="F8912" s="69"/>
      <c r="I8912" s="85"/>
      <c r="P8912" s="69"/>
      <c r="Q8912" s="69"/>
      <c r="R8912" s="69"/>
      <c r="V8912" s="71"/>
      <c r="W8912" s="69"/>
      <c r="X8912" s="69"/>
      <c r="Y8912" s="69"/>
      <c r="Z8912" s="69"/>
      <c r="AA8912" s="270" t="str">
        <f>IF(ISTEXT(Z8912),VLOOKUP(Z8912,'_Keuzelijst Algemeen'!$B$3:$C$74,2),"")</f>
        <v/>
      </c>
      <c r="AB8912" s="85"/>
    </row>
    <row r="8913" spans="1:28" x14ac:dyDescent="0.3">
      <c r="A8913" s="249" t="s">
        <v>1103</v>
      </c>
      <c r="B8913" s="69"/>
      <c r="C8913" s="274" t="str">
        <f>IF(ISTEXT(B8913),VLOOKUP(B8913,'_Keuzelijst Algemeen'!$CC$3:$CD$10,2),"")</f>
        <v/>
      </c>
      <c r="D8913" s="87"/>
      <c r="E8913" s="69"/>
      <c r="F8913" s="69"/>
      <c r="I8913" s="85"/>
      <c r="P8913" s="69"/>
      <c r="Q8913" s="69"/>
      <c r="R8913" s="69"/>
      <c r="V8913" s="71"/>
      <c r="W8913" s="69"/>
      <c r="X8913" s="69"/>
      <c r="Y8913" s="69"/>
      <c r="Z8913" s="69"/>
      <c r="AA8913" s="270" t="str">
        <f>IF(ISTEXT(Z8913),VLOOKUP(Z8913,'_Keuzelijst Algemeen'!$B$3:$C$74,2),"")</f>
        <v/>
      </c>
      <c r="AB8913" s="85"/>
    </row>
    <row r="8914" spans="1:28" x14ac:dyDescent="0.3">
      <c r="A8914" s="249" t="s">
        <v>1103</v>
      </c>
      <c r="B8914" s="69"/>
      <c r="C8914" s="274" t="str">
        <f>IF(ISTEXT(B8914),VLOOKUP(B8914,'_Keuzelijst Algemeen'!$CC$3:$CD$10,2),"")</f>
        <v/>
      </c>
      <c r="D8914" s="87"/>
      <c r="E8914" s="69"/>
      <c r="F8914" s="69"/>
      <c r="I8914" s="85"/>
      <c r="P8914" s="69"/>
      <c r="Q8914" s="69"/>
      <c r="R8914" s="69"/>
      <c r="V8914" s="71"/>
      <c r="W8914" s="69"/>
      <c r="X8914" s="69"/>
      <c r="Y8914" s="69"/>
      <c r="Z8914" s="69"/>
      <c r="AA8914" s="270" t="str">
        <f>IF(ISTEXT(Z8914),VLOOKUP(Z8914,'_Keuzelijst Algemeen'!$B$3:$C$74,2),"")</f>
        <v/>
      </c>
      <c r="AB8914" s="85"/>
    </row>
    <row r="8915" spans="1:28" x14ac:dyDescent="0.3">
      <c r="A8915" s="249" t="s">
        <v>1103</v>
      </c>
      <c r="B8915" s="69"/>
      <c r="C8915" s="274" t="str">
        <f>IF(ISTEXT(B8915),VLOOKUP(B8915,'_Keuzelijst Algemeen'!$CC$3:$CD$10,2),"")</f>
        <v/>
      </c>
      <c r="D8915" s="87"/>
      <c r="E8915" s="69"/>
      <c r="F8915" s="69"/>
      <c r="I8915" s="85"/>
      <c r="P8915" s="69"/>
      <c r="Q8915" s="69"/>
      <c r="R8915" s="69"/>
      <c r="V8915" s="71"/>
      <c r="W8915" s="69"/>
      <c r="X8915" s="69"/>
      <c r="Y8915" s="69"/>
      <c r="Z8915" s="69"/>
      <c r="AA8915" s="270" t="str">
        <f>IF(ISTEXT(Z8915),VLOOKUP(Z8915,'_Keuzelijst Algemeen'!$B$3:$C$74,2),"")</f>
        <v/>
      </c>
      <c r="AB8915" s="85"/>
    </row>
    <row r="8916" spans="1:28" x14ac:dyDescent="0.3">
      <c r="A8916" s="249" t="s">
        <v>1103</v>
      </c>
      <c r="B8916" s="69"/>
      <c r="C8916" s="274" t="str">
        <f>IF(ISTEXT(B8916),VLOOKUP(B8916,'_Keuzelijst Algemeen'!$CC$3:$CD$10,2),"")</f>
        <v/>
      </c>
      <c r="D8916" s="87"/>
      <c r="E8916" s="69"/>
      <c r="F8916" s="69"/>
      <c r="I8916" s="85"/>
      <c r="P8916" s="69"/>
      <c r="Q8916" s="69"/>
      <c r="R8916" s="69"/>
      <c r="V8916" s="71"/>
      <c r="W8916" s="69"/>
      <c r="X8916" s="69"/>
      <c r="Y8916" s="69"/>
      <c r="Z8916" s="69"/>
      <c r="AA8916" s="270" t="str">
        <f>IF(ISTEXT(Z8916),VLOOKUP(Z8916,'_Keuzelijst Algemeen'!$B$3:$C$74,2),"")</f>
        <v/>
      </c>
      <c r="AB8916" s="85"/>
    </row>
    <row r="8917" spans="1:28" x14ac:dyDescent="0.3">
      <c r="A8917" s="249" t="s">
        <v>1103</v>
      </c>
      <c r="B8917" s="69"/>
      <c r="C8917" s="274" t="str">
        <f>IF(ISTEXT(B8917),VLOOKUP(B8917,'_Keuzelijst Algemeen'!$CC$3:$CD$10,2),"")</f>
        <v/>
      </c>
      <c r="D8917" s="87"/>
      <c r="E8917" s="69"/>
      <c r="F8917" s="69"/>
      <c r="I8917" s="85"/>
      <c r="P8917" s="69"/>
      <c r="Q8917" s="69"/>
      <c r="R8917" s="69"/>
      <c r="V8917" s="71"/>
      <c r="W8917" s="69"/>
      <c r="X8917" s="69"/>
      <c r="Y8917" s="69"/>
      <c r="Z8917" s="69"/>
      <c r="AA8917" s="270" t="str">
        <f>IF(ISTEXT(Z8917),VLOOKUP(Z8917,'_Keuzelijst Algemeen'!$B$3:$C$74,2),"")</f>
        <v/>
      </c>
      <c r="AB8917" s="85"/>
    </row>
    <row r="8918" spans="1:28" x14ac:dyDescent="0.3">
      <c r="A8918" s="249" t="s">
        <v>1103</v>
      </c>
      <c r="B8918" s="69"/>
      <c r="C8918" s="274" t="str">
        <f>IF(ISTEXT(B8918),VLOOKUP(B8918,'_Keuzelijst Algemeen'!$CC$3:$CD$10,2),"")</f>
        <v/>
      </c>
      <c r="D8918" s="87"/>
      <c r="E8918" s="69"/>
      <c r="F8918" s="69"/>
      <c r="I8918" s="85"/>
      <c r="P8918" s="69"/>
      <c r="Q8918" s="69"/>
      <c r="R8918" s="69"/>
      <c r="V8918" s="71"/>
      <c r="W8918" s="69"/>
      <c r="X8918" s="69"/>
      <c r="Y8918" s="69"/>
      <c r="Z8918" s="69"/>
      <c r="AA8918" s="270" t="str">
        <f>IF(ISTEXT(Z8918),VLOOKUP(Z8918,'_Keuzelijst Algemeen'!$B$3:$C$74,2),"")</f>
        <v/>
      </c>
      <c r="AB8918" s="85"/>
    </row>
    <row r="8919" spans="1:28" x14ac:dyDescent="0.3">
      <c r="A8919" s="249" t="s">
        <v>1103</v>
      </c>
      <c r="B8919" s="69"/>
      <c r="C8919" s="274" t="str">
        <f>IF(ISTEXT(B8919),VLOOKUP(B8919,'_Keuzelijst Algemeen'!$CC$3:$CD$10,2),"")</f>
        <v/>
      </c>
      <c r="D8919" s="87"/>
      <c r="E8919" s="69"/>
      <c r="F8919" s="69"/>
      <c r="I8919" s="85"/>
      <c r="P8919" s="69"/>
      <c r="Q8919" s="69"/>
      <c r="R8919" s="69"/>
      <c r="V8919" s="71"/>
      <c r="W8919" s="69"/>
      <c r="X8919" s="69"/>
      <c r="Y8919" s="69"/>
      <c r="Z8919" s="69"/>
      <c r="AA8919" s="270" t="str">
        <f>IF(ISTEXT(Z8919),VLOOKUP(Z8919,'_Keuzelijst Algemeen'!$B$3:$C$74,2),"")</f>
        <v/>
      </c>
      <c r="AB8919" s="85"/>
    </row>
    <row r="8920" spans="1:28" x14ac:dyDescent="0.3">
      <c r="A8920" s="249" t="s">
        <v>1103</v>
      </c>
      <c r="B8920" s="69"/>
      <c r="C8920" s="274" t="str">
        <f>IF(ISTEXT(B8920),VLOOKUP(B8920,'_Keuzelijst Algemeen'!$CC$3:$CD$10,2),"")</f>
        <v/>
      </c>
      <c r="D8920" s="87"/>
      <c r="E8920" s="69"/>
      <c r="F8920" s="69"/>
      <c r="I8920" s="85"/>
      <c r="P8920" s="69"/>
      <c r="Q8920" s="69"/>
      <c r="R8920" s="69"/>
      <c r="V8920" s="71"/>
      <c r="W8920" s="69"/>
      <c r="X8920" s="69"/>
      <c r="Y8920" s="69"/>
      <c r="Z8920" s="69"/>
      <c r="AA8920" s="270" t="str">
        <f>IF(ISTEXT(Z8920),VLOOKUP(Z8920,'_Keuzelijst Algemeen'!$B$3:$C$74,2),"")</f>
        <v/>
      </c>
      <c r="AB8920" s="85"/>
    </row>
    <row r="8921" spans="1:28" x14ac:dyDescent="0.3">
      <c r="A8921" s="249" t="s">
        <v>1103</v>
      </c>
      <c r="B8921" s="69"/>
      <c r="C8921" s="274" t="str">
        <f>IF(ISTEXT(B8921),VLOOKUP(B8921,'_Keuzelijst Algemeen'!$CC$3:$CD$10,2),"")</f>
        <v/>
      </c>
      <c r="D8921" s="87"/>
      <c r="E8921" s="69"/>
      <c r="F8921" s="69"/>
      <c r="I8921" s="85"/>
      <c r="P8921" s="69"/>
      <c r="Q8921" s="69"/>
      <c r="R8921" s="69"/>
      <c r="V8921" s="71"/>
      <c r="W8921" s="69"/>
      <c r="X8921" s="69"/>
      <c r="Y8921" s="69"/>
      <c r="Z8921" s="69"/>
      <c r="AA8921" s="270" t="str">
        <f>IF(ISTEXT(Z8921),VLOOKUP(Z8921,'_Keuzelijst Algemeen'!$B$3:$C$74,2),"")</f>
        <v/>
      </c>
      <c r="AB8921" s="85"/>
    </row>
    <row r="8922" spans="1:28" x14ac:dyDescent="0.3">
      <c r="A8922" s="249" t="s">
        <v>1103</v>
      </c>
      <c r="B8922" s="69"/>
      <c r="C8922" s="274" t="str">
        <f>IF(ISTEXT(B8922),VLOOKUP(B8922,'_Keuzelijst Algemeen'!$CC$3:$CD$10,2),"")</f>
        <v/>
      </c>
      <c r="D8922" s="87"/>
      <c r="E8922" s="69"/>
      <c r="F8922" s="69"/>
      <c r="I8922" s="85"/>
      <c r="P8922" s="69"/>
      <c r="Q8922" s="69"/>
      <c r="R8922" s="69"/>
      <c r="V8922" s="71"/>
      <c r="W8922" s="69"/>
      <c r="X8922" s="69"/>
      <c r="Y8922" s="69"/>
      <c r="Z8922" s="69"/>
      <c r="AA8922" s="270" t="str">
        <f>IF(ISTEXT(Z8922),VLOOKUP(Z8922,'_Keuzelijst Algemeen'!$B$3:$C$74,2),"")</f>
        <v/>
      </c>
      <c r="AB8922" s="85"/>
    </row>
    <row r="8923" spans="1:28" x14ac:dyDescent="0.3">
      <c r="A8923" s="249" t="s">
        <v>1103</v>
      </c>
      <c r="B8923" s="69"/>
      <c r="C8923" s="274" t="str">
        <f>IF(ISTEXT(B8923),VLOOKUP(B8923,'_Keuzelijst Algemeen'!$CC$3:$CD$10,2),"")</f>
        <v/>
      </c>
      <c r="D8923" s="87"/>
      <c r="E8923" s="69"/>
      <c r="F8923" s="69"/>
      <c r="I8923" s="85"/>
      <c r="P8923" s="69"/>
      <c r="Q8923" s="69"/>
      <c r="R8923" s="69"/>
      <c r="V8923" s="71"/>
      <c r="W8923" s="69"/>
      <c r="X8923" s="69"/>
      <c r="Y8923" s="69"/>
      <c r="Z8923" s="69"/>
      <c r="AA8923" s="270" t="str">
        <f>IF(ISTEXT(Z8923),VLOOKUP(Z8923,'_Keuzelijst Algemeen'!$B$3:$C$74,2),"")</f>
        <v/>
      </c>
      <c r="AB8923" s="85"/>
    </row>
    <row r="8924" spans="1:28" x14ac:dyDescent="0.3">
      <c r="A8924" s="249" t="s">
        <v>1103</v>
      </c>
      <c r="B8924" s="69"/>
      <c r="C8924" s="274" t="str">
        <f>IF(ISTEXT(B8924),VLOOKUP(B8924,'_Keuzelijst Algemeen'!$CC$3:$CD$10,2),"")</f>
        <v/>
      </c>
      <c r="D8924" s="87"/>
      <c r="E8924" s="69"/>
      <c r="F8924" s="69"/>
      <c r="I8924" s="85"/>
      <c r="P8924" s="69"/>
      <c r="Q8924" s="69"/>
      <c r="R8924" s="69"/>
      <c r="V8924" s="71"/>
      <c r="W8924" s="69"/>
      <c r="X8924" s="69"/>
      <c r="Y8924" s="69"/>
      <c r="Z8924" s="69"/>
      <c r="AA8924" s="270" t="str">
        <f>IF(ISTEXT(Z8924),VLOOKUP(Z8924,'_Keuzelijst Algemeen'!$B$3:$C$74,2),"")</f>
        <v/>
      </c>
      <c r="AB8924" s="85"/>
    </row>
    <row r="8925" spans="1:28" x14ac:dyDescent="0.3">
      <c r="A8925" s="249" t="s">
        <v>1103</v>
      </c>
      <c r="B8925" s="69"/>
      <c r="C8925" s="274" t="str">
        <f>IF(ISTEXT(B8925),VLOOKUP(B8925,'_Keuzelijst Algemeen'!$CC$3:$CD$10,2),"")</f>
        <v/>
      </c>
      <c r="D8925" s="87"/>
      <c r="E8925" s="69"/>
      <c r="F8925" s="69"/>
      <c r="I8925" s="85"/>
      <c r="P8925" s="69"/>
      <c r="Q8925" s="69"/>
      <c r="R8925" s="69"/>
      <c r="V8925" s="71"/>
      <c r="W8925" s="69"/>
      <c r="X8925" s="69"/>
      <c r="Y8925" s="69"/>
      <c r="Z8925" s="69"/>
      <c r="AA8925" s="270" t="str">
        <f>IF(ISTEXT(Z8925),VLOOKUP(Z8925,'_Keuzelijst Algemeen'!$B$3:$C$74,2),"")</f>
        <v/>
      </c>
      <c r="AB8925" s="85"/>
    </row>
    <row r="8926" spans="1:28" x14ac:dyDescent="0.3">
      <c r="A8926" s="249" t="s">
        <v>1103</v>
      </c>
      <c r="B8926" s="69"/>
      <c r="C8926" s="274" t="str">
        <f>IF(ISTEXT(B8926),VLOOKUP(B8926,'_Keuzelijst Algemeen'!$CC$3:$CD$10,2),"")</f>
        <v/>
      </c>
      <c r="D8926" s="87"/>
      <c r="E8926" s="69"/>
      <c r="F8926" s="69"/>
      <c r="I8926" s="85"/>
      <c r="P8926" s="69"/>
      <c r="Q8926" s="69"/>
      <c r="R8926" s="69"/>
      <c r="V8926" s="71"/>
      <c r="W8926" s="69"/>
      <c r="X8926" s="69"/>
      <c r="Y8926" s="69"/>
      <c r="Z8926" s="69"/>
      <c r="AA8926" s="270" t="str">
        <f>IF(ISTEXT(Z8926),VLOOKUP(Z8926,'_Keuzelijst Algemeen'!$B$3:$C$74,2),"")</f>
        <v/>
      </c>
      <c r="AB8926" s="85"/>
    </row>
    <row r="8927" spans="1:28" x14ac:dyDescent="0.3">
      <c r="A8927" s="249" t="s">
        <v>1103</v>
      </c>
      <c r="B8927" s="69"/>
      <c r="C8927" s="274" t="str">
        <f>IF(ISTEXT(B8927),VLOOKUP(B8927,'_Keuzelijst Algemeen'!$CC$3:$CD$10,2),"")</f>
        <v/>
      </c>
      <c r="D8927" s="87"/>
      <c r="E8927" s="69"/>
      <c r="F8927" s="69"/>
      <c r="I8927" s="85"/>
      <c r="P8927" s="69"/>
      <c r="Q8927" s="69"/>
      <c r="R8927" s="69"/>
      <c r="V8927" s="71"/>
      <c r="W8927" s="69"/>
      <c r="X8927" s="69"/>
      <c r="Y8927" s="69"/>
      <c r="Z8927" s="69"/>
      <c r="AA8927" s="270" t="str">
        <f>IF(ISTEXT(Z8927),VLOOKUP(Z8927,'_Keuzelijst Algemeen'!$B$3:$C$74,2),"")</f>
        <v/>
      </c>
      <c r="AB8927" s="85"/>
    </row>
    <row r="8928" spans="1:28" x14ac:dyDescent="0.3">
      <c r="A8928" s="249" t="s">
        <v>1103</v>
      </c>
      <c r="B8928" s="69"/>
      <c r="C8928" s="274" t="str">
        <f>IF(ISTEXT(B8928),VLOOKUP(B8928,'_Keuzelijst Algemeen'!$CC$3:$CD$10,2),"")</f>
        <v/>
      </c>
      <c r="D8928" s="87"/>
      <c r="E8928" s="69"/>
      <c r="F8928" s="69"/>
      <c r="I8928" s="85"/>
      <c r="P8928" s="69"/>
      <c r="Q8928" s="69"/>
      <c r="R8928" s="69"/>
      <c r="V8928" s="71"/>
      <c r="W8928" s="69"/>
      <c r="X8928" s="69"/>
      <c r="Y8928" s="69"/>
      <c r="Z8928" s="69"/>
      <c r="AA8928" s="270" t="str">
        <f>IF(ISTEXT(Z8928),VLOOKUP(Z8928,'_Keuzelijst Algemeen'!$B$3:$C$74,2),"")</f>
        <v/>
      </c>
      <c r="AB8928" s="85"/>
    </row>
    <row r="8929" spans="1:28" x14ac:dyDescent="0.3">
      <c r="A8929" s="249" t="s">
        <v>1103</v>
      </c>
      <c r="B8929" s="69"/>
      <c r="C8929" s="274" t="str">
        <f>IF(ISTEXT(B8929),VLOOKUP(B8929,'_Keuzelijst Algemeen'!$CC$3:$CD$10,2),"")</f>
        <v/>
      </c>
      <c r="D8929" s="87"/>
      <c r="E8929" s="69"/>
      <c r="F8929" s="69"/>
      <c r="I8929" s="85"/>
      <c r="P8929" s="69"/>
      <c r="Q8929" s="69"/>
      <c r="R8929" s="69"/>
      <c r="V8929" s="71"/>
      <c r="W8929" s="69"/>
      <c r="X8929" s="69"/>
      <c r="Y8929" s="69"/>
      <c r="Z8929" s="69"/>
      <c r="AA8929" s="270" t="str">
        <f>IF(ISTEXT(Z8929),VLOOKUP(Z8929,'_Keuzelijst Algemeen'!$B$3:$C$74,2),"")</f>
        <v/>
      </c>
      <c r="AB8929" s="85"/>
    </row>
    <row r="8930" spans="1:28" x14ac:dyDescent="0.3">
      <c r="A8930" s="249" t="s">
        <v>1103</v>
      </c>
      <c r="B8930" s="69"/>
      <c r="C8930" s="274" t="str">
        <f>IF(ISTEXT(B8930),VLOOKUP(B8930,'_Keuzelijst Algemeen'!$CC$3:$CD$10,2),"")</f>
        <v/>
      </c>
      <c r="D8930" s="87"/>
      <c r="E8930" s="69"/>
      <c r="F8930" s="69"/>
      <c r="I8930" s="85"/>
      <c r="P8930" s="69"/>
      <c r="Q8930" s="69"/>
      <c r="R8930" s="69"/>
      <c r="V8930" s="71"/>
      <c r="W8930" s="69"/>
      <c r="X8930" s="69"/>
      <c r="Y8930" s="69"/>
      <c r="Z8930" s="69"/>
      <c r="AA8930" s="270" t="str">
        <f>IF(ISTEXT(Z8930),VLOOKUP(Z8930,'_Keuzelijst Algemeen'!$B$3:$C$74,2),"")</f>
        <v/>
      </c>
      <c r="AB8930" s="85"/>
    </row>
    <row r="8931" spans="1:28" x14ac:dyDescent="0.3">
      <c r="A8931" s="249" t="s">
        <v>1103</v>
      </c>
      <c r="B8931" s="69"/>
      <c r="C8931" s="274" t="str">
        <f>IF(ISTEXT(B8931),VLOOKUP(B8931,'_Keuzelijst Algemeen'!$CC$3:$CD$10,2),"")</f>
        <v/>
      </c>
      <c r="D8931" s="87"/>
      <c r="E8931" s="69"/>
      <c r="F8931" s="69"/>
      <c r="I8931" s="85"/>
      <c r="P8931" s="69"/>
      <c r="Q8931" s="69"/>
      <c r="R8931" s="69"/>
      <c r="V8931" s="71"/>
      <c r="W8931" s="69"/>
      <c r="X8931" s="69"/>
      <c r="Y8931" s="69"/>
      <c r="Z8931" s="69"/>
      <c r="AA8931" s="270" t="str">
        <f>IF(ISTEXT(Z8931),VLOOKUP(Z8931,'_Keuzelijst Algemeen'!$B$3:$C$74,2),"")</f>
        <v/>
      </c>
      <c r="AB8931" s="85"/>
    </row>
    <row r="8932" spans="1:28" x14ac:dyDescent="0.3">
      <c r="A8932" s="249" t="s">
        <v>1103</v>
      </c>
      <c r="B8932" s="69"/>
      <c r="C8932" s="274" t="str">
        <f>IF(ISTEXT(B8932),VLOOKUP(B8932,'_Keuzelijst Algemeen'!$CC$3:$CD$10,2),"")</f>
        <v/>
      </c>
      <c r="D8932" s="87"/>
      <c r="E8932" s="69"/>
      <c r="F8932" s="69"/>
      <c r="I8932" s="85"/>
      <c r="P8932" s="69"/>
      <c r="Q8932" s="69"/>
      <c r="R8932" s="69"/>
      <c r="V8932" s="71"/>
      <c r="W8932" s="69"/>
      <c r="X8932" s="69"/>
      <c r="Y8932" s="69"/>
      <c r="Z8932" s="69"/>
      <c r="AA8932" s="270" t="str">
        <f>IF(ISTEXT(Z8932),VLOOKUP(Z8932,'_Keuzelijst Algemeen'!$B$3:$C$74,2),"")</f>
        <v/>
      </c>
      <c r="AB8932" s="85"/>
    </row>
    <row r="8933" spans="1:28" x14ac:dyDescent="0.3">
      <c r="A8933" s="249" t="s">
        <v>1103</v>
      </c>
      <c r="B8933" s="69"/>
      <c r="C8933" s="274" t="str">
        <f>IF(ISTEXT(B8933),VLOOKUP(B8933,'_Keuzelijst Algemeen'!$CC$3:$CD$10,2),"")</f>
        <v/>
      </c>
      <c r="D8933" s="87"/>
      <c r="E8933" s="69"/>
      <c r="F8933" s="69"/>
      <c r="I8933" s="85"/>
      <c r="P8933" s="69"/>
      <c r="Q8933" s="69"/>
      <c r="R8933" s="69"/>
      <c r="V8933" s="71"/>
      <c r="W8933" s="69"/>
      <c r="X8933" s="69"/>
      <c r="Y8933" s="69"/>
      <c r="Z8933" s="69"/>
      <c r="AA8933" s="270" t="str">
        <f>IF(ISTEXT(Z8933),VLOOKUP(Z8933,'_Keuzelijst Algemeen'!$B$3:$C$74,2),"")</f>
        <v/>
      </c>
      <c r="AB8933" s="85"/>
    </row>
    <row r="8934" spans="1:28" x14ac:dyDescent="0.3">
      <c r="A8934" s="249" t="s">
        <v>1103</v>
      </c>
      <c r="B8934" s="69"/>
      <c r="C8934" s="274" t="str">
        <f>IF(ISTEXT(B8934),VLOOKUP(B8934,'_Keuzelijst Algemeen'!$CC$3:$CD$10,2),"")</f>
        <v/>
      </c>
      <c r="D8934" s="87"/>
      <c r="E8934" s="69"/>
      <c r="F8934" s="69"/>
      <c r="I8934" s="85"/>
      <c r="P8934" s="69"/>
      <c r="Q8934" s="69"/>
      <c r="R8934" s="69"/>
      <c r="V8934" s="71"/>
      <c r="W8934" s="69"/>
      <c r="X8934" s="69"/>
      <c r="Y8934" s="69"/>
      <c r="Z8934" s="69"/>
      <c r="AA8934" s="270" t="str">
        <f>IF(ISTEXT(Z8934),VLOOKUP(Z8934,'_Keuzelijst Algemeen'!$B$3:$C$74,2),"")</f>
        <v/>
      </c>
      <c r="AB8934" s="85"/>
    </row>
    <row r="8935" spans="1:28" x14ac:dyDescent="0.3">
      <c r="A8935" s="249" t="s">
        <v>1103</v>
      </c>
      <c r="B8935" s="69"/>
      <c r="C8935" s="274" t="str">
        <f>IF(ISTEXT(B8935),VLOOKUP(B8935,'_Keuzelijst Algemeen'!$CC$3:$CD$10,2),"")</f>
        <v/>
      </c>
      <c r="D8935" s="87"/>
      <c r="E8935" s="69"/>
      <c r="F8935" s="69"/>
      <c r="I8935" s="85"/>
      <c r="P8935" s="69"/>
      <c r="Q8935" s="69"/>
      <c r="R8935" s="69"/>
      <c r="V8935" s="71"/>
      <c r="W8935" s="69"/>
      <c r="X8935" s="69"/>
      <c r="Y8935" s="69"/>
      <c r="Z8935" s="69"/>
      <c r="AA8935" s="270" t="str">
        <f>IF(ISTEXT(Z8935),VLOOKUP(Z8935,'_Keuzelijst Algemeen'!$B$3:$C$74,2),"")</f>
        <v/>
      </c>
      <c r="AB8935" s="85"/>
    </row>
    <row r="8936" spans="1:28" x14ac:dyDescent="0.3">
      <c r="A8936" s="249" t="s">
        <v>1103</v>
      </c>
      <c r="B8936" s="69"/>
      <c r="C8936" s="274" t="str">
        <f>IF(ISTEXT(B8936),VLOOKUP(B8936,'_Keuzelijst Algemeen'!$CC$3:$CD$10,2),"")</f>
        <v/>
      </c>
      <c r="D8936" s="87"/>
      <c r="E8936" s="69"/>
      <c r="F8936" s="69"/>
      <c r="I8936" s="85"/>
      <c r="P8936" s="69"/>
      <c r="Q8936" s="69"/>
      <c r="R8936" s="69"/>
      <c r="V8936" s="71"/>
      <c r="W8936" s="69"/>
      <c r="X8936" s="69"/>
      <c r="Y8936" s="69"/>
      <c r="Z8936" s="69"/>
      <c r="AA8936" s="270" t="str">
        <f>IF(ISTEXT(Z8936),VLOOKUP(Z8936,'_Keuzelijst Algemeen'!$B$3:$C$74,2),"")</f>
        <v/>
      </c>
      <c r="AB8936" s="85"/>
    </row>
    <row r="8937" spans="1:28" x14ac:dyDescent="0.3">
      <c r="A8937" s="249" t="s">
        <v>1103</v>
      </c>
      <c r="B8937" s="69"/>
      <c r="C8937" s="274" t="str">
        <f>IF(ISTEXT(B8937),VLOOKUP(B8937,'_Keuzelijst Algemeen'!$CC$3:$CD$10,2),"")</f>
        <v/>
      </c>
      <c r="D8937" s="87"/>
      <c r="E8937" s="69"/>
      <c r="F8937" s="69"/>
      <c r="I8937" s="85"/>
      <c r="P8937" s="69"/>
      <c r="Q8937" s="69"/>
      <c r="R8937" s="69"/>
      <c r="V8937" s="71"/>
      <c r="W8937" s="69"/>
      <c r="X8937" s="69"/>
      <c r="Y8937" s="69"/>
      <c r="Z8937" s="69"/>
      <c r="AA8937" s="270" t="str">
        <f>IF(ISTEXT(Z8937),VLOOKUP(Z8937,'_Keuzelijst Algemeen'!$B$3:$C$74,2),"")</f>
        <v/>
      </c>
      <c r="AB8937" s="85"/>
    </row>
    <row r="8938" spans="1:28" x14ac:dyDescent="0.3">
      <c r="A8938" s="249" t="s">
        <v>1103</v>
      </c>
      <c r="B8938" s="69"/>
      <c r="C8938" s="274" t="str">
        <f>IF(ISTEXT(B8938),VLOOKUP(B8938,'_Keuzelijst Algemeen'!$CC$3:$CD$10,2),"")</f>
        <v/>
      </c>
      <c r="D8938" s="87"/>
      <c r="E8938" s="69"/>
      <c r="F8938" s="69"/>
      <c r="I8938" s="85"/>
      <c r="P8938" s="69"/>
      <c r="Q8938" s="69"/>
      <c r="R8938" s="69"/>
      <c r="V8938" s="71"/>
      <c r="W8938" s="69"/>
      <c r="X8938" s="69"/>
      <c r="Y8938" s="69"/>
      <c r="Z8938" s="69"/>
      <c r="AA8938" s="270" t="str">
        <f>IF(ISTEXT(Z8938),VLOOKUP(Z8938,'_Keuzelijst Algemeen'!$B$3:$C$74,2),"")</f>
        <v/>
      </c>
      <c r="AB8938" s="85"/>
    </row>
    <row r="8939" spans="1:28" x14ac:dyDescent="0.3">
      <c r="A8939" s="249" t="s">
        <v>1103</v>
      </c>
      <c r="B8939" s="69"/>
      <c r="C8939" s="274" t="str">
        <f>IF(ISTEXT(B8939),VLOOKUP(B8939,'_Keuzelijst Algemeen'!$CC$3:$CD$10,2),"")</f>
        <v/>
      </c>
      <c r="D8939" s="87"/>
      <c r="E8939" s="69"/>
      <c r="F8939" s="69"/>
      <c r="I8939" s="85"/>
      <c r="P8939" s="69"/>
      <c r="Q8939" s="69"/>
      <c r="R8939" s="69"/>
      <c r="V8939" s="71"/>
      <c r="W8939" s="69"/>
      <c r="X8939" s="69"/>
      <c r="Y8939" s="69"/>
      <c r="Z8939" s="69"/>
      <c r="AA8939" s="270" t="str">
        <f>IF(ISTEXT(Z8939),VLOOKUP(Z8939,'_Keuzelijst Algemeen'!$B$3:$C$74,2),"")</f>
        <v/>
      </c>
      <c r="AB8939" s="85"/>
    </row>
    <row r="8940" spans="1:28" x14ac:dyDescent="0.3">
      <c r="A8940" s="249" t="s">
        <v>1103</v>
      </c>
      <c r="B8940" s="69"/>
      <c r="C8940" s="274" t="str">
        <f>IF(ISTEXT(B8940),VLOOKUP(B8940,'_Keuzelijst Algemeen'!$CC$3:$CD$10,2),"")</f>
        <v/>
      </c>
      <c r="D8940" s="87"/>
      <c r="E8940" s="69"/>
      <c r="F8940" s="69"/>
      <c r="I8940" s="85"/>
      <c r="P8940" s="69"/>
      <c r="Q8940" s="69"/>
      <c r="R8940" s="69"/>
      <c r="V8940" s="71"/>
      <c r="W8940" s="69"/>
      <c r="X8940" s="69"/>
      <c r="Y8940" s="69"/>
      <c r="Z8940" s="69"/>
      <c r="AA8940" s="270" t="str">
        <f>IF(ISTEXT(Z8940),VLOOKUP(Z8940,'_Keuzelijst Algemeen'!$B$3:$C$74,2),"")</f>
        <v/>
      </c>
      <c r="AB8940" s="85"/>
    </row>
    <row r="8941" spans="1:28" x14ac:dyDescent="0.3">
      <c r="A8941" s="249" t="s">
        <v>1103</v>
      </c>
      <c r="B8941" s="69"/>
      <c r="C8941" s="274" t="str">
        <f>IF(ISTEXT(B8941),VLOOKUP(B8941,'_Keuzelijst Algemeen'!$CC$3:$CD$10,2),"")</f>
        <v/>
      </c>
      <c r="D8941" s="87"/>
      <c r="E8941" s="69"/>
      <c r="F8941" s="69"/>
      <c r="I8941" s="85"/>
      <c r="P8941" s="69"/>
      <c r="Q8941" s="69"/>
      <c r="R8941" s="69"/>
      <c r="V8941" s="71"/>
      <c r="W8941" s="69"/>
      <c r="X8941" s="69"/>
      <c r="Y8941" s="69"/>
      <c r="Z8941" s="69"/>
      <c r="AA8941" s="270" t="str">
        <f>IF(ISTEXT(Z8941),VLOOKUP(Z8941,'_Keuzelijst Algemeen'!$B$3:$C$74,2),"")</f>
        <v/>
      </c>
      <c r="AB8941" s="85"/>
    </row>
    <row r="8942" spans="1:28" x14ac:dyDescent="0.3">
      <c r="A8942" s="249" t="s">
        <v>1103</v>
      </c>
      <c r="B8942" s="69"/>
      <c r="C8942" s="274" t="str">
        <f>IF(ISTEXT(B8942),VLOOKUP(B8942,'_Keuzelijst Algemeen'!$CC$3:$CD$10,2),"")</f>
        <v/>
      </c>
      <c r="D8942" s="87"/>
      <c r="E8942" s="69"/>
      <c r="F8942" s="69"/>
      <c r="I8942" s="85"/>
      <c r="P8942" s="69"/>
      <c r="Q8942" s="69"/>
      <c r="R8942" s="69"/>
      <c r="V8942" s="71"/>
      <c r="W8942" s="69"/>
      <c r="X8942" s="69"/>
      <c r="Y8942" s="69"/>
      <c r="Z8942" s="69"/>
      <c r="AA8942" s="270" t="str">
        <f>IF(ISTEXT(Z8942),VLOOKUP(Z8942,'_Keuzelijst Algemeen'!$B$3:$C$74,2),"")</f>
        <v/>
      </c>
      <c r="AB8942" s="85"/>
    </row>
    <row r="8943" spans="1:28" x14ac:dyDescent="0.3">
      <c r="A8943" s="249" t="s">
        <v>1103</v>
      </c>
      <c r="B8943" s="69"/>
      <c r="C8943" s="274" t="str">
        <f>IF(ISTEXT(B8943),VLOOKUP(B8943,'_Keuzelijst Algemeen'!$CC$3:$CD$10,2),"")</f>
        <v/>
      </c>
      <c r="D8943" s="87"/>
      <c r="E8943" s="69"/>
      <c r="F8943" s="69"/>
      <c r="I8943" s="85"/>
      <c r="P8943" s="69"/>
      <c r="Q8943" s="69"/>
      <c r="R8943" s="69"/>
      <c r="V8943" s="71"/>
      <c r="W8943" s="69"/>
      <c r="X8943" s="69"/>
      <c r="Y8943" s="69"/>
      <c r="Z8943" s="69"/>
      <c r="AA8943" s="270" t="str">
        <f>IF(ISTEXT(Z8943),VLOOKUP(Z8943,'_Keuzelijst Algemeen'!$B$3:$C$74,2),"")</f>
        <v/>
      </c>
      <c r="AB8943" s="85"/>
    </row>
    <row r="8944" spans="1:28" x14ac:dyDescent="0.3">
      <c r="A8944" s="249" t="s">
        <v>1103</v>
      </c>
      <c r="B8944" s="69"/>
      <c r="C8944" s="274" t="str">
        <f>IF(ISTEXT(B8944),VLOOKUP(B8944,'_Keuzelijst Algemeen'!$CC$3:$CD$10,2),"")</f>
        <v/>
      </c>
      <c r="D8944" s="87"/>
      <c r="E8944" s="69"/>
      <c r="F8944" s="69"/>
      <c r="I8944" s="85"/>
      <c r="P8944" s="69"/>
      <c r="Q8944" s="69"/>
      <c r="R8944" s="69"/>
      <c r="V8944" s="71"/>
      <c r="W8944" s="69"/>
      <c r="X8944" s="69"/>
      <c r="Y8944" s="69"/>
      <c r="Z8944" s="69"/>
      <c r="AA8944" s="270" t="str">
        <f>IF(ISTEXT(Z8944),VLOOKUP(Z8944,'_Keuzelijst Algemeen'!$B$3:$C$74,2),"")</f>
        <v/>
      </c>
      <c r="AB8944" s="85"/>
    </row>
    <row r="8945" spans="1:28" x14ac:dyDescent="0.3">
      <c r="A8945" s="249" t="s">
        <v>1103</v>
      </c>
      <c r="B8945" s="69"/>
      <c r="C8945" s="274" t="str">
        <f>IF(ISTEXT(B8945),VLOOKUP(B8945,'_Keuzelijst Algemeen'!$CC$3:$CD$10,2),"")</f>
        <v/>
      </c>
      <c r="D8945" s="87"/>
      <c r="E8945" s="69"/>
      <c r="F8945" s="69"/>
      <c r="I8945" s="85"/>
      <c r="P8945" s="69"/>
      <c r="Q8945" s="69"/>
      <c r="R8945" s="69"/>
      <c r="V8945" s="71"/>
      <c r="W8945" s="69"/>
      <c r="X8945" s="69"/>
      <c r="Y8945" s="69"/>
      <c r="Z8945" s="69"/>
      <c r="AA8945" s="270" t="str">
        <f>IF(ISTEXT(Z8945),VLOOKUP(Z8945,'_Keuzelijst Algemeen'!$B$3:$C$74,2),"")</f>
        <v/>
      </c>
      <c r="AB8945" s="85"/>
    </row>
    <row r="8946" spans="1:28" x14ac:dyDescent="0.3">
      <c r="A8946" s="249" t="s">
        <v>1103</v>
      </c>
      <c r="B8946" s="69"/>
      <c r="C8946" s="274" t="str">
        <f>IF(ISTEXT(B8946),VLOOKUP(B8946,'_Keuzelijst Algemeen'!$CC$3:$CD$10,2),"")</f>
        <v/>
      </c>
      <c r="D8946" s="87"/>
      <c r="E8946" s="69"/>
      <c r="F8946" s="69"/>
      <c r="I8946" s="85"/>
      <c r="P8946" s="69"/>
      <c r="Q8946" s="69"/>
      <c r="R8946" s="69"/>
      <c r="V8946" s="71"/>
      <c r="W8946" s="69"/>
      <c r="X8946" s="69"/>
      <c r="Y8946" s="69"/>
      <c r="Z8946" s="69"/>
      <c r="AA8946" s="270" t="str">
        <f>IF(ISTEXT(Z8946),VLOOKUP(Z8946,'_Keuzelijst Algemeen'!$B$3:$C$74,2),"")</f>
        <v/>
      </c>
      <c r="AB8946" s="85"/>
    </row>
    <row r="8947" spans="1:28" x14ac:dyDescent="0.3">
      <c r="A8947" s="249" t="s">
        <v>1103</v>
      </c>
      <c r="B8947" s="69"/>
      <c r="C8947" s="274" t="str">
        <f>IF(ISTEXT(B8947),VLOOKUP(B8947,'_Keuzelijst Algemeen'!$CC$3:$CD$10,2),"")</f>
        <v/>
      </c>
      <c r="D8947" s="87"/>
      <c r="E8947" s="69"/>
      <c r="F8947" s="69"/>
      <c r="I8947" s="85"/>
      <c r="P8947" s="69"/>
      <c r="Q8947" s="69"/>
      <c r="R8947" s="69"/>
      <c r="V8947" s="71"/>
      <c r="W8947" s="69"/>
      <c r="X8947" s="69"/>
      <c r="Y8947" s="69"/>
      <c r="Z8947" s="69"/>
      <c r="AA8947" s="270" t="str">
        <f>IF(ISTEXT(Z8947),VLOOKUP(Z8947,'_Keuzelijst Algemeen'!$B$3:$C$74,2),"")</f>
        <v/>
      </c>
      <c r="AB8947" s="85"/>
    </row>
    <row r="8948" spans="1:28" x14ac:dyDescent="0.3">
      <c r="A8948" s="249" t="s">
        <v>1103</v>
      </c>
      <c r="B8948" s="69"/>
      <c r="C8948" s="274" t="str">
        <f>IF(ISTEXT(B8948),VLOOKUP(B8948,'_Keuzelijst Algemeen'!$CC$3:$CD$10,2),"")</f>
        <v/>
      </c>
      <c r="D8948" s="87"/>
      <c r="E8948" s="69"/>
      <c r="F8948" s="69"/>
      <c r="I8948" s="85"/>
      <c r="P8948" s="69"/>
      <c r="Q8948" s="69"/>
      <c r="R8948" s="69"/>
      <c r="V8948" s="71"/>
      <c r="W8948" s="69"/>
      <c r="X8948" s="69"/>
      <c r="Y8948" s="69"/>
      <c r="Z8948" s="69"/>
      <c r="AA8948" s="270" t="str">
        <f>IF(ISTEXT(Z8948),VLOOKUP(Z8948,'_Keuzelijst Algemeen'!$B$3:$C$74,2),"")</f>
        <v/>
      </c>
      <c r="AB8948" s="85"/>
    </row>
    <row r="8949" spans="1:28" x14ac:dyDescent="0.3">
      <c r="A8949" s="249" t="s">
        <v>1103</v>
      </c>
      <c r="B8949" s="69"/>
      <c r="C8949" s="274" t="str">
        <f>IF(ISTEXT(B8949),VLOOKUP(B8949,'_Keuzelijst Algemeen'!$CC$3:$CD$10,2),"")</f>
        <v/>
      </c>
      <c r="D8949" s="87"/>
      <c r="E8949" s="69"/>
      <c r="F8949" s="69"/>
      <c r="I8949" s="85"/>
      <c r="P8949" s="69"/>
      <c r="Q8949" s="69"/>
      <c r="R8949" s="69"/>
      <c r="V8949" s="71"/>
      <c r="W8949" s="69"/>
      <c r="X8949" s="69"/>
      <c r="Y8949" s="69"/>
      <c r="Z8949" s="69"/>
      <c r="AA8949" s="270" t="str">
        <f>IF(ISTEXT(Z8949),VLOOKUP(Z8949,'_Keuzelijst Algemeen'!$B$3:$C$74,2),"")</f>
        <v/>
      </c>
      <c r="AB8949" s="85"/>
    </row>
    <row r="8950" spans="1:28" x14ac:dyDescent="0.3">
      <c r="A8950" s="249" t="s">
        <v>1103</v>
      </c>
      <c r="B8950" s="69"/>
      <c r="C8950" s="274" t="str">
        <f>IF(ISTEXT(B8950),VLOOKUP(B8950,'_Keuzelijst Algemeen'!$CC$3:$CD$10,2),"")</f>
        <v/>
      </c>
      <c r="D8950" s="87"/>
      <c r="E8950" s="69"/>
      <c r="F8950" s="69"/>
      <c r="I8950" s="85"/>
      <c r="P8950" s="69"/>
      <c r="Q8950" s="69"/>
      <c r="R8950" s="69"/>
      <c r="V8950" s="71"/>
      <c r="W8950" s="69"/>
      <c r="X8950" s="69"/>
      <c r="Y8950" s="69"/>
      <c r="Z8950" s="69"/>
      <c r="AA8950" s="270" t="str">
        <f>IF(ISTEXT(Z8950),VLOOKUP(Z8950,'_Keuzelijst Algemeen'!$B$3:$C$74,2),"")</f>
        <v/>
      </c>
      <c r="AB8950" s="85"/>
    </row>
    <row r="8951" spans="1:28" x14ac:dyDescent="0.3">
      <c r="A8951" s="249" t="s">
        <v>1103</v>
      </c>
      <c r="B8951" s="69"/>
      <c r="C8951" s="274" t="str">
        <f>IF(ISTEXT(B8951),VLOOKUP(B8951,'_Keuzelijst Algemeen'!$CC$3:$CD$10,2),"")</f>
        <v/>
      </c>
      <c r="D8951" s="87"/>
      <c r="E8951" s="69"/>
      <c r="F8951" s="69"/>
      <c r="I8951" s="85"/>
      <c r="P8951" s="69"/>
      <c r="Q8951" s="69"/>
      <c r="R8951" s="69"/>
      <c r="V8951" s="71"/>
      <c r="W8951" s="69"/>
      <c r="X8951" s="69"/>
      <c r="Y8951" s="69"/>
      <c r="Z8951" s="69"/>
      <c r="AA8951" s="270" t="str">
        <f>IF(ISTEXT(Z8951),VLOOKUP(Z8951,'_Keuzelijst Algemeen'!$B$3:$C$74,2),"")</f>
        <v/>
      </c>
      <c r="AB8951" s="85"/>
    </row>
    <row r="8952" spans="1:28" x14ac:dyDescent="0.3">
      <c r="A8952" s="249" t="s">
        <v>1103</v>
      </c>
      <c r="B8952" s="69"/>
      <c r="C8952" s="274" t="str">
        <f>IF(ISTEXT(B8952),VLOOKUP(B8952,'_Keuzelijst Algemeen'!$CC$3:$CD$10,2),"")</f>
        <v/>
      </c>
      <c r="D8952" s="87"/>
      <c r="E8952" s="69"/>
      <c r="F8952" s="69"/>
      <c r="I8952" s="85"/>
      <c r="P8952" s="69"/>
      <c r="Q8952" s="69"/>
      <c r="R8952" s="69"/>
      <c r="V8952" s="71"/>
      <c r="W8952" s="69"/>
      <c r="X8952" s="69"/>
      <c r="Y8952" s="69"/>
      <c r="Z8952" s="69"/>
      <c r="AA8952" s="270" t="str">
        <f>IF(ISTEXT(Z8952),VLOOKUP(Z8952,'_Keuzelijst Algemeen'!$B$3:$C$74,2),"")</f>
        <v/>
      </c>
      <c r="AB8952" s="85"/>
    </row>
    <row r="8953" spans="1:28" x14ac:dyDescent="0.3">
      <c r="A8953" s="249" t="s">
        <v>1103</v>
      </c>
      <c r="B8953" s="69"/>
      <c r="C8953" s="274" t="str">
        <f>IF(ISTEXT(B8953),VLOOKUP(B8953,'_Keuzelijst Algemeen'!$CC$3:$CD$10,2),"")</f>
        <v/>
      </c>
      <c r="D8953" s="87"/>
      <c r="E8953" s="69"/>
      <c r="F8953" s="69"/>
      <c r="I8953" s="85"/>
      <c r="P8953" s="69"/>
      <c r="Q8953" s="69"/>
      <c r="R8953" s="69"/>
      <c r="V8953" s="71"/>
      <c r="W8953" s="69"/>
      <c r="X8953" s="69"/>
      <c r="Y8953" s="69"/>
      <c r="Z8953" s="69"/>
      <c r="AA8953" s="270" t="str">
        <f>IF(ISTEXT(Z8953),VLOOKUP(Z8953,'_Keuzelijst Algemeen'!$B$3:$C$74,2),"")</f>
        <v/>
      </c>
      <c r="AB8953" s="85"/>
    </row>
    <row r="8954" spans="1:28" x14ac:dyDescent="0.3">
      <c r="A8954" s="249" t="s">
        <v>1103</v>
      </c>
      <c r="B8954" s="69"/>
      <c r="C8954" s="274" t="str">
        <f>IF(ISTEXT(B8954),VLOOKUP(B8954,'_Keuzelijst Algemeen'!$CC$3:$CD$10,2),"")</f>
        <v/>
      </c>
      <c r="D8954" s="87"/>
      <c r="E8954" s="69"/>
      <c r="F8954" s="69"/>
      <c r="I8954" s="85"/>
      <c r="P8954" s="69"/>
      <c r="Q8954" s="69"/>
      <c r="R8954" s="69"/>
      <c r="V8954" s="71"/>
      <c r="W8954" s="69"/>
      <c r="X8954" s="69"/>
      <c r="Y8954" s="69"/>
      <c r="Z8954" s="69"/>
      <c r="AA8954" s="270" t="str">
        <f>IF(ISTEXT(Z8954),VLOOKUP(Z8954,'_Keuzelijst Algemeen'!$B$3:$C$74,2),"")</f>
        <v/>
      </c>
      <c r="AB8954" s="85"/>
    </row>
    <row r="8955" spans="1:28" x14ac:dyDescent="0.3">
      <c r="A8955" s="249" t="s">
        <v>1103</v>
      </c>
      <c r="B8955" s="69"/>
      <c r="C8955" s="274" t="str">
        <f>IF(ISTEXT(B8955),VLOOKUP(B8955,'_Keuzelijst Algemeen'!$CC$3:$CD$10,2),"")</f>
        <v/>
      </c>
      <c r="D8955" s="87"/>
      <c r="E8955" s="69"/>
      <c r="F8955" s="69"/>
      <c r="I8955" s="85"/>
      <c r="P8955" s="69"/>
      <c r="Q8955" s="69"/>
      <c r="R8955" s="69"/>
      <c r="V8955" s="71"/>
      <c r="W8955" s="69"/>
      <c r="X8955" s="69"/>
      <c r="Y8955" s="69"/>
      <c r="Z8955" s="69"/>
      <c r="AA8955" s="270" t="str">
        <f>IF(ISTEXT(Z8955),VLOOKUP(Z8955,'_Keuzelijst Algemeen'!$B$3:$C$74,2),"")</f>
        <v/>
      </c>
      <c r="AB8955" s="85"/>
    </row>
    <row r="8956" spans="1:28" x14ac:dyDescent="0.3">
      <c r="A8956" s="249" t="s">
        <v>1103</v>
      </c>
      <c r="B8956" s="69"/>
      <c r="C8956" s="274" t="str">
        <f>IF(ISTEXT(B8956),VLOOKUP(B8956,'_Keuzelijst Algemeen'!$CC$3:$CD$10,2),"")</f>
        <v/>
      </c>
      <c r="D8956" s="87"/>
      <c r="E8956" s="69"/>
      <c r="F8956" s="69"/>
      <c r="I8956" s="85"/>
      <c r="P8956" s="69"/>
      <c r="Q8956" s="69"/>
      <c r="R8956" s="69"/>
      <c r="V8956" s="71"/>
      <c r="W8956" s="69"/>
      <c r="X8956" s="69"/>
      <c r="Y8956" s="69"/>
      <c r="Z8956" s="69"/>
      <c r="AA8956" s="270" t="str">
        <f>IF(ISTEXT(Z8956),VLOOKUP(Z8956,'_Keuzelijst Algemeen'!$B$3:$C$74,2),"")</f>
        <v/>
      </c>
      <c r="AB8956" s="85"/>
    </row>
    <row r="8957" spans="1:28" x14ac:dyDescent="0.3">
      <c r="A8957" s="249" t="s">
        <v>1103</v>
      </c>
      <c r="B8957" s="69"/>
      <c r="C8957" s="274" t="str">
        <f>IF(ISTEXT(B8957),VLOOKUP(B8957,'_Keuzelijst Algemeen'!$CC$3:$CD$10,2),"")</f>
        <v/>
      </c>
      <c r="D8957" s="87"/>
      <c r="E8957" s="69"/>
      <c r="F8957" s="69"/>
      <c r="I8957" s="85"/>
      <c r="P8957" s="69"/>
      <c r="Q8957" s="69"/>
      <c r="R8957" s="69"/>
      <c r="V8957" s="71"/>
      <c r="W8957" s="69"/>
      <c r="X8957" s="69"/>
      <c r="Y8957" s="69"/>
      <c r="Z8957" s="69"/>
      <c r="AA8957" s="270" t="str">
        <f>IF(ISTEXT(Z8957),VLOOKUP(Z8957,'_Keuzelijst Algemeen'!$B$3:$C$74,2),"")</f>
        <v/>
      </c>
      <c r="AB8957" s="85"/>
    </row>
    <row r="8958" spans="1:28" x14ac:dyDescent="0.3">
      <c r="A8958" s="249" t="s">
        <v>1103</v>
      </c>
      <c r="B8958" s="69"/>
      <c r="C8958" s="274" t="str">
        <f>IF(ISTEXT(B8958),VLOOKUP(B8958,'_Keuzelijst Algemeen'!$CC$3:$CD$10,2),"")</f>
        <v/>
      </c>
      <c r="D8958" s="87"/>
      <c r="E8958" s="69"/>
      <c r="F8958" s="69"/>
      <c r="I8958" s="85"/>
      <c r="P8958" s="69"/>
      <c r="Q8958" s="69"/>
      <c r="R8958" s="69"/>
      <c r="V8958" s="71"/>
      <c r="W8958" s="69"/>
      <c r="X8958" s="69"/>
      <c r="Y8958" s="69"/>
      <c r="Z8958" s="69"/>
      <c r="AA8958" s="270" t="str">
        <f>IF(ISTEXT(Z8958),VLOOKUP(Z8958,'_Keuzelijst Algemeen'!$B$3:$C$74,2),"")</f>
        <v/>
      </c>
      <c r="AB8958" s="85"/>
    </row>
    <row r="8959" spans="1:28" x14ac:dyDescent="0.3">
      <c r="A8959" s="249" t="s">
        <v>1103</v>
      </c>
      <c r="B8959" s="69"/>
      <c r="C8959" s="274" t="str">
        <f>IF(ISTEXT(B8959),VLOOKUP(B8959,'_Keuzelijst Algemeen'!$CC$3:$CD$10,2),"")</f>
        <v/>
      </c>
      <c r="D8959" s="87"/>
      <c r="E8959" s="69"/>
      <c r="F8959" s="69"/>
      <c r="I8959" s="85"/>
      <c r="P8959" s="69"/>
      <c r="Q8959" s="69"/>
      <c r="R8959" s="69"/>
      <c r="V8959" s="71"/>
      <c r="W8959" s="69"/>
      <c r="X8959" s="69"/>
      <c r="Y8959" s="69"/>
      <c r="Z8959" s="69"/>
      <c r="AA8959" s="270" t="str">
        <f>IF(ISTEXT(Z8959),VLOOKUP(Z8959,'_Keuzelijst Algemeen'!$B$3:$C$74,2),"")</f>
        <v/>
      </c>
      <c r="AB8959" s="85"/>
    </row>
    <row r="8960" spans="1:28" x14ac:dyDescent="0.3">
      <c r="A8960" s="249" t="s">
        <v>1103</v>
      </c>
      <c r="B8960" s="69"/>
      <c r="C8960" s="274" t="str">
        <f>IF(ISTEXT(B8960),VLOOKUP(B8960,'_Keuzelijst Algemeen'!$CC$3:$CD$10,2),"")</f>
        <v/>
      </c>
      <c r="D8960" s="87"/>
      <c r="E8960" s="69"/>
      <c r="F8960" s="69"/>
      <c r="I8960" s="85"/>
      <c r="P8960" s="69"/>
      <c r="Q8960" s="69"/>
      <c r="R8960" s="69"/>
      <c r="V8960" s="71"/>
      <c r="W8960" s="69"/>
      <c r="X8960" s="69"/>
      <c r="Y8960" s="69"/>
      <c r="Z8960" s="69"/>
      <c r="AA8960" s="270" t="str">
        <f>IF(ISTEXT(Z8960),VLOOKUP(Z8960,'_Keuzelijst Algemeen'!$B$3:$C$74,2),"")</f>
        <v/>
      </c>
      <c r="AB8960" s="85"/>
    </row>
    <row r="8961" spans="1:28" x14ac:dyDescent="0.3">
      <c r="A8961" s="249" t="s">
        <v>1103</v>
      </c>
      <c r="B8961" s="69"/>
      <c r="C8961" s="274" t="str">
        <f>IF(ISTEXT(B8961),VLOOKUP(B8961,'_Keuzelijst Algemeen'!$CC$3:$CD$10,2),"")</f>
        <v/>
      </c>
      <c r="D8961" s="87"/>
      <c r="E8961" s="69"/>
      <c r="F8961" s="69"/>
      <c r="I8961" s="85"/>
      <c r="P8961" s="69"/>
      <c r="Q8961" s="69"/>
      <c r="R8961" s="69"/>
      <c r="V8961" s="71"/>
      <c r="W8961" s="69"/>
      <c r="X8961" s="69"/>
      <c r="Y8961" s="69"/>
      <c r="Z8961" s="69"/>
      <c r="AA8961" s="270" t="str">
        <f>IF(ISTEXT(Z8961),VLOOKUP(Z8961,'_Keuzelijst Algemeen'!$B$3:$C$74,2),"")</f>
        <v/>
      </c>
      <c r="AB8961" s="85"/>
    </row>
    <row r="8962" spans="1:28" x14ac:dyDescent="0.3">
      <c r="A8962" s="249" t="s">
        <v>1103</v>
      </c>
      <c r="B8962" s="69"/>
      <c r="C8962" s="274" t="str">
        <f>IF(ISTEXT(B8962),VLOOKUP(B8962,'_Keuzelijst Algemeen'!$CC$3:$CD$10,2),"")</f>
        <v/>
      </c>
      <c r="D8962" s="87"/>
      <c r="E8962" s="69"/>
      <c r="F8962" s="69"/>
      <c r="I8962" s="85"/>
      <c r="P8962" s="69"/>
      <c r="Q8962" s="69"/>
      <c r="R8962" s="69"/>
      <c r="V8962" s="71"/>
      <c r="W8962" s="69"/>
      <c r="X8962" s="69"/>
      <c r="Y8962" s="69"/>
      <c r="Z8962" s="69"/>
      <c r="AA8962" s="270" t="str">
        <f>IF(ISTEXT(Z8962),VLOOKUP(Z8962,'_Keuzelijst Algemeen'!$B$3:$C$74,2),"")</f>
        <v/>
      </c>
      <c r="AB8962" s="85"/>
    </row>
    <row r="8963" spans="1:28" x14ac:dyDescent="0.3">
      <c r="A8963" s="249" t="s">
        <v>1103</v>
      </c>
      <c r="B8963" s="69"/>
      <c r="C8963" s="274" t="str">
        <f>IF(ISTEXT(B8963),VLOOKUP(B8963,'_Keuzelijst Algemeen'!$CC$3:$CD$10,2),"")</f>
        <v/>
      </c>
      <c r="D8963" s="87"/>
      <c r="E8963" s="69"/>
      <c r="F8963" s="69"/>
      <c r="I8963" s="85"/>
      <c r="P8963" s="69"/>
      <c r="Q8963" s="69"/>
      <c r="R8963" s="69"/>
      <c r="V8963" s="71"/>
      <c r="W8963" s="69"/>
      <c r="X8963" s="69"/>
      <c r="Y8963" s="69"/>
      <c r="Z8963" s="69"/>
      <c r="AA8963" s="270" t="str">
        <f>IF(ISTEXT(Z8963),VLOOKUP(Z8963,'_Keuzelijst Algemeen'!$B$3:$C$74,2),"")</f>
        <v/>
      </c>
      <c r="AB8963" s="85"/>
    </row>
    <row r="8964" spans="1:28" x14ac:dyDescent="0.3">
      <c r="A8964" s="249" t="s">
        <v>1103</v>
      </c>
      <c r="B8964" s="69"/>
      <c r="C8964" s="274" t="str">
        <f>IF(ISTEXT(B8964),VLOOKUP(B8964,'_Keuzelijst Algemeen'!$CC$3:$CD$10,2),"")</f>
        <v/>
      </c>
      <c r="D8964" s="87"/>
      <c r="E8964" s="69"/>
      <c r="F8964" s="69"/>
      <c r="I8964" s="85"/>
      <c r="P8964" s="69"/>
      <c r="Q8964" s="69"/>
      <c r="R8964" s="69"/>
      <c r="V8964" s="71"/>
      <c r="W8964" s="69"/>
      <c r="X8964" s="69"/>
      <c r="Y8964" s="69"/>
      <c r="Z8964" s="69"/>
      <c r="AA8964" s="270" t="str">
        <f>IF(ISTEXT(Z8964),VLOOKUP(Z8964,'_Keuzelijst Algemeen'!$B$3:$C$74,2),"")</f>
        <v/>
      </c>
      <c r="AB8964" s="85"/>
    </row>
    <row r="8965" spans="1:28" x14ac:dyDescent="0.3">
      <c r="A8965" s="249" t="s">
        <v>1103</v>
      </c>
      <c r="B8965" s="69"/>
      <c r="C8965" s="274" t="str">
        <f>IF(ISTEXT(B8965),VLOOKUP(B8965,'_Keuzelijst Algemeen'!$CC$3:$CD$10,2),"")</f>
        <v/>
      </c>
      <c r="D8965" s="87"/>
      <c r="E8965" s="69"/>
      <c r="F8965" s="69"/>
      <c r="I8965" s="85"/>
      <c r="P8965" s="69"/>
      <c r="Q8965" s="69"/>
      <c r="R8965" s="69"/>
      <c r="V8965" s="71"/>
      <c r="W8965" s="69"/>
      <c r="X8965" s="69"/>
      <c r="Y8965" s="69"/>
      <c r="Z8965" s="69"/>
      <c r="AA8965" s="270" t="str">
        <f>IF(ISTEXT(Z8965),VLOOKUP(Z8965,'_Keuzelijst Algemeen'!$B$3:$C$74,2),"")</f>
        <v/>
      </c>
      <c r="AB8965" s="85"/>
    </row>
    <row r="8966" spans="1:28" x14ac:dyDescent="0.3">
      <c r="A8966" s="249" t="s">
        <v>1103</v>
      </c>
      <c r="B8966" s="69"/>
      <c r="C8966" s="274" t="str">
        <f>IF(ISTEXT(B8966),VLOOKUP(B8966,'_Keuzelijst Algemeen'!$CC$3:$CD$10,2),"")</f>
        <v/>
      </c>
      <c r="D8966" s="87"/>
      <c r="E8966" s="69"/>
      <c r="F8966" s="69"/>
      <c r="I8966" s="85"/>
      <c r="P8966" s="69"/>
      <c r="Q8966" s="69"/>
      <c r="R8966" s="69"/>
      <c r="V8966" s="71"/>
      <c r="W8966" s="69"/>
      <c r="X8966" s="69"/>
      <c r="Y8966" s="69"/>
      <c r="Z8966" s="69"/>
      <c r="AA8966" s="270" t="str">
        <f>IF(ISTEXT(Z8966),VLOOKUP(Z8966,'_Keuzelijst Algemeen'!$B$3:$C$74,2),"")</f>
        <v/>
      </c>
      <c r="AB8966" s="85"/>
    </row>
    <row r="8967" spans="1:28" x14ac:dyDescent="0.3">
      <c r="A8967" s="249" t="s">
        <v>1103</v>
      </c>
      <c r="B8967" s="69"/>
      <c r="C8967" s="274" t="str">
        <f>IF(ISTEXT(B8967),VLOOKUP(B8967,'_Keuzelijst Algemeen'!$CC$3:$CD$10,2),"")</f>
        <v/>
      </c>
      <c r="D8967" s="87"/>
      <c r="E8967" s="69"/>
      <c r="F8967" s="69"/>
      <c r="I8967" s="85"/>
      <c r="P8967" s="69"/>
      <c r="Q8967" s="69"/>
      <c r="R8967" s="69"/>
      <c r="V8967" s="71"/>
      <c r="W8967" s="69"/>
      <c r="X8967" s="69"/>
      <c r="Y8967" s="69"/>
      <c r="Z8967" s="69"/>
      <c r="AA8967" s="270" t="str">
        <f>IF(ISTEXT(Z8967),VLOOKUP(Z8967,'_Keuzelijst Algemeen'!$B$3:$C$74,2),"")</f>
        <v/>
      </c>
      <c r="AB8967" s="85"/>
    </row>
    <row r="8968" spans="1:28" x14ac:dyDescent="0.3">
      <c r="A8968" s="249" t="s">
        <v>1103</v>
      </c>
      <c r="B8968" s="69"/>
      <c r="C8968" s="274" t="str">
        <f>IF(ISTEXT(B8968),VLOOKUP(B8968,'_Keuzelijst Algemeen'!$CC$3:$CD$10,2),"")</f>
        <v/>
      </c>
      <c r="D8968" s="87"/>
      <c r="E8968" s="69"/>
      <c r="F8968" s="69"/>
      <c r="I8968" s="85"/>
      <c r="P8968" s="69"/>
      <c r="Q8968" s="69"/>
      <c r="R8968" s="69"/>
      <c r="V8968" s="71"/>
      <c r="W8968" s="69"/>
      <c r="X8968" s="69"/>
      <c r="Y8968" s="69"/>
      <c r="Z8968" s="69"/>
      <c r="AA8968" s="270" t="str">
        <f>IF(ISTEXT(Z8968),VLOOKUP(Z8968,'_Keuzelijst Algemeen'!$B$3:$C$74,2),"")</f>
        <v/>
      </c>
      <c r="AB8968" s="85"/>
    </row>
    <row r="8969" spans="1:28" x14ac:dyDescent="0.3">
      <c r="A8969" s="249" t="s">
        <v>1103</v>
      </c>
      <c r="B8969" s="69"/>
      <c r="C8969" s="274" t="str">
        <f>IF(ISTEXT(B8969),VLOOKUP(B8969,'_Keuzelijst Algemeen'!$CC$3:$CD$10,2),"")</f>
        <v/>
      </c>
      <c r="D8969" s="87"/>
      <c r="E8969" s="69"/>
      <c r="F8969" s="69"/>
      <c r="I8969" s="85"/>
      <c r="P8969" s="69"/>
      <c r="Q8969" s="69"/>
      <c r="R8969" s="69"/>
      <c r="V8969" s="71"/>
      <c r="W8969" s="69"/>
      <c r="X8969" s="69"/>
      <c r="Y8969" s="69"/>
      <c r="Z8969" s="69"/>
      <c r="AA8969" s="270" t="str">
        <f>IF(ISTEXT(Z8969),VLOOKUP(Z8969,'_Keuzelijst Algemeen'!$B$3:$C$74,2),"")</f>
        <v/>
      </c>
      <c r="AB8969" s="85"/>
    </row>
    <row r="8970" spans="1:28" x14ac:dyDescent="0.3">
      <c r="A8970" s="249" t="s">
        <v>1103</v>
      </c>
      <c r="B8970" s="69"/>
      <c r="C8970" s="274" t="str">
        <f>IF(ISTEXT(B8970),VLOOKUP(B8970,'_Keuzelijst Algemeen'!$CC$3:$CD$10,2),"")</f>
        <v/>
      </c>
      <c r="D8970" s="87"/>
      <c r="E8970" s="69"/>
      <c r="F8970" s="69"/>
      <c r="I8970" s="85"/>
      <c r="P8970" s="69"/>
      <c r="Q8970" s="69"/>
      <c r="R8970" s="69"/>
      <c r="V8970" s="71"/>
      <c r="W8970" s="69"/>
      <c r="X8970" s="69"/>
      <c r="Y8970" s="69"/>
      <c r="Z8970" s="69"/>
      <c r="AA8970" s="270" t="str">
        <f>IF(ISTEXT(Z8970),VLOOKUP(Z8970,'_Keuzelijst Algemeen'!$B$3:$C$74,2),"")</f>
        <v/>
      </c>
      <c r="AB8970" s="85"/>
    </row>
    <row r="8971" spans="1:28" x14ac:dyDescent="0.3">
      <c r="A8971" s="249" t="s">
        <v>1103</v>
      </c>
      <c r="B8971" s="69"/>
      <c r="C8971" s="274" t="str">
        <f>IF(ISTEXT(B8971),VLOOKUP(B8971,'_Keuzelijst Algemeen'!$CC$3:$CD$10,2),"")</f>
        <v/>
      </c>
      <c r="D8971" s="87"/>
      <c r="E8971" s="69"/>
      <c r="F8971" s="69"/>
      <c r="I8971" s="85"/>
      <c r="P8971" s="69"/>
      <c r="Q8971" s="69"/>
      <c r="R8971" s="69"/>
      <c r="V8971" s="71"/>
      <c r="W8971" s="69"/>
      <c r="X8971" s="69"/>
      <c r="Y8971" s="69"/>
      <c r="Z8971" s="69"/>
      <c r="AA8971" s="270" t="str">
        <f>IF(ISTEXT(Z8971),VLOOKUP(Z8971,'_Keuzelijst Algemeen'!$B$3:$C$74,2),"")</f>
        <v/>
      </c>
      <c r="AB8971" s="85"/>
    </row>
    <row r="8972" spans="1:28" x14ac:dyDescent="0.3">
      <c r="A8972" s="249" t="s">
        <v>1103</v>
      </c>
      <c r="B8972" s="69"/>
      <c r="C8972" s="274" t="str">
        <f>IF(ISTEXT(B8972),VLOOKUP(B8972,'_Keuzelijst Algemeen'!$CC$3:$CD$10,2),"")</f>
        <v/>
      </c>
      <c r="D8972" s="87"/>
      <c r="E8972" s="69"/>
      <c r="F8972" s="69"/>
      <c r="I8972" s="85"/>
      <c r="P8972" s="69"/>
      <c r="Q8972" s="69"/>
      <c r="R8972" s="69"/>
      <c r="V8972" s="71"/>
      <c r="W8972" s="69"/>
      <c r="X8972" s="69"/>
      <c r="Y8972" s="69"/>
      <c r="Z8972" s="69"/>
      <c r="AA8972" s="270" t="str">
        <f>IF(ISTEXT(Z8972),VLOOKUP(Z8972,'_Keuzelijst Algemeen'!$B$3:$C$74,2),"")</f>
        <v/>
      </c>
      <c r="AB8972" s="85"/>
    </row>
    <row r="8973" spans="1:28" x14ac:dyDescent="0.3">
      <c r="A8973" s="249" t="s">
        <v>1103</v>
      </c>
      <c r="B8973" s="69"/>
      <c r="C8973" s="274" t="str">
        <f>IF(ISTEXT(B8973),VLOOKUP(B8973,'_Keuzelijst Algemeen'!$CC$3:$CD$10,2),"")</f>
        <v/>
      </c>
      <c r="D8973" s="87"/>
      <c r="E8973" s="69"/>
      <c r="F8973" s="69"/>
      <c r="I8973" s="85"/>
      <c r="P8973" s="69"/>
      <c r="Q8973" s="69"/>
      <c r="R8973" s="69"/>
      <c r="V8973" s="71"/>
      <c r="W8973" s="69"/>
      <c r="X8973" s="69"/>
      <c r="Y8973" s="69"/>
      <c r="Z8973" s="69"/>
      <c r="AA8973" s="270" t="str">
        <f>IF(ISTEXT(Z8973),VLOOKUP(Z8973,'_Keuzelijst Algemeen'!$B$3:$C$74,2),"")</f>
        <v/>
      </c>
      <c r="AB8973" s="85"/>
    </row>
    <row r="8974" spans="1:28" x14ac:dyDescent="0.3">
      <c r="A8974" s="249" t="s">
        <v>1103</v>
      </c>
      <c r="B8974" s="69"/>
      <c r="C8974" s="274" t="str">
        <f>IF(ISTEXT(B8974),VLOOKUP(B8974,'_Keuzelijst Algemeen'!$CC$3:$CD$10,2),"")</f>
        <v/>
      </c>
      <c r="D8974" s="87"/>
      <c r="E8974" s="69"/>
      <c r="F8974" s="69"/>
      <c r="I8974" s="85"/>
      <c r="P8974" s="69"/>
      <c r="Q8974" s="69"/>
      <c r="R8974" s="69"/>
      <c r="V8974" s="71"/>
      <c r="W8974" s="69"/>
      <c r="X8974" s="69"/>
      <c r="Y8974" s="69"/>
      <c r="Z8974" s="69"/>
      <c r="AA8974" s="270" t="str">
        <f>IF(ISTEXT(Z8974),VLOOKUP(Z8974,'_Keuzelijst Algemeen'!$B$3:$C$74,2),"")</f>
        <v/>
      </c>
      <c r="AB8974" s="85"/>
    </row>
    <row r="8975" spans="1:28" x14ac:dyDescent="0.3">
      <c r="A8975" s="249" t="s">
        <v>1103</v>
      </c>
      <c r="B8975" s="69"/>
      <c r="C8975" s="274" t="str">
        <f>IF(ISTEXT(B8975),VLOOKUP(B8975,'_Keuzelijst Algemeen'!$CC$3:$CD$10,2),"")</f>
        <v/>
      </c>
      <c r="D8975" s="87"/>
      <c r="E8975" s="69"/>
      <c r="F8975" s="69"/>
      <c r="I8975" s="85"/>
      <c r="P8975" s="69"/>
      <c r="Q8975" s="69"/>
      <c r="R8975" s="69"/>
      <c r="V8975" s="71"/>
      <c r="W8975" s="69"/>
      <c r="X8975" s="69"/>
      <c r="Y8975" s="69"/>
      <c r="Z8975" s="69"/>
      <c r="AA8975" s="270" t="str">
        <f>IF(ISTEXT(Z8975),VLOOKUP(Z8975,'_Keuzelijst Algemeen'!$B$3:$C$74,2),"")</f>
        <v/>
      </c>
      <c r="AB8975" s="85"/>
    </row>
    <row r="8976" spans="1:28" x14ac:dyDescent="0.3">
      <c r="A8976" s="249" t="s">
        <v>1103</v>
      </c>
      <c r="B8976" s="69"/>
      <c r="C8976" s="274" t="str">
        <f>IF(ISTEXT(B8976),VLOOKUP(B8976,'_Keuzelijst Algemeen'!$CC$3:$CD$10,2),"")</f>
        <v/>
      </c>
      <c r="D8976" s="87"/>
      <c r="E8976" s="69"/>
      <c r="F8976" s="69"/>
      <c r="I8976" s="85"/>
      <c r="P8976" s="69"/>
      <c r="Q8976" s="69"/>
      <c r="R8976" s="69"/>
      <c r="V8976" s="71"/>
      <c r="W8976" s="69"/>
      <c r="X8976" s="69"/>
      <c r="Y8976" s="69"/>
      <c r="Z8976" s="69"/>
      <c r="AA8976" s="270" t="str">
        <f>IF(ISTEXT(Z8976),VLOOKUP(Z8976,'_Keuzelijst Algemeen'!$B$3:$C$74,2),"")</f>
        <v/>
      </c>
      <c r="AB8976" s="85"/>
    </row>
    <row r="8977" spans="1:28" x14ac:dyDescent="0.3">
      <c r="A8977" s="249" t="s">
        <v>1103</v>
      </c>
      <c r="B8977" s="69"/>
      <c r="C8977" s="274" t="str">
        <f>IF(ISTEXT(B8977),VLOOKUP(B8977,'_Keuzelijst Algemeen'!$CC$3:$CD$10,2),"")</f>
        <v/>
      </c>
      <c r="D8977" s="87"/>
      <c r="E8977" s="69"/>
      <c r="F8977" s="69"/>
      <c r="I8977" s="85"/>
      <c r="P8977" s="69"/>
      <c r="Q8977" s="69"/>
      <c r="R8977" s="69"/>
      <c r="V8977" s="71"/>
      <c r="W8977" s="69"/>
      <c r="X8977" s="69"/>
      <c r="Y8977" s="69"/>
      <c r="Z8977" s="69"/>
      <c r="AA8977" s="270" t="str">
        <f>IF(ISTEXT(Z8977),VLOOKUP(Z8977,'_Keuzelijst Algemeen'!$B$3:$C$74,2),"")</f>
        <v/>
      </c>
      <c r="AB8977" s="85"/>
    </row>
    <row r="8978" spans="1:28" x14ac:dyDescent="0.3">
      <c r="A8978" s="249" t="s">
        <v>1103</v>
      </c>
      <c r="B8978" s="69"/>
      <c r="C8978" s="274" t="str">
        <f>IF(ISTEXT(B8978),VLOOKUP(B8978,'_Keuzelijst Algemeen'!$CC$3:$CD$10,2),"")</f>
        <v/>
      </c>
      <c r="D8978" s="87"/>
      <c r="E8978" s="69"/>
      <c r="F8978" s="69"/>
      <c r="I8978" s="85"/>
      <c r="P8978" s="69"/>
      <c r="Q8978" s="69"/>
      <c r="R8978" s="69"/>
      <c r="V8978" s="71"/>
      <c r="W8978" s="69"/>
      <c r="X8978" s="69"/>
      <c r="Y8978" s="69"/>
      <c r="Z8978" s="69"/>
      <c r="AA8978" s="270" t="str">
        <f>IF(ISTEXT(Z8978),VLOOKUP(Z8978,'_Keuzelijst Algemeen'!$B$3:$C$74,2),"")</f>
        <v/>
      </c>
      <c r="AB8978" s="85"/>
    </row>
    <row r="8979" spans="1:28" x14ac:dyDescent="0.3">
      <c r="A8979" s="249" t="s">
        <v>1103</v>
      </c>
      <c r="B8979" s="69"/>
      <c r="C8979" s="274" t="str">
        <f>IF(ISTEXT(B8979),VLOOKUP(B8979,'_Keuzelijst Algemeen'!$CC$3:$CD$10,2),"")</f>
        <v/>
      </c>
      <c r="D8979" s="87"/>
      <c r="E8979" s="69"/>
      <c r="F8979" s="69"/>
      <c r="I8979" s="85"/>
      <c r="P8979" s="69"/>
      <c r="Q8979" s="69"/>
      <c r="R8979" s="69"/>
      <c r="V8979" s="71"/>
      <c r="W8979" s="69"/>
      <c r="X8979" s="69"/>
      <c r="Y8979" s="69"/>
      <c r="Z8979" s="69"/>
      <c r="AA8979" s="270" t="str">
        <f>IF(ISTEXT(Z8979),VLOOKUP(Z8979,'_Keuzelijst Algemeen'!$B$3:$C$74,2),"")</f>
        <v/>
      </c>
      <c r="AB8979" s="85"/>
    </row>
    <row r="8980" spans="1:28" x14ac:dyDescent="0.3">
      <c r="A8980" s="249" t="s">
        <v>1103</v>
      </c>
      <c r="B8980" s="69"/>
      <c r="C8980" s="274" t="str">
        <f>IF(ISTEXT(B8980),VLOOKUP(B8980,'_Keuzelijst Algemeen'!$CC$3:$CD$10,2),"")</f>
        <v/>
      </c>
      <c r="D8980" s="87"/>
      <c r="E8980" s="69"/>
      <c r="F8980" s="69"/>
      <c r="I8980" s="85"/>
      <c r="P8980" s="69"/>
      <c r="Q8980" s="69"/>
      <c r="R8980" s="69"/>
      <c r="V8980" s="71"/>
      <c r="W8980" s="69"/>
      <c r="X8980" s="69"/>
      <c r="Y8980" s="69"/>
      <c r="Z8980" s="69"/>
      <c r="AA8980" s="270" t="str">
        <f>IF(ISTEXT(Z8980),VLOOKUP(Z8980,'_Keuzelijst Algemeen'!$B$3:$C$74,2),"")</f>
        <v/>
      </c>
      <c r="AB8980" s="85"/>
    </row>
    <row r="8981" spans="1:28" x14ac:dyDescent="0.3">
      <c r="A8981" s="249" t="s">
        <v>1103</v>
      </c>
      <c r="B8981" s="69"/>
      <c r="C8981" s="274" t="str">
        <f>IF(ISTEXT(B8981),VLOOKUP(B8981,'_Keuzelijst Algemeen'!$CC$3:$CD$10,2),"")</f>
        <v/>
      </c>
      <c r="D8981" s="87"/>
      <c r="E8981" s="69"/>
      <c r="F8981" s="69"/>
      <c r="I8981" s="85"/>
      <c r="P8981" s="69"/>
      <c r="Q8981" s="69"/>
      <c r="R8981" s="69"/>
      <c r="V8981" s="71"/>
      <c r="W8981" s="69"/>
      <c r="X8981" s="69"/>
      <c r="Y8981" s="69"/>
      <c r="Z8981" s="69"/>
      <c r="AA8981" s="270" t="str">
        <f>IF(ISTEXT(Z8981),VLOOKUP(Z8981,'_Keuzelijst Algemeen'!$B$3:$C$74,2),"")</f>
        <v/>
      </c>
      <c r="AB8981" s="85"/>
    </row>
    <row r="8982" spans="1:28" x14ac:dyDescent="0.3">
      <c r="A8982" s="249" t="s">
        <v>1103</v>
      </c>
      <c r="B8982" s="69"/>
      <c r="C8982" s="274" t="str">
        <f>IF(ISTEXT(B8982),VLOOKUP(B8982,'_Keuzelijst Algemeen'!$CC$3:$CD$10,2),"")</f>
        <v/>
      </c>
      <c r="D8982" s="87"/>
      <c r="E8982" s="69"/>
      <c r="F8982" s="69"/>
      <c r="I8982" s="85"/>
      <c r="P8982" s="69"/>
      <c r="Q8982" s="69"/>
      <c r="R8982" s="69"/>
      <c r="V8982" s="71"/>
      <c r="W8982" s="69"/>
      <c r="X8982" s="69"/>
      <c r="Y8982" s="69"/>
      <c r="Z8982" s="69"/>
      <c r="AA8982" s="270" t="str">
        <f>IF(ISTEXT(Z8982),VLOOKUP(Z8982,'_Keuzelijst Algemeen'!$B$3:$C$74,2),"")</f>
        <v/>
      </c>
      <c r="AB8982" s="85"/>
    </row>
    <row r="8983" spans="1:28" x14ac:dyDescent="0.3">
      <c r="A8983" s="249" t="s">
        <v>1103</v>
      </c>
      <c r="B8983" s="69"/>
      <c r="C8983" s="274" t="str">
        <f>IF(ISTEXT(B8983),VLOOKUP(B8983,'_Keuzelijst Algemeen'!$CC$3:$CD$10,2),"")</f>
        <v/>
      </c>
      <c r="D8983" s="87"/>
      <c r="E8983" s="69"/>
      <c r="F8983" s="69"/>
      <c r="I8983" s="85"/>
      <c r="P8983" s="69"/>
      <c r="Q8983" s="69"/>
      <c r="R8983" s="69"/>
      <c r="V8983" s="71"/>
      <c r="W8983" s="69"/>
      <c r="X8983" s="69"/>
      <c r="Y8983" s="69"/>
      <c r="Z8983" s="69"/>
      <c r="AA8983" s="270" t="str">
        <f>IF(ISTEXT(Z8983),VLOOKUP(Z8983,'_Keuzelijst Algemeen'!$B$3:$C$74,2),"")</f>
        <v/>
      </c>
      <c r="AB8983" s="85"/>
    </row>
    <row r="8984" spans="1:28" x14ac:dyDescent="0.3">
      <c r="A8984" s="249" t="s">
        <v>1103</v>
      </c>
      <c r="B8984" s="69"/>
      <c r="C8984" s="274" t="str">
        <f>IF(ISTEXT(B8984),VLOOKUP(B8984,'_Keuzelijst Algemeen'!$CC$3:$CD$10,2),"")</f>
        <v/>
      </c>
      <c r="D8984" s="87"/>
      <c r="E8984" s="69"/>
      <c r="F8984" s="69"/>
      <c r="I8984" s="85"/>
      <c r="P8984" s="69"/>
      <c r="Q8984" s="69"/>
      <c r="R8984" s="69"/>
      <c r="V8984" s="71"/>
      <c r="W8984" s="69"/>
      <c r="X8984" s="69"/>
      <c r="Y8984" s="69"/>
      <c r="Z8984" s="69"/>
      <c r="AA8984" s="270" t="str">
        <f>IF(ISTEXT(Z8984),VLOOKUP(Z8984,'_Keuzelijst Algemeen'!$B$3:$C$74,2),"")</f>
        <v/>
      </c>
      <c r="AB8984" s="85"/>
    </row>
    <row r="8985" spans="1:28" x14ac:dyDescent="0.3">
      <c r="A8985" s="249" t="s">
        <v>1103</v>
      </c>
      <c r="B8985" s="69"/>
      <c r="C8985" s="274" t="str">
        <f>IF(ISTEXT(B8985),VLOOKUP(B8985,'_Keuzelijst Algemeen'!$CC$3:$CD$10,2),"")</f>
        <v/>
      </c>
      <c r="D8985" s="87"/>
      <c r="E8985" s="69"/>
      <c r="F8985" s="69"/>
      <c r="I8985" s="85"/>
      <c r="P8985" s="69"/>
      <c r="Q8985" s="69"/>
      <c r="R8985" s="69"/>
      <c r="V8985" s="71"/>
      <c r="W8985" s="69"/>
      <c r="X8985" s="69"/>
      <c r="Y8985" s="69"/>
      <c r="Z8985" s="69"/>
      <c r="AA8985" s="270" t="str">
        <f>IF(ISTEXT(Z8985),VLOOKUP(Z8985,'_Keuzelijst Algemeen'!$B$3:$C$74,2),"")</f>
        <v/>
      </c>
      <c r="AB8985" s="85"/>
    </row>
    <row r="8986" spans="1:28" x14ac:dyDescent="0.3">
      <c r="A8986" s="249" t="s">
        <v>1103</v>
      </c>
      <c r="B8986" s="69"/>
      <c r="C8986" s="274" t="str">
        <f>IF(ISTEXT(B8986),VLOOKUP(B8986,'_Keuzelijst Algemeen'!$CC$3:$CD$10,2),"")</f>
        <v/>
      </c>
      <c r="D8986" s="87"/>
      <c r="E8986" s="69"/>
      <c r="F8986" s="69"/>
      <c r="I8986" s="85"/>
      <c r="P8986" s="69"/>
      <c r="Q8986" s="69"/>
      <c r="R8986" s="69"/>
      <c r="V8986" s="71"/>
      <c r="W8986" s="69"/>
      <c r="X8986" s="69"/>
      <c r="Y8986" s="69"/>
      <c r="Z8986" s="69"/>
      <c r="AA8986" s="270" t="str">
        <f>IF(ISTEXT(Z8986),VLOOKUP(Z8986,'_Keuzelijst Algemeen'!$B$3:$C$74,2),"")</f>
        <v/>
      </c>
      <c r="AB8986" s="85"/>
    </row>
    <row r="8987" spans="1:28" x14ac:dyDescent="0.3">
      <c r="A8987" s="249" t="s">
        <v>1103</v>
      </c>
      <c r="B8987" s="69"/>
      <c r="C8987" s="274" t="str">
        <f>IF(ISTEXT(B8987),VLOOKUP(B8987,'_Keuzelijst Algemeen'!$CC$3:$CD$10,2),"")</f>
        <v/>
      </c>
      <c r="D8987" s="87"/>
      <c r="E8987" s="69"/>
      <c r="F8987" s="69"/>
      <c r="I8987" s="85"/>
      <c r="P8987" s="69"/>
      <c r="Q8987" s="69"/>
      <c r="R8987" s="69"/>
      <c r="V8987" s="71"/>
      <c r="W8987" s="69"/>
      <c r="X8987" s="69"/>
      <c r="Y8987" s="69"/>
      <c r="Z8987" s="69"/>
      <c r="AA8987" s="270" t="str">
        <f>IF(ISTEXT(Z8987),VLOOKUP(Z8987,'_Keuzelijst Algemeen'!$B$3:$C$74,2),"")</f>
        <v/>
      </c>
      <c r="AB8987" s="85"/>
    </row>
    <row r="8988" spans="1:28" x14ac:dyDescent="0.3">
      <c r="A8988" s="249" t="s">
        <v>1103</v>
      </c>
      <c r="B8988" s="69"/>
      <c r="C8988" s="274" t="str">
        <f>IF(ISTEXT(B8988),VLOOKUP(B8988,'_Keuzelijst Algemeen'!$CC$3:$CD$10,2),"")</f>
        <v/>
      </c>
      <c r="D8988" s="87"/>
      <c r="E8988" s="69"/>
      <c r="F8988" s="69"/>
      <c r="I8988" s="85"/>
      <c r="P8988" s="69"/>
      <c r="Q8988" s="69"/>
      <c r="R8988" s="69"/>
      <c r="V8988" s="71"/>
      <c r="W8988" s="69"/>
      <c r="X8988" s="69"/>
      <c r="Y8988" s="69"/>
      <c r="Z8988" s="69"/>
      <c r="AA8988" s="270" t="str">
        <f>IF(ISTEXT(Z8988),VLOOKUP(Z8988,'_Keuzelijst Algemeen'!$B$3:$C$74,2),"")</f>
        <v/>
      </c>
      <c r="AB8988" s="85"/>
    </row>
    <row r="8989" spans="1:28" x14ac:dyDescent="0.3">
      <c r="A8989" s="249" t="s">
        <v>1103</v>
      </c>
      <c r="B8989" s="69"/>
      <c r="C8989" s="274" t="str">
        <f>IF(ISTEXT(B8989),VLOOKUP(B8989,'_Keuzelijst Algemeen'!$CC$3:$CD$10,2),"")</f>
        <v/>
      </c>
      <c r="D8989" s="87"/>
      <c r="E8989" s="69"/>
      <c r="F8989" s="69"/>
      <c r="I8989" s="85"/>
      <c r="P8989" s="69"/>
      <c r="Q8989" s="69"/>
      <c r="R8989" s="69"/>
      <c r="V8989" s="71"/>
      <c r="W8989" s="69"/>
      <c r="X8989" s="69"/>
      <c r="Y8989" s="69"/>
      <c r="Z8989" s="69"/>
      <c r="AA8989" s="270" t="str">
        <f>IF(ISTEXT(Z8989),VLOOKUP(Z8989,'_Keuzelijst Algemeen'!$B$3:$C$74,2),"")</f>
        <v/>
      </c>
      <c r="AB8989" s="85"/>
    </row>
    <row r="8990" spans="1:28" x14ac:dyDescent="0.3">
      <c r="A8990" s="249" t="s">
        <v>1103</v>
      </c>
      <c r="B8990" s="69"/>
      <c r="C8990" s="274" t="str">
        <f>IF(ISTEXT(B8990),VLOOKUP(B8990,'_Keuzelijst Algemeen'!$CC$3:$CD$10,2),"")</f>
        <v/>
      </c>
      <c r="D8990" s="87"/>
      <c r="E8990" s="69"/>
      <c r="F8990" s="69"/>
      <c r="I8990" s="85"/>
      <c r="P8990" s="69"/>
      <c r="Q8990" s="69"/>
      <c r="R8990" s="69"/>
      <c r="V8990" s="71"/>
      <c r="W8990" s="69"/>
      <c r="X8990" s="69"/>
      <c r="Y8990" s="69"/>
      <c r="Z8990" s="69"/>
      <c r="AA8990" s="270" t="str">
        <f>IF(ISTEXT(Z8990),VLOOKUP(Z8990,'_Keuzelijst Algemeen'!$B$3:$C$74,2),"")</f>
        <v/>
      </c>
      <c r="AB8990" s="85"/>
    </row>
    <row r="8991" spans="1:28" x14ac:dyDescent="0.3">
      <c r="A8991" s="249" t="s">
        <v>1103</v>
      </c>
      <c r="B8991" s="69"/>
      <c r="C8991" s="274" t="str">
        <f>IF(ISTEXT(B8991),VLOOKUP(B8991,'_Keuzelijst Algemeen'!$CC$3:$CD$10,2),"")</f>
        <v/>
      </c>
      <c r="D8991" s="87"/>
      <c r="E8991" s="69"/>
      <c r="F8991" s="69"/>
      <c r="I8991" s="85"/>
      <c r="P8991" s="69"/>
      <c r="Q8991" s="69"/>
      <c r="R8991" s="69"/>
      <c r="V8991" s="71"/>
      <c r="W8991" s="69"/>
      <c r="X8991" s="69"/>
      <c r="Y8991" s="69"/>
      <c r="Z8991" s="69"/>
      <c r="AA8991" s="270" t="str">
        <f>IF(ISTEXT(Z8991),VLOOKUP(Z8991,'_Keuzelijst Algemeen'!$B$3:$C$74,2),"")</f>
        <v/>
      </c>
      <c r="AB8991" s="85"/>
    </row>
    <row r="8992" spans="1:28" x14ac:dyDescent="0.3">
      <c r="A8992" s="249" t="s">
        <v>1103</v>
      </c>
      <c r="B8992" s="69"/>
      <c r="C8992" s="274" t="str">
        <f>IF(ISTEXT(B8992),VLOOKUP(B8992,'_Keuzelijst Algemeen'!$CC$3:$CD$10,2),"")</f>
        <v/>
      </c>
      <c r="D8992" s="87"/>
      <c r="E8992" s="69"/>
      <c r="F8992" s="69"/>
      <c r="I8992" s="85"/>
      <c r="P8992" s="69"/>
      <c r="Q8992" s="69"/>
      <c r="R8992" s="69"/>
      <c r="V8992" s="71"/>
      <c r="W8992" s="69"/>
      <c r="X8992" s="69"/>
      <c r="Y8992" s="69"/>
      <c r="Z8992" s="69"/>
      <c r="AA8992" s="270" t="str">
        <f>IF(ISTEXT(Z8992),VLOOKUP(Z8992,'_Keuzelijst Algemeen'!$B$3:$C$74,2),"")</f>
        <v/>
      </c>
      <c r="AB8992" s="85"/>
    </row>
    <row r="8993" spans="1:28" x14ac:dyDescent="0.3">
      <c r="A8993" s="249" t="s">
        <v>1103</v>
      </c>
      <c r="B8993" s="69"/>
      <c r="C8993" s="274" t="str">
        <f>IF(ISTEXT(B8993),VLOOKUP(B8993,'_Keuzelijst Algemeen'!$CC$3:$CD$10,2),"")</f>
        <v/>
      </c>
      <c r="D8993" s="87"/>
      <c r="E8993" s="69"/>
      <c r="F8993" s="69"/>
      <c r="I8993" s="85"/>
      <c r="P8993" s="69"/>
      <c r="Q8993" s="69"/>
      <c r="R8993" s="69"/>
      <c r="V8993" s="71"/>
      <c r="W8993" s="69"/>
      <c r="X8993" s="69"/>
      <c r="Y8993" s="69"/>
      <c r="Z8993" s="69"/>
      <c r="AA8993" s="270" t="str">
        <f>IF(ISTEXT(Z8993),VLOOKUP(Z8993,'_Keuzelijst Algemeen'!$B$3:$C$74,2),"")</f>
        <v/>
      </c>
      <c r="AB8993" s="85"/>
    </row>
    <row r="8994" spans="1:28" x14ac:dyDescent="0.3">
      <c r="A8994" s="249" t="s">
        <v>1103</v>
      </c>
      <c r="B8994" s="69"/>
      <c r="C8994" s="274" t="str">
        <f>IF(ISTEXT(B8994),VLOOKUP(B8994,'_Keuzelijst Algemeen'!$CC$3:$CD$10,2),"")</f>
        <v/>
      </c>
      <c r="D8994" s="87"/>
      <c r="E8994" s="69"/>
      <c r="F8994" s="69"/>
      <c r="I8994" s="85"/>
      <c r="P8994" s="69"/>
      <c r="Q8994" s="69"/>
      <c r="R8994" s="69"/>
      <c r="V8994" s="71"/>
      <c r="W8994" s="69"/>
      <c r="X8994" s="69"/>
      <c r="Y8994" s="69"/>
      <c r="Z8994" s="69"/>
      <c r="AA8994" s="270" t="str">
        <f>IF(ISTEXT(Z8994),VLOOKUP(Z8994,'_Keuzelijst Algemeen'!$B$3:$C$74,2),"")</f>
        <v/>
      </c>
      <c r="AB8994" s="85"/>
    </row>
    <row r="8995" spans="1:28" x14ac:dyDescent="0.3">
      <c r="A8995" s="249" t="s">
        <v>1103</v>
      </c>
      <c r="B8995" s="69"/>
      <c r="C8995" s="274" t="str">
        <f>IF(ISTEXT(B8995),VLOOKUP(B8995,'_Keuzelijst Algemeen'!$CC$3:$CD$10,2),"")</f>
        <v/>
      </c>
      <c r="D8995" s="87"/>
      <c r="E8995" s="69"/>
      <c r="F8995" s="69"/>
      <c r="I8995" s="85"/>
      <c r="P8995" s="69"/>
      <c r="Q8995" s="69"/>
      <c r="R8995" s="69"/>
      <c r="V8995" s="71"/>
      <c r="W8995" s="69"/>
      <c r="X8995" s="69"/>
      <c r="Y8995" s="69"/>
      <c r="Z8995" s="69"/>
      <c r="AA8995" s="270" t="str">
        <f>IF(ISTEXT(Z8995),VLOOKUP(Z8995,'_Keuzelijst Algemeen'!$B$3:$C$74,2),"")</f>
        <v/>
      </c>
      <c r="AB8995" s="85"/>
    </row>
    <row r="8996" spans="1:28" x14ac:dyDescent="0.3">
      <c r="A8996" s="249" t="s">
        <v>1103</v>
      </c>
      <c r="B8996" s="69"/>
      <c r="C8996" s="274" t="str">
        <f>IF(ISTEXT(B8996),VLOOKUP(B8996,'_Keuzelijst Algemeen'!$CC$3:$CD$10,2),"")</f>
        <v/>
      </c>
      <c r="D8996" s="87"/>
      <c r="E8996" s="69"/>
      <c r="F8996" s="69"/>
      <c r="I8996" s="85"/>
      <c r="P8996" s="69"/>
      <c r="Q8996" s="69"/>
      <c r="R8996" s="69"/>
      <c r="V8996" s="71"/>
      <c r="W8996" s="69"/>
      <c r="X8996" s="69"/>
      <c r="Y8996" s="69"/>
      <c r="Z8996" s="69"/>
      <c r="AA8996" s="270" t="str">
        <f>IF(ISTEXT(Z8996),VLOOKUP(Z8996,'_Keuzelijst Algemeen'!$B$3:$C$74,2),"")</f>
        <v/>
      </c>
      <c r="AB8996" s="85"/>
    </row>
    <row r="8997" spans="1:28" x14ac:dyDescent="0.3">
      <c r="A8997" s="249" t="s">
        <v>1103</v>
      </c>
      <c r="B8997" s="69"/>
      <c r="C8997" s="274" t="str">
        <f>IF(ISTEXT(B8997),VLOOKUP(B8997,'_Keuzelijst Algemeen'!$CC$3:$CD$10,2),"")</f>
        <v/>
      </c>
      <c r="D8997" s="87"/>
      <c r="E8997" s="69"/>
      <c r="F8997" s="69"/>
      <c r="I8997" s="85"/>
      <c r="P8997" s="69"/>
      <c r="Q8997" s="69"/>
      <c r="R8997" s="69"/>
      <c r="V8997" s="71"/>
      <c r="W8997" s="69"/>
      <c r="X8997" s="69"/>
      <c r="Y8997" s="69"/>
      <c r="Z8997" s="69"/>
      <c r="AA8997" s="270" t="str">
        <f>IF(ISTEXT(Z8997),VLOOKUP(Z8997,'_Keuzelijst Algemeen'!$B$3:$C$74,2),"")</f>
        <v/>
      </c>
      <c r="AB8997" s="85"/>
    </row>
    <row r="8998" spans="1:28" x14ac:dyDescent="0.3">
      <c r="A8998" s="249" t="s">
        <v>1103</v>
      </c>
      <c r="B8998" s="69"/>
      <c r="C8998" s="274" t="str">
        <f>IF(ISTEXT(B8998),VLOOKUP(B8998,'_Keuzelijst Algemeen'!$CC$3:$CD$10,2),"")</f>
        <v/>
      </c>
      <c r="D8998" s="87"/>
      <c r="E8998" s="69"/>
      <c r="F8998" s="69"/>
      <c r="I8998" s="85"/>
      <c r="P8998" s="69"/>
      <c r="Q8998" s="69"/>
      <c r="R8998" s="69"/>
      <c r="V8998" s="71"/>
      <c r="W8998" s="69"/>
      <c r="X8998" s="69"/>
      <c r="Y8998" s="69"/>
      <c r="Z8998" s="69"/>
      <c r="AA8998" s="270" t="str">
        <f>IF(ISTEXT(Z8998),VLOOKUP(Z8998,'_Keuzelijst Algemeen'!$B$3:$C$74,2),"")</f>
        <v/>
      </c>
      <c r="AB8998" s="85"/>
    </row>
    <row r="8999" spans="1:28" x14ac:dyDescent="0.3">
      <c r="A8999" s="249" t="s">
        <v>1103</v>
      </c>
      <c r="B8999" s="69"/>
      <c r="C8999" s="274" t="str">
        <f>IF(ISTEXT(B8999),VLOOKUP(B8999,'_Keuzelijst Algemeen'!$CC$3:$CD$10,2),"")</f>
        <v/>
      </c>
      <c r="D8999" s="87"/>
      <c r="E8999" s="69"/>
      <c r="F8999" s="69"/>
      <c r="I8999" s="85"/>
      <c r="P8999" s="69"/>
      <c r="Q8999" s="69"/>
      <c r="R8999" s="69"/>
      <c r="V8999" s="71"/>
      <c r="W8999" s="69"/>
      <c r="X8999" s="69"/>
      <c r="Y8999" s="69"/>
      <c r="Z8999" s="69"/>
      <c r="AA8999" s="270" t="str">
        <f>IF(ISTEXT(Z8999),VLOOKUP(Z8999,'_Keuzelijst Algemeen'!$B$3:$C$74,2),"")</f>
        <v/>
      </c>
      <c r="AB8999" s="85"/>
    </row>
    <row r="9000" spans="1:28" x14ac:dyDescent="0.3">
      <c r="A9000" s="249" t="s">
        <v>1103</v>
      </c>
      <c r="B9000" s="69"/>
      <c r="C9000" s="274" t="str">
        <f>IF(ISTEXT(B9000),VLOOKUP(B9000,'_Keuzelijst Algemeen'!$CC$3:$CD$10,2),"")</f>
        <v/>
      </c>
      <c r="D9000" s="87"/>
      <c r="E9000" s="69"/>
      <c r="F9000" s="69"/>
      <c r="I9000" s="85"/>
      <c r="P9000" s="69"/>
      <c r="Q9000" s="69"/>
      <c r="R9000" s="69"/>
      <c r="V9000" s="71"/>
      <c r="W9000" s="69"/>
      <c r="X9000" s="69"/>
      <c r="Y9000" s="69"/>
      <c r="Z9000" s="69"/>
      <c r="AA9000" s="270" t="str">
        <f>IF(ISTEXT(Z9000),VLOOKUP(Z9000,'_Keuzelijst Algemeen'!$B$3:$C$74,2),"")</f>
        <v/>
      </c>
      <c r="AB9000" s="85"/>
    </row>
    <row r="9001" spans="1:28" x14ac:dyDescent="0.3">
      <c r="A9001" s="249" t="s">
        <v>1103</v>
      </c>
      <c r="B9001" s="69"/>
      <c r="C9001" s="274" t="str">
        <f>IF(ISTEXT(B9001),VLOOKUP(B9001,'_Keuzelijst Algemeen'!$CC$3:$CD$10,2),"")</f>
        <v/>
      </c>
      <c r="D9001" s="87"/>
      <c r="E9001" s="69"/>
      <c r="F9001" s="69"/>
      <c r="I9001" s="85"/>
      <c r="P9001" s="69"/>
      <c r="Q9001" s="69"/>
      <c r="R9001" s="69"/>
      <c r="V9001" s="71"/>
      <c r="W9001" s="69"/>
      <c r="X9001" s="69"/>
      <c r="Y9001" s="69"/>
      <c r="Z9001" s="69"/>
      <c r="AA9001" s="270" t="str">
        <f>IF(ISTEXT(Z9001),VLOOKUP(Z9001,'_Keuzelijst Algemeen'!$B$3:$C$74,2),"")</f>
        <v/>
      </c>
      <c r="AB9001" s="85"/>
    </row>
    <row r="9002" spans="1:28" x14ac:dyDescent="0.3">
      <c r="A9002" s="249" t="s">
        <v>1103</v>
      </c>
      <c r="B9002" s="69"/>
      <c r="C9002" s="274" t="str">
        <f>IF(ISTEXT(B9002),VLOOKUP(B9002,'_Keuzelijst Algemeen'!$CC$3:$CD$10,2),"")</f>
        <v/>
      </c>
      <c r="D9002" s="87"/>
      <c r="E9002" s="69"/>
      <c r="F9002" s="69"/>
      <c r="I9002" s="85"/>
      <c r="P9002" s="69"/>
      <c r="Q9002" s="69"/>
      <c r="R9002" s="69"/>
      <c r="V9002" s="71"/>
      <c r="W9002" s="69"/>
      <c r="X9002" s="69"/>
      <c r="Y9002" s="69"/>
      <c r="Z9002" s="69"/>
      <c r="AA9002" s="270" t="str">
        <f>IF(ISTEXT(Z9002),VLOOKUP(Z9002,'_Keuzelijst Algemeen'!$B$3:$C$74,2),"")</f>
        <v/>
      </c>
      <c r="AB9002" s="85"/>
    </row>
    <row r="9003" spans="1:28" x14ac:dyDescent="0.3">
      <c r="A9003" s="249" t="s">
        <v>1103</v>
      </c>
      <c r="B9003" s="69"/>
      <c r="C9003" s="274" t="str">
        <f>IF(ISTEXT(B9003),VLOOKUP(B9003,'_Keuzelijst Algemeen'!$CC$3:$CD$10,2),"")</f>
        <v/>
      </c>
      <c r="D9003" s="87"/>
      <c r="E9003" s="69"/>
      <c r="F9003" s="69"/>
      <c r="I9003" s="85"/>
      <c r="P9003" s="69"/>
      <c r="Q9003" s="69"/>
      <c r="R9003" s="69"/>
      <c r="V9003" s="71"/>
      <c r="W9003" s="69"/>
      <c r="X9003" s="69"/>
      <c r="Y9003" s="69"/>
      <c r="Z9003" s="69"/>
      <c r="AA9003" s="270" t="str">
        <f>IF(ISTEXT(Z9003),VLOOKUP(Z9003,'_Keuzelijst Algemeen'!$B$3:$C$74,2),"")</f>
        <v/>
      </c>
      <c r="AB9003" s="85"/>
    </row>
    <row r="9004" spans="1:28" x14ac:dyDescent="0.3">
      <c r="A9004" s="249" t="s">
        <v>1103</v>
      </c>
      <c r="B9004" s="69"/>
      <c r="C9004" s="274" t="str">
        <f>IF(ISTEXT(B9004),VLOOKUP(B9004,'_Keuzelijst Algemeen'!$CC$3:$CD$10,2),"")</f>
        <v/>
      </c>
      <c r="D9004" s="87"/>
      <c r="E9004" s="69"/>
      <c r="F9004" s="69"/>
      <c r="I9004" s="85"/>
      <c r="P9004" s="69"/>
      <c r="Q9004" s="69"/>
      <c r="R9004" s="69"/>
      <c r="V9004" s="71"/>
      <c r="W9004" s="69"/>
      <c r="X9004" s="69"/>
      <c r="Y9004" s="69"/>
      <c r="Z9004" s="69"/>
      <c r="AA9004" s="270" t="str">
        <f>IF(ISTEXT(Z9004),VLOOKUP(Z9004,'_Keuzelijst Algemeen'!$B$3:$C$74,2),"")</f>
        <v/>
      </c>
      <c r="AB9004" s="85"/>
    </row>
    <row r="9005" spans="1:28" x14ac:dyDescent="0.3">
      <c r="A9005" s="249" t="s">
        <v>1103</v>
      </c>
      <c r="B9005" s="69"/>
      <c r="C9005" s="274" t="str">
        <f>IF(ISTEXT(B9005),VLOOKUP(B9005,'_Keuzelijst Algemeen'!$CC$3:$CD$10,2),"")</f>
        <v/>
      </c>
      <c r="D9005" s="87"/>
      <c r="E9005" s="69"/>
      <c r="F9005" s="69"/>
      <c r="I9005" s="85"/>
      <c r="P9005" s="69"/>
      <c r="Q9005" s="69"/>
      <c r="R9005" s="69"/>
      <c r="V9005" s="71"/>
      <c r="W9005" s="69"/>
      <c r="X9005" s="69"/>
      <c r="Y9005" s="69"/>
      <c r="Z9005" s="69"/>
      <c r="AA9005" s="270" t="str">
        <f>IF(ISTEXT(Z9005),VLOOKUP(Z9005,'_Keuzelijst Algemeen'!$B$3:$C$74,2),"")</f>
        <v/>
      </c>
      <c r="AB9005" s="85"/>
    </row>
    <row r="9006" spans="1:28" x14ac:dyDescent="0.3">
      <c r="A9006" s="249" t="s">
        <v>1103</v>
      </c>
      <c r="B9006" s="69"/>
      <c r="C9006" s="274" t="str">
        <f>IF(ISTEXT(B9006),VLOOKUP(B9006,'_Keuzelijst Algemeen'!$CC$3:$CD$10,2),"")</f>
        <v/>
      </c>
      <c r="D9006" s="87"/>
      <c r="E9006" s="69"/>
      <c r="F9006" s="69"/>
      <c r="I9006" s="85"/>
      <c r="P9006" s="69"/>
      <c r="Q9006" s="69"/>
      <c r="R9006" s="69"/>
      <c r="V9006" s="71"/>
      <c r="W9006" s="69"/>
      <c r="X9006" s="69"/>
      <c r="Y9006" s="69"/>
      <c r="Z9006" s="69"/>
      <c r="AA9006" s="270" t="str">
        <f>IF(ISTEXT(Z9006),VLOOKUP(Z9006,'_Keuzelijst Algemeen'!$B$3:$C$74,2),"")</f>
        <v/>
      </c>
      <c r="AB9006" s="85"/>
    </row>
    <row r="9007" spans="1:28" x14ac:dyDescent="0.3">
      <c r="A9007" s="249" t="s">
        <v>1103</v>
      </c>
      <c r="B9007" s="69"/>
      <c r="C9007" s="274" t="str">
        <f>IF(ISTEXT(B9007),VLOOKUP(B9007,'_Keuzelijst Algemeen'!$CC$3:$CD$10,2),"")</f>
        <v/>
      </c>
      <c r="D9007" s="87"/>
      <c r="E9007" s="69"/>
      <c r="F9007" s="69"/>
      <c r="I9007" s="85"/>
      <c r="P9007" s="69"/>
      <c r="Q9007" s="69"/>
      <c r="R9007" s="69"/>
      <c r="V9007" s="71"/>
      <c r="W9007" s="69"/>
      <c r="X9007" s="69"/>
      <c r="Y9007" s="69"/>
      <c r="Z9007" s="69"/>
      <c r="AA9007" s="270" t="str">
        <f>IF(ISTEXT(Z9007),VLOOKUP(Z9007,'_Keuzelijst Algemeen'!$B$3:$C$74,2),"")</f>
        <v/>
      </c>
      <c r="AB9007" s="85"/>
    </row>
    <row r="9008" spans="1:28" x14ac:dyDescent="0.3">
      <c r="A9008" s="249" t="s">
        <v>1103</v>
      </c>
      <c r="B9008" s="69"/>
      <c r="C9008" s="274" t="str">
        <f>IF(ISTEXT(B9008),VLOOKUP(B9008,'_Keuzelijst Algemeen'!$CC$3:$CD$10,2),"")</f>
        <v/>
      </c>
      <c r="D9008" s="87"/>
      <c r="E9008" s="69"/>
      <c r="F9008" s="69"/>
      <c r="I9008" s="85"/>
      <c r="P9008" s="69"/>
      <c r="Q9008" s="69"/>
      <c r="R9008" s="69"/>
      <c r="V9008" s="71"/>
      <c r="W9008" s="69"/>
      <c r="X9008" s="69"/>
      <c r="Y9008" s="69"/>
      <c r="Z9008" s="69"/>
      <c r="AA9008" s="270" t="str">
        <f>IF(ISTEXT(Z9008),VLOOKUP(Z9008,'_Keuzelijst Algemeen'!$B$3:$C$74,2),"")</f>
        <v/>
      </c>
      <c r="AB9008" s="85"/>
    </row>
    <row r="9009" spans="1:28" x14ac:dyDescent="0.3">
      <c r="A9009" s="249" t="s">
        <v>1103</v>
      </c>
      <c r="B9009" s="69"/>
      <c r="C9009" s="274" t="str">
        <f>IF(ISTEXT(B9009),VLOOKUP(B9009,'_Keuzelijst Algemeen'!$CC$3:$CD$10,2),"")</f>
        <v/>
      </c>
      <c r="D9009" s="87"/>
      <c r="E9009" s="69"/>
      <c r="F9009" s="69"/>
      <c r="I9009" s="85"/>
      <c r="P9009" s="69"/>
      <c r="Q9009" s="69"/>
      <c r="R9009" s="69"/>
      <c r="V9009" s="71"/>
      <c r="W9009" s="69"/>
      <c r="X9009" s="69"/>
      <c r="Y9009" s="69"/>
      <c r="Z9009" s="69"/>
      <c r="AA9009" s="270" t="str">
        <f>IF(ISTEXT(Z9009),VLOOKUP(Z9009,'_Keuzelijst Algemeen'!$B$3:$C$74,2),"")</f>
        <v/>
      </c>
      <c r="AB9009" s="85"/>
    </row>
    <row r="9010" spans="1:28" x14ac:dyDescent="0.3">
      <c r="A9010" s="249" t="s">
        <v>1103</v>
      </c>
      <c r="B9010" s="69"/>
      <c r="C9010" s="274" t="str">
        <f>IF(ISTEXT(B9010),VLOOKUP(B9010,'_Keuzelijst Algemeen'!$CC$3:$CD$10,2),"")</f>
        <v/>
      </c>
      <c r="D9010" s="87"/>
      <c r="E9010" s="69"/>
      <c r="F9010" s="69"/>
      <c r="I9010" s="85"/>
      <c r="P9010" s="69"/>
      <c r="Q9010" s="69"/>
      <c r="R9010" s="69"/>
      <c r="V9010" s="71"/>
      <c r="W9010" s="69"/>
      <c r="X9010" s="69"/>
      <c r="Y9010" s="69"/>
      <c r="Z9010" s="69"/>
      <c r="AA9010" s="270" t="str">
        <f>IF(ISTEXT(Z9010),VLOOKUP(Z9010,'_Keuzelijst Algemeen'!$B$3:$C$74,2),"")</f>
        <v/>
      </c>
      <c r="AB9010" s="85"/>
    </row>
    <row r="9011" spans="1:28" x14ac:dyDescent="0.3">
      <c r="A9011" s="249" t="s">
        <v>1103</v>
      </c>
      <c r="B9011" s="69"/>
      <c r="C9011" s="274" t="str">
        <f>IF(ISTEXT(B9011),VLOOKUP(B9011,'_Keuzelijst Algemeen'!$CC$3:$CD$10,2),"")</f>
        <v/>
      </c>
      <c r="D9011" s="87"/>
      <c r="E9011" s="69"/>
      <c r="F9011" s="69"/>
      <c r="I9011" s="85"/>
      <c r="P9011" s="69"/>
      <c r="Q9011" s="69"/>
      <c r="R9011" s="69"/>
      <c r="V9011" s="71"/>
      <c r="W9011" s="69"/>
      <c r="X9011" s="69"/>
      <c r="Y9011" s="69"/>
      <c r="Z9011" s="69"/>
      <c r="AA9011" s="270" t="str">
        <f>IF(ISTEXT(Z9011),VLOOKUP(Z9011,'_Keuzelijst Algemeen'!$B$3:$C$74,2),"")</f>
        <v/>
      </c>
      <c r="AB9011" s="85"/>
    </row>
    <row r="9012" spans="1:28" x14ac:dyDescent="0.3">
      <c r="A9012" s="249" t="s">
        <v>1103</v>
      </c>
      <c r="B9012" s="69"/>
      <c r="C9012" s="274" t="str">
        <f>IF(ISTEXT(B9012),VLOOKUP(B9012,'_Keuzelijst Algemeen'!$CC$3:$CD$10,2),"")</f>
        <v/>
      </c>
      <c r="D9012" s="87"/>
      <c r="E9012" s="69"/>
      <c r="F9012" s="69"/>
      <c r="I9012" s="85"/>
      <c r="P9012" s="69"/>
      <c r="Q9012" s="69"/>
      <c r="R9012" s="69"/>
      <c r="V9012" s="71"/>
      <c r="W9012" s="69"/>
      <c r="X9012" s="69"/>
      <c r="Y9012" s="69"/>
      <c r="Z9012" s="69"/>
      <c r="AA9012" s="270" t="str">
        <f>IF(ISTEXT(Z9012),VLOOKUP(Z9012,'_Keuzelijst Algemeen'!$B$3:$C$74,2),"")</f>
        <v/>
      </c>
      <c r="AB9012" s="85"/>
    </row>
    <row r="9013" spans="1:28" x14ac:dyDescent="0.3">
      <c r="A9013" s="249" t="s">
        <v>1103</v>
      </c>
      <c r="B9013" s="69"/>
      <c r="C9013" s="274" t="str">
        <f>IF(ISTEXT(B9013),VLOOKUP(B9013,'_Keuzelijst Algemeen'!$CC$3:$CD$10,2),"")</f>
        <v/>
      </c>
      <c r="D9013" s="87"/>
      <c r="E9013" s="69"/>
      <c r="F9013" s="69"/>
      <c r="I9013" s="85"/>
      <c r="P9013" s="69"/>
      <c r="Q9013" s="69"/>
      <c r="R9013" s="69"/>
      <c r="V9013" s="71"/>
      <c r="W9013" s="69"/>
      <c r="X9013" s="69"/>
      <c r="Y9013" s="69"/>
      <c r="Z9013" s="69"/>
      <c r="AA9013" s="270" t="str">
        <f>IF(ISTEXT(Z9013),VLOOKUP(Z9013,'_Keuzelijst Algemeen'!$B$3:$C$74,2),"")</f>
        <v/>
      </c>
      <c r="AB9013" s="85"/>
    </row>
    <row r="9014" spans="1:28" x14ac:dyDescent="0.3">
      <c r="A9014" s="249" t="s">
        <v>1103</v>
      </c>
      <c r="B9014" s="69"/>
      <c r="C9014" s="274" t="str">
        <f>IF(ISTEXT(B9014),VLOOKUP(B9014,'_Keuzelijst Algemeen'!$CC$3:$CD$10,2),"")</f>
        <v/>
      </c>
      <c r="D9014" s="87"/>
      <c r="E9014" s="69"/>
      <c r="F9014" s="69"/>
      <c r="I9014" s="85"/>
      <c r="P9014" s="69"/>
      <c r="Q9014" s="69"/>
      <c r="R9014" s="69"/>
      <c r="V9014" s="71"/>
      <c r="W9014" s="69"/>
      <c r="X9014" s="69"/>
      <c r="Y9014" s="69"/>
      <c r="Z9014" s="69"/>
      <c r="AA9014" s="270" t="str">
        <f>IF(ISTEXT(Z9014),VLOOKUP(Z9014,'_Keuzelijst Algemeen'!$B$3:$C$74,2),"")</f>
        <v/>
      </c>
      <c r="AB9014" s="85"/>
    </row>
    <row r="9015" spans="1:28" x14ac:dyDescent="0.3">
      <c r="A9015" s="249" t="s">
        <v>1103</v>
      </c>
      <c r="B9015" s="69"/>
      <c r="C9015" s="274" t="str">
        <f>IF(ISTEXT(B9015),VLOOKUP(B9015,'_Keuzelijst Algemeen'!$CC$3:$CD$10,2),"")</f>
        <v/>
      </c>
      <c r="D9015" s="87"/>
      <c r="E9015" s="69"/>
      <c r="F9015" s="69"/>
      <c r="I9015" s="85"/>
      <c r="P9015" s="69"/>
      <c r="Q9015" s="69"/>
      <c r="R9015" s="69"/>
      <c r="V9015" s="71"/>
      <c r="W9015" s="69"/>
      <c r="X9015" s="69"/>
      <c r="Y9015" s="69"/>
      <c r="Z9015" s="69"/>
      <c r="AA9015" s="270" t="str">
        <f>IF(ISTEXT(Z9015),VLOOKUP(Z9015,'_Keuzelijst Algemeen'!$B$3:$C$74,2),"")</f>
        <v/>
      </c>
      <c r="AB9015" s="85"/>
    </row>
    <row r="9016" spans="1:28" x14ac:dyDescent="0.3">
      <c r="A9016" s="249" t="s">
        <v>1103</v>
      </c>
      <c r="B9016" s="69"/>
      <c r="C9016" s="274" t="str">
        <f>IF(ISTEXT(B9016),VLOOKUP(B9016,'_Keuzelijst Algemeen'!$CC$3:$CD$10,2),"")</f>
        <v/>
      </c>
      <c r="D9016" s="87"/>
      <c r="E9016" s="69"/>
      <c r="F9016" s="69"/>
      <c r="I9016" s="85"/>
      <c r="P9016" s="69"/>
      <c r="Q9016" s="69"/>
      <c r="R9016" s="69"/>
      <c r="V9016" s="71"/>
      <c r="W9016" s="69"/>
      <c r="X9016" s="69"/>
      <c r="Y9016" s="69"/>
      <c r="Z9016" s="69"/>
      <c r="AA9016" s="270" t="str">
        <f>IF(ISTEXT(Z9016),VLOOKUP(Z9016,'_Keuzelijst Algemeen'!$B$3:$C$74,2),"")</f>
        <v/>
      </c>
      <c r="AB9016" s="85"/>
    </row>
    <row r="9017" spans="1:28" x14ac:dyDescent="0.3">
      <c r="A9017" s="249" t="s">
        <v>1103</v>
      </c>
      <c r="B9017" s="69"/>
      <c r="C9017" s="274" t="str">
        <f>IF(ISTEXT(B9017),VLOOKUP(B9017,'_Keuzelijst Algemeen'!$CC$3:$CD$10,2),"")</f>
        <v/>
      </c>
      <c r="D9017" s="87"/>
      <c r="E9017" s="69"/>
      <c r="F9017" s="69"/>
      <c r="I9017" s="85"/>
      <c r="P9017" s="69"/>
      <c r="Q9017" s="69"/>
      <c r="R9017" s="69"/>
      <c r="V9017" s="71"/>
      <c r="W9017" s="69"/>
      <c r="X9017" s="69"/>
      <c r="Y9017" s="69"/>
      <c r="Z9017" s="69"/>
      <c r="AA9017" s="270" t="str">
        <f>IF(ISTEXT(Z9017),VLOOKUP(Z9017,'_Keuzelijst Algemeen'!$B$3:$C$74,2),"")</f>
        <v/>
      </c>
      <c r="AB9017" s="85"/>
    </row>
    <row r="9018" spans="1:28" x14ac:dyDescent="0.3">
      <c r="A9018" s="249" t="s">
        <v>1103</v>
      </c>
      <c r="B9018" s="69"/>
      <c r="C9018" s="274" t="str">
        <f>IF(ISTEXT(B9018),VLOOKUP(B9018,'_Keuzelijst Algemeen'!$CC$3:$CD$10,2),"")</f>
        <v/>
      </c>
      <c r="D9018" s="87"/>
      <c r="E9018" s="69"/>
      <c r="F9018" s="69"/>
      <c r="I9018" s="85"/>
      <c r="P9018" s="69"/>
      <c r="Q9018" s="69"/>
      <c r="R9018" s="69"/>
      <c r="V9018" s="71"/>
      <c r="W9018" s="69"/>
      <c r="X9018" s="69"/>
      <c r="Y9018" s="69"/>
      <c r="Z9018" s="69"/>
      <c r="AA9018" s="270" t="str">
        <f>IF(ISTEXT(Z9018),VLOOKUP(Z9018,'_Keuzelijst Algemeen'!$B$3:$C$74,2),"")</f>
        <v/>
      </c>
      <c r="AB9018" s="85"/>
    </row>
    <row r="9019" spans="1:28" x14ac:dyDescent="0.3">
      <c r="A9019" s="249" t="s">
        <v>1103</v>
      </c>
      <c r="B9019" s="69"/>
      <c r="C9019" s="274" t="str">
        <f>IF(ISTEXT(B9019),VLOOKUP(B9019,'_Keuzelijst Algemeen'!$CC$3:$CD$10,2),"")</f>
        <v/>
      </c>
      <c r="D9019" s="87"/>
      <c r="E9019" s="69"/>
      <c r="F9019" s="69"/>
      <c r="I9019" s="85"/>
      <c r="P9019" s="69"/>
      <c r="Q9019" s="69"/>
      <c r="R9019" s="69"/>
      <c r="V9019" s="71"/>
      <c r="W9019" s="69"/>
      <c r="X9019" s="69"/>
      <c r="Y9019" s="69"/>
      <c r="Z9019" s="69"/>
      <c r="AA9019" s="270" t="str">
        <f>IF(ISTEXT(Z9019),VLOOKUP(Z9019,'_Keuzelijst Algemeen'!$B$3:$C$74,2),"")</f>
        <v/>
      </c>
      <c r="AB9019" s="85"/>
    </row>
    <row r="9020" spans="1:28" x14ac:dyDescent="0.3">
      <c r="A9020" s="249" t="s">
        <v>1103</v>
      </c>
      <c r="B9020" s="69"/>
      <c r="C9020" s="274" t="str">
        <f>IF(ISTEXT(B9020),VLOOKUP(B9020,'_Keuzelijst Algemeen'!$CC$3:$CD$10,2),"")</f>
        <v/>
      </c>
      <c r="D9020" s="87"/>
      <c r="E9020" s="69"/>
      <c r="F9020" s="69"/>
      <c r="I9020" s="85"/>
      <c r="P9020" s="69"/>
      <c r="Q9020" s="69"/>
      <c r="R9020" s="69"/>
      <c r="V9020" s="71"/>
      <c r="W9020" s="69"/>
      <c r="X9020" s="69"/>
      <c r="Y9020" s="69"/>
      <c r="Z9020" s="69"/>
      <c r="AA9020" s="270" t="str">
        <f>IF(ISTEXT(Z9020),VLOOKUP(Z9020,'_Keuzelijst Algemeen'!$B$3:$C$74,2),"")</f>
        <v/>
      </c>
      <c r="AB9020" s="85"/>
    </row>
    <row r="9021" spans="1:28" x14ac:dyDescent="0.3">
      <c r="A9021" s="249" t="s">
        <v>1103</v>
      </c>
      <c r="B9021" s="69"/>
      <c r="C9021" s="274" t="str">
        <f>IF(ISTEXT(B9021),VLOOKUP(B9021,'_Keuzelijst Algemeen'!$CC$3:$CD$10,2),"")</f>
        <v/>
      </c>
      <c r="D9021" s="87"/>
      <c r="E9021" s="69"/>
      <c r="F9021" s="69"/>
      <c r="I9021" s="85"/>
      <c r="P9021" s="69"/>
      <c r="Q9021" s="69"/>
      <c r="R9021" s="69"/>
      <c r="V9021" s="71"/>
      <c r="W9021" s="69"/>
      <c r="X9021" s="69"/>
      <c r="Y9021" s="69"/>
      <c r="Z9021" s="69"/>
      <c r="AA9021" s="270" t="str">
        <f>IF(ISTEXT(Z9021),VLOOKUP(Z9021,'_Keuzelijst Algemeen'!$B$3:$C$74,2),"")</f>
        <v/>
      </c>
      <c r="AB9021" s="85"/>
    </row>
    <row r="9022" spans="1:28" x14ac:dyDescent="0.3">
      <c r="A9022" s="249" t="s">
        <v>1103</v>
      </c>
      <c r="B9022" s="69"/>
      <c r="C9022" s="274" t="str">
        <f>IF(ISTEXT(B9022),VLOOKUP(B9022,'_Keuzelijst Algemeen'!$CC$3:$CD$10,2),"")</f>
        <v/>
      </c>
      <c r="D9022" s="87"/>
      <c r="E9022" s="69"/>
      <c r="F9022" s="69"/>
      <c r="I9022" s="85"/>
      <c r="P9022" s="69"/>
      <c r="Q9022" s="69"/>
      <c r="R9022" s="69"/>
      <c r="V9022" s="71"/>
      <c r="W9022" s="69"/>
      <c r="X9022" s="69"/>
      <c r="Y9022" s="69"/>
      <c r="Z9022" s="69"/>
      <c r="AA9022" s="270" t="str">
        <f>IF(ISTEXT(Z9022),VLOOKUP(Z9022,'_Keuzelijst Algemeen'!$B$3:$C$74,2),"")</f>
        <v/>
      </c>
      <c r="AB9022" s="85"/>
    </row>
    <row r="9023" spans="1:28" x14ac:dyDescent="0.3">
      <c r="A9023" s="249" t="s">
        <v>1103</v>
      </c>
      <c r="B9023" s="69"/>
      <c r="C9023" s="274" t="str">
        <f>IF(ISTEXT(B9023),VLOOKUP(B9023,'_Keuzelijst Algemeen'!$CC$3:$CD$10,2),"")</f>
        <v/>
      </c>
      <c r="D9023" s="87"/>
      <c r="E9023" s="69"/>
      <c r="F9023" s="69"/>
      <c r="I9023" s="85"/>
      <c r="P9023" s="69"/>
      <c r="Q9023" s="69"/>
      <c r="R9023" s="69"/>
      <c r="V9023" s="71"/>
      <c r="W9023" s="69"/>
      <c r="X9023" s="69"/>
      <c r="Y9023" s="69"/>
      <c r="Z9023" s="69"/>
      <c r="AA9023" s="270" t="str">
        <f>IF(ISTEXT(Z9023),VLOOKUP(Z9023,'_Keuzelijst Algemeen'!$B$3:$C$74,2),"")</f>
        <v/>
      </c>
      <c r="AB9023" s="85"/>
    </row>
    <row r="9024" spans="1:28" x14ac:dyDescent="0.3">
      <c r="A9024" s="249" t="s">
        <v>1103</v>
      </c>
      <c r="B9024" s="69"/>
      <c r="C9024" s="274" t="str">
        <f>IF(ISTEXT(B9024),VLOOKUP(B9024,'_Keuzelijst Algemeen'!$CC$3:$CD$10,2),"")</f>
        <v/>
      </c>
      <c r="D9024" s="87"/>
      <c r="E9024" s="69"/>
      <c r="F9024" s="69"/>
      <c r="I9024" s="85"/>
      <c r="P9024" s="69"/>
      <c r="Q9024" s="69"/>
      <c r="R9024" s="69"/>
      <c r="V9024" s="71"/>
      <c r="W9024" s="69"/>
      <c r="X9024" s="69"/>
      <c r="Y9024" s="69"/>
      <c r="Z9024" s="69"/>
      <c r="AA9024" s="270" t="str">
        <f>IF(ISTEXT(Z9024),VLOOKUP(Z9024,'_Keuzelijst Algemeen'!$B$3:$C$74,2),"")</f>
        <v/>
      </c>
      <c r="AB9024" s="85"/>
    </row>
    <row r="9025" spans="1:28" x14ac:dyDescent="0.3">
      <c r="A9025" s="249" t="s">
        <v>1103</v>
      </c>
      <c r="B9025" s="69"/>
      <c r="C9025" s="274" t="str">
        <f>IF(ISTEXT(B9025),VLOOKUP(B9025,'_Keuzelijst Algemeen'!$CC$3:$CD$10,2),"")</f>
        <v/>
      </c>
      <c r="D9025" s="87"/>
      <c r="E9025" s="69"/>
      <c r="F9025" s="69"/>
      <c r="I9025" s="85"/>
      <c r="P9025" s="69"/>
      <c r="Q9025" s="69"/>
      <c r="R9025" s="69"/>
      <c r="V9025" s="71"/>
      <c r="W9025" s="69"/>
      <c r="X9025" s="69"/>
      <c r="Y9025" s="69"/>
      <c r="Z9025" s="69"/>
      <c r="AA9025" s="270" t="str">
        <f>IF(ISTEXT(Z9025),VLOOKUP(Z9025,'_Keuzelijst Algemeen'!$B$3:$C$74,2),"")</f>
        <v/>
      </c>
      <c r="AB9025" s="85"/>
    </row>
    <row r="9026" spans="1:28" x14ac:dyDescent="0.3">
      <c r="A9026" s="249" t="s">
        <v>1103</v>
      </c>
      <c r="B9026" s="69"/>
      <c r="C9026" s="274" t="str">
        <f>IF(ISTEXT(B9026),VLOOKUP(B9026,'_Keuzelijst Algemeen'!$CC$3:$CD$10,2),"")</f>
        <v/>
      </c>
      <c r="D9026" s="87"/>
      <c r="E9026" s="69"/>
      <c r="F9026" s="69"/>
      <c r="I9026" s="85"/>
      <c r="P9026" s="69"/>
      <c r="Q9026" s="69"/>
      <c r="R9026" s="69"/>
      <c r="V9026" s="71"/>
      <c r="W9026" s="69"/>
      <c r="X9026" s="69"/>
      <c r="Y9026" s="69"/>
      <c r="Z9026" s="69"/>
      <c r="AA9026" s="270" t="str">
        <f>IF(ISTEXT(Z9026),VLOOKUP(Z9026,'_Keuzelijst Algemeen'!$B$3:$C$74,2),"")</f>
        <v/>
      </c>
      <c r="AB9026" s="85"/>
    </row>
    <row r="9027" spans="1:28" x14ac:dyDescent="0.3">
      <c r="A9027" s="249" t="s">
        <v>1103</v>
      </c>
      <c r="B9027" s="69"/>
      <c r="C9027" s="274" t="str">
        <f>IF(ISTEXT(B9027),VLOOKUP(B9027,'_Keuzelijst Algemeen'!$CC$3:$CD$10,2),"")</f>
        <v/>
      </c>
      <c r="D9027" s="87"/>
      <c r="E9027" s="69"/>
      <c r="F9027" s="69"/>
      <c r="I9027" s="85"/>
      <c r="P9027" s="69"/>
      <c r="Q9027" s="69"/>
      <c r="R9027" s="69"/>
      <c r="V9027" s="71"/>
      <c r="W9027" s="69"/>
      <c r="X9027" s="69"/>
      <c r="Y9027" s="69"/>
      <c r="Z9027" s="69"/>
      <c r="AA9027" s="270" t="str">
        <f>IF(ISTEXT(Z9027),VLOOKUP(Z9027,'_Keuzelijst Algemeen'!$B$3:$C$74,2),"")</f>
        <v/>
      </c>
      <c r="AB9027" s="85"/>
    </row>
    <row r="9028" spans="1:28" x14ac:dyDescent="0.3">
      <c r="A9028" s="249" t="s">
        <v>1103</v>
      </c>
      <c r="B9028" s="69"/>
      <c r="C9028" s="274" t="str">
        <f>IF(ISTEXT(B9028),VLOOKUP(B9028,'_Keuzelijst Algemeen'!$CC$3:$CD$10,2),"")</f>
        <v/>
      </c>
      <c r="D9028" s="87"/>
      <c r="E9028" s="69"/>
      <c r="F9028" s="69"/>
      <c r="I9028" s="85"/>
      <c r="P9028" s="69"/>
      <c r="Q9028" s="69"/>
      <c r="R9028" s="69"/>
      <c r="V9028" s="71"/>
      <c r="W9028" s="69"/>
      <c r="X9028" s="69"/>
      <c r="Y9028" s="69"/>
      <c r="Z9028" s="69"/>
      <c r="AA9028" s="270" t="str">
        <f>IF(ISTEXT(Z9028),VLOOKUP(Z9028,'_Keuzelijst Algemeen'!$B$3:$C$74,2),"")</f>
        <v/>
      </c>
      <c r="AB9028" s="85"/>
    </row>
    <row r="9029" spans="1:28" x14ac:dyDescent="0.3">
      <c r="A9029" s="249" t="s">
        <v>1103</v>
      </c>
      <c r="B9029" s="69"/>
      <c r="C9029" s="274" t="str">
        <f>IF(ISTEXT(B9029),VLOOKUP(B9029,'_Keuzelijst Algemeen'!$CC$3:$CD$10,2),"")</f>
        <v/>
      </c>
      <c r="D9029" s="87"/>
      <c r="E9029" s="69"/>
      <c r="F9029" s="69"/>
      <c r="I9029" s="85"/>
      <c r="P9029" s="69"/>
      <c r="Q9029" s="69"/>
      <c r="R9029" s="69"/>
      <c r="V9029" s="71"/>
      <c r="W9029" s="69"/>
      <c r="X9029" s="69"/>
      <c r="Y9029" s="69"/>
      <c r="Z9029" s="69"/>
      <c r="AA9029" s="270" t="str">
        <f>IF(ISTEXT(Z9029),VLOOKUP(Z9029,'_Keuzelijst Algemeen'!$B$3:$C$74,2),"")</f>
        <v/>
      </c>
      <c r="AB9029" s="85"/>
    </row>
    <row r="9030" spans="1:28" x14ac:dyDescent="0.3">
      <c r="A9030" s="249" t="s">
        <v>1103</v>
      </c>
      <c r="B9030" s="69"/>
      <c r="C9030" s="274" t="str">
        <f>IF(ISTEXT(B9030),VLOOKUP(B9030,'_Keuzelijst Algemeen'!$CC$3:$CD$10,2),"")</f>
        <v/>
      </c>
      <c r="D9030" s="87"/>
      <c r="E9030" s="69"/>
      <c r="F9030" s="69"/>
      <c r="I9030" s="85"/>
      <c r="P9030" s="69"/>
      <c r="Q9030" s="69"/>
      <c r="R9030" s="69"/>
      <c r="V9030" s="71"/>
      <c r="W9030" s="69"/>
      <c r="X9030" s="69"/>
      <c r="Y9030" s="69"/>
      <c r="Z9030" s="69"/>
      <c r="AA9030" s="270" t="str">
        <f>IF(ISTEXT(Z9030),VLOOKUP(Z9030,'_Keuzelijst Algemeen'!$B$3:$C$74,2),"")</f>
        <v/>
      </c>
      <c r="AB9030" s="85"/>
    </row>
    <row r="9031" spans="1:28" x14ac:dyDescent="0.3">
      <c r="A9031" s="249" t="s">
        <v>1103</v>
      </c>
      <c r="B9031" s="69"/>
      <c r="C9031" s="274" t="str">
        <f>IF(ISTEXT(B9031),VLOOKUP(B9031,'_Keuzelijst Algemeen'!$CC$3:$CD$10,2),"")</f>
        <v/>
      </c>
      <c r="D9031" s="87"/>
      <c r="E9031" s="69"/>
      <c r="F9031" s="69"/>
      <c r="I9031" s="85"/>
      <c r="P9031" s="69"/>
      <c r="Q9031" s="69"/>
      <c r="R9031" s="69"/>
      <c r="V9031" s="71"/>
      <c r="W9031" s="69"/>
      <c r="X9031" s="69"/>
      <c r="Y9031" s="69"/>
      <c r="Z9031" s="69"/>
      <c r="AA9031" s="270" t="str">
        <f>IF(ISTEXT(Z9031),VLOOKUP(Z9031,'_Keuzelijst Algemeen'!$B$3:$C$74,2),"")</f>
        <v/>
      </c>
      <c r="AB9031" s="85"/>
    </row>
    <row r="9032" spans="1:28" x14ac:dyDescent="0.3">
      <c r="A9032" s="249" t="s">
        <v>1103</v>
      </c>
      <c r="B9032" s="69"/>
      <c r="C9032" s="274" t="str">
        <f>IF(ISTEXT(B9032),VLOOKUP(B9032,'_Keuzelijst Algemeen'!$CC$3:$CD$10,2),"")</f>
        <v/>
      </c>
      <c r="D9032" s="87"/>
      <c r="E9032" s="69"/>
      <c r="F9032" s="69"/>
      <c r="I9032" s="85"/>
      <c r="P9032" s="69"/>
      <c r="Q9032" s="69"/>
      <c r="R9032" s="69"/>
      <c r="V9032" s="71"/>
      <c r="W9032" s="69"/>
      <c r="X9032" s="69"/>
      <c r="Y9032" s="69"/>
      <c r="Z9032" s="69"/>
      <c r="AA9032" s="270" t="str">
        <f>IF(ISTEXT(Z9032),VLOOKUP(Z9032,'_Keuzelijst Algemeen'!$B$3:$C$74,2),"")</f>
        <v/>
      </c>
      <c r="AB9032" s="85"/>
    </row>
    <row r="9033" spans="1:28" x14ac:dyDescent="0.3">
      <c r="A9033" s="249" t="s">
        <v>1103</v>
      </c>
      <c r="B9033" s="69"/>
      <c r="C9033" s="274" t="str">
        <f>IF(ISTEXT(B9033),VLOOKUP(B9033,'_Keuzelijst Algemeen'!$CC$3:$CD$10,2),"")</f>
        <v/>
      </c>
      <c r="D9033" s="87"/>
      <c r="E9033" s="69"/>
      <c r="F9033" s="69"/>
      <c r="I9033" s="85"/>
      <c r="P9033" s="69"/>
      <c r="Q9033" s="69"/>
      <c r="R9033" s="69"/>
      <c r="V9033" s="71"/>
      <c r="W9033" s="69"/>
      <c r="X9033" s="69"/>
      <c r="Y9033" s="69"/>
      <c r="Z9033" s="69"/>
      <c r="AA9033" s="270" t="str">
        <f>IF(ISTEXT(Z9033),VLOOKUP(Z9033,'_Keuzelijst Algemeen'!$B$3:$C$74,2),"")</f>
        <v/>
      </c>
      <c r="AB9033" s="85"/>
    </row>
    <row r="9034" spans="1:28" x14ac:dyDescent="0.3">
      <c r="A9034" s="249" t="s">
        <v>1103</v>
      </c>
      <c r="B9034" s="69"/>
      <c r="C9034" s="274" t="str">
        <f>IF(ISTEXT(B9034),VLOOKUP(B9034,'_Keuzelijst Algemeen'!$CC$3:$CD$10,2),"")</f>
        <v/>
      </c>
      <c r="D9034" s="87"/>
      <c r="E9034" s="69"/>
      <c r="F9034" s="69"/>
      <c r="I9034" s="85"/>
      <c r="P9034" s="69"/>
      <c r="Q9034" s="69"/>
      <c r="R9034" s="69"/>
      <c r="V9034" s="71"/>
      <c r="W9034" s="69"/>
      <c r="X9034" s="69"/>
      <c r="Y9034" s="69"/>
      <c r="Z9034" s="69"/>
      <c r="AA9034" s="270" t="str">
        <f>IF(ISTEXT(Z9034),VLOOKUP(Z9034,'_Keuzelijst Algemeen'!$B$3:$C$74,2),"")</f>
        <v/>
      </c>
      <c r="AB9034" s="85"/>
    </row>
    <row r="9035" spans="1:28" x14ac:dyDescent="0.3">
      <c r="A9035" s="249" t="s">
        <v>1103</v>
      </c>
      <c r="B9035" s="69"/>
      <c r="C9035" s="274" t="str">
        <f>IF(ISTEXT(B9035),VLOOKUP(B9035,'_Keuzelijst Algemeen'!$CC$3:$CD$10,2),"")</f>
        <v/>
      </c>
      <c r="D9035" s="87"/>
      <c r="E9035" s="69"/>
      <c r="F9035" s="69"/>
      <c r="I9035" s="85"/>
      <c r="P9035" s="69"/>
      <c r="Q9035" s="69"/>
      <c r="R9035" s="69"/>
      <c r="V9035" s="71"/>
      <c r="W9035" s="69"/>
      <c r="X9035" s="69"/>
      <c r="Y9035" s="69"/>
      <c r="Z9035" s="69"/>
      <c r="AA9035" s="270" t="str">
        <f>IF(ISTEXT(Z9035),VLOOKUP(Z9035,'_Keuzelijst Algemeen'!$B$3:$C$74,2),"")</f>
        <v/>
      </c>
      <c r="AB9035" s="85"/>
    </row>
    <row r="9036" spans="1:28" x14ac:dyDescent="0.3">
      <c r="A9036" s="249" t="s">
        <v>1103</v>
      </c>
      <c r="B9036" s="69"/>
      <c r="C9036" s="274" t="str">
        <f>IF(ISTEXT(B9036),VLOOKUP(B9036,'_Keuzelijst Algemeen'!$CC$3:$CD$10,2),"")</f>
        <v/>
      </c>
      <c r="D9036" s="87"/>
      <c r="E9036" s="69"/>
      <c r="F9036" s="69"/>
      <c r="I9036" s="85"/>
      <c r="P9036" s="69"/>
      <c r="Q9036" s="69"/>
      <c r="R9036" s="69"/>
      <c r="V9036" s="71"/>
      <c r="W9036" s="69"/>
      <c r="X9036" s="69"/>
      <c r="Y9036" s="69"/>
      <c r="Z9036" s="69"/>
      <c r="AA9036" s="270" t="str">
        <f>IF(ISTEXT(Z9036),VLOOKUP(Z9036,'_Keuzelijst Algemeen'!$B$3:$C$74,2),"")</f>
        <v/>
      </c>
      <c r="AB9036" s="85"/>
    </row>
    <row r="9037" spans="1:28" x14ac:dyDescent="0.3">
      <c r="A9037" s="249" t="s">
        <v>1103</v>
      </c>
      <c r="B9037" s="69"/>
      <c r="C9037" s="274" t="str">
        <f>IF(ISTEXT(B9037),VLOOKUP(B9037,'_Keuzelijst Algemeen'!$CC$3:$CD$10,2),"")</f>
        <v/>
      </c>
      <c r="D9037" s="87"/>
      <c r="E9037" s="69"/>
      <c r="F9037" s="69"/>
      <c r="I9037" s="85"/>
      <c r="P9037" s="69"/>
      <c r="Q9037" s="69"/>
      <c r="R9037" s="69"/>
      <c r="V9037" s="71"/>
      <c r="W9037" s="69"/>
      <c r="X9037" s="69"/>
      <c r="Y9037" s="69"/>
      <c r="Z9037" s="69"/>
      <c r="AA9037" s="270" t="str">
        <f>IF(ISTEXT(Z9037),VLOOKUP(Z9037,'_Keuzelijst Algemeen'!$B$3:$C$74,2),"")</f>
        <v/>
      </c>
      <c r="AB9037" s="85"/>
    </row>
    <row r="9038" spans="1:28" x14ac:dyDescent="0.3">
      <c r="A9038" s="249" t="s">
        <v>1103</v>
      </c>
      <c r="B9038" s="69"/>
      <c r="C9038" s="274" t="str">
        <f>IF(ISTEXT(B9038),VLOOKUP(B9038,'_Keuzelijst Algemeen'!$CC$3:$CD$10,2),"")</f>
        <v/>
      </c>
      <c r="D9038" s="87"/>
      <c r="E9038" s="69"/>
      <c r="F9038" s="69"/>
      <c r="I9038" s="85"/>
      <c r="P9038" s="69"/>
      <c r="Q9038" s="69"/>
      <c r="R9038" s="69"/>
      <c r="V9038" s="71"/>
      <c r="W9038" s="69"/>
      <c r="X9038" s="69"/>
      <c r="Y9038" s="69"/>
      <c r="Z9038" s="69"/>
      <c r="AA9038" s="270" t="str">
        <f>IF(ISTEXT(Z9038),VLOOKUP(Z9038,'_Keuzelijst Algemeen'!$B$3:$C$74,2),"")</f>
        <v/>
      </c>
      <c r="AB9038" s="85"/>
    </row>
    <row r="9039" spans="1:28" x14ac:dyDescent="0.3">
      <c r="A9039" s="249" t="s">
        <v>1103</v>
      </c>
      <c r="B9039" s="69"/>
      <c r="C9039" s="274" t="str">
        <f>IF(ISTEXT(B9039),VLOOKUP(B9039,'_Keuzelijst Algemeen'!$CC$3:$CD$10,2),"")</f>
        <v/>
      </c>
      <c r="D9039" s="87"/>
      <c r="E9039" s="69"/>
      <c r="F9039" s="69"/>
      <c r="I9039" s="85"/>
      <c r="P9039" s="69"/>
      <c r="Q9039" s="69"/>
      <c r="R9039" s="69"/>
      <c r="V9039" s="71"/>
      <c r="W9039" s="69"/>
      <c r="X9039" s="69"/>
      <c r="Y9039" s="69"/>
      <c r="Z9039" s="69"/>
      <c r="AA9039" s="270" t="str">
        <f>IF(ISTEXT(Z9039),VLOOKUP(Z9039,'_Keuzelijst Algemeen'!$B$3:$C$74,2),"")</f>
        <v/>
      </c>
      <c r="AB9039" s="85"/>
    </row>
    <row r="9040" spans="1:28" x14ac:dyDescent="0.3">
      <c r="A9040" s="249" t="s">
        <v>1103</v>
      </c>
      <c r="B9040" s="69"/>
      <c r="C9040" s="274" t="str">
        <f>IF(ISTEXT(B9040),VLOOKUP(B9040,'_Keuzelijst Algemeen'!$CC$3:$CD$10,2),"")</f>
        <v/>
      </c>
      <c r="D9040" s="87"/>
      <c r="E9040" s="69"/>
      <c r="F9040" s="69"/>
      <c r="I9040" s="85"/>
      <c r="P9040" s="69"/>
      <c r="Q9040" s="69"/>
      <c r="R9040" s="69"/>
      <c r="V9040" s="71"/>
      <c r="W9040" s="69"/>
      <c r="X9040" s="69"/>
      <c r="Y9040" s="69"/>
      <c r="Z9040" s="69"/>
      <c r="AA9040" s="270" t="str">
        <f>IF(ISTEXT(Z9040),VLOOKUP(Z9040,'_Keuzelijst Algemeen'!$B$3:$C$74,2),"")</f>
        <v/>
      </c>
      <c r="AB9040" s="85"/>
    </row>
    <row r="9041" spans="1:28" x14ac:dyDescent="0.3">
      <c r="A9041" s="249" t="s">
        <v>1103</v>
      </c>
      <c r="B9041" s="69"/>
      <c r="C9041" s="274" t="str">
        <f>IF(ISTEXT(B9041),VLOOKUP(B9041,'_Keuzelijst Algemeen'!$CC$3:$CD$10,2),"")</f>
        <v/>
      </c>
      <c r="D9041" s="87"/>
      <c r="E9041" s="69"/>
      <c r="F9041" s="69"/>
      <c r="I9041" s="85"/>
      <c r="P9041" s="69"/>
      <c r="Q9041" s="69"/>
      <c r="R9041" s="69"/>
      <c r="V9041" s="71"/>
      <c r="W9041" s="69"/>
      <c r="X9041" s="69"/>
      <c r="Y9041" s="69"/>
      <c r="Z9041" s="69"/>
      <c r="AA9041" s="270" t="str">
        <f>IF(ISTEXT(Z9041),VLOOKUP(Z9041,'_Keuzelijst Algemeen'!$B$3:$C$74,2),"")</f>
        <v/>
      </c>
      <c r="AB9041" s="85"/>
    </row>
    <row r="9042" spans="1:28" x14ac:dyDescent="0.3">
      <c r="A9042" s="249" t="s">
        <v>1103</v>
      </c>
      <c r="B9042" s="69"/>
      <c r="C9042" s="274" t="str">
        <f>IF(ISTEXT(B9042),VLOOKUP(B9042,'_Keuzelijst Algemeen'!$CC$3:$CD$10,2),"")</f>
        <v/>
      </c>
      <c r="D9042" s="87"/>
      <c r="E9042" s="69"/>
      <c r="F9042" s="69"/>
      <c r="I9042" s="85"/>
      <c r="P9042" s="69"/>
      <c r="Q9042" s="69"/>
      <c r="R9042" s="69"/>
      <c r="V9042" s="71"/>
      <c r="W9042" s="69"/>
      <c r="X9042" s="69"/>
      <c r="Y9042" s="69"/>
      <c r="Z9042" s="69"/>
      <c r="AA9042" s="270" t="str">
        <f>IF(ISTEXT(Z9042),VLOOKUP(Z9042,'_Keuzelijst Algemeen'!$B$3:$C$74,2),"")</f>
        <v/>
      </c>
      <c r="AB9042" s="85"/>
    </row>
    <row r="9043" spans="1:28" x14ac:dyDescent="0.3">
      <c r="A9043" s="249" t="s">
        <v>1103</v>
      </c>
      <c r="B9043" s="69"/>
      <c r="C9043" s="274" t="str">
        <f>IF(ISTEXT(B9043),VLOOKUP(B9043,'_Keuzelijst Algemeen'!$CC$3:$CD$10,2),"")</f>
        <v/>
      </c>
      <c r="D9043" s="87"/>
      <c r="E9043" s="69"/>
      <c r="F9043" s="69"/>
      <c r="I9043" s="85"/>
      <c r="P9043" s="69"/>
      <c r="Q9043" s="69"/>
      <c r="R9043" s="69"/>
      <c r="V9043" s="71"/>
      <c r="W9043" s="69"/>
      <c r="X9043" s="69"/>
      <c r="Y9043" s="69"/>
      <c r="Z9043" s="69"/>
      <c r="AA9043" s="270" t="str">
        <f>IF(ISTEXT(Z9043),VLOOKUP(Z9043,'_Keuzelijst Algemeen'!$B$3:$C$74,2),"")</f>
        <v/>
      </c>
      <c r="AB9043" s="85"/>
    </row>
    <row r="9044" spans="1:28" x14ac:dyDescent="0.3">
      <c r="A9044" s="249" t="s">
        <v>1103</v>
      </c>
      <c r="B9044" s="69"/>
      <c r="C9044" s="274" t="str">
        <f>IF(ISTEXT(B9044),VLOOKUP(B9044,'_Keuzelijst Algemeen'!$CC$3:$CD$10,2),"")</f>
        <v/>
      </c>
      <c r="D9044" s="87"/>
      <c r="E9044" s="69"/>
      <c r="F9044" s="69"/>
      <c r="I9044" s="85"/>
      <c r="P9044" s="69"/>
      <c r="Q9044" s="69"/>
      <c r="R9044" s="69"/>
      <c r="V9044" s="71"/>
      <c r="W9044" s="69"/>
      <c r="X9044" s="69"/>
      <c r="Y9044" s="69"/>
      <c r="Z9044" s="69"/>
      <c r="AA9044" s="270" t="str">
        <f>IF(ISTEXT(Z9044),VLOOKUP(Z9044,'_Keuzelijst Algemeen'!$B$3:$C$74,2),"")</f>
        <v/>
      </c>
      <c r="AB9044" s="85"/>
    </row>
    <row r="9045" spans="1:28" x14ac:dyDescent="0.3">
      <c r="A9045" s="249" t="s">
        <v>1103</v>
      </c>
      <c r="B9045" s="69"/>
      <c r="C9045" s="274" t="str">
        <f>IF(ISTEXT(B9045),VLOOKUP(B9045,'_Keuzelijst Algemeen'!$CC$3:$CD$10,2),"")</f>
        <v/>
      </c>
      <c r="D9045" s="87"/>
      <c r="E9045" s="69"/>
      <c r="F9045" s="69"/>
      <c r="I9045" s="85"/>
      <c r="P9045" s="69"/>
      <c r="Q9045" s="69"/>
      <c r="R9045" s="69"/>
      <c r="V9045" s="71"/>
      <c r="W9045" s="69"/>
      <c r="X9045" s="69"/>
      <c r="Y9045" s="69"/>
      <c r="Z9045" s="69"/>
      <c r="AA9045" s="270" t="str">
        <f>IF(ISTEXT(Z9045),VLOOKUP(Z9045,'_Keuzelijst Algemeen'!$B$3:$C$74,2),"")</f>
        <v/>
      </c>
      <c r="AB9045" s="85"/>
    </row>
    <row r="9046" spans="1:28" x14ac:dyDescent="0.3">
      <c r="A9046" s="249" t="s">
        <v>1103</v>
      </c>
      <c r="B9046" s="69"/>
      <c r="C9046" s="274" t="str">
        <f>IF(ISTEXT(B9046),VLOOKUP(B9046,'_Keuzelijst Algemeen'!$CC$3:$CD$10,2),"")</f>
        <v/>
      </c>
      <c r="D9046" s="87"/>
      <c r="E9046" s="69"/>
      <c r="F9046" s="69"/>
      <c r="I9046" s="85"/>
      <c r="P9046" s="69"/>
      <c r="Q9046" s="69"/>
      <c r="R9046" s="69"/>
      <c r="V9046" s="71"/>
      <c r="W9046" s="69"/>
      <c r="X9046" s="69"/>
      <c r="Y9046" s="69"/>
      <c r="Z9046" s="69"/>
      <c r="AA9046" s="270" t="str">
        <f>IF(ISTEXT(Z9046),VLOOKUP(Z9046,'_Keuzelijst Algemeen'!$B$3:$C$74,2),"")</f>
        <v/>
      </c>
      <c r="AB9046" s="85"/>
    </row>
    <row r="9047" spans="1:28" x14ac:dyDescent="0.3">
      <c r="A9047" s="249" t="s">
        <v>1103</v>
      </c>
      <c r="B9047" s="69"/>
      <c r="C9047" s="274" t="str">
        <f>IF(ISTEXT(B9047),VLOOKUP(B9047,'_Keuzelijst Algemeen'!$CC$3:$CD$10,2),"")</f>
        <v/>
      </c>
      <c r="D9047" s="87"/>
      <c r="E9047" s="69"/>
      <c r="F9047" s="69"/>
      <c r="I9047" s="85"/>
      <c r="P9047" s="69"/>
      <c r="Q9047" s="69"/>
      <c r="R9047" s="69"/>
      <c r="V9047" s="71"/>
      <c r="W9047" s="69"/>
      <c r="X9047" s="69"/>
      <c r="Y9047" s="69"/>
      <c r="Z9047" s="69"/>
      <c r="AA9047" s="270" t="str">
        <f>IF(ISTEXT(Z9047),VLOOKUP(Z9047,'_Keuzelijst Algemeen'!$B$3:$C$74,2),"")</f>
        <v/>
      </c>
      <c r="AB9047" s="85"/>
    </row>
    <row r="9048" spans="1:28" x14ac:dyDescent="0.3">
      <c r="A9048" s="249" t="s">
        <v>1103</v>
      </c>
      <c r="B9048" s="69"/>
      <c r="C9048" s="274" t="str">
        <f>IF(ISTEXT(B9048),VLOOKUP(B9048,'_Keuzelijst Algemeen'!$CC$3:$CD$10,2),"")</f>
        <v/>
      </c>
      <c r="D9048" s="87"/>
      <c r="E9048" s="69"/>
      <c r="F9048" s="69"/>
      <c r="I9048" s="85"/>
      <c r="P9048" s="69"/>
      <c r="Q9048" s="69"/>
      <c r="R9048" s="69"/>
      <c r="V9048" s="71"/>
      <c r="W9048" s="69"/>
      <c r="X9048" s="69"/>
      <c r="Y9048" s="69"/>
      <c r="Z9048" s="69"/>
      <c r="AA9048" s="270" t="str">
        <f>IF(ISTEXT(Z9048),VLOOKUP(Z9048,'_Keuzelijst Algemeen'!$B$3:$C$74,2),"")</f>
        <v/>
      </c>
      <c r="AB9048" s="85"/>
    </row>
    <row r="9049" spans="1:28" x14ac:dyDescent="0.3">
      <c r="A9049" s="249" t="s">
        <v>1103</v>
      </c>
      <c r="B9049" s="69"/>
      <c r="C9049" s="274" t="str">
        <f>IF(ISTEXT(B9049),VLOOKUP(B9049,'_Keuzelijst Algemeen'!$CC$3:$CD$10,2),"")</f>
        <v/>
      </c>
      <c r="D9049" s="87"/>
      <c r="E9049" s="69"/>
      <c r="F9049" s="69"/>
      <c r="I9049" s="85"/>
      <c r="P9049" s="69"/>
      <c r="Q9049" s="69"/>
      <c r="R9049" s="69"/>
      <c r="V9049" s="71"/>
      <c r="W9049" s="69"/>
      <c r="X9049" s="69"/>
      <c r="Y9049" s="69"/>
      <c r="Z9049" s="69"/>
      <c r="AA9049" s="270" t="str">
        <f>IF(ISTEXT(Z9049),VLOOKUP(Z9049,'_Keuzelijst Algemeen'!$B$3:$C$74,2),"")</f>
        <v/>
      </c>
      <c r="AB9049" s="85"/>
    </row>
    <row r="9050" spans="1:28" x14ac:dyDescent="0.3">
      <c r="A9050" s="249" t="s">
        <v>1103</v>
      </c>
      <c r="B9050" s="69"/>
      <c r="C9050" s="274" t="str">
        <f>IF(ISTEXT(B9050),VLOOKUP(B9050,'_Keuzelijst Algemeen'!$CC$3:$CD$10,2),"")</f>
        <v/>
      </c>
      <c r="D9050" s="87"/>
      <c r="E9050" s="69"/>
      <c r="F9050" s="69"/>
      <c r="I9050" s="85"/>
      <c r="P9050" s="69"/>
      <c r="Q9050" s="69"/>
      <c r="R9050" s="69"/>
      <c r="V9050" s="71"/>
      <c r="W9050" s="69"/>
      <c r="X9050" s="69"/>
      <c r="Y9050" s="69"/>
      <c r="Z9050" s="69"/>
      <c r="AA9050" s="270" t="str">
        <f>IF(ISTEXT(Z9050),VLOOKUP(Z9050,'_Keuzelijst Algemeen'!$B$3:$C$74,2),"")</f>
        <v/>
      </c>
      <c r="AB9050" s="85"/>
    </row>
    <row r="9051" spans="1:28" x14ac:dyDescent="0.3">
      <c r="A9051" s="249" t="s">
        <v>1103</v>
      </c>
      <c r="B9051" s="69"/>
      <c r="C9051" s="274" t="str">
        <f>IF(ISTEXT(B9051),VLOOKUP(B9051,'_Keuzelijst Algemeen'!$CC$3:$CD$10,2),"")</f>
        <v/>
      </c>
      <c r="D9051" s="87"/>
      <c r="E9051" s="69"/>
      <c r="F9051" s="69"/>
      <c r="I9051" s="85"/>
      <c r="P9051" s="69"/>
      <c r="Q9051" s="69"/>
      <c r="R9051" s="69"/>
      <c r="V9051" s="71"/>
      <c r="W9051" s="69"/>
      <c r="X9051" s="69"/>
      <c r="Y9051" s="69"/>
      <c r="Z9051" s="69"/>
      <c r="AA9051" s="270" t="str">
        <f>IF(ISTEXT(Z9051),VLOOKUP(Z9051,'_Keuzelijst Algemeen'!$B$3:$C$74,2),"")</f>
        <v/>
      </c>
      <c r="AB9051" s="85"/>
    </row>
    <row r="9052" spans="1:28" x14ac:dyDescent="0.3">
      <c r="A9052" s="249" t="s">
        <v>1103</v>
      </c>
      <c r="B9052" s="69"/>
      <c r="C9052" s="274" t="str">
        <f>IF(ISTEXT(B9052),VLOOKUP(B9052,'_Keuzelijst Algemeen'!$CC$3:$CD$10,2),"")</f>
        <v/>
      </c>
      <c r="D9052" s="87"/>
      <c r="E9052" s="69"/>
      <c r="F9052" s="69"/>
      <c r="I9052" s="85"/>
      <c r="P9052" s="69"/>
      <c r="Q9052" s="69"/>
      <c r="R9052" s="69"/>
      <c r="V9052" s="71"/>
      <c r="W9052" s="69"/>
      <c r="X9052" s="69"/>
      <c r="Y9052" s="69"/>
      <c r="Z9052" s="69"/>
      <c r="AA9052" s="270" t="str">
        <f>IF(ISTEXT(Z9052),VLOOKUP(Z9052,'_Keuzelijst Algemeen'!$B$3:$C$74,2),"")</f>
        <v/>
      </c>
      <c r="AB9052" s="85"/>
    </row>
    <row r="9053" spans="1:28" x14ac:dyDescent="0.3">
      <c r="A9053" s="249" t="s">
        <v>1103</v>
      </c>
      <c r="B9053" s="69"/>
      <c r="C9053" s="274" t="str">
        <f>IF(ISTEXT(B9053),VLOOKUP(B9053,'_Keuzelijst Algemeen'!$CC$3:$CD$10,2),"")</f>
        <v/>
      </c>
      <c r="D9053" s="87"/>
      <c r="E9053" s="69"/>
      <c r="F9053" s="69"/>
      <c r="I9053" s="85"/>
      <c r="P9053" s="69"/>
      <c r="Q9053" s="69"/>
      <c r="R9053" s="69"/>
      <c r="V9053" s="71"/>
      <c r="W9053" s="69"/>
      <c r="X9053" s="69"/>
      <c r="Y9053" s="69"/>
      <c r="Z9053" s="69"/>
      <c r="AA9053" s="270" t="str">
        <f>IF(ISTEXT(Z9053),VLOOKUP(Z9053,'_Keuzelijst Algemeen'!$B$3:$C$74,2),"")</f>
        <v/>
      </c>
      <c r="AB9053" s="85"/>
    </row>
    <row r="9054" spans="1:28" x14ac:dyDescent="0.3">
      <c r="A9054" s="249" t="s">
        <v>1103</v>
      </c>
      <c r="B9054" s="69"/>
      <c r="C9054" s="274" t="str">
        <f>IF(ISTEXT(B9054),VLOOKUP(B9054,'_Keuzelijst Algemeen'!$CC$3:$CD$10,2),"")</f>
        <v/>
      </c>
      <c r="D9054" s="87"/>
      <c r="E9054" s="69"/>
      <c r="F9054" s="69"/>
      <c r="I9054" s="85"/>
      <c r="P9054" s="69"/>
      <c r="Q9054" s="69"/>
      <c r="R9054" s="69"/>
      <c r="V9054" s="71"/>
      <c r="W9054" s="69"/>
      <c r="X9054" s="69"/>
      <c r="Y9054" s="69"/>
      <c r="Z9054" s="69"/>
      <c r="AA9054" s="270" t="str">
        <f>IF(ISTEXT(Z9054),VLOOKUP(Z9054,'_Keuzelijst Algemeen'!$B$3:$C$74,2),"")</f>
        <v/>
      </c>
      <c r="AB9054" s="85"/>
    </row>
    <row r="9055" spans="1:28" x14ac:dyDescent="0.3">
      <c r="A9055" s="249" t="s">
        <v>1103</v>
      </c>
      <c r="B9055" s="69"/>
      <c r="C9055" s="274" t="str">
        <f>IF(ISTEXT(B9055),VLOOKUP(B9055,'_Keuzelijst Algemeen'!$CC$3:$CD$10,2),"")</f>
        <v/>
      </c>
      <c r="D9055" s="87"/>
      <c r="E9055" s="69"/>
      <c r="F9055" s="69"/>
      <c r="I9055" s="85"/>
      <c r="P9055" s="69"/>
      <c r="Q9055" s="69"/>
      <c r="R9055" s="69"/>
      <c r="V9055" s="71"/>
      <c r="W9055" s="69"/>
      <c r="X9055" s="69"/>
      <c r="Y9055" s="69"/>
      <c r="Z9055" s="69"/>
      <c r="AA9055" s="270" t="str">
        <f>IF(ISTEXT(Z9055),VLOOKUP(Z9055,'_Keuzelijst Algemeen'!$B$3:$C$74,2),"")</f>
        <v/>
      </c>
      <c r="AB9055" s="85"/>
    </row>
    <row r="9056" spans="1:28" x14ac:dyDescent="0.3">
      <c r="A9056" s="249" t="s">
        <v>1103</v>
      </c>
      <c r="B9056" s="69"/>
      <c r="C9056" s="274" t="str">
        <f>IF(ISTEXT(B9056),VLOOKUP(B9056,'_Keuzelijst Algemeen'!$CC$3:$CD$10,2),"")</f>
        <v/>
      </c>
      <c r="D9056" s="87"/>
      <c r="E9056" s="69"/>
      <c r="F9056" s="69"/>
      <c r="I9056" s="85"/>
      <c r="P9056" s="69"/>
      <c r="Q9056" s="69"/>
      <c r="R9056" s="69"/>
      <c r="V9056" s="71"/>
      <c r="W9056" s="69"/>
      <c r="X9056" s="69"/>
      <c r="Y9056" s="69"/>
      <c r="Z9056" s="69"/>
      <c r="AA9056" s="270" t="str">
        <f>IF(ISTEXT(Z9056),VLOOKUP(Z9056,'_Keuzelijst Algemeen'!$B$3:$C$74,2),"")</f>
        <v/>
      </c>
      <c r="AB9056" s="85"/>
    </row>
    <row r="9057" spans="1:28" x14ac:dyDescent="0.3">
      <c r="A9057" s="249" t="s">
        <v>1103</v>
      </c>
      <c r="B9057" s="69"/>
      <c r="C9057" s="274" t="str">
        <f>IF(ISTEXT(B9057),VLOOKUP(B9057,'_Keuzelijst Algemeen'!$CC$3:$CD$10,2),"")</f>
        <v/>
      </c>
      <c r="D9057" s="87"/>
      <c r="E9057" s="69"/>
      <c r="F9057" s="69"/>
      <c r="I9057" s="85"/>
      <c r="P9057" s="69"/>
      <c r="Q9057" s="69"/>
      <c r="R9057" s="69"/>
      <c r="V9057" s="71"/>
      <c r="W9057" s="69"/>
      <c r="X9057" s="69"/>
      <c r="Y9057" s="69"/>
      <c r="Z9057" s="69"/>
      <c r="AA9057" s="270" t="str">
        <f>IF(ISTEXT(Z9057),VLOOKUP(Z9057,'_Keuzelijst Algemeen'!$B$3:$C$74,2),"")</f>
        <v/>
      </c>
      <c r="AB9057" s="85"/>
    </row>
    <row r="9058" spans="1:28" x14ac:dyDescent="0.3">
      <c r="A9058" s="249" t="s">
        <v>1103</v>
      </c>
      <c r="B9058" s="69"/>
      <c r="C9058" s="274" t="str">
        <f>IF(ISTEXT(B9058),VLOOKUP(B9058,'_Keuzelijst Algemeen'!$CC$3:$CD$10,2),"")</f>
        <v/>
      </c>
      <c r="D9058" s="87"/>
      <c r="E9058" s="69"/>
      <c r="F9058" s="69"/>
      <c r="I9058" s="85"/>
      <c r="P9058" s="69"/>
      <c r="Q9058" s="69"/>
      <c r="R9058" s="69"/>
      <c r="V9058" s="71"/>
      <c r="W9058" s="69"/>
      <c r="X9058" s="69"/>
      <c r="Y9058" s="69"/>
      <c r="Z9058" s="69"/>
      <c r="AA9058" s="270" t="str">
        <f>IF(ISTEXT(Z9058),VLOOKUP(Z9058,'_Keuzelijst Algemeen'!$B$3:$C$74,2),"")</f>
        <v/>
      </c>
      <c r="AB9058" s="85"/>
    </row>
    <row r="9059" spans="1:28" x14ac:dyDescent="0.3">
      <c r="A9059" s="249" t="s">
        <v>1103</v>
      </c>
      <c r="B9059" s="69"/>
      <c r="C9059" s="274" t="str">
        <f>IF(ISTEXT(B9059),VLOOKUP(B9059,'_Keuzelijst Algemeen'!$CC$3:$CD$10,2),"")</f>
        <v/>
      </c>
      <c r="D9059" s="87"/>
      <c r="E9059" s="69"/>
      <c r="F9059" s="69"/>
      <c r="I9059" s="85"/>
      <c r="P9059" s="69"/>
      <c r="Q9059" s="69"/>
      <c r="R9059" s="69"/>
      <c r="V9059" s="71"/>
      <c r="W9059" s="69"/>
      <c r="X9059" s="69"/>
      <c r="Y9059" s="69"/>
      <c r="Z9059" s="69"/>
      <c r="AA9059" s="270" t="str">
        <f>IF(ISTEXT(Z9059),VLOOKUP(Z9059,'_Keuzelijst Algemeen'!$B$3:$C$74,2),"")</f>
        <v/>
      </c>
      <c r="AB9059" s="85"/>
    </row>
    <row r="9060" spans="1:28" x14ac:dyDescent="0.3">
      <c r="A9060" s="249" t="s">
        <v>1103</v>
      </c>
      <c r="B9060" s="69"/>
      <c r="C9060" s="274" t="str">
        <f>IF(ISTEXT(B9060),VLOOKUP(B9060,'_Keuzelijst Algemeen'!$CC$3:$CD$10,2),"")</f>
        <v/>
      </c>
      <c r="D9060" s="87"/>
      <c r="E9060" s="69"/>
      <c r="F9060" s="69"/>
      <c r="I9060" s="85"/>
      <c r="P9060" s="69"/>
      <c r="Q9060" s="69"/>
      <c r="R9060" s="69"/>
      <c r="V9060" s="71"/>
      <c r="W9060" s="69"/>
      <c r="X9060" s="69"/>
      <c r="Y9060" s="69"/>
      <c r="Z9060" s="69"/>
      <c r="AA9060" s="270" t="str">
        <f>IF(ISTEXT(Z9060),VLOOKUP(Z9060,'_Keuzelijst Algemeen'!$B$3:$C$74,2),"")</f>
        <v/>
      </c>
      <c r="AB9060" s="85"/>
    </row>
    <row r="9061" spans="1:28" x14ac:dyDescent="0.3">
      <c r="A9061" s="249" t="s">
        <v>1103</v>
      </c>
      <c r="B9061" s="69"/>
      <c r="C9061" s="274" t="str">
        <f>IF(ISTEXT(B9061),VLOOKUP(B9061,'_Keuzelijst Algemeen'!$CC$3:$CD$10,2),"")</f>
        <v/>
      </c>
      <c r="D9061" s="87"/>
      <c r="E9061" s="69"/>
      <c r="F9061" s="69"/>
      <c r="I9061" s="85"/>
      <c r="P9061" s="69"/>
      <c r="Q9061" s="69"/>
      <c r="R9061" s="69"/>
      <c r="V9061" s="71"/>
      <c r="W9061" s="69"/>
      <c r="X9061" s="69"/>
      <c r="Y9061" s="69"/>
      <c r="Z9061" s="69"/>
      <c r="AA9061" s="270" t="str">
        <f>IF(ISTEXT(Z9061),VLOOKUP(Z9061,'_Keuzelijst Algemeen'!$B$3:$C$74,2),"")</f>
        <v/>
      </c>
      <c r="AB9061" s="85"/>
    </row>
    <row r="9062" spans="1:28" x14ac:dyDescent="0.3">
      <c r="A9062" s="249" t="s">
        <v>1103</v>
      </c>
      <c r="B9062" s="69"/>
      <c r="C9062" s="274" t="str">
        <f>IF(ISTEXT(B9062),VLOOKUP(B9062,'_Keuzelijst Algemeen'!$CC$3:$CD$10,2),"")</f>
        <v/>
      </c>
      <c r="D9062" s="87"/>
      <c r="E9062" s="69"/>
      <c r="F9062" s="69"/>
      <c r="I9062" s="85"/>
      <c r="P9062" s="69"/>
      <c r="Q9062" s="69"/>
      <c r="R9062" s="69"/>
      <c r="V9062" s="71"/>
      <c r="W9062" s="69"/>
      <c r="X9062" s="69"/>
      <c r="Y9062" s="69"/>
      <c r="Z9062" s="69"/>
      <c r="AA9062" s="270" t="str">
        <f>IF(ISTEXT(Z9062),VLOOKUP(Z9062,'_Keuzelijst Algemeen'!$B$3:$C$74,2),"")</f>
        <v/>
      </c>
      <c r="AB9062" s="85"/>
    </row>
    <row r="9063" spans="1:28" x14ac:dyDescent="0.3">
      <c r="A9063" s="249" t="s">
        <v>1103</v>
      </c>
      <c r="B9063" s="69"/>
      <c r="C9063" s="274" t="str">
        <f>IF(ISTEXT(B9063),VLOOKUP(B9063,'_Keuzelijst Algemeen'!$CC$3:$CD$10,2),"")</f>
        <v/>
      </c>
      <c r="D9063" s="87"/>
      <c r="E9063" s="69"/>
      <c r="F9063" s="69"/>
      <c r="I9063" s="85"/>
      <c r="P9063" s="69"/>
      <c r="Q9063" s="69"/>
      <c r="R9063" s="69"/>
      <c r="V9063" s="71"/>
      <c r="W9063" s="69"/>
      <c r="X9063" s="69"/>
      <c r="Y9063" s="69"/>
      <c r="Z9063" s="69"/>
      <c r="AA9063" s="270" t="str">
        <f>IF(ISTEXT(Z9063),VLOOKUP(Z9063,'_Keuzelijst Algemeen'!$B$3:$C$74,2),"")</f>
        <v/>
      </c>
      <c r="AB9063" s="85"/>
    </row>
    <row r="9064" spans="1:28" x14ac:dyDescent="0.3">
      <c r="A9064" s="249" t="s">
        <v>1103</v>
      </c>
      <c r="B9064" s="69"/>
      <c r="C9064" s="274" t="str">
        <f>IF(ISTEXT(B9064),VLOOKUP(B9064,'_Keuzelijst Algemeen'!$CC$3:$CD$10,2),"")</f>
        <v/>
      </c>
      <c r="D9064" s="87"/>
      <c r="E9064" s="69"/>
      <c r="F9064" s="69"/>
      <c r="I9064" s="85"/>
      <c r="P9064" s="69"/>
      <c r="Q9064" s="69"/>
      <c r="R9064" s="69"/>
      <c r="V9064" s="71"/>
      <c r="W9064" s="69"/>
      <c r="X9064" s="69"/>
      <c r="Y9064" s="69"/>
      <c r="Z9064" s="69"/>
      <c r="AA9064" s="270" t="str">
        <f>IF(ISTEXT(Z9064),VLOOKUP(Z9064,'_Keuzelijst Algemeen'!$B$3:$C$74,2),"")</f>
        <v/>
      </c>
      <c r="AB9064" s="85"/>
    </row>
    <row r="9065" spans="1:28" x14ac:dyDescent="0.3">
      <c r="A9065" s="249" t="s">
        <v>1103</v>
      </c>
      <c r="B9065" s="69"/>
      <c r="C9065" s="274" t="str">
        <f>IF(ISTEXT(B9065),VLOOKUP(B9065,'_Keuzelijst Algemeen'!$CC$3:$CD$10,2),"")</f>
        <v/>
      </c>
      <c r="D9065" s="87"/>
      <c r="E9065" s="69"/>
      <c r="F9065" s="69"/>
      <c r="I9065" s="85"/>
      <c r="P9065" s="69"/>
      <c r="Q9065" s="69"/>
      <c r="R9065" s="69"/>
      <c r="V9065" s="71"/>
      <c r="W9065" s="69"/>
      <c r="X9065" s="69"/>
      <c r="Y9065" s="69"/>
      <c r="Z9065" s="69"/>
      <c r="AA9065" s="270" t="str">
        <f>IF(ISTEXT(Z9065),VLOOKUP(Z9065,'_Keuzelijst Algemeen'!$B$3:$C$74,2),"")</f>
        <v/>
      </c>
      <c r="AB9065" s="85"/>
    </row>
    <row r="9066" spans="1:28" x14ac:dyDescent="0.3">
      <c r="A9066" s="249" t="s">
        <v>1103</v>
      </c>
      <c r="B9066" s="69"/>
      <c r="C9066" s="274" t="str">
        <f>IF(ISTEXT(B9066),VLOOKUP(B9066,'_Keuzelijst Algemeen'!$CC$3:$CD$10,2),"")</f>
        <v/>
      </c>
      <c r="D9066" s="87"/>
      <c r="E9066" s="69"/>
      <c r="F9066" s="69"/>
      <c r="I9066" s="85"/>
      <c r="P9066" s="69"/>
      <c r="Q9066" s="69"/>
      <c r="R9066" s="69"/>
      <c r="V9066" s="71"/>
      <c r="W9066" s="69"/>
      <c r="X9066" s="69"/>
      <c r="Y9066" s="69"/>
      <c r="Z9066" s="69"/>
      <c r="AA9066" s="270" t="str">
        <f>IF(ISTEXT(Z9066),VLOOKUP(Z9066,'_Keuzelijst Algemeen'!$B$3:$C$74,2),"")</f>
        <v/>
      </c>
      <c r="AB9066" s="85"/>
    </row>
    <row r="9067" spans="1:28" x14ac:dyDescent="0.3">
      <c r="A9067" s="249" t="s">
        <v>1103</v>
      </c>
      <c r="B9067" s="69"/>
      <c r="C9067" s="274" t="str">
        <f>IF(ISTEXT(B9067),VLOOKUP(B9067,'_Keuzelijst Algemeen'!$CC$3:$CD$10,2),"")</f>
        <v/>
      </c>
      <c r="D9067" s="87"/>
      <c r="E9067" s="69"/>
      <c r="F9067" s="69"/>
      <c r="I9067" s="85"/>
      <c r="P9067" s="69"/>
      <c r="Q9067" s="69"/>
      <c r="R9067" s="69"/>
      <c r="V9067" s="71"/>
      <c r="W9067" s="69"/>
      <c r="X9067" s="69"/>
      <c r="Y9067" s="69"/>
      <c r="Z9067" s="69"/>
      <c r="AA9067" s="270" t="str">
        <f>IF(ISTEXT(Z9067),VLOOKUP(Z9067,'_Keuzelijst Algemeen'!$B$3:$C$74,2),"")</f>
        <v/>
      </c>
      <c r="AB9067" s="85"/>
    </row>
    <row r="9068" spans="1:28" x14ac:dyDescent="0.3">
      <c r="A9068" s="249" t="s">
        <v>1103</v>
      </c>
      <c r="B9068" s="69"/>
      <c r="C9068" s="274" t="str">
        <f>IF(ISTEXT(B9068),VLOOKUP(B9068,'_Keuzelijst Algemeen'!$CC$3:$CD$10,2),"")</f>
        <v/>
      </c>
      <c r="D9068" s="87"/>
      <c r="E9068" s="69"/>
      <c r="F9068" s="69"/>
      <c r="I9068" s="85"/>
      <c r="P9068" s="69"/>
      <c r="Q9068" s="69"/>
      <c r="R9068" s="69"/>
      <c r="V9068" s="71"/>
      <c r="W9068" s="69"/>
      <c r="X9068" s="69"/>
      <c r="Y9068" s="69"/>
      <c r="Z9068" s="69"/>
      <c r="AA9068" s="270" t="str">
        <f>IF(ISTEXT(Z9068),VLOOKUP(Z9068,'_Keuzelijst Algemeen'!$B$3:$C$74,2),"")</f>
        <v/>
      </c>
      <c r="AB9068" s="85"/>
    </row>
    <row r="9069" spans="1:28" x14ac:dyDescent="0.3">
      <c r="A9069" s="249" t="s">
        <v>1103</v>
      </c>
      <c r="B9069" s="69"/>
      <c r="C9069" s="274" t="str">
        <f>IF(ISTEXT(B9069),VLOOKUP(B9069,'_Keuzelijst Algemeen'!$CC$3:$CD$10,2),"")</f>
        <v/>
      </c>
      <c r="D9069" s="87"/>
      <c r="E9069" s="69"/>
      <c r="F9069" s="69"/>
      <c r="I9069" s="85"/>
      <c r="P9069" s="69"/>
      <c r="Q9069" s="69"/>
      <c r="R9069" s="69"/>
      <c r="V9069" s="71"/>
      <c r="W9069" s="69"/>
      <c r="X9069" s="69"/>
      <c r="Y9069" s="69"/>
      <c r="Z9069" s="69"/>
      <c r="AA9069" s="270" t="str">
        <f>IF(ISTEXT(Z9069),VLOOKUP(Z9069,'_Keuzelijst Algemeen'!$B$3:$C$74,2),"")</f>
        <v/>
      </c>
      <c r="AB9069" s="85"/>
    </row>
    <row r="9070" spans="1:28" x14ac:dyDescent="0.3">
      <c r="A9070" s="249" t="s">
        <v>1103</v>
      </c>
      <c r="B9070" s="69"/>
      <c r="C9070" s="274" t="str">
        <f>IF(ISTEXT(B9070),VLOOKUP(B9070,'_Keuzelijst Algemeen'!$CC$3:$CD$10,2),"")</f>
        <v/>
      </c>
      <c r="D9070" s="87"/>
      <c r="E9070" s="69"/>
      <c r="F9070" s="69"/>
      <c r="I9070" s="85"/>
      <c r="P9070" s="69"/>
      <c r="Q9070" s="69"/>
      <c r="R9070" s="69"/>
      <c r="V9070" s="71"/>
      <c r="W9070" s="69"/>
      <c r="X9070" s="69"/>
      <c r="Y9070" s="69"/>
      <c r="Z9070" s="69"/>
      <c r="AA9070" s="270" t="str">
        <f>IF(ISTEXT(Z9070),VLOOKUP(Z9070,'_Keuzelijst Algemeen'!$B$3:$C$74,2),"")</f>
        <v/>
      </c>
      <c r="AB9070" s="85"/>
    </row>
    <row r="9071" spans="1:28" x14ac:dyDescent="0.3">
      <c r="A9071" s="249" t="s">
        <v>1103</v>
      </c>
      <c r="B9071" s="69"/>
      <c r="C9071" s="274" t="str">
        <f>IF(ISTEXT(B9071),VLOOKUP(B9071,'_Keuzelijst Algemeen'!$CC$3:$CD$10,2),"")</f>
        <v/>
      </c>
      <c r="D9071" s="87"/>
      <c r="E9071" s="69"/>
      <c r="F9071" s="69"/>
      <c r="I9071" s="85"/>
      <c r="P9071" s="69"/>
      <c r="Q9071" s="69"/>
      <c r="R9071" s="69"/>
      <c r="V9071" s="71"/>
      <c r="W9071" s="69"/>
      <c r="X9071" s="69"/>
      <c r="Y9071" s="69"/>
      <c r="Z9071" s="69"/>
      <c r="AA9071" s="270" t="str">
        <f>IF(ISTEXT(Z9071),VLOOKUP(Z9071,'_Keuzelijst Algemeen'!$B$3:$C$74,2),"")</f>
        <v/>
      </c>
      <c r="AB9071" s="85"/>
    </row>
    <row r="9072" spans="1:28" x14ac:dyDescent="0.3">
      <c r="A9072" s="249" t="s">
        <v>1103</v>
      </c>
      <c r="B9072" s="69"/>
      <c r="C9072" s="274" t="str">
        <f>IF(ISTEXT(B9072),VLOOKUP(B9072,'_Keuzelijst Algemeen'!$CC$3:$CD$10,2),"")</f>
        <v/>
      </c>
      <c r="D9072" s="87"/>
      <c r="E9072" s="69"/>
      <c r="F9072" s="69"/>
      <c r="I9072" s="85"/>
      <c r="P9072" s="69"/>
      <c r="Q9072" s="69"/>
      <c r="R9072" s="69"/>
      <c r="V9072" s="71"/>
      <c r="W9072" s="69"/>
      <c r="X9072" s="69"/>
      <c r="Y9072" s="69"/>
      <c r="Z9072" s="69"/>
      <c r="AA9072" s="270" t="str">
        <f>IF(ISTEXT(Z9072),VLOOKUP(Z9072,'_Keuzelijst Algemeen'!$B$3:$C$74,2),"")</f>
        <v/>
      </c>
      <c r="AB9072" s="85"/>
    </row>
    <row r="9073" spans="1:28" x14ac:dyDescent="0.3">
      <c r="A9073" s="249" t="s">
        <v>1103</v>
      </c>
      <c r="B9073" s="69"/>
      <c r="C9073" s="274" t="str">
        <f>IF(ISTEXT(B9073),VLOOKUP(B9073,'_Keuzelijst Algemeen'!$CC$3:$CD$10,2),"")</f>
        <v/>
      </c>
      <c r="D9073" s="87"/>
      <c r="E9073" s="69"/>
      <c r="F9073" s="69"/>
      <c r="I9073" s="85"/>
      <c r="P9073" s="69"/>
      <c r="Q9073" s="69"/>
      <c r="R9073" s="69"/>
      <c r="V9073" s="71"/>
      <c r="W9073" s="69"/>
      <c r="X9073" s="69"/>
      <c r="Y9073" s="69"/>
      <c r="Z9073" s="69"/>
      <c r="AA9073" s="270" t="str">
        <f>IF(ISTEXT(Z9073),VLOOKUP(Z9073,'_Keuzelijst Algemeen'!$B$3:$C$74,2),"")</f>
        <v/>
      </c>
      <c r="AB9073" s="85"/>
    </row>
    <row r="9074" spans="1:28" x14ac:dyDescent="0.3">
      <c r="A9074" s="249" t="s">
        <v>1103</v>
      </c>
      <c r="B9074" s="69"/>
      <c r="C9074" s="274" t="str">
        <f>IF(ISTEXT(B9074),VLOOKUP(B9074,'_Keuzelijst Algemeen'!$CC$3:$CD$10,2),"")</f>
        <v/>
      </c>
      <c r="D9074" s="87"/>
      <c r="E9074" s="69"/>
      <c r="F9074" s="69"/>
      <c r="I9074" s="85"/>
      <c r="P9074" s="69"/>
      <c r="Q9074" s="69"/>
      <c r="R9074" s="69"/>
      <c r="V9074" s="71"/>
      <c r="W9074" s="69"/>
      <c r="X9074" s="69"/>
      <c r="Y9074" s="69"/>
      <c r="Z9074" s="69"/>
      <c r="AA9074" s="270" t="str">
        <f>IF(ISTEXT(Z9074),VLOOKUP(Z9074,'_Keuzelijst Algemeen'!$B$3:$C$74,2),"")</f>
        <v/>
      </c>
      <c r="AB9074" s="85"/>
    </row>
    <row r="9075" spans="1:28" x14ac:dyDescent="0.3">
      <c r="A9075" s="249" t="s">
        <v>1103</v>
      </c>
      <c r="B9075" s="69"/>
      <c r="C9075" s="274" t="str">
        <f>IF(ISTEXT(B9075),VLOOKUP(B9075,'_Keuzelijst Algemeen'!$CC$3:$CD$10,2),"")</f>
        <v/>
      </c>
      <c r="D9075" s="87"/>
      <c r="E9075" s="69"/>
      <c r="F9075" s="69"/>
      <c r="I9075" s="85"/>
      <c r="P9075" s="69"/>
      <c r="Q9075" s="69"/>
      <c r="R9075" s="69"/>
      <c r="V9075" s="71"/>
      <c r="W9075" s="69"/>
      <c r="X9075" s="69"/>
      <c r="Y9075" s="69"/>
      <c r="Z9075" s="69"/>
      <c r="AA9075" s="270" t="str">
        <f>IF(ISTEXT(Z9075),VLOOKUP(Z9075,'_Keuzelijst Algemeen'!$B$3:$C$74,2),"")</f>
        <v/>
      </c>
      <c r="AB9075" s="85"/>
    </row>
    <row r="9076" spans="1:28" x14ac:dyDescent="0.3">
      <c r="A9076" s="249" t="s">
        <v>1103</v>
      </c>
      <c r="B9076" s="69"/>
      <c r="C9076" s="274" t="str">
        <f>IF(ISTEXT(B9076),VLOOKUP(B9076,'_Keuzelijst Algemeen'!$CC$3:$CD$10,2),"")</f>
        <v/>
      </c>
      <c r="D9076" s="87"/>
      <c r="E9076" s="69"/>
      <c r="F9076" s="69"/>
      <c r="I9076" s="85"/>
      <c r="P9076" s="69"/>
      <c r="Q9076" s="69"/>
      <c r="R9076" s="69"/>
      <c r="V9076" s="71"/>
      <c r="W9076" s="69"/>
      <c r="X9076" s="69"/>
      <c r="Y9076" s="69"/>
      <c r="Z9076" s="69"/>
      <c r="AA9076" s="270" t="str">
        <f>IF(ISTEXT(Z9076),VLOOKUP(Z9076,'_Keuzelijst Algemeen'!$B$3:$C$74,2),"")</f>
        <v/>
      </c>
      <c r="AB9076" s="85"/>
    </row>
    <row r="9077" spans="1:28" x14ac:dyDescent="0.3">
      <c r="A9077" s="249" t="s">
        <v>1103</v>
      </c>
      <c r="B9077" s="69"/>
      <c r="C9077" s="274" t="str">
        <f>IF(ISTEXT(B9077),VLOOKUP(B9077,'_Keuzelijst Algemeen'!$CC$3:$CD$10,2),"")</f>
        <v/>
      </c>
      <c r="D9077" s="87"/>
      <c r="E9077" s="69"/>
      <c r="F9077" s="69"/>
      <c r="I9077" s="85"/>
      <c r="P9077" s="69"/>
      <c r="Q9077" s="69"/>
      <c r="R9077" s="69"/>
      <c r="V9077" s="71"/>
      <c r="W9077" s="69"/>
      <c r="X9077" s="69"/>
      <c r="Y9077" s="69"/>
      <c r="Z9077" s="69"/>
      <c r="AA9077" s="270" t="str">
        <f>IF(ISTEXT(Z9077),VLOOKUP(Z9077,'_Keuzelijst Algemeen'!$B$3:$C$74,2),"")</f>
        <v/>
      </c>
      <c r="AB9077" s="85"/>
    </row>
    <row r="9078" spans="1:28" x14ac:dyDescent="0.3">
      <c r="A9078" s="249" t="s">
        <v>1103</v>
      </c>
      <c r="B9078" s="69"/>
      <c r="C9078" s="274" t="str">
        <f>IF(ISTEXT(B9078),VLOOKUP(B9078,'_Keuzelijst Algemeen'!$CC$3:$CD$10,2),"")</f>
        <v/>
      </c>
      <c r="D9078" s="87"/>
      <c r="E9078" s="69"/>
      <c r="F9078" s="69"/>
      <c r="I9078" s="85"/>
      <c r="P9078" s="69"/>
      <c r="Q9078" s="69"/>
      <c r="R9078" s="69"/>
      <c r="V9078" s="71"/>
      <c r="W9078" s="69"/>
      <c r="X9078" s="69"/>
      <c r="Y9078" s="69"/>
      <c r="Z9078" s="69"/>
      <c r="AA9078" s="270" t="str">
        <f>IF(ISTEXT(Z9078),VLOOKUP(Z9078,'_Keuzelijst Algemeen'!$B$3:$C$74,2),"")</f>
        <v/>
      </c>
      <c r="AB9078" s="85"/>
    </row>
    <row r="9079" spans="1:28" x14ac:dyDescent="0.3">
      <c r="A9079" s="249" t="s">
        <v>1103</v>
      </c>
      <c r="B9079" s="69"/>
      <c r="C9079" s="274" t="str">
        <f>IF(ISTEXT(B9079),VLOOKUP(B9079,'_Keuzelijst Algemeen'!$CC$3:$CD$10,2),"")</f>
        <v/>
      </c>
      <c r="D9079" s="87"/>
      <c r="E9079" s="69"/>
      <c r="F9079" s="69"/>
      <c r="I9079" s="85"/>
      <c r="P9079" s="69"/>
      <c r="Q9079" s="69"/>
      <c r="R9079" s="69"/>
      <c r="V9079" s="71"/>
      <c r="W9079" s="69"/>
      <c r="X9079" s="69"/>
      <c r="Y9079" s="69"/>
      <c r="Z9079" s="69"/>
      <c r="AA9079" s="270" t="str">
        <f>IF(ISTEXT(Z9079),VLOOKUP(Z9079,'_Keuzelijst Algemeen'!$B$3:$C$74,2),"")</f>
        <v/>
      </c>
      <c r="AB9079" s="85"/>
    </row>
    <row r="9080" spans="1:28" x14ac:dyDescent="0.3">
      <c r="A9080" s="249" t="s">
        <v>1103</v>
      </c>
      <c r="B9080" s="69"/>
      <c r="C9080" s="274" t="str">
        <f>IF(ISTEXT(B9080),VLOOKUP(B9080,'_Keuzelijst Algemeen'!$CC$3:$CD$10,2),"")</f>
        <v/>
      </c>
      <c r="D9080" s="87"/>
      <c r="E9080" s="69"/>
      <c r="F9080" s="69"/>
      <c r="I9080" s="85"/>
      <c r="P9080" s="69"/>
      <c r="Q9080" s="69"/>
      <c r="R9080" s="69"/>
      <c r="V9080" s="71"/>
      <c r="W9080" s="69"/>
      <c r="X9080" s="69"/>
      <c r="Y9080" s="69"/>
      <c r="Z9080" s="69"/>
      <c r="AA9080" s="270" t="str">
        <f>IF(ISTEXT(Z9080),VLOOKUP(Z9080,'_Keuzelijst Algemeen'!$B$3:$C$74,2),"")</f>
        <v/>
      </c>
      <c r="AB9080" s="85"/>
    </row>
    <row r="9081" spans="1:28" x14ac:dyDescent="0.3">
      <c r="A9081" s="249" t="s">
        <v>1103</v>
      </c>
      <c r="B9081" s="69"/>
      <c r="C9081" s="274" t="str">
        <f>IF(ISTEXT(B9081),VLOOKUP(B9081,'_Keuzelijst Algemeen'!$CC$3:$CD$10,2),"")</f>
        <v/>
      </c>
      <c r="D9081" s="87"/>
      <c r="E9081" s="69"/>
      <c r="F9081" s="69"/>
      <c r="I9081" s="85"/>
      <c r="P9081" s="69"/>
      <c r="Q9081" s="69"/>
      <c r="R9081" s="69"/>
      <c r="V9081" s="71"/>
      <c r="W9081" s="69"/>
      <c r="X9081" s="69"/>
      <c r="Y9081" s="69"/>
      <c r="Z9081" s="69"/>
      <c r="AA9081" s="270" t="str">
        <f>IF(ISTEXT(Z9081),VLOOKUP(Z9081,'_Keuzelijst Algemeen'!$B$3:$C$74,2),"")</f>
        <v/>
      </c>
      <c r="AB9081" s="85"/>
    </row>
    <row r="9082" spans="1:28" x14ac:dyDescent="0.3">
      <c r="A9082" s="249" t="s">
        <v>1103</v>
      </c>
      <c r="B9082" s="69"/>
      <c r="C9082" s="274" t="str">
        <f>IF(ISTEXT(B9082),VLOOKUP(B9082,'_Keuzelijst Algemeen'!$CC$3:$CD$10,2),"")</f>
        <v/>
      </c>
      <c r="D9082" s="87"/>
      <c r="E9082" s="69"/>
      <c r="F9082" s="69"/>
      <c r="I9082" s="85"/>
      <c r="P9082" s="69"/>
      <c r="Q9082" s="69"/>
      <c r="R9082" s="69"/>
      <c r="V9082" s="71"/>
      <c r="W9082" s="69"/>
      <c r="X9082" s="69"/>
      <c r="Y9082" s="69"/>
      <c r="Z9082" s="69"/>
      <c r="AA9082" s="270" t="str">
        <f>IF(ISTEXT(Z9082),VLOOKUP(Z9082,'_Keuzelijst Algemeen'!$B$3:$C$74,2),"")</f>
        <v/>
      </c>
      <c r="AB9082" s="85"/>
    </row>
    <row r="9083" spans="1:28" x14ac:dyDescent="0.3">
      <c r="A9083" s="249" t="s">
        <v>1103</v>
      </c>
      <c r="B9083" s="69"/>
      <c r="C9083" s="274" t="str">
        <f>IF(ISTEXT(B9083),VLOOKUP(B9083,'_Keuzelijst Algemeen'!$CC$3:$CD$10,2),"")</f>
        <v/>
      </c>
      <c r="D9083" s="87"/>
      <c r="E9083" s="69"/>
      <c r="F9083" s="69"/>
      <c r="I9083" s="85"/>
      <c r="P9083" s="69"/>
      <c r="Q9083" s="69"/>
      <c r="R9083" s="69"/>
      <c r="V9083" s="71"/>
      <c r="W9083" s="69"/>
      <c r="X9083" s="69"/>
      <c r="Y9083" s="69"/>
      <c r="Z9083" s="69"/>
      <c r="AA9083" s="270" t="str">
        <f>IF(ISTEXT(Z9083),VLOOKUP(Z9083,'_Keuzelijst Algemeen'!$B$3:$C$74,2),"")</f>
        <v/>
      </c>
      <c r="AB9083" s="85"/>
    </row>
    <row r="9084" spans="1:28" x14ac:dyDescent="0.3">
      <c r="A9084" s="249" t="s">
        <v>1103</v>
      </c>
      <c r="B9084" s="69"/>
      <c r="C9084" s="274" t="str">
        <f>IF(ISTEXT(B9084),VLOOKUP(B9084,'_Keuzelijst Algemeen'!$CC$3:$CD$10,2),"")</f>
        <v/>
      </c>
      <c r="D9084" s="87"/>
      <c r="E9084" s="69"/>
      <c r="F9084" s="69"/>
      <c r="I9084" s="85"/>
      <c r="P9084" s="69"/>
      <c r="Q9084" s="69"/>
      <c r="R9084" s="69"/>
      <c r="V9084" s="71"/>
      <c r="W9084" s="69"/>
      <c r="X9084" s="69"/>
      <c r="Y9084" s="69"/>
      <c r="Z9084" s="69"/>
      <c r="AA9084" s="270" t="str">
        <f>IF(ISTEXT(Z9084),VLOOKUP(Z9084,'_Keuzelijst Algemeen'!$B$3:$C$74,2),"")</f>
        <v/>
      </c>
      <c r="AB9084" s="85"/>
    </row>
    <row r="9085" spans="1:28" x14ac:dyDescent="0.3">
      <c r="A9085" s="249" t="s">
        <v>1103</v>
      </c>
      <c r="B9085" s="69"/>
      <c r="C9085" s="274" t="str">
        <f>IF(ISTEXT(B9085),VLOOKUP(B9085,'_Keuzelijst Algemeen'!$CC$3:$CD$10,2),"")</f>
        <v/>
      </c>
      <c r="D9085" s="87"/>
      <c r="E9085" s="69"/>
      <c r="F9085" s="69"/>
      <c r="I9085" s="85"/>
      <c r="P9085" s="69"/>
      <c r="Q9085" s="69"/>
      <c r="R9085" s="69"/>
      <c r="V9085" s="71"/>
      <c r="W9085" s="69"/>
      <c r="X9085" s="69"/>
      <c r="Y9085" s="69"/>
      <c r="Z9085" s="69"/>
      <c r="AA9085" s="270" t="str">
        <f>IF(ISTEXT(Z9085),VLOOKUP(Z9085,'_Keuzelijst Algemeen'!$B$3:$C$74,2),"")</f>
        <v/>
      </c>
      <c r="AB9085" s="85"/>
    </row>
    <row r="9086" spans="1:28" x14ac:dyDescent="0.3">
      <c r="A9086" s="249" t="s">
        <v>1103</v>
      </c>
      <c r="B9086" s="69"/>
      <c r="C9086" s="274" t="str">
        <f>IF(ISTEXT(B9086),VLOOKUP(B9086,'_Keuzelijst Algemeen'!$CC$3:$CD$10,2),"")</f>
        <v/>
      </c>
      <c r="D9086" s="87"/>
      <c r="E9086" s="69"/>
      <c r="F9086" s="69"/>
      <c r="I9086" s="85"/>
      <c r="P9086" s="69"/>
      <c r="Q9086" s="69"/>
      <c r="R9086" s="69"/>
      <c r="V9086" s="71"/>
      <c r="W9086" s="69"/>
      <c r="X9086" s="69"/>
      <c r="Y9086" s="69"/>
      <c r="Z9086" s="69"/>
      <c r="AA9086" s="270" t="str">
        <f>IF(ISTEXT(Z9086),VLOOKUP(Z9086,'_Keuzelijst Algemeen'!$B$3:$C$74,2),"")</f>
        <v/>
      </c>
      <c r="AB9086" s="85"/>
    </row>
    <row r="9087" spans="1:28" x14ac:dyDescent="0.3">
      <c r="A9087" s="249" t="s">
        <v>1103</v>
      </c>
      <c r="B9087" s="69"/>
      <c r="C9087" s="274" t="str">
        <f>IF(ISTEXT(B9087),VLOOKUP(B9087,'_Keuzelijst Algemeen'!$CC$3:$CD$10,2),"")</f>
        <v/>
      </c>
      <c r="D9087" s="87"/>
      <c r="E9087" s="69"/>
      <c r="F9087" s="69"/>
      <c r="I9087" s="85"/>
      <c r="P9087" s="69"/>
      <c r="Q9087" s="69"/>
      <c r="R9087" s="69"/>
      <c r="V9087" s="71"/>
      <c r="W9087" s="69"/>
      <c r="X9087" s="69"/>
      <c r="Y9087" s="69"/>
      <c r="Z9087" s="69"/>
      <c r="AA9087" s="270" t="str">
        <f>IF(ISTEXT(Z9087),VLOOKUP(Z9087,'_Keuzelijst Algemeen'!$B$3:$C$74,2),"")</f>
        <v/>
      </c>
      <c r="AB9087" s="85"/>
    </row>
    <row r="9088" spans="1:28" x14ac:dyDescent="0.3">
      <c r="A9088" s="249" t="s">
        <v>1103</v>
      </c>
      <c r="B9088" s="69"/>
      <c r="C9088" s="274" t="str">
        <f>IF(ISTEXT(B9088),VLOOKUP(B9088,'_Keuzelijst Algemeen'!$CC$3:$CD$10,2),"")</f>
        <v/>
      </c>
      <c r="D9088" s="87"/>
      <c r="E9088" s="69"/>
      <c r="F9088" s="69"/>
      <c r="I9088" s="85"/>
      <c r="P9088" s="69"/>
      <c r="Q9088" s="69"/>
      <c r="R9088" s="69"/>
      <c r="V9088" s="71"/>
      <c r="W9088" s="69"/>
      <c r="X9088" s="69"/>
      <c r="Y9088" s="69"/>
      <c r="Z9088" s="69"/>
      <c r="AA9088" s="270" t="str">
        <f>IF(ISTEXT(Z9088),VLOOKUP(Z9088,'_Keuzelijst Algemeen'!$B$3:$C$74,2),"")</f>
        <v/>
      </c>
      <c r="AB9088" s="85"/>
    </row>
    <row r="9089" spans="1:28" x14ac:dyDescent="0.3">
      <c r="A9089" s="249" t="s">
        <v>1103</v>
      </c>
      <c r="B9089" s="69"/>
      <c r="C9089" s="274" t="str">
        <f>IF(ISTEXT(B9089),VLOOKUP(B9089,'_Keuzelijst Algemeen'!$CC$3:$CD$10,2),"")</f>
        <v/>
      </c>
      <c r="D9089" s="87"/>
      <c r="E9089" s="69"/>
      <c r="F9089" s="69"/>
      <c r="I9089" s="85"/>
      <c r="P9089" s="69"/>
      <c r="Q9089" s="69"/>
      <c r="R9089" s="69"/>
      <c r="V9089" s="71"/>
      <c r="W9089" s="69"/>
      <c r="X9089" s="69"/>
      <c r="Y9089" s="69"/>
      <c r="Z9089" s="69"/>
      <c r="AA9089" s="270" t="str">
        <f>IF(ISTEXT(Z9089),VLOOKUP(Z9089,'_Keuzelijst Algemeen'!$B$3:$C$74,2),"")</f>
        <v/>
      </c>
      <c r="AB9089" s="85"/>
    </row>
    <row r="9090" spans="1:28" x14ac:dyDescent="0.3">
      <c r="A9090" s="249" t="s">
        <v>1103</v>
      </c>
      <c r="B9090" s="69"/>
      <c r="C9090" s="274" t="str">
        <f>IF(ISTEXT(B9090),VLOOKUP(B9090,'_Keuzelijst Algemeen'!$CC$3:$CD$10,2),"")</f>
        <v/>
      </c>
      <c r="D9090" s="87"/>
      <c r="E9090" s="69"/>
      <c r="F9090" s="69"/>
      <c r="I9090" s="85"/>
      <c r="P9090" s="69"/>
      <c r="Q9090" s="69"/>
      <c r="R9090" s="69"/>
      <c r="V9090" s="71"/>
      <c r="W9090" s="69"/>
      <c r="X9090" s="69"/>
      <c r="Y9090" s="69"/>
      <c r="Z9090" s="69"/>
      <c r="AA9090" s="270" t="str">
        <f>IF(ISTEXT(Z9090),VLOOKUP(Z9090,'_Keuzelijst Algemeen'!$B$3:$C$74,2),"")</f>
        <v/>
      </c>
      <c r="AB9090" s="85"/>
    </row>
    <row r="9091" spans="1:28" x14ac:dyDescent="0.3">
      <c r="A9091" s="249" t="s">
        <v>1103</v>
      </c>
      <c r="B9091" s="69"/>
      <c r="C9091" s="274" t="str">
        <f>IF(ISTEXT(B9091),VLOOKUP(B9091,'_Keuzelijst Algemeen'!$CC$3:$CD$10,2),"")</f>
        <v/>
      </c>
      <c r="D9091" s="87"/>
      <c r="E9091" s="69"/>
      <c r="F9091" s="69"/>
      <c r="I9091" s="85"/>
      <c r="P9091" s="69"/>
      <c r="Q9091" s="69"/>
      <c r="R9091" s="69"/>
      <c r="V9091" s="71"/>
      <c r="W9091" s="69"/>
      <c r="X9091" s="69"/>
      <c r="Y9091" s="69"/>
      <c r="Z9091" s="69"/>
      <c r="AA9091" s="270" t="str">
        <f>IF(ISTEXT(Z9091),VLOOKUP(Z9091,'_Keuzelijst Algemeen'!$B$3:$C$74,2),"")</f>
        <v/>
      </c>
      <c r="AB9091" s="85"/>
    </row>
    <row r="9092" spans="1:28" x14ac:dyDescent="0.3">
      <c r="A9092" s="249" t="s">
        <v>1103</v>
      </c>
      <c r="B9092" s="69"/>
      <c r="C9092" s="274" t="str">
        <f>IF(ISTEXT(B9092),VLOOKUP(B9092,'_Keuzelijst Algemeen'!$CC$3:$CD$10,2),"")</f>
        <v/>
      </c>
      <c r="D9092" s="87"/>
      <c r="E9092" s="69"/>
      <c r="F9092" s="69"/>
      <c r="I9092" s="85"/>
      <c r="P9092" s="69"/>
      <c r="Q9092" s="69"/>
      <c r="R9092" s="69"/>
      <c r="V9092" s="71"/>
      <c r="W9092" s="69"/>
      <c r="X9092" s="69"/>
      <c r="Y9092" s="69"/>
      <c r="Z9092" s="69"/>
      <c r="AA9092" s="270" t="str">
        <f>IF(ISTEXT(Z9092),VLOOKUP(Z9092,'_Keuzelijst Algemeen'!$B$3:$C$74,2),"")</f>
        <v/>
      </c>
      <c r="AB9092" s="85"/>
    </row>
    <row r="9093" spans="1:28" x14ac:dyDescent="0.3">
      <c r="A9093" s="249" t="s">
        <v>1103</v>
      </c>
      <c r="B9093" s="69"/>
      <c r="C9093" s="274" t="str">
        <f>IF(ISTEXT(B9093),VLOOKUP(B9093,'_Keuzelijst Algemeen'!$CC$3:$CD$10,2),"")</f>
        <v/>
      </c>
      <c r="D9093" s="87"/>
      <c r="E9093" s="69"/>
      <c r="F9093" s="69"/>
      <c r="I9093" s="85"/>
      <c r="P9093" s="69"/>
      <c r="Q9093" s="69"/>
      <c r="R9093" s="69"/>
      <c r="V9093" s="71"/>
      <c r="W9093" s="69"/>
      <c r="X9093" s="69"/>
      <c r="Y9093" s="69"/>
      <c r="Z9093" s="69"/>
      <c r="AA9093" s="270" t="str">
        <f>IF(ISTEXT(Z9093),VLOOKUP(Z9093,'_Keuzelijst Algemeen'!$B$3:$C$74,2),"")</f>
        <v/>
      </c>
      <c r="AB9093" s="85"/>
    </row>
    <row r="9094" spans="1:28" x14ac:dyDescent="0.3">
      <c r="A9094" s="249" t="s">
        <v>1103</v>
      </c>
      <c r="B9094" s="69"/>
      <c r="C9094" s="274" t="str">
        <f>IF(ISTEXT(B9094),VLOOKUP(B9094,'_Keuzelijst Algemeen'!$CC$3:$CD$10,2),"")</f>
        <v/>
      </c>
      <c r="D9094" s="87"/>
      <c r="E9094" s="69"/>
      <c r="F9094" s="69"/>
      <c r="I9094" s="85"/>
      <c r="P9094" s="69"/>
      <c r="Q9094" s="69"/>
      <c r="R9094" s="69"/>
      <c r="V9094" s="71"/>
      <c r="W9094" s="69"/>
      <c r="X9094" s="69"/>
      <c r="Y9094" s="69"/>
      <c r="Z9094" s="69"/>
      <c r="AA9094" s="270" t="str">
        <f>IF(ISTEXT(Z9094),VLOOKUP(Z9094,'_Keuzelijst Algemeen'!$B$3:$C$74,2),"")</f>
        <v/>
      </c>
      <c r="AB9094" s="85"/>
    </row>
    <row r="9095" spans="1:28" x14ac:dyDescent="0.3">
      <c r="A9095" s="249" t="s">
        <v>1103</v>
      </c>
      <c r="B9095" s="69"/>
      <c r="C9095" s="274" t="str">
        <f>IF(ISTEXT(B9095),VLOOKUP(B9095,'_Keuzelijst Algemeen'!$CC$3:$CD$10,2),"")</f>
        <v/>
      </c>
      <c r="D9095" s="87"/>
      <c r="E9095" s="69"/>
      <c r="F9095" s="69"/>
      <c r="I9095" s="85"/>
      <c r="P9095" s="69"/>
      <c r="Q9095" s="69"/>
      <c r="R9095" s="69"/>
      <c r="V9095" s="71"/>
      <c r="W9095" s="69"/>
      <c r="X9095" s="69"/>
      <c r="Y9095" s="69"/>
      <c r="Z9095" s="69"/>
      <c r="AA9095" s="270" t="str">
        <f>IF(ISTEXT(Z9095),VLOOKUP(Z9095,'_Keuzelijst Algemeen'!$B$3:$C$74,2),"")</f>
        <v/>
      </c>
      <c r="AB9095" s="85"/>
    </row>
    <row r="9096" spans="1:28" x14ac:dyDescent="0.3">
      <c r="A9096" s="249" t="s">
        <v>1103</v>
      </c>
      <c r="B9096" s="69"/>
      <c r="C9096" s="274" t="str">
        <f>IF(ISTEXT(B9096),VLOOKUP(B9096,'_Keuzelijst Algemeen'!$CC$3:$CD$10,2),"")</f>
        <v/>
      </c>
      <c r="D9096" s="87"/>
      <c r="E9096" s="69"/>
      <c r="F9096" s="69"/>
      <c r="I9096" s="85"/>
      <c r="P9096" s="69"/>
      <c r="Q9096" s="69"/>
      <c r="R9096" s="69"/>
      <c r="V9096" s="71"/>
      <c r="W9096" s="69"/>
      <c r="X9096" s="69"/>
      <c r="Y9096" s="69"/>
      <c r="Z9096" s="69"/>
      <c r="AA9096" s="270" t="str">
        <f>IF(ISTEXT(Z9096),VLOOKUP(Z9096,'_Keuzelijst Algemeen'!$B$3:$C$74,2),"")</f>
        <v/>
      </c>
      <c r="AB9096" s="85"/>
    </row>
    <row r="9097" spans="1:28" x14ac:dyDescent="0.3">
      <c r="A9097" s="249" t="s">
        <v>1103</v>
      </c>
      <c r="B9097" s="69"/>
      <c r="C9097" s="274" t="str">
        <f>IF(ISTEXT(B9097),VLOOKUP(B9097,'_Keuzelijst Algemeen'!$CC$3:$CD$10,2),"")</f>
        <v/>
      </c>
      <c r="D9097" s="87"/>
      <c r="E9097" s="69"/>
      <c r="F9097" s="69"/>
      <c r="I9097" s="85"/>
      <c r="P9097" s="69"/>
      <c r="Q9097" s="69"/>
      <c r="R9097" s="69"/>
      <c r="V9097" s="71"/>
      <c r="W9097" s="69"/>
      <c r="X9097" s="69"/>
      <c r="Y9097" s="69"/>
      <c r="Z9097" s="69"/>
      <c r="AA9097" s="270" t="str">
        <f>IF(ISTEXT(Z9097),VLOOKUP(Z9097,'_Keuzelijst Algemeen'!$B$3:$C$74,2),"")</f>
        <v/>
      </c>
      <c r="AB9097" s="85"/>
    </row>
    <row r="9098" spans="1:28" x14ac:dyDescent="0.3">
      <c r="A9098" s="249" t="s">
        <v>1103</v>
      </c>
      <c r="B9098" s="69"/>
      <c r="C9098" s="274" t="str">
        <f>IF(ISTEXT(B9098),VLOOKUP(B9098,'_Keuzelijst Algemeen'!$CC$3:$CD$10,2),"")</f>
        <v/>
      </c>
      <c r="D9098" s="87"/>
      <c r="E9098" s="69"/>
      <c r="F9098" s="69"/>
      <c r="I9098" s="85"/>
      <c r="P9098" s="69"/>
      <c r="Q9098" s="69"/>
      <c r="R9098" s="69"/>
      <c r="V9098" s="71"/>
      <c r="W9098" s="69"/>
      <c r="X9098" s="69"/>
      <c r="Y9098" s="69"/>
      <c r="Z9098" s="69"/>
      <c r="AA9098" s="270" t="str">
        <f>IF(ISTEXT(Z9098),VLOOKUP(Z9098,'_Keuzelijst Algemeen'!$B$3:$C$74,2),"")</f>
        <v/>
      </c>
      <c r="AB9098" s="85"/>
    </row>
    <row r="9099" spans="1:28" x14ac:dyDescent="0.3">
      <c r="A9099" s="249" t="s">
        <v>1103</v>
      </c>
      <c r="B9099" s="69"/>
      <c r="C9099" s="274" t="str">
        <f>IF(ISTEXT(B9099),VLOOKUP(B9099,'_Keuzelijst Algemeen'!$CC$3:$CD$10,2),"")</f>
        <v/>
      </c>
      <c r="D9099" s="87"/>
      <c r="E9099" s="69"/>
      <c r="F9099" s="69"/>
      <c r="I9099" s="85"/>
      <c r="P9099" s="69"/>
      <c r="Q9099" s="69"/>
      <c r="R9099" s="69"/>
      <c r="V9099" s="71"/>
      <c r="W9099" s="69"/>
      <c r="X9099" s="69"/>
      <c r="Y9099" s="69"/>
      <c r="Z9099" s="69"/>
      <c r="AA9099" s="270" t="str">
        <f>IF(ISTEXT(Z9099),VLOOKUP(Z9099,'_Keuzelijst Algemeen'!$B$3:$C$74,2),"")</f>
        <v/>
      </c>
      <c r="AB9099" s="85"/>
    </row>
    <row r="9100" spans="1:28" x14ac:dyDescent="0.3">
      <c r="A9100" s="249" t="s">
        <v>1103</v>
      </c>
      <c r="B9100" s="69"/>
      <c r="C9100" s="274" t="str">
        <f>IF(ISTEXT(B9100),VLOOKUP(B9100,'_Keuzelijst Algemeen'!$CC$3:$CD$10,2),"")</f>
        <v/>
      </c>
      <c r="D9100" s="87"/>
      <c r="E9100" s="69"/>
      <c r="F9100" s="69"/>
      <c r="I9100" s="85"/>
      <c r="P9100" s="69"/>
      <c r="Q9100" s="69"/>
      <c r="R9100" s="69"/>
      <c r="V9100" s="71"/>
      <c r="W9100" s="69"/>
      <c r="X9100" s="69"/>
      <c r="Y9100" s="69"/>
      <c r="Z9100" s="69"/>
      <c r="AA9100" s="270" t="str">
        <f>IF(ISTEXT(Z9100),VLOOKUP(Z9100,'_Keuzelijst Algemeen'!$B$3:$C$74,2),"")</f>
        <v/>
      </c>
      <c r="AB9100" s="85"/>
    </row>
    <row r="9101" spans="1:28" x14ac:dyDescent="0.3">
      <c r="A9101" s="249" t="s">
        <v>1103</v>
      </c>
      <c r="B9101" s="69"/>
      <c r="C9101" s="274" t="str">
        <f>IF(ISTEXT(B9101),VLOOKUP(B9101,'_Keuzelijst Algemeen'!$CC$3:$CD$10,2),"")</f>
        <v/>
      </c>
      <c r="D9101" s="87"/>
      <c r="E9101" s="69"/>
      <c r="F9101" s="69"/>
      <c r="I9101" s="85"/>
      <c r="P9101" s="69"/>
      <c r="Q9101" s="69"/>
      <c r="R9101" s="69"/>
      <c r="V9101" s="71"/>
      <c r="W9101" s="69"/>
      <c r="X9101" s="69"/>
      <c r="Y9101" s="69"/>
      <c r="Z9101" s="69"/>
      <c r="AA9101" s="270" t="str">
        <f>IF(ISTEXT(Z9101),VLOOKUP(Z9101,'_Keuzelijst Algemeen'!$B$3:$C$74,2),"")</f>
        <v/>
      </c>
      <c r="AB9101" s="85"/>
    </row>
    <row r="9102" spans="1:28" x14ac:dyDescent="0.3">
      <c r="A9102" s="249" t="s">
        <v>1103</v>
      </c>
      <c r="B9102" s="69"/>
      <c r="C9102" s="274" t="str">
        <f>IF(ISTEXT(B9102),VLOOKUP(B9102,'_Keuzelijst Algemeen'!$CC$3:$CD$10,2),"")</f>
        <v/>
      </c>
      <c r="D9102" s="87"/>
      <c r="E9102" s="69"/>
      <c r="F9102" s="69"/>
      <c r="I9102" s="85"/>
      <c r="P9102" s="69"/>
      <c r="Q9102" s="69"/>
      <c r="R9102" s="69"/>
      <c r="V9102" s="71"/>
      <c r="W9102" s="69"/>
      <c r="X9102" s="69"/>
      <c r="Y9102" s="69"/>
      <c r="Z9102" s="69"/>
      <c r="AA9102" s="270" t="str">
        <f>IF(ISTEXT(Z9102),VLOOKUP(Z9102,'_Keuzelijst Algemeen'!$B$3:$C$74,2),"")</f>
        <v/>
      </c>
      <c r="AB9102" s="85"/>
    </row>
    <row r="9103" spans="1:28" x14ac:dyDescent="0.3">
      <c r="A9103" s="249" t="s">
        <v>1103</v>
      </c>
      <c r="B9103" s="69"/>
      <c r="C9103" s="274" t="str">
        <f>IF(ISTEXT(B9103),VLOOKUP(B9103,'_Keuzelijst Algemeen'!$CC$3:$CD$10,2),"")</f>
        <v/>
      </c>
      <c r="D9103" s="87"/>
      <c r="E9103" s="69"/>
      <c r="F9103" s="69"/>
      <c r="I9103" s="85"/>
      <c r="P9103" s="69"/>
      <c r="Q9103" s="69"/>
      <c r="R9103" s="69"/>
      <c r="V9103" s="71"/>
      <c r="W9103" s="69"/>
      <c r="X9103" s="69"/>
      <c r="Y9103" s="69"/>
      <c r="Z9103" s="69"/>
      <c r="AA9103" s="270" t="str">
        <f>IF(ISTEXT(Z9103),VLOOKUP(Z9103,'_Keuzelijst Algemeen'!$B$3:$C$74,2),"")</f>
        <v/>
      </c>
      <c r="AB9103" s="85"/>
    </row>
    <row r="9104" spans="1:28" x14ac:dyDescent="0.3">
      <c r="A9104" s="249" t="s">
        <v>1103</v>
      </c>
      <c r="B9104" s="69"/>
      <c r="C9104" s="274" t="str">
        <f>IF(ISTEXT(B9104),VLOOKUP(B9104,'_Keuzelijst Algemeen'!$CC$3:$CD$10,2),"")</f>
        <v/>
      </c>
      <c r="D9104" s="87"/>
      <c r="E9104" s="69"/>
      <c r="F9104" s="69"/>
      <c r="I9104" s="85"/>
      <c r="P9104" s="69"/>
      <c r="Q9104" s="69"/>
      <c r="R9104" s="69"/>
      <c r="V9104" s="71"/>
      <c r="W9104" s="69"/>
      <c r="X9104" s="69"/>
      <c r="Y9104" s="69"/>
      <c r="Z9104" s="69"/>
      <c r="AA9104" s="270" t="str">
        <f>IF(ISTEXT(Z9104),VLOOKUP(Z9104,'_Keuzelijst Algemeen'!$B$3:$C$74,2),"")</f>
        <v/>
      </c>
      <c r="AB9104" s="85"/>
    </row>
    <row r="9105" spans="1:28" x14ac:dyDescent="0.3">
      <c r="A9105" s="249" t="s">
        <v>1103</v>
      </c>
      <c r="B9105" s="69"/>
      <c r="C9105" s="274" t="str">
        <f>IF(ISTEXT(B9105),VLOOKUP(B9105,'_Keuzelijst Algemeen'!$CC$3:$CD$10,2),"")</f>
        <v/>
      </c>
      <c r="D9105" s="87"/>
      <c r="E9105" s="69"/>
      <c r="F9105" s="69"/>
      <c r="I9105" s="85"/>
      <c r="P9105" s="69"/>
      <c r="Q9105" s="69"/>
      <c r="R9105" s="69"/>
      <c r="V9105" s="71"/>
      <c r="W9105" s="69"/>
      <c r="X9105" s="69"/>
      <c r="Y9105" s="69"/>
      <c r="Z9105" s="69"/>
      <c r="AA9105" s="270" t="str">
        <f>IF(ISTEXT(Z9105),VLOOKUP(Z9105,'_Keuzelijst Algemeen'!$B$3:$C$74,2),"")</f>
        <v/>
      </c>
      <c r="AB9105" s="85"/>
    </row>
    <row r="9106" spans="1:28" x14ac:dyDescent="0.3">
      <c r="A9106" s="249" t="s">
        <v>1103</v>
      </c>
      <c r="B9106" s="69"/>
      <c r="C9106" s="274" t="str">
        <f>IF(ISTEXT(B9106),VLOOKUP(B9106,'_Keuzelijst Algemeen'!$CC$3:$CD$10,2),"")</f>
        <v/>
      </c>
      <c r="D9106" s="87"/>
      <c r="E9106" s="69"/>
      <c r="F9106" s="69"/>
      <c r="I9106" s="85"/>
      <c r="P9106" s="69"/>
      <c r="Q9106" s="69"/>
      <c r="R9106" s="69"/>
      <c r="V9106" s="71"/>
      <c r="W9106" s="69"/>
      <c r="X9106" s="69"/>
      <c r="Y9106" s="69"/>
      <c r="Z9106" s="69"/>
      <c r="AA9106" s="270" t="str">
        <f>IF(ISTEXT(Z9106),VLOOKUP(Z9106,'_Keuzelijst Algemeen'!$B$3:$C$74,2),"")</f>
        <v/>
      </c>
      <c r="AB9106" s="85"/>
    </row>
    <row r="9107" spans="1:28" x14ac:dyDescent="0.3">
      <c r="A9107" s="249" t="s">
        <v>1103</v>
      </c>
      <c r="B9107" s="69"/>
      <c r="C9107" s="274" t="str">
        <f>IF(ISTEXT(B9107),VLOOKUP(B9107,'_Keuzelijst Algemeen'!$CC$3:$CD$10,2),"")</f>
        <v/>
      </c>
      <c r="D9107" s="87"/>
      <c r="E9107" s="69"/>
      <c r="F9107" s="69"/>
      <c r="I9107" s="85"/>
      <c r="P9107" s="69"/>
      <c r="Q9107" s="69"/>
      <c r="R9107" s="69"/>
      <c r="V9107" s="71"/>
      <c r="W9107" s="69"/>
      <c r="X9107" s="69"/>
      <c r="Y9107" s="69"/>
      <c r="Z9107" s="69"/>
      <c r="AA9107" s="270" t="str">
        <f>IF(ISTEXT(Z9107),VLOOKUP(Z9107,'_Keuzelijst Algemeen'!$B$3:$C$74,2),"")</f>
        <v/>
      </c>
      <c r="AB9107" s="85"/>
    </row>
    <row r="9108" spans="1:28" x14ac:dyDescent="0.3">
      <c r="A9108" s="249" t="s">
        <v>1103</v>
      </c>
      <c r="B9108" s="69"/>
      <c r="C9108" s="274" t="str">
        <f>IF(ISTEXT(B9108),VLOOKUP(B9108,'_Keuzelijst Algemeen'!$CC$3:$CD$10,2),"")</f>
        <v/>
      </c>
      <c r="D9108" s="87"/>
      <c r="E9108" s="69"/>
      <c r="F9108" s="69"/>
      <c r="I9108" s="85"/>
      <c r="P9108" s="69"/>
      <c r="Q9108" s="69"/>
      <c r="R9108" s="69"/>
      <c r="V9108" s="71"/>
      <c r="W9108" s="69"/>
      <c r="X9108" s="69"/>
      <c r="Y9108" s="69"/>
      <c r="Z9108" s="69"/>
      <c r="AA9108" s="270" t="str">
        <f>IF(ISTEXT(Z9108),VLOOKUP(Z9108,'_Keuzelijst Algemeen'!$B$3:$C$74,2),"")</f>
        <v/>
      </c>
      <c r="AB9108" s="85"/>
    </row>
    <row r="9109" spans="1:28" x14ac:dyDescent="0.3">
      <c r="A9109" s="249" t="s">
        <v>1103</v>
      </c>
      <c r="B9109" s="69"/>
      <c r="C9109" s="274" t="str">
        <f>IF(ISTEXT(B9109),VLOOKUP(B9109,'_Keuzelijst Algemeen'!$CC$3:$CD$10,2),"")</f>
        <v/>
      </c>
      <c r="D9109" s="87"/>
      <c r="E9109" s="69"/>
      <c r="F9109" s="69"/>
      <c r="I9109" s="85"/>
      <c r="P9109" s="69"/>
      <c r="Q9109" s="69"/>
      <c r="R9109" s="69"/>
      <c r="V9109" s="71"/>
      <c r="W9109" s="69"/>
      <c r="X9109" s="69"/>
      <c r="Y9109" s="69"/>
      <c r="Z9109" s="69"/>
      <c r="AA9109" s="270" t="str">
        <f>IF(ISTEXT(Z9109),VLOOKUP(Z9109,'_Keuzelijst Algemeen'!$B$3:$C$74,2),"")</f>
        <v/>
      </c>
      <c r="AB9109" s="85"/>
    </row>
    <row r="9110" spans="1:28" x14ac:dyDescent="0.3">
      <c r="A9110" s="249" t="s">
        <v>1103</v>
      </c>
      <c r="B9110" s="69"/>
      <c r="C9110" s="274" t="str">
        <f>IF(ISTEXT(B9110),VLOOKUP(B9110,'_Keuzelijst Algemeen'!$CC$3:$CD$10,2),"")</f>
        <v/>
      </c>
      <c r="D9110" s="87"/>
      <c r="E9110" s="69"/>
      <c r="F9110" s="69"/>
      <c r="I9110" s="85"/>
      <c r="P9110" s="69"/>
      <c r="Q9110" s="69"/>
      <c r="R9110" s="69"/>
      <c r="V9110" s="71"/>
      <c r="W9110" s="69"/>
      <c r="X9110" s="69"/>
      <c r="Y9110" s="69"/>
      <c r="Z9110" s="69"/>
      <c r="AA9110" s="270" t="str">
        <f>IF(ISTEXT(Z9110),VLOOKUP(Z9110,'_Keuzelijst Algemeen'!$B$3:$C$74,2),"")</f>
        <v/>
      </c>
      <c r="AB9110" s="85"/>
    </row>
    <row r="9111" spans="1:28" x14ac:dyDescent="0.3">
      <c r="A9111" s="249" t="s">
        <v>1103</v>
      </c>
      <c r="B9111" s="69"/>
      <c r="C9111" s="274" t="str">
        <f>IF(ISTEXT(B9111),VLOOKUP(B9111,'_Keuzelijst Algemeen'!$CC$3:$CD$10,2),"")</f>
        <v/>
      </c>
      <c r="D9111" s="87"/>
      <c r="E9111" s="69"/>
      <c r="F9111" s="69"/>
      <c r="I9111" s="85"/>
      <c r="P9111" s="69"/>
      <c r="Q9111" s="69"/>
      <c r="R9111" s="69"/>
      <c r="V9111" s="71"/>
      <c r="W9111" s="69"/>
      <c r="X9111" s="69"/>
      <c r="Y9111" s="69"/>
      <c r="Z9111" s="69"/>
      <c r="AA9111" s="270" t="str">
        <f>IF(ISTEXT(Z9111),VLOOKUP(Z9111,'_Keuzelijst Algemeen'!$B$3:$C$74,2),"")</f>
        <v/>
      </c>
      <c r="AB9111" s="85"/>
    </row>
    <row r="9112" spans="1:28" x14ac:dyDescent="0.3">
      <c r="A9112" s="249" t="s">
        <v>1103</v>
      </c>
      <c r="B9112" s="69"/>
      <c r="C9112" s="274" t="str">
        <f>IF(ISTEXT(B9112),VLOOKUP(B9112,'_Keuzelijst Algemeen'!$CC$3:$CD$10,2),"")</f>
        <v/>
      </c>
      <c r="D9112" s="87"/>
      <c r="E9112" s="69"/>
      <c r="F9112" s="69"/>
      <c r="I9112" s="85"/>
      <c r="P9112" s="69"/>
      <c r="Q9112" s="69"/>
      <c r="R9112" s="69"/>
      <c r="V9112" s="71"/>
      <c r="W9112" s="69"/>
      <c r="X9112" s="69"/>
      <c r="Y9112" s="69"/>
      <c r="Z9112" s="69"/>
      <c r="AA9112" s="270" t="str">
        <f>IF(ISTEXT(Z9112),VLOOKUP(Z9112,'_Keuzelijst Algemeen'!$B$3:$C$74,2),"")</f>
        <v/>
      </c>
      <c r="AB9112" s="85"/>
    </row>
    <row r="9113" spans="1:28" x14ac:dyDescent="0.3">
      <c r="A9113" s="249" t="s">
        <v>1103</v>
      </c>
      <c r="B9113" s="69"/>
      <c r="C9113" s="274" t="str">
        <f>IF(ISTEXT(B9113),VLOOKUP(B9113,'_Keuzelijst Algemeen'!$CC$3:$CD$10,2),"")</f>
        <v/>
      </c>
      <c r="D9113" s="87"/>
      <c r="E9113" s="69"/>
      <c r="F9113" s="69"/>
      <c r="I9113" s="85"/>
      <c r="P9113" s="69"/>
      <c r="Q9113" s="69"/>
      <c r="R9113" s="69"/>
      <c r="V9113" s="71"/>
      <c r="W9113" s="69"/>
      <c r="X9113" s="69"/>
      <c r="Y9113" s="69"/>
      <c r="Z9113" s="69"/>
      <c r="AA9113" s="270" t="str">
        <f>IF(ISTEXT(Z9113),VLOOKUP(Z9113,'_Keuzelijst Algemeen'!$B$3:$C$74,2),"")</f>
        <v/>
      </c>
      <c r="AB9113" s="85"/>
    </row>
    <row r="9114" spans="1:28" x14ac:dyDescent="0.3">
      <c r="A9114" s="249" t="s">
        <v>1103</v>
      </c>
      <c r="B9114" s="69"/>
      <c r="C9114" s="274" t="str">
        <f>IF(ISTEXT(B9114),VLOOKUP(B9114,'_Keuzelijst Algemeen'!$CC$3:$CD$10,2),"")</f>
        <v/>
      </c>
      <c r="D9114" s="87"/>
      <c r="E9114" s="69"/>
      <c r="F9114" s="69"/>
      <c r="I9114" s="85"/>
      <c r="P9114" s="69"/>
      <c r="Q9114" s="69"/>
      <c r="R9114" s="69"/>
      <c r="V9114" s="71"/>
      <c r="W9114" s="69"/>
      <c r="X9114" s="69"/>
      <c r="Y9114" s="69"/>
      <c r="Z9114" s="69"/>
      <c r="AA9114" s="270" t="str">
        <f>IF(ISTEXT(Z9114),VLOOKUP(Z9114,'_Keuzelijst Algemeen'!$B$3:$C$74,2),"")</f>
        <v/>
      </c>
      <c r="AB9114" s="85"/>
    </row>
    <row r="9115" spans="1:28" x14ac:dyDescent="0.3">
      <c r="A9115" s="249" t="s">
        <v>1103</v>
      </c>
      <c r="B9115" s="69"/>
      <c r="C9115" s="274" t="str">
        <f>IF(ISTEXT(B9115),VLOOKUP(B9115,'_Keuzelijst Algemeen'!$CC$3:$CD$10,2),"")</f>
        <v/>
      </c>
      <c r="D9115" s="87"/>
      <c r="E9115" s="69"/>
      <c r="F9115" s="69"/>
      <c r="I9115" s="85"/>
      <c r="P9115" s="69"/>
      <c r="Q9115" s="69"/>
      <c r="R9115" s="69"/>
      <c r="V9115" s="71"/>
      <c r="W9115" s="69"/>
      <c r="X9115" s="69"/>
      <c r="Y9115" s="69"/>
      <c r="Z9115" s="69"/>
      <c r="AA9115" s="270" t="str">
        <f>IF(ISTEXT(Z9115),VLOOKUP(Z9115,'_Keuzelijst Algemeen'!$B$3:$C$74,2),"")</f>
        <v/>
      </c>
      <c r="AB9115" s="85"/>
    </row>
    <row r="9116" spans="1:28" x14ac:dyDescent="0.3">
      <c r="A9116" s="249" t="s">
        <v>1103</v>
      </c>
      <c r="B9116" s="69"/>
      <c r="C9116" s="274" t="str">
        <f>IF(ISTEXT(B9116),VLOOKUP(B9116,'_Keuzelijst Algemeen'!$CC$3:$CD$10,2),"")</f>
        <v/>
      </c>
      <c r="D9116" s="87"/>
      <c r="E9116" s="69"/>
      <c r="F9116" s="69"/>
      <c r="I9116" s="85"/>
      <c r="P9116" s="69"/>
      <c r="Q9116" s="69"/>
      <c r="R9116" s="69"/>
      <c r="V9116" s="71"/>
      <c r="W9116" s="69"/>
      <c r="X9116" s="69"/>
      <c r="Y9116" s="69"/>
      <c r="Z9116" s="69"/>
      <c r="AA9116" s="270" t="str">
        <f>IF(ISTEXT(Z9116),VLOOKUP(Z9116,'_Keuzelijst Algemeen'!$B$3:$C$74,2),"")</f>
        <v/>
      </c>
      <c r="AB9116" s="85"/>
    </row>
    <row r="9117" spans="1:28" x14ac:dyDescent="0.3">
      <c r="A9117" s="249" t="s">
        <v>1103</v>
      </c>
      <c r="B9117" s="69"/>
      <c r="C9117" s="274" t="str">
        <f>IF(ISTEXT(B9117),VLOOKUP(B9117,'_Keuzelijst Algemeen'!$CC$3:$CD$10,2),"")</f>
        <v/>
      </c>
      <c r="D9117" s="87"/>
      <c r="E9117" s="69"/>
      <c r="F9117" s="69"/>
      <c r="I9117" s="85"/>
      <c r="P9117" s="69"/>
      <c r="Q9117" s="69"/>
      <c r="R9117" s="69"/>
      <c r="V9117" s="71"/>
      <c r="W9117" s="69"/>
      <c r="X9117" s="69"/>
      <c r="Y9117" s="69"/>
      <c r="Z9117" s="69"/>
      <c r="AA9117" s="270" t="str">
        <f>IF(ISTEXT(Z9117),VLOOKUP(Z9117,'_Keuzelijst Algemeen'!$B$3:$C$74,2),"")</f>
        <v/>
      </c>
      <c r="AB9117" s="85"/>
    </row>
    <row r="9118" spans="1:28" x14ac:dyDescent="0.3">
      <c r="A9118" s="249" t="s">
        <v>1103</v>
      </c>
      <c r="B9118" s="69"/>
      <c r="C9118" s="274" t="str">
        <f>IF(ISTEXT(B9118),VLOOKUP(B9118,'_Keuzelijst Algemeen'!$CC$3:$CD$10,2),"")</f>
        <v/>
      </c>
      <c r="D9118" s="87"/>
      <c r="E9118" s="69"/>
      <c r="F9118" s="69"/>
      <c r="I9118" s="85"/>
      <c r="P9118" s="69"/>
      <c r="Q9118" s="69"/>
      <c r="R9118" s="69"/>
      <c r="V9118" s="71"/>
      <c r="W9118" s="69"/>
      <c r="X9118" s="69"/>
      <c r="Y9118" s="69"/>
      <c r="Z9118" s="69"/>
      <c r="AA9118" s="270" t="str">
        <f>IF(ISTEXT(Z9118),VLOOKUP(Z9118,'_Keuzelijst Algemeen'!$B$3:$C$74,2),"")</f>
        <v/>
      </c>
      <c r="AB9118" s="85"/>
    </row>
    <row r="9119" spans="1:28" x14ac:dyDescent="0.3">
      <c r="A9119" s="249" t="s">
        <v>1103</v>
      </c>
      <c r="B9119" s="69"/>
      <c r="C9119" s="274" t="str">
        <f>IF(ISTEXT(B9119),VLOOKUP(B9119,'_Keuzelijst Algemeen'!$CC$3:$CD$10,2),"")</f>
        <v/>
      </c>
      <c r="D9119" s="87"/>
      <c r="E9119" s="69"/>
      <c r="F9119" s="69"/>
      <c r="I9119" s="85"/>
      <c r="P9119" s="69"/>
      <c r="Q9119" s="69"/>
      <c r="R9119" s="69"/>
      <c r="V9119" s="71"/>
      <c r="W9119" s="69"/>
      <c r="X9119" s="69"/>
      <c r="Y9119" s="69"/>
      <c r="Z9119" s="69"/>
      <c r="AA9119" s="270" t="str">
        <f>IF(ISTEXT(Z9119),VLOOKUP(Z9119,'_Keuzelijst Algemeen'!$B$3:$C$74,2),"")</f>
        <v/>
      </c>
      <c r="AB9119" s="85"/>
    </row>
    <row r="9120" spans="1:28" x14ac:dyDescent="0.3">
      <c r="A9120" s="249" t="s">
        <v>1103</v>
      </c>
      <c r="B9120" s="69"/>
      <c r="C9120" s="274" t="str">
        <f>IF(ISTEXT(B9120),VLOOKUP(B9120,'_Keuzelijst Algemeen'!$CC$3:$CD$10,2),"")</f>
        <v/>
      </c>
      <c r="D9120" s="87"/>
      <c r="E9120" s="69"/>
      <c r="F9120" s="69"/>
      <c r="I9120" s="85"/>
      <c r="P9120" s="69"/>
      <c r="Q9120" s="69"/>
      <c r="R9120" s="69"/>
      <c r="V9120" s="71"/>
      <c r="W9120" s="69"/>
      <c r="X9120" s="69"/>
      <c r="Y9120" s="69"/>
      <c r="Z9120" s="69"/>
      <c r="AA9120" s="270" t="str">
        <f>IF(ISTEXT(Z9120),VLOOKUP(Z9120,'_Keuzelijst Algemeen'!$B$3:$C$74,2),"")</f>
        <v/>
      </c>
      <c r="AB9120" s="85"/>
    </row>
    <row r="9121" spans="1:28" x14ac:dyDescent="0.3">
      <c r="A9121" s="249" t="s">
        <v>1103</v>
      </c>
      <c r="B9121" s="69"/>
      <c r="C9121" s="274" t="str">
        <f>IF(ISTEXT(B9121),VLOOKUP(B9121,'_Keuzelijst Algemeen'!$CC$3:$CD$10,2),"")</f>
        <v/>
      </c>
      <c r="D9121" s="87"/>
      <c r="E9121" s="69"/>
      <c r="F9121" s="69"/>
      <c r="I9121" s="85"/>
      <c r="P9121" s="69"/>
      <c r="Q9121" s="69"/>
      <c r="R9121" s="69"/>
      <c r="V9121" s="71"/>
      <c r="W9121" s="69"/>
      <c r="X9121" s="69"/>
      <c r="Y9121" s="69"/>
      <c r="Z9121" s="69"/>
      <c r="AA9121" s="270" t="str">
        <f>IF(ISTEXT(Z9121),VLOOKUP(Z9121,'_Keuzelijst Algemeen'!$B$3:$C$74,2),"")</f>
        <v/>
      </c>
      <c r="AB9121" s="85"/>
    </row>
    <row r="9122" spans="1:28" x14ac:dyDescent="0.3">
      <c r="A9122" s="249" t="s">
        <v>1103</v>
      </c>
      <c r="B9122" s="69"/>
      <c r="C9122" s="274" t="str">
        <f>IF(ISTEXT(B9122),VLOOKUP(B9122,'_Keuzelijst Algemeen'!$CC$3:$CD$10,2),"")</f>
        <v/>
      </c>
      <c r="D9122" s="87"/>
      <c r="E9122" s="69"/>
      <c r="F9122" s="69"/>
      <c r="I9122" s="85"/>
      <c r="P9122" s="69"/>
      <c r="Q9122" s="69"/>
      <c r="R9122" s="69"/>
      <c r="V9122" s="71"/>
      <c r="W9122" s="69"/>
      <c r="X9122" s="69"/>
      <c r="Y9122" s="69"/>
      <c r="Z9122" s="69"/>
      <c r="AA9122" s="270" t="str">
        <f>IF(ISTEXT(Z9122),VLOOKUP(Z9122,'_Keuzelijst Algemeen'!$B$3:$C$74,2),"")</f>
        <v/>
      </c>
      <c r="AB9122" s="85"/>
    </row>
    <row r="9123" spans="1:28" x14ac:dyDescent="0.3">
      <c r="A9123" s="249" t="s">
        <v>1103</v>
      </c>
      <c r="B9123" s="69"/>
      <c r="C9123" s="274" t="str">
        <f>IF(ISTEXT(B9123),VLOOKUP(B9123,'_Keuzelijst Algemeen'!$CC$3:$CD$10,2),"")</f>
        <v/>
      </c>
      <c r="D9123" s="87"/>
      <c r="E9123" s="69"/>
      <c r="F9123" s="69"/>
      <c r="I9123" s="85"/>
      <c r="P9123" s="69"/>
      <c r="Q9123" s="69"/>
      <c r="R9123" s="69"/>
      <c r="V9123" s="71"/>
      <c r="W9123" s="69"/>
      <c r="X9123" s="69"/>
      <c r="Y9123" s="69"/>
      <c r="Z9123" s="69"/>
      <c r="AA9123" s="270" t="str">
        <f>IF(ISTEXT(Z9123),VLOOKUP(Z9123,'_Keuzelijst Algemeen'!$B$3:$C$74,2),"")</f>
        <v/>
      </c>
      <c r="AB9123" s="85"/>
    </row>
    <row r="9124" spans="1:28" x14ac:dyDescent="0.3">
      <c r="A9124" s="249" t="s">
        <v>1103</v>
      </c>
      <c r="B9124" s="69"/>
      <c r="C9124" s="274" t="str">
        <f>IF(ISTEXT(B9124),VLOOKUP(B9124,'_Keuzelijst Algemeen'!$CC$3:$CD$10,2),"")</f>
        <v/>
      </c>
      <c r="D9124" s="87"/>
      <c r="E9124" s="69"/>
      <c r="F9124" s="69"/>
      <c r="I9124" s="85"/>
      <c r="P9124" s="69"/>
      <c r="Q9124" s="69"/>
      <c r="R9124" s="69"/>
      <c r="V9124" s="71"/>
      <c r="W9124" s="69"/>
      <c r="X9124" s="69"/>
      <c r="Y9124" s="69"/>
      <c r="Z9124" s="69"/>
      <c r="AA9124" s="270" t="str">
        <f>IF(ISTEXT(Z9124),VLOOKUP(Z9124,'_Keuzelijst Algemeen'!$B$3:$C$74,2),"")</f>
        <v/>
      </c>
      <c r="AB9124" s="85"/>
    </row>
    <row r="9125" spans="1:28" x14ac:dyDescent="0.3">
      <c r="A9125" s="249" t="s">
        <v>1103</v>
      </c>
      <c r="B9125" s="69"/>
      <c r="C9125" s="274" t="str">
        <f>IF(ISTEXT(B9125),VLOOKUP(B9125,'_Keuzelijst Algemeen'!$CC$3:$CD$10,2),"")</f>
        <v/>
      </c>
      <c r="D9125" s="87"/>
      <c r="E9125" s="69"/>
      <c r="F9125" s="69"/>
      <c r="I9125" s="85"/>
      <c r="P9125" s="69"/>
      <c r="Q9125" s="69"/>
      <c r="R9125" s="69"/>
      <c r="V9125" s="71"/>
      <c r="W9125" s="69"/>
      <c r="X9125" s="69"/>
      <c r="Y9125" s="69"/>
      <c r="Z9125" s="69"/>
      <c r="AA9125" s="270" t="str">
        <f>IF(ISTEXT(Z9125),VLOOKUP(Z9125,'_Keuzelijst Algemeen'!$B$3:$C$74,2),"")</f>
        <v/>
      </c>
      <c r="AB9125" s="85"/>
    </row>
    <row r="9126" spans="1:28" x14ac:dyDescent="0.3">
      <c r="A9126" s="249" t="s">
        <v>1103</v>
      </c>
      <c r="B9126" s="69"/>
      <c r="C9126" s="274" t="str">
        <f>IF(ISTEXT(B9126),VLOOKUP(B9126,'_Keuzelijst Algemeen'!$CC$3:$CD$10,2),"")</f>
        <v/>
      </c>
      <c r="D9126" s="87"/>
      <c r="E9126" s="69"/>
      <c r="F9126" s="69"/>
      <c r="I9126" s="85"/>
      <c r="P9126" s="69"/>
      <c r="Q9126" s="69"/>
      <c r="R9126" s="69"/>
      <c r="V9126" s="71"/>
      <c r="W9126" s="69"/>
      <c r="X9126" s="69"/>
      <c r="Y9126" s="69"/>
      <c r="Z9126" s="69"/>
      <c r="AA9126" s="270" t="str">
        <f>IF(ISTEXT(Z9126),VLOOKUP(Z9126,'_Keuzelijst Algemeen'!$B$3:$C$74,2),"")</f>
        <v/>
      </c>
      <c r="AB9126" s="85"/>
    </row>
    <row r="9127" spans="1:28" x14ac:dyDescent="0.3">
      <c r="A9127" s="249" t="s">
        <v>1103</v>
      </c>
      <c r="B9127" s="69"/>
      <c r="C9127" s="274" t="str">
        <f>IF(ISTEXT(B9127),VLOOKUP(B9127,'_Keuzelijst Algemeen'!$CC$3:$CD$10,2),"")</f>
        <v/>
      </c>
      <c r="D9127" s="87"/>
      <c r="E9127" s="69"/>
      <c r="F9127" s="69"/>
      <c r="I9127" s="85"/>
      <c r="P9127" s="69"/>
      <c r="Q9127" s="69"/>
      <c r="R9127" s="69"/>
      <c r="V9127" s="71"/>
      <c r="W9127" s="69"/>
      <c r="X9127" s="69"/>
      <c r="Y9127" s="69"/>
      <c r="Z9127" s="69"/>
      <c r="AA9127" s="270" t="str">
        <f>IF(ISTEXT(Z9127),VLOOKUP(Z9127,'_Keuzelijst Algemeen'!$B$3:$C$74,2),"")</f>
        <v/>
      </c>
      <c r="AB9127" s="85"/>
    </row>
    <row r="9128" spans="1:28" x14ac:dyDescent="0.3">
      <c r="A9128" s="249" t="s">
        <v>1103</v>
      </c>
      <c r="B9128" s="69"/>
      <c r="C9128" s="274" t="str">
        <f>IF(ISTEXT(B9128),VLOOKUP(B9128,'_Keuzelijst Algemeen'!$CC$3:$CD$10,2),"")</f>
        <v/>
      </c>
      <c r="D9128" s="87"/>
      <c r="E9128" s="69"/>
      <c r="F9128" s="69"/>
      <c r="I9128" s="85"/>
      <c r="P9128" s="69"/>
      <c r="Q9128" s="69"/>
      <c r="R9128" s="69"/>
      <c r="V9128" s="71"/>
      <c r="W9128" s="69"/>
      <c r="X9128" s="69"/>
      <c r="Y9128" s="69"/>
      <c r="Z9128" s="69"/>
      <c r="AA9128" s="270" t="str">
        <f>IF(ISTEXT(Z9128),VLOOKUP(Z9128,'_Keuzelijst Algemeen'!$B$3:$C$74,2),"")</f>
        <v/>
      </c>
      <c r="AB9128" s="85"/>
    </row>
    <row r="9129" spans="1:28" x14ac:dyDescent="0.3">
      <c r="A9129" s="249" t="s">
        <v>1103</v>
      </c>
      <c r="B9129" s="69"/>
      <c r="C9129" s="274" t="str">
        <f>IF(ISTEXT(B9129),VLOOKUP(B9129,'_Keuzelijst Algemeen'!$CC$3:$CD$10,2),"")</f>
        <v/>
      </c>
      <c r="D9129" s="87"/>
      <c r="E9129" s="69"/>
      <c r="F9129" s="69"/>
      <c r="I9129" s="85"/>
      <c r="P9129" s="69"/>
      <c r="Q9129" s="69"/>
      <c r="R9129" s="69"/>
      <c r="V9129" s="71"/>
      <c r="W9129" s="69"/>
      <c r="X9129" s="69"/>
      <c r="Y9129" s="69"/>
      <c r="Z9129" s="69"/>
      <c r="AA9129" s="270" t="str">
        <f>IF(ISTEXT(Z9129),VLOOKUP(Z9129,'_Keuzelijst Algemeen'!$B$3:$C$74,2),"")</f>
        <v/>
      </c>
      <c r="AB9129" s="85"/>
    </row>
    <row r="9130" spans="1:28" x14ac:dyDescent="0.3">
      <c r="A9130" s="249" t="s">
        <v>1103</v>
      </c>
      <c r="B9130" s="69"/>
      <c r="C9130" s="274" t="str">
        <f>IF(ISTEXT(B9130),VLOOKUP(B9130,'_Keuzelijst Algemeen'!$CC$3:$CD$10,2),"")</f>
        <v/>
      </c>
      <c r="D9130" s="87"/>
      <c r="E9130" s="69"/>
      <c r="F9130" s="69"/>
      <c r="I9130" s="85"/>
      <c r="P9130" s="69"/>
      <c r="Q9130" s="69"/>
      <c r="R9130" s="69"/>
      <c r="V9130" s="71"/>
      <c r="W9130" s="69"/>
      <c r="X9130" s="69"/>
      <c r="Y9130" s="69"/>
      <c r="Z9130" s="69"/>
      <c r="AA9130" s="270" t="str">
        <f>IF(ISTEXT(Z9130),VLOOKUP(Z9130,'_Keuzelijst Algemeen'!$B$3:$C$74,2),"")</f>
        <v/>
      </c>
      <c r="AB9130" s="85"/>
    </row>
    <row r="9131" spans="1:28" x14ac:dyDescent="0.3">
      <c r="A9131" s="249" t="s">
        <v>1103</v>
      </c>
      <c r="B9131" s="69"/>
      <c r="C9131" s="274" t="str">
        <f>IF(ISTEXT(B9131),VLOOKUP(B9131,'_Keuzelijst Algemeen'!$CC$3:$CD$10,2),"")</f>
        <v/>
      </c>
      <c r="D9131" s="87"/>
      <c r="E9131" s="69"/>
      <c r="F9131" s="69"/>
      <c r="I9131" s="85"/>
      <c r="P9131" s="69"/>
      <c r="Q9131" s="69"/>
      <c r="R9131" s="69"/>
      <c r="V9131" s="71"/>
      <c r="W9131" s="69"/>
      <c r="X9131" s="69"/>
      <c r="Y9131" s="69"/>
      <c r="Z9131" s="69"/>
      <c r="AA9131" s="270" t="str">
        <f>IF(ISTEXT(Z9131),VLOOKUP(Z9131,'_Keuzelijst Algemeen'!$B$3:$C$74,2),"")</f>
        <v/>
      </c>
      <c r="AB9131" s="85"/>
    </row>
    <row r="9132" spans="1:28" x14ac:dyDescent="0.3">
      <c r="A9132" s="249" t="s">
        <v>1103</v>
      </c>
      <c r="B9132" s="69"/>
      <c r="C9132" s="274" t="str">
        <f>IF(ISTEXT(B9132),VLOOKUP(B9132,'_Keuzelijst Algemeen'!$CC$3:$CD$10,2),"")</f>
        <v/>
      </c>
      <c r="D9132" s="87"/>
      <c r="E9132" s="69"/>
      <c r="F9132" s="69"/>
      <c r="I9132" s="85"/>
      <c r="P9132" s="69"/>
      <c r="Q9132" s="69"/>
      <c r="R9132" s="69"/>
      <c r="V9132" s="71"/>
      <c r="W9132" s="69"/>
      <c r="X9132" s="69"/>
      <c r="Y9132" s="69"/>
      <c r="Z9132" s="69"/>
      <c r="AA9132" s="270" t="str">
        <f>IF(ISTEXT(Z9132),VLOOKUP(Z9132,'_Keuzelijst Algemeen'!$B$3:$C$74,2),"")</f>
        <v/>
      </c>
      <c r="AB9132" s="85"/>
    </row>
    <row r="9133" spans="1:28" x14ac:dyDescent="0.3">
      <c r="A9133" s="249" t="s">
        <v>1103</v>
      </c>
      <c r="B9133" s="69"/>
      <c r="C9133" s="274" t="str">
        <f>IF(ISTEXT(B9133),VLOOKUP(B9133,'_Keuzelijst Algemeen'!$CC$3:$CD$10,2),"")</f>
        <v/>
      </c>
      <c r="D9133" s="87"/>
      <c r="E9133" s="69"/>
      <c r="F9133" s="69"/>
      <c r="I9133" s="85"/>
      <c r="P9133" s="69"/>
      <c r="Q9133" s="69"/>
      <c r="R9133" s="69"/>
      <c r="V9133" s="71"/>
      <c r="W9133" s="69"/>
      <c r="X9133" s="69"/>
      <c r="Y9133" s="69"/>
      <c r="Z9133" s="69"/>
      <c r="AA9133" s="270" t="str">
        <f>IF(ISTEXT(Z9133),VLOOKUP(Z9133,'_Keuzelijst Algemeen'!$B$3:$C$74,2),"")</f>
        <v/>
      </c>
      <c r="AB9133" s="85"/>
    </row>
    <row r="9134" spans="1:28" x14ac:dyDescent="0.3">
      <c r="A9134" s="249" t="s">
        <v>1103</v>
      </c>
      <c r="B9134" s="69"/>
      <c r="C9134" s="274" t="str">
        <f>IF(ISTEXT(B9134),VLOOKUP(B9134,'_Keuzelijst Algemeen'!$CC$3:$CD$10,2),"")</f>
        <v/>
      </c>
      <c r="D9134" s="87"/>
      <c r="E9134" s="69"/>
      <c r="F9134" s="69"/>
      <c r="I9134" s="85"/>
      <c r="P9134" s="69"/>
      <c r="Q9134" s="69"/>
      <c r="R9134" s="69"/>
      <c r="V9134" s="71"/>
      <c r="W9134" s="69"/>
      <c r="X9134" s="69"/>
      <c r="Y9134" s="69"/>
      <c r="Z9134" s="69"/>
      <c r="AA9134" s="270" t="str">
        <f>IF(ISTEXT(Z9134),VLOOKUP(Z9134,'_Keuzelijst Algemeen'!$B$3:$C$74,2),"")</f>
        <v/>
      </c>
      <c r="AB9134" s="85"/>
    </row>
    <row r="9135" spans="1:28" x14ac:dyDescent="0.3">
      <c r="A9135" s="249" t="s">
        <v>1103</v>
      </c>
      <c r="B9135" s="69"/>
      <c r="C9135" s="274" t="str">
        <f>IF(ISTEXT(B9135),VLOOKUP(B9135,'_Keuzelijst Algemeen'!$CC$3:$CD$10,2),"")</f>
        <v/>
      </c>
      <c r="D9135" s="87"/>
      <c r="E9135" s="69"/>
      <c r="F9135" s="69"/>
      <c r="I9135" s="85"/>
      <c r="P9135" s="69"/>
      <c r="Q9135" s="69"/>
      <c r="R9135" s="69"/>
      <c r="V9135" s="71"/>
      <c r="W9135" s="69"/>
      <c r="X9135" s="69"/>
      <c r="Y9135" s="69"/>
      <c r="Z9135" s="69"/>
      <c r="AA9135" s="270" t="str">
        <f>IF(ISTEXT(Z9135),VLOOKUP(Z9135,'_Keuzelijst Algemeen'!$B$3:$C$74,2),"")</f>
        <v/>
      </c>
      <c r="AB9135" s="85"/>
    </row>
    <row r="9136" spans="1:28" x14ac:dyDescent="0.3">
      <c r="A9136" s="249" t="s">
        <v>1103</v>
      </c>
      <c r="B9136" s="69"/>
      <c r="C9136" s="274" t="str">
        <f>IF(ISTEXT(B9136),VLOOKUP(B9136,'_Keuzelijst Algemeen'!$CC$3:$CD$10,2),"")</f>
        <v/>
      </c>
      <c r="D9136" s="87"/>
      <c r="E9136" s="69"/>
      <c r="F9136" s="69"/>
      <c r="I9136" s="85"/>
      <c r="P9136" s="69"/>
      <c r="Q9136" s="69"/>
      <c r="R9136" s="69"/>
      <c r="V9136" s="71"/>
      <c r="W9136" s="69"/>
      <c r="X9136" s="69"/>
      <c r="Y9136" s="69"/>
      <c r="Z9136" s="69"/>
      <c r="AA9136" s="270" t="str">
        <f>IF(ISTEXT(Z9136),VLOOKUP(Z9136,'_Keuzelijst Algemeen'!$B$3:$C$74,2),"")</f>
        <v/>
      </c>
      <c r="AB9136" s="85"/>
    </row>
    <row r="9137" spans="1:28" x14ac:dyDescent="0.3">
      <c r="A9137" s="249" t="s">
        <v>1103</v>
      </c>
      <c r="B9137" s="69"/>
      <c r="C9137" s="274" t="str">
        <f>IF(ISTEXT(B9137),VLOOKUP(B9137,'_Keuzelijst Algemeen'!$CC$3:$CD$10,2),"")</f>
        <v/>
      </c>
      <c r="D9137" s="87"/>
      <c r="E9137" s="69"/>
      <c r="F9137" s="69"/>
      <c r="I9137" s="85"/>
      <c r="P9137" s="69"/>
      <c r="Q9137" s="69"/>
      <c r="R9137" s="69"/>
      <c r="V9137" s="71"/>
      <c r="W9137" s="69"/>
      <c r="X9137" s="69"/>
      <c r="Y9137" s="69"/>
      <c r="Z9137" s="69"/>
      <c r="AA9137" s="270" t="str">
        <f>IF(ISTEXT(Z9137),VLOOKUP(Z9137,'_Keuzelijst Algemeen'!$B$3:$C$74,2),"")</f>
        <v/>
      </c>
      <c r="AB9137" s="85"/>
    </row>
    <row r="9138" spans="1:28" x14ac:dyDescent="0.3">
      <c r="A9138" s="249" t="s">
        <v>1103</v>
      </c>
      <c r="B9138" s="69"/>
      <c r="C9138" s="274" t="str">
        <f>IF(ISTEXT(B9138),VLOOKUP(B9138,'_Keuzelijst Algemeen'!$CC$3:$CD$10,2),"")</f>
        <v/>
      </c>
      <c r="D9138" s="87"/>
      <c r="E9138" s="69"/>
      <c r="F9138" s="69"/>
      <c r="I9138" s="85"/>
      <c r="P9138" s="69"/>
      <c r="Q9138" s="69"/>
      <c r="R9138" s="69"/>
      <c r="V9138" s="71"/>
      <c r="W9138" s="69"/>
      <c r="X9138" s="69"/>
      <c r="Y9138" s="69"/>
      <c r="Z9138" s="69"/>
      <c r="AA9138" s="270" t="str">
        <f>IF(ISTEXT(Z9138),VLOOKUP(Z9138,'_Keuzelijst Algemeen'!$B$3:$C$74,2),"")</f>
        <v/>
      </c>
      <c r="AB9138" s="85"/>
    </row>
    <row r="9139" spans="1:28" x14ac:dyDescent="0.3">
      <c r="A9139" s="249" t="s">
        <v>1103</v>
      </c>
      <c r="B9139" s="69"/>
      <c r="C9139" s="274" t="str">
        <f>IF(ISTEXT(B9139),VLOOKUP(B9139,'_Keuzelijst Algemeen'!$CC$3:$CD$10,2),"")</f>
        <v/>
      </c>
      <c r="D9139" s="87"/>
      <c r="E9139" s="69"/>
      <c r="F9139" s="69"/>
      <c r="I9139" s="85"/>
      <c r="P9139" s="69"/>
      <c r="Q9139" s="69"/>
      <c r="R9139" s="69"/>
      <c r="V9139" s="71"/>
      <c r="W9139" s="69"/>
      <c r="X9139" s="69"/>
      <c r="Y9139" s="69"/>
      <c r="Z9139" s="69"/>
      <c r="AA9139" s="270" t="str">
        <f>IF(ISTEXT(Z9139),VLOOKUP(Z9139,'_Keuzelijst Algemeen'!$B$3:$C$74,2),"")</f>
        <v/>
      </c>
      <c r="AB9139" s="85"/>
    </row>
    <row r="9140" spans="1:28" x14ac:dyDescent="0.3">
      <c r="A9140" s="249" t="s">
        <v>1103</v>
      </c>
      <c r="B9140" s="69"/>
      <c r="C9140" s="274" t="str">
        <f>IF(ISTEXT(B9140),VLOOKUP(B9140,'_Keuzelijst Algemeen'!$CC$3:$CD$10,2),"")</f>
        <v/>
      </c>
      <c r="D9140" s="87"/>
      <c r="E9140" s="69"/>
      <c r="F9140" s="69"/>
      <c r="I9140" s="85"/>
      <c r="P9140" s="69"/>
      <c r="Q9140" s="69"/>
      <c r="R9140" s="69"/>
      <c r="V9140" s="71"/>
      <c r="W9140" s="69"/>
      <c r="X9140" s="69"/>
      <c r="Y9140" s="69"/>
      <c r="Z9140" s="69"/>
      <c r="AA9140" s="270" t="str">
        <f>IF(ISTEXT(Z9140),VLOOKUP(Z9140,'_Keuzelijst Algemeen'!$B$3:$C$74,2),"")</f>
        <v/>
      </c>
      <c r="AB9140" s="85"/>
    </row>
    <row r="9141" spans="1:28" x14ac:dyDescent="0.3">
      <c r="A9141" s="249" t="s">
        <v>1103</v>
      </c>
      <c r="B9141" s="69"/>
      <c r="C9141" s="274" t="str">
        <f>IF(ISTEXT(B9141),VLOOKUP(B9141,'_Keuzelijst Algemeen'!$CC$3:$CD$10,2),"")</f>
        <v/>
      </c>
      <c r="D9141" s="87"/>
      <c r="E9141" s="69"/>
      <c r="F9141" s="69"/>
      <c r="I9141" s="85"/>
      <c r="P9141" s="69"/>
      <c r="Q9141" s="69"/>
      <c r="R9141" s="69"/>
      <c r="V9141" s="71"/>
      <c r="W9141" s="69"/>
      <c r="X9141" s="69"/>
      <c r="Y9141" s="69"/>
      <c r="Z9141" s="69"/>
      <c r="AA9141" s="270" t="str">
        <f>IF(ISTEXT(Z9141),VLOOKUP(Z9141,'_Keuzelijst Algemeen'!$B$3:$C$74,2),"")</f>
        <v/>
      </c>
      <c r="AB9141" s="85"/>
    </row>
    <row r="9142" spans="1:28" x14ac:dyDescent="0.3">
      <c r="A9142" s="249" t="s">
        <v>1103</v>
      </c>
      <c r="B9142" s="69"/>
      <c r="C9142" s="274" t="str">
        <f>IF(ISTEXT(B9142),VLOOKUP(B9142,'_Keuzelijst Algemeen'!$CC$3:$CD$10,2),"")</f>
        <v/>
      </c>
      <c r="D9142" s="87"/>
      <c r="E9142" s="69"/>
      <c r="F9142" s="69"/>
      <c r="I9142" s="85"/>
      <c r="P9142" s="69"/>
      <c r="Q9142" s="69"/>
      <c r="R9142" s="69"/>
      <c r="V9142" s="71"/>
      <c r="W9142" s="69"/>
      <c r="X9142" s="69"/>
      <c r="Y9142" s="69"/>
      <c r="Z9142" s="69"/>
      <c r="AA9142" s="270" t="str">
        <f>IF(ISTEXT(Z9142),VLOOKUP(Z9142,'_Keuzelijst Algemeen'!$B$3:$C$74,2),"")</f>
        <v/>
      </c>
      <c r="AB9142" s="85"/>
    </row>
    <row r="9143" spans="1:28" x14ac:dyDescent="0.3">
      <c r="A9143" s="249" t="s">
        <v>1103</v>
      </c>
      <c r="B9143" s="69"/>
      <c r="C9143" s="274" t="str">
        <f>IF(ISTEXT(B9143),VLOOKUP(B9143,'_Keuzelijst Algemeen'!$CC$3:$CD$10,2),"")</f>
        <v/>
      </c>
      <c r="D9143" s="87"/>
      <c r="E9143" s="69"/>
      <c r="F9143" s="69"/>
      <c r="I9143" s="85"/>
      <c r="P9143" s="69"/>
      <c r="Q9143" s="69"/>
      <c r="R9143" s="69"/>
      <c r="V9143" s="71"/>
      <c r="W9143" s="69"/>
      <c r="X9143" s="69"/>
      <c r="Y9143" s="69"/>
      <c r="Z9143" s="69"/>
      <c r="AA9143" s="270" t="str">
        <f>IF(ISTEXT(Z9143),VLOOKUP(Z9143,'_Keuzelijst Algemeen'!$B$3:$C$74,2),"")</f>
        <v/>
      </c>
      <c r="AB9143" s="85"/>
    </row>
    <row r="9144" spans="1:28" x14ac:dyDescent="0.3">
      <c r="A9144" s="249" t="s">
        <v>1103</v>
      </c>
      <c r="B9144" s="69"/>
      <c r="C9144" s="274" t="str">
        <f>IF(ISTEXT(B9144),VLOOKUP(B9144,'_Keuzelijst Algemeen'!$CC$3:$CD$10,2),"")</f>
        <v/>
      </c>
      <c r="D9144" s="87"/>
      <c r="E9144" s="69"/>
      <c r="F9144" s="69"/>
      <c r="I9144" s="85"/>
      <c r="P9144" s="69"/>
      <c r="Q9144" s="69"/>
      <c r="R9144" s="69"/>
      <c r="V9144" s="71"/>
      <c r="W9144" s="69"/>
      <c r="X9144" s="69"/>
      <c r="Y9144" s="69"/>
      <c r="Z9144" s="69"/>
      <c r="AA9144" s="270" t="str">
        <f>IF(ISTEXT(Z9144),VLOOKUP(Z9144,'_Keuzelijst Algemeen'!$B$3:$C$74,2),"")</f>
        <v/>
      </c>
      <c r="AB9144" s="85"/>
    </row>
    <row r="9145" spans="1:28" x14ac:dyDescent="0.3">
      <c r="A9145" s="249" t="s">
        <v>1103</v>
      </c>
      <c r="B9145" s="69"/>
      <c r="C9145" s="274" t="str">
        <f>IF(ISTEXT(B9145),VLOOKUP(B9145,'_Keuzelijst Algemeen'!$CC$3:$CD$10,2),"")</f>
        <v/>
      </c>
      <c r="D9145" s="87"/>
      <c r="E9145" s="69"/>
      <c r="F9145" s="69"/>
      <c r="I9145" s="85"/>
      <c r="P9145" s="69"/>
      <c r="Q9145" s="69"/>
      <c r="R9145" s="69"/>
      <c r="V9145" s="71"/>
      <c r="W9145" s="69"/>
      <c r="X9145" s="69"/>
      <c r="Y9145" s="69"/>
      <c r="Z9145" s="69"/>
      <c r="AA9145" s="270" t="str">
        <f>IF(ISTEXT(Z9145),VLOOKUP(Z9145,'_Keuzelijst Algemeen'!$B$3:$C$74,2),"")</f>
        <v/>
      </c>
      <c r="AB9145" s="85"/>
    </row>
    <row r="9146" spans="1:28" x14ac:dyDescent="0.3">
      <c r="A9146" s="249" t="s">
        <v>1103</v>
      </c>
      <c r="B9146" s="69"/>
      <c r="C9146" s="274" t="str">
        <f>IF(ISTEXT(B9146),VLOOKUP(B9146,'_Keuzelijst Algemeen'!$CC$3:$CD$10,2),"")</f>
        <v/>
      </c>
      <c r="D9146" s="87"/>
      <c r="E9146" s="69"/>
      <c r="F9146" s="69"/>
      <c r="I9146" s="85"/>
      <c r="P9146" s="69"/>
      <c r="Q9146" s="69"/>
      <c r="R9146" s="69"/>
      <c r="V9146" s="71"/>
      <c r="W9146" s="69"/>
      <c r="X9146" s="69"/>
      <c r="Y9146" s="69"/>
      <c r="Z9146" s="69"/>
      <c r="AA9146" s="270" t="str">
        <f>IF(ISTEXT(Z9146),VLOOKUP(Z9146,'_Keuzelijst Algemeen'!$B$3:$C$74,2),"")</f>
        <v/>
      </c>
      <c r="AB9146" s="85"/>
    </row>
    <row r="9147" spans="1:28" x14ac:dyDescent="0.3">
      <c r="A9147" s="249" t="s">
        <v>1103</v>
      </c>
      <c r="B9147" s="69"/>
      <c r="C9147" s="274" t="str">
        <f>IF(ISTEXT(B9147),VLOOKUP(B9147,'_Keuzelijst Algemeen'!$CC$3:$CD$10,2),"")</f>
        <v/>
      </c>
      <c r="D9147" s="87"/>
      <c r="E9147" s="69"/>
      <c r="F9147" s="69"/>
      <c r="I9147" s="85"/>
      <c r="P9147" s="69"/>
      <c r="Q9147" s="69"/>
      <c r="R9147" s="69"/>
      <c r="V9147" s="71"/>
      <c r="W9147" s="69"/>
      <c r="X9147" s="69"/>
      <c r="Y9147" s="69"/>
      <c r="Z9147" s="69"/>
      <c r="AA9147" s="270" t="str">
        <f>IF(ISTEXT(Z9147),VLOOKUP(Z9147,'_Keuzelijst Algemeen'!$B$3:$C$74,2),"")</f>
        <v/>
      </c>
      <c r="AB9147" s="85"/>
    </row>
    <row r="9148" spans="1:28" x14ac:dyDescent="0.3">
      <c r="A9148" s="249" t="s">
        <v>1103</v>
      </c>
      <c r="B9148" s="69"/>
      <c r="C9148" s="274" t="str">
        <f>IF(ISTEXT(B9148),VLOOKUP(B9148,'_Keuzelijst Algemeen'!$CC$3:$CD$10,2),"")</f>
        <v/>
      </c>
      <c r="D9148" s="87"/>
      <c r="E9148" s="69"/>
      <c r="F9148" s="69"/>
      <c r="I9148" s="85"/>
      <c r="P9148" s="69"/>
      <c r="Q9148" s="69"/>
      <c r="R9148" s="69"/>
      <c r="V9148" s="71"/>
      <c r="W9148" s="69"/>
      <c r="X9148" s="69"/>
      <c r="Y9148" s="69"/>
      <c r="Z9148" s="69"/>
      <c r="AA9148" s="270" t="str">
        <f>IF(ISTEXT(Z9148),VLOOKUP(Z9148,'_Keuzelijst Algemeen'!$B$3:$C$74,2),"")</f>
        <v/>
      </c>
      <c r="AB9148" s="85"/>
    </row>
    <row r="9149" spans="1:28" x14ac:dyDescent="0.3">
      <c r="A9149" s="249" t="s">
        <v>1103</v>
      </c>
      <c r="B9149" s="69"/>
      <c r="C9149" s="274" t="str">
        <f>IF(ISTEXT(B9149),VLOOKUP(B9149,'_Keuzelijst Algemeen'!$CC$3:$CD$10,2),"")</f>
        <v/>
      </c>
      <c r="D9149" s="87"/>
      <c r="E9149" s="69"/>
      <c r="F9149" s="69"/>
      <c r="I9149" s="85"/>
      <c r="P9149" s="69"/>
      <c r="Q9149" s="69"/>
      <c r="R9149" s="69"/>
      <c r="V9149" s="71"/>
      <c r="W9149" s="69"/>
      <c r="X9149" s="69"/>
      <c r="Y9149" s="69"/>
      <c r="Z9149" s="69"/>
      <c r="AA9149" s="270" t="str">
        <f>IF(ISTEXT(Z9149),VLOOKUP(Z9149,'_Keuzelijst Algemeen'!$B$3:$C$74,2),"")</f>
        <v/>
      </c>
      <c r="AB9149" s="85"/>
    </row>
    <row r="9150" spans="1:28" x14ac:dyDescent="0.3">
      <c r="A9150" s="249" t="s">
        <v>1103</v>
      </c>
      <c r="B9150" s="69"/>
      <c r="C9150" s="274" t="str">
        <f>IF(ISTEXT(B9150),VLOOKUP(B9150,'_Keuzelijst Algemeen'!$CC$3:$CD$10,2),"")</f>
        <v/>
      </c>
      <c r="D9150" s="87"/>
      <c r="E9150" s="69"/>
      <c r="F9150" s="69"/>
      <c r="I9150" s="85"/>
      <c r="P9150" s="69"/>
      <c r="Q9150" s="69"/>
      <c r="R9150" s="69"/>
      <c r="V9150" s="71"/>
      <c r="W9150" s="69"/>
      <c r="X9150" s="69"/>
      <c r="Y9150" s="69"/>
      <c r="Z9150" s="69"/>
      <c r="AA9150" s="270" t="str">
        <f>IF(ISTEXT(Z9150),VLOOKUP(Z9150,'_Keuzelijst Algemeen'!$B$3:$C$74,2),"")</f>
        <v/>
      </c>
      <c r="AB9150" s="85"/>
    </row>
    <row r="9151" spans="1:28" x14ac:dyDescent="0.3">
      <c r="A9151" s="249" t="s">
        <v>1103</v>
      </c>
      <c r="B9151" s="69"/>
      <c r="C9151" s="274" t="str">
        <f>IF(ISTEXT(B9151),VLOOKUP(B9151,'_Keuzelijst Algemeen'!$CC$3:$CD$10,2),"")</f>
        <v/>
      </c>
      <c r="D9151" s="87"/>
      <c r="E9151" s="69"/>
      <c r="F9151" s="69"/>
      <c r="I9151" s="85"/>
      <c r="P9151" s="69"/>
      <c r="Q9151" s="69"/>
      <c r="R9151" s="69"/>
      <c r="V9151" s="71"/>
      <c r="W9151" s="69"/>
      <c r="X9151" s="69"/>
      <c r="Y9151" s="69"/>
      <c r="Z9151" s="69"/>
      <c r="AA9151" s="270" t="str">
        <f>IF(ISTEXT(Z9151),VLOOKUP(Z9151,'_Keuzelijst Algemeen'!$B$3:$C$74,2),"")</f>
        <v/>
      </c>
      <c r="AB9151" s="85"/>
    </row>
    <row r="9152" spans="1:28" x14ac:dyDescent="0.3">
      <c r="A9152" s="249" t="s">
        <v>1103</v>
      </c>
      <c r="B9152" s="69"/>
      <c r="C9152" s="274" t="str">
        <f>IF(ISTEXT(B9152),VLOOKUP(B9152,'_Keuzelijst Algemeen'!$CC$3:$CD$10,2),"")</f>
        <v/>
      </c>
      <c r="D9152" s="87"/>
      <c r="E9152" s="69"/>
      <c r="F9152" s="69"/>
      <c r="I9152" s="85"/>
      <c r="P9152" s="69"/>
      <c r="Q9152" s="69"/>
      <c r="R9152" s="69"/>
      <c r="V9152" s="71"/>
      <c r="W9152" s="69"/>
      <c r="X9152" s="69"/>
      <c r="Y9152" s="69"/>
      <c r="Z9152" s="69"/>
      <c r="AA9152" s="270" t="str">
        <f>IF(ISTEXT(Z9152),VLOOKUP(Z9152,'_Keuzelijst Algemeen'!$B$3:$C$74,2),"")</f>
        <v/>
      </c>
      <c r="AB9152" s="85"/>
    </row>
    <row r="9153" spans="1:28" x14ac:dyDescent="0.3">
      <c r="A9153" s="249" t="s">
        <v>1103</v>
      </c>
      <c r="B9153" s="69"/>
      <c r="C9153" s="274" t="str">
        <f>IF(ISTEXT(B9153),VLOOKUP(B9153,'_Keuzelijst Algemeen'!$CC$3:$CD$10,2),"")</f>
        <v/>
      </c>
      <c r="D9153" s="87"/>
      <c r="E9153" s="69"/>
      <c r="F9153" s="69"/>
      <c r="I9153" s="85"/>
      <c r="P9153" s="69"/>
      <c r="Q9153" s="69"/>
      <c r="R9153" s="69"/>
      <c r="V9153" s="71"/>
      <c r="W9153" s="69"/>
      <c r="X9153" s="69"/>
      <c r="Y9153" s="69"/>
      <c r="Z9153" s="69"/>
      <c r="AA9153" s="270" t="str">
        <f>IF(ISTEXT(Z9153),VLOOKUP(Z9153,'_Keuzelijst Algemeen'!$B$3:$C$74,2),"")</f>
        <v/>
      </c>
      <c r="AB9153" s="85"/>
    </row>
    <row r="9154" spans="1:28" x14ac:dyDescent="0.3">
      <c r="A9154" s="249" t="s">
        <v>1103</v>
      </c>
      <c r="B9154" s="69"/>
      <c r="C9154" s="274" t="str">
        <f>IF(ISTEXT(B9154),VLOOKUP(B9154,'_Keuzelijst Algemeen'!$CC$3:$CD$10,2),"")</f>
        <v/>
      </c>
      <c r="D9154" s="87"/>
      <c r="E9154" s="69"/>
      <c r="F9154" s="69"/>
      <c r="I9154" s="85"/>
      <c r="P9154" s="69"/>
      <c r="Q9154" s="69"/>
      <c r="R9154" s="69"/>
      <c r="V9154" s="71"/>
      <c r="W9154" s="69"/>
      <c r="X9154" s="69"/>
      <c r="Y9154" s="69"/>
      <c r="Z9154" s="69"/>
      <c r="AA9154" s="270" t="str">
        <f>IF(ISTEXT(Z9154),VLOOKUP(Z9154,'_Keuzelijst Algemeen'!$B$3:$C$74,2),"")</f>
        <v/>
      </c>
      <c r="AB9154" s="85"/>
    </row>
    <row r="9155" spans="1:28" x14ac:dyDescent="0.3">
      <c r="A9155" s="249" t="s">
        <v>1103</v>
      </c>
      <c r="B9155" s="69"/>
      <c r="C9155" s="274" t="str">
        <f>IF(ISTEXT(B9155),VLOOKUP(B9155,'_Keuzelijst Algemeen'!$CC$3:$CD$10,2),"")</f>
        <v/>
      </c>
      <c r="D9155" s="87"/>
      <c r="E9155" s="69"/>
      <c r="F9155" s="69"/>
      <c r="I9155" s="85"/>
      <c r="P9155" s="69"/>
      <c r="Q9155" s="69"/>
      <c r="R9155" s="69"/>
      <c r="V9155" s="71"/>
      <c r="W9155" s="69"/>
      <c r="X9155" s="69"/>
      <c r="Y9155" s="69"/>
      <c r="Z9155" s="69"/>
      <c r="AA9155" s="270" t="str">
        <f>IF(ISTEXT(Z9155),VLOOKUP(Z9155,'_Keuzelijst Algemeen'!$B$3:$C$74,2),"")</f>
        <v/>
      </c>
      <c r="AB9155" s="85"/>
    </row>
    <row r="9156" spans="1:28" x14ac:dyDescent="0.3">
      <c r="A9156" s="249" t="s">
        <v>1103</v>
      </c>
      <c r="B9156" s="69"/>
      <c r="C9156" s="274" t="str">
        <f>IF(ISTEXT(B9156),VLOOKUP(B9156,'_Keuzelijst Algemeen'!$CC$3:$CD$10,2),"")</f>
        <v/>
      </c>
      <c r="D9156" s="87"/>
      <c r="E9156" s="69"/>
      <c r="F9156" s="69"/>
      <c r="I9156" s="85"/>
      <c r="P9156" s="69"/>
      <c r="Q9156" s="69"/>
      <c r="R9156" s="69"/>
      <c r="V9156" s="71"/>
      <c r="W9156" s="69"/>
      <c r="X9156" s="69"/>
      <c r="Y9156" s="69"/>
      <c r="Z9156" s="69"/>
      <c r="AA9156" s="270" t="str">
        <f>IF(ISTEXT(Z9156),VLOOKUP(Z9156,'_Keuzelijst Algemeen'!$B$3:$C$74,2),"")</f>
        <v/>
      </c>
      <c r="AB9156" s="85"/>
    </row>
    <row r="9157" spans="1:28" x14ac:dyDescent="0.3">
      <c r="A9157" s="249" t="s">
        <v>1103</v>
      </c>
      <c r="B9157" s="69"/>
      <c r="C9157" s="274" t="str">
        <f>IF(ISTEXT(B9157),VLOOKUP(B9157,'_Keuzelijst Algemeen'!$CC$3:$CD$10,2),"")</f>
        <v/>
      </c>
      <c r="D9157" s="87"/>
      <c r="E9157" s="69"/>
      <c r="F9157" s="69"/>
      <c r="I9157" s="85"/>
      <c r="P9157" s="69"/>
      <c r="Q9157" s="69"/>
      <c r="R9157" s="69"/>
      <c r="V9157" s="71"/>
      <c r="W9157" s="69"/>
      <c r="X9157" s="69"/>
      <c r="Y9157" s="69"/>
      <c r="Z9157" s="69"/>
      <c r="AA9157" s="270" t="str">
        <f>IF(ISTEXT(Z9157),VLOOKUP(Z9157,'_Keuzelijst Algemeen'!$B$3:$C$74,2),"")</f>
        <v/>
      </c>
      <c r="AB9157" s="85"/>
    </row>
    <row r="9158" spans="1:28" x14ac:dyDescent="0.3">
      <c r="A9158" s="249" t="s">
        <v>1103</v>
      </c>
      <c r="B9158" s="69"/>
      <c r="C9158" s="274" t="str">
        <f>IF(ISTEXT(B9158),VLOOKUP(B9158,'_Keuzelijst Algemeen'!$CC$3:$CD$10,2),"")</f>
        <v/>
      </c>
      <c r="D9158" s="87"/>
      <c r="E9158" s="69"/>
      <c r="F9158" s="69"/>
      <c r="I9158" s="85"/>
      <c r="P9158" s="69"/>
      <c r="Q9158" s="69"/>
      <c r="R9158" s="69"/>
      <c r="V9158" s="71"/>
      <c r="W9158" s="69"/>
      <c r="X9158" s="69"/>
      <c r="Y9158" s="69"/>
      <c r="Z9158" s="69"/>
      <c r="AA9158" s="270" t="str">
        <f>IF(ISTEXT(Z9158),VLOOKUP(Z9158,'_Keuzelijst Algemeen'!$B$3:$C$74,2),"")</f>
        <v/>
      </c>
      <c r="AB9158" s="85"/>
    </row>
    <row r="9159" spans="1:28" x14ac:dyDescent="0.3">
      <c r="A9159" s="249" t="s">
        <v>1103</v>
      </c>
      <c r="B9159" s="69"/>
      <c r="C9159" s="274" t="str">
        <f>IF(ISTEXT(B9159),VLOOKUP(B9159,'_Keuzelijst Algemeen'!$CC$3:$CD$10,2),"")</f>
        <v/>
      </c>
      <c r="D9159" s="87"/>
      <c r="E9159" s="69"/>
      <c r="F9159" s="69"/>
      <c r="I9159" s="85"/>
      <c r="P9159" s="69"/>
      <c r="Q9159" s="69"/>
      <c r="R9159" s="69"/>
      <c r="V9159" s="71"/>
      <c r="W9159" s="69"/>
      <c r="X9159" s="69"/>
      <c r="Y9159" s="69"/>
      <c r="Z9159" s="69"/>
      <c r="AA9159" s="270" t="str">
        <f>IF(ISTEXT(Z9159),VLOOKUP(Z9159,'_Keuzelijst Algemeen'!$B$3:$C$74,2),"")</f>
        <v/>
      </c>
      <c r="AB9159" s="85"/>
    </row>
    <row r="9160" spans="1:28" x14ac:dyDescent="0.3">
      <c r="A9160" s="249" t="s">
        <v>1103</v>
      </c>
      <c r="B9160" s="69"/>
      <c r="C9160" s="274" t="str">
        <f>IF(ISTEXT(B9160),VLOOKUP(B9160,'_Keuzelijst Algemeen'!$CC$3:$CD$10,2),"")</f>
        <v/>
      </c>
      <c r="D9160" s="87"/>
      <c r="E9160" s="69"/>
      <c r="F9160" s="69"/>
      <c r="I9160" s="85"/>
      <c r="P9160" s="69"/>
      <c r="Q9160" s="69"/>
      <c r="R9160" s="69"/>
      <c r="V9160" s="71"/>
      <c r="W9160" s="69"/>
      <c r="X9160" s="69"/>
      <c r="Y9160" s="69"/>
      <c r="Z9160" s="69"/>
      <c r="AA9160" s="270" t="str">
        <f>IF(ISTEXT(Z9160),VLOOKUP(Z9160,'_Keuzelijst Algemeen'!$B$3:$C$74,2),"")</f>
        <v/>
      </c>
      <c r="AB9160" s="85"/>
    </row>
    <row r="9161" spans="1:28" x14ac:dyDescent="0.3">
      <c r="A9161" s="249" t="s">
        <v>1103</v>
      </c>
      <c r="B9161" s="69"/>
      <c r="C9161" s="274" t="str">
        <f>IF(ISTEXT(B9161),VLOOKUP(B9161,'_Keuzelijst Algemeen'!$CC$3:$CD$10,2),"")</f>
        <v/>
      </c>
      <c r="D9161" s="87"/>
      <c r="E9161" s="69"/>
      <c r="F9161" s="69"/>
      <c r="I9161" s="85"/>
      <c r="P9161" s="69"/>
      <c r="Q9161" s="69"/>
      <c r="R9161" s="69"/>
      <c r="V9161" s="71"/>
      <c r="W9161" s="69"/>
      <c r="X9161" s="69"/>
      <c r="Y9161" s="69"/>
      <c r="Z9161" s="69"/>
      <c r="AA9161" s="270" t="str">
        <f>IF(ISTEXT(Z9161),VLOOKUP(Z9161,'_Keuzelijst Algemeen'!$B$3:$C$74,2),"")</f>
        <v/>
      </c>
      <c r="AB9161" s="85"/>
    </row>
    <row r="9162" spans="1:28" x14ac:dyDescent="0.3">
      <c r="A9162" s="249" t="s">
        <v>1103</v>
      </c>
      <c r="B9162" s="69"/>
      <c r="C9162" s="274" t="str">
        <f>IF(ISTEXT(B9162),VLOOKUP(B9162,'_Keuzelijst Algemeen'!$CC$3:$CD$10,2),"")</f>
        <v/>
      </c>
      <c r="D9162" s="87"/>
      <c r="E9162" s="69"/>
      <c r="F9162" s="69"/>
      <c r="I9162" s="85"/>
      <c r="P9162" s="69"/>
      <c r="Q9162" s="69"/>
      <c r="R9162" s="69"/>
      <c r="V9162" s="71"/>
      <c r="W9162" s="69"/>
      <c r="X9162" s="69"/>
      <c r="Y9162" s="69"/>
      <c r="Z9162" s="69"/>
      <c r="AA9162" s="270" t="str">
        <f>IF(ISTEXT(Z9162),VLOOKUP(Z9162,'_Keuzelijst Algemeen'!$B$3:$C$74,2),"")</f>
        <v/>
      </c>
      <c r="AB9162" s="85"/>
    </row>
    <row r="9163" spans="1:28" x14ac:dyDescent="0.3">
      <c r="A9163" s="249" t="s">
        <v>1103</v>
      </c>
      <c r="B9163" s="69"/>
      <c r="C9163" s="274" t="str">
        <f>IF(ISTEXT(B9163),VLOOKUP(B9163,'_Keuzelijst Algemeen'!$CC$3:$CD$10,2),"")</f>
        <v/>
      </c>
      <c r="D9163" s="87"/>
      <c r="E9163" s="69"/>
      <c r="F9163" s="69"/>
      <c r="I9163" s="85"/>
      <c r="P9163" s="69"/>
      <c r="Q9163" s="69"/>
      <c r="R9163" s="69"/>
      <c r="V9163" s="71"/>
      <c r="W9163" s="69"/>
      <c r="X9163" s="69"/>
      <c r="Y9163" s="69"/>
      <c r="Z9163" s="69"/>
      <c r="AA9163" s="270" t="str">
        <f>IF(ISTEXT(Z9163),VLOOKUP(Z9163,'_Keuzelijst Algemeen'!$B$3:$C$74,2),"")</f>
        <v/>
      </c>
      <c r="AB9163" s="85"/>
    </row>
    <row r="9164" spans="1:28" x14ac:dyDescent="0.3">
      <c r="A9164" s="249" t="s">
        <v>1103</v>
      </c>
      <c r="B9164" s="69"/>
      <c r="C9164" s="274" t="str">
        <f>IF(ISTEXT(B9164),VLOOKUP(B9164,'_Keuzelijst Algemeen'!$CC$3:$CD$10,2),"")</f>
        <v/>
      </c>
      <c r="D9164" s="87"/>
      <c r="E9164" s="69"/>
      <c r="F9164" s="69"/>
      <c r="I9164" s="85"/>
      <c r="P9164" s="69"/>
      <c r="Q9164" s="69"/>
      <c r="R9164" s="69"/>
      <c r="V9164" s="71"/>
      <c r="W9164" s="69"/>
      <c r="X9164" s="69"/>
      <c r="Y9164" s="69"/>
      <c r="Z9164" s="69"/>
      <c r="AA9164" s="270" t="str">
        <f>IF(ISTEXT(Z9164),VLOOKUP(Z9164,'_Keuzelijst Algemeen'!$B$3:$C$74,2),"")</f>
        <v/>
      </c>
      <c r="AB9164" s="85"/>
    </row>
    <row r="9165" spans="1:28" x14ac:dyDescent="0.3">
      <c r="A9165" s="249" t="s">
        <v>1103</v>
      </c>
      <c r="B9165" s="69"/>
      <c r="C9165" s="274" t="str">
        <f>IF(ISTEXT(B9165),VLOOKUP(B9165,'_Keuzelijst Algemeen'!$CC$3:$CD$10,2),"")</f>
        <v/>
      </c>
      <c r="D9165" s="87"/>
      <c r="E9165" s="69"/>
      <c r="F9165" s="69"/>
      <c r="I9165" s="85"/>
      <c r="P9165" s="69"/>
      <c r="Q9165" s="69"/>
      <c r="R9165" s="69"/>
      <c r="V9165" s="71"/>
      <c r="W9165" s="69"/>
      <c r="X9165" s="69"/>
      <c r="Y9165" s="69"/>
      <c r="Z9165" s="69"/>
      <c r="AA9165" s="270" t="str">
        <f>IF(ISTEXT(Z9165),VLOOKUP(Z9165,'_Keuzelijst Algemeen'!$B$3:$C$74,2),"")</f>
        <v/>
      </c>
      <c r="AB9165" s="85"/>
    </row>
    <row r="9166" spans="1:28" x14ac:dyDescent="0.3">
      <c r="A9166" s="249" t="s">
        <v>1103</v>
      </c>
      <c r="B9166" s="69"/>
      <c r="C9166" s="274" t="str">
        <f>IF(ISTEXT(B9166),VLOOKUP(B9166,'_Keuzelijst Algemeen'!$CC$3:$CD$10,2),"")</f>
        <v/>
      </c>
      <c r="D9166" s="87"/>
      <c r="E9166" s="69"/>
      <c r="F9166" s="69"/>
      <c r="I9166" s="85"/>
      <c r="P9166" s="69"/>
      <c r="Q9166" s="69"/>
      <c r="R9166" s="69"/>
      <c r="V9166" s="71"/>
      <c r="W9166" s="69"/>
      <c r="X9166" s="69"/>
      <c r="Y9166" s="69"/>
      <c r="Z9166" s="69"/>
      <c r="AA9166" s="270" t="str">
        <f>IF(ISTEXT(Z9166),VLOOKUP(Z9166,'_Keuzelijst Algemeen'!$B$3:$C$74,2),"")</f>
        <v/>
      </c>
      <c r="AB9166" s="85"/>
    </row>
    <row r="9167" spans="1:28" x14ac:dyDescent="0.3">
      <c r="A9167" s="249" t="s">
        <v>1103</v>
      </c>
      <c r="B9167" s="69"/>
      <c r="C9167" s="274" t="str">
        <f>IF(ISTEXT(B9167),VLOOKUP(B9167,'_Keuzelijst Algemeen'!$CC$3:$CD$10,2),"")</f>
        <v/>
      </c>
      <c r="D9167" s="87"/>
      <c r="E9167" s="69"/>
      <c r="F9167" s="69"/>
      <c r="I9167" s="85"/>
      <c r="P9167" s="69"/>
      <c r="Q9167" s="69"/>
      <c r="R9167" s="69"/>
      <c r="V9167" s="71"/>
      <c r="W9167" s="69"/>
      <c r="X9167" s="69"/>
      <c r="Y9167" s="69"/>
      <c r="Z9167" s="69"/>
      <c r="AA9167" s="270" t="str">
        <f>IF(ISTEXT(Z9167),VLOOKUP(Z9167,'_Keuzelijst Algemeen'!$B$3:$C$74,2),"")</f>
        <v/>
      </c>
      <c r="AB9167" s="85"/>
    </row>
    <row r="9168" spans="1:28" x14ac:dyDescent="0.3">
      <c r="A9168" s="249" t="s">
        <v>1103</v>
      </c>
      <c r="B9168" s="69"/>
      <c r="C9168" s="274" t="str">
        <f>IF(ISTEXT(B9168),VLOOKUP(B9168,'_Keuzelijst Algemeen'!$CC$3:$CD$10,2),"")</f>
        <v/>
      </c>
      <c r="D9168" s="87"/>
      <c r="E9168" s="69"/>
      <c r="F9168" s="69"/>
      <c r="I9168" s="85"/>
      <c r="P9168" s="69"/>
      <c r="Q9168" s="69"/>
      <c r="R9168" s="69"/>
      <c r="V9168" s="71"/>
      <c r="W9168" s="69"/>
      <c r="X9168" s="69"/>
      <c r="Y9168" s="69"/>
      <c r="Z9168" s="69"/>
      <c r="AA9168" s="270" t="str">
        <f>IF(ISTEXT(Z9168),VLOOKUP(Z9168,'_Keuzelijst Algemeen'!$B$3:$C$74,2),"")</f>
        <v/>
      </c>
      <c r="AB9168" s="85"/>
    </row>
    <row r="9169" spans="1:28" x14ac:dyDescent="0.3">
      <c r="A9169" s="249" t="s">
        <v>1103</v>
      </c>
      <c r="B9169" s="69"/>
      <c r="C9169" s="274" t="str">
        <f>IF(ISTEXT(B9169),VLOOKUP(B9169,'_Keuzelijst Algemeen'!$CC$3:$CD$10,2),"")</f>
        <v/>
      </c>
      <c r="D9169" s="87"/>
      <c r="E9169" s="69"/>
      <c r="F9169" s="69"/>
      <c r="I9169" s="85"/>
      <c r="P9169" s="69"/>
      <c r="Q9169" s="69"/>
      <c r="R9169" s="69"/>
      <c r="V9169" s="71"/>
      <c r="W9169" s="69"/>
      <c r="X9169" s="69"/>
      <c r="Y9169" s="69"/>
      <c r="Z9169" s="69"/>
      <c r="AA9169" s="270" t="str">
        <f>IF(ISTEXT(Z9169),VLOOKUP(Z9169,'_Keuzelijst Algemeen'!$B$3:$C$74,2),"")</f>
        <v/>
      </c>
      <c r="AB9169" s="85"/>
    </row>
    <row r="9170" spans="1:28" x14ac:dyDescent="0.3">
      <c r="A9170" s="249" t="s">
        <v>1103</v>
      </c>
      <c r="B9170" s="69"/>
      <c r="C9170" s="274" t="str">
        <f>IF(ISTEXT(B9170),VLOOKUP(B9170,'_Keuzelijst Algemeen'!$CC$3:$CD$10,2),"")</f>
        <v/>
      </c>
      <c r="D9170" s="87"/>
      <c r="E9170" s="69"/>
      <c r="F9170" s="69"/>
      <c r="I9170" s="85"/>
      <c r="P9170" s="69"/>
      <c r="Q9170" s="69"/>
      <c r="R9170" s="69"/>
      <c r="V9170" s="71"/>
      <c r="W9170" s="69"/>
      <c r="X9170" s="69"/>
      <c r="Y9170" s="69"/>
      <c r="Z9170" s="69"/>
      <c r="AA9170" s="270" t="str">
        <f>IF(ISTEXT(Z9170),VLOOKUP(Z9170,'_Keuzelijst Algemeen'!$B$3:$C$74,2),"")</f>
        <v/>
      </c>
      <c r="AB9170" s="85"/>
    </row>
    <row r="9171" spans="1:28" x14ac:dyDescent="0.3">
      <c r="A9171" s="249" t="s">
        <v>1103</v>
      </c>
      <c r="B9171" s="69"/>
      <c r="C9171" s="274" t="str">
        <f>IF(ISTEXT(B9171),VLOOKUP(B9171,'_Keuzelijst Algemeen'!$CC$3:$CD$10,2),"")</f>
        <v/>
      </c>
      <c r="D9171" s="87"/>
      <c r="E9171" s="69"/>
      <c r="F9171" s="69"/>
      <c r="I9171" s="85"/>
      <c r="P9171" s="69"/>
      <c r="Q9171" s="69"/>
      <c r="R9171" s="69"/>
      <c r="V9171" s="71"/>
      <c r="W9171" s="69"/>
      <c r="X9171" s="69"/>
      <c r="Y9171" s="69"/>
      <c r="Z9171" s="69"/>
      <c r="AA9171" s="270" t="str">
        <f>IF(ISTEXT(Z9171),VLOOKUP(Z9171,'_Keuzelijst Algemeen'!$B$3:$C$74,2),"")</f>
        <v/>
      </c>
      <c r="AB9171" s="85"/>
    </row>
    <row r="9172" spans="1:28" x14ac:dyDescent="0.3">
      <c r="A9172" s="249" t="s">
        <v>1103</v>
      </c>
      <c r="B9172" s="69"/>
      <c r="C9172" s="274" t="str">
        <f>IF(ISTEXT(B9172),VLOOKUP(B9172,'_Keuzelijst Algemeen'!$CC$3:$CD$10,2),"")</f>
        <v/>
      </c>
      <c r="D9172" s="87"/>
      <c r="E9172" s="69"/>
      <c r="F9172" s="69"/>
      <c r="I9172" s="85"/>
      <c r="P9172" s="69"/>
      <c r="Q9172" s="69"/>
      <c r="R9172" s="69"/>
      <c r="V9172" s="71"/>
      <c r="W9172" s="69"/>
      <c r="X9172" s="69"/>
      <c r="Y9172" s="69"/>
      <c r="Z9172" s="69"/>
      <c r="AA9172" s="270" t="str">
        <f>IF(ISTEXT(Z9172),VLOOKUP(Z9172,'_Keuzelijst Algemeen'!$B$3:$C$74,2),"")</f>
        <v/>
      </c>
      <c r="AB9172" s="85"/>
    </row>
    <row r="9173" spans="1:28" x14ac:dyDescent="0.3">
      <c r="A9173" s="249" t="s">
        <v>1103</v>
      </c>
      <c r="B9173" s="69"/>
      <c r="C9173" s="274" t="str">
        <f>IF(ISTEXT(B9173),VLOOKUP(B9173,'_Keuzelijst Algemeen'!$CC$3:$CD$10,2),"")</f>
        <v/>
      </c>
      <c r="D9173" s="87"/>
      <c r="E9173" s="69"/>
      <c r="F9173" s="69"/>
      <c r="I9173" s="85"/>
      <c r="P9173" s="69"/>
      <c r="Q9173" s="69"/>
      <c r="R9173" s="69"/>
      <c r="V9173" s="71"/>
      <c r="W9173" s="69"/>
      <c r="X9173" s="69"/>
      <c r="Y9173" s="69"/>
      <c r="Z9173" s="69"/>
      <c r="AA9173" s="270" t="str">
        <f>IF(ISTEXT(Z9173),VLOOKUP(Z9173,'_Keuzelijst Algemeen'!$B$3:$C$74,2),"")</f>
        <v/>
      </c>
      <c r="AB9173" s="85"/>
    </row>
    <row r="9174" spans="1:28" x14ac:dyDescent="0.3">
      <c r="A9174" s="249" t="s">
        <v>1103</v>
      </c>
      <c r="B9174" s="69"/>
      <c r="C9174" s="274" t="str">
        <f>IF(ISTEXT(B9174),VLOOKUP(B9174,'_Keuzelijst Algemeen'!$CC$3:$CD$10,2),"")</f>
        <v/>
      </c>
      <c r="D9174" s="87"/>
      <c r="E9174" s="69"/>
      <c r="F9174" s="69"/>
      <c r="I9174" s="85"/>
      <c r="P9174" s="69"/>
      <c r="Q9174" s="69"/>
      <c r="R9174" s="69"/>
      <c r="V9174" s="71"/>
      <c r="W9174" s="69"/>
      <c r="X9174" s="69"/>
      <c r="Y9174" s="69"/>
      <c r="Z9174" s="69"/>
      <c r="AA9174" s="270" t="str">
        <f>IF(ISTEXT(Z9174),VLOOKUP(Z9174,'_Keuzelijst Algemeen'!$B$3:$C$74,2),"")</f>
        <v/>
      </c>
      <c r="AB9174" s="85"/>
    </row>
    <row r="9175" spans="1:28" x14ac:dyDescent="0.3">
      <c r="A9175" s="249" t="s">
        <v>1103</v>
      </c>
      <c r="B9175" s="69"/>
      <c r="C9175" s="274" t="str">
        <f>IF(ISTEXT(B9175),VLOOKUP(B9175,'_Keuzelijst Algemeen'!$CC$3:$CD$10,2),"")</f>
        <v/>
      </c>
      <c r="D9175" s="87"/>
      <c r="E9175" s="69"/>
      <c r="F9175" s="69"/>
      <c r="I9175" s="85"/>
      <c r="P9175" s="69"/>
      <c r="Q9175" s="69"/>
      <c r="R9175" s="69"/>
      <c r="V9175" s="71"/>
      <c r="W9175" s="69"/>
      <c r="X9175" s="69"/>
      <c r="Y9175" s="69"/>
      <c r="Z9175" s="69"/>
      <c r="AA9175" s="270" t="str">
        <f>IF(ISTEXT(Z9175),VLOOKUP(Z9175,'_Keuzelijst Algemeen'!$B$3:$C$74,2),"")</f>
        <v/>
      </c>
      <c r="AB9175" s="85"/>
    </row>
    <row r="9176" spans="1:28" x14ac:dyDescent="0.3">
      <c r="A9176" s="249" t="s">
        <v>1103</v>
      </c>
      <c r="B9176" s="69"/>
      <c r="C9176" s="274" t="str">
        <f>IF(ISTEXT(B9176),VLOOKUP(B9176,'_Keuzelijst Algemeen'!$CC$3:$CD$10,2),"")</f>
        <v/>
      </c>
      <c r="D9176" s="87"/>
      <c r="E9176" s="69"/>
      <c r="F9176" s="69"/>
      <c r="I9176" s="85"/>
      <c r="P9176" s="69"/>
      <c r="Q9176" s="69"/>
      <c r="R9176" s="69"/>
      <c r="V9176" s="71"/>
      <c r="W9176" s="69"/>
      <c r="X9176" s="69"/>
      <c r="Y9176" s="69"/>
      <c r="Z9176" s="69"/>
      <c r="AA9176" s="270" t="str">
        <f>IF(ISTEXT(Z9176),VLOOKUP(Z9176,'_Keuzelijst Algemeen'!$B$3:$C$74,2),"")</f>
        <v/>
      </c>
      <c r="AB9176" s="85"/>
    </row>
    <row r="9177" spans="1:28" x14ac:dyDescent="0.3">
      <c r="A9177" s="249" t="s">
        <v>1103</v>
      </c>
      <c r="B9177" s="69"/>
      <c r="C9177" s="274" t="str">
        <f>IF(ISTEXT(B9177),VLOOKUP(B9177,'_Keuzelijst Algemeen'!$CC$3:$CD$10,2),"")</f>
        <v/>
      </c>
      <c r="D9177" s="87"/>
      <c r="E9177" s="69"/>
      <c r="F9177" s="69"/>
      <c r="I9177" s="85"/>
      <c r="P9177" s="69"/>
      <c r="Q9177" s="69"/>
      <c r="R9177" s="69"/>
      <c r="V9177" s="71"/>
      <c r="W9177" s="69"/>
      <c r="X9177" s="69"/>
      <c r="Y9177" s="69"/>
      <c r="Z9177" s="69"/>
      <c r="AA9177" s="270" t="str">
        <f>IF(ISTEXT(Z9177),VLOOKUP(Z9177,'_Keuzelijst Algemeen'!$B$3:$C$74,2),"")</f>
        <v/>
      </c>
      <c r="AB9177" s="85"/>
    </row>
    <row r="9178" spans="1:28" x14ac:dyDescent="0.3">
      <c r="A9178" s="249" t="s">
        <v>1103</v>
      </c>
      <c r="B9178" s="69"/>
      <c r="C9178" s="274" t="str">
        <f>IF(ISTEXT(B9178),VLOOKUP(B9178,'_Keuzelijst Algemeen'!$CC$3:$CD$10,2),"")</f>
        <v/>
      </c>
      <c r="D9178" s="87"/>
      <c r="E9178" s="69"/>
      <c r="F9178" s="69"/>
      <c r="I9178" s="85"/>
      <c r="P9178" s="69"/>
      <c r="Q9178" s="69"/>
      <c r="R9178" s="69"/>
      <c r="V9178" s="71"/>
      <c r="W9178" s="69"/>
      <c r="X9178" s="69"/>
      <c r="Y9178" s="69"/>
      <c r="Z9178" s="69"/>
      <c r="AA9178" s="270" t="str">
        <f>IF(ISTEXT(Z9178),VLOOKUP(Z9178,'_Keuzelijst Algemeen'!$B$3:$C$74,2),"")</f>
        <v/>
      </c>
      <c r="AB9178" s="85"/>
    </row>
    <row r="9179" spans="1:28" x14ac:dyDescent="0.3">
      <c r="A9179" s="249" t="s">
        <v>1103</v>
      </c>
      <c r="B9179" s="69"/>
      <c r="C9179" s="274" t="str">
        <f>IF(ISTEXT(B9179),VLOOKUP(B9179,'_Keuzelijst Algemeen'!$CC$3:$CD$10,2),"")</f>
        <v/>
      </c>
      <c r="D9179" s="87"/>
      <c r="E9179" s="69"/>
      <c r="F9179" s="69"/>
      <c r="I9179" s="85"/>
      <c r="P9179" s="69"/>
      <c r="Q9179" s="69"/>
      <c r="R9179" s="69"/>
      <c r="V9179" s="71"/>
      <c r="W9179" s="69"/>
      <c r="X9179" s="69"/>
      <c r="Y9179" s="69"/>
      <c r="Z9179" s="69"/>
      <c r="AA9179" s="270" t="str">
        <f>IF(ISTEXT(Z9179),VLOOKUP(Z9179,'_Keuzelijst Algemeen'!$B$3:$C$74,2),"")</f>
        <v/>
      </c>
      <c r="AB9179" s="85"/>
    </row>
    <row r="9180" spans="1:28" x14ac:dyDescent="0.3">
      <c r="A9180" s="249" t="s">
        <v>1103</v>
      </c>
      <c r="B9180" s="69"/>
      <c r="C9180" s="274" t="str">
        <f>IF(ISTEXT(B9180),VLOOKUP(B9180,'_Keuzelijst Algemeen'!$CC$3:$CD$10,2),"")</f>
        <v/>
      </c>
      <c r="D9180" s="87"/>
      <c r="E9180" s="69"/>
      <c r="F9180" s="69"/>
      <c r="I9180" s="85"/>
      <c r="P9180" s="69"/>
      <c r="Q9180" s="69"/>
      <c r="R9180" s="69"/>
      <c r="V9180" s="71"/>
      <c r="W9180" s="69"/>
      <c r="X9180" s="69"/>
      <c r="Y9180" s="69"/>
      <c r="Z9180" s="69"/>
      <c r="AA9180" s="270" t="str">
        <f>IF(ISTEXT(Z9180),VLOOKUP(Z9180,'_Keuzelijst Algemeen'!$B$3:$C$74,2),"")</f>
        <v/>
      </c>
      <c r="AB9180" s="85"/>
    </row>
    <row r="9181" spans="1:28" x14ac:dyDescent="0.3">
      <c r="A9181" s="249" t="s">
        <v>1103</v>
      </c>
      <c r="B9181" s="69"/>
      <c r="C9181" s="274" t="str">
        <f>IF(ISTEXT(B9181),VLOOKUP(B9181,'_Keuzelijst Algemeen'!$CC$3:$CD$10,2),"")</f>
        <v/>
      </c>
      <c r="D9181" s="87"/>
      <c r="E9181" s="69"/>
      <c r="F9181" s="69"/>
      <c r="I9181" s="85"/>
      <c r="P9181" s="69"/>
      <c r="Q9181" s="69"/>
      <c r="R9181" s="69"/>
      <c r="V9181" s="71"/>
      <c r="W9181" s="69"/>
      <c r="X9181" s="69"/>
      <c r="Y9181" s="69"/>
      <c r="Z9181" s="69"/>
      <c r="AA9181" s="270" t="str">
        <f>IF(ISTEXT(Z9181),VLOOKUP(Z9181,'_Keuzelijst Algemeen'!$B$3:$C$74,2),"")</f>
        <v/>
      </c>
      <c r="AB9181" s="85"/>
    </row>
    <row r="9182" spans="1:28" x14ac:dyDescent="0.3">
      <c r="A9182" s="249" t="s">
        <v>1103</v>
      </c>
      <c r="B9182" s="69"/>
      <c r="C9182" s="274" t="str">
        <f>IF(ISTEXT(B9182),VLOOKUP(B9182,'_Keuzelijst Algemeen'!$CC$3:$CD$10,2),"")</f>
        <v/>
      </c>
      <c r="D9182" s="87"/>
      <c r="E9182" s="69"/>
      <c r="F9182" s="69"/>
      <c r="I9182" s="85"/>
      <c r="P9182" s="69"/>
      <c r="Q9182" s="69"/>
      <c r="R9182" s="69"/>
      <c r="V9182" s="71"/>
      <c r="W9182" s="69"/>
      <c r="X9182" s="69"/>
      <c r="Y9182" s="69"/>
      <c r="Z9182" s="69"/>
      <c r="AA9182" s="270" t="str">
        <f>IF(ISTEXT(Z9182),VLOOKUP(Z9182,'_Keuzelijst Algemeen'!$B$3:$C$74,2),"")</f>
        <v/>
      </c>
      <c r="AB9182" s="85"/>
    </row>
    <row r="9183" spans="1:28" x14ac:dyDescent="0.3">
      <c r="A9183" s="249" t="s">
        <v>1103</v>
      </c>
      <c r="B9183" s="69"/>
      <c r="C9183" s="274" t="str">
        <f>IF(ISTEXT(B9183),VLOOKUP(B9183,'_Keuzelijst Algemeen'!$CC$3:$CD$10,2),"")</f>
        <v/>
      </c>
      <c r="D9183" s="87"/>
      <c r="E9183" s="69"/>
      <c r="F9183" s="69"/>
      <c r="I9183" s="85"/>
      <c r="P9183" s="69"/>
      <c r="Q9183" s="69"/>
      <c r="R9183" s="69"/>
      <c r="V9183" s="71"/>
      <c r="W9183" s="69"/>
      <c r="X9183" s="69"/>
      <c r="Y9183" s="69"/>
      <c r="Z9183" s="69"/>
      <c r="AA9183" s="270" t="str">
        <f>IF(ISTEXT(Z9183),VLOOKUP(Z9183,'_Keuzelijst Algemeen'!$B$3:$C$74,2),"")</f>
        <v/>
      </c>
      <c r="AB9183" s="85"/>
    </row>
    <row r="9184" spans="1:28" x14ac:dyDescent="0.3">
      <c r="A9184" s="249" t="s">
        <v>1103</v>
      </c>
      <c r="B9184" s="69"/>
      <c r="C9184" s="274" t="str">
        <f>IF(ISTEXT(B9184),VLOOKUP(B9184,'_Keuzelijst Algemeen'!$CC$3:$CD$10,2),"")</f>
        <v/>
      </c>
      <c r="D9184" s="87"/>
      <c r="E9184" s="69"/>
      <c r="F9184" s="69"/>
      <c r="I9184" s="85"/>
      <c r="P9184" s="69"/>
      <c r="Q9184" s="69"/>
      <c r="R9184" s="69"/>
      <c r="V9184" s="71"/>
      <c r="W9184" s="69"/>
      <c r="X9184" s="69"/>
      <c r="Y9184" s="69"/>
      <c r="Z9184" s="69"/>
      <c r="AA9184" s="270" t="str">
        <f>IF(ISTEXT(Z9184),VLOOKUP(Z9184,'_Keuzelijst Algemeen'!$B$3:$C$74,2),"")</f>
        <v/>
      </c>
      <c r="AB9184" s="85"/>
    </row>
    <row r="9185" spans="1:28" x14ac:dyDescent="0.3">
      <c r="A9185" s="249" t="s">
        <v>1103</v>
      </c>
      <c r="B9185" s="69"/>
      <c r="C9185" s="274" t="str">
        <f>IF(ISTEXT(B9185),VLOOKUP(B9185,'_Keuzelijst Algemeen'!$CC$3:$CD$10,2),"")</f>
        <v/>
      </c>
      <c r="D9185" s="87"/>
      <c r="E9185" s="69"/>
      <c r="F9185" s="69"/>
      <c r="I9185" s="85"/>
      <c r="P9185" s="69"/>
      <c r="Q9185" s="69"/>
      <c r="R9185" s="69"/>
      <c r="V9185" s="71"/>
      <c r="W9185" s="69"/>
      <c r="X9185" s="69"/>
      <c r="Y9185" s="69"/>
      <c r="Z9185" s="69"/>
      <c r="AA9185" s="270" t="str">
        <f>IF(ISTEXT(Z9185),VLOOKUP(Z9185,'_Keuzelijst Algemeen'!$B$3:$C$74,2),"")</f>
        <v/>
      </c>
      <c r="AB9185" s="85"/>
    </row>
    <row r="9186" spans="1:28" x14ac:dyDescent="0.3">
      <c r="A9186" s="249" t="s">
        <v>1103</v>
      </c>
      <c r="B9186" s="69"/>
      <c r="C9186" s="274" t="str">
        <f>IF(ISTEXT(B9186),VLOOKUP(B9186,'_Keuzelijst Algemeen'!$CC$3:$CD$10,2),"")</f>
        <v/>
      </c>
      <c r="D9186" s="87"/>
      <c r="E9186" s="69"/>
      <c r="F9186" s="69"/>
      <c r="I9186" s="85"/>
      <c r="P9186" s="69"/>
      <c r="Q9186" s="69"/>
      <c r="R9186" s="69"/>
      <c r="V9186" s="71"/>
      <c r="W9186" s="69"/>
      <c r="X9186" s="69"/>
      <c r="Y9186" s="69"/>
      <c r="Z9186" s="69"/>
      <c r="AA9186" s="270" t="str">
        <f>IF(ISTEXT(Z9186),VLOOKUP(Z9186,'_Keuzelijst Algemeen'!$B$3:$C$74,2),"")</f>
        <v/>
      </c>
      <c r="AB9186" s="85"/>
    </row>
    <row r="9187" spans="1:28" x14ac:dyDescent="0.3">
      <c r="A9187" s="249" t="s">
        <v>1103</v>
      </c>
      <c r="B9187" s="69"/>
      <c r="C9187" s="274" t="str">
        <f>IF(ISTEXT(B9187),VLOOKUP(B9187,'_Keuzelijst Algemeen'!$CC$3:$CD$10,2),"")</f>
        <v/>
      </c>
      <c r="D9187" s="87"/>
      <c r="E9187" s="69"/>
      <c r="F9187" s="69"/>
      <c r="I9187" s="85"/>
      <c r="P9187" s="69"/>
      <c r="Q9187" s="69"/>
      <c r="R9187" s="69"/>
      <c r="V9187" s="71"/>
      <c r="W9187" s="69"/>
      <c r="X9187" s="69"/>
      <c r="Y9187" s="69"/>
      <c r="Z9187" s="69"/>
      <c r="AA9187" s="270" t="str">
        <f>IF(ISTEXT(Z9187),VLOOKUP(Z9187,'_Keuzelijst Algemeen'!$B$3:$C$74,2),"")</f>
        <v/>
      </c>
      <c r="AB9187" s="85"/>
    </row>
    <row r="9188" spans="1:28" x14ac:dyDescent="0.3">
      <c r="A9188" s="249" t="s">
        <v>1103</v>
      </c>
      <c r="B9188" s="69"/>
      <c r="C9188" s="274" t="str">
        <f>IF(ISTEXT(B9188),VLOOKUP(B9188,'_Keuzelijst Algemeen'!$CC$3:$CD$10,2),"")</f>
        <v/>
      </c>
      <c r="D9188" s="87"/>
      <c r="E9188" s="69"/>
      <c r="F9188" s="69"/>
      <c r="I9188" s="85"/>
      <c r="P9188" s="69"/>
      <c r="Q9188" s="69"/>
      <c r="R9188" s="69"/>
      <c r="V9188" s="71"/>
      <c r="W9188" s="69"/>
      <c r="X9188" s="69"/>
      <c r="Y9188" s="69"/>
      <c r="Z9188" s="69"/>
      <c r="AA9188" s="270" t="str">
        <f>IF(ISTEXT(Z9188),VLOOKUP(Z9188,'_Keuzelijst Algemeen'!$B$3:$C$74,2),"")</f>
        <v/>
      </c>
      <c r="AB9188" s="85"/>
    </row>
    <row r="9189" spans="1:28" x14ac:dyDescent="0.3">
      <c r="A9189" s="249" t="s">
        <v>1103</v>
      </c>
      <c r="B9189" s="69"/>
      <c r="C9189" s="274" t="str">
        <f>IF(ISTEXT(B9189),VLOOKUP(B9189,'_Keuzelijst Algemeen'!$CC$3:$CD$10,2),"")</f>
        <v/>
      </c>
      <c r="D9189" s="87"/>
      <c r="E9189" s="69"/>
      <c r="F9189" s="69"/>
      <c r="I9189" s="85"/>
      <c r="P9189" s="69"/>
      <c r="Q9189" s="69"/>
      <c r="R9189" s="69"/>
      <c r="V9189" s="71"/>
      <c r="W9189" s="69"/>
      <c r="X9189" s="69"/>
      <c r="Y9189" s="69"/>
      <c r="Z9189" s="69"/>
      <c r="AA9189" s="270" t="str">
        <f>IF(ISTEXT(Z9189),VLOOKUP(Z9189,'_Keuzelijst Algemeen'!$B$3:$C$74,2),"")</f>
        <v/>
      </c>
      <c r="AB9189" s="85"/>
    </row>
    <row r="9190" spans="1:28" x14ac:dyDescent="0.3">
      <c r="A9190" s="249" t="s">
        <v>1103</v>
      </c>
      <c r="B9190" s="69"/>
      <c r="C9190" s="274" t="str">
        <f>IF(ISTEXT(B9190),VLOOKUP(B9190,'_Keuzelijst Algemeen'!$CC$3:$CD$10,2),"")</f>
        <v/>
      </c>
      <c r="D9190" s="87"/>
      <c r="E9190" s="69"/>
      <c r="F9190" s="69"/>
      <c r="I9190" s="85"/>
      <c r="P9190" s="69"/>
      <c r="Q9190" s="69"/>
      <c r="R9190" s="69"/>
      <c r="V9190" s="71"/>
      <c r="W9190" s="69"/>
      <c r="X9190" s="69"/>
      <c r="Y9190" s="69"/>
      <c r="Z9190" s="69"/>
      <c r="AA9190" s="270" t="str">
        <f>IF(ISTEXT(Z9190),VLOOKUP(Z9190,'_Keuzelijst Algemeen'!$B$3:$C$74,2),"")</f>
        <v/>
      </c>
      <c r="AB9190" s="85"/>
    </row>
    <row r="9191" spans="1:28" x14ac:dyDescent="0.3">
      <c r="A9191" s="249" t="s">
        <v>1103</v>
      </c>
      <c r="B9191" s="69"/>
      <c r="C9191" s="274" t="str">
        <f>IF(ISTEXT(B9191),VLOOKUP(B9191,'_Keuzelijst Algemeen'!$CC$3:$CD$10,2),"")</f>
        <v/>
      </c>
      <c r="D9191" s="87"/>
      <c r="E9191" s="69"/>
      <c r="F9191" s="69"/>
      <c r="I9191" s="85"/>
      <c r="P9191" s="69"/>
      <c r="Q9191" s="69"/>
      <c r="R9191" s="69"/>
      <c r="V9191" s="71"/>
      <c r="W9191" s="69"/>
      <c r="X9191" s="69"/>
      <c r="Y9191" s="69"/>
      <c r="Z9191" s="69"/>
      <c r="AA9191" s="270" t="str">
        <f>IF(ISTEXT(Z9191),VLOOKUP(Z9191,'_Keuzelijst Algemeen'!$B$3:$C$74,2),"")</f>
        <v/>
      </c>
      <c r="AB9191" s="85"/>
    </row>
    <row r="9192" spans="1:28" x14ac:dyDescent="0.3">
      <c r="A9192" s="249" t="s">
        <v>1103</v>
      </c>
      <c r="B9192" s="69"/>
      <c r="C9192" s="274" t="str">
        <f>IF(ISTEXT(B9192),VLOOKUP(B9192,'_Keuzelijst Algemeen'!$CC$3:$CD$10,2),"")</f>
        <v/>
      </c>
      <c r="D9192" s="87"/>
      <c r="E9192" s="69"/>
      <c r="F9192" s="69"/>
      <c r="I9192" s="85"/>
      <c r="P9192" s="69"/>
      <c r="Q9192" s="69"/>
      <c r="R9192" s="69"/>
      <c r="V9192" s="71"/>
      <c r="W9192" s="69"/>
      <c r="X9192" s="69"/>
      <c r="Y9192" s="69"/>
      <c r="Z9192" s="69"/>
      <c r="AA9192" s="270" t="str">
        <f>IF(ISTEXT(Z9192),VLOOKUP(Z9192,'_Keuzelijst Algemeen'!$B$3:$C$74,2),"")</f>
        <v/>
      </c>
      <c r="AB9192" s="85"/>
    </row>
    <row r="9193" spans="1:28" x14ac:dyDescent="0.3">
      <c r="A9193" s="249" t="s">
        <v>1103</v>
      </c>
      <c r="B9193" s="69"/>
      <c r="C9193" s="274" t="str">
        <f>IF(ISTEXT(B9193),VLOOKUP(B9193,'_Keuzelijst Algemeen'!$CC$3:$CD$10,2),"")</f>
        <v/>
      </c>
      <c r="D9193" s="87"/>
      <c r="E9193" s="69"/>
      <c r="F9193" s="69"/>
      <c r="I9193" s="85"/>
      <c r="P9193" s="69"/>
      <c r="Q9193" s="69"/>
      <c r="R9193" s="69"/>
      <c r="V9193" s="71"/>
      <c r="W9193" s="69"/>
      <c r="X9193" s="69"/>
      <c r="Y9193" s="69"/>
      <c r="Z9193" s="69"/>
      <c r="AA9193" s="270" t="str">
        <f>IF(ISTEXT(Z9193),VLOOKUP(Z9193,'_Keuzelijst Algemeen'!$B$3:$C$74,2),"")</f>
        <v/>
      </c>
      <c r="AB9193" s="85"/>
    </row>
    <row r="9194" spans="1:28" x14ac:dyDescent="0.3">
      <c r="A9194" s="249" t="s">
        <v>1103</v>
      </c>
      <c r="B9194" s="69"/>
      <c r="C9194" s="274" t="str">
        <f>IF(ISTEXT(B9194),VLOOKUP(B9194,'_Keuzelijst Algemeen'!$CC$3:$CD$10,2),"")</f>
        <v/>
      </c>
      <c r="D9194" s="87"/>
      <c r="E9194" s="69"/>
      <c r="F9194" s="69"/>
      <c r="I9194" s="85"/>
      <c r="P9194" s="69"/>
      <c r="Q9194" s="69"/>
      <c r="R9194" s="69"/>
      <c r="V9194" s="71"/>
      <c r="W9194" s="69"/>
      <c r="X9194" s="69"/>
      <c r="Y9194" s="69"/>
      <c r="Z9194" s="69"/>
      <c r="AA9194" s="270" t="str">
        <f>IF(ISTEXT(Z9194),VLOOKUP(Z9194,'_Keuzelijst Algemeen'!$B$3:$C$74,2),"")</f>
        <v/>
      </c>
      <c r="AB9194" s="85"/>
    </row>
    <row r="9195" spans="1:28" x14ac:dyDescent="0.3">
      <c r="A9195" s="249" t="s">
        <v>1103</v>
      </c>
      <c r="B9195" s="69"/>
      <c r="C9195" s="274" t="str">
        <f>IF(ISTEXT(B9195),VLOOKUP(B9195,'_Keuzelijst Algemeen'!$CC$3:$CD$10,2),"")</f>
        <v/>
      </c>
      <c r="D9195" s="87"/>
      <c r="E9195" s="69"/>
      <c r="F9195" s="69"/>
      <c r="I9195" s="85"/>
      <c r="P9195" s="69"/>
      <c r="Q9195" s="69"/>
      <c r="R9195" s="69"/>
      <c r="V9195" s="71"/>
      <c r="W9195" s="69"/>
      <c r="X9195" s="69"/>
      <c r="Y9195" s="69"/>
      <c r="Z9195" s="69"/>
      <c r="AA9195" s="270" t="str">
        <f>IF(ISTEXT(Z9195),VLOOKUP(Z9195,'_Keuzelijst Algemeen'!$B$3:$C$74,2),"")</f>
        <v/>
      </c>
      <c r="AB9195" s="85"/>
    </row>
    <row r="9196" spans="1:28" x14ac:dyDescent="0.3">
      <c r="A9196" s="249" t="s">
        <v>1103</v>
      </c>
      <c r="B9196" s="69"/>
      <c r="C9196" s="274" t="str">
        <f>IF(ISTEXT(B9196),VLOOKUP(B9196,'_Keuzelijst Algemeen'!$CC$3:$CD$10,2),"")</f>
        <v/>
      </c>
      <c r="D9196" s="87"/>
      <c r="E9196" s="69"/>
      <c r="F9196" s="69"/>
      <c r="I9196" s="85"/>
      <c r="P9196" s="69"/>
      <c r="Q9196" s="69"/>
      <c r="R9196" s="69"/>
      <c r="V9196" s="71"/>
      <c r="W9196" s="69"/>
      <c r="X9196" s="69"/>
      <c r="Y9196" s="69"/>
      <c r="Z9196" s="69"/>
      <c r="AA9196" s="270" t="str">
        <f>IF(ISTEXT(Z9196),VLOOKUP(Z9196,'_Keuzelijst Algemeen'!$B$3:$C$74,2),"")</f>
        <v/>
      </c>
      <c r="AB9196" s="85"/>
    </row>
    <row r="9197" spans="1:28" x14ac:dyDescent="0.3">
      <c r="A9197" s="249" t="s">
        <v>1103</v>
      </c>
      <c r="B9197" s="69"/>
      <c r="C9197" s="274" t="str">
        <f>IF(ISTEXT(B9197),VLOOKUP(B9197,'_Keuzelijst Algemeen'!$CC$3:$CD$10,2),"")</f>
        <v/>
      </c>
      <c r="D9197" s="87"/>
      <c r="E9197" s="69"/>
      <c r="F9197" s="69"/>
      <c r="I9197" s="85"/>
      <c r="P9197" s="69"/>
      <c r="Q9197" s="69"/>
      <c r="R9197" s="69"/>
      <c r="V9197" s="71"/>
      <c r="W9197" s="69"/>
      <c r="X9197" s="69"/>
      <c r="Y9197" s="69"/>
      <c r="Z9197" s="69"/>
      <c r="AA9197" s="270" t="str">
        <f>IF(ISTEXT(Z9197),VLOOKUP(Z9197,'_Keuzelijst Algemeen'!$B$3:$C$74,2),"")</f>
        <v/>
      </c>
      <c r="AB9197" s="85"/>
    </row>
    <row r="9198" spans="1:28" x14ac:dyDescent="0.3">
      <c r="A9198" s="249" t="s">
        <v>1103</v>
      </c>
      <c r="B9198" s="69"/>
      <c r="C9198" s="274" t="str">
        <f>IF(ISTEXT(B9198),VLOOKUP(B9198,'_Keuzelijst Algemeen'!$CC$3:$CD$10,2),"")</f>
        <v/>
      </c>
      <c r="D9198" s="87"/>
      <c r="E9198" s="69"/>
      <c r="F9198" s="69"/>
      <c r="I9198" s="85"/>
      <c r="P9198" s="69"/>
      <c r="Q9198" s="69"/>
      <c r="R9198" s="69"/>
      <c r="V9198" s="71"/>
      <c r="W9198" s="69"/>
      <c r="X9198" s="69"/>
      <c r="Y9198" s="69"/>
      <c r="Z9198" s="69"/>
      <c r="AA9198" s="270" t="str">
        <f>IF(ISTEXT(Z9198),VLOOKUP(Z9198,'_Keuzelijst Algemeen'!$B$3:$C$74,2),"")</f>
        <v/>
      </c>
      <c r="AB9198" s="85"/>
    </row>
    <row r="9199" spans="1:28" x14ac:dyDescent="0.3">
      <c r="A9199" s="249" t="s">
        <v>1103</v>
      </c>
      <c r="B9199" s="69"/>
      <c r="C9199" s="274" t="str">
        <f>IF(ISTEXT(B9199),VLOOKUP(B9199,'_Keuzelijst Algemeen'!$CC$3:$CD$10,2),"")</f>
        <v/>
      </c>
      <c r="D9199" s="87"/>
      <c r="E9199" s="69"/>
      <c r="F9199" s="69"/>
      <c r="I9199" s="85"/>
      <c r="P9199" s="69"/>
      <c r="Q9199" s="69"/>
      <c r="R9199" s="69"/>
      <c r="V9199" s="71"/>
      <c r="W9199" s="69"/>
      <c r="X9199" s="69"/>
      <c r="Y9199" s="69"/>
      <c r="Z9199" s="69"/>
      <c r="AA9199" s="270" t="str">
        <f>IF(ISTEXT(Z9199),VLOOKUP(Z9199,'_Keuzelijst Algemeen'!$B$3:$C$74,2),"")</f>
        <v/>
      </c>
      <c r="AB9199" s="85"/>
    </row>
    <row r="9200" spans="1:28" x14ac:dyDescent="0.3">
      <c r="A9200" s="249" t="s">
        <v>1103</v>
      </c>
      <c r="B9200" s="69"/>
      <c r="C9200" s="274" t="str">
        <f>IF(ISTEXT(B9200),VLOOKUP(B9200,'_Keuzelijst Algemeen'!$CC$3:$CD$10,2),"")</f>
        <v/>
      </c>
      <c r="D9200" s="87"/>
      <c r="E9200" s="69"/>
      <c r="F9200" s="69"/>
      <c r="I9200" s="85"/>
      <c r="P9200" s="69"/>
      <c r="Q9200" s="69"/>
      <c r="R9200" s="69"/>
      <c r="V9200" s="71"/>
      <c r="W9200" s="69"/>
      <c r="X9200" s="69"/>
      <c r="Y9200" s="69"/>
      <c r="Z9200" s="69"/>
      <c r="AA9200" s="270" t="str">
        <f>IF(ISTEXT(Z9200),VLOOKUP(Z9200,'_Keuzelijst Algemeen'!$B$3:$C$74,2),"")</f>
        <v/>
      </c>
      <c r="AB9200" s="85"/>
    </row>
    <row r="9201" spans="1:28" x14ac:dyDescent="0.3">
      <c r="A9201" s="249" t="s">
        <v>1103</v>
      </c>
      <c r="B9201" s="69"/>
      <c r="C9201" s="274" t="str">
        <f>IF(ISTEXT(B9201),VLOOKUP(B9201,'_Keuzelijst Algemeen'!$CC$3:$CD$10,2),"")</f>
        <v/>
      </c>
      <c r="D9201" s="87"/>
      <c r="E9201" s="69"/>
      <c r="F9201" s="69"/>
      <c r="I9201" s="85"/>
      <c r="P9201" s="69"/>
      <c r="Q9201" s="69"/>
      <c r="R9201" s="69"/>
      <c r="V9201" s="71"/>
      <c r="W9201" s="69"/>
      <c r="X9201" s="69"/>
      <c r="Y9201" s="69"/>
      <c r="Z9201" s="69"/>
      <c r="AA9201" s="270" t="str">
        <f>IF(ISTEXT(Z9201),VLOOKUP(Z9201,'_Keuzelijst Algemeen'!$B$3:$C$74,2),"")</f>
        <v/>
      </c>
      <c r="AB9201" s="85"/>
    </row>
    <row r="9202" spans="1:28" x14ac:dyDescent="0.3">
      <c r="A9202" s="249" t="s">
        <v>1103</v>
      </c>
      <c r="B9202" s="69"/>
      <c r="C9202" s="274" t="str">
        <f>IF(ISTEXT(B9202),VLOOKUP(B9202,'_Keuzelijst Algemeen'!$CC$3:$CD$10,2),"")</f>
        <v/>
      </c>
      <c r="D9202" s="87"/>
      <c r="E9202" s="69"/>
      <c r="F9202" s="69"/>
      <c r="I9202" s="85"/>
      <c r="P9202" s="69"/>
      <c r="Q9202" s="69"/>
      <c r="R9202" s="69"/>
      <c r="V9202" s="71"/>
      <c r="W9202" s="69"/>
      <c r="X9202" s="69"/>
      <c r="Y9202" s="69"/>
      <c r="Z9202" s="69"/>
      <c r="AA9202" s="270" t="str">
        <f>IF(ISTEXT(Z9202),VLOOKUP(Z9202,'_Keuzelijst Algemeen'!$B$3:$C$74,2),"")</f>
        <v/>
      </c>
      <c r="AB9202" s="85"/>
    </row>
    <row r="9203" spans="1:28" x14ac:dyDescent="0.3">
      <c r="A9203" s="249" t="s">
        <v>1103</v>
      </c>
      <c r="B9203" s="69"/>
      <c r="C9203" s="274" t="str">
        <f>IF(ISTEXT(B9203),VLOOKUP(B9203,'_Keuzelijst Algemeen'!$CC$3:$CD$10,2),"")</f>
        <v/>
      </c>
      <c r="D9203" s="87"/>
      <c r="E9203" s="69"/>
      <c r="F9203" s="69"/>
      <c r="I9203" s="85"/>
      <c r="P9203" s="69"/>
      <c r="Q9203" s="69"/>
      <c r="R9203" s="69"/>
      <c r="V9203" s="71"/>
      <c r="W9203" s="69"/>
      <c r="X9203" s="69"/>
      <c r="Y9203" s="69"/>
      <c r="Z9203" s="69"/>
      <c r="AA9203" s="270" t="str">
        <f>IF(ISTEXT(Z9203),VLOOKUP(Z9203,'_Keuzelijst Algemeen'!$B$3:$C$74,2),"")</f>
        <v/>
      </c>
      <c r="AB9203" s="85"/>
    </row>
    <row r="9204" spans="1:28" x14ac:dyDescent="0.3">
      <c r="A9204" s="249" t="s">
        <v>1103</v>
      </c>
      <c r="B9204" s="69"/>
      <c r="C9204" s="274" t="str">
        <f>IF(ISTEXT(B9204),VLOOKUP(B9204,'_Keuzelijst Algemeen'!$CC$3:$CD$10,2),"")</f>
        <v/>
      </c>
      <c r="D9204" s="87"/>
      <c r="E9204" s="69"/>
      <c r="F9204" s="69"/>
      <c r="I9204" s="85"/>
      <c r="P9204" s="69"/>
      <c r="Q9204" s="69"/>
      <c r="R9204" s="69"/>
      <c r="V9204" s="71"/>
      <c r="W9204" s="69"/>
      <c r="X9204" s="69"/>
      <c r="Y9204" s="69"/>
      <c r="Z9204" s="69"/>
      <c r="AA9204" s="270" t="str">
        <f>IF(ISTEXT(Z9204),VLOOKUP(Z9204,'_Keuzelijst Algemeen'!$B$3:$C$74,2),"")</f>
        <v/>
      </c>
      <c r="AB9204" s="85"/>
    </row>
    <row r="9205" spans="1:28" x14ac:dyDescent="0.3">
      <c r="A9205" s="249" t="s">
        <v>1103</v>
      </c>
      <c r="B9205" s="69"/>
      <c r="C9205" s="274" t="str">
        <f>IF(ISTEXT(B9205),VLOOKUP(B9205,'_Keuzelijst Algemeen'!$CC$3:$CD$10,2),"")</f>
        <v/>
      </c>
      <c r="D9205" s="87"/>
      <c r="E9205" s="69"/>
      <c r="F9205" s="69"/>
      <c r="I9205" s="85"/>
      <c r="P9205" s="69"/>
      <c r="Q9205" s="69"/>
      <c r="R9205" s="69"/>
      <c r="V9205" s="71"/>
      <c r="W9205" s="69"/>
      <c r="X9205" s="69"/>
      <c r="Y9205" s="69"/>
      <c r="Z9205" s="69"/>
      <c r="AA9205" s="270" t="str">
        <f>IF(ISTEXT(Z9205),VLOOKUP(Z9205,'_Keuzelijst Algemeen'!$B$3:$C$74,2),"")</f>
        <v/>
      </c>
      <c r="AB9205" s="85"/>
    </row>
    <row r="9206" spans="1:28" x14ac:dyDescent="0.3">
      <c r="A9206" s="249" t="s">
        <v>1103</v>
      </c>
      <c r="B9206" s="69"/>
      <c r="C9206" s="274" t="str">
        <f>IF(ISTEXT(B9206),VLOOKUP(B9206,'_Keuzelijst Algemeen'!$CC$3:$CD$10,2),"")</f>
        <v/>
      </c>
      <c r="D9206" s="87"/>
      <c r="E9206" s="69"/>
      <c r="F9206" s="69"/>
      <c r="I9206" s="85"/>
      <c r="P9206" s="69"/>
      <c r="Q9206" s="69"/>
      <c r="R9206" s="69"/>
      <c r="V9206" s="71"/>
      <c r="W9206" s="69"/>
      <c r="X9206" s="69"/>
      <c r="Y9206" s="69"/>
      <c r="Z9206" s="69"/>
      <c r="AA9206" s="270" t="str">
        <f>IF(ISTEXT(Z9206),VLOOKUP(Z9206,'_Keuzelijst Algemeen'!$B$3:$C$74,2),"")</f>
        <v/>
      </c>
      <c r="AB9206" s="85"/>
    </row>
    <row r="9207" spans="1:28" x14ac:dyDescent="0.3">
      <c r="A9207" s="249" t="s">
        <v>1103</v>
      </c>
      <c r="B9207" s="69"/>
      <c r="C9207" s="274" t="str">
        <f>IF(ISTEXT(B9207),VLOOKUP(B9207,'_Keuzelijst Algemeen'!$CC$3:$CD$10,2),"")</f>
        <v/>
      </c>
      <c r="D9207" s="87"/>
      <c r="E9207" s="69"/>
      <c r="F9207" s="69"/>
      <c r="I9207" s="85"/>
      <c r="P9207" s="69"/>
      <c r="Q9207" s="69"/>
      <c r="R9207" s="69"/>
      <c r="V9207" s="71"/>
      <c r="W9207" s="69"/>
      <c r="X9207" s="69"/>
      <c r="Y9207" s="69"/>
      <c r="Z9207" s="69"/>
      <c r="AA9207" s="270" t="str">
        <f>IF(ISTEXT(Z9207),VLOOKUP(Z9207,'_Keuzelijst Algemeen'!$B$3:$C$74,2),"")</f>
        <v/>
      </c>
      <c r="AB9207" s="85"/>
    </row>
    <row r="9208" spans="1:28" x14ac:dyDescent="0.3">
      <c r="A9208" s="249" t="s">
        <v>1103</v>
      </c>
      <c r="B9208" s="69"/>
      <c r="C9208" s="274" t="str">
        <f>IF(ISTEXT(B9208),VLOOKUP(B9208,'_Keuzelijst Algemeen'!$CC$3:$CD$10,2),"")</f>
        <v/>
      </c>
      <c r="D9208" s="87"/>
      <c r="E9208" s="69"/>
      <c r="F9208" s="69"/>
      <c r="I9208" s="85"/>
      <c r="P9208" s="69"/>
      <c r="Q9208" s="69"/>
      <c r="R9208" s="69"/>
      <c r="V9208" s="71"/>
      <c r="W9208" s="69"/>
      <c r="X9208" s="69"/>
      <c r="Y9208" s="69"/>
      <c r="Z9208" s="69"/>
      <c r="AA9208" s="270" t="str">
        <f>IF(ISTEXT(Z9208),VLOOKUP(Z9208,'_Keuzelijst Algemeen'!$B$3:$C$74,2),"")</f>
        <v/>
      </c>
      <c r="AB9208" s="85"/>
    </row>
    <row r="9209" spans="1:28" x14ac:dyDescent="0.3">
      <c r="A9209" s="249" t="s">
        <v>1103</v>
      </c>
      <c r="B9209" s="69"/>
      <c r="C9209" s="274" t="str">
        <f>IF(ISTEXT(B9209),VLOOKUP(B9209,'_Keuzelijst Algemeen'!$CC$3:$CD$10,2),"")</f>
        <v/>
      </c>
      <c r="D9209" s="87"/>
      <c r="E9209" s="69"/>
      <c r="F9209" s="69"/>
      <c r="I9209" s="85"/>
      <c r="P9209" s="69"/>
      <c r="Q9209" s="69"/>
      <c r="R9209" s="69"/>
      <c r="V9209" s="71"/>
      <c r="W9209" s="69"/>
      <c r="X9209" s="69"/>
      <c r="Y9209" s="69"/>
      <c r="Z9209" s="69"/>
      <c r="AA9209" s="270" t="str">
        <f>IF(ISTEXT(Z9209),VLOOKUP(Z9209,'_Keuzelijst Algemeen'!$B$3:$C$74,2),"")</f>
        <v/>
      </c>
      <c r="AB9209" s="85"/>
    </row>
    <row r="9210" spans="1:28" x14ac:dyDescent="0.3">
      <c r="A9210" s="249" t="s">
        <v>1103</v>
      </c>
      <c r="B9210" s="69"/>
      <c r="C9210" s="274" t="str">
        <f>IF(ISTEXT(B9210),VLOOKUP(B9210,'_Keuzelijst Algemeen'!$CC$3:$CD$10,2),"")</f>
        <v/>
      </c>
      <c r="D9210" s="87"/>
      <c r="E9210" s="69"/>
      <c r="F9210" s="69"/>
      <c r="I9210" s="85"/>
      <c r="P9210" s="69"/>
      <c r="Q9210" s="69"/>
      <c r="R9210" s="69"/>
      <c r="V9210" s="71"/>
      <c r="W9210" s="69"/>
      <c r="X9210" s="69"/>
      <c r="Y9210" s="69"/>
      <c r="Z9210" s="69"/>
      <c r="AA9210" s="270" t="str">
        <f>IF(ISTEXT(Z9210),VLOOKUP(Z9210,'_Keuzelijst Algemeen'!$B$3:$C$74,2),"")</f>
        <v/>
      </c>
      <c r="AB9210" s="85"/>
    </row>
    <row r="9211" spans="1:28" x14ac:dyDescent="0.3">
      <c r="A9211" s="249" t="s">
        <v>1103</v>
      </c>
      <c r="B9211" s="69"/>
      <c r="C9211" s="274" t="str">
        <f>IF(ISTEXT(B9211),VLOOKUP(B9211,'_Keuzelijst Algemeen'!$CC$3:$CD$10,2),"")</f>
        <v/>
      </c>
      <c r="D9211" s="87"/>
      <c r="E9211" s="69"/>
      <c r="F9211" s="69"/>
      <c r="I9211" s="85"/>
      <c r="P9211" s="69"/>
      <c r="Q9211" s="69"/>
      <c r="R9211" s="69"/>
      <c r="V9211" s="71"/>
      <c r="W9211" s="69"/>
      <c r="X9211" s="69"/>
      <c r="Y9211" s="69"/>
      <c r="Z9211" s="69"/>
      <c r="AA9211" s="270" t="str">
        <f>IF(ISTEXT(Z9211),VLOOKUP(Z9211,'_Keuzelijst Algemeen'!$B$3:$C$74,2),"")</f>
        <v/>
      </c>
      <c r="AB9211" s="85"/>
    </row>
    <row r="9212" spans="1:28" x14ac:dyDescent="0.3">
      <c r="A9212" s="249" t="s">
        <v>1103</v>
      </c>
      <c r="B9212" s="69"/>
      <c r="C9212" s="274" t="str">
        <f>IF(ISTEXT(B9212),VLOOKUP(B9212,'_Keuzelijst Algemeen'!$CC$3:$CD$10,2),"")</f>
        <v/>
      </c>
      <c r="D9212" s="87"/>
      <c r="E9212" s="69"/>
      <c r="F9212" s="69"/>
      <c r="I9212" s="85"/>
      <c r="P9212" s="69"/>
      <c r="Q9212" s="69"/>
      <c r="R9212" s="69"/>
      <c r="V9212" s="71"/>
      <c r="W9212" s="69"/>
      <c r="X9212" s="69"/>
      <c r="Y9212" s="69"/>
      <c r="Z9212" s="69"/>
      <c r="AA9212" s="270" t="str">
        <f>IF(ISTEXT(Z9212),VLOOKUP(Z9212,'_Keuzelijst Algemeen'!$B$3:$C$74,2),"")</f>
        <v/>
      </c>
      <c r="AB9212" s="85"/>
    </row>
    <row r="9213" spans="1:28" x14ac:dyDescent="0.3">
      <c r="A9213" s="249" t="s">
        <v>1103</v>
      </c>
      <c r="B9213" s="69"/>
      <c r="C9213" s="274" t="str">
        <f>IF(ISTEXT(B9213),VLOOKUP(B9213,'_Keuzelijst Algemeen'!$CC$3:$CD$10,2),"")</f>
        <v/>
      </c>
      <c r="D9213" s="87"/>
      <c r="E9213" s="69"/>
      <c r="F9213" s="69"/>
      <c r="I9213" s="85"/>
      <c r="P9213" s="69"/>
      <c r="Q9213" s="69"/>
      <c r="R9213" s="69"/>
      <c r="V9213" s="71"/>
      <c r="W9213" s="69"/>
      <c r="X9213" s="69"/>
      <c r="Y9213" s="69"/>
      <c r="Z9213" s="69"/>
      <c r="AA9213" s="270" t="str">
        <f>IF(ISTEXT(Z9213),VLOOKUP(Z9213,'_Keuzelijst Algemeen'!$B$3:$C$74,2),"")</f>
        <v/>
      </c>
      <c r="AB9213" s="85"/>
    </row>
    <row r="9214" spans="1:28" x14ac:dyDescent="0.3">
      <c r="A9214" s="249" t="s">
        <v>1103</v>
      </c>
      <c r="B9214" s="69"/>
      <c r="C9214" s="274" t="str">
        <f>IF(ISTEXT(B9214),VLOOKUP(B9214,'_Keuzelijst Algemeen'!$CC$3:$CD$10,2),"")</f>
        <v/>
      </c>
      <c r="D9214" s="87"/>
      <c r="E9214" s="69"/>
      <c r="F9214" s="69"/>
      <c r="I9214" s="85"/>
      <c r="P9214" s="69"/>
      <c r="Q9214" s="69"/>
      <c r="R9214" s="69"/>
      <c r="V9214" s="71"/>
      <c r="W9214" s="69"/>
      <c r="X9214" s="69"/>
      <c r="Y9214" s="69"/>
      <c r="Z9214" s="69"/>
      <c r="AA9214" s="270" t="str">
        <f>IF(ISTEXT(Z9214),VLOOKUP(Z9214,'_Keuzelijst Algemeen'!$B$3:$C$74,2),"")</f>
        <v/>
      </c>
      <c r="AB9214" s="85"/>
    </row>
    <row r="9215" spans="1:28" x14ac:dyDescent="0.3">
      <c r="A9215" s="249" t="s">
        <v>1103</v>
      </c>
      <c r="B9215" s="69"/>
      <c r="C9215" s="274" t="str">
        <f>IF(ISTEXT(B9215),VLOOKUP(B9215,'_Keuzelijst Algemeen'!$CC$3:$CD$10,2),"")</f>
        <v/>
      </c>
      <c r="D9215" s="87"/>
      <c r="E9215" s="69"/>
      <c r="F9215" s="69"/>
      <c r="I9215" s="85"/>
      <c r="P9215" s="69"/>
      <c r="Q9215" s="69"/>
      <c r="R9215" s="69"/>
      <c r="V9215" s="71"/>
      <c r="W9215" s="69"/>
      <c r="X9215" s="69"/>
      <c r="Y9215" s="69"/>
      <c r="Z9215" s="69"/>
      <c r="AA9215" s="270" t="str">
        <f>IF(ISTEXT(Z9215),VLOOKUP(Z9215,'_Keuzelijst Algemeen'!$B$3:$C$74,2),"")</f>
        <v/>
      </c>
      <c r="AB9215" s="85"/>
    </row>
    <row r="9216" spans="1:28" x14ac:dyDescent="0.3">
      <c r="A9216" s="249" t="s">
        <v>1103</v>
      </c>
      <c r="B9216" s="69"/>
      <c r="C9216" s="274" t="str">
        <f>IF(ISTEXT(B9216),VLOOKUP(B9216,'_Keuzelijst Algemeen'!$CC$3:$CD$10,2),"")</f>
        <v/>
      </c>
      <c r="D9216" s="87"/>
      <c r="E9216" s="69"/>
      <c r="F9216" s="69"/>
      <c r="I9216" s="85"/>
      <c r="P9216" s="69"/>
      <c r="Q9216" s="69"/>
      <c r="R9216" s="69"/>
      <c r="V9216" s="71"/>
      <c r="W9216" s="69"/>
      <c r="X9216" s="69"/>
      <c r="Y9216" s="69"/>
      <c r="Z9216" s="69"/>
      <c r="AA9216" s="270" t="str">
        <f>IF(ISTEXT(Z9216),VLOOKUP(Z9216,'_Keuzelijst Algemeen'!$B$3:$C$74,2),"")</f>
        <v/>
      </c>
      <c r="AB9216" s="85"/>
    </row>
    <row r="9217" spans="1:28" x14ac:dyDescent="0.3">
      <c r="A9217" s="249" t="s">
        <v>1103</v>
      </c>
      <c r="B9217" s="69"/>
      <c r="C9217" s="274" t="str">
        <f>IF(ISTEXT(B9217),VLOOKUP(B9217,'_Keuzelijst Algemeen'!$CC$3:$CD$10,2),"")</f>
        <v/>
      </c>
      <c r="D9217" s="87"/>
      <c r="E9217" s="69"/>
      <c r="F9217" s="69"/>
      <c r="I9217" s="85"/>
      <c r="P9217" s="69"/>
      <c r="Q9217" s="69"/>
      <c r="R9217" s="69"/>
      <c r="V9217" s="71"/>
      <c r="W9217" s="69"/>
      <c r="X9217" s="69"/>
      <c r="Y9217" s="69"/>
      <c r="Z9217" s="69"/>
      <c r="AA9217" s="270" t="str">
        <f>IF(ISTEXT(Z9217),VLOOKUP(Z9217,'_Keuzelijst Algemeen'!$B$3:$C$74,2),"")</f>
        <v/>
      </c>
      <c r="AB9217" s="85"/>
    </row>
    <row r="9218" spans="1:28" x14ac:dyDescent="0.3">
      <c r="A9218" s="249" t="s">
        <v>1103</v>
      </c>
      <c r="B9218" s="69"/>
      <c r="C9218" s="274" t="str">
        <f>IF(ISTEXT(B9218),VLOOKUP(B9218,'_Keuzelijst Algemeen'!$CC$3:$CD$10,2),"")</f>
        <v/>
      </c>
      <c r="D9218" s="87"/>
      <c r="E9218" s="69"/>
      <c r="F9218" s="69"/>
      <c r="I9218" s="85"/>
      <c r="P9218" s="69"/>
      <c r="Q9218" s="69"/>
      <c r="R9218" s="69"/>
      <c r="V9218" s="71"/>
      <c r="W9218" s="69"/>
      <c r="X9218" s="69"/>
      <c r="Y9218" s="69"/>
      <c r="Z9218" s="69"/>
      <c r="AA9218" s="270" t="str">
        <f>IF(ISTEXT(Z9218),VLOOKUP(Z9218,'_Keuzelijst Algemeen'!$B$3:$C$74,2),"")</f>
        <v/>
      </c>
      <c r="AB9218" s="85"/>
    </row>
    <row r="9219" spans="1:28" x14ac:dyDescent="0.3">
      <c r="A9219" s="249" t="s">
        <v>1103</v>
      </c>
      <c r="B9219" s="69"/>
      <c r="C9219" s="274" t="str">
        <f>IF(ISTEXT(B9219),VLOOKUP(B9219,'_Keuzelijst Algemeen'!$CC$3:$CD$10,2),"")</f>
        <v/>
      </c>
      <c r="D9219" s="87"/>
      <c r="E9219" s="69"/>
      <c r="F9219" s="69"/>
      <c r="I9219" s="85"/>
      <c r="P9219" s="69"/>
      <c r="Q9219" s="69"/>
      <c r="R9219" s="69"/>
      <c r="V9219" s="71"/>
      <c r="W9219" s="69"/>
      <c r="X9219" s="69"/>
      <c r="Y9219" s="69"/>
      <c r="Z9219" s="69"/>
      <c r="AA9219" s="270" t="str">
        <f>IF(ISTEXT(Z9219),VLOOKUP(Z9219,'_Keuzelijst Algemeen'!$B$3:$C$74,2),"")</f>
        <v/>
      </c>
      <c r="AB9219" s="85"/>
    </row>
    <row r="9220" spans="1:28" x14ac:dyDescent="0.3">
      <c r="A9220" s="249" t="s">
        <v>1103</v>
      </c>
      <c r="B9220" s="69"/>
      <c r="C9220" s="274" t="str">
        <f>IF(ISTEXT(B9220),VLOOKUP(B9220,'_Keuzelijst Algemeen'!$CC$3:$CD$10,2),"")</f>
        <v/>
      </c>
      <c r="D9220" s="87"/>
      <c r="E9220" s="69"/>
      <c r="F9220" s="69"/>
      <c r="I9220" s="85"/>
      <c r="P9220" s="69"/>
      <c r="Q9220" s="69"/>
      <c r="R9220" s="69"/>
      <c r="V9220" s="71"/>
      <c r="W9220" s="69"/>
      <c r="X9220" s="69"/>
      <c r="Y9220" s="69"/>
      <c r="Z9220" s="69"/>
      <c r="AA9220" s="270" t="str">
        <f>IF(ISTEXT(Z9220),VLOOKUP(Z9220,'_Keuzelijst Algemeen'!$B$3:$C$74,2),"")</f>
        <v/>
      </c>
      <c r="AB9220" s="85"/>
    </row>
    <row r="9221" spans="1:28" x14ac:dyDescent="0.3">
      <c r="A9221" s="249" t="s">
        <v>1103</v>
      </c>
      <c r="B9221" s="69"/>
      <c r="C9221" s="274" t="str">
        <f>IF(ISTEXT(B9221),VLOOKUP(B9221,'_Keuzelijst Algemeen'!$CC$3:$CD$10,2),"")</f>
        <v/>
      </c>
      <c r="D9221" s="87"/>
      <c r="E9221" s="69"/>
      <c r="F9221" s="69"/>
      <c r="I9221" s="85"/>
      <c r="P9221" s="69"/>
      <c r="Q9221" s="69"/>
      <c r="R9221" s="69"/>
      <c r="V9221" s="71"/>
      <c r="W9221" s="69"/>
      <c r="X9221" s="69"/>
      <c r="Y9221" s="69"/>
      <c r="Z9221" s="69"/>
      <c r="AA9221" s="270" t="str">
        <f>IF(ISTEXT(Z9221),VLOOKUP(Z9221,'_Keuzelijst Algemeen'!$B$3:$C$74,2),"")</f>
        <v/>
      </c>
      <c r="AB9221" s="85"/>
    </row>
    <row r="9222" spans="1:28" x14ac:dyDescent="0.3">
      <c r="A9222" s="249" t="s">
        <v>1103</v>
      </c>
      <c r="B9222" s="69"/>
      <c r="C9222" s="274" t="str">
        <f>IF(ISTEXT(B9222),VLOOKUP(B9222,'_Keuzelijst Algemeen'!$CC$3:$CD$10,2),"")</f>
        <v/>
      </c>
      <c r="D9222" s="87"/>
      <c r="E9222" s="69"/>
      <c r="F9222" s="69"/>
      <c r="I9222" s="85"/>
      <c r="P9222" s="69"/>
      <c r="Q9222" s="69"/>
      <c r="R9222" s="69"/>
      <c r="V9222" s="71"/>
      <c r="W9222" s="69"/>
      <c r="X9222" s="69"/>
      <c r="Y9222" s="69"/>
      <c r="Z9222" s="69"/>
      <c r="AA9222" s="270" t="str">
        <f>IF(ISTEXT(Z9222),VLOOKUP(Z9222,'_Keuzelijst Algemeen'!$B$3:$C$74,2),"")</f>
        <v/>
      </c>
      <c r="AB9222" s="85"/>
    </row>
    <row r="9223" spans="1:28" x14ac:dyDescent="0.3">
      <c r="A9223" s="249" t="s">
        <v>1103</v>
      </c>
      <c r="B9223" s="69"/>
      <c r="C9223" s="274" t="str">
        <f>IF(ISTEXT(B9223),VLOOKUP(B9223,'_Keuzelijst Algemeen'!$CC$3:$CD$10,2),"")</f>
        <v/>
      </c>
      <c r="D9223" s="87"/>
      <c r="E9223" s="69"/>
      <c r="F9223" s="69"/>
      <c r="I9223" s="85"/>
      <c r="P9223" s="69"/>
      <c r="Q9223" s="69"/>
      <c r="R9223" s="69"/>
      <c r="V9223" s="71"/>
      <c r="W9223" s="69"/>
      <c r="X9223" s="69"/>
      <c r="Y9223" s="69"/>
      <c r="Z9223" s="69"/>
      <c r="AA9223" s="270" t="str">
        <f>IF(ISTEXT(Z9223),VLOOKUP(Z9223,'_Keuzelijst Algemeen'!$B$3:$C$74,2),"")</f>
        <v/>
      </c>
      <c r="AB9223" s="85"/>
    </row>
    <row r="9224" spans="1:28" x14ac:dyDescent="0.3">
      <c r="A9224" s="249" t="s">
        <v>1103</v>
      </c>
      <c r="B9224" s="69"/>
      <c r="C9224" s="274" t="str">
        <f>IF(ISTEXT(B9224),VLOOKUP(B9224,'_Keuzelijst Algemeen'!$CC$3:$CD$10,2),"")</f>
        <v/>
      </c>
      <c r="D9224" s="87"/>
      <c r="E9224" s="69"/>
      <c r="F9224" s="69"/>
      <c r="I9224" s="85"/>
      <c r="P9224" s="69"/>
      <c r="Q9224" s="69"/>
      <c r="R9224" s="69"/>
      <c r="V9224" s="71"/>
      <c r="W9224" s="69"/>
      <c r="X9224" s="69"/>
      <c r="Y9224" s="69"/>
      <c r="Z9224" s="69"/>
      <c r="AA9224" s="270" t="str">
        <f>IF(ISTEXT(Z9224),VLOOKUP(Z9224,'_Keuzelijst Algemeen'!$B$3:$C$74,2),"")</f>
        <v/>
      </c>
      <c r="AB9224" s="85"/>
    </row>
    <row r="9225" spans="1:28" x14ac:dyDescent="0.3">
      <c r="A9225" s="249" t="s">
        <v>1103</v>
      </c>
      <c r="B9225" s="69"/>
      <c r="C9225" s="274" t="str">
        <f>IF(ISTEXT(B9225),VLOOKUP(B9225,'_Keuzelijst Algemeen'!$CC$3:$CD$10,2),"")</f>
        <v/>
      </c>
      <c r="D9225" s="87"/>
      <c r="E9225" s="69"/>
      <c r="F9225" s="69"/>
      <c r="I9225" s="85"/>
      <c r="P9225" s="69"/>
      <c r="Q9225" s="69"/>
      <c r="R9225" s="69"/>
      <c r="V9225" s="71"/>
      <c r="W9225" s="69"/>
      <c r="X9225" s="69"/>
      <c r="Y9225" s="69"/>
      <c r="Z9225" s="69"/>
      <c r="AA9225" s="270" t="str">
        <f>IF(ISTEXT(Z9225),VLOOKUP(Z9225,'_Keuzelijst Algemeen'!$B$3:$C$74,2),"")</f>
        <v/>
      </c>
      <c r="AB9225" s="85"/>
    </row>
    <row r="9226" spans="1:28" x14ac:dyDescent="0.3">
      <c r="A9226" s="249" t="s">
        <v>1103</v>
      </c>
      <c r="B9226" s="69"/>
      <c r="C9226" s="274" t="str">
        <f>IF(ISTEXT(B9226),VLOOKUP(B9226,'_Keuzelijst Algemeen'!$CC$3:$CD$10,2),"")</f>
        <v/>
      </c>
      <c r="D9226" s="87"/>
      <c r="E9226" s="69"/>
      <c r="F9226" s="69"/>
      <c r="I9226" s="85"/>
      <c r="P9226" s="69"/>
      <c r="Q9226" s="69"/>
      <c r="R9226" s="69"/>
      <c r="V9226" s="71"/>
      <c r="W9226" s="69"/>
      <c r="X9226" s="69"/>
      <c r="Y9226" s="69"/>
      <c r="Z9226" s="69"/>
      <c r="AA9226" s="270" t="str">
        <f>IF(ISTEXT(Z9226),VLOOKUP(Z9226,'_Keuzelijst Algemeen'!$B$3:$C$74,2),"")</f>
        <v/>
      </c>
      <c r="AB9226" s="85"/>
    </row>
    <row r="9227" spans="1:28" x14ac:dyDescent="0.3">
      <c r="A9227" s="249" t="s">
        <v>1103</v>
      </c>
      <c r="B9227" s="69"/>
      <c r="C9227" s="274" t="str">
        <f>IF(ISTEXT(B9227),VLOOKUP(B9227,'_Keuzelijst Algemeen'!$CC$3:$CD$10,2),"")</f>
        <v/>
      </c>
      <c r="D9227" s="87"/>
      <c r="E9227" s="69"/>
      <c r="F9227" s="69"/>
      <c r="I9227" s="85"/>
      <c r="P9227" s="69"/>
      <c r="Q9227" s="69"/>
      <c r="R9227" s="69"/>
      <c r="V9227" s="71"/>
      <c r="W9227" s="69"/>
      <c r="X9227" s="69"/>
      <c r="Y9227" s="69"/>
      <c r="Z9227" s="69"/>
      <c r="AA9227" s="270" t="str">
        <f>IF(ISTEXT(Z9227),VLOOKUP(Z9227,'_Keuzelijst Algemeen'!$B$3:$C$74,2),"")</f>
        <v/>
      </c>
      <c r="AB9227" s="85"/>
    </row>
    <row r="9228" spans="1:28" x14ac:dyDescent="0.3">
      <c r="A9228" s="249" t="s">
        <v>1103</v>
      </c>
      <c r="B9228" s="69"/>
      <c r="C9228" s="274" t="str">
        <f>IF(ISTEXT(B9228),VLOOKUP(B9228,'_Keuzelijst Algemeen'!$CC$3:$CD$10,2),"")</f>
        <v/>
      </c>
      <c r="D9228" s="87"/>
      <c r="E9228" s="69"/>
      <c r="F9228" s="69"/>
      <c r="I9228" s="85"/>
      <c r="P9228" s="69"/>
      <c r="Q9228" s="69"/>
      <c r="R9228" s="69"/>
      <c r="V9228" s="71"/>
      <c r="W9228" s="69"/>
      <c r="X9228" s="69"/>
      <c r="Y9228" s="69"/>
      <c r="Z9228" s="69"/>
      <c r="AA9228" s="270" t="str">
        <f>IF(ISTEXT(Z9228),VLOOKUP(Z9228,'_Keuzelijst Algemeen'!$B$3:$C$74,2),"")</f>
        <v/>
      </c>
      <c r="AB9228" s="85"/>
    </row>
    <row r="9229" spans="1:28" x14ac:dyDescent="0.3">
      <c r="A9229" s="249" t="s">
        <v>1103</v>
      </c>
      <c r="B9229" s="69"/>
      <c r="C9229" s="274" t="str">
        <f>IF(ISTEXT(B9229),VLOOKUP(B9229,'_Keuzelijst Algemeen'!$CC$3:$CD$10,2),"")</f>
        <v/>
      </c>
      <c r="D9229" s="87"/>
      <c r="E9229" s="69"/>
      <c r="F9229" s="69"/>
      <c r="I9229" s="85"/>
      <c r="P9229" s="69"/>
      <c r="Q9229" s="69"/>
      <c r="R9229" s="69"/>
      <c r="V9229" s="71"/>
      <c r="W9229" s="69"/>
      <c r="X9229" s="69"/>
      <c r="Y9229" s="69"/>
      <c r="Z9229" s="69"/>
      <c r="AA9229" s="270" t="str">
        <f>IF(ISTEXT(Z9229),VLOOKUP(Z9229,'_Keuzelijst Algemeen'!$B$3:$C$74,2),"")</f>
        <v/>
      </c>
      <c r="AB9229" s="85"/>
    </row>
    <row r="9230" spans="1:28" x14ac:dyDescent="0.3">
      <c r="A9230" s="249" t="s">
        <v>1103</v>
      </c>
      <c r="B9230" s="69"/>
      <c r="C9230" s="274" t="str">
        <f>IF(ISTEXT(B9230),VLOOKUP(B9230,'_Keuzelijst Algemeen'!$CC$3:$CD$10,2),"")</f>
        <v/>
      </c>
      <c r="D9230" s="87"/>
      <c r="E9230" s="69"/>
      <c r="F9230" s="69"/>
      <c r="I9230" s="85"/>
      <c r="P9230" s="69"/>
      <c r="Q9230" s="69"/>
      <c r="R9230" s="69"/>
      <c r="V9230" s="71"/>
      <c r="W9230" s="69"/>
      <c r="X9230" s="69"/>
      <c r="Y9230" s="69"/>
      <c r="Z9230" s="69"/>
      <c r="AA9230" s="270" t="str">
        <f>IF(ISTEXT(Z9230),VLOOKUP(Z9230,'_Keuzelijst Algemeen'!$B$3:$C$74,2),"")</f>
        <v/>
      </c>
      <c r="AB9230" s="85"/>
    </row>
    <row r="9231" spans="1:28" x14ac:dyDescent="0.3">
      <c r="A9231" s="249" t="s">
        <v>1103</v>
      </c>
      <c r="B9231" s="69"/>
      <c r="C9231" s="274" t="str">
        <f>IF(ISTEXT(B9231),VLOOKUP(B9231,'_Keuzelijst Algemeen'!$CC$3:$CD$10,2),"")</f>
        <v/>
      </c>
      <c r="D9231" s="87"/>
      <c r="E9231" s="69"/>
      <c r="F9231" s="69"/>
      <c r="I9231" s="85"/>
      <c r="P9231" s="69"/>
      <c r="Q9231" s="69"/>
      <c r="R9231" s="69"/>
      <c r="V9231" s="71"/>
      <c r="W9231" s="69"/>
      <c r="X9231" s="69"/>
      <c r="Y9231" s="69"/>
      <c r="Z9231" s="69"/>
      <c r="AA9231" s="270" t="str">
        <f>IF(ISTEXT(Z9231),VLOOKUP(Z9231,'_Keuzelijst Algemeen'!$B$3:$C$74,2),"")</f>
        <v/>
      </c>
      <c r="AB9231" s="85"/>
    </row>
    <row r="9232" spans="1:28" x14ac:dyDescent="0.3">
      <c r="A9232" s="249" t="s">
        <v>1103</v>
      </c>
      <c r="B9232" s="69"/>
      <c r="C9232" s="274" t="str">
        <f>IF(ISTEXT(B9232),VLOOKUP(B9232,'_Keuzelijst Algemeen'!$CC$3:$CD$10,2),"")</f>
        <v/>
      </c>
      <c r="D9232" s="87"/>
      <c r="E9232" s="69"/>
      <c r="F9232" s="69"/>
      <c r="I9232" s="85"/>
      <c r="P9232" s="69"/>
      <c r="Q9232" s="69"/>
      <c r="R9232" s="69"/>
      <c r="V9232" s="71"/>
      <c r="W9232" s="69"/>
      <c r="X9232" s="69"/>
      <c r="Y9232" s="69"/>
      <c r="Z9232" s="69"/>
      <c r="AA9232" s="270" t="str">
        <f>IF(ISTEXT(Z9232),VLOOKUP(Z9232,'_Keuzelijst Algemeen'!$B$3:$C$74,2),"")</f>
        <v/>
      </c>
      <c r="AB9232" s="85"/>
    </row>
    <row r="9233" spans="1:28" x14ac:dyDescent="0.3">
      <c r="A9233" s="249" t="s">
        <v>1103</v>
      </c>
      <c r="B9233" s="69"/>
      <c r="C9233" s="274" t="str">
        <f>IF(ISTEXT(B9233),VLOOKUP(B9233,'_Keuzelijst Algemeen'!$CC$3:$CD$10,2),"")</f>
        <v/>
      </c>
      <c r="D9233" s="87"/>
      <c r="E9233" s="69"/>
      <c r="F9233" s="69"/>
      <c r="I9233" s="85"/>
      <c r="P9233" s="69"/>
      <c r="Q9233" s="69"/>
      <c r="R9233" s="69"/>
      <c r="V9233" s="71"/>
      <c r="W9233" s="69"/>
      <c r="X9233" s="69"/>
      <c r="Y9233" s="69"/>
      <c r="Z9233" s="69"/>
      <c r="AA9233" s="270" t="str">
        <f>IF(ISTEXT(Z9233),VLOOKUP(Z9233,'_Keuzelijst Algemeen'!$B$3:$C$74,2),"")</f>
        <v/>
      </c>
      <c r="AB9233" s="85"/>
    </row>
    <row r="9234" spans="1:28" x14ac:dyDescent="0.3">
      <c r="A9234" s="249" t="s">
        <v>1103</v>
      </c>
      <c r="B9234" s="69"/>
      <c r="C9234" s="274" t="str">
        <f>IF(ISTEXT(B9234),VLOOKUP(B9234,'_Keuzelijst Algemeen'!$CC$3:$CD$10,2),"")</f>
        <v/>
      </c>
      <c r="D9234" s="87"/>
      <c r="E9234" s="69"/>
      <c r="F9234" s="69"/>
      <c r="I9234" s="85"/>
      <c r="P9234" s="69"/>
      <c r="Q9234" s="69"/>
      <c r="R9234" s="69"/>
      <c r="V9234" s="71"/>
      <c r="W9234" s="69"/>
      <c r="X9234" s="69"/>
      <c r="Y9234" s="69"/>
      <c r="Z9234" s="69"/>
      <c r="AA9234" s="270" t="str">
        <f>IF(ISTEXT(Z9234),VLOOKUP(Z9234,'_Keuzelijst Algemeen'!$B$3:$C$74,2),"")</f>
        <v/>
      </c>
      <c r="AB9234" s="85"/>
    </row>
    <row r="9235" spans="1:28" x14ac:dyDescent="0.3">
      <c r="A9235" s="249" t="s">
        <v>1103</v>
      </c>
      <c r="B9235" s="69"/>
      <c r="C9235" s="274" t="str">
        <f>IF(ISTEXT(B9235),VLOOKUP(B9235,'_Keuzelijst Algemeen'!$CC$3:$CD$10,2),"")</f>
        <v/>
      </c>
      <c r="D9235" s="87"/>
      <c r="E9235" s="69"/>
      <c r="F9235" s="69"/>
      <c r="I9235" s="85"/>
      <c r="P9235" s="69"/>
      <c r="Q9235" s="69"/>
      <c r="R9235" s="69"/>
      <c r="V9235" s="71"/>
      <c r="W9235" s="69"/>
      <c r="X9235" s="69"/>
      <c r="Y9235" s="69"/>
      <c r="Z9235" s="69"/>
      <c r="AA9235" s="270" t="str">
        <f>IF(ISTEXT(Z9235),VLOOKUP(Z9235,'_Keuzelijst Algemeen'!$B$3:$C$74,2),"")</f>
        <v/>
      </c>
      <c r="AB9235" s="85"/>
    </row>
    <row r="9236" spans="1:28" x14ac:dyDescent="0.3">
      <c r="A9236" s="249" t="s">
        <v>1103</v>
      </c>
      <c r="B9236" s="69"/>
      <c r="C9236" s="274" t="str">
        <f>IF(ISTEXT(B9236),VLOOKUP(B9236,'_Keuzelijst Algemeen'!$CC$3:$CD$10,2),"")</f>
        <v/>
      </c>
      <c r="D9236" s="87"/>
      <c r="E9236" s="69"/>
      <c r="F9236" s="69"/>
      <c r="I9236" s="85"/>
      <c r="P9236" s="69"/>
      <c r="Q9236" s="69"/>
      <c r="R9236" s="69"/>
      <c r="V9236" s="71"/>
      <c r="W9236" s="69"/>
      <c r="X9236" s="69"/>
      <c r="Y9236" s="69"/>
      <c r="Z9236" s="69"/>
      <c r="AA9236" s="270" t="str">
        <f>IF(ISTEXT(Z9236),VLOOKUP(Z9236,'_Keuzelijst Algemeen'!$B$3:$C$74,2),"")</f>
        <v/>
      </c>
      <c r="AB9236" s="85"/>
    </row>
    <row r="9237" spans="1:28" x14ac:dyDescent="0.3">
      <c r="A9237" s="249" t="s">
        <v>1103</v>
      </c>
      <c r="B9237" s="69"/>
      <c r="C9237" s="274" t="str">
        <f>IF(ISTEXT(B9237),VLOOKUP(B9237,'_Keuzelijst Algemeen'!$CC$3:$CD$10,2),"")</f>
        <v/>
      </c>
      <c r="D9237" s="87"/>
      <c r="E9237" s="69"/>
      <c r="F9237" s="69"/>
      <c r="I9237" s="85"/>
      <c r="P9237" s="69"/>
      <c r="Q9237" s="69"/>
      <c r="R9237" s="69"/>
      <c r="V9237" s="71"/>
      <c r="W9237" s="69"/>
      <c r="X9237" s="69"/>
      <c r="Y9237" s="69"/>
      <c r="Z9237" s="69"/>
      <c r="AA9237" s="270" t="str">
        <f>IF(ISTEXT(Z9237),VLOOKUP(Z9237,'_Keuzelijst Algemeen'!$B$3:$C$74,2),"")</f>
        <v/>
      </c>
      <c r="AB9237" s="85"/>
    </row>
    <row r="9238" spans="1:28" x14ac:dyDescent="0.3">
      <c r="A9238" s="249" t="s">
        <v>1103</v>
      </c>
      <c r="B9238" s="69"/>
      <c r="C9238" s="274" t="str">
        <f>IF(ISTEXT(B9238),VLOOKUP(B9238,'_Keuzelijst Algemeen'!$CC$3:$CD$10,2),"")</f>
        <v/>
      </c>
      <c r="D9238" s="87"/>
      <c r="E9238" s="69"/>
      <c r="F9238" s="69"/>
      <c r="I9238" s="85"/>
      <c r="P9238" s="69"/>
      <c r="Q9238" s="69"/>
      <c r="R9238" s="69"/>
      <c r="V9238" s="71"/>
      <c r="W9238" s="69"/>
      <c r="X9238" s="69"/>
      <c r="Y9238" s="69"/>
      <c r="Z9238" s="69"/>
      <c r="AA9238" s="270" t="str">
        <f>IF(ISTEXT(Z9238),VLOOKUP(Z9238,'_Keuzelijst Algemeen'!$B$3:$C$74,2),"")</f>
        <v/>
      </c>
      <c r="AB9238" s="85"/>
    </row>
    <row r="9239" spans="1:28" x14ac:dyDescent="0.3">
      <c r="A9239" s="249" t="s">
        <v>1103</v>
      </c>
      <c r="B9239" s="69"/>
      <c r="C9239" s="274" t="str">
        <f>IF(ISTEXT(B9239),VLOOKUP(B9239,'_Keuzelijst Algemeen'!$CC$3:$CD$10,2),"")</f>
        <v/>
      </c>
      <c r="D9239" s="87"/>
      <c r="E9239" s="69"/>
      <c r="F9239" s="69"/>
      <c r="I9239" s="85"/>
      <c r="P9239" s="69"/>
      <c r="Q9239" s="69"/>
      <c r="R9239" s="69"/>
      <c r="V9239" s="71"/>
      <c r="W9239" s="69"/>
      <c r="X9239" s="69"/>
      <c r="Y9239" s="69"/>
      <c r="Z9239" s="69"/>
      <c r="AA9239" s="270" t="str">
        <f>IF(ISTEXT(Z9239),VLOOKUP(Z9239,'_Keuzelijst Algemeen'!$B$3:$C$74,2),"")</f>
        <v/>
      </c>
      <c r="AB9239" s="85"/>
    </row>
    <row r="9240" spans="1:28" x14ac:dyDescent="0.3">
      <c r="A9240" s="249" t="s">
        <v>1103</v>
      </c>
      <c r="B9240" s="69"/>
      <c r="C9240" s="274" t="str">
        <f>IF(ISTEXT(B9240),VLOOKUP(B9240,'_Keuzelijst Algemeen'!$CC$3:$CD$10,2),"")</f>
        <v/>
      </c>
      <c r="D9240" s="87"/>
      <c r="E9240" s="69"/>
      <c r="F9240" s="69"/>
      <c r="I9240" s="85"/>
      <c r="P9240" s="69"/>
      <c r="Q9240" s="69"/>
      <c r="R9240" s="69"/>
      <c r="V9240" s="71"/>
      <c r="W9240" s="69"/>
      <c r="X9240" s="69"/>
      <c r="Y9240" s="69"/>
      <c r="Z9240" s="69"/>
      <c r="AA9240" s="270" t="str">
        <f>IF(ISTEXT(Z9240),VLOOKUP(Z9240,'_Keuzelijst Algemeen'!$B$3:$C$74,2),"")</f>
        <v/>
      </c>
      <c r="AB9240" s="85"/>
    </row>
    <row r="9241" spans="1:28" x14ac:dyDescent="0.3">
      <c r="A9241" s="249" t="s">
        <v>1103</v>
      </c>
      <c r="B9241" s="69"/>
      <c r="C9241" s="274" t="str">
        <f>IF(ISTEXT(B9241),VLOOKUP(B9241,'_Keuzelijst Algemeen'!$CC$3:$CD$10,2),"")</f>
        <v/>
      </c>
      <c r="D9241" s="87"/>
      <c r="E9241" s="69"/>
      <c r="F9241" s="69"/>
      <c r="I9241" s="85"/>
      <c r="P9241" s="69"/>
      <c r="Q9241" s="69"/>
      <c r="R9241" s="69"/>
      <c r="V9241" s="71"/>
      <c r="W9241" s="69"/>
      <c r="X9241" s="69"/>
      <c r="Y9241" s="69"/>
      <c r="Z9241" s="69"/>
      <c r="AA9241" s="270" t="str">
        <f>IF(ISTEXT(Z9241),VLOOKUP(Z9241,'_Keuzelijst Algemeen'!$B$3:$C$74,2),"")</f>
        <v/>
      </c>
      <c r="AB9241" s="85"/>
    </row>
    <row r="9242" spans="1:28" x14ac:dyDescent="0.3">
      <c r="A9242" s="249" t="s">
        <v>1103</v>
      </c>
      <c r="B9242" s="69"/>
      <c r="C9242" s="274" t="str">
        <f>IF(ISTEXT(B9242),VLOOKUP(B9242,'_Keuzelijst Algemeen'!$CC$3:$CD$10,2),"")</f>
        <v/>
      </c>
      <c r="D9242" s="87"/>
      <c r="E9242" s="69"/>
      <c r="F9242" s="69"/>
      <c r="I9242" s="85"/>
      <c r="P9242" s="69"/>
      <c r="Q9242" s="69"/>
      <c r="R9242" s="69"/>
      <c r="V9242" s="71"/>
      <c r="W9242" s="69"/>
      <c r="X9242" s="69"/>
      <c r="Y9242" s="69"/>
      <c r="Z9242" s="69"/>
      <c r="AA9242" s="270" t="str">
        <f>IF(ISTEXT(Z9242),VLOOKUP(Z9242,'_Keuzelijst Algemeen'!$B$3:$C$74,2),"")</f>
        <v/>
      </c>
      <c r="AB9242" s="85"/>
    </row>
    <row r="9243" spans="1:28" x14ac:dyDescent="0.3">
      <c r="A9243" s="249" t="s">
        <v>1103</v>
      </c>
      <c r="B9243" s="69"/>
      <c r="C9243" s="274" t="str">
        <f>IF(ISTEXT(B9243),VLOOKUP(B9243,'_Keuzelijst Algemeen'!$CC$3:$CD$10,2),"")</f>
        <v/>
      </c>
      <c r="D9243" s="87"/>
      <c r="E9243" s="69"/>
      <c r="F9243" s="69"/>
      <c r="I9243" s="85"/>
      <c r="P9243" s="69"/>
      <c r="Q9243" s="69"/>
      <c r="R9243" s="69"/>
      <c r="V9243" s="71"/>
      <c r="W9243" s="69"/>
      <c r="X9243" s="69"/>
      <c r="Y9243" s="69"/>
      <c r="Z9243" s="69"/>
      <c r="AA9243" s="270" t="str">
        <f>IF(ISTEXT(Z9243),VLOOKUP(Z9243,'_Keuzelijst Algemeen'!$B$3:$C$74,2),"")</f>
        <v/>
      </c>
      <c r="AB9243" s="85"/>
    </row>
    <row r="9244" spans="1:28" x14ac:dyDescent="0.3">
      <c r="A9244" s="249" t="s">
        <v>1103</v>
      </c>
      <c r="B9244" s="69"/>
      <c r="C9244" s="274" t="str">
        <f>IF(ISTEXT(B9244),VLOOKUP(B9244,'_Keuzelijst Algemeen'!$CC$3:$CD$10,2),"")</f>
        <v/>
      </c>
      <c r="D9244" s="87"/>
      <c r="E9244" s="69"/>
      <c r="F9244" s="69"/>
      <c r="I9244" s="85"/>
      <c r="P9244" s="69"/>
      <c r="Q9244" s="69"/>
      <c r="R9244" s="69"/>
      <c r="V9244" s="71"/>
      <c r="W9244" s="69"/>
      <c r="X9244" s="69"/>
      <c r="Y9244" s="69"/>
      <c r="Z9244" s="69"/>
      <c r="AA9244" s="270" t="str">
        <f>IF(ISTEXT(Z9244),VLOOKUP(Z9244,'_Keuzelijst Algemeen'!$B$3:$C$74,2),"")</f>
        <v/>
      </c>
      <c r="AB9244" s="85"/>
    </row>
    <row r="9245" spans="1:28" x14ac:dyDescent="0.3">
      <c r="A9245" s="249" t="s">
        <v>1103</v>
      </c>
      <c r="B9245" s="69"/>
      <c r="C9245" s="274" t="str">
        <f>IF(ISTEXT(B9245),VLOOKUP(B9245,'_Keuzelijst Algemeen'!$CC$3:$CD$10,2),"")</f>
        <v/>
      </c>
      <c r="D9245" s="87"/>
      <c r="E9245" s="69"/>
      <c r="F9245" s="69"/>
      <c r="I9245" s="85"/>
      <c r="P9245" s="69"/>
      <c r="Q9245" s="69"/>
      <c r="R9245" s="69"/>
      <c r="V9245" s="71"/>
      <c r="W9245" s="69"/>
      <c r="X9245" s="69"/>
      <c r="Y9245" s="69"/>
      <c r="Z9245" s="69"/>
      <c r="AA9245" s="270" t="str">
        <f>IF(ISTEXT(Z9245),VLOOKUP(Z9245,'_Keuzelijst Algemeen'!$B$3:$C$74,2),"")</f>
        <v/>
      </c>
      <c r="AB9245" s="85"/>
    </row>
    <row r="9246" spans="1:28" x14ac:dyDescent="0.3">
      <c r="A9246" s="249" t="s">
        <v>1103</v>
      </c>
      <c r="B9246" s="69"/>
      <c r="C9246" s="274" t="str">
        <f>IF(ISTEXT(B9246),VLOOKUP(B9246,'_Keuzelijst Algemeen'!$CC$3:$CD$10,2),"")</f>
        <v/>
      </c>
      <c r="D9246" s="87"/>
      <c r="E9246" s="69"/>
      <c r="F9246" s="69"/>
      <c r="I9246" s="85"/>
      <c r="P9246" s="69"/>
      <c r="Q9246" s="69"/>
      <c r="R9246" s="69"/>
      <c r="V9246" s="71"/>
      <c r="W9246" s="69"/>
      <c r="X9246" s="69"/>
      <c r="Y9246" s="69"/>
      <c r="Z9246" s="69"/>
      <c r="AA9246" s="270" t="str">
        <f>IF(ISTEXT(Z9246),VLOOKUP(Z9246,'_Keuzelijst Algemeen'!$B$3:$C$74,2),"")</f>
        <v/>
      </c>
      <c r="AB9246" s="85"/>
    </row>
    <row r="9247" spans="1:28" x14ac:dyDescent="0.3">
      <c r="A9247" s="249" t="s">
        <v>1103</v>
      </c>
      <c r="B9247" s="69"/>
      <c r="C9247" s="274" t="str">
        <f>IF(ISTEXT(B9247),VLOOKUP(B9247,'_Keuzelijst Algemeen'!$CC$3:$CD$10,2),"")</f>
        <v/>
      </c>
      <c r="D9247" s="87"/>
      <c r="E9247" s="69"/>
      <c r="F9247" s="69"/>
      <c r="I9247" s="85"/>
      <c r="P9247" s="69"/>
      <c r="Q9247" s="69"/>
      <c r="R9247" s="69"/>
      <c r="V9247" s="71"/>
      <c r="W9247" s="69"/>
      <c r="X9247" s="69"/>
      <c r="Y9247" s="69"/>
      <c r="Z9247" s="69"/>
      <c r="AA9247" s="270" t="str">
        <f>IF(ISTEXT(Z9247),VLOOKUP(Z9247,'_Keuzelijst Algemeen'!$B$3:$C$74,2),"")</f>
        <v/>
      </c>
      <c r="AB9247" s="85"/>
    </row>
    <row r="9248" spans="1:28" x14ac:dyDescent="0.3">
      <c r="A9248" s="249" t="s">
        <v>1103</v>
      </c>
      <c r="B9248" s="69"/>
      <c r="C9248" s="274" t="str">
        <f>IF(ISTEXT(B9248),VLOOKUP(B9248,'_Keuzelijst Algemeen'!$CC$3:$CD$10,2),"")</f>
        <v/>
      </c>
      <c r="D9248" s="87"/>
      <c r="E9248" s="69"/>
      <c r="F9248" s="69"/>
      <c r="I9248" s="85"/>
      <c r="P9248" s="69"/>
      <c r="Q9248" s="69"/>
      <c r="R9248" s="69"/>
      <c r="V9248" s="71"/>
      <c r="W9248" s="69"/>
      <c r="X9248" s="69"/>
      <c r="Y9248" s="69"/>
      <c r="Z9248" s="69"/>
      <c r="AA9248" s="270" t="str">
        <f>IF(ISTEXT(Z9248),VLOOKUP(Z9248,'_Keuzelijst Algemeen'!$B$3:$C$74,2),"")</f>
        <v/>
      </c>
      <c r="AB9248" s="85"/>
    </row>
    <row r="9249" spans="1:28" x14ac:dyDescent="0.3">
      <c r="A9249" s="249" t="s">
        <v>1103</v>
      </c>
      <c r="B9249" s="69"/>
      <c r="C9249" s="274" t="str">
        <f>IF(ISTEXT(B9249),VLOOKUP(B9249,'_Keuzelijst Algemeen'!$CC$3:$CD$10,2),"")</f>
        <v/>
      </c>
      <c r="D9249" s="87"/>
      <c r="E9249" s="69"/>
      <c r="F9249" s="69"/>
      <c r="I9249" s="85"/>
      <c r="P9249" s="69"/>
      <c r="Q9249" s="69"/>
      <c r="R9249" s="69"/>
      <c r="V9249" s="71"/>
      <c r="W9249" s="69"/>
      <c r="X9249" s="69"/>
      <c r="Y9249" s="69"/>
      <c r="Z9249" s="69"/>
      <c r="AA9249" s="270" t="str">
        <f>IF(ISTEXT(Z9249),VLOOKUP(Z9249,'_Keuzelijst Algemeen'!$B$3:$C$74,2),"")</f>
        <v/>
      </c>
      <c r="AB9249" s="85"/>
    </row>
    <row r="9250" spans="1:28" x14ac:dyDescent="0.3">
      <c r="A9250" s="249" t="s">
        <v>1103</v>
      </c>
      <c r="B9250" s="69"/>
      <c r="C9250" s="274" t="str">
        <f>IF(ISTEXT(B9250),VLOOKUP(B9250,'_Keuzelijst Algemeen'!$CC$3:$CD$10,2),"")</f>
        <v/>
      </c>
      <c r="D9250" s="87"/>
      <c r="E9250" s="69"/>
      <c r="F9250" s="69"/>
      <c r="I9250" s="85"/>
      <c r="P9250" s="69"/>
      <c r="Q9250" s="69"/>
      <c r="R9250" s="69"/>
      <c r="V9250" s="71"/>
      <c r="W9250" s="69"/>
      <c r="X9250" s="69"/>
      <c r="Y9250" s="69"/>
      <c r="Z9250" s="69"/>
      <c r="AA9250" s="270" t="str">
        <f>IF(ISTEXT(Z9250),VLOOKUP(Z9250,'_Keuzelijst Algemeen'!$B$3:$C$74,2),"")</f>
        <v/>
      </c>
      <c r="AB9250" s="85"/>
    </row>
    <row r="9251" spans="1:28" x14ac:dyDescent="0.3">
      <c r="A9251" s="249" t="s">
        <v>1103</v>
      </c>
      <c r="B9251" s="69"/>
      <c r="C9251" s="274" t="str">
        <f>IF(ISTEXT(B9251),VLOOKUP(B9251,'_Keuzelijst Algemeen'!$CC$3:$CD$10,2),"")</f>
        <v/>
      </c>
      <c r="D9251" s="87"/>
      <c r="E9251" s="69"/>
      <c r="F9251" s="69"/>
      <c r="I9251" s="85"/>
      <c r="P9251" s="69"/>
      <c r="Q9251" s="69"/>
      <c r="R9251" s="69"/>
      <c r="V9251" s="71"/>
      <c r="W9251" s="69"/>
      <c r="X9251" s="69"/>
      <c r="Y9251" s="69"/>
      <c r="Z9251" s="69"/>
      <c r="AA9251" s="270" t="str">
        <f>IF(ISTEXT(Z9251),VLOOKUP(Z9251,'_Keuzelijst Algemeen'!$B$3:$C$74,2),"")</f>
        <v/>
      </c>
      <c r="AB9251" s="85"/>
    </row>
    <row r="9252" spans="1:28" x14ac:dyDescent="0.3">
      <c r="A9252" s="249" t="s">
        <v>1103</v>
      </c>
      <c r="B9252" s="69"/>
      <c r="C9252" s="274" t="str">
        <f>IF(ISTEXT(B9252),VLOOKUP(B9252,'_Keuzelijst Algemeen'!$CC$3:$CD$10,2),"")</f>
        <v/>
      </c>
      <c r="D9252" s="87"/>
      <c r="E9252" s="69"/>
      <c r="F9252" s="69"/>
      <c r="I9252" s="85"/>
      <c r="P9252" s="69"/>
      <c r="Q9252" s="69"/>
      <c r="R9252" s="69"/>
      <c r="V9252" s="71"/>
      <c r="W9252" s="69"/>
      <c r="X9252" s="69"/>
      <c r="Y9252" s="69"/>
      <c r="Z9252" s="69"/>
      <c r="AA9252" s="270" t="str">
        <f>IF(ISTEXT(Z9252),VLOOKUP(Z9252,'_Keuzelijst Algemeen'!$B$3:$C$74,2),"")</f>
        <v/>
      </c>
      <c r="AB9252" s="85"/>
    </row>
    <row r="9253" spans="1:28" x14ac:dyDescent="0.3">
      <c r="A9253" s="249" t="s">
        <v>1103</v>
      </c>
      <c r="B9253" s="69"/>
      <c r="C9253" s="274" t="str">
        <f>IF(ISTEXT(B9253),VLOOKUP(B9253,'_Keuzelijst Algemeen'!$CC$3:$CD$10,2),"")</f>
        <v/>
      </c>
      <c r="D9253" s="87"/>
      <c r="E9253" s="69"/>
      <c r="F9253" s="69"/>
      <c r="I9253" s="85"/>
      <c r="P9253" s="69"/>
      <c r="Q9253" s="69"/>
      <c r="R9253" s="69"/>
      <c r="V9253" s="71"/>
      <c r="W9253" s="69"/>
      <c r="X9253" s="69"/>
      <c r="Y9253" s="69"/>
      <c r="Z9253" s="69"/>
      <c r="AA9253" s="270" t="str">
        <f>IF(ISTEXT(Z9253),VLOOKUP(Z9253,'_Keuzelijst Algemeen'!$B$3:$C$74,2),"")</f>
        <v/>
      </c>
      <c r="AB9253" s="85"/>
    </row>
    <row r="9254" spans="1:28" x14ac:dyDescent="0.3">
      <c r="A9254" s="249" t="s">
        <v>1103</v>
      </c>
      <c r="B9254" s="69"/>
      <c r="C9254" s="274" t="str">
        <f>IF(ISTEXT(B9254),VLOOKUP(B9254,'_Keuzelijst Algemeen'!$CC$3:$CD$10,2),"")</f>
        <v/>
      </c>
      <c r="D9254" s="87"/>
      <c r="E9254" s="69"/>
      <c r="F9254" s="69"/>
      <c r="I9254" s="85"/>
      <c r="P9254" s="69"/>
      <c r="Q9254" s="69"/>
      <c r="R9254" s="69"/>
      <c r="V9254" s="71"/>
      <c r="W9254" s="69"/>
      <c r="X9254" s="69"/>
      <c r="Y9254" s="69"/>
      <c r="Z9254" s="69"/>
      <c r="AA9254" s="270" t="str">
        <f>IF(ISTEXT(Z9254),VLOOKUP(Z9254,'_Keuzelijst Algemeen'!$B$3:$C$74,2),"")</f>
        <v/>
      </c>
      <c r="AB9254" s="85"/>
    </row>
    <row r="9255" spans="1:28" x14ac:dyDescent="0.3">
      <c r="A9255" s="249" t="s">
        <v>1103</v>
      </c>
      <c r="B9255" s="69"/>
      <c r="C9255" s="274" t="str">
        <f>IF(ISTEXT(B9255),VLOOKUP(B9255,'_Keuzelijst Algemeen'!$CC$3:$CD$10,2),"")</f>
        <v/>
      </c>
      <c r="D9255" s="87"/>
      <c r="E9255" s="69"/>
      <c r="F9255" s="69"/>
      <c r="I9255" s="85"/>
      <c r="P9255" s="69"/>
      <c r="Q9255" s="69"/>
      <c r="R9255" s="69"/>
      <c r="V9255" s="71"/>
      <c r="W9255" s="69"/>
      <c r="X9255" s="69"/>
      <c r="Y9255" s="69"/>
      <c r="Z9255" s="69"/>
      <c r="AA9255" s="270" t="str">
        <f>IF(ISTEXT(Z9255),VLOOKUP(Z9255,'_Keuzelijst Algemeen'!$B$3:$C$74,2),"")</f>
        <v/>
      </c>
      <c r="AB9255" s="85"/>
    </row>
    <row r="9256" spans="1:28" x14ac:dyDescent="0.3">
      <c r="A9256" s="249" t="s">
        <v>1103</v>
      </c>
      <c r="B9256" s="69"/>
      <c r="C9256" s="274" t="str">
        <f>IF(ISTEXT(B9256),VLOOKUP(B9256,'_Keuzelijst Algemeen'!$CC$3:$CD$10,2),"")</f>
        <v/>
      </c>
      <c r="D9256" s="87"/>
      <c r="E9256" s="69"/>
      <c r="F9256" s="69"/>
      <c r="I9256" s="85"/>
      <c r="P9256" s="69"/>
      <c r="Q9256" s="69"/>
      <c r="R9256" s="69"/>
      <c r="V9256" s="71"/>
      <c r="W9256" s="69"/>
      <c r="X9256" s="69"/>
      <c r="Y9256" s="69"/>
      <c r="Z9256" s="69"/>
      <c r="AA9256" s="270" t="str">
        <f>IF(ISTEXT(Z9256),VLOOKUP(Z9256,'_Keuzelijst Algemeen'!$B$3:$C$74,2),"")</f>
        <v/>
      </c>
      <c r="AB9256" s="85"/>
    </row>
    <row r="9257" spans="1:28" x14ac:dyDescent="0.3">
      <c r="A9257" s="249" t="s">
        <v>1103</v>
      </c>
      <c r="B9257" s="69"/>
      <c r="C9257" s="274" t="str">
        <f>IF(ISTEXT(B9257),VLOOKUP(B9257,'_Keuzelijst Algemeen'!$CC$3:$CD$10,2),"")</f>
        <v/>
      </c>
      <c r="D9257" s="87"/>
      <c r="E9257" s="69"/>
      <c r="F9257" s="69"/>
      <c r="I9257" s="85"/>
      <c r="P9257" s="69"/>
      <c r="Q9257" s="69"/>
      <c r="R9257" s="69"/>
      <c r="V9257" s="71"/>
      <c r="W9257" s="69"/>
      <c r="X9257" s="69"/>
      <c r="Y9257" s="69"/>
      <c r="Z9257" s="69"/>
      <c r="AA9257" s="270" t="str">
        <f>IF(ISTEXT(Z9257),VLOOKUP(Z9257,'_Keuzelijst Algemeen'!$B$3:$C$74,2),"")</f>
        <v/>
      </c>
      <c r="AB9257" s="85"/>
    </row>
    <row r="9258" spans="1:28" x14ac:dyDescent="0.3">
      <c r="A9258" s="249" t="s">
        <v>1103</v>
      </c>
      <c r="B9258" s="69"/>
      <c r="C9258" s="274" t="str">
        <f>IF(ISTEXT(B9258),VLOOKUP(B9258,'_Keuzelijst Algemeen'!$CC$3:$CD$10,2),"")</f>
        <v/>
      </c>
      <c r="D9258" s="87"/>
      <c r="E9258" s="69"/>
      <c r="F9258" s="69"/>
      <c r="I9258" s="85"/>
      <c r="P9258" s="69"/>
      <c r="Q9258" s="69"/>
      <c r="R9258" s="69"/>
      <c r="V9258" s="71"/>
      <c r="W9258" s="69"/>
      <c r="X9258" s="69"/>
      <c r="Y9258" s="69"/>
      <c r="Z9258" s="69"/>
      <c r="AA9258" s="270" t="str">
        <f>IF(ISTEXT(Z9258),VLOOKUP(Z9258,'_Keuzelijst Algemeen'!$B$3:$C$74,2),"")</f>
        <v/>
      </c>
      <c r="AB9258" s="85"/>
    </row>
    <row r="9259" spans="1:28" x14ac:dyDescent="0.3">
      <c r="A9259" s="249" t="s">
        <v>1103</v>
      </c>
      <c r="B9259" s="69"/>
      <c r="C9259" s="274" t="str">
        <f>IF(ISTEXT(B9259),VLOOKUP(B9259,'_Keuzelijst Algemeen'!$CC$3:$CD$10,2),"")</f>
        <v/>
      </c>
      <c r="D9259" s="87"/>
      <c r="E9259" s="69"/>
      <c r="F9259" s="69"/>
      <c r="I9259" s="85"/>
      <c r="P9259" s="69"/>
      <c r="Q9259" s="69"/>
      <c r="R9259" s="69"/>
      <c r="V9259" s="71"/>
      <c r="W9259" s="69"/>
      <c r="X9259" s="69"/>
      <c r="Y9259" s="69"/>
      <c r="Z9259" s="69"/>
      <c r="AA9259" s="270" t="str">
        <f>IF(ISTEXT(Z9259),VLOOKUP(Z9259,'_Keuzelijst Algemeen'!$B$3:$C$74,2),"")</f>
        <v/>
      </c>
      <c r="AB9259" s="85"/>
    </row>
    <row r="9260" spans="1:28" x14ac:dyDescent="0.3">
      <c r="A9260" s="249" t="s">
        <v>1103</v>
      </c>
      <c r="B9260" s="69"/>
      <c r="C9260" s="274" t="str">
        <f>IF(ISTEXT(B9260),VLOOKUP(B9260,'_Keuzelijst Algemeen'!$CC$3:$CD$10,2),"")</f>
        <v/>
      </c>
      <c r="D9260" s="87"/>
      <c r="E9260" s="69"/>
      <c r="F9260" s="69"/>
      <c r="I9260" s="85"/>
      <c r="P9260" s="69"/>
      <c r="Q9260" s="69"/>
      <c r="R9260" s="69"/>
      <c r="V9260" s="71"/>
      <c r="W9260" s="69"/>
      <c r="X9260" s="69"/>
      <c r="Y9260" s="69"/>
      <c r="Z9260" s="69"/>
      <c r="AA9260" s="270" t="str">
        <f>IF(ISTEXT(Z9260),VLOOKUP(Z9260,'_Keuzelijst Algemeen'!$B$3:$C$74,2),"")</f>
        <v/>
      </c>
      <c r="AB9260" s="85"/>
    </row>
    <row r="9261" spans="1:28" x14ac:dyDescent="0.3">
      <c r="A9261" s="249" t="s">
        <v>1103</v>
      </c>
      <c r="B9261" s="69"/>
      <c r="C9261" s="274" t="str">
        <f>IF(ISTEXT(B9261),VLOOKUP(B9261,'_Keuzelijst Algemeen'!$CC$3:$CD$10,2),"")</f>
        <v/>
      </c>
      <c r="D9261" s="87"/>
      <c r="E9261" s="69"/>
      <c r="F9261" s="69"/>
      <c r="I9261" s="85"/>
      <c r="P9261" s="69"/>
      <c r="Q9261" s="69"/>
      <c r="R9261" s="69"/>
      <c r="V9261" s="71"/>
      <c r="W9261" s="69"/>
      <c r="X9261" s="69"/>
      <c r="Y9261" s="69"/>
      <c r="Z9261" s="69"/>
      <c r="AA9261" s="270" t="str">
        <f>IF(ISTEXT(Z9261),VLOOKUP(Z9261,'_Keuzelijst Algemeen'!$B$3:$C$74,2),"")</f>
        <v/>
      </c>
      <c r="AB9261" s="85"/>
    </row>
    <row r="9262" spans="1:28" x14ac:dyDescent="0.3">
      <c r="A9262" s="249" t="s">
        <v>1103</v>
      </c>
      <c r="B9262" s="69"/>
      <c r="C9262" s="274" t="str">
        <f>IF(ISTEXT(B9262),VLOOKUP(B9262,'_Keuzelijst Algemeen'!$CC$3:$CD$10,2),"")</f>
        <v/>
      </c>
      <c r="D9262" s="87"/>
      <c r="E9262" s="69"/>
      <c r="F9262" s="69"/>
      <c r="I9262" s="85"/>
      <c r="P9262" s="69"/>
      <c r="Q9262" s="69"/>
      <c r="R9262" s="69"/>
      <c r="V9262" s="71"/>
      <c r="W9262" s="69"/>
      <c r="X9262" s="69"/>
      <c r="Y9262" s="69"/>
      <c r="Z9262" s="69"/>
      <c r="AA9262" s="270" t="str">
        <f>IF(ISTEXT(Z9262),VLOOKUP(Z9262,'_Keuzelijst Algemeen'!$B$3:$C$74,2),"")</f>
        <v/>
      </c>
      <c r="AB9262" s="85"/>
    </row>
    <row r="9263" spans="1:28" x14ac:dyDescent="0.3">
      <c r="A9263" s="249" t="s">
        <v>1103</v>
      </c>
      <c r="B9263" s="69"/>
      <c r="C9263" s="274" t="str">
        <f>IF(ISTEXT(B9263),VLOOKUP(B9263,'_Keuzelijst Algemeen'!$CC$3:$CD$10,2),"")</f>
        <v/>
      </c>
      <c r="D9263" s="87"/>
      <c r="E9263" s="69"/>
      <c r="F9263" s="69"/>
      <c r="I9263" s="85"/>
      <c r="P9263" s="69"/>
      <c r="Q9263" s="69"/>
      <c r="R9263" s="69"/>
      <c r="V9263" s="71"/>
      <c r="W9263" s="69"/>
      <c r="X9263" s="69"/>
      <c r="Y9263" s="69"/>
      <c r="Z9263" s="69"/>
      <c r="AA9263" s="270" t="str">
        <f>IF(ISTEXT(Z9263),VLOOKUP(Z9263,'_Keuzelijst Algemeen'!$B$3:$C$74,2),"")</f>
        <v/>
      </c>
      <c r="AB9263" s="85"/>
    </row>
    <row r="9264" spans="1:28" x14ac:dyDescent="0.3">
      <c r="A9264" s="249" t="s">
        <v>1103</v>
      </c>
      <c r="B9264" s="69"/>
      <c r="C9264" s="274" t="str">
        <f>IF(ISTEXT(B9264),VLOOKUP(B9264,'_Keuzelijst Algemeen'!$CC$3:$CD$10,2),"")</f>
        <v/>
      </c>
      <c r="D9264" s="87"/>
      <c r="E9264" s="69"/>
      <c r="F9264" s="69"/>
      <c r="I9264" s="85"/>
      <c r="P9264" s="69"/>
      <c r="Q9264" s="69"/>
      <c r="R9264" s="69"/>
      <c r="V9264" s="71"/>
      <c r="W9264" s="69"/>
      <c r="X9264" s="69"/>
      <c r="Y9264" s="69"/>
      <c r="Z9264" s="69"/>
      <c r="AA9264" s="270" t="str">
        <f>IF(ISTEXT(Z9264),VLOOKUP(Z9264,'_Keuzelijst Algemeen'!$B$3:$C$74,2),"")</f>
        <v/>
      </c>
      <c r="AB9264" s="85"/>
    </row>
    <row r="9265" spans="1:28" x14ac:dyDescent="0.3">
      <c r="A9265" s="249" t="s">
        <v>1103</v>
      </c>
      <c r="B9265" s="69"/>
      <c r="C9265" s="274" t="str">
        <f>IF(ISTEXT(B9265),VLOOKUP(B9265,'_Keuzelijst Algemeen'!$CC$3:$CD$10,2),"")</f>
        <v/>
      </c>
      <c r="D9265" s="87"/>
      <c r="E9265" s="69"/>
      <c r="F9265" s="69"/>
      <c r="I9265" s="85"/>
      <c r="P9265" s="69"/>
      <c r="Q9265" s="69"/>
      <c r="R9265" s="69"/>
      <c r="V9265" s="71"/>
      <c r="W9265" s="69"/>
      <c r="X9265" s="69"/>
      <c r="Y9265" s="69"/>
      <c r="Z9265" s="69"/>
      <c r="AA9265" s="270" t="str">
        <f>IF(ISTEXT(Z9265),VLOOKUP(Z9265,'_Keuzelijst Algemeen'!$B$3:$C$74,2),"")</f>
        <v/>
      </c>
      <c r="AB9265" s="85"/>
    </row>
    <row r="9266" spans="1:28" x14ac:dyDescent="0.3">
      <c r="A9266" s="249" t="s">
        <v>1103</v>
      </c>
      <c r="B9266" s="69"/>
      <c r="C9266" s="274" t="str">
        <f>IF(ISTEXT(B9266),VLOOKUP(B9266,'_Keuzelijst Algemeen'!$CC$3:$CD$10,2),"")</f>
        <v/>
      </c>
      <c r="D9266" s="87"/>
      <c r="E9266" s="69"/>
      <c r="F9266" s="69"/>
      <c r="I9266" s="85"/>
      <c r="P9266" s="69"/>
      <c r="Q9266" s="69"/>
      <c r="R9266" s="69"/>
      <c r="V9266" s="71"/>
      <c r="W9266" s="69"/>
      <c r="X9266" s="69"/>
      <c r="Y9266" s="69"/>
      <c r="Z9266" s="69"/>
      <c r="AA9266" s="270" t="str">
        <f>IF(ISTEXT(Z9266),VLOOKUP(Z9266,'_Keuzelijst Algemeen'!$B$3:$C$74,2),"")</f>
        <v/>
      </c>
      <c r="AB9266" s="85"/>
    </row>
    <row r="9267" spans="1:28" x14ac:dyDescent="0.3">
      <c r="A9267" s="249" t="s">
        <v>1103</v>
      </c>
      <c r="B9267" s="69"/>
      <c r="C9267" s="274" t="str">
        <f>IF(ISTEXT(B9267),VLOOKUP(B9267,'_Keuzelijst Algemeen'!$CC$3:$CD$10,2),"")</f>
        <v/>
      </c>
      <c r="D9267" s="87"/>
      <c r="E9267" s="69"/>
      <c r="F9267" s="69"/>
      <c r="I9267" s="85"/>
      <c r="P9267" s="69"/>
      <c r="Q9267" s="69"/>
      <c r="R9267" s="69"/>
      <c r="V9267" s="71"/>
      <c r="W9267" s="69"/>
      <c r="X9267" s="69"/>
      <c r="Y9267" s="69"/>
      <c r="Z9267" s="69"/>
      <c r="AA9267" s="270" t="str">
        <f>IF(ISTEXT(Z9267),VLOOKUP(Z9267,'_Keuzelijst Algemeen'!$B$3:$C$74,2),"")</f>
        <v/>
      </c>
      <c r="AB9267" s="85"/>
    </row>
    <row r="9268" spans="1:28" x14ac:dyDescent="0.3">
      <c r="A9268" s="249" t="s">
        <v>1103</v>
      </c>
      <c r="B9268" s="69"/>
      <c r="C9268" s="274" t="str">
        <f>IF(ISTEXT(B9268),VLOOKUP(B9268,'_Keuzelijst Algemeen'!$CC$3:$CD$10,2),"")</f>
        <v/>
      </c>
      <c r="D9268" s="87"/>
      <c r="E9268" s="69"/>
      <c r="F9268" s="69"/>
      <c r="I9268" s="85"/>
      <c r="P9268" s="69"/>
      <c r="Q9268" s="69"/>
      <c r="R9268" s="69"/>
      <c r="V9268" s="71"/>
      <c r="W9268" s="69"/>
      <c r="X9268" s="69"/>
      <c r="Y9268" s="69"/>
      <c r="Z9268" s="69"/>
      <c r="AA9268" s="270" t="str">
        <f>IF(ISTEXT(Z9268),VLOOKUP(Z9268,'_Keuzelijst Algemeen'!$B$3:$C$74,2),"")</f>
        <v/>
      </c>
      <c r="AB9268" s="85"/>
    </row>
    <row r="9269" spans="1:28" x14ac:dyDescent="0.3">
      <c r="A9269" s="249" t="s">
        <v>1103</v>
      </c>
      <c r="B9269" s="69"/>
      <c r="C9269" s="274" t="str">
        <f>IF(ISTEXT(B9269),VLOOKUP(B9269,'_Keuzelijst Algemeen'!$CC$3:$CD$10,2),"")</f>
        <v/>
      </c>
      <c r="D9269" s="87"/>
      <c r="E9269" s="69"/>
      <c r="F9269" s="69"/>
      <c r="I9269" s="85"/>
      <c r="P9269" s="69"/>
      <c r="Q9269" s="69"/>
      <c r="R9269" s="69"/>
      <c r="V9269" s="71"/>
      <c r="W9269" s="69"/>
      <c r="X9269" s="69"/>
      <c r="Y9269" s="69"/>
      <c r="Z9269" s="69"/>
      <c r="AA9269" s="270" t="str">
        <f>IF(ISTEXT(Z9269),VLOOKUP(Z9269,'_Keuzelijst Algemeen'!$B$3:$C$74,2),"")</f>
        <v/>
      </c>
      <c r="AB9269" s="85"/>
    </row>
    <row r="9270" spans="1:28" x14ac:dyDescent="0.3">
      <c r="A9270" s="249" t="s">
        <v>1103</v>
      </c>
      <c r="B9270" s="69"/>
      <c r="C9270" s="274" t="str">
        <f>IF(ISTEXT(B9270),VLOOKUP(B9270,'_Keuzelijst Algemeen'!$CC$3:$CD$10,2),"")</f>
        <v/>
      </c>
      <c r="D9270" s="87"/>
      <c r="E9270" s="69"/>
      <c r="F9270" s="69"/>
      <c r="I9270" s="85"/>
      <c r="P9270" s="69"/>
      <c r="Q9270" s="69"/>
      <c r="R9270" s="69"/>
      <c r="V9270" s="71"/>
      <c r="W9270" s="69"/>
      <c r="X9270" s="69"/>
      <c r="Y9270" s="69"/>
      <c r="Z9270" s="69"/>
      <c r="AA9270" s="270" t="str">
        <f>IF(ISTEXT(Z9270),VLOOKUP(Z9270,'_Keuzelijst Algemeen'!$B$3:$C$74,2),"")</f>
        <v/>
      </c>
      <c r="AB9270" s="85"/>
    </row>
    <row r="9271" spans="1:28" x14ac:dyDescent="0.3">
      <c r="A9271" s="249" t="s">
        <v>1103</v>
      </c>
      <c r="B9271" s="69"/>
      <c r="C9271" s="274" t="str">
        <f>IF(ISTEXT(B9271),VLOOKUP(B9271,'_Keuzelijst Algemeen'!$CC$3:$CD$10,2),"")</f>
        <v/>
      </c>
      <c r="D9271" s="87"/>
      <c r="E9271" s="69"/>
      <c r="F9271" s="69"/>
      <c r="I9271" s="85"/>
      <c r="P9271" s="69"/>
      <c r="Q9271" s="69"/>
      <c r="R9271" s="69"/>
      <c r="V9271" s="71"/>
      <c r="W9271" s="69"/>
      <c r="X9271" s="69"/>
      <c r="Y9271" s="69"/>
      <c r="Z9271" s="69"/>
      <c r="AA9271" s="270" t="str">
        <f>IF(ISTEXT(Z9271),VLOOKUP(Z9271,'_Keuzelijst Algemeen'!$B$3:$C$74,2),"")</f>
        <v/>
      </c>
      <c r="AB9271" s="85"/>
    </row>
    <row r="9272" spans="1:28" x14ac:dyDescent="0.3">
      <c r="A9272" s="249" t="s">
        <v>1103</v>
      </c>
      <c r="B9272" s="69"/>
      <c r="C9272" s="274" t="str">
        <f>IF(ISTEXT(B9272),VLOOKUP(B9272,'_Keuzelijst Algemeen'!$CC$3:$CD$10,2),"")</f>
        <v/>
      </c>
      <c r="D9272" s="87"/>
      <c r="E9272" s="69"/>
      <c r="F9272" s="69"/>
      <c r="I9272" s="85"/>
      <c r="P9272" s="69"/>
      <c r="Q9272" s="69"/>
      <c r="R9272" s="69"/>
      <c r="V9272" s="71"/>
      <c r="W9272" s="69"/>
      <c r="X9272" s="69"/>
      <c r="Y9272" s="69"/>
      <c r="Z9272" s="69"/>
      <c r="AA9272" s="270" t="str">
        <f>IF(ISTEXT(Z9272),VLOOKUP(Z9272,'_Keuzelijst Algemeen'!$B$3:$C$74,2),"")</f>
        <v/>
      </c>
      <c r="AB9272" s="85"/>
    </row>
    <row r="9273" spans="1:28" x14ac:dyDescent="0.3">
      <c r="A9273" s="249" t="s">
        <v>1103</v>
      </c>
      <c r="B9273" s="69"/>
      <c r="C9273" s="274" t="str">
        <f>IF(ISTEXT(B9273),VLOOKUP(B9273,'_Keuzelijst Algemeen'!$CC$3:$CD$10,2),"")</f>
        <v/>
      </c>
      <c r="D9273" s="87"/>
      <c r="E9273" s="69"/>
      <c r="F9273" s="69"/>
      <c r="I9273" s="85"/>
      <c r="P9273" s="69"/>
      <c r="Q9273" s="69"/>
      <c r="R9273" s="69"/>
      <c r="V9273" s="71"/>
      <c r="W9273" s="69"/>
      <c r="X9273" s="69"/>
      <c r="Y9273" s="69"/>
      <c r="Z9273" s="69"/>
      <c r="AA9273" s="270" t="str">
        <f>IF(ISTEXT(Z9273),VLOOKUP(Z9273,'_Keuzelijst Algemeen'!$B$3:$C$74,2),"")</f>
        <v/>
      </c>
      <c r="AB9273" s="85"/>
    </row>
    <row r="9274" spans="1:28" x14ac:dyDescent="0.3">
      <c r="A9274" s="249" t="s">
        <v>1103</v>
      </c>
      <c r="B9274" s="69"/>
      <c r="C9274" s="274" t="str">
        <f>IF(ISTEXT(B9274),VLOOKUP(B9274,'_Keuzelijst Algemeen'!$CC$3:$CD$10,2),"")</f>
        <v/>
      </c>
      <c r="D9274" s="87"/>
      <c r="E9274" s="69"/>
      <c r="F9274" s="69"/>
      <c r="I9274" s="85"/>
      <c r="P9274" s="69"/>
      <c r="Q9274" s="69"/>
      <c r="R9274" s="69"/>
      <c r="V9274" s="71"/>
      <c r="W9274" s="69"/>
      <c r="X9274" s="69"/>
      <c r="Y9274" s="69"/>
      <c r="Z9274" s="69"/>
      <c r="AA9274" s="270" t="str">
        <f>IF(ISTEXT(Z9274),VLOOKUP(Z9274,'_Keuzelijst Algemeen'!$B$3:$C$74,2),"")</f>
        <v/>
      </c>
      <c r="AB9274" s="85"/>
    </row>
    <row r="9275" spans="1:28" x14ac:dyDescent="0.3">
      <c r="A9275" s="249" t="s">
        <v>1103</v>
      </c>
      <c r="B9275" s="69"/>
      <c r="C9275" s="274" t="str">
        <f>IF(ISTEXT(B9275),VLOOKUP(B9275,'_Keuzelijst Algemeen'!$CC$3:$CD$10,2),"")</f>
        <v/>
      </c>
      <c r="D9275" s="87"/>
      <c r="E9275" s="69"/>
      <c r="F9275" s="69"/>
      <c r="I9275" s="85"/>
      <c r="P9275" s="69"/>
      <c r="Q9275" s="69"/>
      <c r="R9275" s="69"/>
      <c r="V9275" s="71"/>
      <c r="W9275" s="69"/>
      <c r="X9275" s="69"/>
      <c r="Y9275" s="69"/>
      <c r="Z9275" s="69"/>
      <c r="AA9275" s="270" t="str">
        <f>IF(ISTEXT(Z9275),VLOOKUP(Z9275,'_Keuzelijst Algemeen'!$B$3:$C$74,2),"")</f>
        <v/>
      </c>
      <c r="AB9275" s="85"/>
    </row>
    <row r="9276" spans="1:28" x14ac:dyDescent="0.3">
      <c r="A9276" s="249" t="s">
        <v>1103</v>
      </c>
      <c r="B9276" s="69"/>
      <c r="C9276" s="274" t="str">
        <f>IF(ISTEXT(B9276),VLOOKUP(B9276,'_Keuzelijst Algemeen'!$CC$3:$CD$10,2),"")</f>
        <v/>
      </c>
      <c r="D9276" s="87"/>
      <c r="E9276" s="69"/>
      <c r="F9276" s="69"/>
      <c r="I9276" s="85"/>
      <c r="P9276" s="69"/>
      <c r="Q9276" s="69"/>
      <c r="R9276" s="69"/>
      <c r="V9276" s="71"/>
      <c r="W9276" s="69"/>
      <c r="X9276" s="69"/>
      <c r="Y9276" s="69"/>
      <c r="Z9276" s="69"/>
      <c r="AA9276" s="270" t="str">
        <f>IF(ISTEXT(Z9276),VLOOKUP(Z9276,'_Keuzelijst Algemeen'!$B$3:$C$74,2),"")</f>
        <v/>
      </c>
      <c r="AB9276" s="85"/>
    </row>
    <row r="9277" spans="1:28" x14ac:dyDescent="0.3">
      <c r="A9277" s="249" t="s">
        <v>1103</v>
      </c>
      <c r="B9277" s="69"/>
      <c r="C9277" s="274" t="str">
        <f>IF(ISTEXT(B9277),VLOOKUP(B9277,'_Keuzelijst Algemeen'!$CC$3:$CD$10,2),"")</f>
        <v/>
      </c>
      <c r="D9277" s="87"/>
      <c r="E9277" s="69"/>
      <c r="F9277" s="69"/>
      <c r="I9277" s="85"/>
      <c r="P9277" s="69"/>
      <c r="Q9277" s="69"/>
      <c r="R9277" s="69"/>
      <c r="V9277" s="71"/>
      <c r="W9277" s="69"/>
      <c r="X9277" s="69"/>
      <c r="Y9277" s="69"/>
      <c r="Z9277" s="69"/>
      <c r="AA9277" s="270" t="str">
        <f>IF(ISTEXT(Z9277),VLOOKUP(Z9277,'_Keuzelijst Algemeen'!$B$3:$C$74,2),"")</f>
        <v/>
      </c>
      <c r="AB9277" s="85"/>
    </row>
    <row r="9278" spans="1:28" x14ac:dyDescent="0.3">
      <c r="A9278" s="249" t="s">
        <v>1103</v>
      </c>
      <c r="B9278" s="69"/>
      <c r="C9278" s="274" t="str">
        <f>IF(ISTEXT(B9278),VLOOKUP(B9278,'_Keuzelijst Algemeen'!$CC$3:$CD$10,2),"")</f>
        <v/>
      </c>
      <c r="D9278" s="87"/>
      <c r="E9278" s="69"/>
      <c r="F9278" s="69"/>
      <c r="I9278" s="85"/>
      <c r="P9278" s="69"/>
      <c r="Q9278" s="69"/>
      <c r="R9278" s="69"/>
      <c r="V9278" s="71"/>
      <c r="W9278" s="69"/>
      <c r="X9278" s="69"/>
      <c r="Y9278" s="69"/>
      <c r="Z9278" s="69"/>
      <c r="AA9278" s="270" t="str">
        <f>IF(ISTEXT(Z9278),VLOOKUP(Z9278,'_Keuzelijst Algemeen'!$B$3:$C$74,2),"")</f>
        <v/>
      </c>
      <c r="AB9278" s="85"/>
    </row>
    <row r="9279" spans="1:28" x14ac:dyDescent="0.3">
      <c r="A9279" s="249" t="s">
        <v>1103</v>
      </c>
      <c r="B9279" s="69"/>
      <c r="C9279" s="274" t="str">
        <f>IF(ISTEXT(B9279),VLOOKUP(B9279,'_Keuzelijst Algemeen'!$CC$3:$CD$10,2),"")</f>
        <v/>
      </c>
      <c r="D9279" s="87"/>
      <c r="E9279" s="69"/>
      <c r="F9279" s="69"/>
      <c r="I9279" s="85"/>
      <c r="P9279" s="69"/>
      <c r="Q9279" s="69"/>
      <c r="R9279" s="69"/>
      <c r="V9279" s="71"/>
      <c r="W9279" s="69"/>
      <c r="X9279" s="69"/>
      <c r="Y9279" s="69"/>
      <c r="Z9279" s="69"/>
      <c r="AA9279" s="270" t="str">
        <f>IF(ISTEXT(Z9279),VLOOKUP(Z9279,'_Keuzelijst Algemeen'!$B$3:$C$74,2),"")</f>
        <v/>
      </c>
      <c r="AB9279" s="85"/>
    </row>
    <row r="9280" spans="1:28" x14ac:dyDescent="0.3">
      <c r="A9280" s="249" t="s">
        <v>1103</v>
      </c>
      <c r="B9280" s="69"/>
      <c r="C9280" s="274" t="str">
        <f>IF(ISTEXT(B9280),VLOOKUP(B9280,'_Keuzelijst Algemeen'!$CC$3:$CD$10,2),"")</f>
        <v/>
      </c>
      <c r="D9280" s="87"/>
      <c r="E9280" s="69"/>
      <c r="F9280" s="69"/>
      <c r="I9280" s="85"/>
      <c r="P9280" s="69"/>
      <c r="Q9280" s="69"/>
      <c r="R9280" s="69"/>
      <c r="V9280" s="71"/>
      <c r="W9280" s="69"/>
      <c r="X9280" s="69"/>
      <c r="Y9280" s="69"/>
      <c r="Z9280" s="69"/>
      <c r="AA9280" s="270" t="str">
        <f>IF(ISTEXT(Z9280),VLOOKUP(Z9280,'_Keuzelijst Algemeen'!$B$3:$C$74,2),"")</f>
        <v/>
      </c>
      <c r="AB9280" s="85"/>
    </row>
    <row r="9281" spans="1:28" x14ac:dyDescent="0.3">
      <c r="A9281" s="249" t="s">
        <v>1103</v>
      </c>
      <c r="B9281" s="69"/>
      <c r="C9281" s="274" t="str">
        <f>IF(ISTEXT(B9281),VLOOKUP(B9281,'_Keuzelijst Algemeen'!$CC$3:$CD$10,2),"")</f>
        <v/>
      </c>
      <c r="D9281" s="87"/>
      <c r="E9281" s="69"/>
      <c r="F9281" s="69"/>
      <c r="I9281" s="85"/>
      <c r="P9281" s="69"/>
      <c r="Q9281" s="69"/>
      <c r="R9281" s="69"/>
      <c r="V9281" s="71"/>
      <c r="W9281" s="69"/>
      <c r="X9281" s="69"/>
      <c r="Y9281" s="69"/>
      <c r="Z9281" s="69"/>
      <c r="AA9281" s="270" t="str">
        <f>IF(ISTEXT(Z9281),VLOOKUP(Z9281,'_Keuzelijst Algemeen'!$B$3:$C$74,2),"")</f>
        <v/>
      </c>
      <c r="AB9281" s="85"/>
    </row>
    <row r="9282" spans="1:28" x14ac:dyDescent="0.3">
      <c r="A9282" s="249" t="s">
        <v>1103</v>
      </c>
      <c r="B9282" s="69"/>
      <c r="C9282" s="274" t="str">
        <f>IF(ISTEXT(B9282),VLOOKUP(B9282,'_Keuzelijst Algemeen'!$CC$3:$CD$10,2),"")</f>
        <v/>
      </c>
      <c r="D9282" s="87"/>
      <c r="E9282" s="69"/>
      <c r="F9282" s="69"/>
      <c r="I9282" s="85"/>
      <c r="P9282" s="69"/>
      <c r="Q9282" s="69"/>
      <c r="R9282" s="69"/>
      <c r="V9282" s="71"/>
      <c r="W9282" s="69"/>
      <c r="X9282" s="69"/>
      <c r="Y9282" s="69"/>
      <c r="Z9282" s="69"/>
      <c r="AA9282" s="270" t="str">
        <f>IF(ISTEXT(Z9282),VLOOKUP(Z9282,'_Keuzelijst Algemeen'!$B$3:$C$74,2),"")</f>
        <v/>
      </c>
      <c r="AB9282" s="85"/>
    </row>
    <row r="9283" spans="1:28" x14ac:dyDescent="0.3">
      <c r="A9283" s="249" t="s">
        <v>1103</v>
      </c>
      <c r="B9283" s="69"/>
      <c r="C9283" s="274" t="str">
        <f>IF(ISTEXT(B9283),VLOOKUP(B9283,'_Keuzelijst Algemeen'!$CC$3:$CD$10,2),"")</f>
        <v/>
      </c>
      <c r="D9283" s="87"/>
      <c r="E9283" s="69"/>
      <c r="F9283" s="69"/>
      <c r="I9283" s="85"/>
      <c r="P9283" s="69"/>
      <c r="Q9283" s="69"/>
      <c r="R9283" s="69"/>
      <c r="V9283" s="71"/>
      <c r="W9283" s="69"/>
      <c r="X9283" s="69"/>
      <c r="Y9283" s="69"/>
      <c r="Z9283" s="69"/>
      <c r="AA9283" s="270" t="str">
        <f>IF(ISTEXT(Z9283),VLOOKUP(Z9283,'_Keuzelijst Algemeen'!$B$3:$C$74,2),"")</f>
        <v/>
      </c>
      <c r="AB9283" s="85"/>
    </row>
    <row r="9284" spans="1:28" x14ac:dyDescent="0.3">
      <c r="A9284" s="249" t="s">
        <v>1103</v>
      </c>
      <c r="B9284" s="69"/>
      <c r="C9284" s="274" t="str">
        <f>IF(ISTEXT(B9284),VLOOKUP(B9284,'_Keuzelijst Algemeen'!$CC$3:$CD$10,2),"")</f>
        <v/>
      </c>
      <c r="D9284" s="87"/>
      <c r="E9284" s="69"/>
      <c r="F9284" s="69"/>
      <c r="I9284" s="85"/>
      <c r="P9284" s="69"/>
      <c r="Q9284" s="69"/>
      <c r="R9284" s="69"/>
      <c r="V9284" s="71"/>
      <c r="W9284" s="69"/>
      <c r="X9284" s="69"/>
      <c r="Y9284" s="69"/>
      <c r="Z9284" s="69"/>
      <c r="AA9284" s="270" t="str">
        <f>IF(ISTEXT(Z9284),VLOOKUP(Z9284,'_Keuzelijst Algemeen'!$B$3:$C$74,2),"")</f>
        <v/>
      </c>
      <c r="AB9284" s="85"/>
    </row>
    <row r="9285" spans="1:28" x14ac:dyDescent="0.3">
      <c r="A9285" s="249" t="s">
        <v>1103</v>
      </c>
      <c r="B9285" s="69"/>
      <c r="C9285" s="274" t="str">
        <f>IF(ISTEXT(B9285),VLOOKUP(B9285,'_Keuzelijst Algemeen'!$CC$3:$CD$10,2),"")</f>
        <v/>
      </c>
      <c r="D9285" s="87"/>
      <c r="E9285" s="69"/>
      <c r="F9285" s="69"/>
      <c r="I9285" s="85"/>
      <c r="P9285" s="69"/>
      <c r="Q9285" s="69"/>
      <c r="R9285" s="69"/>
      <c r="V9285" s="71"/>
      <c r="W9285" s="69"/>
      <c r="X9285" s="69"/>
      <c r="Y9285" s="69"/>
      <c r="Z9285" s="69"/>
      <c r="AA9285" s="270" t="str">
        <f>IF(ISTEXT(Z9285),VLOOKUP(Z9285,'_Keuzelijst Algemeen'!$B$3:$C$74,2),"")</f>
        <v/>
      </c>
      <c r="AB9285" s="85"/>
    </row>
    <row r="9286" spans="1:28" x14ac:dyDescent="0.3">
      <c r="A9286" s="249" t="s">
        <v>1103</v>
      </c>
      <c r="B9286" s="69"/>
      <c r="C9286" s="274" t="str">
        <f>IF(ISTEXT(B9286),VLOOKUP(B9286,'_Keuzelijst Algemeen'!$CC$3:$CD$10,2),"")</f>
        <v/>
      </c>
      <c r="D9286" s="87"/>
      <c r="E9286" s="69"/>
      <c r="F9286" s="69"/>
      <c r="I9286" s="85"/>
      <c r="P9286" s="69"/>
      <c r="Q9286" s="69"/>
      <c r="R9286" s="69"/>
      <c r="V9286" s="71"/>
      <c r="W9286" s="69"/>
      <c r="X9286" s="69"/>
      <c r="Y9286" s="69"/>
      <c r="Z9286" s="69"/>
      <c r="AA9286" s="270" t="str">
        <f>IF(ISTEXT(Z9286),VLOOKUP(Z9286,'_Keuzelijst Algemeen'!$B$3:$C$74,2),"")</f>
        <v/>
      </c>
      <c r="AB9286" s="85"/>
    </row>
    <row r="9287" spans="1:28" x14ac:dyDescent="0.3">
      <c r="A9287" s="249" t="s">
        <v>1103</v>
      </c>
      <c r="B9287" s="69"/>
      <c r="C9287" s="274" t="str">
        <f>IF(ISTEXT(B9287),VLOOKUP(B9287,'_Keuzelijst Algemeen'!$CC$3:$CD$10,2),"")</f>
        <v/>
      </c>
      <c r="D9287" s="87"/>
      <c r="E9287" s="69"/>
      <c r="F9287" s="69"/>
      <c r="I9287" s="85"/>
      <c r="P9287" s="69"/>
      <c r="Q9287" s="69"/>
      <c r="R9287" s="69"/>
      <c r="V9287" s="71"/>
      <c r="W9287" s="69"/>
      <c r="X9287" s="69"/>
      <c r="Y9287" s="69"/>
      <c r="Z9287" s="69"/>
      <c r="AA9287" s="270" t="str">
        <f>IF(ISTEXT(Z9287),VLOOKUP(Z9287,'_Keuzelijst Algemeen'!$B$3:$C$74,2),"")</f>
        <v/>
      </c>
      <c r="AB9287" s="85"/>
    </row>
    <row r="9288" spans="1:28" x14ac:dyDescent="0.3">
      <c r="A9288" s="249" t="s">
        <v>1103</v>
      </c>
      <c r="B9288" s="69"/>
      <c r="C9288" s="274" t="str">
        <f>IF(ISTEXT(B9288),VLOOKUP(B9288,'_Keuzelijst Algemeen'!$CC$3:$CD$10,2),"")</f>
        <v/>
      </c>
      <c r="D9288" s="87"/>
      <c r="E9288" s="69"/>
      <c r="F9288" s="69"/>
      <c r="I9288" s="85"/>
      <c r="P9288" s="69"/>
      <c r="Q9288" s="69"/>
      <c r="R9288" s="69"/>
      <c r="V9288" s="71"/>
      <c r="W9288" s="69"/>
      <c r="X9288" s="69"/>
      <c r="Y9288" s="69"/>
      <c r="Z9288" s="69"/>
      <c r="AA9288" s="270" t="str">
        <f>IF(ISTEXT(Z9288),VLOOKUP(Z9288,'_Keuzelijst Algemeen'!$B$3:$C$74,2),"")</f>
        <v/>
      </c>
      <c r="AB9288" s="85"/>
    </row>
    <row r="9289" spans="1:28" x14ac:dyDescent="0.3">
      <c r="A9289" s="249" t="s">
        <v>1103</v>
      </c>
      <c r="B9289" s="69"/>
      <c r="C9289" s="274" t="str">
        <f>IF(ISTEXT(B9289),VLOOKUP(B9289,'_Keuzelijst Algemeen'!$CC$3:$CD$10,2),"")</f>
        <v/>
      </c>
      <c r="D9289" s="87"/>
      <c r="E9289" s="69"/>
      <c r="F9289" s="69"/>
      <c r="I9289" s="85"/>
      <c r="P9289" s="69"/>
      <c r="Q9289" s="69"/>
      <c r="R9289" s="69"/>
      <c r="V9289" s="71"/>
      <c r="W9289" s="69"/>
      <c r="X9289" s="69"/>
      <c r="Y9289" s="69"/>
      <c r="Z9289" s="69"/>
      <c r="AA9289" s="270" t="str">
        <f>IF(ISTEXT(Z9289),VLOOKUP(Z9289,'_Keuzelijst Algemeen'!$B$3:$C$74,2),"")</f>
        <v/>
      </c>
      <c r="AB9289" s="85"/>
    </row>
    <row r="9290" spans="1:28" x14ac:dyDescent="0.3">
      <c r="A9290" s="249" t="s">
        <v>1103</v>
      </c>
      <c r="B9290" s="69"/>
      <c r="C9290" s="274" t="str">
        <f>IF(ISTEXT(B9290),VLOOKUP(B9290,'_Keuzelijst Algemeen'!$CC$3:$CD$10,2),"")</f>
        <v/>
      </c>
      <c r="D9290" s="87"/>
      <c r="E9290" s="69"/>
      <c r="F9290" s="69"/>
      <c r="I9290" s="85"/>
      <c r="P9290" s="69"/>
      <c r="Q9290" s="69"/>
      <c r="R9290" s="69"/>
      <c r="V9290" s="71"/>
      <c r="W9290" s="69"/>
      <c r="X9290" s="69"/>
      <c r="Y9290" s="69"/>
      <c r="Z9290" s="69"/>
      <c r="AA9290" s="270" t="str">
        <f>IF(ISTEXT(Z9290),VLOOKUP(Z9290,'_Keuzelijst Algemeen'!$B$3:$C$74,2),"")</f>
        <v/>
      </c>
      <c r="AB9290" s="85"/>
    </row>
    <row r="9291" spans="1:28" x14ac:dyDescent="0.3">
      <c r="A9291" s="249" t="s">
        <v>1103</v>
      </c>
      <c r="B9291" s="69"/>
      <c r="C9291" s="274" t="str">
        <f>IF(ISTEXT(B9291),VLOOKUP(B9291,'_Keuzelijst Algemeen'!$CC$3:$CD$10,2),"")</f>
        <v/>
      </c>
      <c r="D9291" s="87"/>
      <c r="E9291" s="69"/>
      <c r="F9291" s="69"/>
      <c r="I9291" s="85"/>
      <c r="P9291" s="69"/>
      <c r="Q9291" s="69"/>
      <c r="R9291" s="69"/>
      <c r="V9291" s="71"/>
      <c r="W9291" s="69"/>
      <c r="X9291" s="69"/>
      <c r="Y9291" s="69"/>
      <c r="Z9291" s="69"/>
      <c r="AA9291" s="270" t="str">
        <f>IF(ISTEXT(Z9291),VLOOKUP(Z9291,'_Keuzelijst Algemeen'!$B$3:$C$74,2),"")</f>
        <v/>
      </c>
      <c r="AB9291" s="85"/>
    </row>
    <row r="9292" spans="1:28" x14ac:dyDescent="0.3">
      <c r="A9292" s="249" t="s">
        <v>1103</v>
      </c>
      <c r="B9292" s="69"/>
      <c r="C9292" s="274" t="str">
        <f>IF(ISTEXT(B9292),VLOOKUP(B9292,'_Keuzelijst Algemeen'!$CC$3:$CD$10,2),"")</f>
        <v/>
      </c>
      <c r="D9292" s="87"/>
      <c r="E9292" s="69"/>
      <c r="F9292" s="69"/>
      <c r="I9292" s="85"/>
      <c r="P9292" s="69"/>
      <c r="Q9292" s="69"/>
      <c r="R9292" s="69"/>
      <c r="V9292" s="71"/>
      <c r="W9292" s="69"/>
      <c r="X9292" s="69"/>
      <c r="Y9292" s="69"/>
      <c r="Z9292" s="69"/>
      <c r="AA9292" s="270" t="str">
        <f>IF(ISTEXT(Z9292),VLOOKUP(Z9292,'_Keuzelijst Algemeen'!$B$3:$C$74,2),"")</f>
        <v/>
      </c>
      <c r="AB9292" s="85"/>
    </row>
    <row r="9293" spans="1:28" x14ac:dyDescent="0.3">
      <c r="A9293" s="249" t="s">
        <v>1103</v>
      </c>
      <c r="B9293" s="69"/>
      <c r="C9293" s="274" t="str">
        <f>IF(ISTEXT(B9293),VLOOKUP(B9293,'_Keuzelijst Algemeen'!$CC$3:$CD$10,2),"")</f>
        <v/>
      </c>
      <c r="D9293" s="87"/>
      <c r="E9293" s="69"/>
      <c r="F9293" s="69"/>
      <c r="I9293" s="85"/>
      <c r="P9293" s="69"/>
      <c r="Q9293" s="69"/>
      <c r="R9293" s="69"/>
      <c r="V9293" s="71"/>
      <c r="W9293" s="69"/>
      <c r="X9293" s="69"/>
      <c r="Y9293" s="69"/>
      <c r="Z9293" s="69"/>
      <c r="AA9293" s="270" t="str">
        <f>IF(ISTEXT(Z9293),VLOOKUP(Z9293,'_Keuzelijst Algemeen'!$B$3:$C$74,2),"")</f>
        <v/>
      </c>
      <c r="AB9293" s="85"/>
    </row>
    <row r="9294" spans="1:28" x14ac:dyDescent="0.3">
      <c r="A9294" s="249" t="s">
        <v>1103</v>
      </c>
      <c r="B9294" s="69"/>
      <c r="C9294" s="274" t="str">
        <f>IF(ISTEXT(B9294),VLOOKUP(B9294,'_Keuzelijst Algemeen'!$CC$3:$CD$10,2),"")</f>
        <v/>
      </c>
      <c r="D9294" s="87"/>
      <c r="E9294" s="69"/>
      <c r="F9294" s="69"/>
      <c r="I9294" s="85"/>
      <c r="P9294" s="69"/>
      <c r="Q9294" s="69"/>
      <c r="R9294" s="69"/>
      <c r="V9294" s="71"/>
      <c r="W9294" s="69"/>
      <c r="X9294" s="69"/>
      <c r="Y9294" s="69"/>
      <c r="Z9294" s="69"/>
      <c r="AA9294" s="270" t="str">
        <f>IF(ISTEXT(Z9294),VLOOKUP(Z9294,'_Keuzelijst Algemeen'!$B$3:$C$74,2),"")</f>
        <v/>
      </c>
      <c r="AB9294" s="85"/>
    </row>
    <row r="9295" spans="1:28" x14ac:dyDescent="0.3">
      <c r="A9295" s="249" t="s">
        <v>1103</v>
      </c>
      <c r="B9295" s="69"/>
      <c r="C9295" s="274" t="str">
        <f>IF(ISTEXT(B9295),VLOOKUP(B9295,'_Keuzelijst Algemeen'!$CC$3:$CD$10,2),"")</f>
        <v/>
      </c>
      <c r="D9295" s="87"/>
      <c r="E9295" s="69"/>
      <c r="F9295" s="69"/>
      <c r="I9295" s="85"/>
      <c r="P9295" s="69"/>
      <c r="Q9295" s="69"/>
      <c r="R9295" s="69"/>
      <c r="V9295" s="71"/>
      <c r="W9295" s="69"/>
      <c r="X9295" s="69"/>
      <c r="Y9295" s="69"/>
      <c r="Z9295" s="69"/>
      <c r="AA9295" s="270" t="str">
        <f>IF(ISTEXT(Z9295),VLOOKUP(Z9295,'_Keuzelijst Algemeen'!$B$3:$C$74,2),"")</f>
        <v/>
      </c>
      <c r="AB9295" s="85"/>
    </row>
    <row r="9296" spans="1:28" x14ac:dyDescent="0.3">
      <c r="A9296" s="249" t="s">
        <v>1103</v>
      </c>
      <c r="B9296" s="69"/>
      <c r="C9296" s="274" t="str">
        <f>IF(ISTEXT(B9296),VLOOKUP(B9296,'_Keuzelijst Algemeen'!$CC$3:$CD$10,2),"")</f>
        <v/>
      </c>
      <c r="D9296" s="87"/>
      <c r="E9296" s="69"/>
      <c r="F9296" s="69"/>
      <c r="I9296" s="85"/>
      <c r="P9296" s="69"/>
      <c r="Q9296" s="69"/>
      <c r="R9296" s="69"/>
      <c r="V9296" s="71"/>
      <c r="W9296" s="69"/>
      <c r="X9296" s="69"/>
      <c r="Y9296" s="69"/>
      <c r="Z9296" s="69"/>
      <c r="AA9296" s="270" t="str">
        <f>IF(ISTEXT(Z9296),VLOOKUP(Z9296,'_Keuzelijst Algemeen'!$B$3:$C$74,2),"")</f>
        <v/>
      </c>
      <c r="AB9296" s="85"/>
    </row>
    <row r="9297" spans="1:28" x14ac:dyDescent="0.3">
      <c r="A9297" s="249" t="s">
        <v>1103</v>
      </c>
      <c r="B9297" s="69"/>
      <c r="C9297" s="274" t="str">
        <f>IF(ISTEXT(B9297),VLOOKUP(B9297,'_Keuzelijst Algemeen'!$CC$3:$CD$10,2),"")</f>
        <v/>
      </c>
      <c r="D9297" s="87"/>
      <c r="E9297" s="69"/>
      <c r="F9297" s="69"/>
      <c r="I9297" s="85"/>
      <c r="P9297" s="69"/>
      <c r="Q9297" s="69"/>
      <c r="R9297" s="69"/>
      <c r="V9297" s="71"/>
      <c r="W9297" s="69"/>
      <c r="X9297" s="69"/>
      <c r="Y9297" s="69"/>
      <c r="Z9297" s="69"/>
      <c r="AA9297" s="270" t="str">
        <f>IF(ISTEXT(Z9297),VLOOKUP(Z9297,'_Keuzelijst Algemeen'!$B$3:$C$74,2),"")</f>
        <v/>
      </c>
      <c r="AB9297" s="85"/>
    </row>
    <row r="9298" spans="1:28" x14ac:dyDescent="0.3">
      <c r="A9298" s="249" t="s">
        <v>1103</v>
      </c>
      <c r="B9298" s="69"/>
      <c r="C9298" s="274" t="str">
        <f>IF(ISTEXT(B9298),VLOOKUP(B9298,'_Keuzelijst Algemeen'!$CC$3:$CD$10,2),"")</f>
        <v/>
      </c>
      <c r="D9298" s="87"/>
      <c r="E9298" s="69"/>
      <c r="F9298" s="69"/>
      <c r="I9298" s="85"/>
      <c r="P9298" s="69"/>
      <c r="Q9298" s="69"/>
      <c r="R9298" s="69"/>
      <c r="V9298" s="71"/>
      <c r="W9298" s="69"/>
      <c r="X9298" s="69"/>
      <c r="Y9298" s="69"/>
      <c r="Z9298" s="69"/>
      <c r="AA9298" s="270" t="str">
        <f>IF(ISTEXT(Z9298),VLOOKUP(Z9298,'_Keuzelijst Algemeen'!$B$3:$C$74,2),"")</f>
        <v/>
      </c>
      <c r="AB9298" s="85"/>
    </row>
    <row r="9299" spans="1:28" x14ac:dyDescent="0.3">
      <c r="A9299" s="249" t="s">
        <v>1103</v>
      </c>
      <c r="B9299" s="69"/>
      <c r="C9299" s="274" t="str">
        <f>IF(ISTEXT(B9299),VLOOKUP(B9299,'_Keuzelijst Algemeen'!$CC$3:$CD$10,2),"")</f>
        <v/>
      </c>
      <c r="D9299" s="87"/>
      <c r="E9299" s="69"/>
      <c r="F9299" s="69"/>
      <c r="I9299" s="85"/>
      <c r="P9299" s="69"/>
      <c r="Q9299" s="69"/>
      <c r="R9299" s="69"/>
      <c r="V9299" s="71"/>
      <c r="W9299" s="69"/>
      <c r="X9299" s="69"/>
      <c r="Y9299" s="69"/>
      <c r="Z9299" s="69"/>
      <c r="AA9299" s="270" t="str">
        <f>IF(ISTEXT(Z9299),VLOOKUP(Z9299,'_Keuzelijst Algemeen'!$B$3:$C$74,2),"")</f>
        <v/>
      </c>
      <c r="AB9299" s="85"/>
    </row>
    <row r="9300" spans="1:28" x14ac:dyDescent="0.3">
      <c r="A9300" s="249" t="s">
        <v>1103</v>
      </c>
      <c r="B9300" s="69"/>
      <c r="C9300" s="274" t="str">
        <f>IF(ISTEXT(B9300),VLOOKUP(B9300,'_Keuzelijst Algemeen'!$CC$3:$CD$10,2),"")</f>
        <v/>
      </c>
      <c r="D9300" s="87"/>
      <c r="E9300" s="69"/>
      <c r="F9300" s="69"/>
      <c r="I9300" s="85"/>
      <c r="P9300" s="69"/>
      <c r="Q9300" s="69"/>
      <c r="R9300" s="69"/>
      <c r="V9300" s="71"/>
      <c r="W9300" s="69"/>
      <c r="X9300" s="69"/>
      <c r="Y9300" s="69"/>
      <c r="Z9300" s="69"/>
      <c r="AA9300" s="270" t="str">
        <f>IF(ISTEXT(Z9300),VLOOKUP(Z9300,'_Keuzelijst Algemeen'!$B$3:$C$74,2),"")</f>
        <v/>
      </c>
      <c r="AB9300" s="85"/>
    </row>
    <row r="9301" spans="1:28" x14ac:dyDescent="0.3">
      <c r="A9301" s="249" t="s">
        <v>1103</v>
      </c>
      <c r="B9301" s="69"/>
      <c r="C9301" s="274" t="str">
        <f>IF(ISTEXT(B9301),VLOOKUP(B9301,'_Keuzelijst Algemeen'!$CC$3:$CD$10,2),"")</f>
        <v/>
      </c>
      <c r="D9301" s="87"/>
      <c r="E9301" s="69"/>
      <c r="F9301" s="69"/>
      <c r="I9301" s="85"/>
      <c r="P9301" s="69"/>
      <c r="Q9301" s="69"/>
      <c r="R9301" s="69"/>
      <c r="V9301" s="71"/>
      <c r="W9301" s="69"/>
      <c r="X9301" s="69"/>
      <c r="Y9301" s="69"/>
      <c r="Z9301" s="69"/>
      <c r="AA9301" s="270" t="str">
        <f>IF(ISTEXT(Z9301),VLOOKUP(Z9301,'_Keuzelijst Algemeen'!$B$3:$C$74,2),"")</f>
        <v/>
      </c>
      <c r="AB9301" s="85"/>
    </row>
    <row r="9302" spans="1:28" x14ac:dyDescent="0.3">
      <c r="A9302" s="249" t="s">
        <v>1103</v>
      </c>
      <c r="B9302" s="69"/>
      <c r="C9302" s="274" t="str">
        <f>IF(ISTEXT(B9302),VLOOKUP(B9302,'_Keuzelijst Algemeen'!$CC$3:$CD$10,2),"")</f>
        <v/>
      </c>
      <c r="D9302" s="87"/>
      <c r="E9302" s="69"/>
      <c r="F9302" s="69"/>
      <c r="I9302" s="85"/>
      <c r="P9302" s="69"/>
      <c r="Q9302" s="69"/>
      <c r="R9302" s="69"/>
      <c r="V9302" s="71"/>
      <c r="W9302" s="69"/>
      <c r="X9302" s="69"/>
      <c r="Y9302" s="69"/>
      <c r="Z9302" s="69"/>
      <c r="AA9302" s="270" t="str">
        <f>IF(ISTEXT(Z9302),VLOOKUP(Z9302,'_Keuzelijst Algemeen'!$B$3:$C$74,2),"")</f>
        <v/>
      </c>
      <c r="AB9302" s="85"/>
    </row>
    <row r="9303" spans="1:28" x14ac:dyDescent="0.3">
      <c r="A9303" s="249" t="s">
        <v>1103</v>
      </c>
      <c r="B9303" s="69"/>
      <c r="C9303" s="274" t="str">
        <f>IF(ISTEXT(B9303),VLOOKUP(B9303,'_Keuzelijst Algemeen'!$CC$3:$CD$10,2),"")</f>
        <v/>
      </c>
      <c r="D9303" s="87"/>
      <c r="E9303" s="69"/>
      <c r="F9303" s="69"/>
      <c r="I9303" s="85"/>
      <c r="P9303" s="69"/>
      <c r="Q9303" s="69"/>
      <c r="R9303" s="69"/>
      <c r="V9303" s="71"/>
      <c r="W9303" s="69"/>
      <c r="X9303" s="69"/>
      <c r="Y9303" s="69"/>
      <c r="Z9303" s="69"/>
      <c r="AA9303" s="270" t="str">
        <f>IF(ISTEXT(Z9303),VLOOKUP(Z9303,'_Keuzelijst Algemeen'!$B$3:$C$74,2),"")</f>
        <v/>
      </c>
      <c r="AB9303" s="85"/>
    </row>
    <row r="9304" spans="1:28" x14ac:dyDescent="0.3">
      <c r="A9304" s="249" t="s">
        <v>1103</v>
      </c>
      <c r="B9304" s="69"/>
      <c r="C9304" s="274" t="str">
        <f>IF(ISTEXT(B9304),VLOOKUP(B9304,'_Keuzelijst Algemeen'!$CC$3:$CD$10,2),"")</f>
        <v/>
      </c>
      <c r="D9304" s="87"/>
      <c r="E9304" s="69"/>
      <c r="F9304" s="69"/>
      <c r="I9304" s="85"/>
      <c r="P9304" s="69"/>
      <c r="Q9304" s="69"/>
      <c r="R9304" s="69"/>
      <c r="V9304" s="71"/>
      <c r="W9304" s="69"/>
      <c r="X9304" s="69"/>
      <c r="Y9304" s="69"/>
      <c r="Z9304" s="69"/>
      <c r="AA9304" s="270" t="str">
        <f>IF(ISTEXT(Z9304),VLOOKUP(Z9304,'_Keuzelijst Algemeen'!$B$3:$C$74,2),"")</f>
        <v/>
      </c>
      <c r="AB9304" s="85"/>
    </row>
    <row r="9305" spans="1:28" x14ac:dyDescent="0.3">
      <c r="A9305" s="249" t="s">
        <v>1103</v>
      </c>
      <c r="B9305" s="69"/>
      <c r="C9305" s="274" t="str">
        <f>IF(ISTEXT(B9305),VLOOKUP(B9305,'_Keuzelijst Algemeen'!$CC$3:$CD$10,2),"")</f>
        <v/>
      </c>
      <c r="D9305" s="87"/>
      <c r="E9305" s="69"/>
      <c r="F9305" s="69"/>
      <c r="I9305" s="85"/>
      <c r="P9305" s="69"/>
      <c r="Q9305" s="69"/>
      <c r="R9305" s="69"/>
      <c r="V9305" s="71"/>
      <c r="W9305" s="69"/>
      <c r="X9305" s="69"/>
      <c r="Y9305" s="69"/>
      <c r="Z9305" s="69"/>
      <c r="AA9305" s="270" t="str">
        <f>IF(ISTEXT(Z9305),VLOOKUP(Z9305,'_Keuzelijst Algemeen'!$B$3:$C$74,2),"")</f>
        <v/>
      </c>
      <c r="AB9305" s="85"/>
    </row>
    <row r="9306" spans="1:28" x14ac:dyDescent="0.3">
      <c r="A9306" s="249" t="s">
        <v>1103</v>
      </c>
      <c r="B9306" s="69"/>
      <c r="C9306" s="274" t="str">
        <f>IF(ISTEXT(B9306),VLOOKUP(B9306,'_Keuzelijst Algemeen'!$CC$3:$CD$10,2),"")</f>
        <v/>
      </c>
      <c r="D9306" s="87"/>
      <c r="E9306" s="69"/>
      <c r="F9306" s="69"/>
      <c r="I9306" s="85"/>
      <c r="P9306" s="69"/>
      <c r="Q9306" s="69"/>
      <c r="R9306" s="69"/>
      <c r="V9306" s="71"/>
      <c r="W9306" s="69"/>
      <c r="X9306" s="69"/>
      <c r="Y9306" s="69"/>
      <c r="Z9306" s="69"/>
      <c r="AA9306" s="270" t="str">
        <f>IF(ISTEXT(Z9306),VLOOKUP(Z9306,'_Keuzelijst Algemeen'!$B$3:$C$74,2),"")</f>
        <v/>
      </c>
      <c r="AB9306" s="85"/>
    </row>
    <row r="9307" spans="1:28" x14ac:dyDescent="0.3">
      <c r="A9307" s="249" t="s">
        <v>1103</v>
      </c>
      <c r="B9307" s="69"/>
      <c r="C9307" s="274" t="str">
        <f>IF(ISTEXT(B9307),VLOOKUP(B9307,'_Keuzelijst Algemeen'!$CC$3:$CD$10,2),"")</f>
        <v/>
      </c>
      <c r="D9307" s="87"/>
      <c r="E9307" s="69"/>
      <c r="F9307" s="69"/>
      <c r="I9307" s="85"/>
      <c r="P9307" s="69"/>
      <c r="Q9307" s="69"/>
      <c r="R9307" s="69"/>
      <c r="V9307" s="71"/>
      <c r="W9307" s="69"/>
      <c r="X9307" s="69"/>
      <c r="Y9307" s="69"/>
      <c r="Z9307" s="69"/>
      <c r="AA9307" s="270" t="str">
        <f>IF(ISTEXT(Z9307),VLOOKUP(Z9307,'_Keuzelijst Algemeen'!$B$3:$C$74,2),"")</f>
        <v/>
      </c>
      <c r="AB9307" s="85"/>
    </row>
    <row r="9308" spans="1:28" x14ac:dyDescent="0.3">
      <c r="A9308" s="249" t="s">
        <v>1103</v>
      </c>
      <c r="B9308" s="69"/>
      <c r="C9308" s="274" t="str">
        <f>IF(ISTEXT(B9308),VLOOKUP(B9308,'_Keuzelijst Algemeen'!$CC$3:$CD$10,2),"")</f>
        <v/>
      </c>
      <c r="D9308" s="87"/>
      <c r="E9308" s="69"/>
      <c r="F9308" s="69"/>
      <c r="I9308" s="85"/>
      <c r="P9308" s="69"/>
      <c r="Q9308" s="69"/>
      <c r="R9308" s="69"/>
      <c r="V9308" s="71"/>
      <c r="W9308" s="69"/>
      <c r="X9308" s="69"/>
      <c r="Y9308" s="69"/>
      <c r="Z9308" s="69"/>
      <c r="AA9308" s="270" t="str">
        <f>IF(ISTEXT(Z9308),VLOOKUP(Z9308,'_Keuzelijst Algemeen'!$B$3:$C$74,2),"")</f>
        <v/>
      </c>
      <c r="AB9308" s="85"/>
    </row>
    <row r="9309" spans="1:28" x14ac:dyDescent="0.3">
      <c r="A9309" s="249" t="s">
        <v>1103</v>
      </c>
      <c r="B9309" s="69"/>
      <c r="C9309" s="274" t="str">
        <f>IF(ISTEXT(B9309),VLOOKUP(B9309,'_Keuzelijst Algemeen'!$CC$3:$CD$10,2),"")</f>
        <v/>
      </c>
      <c r="D9309" s="87"/>
      <c r="E9309" s="69"/>
      <c r="F9309" s="69"/>
      <c r="I9309" s="85"/>
      <c r="P9309" s="69"/>
      <c r="Q9309" s="69"/>
      <c r="R9309" s="69"/>
      <c r="V9309" s="71"/>
      <c r="W9309" s="69"/>
      <c r="X9309" s="69"/>
      <c r="Y9309" s="69"/>
      <c r="Z9309" s="69"/>
      <c r="AA9309" s="270" t="str">
        <f>IF(ISTEXT(Z9309),VLOOKUP(Z9309,'_Keuzelijst Algemeen'!$B$3:$C$74,2),"")</f>
        <v/>
      </c>
      <c r="AB9309" s="85"/>
    </row>
    <row r="9310" spans="1:28" x14ac:dyDescent="0.3">
      <c r="A9310" s="249" t="s">
        <v>1103</v>
      </c>
      <c r="B9310" s="69"/>
      <c r="C9310" s="274" t="str">
        <f>IF(ISTEXT(B9310),VLOOKUP(B9310,'_Keuzelijst Algemeen'!$CC$3:$CD$10,2),"")</f>
        <v/>
      </c>
      <c r="D9310" s="87"/>
      <c r="E9310" s="69"/>
      <c r="F9310" s="69"/>
      <c r="I9310" s="85"/>
      <c r="P9310" s="69"/>
      <c r="Q9310" s="69"/>
      <c r="R9310" s="69"/>
      <c r="V9310" s="71"/>
      <c r="W9310" s="69"/>
      <c r="X9310" s="69"/>
      <c r="Y9310" s="69"/>
      <c r="Z9310" s="69"/>
      <c r="AA9310" s="270" t="str">
        <f>IF(ISTEXT(Z9310),VLOOKUP(Z9310,'_Keuzelijst Algemeen'!$B$3:$C$74,2),"")</f>
        <v/>
      </c>
      <c r="AB9310" s="85"/>
    </row>
    <row r="9311" spans="1:28" x14ac:dyDescent="0.3">
      <c r="A9311" s="249" t="s">
        <v>1103</v>
      </c>
      <c r="B9311" s="69"/>
      <c r="C9311" s="274" t="str">
        <f>IF(ISTEXT(B9311),VLOOKUP(B9311,'_Keuzelijst Algemeen'!$CC$3:$CD$10,2),"")</f>
        <v/>
      </c>
      <c r="D9311" s="87"/>
      <c r="E9311" s="69"/>
      <c r="F9311" s="69"/>
      <c r="I9311" s="85"/>
      <c r="P9311" s="69"/>
      <c r="Q9311" s="69"/>
      <c r="R9311" s="69"/>
      <c r="V9311" s="71"/>
      <c r="W9311" s="69"/>
      <c r="X9311" s="69"/>
      <c r="Y9311" s="69"/>
      <c r="Z9311" s="69"/>
      <c r="AA9311" s="270" t="str">
        <f>IF(ISTEXT(Z9311),VLOOKUP(Z9311,'_Keuzelijst Algemeen'!$B$3:$C$74,2),"")</f>
        <v/>
      </c>
      <c r="AB9311" s="85"/>
    </row>
    <row r="9312" spans="1:28" x14ac:dyDescent="0.3">
      <c r="A9312" s="249" t="s">
        <v>1103</v>
      </c>
      <c r="B9312" s="69"/>
      <c r="C9312" s="274" t="str">
        <f>IF(ISTEXT(B9312),VLOOKUP(B9312,'_Keuzelijst Algemeen'!$CC$3:$CD$10,2),"")</f>
        <v/>
      </c>
      <c r="D9312" s="87"/>
      <c r="E9312" s="69"/>
      <c r="F9312" s="69"/>
      <c r="I9312" s="85"/>
      <c r="P9312" s="69"/>
      <c r="Q9312" s="69"/>
      <c r="R9312" s="69"/>
      <c r="V9312" s="71"/>
      <c r="W9312" s="69"/>
      <c r="X9312" s="69"/>
      <c r="Y9312" s="69"/>
      <c r="Z9312" s="69"/>
      <c r="AA9312" s="270" t="str">
        <f>IF(ISTEXT(Z9312),VLOOKUP(Z9312,'_Keuzelijst Algemeen'!$B$3:$C$74,2),"")</f>
        <v/>
      </c>
      <c r="AB9312" s="85"/>
    </row>
    <row r="9313" spans="1:28" x14ac:dyDescent="0.3">
      <c r="A9313" s="249" t="s">
        <v>1103</v>
      </c>
      <c r="B9313" s="69"/>
      <c r="C9313" s="274" t="str">
        <f>IF(ISTEXT(B9313),VLOOKUP(B9313,'_Keuzelijst Algemeen'!$CC$3:$CD$10,2),"")</f>
        <v/>
      </c>
      <c r="D9313" s="87"/>
      <c r="E9313" s="69"/>
      <c r="F9313" s="69"/>
      <c r="I9313" s="85"/>
      <c r="P9313" s="69"/>
      <c r="Q9313" s="69"/>
      <c r="R9313" s="69"/>
      <c r="V9313" s="71"/>
      <c r="W9313" s="69"/>
      <c r="X9313" s="69"/>
      <c r="Y9313" s="69"/>
      <c r="Z9313" s="69"/>
      <c r="AA9313" s="270" t="str">
        <f>IF(ISTEXT(Z9313),VLOOKUP(Z9313,'_Keuzelijst Algemeen'!$B$3:$C$74,2),"")</f>
        <v/>
      </c>
      <c r="AB9313" s="85"/>
    </row>
    <row r="9314" spans="1:28" x14ac:dyDescent="0.3">
      <c r="A9314" s="249" t="s">
        <v>1103</v>
      </c>
      <c r="B9314" s="69"/>
      <c r="C9314" s="274" t="str">
        <f>IF(ISTEXT(B9314),VLOOKUP(B9314,'_Keuzelijst Algemeen'!$CC$3:$CD$10,2),"")</f>
        <v/>
      </c>
      <c r="D9314" s="87"/>
      <c r="E9314" s="69"/>
      <c r="F9314" s="69"/>
      <c r="I9314" s="85"/>
      <c r="P9314" s="69"/>
      <c r="Q9314" s="69"/>
      <c r="R9314" s="69"/>
      <c r="V9314" s="71"/>
      <c r="W9314" s="69"/>
      <c r="X9314" s="69"/>
      <c r="Y9314" s="69"/>
      <c r="Z9314" s="69"/>
      <c r="AA9314" s="270" t="str">
        <f>IF(ISTEXT(Z9314),VLOOKUP(Z9314,'_Keuzelijst Algemeen'!$B$3:$C$74,2),"")</f>
        <v/>
      </c>
      <c r="AB9314" s="85"/>
    </row>
    <row r="9315" spans="1:28" x14ac:dyDescent="0.3">
      <c r="A9315" s="249" t="s">
        <v>1103</v>
      </c>
      <c r="B9315" s="69"/>
      <c r="C9315" s="274" t="str">
        <f>IF(ISTEXT(B9315),VLOOKUP(B9315,'_Keuzelijst Algemeen'!$CC$3:$CD$10,2),"")</f>
        <v/>
      </c>
      <c r="D9315" s="87"/>
      <c r="E9315" s="69"/>
      <c r="F9315" s="69"/>
      <c r="I9315" s="85"/>
      <c r="P9315" s="69"/>
      <c r="Q9315" s="69"/>
      <c r="R9315" s="69"/>
      <c r="V9315" s="71"/>
      <c r="W9315" s="69"/>
      <c r="X9315" s="69"/>
      <c r="Y9315" s="69"/>
      <c r="Z9315" s="69"/>
      <c r="AA9315" s="270" t="str">
        <f>IF(ISTEXT(Z9315),VLOOKUP(Z9315,'_Keuzelijst Algemeen'!$B$3:$C$74,2),"")</f>
        <v/>
      </c>
      <c r="AB9315" s="85"/>
    </row>
    <row r="9316" spans="1:28" x14ac:dyDescent="0.3">
      <c r="A9316" s="249" t="s">
        <v>1103</v>
      </c>
      <c r="B9316" s="69"/>
      <c r="C9316" s="274" t="str">
        <f>IF(ISTEXT(B9316),VLOOKUP(B9316,'_Keuzelijst Algemeen'!$CC$3:$CD$10,2),"")</f>
        <v/>
      </c>
      <c r="D9316" s="87"/>
      <c r="E9316" s="69"/>
      <c r="F9316" s="69"/>
      <c r="I9316" s="85"/>
      <c r="P9316" s="69"/>
      <c r="Q9316" s="69"/>
      <c r="R9316" s="69"/>
      <c r="V9316" s="71"/>
      <c r="W9316" s="69"/>
      <c r="X9316" s="69"/>
      <c r="Y9316" s="69"/>
      <c r="Z9316" s="69"/>
      <c r="AA9316" s="270" t="str">
        <f>IF(ISTEXT(Z9316),VLOOKUP(Z9316,'_Keuzelijst Algemeen'!$B$3:$C$74,2),"")</f>
        <v/>
      </c>
      <c r="AB9316" s="85"/>
    </row>
    <row r="9317" spans="1:28" x14ac:dyDescent="0.3">
      <c r="A9317" s="249" t="s">
        <v>1103</v>
      </c>
      <c r="B9317" s="69"/>
      <c r="C9317" s="274" t="str">
        <f>IF(ISTEXT(B9317),VLOOKUP(B9317,'_Keuzelijst Algemeen'!$CC$3:$CD$10,2),"")</f>
        <v/>
      </c>
      <c r="D9317" s="87"/>
      <c r="E9317" s="69"/>
      <c r="F9317" s="69"/>
      <c r="I9317" s="85"/>
      <c r="P9317" s="69"/>
      <c r="Q9317" s="69"/>
      <c r="R9317" s="69"/>
      <c r="V9317" s="71"/>
      <c r="W9317" s="69"/>
      <c r="X9317" s="69"/>
      <c r="Y9317" s="69"/>
      <c r="Z9317" s="69"/>
      <c r="AA9317" s="270" t="str">
        <f>IF(ISTEXT(Z9317),VLOOKUP(Z9317,'_Keuzelijst Algemeen'!$B$3:$C$74,2),"")</f>
        <v/>
      </c>
      <c r="AB9317" s="85"/>
    </row>
    <row r="9318" spans="1:28" x14ac:dyDescent="0.3">
      <c r="A9318" s="249" t="s">
        <v>1103</v>
      </c>
      <c r="B9318" s="69"/>
      <c r="C9318" s="274" t="str">
        <f>IF(ISTEXT(B9318),VLOOKUP(B9318,'_Keuzelijst Algemeen'!$CC$3:$CD$10,2),"")</f>
        <v/>
      </c>
      <c r="D9318" s="87"/>
      <c r="E9318" s="69"/>
      <c r="F9318" s="69"/>
      <c r="I9318" s="85"/>
      <c r="P9318" s="69"/>
      <c r="Q9318" s="69"/>
      <c r="R9318" s="69"/>
      <c r="V9318" s="71"/>
      <c r="W9318" s="69"/>
      <c r="X9318" s="69"/>
      <c r="Y9318" s="69"/>
      <c r="Z9318" s="69"/>
      <c r="AA9318" s="270" t="str">
        <f>IF(ISTEXT(Z9318),VLOOKUP(Z9318,'_Keuzelijst Algemeen'!$B$3:$C$74,2),"")</f>
        <v/>
      </c>
      <c r="AB9318" s="85"/>
    </row>
    <row r="9319" spans="1:28" x14ac:dyDescent="0.3">
      <c r="A9319" s="249" t="s">
        <v>1103</v>
      </c>
      <c r="B9319" s="69"/>
      <c r="C9319" s="274" t="str">
        <f>IF(ISTEXT(B9319),VLOOKUP(B9319,'_Keuzelijst Algemeen'!$CC$3:$CD$10,2),"")</f>
        <v/>
      </c>
      <c r="D9319" s="87"/>
      <c r="E9319" s="69"/>
      <c r="F9319" s="69"/>
      <c r="I9319" s="85"/>
      <c r="P9319" s="69"/>
      <c r="Q9319" s="69"/>
      <c r="R9319" s="69"/>
      <c r="V9319" s="71"/>
      <c r="W9319" s="69"/>
      <c r="X9319" s="69"/>
      <c r="Y9319" s="69"/>
      <c r="Z9319" s="69"/>
      <c r="AA9319" s="270" t="str">
        <f>IF(ISTEXT(Z9319),VLOOKUP(Z9319,'_Keuzelijst Algemeen'!$B$3:$C$74,2),"")</f>
        <v/>
      </c>
      <c r="AB9319" s="85"/>
    </row>
    <row r="9320" spans="1:28" x14ac:dyDescent="0.3">
      <c r="A9320" s="249" t="s">
        <v>1103</v>
      </c>
      <c r="B9320" s="69"/>
      <c r="C9320" s="274" t="str">
        <f>IF(ISTEXT(B9320),VLOOKUP(B9320,'_Keuzelijst Algemeen'!$CC$3:$CD$10,2),"")</f>
        <v/>
      </c>
      <c r="D9320" s="87"/>
      <c r="E9320" s="69"/>
      <c r="F9320" s="69"/>
      <c r="I9320" s="85"/>
      <c r="P9320" s="69"/>
      <c r="Q9320" s="69"/>
      <c r="R9320" s="69"/>
      <c r="V9320" s="71"/>
      <c r="W9320" s="69"/>
      <c r="X9320" s="69"/>
      <c r="Y9320" s="69"/>
      <c r="Z9320" s="69"/>
      <c r="AA9320" s="270" t="str">
        <f>IF(ISTEXT(Z9320),VLOOKUP(Z9320,'_Keuzelijst Algemeen'!$B$3:$C$74,2),"")</f>
        <v/>
      </c>
      <c r="AB9320" s="85"/>
    </row>
    <row r="9321" spans="1:28" x14ac:dyDescent="0.3">
      <c r="A9321" s="249" t="s">
        <v>1103</v>
      </c>
      <c r="B9321" s="69"/>
      <c r="C9321" s="274" t="str">
        <f>IF(ISTEXT(B9321),VLOOKUP(B9321,'_Keuzelijst Algemeen'!$CC$3:$CD$10,2),"")</f>
        <v/>
      </c>
      <c r="D9321" s="87"/>
      <c r="E9321" s="69"/>
      <c r="F9321" s="69"/>
      <c r="I9321" s="85"/>
      <c r="P9321" s="69"/>
      <c r="Q9321" s="69"/>
      <c r="R9321" s="69"/>
      <c r="V9321" s="71"/>
      <c r="W9321" s="69"/>
      <c r="X9321" s="69"/>
      <c r="Y9321" s="69"/>
      <c r="Z9321" s="69"/>
      <c r="AA9321" s="270" t="str">
        <f>IF(ISTEXT(Z9321),VLOOKUP(Z9321,'_Keuzelijst Algemeen'!$B$3:$C$74,2),"")</f>
        <v/>
      </c>
      <c r="AB9321" s="85"/>
    </row>
    <row r="9322" spans="1:28" x14ac:dyDescent="0.3">
      <c r="A9322" s="249" t="s">
        <v>1103</v>
      </c>
      <c r="B9322" s="69"/>
      <c r="C9322" s="274" t="str">
        <f>IF(ISTEXT(B9322),VLOOKUP(B9322,'_Keuzelijst Algemeen'!$CC$3:$CD$10,2),"")</f>
        <v/>
      </c>
      <c r="D9322" s="87"/>
      <c r="E9322" s="69"/>
      <c r="F9322" s="69"/>
      <c r="I9322" s="85"/>
      <c r="P9322" s="69"/>
      <c r="Q9322" s="69"/>
      <c r="R9322" s="69"/>
      <c r="V9322" s="71"/>
      <c r="W9322" s="69"/>
      <c r="X9322" s="69"/>
      <c r="Y9322" s="69"/>
      <c r="Z9322" s="69"/>
      <c r="AA9322" s="270" t="str">
        <f>IF(ISTEXT(Z9322),VLOOKUP(Z9322,'_Keuzelijst Algemeen'!$B$3:$C$74,2),"")</f>
        <v/>
      </c>
      <c r="AB9322" s="85"/>
    </row>
    <row r="9323" spans="1:28" x14ac:dyDescent="0.3">
      <c r="A9323" s="249" t="s">
        <v>1103</v>
      </c>
      <c r="B9323" s="69"/>
      <c r="C9323" s="274" t="str">
        <f>IF(ISTEXT(B9323),VLOOKUP(B9323,'_Keuzelijst Algemeen'!$CC$3:$CD$10,2),"")</f>
        <v/>
      </c>
      <c r="D9323" s="87"/>
      <c r="E9323" s="69"/>
      <c r="F9323" s="69"/>
      <c r="I9323" s="85"/>
      <c r="P9323" s="69"/>
      <c r="Q9323" s="69"/>
      <c r="R9323" s="69"/>
      <c r="V9323" s="71"/>
      <c r="W9323" s="69"/>
      <c r="X9323" s="69"/>
      <c r="Y9323" s="69"/>
      <c r="Z9323" s="69"/>
      <c r="AA9323" s="270" t="str">
        <f>IF(ISTEXT(Z9323),VLOOKUP(Z9323,'_Keuzelijst Algemeen'!$B$3:$C$74,2),"")</f>
        <v/>
      </c>
      <c r="AB9323" s="85"/>
    </row>
    <row r="9324" spans="1:28" x14ac:dyDescent="0.3">
      <c r="A9324" s="249" t="s">
        <v>1103</v>
      </c>
      <c r="B9324" s="69"/>
      <c r="C9324" s="274" t="str">
        <f>IF(ISTEXT(B9324),VLOOKUP(B9324,'_Keuzelijst Algemeen'!$CC$3:$CD$10,2),"")</f>
        <v/>
      </c>
      <c r="D9324" s="87"/>
      <c r="E9324" s="69"/>
      <c r="F9324" s="69"/>
      <c r="I9324" s="85"/>
      <c r="P9324" s="69"/>
      <c r="Q9324" s="69"/>
      <c r="R9324" s="69"/>
      <c r="V9324" s="71"/>
      <c r="W9324" s="69"/>
      <c r="X9324" s="69"/>
      <c r="Y9324" s="69"/>
      <c r="Z9324" s="69"/>
      <c r="AA9324" s="270" t="str">
        <f>IF(ISTEXT(Z9324),VLOOKUP(Z9324,'_Keuzelijst Algemeen'!$B$3:$C$74,2),"")</f>
        <v/>
      </c>
      <c r="AB9324" s="85"/>
    </row>
    <row r="9325" spans="1:28" x14ac:dyDescent="0.3">
      <c r="A9325" s="249" t="s">
        <v>1103</v>
      </c>
      <c r="B9325" s="69"/>
      <c r="C9325" s="274" t="str">
        <f>IF(ISTEXT(B9325),VLOOKUP(B9325,'_Keuzelijst Algemeen'!$CC$3:$CD$10,2),"")</f>
        <v/>
      </c>
      <c r="D9325" s="87"/>
      <c r="E9325" s="69"/>
      <c r="F9325" s="69"/>
      <c r="I9325" s="85"/>
      <c r="P9325" s="69"/>
      <c r="Q9325" s="69"/>
      <c r="R9325" s="69"/>
      <c r="V9325" s="71"/>
      <c r="W9325" s="69"/>
      <c r="X9325" s="69"/>
      <c r="Y9325" s="69"/>
      <c r="Z9325" s="69"/>
      <c r="AA9325" s="270" t="str">
        <f>IF(ISTEXT(Z9325),VLOOKUP(Z9325,'_Keuzelijst Algemeen'!$B$3:$C$74,2),"")</f>
        <v/>
      </c>
      <c r="AB9325" s="85"/>
    </row>
    <row r="9326" spans="1:28" x14ac:dyDescent="0.3">
      <c r="A9326" s="249" t="s">
        <v>1103</v>
      </c>
      <c r="B9326" s="69"/>
      <c r="C9326" s="274" t="str">
        <f>IF(ISTEXT(B9326),VLOOKUP(B9326,'_Keuzelijst Algemeen'!$CC$3:$CD$10,2),"")</f>
        <v/>
      </c>
      <c r="D9326" s="87"/>
      <c r="E9326" s="69"/>
      <c r="F9326" s="69"/>
      <c r="I9326" s="85"/>
      <c r="P9326" s="69"/>
      <c r="Q9326" s="69"/>
      <c r="R9326" s="69"/>
      <c r="V9326" s="71"/>
      <c r="W9326" s="69"/>
      <c r="X9326" s="69"/>
      <c r="Y9326" s="69"/>
      <c r="Z9326" s="69"/>
      <c r="AA9326" s="270" t="str">
        <f>IF(ISTEXT(Z9326),VLOOKUP(Z9326,'_Keuzelijst Algemeen'!$B$3:$C$74,2),"")</f>
        <v/>
      </c>
      <c r="AB9326" s="85"/>
    </row>
    <row r="9327" spans="1:28" x14ac:dyDescent="0.3">
      <c r="A9327" s="249" t="s">
        <v>1103</v>
      </c>
      <c r="B9327" s="69"/>
      <c r="C9327" s="274" t="str">
        <f>IF(ISTEXT(B9327),VLOOKUP(B9327,'_Keuzelijst Algemeen'!$CC$3:$CD$10,2),"")</f>
        <v/>
      </c>
      <c r="D9327" s="87"/>
      <c r="E9327" s="69"/>
      <c r="F9327" s="69"/>
      <c r="I9327" s="85"/>
      <c r="P9327" s="69"/>
      <c r="Q9327" s="69"/>
      <c r="R9327" s="69"/>
      <c r="V9327" s="71"/>
      <c r="W9327" s="69"/>
      <c r="X9327" s="69"/>
      <c r="Y9327" s="69"/>
      <c r="Z9327" s="69"/>
      <c r="AA9327" s="270" t="str">
        <f>IF(ISTEXT(Z9327),VLOOKUP(Z9327,'_Keuzelijst Algemeen'!$B$3:$C$74,2),"")</f>
        <v/>
      </c>
      <c r="AB9327" s="85"/>
    </row>
    <row r="9328" spans="1:28" x14ac:dyDescent="0.3">
      <c r="A9328" s="249" t="s">
        <v>1103</v>
      </c>
      <c r="B9328" s="69"/>
      <c r="C9328" s="274" t="str">
        <f>IF(ISTEXT(B9328),VLOOKUP(B9328,'_Keuzelijst Algemeen'!$CC$3:$CD$10,2),"")</f>
        <v/>
      </c>
      <c r="D9328" s="87"/>
      <c r="E9328" s="69"/>
      <c r="F9328" s="69"/>
      <c r="I9328" s="85"/>
      <c r="P9328" s="69"/>
      <c r="Q9328" s="69"/>
      <c r="R9328" s="69"/>
      <c r="V9328" s="71"/>
      <c r="W9328" s="69"/>
      <c r="X9328" s="69"/>
      <c r="Y9328" s="69"/>
      <c r="Z9328" s="69"/>
      <c r="AA9328" s="270" t="str">
        <f>IF(ISTEXT(Z9328),VLOOKUP(Z9328,'_Keuzelijst Algemeen'!$B$3:$C$74,2),"")</f>
        <v/>
      </c>
      <c r="AB9328" s="85"/>
    </row>
    <row r="9329" spans="1:28" x14ac:dyDescent="0.3">
      <c r="A9329" s="249" t="s">
        <v>1103</v>
      </c>
      <c r="B9329" s="69"/>
      <c r="C9329" s="274" t="str">
        <f>IF(ISTEXT(B9329),VLOOKUP(B9329,'_Keuzelijst Algemeen'!$CC$3:$CD$10,2),"")</f>
        <v/>
      </c>
      <c r="D9329" s="87"/>
      <c r="E9329" s="69"/>
      <c r="F9329" s="69"/>
      <c r="I9329" s="85"/>
      <c r="P9329" s="69"/>
      <c r="Q9329" s="69"/>
      <c r="R9329" s="69"/>
      <c r="V9329" s="71"/>
      <c r="W9329" s="69"/>
      <c r="X9329" s="69"/>
      <c r="Y9329" s="69"/>
      <c r="Z9329" s="69"/>
      <c r="AA9329" s="270" t="str">
        <f>IF(ISTEXT(Z9329),VLOOKUP(Z9329,'_Keuzelijst Algemeen'!$B$3:$C$74,2),"")</f>
        <v/>
      </c>
      <c r="AB9329" s="85"/>
    </row>
    <row r="9330" spans="1:28" x14ac:dyDescent="0.3">
      <c r="A9330" s="249" t="s">
        <v>1103</v>
      </c>
      <c r="B9330" s="69"/>
      <c r="C9330" s="274" t="str">
        <f>IF(ISTEXT(B9330),VLOOKUP(B9330,'_Keuzelijst Algemeen'!$CC$3:$CD$10,2),"")</f>
        <v/>
      </c>
      <c r="D9330" s="87"/>
      <c r="E9330" s="69"/>
      <c r="F9330" s="69"/>
      <c r="I9330" s="85"/>
      <c r="P9330" s="69"/>
      <c r="Q9330" s="69"/>
      <c r="R9330" s="69"/>
      <c r="V9330" s="71"/>
      <c r="W9330" s="69"/>
      <c r="X9330" s="69"/>
      <c r="Y9330" s="69"/>
      <c r="Z9330" s="69"/>
      <c r="AA9330" s="270" t="str">
        <f>IF(ISTEXT(Z9330),VLOOKUP(Z9330,'_Keuzelijst Algemeen'!$B$3:$C$74,2),"")</f>
        <v/>
      </c>
      <c r="AB9330" s="85"/>
    </row>
    <row r="9331" spans="1:28" x14ac:dyDescent="0.3">
      <c r="A9331" s="249" t="s">
        <v>1103</v>
      </c>
      <c r="B9331" s="69"/>
      <c r="C9331" s="274" t="str">
        <f>IF(ISTEXT(B9331),VLOOKUP(B9331,'_Keuzelijst Algemeen'!$CC$3:$CD$10,2),"")</f>
        <v/>
      </c>
      <c r="D9331" s="87"/>
      <c r="E9331" s="69"/>
      <c r="F9331" s="69"/>
      <c r="I9331" s="85"/>
      <c r="P9331" s="69"/>
      <c r="Q9331" s="69"/>
      <c r="R9331" s="69"/>
      <c r="V9331" s="71"/>
      <c r="W9331" s="69"/>
      <c r="X9331" s="69"/>
      <c r="Y9331" s="69"/>
      <c r="Z9331" s="69"/>
      <c r="AA9331" s="270" t="str">
        <f>IF(ISTEXT(Z9331),VLOOKUP(Z9331,'_Keuzelijst Algemeen'!$B$3:$C$74,2),"")</f>
        <v/>
      </c>
      <c r="AB9331" s="85"/>
    </row>
    <row r="9332" spans="1:28" x14ac:dyDescent="0.3">
      <c r="A9332" s="249" t="s">
        <v>1103</v>
      </c>
      <c r="B9332" s="69"/>
      <c r="C9332" s="274" t="str">
        <f>IF(ISTEXT(B9332),VLOOKUP(B9332,'_Keuzelijst Algemeen'!$CC$3:$CD$10,2),"")</f>
        <v/>
      </c>
      <c r="D9332" s="87"/>
      <c r="E9332" s="69"/>
      <c r="F9332" s="69"/>
      <c r="I9332" s="85"/>
      <c r="P9332" s="69"/>
      <c r="Q9332" s="69"/>
      <c r="R9332" s="69"/>
      <c r="V9332" s="71"/>
      <c r="W9332" s="69"/>
      <c r="X9332" s="69"/>
      <c r="Y9332" s="69"/>
      <c r="Z9332" s="69"/>
      <c r="AA9332" s="270" t="str">
        <f>IF(ISTEXT(Z9332),VLOOKUP(Z9332,'_Keuzelijst Algemeen'!$B$3:$C$74,2),"")</f>
        <v/>
      </c>
      <c r="AB9332" s="85"/>
    </row>
    <row r="9333" spans="1:28" x14ac:dyDescent="0.3">
      <c r="A9333" s="249" t="s">
        <v>1103</v>
      </c>
      <c r="B9333" s="69"/>
      <c r="C9333" s="274" t="str">
        <f>IF(ISTEXT(B9333),VLOOKUP(B9333,'_Keuzelijst Algemeen'!$CC$3:$CD$10,2),"")</f>
        <v/>
      </c>
      <c r="D9333" s="87"/>
      <c r="E9333" s="69"/>
      <c r="F9333" s="69"/>
      <c r="I9333" s="85"/>
      <c r="P9333" s="69"/>
      <c r="Q9333" s="69"/>
      <c r="R9333" s="69"/>
      <c r="V9333" s="71"/>
      <c r="W9333" s="69"/>
      <c r="X9333" s="69"/>
      <c r="Y9333" s="69"/>
      <c r="Z9333" s="69"/>
      <c r="AA9333" s="270" t="str">
        <f>IF(ISTEXT(Z9333),VLOOKUP(Z9333,'_Keuzelijst Algemeen'!$B$3:$C$74,2),"")</f>
        <v/>
      </c>
      <c r="AB9333" s="85"/>
    </row>
    <row r="9334" spans="1:28" x14ac:dyDescent="0.3">
      <c r="A9334" s="249" t="s">
        <v>1103</v>
      </c>
      <c r="B9334" s="69"/>
      <c r="C9334" s="274" t="str">
        <f>IF(ISTEXT(B9334),VLOOKUP(B9334,'_Keuzelijst Algemeen'!$CC$3:$CD$10,2),"")</f>
        <v/>
      </c>
      <c r="D9334" s="87"/>
      <c r="E9334" s="69"/>
      <c r="F9334" s="69"/>
      <c r="I9334" s="85"/>
      <c r="P9334" s="69"/>
      <c r="Q9334" s="69"/>
      <c r="R9334" s="69"/>
      <c r="V9334" s="71"/>
      <c r="W9334" s="69"/>
      <c r="X9334" s="69"/>
      <c r="Y9334" s="69"/>
      <c r="Z9334" s="69"/>
      <c r="AA9334" s="270" t="str">
        <f>IF(ISTEXT(Z9334),VLOOKUP(Z9334,'_Keuzelijst Algemeen'!$B$3:$C$74,2),"")</f>
        <v/>
      </c>
      <c r="AB9334" s="85"/>
    </row>
    <row r="9335" spans="1:28" x14ac:dyDescent="0.3">
      <c r="A9335" s="249" t="s">
        <v>1103</v>
      </c>
      <c r="B9335" s="69"/>
      <c r="C9335" s="274" t="str">
        <f>IF(ISTEXT(B9335),VLOOKUP(B9335,'_Keuzelijst Algemeen'!$CC$3:$CD$10,2),"")</f>
        <v/>
      </c>
      <c r="D9335" s="87"/>
      <c r="E9335" s="69"/>
      <c r="F9335" s="69"/>
      <c r="I9335" s="85"/>
      <c r="P9335" s="69"/>
      <c r="Q9335" s="69"/>
      <c r="R9335" s="69"/>
      <c r="V9335" s="71"/>
      <c r="W9335" s="69"/>
      <c r="X9335" s="69"/>
      <c r="Y9335" s="69"/>
      <c r="Z9335" s="69"/>
      <c r="AA9335" s="270" t="str">
        <f>IF(ISTEXT(Z9335),VLOOKUP(Z9335,'_Keuzelijst Algemeen'!$B$3:$C$74,2),"")</f>
        <v/>
      </c>
      <c r="AB9335" s="85"/>
    </row>
    <row r="9336" spans="1:28" x14ac:dyDescent="0.3">
      <c r="A9336" s="249" t="s">
        <v>1103</v>
      </c>
      <c r="B9336" s="69"/>
      <c r="C9336" s="274" t="str">
        <f>IF(ISTEXT(B9336),VLOOKUP(B9336,'_Keuzelijst Algemeen'!$CC$3:$CD$10,2),"")</f>
        <v/>
      </c>
      <c r="D9336" s="87"/>
      <c r="E9336" s="69"/>
      <c r="F9336" s="69"/>
      <c r="I9336" s="85"/>
      <c r="P9336" s="69"/>
      <c r="Q9336" s="69"/>
      <c r="R9336" s="69"/>
      <c r="V9336" s="71"/>
      <c r="W9336" s="69"/>
      <c r="X9336" s="69"/>
      <c r="Y9336" s="69"/>
      <c r="Z9336" s="69"/>
      <c r="AA9336" s="270" t="str">
        <f>IF(ISTEXT(Z9336),VLOOKUP(Z9336,'_Keuzelijst Algemeen'!$B$3:$C$74,2),"")</f>
        <v/>
      </c>
      <c r="AB9336" s="85"/>
    </row>
    <row r="9337" spans="1:28" x14ac:dyDescent="0.3">
      <c r="A9337" s="249" t="s">
        <v>1103</v>
      </c>
      <c r="B9337" s="69"/>
      <c r="C9337" s="274" t="str">
        <f>IF(ISTEXT(B9337),VLOOKUP(B9337,'_Keuzelijst Algemeen'!$CC$3:$CD$10,2),"")</f>
        <v/>
      </c>
      <c r="D9337" s="87"/>
      <c r="E9337" s="69"/>
      <c r="F9337" s="69"/>
      <c r="I9337" s="85"/>
      <c r="P9337" s="69"/>
      <c r="Q9337" s="69"/>
      <c r="R9337" s="69"/>
      <c r="V9337" s="71"/>
      <c r="W9337" s="69"/>
      <c r="X9337" s="69"/>
      <c r="Y9337" s="69"/>
      <c r="Z9337" s="69"/>
      <c r="AA9337" s="270" t="str">
        <f>IF(ISTEXT(Z9337),VLOOKUP(Z9337,'_Keuzelijst Algemeen'!$B$3:$C$74,2),"")</f>
        <v/>
      </c>
      <c r="AB9337" s="85"/>
    </row>
    <row r="9338" spans="1:28" x14ac:dyDescent="0.3">
      <c r="A9338" s="249" t="s">
        <v>1103</v>
      </c>
      <c r="B9338" s="69"/>
      <c r="C9338" s="274" t="str">
        <f>IF(ISTEXT(B9338),VLOOKUP(B9338,'_Keuzelijst Algemeen'!$CC$3:$CD$10,2),"")</f>
        <v/>
      </c>
      <c r="D9338" s="87"/>
      <c r="E9338" s="69"/>
      <c r="F9338" s="69"/>
      <c r="I9338" s="85"/>
      <c r="P9338" s="69"/>
      <c r="Q9338" s="69"/>
      <c r="R9338" s="69"/>
      <c r="V9338" s="71"/>
      <c r="W9338" s="69"/>
      <c r="X9338" s="69"/>
      <c r="Y9338" s="69"/>
      <c r="Z9338" s="69"/>
      <c r="AA9338" s="270" t="str">
        <f>IF(ISTEXT(Z9338),VLOOKUP(Z9338,'_Keuzelijst Algemeen'!$B$3:$C$74,2),"")</f>
        <v/>
      </c>
      <c r="AB9338" s="85"/>
    </row>
    <row r="9339" spans="1:28" x14ac:dyDescent="0.3">
      <c r="A9339" s="249" t="s">
        <v>1103</v>
      </c>
      <c r="B9339" s="69"/>
      <c r="C9339" s="274" t="str">
        <f>IF(ISTEXT(B9339),VLOOKUP(B9339,'_Keuzelijst Algemeen'!$CC$3:$CD$10,2),"")</f>
        <v/>
      </c>
      <c r="D9339" s="87"/>
      <c r="E9339" s="69"/>
      <c r="F9339" s="69"/>
      <c r="I9339" s="85"/>
      <c r="P9339" s="69"/>
      <c r="Q9339" s="69"/>
      <c r="R9339" s="69"/>
      <c r="V9339" s="71"/>
      <c r="W9339" s="69"/>
      <c r="X9339" s="69"/>
      <c r="Y9339" s="69"/>
      <c r="Z9339" s="69"/>
      <c r="AA9339" s="270" t="str">
        <f>IF(ISTEXT(Z9339),VLOOKUP(Z9339,'_Keuzelijst Algemeen'!$B$3:$C$74,2),"")</f>
        <v/>
      </c>
      <c r="AB9339" s="85"/>
    </row>
    <row r="9340" spans="1:28" x14ac:dyDescent="0.3">
      <c r="A9340" s="249" t="s">
        <v>1103</v>
      </c>
      <c r="B9340" s="69"/>
      <c r="C9340" s="274" t="str">
        <f>IF(ISTEXT(B9340),VLOOKUP(B9340,'_Keuzelijst Algemeen'!$CC$3:$CD$10,2),"")</f>
        <v/>
      </c>
      <c r="D9340" s="87"/>
      <c r="E9340" s="69"/>
      <c r="F9340" s="69"/>
      <c r="I9340" s="85"/>
      <c r="P9340" s="69"/>
      <c r="Q9340" s="69"/>
      <c r="R9340" s="69"/>
      <c r="V9340" s="71"/>
      <c r="W9340" s="69"/>
      <c r="X9340" s="69"/>
      <c r="Y9340" s="69"/>
      <c r="Z9340" s="69"/>
      <c r="AA9340" s="270" t="str">
        <f>IF(ISTEXT(Z9340),VLOOKUP(Z9340,'_Keuzelijst Algemeen'!$B$3:$C$74,2),"")</f>
        <v/>
      </c>
      <c r="AB9340" s="85"/>
    </row>
    <row r="9341" spans="1:28" x14ac:dyDescent="0.3">
      <c r="A9341" s="249" t="s">
        <v>1103</v>
      </c>
      <c r="B9341" s="69"/>
      <c r="C9341" s="274" t="str">
        <f>IF(ISTEXT(B9341),VLOOKUP(B9341,'_Keuzelijst Algemeen'!$CC$3:$CD$10,2),"")</f>
        <v/>
      </c>
      <c r="D9341" s="87"/>
      <c r="E9341" s="69"/>
      <c r="F9341" s="69"/>
      <c r="I9341" s="85"/>
      <c r="P9341" s="69"/>
      <c r="Q9341" s="69"/>
      <c r="R9341" s="69"/>
      <c r="V9341" s="71"/>
      <c r="W9341" s="69"/>
      <c r="X9341" s="69"/>
      <c r="Y9341" s="69"/>
      <c r="Z9341" s="69"/>
      <c r="AA9341" s="270" t="str">
        <f>IF(ISTEXT(Z9341),VLOOKUP(Z9341,'_Keuzelijst Algemeen'!$B$3:$C$74,2),"")</f>
        <v/>
      </c>
      <c r="AB9341" s="85"/>
    </row>
    <row r="9342" spans="1:28" x14ac:dyDescent="0.3">
      <c r="A9342" s="249" t="s">
        <v>1103</v>
      </c>
      <c r="B9342" s="69"/>
      <c r="C9342" s="274" t="str">
        <f>IF(ISTEXT(B9342),VLOOKUP(B9342,'_Keuzelijst Algemeen'!$CC$3:$CD$10,2),"")</f>
        <v/>
      </c>
      <c r="D9342" s="87"/>
      <c r="E9342" s="69"/>
      <c r="F9342" s="69"/>
      <c r="I9342" s="85"/>
      <c r="P9342" s="69"/>
      <c r="Q9342" s="69"/>
      <c r="R9342" s="69"/>
      <c r="V9342" s="71"/>
      <c r="W9342" s="69"/>
      <c r="X9342" s="69"/>
      <c r="Y9342" s="69"/>
      <c r="Z9342" s="69"/>
      <c r="AA9342" s="270" t="str">
        <f>IF(ISTEXT(Z9342),VLOOKUP(Z9342,'_Keuzelijst Algemeen'!$B$3:$C$74,2),"")</f>
        <v/>
      </c>
      <c r="AB9342" s="85"/>
    </row>
    <row r="9343" spans="1:28" x14ac:dyDescent="0.3">
      <c r="A9343" s="249" t="s">
        <v>1103</v>
      </c>
      <c r="B9343" s="69"/>
      <c r="C9343" s="274" t="str">
        <f>IF(ISTEXT(B9343),VLOOKUP(B9343,'_Keuzelijst Algemeen'!$CC$3:$CD$10,2),"")</f>
        <v/>
      </c>
      <c r="D9343" s="87"/>
      <c r="E9343" s="69"/>
      <c r="F9343" s="69"/>
      <c r="I9343" s="85"/>
      <c r="P9343" s="69"/>
      <c r="Q9343" s="69"/>
      <c r="R9343" s="69"/>
      <c r="V9343" s="71"/>
      <c r="W9343" s="69"/>
      <c r="X9343" s="69"/>
      <c r="Y9343" s="69"/>
      <c r="Z9343" s="69"/>
      <c r="AA9343" s="270" t="str">
        <f>IF(ISTEXT(Z9343),VLOOKUP(Z9343,'_Keuzelijst Algemeen'!$B$3:$C$74,2),"")</f>
        <v/>
      </c>
      <c r="AB9343" s="85"/>
    </row>
    <row r="9344" spans="1:28" x14ac:dyDescent="0.3">
      <c r="A9344" s="249" t="s">
        <v>1103</v>
      </c>
      <c r="B9344" s="69"/>
      <c r="C9344" s="274" t="str">
        <f>IF(ISTEXT(B9344),VLOOKUP(B9344,'_Keuzelijst Algemeen'!$CC$3:$CD$10,2),"")</f>
        <v/>
      </c>
      <c r="D9344" s="87"/>
      <c r="E9344" s="69"/>
      <c r="F9344" s="69"/>
      <c r="I9344" s="85"/>
      <c r="P9344" s="69"/>
      <c r="Q9344" s="69"/>
      <c r="R9344" s="69"/>
      <c r="V9344" s="71"/>
      <c r="W9344" s="69"/>
      <c r="X9344" s="69"/>
      <c r="Y9344" s="69"/>
      <c r="Z9344" s="69"/>
      <c r="AA9344" s="270" t="str">
        <f>IF(ISTEXT(Z9344),VLOOKUP(Z9344,'_Keuzelijst Algemeen'!$B$3:$C$74,2),"")</f>
        <v/>
      </c>
      <c r="AB9344" s="85"/>
    </row>
    <row r="9345" spans="1:28" x14ac:dyDescent="0.3">
      <c r="A9345" s="249" t="s">
        <v>1103</v>
      </c>
      <c r="B9345" s="69"/>
      <c r="C9345" s="274" t="str">
        <f>IF(ISTEXT(B9345),VLOOKUP(B9345,'_Keuzelijst Algemeen'!$CC$3:$CD$10,2),"")</f>
        <v/>
      </c>
      <c r="D9345" s="87"/>
      <c r="E9345" s="69"/>
      <c r="F9345" s="69"/>
      <c r="I9345" s="85"/>
      <c r="P9345" s="69"/>
      <c r="Q9345" s="69"/>
      <c r="R9345" s="69"/>
      <c r="V9345" s="71"/>
      <c r="W9345" s="69"/>
      <c r="X9345" s="69"/>
      <c r="Y9345" s="69"/>
      <c r="Z9345" s="69"/>
      <c r="AA9345" s="270" t="str">
        <f>IF(ISTEXT(Z9345),VLOOKUP(Z9345,'_Keuzelijst Algemeen'!$B$3:$C$74,2),"")</f>
        <v/>
      </c>
      <c r="AB9345" s="85"/>
    </row>
    <row r="9346" spans="1:28" x14ac:dyDescent="0.3">
      <c r="A9346" s="249" t="s">
        <v>1103</v>
      </c>
      <c r="B9346" s="69"/>
      <c r="C9346" s="274" t="str">
        <f>IF(ISTEXT(B9346),VLOOKUP(B9346,'_Keuzelijst Algemeen'!$CC$3:$CD$10,2),"")</f>
        <v/>
      </c>
      <c r="D9346" s="87"/>
      <c r="E9346" s="69"/>
      <c r="F9346" s="69"/>
      <c r="I9346" s="85"/>
      <c r="P9346" s="69"/>
      <c r="Q9346" s="69"/>
      <c r="R9346" s="69"/>
      <c r="V9346" s="71"/>
      <c r="W9346" s="69"/>
      <c r="X9346" s="69"/>
      <c r="Y9346" s="69"/>
      <c r="Z9346" s="69"/>
      <c r="AA9346" s="270" t="str">
        <f>IF(ISTEXT(Z9346),VLOOKUP(Z9346,'_Keuzelijst Algemeen'!$B$3:$C$74,2),"")</f>
        <v/>
      </c>
      <c r="AB9346" s="85"/>
    </row>
    <row r="9347" spans="1:28" x14ac:dyDescent="0.3">
      <c r="A9347" s="249" t="s">
        <v>1103</v>
      </c>
      <c r="B9347" s="69"/>
      <c r="C9347" s="274" t="str">
        <f>IF(ISTEXT(B9347),VLOOKUP(B9347,'_Keuzelijst Algemeen'!$CC$3:$CD$10,2),"")</f>
        <v/>
      </c>
      <c r="D9347" s="87"/>
      <c r="E9347" s="69"/>
      <c r="F9347" s="69"/>
      <c r="I9347" s="85"/>
      <c r="P9347" s="69"/>
      <c r="Q9347" s="69"/>
      <c r="R9347" s="69"/>
      <c r="V9347" s="71"/>
      <c r="W9347" s="69"/>
      <c r="X9347" s="69"/>
      <c r="Y9347" s="69"/>
      <c r="Z9347" s="69"/>
      <c r="AA9347" s="270" t="str">
        <f>IF(ISTEXT(Z9347),VLOOKUP(Z9347,'_Keuzelijst Algemeen'!$B$3:$C$74,2),"")</f>
        <v/>
      </c>
      <c r="AB9347" s="85"/>
    </row>
    <row r="9348" spans="1:28" x14ac:dyDescent="0.3">
      <c r="A9348" s="249" t="s">
        <v>1103</v>
      </c>
      <c r="B9348" s="69"/>
      <c r="C9348" s="274" t="str">
        <f>IF(ISTEXT(B9348),VLOOKUP(B9348,'_Keuzelijst Algemeen'!$CC$3:$CD$10,2),"")</f>
        <v/>
      </c>
      <c r="D9348" s="87"/>
      <c r="E9348" s="69"/>
      <c r="F9348" s="69"/>
      <c r="I9348" s="85"/>
      <c r="P9348" s="69"/>
      <c r="Q9348" s="69"/>
      <c r="R9348" s="69"/>
      <c r="V9348" s="71"/>
      <c r="W9348" s="69"/>
      <c r="X9348" s="69"/>
      <c r="Y9348" s="69"/>
      <c r="Z9348" s="69"/>
      <c r="AA9348" s="270" t="str">
        <f>IF(ISTEXT(Z9348),VLOOKUP(Z9348,'_Keuzelijst Algemeen'!$B$3:$C$74,2),"")</f>
        <v/>
      </c>
      <c r="AB9348" s="85"/>
    </row>
    <row r="9349" spans="1:28" x14ac:dyDescent="0.3">
      <c r="A9349" s="249" t="s">
        <v>1103</v>
      </c>
      <c r="B9349" s="69"/>
      <c r="C9349" s="274" t="str">
        <f>IF(ISTEXT(B9349),VLOOKUP(B9349,'_Keuzelijst Algemeen'!$CC$3:$CD$10,2),"")</f>
        <v/>
      </c>
      <c r="D9349" s="87"/>
      <c r="E9349" s="69"/>
      <c r="F9349" s="69"/>
      <c r="I9349" s="85"/>
      <c r="P9349" s="69"/>
      <c r="Q9349" s="69"/>
      <c r="R9349" s="69"/>
      <c r="V9349" s="71"/>
      <c r="W9349" s="69"/>
      <c r="X9349" s="69"/>
      <c r="Y9349" s="69"/>
      <c r="Z9349" s="69"/>
      <c r="AA9349" s="270" t="str">
        <f>IF(ISTEXT(Z9349),VLOOKUP(Z9349,'_Keuzelijst Algemeen'!$B$3:$C$74,2),"")</f>
        <v/>
      </c>
      <c r="AB9349" s="85"/>
    </row>
    <row r="9350" spans="1:28" x14ac:dyDescent="0.3">
      <c r="A9350" s="249" t="s">
        <v>1103</v>
      </c>
      <c r="B9350" s="69"/>
      <c r="C9350" s="274" t="str">
        <f>IF(ISTEXT(B9350),VLOOKUP(B9350,'_Keuzelijst Algemeen'!$CC$3:$CD$10,2),"")</f>
        <v/>
      </c>
      <c r="D9350" s="87"/>
      <c r="E9350" s="69"/>
      <c r="F9350" s="69"/>
      <c r="I9350" s="85"/>
      <c r="P9350" s="69"/>
      <c r="Q9350" s="69"/>
      <c r="R9350" s="69"/>
      <c r="V9350" s="71"/>
      <c r="W9350" s="69"/>
      <c r="X9350" s="69"/>
      <c r="Y9350" s="69"/>
      <c r="Z9350" s="69"/>
      <c r="AA9350" s="270" t="str">
        <f>IF(ISTEXT(Z9350),VLOOKUP(Z9350,'_Keuzelijst Algemeen'!$B$3:$C$74,2),"")</f>
        <v/>
      </c>
      <c r="AB9350" s="85"/>
    </row>
    <row r="9351" spans="1:28" x14ac:dyDescent="0.3">
      <c r="A9351" s="249" t="s">
        <v>1103</v>
      </c>
      <c r="B9351" s="69"/>
      <c r="C9351" s="274" t="str">
        <f>IF(ISTEXT(B9351),VLOOKUP(B9351,'_Keuzelijst Algemeen'!$CC$3:$CD$10,2),"")</f>
        <v/>
      </c>
      <c r="D9351" s="87"/>
      <c r="E9351" s="69"/>
      <c r="F9351" s="69"/>
      <c r="I9351" s="85"/>
      <c r="P9351" s="69"/>
      <c r="Q9351" s="69"/>
      <c r="R9351" s="69"/>
      <c r="V9351" s="71"/>
      <c r="W9351" s="69"/>
      <c r="X9351" s="69"/>
      <c r="Y9351" s="69"/>
      <c r="Z9351" s="69"/>
      <c r="AA9351" s="270" t="str">
        <f>IF(ISTEXT(Z9351),VLOOKUP(Z9351,'_Keuzelijst Algemeen'!$B$3:$C$74,2),"")</f>
        <v/>
      </c>
      <c r="AB9351" s="85"/>
    </row>
    <row r="9352" spans="1:28" x14ac:dyDescent="0.3">
      <c r="A9352" s="249" t="s">
        <v>1103</v>
      </c>
      <c r="B9352" s="69"/>
      <c r="C9352" s="274" t="str">
        <f>IF(ISTEXT(B9352),VLOOKUP(B9352,'_Keuzelijst Algemeen'!$CC$3:$CD$10,2),"")</f>
        <v/>
      </c>
      <c r="D9352" s="87"/>
      <c r="E9352" s="69"/>
      <c r="F9352" s="69"/>
      <c r="I9352" s="85"/>
      <c r="P9352" s="69"/>
      <c r="Q9352" s="69"/>
      <c r="R9352" s="69"/>
      <c r="V9352" s="71"/>
      <c r="W9352" s="69"/>
      <c r="X9352" s="69"/>
      <c r="Y9352" s="69"/>
      <c r="Z9352" s="69"/>
      <c r="AA9352" s="270" t="str">
        <f>IF(ISTEXT(Z9352),VLOOKUP(Z9352,'_Keuzelijst Algemeen'!$B$3:$C$74,2),"")</f>
        <v/>
      </c>
      <c r="AB9352" s="85"/>
    </row>
    <row r="9353" spans="1:28" x14ac:dyDescent="0.3">
      <c r="A9353" s="249" t="s">
        <v>1103</v>
      </c>
      <c r="B9353" s="69"/>
      <c r="C9353" s="274" t="str">
        <f>IF(ISTEXT(B9353),VLOOKUP(B9353,'_Keuzelijst Algemeen'!$CC$3:$CD$10,2),"")</f>
        <v/>
      </c>
      <c r="D9353" s="87"/>
      <c r="E9353" s="69"/>
      <c r="F9353" s="69"/>
      <c r="I9353" s="85"/>
      <c r="P9353" s="69"/>
      <c r="Q9353" s="69"/>
      <c r="R9353" s="69"/>
      <c r="V9353" s="71"/>
      <c r="W9353" s="69"/>
      <c r="X9353" s="69"/>
      <c r="Y9353" s="69"/>
      <c r="Z9353" s="69"/>
      <c r="AA9353" s="270" t="str">
        <f>IF(ISTEXT(Z9353),VLOOKUP(Z9353,'_Keuzelijst Algemeen'!$B$3:$C$74,2),"")</f>
        <v/>
      </c>
      <c r="AB9353" s="85"/>
    </row>
    <row r="9354" spans="1:28" x14ac:dyDescent="0.3">
      <c r="A9354" s="249" t="s">
        <v>1103</v>
      </c>
      <c r="B9354" s="69"/>
      <c r="C9354" s="274" t="str">
        <f>IF(ISTEXT(B9354),VLOOKUP(B9354,'_Keuzelijst Algemeen'!$CC$3:$CD$10,2),"")</f>
        <v/>
      </c>
      <c r="D9354" s="87"/>
      <c r="E9354" s="69"/>
      <c r="F9354" s="69"/>
      <c r="I9354" s="85"/>
      <c r="P9354" s="69"/>
      <c r="Q9354" s="69"/>
      <c r="R9354" s="69"/>
      <c r="V9354" s="71"/>
      <c r="W9354" s="69"/>
      <c r="X9354" s="69"/>
      <c r="Y9354" s="69"/>
      <c r="Z9354" s="69"/>
      <c r="AA9354" s="270" t="str">
        <f>IF(ISTEXT(Z9354),VLOOKUP(Z9354,'_Keuzelijst Algemeen'!$B$3:$C$74,2),"")</f>
        <v/>
      </c>
      <c r="AB9354" s="85"/>
    </row>
    <row r="9355" spans="1:28" x14ac:dyDescent="0.3">
      <c r="A9355" s="249" t="s">
        <v>1103</v>
      </c>
      <c r="B9355" s="69"/>
      <c r="C9355" s="274" t="str">
        <f>IF(ISTEXT(B9355),VLOOKUP(B9355,'_Keuzelijst Algemeen'!$CC$3:$CD$10,2),"")</f>
        <v/>
      </c>
      <c r="D9355" s="87"/>
      <c r="E9355" s="69"/>
      <c r="F9355" s="69"/>
      <c r="I9355" s="85"/>
      <c r="P9355" s="69"/>
      <c r="Q9355" s="69"/>
      <c r="R9355" s="69"/>
      <c r="V9355" s="71"/>
      <c r="W9355" s="69"/>
      <c r="X9355" s="69"/>
      <c r="Y9355" s="69"/>
      <c r="Z9355" s="69"/>
      <c r="AA9355" s="270" t="str">
        <f>IF(ISTEXT(Z9355),VLOOKUP(Z9355,'_Keuzelijst Algemeen'!$B$3:$C$74,2),"")</f>
        <v/>
      </c>
      <c r="AB9355" s="85"/>
    </row>
    <row r="9356" spans="1:28" x14ac:dyDescent="0.3">
      <c r="A9356" s="249" t="s">
        <v>1103</v>
      </c>
      <c r="B9356" s="69"/>
      <c r="C9356" s="274" t="str">
        <f>IF(ISTEXT(B9356),VLOOKUP(B9356,'_Keuzelijst Algemeen'!$CC$3:$CD$10,2),"")</f>
        <v/>
      </c>
      <c r="D9356" s="87"/>
      <c r="E9356" s="69"/>
      <c r="F9356" s="69"/>
      <c r="I9356" s="85"/>
      <c r="P9356" s="69"/>
      <c r="Q9356" s="69"/>
      <c r="R9356" s="69"/>
      <c r="V9356" s="71"/>
      <c r="W9356" s="69"/>
      <c r="X9356" s="69"/>
      <c r="Y9356" s="69"/>
      <c r="Z9356" s="69"/>
      <c r="AA9356" s="270" t="str">
        <f>IF(ISTEXT(Z9356),VLOOKUP(Z9356,'_Keuzelijst Algemeen'!$B$3:$C$74,2),"")</f>
        <v/>
      </c>
      <c r="AB9356" s="85"/>
    </row>
    <row r="9357" spans="1:28" x14ac:dyDescent="0.3">
      <c r="A9357" s="249" t="s">
        <v>1103</v>
      </c>
      <c r="B9357" s="69"/>
      <c r="C9357" s="274" t="str">
        <f>IF(ISTEXT(B9357),VLOOKUP(B9357,'_Keuzelijst Algemeen'!$CC$3:$CD$10,2),"")</f>
        <v/>
      </c>
      <c r="D9357" s="87"/>
      <c r="E9357" s="69"/>
      <c r="F9357" s="69"/>
      <c r="I9357" s="85"/>
      <c r="P9357" s="69"/>
      <c r="Q9357" s="69"/>
      <c r="R9357" s="69"/>
      <c r="V9357" s="71"/>
      <c r="W9357" s="69"/>
      <c r="X9357" s="69"/>
      <c r="Y9357" s="69"/>
      <c r="Z9357" s="69"/>
      <c r="AA9357" s="270" t="str">
        <f>IF(ISTEXT(Z9357),VLOOKUP(Z9357,'_Keuzelijst Algemeen'!$B$3:$C$74,2),"")</f>
        <v/>
      </c>
      <c r="AB9357" s="85"/>
    </row>
    <row r="9358" spans="1:28" x14ac:dyDescent="0.3">
      <c r="A9358" s="249" t="s">
        <v>1103</v>
      </c>
      <c r="B9358" s="69"/>
      <c r="C9358" s="274" t="str">
        <f>IF(ISTEXT(B9358),VLOOKUP(B9358,'_Keuzelijst Algemeen'!$CC$3:$CD$10,2),"")</f>
        <v/>
      </c>
      <c r="D9358" s="87"/>
      <c r="E9358" s="69"/>
      <c r="F9358" s="69"/>
      <c r="I9358" s="85"/>
      <c r="P9358" s="69"/>
      <c r="Q9358" s="69"/>
      <c r="R9358" s="69"/>
      <c r="V9358" s="71"/>
      <c r="W9358" s="69"/>
      <c r="X9358" s="69"/>
      <c r="Y9358" s="69"/>
      <c r="Z9358" s="69"/>
      <c r="AA9358" s="270" t="str">
        <f>IF(ISTEXT(Z9358),VLOOKUP(Z9358,'_Keuzelijst Algemeen'!$B$3:$C$74,2),"")</f>
        <v/>
      </c>
      <c r="AB9358" s="85"/>
    </row>
    <row r="9359" spans="1:28" x14ac:dyDescent="0.3">
      <c r="A9359" s="249" t="s">
        <v>1103</v>
      </c>
      <c r="B9359" s="69"/>
      <c r="C9359" s="274" t="str">
        <f>IF(ISTEXT(B9359),VLOOKUP(B9359,'_Keuzelijst Algemeen'!$CC$3:$CD$10,2),"")</f>
        <v/>
      </c>
      <c r="D9359" s="87"/>
      <c r="E9359" s="69"/>
      <c r="F9359" s="69"/>
      <c r="I9359" s="85"/>
      <c r="P9359" s="69"/>
      <c r="Q9359" s="69"/>
      <c r="R9359" s="69"/>
      <c r="V9359" s="71"/>
      <c r="W9359" s="69"/>
      <c r="X9359" s="69"/>
      <c r="Y9359" s="69"/>
      <c r="Z9359" s="69"/>
      <c r="AA9359" s="270" t="str">
        <f>IF(ISTEXT(Z9359),VLOOKUP(Z9359,'_Keuzelijst Algemeen'!$B$3:$C$74,2),"")</f>
        <v/>
      </c>
      <c r="AB9359" s="85"/>
    </row>
    <row r="9360" spans="1:28" x14ac:dyDescent="0.3">
      <c r="A9360" s="249" t="s">
        <v>1103</v>
      </c>
      <c r="B9360" s="69"/>
      <c r="C9360" s="274" t="str">
        <f>IF(ISTEXT(B9360),VLOOKUP(B9360,'_Keuzelijst Algemeen'!$CC$3:$CD$10,2),"")</f>
        <v/>
      </c>
      <c r="D9360" s="87"/>
      <c r="E9360" s="69"/>
      <c r="F9360" s="69"/>
      <c r="I9360" s="85"/>
      <c r="P9360" s="69"/>
      <c r="Q9360" s="69"/>
      <c r="R9360" s="69"/>
      <c r="V9360" s="71"/>
      <c r="W9360" s="69"/>
      <c r="X9360" s="69"/>
      <c r="Y9360" s="69"/>
      <c r="Z9360" s="69"/>
      <c r="AA9360" s="270" t="str">
        <f>IF(ISTEXT(Z9360),VLOOKUP(Z9360,'_Keuzelijst Algemeen'!$B$3:$C$74,2),"")</f>
        <v/>
      </c>
      <c r="AB9360" s="85"/>
    </row>
    <row r="9361" spans="1:28" x14ac:dyDescent="0.3">
      <c r="A9361" s="249" t="s">
        <v>1103</v>
      </c>
      <c r="B9361" s="69"/>
      <c r="C9361" s="274" t="str">
        <f>IF(ISTEXT(B9361),VLOOKUP(B9361,'_Keuzelijst Algemeen'!$CC$3:$CD$10,2),"")</f>
        <v/>
      </c>
      <c r="D9361" s="87"/>
      <c r="E9361" s="69"/>
      <c r="F9361" s="69"/>
      <c r="I9361" s="85"/>
      <c r="P9361" s="69"/>
      <c r="Q9361" s="69"/>
      <c r="R9361" s="69"/>
      <c r="V9361" s="71"/>
      <c r="W9361" s="69"/>
      <c r="X9361" s="69"/>
      <c r="Y9361" s="69"/>
      <c r="Z9361" s="69"/>
      <c r="AA9361" s="270" t="str">
        <f>IF(ISTEXT(Z9361),VLOOKUP(Z9361,'_Keuzelijst Algemeen'!$B$3:$C$74,2),"")</f>
        <v/>
      </c>
      <c r="AB9361" s="85"/>
    </row>
    <row r="9362" spans="1:28" x14ac:dyDescent="0.3">
      <c r="A9362" s="249" t="s">
        <v>1103</v>
      </c>
      <c r="B9362" s="69"/>
      <c r="C9362" s="274" t="str">
        <f>IF(ISTEXT(B9362),VLOOKUP(B9362,'_Keuzelijst Algemeen'!$CC$3:$CD$10,2),"")</f>
        <v/>
      </c>
      <c r="D9362" s="87"/>
      <c r="E9362" s="69"/>
      <c r="F9362" s="69"/>
      <c r="I9362" s="85"/>
      <c r="P9362" s="69"/>
      <c r="Q9362" s="69"/>
      <c r="R9362" s="69"/>
      <c r="V9362" s="71"/>
      <c r="W9362" s="69"/>
      <c r="X9362" s="69"/>
      <c r="Y9362" s="69"/>
      <c r="Z9362" s="69"/>
      <c r="AA9362" s="270" t="str">
        <f>IF(ISTEXT(Z9362),VLOOKUP(Z9362,'_Keuzelijst Algemeen'!$B$3:$C$74,2),"")</f>
        <v/>
      </c>
      <c r="AB9362" s="85"/>
    </row>
    <row r="9363" spans="1:28" x14ac:dyDescent="0.3">
      <c r="A9363" s="249" t="s">
        <v>1103</v>
      </c>
      <c r="B9363" s="69"/>
      <c r="C9363" s="274" t="str">
        <f>IF(ISTEXT(B9363),VLOOKUP(B9363,'_Keuzelijst Algemeen'!$CC$3:$CD$10,2),"")</f>
        <v/>
      </c>
      <c r="D9363" s="87"/>
      <c r="E9363" s="69"/>
      <c r="F9363" s="69"/>
      <c r="I9363" s="85"/>
      <c r="P9363" s="69"/>
      <c r="Q9363" s="69"/>
      <c r="R9363" s="69"/>
      <c r="V9363" s="71"/>
      <c r="W9363" s="69"/>
      <c r="X9363" s="69"/>
      <c r="Y9363" s="69"/>
      <c r="Z9363" s="69"/>
      <c r="AA9363" s="270" t="str">
        <f>IF(ISTEXT(Z9363),VLOOKUP(Z9363,'_Keuzelijst Algemeen'!$B$3:$C$74,2),"")</f>
        <v/>
      </c>
      <c r="AB9363" s="85"/>
    </row>
    <row r="9364" spans="1:28" x14ac:dyDescent="0.3">
      <c r="A9364" s="249" t="s">
        <v>1103</v>
      </c>
      <c r="B9364" s="69"/>
      <c r="C9364" s="274" t="str">
        <f>IF(ISTEXT(B9364),VLOOKUP(B9364,'_Keuzelijst Algemeen'!$CC$3:$CD$10,2),"")</f>
        <v/>
      </c>
      <c r="D9364" s="87"/>
      <c r="E9364" s="69"/>
      <c r="F9364" s="69"/>
      <c r="I9364" s="85"/>
      <c r="P9364" s="69"/>
      <c r="Q9364" s="69"/>
      <c r="R9364" s="69"/>
      <c r="V9364" s="71"/>
      <c r="W9364" s="69"/>
      <c r="X9364" s="69"/>
      <c r="Y9364" s="69"/>
      <c r="Z9364" s="69"/>
      <c r="AA9364" s="270" t="str">
        <f>IF(ISTEXT(Z9364),VLOOKUP(Z9364,'_Keuzelijst Algemeen'!$B$3:$C$74,2),"")</f>
        <v/>
      </c>
      <c r="AB9364" s="85"/>
    </row>
    <row r="9365" spans="1:28" x14ac:dyDescent="0.3">
      <c r="A9365" s="249" t="s">
        <v>1103</v>
      </c>
      <c r="B9365" s="69"/>
      <c r="C9365" s="274" t="str">
        <f>IF(ISTEXT(B9365),VLOOKUP(B9365,'_Keuzelijst Algemeen'!$CC$3:$CD$10,2),"")</f>
        <v/>
      </c>
      <c r="D9365" s="87"/>
      <c r="E9365" s="69"/>
      <c r="F9365" s="69"/>
      <c r="I9365" s="85"/>
      <c r="P9365" s="69"/>
      <c r="Q9365" s="69"/>
      <c r="R9365" s="69"/>
      <c r="V9365" s="71"/>
      <c r="W9365" s="69"/>
      <c r="X9365" s="69"/>
      <c r="Y9365" s="69"/>
      <c r="Z9365" s="69"/>
      <c r="AA9365" s="270" t="str">
        <f>IF(ISTEXT(Z9365),VLOOKUP(Z9365,'_Keuzelijst Algemeen'!$B$3:$C$74,2),"")</f>
        <v/>
      </c>
      <c r="AB9365" s="85"/>
    </row>
    <row r="9366" spans="1:28" x14ac:dyDescent="0.3">
      <c r="A9366" s="249" t="s">
        <v>1103</v>
      </c>
      <c r="B9366" s="69"/>
      <c r="C9366" s="274" t="str">
        <f>IF(ISTEXT(B9366),VLOOKUP(B9366,'_Keuzelijst Algemeen'!$CC$3:$CD$10,2),"")</f>
        <v/>
      </c>
      <c r="D9366" s="87"/>
      <c r="E9366" s="69"/>
      <c r="F9366" s="69"/>
      <c r="I9366" s="85"/>
      <c r="P9366" s="69"/>
      <c r="Q9366" s="69"/>
      <c r="R9366" s="69"/>
      <c r="V9366" s="71"/>
      <c r="W9366" s="69"/>
      <c r="X9366" s="69"/>
      <c r="Y9366" s="69"/>
      <c r="Z9366" s="69"/>
      <c r="AA9366" s="270" t="str">
        <f>IF(ISTEXT(Z9366),VLOOKUP(Z9366,'_Keuzelijst Algemeen'!$B$3:$C$74,2),"")</f>
        <v/>
      </c>
      <c r="AB9366" s="85"/>
    </row>
    <row r="9367" spans="1:28" x14ac:dyDescent="0.3">
      <c r="A9367" s="249" t="s">
        <v>1103</v>
      </c>
      <c r="B9367" s="69"/>
      <c r="C9367" s="274" t="str">
        <f>IF(ISTEXT(B9367),VLOOKUP(B9367,'_Keuzelijst Algemeen'!$CC$3:$CD$10,2),"")</f>
        <v/>
      </c>
      <c r="D9367" s="87"/>
      <c r="E9367" s="69"/>
      <c r="F9367" s="69"/>
      <c r="I9367" s="85"/>
      <c r="P9367" s="69"/>
      <c r="Q9367" s="69"/>
      <c r="R9367" s="69"/>
      <c r="V9367" s="71"/>
      <c r="W9367" s="69"/>
      <c r="X9367" s="69"/>
      <c r="Y9367" s="69"/>
      <c r="Z9367" s="69"/>
      <c r="AA9367" s="270" t="str">
        <f>IF(ISTEXT(Z9367),VLOOKUP(Z9367,'_Keuzelijst Algemeen'!$B$3:$C$74,2),"")</f>
        <v/>
      </c>
      <c r="AB9367" s="85"/>
    </row>
    <row r="9368" spans="1:28" x14ac:dyDescent="0.3">
      <c r="A9368" s="249" t="s">
        <v>1103</v>
      </c>
      <c r="B9368" s="69"/>
      <c r="C9368" s="274" t="str">
        <f>IF(ISTEXT(B9368),VLOOKUP(B9368,'_Keuzelijst Algemeen'!$CC$3:$CD$10,2),"")</f>
        <v/>
      </c>
      <c r="D9368" s="87"/>
      <c r="E9368" s="69"/>
      <c r="F9368" s="69"/>
      <c r="I9368" s="85"/>
      <c r="P9368" s="69"/>
      <c r="Q9368" s="69"/>
      <c r="R9368" s="69"/>
      <c r="V9368" s="71"/>
      <c r="W9368" s="69"/>
      <c r="X9368" s="69"/>
      <c r="Y9368" s="69"/>
      <c r="Z9368" s="69"/>
      <c r="AA9368" s="270" t="str">
        <f>IF(ISTEXT(Z9368),VLOOKUP(Z9368,'_Keuzelijst Algemeen'!$B$3:$C$74,2),"")</f>
        <v/>
      </c>
      <c r="AB9368" s="85"/>
    </row>
    <row r="9369" spans="1:28" x14ac:dyDescent="0.3">
      <c r="A9369" s="249" t="s">
        <v>1103</v>
      </c>
      <c r="B9369" s="69"/>
      <c r="C9369" s="274" t="str">
        <f>IF(ISTEXT(B9369),VLOOKUP(B9369,'_Keuzelijst Algemeen'!$CC$3:$CD$10,2),"")</f>
        <v/>
      </c>
      <c r="D9369" s="87"/>
      <c r="E9369" s="69"/>
      <c r="F9369" s="69"/>
      <c r="I9369" s="85"/>
      <c r="P9369" s="69"/>
      <c r="Q9369" s="69"/>
      <c r="R9369" s="69"/>
      <c r="V9369" s="71"/>
      <c r="W9369" s="69"/>
      <c r="X9369" s="69"/>
      <c r="Y9369" s="69"/>
      <c r="Z9369" s="69"/>
      <c r="AA9369" s="270" t="str">
        <f>IF(ISTEXT(Z9369),VLOOKUP(Z9369,'_Keuzelijst Algemeen'!$B$3:$C$74,2),"")</f>
        <v/>
      </c>
      <c r="AB9369" s="85"/>
    </row>
    <row r="9370" spans="1:28" x14ac:dyDescent="0.3">
      <c r="A9370" s="249" t="s">
        <v>1103</v>
      </c>
      <c r="B9370" s="69"/>
      <c r="C9370" s="274" t="str">
        <f>IF(ISTEXT(B9370),VLOOKUP(B9370,'_Keuzelijst Algemeen'!$CC$3:$CD$10,2),"")</f>
        <v/>
      </c>
      <c r="D9370" s="87"/>
      <c r="E9370" s="69"/>
      <c r="F9370" s="69"/>
      <c r="I9370" s="85"/>
      <c r="P9370" s="69"/>
      <c r="Q9370" s="69"/>
      <c r="R9370" s="69"/>
      <c r="V9370" s="71"/>
      <c r="W9370" s="69"/>
      <c r="X9370" s="69"/>
      <c r="Y9370" s="69"/>
      <c r="Z9370" s="69"/>
      <c r="AA9370" s="270" t="str">
        <f>IF(ISTEXT(Z9370),VLOOKUP(Z9370,'_Keuzelijst Algemeen'!$B$3:$C$74,2),"")</f>
        <v/>
      </c>
      <c r="AB9370" s="85"/>
    </row>
    <row r="9371" spans="1:28" x14ac:dyDescent="0.3">
      <c r="A9371" s="249" t="s">
        <v>1103</v>
      </c>
      <c r="B9371" s="69"/>
      <c r="C9371" s="274" t="str">
        <f>IF(ISTEXT(B9371),VLOOKUP(B9371,'_Keuzelijst Algemeen'!$CC$3:$CD$10,2),"")</f>
        <v/>
      </c>
      <c r="D9371" s="87"/>
      <c r="E9371" s="69"/>
      <c r="F9371" s="69"/>
      <c r="I9371" s="85"/>
      <c r="P9371" s="69"/>
      <c r="Q9371" s="69"/>
      <c r="R9371" s="69"/>
      <c r="V9371" s="71"/>
      <c r="W9371" s="69"/>
      <c r="X9371" s="69"/>
      <c r="Y9371" s="69"/>
      <c r="Z9371" s="69"/>
      <c r="AA9371" s="270" t="str">
        <f>IF(ISTEXT(Z9371),VLOOKUP(Z9371,'_Keuzelijst Algemeen'!$B$3:$C$74,2),"")</f>
        <v/>
      </c>
      <c r="AB9371" s="85"/>
    </row>
    <row r="9372" spans="1:28" x14ac:dyDescent="0.3">
      <c r="A9372" s="249" t="s">
        <v>1103</v>
      </c>
      <c r="B9372" s="69"/>
      <c r="C9372" s="274" t="str">
        <f>IF(ISTEXT(B9372),VLOOKUP(B9372,'_Keuzelijst Algemeen'!$CC$3:$CD$10,2),"")</f>
        <v/>
      </c>
      <c r="D9372" s="87"/>
      <c r="E9372" s="69"/>
      <c r="F9372" s="69"/>
      <c r="I9372" s="85"/>
      <c r="P9372" s="69"/>
      <c r="Q9372" s="69"/>
      <c r="R9372" s="69"/>
      <c r="V9372" s="71"/>
      <c r="W9372" s="69"/>
      <c r="X9372" s="69"/>
      <c r="Y9372" s="69"/>
      <c r="Z9372" s="69"/>
      <c r="AA9372" s="270" t="str">
        <f>IF(ISTEXT(Z9372),VLOOKUP(Z9372,'_Keuzelijst Algemeen'!$B$3:$C$74,2),"")</f>
        <v/>
      </c>
      <c r="AB9372" s="85"/>
    </row>
    <row r="9373" spans="1:28" x14ac:dyDescent="0.3">
      <c r="A9373" s="249" t="s">
        <v>1103</v>
      </c>
      <c r="B9373" s="69"/>
      <c r="C9373" s="274" t="str">
        <f>IF(ISTEXT(B9373),VLOOKUP(B9373,'_Keuzelijst Algemeen'!$CC$3:$CD$10,2),"")</f>
        <v/>
      </c>
      <c r="D9373" s="87"/>
      <c r="E9373" s="69"/>
      <c r="F9373" s="69"/>
      <c r="I9373" s="85"/>
      <c r="P9373" s="69"/>
      <c r="Q9373" s="69"/>
      <c r="R9373" s="69"/>
      <c r="V9373" s="71"/>
      <c r="W9373" s="69"/>
      <c r="X9373" s="69"/>
      <c r="Y9373" s="69"/>
      <c r="Z9373" s="69"/>
      <c r="AA9373" s="270" t="str">
        <f>IF(ISTEXT(Z9373),VLOOKUP(Z9373,'_Keuzelijst Algemeen'!$B$3:$C$74,2),"")</f>
        <v/>
      </c>
      <c r="AB9373" s="85"/>
    </row>
    <row r="9374" spans="1:28" x14ac:dyDescent="0.3">
      <c r="A9374" s="249" t="s">
        <v>1103</v>
      </c>
      <c r="B9374" s="69"/>
      <c r="C9374" s="274" t="str">
        <f>IF(ISTEXT(B9374),VLOOKUP(B9374,'_Keuzelijst Algemeen'!$CC$3:$CD$10,2),"")</f>
        <v/>
      </c>
      <c r="D9374" s="87"/>
      <c r="E9374" s="69"/>
      <c r="F9374" s="69"/>
      <c r="I9374" s="85"/>
      <c r="P9374" s="69"/>
      <c r="Q9374" s="69"/>
      <c r="R9374" s="69"/>
      <c r="V9374" s="71"/>
      <c r="W9374" s="69"/>
      <c r="X9374" s="69"/>
      <c r="Y9374" s="69"/>
      <c r="Z9374" s="69"/>
      <c r="AA9374" s="270" t="str">
        <f>IF(ISTEXT(Z9374),VLOOKUP(Z9374,'_Keuzelijst Algemeen'!$B$3:$C$74,2),"")</f>
        <v/>
      </c>
      <c r="AB9374" s="85"/>
    </row>
    <row r="9375" spans="1:28" x14ac:dyDescent="0.3">
      <c r="A9375" s="249" t="s">
        <v>1103</v>
      </c>
      <c r="B9375" s="69"/>
      <c r="C9375" s="274" t="str">
        <f>IF(ISTEXT(B9375),VLOOKUP(B9375,'_Keuzelijst Algemeen'!$CC$3:$CD$10,2),"")</f>
        <v/>
      </c>
      <c r="D9375" s="87"/>
      <c r="E9375" s="69"/>
      <c r="F9375" s="69"/>
      <c r="I9375" s="85"/>
      <c r="P9375" s="69"/>
      <c r="Q9375" s="69"/>
      <c r="R9375" s="69"/>
      <c r="V9375" s="71"/>
      <c r="W9375" s="69"/>
      <c r="X9375" s="69"/>
      <c r="Y9375" s="69"/>
      <c r="Z9375" s="69"/>
      <c r="AA9375" s="270" t="str">
        <f>IF(ISTEXT(Z9375),VLOOKUP(Z9375,'_Keuzelijst Algemeen'!$B$3:$C$74,2),"")</f>
        <v/>
      </c>
      <c r="AB9375" s="85"/>
    </row>
    <row r="9376" spans="1:28" x14ac:dyDescent="0.3">
      <c r="A9376" s="249" t="s">
        <v>1103</v>
      </c>
      <c r="B9376" s="69"/>
      <c r="C9376" s="274" t="str">
        <f>IF(ISTEXT(B9376),VLOOKUP(B9376,'_Keuzelijst Algemeen'!$CC$3:$CD$10,2),"")</f>
        <v/>
      </c>
      <c r="D9376" s="87"/>
      <c r="E9376" s="69"/>
      <c r="F9376" s="69"/>
      <c r="I9376" s="85"/>
      <c r="P9376" s="69"/>
      <c r="Q9376" s="69"/>
      <c r="R9376" s="69"/>
      <c r="V9376" s="71"/>
      <c r="W9376" s="69"/>
      <c r="X9376" s="69"/>
      <c r="Y9376" s="69"/>
      <c r="Z9376" s="69"/>
      <c r="AA9376" s="270" t="str">
        <f>IF(ISTEXT(Z9376),VLOOKUP(Z9376,'_Keuzelijst Algemeen'!$B$3:$C$74,2),"")</f>
        <v/>
      </c>
      <c r="AB9376" s="85"/>
    </row>
    <row r="9377" spans="1:28" x14ac:dyDescent="0.3">
      <c r="A9377" s="249" t="s">
        <v>1103</v>
      </c>
      <c r="B9377" s="69"/>
      <c r="C9377" s="274" t="str">
        <f>IF(ISTEXT(B9377),VLOOKUP(B9377,'_Keuzelijst Algemeen'!$CC$3:$CD$10,2),"")</f>
        <v/>
      </c>
      <c r="D9377" s="87"/>
      <c r="E9377" s="69"/>
      <c r="F9377" s="69"/>
      <c r="I9377" s="85"/>
      <c r="P9377" s="69"/>
      <c r="Q9377" s="69"/>
      <c r="R9377" s="69"/>
      <c r="V9377" s="71"/>
      <c r="W9377" s="69"/>
      <c r="X9377" s="69"/>
      <c r="Y9377" s="69"/>
      <c r="Z9377" s="69"/>
      <c r="AA9377" s="270" t="str">
        <f>IF(ISTEXT(Z9377),VLOOKUP(Z9377,'_Keuzelijst Algemeen'!$B$3:$C$74,2),"")</f>
        <v/>
      </c>
      <c r="AB9377" s="85"/>
    </row>
    <row r="9378" spans="1:28" x14ac:dyDescent="0.3">
      <c r="A9378" s="249" t="s">
        <v>1103</v>
      </c>
      <c r="B9378" s="69"/>
      <c r="C9378" s="274" t="str">
        <f>IF(ISTEXT(B9378),VLOOKUP(B9378,'_Keuzelijst Algemeen'!$CC$3:$CD$10,2),"")</f>
        <v/>
      </c>
      <c r="D9378" s="87"/>
      <c r="E9378" s="69"/>
      <c r="F9378" s="69"/>
      <c r="I9378" s="85"/>
      <c r="P9378" s="69"/>
      <c r="Q9378" s="69"/>
      <c r="R9378" s="69"/>
      <c r="V9378" s="71"/>
      <c r="W9378" s="69"/>
      <c r="X9378" s="69"/>
      <c r="Y9378" s="69"/>
      <c r="Z9378" s="69"/>
      <c r="AA9378" s="270" t="str">
        <f>IF(ISTEXT(Z9378),VLOOKUP(Z9378,'_Keuzelijst Algemeen'!$B$3:$C$74,2),"")</f>
        <v/>
      </c>
      <c r="AB9378" s="85"/>
    </row>
    <row r="9379" spans="1:28" x14ac:dyDescent="0.3">
      <c r="A9379" s="249" t="s">
        <v>1103</v>
      </c>
      <c r="B9379" s="69"/>
      <c r="C9379" s="274" t="str">
        <f>IF(ISTEXT(B9379),VLOOKUP(B9379,'_Keuzelijst Algemeen'!$CC$3:$CD$10,2),"")</f>
        <v/>
      </c>
      <c r="D9379" s="87"/>
      <c r="E9379" s="69"/>
      <c r="F9379" s="69"/>
      <c r="I9379" s="85"/>
      <c r="P9379" s="69"/>
      <c r="Q9379" s="69"/>
      <c r="R9379" s="69"/>
      <c r="V9379" s="71"/>
      <c r="W9379" s="69"/>
      <c r="X9379" s="69"/>
      <c r="Y9379" s="69"/>
      <c r="Z9379" s="69"/>
      <c r="AA9379" s="270" t="str">
        <f>IF(ISTEXT(Z9379),VLOOKUP(Z9379,'_Keuzelijst Algemeen'!$B$3:$C$74,2),"")</f>
        <v/>
      </c>
      <c r="AB9379" s="85"/>
    </row>
    <row r="9380" spans="1:28" x14ac:dyDescent="0.3">
      <c r="A9380" s="249" t="s">
        <v>1103</v>
      </c>
      <c r="B9380" s="69"/>
      <c r="C9380" s="274" t="str">
        <f>IF(ISTEXT(B9380),VLOOKUP(B9380,'_Keuzelijst Algemeen'!$CC$3:$CD$10,2),"")</f>
        <v/>
      </c>
      <c r="D9380" s="87"/>
      <c r="E9380" s="69"/>
      <c r="F9380" s="69"/>
      <c r="I9380" s="85"/>
      <c r="P9380" s="69"/>
      <c r="Q9380" s="69"/>
      <c r="R9380" s="69"/>
      <c r="V9380" s="71"/>
      <c r="W9380" s="69"/>
      <c r="X9380" s="69"/>
      <c r="Y9380" s="69"/>
      <c r="Z9380" s="69"/>
      <c r="AA9380" s="270" t="str">
        <f>IF(ISTEXT(Z9380),VLOOKUP(Z9380,'_Keuzelijst Algemeen'!$B$3:$C$74,2),"")</f>
        <v/>
      </c>
      <c r="AB9380" s="85"/>
    </row>
    <row r="9381" spans="1:28" x14ac:dyDescent="0.3">
      <c r="A9381" s="249" t="s">
        <v>1103</v>
      </c>
      <c r="B9381" s="69"/>
      <c r="C9381" s="274" t="str">
        <f>IF(ISTEXT(B9381),VLOOKUP(B9381,'_Keuzelijst Algemeen'!$CC$3:$CD$10,2),"")</f>
        <v/>
      </c>
      <c r="D9381" s="87"/>
      <c r="E9381" s="69"/>
      <c r="F9381" s="69"/>
      <c r="I9381" s="85"/>
      <c r="P9381" s="69"/>
      <c r="Q9381" s="69"/>
      <c r="R9381" s="69"/>
      <c r="V9381" s="71"/>
      <c r="W9381" s="69"/>
      <c r="X9381" s="69"/>
      <c r="Y9381" s="69"/>
      <c r="Z9381" s="69"/>
      <c r="AA9381" s="270" t="str">
        <f>IF(ISTEXT(Z9381),VLOOKUP(Z9381,'_Keuzelijst Algemeen'!$B$3:$C$74,2),"")</f>
        <v/>
      </c>
      <c r="AB9381" s="85"/>
    </row>
    <row r="9382" spans="1:28" x14ac:dyDescent="0.3">
      <c r="A9382" s="249" t="s">
        <v>1103</v>
      </c>
      <c r="B9382" s="69"/>
      <c r="C9382" s="274" t="str">
        <f>IF(ISTEXT(B9382),VLOOKUP(B9382,'_Keuzelijst Algemeen'!$CC$3:$CD$10,2),"")</f>
        <v/>
      </c>
      <c r="D9382" s="87"/>
      <c r="E9382" s="69"/>
      <c r="F9382" s="69"/>
      <c r="I9382" s="85"/>
      <c r="P9382" s="69"/>
      <c r="Q9382" s="69"/>
      <c r="R9382" s="69"/>
      <c r="V9382" s="71"/>
      <c r="W9382" s="69"/>
      <c r="X9382" s="69"/>
      <c r="Y9382" s="69"/>
      <c r="Z9382" s="69"/>
      <c r="AA9382" s="270" t="str">
        <f>IF(ISTEXT(Z9382),VLOOKUP(Z9382,'_Keuzelijst Algemeen'!$B$3:$C$74,2),"")</f>
        <v/>
      </c>
      <c r="AB9382" s="85"/>
    </row>
    <row r="9383" spans="1:28" x14ac:dyDescent="0.3">
      <c r="A9383" s="249" t="s">
        <v>1103</v>
      </c>
      <c r="B9383" s="69"/>
      <c r="C9383" s="274" t="str">
        <f>IF(ISTEXT(B9383),VLOOKUP(B9383,'_Keuzelijst Algemeen'!$CC$3:$CD$10,2),"")</f>
        <v/>
      </c>
      <c r="D9383" s="87"/>
      <c r="E9383" s="69"/>
      <c r="F9383" s="69"/>
      <c r="I9383" s="85"/>
      <c r="P9383" s="69"/>
      <c r="Q9383" s="69"/>
      <c r="R9383" s="69"/>
      <c r="V9383" s="71"/>
      <c r="W9383" s="69"/>
      <c r="X9383" s="69"/>
      <c r="Y9383" s="69"/>
      <c r="Z9383" s="69"/>
      <c r="AA9383" s="270" t="str">
        <f>IF(ISTEXT(Z9383),VLOOKUP(Z9383,'_Keuzelijst Algemeen'!$B$3:$C$74,2),"")</f>
        <v/>
      </c>
      <c r="AB9383" s="85"/>
    </row>
    <row r="9384" spans="1:28" x14ac:dyDescent="0.3">
      <c r="A9384" s="249" t="s">
        <v>1103</v>
      </c>
      <c r="B9384" s="69"/>
      <c r="C9384" s="274" t="str">
        <f>IF(ISTEXT(B9384),VLOOKUP(B9384,'_Keuzelijst Algemeen'!$CC$3:$CD$10,2),"")</f>
        <v/>
      </c>
      <c r="D9384" s="87"/>
      <c r="E9384" s="69"/>
      <c r="F9384" s="69"/>
      <c r="I9384" s="85"/>
      <c r="P9384" s="69"/>
      <c r="Q9384" s="69"/>
      <c r="R9384" s="69"/>
      <c r="V9384" s="71"/>
      <c r="W9384" s="69"/>
      <c r="X9384" s="69"/>
      <c r="Y9384" s="69"/>
      <c r="Z9384" s="69"/>
      <c r="AA9384" s="270" t="str">
        <f>IF(ISTEXT(Z9384),VLOOKUP(Z9384,'_Keuzelijst Algemeen'!$B$3:$C$74,2),"")</f>
        <v/>
      </c>
      <c r="AB9384" s="85"/>
    </row>
    <row r="9385" spans="1:28" x14ac:dyDescent="0.3">
      <c r="A9385" s="249" t="s">
        <v>1103</v>
      </c>
      <c r="B9385" s="69"/>
      <c r="C9385" s="274" t="str">
        <f>IF(ISTEXT(B9385),VLOOKUP(B9385,'_Keuzelijst Algemeen'!$CC$3:$CD$10,2),"")</f>
        <v/>
      </c>
      <c r="D9385" s="87"/>
      <c r="E9385" s="69"/>
      <c r="F9385" s="69"/>
      <c r="I9385" s="85"/>
      <c r="P9385" s="69"/>
      <c r="Q9385" s="69"/>
      <c r="R9385" s="69"/>
      <c r="V9385" s="71"/>
      <c r="W9385" s="69"/>
      <c r="X9385" s="69"/>
      <c r="Y9385" s="69"/>
      <c r="Z9385" s="69"/>
      <c r="AA9385" s="270" t="str">
        <f>IF(ISTEXT(Z9385),VLOOKUP(Z9385,'_Keuzelijst Algemeen'!$B$3:$C$74,2),"")</f>
        <v/>
      </c>
      <c r="AB9385" s="85"/>
    </row>
    <row r="9386" spans="1:28" x14ac:dyDescent="0.3">
      <c r="A9386" s="249" t="s">
        <v>1103</v>
      </c>
      <c r="B9386" s="69"/>
      <c r="C9386" s="274" t="str">
        <f>IF(ISTEXT(B9386),VLOOKUP(B9386,'_Keuzelijst Algemeen'!$CC$3:$CD$10,2),"")</f>
        <v/>
      </c>
      <c r="D9386" s="87"/>
      <c r="E9386" s="69"/>
      <c r="F9386" s="69"/>
      <c r="I9386" s="85"/>
      <c r="P9386" s="69"/>
      <c r="Q9386" s="69"/>
      <c r="R9386" s="69"/>
      <c r="V9386" s="71"/>
      <c r="W9386" s="69"/>
      <c r="X9386" s="69"/>
      <c r="Y9386" s="69"/>
      <c r="Z9386" s="69"/>
      <c r="AA9386" s="270" t="str">
        <f>IF(ISTEXT(Z9386),VLOOKUP(Z9386,'_Keuzelijst Algemeen'!$B$3:$C$74,2),"")</f>
        <v/>
      </c>
      <c r="AB9386" s="85"/>
    </row>
    <row r="9387" spans="1:28" x14ac:dyDescent="0.3">
      <c r="A9387" s="249" t="s">
        <v>1103</v>
      </c>
      <c r="B9387" s="69"/>
      <c r="C9387" s="274" t="str">
        <f>IF(ISTEXT(B9387),VLOOKUP(B9387,'_Keuzelijst Algemeen'!$CC$3:$CD$10,2),"")</f>
        <v/>
      </c>
      <c r="D9387" s="87"/>
      <c r="E9387" s="69"/>
      <c r="F9387" s="69"/>
      <c r="I9387" s="85"/>
      <c r="P9387" s="69"/>
      <c r="Q9387" s="69"/>
      <c r="R9387" s="69"/>
      <c r="V9387" s="71"/>
      <c r="W9387" s="69"/>
      <c r="X9387" s="69"/>
      <c r="Y9387" s="69"/>
      <c r="Z9387" s="69"/>
      <c r="AA9387" s="270" t="str">
        <f>IF(ISTEXT(Z9387),VLOOKUP(Z9387,'_Keuzelijst Algemeen'!$B$3:$C$74,2),"")</f>
        <v/>
      </c>
      <c r="AB9387" s="85"/>
    </row>
    <row r="9388" spans="1:28" x14ac:dyDescent="0.3">
      <c r="A9388" s="249" t="s">
        <v>1103</v>
      </c>
      <c r="B9388" s="69"/>
      <c r="C9388" s="274" t="str">
        <f>IF(ISTEXT(B9388),VLOOKUP(B9388,'_Keuzelijst Algemeen'!$CC$3:$CD$10,2),"")</f>
        <v/>
      </c>
      <c r="D9388" s="87"/>
      <c r="E9388" s="69"/>
      <c r="F9388" s="69"/>
      <c r="I9388" s="85"/>
      <c r="P9388" s="69"/>
      <c r="Q9388" s="69"/>
      <c r="R9388" s="69"/>
      <c r="V9388" s="71"/>
      <c r="W9388" s="69"/>
      <c r="X9388" s="69"/>
      <c r="Y9388" s="69"/>
      <c r="Z9388" s="69"/>
      <c r="AA9388" s="270" t="str">
        <f>IF(ISTEXT(Z9388),VLOOKUP(Z9388,'_Keuzelijst Algemeen'!$B$3:$C$74,2),"")</f>
        <v/>
      </c>
      <c r="AB9388" s="85"/>
    </row>
    <row r="9389" spans="1:28" x14ac:dyDescent="0.3">
      <c r="A9389" s="249" t="s">
        <v>1103</v>
      </c>
      <c r="B9389" s="69"/>
      <c r="C9389" s="274" t="str">
        <f>IF(ISTEXT(B9389),VLOOKUP(B9389,'_Keuzelijst Algemeen'!$CC$3:$CD$10,2),"")</f>
        <v/>
      </c>
      <c r="D9389" s="87"/>
      <c r="E9389" s="69"/>
      <c r="F9389" s="69"/>
      <c r="I9389" s="85"/>
      <c r="P9389" s="69"/>
      <c r="Q9389" s="69"/>
      <c r="R9389" s="69"/>
      <c r="V9389" s="71"/>
      <c r="W9389" s="69"/>
      <c r="X9389" s="69"/>
      <c r="Y9389" s="69"/>
      <c r="Z9389" s="69"/>
      <c r="AA9389" s="270" t="str">
        <f>IF(ISTEXT(Z9389),VLOOKUP(Z9389,'_Keuzelijst Algemeen'!$B$3:$C$74,2),"")</f>
        <v/>
      </c>
      <c r="AB9389" s="85"/>
    </row>
    <row r="9390" spans="1:28" x14ac:dyDescent="0.3">
      <c r="A9390" s="249" t="s">
        <v>1103</v>
      </c>
      <c r="B9390" s="69"/>
      <c r="C9390" s="274" t="str">
        <f>IF(ISTEXT(B9390),VLOOKUP(B9390,'_Keuzelijst Algemeen'!$CC$3:$CD$10,2),"")</f>
        <v/>
      </c>
      <c r="D9390" s="87"/>
      <c r="E9390" s="69"/>
      <c r="F9390" s="69"/>
      <c r="I9390" s="85"/>
      <c r="P9390" s="69"/>
      <c r="Q9390" s="69"/>
      <c r="R9390" s="69"/>
      <c r="V9390" s="71"/>
      <c r="W9390" s="69"/>
      <c r="X9390" s="69"/>
      <c r="Y9390" s="69"/>
      <c r="Z9390" s="69"/>
      <c r="AA9390" s="270" t="str">
        <f>IF(ISTEXT(Z9390),VLOOKUP(Z9390,'_Keuzelijst Algemeen'!$B$3:$C$74,2),"")</f>
        <v/>
      </c>
      <c r="AB9390" s="85"/>
    </row>
    <row r="9391" spans="1:28" x14ac:dyDescent="0.3">
      <c r="A9391" s="249" t="s">
        <v>1103</v>
      </c>
      <c r="B9391" s="69"/>
      <c r="C9391" s="274" t="str">
        <f>IF(ISTEXT(B9391),VLOOKUP(B9391,'_Keuzelijst Algemeen'!$CC$3:$CD$10,2),"")</f>
        <v/>
      </c>
      <c r="D9391" s="87"/>
      <c r="E9391" s="69"/>
      <c r="F9391" s="69"/>
      <c r="I9391" s="85"/>
      <c r="P9391" s="69"/>
      <c r="Q9391" s="69"/>
      <c r="R9391" s="69"/>
      <c r="V9391" s="71"/>
      <c r="W9391" s="69"/>
      <c r="X9391" s="69"/>
      <c r="Y9391" s="69"/>
      <c r="Z9391" s="69"/>
      <c r="AA9391" s="270" t="str">
        <f>IF(ISTEXT(Z9391),VLOOKUP(Z9391,'_Keuzelijst Algemeen'!$B$3:$C$74,2),"")</f>
        <v/>
      </c>
      <c r="AB9391" s="85"/>
    </row>
    <row r="9392" spans="1:28" x14ac:dyDescent="0.3">
      <c r="A9392" s="249" t="s">
        <v>1103</v>
      </c>
      <c r="B9392" s="69"/>
      <c r="C9392" s="274" t="str">
        <f>IF(ISTEXT(B9392),VLOOKUP(B9392,'_Keuzelijst Algemeen'!$CC$3:$CD$10,2),"")</f>
        <v/>
      </c>
      <c r="D9392" s="87"/>
      <c r="E9392" s="69"/>
      <c r="F9392" s="69"/>
      <c r="I9392" s="85"/>
      <c r="P9392" s="69"/>
      <c r="Q9392" s="69"/>
      <c r="R9392" s="69"/>
      <c r="V9392" s="71"/>
      <c r="W9392" s="69"/>
      <c r="X9392" s="69"/>
      <c r="Y9392" s="69"/>
      <c r="Z9392" s="69"/>
      <c r="AA9392" s="270" t="str">
        <f>IF(ISTEXT(Z9392),VLOOKUP(Z9392,'_Keuzelijst Algemeen'!$B$3:$C$74,2),"")</f>
        <v/>
      </c>
      <c r="AB9392" s="85"/>
    </row>
    <row r="9393" spans="1:28" x14ac:dyDescent="0.3">
      <c r="A9393" s="249" t="s">
        <v>1103</v>
      </c>
      <c r="B9393" s="69"/>
      <c r="C9393" s="274" t="str">
        <f>IF(ISTEXT(B9393),VLOOKUP(B9393,'_Keuzelijst Algemeen'!$CC$3:$CD$10,2),"")</f>
        <v/>
      </c>
      <c r="D9393" s="87"/>
      <c r="E9393" s="69"/>
      <c r="F9393" s="69"/>
      <c r="I9393" s="85"/>
      <c r="P9393" s="69"/>
      <c r="Q9393" s="69"/>
      <c r="R9393" s="69"/>
      <c r="V9393" s="71"/>
      <c r="W9393" s="69"/>
      <c r="X9393" s="69"/>
      <c r="Y9393" s="69"/>
      <c r="Z9393" s="69"/>
      <c r="AA9393" s="270" t="str">
        <f>IF(ISTEXT(Z9393),VLOOKUP(Z9393,'_Keuzelijst Algemeen'!$B$3:$C$74,2),"")</f>
        <v/>
      </c>
      <c r="AB9393" s="85"/>
    </row>
    <row r="9394" spans="1:28" x14ac:dyDescent="0.3">
      <c r="A9394" s="249" t="s">
        <v>1103</v>
      </c>
      <c r="B9394" s="69"/>
      <c r="C9394" s="274" t="str">
        <f>IF(ISTEXT(B9394),VLOOKUP(B9394,'_Keuzelijst Algemeen'!$CC$3:$CD$10,2),"")</f>
        <v/>
      </c>
      <c r="D9394" s="87"/>
      <c r="E9394" s="69"/>
      <c r="F9394" s="69"/>
      <c r="I9394" s="85"/>
      <c r="P9394" s="69"/>
      <c r="Q9394" s="69"/>
      <c r="R9394" s="69"/>
      <c r="V9394" s="71"/>
      <c r="W9394" s="69"/>
      <c r="X9394" s="69"/>
      <c r="Y9394" s="69"/>
      <c r="Z9394" s="69"/>
      <c r="AA9394" s="270" t="str">
        <f>IF(ISTEXT(Z9394),VLOOKUP(Z9394,'_Keuzelijst Algemeen'!$B$3:$C$74,2),"")</f>
        <v/>
      </c>
      <c r="AB9394" s="85"/>
    </row>
    <row r="9395" spans="1:28" x14ac:dyDescent="0.3">
      <c r="A9395" s="249" t="s">
        <v>1103</v>
      </c>
      <c r="B9395" s="69"/>
      <c r="C9395" s="274" t="str">
        <f>IF(ISTEXT(B9395),VLOOKUP(B9395,'_Keuzelijst Algemeen'!$CC$3:$CD$10,2),"")</f>
        <v/>
      </c>
      <c r="D9395" s="87"/>
      <c r="E9395" s="69"/>
      <c r="F9395" s="69"/>
      <c r="I9395" s="85"/>
      <c r="P9395" s="69"/>
      <c r="Q9395" s="69"/>
      <c r="R9395" s="69"/>
      <c r="V9395" s="71"/>
      <c r="W9395" s="69"/>
      <c r="X9395" s="69"/>
      <c r="Y9395" s="69"/>
      <c r="Z9395" s="69"/>
      <c r="AA9395" s="270" t="str">
        <f>IF(ISTEXT(Z9395),VLOOKUP(Z9395,'_Keuzelijst Algemeen'!$B$3:$C$74,2),"")</f>
        <v/>
      </c>
      <c r="AB9395" s="85"/>
    </row>
    <row r="9396" spans="1:28" x14ac:dyDescent="0.3">
      <c r="A9396" s="249" t="s">
        <v>1103</v>
      </c>
      <c r="B9396" s="69"/>
      <c r="C9396" s="274" t="str">
        <f>IF(ISTEXT(B9396),VLOOKUP(B9396,'_Keuzelijst Algemeen'!$CC$3:$CD$10,2),"")</f>
        <v/>
      </c>
      <c r="D9396" s="87"/>
      <c r="E9396" s="69"/>
      <c r="F9396" s="69"/>
      <c r="I9396" s="85"/>
      <c r="P9396" s="69"/>
      <c r="Q9396" s="69"/>
      <c r="R9396" s="69"/>
      <c r="V9396" s="71"/>
      <c r="W9396" s="69"/>
      <c r="X9396" s="69"/>
      <c r="Y9396" s="69"/>
      <c r="Z9396" s="69"/>
      <c r="AA9396" s="270" t="str">
        <f>IF(ISTEXT(Z9396),VLOOKUP(Z9396,'_Keuzelijst Algemeen'!$B$3:$C$74,2),"")</f>
        <v/>
      </c>
      <c r="AB9396" s="85"/>
    </row>
    <row r="9397" spans="1:28" x14ac:dyDescent="0.3">
      <c r="A9397" s="249" t="s">
        <v>1103</v>
      </c>
      <c r="B9397" s="69"/>
      <c r="C9397" s="274" t="str">
        <f>IF(ISTEXT(B9397),VLOOKUP(B9397,'_Keuzelijst Algemeen'!$CC$3:$CD$10,2),"")</f>
        <v/>
      </c>
      <c r="D9397" s="87"/>
      <c r="E9397" s="69"/>
      <c r="F9397" s="69"/>
      <c r="I9397" s="85"/>
      <c r="P9397" s="69"/>
      <c r="Q9397" s="69"/>
      <c r="R9397" s="69"/>
      <c r="V9397" s="71"/>
      <c r="W9397" s="69"/>
      <c r="X9397" s="69"/>
      <c r="Y9397" s="69"/>
      <c r="Z9397" s="69"/>
      <c r="AA9397" s="270" t="str">
        <f>IF(ISTEXT(Z9397),VLOOKUP(Z9397,'_Keuzelijst Algemeen'!$B$3:$C$74,2),"")</f>
        <v/>
      </c>
      <c r="AB9397" s="85"/>
    </row>
    <row r="9398" spans="1:28" x14ac:dyDescent="0.3">
      <c r="A9398" s="249" t="s">
        <v>1103</v>
      </c>
      <c r="B9398" s="69"/>
      <c r="C9398" s="274" t="str">
        <f>IF(ISTEXT(B9398),VLOOKUP(B9398,'_Keuzelijst Algemeen'!$CC$3:$CD$10,2),"")</f>
        <v/>
      </c>
      <c r="D9398" s="87"/>
      <c r="E9398" s="69"/>
      <c r="F9398" s="69"/>
      <c r="I9398" s="85"/>
      <c r="P9398" s="69"/>
      <c r="Q9398" s="69"/>
      <c r="R9398" s="69"/>
      <c r="V9398" s="71"/>
      <c r="W9398" s="69"/>
      <c r="X9398" s="69"/>
      <c r="Y9398" s="69"/>
      <c r="Z9398" s="69"/>
      <c r="AA9398" s="270" t="str">
        <f>IF(ISTEXT(Z9398),VLOOKUP(Z9398,'_Keuzelijst Algemeen'!$B$3:$C$74,2),"")</f>
        <v/>
      </c>
      <c r="AB9398" s="85"/>
    </row>
    <row r="9399" spans="1:28" x14ac:dyDescent="0.3">
      <c r="A9399" s="249" t="s">
        <v>1103</v>
      </c>
      <c r="B9399" s="69"/>
      <c r="C9399" s="274" t="str">
        <f>IF(ISTEXT(B9399),VLOOKUP(B9399,'_Keuzelijst Algemeen'!$CC$3:$CD$10,2),"")</f>
        <v/>
      </c>
      <c r="D9399" s="87"/>
      <c r="E9399" s="69"/>
      <c r="F9399" s="69"/>
      <c r="I9399" s="85"/>
      <c r="P9399" s="69"/>
      <c r="Q9399" s="69"/>
      <c r="R9399" s="69"/>
      <c r="V9399" s="71"/>
      <c r="W9399" s="69"/>
      <c r="X9399" s="69"/>
      <c r="Y9399" s="69"/>
      <c r="Z9399" s="69"/>
      <c r="AA9399" s="270" t="str">
        <f>IF(ISTEXT(Z9399),VLOOKUP(Z9399,'_Keuzelijst Algemeen'!$B$3:$C$74,2),"")</f>
        <v/>
      </c>
      <c r="AB9399" s="85"/>
    </row>
    <row r="9400" spans="1:28" x14ac:dyDescent="0.3">
      <c r="A9400" s="249" t="s">
        <v>1103</v>
      </c>
      <c r="B9400" s="69"/>
      <c r="C9400" s="274" t="str">
        <f>IF(ISTEXT(B9400),VLOOKUP(B9400,'_Keuzelijst Algemeen'!$CC$3:$CD$10,2),"")</f>
        <v/>
      </c>
      <c r="D9400" s="87"/>
      <c r="E9400" s="69"/>
      <c r="F9400" s="69"/>
      <c r="I9400" s="85"/>
      <c r="P9400" s="69"/>
      <c r="Q9400" s="69"/>
      <c r="R9400" s="69"/>
      <c r="V9400" s="71"/>
      <c r="W9400" s="69"/>
      <c r="X9400" s="69"/>
      <c r="Y9400" s="69"/>
      <c r="Z9400" s="69"/>
      <c r="AA9400" s="270" t="str">
        <f>IF(ISTEXT(Z9400),VLOOKUP(Z9400,'_Keuzelijst Algemeen'!$B$3:$C$74,2),"")</f>
        <v/>
      </c>
      <c r="AB9400" s="85"/>
    </row>
    <row r="9401" spans="1:28" x14ac:dyDescent="0.3">
      <c r="A9401" s="249" t="s">
        <v>1103</v>
      </c>
      <c r="B9401" s="69"/>
      <c r="C9401" s="274" t="str">
        <f>IF(ISTEXT(B9401),VLOOKUP(B9401,'_Keuzelijst Algemeen'!$CC$3:$CD$10,2),"")</f>
        <v/>
      </c>
      <c r="D9401" s="87"/>
      <c r="E9401" s="69"/>
      <c r="F9401" s="69"/>
      <c r="I9401" s="85"/>
      <c r="P9401" s="69"/>
      <c r="Q9401" s="69"/>
      <c r="R9401" s="69"/>
      <c r="V9401" s="71"/>
      <c r="W9401" s="69"/>
      <c r="X9401" s="69"/>
      <c r="Y9401" s="69"/>
      <c r="Z9401" s="69"/>
      <c r="AA9401" s="270" t="str">
        <f>IF(ISTEXT(Z9401),VLOOKUP(Z9401,'_Keuzelijst Algemeen'!$B$3:$C$74,2),"")</f>
        <v/>
      </c>
      <c r="AB9401" s="85"/>
    </row>
    <row r="9402" spans="1:28" x14ac:dyDescent="0.3">
      <c r="A9402" s="249" t="s">
        <v>1103</v>
      </c>
      <c r="B9402" s="69"/>
      <c r="C9402" s="274" t="str">
        <f>IF(ISTEXT(B9402),VLOOKUP(B9402,'_Keuzelijst Algemeen'!$CC$3:$CD$10,2),"")</f>
        <v/>
      </c>
      <c r="D9402" s="87"/>
      <c r="E9402" s="69"/>
      <c r="F9402" s="69"/>
      <c r="I9402" s="85"/>
      <c r="P9402" s="69"/>
      <c r="Q9402" s="69"/>
      <c r="R9402" s="69"/>
      <c r="V9402" s="71"/>
      <c r="W9402" s="69"/>
      <c r="X9402" s="69"/>
      <c r="Y9402" s="69"/>
      <c r="Z9402" s="69"/>
      <c r="AA9402" s="270" t="str">
        <f>IF(ISTEXT(Z9402),VLOOKUP(Z9402,'_Keuzelijst Algemeen'!$B$3:$C$74,2),"")</f>
        <v/>
      </c>
      <c r="AB9402" s="85"/>
    </row>
    <row r="9403" spans="1:28" x14ac:dyDescent="0.3">
      <c r="A9403" s="249" t="s">
        <v>1103</v>
      </c>
      <c r="B9403" s="69"/>
      <c r="C9403" s="274" t="str">
        <f>IF(ISTEXT(B9403),VLOOKUP(B9403,'_Keuzelijst Algemeen'!$CC$3:$CD$10,2),"")</f>
        <v/>
      </c>
      <c r="D9403" s="87"/>
      <c r="E9403" s="69"/>
      <c r="F9403" s="69"/>
      <c r="I9403" s="85"/>
      <c r="P9403" s="69"/>
      <c r="Q9403" s="69"/>
      <c r="R9403" s="69"/>
      <c r="V9403" s="71"/>
      <c r="W9403" s="69"/>
      <c r="X9403" s="69"/>
      <c r="Y9403" s="69"/>
      <c r="Z9403" s="69"/>
      <c r="AA9403" s="270" t="str">
        <f>IF(ISTEXT(Z9403),VLOOKUP(Z9403,'_Keuzelijst Algemeen'!$B$3:$C$74,2),"")</f>
        <v/>
      </c>
      <c r="AB9403" s="85"/>
    </row>
    <row r="9404" spans="1:28" x14ac:dyDescent="0.3">
      <c r="A9404" s="249" t="s">
        <v>1103</v>
      </c>
      <c r="B9404" s="69"/>
      <c r="C9404" s="274" t="str">
        <f>IF(ISTEXT(B9404),VLOOKUP(B9404,'_Keuzelijst Algemeen'!$CC$3:$CD$10,2),"")</f>
        <v/>
      </c>
      <c r="D9404" s="87"/>
      <c r="E9404" s="69"/>
      <c r="F9404" s="69"/>
      <c r="I9404" s="85"/>
      <c r="P9404" s="69"/>
      <c r="Q9404" s="69"/>
      <c r="R9404" s="69"/>
      <c r="V9404" s="71"/>
      <c r="W9404" s="69"/>
      <c r="X9404" s="69"/>
      <c r="Y9404" s="69"/>
      <c r="Z9404" s="69"/>
      <c r="AA9404" s="270" t="str">
        <f>IF(ISTEXT(Z9404),VLOOKUP(Z9404,'_Keuzelijst Algemeen'!$B$3:$C$74,2),"")</f>
        <v/>
      </c>
      <c r="AB9404" s="85"/>
    </row>
    <row r="9405" spans="1:28" x14ac:dyDescent="0.3">
      <c r="A9405" s="249" t="s">
        <v>1103</v>
      </c>
      <c r="B9405" s="69"/>
      <c r="C9405" s="274" t="str">
        <f>IF(ISTEXT(B9405),VLOOKUP(B9405,'_Keuzelijst Algemeen'!$CC$3:$CD$10,2),"")</f>
        <v/>
      </c>
      <c r="D9405" s="87"/>
      <c r="E9405" s="69"/>
      <c r="F9405" s="69"/>
      <c r="I9405" s="85"/>
      <c r="P9405" s="69"/>
      <c r="Q9405" s="69"/>
      <c r="R9405" s="69"/>
      <c r="V9405" s="71"/>
      <c r="W9405" s="69"/>
      <c r="X9405" s="69"/>
      <c r="Y9405" s="69"/>
      <c r="Z9405" s="69"/>
      <c r="AA9405" s="270" t="str">
        <f>IF(ISTEXT(Z9405),VLOOKUP(Z9405,'_Keuzelijst Algemeen'!$B$3:$C$74,2),"")</f>
        <v/>
      </c>
      <c r="AB9405" s="85"/>
    </row>
    <row r="9406" spans="1:28" x14ac:dyDescent="0.3">
      <c r="A9406" s="249" t="s">
        <v>1103</v>
      </c>
      <c r="B9406" s="69"/>
      <c r="C9406" s="274" t="str">
        <f>IF(ISTEXT(B9406),VLOOKUP(B9406,'_Keuzelijst Algemeen'!$CC$3:$CD$10,2),"")</f>
        <v/>
      </c>
      <c r="D9406" s="87"/>
      <c r="E9406" s="69"/>
      <c r="F9406" s="69"/>
      <c r="I9406" s="85"/>
      <c r="P9406" s="69"/>
      <c r="Q9406" s="69"/>
      <c r="R9406" s="69"/>
      <c r="V9406" s="71"/>
      <c r="W9406" s="69"/>
      <c r="X9406" s="69"/>
      <c r="Y9406" s="69"/>
      <c r="Z9406" s="69"/>
      <c r="AA9406" s="270" t="str">
        <f>IF(ISTEXT(Z9406),VLOOKUP(Z9406,'_Keuzelijst Algemeen'!$B$3:$C$74,2),"")</f>
        <v/>
      </c>
      <c r="AB9406" s="85"/>
    </row>
    <row r="9407" spans="1:28" x14ac:dyDescent="0.3">
      <c r="A9407" s="249" t="s">
        <v>1103</v>
      </c>
      <c r="B9407" s="69"/>
      <c r="C9407" s="274" t="str">
        <f>IF(ISTEXT(B9407),VLOOKUP(B9407,'_Keuzelijst Algemeen'!$CC$3:$CD$10,2),"")</f>
        <v/>
      </c>
      <c r="D9407" s="87"/>
      <c r="E9407" s="69"/>
      <c r="F9407" s="69"/>
      <c r="I9407" s="85"/>
      <c r="P9407" s="69"/>
      <c r="Q9407" s="69"/>
      <c r="R9407" s="69"/>
      <c r="V9407" s="71"/>
      <c r="W9407" s="69"/>
      <c r="X9407" s="69"/>
      <c r="Y9407" s="69"/>
      <c r="Z9407" s="69"/>
      <c r="AA9407" s="270" t="str">
        <f>IF(ISTEXT(Z9407),VLOOKUP(Z9407,'_Keuzelijst Algemeen'!$B$3:$C$74,2),"")</f>
        <v/>
      </c>
      <c r="AB9407" s="85"/>
    </row>
    <row r="9408" spans="1:28" x14ac:dyDescent="0.3">
      <c r="A9408" s="249" t="s">
        <v>1103</v>
      </c>
      <c r="B9408" s="69"/>
      <c r="C9408" s="274" t="str">
        <f>IF(ISTEXT(B9408),VLOOKUP(B9408,'_Keuzelijst Algemeen'!$CC$3:$CD$10,2),"")</f>
        <v/>
      </c>
      <c r="D9408" s="87"/>
      <c r="E9408" s="69"/>
      <c r="F9408" s="69"/>
      <c r="I9408" s="85"/>
      <c r="P9408" s="69"/>
      <c r="Q9408" s="69"/>
      <c r="R9408" s="69"/>
      <c r="V9408" s="71"/>
      <c r="W9408" s="69"/>
      <c r="X9408" s="69"/>
      <c r="Y9408" s="69"/>
      <c r="Z9408" s="69"/>
      <c r="AA9408" s="270" t="str">
        <f>IF(ISTEXT(Z9408),VLOOKUP(Z9408,'_Keuzelijst Algemeen'!$B$3:$C$74,2),"")</f>
        <v/>
      </c>
      <c r="AB9408" s="85"/>
    </row>
    <row r="9409" spans="1:28" x14ac:dyDescent="0.3">
      <c r="A9409" s="249" t="s">
        <v>1103</v>
      </c>
      <c r="B9409" s="69"/>
      <c r="C9409" s="274" t="str">
        <f>IF(ISTEXT(B9409),VLOOKUP(B9409,'_Keuzelijst Algemeen'!$CC$3:$CD$10,2),"")</f>
        <v/>
      </c>
      <c r="D9409" s="87"/>
      <c r="E9409" s="69"/>
      <c r="F9409" s="69"/>
      <c r="I9409" s="85"/>
      <c r="P9409" s="69"/>
      <c r="Q9409" s="69"/>
      <c r="R9409" s="69"/>
      <c r="V9409" s="71"/>
      <c r="W9409" s="69"/>
      <c r="X9409" s="69"/>
      <c r="Y9409" s="69"/>
      <c r="Z9409" s="69"/>
      <c r="AA9409" s="270" t="str">
        <f>IF(ISTEXT(Z9409),VLOOKUP(Z9409,'_Keuzelijst Algemeen'!$B$3:$C$74,2),"")</f>
        <v/>
      </c>
      <c r="AB9409" s="85"/>
    </row>
    <row r="9410" spans="1:28" x14ac:dyDescent="0.3">
      <c r="A9410" s="249" t="s">
        <v>1103</v>
      </c>
      <c r="B9410" s="69"/>
      <c r="C9410" s="274" t="str">
        <f>IF(ISTEXT(B9410),VLOOKUP(B9410,'_Keuzelijst Algemeen'!$CC$3:$CD$10,2),"")</f>
        <v/>
      </c>
      <c r="D9410" s="87"/>
      <c r="E9410" s="69"/>
      <c r="F9410" s="69"/>
      <c r="I9410" s="85"/>
      <c r="P9410" s="69"/>
      <c r="Q9410" s="69"/>
      <c r="R9410" s="69"/>
      <c r="V9410" s="71"/>
      <c r="W9410" s="69"/>
      <c r="X9410" s="69"/>
      <c r="Y9410" s="69"/>
      <c r="Z9410" s="69"/>
      <c r="AA9410" s="270" t="str">
        <f>IF(ISTEXT(Z9410),VLOOKUP(Z9410,'_Keuzelijst Algemeen'!$B$3:$C$74,2),"")</f>
        <v/>
      </c>
      <c r="AB9410" s="85"/>
    </row>
    <row r="9411" spans="1:28" x14ac:dyDescent="0.3">
      <c r="A9411" s="249" t="s">
        <v>1103</v>
      </c>
      <c r="B9411" s="69"/>
      <c r="C9411" s="274" t="str">
        <f>IF(ISTEXT(B9411),VLOOKUP(B9411,'_Keuzelijst Algemeen'!$CC$3:$CD$10,2),"")</f>
        <v/>
      </c>
      <c r="D9411" s="87"/>
      <c r="E9411" s="69"/>
      <c r="F9411" s="69"/>
      <c r="I9411" s="85"/>
      <c r="P9411" s="69"/>
      <c r="Q9411" s="69"/>
      <c r="R9411" s="69"/>
      <c r="V9411" s="71"/>
      <c r="W9411" s="69"/>
      <c r="X9411" s="69"/>
      <c r="Y9411" s="69"/>
      <c r="Z9411" s="69"/>
      <c r="AA9411" s="270" t="str">
        <f>IF(ISTEXT(Z9411),VLOOKUP(Z9411,'_Keuzelijst Algemeen'!$B$3:$C$74,2),"")</f>
        <v/>
      </c>
      <c r="AB9411" s="85"/>
    </row>
    <row r="9412" spans="1:28" x14ac:dyDescent="0.3">
      <c r="A9412" s="249" t="s">
        <v>1103</v>
      </c>
      <c r="B9412" s="69"/>
      <c r="C9412" s="274" t="str">
        <f>IF(ISTEXT(B9412),VLOOKUP(B9412,'_Keuzelijst Algemeen'!$CC$3:$CD$10,2),"")</f>
        <v/>
      </c>
      <c r="D9412" s="87"/>
      <c r="E9412" s="69"/>
      <c r="F9412" s="69"/>
      <c r="I9412" s="85"/>
      <c r="P9412" s="69"/>
      <c r="Q9412" s="69"/>
      <c r="R9412" s="69"/>
      <c r="V9412" s="71"/>
      <c r="W9412" s="69"/>
      <c r="X9412" s="69"/>
      <c r="Y9412" s="69"/>
      <c r="Z9412" s="69"/>
      <c r="AA9412" s="270" t="str">
        <f>IF(ISTEXT(Z9412),VLOOKUP(Z9412,'_Keuzelijst Algemeen'!$B$3:$C$74,2),"")</f>
        <v/>
      </c>
      <c r="AB9412" s="85"/>
    </row>
    <row r="9413" spans="1:28" x14ac:dyDescent="0.3">
      <c r="A9413" s="249" t="s">
        <v>1103</v>
      </c>
      <c r="B9413" s="69"/>
      <c r="C9413" s="274" t="str">
        <f>IF(ISTEXT(B9413),VLOOKUP(B9413,'_Keuzelijst Algemeen'!$CC$3:$CD$10,2),"")</f>
        <v/>
      </c>
      <c r="D9413" s="87"/>
      <c r="E9413" s="69"/>
      <c r="F9413" s="69"/>
      <c r="I9413" s="85"/>
      <c r="P9413" s="69"/>
      <c r="Q9413" s="69"/>
      <c r="R9413" s="69"/>
      <c r="V9413" s="71"/>
      <c r="W9413" s="69"/>
      <c r="X9413" s="69"/>
      <c r="Y9413" s="69"/>
      <c r="Z9413" s="69"/>
      <c r="AA9413" s="270" t="str">
        <f>IF(ISTEXT(Z9413),VLOOKUP(Z9413,'_Keuzelijst Algemeen'!$B$3:$C$74,2),"")</f>
        <v/>
      </c>
      <c r="AB9413" s="85"/>
    </row>
    <row r="9414" spans="1:28" x14ac:dyDescent="0.3">
      <c r="A9414" s="249" t="s">
        <v>1103</v>
      </c>
      <c r="B9414" s="69"/>
      <c r="C9414" s="274" t="str">
        <f>IF(ISTEXT(B9414),VLOOKUP(B9414,'_Keuzelijst Algemeen'!$CC$3:$CD$10,2),"")</f>
        <v/>
      </c>
      <c r="D9414" s="87"/>
      <c r="E9414" s="69"/>
      <c r="F9414" s="69"/>
      <c r="I9414" s="85"/>
      <c r="P9414" s="69"/>
      <c r="Q9414" s="69"/>
      <c r="R9414" s="69"/>
      <c r="V9414" s="71"/>
      <c r="W9414" s="69"/>
      <c r="X9414" s="69"/>
      <c r="Y9414" s="69"/>
      <c r="Z9414" s="69"/>
      <c r="AA9414" s="270" t="str">
        <f>IF(ISTEXT(Z9414),VLOOKUP(Z9414,'_Keuzelijst Algemeen'!$B$3:$C$74,2),"")</f>
        <v/>
      </c>
      <c r="AB9414" s="85"/>
    </row>
    <row r="9415" spans="1:28" x14ac:dyDescent="0.3">
      <c r="A9415" s="249" t="s">
        <v>1103</v>
      </c>
      <c r="B9415" s="69"/>
      <c r="C9415" s="274" t="str">
        <f>IF(ISTEXT(B9415),VLOOKUP(B9415,'_Keuzelijst Algemeen'!$CC$3:$CD$10,2),"")</f>
        <v/>
      </c>
      <c r="D9415" s="87"/>
      <c r="E9415" s="69"/>
      <c r="F9415" s="69"/>
      <c r="I9415" s="85"/>
      <c r="P9415" s="69"/>
      <c r="Q9415" s="69"/>
      <c r="R9415" s="69"/>
      <c r="V9415" s="71"/>
      <c r="W9415" s="69"/>
      <c r="X9415" s="69"/>
      <c r="Y9415" s="69"/>
      <c r="Z9415" s="69"/>
      <c r="AA9415" s="270" t="str">
        <f>IF(ISTEXT(Z9415),VLOOKUP(Z9415,'_Keuzelijst Algemeen'!$B$3:$C$74,2),"")</f>
        <v/>
      </c>
      <c r="AB9415" s="85"/>
    </row>
    <row r="9416" spans="1:28" x14ac:dyDescent="0.3">
      <c r="A9416" s="249" t="s">
        <v>1103</v>
      </c>
      <c r="B9416" s="69"/>
      <c r="C9416" s="274" t="str">
        <f>IF(ISTEXT(B9416),VLOOKUP(B9416,'_Keuzelijst Algemeen'!$CC$3:$CD$10,2),"")</f>
        <v/>
      </c>
      <c r="D9416" s="87"/>
      <c r="E9416" s="69"/>
      <c r="F9416" s="69"/>
      <c r="I9416" s="85"/>
      <c r="P9416" s="69"/>
      <c r="Q9416" s="69"/>
      <c r="R9416" s="69"/>
      <c r="V9416" s="71"/>
      <c r="W9416" s="69"/>
      <c r="X9416" s="69"/>
      <c r="Y9416" s="69"/>
      <c r="Z9416" s="69"/>
      <c r="AA9416" s="270" t="str">
        <f>IF(ISTEXT(Z9416),VLOOKUP(Z9416,'_Keuzelijst Algemeen'!$B$3:$C$74,2),"")</f>
        <v/>
      </c>
      <c r="AB9416" s="85"/>
    </row>
    <row r="9417" spans="1:28" x14ac:dyDescent="0.3">
      <c r="A9417" s="249" t="s">
        <v>1103</v>
      </c>
      <c r="B9417" s="69"/>
      <c r="C9417" s="274" t="str">
        <f>IF(ISTEXT(B9417),VLOOKUP(B9417,'_Keuzelijst Algemeen'!$CC$3:$CD$10,2),"")</f>
        <v/>
      </c>
      <c r="D9417" s="87"/>
      <c r="E9417" s="69"/>
      <c r="F9417" s="69"/>
      <c r="I9417" s="85"/>
      <c r="P9417" s="69"/>
      <c r="Q9417" s="69"/>
      <c r="R9417" s="69"/>
      <c r="V9417" s="71"/>
      <c r="W9417" s="69"/>
      <c r="X9417" s="69"/>
      <c r="Y9417" s="69"/>
      <c r="Z9417" s="69"/>
      <c r="AA9417" s="270" t="str">
        <f>IF(ISTEXT(Z9417),VLOOKUP(Z9417,'_Keuzelijst Algemeen'!$B$3:$C$74,2),"")</f>
        <v/>
      </c>
      <c r="AB9417" s="85"/>
    </row>
    <row r="9418" spans="1:28" x14ac:dyDescent="0.3">
      <c r="A9418" s="249" t="s">
        <v>1103</v>
      </c>
      <c r="B9418" s="69"/>
      <c r="C9418" s="274" t="str">
        <f>IF(ISTEXT(B9418),VLOOKUP(B9418,'_Keuzelijst Algemeen'!$CC$3:$CD$10,2),"")</f>
        <v/>
      </c>
      <c r="D9418" s="87"/>
      <c r="E9418" s="69"/>
      <c r="F9418" s="69"/>
      <c r="I9418" s="85"/>
      <c r="P9418" s="69"/>
      <c r="Q9418" s="69"/>
      <c r="R9418" s="69"/>
      <c r="V9418" s="71"/>
      <c r="W9418" s="69"/>
      <c r="X9418" s="69"/>
      <c r="Y9418" s="69"/>
      <c r="Z9418" s="69"/>
      <c r="AA9418" s="270" t="str">
        <f>IF(ISTEXT(Z9418),VLOOKUP(Z9418,'_Keuzelijst Algemeen'!$B$3:$C$74,2),"")</f>
        <v/>
      </c>
      <c r="AB9418" s="85"/>
    </row>
    <row r="9419" spans="1:28" x14ac:dyDescent="0.3">
      <c r="A9419" s="249" t="s">
        <v>1103</v>
      </c>
      <c r="B9419" s="69"/>
      <c r="C9419" s="274" t="str">
        <f>IF(ISTEXT(B9419),VLOOKUP(B9419,'_Keuzelijst Algemeen'!$CC$3:$CD$10,2),"")</f>
        <v/>
      </c>
      <c r="D9419" s="87"/>
      <c r="E9419" s="69"/>
      <c r="F9419" s="69"/>
      <c r="I9419" s="85"/>
      <c r="P9419" s="69"/>
      <c r="Q9419" s="69"/>
      <c r="R9419" s="69"/>
      <c r="V9419" s="71"/>
      <c r="W9419" s="69"/>
      <c r="X9419" s="69"/>
      <c r="Y9419" s="69"/>
      <c r="Z9419" s="69"/>
      <c r="AA9419" s="270" t="str">
        <f>IF(ISTEXT(Z9419),VLOOKUP(Z9419,'_Keuzelijst Algemeen'!$B$3:$C$74,2),"")</f>
        <v/>
      </c>
      <c r="AB9419" s="85"/>
    </row>
    <row r="9420" spans="1:28" x14ac:dyDescent="0.3">
      <c r="A9420" s="249" t="s">
        <v>1103</v>
      </c>
      <c r="B9420" s="69"/>
      <c r="C9420" s="274" t="str">
        <f>IF(ISTEXT(B9420),VLOOKUP(B9420,'_Keuzelijst Algemeen'!$CC$3:$CD$10,2),"")</f>
        <v/>
      </c>
      <c r="D9420" s="87"/>
      <c r="E9420" s="69"/>
      <c r="F9420" s="69"/>
      <c r="I9420" s="85"/>
      <c r="P9420" s="69"/>
      <c r="Q9420" s="69"/>
      <c r="R9420" s="69"/>
      <c r="V9420" s="71"/>
      <c r="W9420" s="69"/>
      <c r="X9420" s="69"/>
      <c r="Y9420" s="69"/>
      <c r="Z9420" s="69"/>
      <c r="AA9420" s="270" t="str">
        <f>IF(ISTEXT(Z9420),VLOOKUP(Z9420,'_Keuzelijst Algemeen'!$B$3:$C$74,2),"")</f>
        <v/>
      </c>
      <c r="AB9420" s="85"/>
    </row>
    <row r="9421" spans="1:28" x14ac:dyDescent="0.3">
      <c r="A9421" s="249" t="s">
        <v>1103</v>
      </c>
      <c r="B9421" s="69"/>
      <c r="C9421" s="274" t="str">
        <f>IF(ISTEXT(B9421),VLOOKUP(B9421,'_Keuzelijst Algemeen'!$CC$3:$CD$10,2),"")</f>
        <v/>
      </c>
      <c r="D9421" s="87"/>
      <c r="E9421" s="69"/>
      <c r="F9421" s="69"/>
      <c r="I9421" s="85"/>
      <c r="P9421" s="69"/>
      <c r="Q9421" s="69"/>
      <c r="R9421" s="69"/>
      <c r="V9421" s="71"/>
      <c r="W9421" s="69"/>
      <c r="X9421" s="69"/>
      <c r="Y9421" s="69"/>
      <c r="Z9421" s="69"/>
      <c r="AA9421" s="270" t="str">
        <f>IF(ISTEXT(Z9421),VLOOKUP(Z9421,'_Keuzelijst Algemeen'!$B$3:$C$74,2),"")</f>
        <v/>
      </c>
      <c r="AB9421" s="85"/>
    </row>
    <row r="9422" spans="1:28" x14ac:dyDescent="0.3">
      <c r="A9422" s="249" t="s">
        <v>1103</v>
      </c>
      <c r="B9422" s="69"/>
      <c r="C9422" s="274" t="str">
        <f>IF(ISTEXT(B9422),VLOOKUP(B9422,'_Keuzelijst Algemeen'!$CC$3:$CD$10,2),"")</f>
        <v/>
      </c>
      <c r="D9422" s="87"/>
      <c r="E9422" s="69"/>
      <c r="F9422" s="69"/>
      <c r="I9422" s="85"/>
      <c r="P9422" s="69"/>
      <c r="Q9422" s="69"/>
      <c r="R9422" s="69"/>
      <c r="V9422" s="71"/>
      <c r="W9422" s="69"/>
      <c r="X9422" s="69"/>
      <c r="Y9422" s="69"/>
      <c r="Z9422" s="69"/>
      <c r="AA9422" s="270" t="str">
        <f>IF(ISTEXT(Z9422),VLOOKUP(Z9422,'_Keuzelijst Algemeen'!$B$3:$C$74,2),"")</f>
        <v/>
      </c>
      <c r="AB9422" s="85"/>
    </row>
    <row r="9423" spans="1:28" x14ac:dyDescent="0.3">
      <c r="A9423" s="249" t="s">
        <v>1103</v>
      </c>
      <c r="B9423" s="69"/>
      <c r="C9423" s="274" t="str">
        <f>IF(ISTEXT(B9423),VLOOKUP(B9423,'_Keuzelijst Algemeen'!$CC$3:$CD$10,2),"")</f>
        <v/>
      </c>
      <c r="D9423" s="87"/>
      <c r="E9423" s="69"/>
      <c r="F9423" s="69"/>
      <c r="I9423" s="85"/>
      <c r="P9423" s="69"/>
      <c r="Q9423" s="69"/>
      <c r="R9423" s="69"/>
      <c r="V9423" s="71"/>
      <c r="W9423" s="69"/>
      <c r="X9423" s="69"/>
      <c r="Y9423" s="69"/>
      <c r="Z9423" s="69"/>
      <c r="AA9423" s="270" t="str">
        <f>IF(ISTEXT(Z9423),VLOOKUP(Z9423,'_Keuzelijst Algemeen'!$B$3:$C$74,2),"")</f>
        <v/>
      </c>
      <c r="AB9423" s="85"/>
    </row>
    <row r="9424" spans="1:28" x14ac:dyDescent="0.3">
      <c r="A9424" s="249" t="s">
        <v>1103</v>
      </c>
      <c r="B9424" s="69"/>
      <c r="C9424" s="274" t="str">
        <f>IF(ISTEXT(B9424),VLOOKUP(B9424,'_Keuzelijst Algemeen'!$CC$3:$CD$10,2),"")</f>
        <v/>
      </c>
      <c r="D9424" s="87"/>
      <c r="E9424" s="69"/>
      <c r="F9424" s="69"/>
      <c r="I9424" s="85"/>
      <c r="P9424" s="69"/>
      <c r="Q9424" s="69"/>
      <c r="R9424" s="69"/>
      <c r="V9424" s="71"/>
      <c r="W9424" s="69"/>
      <c r="X9424" s="69"/>
      <c r="Y9424" s="69"/>
      <c r="Z9424" s="69"/>
      <c r="AA9424" s="270" t="str">
        <f>IF(ISTEXT(Z9424),VLOOKUP(Z9424,'_Keuzelijst Algemeen'!$B$3:$C$74,2),"")</f>
        <v/>
      </c>
      <c r="AB9424" s="85"/>
    </row>
    <row r="9425" spans="1:28" x14ac:dyDescent="0.3">
      <c r="A9425" s="249" t="s">
        <v>1103</v>
      </c>
      <c r="B9425" s="69"/>
      <c r="C9425" s="274" t="str">
        <f>IF(ISTEXT(B9425),VLOOKUP(B9425,'_Keuzelijst Algemeen'!$CC$3:$CD$10,2),"")</f>
        <v/>
      </c>
      <c r="D9425" s="87"/>
      <c r="E9425" s="69"/>
      <c r="F9425" s="69"/>
      <c r="I9425" s="85"/>
      <c r="P9425" s="69"/>
      <c r="Q9425" s="69"/>
      <c r="R9425" s="69"/>
      <c r="V9425" s="71"/>
      <c r="W9425" s="69"/>
      <c r="X9425" s="69"/>
      <c r="Y9425" s="69"/>
      <c r="Z9425" s="69"/>
      <c r="AA9425" s="270" t="str">
        <f>IF(ISTEXT(Z9425),VLOOKUP(Z9425,'_Keuzelijst Algemeen'!$B$3:$C$74,2),"")</f>
        <v/>
      </c>
      <c r="AB9425" s="85"/>
    </row>
    <row r="9426" spans="1:28" x14ac:dyDescent="0.3">
      <c r="A9426" s="249" t="s">
        <v>1103</v>
      </c>
      <c r="B9426" s="69"/>
      <c r="C9426" s="274" t="str">
        <f>IF(ISTEXT(B9426),VLOOKUP(B9426,'_Keuzelijst Algemeen'!$CC$3:$CD$10,2),"")</f>
        <v/>
      </c>
      <c r="D9426" s="87"/>
      <c r="E9426" s="69"/>
      <c r="F9426" s="69"/>
      <c r="I9426" s="85"/>
      <c r="P9426" s="69"/>
      <c r="Q9426" s="69"/>
      <c r="R9426" s="69"/>
      <c r="V9426" s="71"/>
      <c r="W9426" s="69"/>
      <c r="X9426" s="69"/>
      <c r="Y9426" s="69"/>
      <c r="Z9426" s="69"/>
      <c r="AA9426" s="270" t="str">
        <f>IF(ISTEXT(Z9426),VLOOKUP(Z9426,'_Keuzelijst Algemeen'!$B$3:$C$74,2),"")</f>
        <v/>
      </c>
      <c r="AB9426" s="85"/>
    </row>
    <row r="9427" spans="1:28" x14ac:dyDescent="0.3">
      <c r="A9427" s="249" t="s">
        <v>1103</v>
      </c>
      <c r="B9427" s="69"/>
      <c r="C9427" s="274" t="str">
        <f>IF(ISTEXT(B9427),VLOOKUP(B9427,'_Keuzelijst Algemeen'!$CC$3:$CD$10,2),"")</f>
        <v/>
      </c>
      <c r="D9427" s="87"/>
      <c r="E9427" s="69"/>
      <c r="F9427" s="69"/>
      <c r="I9427" s="85"/>
      <c r="P9427" s="69"/>
      <c r="Q9427" s="69"/>
      <c r="R9427" s="69"/>
      <c r="V9427" s="71"/>
      <c r="W9427" s="69"/>
      <c r="X9427" s="69"/>
      <c r="Y9427" s="69"/>
      <c r="Z9427" s="69"/>
      <c r="AA9427" s="270" t="str">
        <f>IF(ISTEXT(Z9427),VLOOKUP(Z9427,'_Keuzelijst Algemeen'!$B$3:$C$74,2),"")</f>
        <v/>
      </c>
      <c r="AB9427" s="85"/>
    </row>
    <row r="9428" spans="1:28" x14ac:dyDescent="0.3">
      <c r="A9428" s="249" t="s">
        <v>1103</v>
      </c>
      <c r="B9428" s="69"/>
      <c r="C9428" s="274" t="str">
        <f>IF(ISTEXT(B9428),VLOOKUP(B9428,'_Keuzelijst Algemeen'!$CC$3:$CD$10,2),"")</f>
        <v/>
      </c>
      <c r="D9428" s="87"/>
      <c r="E9428" s="69"/>
      <c r="F9428" s="69"/>
      <c r="I9428" s="85"/>
      <c r="P9428" s="69"/>
      <c r="Q9428" s="69"/>
      <c r="R9428" s="69"/>
      <c r="V9428" s="71"/>
      <c r="W9428" s="69"/>
      <c r="X9428" s="69"/>
      <c r="Y9428" s="69"/>
      <c r="Z9428" s="69"/>
      <c r="AA9428" s="270" t="str">
        <f>IF(ISTEXT(Z9428),VLOOKUP(Z9428,'_Keuzelijst Algemeen'!$B$3:$C$74,2),"")</f>
        <v/>
      </c>
      <c r="AB9428" s="85"/>
    </row>
    <row r="9429" spans="1:28" x14ac:dyDescent="0.3">
      <c r="A9429" s="249" t="s">
        <v>1103</v>
      </c>
      <c r="B9429" s="69"/>
      <c r="C9429" s="274" t="str">
        <f>IF(ISTEXT(B9429),VLOOKUP(B9429,'_Keuzelijst Algemeen'!$CC$3:$CD$10,2),"")</f>
        <v/>
      </c>
      <c r="D9429" s="87"/>
      <c r="E9429" s="69"/>
      <c r="F9429" s="69"/>
      <c r="I9429" s="85"/>
      <c r="P9429" s="69"/>
      <c r="Q9429" s="69"/>
      <c r="R9429" s="69"/>
      <c r="V9429" s="71"/>
      <c r="W9429" s="69"/>
      <c r="X9429" s="69"/>
      <c r="Y9429" s="69"/>
      <c r="Z9429" s="69"/>
      <c r="AA9429" s="270" t="str">
        <f>IF(ISTEXT(Z9429),VLOOKUP(Z9429,'_Keuzelijst Algemeen'!$B$3:$C$74,2),"")</f>
        <v/>
      </c>
      <c r="AB9429" s="85"/>
    </row>
    <row r="9430" spans="1:28" x14ac:dyDescent="0.3">
      <c r="A9430" s="249" t="s">
        <v>1103</v>
      </c>
      <c r="B9430" s="69"/>
      <c r="C9430" s="274" t="str">
        <f>IF(ISTEXT(B9430),VLOOKUP(B9430,'_Keuzelijst Algemeen'!$CC$3:$CD$10,2),"")</f>
        <v/>
      </c>
      <c r="D9430" s="87"/>
      <c r="E9430" s="69"/>
      <c r="F9430" s="69"/>
      <c r="I9430" s="85"/>
      <c r="P9430" s="69"/>
      <c r="Q9430" s="69"/>
      <c r="R9430" s="69"/>
      <c r="V9430" s="71"/>
      <c r="W9430" s="69"/>
      <c r="X9430" s="69"/>
      <c r="Y9430" s="69"/>
      <c r="Z9430" s="69"/>
      <c r="AA9430" s="270" t="str">
        <f>IF(ISTEXT(Z9430),VLOOKUP(Z9430,'_Keuzelijst Algemeen'!$B$3:$C$74,2),"")</f>
        <v/>
      </c>
      <c r="AB9430" s="85"/>
    </row>
    <row r="9431" spans="1:28" x14ac:dyDescent="0.3">
      <c r="A9431" s="249" t="s">
        <v>1103</v>
      </c>
      <c r="B9431" s="69"/>
      <c r="C9431" s="274" t="str">
        <f>IF(ISTEXT(B9431),VLOOKUP(B9431,'_Keuzelijst Algemeen'!$CC$3:$CD$10,2),"")</f>
        <v/>
      </c>
      <c r="D9431" s="87"/>
      <c r="E9431" s="69"/>
      <c r="F9431" s="69"/>
      <c r="I9431" s="85"/>
      <c r="P9431" s="69"/>
      <c r="Q9431" s="69"/>
      <c r="R9431" s="69"/>
      <c r="V9431" s="71"/>
      <c r="W9431" s="69"/>
      <c r="X9431" s="69"/>
      <c r="Y9431" s="69"/>
      <c r="Z9431" s="69"/>
      <c r="AA9431" s="270" t="str">
        <f>IF(ISTEXT(Z9431),VLOOKUP(Z9431,'_Keuzelijst Algemeen'!$B$3:$C$74,2),"")</f>
        <v/>
      </c>
      <c r="AB9431" s="85"/>
    </row>
    <row r="9432" spans="1:28" x14ac:dyDescent="0.3">
      <c r="A9432" s="249" t="s">
        <v>1103</v>
      </c>
      <c r="B9432" s="69"/>
      <c r="C9432" s="274" t="str">
        <f>IF(ISTEXT(B9432),VLOOKUP(B9432,'_Keuzelijst Algemeen'!$CC$3:$CD$10,2),"")</f>
        <v/>
      </c>
      <c r="D9432" s="87"/>
      <c r="E9432" s="69"/>
      <c r="F9432" s="69"/>
      <c r="I9432" s="85"/>
      <c r="P9432" s="69"/>
      <c r="Q9432" s="69"/>
      <c r="R9432" s="69"/>
      <c r="V9432" s="71"/>
      <c r="W9432" s="69"/>
      <c r="X9432" s="69"/>
      <c r="Y9432" s="69"/>
      <c r="Z9432" s="69"/>
      <c r="AA9432" s="270" t="str">
        <f>IF(ISTEXT(Z9432),VLOOKUP(Z9432,'_Keuzelijst Algemeen'!$B$3:$C$74,2),"")</f>
        <v/>
      </c>
      <c r="AB9432" s="85"/>
    </row>
    <row r="9433" spans="1:28" x14ac:dyDescent="0.3">
      <c r="A9433" s="249" t="s">
        <v>1103</v>
      </c>
      <c r="B9433" s="69"/>
      <c r="C9433" s="274" t="str">
        <f>IF(ISTEXT(B9433),VLOOKUP(B9433,'_Keuzelijst Algemeen'!$CC$3:$CD$10,2),"")</f>
        <v/>
      </c>
      <c r="D9433" s="87"/>
      <c r="E9433" s="69"/>
      <c r="F9433" s="69"/>
      <c r="I9433" s="85"/>
      <c r="P9433" s="69"/>
      <c r="Q9433" s="69"/>
      <c r="R9433" s="69"/>
      <c r="V9433" s="71"/>
      <c r="W9433" s="69"/>
      <c r="X9433" s="69"/>
      <c r="Y9433" s="69"/>
      <c r="Z9433" s="69"/>
      <c r="AA9433" s="270" t="str">
        <f>IF(ISTEXT(Z9433),VLOOKUP(Z9433,'_Keuzelijst Algemeen'!$B$3:$C$74,2),"")</f>
        <v/>
      </c>
      <c r="AB9433" s="85"/>
    </row>
    <row r="9434" spans="1:28" x14ac:dyDescent="0.3">
      <c r="A9434" s="249" t="s">
        <v>1103</v>
      </c>
      <c r="B9434" s="69"/>
      <c r="C9434" s="274" t="str">
        <f>IF(ISTEXT(B9434),VLOOKUP(B9434,'_Keuzelijst Algemeen'!$CC$3:$CD$10,2),"")</f>
        <v/>
      </c>
      <c r="D9434" s="87"/>
      <c r="E9434" s="69"/>
      <c r="F9434" s="69"/>
      <c r="I9434" s="85"/>
      <c r="P9434" s="69"/>
      <c r="Q9434" s="69"/>
      <c r="R9434" s="69"/>
      <c r="V9434" s="71"/>
      <c r="W9434" s="69"/>
      <c r="X9434" s="69"/>
      <c r="Y9434" s="69"/>
      <c r="Z9434" s="69"/>
      <c r="AA9434" s="270" t="str">
        <f>IF(ISTEXT(Z9434),VLOOKUP(Z9434,'_Keuzelijst Algemeen'!$B$3:$C$74,2),"")</f>
        <v/>
      </c>
      <c r="AB9434" s="85"/>
    </row>
    <row r="9435" spans="1:28" x14ac:dyDescent="0.3">
      <c r="A9435" s="249" t="s">
        <v>1103</v>
      </c>
      <c r="B9435" s="69"/>
      <c r="C9435" s="274" t="str">
        <f>IF(ISTEXT(B9435),VLOOKUP(B9435,'_Keuzelijst Algemeen'!$CC$3:$CD$10,2),"")</f>
        <v/>
      </c>
      <c r="D9435" s="87"/>
      <c r="E9435" s="69"/>
      <c r="F9435" s="69"/>
      <c r="I9435" s="85"/>
      <c r="P9435" s="69"/>
      <c r="Q9435" s="69"/>
      <c r="R9435" s="69"/>
      <c r="V9435" s="71"/>
      <c r="W9435" s="69"/>
      <c r="X9435" s="69"/>
      <c r="Y9435" s="69"/>
      <c r="Z9435" s="69"/>
      <c r="AA9435" s="270" t="str">
        <f>IF(ISTEXT(Z9435),VLOOKUP(Z9435,'_Keuzelijst Algemeen'!$B$3:$C$74,2),"")</f>
        <v/>
      </c>
      <c r="AB9435" s="85"/>
    </row>
    <row r="9436" spans="1:28" x14ac:dyDescent="0.3">
      <c r="A9436" s="249" t="s">
        <v>1103</v>
      </c>
      <c r="B9436" s="69"/>
      <c r="C9436" s="274" t="str">
        <f>IF(ISTEXT(B9436),VLOOKUP(B9436,'_Keuzelijst Algemeen'!$CC$3:$CD$10,2),"")</f>
        <v/>
      </c>
      <c r="D9436" s="87"/>
      <c r="E9436" s="69"/>
      <c r="F9436" s="69"/>
      <c r="I9436" s="85"/>
      <c r="P9436" s="69"/>
      <c r="Q9436" s="69"/>
      <c r="R9436" s="69"/>
      <c r="V9436" s="71"/>
      <c r="W9436" s="69"/>
      <c r="X9436" s="69"/>
      <c r="Y9436" s="69"/>
      <c r="Z9436" s="69"/>
      <c r="AA9436" s="270" t="str">
        <f>IF(ISTEXT(Z9436),VLOOKUP(Z9436,'_Keuzelijst Algemeen'!$B$3:$C$74,2),"")</f>
        <v/>
      </c>
      <c r="AB9436" s="85"/>
    </row>
    <row r="9437" spans="1:28" x14ac:dyDescent="0.3">
      <c r="A9437" s="249" t="s">
        <v>1103</v>
      </c>
      <c r="B9437" s="69"/>
      <c r="C9437" s="274" t="str">
        <f>IF(ISTEXT(B9437),VLOOKUP(B9437,'_Keuzelijst Algemeen'!$CC$3:$CD$10,2),"")</f>
        <v/>
      </c>
      <c r="D9437" s="87"/>
      <c r="E9437" s="69"/>
      <c r="F9437" s="69"/>
      <c r="I9437" s="85"/>
      <c r="P9437" s="69"/>
      <c r="Q9437" s="69"/>
      <c r="R9437" s="69"/>
      <c r="V9437" s="71"/>
      <c r="W9437" s="69"/>
      <c r="X9437" s="69"/>
      <c r="Y9437" s="69"/>
      <c r="Z9437" s="69"/>
      <c r="AA9437" s="270" t="str">
        <f>IF(ISTEXT(Z9437),VLOOKUP(Z9437,'_Keuzelijst Algemeen'!$B$3:$C$74,2),"")</f>
        <v/>
      </c>
      <c r="AB9437" s="85"/>
    </row>
    <row r="9438" spans="1:28" x14ac:dyDescent="0.3">
      <c r="A9438" s="249" t="s">
        <v>1103</v>
      </c>
      <c r="B9438" s="69"/>
      <c r="C9438" s="274" t="str">
        <f>IF(ISTEXT(B9438),VLOOKUP(B9438,'_Keuzelijst Algemeen'!$CC$3:$CD$10,2),"")</f>
        <v/>
      </c>
      <c r="D9438" s="87"/>
      <c r="E9438" s="69"/>
      <c r="F9438" s="69"/>
      <c r="I9438" s="85"/>
      <c r="P9438" s="69"/>
      <c r="Q9438" s="69"/>
      <c r="R9438" s="69"/>
      <c r="V9438" s="71"/>
      <c r="W9438" s="69"/>
      <c r="X9438" s="69"/>
      <c r="Y9438" s="69"/>
      <c r="Z9438" s="69"/>
      <c r="AA9438" s="270" t="str">
        <f>IF(ISTEXT(Z9438),VLOOKUP(Z9438,'_Keuzelijst Algemeen'!$B$3:$C$74,2),"")</f>
        <v/>
      </c>
      <c r="AB9438" s="85"/>
    </row>
    <row r="9439" spans="1:28" x14ac:dyDescent="0.3">
      <c r="A9439" s="249" t="s">
        <v>1103</v>
      </c>
      <c r="B9439" s="69"/>
      <c r="C9439" s="274" t="str">
        <f>IF(ISTEXT(B9439),VLOOKUP(B9439,'_Keuzelijst Algemeen'!$CC$3:$CD$10,2),"")</f>
        <v/>
      </c>
      <c r="D9439" s="87"/>
      <c r="E9439" s="69"/>
      <c r="F9439" s="69"/>
      <c r="I9439" s="85"/>
      <c r="P9439" s="69"/>
      <c r="Q9439" s="69"/>
      <c r="R9439" s="69"/>
      <c r="V9439" s="71"/>
      <c r="W9439" s="69"/>
      <c r="X9439" s="69"/>
      <c r="Y9439" s="69"/>
      <c r="Z9439" s="69"/>
      <c r="AA9439" s="270" t="str">
        <f>IF(ISTEXT(Z9439),VLOOKUP(Z9439,'_Keuzelijst Algemeen'!$B$3:$C$74,2),"")</f>
        <v/>
      </c>
      <c r="AB9439" s="85"/>
    </row>
    <row r="9440" spans="1:28" x14ac:dyDescent="0.3">
      <c r="A9440" s="249" t="s">
        <v>1103</v>
      </c>
      <c r="B9440" s="69"/>
      <c r="C9440" s="274" t="str">
        <f>IF(ISTEXT(B9440),VLOOKUP(B9440,'_Keuzelijst Algemeen'!$CC$3:$CD$10,2),"")</f>
        <v/>
      </c>
      <c r="D9440" s="87"/>
      <c r="E9440" s="69"/>
      <c r="F9440" s="69"/>
      <c r="I9440" s="85"/>
      <c r="P9440" s="69"/>
      <c r="Q9440" s="69"/>
      <c r="R9440" s="69"/>
      <c r="V9440" s="71"/>
      <c r="W9440" s="69"/>
      <c r="X9440" s="69"/>
      <c r="Y9440" s="69"/>
      <c r="Z9440" s="69"/>
      <c r="AA9440" s="270" t="str">
        <f>IF(ISTEXT(Z9440),VLOOKUP(Z9440,'_Keuzelijst Algemeen'!$B$3:$C$74,2),"")</f>
        <v/>
      </c>
      <c r="AB9440" s="85"/>
    </row>
    <row r="9441" spans="1:28" x14ac:dyDescent="0.3">
      <c r="A9441" s="249" t="s">
        <v>1103</v>
      </c>
      <c r="B9441" s="69"/>
      <c r="C9441" s="274" t="str">
        <f>IF(ISTEXT(B9441),VLOOKUP(B9441,'_Keuzelijst Algemeen'!$CC$3:$CD$10,2),"")</f>
        <v/>
      </c>
      <c r="D9441" s="87"/>
      <c r="E9441" s="69"/>
      <c r="F9441" s="69"/>
      <c r="I9441" s="85"/>
      <c r="P9441" s="69"/>
      <c r="Q9441" s="69"/>
      <c r="R9441" s="69"/>
      <c r="V9441" s="71"/>
      <c r="W9441" s="69"/>
      <c r="X9441" s="69"/>
      <c r="Y9441" s="69"/>
      <c r="Z9441" s="69"/>
      <c r="AA9441" s="270" t="str">
        <f>IF(ISTEXT(Z9441),VLOOKUP(Z9441,'_Keuzelijst Algemeen'!$B$3:$C$74,2),"")</f>
        <v/>
      </c>
      <c r="AB9441" s="85"/>
    </row>
    <row r="9442" spans="1:28" x14ac:dyDescent="0.3">
      <c r="A9442" s="249" t="s">
        <v>1103</v>
      </c>
      <c r="B9442" s="69"/>
      <c r="C9442" s="274" t="str">
        <f>IF(ISTEXT(B9442),VLOOKUP(B9442,'_Keuzelijst Algemeen'!$CC$3:$CD$10,2),"")</f>
        <v/>
      </c>
      <c r="D9442" s="87"/>
      <c r="E9442" s="69"/>
      <c r="F9442" s="69"/>
      <c r="I9442" s="85"/>
      <c r="P9442" s="69"/>
      <c r="Q9442" s="69"/>
      <c r="R9442" s="69"/>
      <c r="V9442" s="71"/>
      <c r="W9442" s="69"/>
      <c r="X9442" s="69"/>
      <c r="Y9442" s="69"/>
      <c r="Z9442" s="69"/>
      <c r="AA9442" s="270" t="str">
        <f>IF(ISTEXT(Z9442),VLOOKUP(Z9442,'_Keuzelijst Algemeen'!$B$3:$C$74,2),"")</f>
        <v/>
      </c>
      <c r="AB9442" s="85"/>
    </row>
    <row r="9443" spans="1:28" x14ac:dyDescent="0.3">
      <c r="A9443" s="249" t="s">
        <v>1103</v>
      </c>
      <c r="B9443" s="69"/>
      <c r="C9443" s="274" t="str">
        <f>IF(ISTEXT(B9443),VLOOKUP(B9443,'_Keuzelijst Algemeen'!$CC$3:$CD$10,2),"")</f>
        <v/>
      </c>
      <c r="D9443" s="87"/>
      <c r="E9443" s="69"/>
      <c r="F9443" s="69"/>
      <c r="I9443" s="85"/>
      <c r="P9443" s="69"/>
      <c r="Q9443" s="69"/>
      <c r="R9443" s="69"/>
      <c r="V9443" s="71"/>
      <c r="W9443" s="69"/>
      <c r="X9443" s="69"/>
      <c r="Y9443" s="69"/>
      <c r="Z9443" s="69"/>
      <c r="AA9443" s="270" t="str">
        <f>IF(ISTEXT(Z9443),VLOOKUP(Z9443,'_Keuzelijst Algemeen'!$B$3:$C$74,2),"")</f>
        <v/>
      </c>
      <c r="AB9443" s="85"/>
    </row>
    <row r="9444" spans="1:28" x14ac:dyDescent="0.3">
      <c r="A9444" s="249" t="s">
        <v>1103</v>
      </c>
      <c r="B9444" s="69"/>
      <c r="C9444" s="274" t="str">
        <f>IF(ISTEXT(B9444),VLOOKUP(B9444,'_Keuzelijst Algemeen'!$CC$3:$CD$10,2),"")</f>
        <v/>
      </c>
      <c r="D9444" s="87"/>
      <c r="E9444" s="69"/>
      <c r="F9444" s="69"/>
      <c r="I9444" s="85"/>
      <c r="P9444" s="69"/>
      <c r="Q9444" s="69"/>
      <c r="R9444" s="69"/>
      <c r="V9444" s="71"/>
      <c r="W9444" s="69"/>
      <c r="X9444" s="69"/>
      <c r="Y9444" s="69"/>
      <c r="Z9444" s="69"/>
      <c r="AA9444" s="270" t="str">
        <f>IF(ISTEXT(Z9444),VLOOKUP(Z9444,'_Keuzelijst Algemeen'!$B$3:$C$74,2),"")</f>
        <v/>
      </c>
      <c r="AB9444" s="85"/>
    </row>
    <row r="9445" spans="1:28" x14ac:dyDescent="0.3">
      <c r="A9445" s="249" t="s">
        <v>1103</v>
      </c>
      <c r="B9445" s="69"/>
      <c r="C9445" s="274" t="str">
        <f>IF(ISTEXT(B9445),VLOOKUP(B9445,'_Keuzelijst Algemeen'!$CC$3:$CD$10,2),"")</f>
        <v/>
      </c>
      <c r="D9445" s="87"/>
      <c r="E9445" s="69"/>
      <c r="F9445" s="69"/>
      <c r="I9445" s="85"/>
      <c r="P9445" s="69"/>
      <c r="Q9445" s="69"/>
      <c r="R9445" s="69"/>
      <c r="V9445" s="71"/>
      <c r="W9445" s="69"/>
      <c r="X9445" s="69"/>
      <c r="Y9445" s="69"/>
      <c r="Z9445" s="69"/>
      <c r="AA9445" s="270" t="str">
        <f>IF(ISTEXT(Z9445),VLOOKUP(Z9445,'_Keuzelijst Algemeen'!$B$3:$C$74,2),"")</f>
        <v/>
      </c>
      <c r="AB9445" s="85"/>
    </row>
    <row r="9446" spans="1:28" x14ac:dyDescent="0.3">
      <c r="A9446" s="249" t="s">
        <v>1103</v>
      </c>
      <c r="B9446" s="69"/>
      <c r="C9446" s="274" t="str">
        <f>IF(ISTEXT(B9446),VLOOKUP(B9446,'_Keuzelijst Algemeen'!$CC$3:$CD$10,2),"")</f>
        <v/>
      </c>
      <c r="D9446" s="87"/>
      <c r="E9446" s="69"/>
      <c r="F9446" s="69"/>
      <c r="I9446" s="85"/>
      <c r="P9446" s="69"/>
      <c r="Q9446" s="69"/>
      <c r="R9446" s="69"/>
      <c r="V9446" s="71"/>
      <c r="W9446" s="69"/>
      <c r="X9446" s="69"/>
      <c r="Y9446" s="69"/>
      <c r="Z9446" s="69"/>
      <c r="AA9446" s="270" t="str">
        <f>IF(ISTEXT(Z9446),VLOOKUP(Z9446,'_Keuzelijst Algemeen'!$B$3:$C$74,2),"")</f>
        <v/>
      </c>
      <c r="AB9446" s="85"/>
    </row>
    <row r="9447" spans="1:28" x14ac:dyDescent="0.3">
      <c r="A9447" s="249" t="s">
        <v>1103</v>
      </c>
      <c r="B9447" s="69"/>
      <c r="C9447" s="274" t="str">
        <f>IF(ISTEXT(B9447),VLOOKUP(B9447,'_Keuzelijst Algemeen'!$CC$3:$CD$10,2),"")</f>
        <v/>
      </c>
      <c r="D9447" s="87"/>
      <c r="E9447" s="69"/>
      <c r="F9447" s="69"/>
      <c r="I9447" s="85"/>
      <c r="P9447" s="69"/>
      <c r="Q9447" s="69"/>
      <c r="R9447" s="69"/>
      <c r="V9447" s="71"/>
      <c r="W9447" s="69"/>
      <c r="X9447" s="69"/>
      <c r="Y9447" s="69"/>
      <c r="Z9447" s="69"/>
      <c r="AA9447" s="270" t="str">
        <f>IF(ISTEXT(Z9447),VLOOKUP(Z9447,'_Keuzelijst Algemeen'!$B$3:$C$74,2),"")</f>
        <v/>
      </c>
      <c r="AB9447" s="85"/>
    </row>
    <row r="9448" spans="1:28" x14ac:dyDescent="0.3">
      <c r="A9448" s="249" t="s">
        <v>1103</v>
      </c>
      <c r="B9448" s="69"/>
      <c r="C9448" s="274" t="str">
        <f>IF(ISTEXT(B9448),VLOOKUP(B9448,'_Keuzelijst Algemeen'!$CC$3:$CD$10,2),"")</f>
        <v/>
      </c>
      <c r="D9448" s="87"/>
      <c r="E9448" s="69"/>
      <c r="F9448" s="69"/>
      <c r="I9448" s="85"/>
      <c r="P9448" s="69"/>
      <c r="Q9448" s="69"/>
      <c r="R9448" s="69"/>
      <c r="V9448" s="71"/>
      <c r="W9448" s="69"/>
      <c r="X9448" s="69"/>
      <c r="Y9448" s="69"/>
      <c r="Z9448" s="69"/>
      <c r="AA9448" s="270" t="str">
        <f>IF(ISTEXT(Z9448),VLOOKUP(Z9448,'_Keuzelijst Algemeen'!$B$3:$C$74,2),"")</f>
        <v/>
      </c>
      <c r="AB9448" s="85"/>
    </row>
    <row r="9449" spans="1:28" x14ac:dyDescent="0.3">
      <c r="A9449" s="249" t="s">
        <v>1103</v>
      </c>
      <c r="B9449" s="69"/>
      <c r="C9449" s="274" t="str">
        <f>IF(ISTEXT(B9449),VLOOKUP(B9449,'_Keuzelijst Algemeen'!$CC$3:$CD$10,2),"")</f>
        <v/>
      </c>
      <c r="D9449" s="87"/>
      <c r="E9449" s="69"/>
      <c r="F9449" s="69"/>
      <c r="I9449" s="85"/>
      <c r="P9449" s="69"/>
      <c r="Q9449" s="69"/>
      <c r="R9449" s="69"/>
      <c r="V9449" s="71"/>
      <c r="W9449" s="69"/>
      <c r="X9449" s="69"/>
      <c r="Y9449" s="69"/>
      <c r="Z9449" s="69"/>
      <c r="AA9449" s="270" t="str">
        <f>IF(ISTEXT(Z9449),VLOOKUP(Z9449,'_Keuzelijst Algemeen'!$B$3:$C$74,2),"")</f>
        <v/>
      </c>
      <c r="AB9449" s="85"/>
    </row>
    <row r="9450" spans="1:28" x14ac:dyDescent="0.3">
      <c r="A9450" s="249" t="s">
        <v>1103</v>
      </c>
      <c r="B9450" s="69"/>
      <c r="C9450" s="274" t="str">
        <f>IF(ISTEXT(B9450),VLOOKUP(B9450,'_Keuzelijst Algemeen'!$CC$3:$CD$10,2),"")</f>
        <v/>
      </c>
      <c r="D9450" s="87"/>
      <c r="E9450" s="69"/>
      <c r="F9450" s="69"/>
      <c r="I9450" s="85"/>
      <c r="P9450" s="69"/>
      <c r="Q9450" s="69"/>
      <c r="R9450" s="69"/>
      <c r="V9450" s="71"/>
      <c r="W9450" s="69"/>
      <c r="X9450" s="69"/>
      <c r="Y9450" s="69"/>
      <c r="Z9450" s="69"/>
      <c r="AA9450" s="270" t="str">
        <f>IF(ISTEXT(Z9450),VLOOKUP(Z9450,'_Keuzelijst Algemeen'!$B$3:$C$74,2),"")</f>
        <v/>
      </c>
      <c r="AB9450" s="85"/>
    </row>
    <row r="9451" spans="1:28" x14ac:dyDescent="0.3">
      <c r="A9451" s="249" t="s">
        <v>1103</v>
      </c>
      <c r="B9451" s="69"/>
      <c r="C9451" s="274" t="str">
        <f>IF(ISTEXT(B9451),VLOOKUP(B9451,'_Keuzelijst Algemeen'!$CC$3:$CD$10,2),"")</f>
        <v/>
      </c>
      <c r="D9451" s="87"/>
      <c r="E9451" s="69"/>
      <c r="F9451" s="69"/>
      <c r="I9451" s="85"/>
      <c r="P9451" s="69"/>
      <c r="Q9451" s="69"/>
      <c r="R9451" s="69"/>
      <c r="V9451" s="71"/>
      <c r="W9451" s="69"/>
      <c r="X9451" s="69"/>
      <c r="Y9451" s="69"/>
      <c r="Z9451" s="69"/>
      <c r="AA9451" s="270" t="str">
        <f>IF(ISTEXT(Z9451),VLOOKUP(Z9451,'_Keuzelijst Algemeen'!$B$3:$C$74,2),"")</f>
        <v/>
      </c>
      <c r="AB9451" s="85"/>
    </row>
    <row r="9452" spans="1:28" x14ac:dyDescent="0.3">
      <c r="A9452" s="249" t="s">
        <v>1103</v>
      </c>
      <c r="B9452" s="69"/>
      <c r="C9452" s="274" t="str">
        <f>IF(ISTEXT(B9452),VLOOKUP(B9452,'_Keuzelijst Algemeen'!$CC$3:$CD$10,2),"")</f>
        <v/>
      </c>
      <c r="D9452" s="87"/>
      <c r="E9452" s="69"/>
      <c r="F9452" s="69"/>
      <c r="I9452" s="85"/>
      <c r="P9452" s="69"/>
      <c r="Q9452" s="69"/>
      <c r="R9452" s="69"/>
      <c r="V9452" s="71"/>
      <c r="W9452" s="69"/>
      <c r="X9452" s="69"/>
      <c r="Y9452" s="69"/>
      <c r="Z9452" s="69"/>
      <c r="AA9452" s="270" t="str">
        <f>IF(ISTEXT(Z9452),VLOOKUP(Z9452,'_Keuzelijst Algemeen'!$B$3:$C$74,2),"")</f>
        <v/>
      </c>
      <c r="AB9452" s="85"/>
    </row>
    <row r="9453" spans="1:28" x14ac:dyDescent="0.3">
      <c r="A9453" s="249" t="s">
        <v>1103</v>
      </c>
      <c r="B9453" s="69"/>
      <c r="C9453" s="274" t="str">
        <f>IF(ISTEXT(B9453),VLOOKUP(B9453,'_Keuzelijst Algemeen'!$CC$3:$CD$10,2),"")</f>
        <v/>
      </c>
      <c r="D9453" s="87"/>
      <c r="E9453" s="69"/>
      <c r="F9453" s="69"/>
      <c r="I9453" s="85"/>
      <c r="P9453" s="69"/>
      <c r="Q9453" s="69"/>
      <c r="R9453" s="69"/>
      <c r="V9453" s="71"/>
      <c r="W9453" s="69"/>
      <c r="X9453" s="69"/>
      <c r="Y9453" s="69"/>
      <c r="Z9453" s="69"/>
      <c r="AA9453" s="270" t="str">
        <f>IF(ISTEXT(Z9453),VLOOKUP(Z9453,'_Keuzelijst Algemeen'!$B$3:$C$74,2),"")</f>
        <v/>
      </c>
      <c r="AB9453" s="85"/>
    </row>
    <row r="9454" spans="1:28" x14ac:dyDescent="0.3">
      <c r="A9454" s="249" t="s">
        <v>1103</v>
      </c>
      <c r="B9454" s="69"/>
      <c r="C9454" s="274" t="str">
        <f>IF(ISTEXT(B9454),VLOOKUP(B9454,'_Keuzelijst Algemeen'!$CC$3:$CD$10,2),"")</f>
        <v/>
      </c>
      <c r="D9454" s="87"/>
      <c r="E9454" s="69"/>
      <c r="F9454" s="69"/>
      <c r="I9454" s="85"/>
      <c r="P9454" s="69"/>
      <c r="Q9454" s="69"/>
      <c r="R9454" s="69"/>
      <c r="V9454" s="71"/>
      <c r="W9454" s="69"/>
      <c r="X9454" s="69"/>
      <c r="Y9454" s="69"/>
      <c r="Z9454" s="69"/>
      <c r="AA9454" s="270" t="str">
        <f>IF(ISTEXT(Z9454),VLOOKUP(Z9454,'_Keuzelijst Algemeen'!$B$3:$C$74,2),"")</f>
        <v/>
      </c>
      <c r="AB9454" s="85"/>
    </row>
    <row r="9455" spans="1:28" x14ac:dyDescent="0.3">
      <c r="A9455" s="249" t="s">
        <v>1103</v>
      </c>
      <c r="B9455" s="69"/>
      <c r="C9455" s="274" t="str">
        <f>IF(ISTEXT(B9455),VLOOKUP(B9455,'_Keuzelijst Algemeen'!$CC$3:$CD$10,2),"")</f>
        <v/>
      </c>
      <c r="D9455" s="87"/>
      <c r="E9455" s="69"/>
      <c r="F9455" s="69"/>
      <c r="I9455" s="85"/>
      <c r="P9455" s="69"/>
      <c r="Q9455" s="69"/>
      <c r="R9455" s="69"/>
      <c r="V9455" s="71"/>
      <c r="W9455" s="69"/>
      <c r="X9455" s="69"/>
      <c r="Y9455" s="69"/>
      <c r="Z9455" s="69"/>
      <c r="AA9455" s="270" t="str">
        <f>IF(ISTEXT(Z9455),VLOOKUP(Z9455,'_Keuzelijst Algemeen'!$B$3:$C$74,2),"")</f>
        <v/>
      </c>
      <c r="AB9455" s="85"/>
    </row>
    <row r="9456" spans="1:28" x14ac:dyDescent="0.3">
      <c r="A9456" s="249" t="s">
        <v>1103</v>
      </c>
      <c r="B9456" s="69"/>
      <c r="C9456" s="274" t="str">
        <f>IF(ISTEXT(B9456),VLOOKUP(B9456,'_Keuzelijst Algemeen'!$CC$3:$CD$10,2),"")</f>
        <v/>
      </c>
      <c r="D9456" s="87"/>
      <c r="E9456" s="69"/>
      <c r="F9456" s="69"/>
      <c r="I9456" s="85"/>
      <c r="P9456" s="69"/>
      <c r="Q9456" s="69"/>
      <c r="R9456" s="69"/>
      <c r="V9456" s="71"/>
      <c r="W9456" s="69"/>
      <c r="X9456" s="69"/>
      <c r="Y9456" s="69"/>
      <c r="Z9456" s="69"/>
      <c r="AA9456" s="270" t="str">
        <f>IF(ISTEXT(Z9456),VLOOKUP(Z9456,'_Keuzelijst Algemeen'!$B$3:$C$74,2),"")</f>
        <v/>
      </c>
      <c r="AB9456" s="85"/>
    </row>
    <row r="9457" spans="1:28" x14ac:dyDescent="0.3">
      <c r="A9457" s="249" t="s">
        <v>1103</v>
      </c>
      <c r="B9457" s="69"/>
      <c r="C9457" s="274" t="str">
        <f>IF(ISTEXT(B9457),VLOOKUP(B9457,'_Keuzelijst Algemeen'!$CC$3:$CD$10,2),"")</f>
        <v/>
      </c>
      <c r="D9457" s="87"/>
      <c r="E9457" s="69"/>
      <c r="F9457" s="69"/>
      <c r="I9457" s="85"/>
      <c r="P9457" s="69"/>
      <c r="Q9457" s="69"/>
      <c r="R9457" s="69"/>
      <c r="V9457" s="71"/>
      <c r="W9457" s="69"/>
      <c r="X9457" s="69"/>
      <c r="Y9457" s="69"/>
      <c r="Z9457" s="69"/>
      <c r="AA9457" s="270" t="str">
        <f>IF(ISTEXT(Z9457),VLOOKUP(Z9457,'_Keuzelijst Algemeen'!$B$3:$C$74,2),"")</f>
        <v/>
      </c>
      <c r="AB9457" s="85"/>
    </row>
    <row r="9458" spans="1:28" x14ac:dyDescent="0.3">
      <c r="A9458" s="249" t="s">
        <v>1103</v>
      </c>
      <c r="B9458" s="69"/>
      <c r="C9458" s="274" t="str">
        <f>IF(ISTEXT(B9458),VLOOKUP(B9458,'_Keuzelijst Algemeen'!$CC$3:$CD$10,2),"")</f>
        <v/>
      </c>
      <c r="D9458" s="87"/>
      <c r="E9458" s="69"/>
      <c r="F9458" s="69"/>
      <c r="I9458" s="85"/>
      <c r="P9458" s="69"/>
      <c r="Q9458" s="69"/>
      <c r="R9458" s="69"/>
      <c r="V9458" s="71"/>
      <c r="W9458" s="69"/>
      <c r="X9458" s="69"/>
      <c r="Y9458" s="69"/>
      <c r="Z9458" s="69"/>
      <c r="AA9458" s="270" t="str">
        <f>IF(ISTEXT(Z9458),VLOOKUP(Z9458,'_Keuzelijst Algemeen'!$B$3:$C$74,2),"")</f>
        <v/>
      </c>
      <c r="AB9458" s="85"/>
    </row>
    <row r="9459" spans="1:28" x14ac:dyDescent="0.3">
      <c r="A9459" s="249" t="s">
        <v>1103</v>
      </c>
      <c r="B9459" s="69"/>
      <c r="C9459" s="274" t="str">
        <f>IF(ISTEXT(B9459),VLOOKUP(B9459,'_Keuzelijst Algemeen'!$CC$3:$CD$10,2),"")</f>
        <v/>
      </c>
      <c r="D9459" s="87"/>
      <c r="E9459" s="69"/>
      <c r="F9459" s="69"/>
      <c r="I9459" s="85"/>
      <c r="P9459" s="69"/>
      <c r="Q9459" s="69"/>
      <c r="R9459" s="69"/>
      <c r="V9459" s="71"/>
      <c r="W9459" s="69"/>
      <c r="X9459" s="69"/>
      <c r="Y9459" s="69"/>
      <c r="Z9459" s="69"/>
      <c r="AA9459" s="270" t="str">
        <f>IF(ISTEXT(Z9459),VLOOKUP(Z9459,'_Keuzelijst Algemeen'!$B$3:$C$74,2),"")</f>
        <v/>
      </c>
      <c r="AB9459" s="85"/>
    </row>
    <row r="9460" spans="1:28" x14ac:dyDescent="0.3">
      <c r="A9460" s="249" t="s">
        <v>1103</v>
      </c>
      <c r="B9460" s="69"/>
      <c r="C9460" s="274" t="str">
        <f>IF(ISTEXT(B9460),VLOOKUP(B9460,'_Keuzelijst Algemeen'!$CC$3:$CD$10,2),"")</f>
        <v/>
      </c>
      <c r="D9460" s="87"/>
      <c r="E9460" s="69"/>
      <c r="F9460" s="69"/>
      <c r="I9460" s="85"/>
      <c r="P9460" s="69"/>
      <c r="Q9460" s="69"/>
      <c r="R9460" s="69"/>
      <c r="V9460" s="71"/>
      <c r="W9460" s="69"/>
      <c r="X9460" s="69"/>
      <c r="Y9460" s="69"/>
      <c r="Z9460" s="69"/>
      <c r="AA9460" s="270" t="str">
        <f>IF(ISTEXT(Z9460),VLOOKUP(Z9460,'_Keuzelijst Algemeen'!$B$3:$C$74,2),"")</f>
        <v/>
      </c>
      <c r="AB9460" s="85"/>
    </row>
    <row r="9461" spans="1:28" x14ac:dyDescent="0.3">
      <c r="A9461" s="249" t="s">
        <v>1103</v>
      </c>
      <c r="B9461" s="69"/>
      <c r="C9461" s="274" t="str">
        <f>IF(ISTEXT(B9461),VLOOKUP(B9461,'_Keuzelijst Algemeen'!$CC$3:$CD$10,2),"")</f>
        <v/>
      </c>
      <c r="D9461" s="87"/>
      <c r="E9461" s="69"/>
      <c r="F9461" s="69"/>
      <c r="I9461" s="85"/>
      <c r="P9461" s="69"/>
      <c r="Q9461" s="69"/>
      <c r="R9461" s="69"/>
      <c r="V9461" s="71"/>
      <c r="W9461" s="69"/>
      <c r="X9461" s="69"/>
      <c r="Y9461" s="69"/>
      <c r="Z9461" s="69"/>
      <c r="AA9461" s="270" t="str">
        <f>IF(ISTEXT(Z9461),VLOOKUP(Z9461,'_Keuzelijst Algemeen'!$B$3:$C$74,2),"")</f>
        <v/>
      </c>
      <c r="AB9461" s="85"/>
    </row>
    <row r="9462" spans="1:28" x14ac:dyDescent="0.3">
      <c r="A9462" s="249" t="s">
        <v>1103</v>
      </c>
      <c r="B9462" s="69"/>
      <c r="C9462" s="274" t="str">
        <f>IF(ISTEXT(B9462),VLOOKUP(B9462,'_Keuzelijst Algemeen'!$CC$3:$CD$10,2),"")</f>
        <v/>
      </c>
      <c r="D9462" s="87"/>
      <c r="E9462" s="69"/>
      <c r="F9462" s="69"/>
      <c r="I9462" s="85"/>
      <c r="P9462" s="69"/>
      <c r="Q9462" s="69"/>
      <c r="R9462" s="69"/>
      <c r="V9462" s="71"/>
      <c r="W9462" s="69"/>
      <c r="X9462" s="69"/>
      <c r="Y9462" s="69"/>
      <c r="Z9462" s="69"/>
      <c r="AA9462" s="270" t="str">
        <f>IF(ISTEXT(Z9462),VLOOKUP(Z9462,'_Keuzelijst Algemeen'!$B$3:$C$74,2),"")</f>
        <v/>
      </c>
      <c r="AB9462" s="85"/>
    </row>
    <row r="9463" spans="1:28" x14ac:dyDescent="0.3">
      <c r="A9463" s="249" t="s">
        <v>1103</v>
      </c>
      <c r="B9463" s="69"/>
      <c r="C9463" s="274" t="str">
        <f>IF(ISTEXT(B9463),VLOOKUP(B9463,'_Keuzelijst Algemeen'!$CC$3:$CD$10,2),"")</f>
        <v/>
      </c>
      <c r="D9463" s="87"/>
      <c r="E9463" s="69"/>
      <c r="F9463" s="69"/>
      <c r="I9463" s="85"/>
      <c r="P9463" s="69"/>
      <c r="Q9463" s="69"/>
      <c r="R9463" s="69"/>
      <c r="V9463" s="71"/>
      <c r="W9463" s="69"/>
      <c r="X9463" s="69"/>
      <c r="Y9463" s="69"/>
      <c r="Z9463" s="69"/>
      <c r="AA9463" s="270" t="str">
        <f>IF(ISTEXT(Z9463),VLOOKUP(Z9463,'_Keuzelijst Algemeen'!$B$3:$C$74,2),"")</f>
        <v/>
      </c>
      <c r="AB9463" s="85"/>
    </row>
    <row r="9464" spans="1:28" x14ac:dyDescent="0.3">
      <c r="A9464" s="249" t="s">
        <v>1103</v>
      </c>
      <c r="B9464" s="69"/>
      <c r="C9464" s="274" t="str">
        <f>IF(ISTEXT(B9464),VLOOKUP(B9464,'_Keuzelijst Algemeen'!$CC$3:$CD$10,2),"")</f>
        <v/>
      </c>
      <c r="D9464" s="87"/>
      <c r="E9464" s="69"/>
      <c r="F9464" s="69"/>
      <c r="I9464" s="85"/>
      <c r="P9464" s="69"/>
      <c r="Q9464" s="69"/>
      <c r="R9464" s="69"/>
      <c r="V9464" s="71"/>
      <c r="W9464" s="69"/>
      <c r="X9464" s="69"/>
      <c r="Y9464" s="69"/>
      <c r="Z9464" s="69"/>
      <c r="AA9464" s="270" t="str">
        <f>IF(ISTEXT(Z9464),VLOOKUP(Z9464,'_Keuzelijst Algemeen'!$B$3:$C$74,2),"")</f>
        <v/>
      </c>
      <c r="AB9464" s="85"/>
    </row>
    <row r="9465" spans="1:28" x14ac:dyDescent="0.3">
      <c r="A9465" s="249" t="s">
        <v>1103</v>
      </c>
      <c r="B9465" s="69"/>
      <c r="C9465" s="274" t="str">
        <f>IF(ISTEXT(B9465),VLOOKUP(B9465,'_Keuzelijst Algemeen'!$CC$3:$CD$10,2),"")</f>
        <v/>
      </c>
      <c r="D9465" s="87"/>
      <c r="E9465" s="69"/>
      <c r="F9465" s="69"/>
      <c r="I9465" s="85"/>
      <c r="P9465" s="69"/>
      <c r="Q9465" s="69"/>
      <c r="R9465" s="69"/>
      <c r="V9465" s="71"/>
      <c r="W9465" s="69"/>
      <c r="X9465" s="69"/>
      <c r="Y9465" s="69"/>
      <c r="Z9465" s="69"/>
      <c r="AA9465" s="270" t="str">
        <f>IF(ISTEXT(Z9465),VLOOKUP(Z9465,'_Keuzelijst Algemeen'!$B$3:$C$74,2),"")</f>
        <v/>
      </c>
      <c r="AB9465" s="85"/>
    </row>
    <row r="9466" spans="1:28" x14ac:dyDescent="0.3">
      <c r="A9466" s="249" t="s">
        <v>1103</v>
      </c>
      <c r="B9466" s="69"/>
      <c r="C9466" s="274" t="str">
        <f>IF(ISTEXT(B9466),VLOOKUP(B9466,'_Keuzelijst Algemeen'!$CC$3:$CD$10,2),"")</f>
        <v/>
      </c>
      <c r="D9466" s="87"/>
      <c r="E9466" s="69"/>
      <c r="F9466" s="69"/>
      <c r="I9466" s="85"/>
      <c r="P9466" s="69"/>
      <c r="Q9466" s="69"/>
      <c r="R9466" s="69"/>
      <c r="V9466" s="71"/>
      <c r="W9466" s="69"/>
      <c r="X9466" s="69"/>
      <c r="Y9466" s="69"/>
      <c r="Z9466" s="69"/>
      <c r="AA9466" s="270" t="str">
        <f>IF(ISTEXT(Z9466),VLOOKUP(Z9466,'_Keuzelijst Algemeen'!$B$3:$C$74,2),"")</f>
        <v/>
      </c>
      <c r="AB9466" s="85"/>
    </row>
    <row r="9467" spans="1:28" x14ac:dyDescent="0.3">
      <c r="A9467" s="249" t="s">
        <v>1103</v>
      </c>
      <c r="B9467" s="69"/>
      <c r="C9467" s="274" t="str">
        <f>IF(ISTEXT(B9467),VLOOKUP(B9467,'_Keuzelijst Algemeen'!$CC$3:$CD$10,2),"")</f>
        <v/>
      </c>
      <c r="D9467" s="87"/>
      <c r="E9467" s="69"/>
      <c r="F9467" s="69"/>
      <c r="I9467" s="85"/>
      <c r="P9467" s="69"/>
      <c r="Q9467" s="69"/>
      <c r="R9467" s="69"/>
      <c r="V9467" s="71"/>
      <c r="W9467" s="69"/>
      <c r="X9467" s="69"/>
      <c r="Y9467" s="69"/>
      <c r="Z9467" s="69"/>
      <c r="AA9467" s="270" t="str">
        <f>IF(ISTEXT(Z9467),VLOOKUP(Z9467,'_Keuzelijst Algemeen'!$B$3:$C$74,2),"")</f>
        <v/>
      </c>
      <c r="AB9467" s="85"/>
    </row>
    <row r="9468" spans="1:28" x14ac:dyDescent="0.3">
      <c r="A9468" s="249" t="s">
        <v>1103</v>
      </c>
      <c r="B9468" s="69"/>
      <c r="C9468" s="274" t="str">
        <f>IF(ISTEXT(B9468),VLOOKUP(B9468,'_Keuzelijst Algemeen'!$CC$3:$CD$10,2),"")</f>
        <v/>
      </c>
      <c r="D9468" s="87"/>
      <c r="E9468" s="69"/>
      <c r="F9468" s="69"/>
      <c r="I9468" s="85"/>
      <c r="P9468" s="69"/>
      <c r="Q9468" s="69"/>
      <c r="R9468" s="69"/>
      <c r="V9468" s="71"/>
      <c r="W9468" s="69"/>
      <c r="X9468" s="69"/>
      <c r="Y9468" s="69"/>
      <c r="Z9468" s="69"/>
      <c r="AA9468" s="270" t="str">
        <f>IF(ISTEXT(Z9468),VLOOKUP(Z9468,'_Keuzelijst Algemeen'!$B$3:$C$74,2),"")</f>
        <v/>
      </c>
      <c r="AB9468" s="85"/>
    </row>
    <row r="9469" spans="1:28" x14ac:dyDescent="0.3">
      <c r="A9469" s="249" t="s">
        <v>1103</v>
      </c>
      <c r="B9469" s="69"/>
      <c r="C9469" s="274" t="str">
        <f>IF(ISTEXT(B9469),VLOOKUP(B9469,'_Keuzelijst Algemeen'!$CC$3:$CD$10,2),"")</f>
        <v/>
      </c>
      <c r="D9469" s="87"/>
      <c r="E9469" s="69"/>
      <c r="F9469" s="69"/>
      <c r="I9469" s="85"/>
      <c r="P9469" s="69"/>
      <c r="Q9469" s="69"/>
      <c r="R9469" s="69"/>
      <c r="V9469" s="71"/>
      <c r="W9469" s="69"/>
      <c r="X9469" s="69"/>
      <c r="Y9469" s="69"/>
      <c r="Z9469" s="69"/>
      <c r="AA9469" s="270" t="str">
        <f>IF(ISTEXT(Z9469),VLOOKUP(Z9469,'_Keuzelijst Algemeen'!$B$3:$C$74,2),"")</f>
        <v/>
      </c>
      <c r="AB9469" s="85"/>
    </row>
    <row r="9470" spans="1:28" x14ac:dyDescent="0.3">
      <c r="A9470" s="249" t="s">
        <v>1103</v>
      </c>
      <c r="B9470" s="69"/>
      <c r="C9470" s="274" t="str">
        <f>IF(ISTEXT(B9470),VLOOKUP(B9470,'_Keuzelijst Algemeen'!$CC$3:$CD$10,2),"")</f>
        <v/>
      </c>
      <c r="D9470" s="87"/>
      <c r="E9470" s="69"/>
      <c r="F9470" s="69"/>
      <c r="I9470" s="85"/>
      <c r="P9470" s="69"/>
      <c r="Q9470" s="69"/>
      <c r="R9470" s="69"/>
      <c r="V9470" s="71"/>
      <c r="W9470" s="69"/>
      <c r="X9470" s="69"/>
      <c r="Y9470" s="69"/>
      <c r="Z9470" s="69"/>
      <c r="AA9470" s="270" t="str">
        <f>IF(ISTEXT(Z9470),VLOOKUP(Z9470,'_Keuzelijst Algemeen'!$B$3:$C$74,2),"")</f>
        <v/>
      </c>
      <c r="AB9470" s="85"/>
    </row>
    <row r="9471" spans="1:28" x14ac:dyDescent="0.3">
      <c r="A9471" s="249" t="s">
        <v>1103</v>
      </c>
      <c r="B9471" s="69"/>
      <c r="C9471" s="274" t="str">
        <f>IF(ISTEXT(B9471),VLOOKUP(B9471,'_Keuzelijst Algemeen'!$CC$3:$CD$10,2),"")</f>
        <v/>
      </c>
      <c r="D9471" s="87"/>
      <c r="E9471" s="69"/>
      <c r="F9471" s="69"/>
      <c r="I9471" s="85"/>
      <c r="P9471" s="69"/>
      <c r="Q9471" s="69"/>
      <c r="R9471" s="69"/>
      <c r="V9471" s="71"/>
      <c r="W9471" s="69"/>
      <c r="X9471" s="69"/>
      <c r="Y9471" s="69"/>
      <c r="Z9471" s="69"/>
      <c r="AA9471" s="270" t="str">
        <f>IF(ISTEXT(Z9471),VLOOKUP(Z9471,'_Keuzelijst Algemeen'!$B$3:$C$74,2),"")</f>
        <v/>
      </c>
      <c r="AB9471" s="85"/>
    </row>
    <row r="9472" spans="1:28" x14ac:dyDescent="0.3">
      <c r="A9472" s="249" t="s">
        <v>1103</v>
      </c>
      <c r="B9472" s="69"/>
      <c r="C9472" s="274" t="str">
        <f>IF(ISTEXT(B9472),VLOOKUP(B9472,'_Keuzelijst Algemeen'!$CC$3:$CD$10,2),"")</f>
        <v/>
      </c>
      <c r="D9472" s="87"/>
      <c r="E9472" s="69"/>
      <c r="F9472" s="69"/>
      <c r="I9472" s="85"/>
      <c r="P9472" s="69"/>
      <c r="Q9472" s="69"/>
      <c r="R9472" s="69"/>
      <c r="V9472" s="71"/>
      <c r="W9472" s="69"/>
      <c r="X9472" s="69"/>
      <c r="Y9472" s="69"/>
      <c r="Z9472" s="69"/>
      <c r="AA9472" s="270" t="str">
        <f>IF(ISTEXT(Z9472),VLOOKUP(Z9472,'_Keuzelijst Algemeen'!$B$3:$C$74,2),"")</f>
        <v/>
      </c>
      <c r="AB9472" s="85"/>
    </row>
    <row r="9473" spans="1:28" x14ac:dyDescent="0.3">
      <c r="A9473" s="249" t="s">
        <v>1103</v>
      </c>
      <c r="B9473" s="69"/>
      <c r="C9473" s="274" t="str">
        <f>IF(ISTEXT(B9473),VLOOKUP(B9473,'_Keuzelijst Algemeen'!$CC$3:$CD$10,2),"")</f>
        <v/>
      </c>
      <c r="D9473" s="87"/>
      <c r="E9473" s="69"/>
      <c r="F9473" s="69"/>
      <c r="I9473" s="85"/>
      <c r="P9473" s="69"/>
      <c r="Q9473" s="69"/>
      <c r="R9473" s="69"/>
      <c r="V9473" s="71"/>
      <c r="W9473" s="69"/>
      <c r="X9473" s="69"/>
      <c r="Y9473" s="69"/>
      <c r="Z9473" s="69"/>
      <c r="AA9473" s="270" t="str">
        <f>IF(ISTEXT(Z9473),VLOOKUP(Z9473,'_Keuzelijst Algemeen'!$B$3:$C$74,2),"")</f>
        <v/>
      </c>
      <c r="AB9473" s="85"/>
    </row>
    <row r="9474" spans="1:28" x14ac:dyDescent="0.3">
      <c r="A9474" s="249" t="s">
        <v>1103</v>
      </c>
      <c r="B9474" s="69"/>
      <c r="C9474" s="274" t="str">
        <f>IF(ISTEXT(B9474),VLOOKUP(B9474,'_Keuzelijst Algemeen'!$CC$3:$CD$10,2),"")</f>
        <v/>
      </c>
      <c r="D9474" s="87"/>
      <c r="E9474" s="69"/>
      <c r="F9474" s="69"/>
      <c r="I9474" s="85"/>
      <c r="P9474" s="69"/>
      <c r="Q9474" s="69"/>
      <c r="R9474" s="69"/>
      <c r="V9474" s="71"/>
      <c r="W9474" s="69"/>
      <c r="X9474" s="69"/>
      <c r="Y9474" s="69"/>
      <c r="Z9474" s="69"/>
      <c r="AA9474" s="270" t="str">
        <f>IF(ISTEXT(Z9474),VLOOKUP(Z9474,'_Keuzelijst Algemeen'!$B$3:$C$74,2),"")</f>
        <v/>
      </c>
      <c r="AB9474" s="85"/>
    </row>
    <row r="9475" spans="1:28" x14ac:dyDescent="0.3">
      <c r="A9475" s="249" t="s">
        <v>1103</v>
      </c>
      <c r="B9475" s="69"/>
      <c r="C9475" s="274" t="str">
        <f>IF(ISTEXT(B9475),VLOOKUP(B9475,'_Keuzelijst Algemeen'!$CC$3:$CD$10,2),"")</f>
        <v/>
      </c>
      <c r="D9475" s="87"/>
      <c r="E9475" s="69"/>
      <c r="F9475" s="69"/>
      <c r="I9475" s="85"/>
      <c r="P9475" s="69"/>
      <c r="Q9475" s="69"/>
      <c r="R9475" s="69"/>
      <c r="V9475" s="71"/>
      <c r="W9475" s="69"/>
      <c r="X9475" s="69"/>
      <c r="Y9475" s="69"/>
      <c r="Z9475" s="69"/>
      <c r="AA9475" s="270" t="str">
        <f>IF(ISTEXT(Z9475),VLOOKUP(Z9475,'_Keuzelijst Algemeen'!$B$3:$C$74,2),"")</f>
        <v/>
      </c>
      <c r="AB9475" s="85"/>
    </row>
    <row r="9476" spans="1:28" x14ac:dyDescent="0.3">
      <c r="A9476" s="249" t="s">
        <v>1103</v>
      </c>
      <c r="B9476" s="69"/>
      <c r="C9476" s="274" t="str">
        <f>IF(ISTEXT(B9476),VLOOKUP(B9476,'_Keuzelijst Algemeen'!$CC$3:$CD$10,2),"")</f>
        <v/>
      </c>
      <c r="D9476" s="87"/>
      <c r="E9476" s="69"/>
      <c r="F9476" s="69"/>
      <c r="I9476" s="85"/>
      <c r="P9476" s="69"/>
      <c r="Q9476" s="69"/>
      <c r="R9476" s="69"/>
      <c r="V9476" s="71"/>
      <c r="W9476" s="69"/>
      <c r="X9476" s="69"/>
      <c r="Y9476" s="69"/>
      <c r="Z9476" s="69"/>
      <c r="AA9476" s="270" t="str">
        <f>IF(ISTEXT(Z9476),VLOOKUP(Z9476,'_Keuzelijst Algemeen'!$B$3:$C$74,2),"")</f>
        <v/>
      </c>
      <c r="AB9476" s="85"/>
    </row>
    <row r="9477" spans="1:28" x14ac:dyDescent="0.3">
      <c r="A9477" s="249" t="s">
        <v>1103</v>
      </c>
      <c r="B9477" s="69"/>
      <c r="C9477" s="274" t="str">
        <f>IF(ISTEXT(B9477),VLOOKUP(B9477,'_Keuzelijst Algemeen'!$CC$3:$CD$10,2),"")</f>
        <v/>
      </c>
      <c r="D9477" s="87"/>
      <c r="E9477" s="69"/>
      <c r="F9477" s="69"/>
      <c r="I9477" s="85"/>
      <c r="P9477" s="69"/>
      <c r="Q9477" s="69"/>
      <c r="R9477" s="69"/>
      <c r="V9477" s="71"/>
      <c r="W9477" s="69"/>
      <c r="X9477" s="69"/>
      <c r="Y9477" s="69"/>
      <c r="Z9477" s="69"/>
      <c r="AA9477" s="270" t="str">
        <f>IF(ISTEXT(Z9477),VLOOKUP(Z9477,'_Keuzelijst Algemeen'!$B$3:$C$74,2),"")</f>
        <v/>
      </c>
      <c r="AB9477" s="85"/>
    </row>
    <row r="9478" spans="1:28" x14ac:dyDescent="0.3">
      <c r="A9478" s="249" t="s">
        <v>1103</v>
      </c>
      <c r="B9478" s="69"/>
      <c r="C9478" s="274" t="str">
        <f>IF(ISTEXT(B9478),VLOOKUP(B9478,'_Keuzelijst Algemeen'!$CC$3:$CD$10,2),"")</f>
        <v/>
      </c>
      <c r="D9478" s="87"/>
      <c r="E9478" s="69"/>
      <c r="F9478" s="69"/>
      <c r="I9478" s="85"/>
      <c r="P9478" s="69"/>
      <c r="Q9478" s="69"/>
      <c r="R9478" s="69"/>
      <c r="V9478" s="71"/>
      <c r="W9478" s="69"/>
      <c r="X9478" s="69"/>
      <c r="Y9478" s="69"/>
      <c r="Z9478" s="69"/>
      <c r="AA9478" s="270" t="str">
        <f>IF(ISTEXT(Z9478),VLOOKUP(Z9478,'_Keuzelijst Algemeen'!$B$3:$C$74,2),"")</f>
        <v/>
      </c>
      <c r="AB9478" s="85"/>
    </row>
    <row r="9479" spans="1:28" x14ac:dyDescent="0.3">
      <c r="A9479" s="249" t="s">
        <v>1103</v>
      </c>
      <c r="B9479" s="69"/>
      <c r="C9479" s="274" t="str">
        <f>IF(ISTEXT(B9479),VLOOKUP(B9479,'_Keuzelijst Algemeen'!$CC$3:$CD$10,2),"")</f>
        <v/>
      </c>
      <c r="D9479" s="87"/>
      <c r="E9479" s="69"/>
      <c r="F9479" s="69"/>
      <c r="I9479" s="85"/>
      <c r="P9479" s="69"/>
      <c r="Q9479" s="69"/>
      <c r="R9479" s="69"/>
      <c r="V9479" s="71"/>
      <c r="W9479" s="69"/>
      <c r="X9479" s="69"/>
      <c r="Y9479" s="69"/>
      <c r="Z9479" s="69"/>
      <c r="AA9479" s="270" t="str">
        <f>IF(ISTEXT(Z9479),VLOOKUP(Z9479,'_Keuzelijst Algemeen'!$B$3:$C$74,2),"")</f>
        <v/>
      </c>
      <c r="AB9479" s="85"/>
    </row>
    <row r="9480" spans="1:28" x14ac:dyDescent="0.3">
      <c r="A9480" s="249" t="s">
        <v>1103</v>
      </c>
      <c r="B9480" s="69"/>
      <c r="C9480" s="274" t="str">
        <f>IF(ISTEXT(B9480),VLOOKUP(B9480,'_Keuzelijst Algemeen'!$CC$3:$CD$10,2),"")</f>
        <v/>
      </c>
      <c r="D9480" s="87"/>
      <c r="E9480" s="69"/>
      <c r="F9480" s="69"/>
      <c r="I9480" s="85"/>
      <c r="P9480" s="69"/>
      <c r="Q9480" s="69"/>
      <c r="R9480" s="69"/>
      <c r="V9480" s="71"/>
      <c r="W9480" s="69"/>
      <c r="X9480" s="69"/>
      <c r="Y9480" s="69"/>
      <c r="Z9480" s="69"/>
      <c r="AA9480" s="270" t="str">
        <f>IF(ISTEXT(Z9480),VLOOKUP(Z9480,'_Keuzelijst Algemeen'!$B$3:$C$74,2),"")</f>
        <v/>
      </c>
      <c r="AB9480" s="85"/>
    </row>
    <row r="9481" spans="1:28" x14ac:dyDescent="0.3">
      <c r="A9481" s="249" t="s">
        <v>1103</v>
      </c>
      <c r="B9481" s="69"/>
      <c r="C9481" s="274" t="str">
        <f>IF(ISTEXT(B9481),VLOOKUP(B9481,'_Keuzelijst Algemeen'!$CC$3:$CD$10,2),"")</f>
        <v/>
      </c>
      <c r="D9481" s="87"/>
      <c r="E9481" s="69"/>
      <c r="F9481" s="69"/>
      <c r="I9481" s="85"/>
      <c r="P9481" s="69"/>
      <c r="Q9481" s="69"/>
      <c r="R9481" s="69"/>
      <c r="V9481" s="71"/>
      <c r="W9481" s="69"/>
      <c r="X9481" s="69"/>
      <c r="Y9481" s="69"/>
      <c r="Z9481" s="69"/>
      <c r="AA9481" s="270" t="str">
        <f>IF(ISTEXT(Z9481),VLOOKUP(Z9481,'_Keuzelijst Algemeen'!$B$3:$C$74,2),"")</f>
        <v/>
      </c>
      <c r="AB9481" s="85"/>
    </row>
    <row r="9482" spans="1:28" x14ac:dyDescent="0.3">
      <c r="A9482" s="249" t="s">
        <v>1103</v>
      </c>
      <c r="B9482" s="69"/>
      <c r="C9482" s="274" t="str">
        <f>IF(ISTEXT(B9482),VLOOKUP(B9482,'_Keuzelijst Algemeen'!$CC$3:$CD$10,2),"")</f>
        <v/>
      </c>
      <c r="D9482" s="87"/>
      <c r="E9482" s="69"/>
      <c r="F9482" s="69"/>
      <c r="I9482" s="85"/>
      <c r="P9482" s="69"/>
      <c r="Q9482" s="69"/>
      <c r="R9482" s="69"/>
      <c r="V9482" s="71"/>
      <c r="W9482" s="69"/>
      <c r="X9482" s="69"/>
      <c r="Y9482" s="69"/>
      <c r="Z9482" s="69"/>
      <c r="AA9482" s="270" t="str">
        <f>IF(ISTEXT(Z9482),VLOOKUP(Z9482,'_Keuzelijst Algemeen'!$B$3:$C$74,2),"")</f>
        <v/>
      </c>
      <c r="AB9482" s="85"/>
    </row>
    <row r="9483" spans="1:28" x14ac:dyDescent="0.3">
      <c r="A9483" s="249" t="s">
        <v>1103</v>
      </c>
      <c r="B9483" s="69"/>
      <c r="C9483" s="274" t="str">
        <f>IF(ISTEXT(B9483),VLOOKUP(B9483,'_Keuzelijst Algemeen'!$CC$3:$CD$10,2),"")</f>
        <v/>
      </c>
      <c r="D9483" s="87"/>
      <c r="E9483" s="69"/>
      <c r="F9483" s="69"/>
      <c r="I9483" s="85"/>
      <c r="P9483" s="69"/>
      <c r="Q9483" s="69"/>
      <c r="R9483" s="69"/>
      <c r="V9483" s="71"/>
      <c r="W9483" s="69"/>
      <c r="X9483" s="69"/>
      <c r="Y9483" s="69"/>
      <c r="Z9483" s="69"/>
      <c r="AA9483" s="270" t="str">
        <f>IF(ISTEXT(Z9483),VLOOKUP(Z9483,'_Keuzelijst Algemeen'!$B$3:$C$74,2),"")</f>
        <v/>
      </c>
      <c r="AB9483" s="85"/>
    </row>
    <row r="9484" spans="1:28" x14ac:dyDescent="0.3">
      <c r="A9484" s="249" t="s">
        <v>1103</v>
      </c>
      <c r="B9484" s="69"/>
      <c r="C9484" s="274" t="str">
        <f>IF(ISTEXT(B9484),VLOOKUP(B9484,'_Keuzelijst Algemeen'!$CC$3:$CD$10,2),"")</f>
        <v/>
      </c>
      <c r="D9484" s="87"/>
      <c r="E9484" s="69"/>
      <c r="F9484" s="69"/>
      <c r="I9484" s="85"/>
      <c r="P9484" s="69"/>
      <c r="Q9484" s="69"/>
      <c r="R9484" s="69"/>
      <c r="V9484" s="71"/>
      <c r="W9484" s="69"/>
      <c r="X9484" s="69"/>
      <c r="Y9484" s="69"/>
      <c r="Z9484" s="69"/>
      <c r="AA9484" s="270" t="str">
        <f>IF(ISTEXT(Z9484),VLOOKUP(Z9484,'_Keuzelijst Algemeen'!$B$3:$C$74,2),"")</f>
        <v/>
      </c>
      <c r="AB9484" s="85"/>
    </row>
    <row r="9485" spans="1:28" x14ac:dyDescent="0.3">
      <c r="A9485" s="249" t="s">
        <v>1103</v>
      </c>
      <c r="B9485" s="69"/>
      <c r="C9485" s="274" t="str">
        <f>IF(ISTEXT(B9485),VLOOKUP(B9485,'_Keuzelijst Algemeen'!$CC$3:$CD$10,2),"")</f>
        <v/>
      </c>
      <c r="D9485" s="87"/>
      <c r="E9485" s="69"/>
      <c r="F9485" s="69"/>
      <c r="I9485" s="85"/>
      <c r="P9485" s="69"/>
      <c r="Q9485" s="69"/>
      <c r="R9485" s="69"/>
      <c r="V9485" s="71"/>
      <c r="W9485" s="69"/>
      <c r="X9485" s="69"/>
      <c r="Y9485" s="69"/>
      <c r="Z9485" s="69"/>
      <c r="AA9485" s="270" t="str">
        <f>IF(ISTEXT(Z9485),VLOOKUP(Z9485,'_Keuzelijst Algemeen'!$B$3:$C$74,2),"")</f>
        <v/>
      </c>
      <c r="AB9485" s="85"/>
    </row>
    <row r="9486" spans="1:28" x14ac:dyDescent="0.3">
      <c r="A9486" s="249" t="s">
        <v>1103</v>
      </c>
      <c r="B9486" s="69"/>
      <c r="C9486" s="274" t="str">
        <f>IF(ISTEXT(B9486),VLOOKUP(B9486,'_Keuzelijst Algemeen'!$CC$3:$CD$10,2),"")</f>
        <v/>
      </c>
      <c r="D9486" s="87"/>
      <c r="E9486" s="69"/>
      <c r="F9486" s="69"/>
      <c r="I9486" s="85"/>
      <c r="P9486" s="69"/>
      <c r="Q9486" s="69"/>
      <c r="R9486" s="69"/>
      <c r="V9486" s="71"/>
      <c r="W9486" s="69"/>
      <c r="X9486" s="69"/>
      <c r="Y9486" s="69"/>
      <c r="Z9486" s="69"/>
      <c r="AA9486" s="270" t="str">
        <f>IF(ISTEXT(Z9486),VLOOKUP(Z9486,'_Keuzelijst Algemeen'!$B$3:$C$74,2),"")</f>
        <v/>
      </c>
      <c r="AB9486" s="85"/>
    </row>
    <row r="9487" spans="1:28" x14ac:dyDescent="0.3">
      <c r="A9487" s="249" t="s">
        <v>1103</v>
      </c>
      <c r="B9487" s="69"/>
      <c r="C9487" s="274" t="str">
        <f>IF(ISTEXT(B9487),VLOOKUP(B9487,'_Keuzelijst Algemeen'!$CC$3:$CD$10,2),"")</f>
        <v/>
      </c>
      <c r="D9487" s="87"/>
      <c r="E9487" s="69"/>
      <c r="F9487" s="69"/>
      <c r="I9487" s="85"/>
      <c r="P9487" s="69"/>
      <c r="Q9487" s="69"/>
      <c r="R9487" s="69"/>
      <c r="V9487" s="71"/>
      <c r="W9487" s="69"/>
      <c r="X9487" s="69"/>
      <c r="Y9487" s="69"/>
      <c r="Z9487" s="69"/>
      <c r="AA9487" s="270" t="str">
        <f>IF(ISTEXT(Z9487),VLOOKUP(Z9487,'_Keuzelijst Algemeen'!$B$3:$C$74,2),"")</f>
        <v/>
      </c>
      <c r="AB9487" s="85"/>
    </row>
    <row r="9488" spans="1:28" x14ac:dyDescent="0.3">
      <c r="A9488" s="249" t="s">
        <v>1103</v>
      </c>
      <c r="B9488" s="69"/>
      <c r="C9488" s="274" t="str">
        <f>IF(ISTEXT(B9488),VLOOKUP(B9488,'_Keuzelijst Algemeen'!$CC$3:$CD$10,2),"")</f>
        <v/>
      </c>
      <c r="D9488" s="87"/>
      <c r="E9488" s="69"/>
      <c r="F9488" s="69"/>
      <c r="I9488" s="85"/>
      <c r="P9488" s="69"/>
      <c r="Q9488" s="69"/>
      <c r="R9488" s="69"/>
      <c r="V9488" s="71"/>
      <c r="W9488" s="69"/>
      <c r="X9488" s="69"/>
      <c r="Y9488" s="69"/>
      <c r="Z9488" s="69"/>
      <c r="AA9488" s="270" t="str">
        <f>IF(ISTEXT(Z9488),VLOOKUP(Z9488,'_Keuzelijst Algemeen'!$B$3:$C$74,2),"")</f>
        <v/>
      </c>
      <c r="AB9488" s="85"/>
    </row>
    <row r="9489" spans="1:28" x14ac:dyDescent="0.3">
      <c r="A9489" s="249" t="s">
        <v>1103</v>
      </c>
      <c r="B9489" s="69"/>
      <c r="C9489" s="274" t="str">
        <f>IF(ISTEXT(B9489),VLOOKUP(B9489,'_Keuzelijst Algemeen'!$CC$3:$CD$10,2),"")</f>
        <v/>
      </c>
      <c r="D9489" s="87"/>
      <c r="E9489" s="69"/>
      <c r="F9489" s="69"/>
      <c r="I9489" s="85"/>
      <c r="P9489" s="69"/>
      <c r="Q9489" s="69"/>
      <c r="R9489" s="69"/>
      <c r="V9489" s="71"/>
      <c r="W9489" s="69"/>
      <c r="X9489" s="69"/>
      <c r="Y9489" s="69"/>
      <c r="Z9489" s="69"/>
      <c r="AA9489" s="270" t="str">
        <f>IF(ISTEXT(Z9489),VLOOKUP(Z9489,'_Keuzelijst Algemeen'!$B$3:$C$74,2),"")</f>
        <v/>
      </c>
      <c r="AB9489" s="85"/>
    </row>
    <row r="9490" spans="1:28" x14ac:dyDescent="0.3">
      <c r="A9490" s="249" t="s">
        <v>1103</v>
      </c>
      <c r="B9490" s="69"/>
      <c r="C9490" s="274" t="str">
        <f>IF(ISTEXT(B9490),VLOOKUP(B9490,'_Keuzelijst Algemeen'!$CC$3:$CD$10,2),"")</f>
        <v/>
      </c>
      <c r="D9490" s="87"/>
      <c r="E9490" s="69"/>
      <c r="F9490" s="69"/>
      <c r="I9490" s="85"/>
      <c r="P9490" s="69"/>
      <c r="Q9490" s="69"/>
      <c r="R9490" s="69"/>
      <c r="V9490" s="71"/>
      <c r="W9490" s="69"/>
      <c r="X9490" s="69"/>
      <c r="Y9490" s="69"/>
      <c r="Z9490" s="69"/>
      <c r="AA9490" s="270" t="str">
        <f>IF(ISTEXT(Z9490),VLOOKUP(Z9490,'_Keuzelijst Algemeen'!$B$3:$C$74,2),"")</f>
        <v/>
      </c>
      <c r="AB9490" s="85"/>
    </row>
    <row r="9491" spans="1:28" x14ac:dyDescent="0.3">
      <c r="A9491" s="249" t="s">
        <v>1103</v>
      </c>
      <c r="B9491" s="69"/>
      <c r="C9491" s="274" t="str">
        <f>IF(ISTEXT(B9491),VLOOKUP(B9491,'_Keuzelijst Algemeen'!$CC$3:$CD$10,2),"")</f>
        <v/>
      </c>
      <c r="D9491" s="87"/>
      <c r="E9491" s="69"/>
      <c r="F9491" s="69"/>
      <c r="I9491" s="85"/>
      <c r="P9491" s="69"/>
      <c r="Q9491" s="69"/>
      <c r="R9491" s="69"/>
      <c r="V9491" s="71"/>
      <c r="W9491" s="69"/>
      <c r="X9491" s="69"/>
      <c r="Y9491" s="69"/>
      <c r="Z9491" s="69"/>
      <c r="AA9491" s="270" t="str">
        <f>IF(ISTEXT(Z9491),VLOOKUP(Z9491,'_Keuzelijst Algemeen'!$B$3:$C$74,2),"")</f>
        <v/>
      </c>
      <c r="AB9491" s="85"/>
    </row>
    <row r="9492" spans="1:28" x14ac:dyDescent="0.3">
      <c r="A9492" s="249" t="s">
        <v>1103</v>
      </c>
      <c r="B9492" s="69"/>
      <c r="C9492" s="274" t="str">
        <f>IF(ISTEXT(B9492),VLOOKUP(B9492,'_Keuzelijst Algemeen'!$CC$3:$CD$10,2),"")</f>
        <v/>
      </c>
      <c r="D9492" s="87"/>
      <c r="E9492" s="69"/>
      <c r="F9492" s="69"/>
      <c r="I9492" s="85"/>
      <c r="P9492" s="69"/>
      <c r="Q9492" s="69"/>
      <c r="R9492" s="69"/>
      <c r="V9492" s="71"/>
      <c r="W9492" s="69"/>
      <c r="X9492" s="69"/>
      <c r="Y9492" s="69"/>
      <c r="Z9492" s="69"/>
      <c r="AA9492" s="270" t="str">
        <f>IF(ISTEXT(Z9492),VLOOKUP(Z9492,'_Keuzelijst Algemeen'!$B$3:$C$74,2),"")</f>
        <v/>
      </c>
      <c r="AB9492" s="85"/>
    </row>
    <row r="9493" spans="1:28" x14ac:dyDescent="0.3">
      <c r="A9493" s="249" t="s">
        <v>1103</v>
      </c>
      <c r="B9493" s="69"/>
      <c r="C9493" s="274" t="str">
        <f>IF(ISTEXT(B9493),VLOOKUP(B9493,'_Keuzelijst Algemeen'!$CC$3:$CD$10,2),"")</f>
        <v/>
      </c>
      <c r="D9493" s="87"/>
      <c r="E9493" s="69"/>
      <c r="F9493" s="69"/>
      <c r="I9493" s="85"/>
      <c r="P9493" s="69"/>
      <c r="Q9493" s="69"/>
      <c r="R9493" s="69"/>
      <c r="V9493" s="71"/>
      <c r="W9493" s="69"/>
      <c r="X9493" s="69"/>
      <c r="Y9493" s="69"/>
      <c r="Z9493" s="69"/>
      <c r="AA9493" s="270" t="str">
        <f>IF(ISTEXT(Z9493),VLOOKUP(Z9493,'_Keuzelijst Algemeen'!$B$3:$C$74,2),"")</f>
        <v/>
      </c>
      <c r="AB9493" s="85"/>
    </row>
    <row r="9494" spans="1:28" x14ac:dyDescent="0.3">
      <c r="A9494" s="249" t="s">
        <v>1103</v>
      </c>
      <c r="B9494" s="69"/>
      <c r="C9494" s="274" t="str">
        <f>IF(ISTEXT(B9494),VLOOKUP(B9494,'_Keuzelijst Algemeen'!$CC$3:$CD$10,2),"")</f>
        <v/>
      </c>
      <c r="D9494" s="87"/>
      <c r="E9494" s="69"/>
      <c r="F9494" s="69"/>
      <c r="I9494" s="85"/>
      <c r="P9494" s="69"/>
      <c r="Q9494" s="69"/>
      <c r="R9494" s="69"/>
      <c r="V9494" s="71"/>
      <c r="W9494" s="69"/>
      <c r="X9494" s="69"/>
      <c r="Y9494" s="69"/>
      <c r="Z9494" s="69"/>
      <c r="AA9494" s="270" t="str">
        <f>IF(ISTEXT(Z9494),VLOOKUP(Z9494,'_Keuzelijst Algemeen'!$B$3:$C$74,2),"")</f>
        <v/>
      </c>
      <c r="AB9494" s="85"/>
    </row>
    <row r="9495" spans="1:28" x14ac:dyDescent="0.3">
      <c r="A9495" s="249" t="s">
        <v>1103</v>
      </c>
      <c r="B9495" s="69"/>
      <c r="C9495" s="274" t="str">
        <f>IF(ISTEXT(B9495),VLOOKUP(B9495,'_Keuzelijst Algemeen'!$CC$3:$CD$10,2),"")</f>
        <v/>
      </c>
      <c r="D9495" s="87"/>
      <c r="E9495" s="69"/>
      <c r="F9495" s="69"/>
      <c r="I9495" s="85"/>
      <c r="P9495" s="69"/>
      <c r="Q9495" s="69"/>
      <c r="R9495" s="69"/>
      <c r="V9495" s="71"/>
      <c r="W9495" s="69"/>
      <c r="X9495" s="69"/>
      <c r="Y9495" s="69"/>
      <c r="Z9495" s="69"/>
      <c r="AA9495" s="270" t="str">
        <f>IF(ISTEXT(Z9495),VLOOKUP(Z9495,'_Keuzelijst Algemeen'!$B$3:$C$74,2),"")</f>
        <v/>
      </c>
      <c r="AB9495" s="85"/>
    </row>
    <row r="9496" spans="1:28" x14ac:dyDescent="0.3">
      <c r="A9496" s="249" t="s">
        <v>1103</v>
      </c>
      <c r="B9496" s="69"/>
      <c r="C9496" s="274" t="str">
        <f>IF(ISTEXT(B9496),VLOOKUP(B9496,'_Keuzelijst Algemeen'!$CC$3:$CD$10,2),"")</f>
        <v/>
      </c>
      <c r="D9496" s="87"/>
      <c r="E9496" s="69"/>
      <c r="F9496" s="69"/>
      <c r="I9496" s="85"/>
      <c r="P9496" s="69"/>
      <c r="Q9496" s="69"/>
      <c r="R9496" s="69"/>
      <c r="V9496" s="71"/>
      <c r="W9496" s="69"/>
      <c r="X9496" s="69"/>
      <c r="Y9496" s="69"/>
      <c r="Z9496" s="69"/>
      <c r="AA9496" s="270" t="str">
        <f>IF(ISTEXT(Z9496),VLOOKUP(Z9496,'_Keuzelijst Algemeen'!$B$3:$C$74,2),"")</f>
        <v/>
      </c>
      <c r="AB9496" s="85"/>
    </row>
    <row r="9497" spans="1:28" x14ac:dyDescent="0.3">
      <c r="A9497" s="249" t="s">
        <v>1103</v>
      </c>
      <c r="B9497" s="69"/>
      <c r="C9497" s="274" t="str">
        <f>IF(ISTEXT(B9497),VLOOKUP(B9497,'_Keuzelijst Algemeen'!$CC$3:$CD$10,2),"")</f>
        <v/>
      </c>
      <c r="D9497" s="87"/>
      <c r="E9497" s="69"/>
      <c r="F9497" s="69"/>
      <c r="I9497" s="85"/>
      <c r="P9497" s="69"/>
      <c r="Q9497" s="69"/>
      <c r="R9497" s="69"/>
      <c r="V9497" s="71"/>
      <c r="W9497" s="69"/>
      <c r="X9497" s="69"/>
      <c r="Y9497" s="69"/>
      <c r="Z9497" s="69"/>
      <c r="AA9497" s="270" t="str">
        <f>IF(ISTEXT(Z9497),VLOOKUP(Z9497,'_Keuzelijst Algemeen'!$B$3:$C$74,2),"")</f>
        <v/>
      </c>
      <c r="AB9497" s="85"/>
    </row>
    <row r="9498" spans="1:28" x14ac:dyDescent="0.3">
      <c r="A9498" s="249" t="s">
        <v>1103</v>
      </c>
      <c r="B9498" s="69"/>
      <c r="C9498" s="274" t="str">
        <f>IF(ISTEXT(B9498),VLOOKUP(B9498,'_Keuzelijst Algemeen'!$CC$3:$CD$10,2),"")</f>
        <v/>
      </c>
      <c r="D9498" s="87"/>
      <c r="E9498" s="69"/>
      <c r="F9498" s="69"/>
      <c r="I9498" s="85"/>
      <c r="P9498" s="69"/>
      <c r="Q9498" s="69"/>
      <c r="R9498" s="69"/>
      <c r="V9498" s="71"/>
      <c r="W9498" s="69"/>
      <c r="X9498" s="69"/>
      <c r="Y9498" s="69"/>
      <c r="Z9498" s="69"/>
      <c r="AA9498" s="270" t="str">
        <f>IF(ISTEXT(Z9498),VLOOKUP(Z9498,'_Keuzelijst Algemeen'!$B$3:$C$74,2),"")</f>
        <v/>
      </c>
      <c r="AB9498" s="85"/>
    </row>
    <row r="9499" spans="1:28" x14ac:dyDescent="0.3">
      <c r="A9499" s="249" t="s">
        <v>1103</v>
      </c>
      <c r="B9499" s="69"/>
      <c r="C9499" s="274" t="str">
        <f>IF(ISTEXT(B9499),VLOOKUP(B9499,'_Keuzelijst Algemeen'!$CC$3:$CD$10,2),"")</f>
        <v/>
      </c>
      <c r="D9499" s="87"/>
      <c r="E9499" s="69"/>
      <c r="F9499" s="69"/>
      <c r="I9499" s="85"/>
      <c r="P9499" s="69"/>
      <c r="Q9499" s="69"/>
      <c r="R9499" s="69"/>
      <c r="V9499" s="71"/>
      <c r="W9499" s="69"/>
      <c r="X9499" s="69"/>
      <c r="Y9499" s="69"/>
      <c r="Z9499" s="69"/>
      <c r="AA9499" s="270" t="str">
        <f>IF(ISTEXT(Z9499),VLOOKUP(Z9499,'_Keuzelijst Algemeen'!$B$3:$C$74,2),"")</f>
        <v/>
      </c>
      <c r="AB9499" s="85"/>
    </row>
    <row r="9500" spans="1:28" x14ac:dyDescent="0.3">
      <c r="A9500" s="249" t="s">
        <v>1103</v>
      </c>
      <c r="B9500" s="69"/>
      <c r="C9500" s="274" t="str">
        <f>IF(ISTEXT(B9500),VLOOKUP(B9500,'_Keuzelijst Algemeen'!$CC$3:$CD$10,2),"")</f>
        <v/>
      </c>
      <c r="D9500" s="87"/>
      <c r="E9500" s="69"/>
      <c r="F9500" s="69"/>
      <c r="I9500" s="85"/>
      <c r="P9500" s="69"/>
      <c r="Q9500" s="69"/>
      <c r="R9500" s="69"/>
      <c r="V9500" s="71"/>
      <c r="W9500" s="69"/>
      <c r="X9500" s="69"/>
      <c r="Y9500" s="69"/>
      <c r="Z9500" s="69"/>
      <c r="AA9500" s="270" t="str">
        <f>IF(ISTEXT(Z9500),VLOOKUP(Z9500,'_Keuzelijst Algemeen'!$B$3:$C$74,2),"")</f>
        <v/>
      </c>
      <c r="AB9500" s="85"/>
    </row>
    <row r="9501" spans="1:28" x14ac:dyDescent="0.3">
      <c r="A9501" s="249" t="s">
        <v>1103</v>
      </c>
      <c r="B9501" s="69"/>
      <c r="C9501" s="274" t="str">
        <f>IF(ISTEXT(B9501),VLOOKUP(B9501,'_Keuzelijst Algemeen'!$CC$3:$CD$10,2),"")</f>
        <v/>
      </c>
      <c r="D9501" s="87"/>
      <c r="E9501" s="69"/>
      <c r="F9501" s="69"/>
      <c r="I9501" s="85"/>
      <c r="P9501" s="69"/>
      <c r="Q9501" s="69"/>
      <c r="R9501" s="69"/>
      <c r="V9501" s="71"/>
      <c r="W9501" s="69"/>
      <c r="X9501" s="69"/>
      <c r="Y9501" s="69"/>
      <c r="Z9501" s="69"/>
      <c r="AA9501" s="270" t="str">
        <f>IF(ISTEXT(Z9501),VLOOKUP(Z9501,'_Keuzelijst Algemeen'!$B$3:$C$74,2),"")</f>
        <v/>
      </c>
      <c r="AB9501" s="85"/>
    </row>
    <row r="9502" spans="1:28" x14ac:dyDescent="0.3">
      <c r="A9502" s="249" t="s">
        <v>1103</v>
      </c>
      <c r="B9502" s="69"/>
      <c r="C9502" s="274" t="str">
        <f>IF(ISTEXT(B9502),VLOOKUP(B9502,'_Keuzelijst Algemeen'!$CC$3:$CD$10,2),"")</f>
        <v/>
      </c>
      <c r="D9502" s="87"/>
      <c r="E9502" s="69"/>
      <c r="F9502" s="69"/>
      <c r="I9502" s="85"/>
      <c r="P9502" s="69"/>
      <c r="Q9502" s="69"/>
      <c r="R9502" s="69"/>
      <c r="V9502" s="71"/>
      <c r="W9502" s="69"/>
      <c r="X9502" s="69"/>
      <c r="Y9502" s="69"/>
      <c r="Z9502" s="69"/>
      <c r="AA9502" s="270" t="str">
        <f>IF(ISTEXT(Z9502),VLOOKUP(Z9502,'_Keuzelijst Algemeen'!$B$3:$C$74,2),"")</f>
        <v/>
      </c>
      <c r="AB9502" s="85"/>
    </row>
    <row r="9503" spans="1:28" x14ac:dyDescent="0.3">
      <c r="A9503" s="249" t="s">
        <v>1103</v>
      </c>
      <c r="B9503" s="69"/>
      <c r="C9503" s="274" t="str">
        <f>IF(ISTEXT(B9503),VLOOKUP(B9503,'_Keuzelijst Algemeen'!$CC$3:$CD$10,2),"")</f>
        <v/>
      </c>
      <c r="D9503" s="87"/>
      <c r="E9503" s="69"/>
      <c r="F9503" s="69"/>
      <c r="I9503" s="85"/>
      <c r="P9503" s="69"/>
      <c r="Q9503" s="69"/>
      <c r="R9503" s="69"/>
      <c r="V9503" s="71"/>
      <c r="W9503" s="69"/>
      <c r="X9503" s="69"/>
      <c r="Y9503" s="69"/>
      <c r="Z9503" s="69"/>
      <c r="AA9503" s="270" t="str">
        <f>IF(ISTEXT(Z9503),VLOOKUP(Z9503,'_Keuzelijst Algemeen'!$B$3:$C$74,2),"")</f>
        <v/>
      </c>
      <c r="AB9503" s="85"/>
    </row>
    <row r="9504" spans="1:28" x14ac:dyDescent="0.3">
      <c r="A9504" s="249" t="s">
        <v>1103</v>
      </c>
      <c r="B9504" s="69"/>
      <c r="C9504" s="274" t="str">
        <f>IF(ISTEXT(B9504),VLOOKUP(B9504,'_Keuzelijst Algemeen'!$CC$3:$CD$10,2),"")</f>
        <v/>
      </c>
      <c r="D9504" s="87"/>
      <c r="E9504" s="69"/>
      <c r="F9504" s="69"/>
      <c r="I9504" s="85"/>
      <c r="P9504" s="69"/>
      <c r="Q9504" s="69"/>
      <c r="R9504" s="69"/>
      <c r="V9504" s="71"/>
      <c r="W9504" s="69"/>
      <c r="X9504" s="69"/>
      <c r="Y9504" s="69"/>
      <c r="Z9504" s="69"/>
      <c r="AA9504" s="270" t="str">
        <f>IF(ISTEXT(Z9504),VLOOKUP(Z9504,'_Keuzelijst Algemeen'!$B$3:$C$74,2),"")</f>
        <v/>
      </c>
      <c r="AB9504" s="85"/>
    </row>
    <row r="9505" spans="1:28" x14ac:dyDescent="0.3">
      <c r="A9505" s="249" t="s">
        <v>1103</v>
      </c>
      <c r="B9505" s="69"/>
      <c r="C9505" s="274" t="str">
        <f>IF(ISTEXT(B9505),VLOOKUP(B9505,'_Keuzelijst Algemeen'!$CC$3:$CD$10,2),"")</f>
        <v/>
      </c>
      <c r="D9505" s="87"/>
      <c r="E9505" s="69"/>
      <c r="F9505" s="69"/>
      <c r="I9505" s="85"/>
      <c r="P9505" s="69"/>
      <c r="Q9505" s="69"/>
      <c r="R9505" s="69"/>
      <c r="V9505" s="71"/>
      <c r="W9505" s="69"/>
      <c r="X9505" s="69"/>
      <c r="Y9505" s="69"/>
      <c r="Z9505" s="69"/>
      <c r="AA9505" s="270" t="str">
        <f>IF(ISTEXT(Z9505),VLOOKUP(Z9505,'_Keuzelijst Algemeen'!$B$3:$C$74,2),"")</f>
        <v/>
      </c>
      <c r="AB9505" s="85"/>
    </row>
    <row r="9506" spans="1:28" x14ac:dyDescent="0.3">
      <c r="A9506" s="249" t="s">
        <v>1103</v>
      </c>
      <c r="B9506" s="69"/>
      <c r="C9506" s="274" t="str">
        <f>IF(ISTEXT(B9506),VLOOKUP(B9506,'_Keuzelijst Algemeen'!$CC$3:$CD$10,2),"")</f>
        <v/>
      </c>
      <c r="D9506" s="87"/>
      <c r="E9506" s="69"/>
      <c r="F9506" s="69"/>
      <c r="I9506" s="85"/>
      <c r="P9506" s="69"/>
      <c r="Q9506" s="69"/>
      <c r="R9506" s="69"/>
      <c r="V9506" s="71"/>
      <c r="W9506" s="69"/>
      <c r="X9506" s="69"/>
      <c r="Y9506" s="69"/>
      <c r="Z9506" s="69"/>
      <c r="AA9506" s="270" t="str">
        <f>IF(ISTEXT(Z9506),VLOOKUP(Z9506,'_Keuzelijst Algemeen'!$B$3:$C$74,2),"")</f>
        <v/>
      </c>
      <c r="AB9506" s="85"/>
    </row>
    <row r="9507" spans="1:28" x14ac:dyDescent="0.3">
      <c r="A9507" s="249" t="s">
        <v>1103</v>
      </c>
      <c r="B9507" s="69"/>
      <c r="C9507" s="274" t="str">
        <f>IF(ISTEXT(B9507),VLOOKUP(B9507,'_Keuzelijst Algemeen'!$CC$3:$CD$10,2),"")</f>
        <v/>
      </c>
      <c r="D9507" s="87"/>
      <c r="E9507" s="69"/>
      <c r="F9507" s="69"/>
      <c r="I9507" s="85"/>
      <c r="P9507" s="69"/>
      <c r="Q9507" s="69"/>
      <c r="R9507" s="69"/>
      <c r="V9507" s="71"/>
      <c r="W9507" s="69"/>
      <c r="X9507" s="69"/>
      <c r="Y9507" s="69"/>
      <c r="Z9507" s="69"/>
      <c r="AA9507" s="270" t="str">
        <f>IF(ISTEXT(Z9507),VLOOKUP(Z9507,'_Keuzelijst Algemeen'!$B$3:$C$74,2),"")</f>
        <v/>
      </c>
      <c r="AB9507" s="85"/>
    </row>
    <row r="9508" spans="1:28" x14ac:dyDescent="0.3">
      <c r="A9508" s="249" t="s">
        <v>1103</v>
      </c>
      <c r="B9508" s="69"/>
      <c r="C9508" s="274" t="str">
        <f>IF(ISTEXT(B9508),VLOOKUP(B9508,'_Keuzelijst Algemeen'!$CC$3:$CD$10,2),"")</f>
        <v/>
      </c>
      <c r="D9508" s="87"/>
      <c r="E9508" s="69"/>
      <c r="F9508" s="69"/>
      <c r="I9508" s="85"/>
      <c r="P9508" s="69"/>
      <c r="Q9508" s="69"/>
      <c r="R9508" s="69"/>
      <c r="V9508" s="71"/>
      <c r="W9508" s="69"/>
      <c r="X9508" s="69"/>
      <c r="Y9508" s="69"/>
      <c r="Z9508" s="69"/>
      <c r="AA9508" s="270" t="str">
        <f>IF(ISTEXT(Z9508),VLOOKUP(Z9508,'_Keuzelijst Algemeen'!$B$3:$C$74,2),"")</f>
        <v/>
      </c>
      <c r="AB9508" s="85"/>
    </row>
    <row r="9509" spans="1:28" x14ac:dyDescent="0.3">
      <c r="A9509" s="249" t="s">
        <v>1103</v>
      </c>
      <c r="B9509" s="69"/>
      <c r="C9509" s="274" t="str">
        <f>IF(ISTEXT(B9509),VLOOKUP(B9509,'_Keuzelijst Algemeen'!$CC$3:$CD$10,2),"")</f>
        <v/>
      </c>
      <c r="D9509" s="87"/>
      <c r="E9509" s="69"/>
      <c r="F9509" s="69"/>
      <c r="I9509" s="85"/>
      <c r="P9509" s="69"/>
      <c r="Q9509" s="69"/>
      <c r="R9509" s="69"/>
      <c r="V9509" s="71"/>
      <c r="W9509" s="69"/>
      <c r="X9509" s="69"/>
      <c r="Y9509" s="69"/>
      <c r="Z9509" s="69"/>
      <c r="AA9509" s="270" t="str">
        <f>IF(ISTEXT(Z9509),VLOOKUP(Z9509,'_Keuzelijst Algemeen'!$B$3:$C$74,2),"")</f>
        <v/>
      </c>
      <c r="AB9509" s="85"/>
    </row>
    <row r="9510" spans="1:28" x14ac:dyDescent="0.3">
      <c r="A9510" s="249" t="s">
        <v>1103</v>
      </c>
      <c r="B9510" s="69"/>
      <c r="C9510" s="274" t="str">
        <f>IF(ISTEXT(B9510),VLOOKUP(B9510,'_Keuzelijst Algemeen'!$CC$3:$CD$10,2),"")</f>
        <v/>
      </c>
      <c r="D9510" s="87"/>
      <c r="E9510" s="69"/>
      <c r="F9510" s="69"/>
      <c r="I9510" s="85"/>
      <c r="P9510" s="69"/>
      <c r="Q9510" s="69"/>
      <c r="R9510" s="69"/>
      <c r="V9510" s="71"/>
      <c r="W9510" s="69"/>
      <c r="X9510" s="69"/>
      <c r="Y9510" s="69"/>
      <c r="Z9510" s="69"/>
      <c r="AA9510" s="270" t="str">
        <f>IF(ISTEXT(Z9510),VLOOKUP(Z9510,'_Keuzelijst Algemeen'!$B$3:$C$74,2),"")</f>
        <v/>
      </c>
      <c r="AB9510" s="85"/>
    </row>
    <row r="9511" spans="1:28" x14ac:dyDescent="0.3">
      <c r="A9511" s="249" t="s">
        <v>1103</v>
      </c>
      <c r="B9511" s="69"/>
      <c r="C9511" s="274" t="str">
        <f>IF(ISTEXT(B9511),VLOOKUP(B9511,'_Keuzelijst Algemeen'!$CC$3:$CD$10,2),"")</f>
        <v/>
      </c>
      <c r="D9511" s="87"/>
      <c r="E9511" s="69"/>
      <c r="F9511" s="69"/>
      <c r="I9511" s="85"/>
      <c r="P9511" s="69"/>
      <c r="Q9511" s="69"/>
      <c r="R9511" s="69"/>
      <c r="V9511" s="71"/>
      <c r="W9511" s="69"/>
      <c r="X9511" s="69"/>
      <c r="Y9511" s="69"/>
      <c r="Z9511" s="69"/>
      <c r="AA9511" s="270" t="str">
        <f>IF(ISTEXT(Z9511),VLOOKUP(Z9511,'_Keuzelijst Algemeen'!$B$3:$C$74,2),"")</f>
        <v/>
      </c>
      <c r="AB9511" s="85"/>
    </row>
    <row r="9512" spans="1:28" x14ac:dyDescent="0.3">
      <c r="A9512" s="249" t="s">
        <v>1103</v>
      </c>
      <c r="B9512" s="69"/>
      <c r="C9512" s="274" t="str">
        <f>IF(ISTEXT(B9512),VLOOKUP(B9512,'_Keuzelijst Algemeen'!$CC$3:$CD$10,2),"")</f>
        <v/>
      </c>
      <c r="D9512" s="87"/>
      <c r="E9512" s="69"/>
      <c r="F9512" s="69"/>
      <c r="I9512" s="85"/>
      <c r="P9512" s="69"/>
      <c r="Q9512" s="69"/>
      <c r="R9512" s="69"/>
      <c r="V9512" s="71"/>
      <c r="W9512" s="69"/>
      <c r="X9512" s="69"/>
      <c r="Y9512" s="69"/>
      <c r="Z9512" s="69"/>
      <c r="AA9512" s="270" t="str">
        <f>IF(ISTEXT(Z9512),VLOOKUP(Z9512,'_Keuzelijst Algemeen'!$B$3:$C$74,2),"")</f>
        <v/>
      </c>
      <c r="AB9512" s="85"/>
    </row>
    <row r="9513" spans="1:28" x14ac:dyDescent="0.3">
      <c r="A9513" s="249" t="s">
        <v>1103</v>
      </c>
      <c r="B9513" s="69"/>
      <c r="C9513" s="274" t="str">
        <f>IF(ISTEXT(B9513),VLOOKUP(B9513,'_Keuzelijst Algemeen'!$CC$3:$CD$10,2),"")</f>
        <v/>
      </c>
      <c r="D9513" s="87"/>
      <c r="E9513" s="69"/>
      <c r="F9513" s="69"/>
      <c r="I9513" s="85"/>
      <c r="P9513" s="69"/>
      <c r="Q9513" s="69"/>
      <c r="R9513" s="69"/>
      <c r="V9513" s="71"/>
      <c r="W9513" s="69"/>
      <c r="X9513" s="69"/>
      <c r="Y9513" s="69"/>
      <c r="Z9513" s="69"/>
      <c r="AA9513" s="270" t="str">
        <f>IF(ISTEXT(Z9513),VLOOKUP(Z9513,'_Keuzelijst Algemeen'!$B$3:$C$74,2),"")</f>
        <v/>
      </c>
      <c r="AB9513" s="85"/>
    </row>
    <row r="9514" spans="1:28" x14ac:dyDescent="0.3">
      <c r="A9514" s="249" t="s">
        <v>1103</v>
      </c>
      <c r="B9514" s="69"/>
      <c r="C9514" s="274" t="str">
        <f>IF(ISTEXT(B9514),VLOOKUP(B9514,'_Keuzelijst Algemeen'!$CC$3:$CD$10,2),"")</f>
        <v/>
      </c>
      <c r="D9514" s="87"/>
      <c r="E9514" s="69"/>
      <c r="F9514" s="69"/>
      <c r="I9514" s="85"/>
      <c r="P9514" s="69"/>
      <c r="Q9514" s="69"/>
      <c r="R9514" s="69"/>
      <c r="V9514" s="71"/>
      <c r="W9514" s="69"/>
      <c r="X9514" s="69"/>
      <c r="Y9514" s="69"/>
      <c r="Z9514" s="69"/>
      <c r="AA9514" s="270" t="str">
        <f>IF(ISTEXT(Z9514),VLOOKUP(Z9514,'_Keuzelijst Algemeen'!$B$3:$C$74,2),"")</f>
        <v/>
      </c>
      <c r="AB9514" s="85"/>
    </row>
    <row r="9515" spans="1:28" x14ac:dyDescent="0.3">
      <c r="A9515" s="249" t="s">
        <v>1103</v>
      </c>
      <c r="B9515" s="69"/>
      <c r="C9515" s="274" t="str">
        <f>IF(ISTEXT(B9515),VLOOKUP(B9515,'_Keuzelijst Algemeen'!$CC$3:$CD$10,2),"")</f>
        <v/>
      </c>
      <c r="D9515" s="87"/>
      <c r="E9515" s="69"/>
      <c r="F9515" s="69"/>
      <c r="I9515" s="85"/>
      <c r="P9515" s="69"/>
      <c r="Q9515" s="69"/>
      <c r="R9515" s="69"/>
      <c r="V9515" s="71"/>
      <c r="W9515" s="69"/>
      <c r="X9515" s="69"/>
      <c r="Y9515" s="69"/>
      <c r="Z9515" s="69"/>
      <c r="AA9515" s="270" t="str">
        <f>IF(ISTEXT(Z9515),VLOOKUP(Z9515,'_Keuzelijst Algemeen'!$B$3:$C$74,2),"")</f>
        <v/>
      </c>
      <c r="AB9515" s="85"/>
    </row>
    <row r="9516" spans="1:28" x14ac:dyDescent="0.3">
      <c r="A9516" s="249" t="s">
        <v>1103</v>
      </c>
      <c r="B9516" s="69"/>
      <c r="C9516" s="274" t="str">
        <f>IF(ISTEXT(B9516),VLOOKUP(B9516,'_Keuzelijst Algemeen'!$CC$3:$CD$10,2),"")</f>
        <v/>
      </c>
      <c r="D9516" s="87"/>
      <c r="E9516" s="69"/>
      <c r="F9516" s="69"/>
      <c r="I9516" s="85"/>
      <c r="P9516" s="69"/>
      <c r="Q9516" s="69"/>
      <c r="R9516" s="69"/>
      <c r="V9516" s="71"/>
      <c r="W9516" s="69"/>
      <c r="X9516" s="69"/>
      <c r="Y9516" s="69"/>
      <c r="Z9516" s="69"/>
      <c r="AA9516" s="270" t="str">
        <f>IF(ISTEXT(Z9516),VLOOKUP(Z9516,'_Keuzelijst Algemeen'!$B$3:$C$74,2),"")</f>
        <v/>
      </c>
      <c r="AB9516" s="85"/>
    </row>
    <row r="9517" spans="1:28" x14ac:dyDescent="0.3">
      <c r="A9517" s="249" t="s">
        <v>1103</v>
      </c>
      <c r="B9517" s="69"/>
      <c r="C9517" s="274" t="str">
        <f>IF(ISTEXT(B9517),VLOOKUP(B9517,'_Keuzelijst Algemeen'!$CC$3:$CD$10,2),"")</f>
        <v/>
      </c>
      <c r="D9517" s="87"/>
      <c r="E9517" s="69"/>
      <c r="F9517" s="69"/>
      <c r="I9517" s="85"/>
      <c r="P9517" s="69"/>
      <c r="Q9517" s="69"/>
      <c r="R9517" s="69"/>
      <c r="V9517" s="71"/>
      <c r="W9517" s="69"/>
      <c r="X9517" s="69"/>
      <c r="Y9517" s="69"/>
      <c r="Z9517" s="69"/>
      <c r="AA9517" s="270" t="str">
        <f>IF(ISTEXT(Z9517),VLOOKUP(Z9517,'_Keuzelijst Algemeen'!$B$3:$C$74,2),"")</f>
        <v/>
      </c>
      <c r="AB9517" s="85"/>
    </row>
    <row r="9518" spans="1:28" x14ac:dyDescent="0.3">
      <c r="A9518" s="249" t="s">
        <v>1103</v>
      </c>
      <c r="B9518" s="69"/>
      <c r="C9518" s="274" t="str">
        <f>IF(ISTEXT(B9518),VLOOKUP(B9518,'_Keuzelijst Algemeen'!$CC$3:$CD$10,2),"")</f>
        <v/>
      </c>
      <c r="D9518" s="87"/>
      <c r="E9518" s="69"/>
      <c r="F9518" s="69"/>
      <c r="I9518" s="85"/>
      <c r="P9518" s="69"/>
      <c r="Q9518" s="69"/>
      <c r="R9518" s="69"/>
      <c r="V9518" s="71"/>
      <c r="W9518" s="69"/>
      <c r="X9518" s="69"/>
      <c r="Y9518" s="69"/>
      <c r="Z9518" s="69"/>
      <c r="AA9518" s="270" t="str">
        <f>IF(ISTEXT(Z9518),VLOOKUP(Z9518,'_Keuzelijst Algemeen'!$B$3:$C$74,2),"")</f>
        <v/>
      </c>
      <c r="AB9518" s="85"/>
    </row>
    <row r="9519" spans="1:28" x14ac:dyDescent="0.3">
      <c r="A9519" s="249" t="s">
        <v>1103</v>
      </c>
      <c r="B9519" s="69"/>
      <c r="C9519" s="274" t="str">
        <f>IF(ISTEXT(B9519),VLOOKUP(B9519,'_Keuzelijst Algemeen'!$CC$3:$CD$10,2),"")</f>
        <v/>
      </c>
      <c r="D9519" s="87"/>
      <c r="E9519" s="69"/>
      <c r="F9519" s="69"/>
      <c r="I9519" s="85"/>
      <c r="P9519" s="69"/>
      <c r="Q9519" s="69"/>
      <c r="R9519" s="69"/>
      <c r="V9519" s="71"/>
      <c r="W9519" s="69"/>
      <c r="X9519" s="69"/>
      <c r="Y9519" s="69"/>
      <c r="Z9519" s="69"/>
      <c r="AA9519" s="270" t="str">
        <f>IF(ISTEXT(Z9519),VLOOKUP(Z9519,'_Keuzelijst Algemeen'!$B$3:$C$74,2),"")</f>
        <v/>
      </c>
      <c r="AB9519" s="85"/>
    </row>
    <row r="9520" spans="1:28" x14ac:dyDescent="0.3">
      <c r="A9520" s="249" t="s">
        <v>1103</v>
      </c>
      <c r="B9520" s="69"/>
      <c r="C9520" s="274" t="str">
        <f>IF(ISTEXT(B9520),VLOOKUP(B9520,'_Keuzelijst Algemeen'!$CC$3:$CD$10,2),"")</f>
        <v/>
      </c>
      <c r="D9520" s="87"/>
      <c r="E9520" s="69"/>
      <c r="F9520" s="69"/>
      <c r="I9520" s="85"/>
      <c r="P9520" s="69"/>
      <c r="Q9520" s="69"/>
      <c r="R9520" s="69"/>
      <c r="V9520" s="71"/>
      <c r="W9520" s="69"/>
      <c r="X9520" s="69"/>
      <c r="Y9520" s="69"/>
      <c r="Z9520" s="69"/>
      <c r="AA9520" s="270" t="str">
        <f>IF(ISTEXT(Z9520),VLOOKUP(Z9520,'_Keuzelijst Algemeen'!$B$3:$C$74,2),"")</f>
        <v/>
      </c>
      <c r="AB9520" s="85"/>
    </row>
    <row r="9521" spans="1:28" x14ac:dyDescent="0.3">
      <c r="A9521" s="249" t="s">
        <v>1103</v>
      </c>
      <c r="B9521" s="69"/>
      <c r="C9521" s="274" t="str">
        <f>IF(ISTEXT(B9521),VLOOKUP(B9521,'_Keuzelijst Algemeen'!$CC$3:$CD$10,2),"")</f>
        <v/>
      </c>
      <c r="D9521" s="87"/>
      <c r="E9521" s="69"/>
      <c r="F9521" s="69"/>
      <c r="I9521" s="85"/>
      <c r="P9521" s="69"/>
      <c r="Q9521" s="69"/>
      <c r="R9521" s="69"/>
      <c r="V9521" s="71"/>
      <c r="W9521" s="69"/>
      <c r="X9521" s="69"/>
      <c r="Y9521" s="69"/>
      <c r="Z9521" s="69"/>
      <c r="AA9521" s="270" t="str">
        <f>IF(ISTEXT(Z9521),VLOOKUP(Z9521,'_Keuzelijst Algemeen'!$B$3:$C$74,2),"")</f>
        <v/>
      </c>
      <c r="AB9521" s="85"/>
    </row>
    <row r="9522" spans="1:28" x14ac:dyDescent="0.3">
      <c r="A9522" s="249" t="s">
        <v>1103</v>
      </c>
      <c r="B9522" s="69"/>
      <c r="C9522" s="274" t="str">
        <f>IF(ISTEXT(B9522),VLOOKUP(B9522,'_Keuzelijst Algemeen'!$CC$3:$CD$10,2),"")</f>
        <v/>
      </c>
      <c r="D9522" s="87"/>
      <c r="E9522" s="69"/>
      <c r="F9522" s="69"/>
      <c r="I9522" s="85"/>
      <c r="P9522" s="69"/>
      <c r="Q9522" s="69"/>
      <c r="R9522" s="69"/>
      <c r="V9522" s="71"/>
      <c r="W9522" s="69"/>
      <c r="X9522" s="69"/>
      <c r="Y9522" s="69"/>
      <c r="Z9522" s="69"/>
      <c r="AA9522" s="270" t="str">
        <f>IF(ISTEXT(Z9522),VLOOKUP(Z9522,'_Keuzelijst Algemeen'!$B$3:$C$74,2),"")</f>
        <v/>
      </c>
      <c r="AB9522" s="85"/>
    </row>
    <row r="9523" spans="1:28" x14ac:dyDescent="0.3">
      <c r="A9523" s="249" t="s">
        <v>1103</v>
      </c>
      <c r="B9523" s="69"/>
      <c r="C9523" s="274" t="str">
        <f>IF(ISTEXT(B9523),VLOOKUP(B9523,'_Keuzelijst Algemeen'!$CC$3:$CD$10,2),"")</f>
        <v/>
      </c>
      <c r="D9523" s="87"/>
      <c r="E9523" s="69"/>
      <c r="F9523" s="69"/>
      <c r="I9523" s="85"/>
      <c r="P9523" s="69"/>
      <c r="Q9523" s="69"/>
      <c r="R9523" s="69"/>
      <c r="V9523" s="71"/>
      <c r="W9523" s="69"/>
      <c r="X9523" s="69"/>
      <c r="Y9523" s="69"/>
      <c r="Z9523" s="69"/>
      <c r="AA9523" s="270" t="str">
        <f>IF(ISTEXT(Z9523),VLOOKUP(Z9523,'_Keuzelijst Algemeen'!$B$3:$C$74,2),"")</f>
        <v/>
      </c>
      <c r="AB9523" s="85"/>
    </row>
    <row r="9524" spans="1:28" x14ac:dyDescent="0.3">
      <c r="A9524" s="249" t="s">
        <v>1103</v>
      </c>
      <c r="B9524" s="69"/>
      <c r="C9524" s="274" t="str">
        <f>IF(ISTEXT(B9524),VLOOKUP(B9524,'_Keuzelijst Algemeen'!$CC$3:$CD$10,2),"")</f>
        <v/>
      </c>
      <c r="D9524" s="87"/>
      <c r="E9524" s="69"/>
      <c r="F9524" s="69"/>
      <c r="I9524" s="85"/>
      <c r="P9524" s="69"/>
      <c r="Q9524" s="69"/>
      <c r="R9524" s="69"/>
      <c r="V9524" s="71"/>
      <c r="W9524" s="69"/>
      <c r="X9524" s="69"/>
      <c r="Y9524" s="69"/>
      <c r="Z9524" s="69"/>
      <c r="AA9524" s="270" t="str">
        <f>IF(ISTEXT(Z9524),VLOOKUP(Z9524,'_Keuzelijst Algemeen'!$B$3:$C$74,2),"")</f>
        <v/>
      </c>
      <c r="AB9524" s="85"/>
    </row>
    <row r="9525" spans="1:28" x14ac:dyDescent="0.3">
      <c r="A9525" s="249" t="s">
        <v>1103</v>
      </c>
      <c r="B9525" s="69"/>
      <c r="C9525" s="274" t="str">
        <f>IF(ISTEXT(B9525),VLOOKUP(B9525,'_Keuzelijst Algemeen'!$CC$3:$CD$10,2),"")</f>
        <v/>
      </c>
      <c r="D9525" s="87"/>
      <c r="E9525" s="69"/>
      <c r="F9525" s="69"/>
      <c r="I9525" s="85"/>
      <c r="P9525" s="69"/>
      <c r="Q9525" s="69"/>
      <c r="R9525" s="69"/>
      <c r="V9525" s="71"/>
      <c r="W9525" s="69"/>
      <c r="X9525" s="69"/>
      <c r="Y9525" s="69"/>
      <c r="Z9525" s="69"/>
      <c r="AA9525" s="270" t="str">
        <f>IF(ISTEXT(Z9525),VLOOKUP(Z9525,'_Keuzelijst Algemeen'!$B$3:$C$74,2),"")</f>
        <v/>
      </c>
      <c r="AB9525" s="85"/>
    </row>
    <row r="9526" spans="1:28" x14ac:dyDescent="0.3">
      <c r="A9526" s="249" t="s">
        <v>1103</v>
      </c>
      <c r="B9526" s="69"/>
      <c r="C9526" s="274" t="str">
        <f>IF(ISTEXT(B9526),VLOOKUP(B9526,'_Keuzelijst Algemeen'!$CC$3:$CD$10,2),"")</f>
        <v/>
      </c>
      <c r="D9526" s="87"/>
      <c r="E9526" s="69"/>
      <c r="F9526" s="69"/>
      <c r="I9526" s="85"/>
      <c r="P9526" s="69"/>
      <c r="Q9526" s="69"/>
      <c r="R9526" s="69"/>
      <c r="V9526" s="71"/>
      <c r="W9526" s="69"/>
      <c r="X9526" s="69"/>
      <c r="Y9526" s="69"/>
      <c r="Z9526" s="69"/>
      <c r="AA9526" s="270" t="str">
        <f>IF(ISTEXT(Z9526),VLOOKUP(Z9526,'_Keuzelijst Algemeen'!$B$3:$C$74,2),"")</f>
        <v/>
      </c>
      <c r="AB9526" s="85"/>
    </row>
    <row r="9527" spans="1:28" x14ac:dyDescent="0.3">
      <c r="A9527" s="249" t="s">
        <v>1103</v>
      </c>
      <c r="B9527" s="69"/>
      <c r="C9527" s="274" t="str">
        <f>IF(ISTEXT(B9527),VLOOKUP(B9527,'_Keuzelijst Algemeen'!$CC$3:$CD$10,2),"")</f>
        <v/>
      </c>
      <c r="D9527" s="87"/>
      <c r="E9527" s="69"/>
      <c r="F9527" s="69"/>
      <c r="I9527" s="85"/>
      <c r="P9527" s="69"/>
      <c r="Q9527" s="69"/>
      <c r="R9527" s="69"/>
      <c r="V9527" s="71"/>
      <c r="W9527" s="69"/>
      <c r="X9527" s="69"/>
      <c r="Y9527" s="69"/>
      <c r="Z9527" s="69"/>
      <c r="AA9527" s="270" t="str">
        <f>IF(ISTEXT(Z9527),VLOOKUP(Z9527,'_Keuzelijst Algemeen'!$B$3:$C$74,2),"")</f>
        <v/>
      </c>
      <c r="AB9527" s="85"/>
    </row>
    <row r="9528" spans="1:28" x14ac:dyDescent="0.3">
      <c r="A9528" s="249" t="s">
        <v>1103</v>
      </c>
      <c r="B9528" s="69"/>
      <c r="C9528" s="274" t="str">
        <f>IF(ISTEXT(B9528),VLOOKUP(B9528,'_Keuzelijst Algemeen'!$CC$3:$CD$10,2),"")</f>
        <v/>
      </c>
      <c r="D9528" s="87"/>
      <c r="E9528" s="69"/>
      <c r="F9528" s="69"/>
      <c r="I9528" s="85"/>
      <c r="P9528" s="69"/>
      <c r="Q9528" s="69"/>
      <c r="R9528" s="69"/>
      <c r="V9528" s="71"/>
      <c r="W9528" s="69"/>
      <c r="X9528" s="69"/>
      <c r="Y9528" s="69"/>
      <c r="Z9528" s="69"/>
      <c r="AA9528" s="270" t="str">
        <f>IF(ISTEXT(Z9528),VLOOKUP(Z9528,'_Keuzelijst Algemeen'!$B$3:$C$74,2),"")</f>
        <v/>
      </c>
      <c r="AB9528" s="85"/>
    </row>
    <row r="9529" spans="1:28" x14ac:dyDescent="0.3">
      <c r="A9529" s="249" t="s">
        <v>1103</v>
      </c>
      <c r="B9529" s="69"/>
      <c r="C9529" s="274" t="str">
        <f>IF(ISTEXT(B9529),VLOOKUP(B9529,'_Keuzelijst Algemeen'!$CC$3:$CD$10,2),"")</f>
        <v/>
      </c>
      <c r="D9529" s="87"/>
      <c r="E9529" s="69"/>
      <c r="F9529" s="69"/>
      <c r="I9529" s="85"/>
      <c r="P9529" s="69"/>
      <c r="Q9529" s="69"/>
      <c r="R9529" s="69"/>
      <c r="V9529" s="71"/>
      <c r="W9529" s="69"/>
      <c r="X9529" s="69"/>
      <c r="Y9529" s="69"/>
      <c r="Z9529" s="69"/>
      <c r="AA9529" s="270" t="str">
        <f>IF(ISTEXT(Z9529),VLOOKUP(Z9529,'_Keuzelijst Algemeen'!$B$3:$C$74,2),"")</f>
        <v/>
      </c>
      <c r="AB9529" s="85"/>
    </row>
    <row r="9530" spans="1:28" x14ac:dyDescent="0.3">
      <c r="A9530" s="249" t="s">
        <v>1103</v>
      </c>
      <c r="B9530" s="69"/>
      <c r="C9530" s="274" t="str">
        <f>IF(ISTEXT(B9530),VLOOKUP(B9530,'_Keuzelijst Algemeen'!$CC$3:$CD$10,2),"")</f>
        <v/>
      </c>
      <c r="D9530" s="87"/>
      <c r="E9530" s="69"/>
      <c r="F9530" s="69"/>
      <c r="I9530" s="85"/>
      <c r="P9530" s="69"/>
      <c r="Q9530" s="69"/>
      <c r="R9530" s="69"/>
      <c r="V9530" s="71"/>
      <c r="W9530" s="69"/>
      <c r="X9530" s="69"/>
      <c r="Y9530" s="69"/>
      <c r="Z9530" s="69"/>
      <c r="AA9530" s="270" t="str">
        <f>IF(ISTEXT(Z9530),VLOOKUP(Z9530,'_Keuzelijst Algemeen'!$B$3:$C$74,2),"")</f>
        <v/>
      </c>
      <c r="AB9530" s="85"/>
    </row>
    <row r="9531" spans="1:28" x14ac:dyDescent="0.3">
      <c r="A9531" s="249" t="s">
        <v>1103</v>
      </c>
      <c r="B9531" s="69"/>
      <c r="C9531" s="274" t="str">
        <f>IF(ISTEXT(B9531),VLOOKUP(B9531,'_Keuzelijst Algemeen'!$CC$3:$CD$10,2),"")</f>
        <v/>
      </c>
      <c r="D9531" s="87"/>
      <c r="E9531" s="69"/>
      <c r="F9531" s="69"/>
      <c r="I9531" s="85"/>
      <c r="P9531" s="69"/>
      <c r="Q9531" s="69"/>
      <c r="R9531" s="69"/>
      <c r="V9531" s="71"/>
      <c r="W9531" s="69"/>
      <c r="X9531" s="69"/>
      <c r="Y9531" s="69"/>
      <c r="Z9531" s="69"/>
      <c r="AA9531" s="270" t="str">
        <f>IF(ISTEXT(Z9531),VLOOKUP(Z9531,'_Keuzelijst Algemeen'!$B$3:$C$74,2),"")</f>
        <v/>
      </c>
      <c r="AB9531" s="85"/>
    </row>
    <row r="9532" spans="1:28" x14ac:dyDescent="0.3">
      <c r="A9532" s="249" t="s">
        <v>1103</v>
      </c>
      <c r="B9532" s="69"/>
      <c r="C9532" s="274" t="str">
        <f>IF(ISTEXT(B9532),VLOOKUP(B9532,'_Keuzelijst Algemeen'!$CC$3:$CD$10,2),"")</f>
        <v/>
      </c>
      <c r="D9532" s="87"/>
      <c r="E9532" s="69"/>
      <c r="F9532" s="69"/>
      <c r="I9532" s="85"/>
      <c r="P9532" s="69"/>
      <c r="Q9532" s="69"/>
      <c r="R9532" s="69"/>
      <c r="V9532" s="71"/>
      <c r="W9532" s="69"/>
      <c r="X9532" s="69"/>
      <c r="Y9532" s="69"/>
      <c r="Z9532" s="69"/>
      <c r="AA9532" s="270" t="str">
        <f>IF(ISTEXT(Z9532),VLOOKUP(Z9532,'_Keuzelijst Algemeen'!$B$3:$C$74,2),"")</f>
        <v/>
      </c>
      <c r="AB9532" s="85"/>
    </row>
    <row r="9533" spans="1:28" x14ac:dyDescent="0.3">
      <c r="A9533" s="249" t="s">
        <v>1103</v>
      </c>
      <c r="B9533" s="69"/>
      <c r="C9533" s="274" t="str">
        <f>IF(ISTEXT(B9533),VLOOKUP(B9533,'_Keuzelijst Algemeen'!$CC$3:$CD$10,2),"")</f>
        <v/>
      </c>
      <c r="D9533" s="87"/>
      <c r="E9533" s="69"/>
      <c r="F9533" s="69"/>
      <c r="I9533" s="85"/>
      <c r="P9533" s="69"/>
      <c r="Q9533" s="69"/>
      <c r="R9533" s="69"/>
      <c r="V9533" s="71"/>
      <c r="W9533" s="69"/>
      <c r="X9533" s="69"/>
      <c r="Y9533" s="69"/>
      <c r="Z9533" s="69"/>
      <c r="AA9533" s="270" t="str">
        <f>IF(ISTEXT(Z9533),VLOOKUP(Z9533,'_Keuzelijst Algemeen'!$B$3:$C$74,2),"")</f>
        <v/>
      </c>
      <c r="AB9533" s="85"/>
    </row>
    <row r="9534" spans="1:28" x14ac:dyDescent="0.3">
      <c r="A9534" s="249" t="s">
        <v>1103</v>
      </c>
      <c r="B9534" s="69"/>
      <c r="C9534" s="274" t="str">
        <f>IF(ISTEXT(B9534),VLOOKUP(B9534,'_Keuzelijst Algemeen'!$CC$3:$CD$10,2),"")</f>
        <v/>
      </c>
      <c r="D9534" s="87"/>
      <c r="E9534" s="69"/>
      <c r="F9534" s="69"/>
      <c r="I9534" s="85"/>
      <c r="P9534" s="69"/>
      <c r="Q9534" s="69"/>
      <c r="R9534" s="69"/>
      <c r="V9534" s="71"/>
      <c r="W9534" s="69"/>
      <c r="X9534" s="69"/>
      <c r="Y9534" s="69"/>
      <c r="Z9534" s="69"/>
      <c r="AA9534" s="270" t="str">
        <f>IF(ISTEXT(Z9534),VLOOKUP(Z9534,'_Keuzelijst Algemeen'!$B$3:$C$74,2),"")</f>
        <v/>
      </c>
      <c r="AB9534" s="85"/>
    </row>
    <row r="9535" spans="1:28" x14ac:dyDescent="0.3">
      <c r="A9535" s="249" t="s">
        <v>1103</v>
      </c>
      <c r="B9535" s="69"/>
      <c r="C9535" s="274" t="str">
        <f>IF(ISTEXT(B9535),VLOOKUP(B9535,'_Keuzelijst Algemeen'!$CC$3:$CD$10,2),"")</f>
        <v/>
      </c>
      <c r="D9535" s="87"/>
      <c r="E9535" s="69"/>
      <c r="F9535" s="69"/>
      <c r="I9535" s="85"/>
      <c r="P9535" s="69"/>
      <c r="Q9535" s="69"/>
      <c r="R9535" s="69"/>
      <c r="V9535" s="71"/>
      <c r="W9535" s="69"/>
      <c r="X9535" s="69"/>
      <c r="Y9535" s="69"/>
      <c r="Z9535" s="69"/>
      <c r="AA9535" s="270" t="str">
        <f>IF(ISTEXT(Z9535),VLOOKUP(Z9535,'_Keuzelijst Algemeen'!$B$3:$C$74,2),"")</f>
        <v/>
      </c>
      <c r="AB9535" s="85"/>
    </row>
    <row r="9536" spans="1:28" x14ac:dyDescent="0.3">
      <c r="A9536" s="249" t="s">
        <v>1103</v>
      </c>
      <c r="B9536" s="69"/>
      <c r="C9536" s="274" t="str">
        <f>IF(ISTEXT(B9536),VLOOKUP(B9536,'_Keuzelijst Algemeen'!$CC$3:$CD$10,2),"")</f>
        <v/>
      </c>
      <c r="D9536" s="87"/>
      <c r="E9536" s="69"/>
      <c r="F9536" s="69"/>
      <c r="I9536" s="85"/>
      <c r="P9536" s="69"/>
      <c r="Q9536" s="69"/>
      <c r="R9536" s="69"/>
      <c r="V9536" s="71"/>
      <c r="W9536" s="69"/>
      <c r="X9536" s="69"/>
      <c r="Y9536" s="69"/>
      <c r="Z9536" s="69"/>
      <c r="AA9536" s="270" t="str">
        <f>IF(ISTEXT(Z9536),VLOOKUP(Z9536,'_Keuzelijst Algemeen'!$B$3:$C$74,2),"")</f>
        <v/>
      </c>
      <c r="AB9536" s="85"/>
    </row>
    <row r="9537" spans="1:28" x14ac:dyDescent="0.3">
      <c r="A9537" s="249" t="s">
        <v>1103</v>
      </c>
      <c r="B9537" s="69"/>
      <c r="C9537" s="274" t="str">
        <f>IF(ISTEXT(B9537),VLOOKUP(B9537,'_Keuzelijst Algemeen'!$CC$3:$CD$10,2),"")</f>
        <v/>
      </c>
      <c r="D9537" s="87"/>
      <c r="E9537" s="69"/>
      <c r="F9537" s="69"/>
      <c r="I9537" s="85"/>
      <c r="P9537" s="69"/>
      <c r="Q9537" s="69"/>
      <c r="R9537" s="69"/>
      <c r="V9537" s="71"/>
      <c r="W9537" s="69"/>
      <c r="X9537" s="69"/>
      <c r="Y9537" s="69"/>
      <c r="Z9537" s="69"/>
      <c r="AA9537" s="270" t="str">
        <f>IF(ISTEXT(Z9537),VLOOKUP(Z9537,'_Keuzelijst Algemeen'!$B$3:$C$74,2),"")</f>
        <v/>
      </c>
      <c r="AB9537" s="85"/>
    </row>
    <row r="9538" spans="1:28" x14ac:dyDescent="0.3">
      <c r="A9538" s="249" t="s">
        <v>1103</v>
      </c>
      <c r="B9538" s="69"/>
      <c r="C9538" s="274" t="str">
        <f>IF(ISTEXT(B9538),VLOOKUP(B9538,'_Keuzelijst Algemeen'!$CC$3:$CD$10,2),"")</f>
        <v/>
      </c>
      <c r="D9538" s="87"/>
      <c r="E9538" s="69"/>
      <c r="F9538" s="69"/>
      <c r="I9538" s="85"/>
      <c r="P9538" s="69"/>
      <c r="Q9538" s="69"/>
      <c r="R9538" s="69"/>
      <c r="V9538" s="71"/>
      <c r="W9538" s="69"/>
      <c r="X9538" s="69"/>
      <c r="Y9538" s="69"/>
      <c r="Z9538" s="69"/>
      <c r="AA9538" s="270" t="str">
        <f>IF(ISTEXT(Z9538),VLOOKUP(Z9538,'_Keuzelijst Algemeen'!$B$3:$C$74,2),"")</f>
        <v/>
      </c>
      <c r="AB9538" s="85"/>
    </row>
    <row r="9539" spans="1:28" x14ac:dyDescent="0.3">
      <c r="A9539" s="249" t="s">
        <v>1103</v>
      </c>
      <c r="B9539" s="69"/>
      <c r="C9539" s="274" t="str">
        <f>IF(ISTEXT(B9539),VLOOKUP(B9539,'_Keuzelijst Algemeen'!$CC$3:$CD$10,2),"")</f>
        <v/>
      </c>
      <c r="D9539" s="87"/>
      <c r="E9539" s="69"/>
      <c r="F9539" s="69"/>
      <c r="I9539" s="85"/>
      <c r="P9539" s="69"/>
      <c r="Q9539" s="69"/>
      <c r="R9539" s="69"/>
      <c r="V9539" s="71"/>
      <c r="W9539" s="69"/>
      <c r="X9539" s="69"/>
      <c r="Y9539" s="69"/>
      <c r="Z9539" s="69"/>
      <c r="AA9539" s="270" t="str">
        <f>IF(ISTEXT(Z9539),VLOOKUP(Z9539,'_Keuzelijst Algemeen'!$B$3:$C$74,2),"")</f>
        <v/>
      </c>
      <c r="AB9539" s="85"/>
    </row>
    <row r="9540" spans="1:28" x14ac:dyDescent="0.3">
      <c r="A9540" s="249" t="s">
        <v>1103</v>
      </c>
      <c r="B9540" s="69"/>
      <c r="C9540" s="274" t="str">
        <f>IF(ISTEXT(B9540),VLOOKUP(B9540,'_Keuzelijst Algemeen'!$CC$3:$CD$10,2),"")</f>
        <v/>
      </c>
      <c r="D9540" s="87"/>
      <c r="E9540" s="69"/>
      <c r="F9540" s="69"/>
      <c r="I9540" s="85"/>
      <c r="P9540" s="69"/>
      <c r="Q9540" s="69"/>
      <c r="R9540" s="69"/>
      <c r="V9540" s="71"/>
      <c r="W9540" s="69"/>
      <c r="X9540" s="69"/>
      <c r="Y9540" s="69"/>
      <c r="Z9540" s="69"/>
      <c r="AA9540" s="270" t="str">
        <f>IF(ISTEXT(Z9540),VLOOKUP(Z9540,'_Keuzelijst Algemeen'!$B$3:$C$74,2),"")</f>
        <v/>
      </c>
      <c r="AB9540" s="85"/>
    </row>
    <row r="9541" spans="1:28" x14ac:dyDescent="0.3">
      <c r="A9541" s="249" t="s">
        <v>1103</v>
      </c>
      <c r="B9541" s="69"/>
      <c r="C9541" s="274" t="str">
        <f>IF(ISTEXT(B9541),VLOOKUP(B9541,'_Keuzelijst Algemeen'!$CC$3:$CD$10,2),"")</f>
        <v/>
      </c>
      <c r="D9541" s="87"/>
      <c r="E9541" s="69"/>
      <c r="F9541" s="69"/>
      <c r="I9541" s="85"/>
      <c r="P9541" s="69"/>
      <c r="Q9541" s="69"/>
      <c r="R9541" s="69"/>
      <c r="V9541" s="71"/>
      <c r="W9541" s="69"/>
      <c r="X9541" s="69"/>
      <c r="Y9541" s="69"/>
      <c r="Z9541" s="69"/>
      <c r="AA9541" s="270" t="str">
        <f>IF(ISTEXT(Z9541),VLOOKUP(Z9541,'_Keuzelijst Algemeen'!$B$3:$C$74,2),"")</f>
        <v/>
      </c>
      <c r="AB9541" s="85"/>
    </row>
    <row r="9542" spans="1:28" x14ac:dyDescent="0.3">
      <c r="A9542" s="249" t="s">
        <v>1103</v>
      </c>
      <c r="B9542" s="69"/>
      <c r="C9542" s="274" t="str">
        <f>IF(ISTEXT(B9542),VLOOKUP(B9542,'_Keuzelijst Algemeen'!$CC$3:$CD$10,2),"")</f>
        <v/>
      </c>
      <c r="D9542" s="87"/>
      <c r="E9542" s="69"/>
      <c r="F9542" s="69"/>
      <c r="I9542" s="85"/>
      <c r="P9542" s="69"/>
      <c r="Q9542" s="69"/>
      <c r="R9542" s="69"/>
      <c r="V9542" s="71"/>
      <c r="W9542" s="69"/>
      <c r="X9542" s="69"/>
      <c r="Y9542" s="69"/>
      <c r="Z9542" s="69"/>
      <c r="AA9542" s="270" t="str">
        <f>IF(ISTEXT(Z9542),VLOOKUP(Z9542,'_Keuzelijst Algemeen'!$B$3:$C$74,2),"")</f>
        <v/>
      </c>
      <c r="AB9542" s="85"/>
    </row>
    <row r="9543" spans="1:28" x14ac:dyDescent="0.3">
      <c r="A9543" s="249" t="s">
        <v>1103</v>
      </c>
      <c r="B9543" s="69"/>
      <c r="C9543" s="274" t="str">
        <f>IF(ISTEXT(B9543),VLOOKUP(B9543,'_Keuzelijst Algemeen'!$CC$3:$CD$10,2),"")</f>
        <v/>
      </c>
      <c r="D9543" s="87"/>
      <c r="E9543" s="69"/>
      <c r="F9543" s="69"/>
      <c r="I9543" s="85"/>
      <c r="P9543" s="69"/>
      <c r="Q9543" s="69"/>
      <c r="R9543" s="69"/>
      <c r="V9543" s="71"/>
      <c r="W9543" s="69"/>
      <c r="X9543" s="69"/>
      <c r="Y9543" s="69"/>
      <c r="Z9543" s="69"/>
      <c r="AA9543" s="270" t="str">
        <f>IF(ISTEXT(Z9543),VLOOKUP(Z9543,'_Keuzelijst Algemeen'!$B$3:$C$74,2),"")</f>
        <v/>
      </c>
      <c r="AB9543" s="85"/>
    </row>
    <row r="9544" spans="1:28" x14ac:dyDescent="0.3">
      <c r="A9544" s="249" t="s">
        <v>1103</v>
      </c>
      <c r="B9544" s="69"/>
      <c r="C9544" s="274" t="str">
        <f>IF(ISTEXT(B9544),VLOOKUP(B9544,'_Keuzelijst Algemeen'!$CC$3:$CD$10,2),"")</f>
        <v/>
      </c>
      <c r="D9544" s="87"/>
      <c r="E9544" s="69"/>
      <c r="F9544" s="69"/>
      <c r="I9544" s="85"/>
      <c r="P9544" s="69"/>
      <c r="Q9544" s="69"/>
      <c r="R9544" s="69"/>
      <c r="V9544" s="71"/>
      <c r="W9544" s="69"/>
      <c r="X9544" s="69"/>
      <c r="Y9544" s="69"/>
      <c r="Z9544" s="69"/>
      <c r="AA9544" s="270" t="str">
        <f>IF(ISTEXT(Z9544),VLOOKUP(Z9544,'_Keuzelijst Algemeen'!$B$3:$C$74,2),"")</f>
        <v/>
      </c>
      <c r="AB9544" s="85"/>
    </row>
    <row r="9545" spans="1:28" x14ac:dyDescent="0.3">
      <c r="A9545" s="249" t="s">
        <v>1103</v>
      </c>
      <c r="B9545" s="69"/>
      <c r="C9545" s="274" t="str">
        <f>IF(ISTEXT(B9545),VLOOKUP(B9545,'_Keuzelijst Algemeen'!$CC$3:$CD$10,2),"")</f>
        <v/>
      </c>
      <c r="D9545" s="87"/>
      <c r="E9545" s="69"/>
      <c r="F9545" s="69"/>
      <c r="I9545" s="85"/>
      <c r="P9545" s="69"/>
      <c r="Q9545" s="69"/>
      <c r="R9545" s="69"/>
      <c r="V9545" s="71"/>
      <c r="W9545" s="69"/>
      <c r="X9545" s="69"/>
      <c r="Y9545" s="69"/>
      <c r="Z9545" s="69"/>
      <c r="AA9545" s="270" t="str">
        <f>IF(ISTEXT(Z9545),VLOOKUP(Z9545,'_Keuzelijst Algemeen'!$B$3:$C$74,2),"")</f>
        <v/>
      </c>
      <c r="AB9545" s="85"/>
    </row>
    <row r="9546" spans="1:28" x14ac:dyDescent="0.3">
      <c r="A9546" s="249" t="s">
        <v>1103</v>
      </c>
      <c r="B9546" s="69"/>
      <c r="C9546" s="274" t="str">
        <f>IF(ISTEXT(B9546),VLOOKUP(B9546,'_Keuzelijst Algemeen'!$CC$3:$CD$10,2),"")</f>
        <v/>
      </c>
      <c r="D9546" s="87"/>
      <c r="E9546" s="69"/>
      <c r="F9546" s="69"/>
      <c r="I9546" s="85"/>
      <c r="P9546" s="69"/>
      <c r="Q9546" s="69"/>
      <c r="R9546" s="69"/>
      <c r="V9546" s="71"/>
      <c r="W9546" s="69"/>
      <c r="X9546" s="69"/>
      <c r="Y9546" s="69"/>
      <c r="Z9546" s="69"/>
      <c r="AA9546" s="270" t="str">
        <f>IF(ISTEXT(Z9546),VLOOKUP(Z9546,'_Keuzelijst Algemeen'!$B$3:$C$74,2),"")</f>
        <v/>
      </c>
      <c r="AB9546" s="85"/>
    </row>
    <row r="9547" spans="1:28" x14ac:dyDescent="0.3">
      <c r="A9547" s="249" t="s">
        <v>1103</v>
      </c>
      <c r="B9547" s="69"/>
      <c r="C9547" s="274" t="str">
        <f>IF(ISTEXT(B9547),VLOOKUP(B9547,'_Keuzelijst Algemeen'!$CC$3:$CD$10,2),"")</f>
        <v/>
      </c>
      <c r="D9547" s="87"/>
      <c r="E9547" s="69"/>
      <c r="F9547" s="69"/>
      <c r="I9547" s="85"/>
      <c r="P9547" s="69"/>
      <c r="Q9547" s="69"/>
      <c r="R9547" s="69"/>
      <c r="V9547" s="71"/>
      <c r="W9547" s="69"/>
      <c r="X9547" s="69"/>
      <c r="Y9547" s="69"/>
      <c r="Z9547" s="69"/>
      <c r="AA9547" s="270" t="str">
        <f>IF(ISTEXT(Z9547),VLOOKUP(Z9547,'_Keuzelijst Algemeen'!$B$3:$C$74,2),"")</f>
        <v/>
      </c>
      <c r="AB9547" s="85"/>
    </row>
    <row r="9548" spans="1:28" x14ac:dyDescent="0.3">
      <c r="A9548" s="249" t="s">
        <v>1103</v>
      </c>
      <c r="B9548" s="69"/>
      <c r="C9548" s="274" t="str">
        <f>IF(ISTEXT(B9548),VLOOKUP(B9548,'_Keuzelijst Algemeen'!$CC$3:$CD$10,2),"")</f>
        <v/>
      </c>
      <c r="D9548" s="87"/>
      <c r="E9548" s="69"/>
      <c r="F9548" s="69"/>
      <c r="I9548" s="85"/>
      <c r="P9548" s="69"/>
      <c r="Q9548" s="69"/>
      <c r="R9548" s="69"/>
      <c r="V9548" s="71"/>
      <c r="W9548" s="69"/>
      <c r="X9548" s="69"/>
      <c r="Y9548" s="69"/>
      <c r="Z9548" s="69"/>
      <c r="AA9548" s="270" t="str">
        <f>IF(ISTEXT(Z9548),VLOOKUP(Z9548,'_Keuzelijst Algemeen'!$B$3:$C$74,2),"")</f>
        <v/>
      </c>
      <c r="AB9548" s="85"/>
    </row>
    <row r="9549" spans="1:28" x14ac:dyDescent="0.3">
      <c r="A9549" s="249" t="s">
        <v>1103</v>
      </c>
      <c r="B9549" s="69"/>
      <c r="C9549" s="274" t="str">
        <f>IF(ISTEXT(B9549),VLOOKUP(B9549,'_Keuzelijst Algemeen'!$CC$3:$CD$10,2),"")</f>
        <v/>
      </c>
      <c r="D9549" s="87"/>
      <c r="E9549" s="69"/>
      <c r="F9549" s="69"/>
      <c r="I9549" s="85"/>
      <c r="P9549" s="69"/>
      <c r="Q9549" s="69"/>
      <c r="R9549" s="69"/>
      <c r="V9549" s="71"/>
      <c r="W9549" s="69"/>
      <c r="X9549" s="69"/>
      <c r="Y9549" s="69"/>
      <c r="Z9549" s="69"/>
      <c r="AA9549" s="270" t="str">
        <f>IF(ISTEXT(Z9549),VLOOKUP(Z9549,'_Keuzelijst Algemeen'!$B$3:$C$74,2),"")</f>
        <v/>
      </c>
      <c r="AB9549" s="85"/>
    </row>
    <row r="9550" spans="1:28" x14ac:dyDescent="0.3">
      <c r="A9550" s="249" t="s">
        <v>1103</v>
      </c>
      <c r="B9550" s="69"/>
      <c r="C9550" s="274" t="str">
        <f>IF(ISTEXT(B9550),VLOOKUP(B9550,'_Keuzelijst Algemeen'!$CC$3:$CD$10,2),"")</f>
        <v/>
      </c>
      <c r="D9550" s="87"/>
      <c r="E9550" s="69"/>
      <c r="F9550" s="69"/>
      <c r="I9550" s="85"/>
      <c r="P9550" s="69"/>
      <c r="Q9550" s="69"/>
      <c r="R9550" s="69"/>
      <c r="V9550" s="71"/>
      <c r="W9550" s="69"/>
      <c r="X9550" s="69"/>
      <c r="Y9550" s="69"/>
      <c r="Z9550" s="69"/>
      <c r="AA9550" s="270" t="str">
        <f>IF(ISTEXT(Z9550),VLOOKUP(Z9550,'_Keuzelijst Algemeen'!$B$3:$C$74,2),"")</f>
        <v/>
      </c>
      <c r="AB9550" s="85"/>
    </row>
    <row r="9551" spans="1:28" x14ac:dyDescent="0.3">
      <c r="A9551" s="249" t="s">
        <v>1103</v>
      </c>
      <c r="B9551" s="69"/>
      <c r="C9551" s="274" t="str">
        <f>IF(ISTEXT(B9551),VLOOKUP(B9551,'_Keuzelijst Algemeen'!$CC$3:$CD$10,2),"")</f>
        <v/>
      </c>
      <c r="D9551" s="87"/>
      <c r="E9551" s="69"/>
      <c r="F9551" s="69"/>
      <c r="I9551" s="85"/>
      <c r="P9551" s="69"/>
      <c r="Q9551" s="69"/>
      <c r="R9551" s="69"/>
      <c r="V9551" s="71"/>
      <c r="W9551" s="69"/>
      <c r="X9551" s="69"/>
      <c r="Y9551" s="69"/>
      <c r="Z9551" s="69"/>
      <c r="AA9551" s="270" t="str">
        <f>IF(ISTEXT(Z9551),VLOOKUP(Z9551,'_Keuzelijst Algemeen'!$B$3:$C$74,2),"")</f>
        <v/>
      </c>
      <c r="AB9551" s="85"/>
    </row>
    <row r="9552" spans="1:28" x14ac:dyDescent="0.3">
      <c r="A9552" s="249" t="s">
        <v>1103</v>
      </c>
      <c r="B9552" s="69"/>
      <c r="C9552" s="274" t="str">
        <f>IF(ISTEXT(B9552),VLOOKUP(B9552,'_Keuzelijst Algemeen'!$CC$3:$CD$10,2),"")</f>
        <v/>
      </c>
      <c r="D9552" s="87"/>
      <c r="E9552" s="69"/>
      <c r="F9552" s="69"/>
      <c r="I9552" s="85"/>
      <c r="P9552" s="69"/>
      <c r="Q9552" s="69"/>
      <c r="R9552" s="69"/>
      <c r="V9552" s="71"/>
      <c r="W9552" s="69"/>
      <c r="X9552" s="69"/>
      <c r="Y9552" s="69"/>
      <c r="Z9552" s="69"/>
      <c r="AA9552" s="270" t="str">
        <f>IF(ISTEXT(Z9552),VLOOKUP(Z9552,'_Keuzelijst Algemeen'!$B$3:$C$74,2),"")</f>
        <v/>
      </c>
      <c r="AB9552" s="85"/>
    </row>
    <row r="9553" spans="1:28" x14ac:dyDescent="0.3">
      <c r="A9553" s="249" t="s">
        <v>1103</v>
      </c>
      <c r="B9553" s="69"/>
      <c r="C9553" s="274" t="str">
        <f>IF(ISTEXT(B9553),VLOOKUP(B9553,'_Keuzelijst Algemeen'!$CC$3:$CD$10,2),"")</f>
        <v/>
      </c>
      <c r="D9553" s="87"/>
      <c r="E9553" s="69"/>
      <c r="F9553" s="69"/>
      <c r="I9553" s="85"/>
      <c r="P9553" s="69"/>
      <c r="Q9553" s="69"/>
      <c r="R9553" s="69"/>
      <c r="V9553" s="71"/>
      <c r="W9553" s="69"/>
      <c r="X9553" s="69"/>
      <c r="Y9553" s="69"/>
      <c r="Z9553" s="69"/>
      <c r="AA9553" s="270" t="str">
        <f>IF(ISTEXT(Z9553),VLOOKUP(Z9553,'_Keuzelijst Algemeen'!$B$3:$C$74,2),"")</f>
        <v/>
      </c>
      <c r="AB9553" s="85"/>
    </row>
    <row r="9554" spans="1:28" x14ac:dyDescent="0.3">
      <c r="A9554" s="249" t="s">
        <v>1103</v>
      </c>
      <c r="B9554" s="69"/>
      <c r="C9554" s="274" t="str">
        <f>IF(ISTEXT(B9554),VLOOKUP(B9554,'_Keuzelijst Algemeen'!$CC$3:$CD$10,2),"")</f>
        <v/>
      </c>
      <c r="D9554" s="87"/>
      <c r="E9554" s="69"/>
      <c r="F9554" s="69"/>
      <c r="I9554" s="85"/>
      <c r="P9554" s="69"/>
      <c r="Q9554" s="69"/>
      <c r="R9554" s="69"/>
      <c r="V9554" s="71"/>
      <c r="W9554" s="69"/>
      <c r="X9554" s="69"/>
      <c r="Y9554" s="69"/>
      <c r="Z9554" s="69"/>
      <c r="AA9554" s="270" t="str">
        <f>IF(ISTEXT(Z9554),VLOOKUP(Z9554,'_Keuzelijst Algemeen'!$B$3:$C$74,2),"")</f>
        <v/>
      </c>
      <c r="AB9554" s="85"/>
    </row>
    <row r="9555" spans="1:28" x14ac:dyDescent="0.3">
      <c r="A9555" s="249" t="s">
        <v>1103</v>
      </c>
      <c r="B9555" s="69"/>
      <c r="C9555" s="274" t="str">
        <f>IF(ISTEXT(B9555),VLOOKUP(B9555,'_Keuzelijst Algemeen'!$CC$3:$CD$10,2),"")</f>
        <v/>
      </c>
      <c r="D9555" s="87"/>
      <c r="E9555" s="69"/>
      <c r="F9555" s="69"/>
      <c r="I9555" s="85"/>
      <c r="P9555" s="69"/>
      <c r="Q9555" s="69"/>
      <c r="R9555" s="69"/>
      <c r="V9555" s="71"/>
      <c r="W9555" s="69"/>
      <c r="X9555" s="69"/>
      <c r="Y9555" s="69"/>
      <c r="Z9555" s="69"/>
      <c r="AA9555" s="270" t="str">
        <f>IF(ISTEXT(Z9555),VLOOKUP(Z9555,'_Keuzelijst Algemeen'!$B$3:$C$74,2),"")</f>
        <v/>
      </c>
      <c r="AB9555" s="85"/>
    </row>
    <row r="9556" spans="1:28" x14ac:dyDescent="0.3">
      <c r="A9556" s="249" t="s">
        <v>1103</v>
      </c>
      <c r="B9556" s="69"/>
      <c r="C9556" s="274" t="str">
        <f>IF(ISTEXT(B9556),VLOOKUP(B9556,'_Keuzelijst Algemeen'!$CC$3:$CD$10,2),"")</f>
        <v/>
      </c>
      <c r="D9556" s="87"/>
      <c r="E9556" s="69"/>
      <c r="F9556" s="69"/>
      <c r="I9556" s="85"/>
      <c r="P9556" s="69"/>
      <c r="Q9556" s="69"/>
      <c r="R9556" s="69"/>
      <c r="V9556" s="71"/>
      <c r="W9556" s="69"/>
      <c r="X9556" s="69"/>
      <c r="Y9556" s="69"/>
      <c r="Z9556" s="69"/>
      <c r="AA9556" s="270" t="str">
        <f>IF(ISTEXT(Z9556),VLOOKUP(Z9556,'_Keuzelijst Algemeen'!$B$3:$C$74,2),"")</f>
        <v/>
      </c>
      <c r="AB9556" s="85"/>
    </row>
    <row r="9557" spans="1:28" x14ac:dyDescent="0.3">
      <c r="A9557" s="249" t="s">
        <v>1103</v>
      </c>
      <c r="B9557" s="69"/>
      <c r="C9557" s="274" t="str">
        <f>IF(ISTEXT(B9557),VLOOKUP(B9557,'_Keuzelijst Algemeen'!$CC$3:$CD$10,2),"")</f>
        <v/>
      </c>
      <c r="D9557" s="87"/>
      <c r="E9557" s="69"/>
      <c r="F9557" s="69"/>
      <c r="I9557" s="85"/>
      <c r="P9557" s="69"/>
      <c r="Q9557" s="69"/>
      <c r="R9557" s="69"/>
      <c r="V9557" s="71"/>
      <c r="W9557" s="69"/>
      <c r="X9557" s="69"/>
      <c r="Y9557" s="69"/>
      <c r="Z9557" s="69"/>
      <c r="AA9557" s="270" t="str">
        <f>IF(ISTEXT(Z9557),VLOOKUP(Z9557,'_Keuzelijst Algemeen'!$B$3:$C$74,2),"")</f>
        <v/>
      </c>
      <c r="AB9557" s="85"/>
    </row>
    <row r="9558" spans="1:28" x14ac:dyDescent="0.3">
      <c r="A9558" s="249" t="s">
        <v>1103</v>
      </c>
      <c r="B9558" s="69"/>
      <c r="C9558" s="274" t="str">
        <f>IF(ISTEXT(B9558),VLOOKUP(B9558,'_Keuzelijst Algemeen'!$CC$3:$CD$10,2),"")</f>
        <v/>
      </c>
      <c r="D9558" s="87"/>
      <c r="E9558" s="69"/>
      <c r="F9558" s="69"/>
      <c r="I9558" s="85"/>
      <c r="P9558" s="69"/>
      <c r="Q9558" s="69"/>
      <c r="R9558" s="69"/>
      <c r="V9558" s="71"/>
      <c r="W9558" s="69"/>
      <c r="X9558" s="69"/>
      <c r="Y9558" s="69"/>
      <c r="Z9558" s="69"/>
      <c r="AA9558" s="270" t="str">
        <f>IF(ISTEXT(Z9558),VLOOKUP(Z9558,'_Keuzelijst Algemeen'!$B$3:$C$74,2),"")</f>
        <v/>
      </c>
      <c r="AB9558" s="85"/>
    </row>
    <row r="9559" spans="1:28" x14ac:dyDescent="0.3">
      <c r="A9559" s="249" t="s">
        <v>1103</v>
      </c>
      <c r="B9559" s="69"/>
      <c r="C9559" s="274" t="str">
        <f>IF(ISTEXT(B9559),VLOOKUP(B9559,'_Keuzelijst Algemeen'!$CC$3:$CD$10,2),"")</f>
        <v/>
      </c>
      <c r="D9559" s="87"/>
      <c r="E9559" s="69"/>
      <c r="F9559" s="69"/>
      <c r="I9559" s="85"/>
      <c r="P9559" s="69"/>
      <c r="Q9559" s="69"/>
      <c r="R9559" s="69"/>
      <c r="V9559" s="71"/>
      <c r="W9559" s="69"/>
      <c r="X9559" s="69"/>
      <c r="Y9559" s="69"/>
      <c r="Z9559" s="69"/>
      <c r="AA9559" s="270" t="str">
        <f>IF(ISTEXT(Z9559),VLOOKUP(Z9559,'_Keuzelijst Algemeen'!$B$3:$C$74,2),"")</f>
        <v/>
      </c>
      <c r="AB9559" s="85"/>
    </row>
    <row r="9560" spans="1:28" x14ac:dyDescent="0.3">
      <c r="A9560" s="249" t="s">
        <v>1103</v>
      </c>
      <c r="B9560" s="69"/>
      <c r="C9560" s="274" t="str">
        <f>IF(ISTEXT(B9560),VLOOKUP(B9560,'_Keuzelijst Algemeen'!$CC$3:$CD$10,2),"")</f>
        <v/>
      </c>
      <c r="D9560" s="87"/>
      <c r="E9560" s="69"/>
      <c r="F9560" s="69"/>
      <c r="I9560" s="85"/>
      <c r="P9560" s="69"/>
      <c r="Q9560" s="69"/>
      <c r="R9560" s="69"/>
      <c r="V9560" s="71"/>
      <c r="W9560" s="69"/>
      <c r="X9560" s="69"/>
      <c r="Y9560" s="69"/>
      <c r="Z9560" s="69"/>
      <c r="AA9560" s="270" t="str">
        <f>IF(ISTEXT(Z9560),VLOOKUP(Z9560,'_Keuzelijst Algemeen'!$B$3:$C$74,2),"")</f>
        <v/>
      </c>
      <c r="AB9560" s="85"/>
    </row>
    <row r="9561" spans="1:28" x14ac:dyDescent="0.3">
      <c r="A9561" s="249" t="s">
        <v>1103</v>
      </c>
      <c r="B9561" s="69"/>
      <c r="C9561" s="274" t="str">
        <f>IF(ISTEXT(B9561),VLOOKUP(B9561,'_Keuzelijst Algemeen'!$CC$3:$CD$10,2),"")</f>
        <v/>
      </c>
      <c r="D9561" s="87"/>
      <c r="E9561" s="69"/>
      <c r="F9561" s="69"/>
      <c r="I9561" s="85"/>
      <c r="P9561" s="69"/>
      <c r="Q9561" s="69"/>
      <c r="R9561" s="69"/>
      <c r="V9561" s="71"/>
      <c r="W9561" s="69"/>
      <c r="X9561" s="69"/>
      <c r="Y9561" s="69"/>
      <c r="Z9561" s="69"/>
      <c r="AA9561" s="270" t="str">
        <f>IF(ISTEXT(Z9561),VLOOKUP(Z9561,'_Keuzelijst Algemeen'!$B$3:$C$74,2),"")</f>
        <v/>
      </c>
      <c r="AB9561" s="85"/>
    </row>
    <row r="9562" spans="1:28" x14ac:dyDescent="0.3">
      <c r="A9562" s="249" t="s">
        <v>1103</v>
      </c>
      <c r="B9562" s="69"/>
      <c r="C9562" s="274" t="str">
        <f>IF(ISTEXT(B9562),VLOOKUP(B9562,'_Keuzelijst Algemeen'!$CC$3:$CD$10,2),"")</f>
        <v/>
      </c>
      <c r="D9562" s="87"/>
      <c r="E9562" s="69"/>
      <c r="F9562" s="69"/>
      <c r="I9562" s="85"/>
      <c r="P9562" s="69"/>
      <c r="Q9562" s="69"/>
      <c r="R9562" s="69"/>
      <c r="V9562" s="71"/>
      <c r="W9562" s="69"/>
      <c r="X9562" s="69"/>
      <c r="Y9562" s="69"/>
      <c r="Z9562" s="69"/>
      <c r="AA9562" s="270" t="str">
        <f>IF(ISTEXT(Z9562),VLOOKUP(Z9562,'_Keuzelijst Algemeen'!$B$3:$C$74,2),"")</f>
        <v/>
      </c>
      <c r="AB9562" s="85"/>
    </row>
    <row r="9563" spans="1:28" x14ac:dyDescent="0.3">
      <c r="A9563" s="249" t="s">
        <v>1103</v>
      </c>
      <c r="B9563" s="69"/>
      <c r="C9563" s="274" t="str">
        <f>IF(ISTEXT(B9563),VLOOKUP(B9563,'_Keuzelijst Algemeen'!$CC$3:$CD$10,2),"")</f>
        <v/>
      </c>
      <c r="D9563" s="87"/>
      <c r="E9563" s="69"/>
      <c r="F9563" s="69"/>
      <c r="I9563" s="85"/>
      <c r="P9563" s="69"/>
      <c r="Q9563" s="69"/>
      <c r="R9563" s="69"/>
      <c r="V9563" s="71"/>
      <c r="W9563" s="69"/>
      <c r="X9563" s="69"/>
      <c r="Y9563" s="69"/>
      <c r="Z9563" s="69"/>
      <c r="AA9563" s="270" t="str">
        <f>IF(ISTEXT(Z9563),VLOOKUP(Z9563,'_Keuzelijst Algemeen'!$B$3:$C$74,2),"")</f>
        <v/>
      </c>
      <c r="AB9563" s="85"/>
    </row>
    <row r="9564" spans="1:28" x14ac:dyDescent="0.3">
      <c r="A9564" s="249" t="s">
        <v>1103</v>
      </c>
      <c r="B9564" s="69"/>
      <c r="C9564" s="274" t="str">
        <f>IF(ISTEXT(B9564),VLOOKUP(B9564,'_Keuzelijst Algemeen'!$CC$3:$CD$10,2),"")</f>
        <v/>
      </c>
      <c r="D9564" s="87"/>
      <c r="E9564" s="69"/>
      <c r="F9564" s="69"/>
      <c r="I9564" s="85"/>
      <c r="P9564" s="69"/>
      <c r="Q9564" s="69"/>
      <c r="R9564" s="69"/>
      <c r="V9564" s="71"/>
      <c r="W9564" s="69"/>
      <c r="X9564" s="69"/>
      <c r="Y9564" s="69"/>
      <c r="Z9564" s="69"/>
      <c r="AA9564" s="270" t="str">
        <f>IF(ISTEXT(Z9564),VLOOKUP(Z9564,'_Keuzelijst Algemeen'!$B$3:$C$74,2),"")</f>
        <v/>
      </c>
      <c r="AB9564" s="85"/>
    </row>
    <row r="9565" spans="1:28" x14ac:dyDescent="0.3">
      <c r="A9565" s="249" t="s">
        <v>1103</v>
      </c>
      <c r="B9565" s="69"/>
      <c r="C9565" s="274" t="str">
        <f>IF(ISTEXT(B9565),VLOOKUP(B9565,'_Keuzelijst Algemeen'!$CC$3:$CD$10,2),"")</f>
        <v/>
      </c>
      <c r="D9565" s="87"/>
      <c r="E9565" s="69"/>
      <c r="F9565" s="69"/>
      <c r="I9565" s="85"/>
      <c r="P9565" s="69"/>
      <c r="Q9565" s="69"/>
      <c r="R9565" s="69"/>
      <c r="V9565" s="71"/>
      <c r="W9565" s="69"/>
      <c r="X9565" s="69"/>
      <c r="Y9565" s="69"/>
      <c r="Z9565" s="69"/>
      <c r="AA9565" s="270" t="str">
        <f>IF(ISTEXT(Z9565),VLOOKUP(Z9565,'_Keuzelijst Algemeen'!$B$3:$C$74,2),"")</f>
        <v/>
      </c>
      <c r="AB9565" s="85"/>
    </row>
    <row r="9566" spans="1:28" x14ac:dyDescent="0.3">
      <c r="A9566" s="249" t="s">
        <v>1103</v>
      </c>
      <c r="B9566" s="69"/>
      <c r="C9566" s="274" t="str">
        <f>IF(ISTEXT(B9566),VLOOKUP(B9566,'_Keuzelijst Algemeen'!$CC$3:$CD$10,2),"")</f>
        <v/>
      </c>
      <c r="D9566" s="87"/>
      <c r="E9566" s="69"/>
      <c r="F9566" s="69"/>
      <c r="I9566" s="85"/>
      <c r="P9566" s="69"/>
      <c r="Q9566" s="69"/>
      <c r="R9566" s="69"/>
      <c r="V9566" s="71"/>
      <c r="W9566" s="69"/>
      <c r="X9566" s="69"/>
      <c r="Y9566" s="69"/>
      <c r="Z9566" s="69"/>
      <c r="AA9566" s="270" t="str">
        <f>IF(ISTEXT(Z9566),VLOOKUP(Z9566,'_Keuzelijst Algemeen'!$B$3:$C$74,2),"")</f>
        <v/>
      </c>
      <c r="AB9566" s="85"/>
    </row>
    <row r="9567" spans="1:28" x14ac:dyDescent="0.3">
      <c r="A9567" s="249" t="s">
        <v>1103</v>
      </c>
      <c r="B9567" s="69"/>
      <c r="C9567" s="274" t="str">
        <f>IF(ISTEXT(B9567),VLOOKUP(B9567,'_Keuzelijst Algemeen'!$CC$3:$CD$10,2),"")</f>
        <v/>
      </c>
      <c r="D9567" s="87"/>
      <c r="E9567" s="69"/>
      <c r="F9567" s="69"/>
      <c r="I9567" s="85"/>
      <c r="P9567" s="69"/>
      <c r="Q9567" s="69"/>
      <c r="R9567" s="69"/>
      <c r="V9567" s="71"/>
      <c r="W9567" s="69"/>
      <c r="X9567" s="69"/>
      <c r="Y9567" s="69"/>
      <c r="Z9567" s="69"/>
      <c r="AA9567" s="270" t="str">
        <f>IF(ISTEXT(Z9567),VLOOKUP(Z9567,'_Keuzelijst Algemeen'!$B$3:$C$74,2),"")</f>
        <v/>
      </c>
      <c r="AB9567" s="85"/>
    </row>
    <row r="9568" spans="1:28" x14ac:dyDescent="0.3">
      <c r="A9568" s="249" t="s">
        <v>1103</v>
      </c>
      <c r="B9568" s="69"/>
      <c r="C9568" s="274" t="str">
        <f>IF(ISTEXT(B9568),VLOOKUP(B9568,'_Keuzelijst Algemeen'!$CC$3:$CD$10,2),"")</f>
        <v/>
      </c>
      <c r="D9568" s="87"/>
      <c r="E9568" s="69"/>
      <c r="F9568" s="69"/>
      <c r="I9568" s="85"/>
      <c r="P9568" s="69"/>
      <c r="Q9568" s="69"/>
      <c r="R9568" s="69"/>
      <c r="V9568" s="71"/>
      <c r="W9568" s="69"/>
      <c r="X9568" s="69"/>
      <c r="Y9568" s="69"/>
      <c r="Z9568" s="69"/>
      <c r="AA9568" s="270" t="str">
        <f>IF(ISTEXT(Z9568),VLOOKUP(Z9568,'_Keuzelijst Algemeen'!$B$3:$C$74,2),"")</f>
        <v/>
      </c>
      <c r="AB9568" s="85"/>
    </row>
    <row r="9569" spans="1:28" x14ac:dyDescent="0.3">
      <c r="A9569" s="249" t="s">
        <v>1103</v>
      </c>
      <c r="B9569" s="69"/>
      <c r="C9569" s="274" t="str">
        <f>IF(ISTEXT(B9569),VLOOKUP(B9569,'_Keuzelijst Algemeen'!$CC$3:$CD$10,2),"")</f>
        <v/>
      </c>
      <c r="D9569" s="87"/>
      <c r="E9569" s="69"/>
      <c r="F9569" s="69"/>
      <c r="I9569" s="85"/>
      <c r="P9569" s="69"/>
      <c r="Q9569" s="69"/>
      <c r="R9569" s="69"/>
      <c r="V9569" s="71"/>
      <c r="W9569" s="69"/>
      <c r="X9569" s="69"/>
      <c r="Y9569" s="69"/>
      <c r="Z9569" s="69"/>
      <c r="AA9569" s="270" t="str">
        <f>IF(ISTEXT(Z9569),VLOOKUP(Z9569,'_Keuzelijst Algemeen'!$B$3:$C$74,2),"")</f>
        <v/>
      </c>
      <c r="AB9569" s="85"/>
    </row>
    <row r="9570" spans="1:28" x14ac:dyDescent="0.3">
      <c r="A9570" s="249" t="s">
        <v>1103</v>
      </c>
      <c r="B9570" s="69"/>
      <c r="C9570" s="274" t="str">
        <f>IF(ISTEXT(B9570),VLOOKUP(B9570,'_Keuzelijst Algemeen'!$CC$3:$CD$10,2),"")</f>
        <v/>
      </c>
      <c r="D9570" s="87"/>
      <c r="E9570" s="69"/>
      <c r="F9570" s="69"/>
      <c r="I9570" s="85"/>
      <c r="P9570" s="69"/>
      <c r="Q9570" s="69"/>
      <c r="R9570" s="69"/>
      <c r="V9570" s="71"/>
      <c r="W9570" s="69"/>
      <c r="X9570" s="69"/>
      <c r="Y9570" s="69"/>
      <c r="Z9570" s="69"/>
      <c r="AA9570" s="270" t="str">
        <f>IF(ISTEXT(Z9570),VLOOKUP(Z9570,'_Keuzelijst Algemeen'!$B$3:$C$74,2),"")</f>
        <v/>
      </c>
      <c r="AB9570" s="85"/>
    </row>
    <row r="9571" spans="1:28" x14ac:dyDescent="0.3">
      <c r="A9571" s="249" t="s">
        <v>1103</v>
      </c>
      <c r="B9571" s="69"/>
      <c r="C9571" s="274" t="str">
        <f>IF(ISTEXT(B9571),VLOOKUP(B9571,'_Keuzelijst Algemeen'!$CC$3:$CD$10,2),"")</f>
        <v/>
      </c>
      <c r="D9571" s="87"/>
      <c r="E9571" s="69"/>
      <c r="F9571" s="69"/>
      <c r="I9571" s="85"/>
      <c r="P9571" s="69"/>
      <c r="Q9571" s="69"/>
      <c r="R9571" s="69"/>
      <c r="V9571" s="71"/>
      <c r="W9571" s="69"/>
      <c r="X9571" s="69"/>
      <c r="Y9571" s="69"/>
      <c r="Z9571" s="69"/>
      <c r="AA9571" s="270" t="str">
        <f>IF(ISTEXT(Z9571),VLOOKUP(Z9571,'_Keuzelijst Algemeen'!$B$3:$C$74,2),"")</f>
        <v/>
      </c>
      <c r="AB9571" s="85"/>
    </row>
    <row r="9572" spans="1:28" x14ac:dyDescent="0.3">
      <c r="A9572" s="249" t="s">
        <v>1103</v>
      </c>
      <c r="B9572" s="69"/>
      <c r="C9572" s="274" t="str">
        <f>IF(ISTEXT(B9572),VLOOKUP(B9572,'_Keuzelijst Algemeen'!$CC$3:$CD$10,2),"")</f>
        <v/>
      </c>
      <c r="D9572" s="87"/>
      <c r="E9572" s="69"/>
      <c r="F9572" s="69"/>
      <c r="I9572" s="85"/>
      <c r="P9572" s="69"/>
      <c r="Q9572" s="69"/>
      <c r="R9572" s="69"/>
      <c r="V9572" s="71"/>
      <c r="W9572" s="69"/>
      <c r="X9572" s="69"/>
      <c r="Y9572" s="69"/>
      <c r="Z9572" s="69"/>
      <c r="AA9572" s="270" t="str">
        <f>IF(ISTEXT(Z9572),VLOOKUP(Z9572,'_Keuzelijst Algemeen'!$B$3:$C$74,2),"")</f>
        <v/>
      </c>
      <c r="AB9572" s="85"/>
    </row>
    <row r="9573" spans="1:28" x14ac:dyDescent="0.3">
      <c r="A9573" s="249" t="s">
        <v>1103</v>
      </c>
      <c r="B9573" s="69"/>
      <c r="C9573" s="274" t="str">
        <f>IF(ISTEXT(B9573),VLOOKUP(B9573,'_Keuzelijst Algemeen'!$CC$3:$CD$10,2),"")</f>
        <v/>
      </c>
      <c r="D9573" s="87"/>
      <c r="E9573" s="69"/>
      <c r="F9573" s="69"/>
      <c r="I9573" s="85"/>
      <c r="P9573" s="69"/>
      <c r="Q9573" s="69"/>
      <c r="R9573" s="69"/>
      <c r="V9573" s="71"/>
      <c r="W9573" s="69"/>
      <c r="X9573" s="69"/>
      <c r="Y9573" s="69"/>
      <c r="Z9573" s="69"/>
      <c r="AA9573" s="270" t="str">
        <f>IF(ISTEXT(Z9573),VLOOKUP(Z9573,'_Keuzelijst Algemeen'!$B$3:$C$74,2),"")</f>
        <v/>
      </c>
      <c r="AB9573" s="85"/>
    </row>
    <row r="9574" spans="1:28" x14ac:dyDescent="0.3">
      <c r="A9574" s="249" t="s">
        <v>1103</v>
      </c>
      <c r="B9574" s="69"/>
      <c r="C9574" s="274" t="str">
        <f>IF(ISTEXT(B9574),VLOOKUP(B9574,'_Keuzelijst Algemeen'!$CC$3:$CD$10,2),"")</f>
        <v/>
      </c>
      <c r="D9574" s="87"/>
      <c r="E9574" s="69"/>
      <c r="F9574" s="69"/>
      <c r="I9574" s="85"/>
      <c r="P9574" s="69"/>
      <c r="Q9574" s="69"/>
      <c r="R9574" s="69"/>
      <c r="V9574" s="71"/>
      <c r="W9574" s="69"/>
      <c r="X9574" s="69"/>
      <c r="Y9574" s="69"/>
      <c r="Z9574" s="69"/>
      <c r="AA9574" s="270" t="str">
        <f>IF(ISTEXT(Z9574),VLOOKUP(Z9574,'_Keuzelijst Algemeen'!$B$3:$C$74,2),"")</f>
        <v/>
      </c>
      <c r="AB9574" s="85"/>
    </row>
    <row r="9575" spans="1:28" x14ac:dyDescent="0.3">
      <c r="A9575" s="249" t="s">
        <v>1103</v>
      </c>
      <c r="B9575" s="69"/>
      <c r="C9575" s="274" t="str">
        <f>IF(ISTEXT(B9575),VLOOKUP(B9575,'_Keuzelijst Algemeen'!$CC$3:$CD$10,2),"")</f>
        <v/>
      </c>
      <c r="D9575" s="87"/>
      <c r="E9575" s="69"/>
      <c r="F9575" s="69"/>
      <c r="I9575" s="85"/>
      <c r="P9575" s="69"/>
      <c r="Q9575" s="69"/>
      <c r="R9575" s="69"/>
      <c r="V9575" s="71"/>
      <c r="W9575" s="69"/>
      <c r="X9575" s="69"/>
      <c r="Y9575" s="69"/>
      <c r="Z9575" s="69"/>
      <c r="AA9575" s="270" t="str">
        <f>IF(ISTEXT(Z9575),VLOOKUP(Z9575,'_Keuzelijst Algemeen'!$B$3:$C$74,2),"")</f>
        <v/>
      </c>
      <c r="AB9575" s="85"/>
    </row>
    <row r="9576" spans="1:28" x14ac:dyDescent="0.3">
      <c r="A9576" s="249" t="s">
        <v>1103</v>
      </c>
      <c r="B9576" s="69"/>
      <c r="C9576" s="274" t="str">
        <f>IF(ISTEXT(B9576),VLOOKUP(B9576,'_Keuzelijst Algemeen'!$CC$3:$CD$10,2),"")</f>
        <v/>
      </c>
      <c r="D9576" s="87"/>
      <c r="E9576" s="69"/>
      <c r="F9576" s="69"/>
      <c r="I9576" s="85"/>
      <c r="P9576" s="69"/>
      <c r="Q9576" s="69"/>
      <c r="R9576" s="69"/>
      <c r="V9576" s="71"/>
      <c r="W9576" s="69"/>
      <c r="X9576" s="69"/>
      <c r="Y9576" s="69"/>
      <c r="Z9576" s="69"/>
      <c r="AA9576" s="270" t="str">
        <f>IF(ISTEXT(Z9576),VLOOKUP(Z9576,'_Keuzelijst Algemeen'!$B$3:$C$74,2),"")</f>
        <v/>
      </c>
      <c r="AB9576" s="85"/>
    </row>
    <row r="9577" spans="1:28" x14ac:dyDescent="0.3">
      <c r="A9577" s="249" t="s">
        <v>1103</v>
      </c>
      <c r="B9577" s="69"/>
      <c r="C9577" s="274" t="str">
        <f>IF(ISTEXT(B9577),VLOOKUP(B9577,'_Keuzelijst Algemeen'!$CC$3:$CD$10,2),"")</f>
        <v/>
      </c>
      <c r="D9577" s="87"/>
      <c r="E9577" s="69"/>
      <c r="F9577" s="69"/>
      <c r="I9577" s="85"/>
      <c r="P9577" s="69"/>
      <c r="Q9577" s="69"/>
      <c r="R9577" s="69"/>
      <c r="V9577" s="71"/>
      <c r="W9577" s="69"/>
      <c r="X9577" s="69"/>
      <c r="Y9577" s="69"/>
      <c r="Z9577" s="69"/>
      <c r="AA9577" s="270" t="str">
        <f>IF(ISTEXT(Z9577),VLOOKUP(Z9577,'_Keuzelijst Algemeen'!$B$3:$C$74,2),"")</f>
        <v/>
      </c>
      <c r="AB9577" s="85"/>
    </row>
    <row r="9578" spans="1:28" x14ac:dyDescent="0.3">
      <c r="A9578" s="249" t="s">
        <v>1103</v>
      </c>
      <c r="B9578" s="69"/>
      <c r="C9578" s="274" t="str">
        <f>IF(ISTEXT(B9578),VLOOKUP(B9578,'_Keuzelijst Algemeen'!$CC$3:$CD$10,2),"")</f>
        <v/>
      </c>
      <c r="D9578" s="87"/>
      <c r="E9578" s="69"/>
      <c r="F9578" s="69"/>
      <c r="I9578" s="85"/>
      <c r="P9578" s="69"/>
      <c r="Q9578" s="69"/>
      <c r="R9578" s="69"/>
      <c r="V9578" s="71"/>
      <c r="W9578" s="69"/>
      <c r="X9578" s="69"/>
      <c r="Y9578" s="69"/>
      <c r="Z9578" s="69"/>
      <c r="AA9578" s="270" t="str">
        <f>IF(ISTEXT(Z9578),VLOOKUP(Z9578,'_Keuzelijst Algemeen'!$B$3:$C$74,2),"")</f>
        <v/>
      </c>
      <c r="AB9578" s="85"/>
    </row>
    <row r="9579" spans="1:28" x14ac:dyDescent="0.3">
      <c r="A9579" s="249" t="s">
        <v>1103</v>
      </c>
      <c r="B9579" s="69"/>
      <c r="C9579" s="274" t="str">
        <f>IF(ISTEXT(B9579),VLOOKUP(B9579,'_Keuzelijst Algemeen'!$CC$3:$CD$10,2),"")</f>
        <v/>
      </c>
      <c r="D9579" s="87"/>
      <c r="E9579" s="69"/>
      <c r="F9579" s="69"/>
      <c r="I9579" s="85"/>
      <c r="P9579" s="69"/>
      <c r="Q9579" s="69"/>
      <c r="R9579" s="69"/>
      <c r="V9579" s="71"/>
      <c r="W9579" s="69"/>
      <c r="X9579" s="69"/>
      <c r="Y9579" s="69"/>
      <c r="Z9579" s="69"/>
      <c r="AA9579" s="270" t="str">
        <f>IF(ISTEXT(Z9579),VLOOKUP(Z9579,'_Keuzelijst Algemeen'!$B$3:$C$74,2),"")</f>
        <v/>
      </c>
      <c r="AB9579" s="85"/>
    </row>
    <row r="9580" spans="1:28" x14ac:dyDescent="0.3">
      <c r="A9580" s="249" t="s">
        <v>1103</v>
      </c>
      <c r="B9580" s="69"/>
      <c r="C9580" s="274" t="str">
        <f>IF(ISTEXT(B9580),VLOOKUP(B9580,'_Keuzelijst Algemeen'!$CC$3:$CD$10,2),"")</f>
        <v/>
      </c>
      <c r="D9580" s="87"/>
      <c r="E9580" s="69"/>
      <c r="F9580" s="69"/>
      <c r="I9580" s="85"/>
      <c r="P9580" s="69"/>
      <c r="Q9580" s="69"/>
      <c r="R9580" s="69"/>
      <c r="V9580" s="71"/>
      <c r="W9580" s="69"/>
      <c r="X9580" s="69"/>
      <c r="Y9580" s="69"/>
      <c r="Z9580" s="69"/>
      <c r="AA9580" s="270" t="str">
        <f>IF(ISTEXT(Z9580),VLOOKUP(Z9580,'_Keuzelijst Algemeen'!$B$3:$C$74,2),"")</f>
        <v/>
      </c>
      <c r="AB9580" s="85"/>
    </row>
    <row r="9581" spans="1:28" x14ac:dyDescent="0.3">
      <c r="A9581" s="249" t="s">
        <v>1103</v>
      </c>
      <c r="B9581" s="69"/>
      <c r="C9581" s="274" t="str">
        <f>IF(ISTEXT(B9581),VLOOKUP(B9581,'_Keuzelijst Algemeen'!$CC$3:$CD$10,2),"")</f>
        <v/>
      </c>
      <c r="D9581" s="87"/>
      <c r="E9581" s="69"/>
      <c r="F9581" s="69"/>
      <c r="I9581" s="85"/>
      <c r="P9581" s="69"/>
      <c r="Q9581" s="69"/>
      <c r="R9581" s="69"/>
      <c r="V9581" s="71"/>
      <c r="W9581" s="69"/>
      <c r="X9581" s="69"/>
      <c r="Y9581" s="69"/>
      <c r="Z9581" s="69"/>
      <c r="AA9581" s="270" t="str">
        <f>IF(ISTEXT(Z9581),VLOOKUP(Z9581,'_Keuzelijst Algemeen'!$B$3:$C$74,2),"")</f>
        <v/>
      </c>
      <c r="AB9581" s="85"/>
    </row>
    <row r="9582" spans="1:28" x14ac:dyDescent="0.3">
      <c r="A9582" s="249" t="s">
        <v>1103</v>
      </c>
      <c r="B9582" s="69"/>
      <c r="C9582" s="274" t="str">
        <f>IF(ISTEXT(B9582),VLOOKUP(B9582,'_Keuzelijst Algemeen'!$CC$3:$CD$10,2),"")</f>
        <v/>
      </c>
      <c r="D9582" s="87"/>
      <c r="E9582" s="69"/>
      <c r="F9582" s="69"/>
      <c r="I9582" s="85"/>
      <c r="P9582" s="69"/>
      <c r="Q9582" s="69"/>
      <c r="R9582" s="69"/>
      <c r="V9582" s="71"/>
      <c r="W9582" s="69"/>
      <c r="X9582" s="69"/>
      <c r="Y9582" s="69"/>
      <c r="Z9582" s="69"/>
      <c r="AA9582" s="270" t="str">
        <f>IF(ISTEXT(Z9582),VLOOKUP(Z9582,'_Keuzelijst Algemeen'!$B$3:$C$74,2),"")</f>
        <v/>
      </c>
      <c r="AB9582" s="85"/>
    </row>
    <row r="9583" spans="1:28" x14ac:dyDescent="0.3">
      <c r="A9583" s="249" t="s">
        <v>1103</v>
      </c>
      <c r="B9583" s="69"/>
      <c r="C9583" s="274" t="str">
        <f>IF(ISTEXT(B9583),VLOOKUP(B9583,'_Keuzelijst Algemeen'!$CC$3:$CD$10,2),"")</f>
        <v/>
      </c>
      <c r="D9583" s="87"/>
      <c r="E9583" s="69"/>
      <c r="F9583" s="69"/>
      <c r="I9583" s="85"/>
      <c r="P9583" s="69"/>
      <c r="Q9583" s="69"/>
      <c r="R9583" s="69"/>
      <c r="V9583" s="71"/>
      <c r="W9583" s="69"/>
      <c r="X9583" s="69"/>
      <c r="Y9583" s="69"/>
      <c r="Z9583" s="69"/>
      <c r="AA9583" s="270" t="str">
        <f>IF(ISTEXT(Z9583),VLOOKUP(Z9583,'_Keuzelijst Algemeen'!$B$3:$C$74,2),"")</f>
        <v/>
      </c>
      <c r="AB9583" s="85"/>
    </row>
    <row r="9584" spans="1:28" x14ac:dyDescent="0.3">
      <c r="A9584" s="249" t="s">
        <v>1103</v>
      </c>
      <c r="B9584" s="69"/>
      <c r="C9584" s="274" t="str">
        <f>IF(ISTEXT(B9584),VLOOKUP(B9584,'_Keuzelijst Algemeen'!$CC$3:$CD$10,2),"")</f>
        <v/>
      </c>
      <c r="D9584" s="87"/>
      <c r="E9584" s="69"/>
      <c r="F9584" s="69"/>
      <c r="I9584" s="85"/>
      <c r="P9584" s="69"/>
      <c r="Q9584" s="69"/>
      <c r="R9584" s="69"/>
      <c r="V9584" s="71"/>
      <c r="W9584" s="69"/>
      <c r="X9584" s="69"/>
      <c r="Y9584" s="69"/>
      <c r="Z9584" s="69"/>
      <c r="AA9584" s="270" t="str">
        <f>IF(ISTEXT(Z9584),VLOOKUP(Z9584,'_Keuzelijst Algemeen'!$B$3:$C$74,2),"")</f>
        <v/>
      </c>
      <c r="AB9584" s="85"/>
    </row>
    <row r="9585" spans="1:28" x14ac:dyDescent="0.3">
      <c r="A9585" s="249" t="s">
        <v>1103</v>
      </c>
      <c r="B9585" s="69"/>
      <c r="C9585" s="274" t="str">
        <f>IF(ISTEXT(B9585),VLOOKUP(B9585,'_Keuzelijst Algemeen'!$CC$3:$CD$10,2),"")</f>
        <v/>
      </c>
      <c r="D9585" s="87"/>
      <c r="E9585" s="69"/>
      <c r="F9585" s="69"/>
      <c r="I9585" s="85"/>
      <c r="P9585" s="69"/>
      <c r="Q9585" s="69"/>
      <c r="R9585" s="69"/>
      <c r="V9585" s="71"/>
      <c r="W9585" s="69"/>
      <c r="X9585" s="69"/>
      <c r="Y9585" s="69"/>
      <c r="Z9585" s="69"/>
      <c r="AA9585" s="270" t="str">
        <f>IF(ISTEXT(Z9585),VLOOKUP(Z9585,'_Keuzelijst Algemeen'!$B$3:$C$74,2),"")</f>
        <v/>
      </c>
      <c r="AB9585" s="85"/>
    </row>
    <row r="9586" spans="1:28" x14ac:dyDescent="0.3">
      <c r="A9586" s="249" t="s">
        <v>1103</v>
      </c>
      <c r="B9586" s="69"/>
      <c r="C9586" s="274" t="str">
        <f>IF(ISTEXT(B9586),VLOOKUP(B9586,'_Keuzelijst Algemeen'!$CC$3:$CD$10,2),"")</f>
        <v/>
      </c>
      <c r="D9586" s="87"/>
      <c r="E9586" s="69"/>
      <c r="F9586" s="69"/>
      <c r="I9586" s="85"/>
      <c r="P9586" s="69"/>
      <c r="Q9586" s="69"/>
      <c r="R9586" s="69"/>
      <c r="V9586" s="71"/>
      <c r="W9586" s="69"/>
      <c r="X9586" s="69"/>
      <c r="Y9586" s="69"/>
      <c r="Z9586" s="69"/>
      <c r="AA9586" s="270" t="str">
        <f>IF(ISTEXT(Z9586),VLOOKUP(Z9586,'_Keuzelijst Algemeen'!$B$3:$C$74,2),"")</f>
        <v/>
      </c>
      <c r="AB9586" s="85"/>
    </row>
    <row r="9587" spans="1:28" x14ac:dyDescent="0.3">
      <c r="A9587" s="249" t="s">
        <v>1103</v>
      </c>
      <c r="B9587" s="69"/>
      <c r="C9587" s="274" t="str">
        <f>IF(ISTEXT(B9587),VLOOKUP(B9587,'_Keuzelijst Algemeen'!$CC$3:$CD$10,2),"")</f>
        <v/>
      </c>
      <c r="D9587" s="87"/>
      <c r="E9587" s="69"/>
      <c r="F9587" s="69"/>
      <c r="I9587" s="85"/>
      <c r="P9587" s="69"/>
      <c r="Q9587" s="69"/>
      <c r="R9587" s="69"/>
      <c r="V9587" s="71"/>
      <c r="W9587" s="69"/>
      <c r="X9587" s="69"/>
      <c r="Y9587" s="69"/>
      <c r="Z9587" s="69"/>
      <c r="AA9587" s="270" t="str">
        <f>IF(ISTEXT(Z9587),VLOOKUP(Z9587,'_Keuzelijst Algemeen'!$B$3:$C$74,2),"")</f>
        <v/>
      </c>
      <c r="AB9587" s="85"/>
    </row>
    <row r="9588" spans="1:28" x14ac:dyDescent="0.3">
      <c r="A9588" s="249" t="s">
        <v>1103</v>
      </c>
      <c r="B9588" s="69"/>
      <c r="C9588" s="274" t="str">
        <f>IF(ISTEXT(B9588),VLOOKUP(B9588,'_Keuzelijst Algemeen'!$CC$3:$CD$10,2),"")</f>
        <v/>
      </c>
      <c r="D9588" s="87"/>
      <c r="E9588" s="69"/>
      <c r="F9588" s="69"/>
      <c r="I9588" s="85"/>
      <c r="P9588" s="69"/>
      <c r="Q9588" s="69"/>
      <c r="R9588" s="69"/>
      <c r="V9588" s="71"/>
      <c r="W9588" s="69"/>
      <c r="X9588" s="69"/>
      <c r="Y9588" s="69"/>
      <c r="Z9588" s="69"/>
      <c r="AA9588" s="270" t="str">
        <f>IF(ISTEXT(Z9588),VLOOKUP(Z9588,'_Keuzelijst Algemeen'!$B$3:$C$74,2),"")</f>
        <v/>
      </c>
      <c r="AB9588" s="85"/>
    </row>
    <row r="9589" spans="1:28" x14ac:dyDescent="0.3">
      <c r="A9589" s="249" t="s">
        <v>1103</v>
      </c>
      <c r="B9589" s="69"/>
      <c r="C9589" s="274" t="str">
        <f>IF(ISTEXT(B9589),VLOOKUP(B9589,'_Keuzelijst Algemeen'!$CC$3:$CD$10,2),"")</f>
        <v/>
      </c>
      <c r="D9589" s="87"/>
      <c r="E9589" s="69"/>
      <c r="F9589" s="69"/>
      <c r="I9589" s="85"/>
      <c r="P9589" s="69"/>
      <c r="Q9589" s="69"/>
      <c r="R9589" s="69"/>
      <c r="V9589" s="71"/>
      <c r="W9589" s="69"/>
      <c r="X9589" s="69"/>
      <c r="Y9589" s="69"/>
      <c r="Z9589" s="69"/>
      <c r="AA9589" s="270" t="str">
        <f>IF(ISTEXT(Z9589),VLOOKUP(Z9589,'_Keuzelijst Algemeen'!$B$3:$C$74,2),"")</f>
        <v/>
      </c>
      <c r="AB9589" s="85"/>
    </row>
    <row r="9590" spans="1:28" x14ac:dyDescent="0.3">
      <c r="A9590" s="249" t="s">
        <v>1103</v>
      </c>
      <c r="B9590" s="69"/>
      <c r="C9590" s="274" t="str">
        <f>IF(ISTEXT(B9590),VLOOKUP(B9590,'_Keuzelijst Algemeen'!$CC$3:$CD$10,2),"")</f>
        <v/>
      </c>
      <c r="D9590" s="87"/>
      <c r="E9590" s="69"/>
      <c r="F9590" s="69"/>
      <c r="I9590" s="85"/>
      <c r="P9590" s="69"/>
      <c r="Q9590" s="69"/>
      <c r="R9590" s="69"/>
      <c r="V9590" s="71"/>
      <c r="W9590" s="69"/>
      <c r="X9590" s="69"/>
      <c r="Y9590" s="69"/>
      <c r="Z9590" s="69"/>
      <c r="AA9590" s="270" t="str">
        <f>IF(ISTEXT(Z9590),VLOOKUP(Z9590,'_Keuzelijst Algemeen'!$B$3:$C$74,2),"")</f>
        <v/>
      </c>
      <c r="AB9590" s="85"/>
    </row>
    <row r="9591" spans="1:28" x14ac:dyDescent="0.3">
      <c r="A9591" s="249" t="s">
        <v>1103</v>
      </c>
      <c r="B9591" s="69"/>
      <c r="C9591" s="274" t="str">
        <f>IF(ISTEXT(B9591),VLOOKUP(B9591,'_Keuzelijst Algemeen'!$CC$3:$CD$10,2),"")</f>
        <v/>
      </c>
      <c r="D9591" s="87"/>
      <c r="E9591" s="69"/>
      <c r="F9591" s="69"/>
      <c r="I9591" s="85"/>
      <c r="P9591" s="69"/>
      <c r="Q9591" s="69"/>
      <c r="R9591" s="69"/>
      <c r="V9591" s="71"/>
      <c r="W9591" s="69"/>
      <c r="X9591" s="69"/>
      <c r="Y9591" s="69"/>
      <c r="Z9591" s="69"/>
      <c r="AA9591" s="270" t="str">
        <f>IF(ISTEXT(Z9591),VLOOKUP(Z9591,'_Keuzelijst Algemeen'!$B$3:$C$74,2),"")</f>
        <v/>
      </c>
      <c r="AB9591" s="85"/>
    </row>
    <row r="9592" spans="1:28" x14ac:dyDescent="0.3">
      <c r="A9592" s="249" t="s">
        <v>1103</v>
      </c>
      <c r="B9592" s="69"/>
      <c r="C9592" s="274" t="str">
        <f>IF(ISTEXT(B9592),VLOOKUP(B9592,'_Keuzelijst Algemeen'!$CC$3:$CD$10,2),"")</f>
        <v/>
      </c>
      <c r="D9592" s="87"/>
      <c r="E9592" s="69"/>
      <c r="F9592" s="69"/>
      <c r="I9592" s="85"/>
      <c r="P9592" s="69"/>
      <c r="Q9592" s="69"/>
      <c r="R9592" s="69"/>
      <c r="V9592" s="71"/>
      <c r="W9592" s="69"/>
      <c r="X9592" s="69"/>
      <c r="Y9592" s="69"/>
      <c r="Z9592" s="69"/>
      <c r="AA9592" s="270" t="str">
        <f>IF(ISTEXT(Z9592),VLOOKUP(Z9592,'_Keuzelijst Algemeen'!$B$3:$C$74,2),"")</f>
        <v/>
      </c>
      <c r="AB9592" s="85"/>
    </row>
    <row r="9593" spans="1:28" x14ac:dyDescent="0.3">
      <c r="A9593" s="249" t="s">
        <v>1103</v>
      </c>
      <c r="B9593" s="69"/>
      <c r="C9593" s="274" t="str">
        <f>IF(ISTEXT(B9593),VLOOKUP(B9593,'_Keuzelijst Algemeen'!$CC$3:$CD$10,2),"")</f>
        <v/>
      </c>
      <c r="D9593" s="87"/>
      <c r="E9593" s="69"/>
      <c r="F9593" s="69"/>
      <c r="I9593" s="85"/>
      <c r="P9593" s="69"/>
      <c r="Q9593" s="69"/>
      <c r="R9593" s="69"/>
      <c r="V9593" s="71"/>
      <c r="W9593" s="69"/>
      <c r="X9593" s="69"/>
      <c r="Y9593" s="69"/>
      <c r="Z9593" s="69"/>
      <c r="AA9593" s="270" t="str">
        <f>IF(ISTEXT(Z9593),VLOOKUP(Z9593,'_Keuzelijst Algemeen'!$B$3:$C$74,2),"")</f>
        <v/>
      </c>
      <c r="AB9593" s="85"/>
    </row>
    <row r="9594" spans="1:28" x14ac:dyDescent="0.3">
      <c r="A9594" s="249" t="s">
        <v>1103</v>
      </c>
      <c r="B9594" s="69"/>
      <c r="C9594" s="274" t="str">
        <f>IF(ISTEXT(B9594),VLOOKUP(B9594,'_Keuzelijst Algemeen'!$CC$3:$CD$10,2),"")</f>
        <v/>
      </c>
      <c r="D9594" s="87"/>
      <c r="E9594" s="69"/>
      <c r="F9594" s="69"/>
      <c r="I9594" s="85"/>
      <c r="P9594" s="69"/>
      <c r="Q9594" s="69"/>
      <c r="R9594" s="69"/>
      <c r="V9594" s="71"/>
      <c r="W9594" s="69"/>
      <c r="X9594" s="69"/>
      <c r="Y9594" s="69"/>
      <c r="Z9594" s="69"/>
      <c r="AA9594" s="270" t="str">
        <f>IF(ISTEXT(Z9594),VLOOKUP(Z9594,'_Keuzelijst Algemeen'!$B$3:$C$74,2),"")</f>
        <v/>
      </c>
      <c r="AB9594" s="85"/>
    </row>
    <row r="9595" spans="1:28" x14ac:dyDescent="0.3">
      <c r="A9595" s="249" t="s">
        <v>1103</v>
      </c>
      <c r="B9595" s="69"/>
      <c r="C9595" s="274" t="str">
        <f>IF(ISTEXT(B9595),VLOOKUP(B9595,'_Keuzelijst Algemeen'!$CC$3:$CD$10,2),"")</f>
        <v/>
      </c>
      <c r="D9595" s="87"/>
      <c r="E9595" s="69"/>
      <c r="F9595" s="69"/>
      <c r="I9595" s="85"/>
      <c r="P9595" s="69"/>
      <c r="Q9595" s="69"/>
      <c r="R9595" s="69"/>
      <c r="V9595" s="71"/>
      <c r="W9595" s="69"/>
      <c r="X9595" s="69"/>
      <c r="Y9595" s="69"/>
      <c r="Z9595" s="69"/>
      <c r="AA9595" s="270" t="str">
        <f>IF(ISTEXT(Z9595),VLOOKUP(Z9595,'_Keuzelijst Algemeen'!$B$3:$C$74,2),"")</f>
        <v/>
      </c>
      <c r="AB9595" s="85"/>
    </row>
    <row r="9596" spans="1:28" x14ac:dyDescent="0.3">
      <c r="A9596" s="249" t="s">
        <v>1103</v>
      </c>
      <c r="B9596" s="69"/>
      <c r="C9596" s="274" t="str">
        <f>IF(ISTEXT(B9596),VLOOKUP(B9596,'_Keuzelijst Algemeen'!$CC$3:$CD$10,2),"")</f>
        <v/>
      </c>
      <c r="D9596" s="87"/>
      <c r="E9596" s="69"/>
      <c r="F9596" s="69"/>
      <c r="I9596" s="85"/>
      <c r="P9596" s="69"/>
      <c r="Q9596" s="69"/>
      <c r="R9596" s="69"/>
      <c r="V9596" s="71"/>
      <c r="W9596" s="69"/>
      <c r="X9596" s="69"/>
      <c r="Y9596" s="69"/>
      <c r="Z9596" s="69"/>
      <c r="AA9596" s="270" t="str">
        <f>IF(ISTEXT(Z9596),VLOOKUP(Z9596,'_Keuzelijst Algemeen'!$B$3:$C$74,2),"")</f>
        <v/>
      </c>
      <c r="AB9596" s="85"/>
    </row>
    <row r="9597" spans="1:28" x14ac:dyDescent="0.3">
      <c r="A9597" s="249" t="s">
        <v>1103</v>
      </c>
      <c r="B9597" s="69"/>
      <c r="C9597" s="274" t="str">
        <f>IF(ISTEXT(B9597),VLOOKUP(B9597,'_Keuzelijst Algemeen'!$CC$3:$CD$10,2),"")</f>
        <v/>
      </c>
      <c r="D9597" s="87"/>
      <c r="E9597" s="69"/>
      <c r="F9597" s="69"/>
      <c r="I9597" s="85"/>
      <c r="P9597" s="69"/>
      <c r="Q9597" s="69"/>
      <c r="R9597" s="69"/>
      <c r="V9597" s="71"/>
      <c r="W9597" s="69"/>
      <c r="X9597" s="69"/>
      <c r="Y9597" s="69"/>
      <c r="Z9597" s="69"/>
      <c r="AA9597" s="270" t="str">
        <f>IF(ISTEXT(Z9597),VLOOKUP(Z9597,'_Keuzelijst Algemeen'!$B$3:$C$74,2),"")</f>
        <v/>
      </c>
      <c r="AB9597" s="85"/>
    </row>
    <row r="9598" spans="1:28" x14ac:dyDescent="0.3">
      <c r="A9598" s="249" t="s">
        <v>1103</v>
      </c>
      <c r="B9598" s="69"/>
      <c r="C9598" s="274" t="str">
        <f>IF(ISTEXT(B9598),VLOOKUP(B9598,'_Keuzelijst Algemeen'!$CC$3:$CD$10,2),"")</f>
        <v/>
      </c>
      <c r="D9598" s="87"/>
      <c r="E9598" s="69"/>
      <c r="F9598" s="69"/>
      <c r="I9598" s="85"/>
      <c r="P9598" s="69"/>
      <c r="Q9598" s="69"/>
      <c r="R9598" s="69"/>
      <c r="V9598" s="71"/>
      <c r="W9598" s="69"/>
      <c r="X9598" s="69"/>
      <c r="Y9598" s="69"/>
      <c r="Z9598" s="69"/>
      <c r="AA9598" s="270" t="str">
        <f>IF(ISTEXT(Z9598),VLOOKUP(Z9598,'_Keuzelijst Algemeen'!$B$3:$C$74,2),"")</f>
        <v/>
      </c>
      <c r="AB9598" s="85"/>
    </row>
    <row r="9599" spans="1:28" x14ac:dyDescent="0.3">
      <c r="A9599" s="249" t="s">
        <v>1103</v>
      </c>
      <c r="B9599" s="69"/>
      <c r="C9599" s="274" t="str">
        <f>IF(ISTEXT(B9599),VLOOKUP(B9599,'_Keuzelijst Algemeen'!$CC$3:$CD$10,2),"")</f>
        <v/>
      </c>
      <c r="D9599" s="87"/>
      <c r="E9599" s="69"/>
      <c r="F9599" s="69"/>
      <c r="I9599" s="85"/>
      <c r="P9599" s="69"/>
      <c r="Q9599" s="69"/>
      <c r="R9599" s="69"/>
      <c r="V9599" s="71"/>
      <c r="W9599" s="69"/>
      <c r="X9599" s="69"/>
      <c r="Y9599" s="69"/>
      <c r="Z9599" s="69"/>
      <c r="AA9599" s="270" t="str">
        <f>IF(ISTEXT(Z9599),VLOOKUP(Z9599,'_Keuzelijst Algemeen'!$B$3:$C$74,2),"")</f>
        <v/>
      </c>
      <c r="AB9599" s="85"/>
    </row>
    <row r="9600" spans="1:28" x14ac:dyDescent="0.3">
      <c r="A9600" s="249" t="s">
        <v>1103</v>
      </c>
      <c r="B9600" s="69"/>
      <c r="C9600" s="274" t="str">
        <f>IF(ISTEXT(B9600),VLOOKUP(B9600,'_Keuzelijst Algemeen'!$CC$3:$CD$10,2),"")</f>
        <v/>
      </c>
      <c r="D9600" s="87"/>
      <c r="E9600" s="69"/>
      <c r="F9600" s="69"/>
      <c r="I9600" s="85"/>
      <c r="P9600" s="69"/>
      <c r="Q9600" s="69"/>
      <c r="R9600" s="69"/>
      <c r="V9600" s="71"/>
      <c r="W9600" s="69"/>
      <c r="X9600" s="69"/>
      <c r="Y9600" s="69"/>
      <c r="Z9600" s="69"/>
      <c r="AA9600" s="270" t="str">
        <f>IF(ISTEXT(Z9600),VLOOKUP(Z9600,'_Keuzelijst Algemeen'!$B$3:$C$74,2),"")</f>
        <v/>
      </c>
      <c r="AB9600" s="85"/>
    </row>
    <row r="9601" spans="1:28" x14ac:dyDescent="0.3">
      <c r="A9601" s="249" t="s">
        <v>1103</v>
      </c>
      <c r="B9601" s="69"/>
      <c r="C9601" s="274" t="str">
        <f>IF(ISTEXT(B9601),VLOOKUP(B9601,'_Keuzelijst Algemeen'!$CC$3:$CD$10,2),"")</f>
        <v/>
      </c>
      <c r="D9601" s="87"/>
      <c r="E9601" s="69"/>
      <c r="F9601" s="69"/>
      <c r="I9601" s="85"/>
      <c r="P9601" s="69"/>
      <c r="Q9601" s="69"/>
      <c r="R9601" s="69"/>
      <c r="V9601" s="71"/>
      <c r="W9601" s="69"/>
      <c r="X9601" s="69"/>
      <c r="Y9601" s="69"/>
      <c r="Z9601" s="69"/>
      <c r="AA9601" s="270" t="str">
        <f>IF(ISTEXT(Z9601),VLOOKUP(Z9601,'_Keuzelijst Algemeen'!$B$3:$C$74,2),"")</f>
        <v/>
      </c>
      <c r="AB9601" s="85"/>
    </row>
    <row r="9602" spans="1:28" x14ac:dyDescent="0.3">
      <c r="A9602" s="249" t="s">
        <v>1103</v>
      </c>
      <c r="B9602" s="69"/>
      <c r="C9602" s="274" t="str">
        <f>IF(ISTEXT(B9602),VLOOKUP(B9602,'_Keuzelijst Algemeen'!$CC$3:$CD$10,2),"")</f>
        <v/>
      </c>
      <c r="D9602" s="87"/>
      <c r="E9602" s="69"/>
      <c r="F9602" s="69"/>
      <c r="I9602" s="85"/>
      <c r="P9602" s="69"/>
      <c r="Q9602" s="69"/>
      <c r="R9602" s="69"/>
      <c r="V9602" s="71"/>
      <c r="W9602" s="69"/>
      <c r="X9602" s="69"/>
      <c r="Y9602" s="69"/>
      <c r="Z9602" s="69"/>
      <c r="AA9602" s="270" t="str">
        <f>IF(ISTEXT(Z9602),VLOOKUP(Z9602,'_Keuzelijst Algemeen'!$B$3:$C$74,2),"")</f>
        <v/>
      </c>
      <c r="AB9602" s="85"/>
    </row>
    <row r="9603" spans="1:28" x14ac:dyDescent="0.3">
      <c r="A9603" s="249" t="s">
        <v>1103</v>
      </c>
      <c r="B9603" s="69"/>
      <c r="C9603" s="274" t="str">
        <f>IF(ISTEXT(B9603),VLOOKUP(B9603,'_Keuzelijst Algemeen'!$CC$3:$CD$10,2),"")</f>
        <v/>
      </c>
      <c r="D9603" s="87"/>
      <c r="E9603" s="69"/>
      <c r="F9603" s="69"/>
      <c r="I9603" s="85"/>
      <c r="P9603" s="69"/>
      <c r="Q9603" s="69"/>
      <c r="R9603" s="69"/>
      <c r="V9603" s="71"/>
      <c r="W9603" s="69"/>
      <c r="X9603" s="69"/>
      <c r="Y9603" s="69"/>
      <c r="Z9603" s="69"/>
      <c r="AA9603" s="270" t="str">
        <f>IF(ISTEXT(Z9603),VLOOKUP(Z9603,'_Keuzelijst Algemeen'!$B$3:$C$74,2),"")</f>
        <v/>
      </c>
      <c r="AB9603" s="85"/>
    </row>
    <row r="9604" spans="1:28" x14ac:dyDescent="0.3">
      <c r="A9604" s="249" t="s">
        <v>1103</v>
      </c>
      <c r="B9604" s="69"/>
      <c r="C9604" s="274" t="str">
        <f>IF(ISTEXT(B9604),VLOOKUP(B9604,'_Keuzelijst Algemeen'!$CC$3:$CD$10,2),"")</f>
        <v/>
      </c>
      <c r="D9604" s="87"/>
      <c r="E9604" s="69"/>
      <c r="F9604" s="69"/>
      <c r="I9604" s="85"/>
      <c r="P9604" s="69"/>
      <c r="Q9604" s="69"/>
      <c r="R9604" s="69"/>
      <c r="V9604" s="71"/>
      <c r="W9604" s="69"/>
      <c r="X9604" s="69"/>
      <c r="Y9604" s="69"/>
      <c r="Z9604" s="69"/>
      <c r="AA9604" s="270" t="str">
        <f>IF(ISTEXT(Z9604),VLOOKUP(Z9604,'_Keuzelijst Algemeen'!$B$3:$C$74,2),"")</f>
        <v/>
      </c>
      <c r="AB9604" s="85"/>
    </row>
    <row r="9605" spans="1:28" x14ac:dyDescent="0.3">
      <c r="A9605" s="249" t="s">
        <v>1103</v>
      </c>
      <c r="B9605" s="69"/>
      <c r="C9605" s="274" t="str">
        <f>IF(ISTEXT(B9605),VLOOKUP(B9605,'_Keuzelijst Algemeen'!$CC$3:$CD$10,2),"")</f>
        <v/>
      </c>
      <c r="D9605" s="87"/>
      <c r="E9605" s="69"/>
      <c r="F9605" s="69"/>
      <c r="I9605" s="85"/>
      <c r="P9605" s="69"/>
      <c r="Q9605" s="69"/>
      <c r="R9605" s="69"/>
      <c r="V9605" s="71"/>
      <c r="W9605" s="69"/>
      <c r="X9605" s="69"/>
      <c r="Y9605" s="69"/>
      <c r="Z9605" s="69"/>
      <c r="AA9605" s="270" t="str">
        <f>IF(ISTEXT(Z9605),VLOOKUP(Z9605,'_Keuzelijst Algemeen'!$B$3:$C$74,2),"")</f>
        <v/>
      </c>
      <c r="AB9605" s="85"/>
    </row>
    <row r="9606" spans="1:28" x14ac:dyDescent="0.3">
      <c r="A9606" s="249" t="s">
        <v>1103</v>
      </c>
      <c r="B9606" s="69"/>
      <c r="C9606" s="274" t="str">
        <f>IF(ISTEXT(B9606),VLOOKUP(B9606,'_Keuzelijst Algemeen'!$CC$3:$CD$10,2),"")</f>
        <v/>
      </c>
      <c r="D9606" s="87"/>
      <c r="E9606" s="69"/>
      <c r="F9606" s="69"/>
      <c r="I9606" s="85"/>
      <c r="P9606" s="69"/>
      <c r="Q9606" s="69"/>
      <c r="R9606" s="69"/>
      <c r="V9606" s="71"/>
      <c r="W9606" s="69"/>
      <c r="X9606" s="69"/>
      <c r="Y9606" s="69"/>
      <c r="Z9606" s="69"/>
      <c r="AA9606" s="270" t="str">
        <f>IF(ISTEXT(Z9606),VLOOKUP(Z9606,'_Keuzelijst Algemeen'!$B$3:$C$74,2),"")</f>
        <v/>
      </c>
      <c r="AB9606" s="85"/>
    </row>
    <row r="9607" spans="1:28" x14ac:dyDescent="0.3">
      <c r="A9607" s="249" t="s">
        <v>1103</v>
      </c>
      <c r="B9607" s="69"/>
      <c r="C9607" s="274" t="str">
        <f>IF(ISTEXT(B9607),VLOOKUP(B9607,'_Keuzelijst Algemeen'!$CC$3:$CD$10,2),"")</f>
        <v/>
      </c>
      <c r="D9607" s="87"/>
      <c r="E9607" s="69"/>
      <c r="F9607" s="69"/>
      <c r="I9607" s="85"/>
      <c r="P9607" s="69"/>
      <c r="Q9607" s="69"/>
      <c r="R9607" s="69"/>
      <c r="V9607" s="71"/>
      <c r="W9607" s="69"/>
      <c r="X9607" s="69"/>
      <c r="Y9607" s="69"/>
      <c r="Z9607" s="69"/>
      <c r="AA9607" s="270" t="str">
        <f>IF(ISTEXT(Z9607),VLOOKUP(Z9607,'_Keuzelijst Algemeen'!$B$3:$C$74,2),"")</f>
        <v/>
      </c>
      <c r="AB9607" s="85"/>
    </row>
    <row r="9608" spans="1:28" x14ac:dyDescent="0.3">
      <c r="A9608" s="249" t="s">
        <v>1103</v>
      </c>
      <c r="B9608" s="69"/>
      <c r="C9608" s="274" t="str">
        <f>IF(ISTEXT(B9608),VLOOKUP(B9608,'_Keuzelijst Algemeen'!$CC$3:$CD$10,2),"")</f>
        <v/>
      </c>
      <c r="D9608" s="87"/>
      <c r="E9608" s="69"/>
      <c r="F9608" s="69"/>
      <c r="I9608" s="85"/>
      <c r="P9608" s="69"/>
      <c r="Q9608" s="69"/>
      <c r="R9608" s="69"/>
      <c r="V9608" s="71"/>
      <c r="W9608" s="69"/>
      <c r="X9608" s="69"/>
      <c r="Y9608" s="69"/>
      <c r="Z9608" s="69"/>
      <c r="AA9608" s="270" t="str">
        <f>IF(ISTEXT(Z9608),VLOOKUP(Z9608,'_Keuzelijst Algemeen'!$B$3:$C$74,2),"")</f>
        <v/>
      </c>
      <c r="AB9608" s="85"/>
    </row>
    <row r="9609" spans="1:28" x14ac:dyDescent="0.3">
      <c r="A9609" s="249" t="s">
        <v>1103</v>
      </c>
      <c r="B9609" s="69"/>
      <c r="C9609" s="274" t="str">
        <f>IF(ISTEXT(B9609),VLOOKUP(B9609,'_Keuzelijst Algemeen'!$CC$3:$CD$10,2),"")</f>
        <v/>
      </c>
      <c r="D9609" s="87"/>
      <c r="E9609" s="69"/>
      <c r="F9609" s="69"/>
      <c r="I9609" s="85"/>
      <c r="P9609" s="69"/>
      <c r="Q9609" s="69"/>
      <c r="R9609" s="69"/>
      <c r="V9609" s="71"/>
      <c r="W9609" s="69"/>
      <c r="X9609" s="69"/>
      <c r="Y9609" s="69"/>
      <c r="Z9609" s="69"/>
      <c r="AA9609" s="270" t="str">
        <f>IF(ISTEXT(Z9609),VLOOKUP(Z9609,'_Keuzelijst Algemeen'!$B$3:$C$74,2),"")</f>
        <v/>
      </c>
      <c r="AB9609" s="85"/>
    </row>
    <row r="9610" spans="1:28" x14ac:dyDescent="0.3">
      <c r="A9610" s="249" t="s">
        <v>1103</v>
      </c>
      <c r="B9610" s="69"/>
      <c r="C9610" s="274" t="str">
        <f>IF(ISTEXT(B9610),VLOOKUP(B9610,'_Keuzelijst Algemeen'!$CC$3:$CD$10,2),"")</f>
        <v/>
      </c>
      <c r="D9610" s="87"/>
      <c r="E9610" s="69"/>
      <c r="F9610" s="69"/>
      <c r="I9610" s="85"/>
      <c r="P9610" s="69"/>
      <c r="Q9610" s="69"/>
      <c r="R9610" s="69"/>
      <c r="V9610" s="71"/>
      <c r="W9610" s="69"/>
      <c r="X9610" s="69"/>
      <c r="Y9610" s="69"/>
      <c r="Z9610" s="69"/>
      <c r="AA9610" s="270" t="str">
        <f>IF(ISTEXT(Z9610),VLOOKUP(Z9610,'_Keuzelijst Algemeen'!$B$3:$C$74,2),"")</f>
        <v/>
      </c>
      <c r="AB9610" s="85"/>
    </row>
    <row r="9611" spans="1:28" x14ac:dyDescent="0.3">
      <c r="A9611" s="249" t="s">
        <v>1103</v>
      </c>
      <c r="B9611" s="69"/>
      <c r="C9611" s="274" t="str">
        <f>IF(ISTEXT(B9611),VLOOKUP(B9611,'_Keuzelijst Algemeen'!$CC$3:$CD$10,2),"")</f>
        <v/>
      </c>
      <c r="D9611" s="87"/>
      <c r="E9611" s="69"/>
      <c r="F9611" s="69"/>
      <c r="I9611" s="85"/>
      <c r="P9611" s="69"/>
      <c r="Q9611" s="69"/>
      <c r="R9611" s="69"/>
      <c r="V9611" s="71"/>
      <c r="W9611" s="69"/>
      <c r="X9611" s="69"/>
      <c r="Y9611" s="69"/>
      <c r="Z9611" s="69"/>
      <c r="AA9611" s="270" t="str">
        <f>IF(ISTEXT(Z9611),VLOOKUP(Z9611,'_Keuzelijst Algemeen'!$B$3:$C$74,2),"")</f>
        <v/>
      </c>
      <c r="AB9611" s="85"/>
    </row>
    <row r="9612" spans="1:28" x14ac:dyDescent="0.3">
      <c r="A9612" s="249" t="s">
        <v>1103</v>
      </c>
      <c r="B9612" s="69"/>
      <c r="C9612" s="274" t="str">
        <f>IF(ISTEXT(B9612),VLOOKUP(B9612,'_Keuzelijst Algemeen'!$CC$3:$CD$10,2),"")</f>
        <v/>
      </c>
      <c r="D9612" s="87"/>
      <c r="E9612" s="69"/>
      <c r="F9612" s="69"/>
      <c r="I9612" s="85"/>
      <c r="P9612" s="69"/>
      <c r="Q9612" s="69"/>
      <c r="R9612" s="69"/>
      <c r="V9612" s="71"/>
      <c r="W9612" s="69"/>
      <c r="X9612" s="69"/>
      <c r="Y9612" s="69"/>
      <c r="Z9612" s="69"/>
      <c r="AA9612" s="270" t="str">
        <f>IF(ISTEXT(Z9612),VLOOKUP(Z9612,'_Keuzelijst Algemeen'!$B$3:$C$74,2),"")</f>
        <v/>
      </c>
      <c r="AB9612" s="85"/>
    </row>
    <row r="9613" spans="1:28" x14ac:dyDescent="0.3">
      <c r="A9613" s="249" t="s">
        <v>1103</v>
      </c>
      <c r="B9613" s="69"/>
      <c r="C9613" s="274" t="str">
        <f>IF(ISTEXT(B9613),VLOOKUP(B9613,'_Keuzelijst Algemeen'!$CC$3:$CD$10,2),"")</f>
        <v/>
      </c>
      <c r="D9613" s="87"/>
      <c r="E9613" s="69"/>
      <c r="F9613" s="69"/>
      <c r="I9613" s="85"/>
      <c r="P9613" s="69"/>
      <c r="Q9613" s="69"/>
      <c r="R9613" s="69"/>
      <c r="V9613" s="71"/>
      <c r="W9613" s="69"/>
      <c r="X9613" s="69"/>
      <c r="Y9613" s="69"/>
      <c r="Z9613" s="69"/>
      <c r="AA9613" s="270" t="str">
        <f>IF(ISTEXT(Z9613),VLOOKUP(Z9613,'_Keuzelijst Algemeen'!$B$3:$C$74,2),"")</f>
        <v/>
      </c>
      <c r="AB9613" s="85"/>
    </row>
    <row r="9614" spans="1:28" x14ac:dyDescent="0.3">
      <c r="A9614" s="249" t="s">
        <v>1103</v>
      </c>
      <c r="B9614" s="69"/>
      <c r="C9614" s="274" t="str">
        <f>IF(ISTEXT(B9614),VLOOKUP(B9614,'_Keuzelijst Algemeen'!$CC$3:$CD$10,2),"")</f>
        <v/>
      </c>
      <c r="D9614" s="87"/>
      <c r="E9614" s="69"/>
      <c r="F9614" s="69"/>
      <c r="I9614" s="85"/>
      <c r="P9614" s="69"/>
      <c r="Q9614" s="69"/>
      <c r="R9614" s="69"/>
      <c r="V9614" s="71"/>
      <c r="W9614" s="69"/>
      <c r="X9614" s="69"/>
      <c r="Y9614" s="69"/>
      <c r="Z9614" s="69"/>
      <c r="AA9614" s="270" t="str">
        <f>IF(ISTEXT(Z9614),VLOOKUP(Z9614,'_Keuzelijst Algemeen'!$B$3:$C$74,2),"")</f>
        <v/>
      </c>
      <c r="AB9614" s="85"/>
    </row>
    <row r="9615" spans="1:28" x14ac:dyDescent="0.3">
      <c r="A9615" s="249" t="s">
        <v>1103</v>
      </c>
      <c r="B9615" s="69"/>
      <c r="C9615" s="274" t="str">
        <f>IF(ISTEXT(B9615),VLOOKUP(B9615,'_Keuzelijst Algemeen'!$CC$3:$CD$10,2),"")</f>
        <v/>
      </c>
      <c r="D9615" s="87"/>
      <c r="E9615" s="69"/>
      <c r="F9615" s="69"/>
      <c r="I9615" s="85"/>
      <c r="P9615" s="69"/>
      <c r="Q9615" s="69"/>
      <c r="R9615" s="69"/>
      <c r="V9615" s="71"/>
      <c r="W9615" s="69"/>
      <c r="X9615" s="69"/>
      <c r="Y9615" s="69"/>
      <c r="Z9615" s="69"/>
      <c r="AA9615" s="270" t="str">
        <f>IF(ISTEXT(Z9615),VLOOKUP(Z9615,'_Keuzelijst Algemeen'!$B$3:$C$74,2),"")</f>
        <v/>
      </c>
      <c r="AB9615" s="85"/>
    </row>
    <row r="9616" spans="1:28" x14ac:dyDescent="0.3">
      <c r="A9616" s="249" t="s">
        <v>1103</v>
      </c>
      <c r="B9616" s="69"/>
      <c r="C9616" s="274" t="str">
        <f>IF(ISTEXT(B9616),VLOOKUP(B9616,'_Keuzelijst Algemeen'!$CC$3:$CD$10,2),"")</f>
        <v/>
      </c>
      <c r="D9616" s="87"/>
      <c r="E9616" s="69"/>
      <c r="F9616" s="69"/>
      <c r="I9616" s="85"/>
      <c r="P9616" s="69"/>
      <c r="Q9616" s="69"/>
      <c r="R9616" s="69"/>
      <c r="V9616" s="71"/>
      <c r="W9616" s="69"/>
      <c r="X9616" s="69"/>
      <c r="Y9616" s="69"/>
      <c r="Z9616" s="69"/>
      <c r="AA9616" s="270" t="str">
        <f>IF(ISTEXT(Z9616),VLOOKUP(Z9616,'_Keuzelijst Algemeen'!$B$3:$C$74,2),"")</f>
        <v/>
      </c>
      <c r="AB9616" s="85"/>
    </row>
    <row r="9617" spans="1:28" x14ac:dyDescent="0.3">
      <c r="A9617" s="249" t="s">
        <v>1103</v>
      </c>
      <c r="B9617" s="69"/>
      <c r="C9617" s="274" t="str">
        <f>IF(ISTEXT(B9617),VLOOKUP(B9617,'_Keuzelijst Algemeen'!$CC$3:$CD$10,2),"")</f>
        <v/>
      </c>
      <c r="D9617" s="87"/>
      <c r="E9617" s="69"/>
      <c r="F9617" s="69"/>
      <c r="I9617" s="85"/>
      <c r="P9617" s="69"/>
      <c r="Q9617" s="69"/>
      <c r="R9617" s="69"/>
      <c r="V9617" s="71"/>
      <c r="W9617" s="69"/>
      <c r="X9617" s="69"/>
      <c r="Y9617" s="69"/>
      <c r="Z9617" s="69"/>
      <c r="AA9617" s="270" t="str">
        <f>IF(ISTEXT(Z9617),VLOOKUP(Z9617,'_Keuzelijst Algemeen'!$B$3:$C$74,2),"")</f>
        <v/>
      </c>
      <c r="AB9617" s="85"/>
    </row>
    <row r="9618" spans="1:28" x14ac:dyDescent="0.3">
      <c r="A9618" s="249" t="s">
        <v>1103</v>
      </c>
      <c r="B9618" s="69"/>
      <c r="C9618" s="274" t="str">
        <f>IF(ISTEXT(B9618),VLOOKUP(B9618,'_Keuzelijst Algemeen'!$CC$3:$CD$10,2),"")</f>
        <v/>
      </c>
      <c r="D9618" s="87"/>
      <c r="E9618" s="69"/>
      <c r="F9618" s="69"/>
      <c r="I9618" s="85"/>
      <c r="P9618" s="69"/>
      <c r="Q9618" s="69"/>
      <c r="R9618" s="69"/>
      <c r="V9618" s="71"/>
      <c r="W9618" s="69"/>
      <c r="X9618" s="69"/>
      <c r="Y9618" s="69"/>
      <c r="Z9618" s="69"/>
      <c r="AA9618" s="270" t="str">
        <f>IF(ISTEXT(Z9618),VLOOKUP(Z9618,'_Keuzelijst Algemeen'!$B$3:$C$74,2),"")</f>
        <v/>
      </c>
      <c r="AB9618" s="85"/>
    </row>
    <row r="9619" spans="1:28" x14ac:dyDescent="0.3">
      <c r="A9619" s="249" t="s">
        <v>1103</v>
      </c>
      <c r="B9619" s="69"/>
      <c r="C9619" s="274" t="str">
        <f>IF(ISTEXT(B9619),VLOOKUP(B9619,'_Keuzelijst Algemeen'!$CC$3:$CD$10,2),"")</f>
        <v/>
      </c>
      <c r="D9619" s="87"/>
      <c r="E9619" s="69"/>
      <c r="F9619" s="69"/>
      <c r="I9619" s="85"/>
      <c r="P9619" s="69"/>
      <c r="Q9619" s="69"/>
      <c r="R9619" s="69"/>
      <c r="V9619" s="71"/>
      <c r="W9619" s="69"/>
      <c r="X9619" s="69"/>
      <c r="Y9619" s="69"/>
      <c r="Z9619" s="69"/>
      <c r="AA9619" s="270" t="str">
        <f>IF(ISTEXT(Z9619),VLOOKUP(Z9619,'_Keuzelijst Algemeen'!$B$3:$C$74,2),"")</f>
        <v/>
      </c>
      <c r="AB9619" s="85"/>
    </row>
    <row r="9620" spans="1:28" x14ac:dyDescent="0.3">
      <c r="A9620" s="249" t="s">
        <v>1103</v>
      </c>
      <c r="B9620" s="69"/>
      <c r="C9620" s="274" t="str">
        <f>IF(ISTEXT(B9620),VLOOKUP(B9620,'_Keuzelijst Algemeen'!$CC$3:$CD$10,2),"")</f>
        <v/>
      </c>
      <c r="D9620" s="87"/>
      <c r="E9620" s="69"/>
      <c r="F9620" s="69"/>
      <c r="I9620" s="85"/>
      <c r="P9620" s="69"/>
      <c r="Q9620" s="69"/>
      <c r="R9620" s="69"/>
      <c r="V9620" s="71"/>
      <c r="W9620" s="69"/>
      <c r="X9620" s="69"/>
      <c r="Y9620" s="69"/>
      <c r="Z9620" s="69"/>
      <c r="AA9620" s="270" t="str">
        <f>IF(ISTEXT(Z9620),VLOOKUP(Z9620,'_Keuzelijst Algemeen'!$B$3:$C$74,2),"")</f>
        <v/>
      </c>
      <c r="AB9620" s="85"/>
    </row>
    <row r="9621" spans="1:28" x14ac:dyDescent="0.3">
      <c r="A9621" s="249" t="s">
        <v>1103</v>
      </c>
      <c r="B9621" s="69"/>
      <c r="C9621" s="274" t="str">
        <f>IF(ISTEXT(B9621),VLOOKUP(B9621,'_Keuzelijst Algemeen'!$CC$3:$CD$10,2),"")</f>
        <v/>
      </c>
      <c r="D9621" s="87"/>
      <c r="E9621" s="69"/>
      <c r="F9621" s="69"/>
      <c r="I9621" s="85"/>
      <c r="P9621" s="69"/>
      <c r="Q9621" s="69"/>
      <c r="R9621" s="69"/>
      <c r="V9621" s="71"/>
      <c r="W9621" s="69"/>
      <c r="X9621" s="69"/>
      <c r="Y9621" s="69"/>
      <c r="Z9621" s="69"/>
      <c r="AA9621" s="270" t="str">
        <f>IF(ISTEXT(Z9621),VLOOKUP(Z9621,'_Keuzelijst Algemeen'!$B$3:$C$74,2),"")</f>
        <v/>
      </c>
      <c r="AB9621" s="85"/>
    </row>
    <row r="9622" spans="1:28" x14ac:dyDescent="0.3">
      <c r="A9622" s="249" t="s">
        <v>1103</v>
      </c>
      <c r="B9622" s="69"/>
      <c r="C9622" s="274" t="str">
        <f>IF(ISTEXT(B9622),VLOOKUP(B9622,'_Keuzelijst Algemeen'!$CC$3:$CD$10,2),"")</f>
        <v/>
      </c>
      <c r="D9622" s="87"/>
      <c r="E9622" s="69"/>
      <c r="F9622" s="69"/>
      <c r="I9622" s="85"/>
      <c r="P9622" s="69"/>
      <c r="Q9622" s="69"/>
      <c r="R9622" s="69"/>
      <c r="V9622" s="71"/>
      <c r="W9622" s="69"/>
      <c r="X9622" s="69"/>
      <c r="Y9622" s="69"/>
      <c r="Z9622" s="69"/>
      <c r="AA9622" s="270" t="str">
        <f>IF(ISTEXT(Z9622),VLOOKUP(Z9622,'_Keuzelijst Algemeen'!$B$3:$C$74,2),"")</f>
        <v/>
      </c>
      <c r="AB9622" s="85"/>
    </row>
    <row r="9623" spans="1:28" x14ac:dyDescent="0.3">
      <c r="A9623" s="249" t="s">
        <v>1103</v>
      </c>
      <c r="B9623" s="69"/>
      <c r="C9623" s="274" t="str">
        <f>IF(ISTEXT(B9623),VLOOKUP(B9623,'_Keuzelijst Algemeen'!$CC$3:$CD$10,2),"")</f>
        <v/>
      </c>
      <c r="D9623" s="87"/>
      <c r="E9623" s="69"/>
      <c r="F9623" s="69"/>
      <c r="I9623" s="85"/>
      <c r="P9623" s="69"/>
      <c r="Q9623" s="69"/>
      <c r="R9623" s="69"/>
      <c r="V9623" s="71"/>
      <c r="W9623" s="69"/>
      <c r="X9623" s="69"/>
      <c r="Y9623" s="69"/>
      <c r="Z9623" s="69"/>
      <c r="AA9623" s="270" t="str">
        <f>IF(ISTEXT(Z9623),VLOOKUP(Z9623,'_Keuzelijst Algemeen'!$B$3:$C$74,2),"")</f>
        <v/>
      </c>
      <c r="AB9623" s="85"/>
    </row>
    <row r="9624" spans="1:28" x14ac:dyDescent="0.3">
      <c r="A9624" s="249" t="s">
        <v>1103</v>
      </c>
      <c r="B9624" s="69"/>
      <c r="C9624" s="274" t="str">
        <f>IF(ISTEXT(B9624),VLOOKUP(B9624,'_Keuzelijst Algemeen'!$CC$3:$CD$10,2),"")</f>
        <v/>
      </c>
      <c r="D9624" s="87"/>
      <c r="E9624" s="69"/>
      <c r="F9624" s="69"/>
      <c r="I9624" s="85"/>
      <c r="P9624" s="69"/>
      <c r="Q9624" s="69"/>
      <c r="R9624" s="69"/>
      <c r="V9624" s="71"/>
      <c r="W9624" s="69"/>
      <c r="X9624" s="69"/>
      <c r="Y9624" s="69"/>
      <c r="Z9624" s="69"/>
      <c r="AA9624" s="270" t="str">
        <f>IF(ISTEXT(Z9624),VLOOKUP(Z9624,'_Keuzelijst Algemeen'!$B$3:$C$74,2),"")</f>
        <v/>
      </c>
      <c r="AB9624" s="85"/>
    </row>
    <row r="9625" spans="1:28" x14ac:dyDescent="0.3">
      <c r="A9625" s="249" t="s">
        <v>1103</v>
      </c>
      <c r="B9625" s="69"/>
      <c r="C9625" s="274" t="str">
        <f>IF(ISTEXT(B9625),VLOOKUP(B9625,'_Keuzelijst Algemeen'!$CC$3:$CD$10,2),"")</f>
        <v/>
      </c>
      <c r="D9625" s="87"/>
      <c r="E9625" s="69"/>
      <c r="F9625" s="69"/>
      <c r="I9625" s="85"/>
      <c r="P9625" s="69"/>
      <c r="Q9625" s="69"/>
      <c r="R9625" s="69"/>
      <c r="V9625" s="71"/>
      <c r="W9625" s="69"/>
      <c r="X9625" s="69"/>
      <c r="Y9625" s="69"/>
      <c r="Z9625" s="69"/>
      <c r="AA9625" s="270" t="str">
        <f>IF(ISTEXT(Z9625),VLOOKUP(Z9625,'_Keuzelijst Algemeen'!$B$3:$C$74,2),"")</f>
        <v/>
      </c>
      <c r="AB9625" s="85"/>
    </row>
    <row r="9626" spans="1:28" x14ac:dyDescent="0.3">
      <c r="A9626" s="249" t="s">
        <v>1103</v>
      </c>
      <c r="B9626" s="69"/>
      <c r="C9626" s="274" t="str">
        <f>IF(ISTEXT(B9626),VLOOKUP(B9626,'_Keuzelijst Algemeen'!$CC$3:$CD$10,2),"")</f>
        <v/>
      </c>
      <c r="D9626" s="87"/>
      <c r="E9626" s="69"/>
      <c r="F9626" s="69"/>
      <c r="I9626" s="85"/>
      <c r="P9626" s="69"/>
      <c r="Q9626" s="69"/>
      <c r="R9626" s="69"/>
      <c r="V9626" s="71"/>
      <c r="W9626" s="69"/>
      <c r="X9626" s="69"/>
      <c r="Y9626" s="69"/>
      <c r="Z9626" s="69"/>
      <c r="AA9626" s="270" t="str">
        <f>IF(ISTEXT(Z9626),VLOOKUP(Z9626,'_Keuzelijst Algemeen'!$B$3:$C$74,2),"")</f>
        <v/>
      </c>
      <c r="AB9626" s="85"/>
    </row>
    <row r="9627" spans="1:28" x14ac:dyDescent="0.3">
      <c r="A9627" s="249" t="s">
        <v>1103</v>
      </c>
      <c r="B9627" s="69"/>
      <c r="C9627" s="274" t="str">
        <f>IF(ISTEXT(B9627),VLOOKUP(B9627,'_Keuzelijst Algemeen'!$CC$3:$CD$10,2),"")</f>
        <v/>
      </c>
      <c r="D9627" s="87"/>
      <c r="E9627" s="69"/>
      <c r="F9627" s="69"/>
      <c r="I9627" s="85"/>
      <c r="P9627" s="69"/>
      <c r="Q9627" s="69"/>
      <c r="R9627" s="69"/>
      <c r="V9627" s="71"/>
      <c r="W9627" s="69"/>
      <c r="X9627" s="69"/>
      <c r="Y9627" s="69"/>
      <c r="Z9627" s="69"/>
      <c r="AA9627" s="270" t="str">
        <f>IF(ISTEXT(Z9627),VLOOKUP(Z9627,'_Keuzelijst Algemeen'!$B$3:$C$74,2),"")</f>
        <v/>
      </c>
      <c r="AB9627" s="85"/>
    </row>
    <row r="9628" spans="1:28" x14ac:dyDescent="0.3">
      <c r="A9628" s="249" t="s">
        <v>1103</v>
      </c>
      <c r="B9628" s="69"/>
      <c r="C9628" s="274" t="str">
        <f>IF(ISTEXT(B9628),VLOOKUP(B9628,'_Keuzelijst Algemeen'!$CC$3:$CD$10,2),"")</f>
        <v/>
      </c>
      <c r="D9628" s="87"/>
      <c r="E9628" s="69"/>
      <c r="F9628" s="69"/>
      <c r="I9628" s="85"/>
      <c r="P9628" s="69"/>
      <c r="Q9628" s="69"/>
      <c r="R9628" s="69"/>
      <c r="V9628" s="71"/>
      <c r="W9628" s="69"/>
      <c r="X9628" s="69"/>
      <c r="Y9628" s="69"/>
      <c r="Z9628" s="69"/>
      <c r="AA9628" s="270" t="str">
        <f>IF(ISTEXT(Z9628),VLOOKUP(Z9628,'_Keuzelijst Algemeen'!$B$3:$C$74,2),"")</f>
        <v/>
      </c>
      <c r="AB9628" s="85"/>
    </row>
    <row r="9629" spans="1:28" x14ac:dyDescent="0.3">
      <c r="A9629" s="249" t="s">
        <v>1103</v>
      </c>
      <c r="B9629" s="69"/>
      <c r="C9629" s="274" t="str">
        <f>IF(ISTEXT(B9629),VLOOKUP(B9629,'_Keuzelijst Algemeen'!$CC$3:$CD$10,2),"")</f>
        <v/>
      </c>
      <c r="D9629" s="87"/>
      <c r="E9629" s="69"/>
      <c r="F9629" s="69"/>
      <c r="I9629" s="85"/>
      <c r="P9629" s="69"/>
      <c r="Q9629" s="69"/>
      <c r="R9629" s="69"/>
      <c r="V9629" s="71"/>
      <c r="W9629" s="69"/>
      <c r="X9629" s="69"/>
      <c r="Y9629" s="69"/>
      <c r="Z9629" s="69"/>
      <c r="AA9629" s="270" t="str">
        <f>IF(ISTEXT(Z9629),VLOOKUP(Z9629,'_Keuzelijst Algemeen'!$B$3:$C$74,2),"")</f>
        <v/>
      </c>
      <c r="AB9629" s="85"/>
    </row>
    <row r="9630" spans="1:28" x14ac:dyDescent="0.3">
      <c r="A9630" s="249" t="s">
        <v>1103</v>
      </c>
      <c r="B9630" s="69"/>
      <c r="C9630" s="274" t="str">
        <f>IF(ISTEXT(B9630),VLOOKUP(B9630,'_Keuzelijst Algemeen'!$CC$3:$CD$10,2),"")</f>
        <v/>
      </c>
      <c r="D9630" s="87"/>
      <c r="E9630" s="69"/>
      <c r="F9630" s="69"/>
      <c r="I9630" s="85"/>
      <c r="P9630" s="69"/>
      <c r="Q9630" s="69"/>
      <c r="R9630" s="69"/>
      <c r="V9630" s="71"/>
      <c r="W9630" s="69"/>
      <c r="X9630" s="69"/>
      <c r="Y9630" s="69"/>
      <c r="Z9630" s="69"/>
      <c r="AA9630" s="270" t="str">
        <f>IF(ISTEXT(Z9630),VLOOKUP(Z9630,'_Keuzelijst Algemeen'!$B$3:$C$74,2),"")</f>
        <v/>
      </c>
      <c r="AB9630" s="85"/>
    </row>
    <row r="9631" spans="1:28" x14ac:dyDescent="0.3">
      <c r="A9631" s="249" t="s">
        <v>1103</v>
      </c>
      <c r="B9631" s="69"/>
      <c r="C9631" s="274" t="str">
        <f>IF(ISTEXT(B9631),VLOOKUP(B9631,'_Keuzelijst Algemeen'!$CC$3:$CD$10,2),"")</f>
        <v/>
      </c>
      <c r="D9631" s="87"/>
      <c r="E9631" s="69"/>
      <c r="F9631" s="69"/>
      <c r="I9631" s="85"/>
      <c r="P9631" s="69"/>
      <c r="Q9631" s="69"/>
      <c r="R9631" s="69"/>
      <c r="V9631" s="71"/>
      <c r="W9631" s="69"/>
      <c r="X9631" s="69"/>
      <c r="Y9631" s="69"/>
      <c r="Z9631" s="69"/>
      <c r="AA9631" s="270" t="str">
        <f>IF(ISTEXT(Z9631),VLOOKUP(Z9631,'_Keuzelijst Algemeen'!$B$3:$C$74,2),"")</f>
        <v/>
      </c>
      <c r="AB9631" s="85"/>
    </row>
    <row r="9632" spans="1:28" x14ac:dyDescent="0.3">
      <c r="A9632" s="249" t="s">
        <v>1103</v>
      </c>
      <c r="B9632" s="69"/>
      <c r="C9632" s="274" t="str">
        <f>IF(ISTEXT(B9632),VLOOKUP(B9632,'_Keuzelijst Algemeen'!$CC$3:$CD$10,2),"")</f>
        <v/>
      </c>
      <c r="D9632" s="87"/>
      <c r="E9632" s="69"/>
      <c r="F9632" s="69"/>
      <c r="I9632" s="85"/>
      <c r="P9632" s="69"/>
      <c r="Q9632" s="69"/>
      <c r="R9632" s="69"/>
      <c r="V9632" s="71"/>
      <c r="W9632" s="69"/>
      <c r="X9632" s="69"/>
      <c r="Y9632" s="69"/>
      <c r="Z9632" s="69"/>
      <c r="AA9632" s="270" t="str">
        <f>IF(ISTEXT(Z9632),VLOOKUP(Z9632,'_Keuzelijst Algemeen'!$B$3:$C$74,2),"")</f>
        <v/>
      </c>
      <c r="AB9632" s="85"/>
    </row>
    <row r="9633" spans="1:28" x14ac:dyDescent="0.3">
      <c r="A9633" s="249" t="s">
        <v>1103</v>
      </c>
      <c r="B9633" s="69"/>
      <c r="C9633" s="274" t="str">
        <f>IF(ISTEXT(B9633),VLOOKUP(B9633,'_Keuzelijst Algemeen'!$CC$3:$CD$10,2),"")</f>
        <v/>
      </c>
      <c r="D9633" s="87"/>
      <c r="E9633" s="69"/>
      <c r="F9633" s="69"/>
      <c r="I9633" s="85"/>
      <c r="P9633" s="69"/>
      <c r="Q9633" s="69"/>
      <c r="R9633" s="69"/>
      <c r="V9633" s="71"/>
      <c r="W9633" s="69"/>
      <c r="X9633" s="69"/>
      <c r="Y9633" s="69"/>
      <c r="Z9633" s="69"/>
      <c r="AA9633" s="270" t="str">
        <f>IF(ISTEXT(Z9633),VLOOKUP(Z9633,'_Keuzelijst Algemeen'!$B$3:$C$74,2),"")</f>
        <v/>
      </c>
      <c r="AB9633" s="85"/>
    </row>
    <row r="9634" spans="1:28" x14ac:dyDescent="0.3">
      <c r="A9634" s="249" t="s">
        <v>1103</v>
      </c>
      <c r="B9634" s="69"/>
      <c r="C9634" s="274" t="str">
        <f>IF(ISTEXT(B9634),VLOOKUP(B9634,'_Keuzelijst Algemeen'!$CC$3:$CD$10,2),"")</f>
        <v/>
      </c>
      <c r="D9634" s="87"/>
      <c r="E9634" s="69"/>
      <c r="F9634" s="69"/>
      <c r="I9634" s="85"/>
      <c r="P9634" s="69"/>
      <c r="Q9634" s="69"/>
      <c r="R9634" s="69"/>
      <c r="V9634" s="71"/>
      <c r="W9634" s="69"/>
      <c r="X9634" s="69"/>
      <c r="Y9634" s="69"/>
      <c r="Z9634" s="69"/>
      <c r="AA9634" s="270" t="str">
        <f>IF(ISTEXT(Z9634),VLOOKUP(Z9634,'_Keuzelijst Algemeen'!$B$3:$C$74,2),"")</f>
        <v/>
      </c>
      <c r="AB9634" s="85"/>
    </row>
    <row r="9635" spans="1:28" x14ac:dyDescent="0.3">
      <c r="A9635" s="249" t="s">
        <v>1103</v>
      </c>
      <c r="B9635" s="69"/>
      <c r="C9635" s="274" t="str">
        <f>IF(ISTEXT(B9635),VLOOKUP(B9635,'_Keuzelijst Algemeen'!$CC$3:$CD$10,2),"")</f>
        <v/>
      </c>
      <c r="D9635" s="87"/>
      <c r="E9635" s="69"/>
      <c r="F9635" s="69"/>
      <c r="I9635" s="85"/>
      <c r="P9635" s="69"/>
      <c r="Q9635" s="69"/>
      <c r="R9635" s="69"/>
      <c r="V9635" s="71"/>
      <c r="W9635" s="69"/>
      <c r="X9635" s="69"/>
      <c r="Y9635" s="69"/>
      <c r="Z9635" s="69"/>
      <c r="AA9635" s="270" t="str">
        <f>IF(ISTEXT(Z9635),VLOOKUP(Z9635,'_Keuzelijst Algemeen'!$B$3:$C$74,2),"")</f>
        <v/>
      </c>
      <c r="AB9635" s="85"/>
    </row>
    <row r="9636" spans="1:28" x14ac:dyDescent="0.3">
      <c r="A9636" s="249" t="s">
        <v>1103</v>
      </c>
      <c r="B9636" s="69"/>
      <c r="C9636" s="274" t="str">
        <f>IF(ISTEXT(B9636),VLOOKUP(B9636,'_Keuzelijst Algemeen'!$CC$3:$CD$10,2),"")</f>
        <v/>
      </c>
      <c r="D9636" s="87"/>
      <c r="E9636" s="69"/>
      <c r="F9636" s="69"/>
      <c r="I9636" s="85"/>
      <c r="P9636" s="69"/>
      <c r="Q9636" s="69"/>
      <c r="R9636" s="69"/>
      <c r="V9636" s="71"/>
      <c r="W9636" s="69"/>
      <c r="X9636" s="69"/>
      <c r="Y9636" s="69"/>
      <c r="Z9636" s="69"/>
      <c r="AA9636" s="270" t="str">
        <f>IF(ISTEXT(Z9636),VLOOKUP(Z9636,'_Keuzelijst Algemeen'!$B$3:$C$74,2),"")</f>
        <v/>
      </c>
      <c r="AB9636" s="85"/>
    </row>
    <row r="9637" spans="1:28" x14ac:dyDescent="0.3">
      <c r="A9637" s="249" t="s">
        <v>1103</v>
      </c>
      <c r="B9637" s="69"/>
      <c r="C9637" s="274" t="str">
        <f>IF(ISTEXT(B9637),VLOOKUP(B9637,'_Keuzelijst Algemeen'!$CC$3:$CD$10,2),"")</f>
        <v/>
      </c>
      <c r="D9637" s="87"/>
      <c r="E9637" s="69"/>
      <c r="F9637" s="69"/>
      <c r="I9637" s="85"/>
      <c r="P9637" s="69"/>
      <c r="Q9637" s="69"/>
      <c r="R9637" s="69"/>
      <c r="V9637" s="71"/>
      <c r="W9637" s="69"/>
      <c r="X9637" s="69"/>
      <c r="Y9637" s="69"/>
      <c r="Z9637" s="69"/>
      <c r="AA9637" s="270" t="str">
        <f>IF(ISTEXT(Z9637),VLOOKUP(Z9637,'_Keuzelijst Algemeen'!$B$3:$C$74,2),"")</f>
        <v/>
      </c>
      <c r="AB9637" s="85"/>
    </row>
    <row r="9638" spans="1:28" x14ac:dyDescent="0.3">
      <c r="A9638" s="249" t="s">
        <v>1103</v>
      </c>
      <c r="B9638" s="69"/>
      <c r="C9638" s="274" t="str">
        <f>IF(ISTEXT(B9638),VLOOKUP(B9638,'_Keuzelijst Algemeen'!$CC$3:$CD$10,2),"")</f>
        <v/>
      </c>
      <c r="D9638" s="87"/>
      <c r="E9638" s="69"/>
      <c r="F9638" s="69"/>
      <c r="I9638" s="85"/>
      <c r="P9638" s="69"/>
      <c r="Q9638" s="69"/>
      <c r="R9638" s="69"/>
      <c r="V9638" s="71"/>
      <c r="W9638" s="69"/>
      <c r="X9638" s="69"/>
      <c r="Y9638" s="69"/>
      <c r="Z9638" s="69"/>
      <c r="AA9638" s="270" t="str">
        <f>IF(ISTEXT(Z9638),VLOOKUP(Z9638,'_Keuzelijst Algemeen'!$B$3:$C$74,2),"")</f>
        <v/>
      </c>
      <c r="AB9638" s="85"/>
    </row>
    <row r="9639" spans="1:28" x14ac:dyDescent="0.3">
      <c r="A9639" s="249" t="s">
        <v>1103</v>
      </c>
      <c r="B9639" s="69"/>
      <c r="C9639" s="274" t="str">
        <f>IF(ISTEXT(B9639),VLOOKUP(B9639,'_Keuzelijst Algemeen'!$CC$3:$CD$10,2),"")</f>
        <v/>
      </c>
      <c r="D9639" s="87"/>
      <c r="E9639" s="69"/>
      <c r="F9639" s="69"/>
      <c r="I9639" s="85"/>
      <c r="P9639" s="69"/>
      <c r="Q9639" s="69"/>
      <c r="R9639" s="69"/>
      <c r="V9639" s="71"/>
      <c r="W9639" s="69"/>
      <c r="X9639" s="69"/>
      <c r="Y9639" s="69"/>
      <c r="Z9639" s="69"/>
      <c r="AA9639" s="270" t="str">
        <f>IF(ISTEXT(Z9639),VLOOKUP(Z9639,'_Keuzelijst Algemeen'!$B$3:$C$74,2),"")</f>
        <v/>
      </c>
      <c r="AB9639" s="85"/>
    </row>
    <row r="9640" spans="1:28" x14ac:dyDescent="0.3">
      <c r="A9640" s="249" t="s">
        <v>1103</v>
      </c>
      <c r="B9640" s="69"/>
      <c r="C9640" s="274" t="str">
        <f>IF(ISTEXT(B9640),VLOOKUP(B9640,'_Keuzelijst Algemeen'!$CC$3:$CD$10,2),"")</f>
        <v/>
      </c>
      <c r="D9640" s="87"/>
      <c r="E9640" s="69"/>
      <c r="F9640" s="69"/>
      <c r="I9640" s="85"/>
      <c r="P9640" s="69"/>
      <c r="Q9640" s="69"/>
      <c r="R9640" s="69"/>
      <c r="V9640" s="71"/>
      <c r="W9640" s="69"/>
      <c r="X9640" s="69"/>
      <c r="Y9640" s="69"/>
      <c r="Z9640" s="69"/>
      <c r="AA9640" s="270" t="str">
        <f>IF(ISTEXT(Z9640),VLOOKUP(Z9640,'_Keuzelijst Algemeen'!$B$3:$C$74,2),"")</f>
        <v/>
      </c>
      <c r="AB9640" s="85"/>
    </row>
    <row r="9641" spans="1:28" x14ac:dyDescent="0.3">
      <c r="A9641" s="249" t="s">
        <v>1103</v>
      </c>
      <c r="B9641" s="69"/>
      <c r="C9641" s="274" t="str">
        <f>IF(ISTEXT(B9641),VLOOKUP(B9641,'_Keuzelijst Algemeen'!$CC$3:$CD$10,2),"")</f>
        <v/>
      </c>
      <c r="D9641" s="87"/>
      <c r="E9641" s="69"/>
      <c r="F9641" s="69"/>
      <c r="I9641" s="85"/>
      <c r="P9641" s="69"/>
      <c r="Q9641" s="69"/>
      <c r="R9641" s="69"/>
      <c r="V9641" s="71"/>
      <c r="W9641" s="69"/>
      <c r="X9641" s="69"/>
      <c r="Y9641" s="69"/>
      <c r="Z9641" s="69"/>
      <c r="AA9641" s="270" t="str">
        <f>IF(ISTEXT(Z9641),VLOOKUP(Z9641,'_Keuzelijst Algemeen'!$B$3:$C$74,2),"")</f>
        <v/>
      </c>
      <c r="AB9641" s="85"/>
    </row>
    <row r="9642" spans="1:28" x14ac:dyDescent="0.3">
      <c r="A9642" s="249" t="s">
        <v>1103</v>
      </c>
      <c r="B9642" s="69"/>
      <c r="C9642" s="274" t="str">
        <f>IF(ISTEXT(B9642),VLOOKUP(B9642,'_Keuzelijst Algemeen'!$CC$3:$CD$10,2),"")</f>
        <v/>
      </c>
      <c r="D9642" s="87"/>
      <c r="E9642" s="69"/>
      <c r="F9642" s="69"/>
      <c r="I9642" s="85"/>
      <c r="P9642" s="69"/>
      <c r="Q9642" s="69"/>
      <c r="R9642" s="69"/>
      <c r="V9642" s="71"/>
      <c r="W9642" s="69"/>
      <c r="X9642" s="69"/>
      <c r="Y9642" s="69"/>
      <c r="Z9642" s="69"/>
      <c r="AA9642" s="270" t="str">
        <f>IF(ISTEXT(Z9642),VLOOKUP(Z9642,'_Keuzelijst Algemeen'!$B$3:$C$74,2),"")</f>
        <v/>
      </c>
      <c r="AB9642" s="85"/>
    </row>
    <row r="9643" spans="1:28" x14ac:dyDescent="0.3">
      <c r="A9643" s="249" t="s">
        <v>1103</v>
      </c>
      <c r="B9643" s="69"/>
      <c r="C9643" s="274" t="str">
        <f>IF(ISTEXT(B9643),VLOOKUP(B9643,'_Keuzelijst Algemeen'!$CC$3:$CD$10,2),"")</f>
        <v/>
      </c>
      <c r="D9643" s="87"/>
      <c r="E9643" s="69"/>
      <c r="F9643" s="69"/>
      <c r="I9643" s="85"/>
      <c r="P9643" s="69"/>
      <c r="Q9643" s="69"/>
      <c r="R9643" s="69"/>
      <c r="V9643" s="71"/>
      <c r="W9643" s="69"/>
      <c r="X9643" s="69"/>
      <c r="Y9643" s="69"/>
      <c r="Z9643" s="69"/>
      <c r="AA9643" s="270" t="str">
        <f>IF(ISTEXT(Z9643),VLOOKUP(Z9643,'_Keuzelijst Algemeen'!$B$3:$C$74,2),"")</f>
        <v/>
      </c>
      <c r="AB9643" s="85"/>
    </row>
    <row r="9644" spans="1:28" x14ac:dyDescent="0.3">
      <c r="A9644" s="249" t="s">
        <v>1103</v>
      </c>
      <c r="B9644" s="69"/>
      <c r="C9644" s="274" t="str">
        <f>IF(ISTEXT(B9644),VLOOKUP(B9644,'_Keuzelijst Algemeen'!$CC$3:$CD$10,2),"")</f>
        <v/>
      </c>
      <c r="D9644" s="87"/>
      <c r="E9644" s="69"/>
      <c r="F9644" s="69"/>
      <c r="I9644" s="85"/>
      <c r="P9644" s="69"/>
      <c r="Q9644" s="69"/>
      <c r="R9644" s="69"/>
      <c r="V9644" s="71"/>
      <c r="W9644" s="69"/>
      <c r="X9644" s="69"/>
      <c r="Y9644" s="69"/>
      <c r="Z9644" s="69"/>
      <c r="AA9644" s="270" t="str">
        <f>IF(ISTEXT(Z9644),VLOOKUP(Z9644,'_Keuzelijst Algemeen'!$B$3:$C$74,2),"")</f>
        <v/>
      </c>
      <c r="AB9644" s="85"/>
    </row>
    <row r="9645" spans="1:28" x14ac:dyDescent="0.3">
      <c r="A9645" s="249" t="s">
        <v>1103</v>
      </c>
      <c r="B9645" s="69"/>
      <c r="C9645" s="274" t="str">
        <f>IF(ISTEXT(B9645),VLOOKUP(B9645,'_Keuzelijst Algemeen'!$CC$3:$CD$10,2),"")</f>
        <v/>
      </c>
      <c r="D9645" s="87"/>
      <c r="E9645" s="69"/>
      <c r="F9645" s="69"/>
      <c r="I9645" s="85"/>
      <c r="P9645" s="69"/>
      <c r="Q9645" s="69"/>
      <c r="R9645" s="69"/>
      <c r="V9645" s="71"/>
      <c r="W9645" s="69"/>
      <c r="X9645" s="69"/>
      <c r="Y9645" s="69"/>
      <c r="Z9645" s="69"/>
      <c r="AA9645" s="270" t="str">
        <f>IF(ISTEXT(Z9645),VLOOKUP(Z9645,'_Keuzelijst Algemeen'!$B$3:$C$74,2),"")</f>
        <v/>
      </c>
      <c r="AB9645" s="85"/>
    </row>
    <row r="9646" spans="1:28" x14ac:dyDescent="0.3">
      <c r="A9646" s="249" t="s">
        <v>1103</v>
      </c>
      <c r="B9646" s="69"/>
      <c r="C9646" s="274" t="str">
        <f>IF(ISTEXT(B9646),VLOOKUP(B9646,'_Keuzelijst Algemeen'!$CC$3:$CD$10,2),"")</f>
        <v/>
      </c>
      <c r="D9646" s="87"/>
      <c r="E9646" s="69"/>
      <c r="F9646" s="69"/>
      <c r="I9646" s="85"/>
      <c r="P9646" s="69"/>
      <c r="Q9646" s="69"/>
      <c r="R9646" s="69"/>
      <c r="V9646" s="71"/>
      <c r="W9646" s="69"/>
      <c r="X9646" s="69"/>
      <c r="Y9646" s="69"/>
      <c r="Z9646" s="69"/>
      <c r="AA9646" s="270" t="str">
        <f>IF(ISTEXT(Z9646),VLOOKUP(Z9646,'_Keuzelijst Algemeen'!$B$3:$C$74,2),"")</f>
        <v/>
      </c>
      <c r="AB9646" s="85"/>
    </row>
    <row r="9647" spans="1:28" x14ac:dyDescent="0.3">
      <c r="A9647" s="249" t="s">
        <v>1103</v>
      </c>
      <c r="B9647" s="69"/>
      <c r="C9647" s="274" t="str">
        <f>IF(ISTEXT(B9647),VLOOKUP(B9647,'_Keuzelijst Algemeen'!$CC$3:$CD$10,2),"")</f>
        <v/>
      </c>
      <c r="D9647" s="87"/>
      <c r="E9647" s="69"/>
      <c r="F9647" s="69"/>
      <c r="I9647" s="85"/>
      <c r="P9647" s="69"/>
      <c r="Q9647" s="69"/>
      <c r="R9647" s="69"/>
      <c r="V9647" s="71"/>
      <c r="W9647" s="69"/>
      <c r="X9647" s="69"/>
      <c r="Y9647" s="69"/>
      <c r="Z9647" s="69"/>
      <c r="AA9647" s="270" t="str">
        <f>IF(ISTEXT(Z9647),VLOOKUP(Z9647,'_Keuzelijst Algemeen'!$B$3:$C$74,2),"")</f>
        <v/>
      </c>
      <c r="AB9647" s="85"/>
    </row>
    <row r="9648" spans="1:28" x14ac:dyDescent="0.3">
      <c r="A9648" s="249" t="s">
        <v>1103</v>
      </c>
      <c r="B9648" s="69"/>
      <c r="C9648" s="274" t="str">
        <f>IF(ISTEXT(B9648),VLOOKUP(B9648,'_Keuzelijst Algemeen'!$CC$3:$CD$10,2),"")</f>
        <v/>
      </c>
      <c r="D9648" s="87"/>
      <c r="E9648" s="69"/>
      <c r="F9648" s="69"/>
      <c r="I9648" s="85"/>
      <c r="P9648" s="69"/>
      <c r="Q9648" s="69"/>
      <c r="R9648" s="69"/>
      <c r="V9648" s="71"/>
      <c r="W9648" s="69"/>
      <c r="X9648" s="69"/>
      <c r="Y9648" s="69"/>
      <c r="Z9648" s="69"/>
      <c r="AA9648" s="270" t="str">
        <f>IF(ISTEXT(Z9648),VLOOKUP(Z9648,'_Keuzelijst Algemeen'!$B$3:$C$74,2),"")</f>
        <v/>
      </c>
      <c r="AB9648" s="85"/>
    </row>
    <row r="9649" spans="1:28" x14ac:dyDescent="0.3">
      <c r="A9649" s="249" t="s">
        <v>1103</v>
      </c>
      <c r="B9649" s="69"/>
      <c r="C9649" s="274" t="str">
        <f>IF(ISTEXT(B9649),VLOOKUP(B9649,'_Keuzelijst Algemeen'!$CC$3:$CD$10,2),"")</f>
        <v/>
      </c>
      <c r="D9649" s="87"/>
      <c r="E9649" s="69"/>
      <c r="F9649" s="69"/>
      <c r="I9649" s="85"/>
      <c r="P9649" s="69"/>
      <c r="Q9649" s="69"/>
      <c r="R9649" s="69"/>
      <c r="V9649" s="71"/>
      <c r="W9649" s="69"/>
      <c r="X9649" s="69"/>
      <c r="Y9649" s="69"/>
      <c r="Z9649" s="69"/>
      <c r="AA9649" s="270" t="str">
        <f>IF(ISTEXT(Z9649),VLOOKUP(Z9649,'_Keuzelijst Algemeen'!$B$3:$C$74,2),"")</f>
        <v/>
      </c>
      <c r="AB9649" s="85"/>
    </row>
    <row r="9650" spans="1:28" x14ac:dyDescent="0.3">
      <c r="A9650" s="249" t="s">
        <v>1103</v>
      </c>
      <c r="B9650" s="69"/>
      <c r="C9650" s="274" t="str">
        <f>IF(ISTEXT(B9650),VLOOKUP(B9650,'_Keuzelijst Algemeen'!$CC$3:$CD$10,2),"")</f>
        <v/>
      </c>
      <c r="D9650" s="87"/>
      <c r="E9650" s="69"/>
      <c r="F9650" s="69"/>
      <c r="I9650" s="85"/>
      <c r="P9650" s="69"/>
      <c r="Q9650" s="69"/>
      <c r="R9650" s="69"/>
      <c r="V9650" s="71"/>
      <c r="W9650" s="69"/>
      <c r="X9650" s="69"/>
      <c r="Y9650" s="69"/>
      <c r="Z9650" s="69"/>
      <c r="AA9650" s="270" t="str">
        <f>IF(ISTEXT(Z9650),VLOOKUP(Z9650,'_Keuzelijst Algemeen'!$B$3:$C$74,2),"")</f>
        <v/>
      </c>
      <c r="AB9650" s="85"/>
    </row>
    <row r="9651" spans="1:28" x14ac:dyDescent="0.3">
      <c r="A9651" s="249" t="s">
        <v>1103</v>
      </c>
      <c r="B9651" s="69"/>
      <c r="C9651" s="274" t="str">
        <f>IF(ISTEXT(B9651),VLOOKUP(B9651,'_Keuzelijst Algemeen'!$CC$3:$CD$10,2),"")</f>
        <v/>
      </c>
      <c r="D9651" s="87"/>
      <c r="E9651" s="69"/>
      <c r="F9651" s="69"/>
      <c r="I9651" s="85"/>
      <c r="P9651" s="69"/>
      <c r="Q9651" s="69"/>
      <c r="R9651" s="69"/>
      <c r="V9651" s="71"/>
      <c r="W9651" s="69"/>
      <c r="X9651" s="69"/>
      <c r="Y9651" s="69"/>
      <c r="Z9651" s="69"/>
      <c r="AA9651" s="270" t="str">
        <f>IF(ISTEXT(Z9651),VLOOKUP(Z9651,'_Keuzelijst Algemeen'!$B$3:$C$74,2),"")</f>
        <v/>
      </c>
      <c r="AB9651" s="85"/>
    </row>
    <row r="9652" spans="1:28" x14ac:dyDescent="0.3">
      <c r="A9652" s="249" t="s">
        <v>1103</v>
      </c>
      <c r="B9652" s="69"/>
      <c r="C9652" s="274" t="str">
        <f>IF(ISTEXT(B9652),VLOOKUP(B9652,'_Keuzelijst Algemeen'!$CC$3:$CD$10,2),"")</f>
        <v/>
      </c>
      <c r="D9652" s="87"/>
      <c r="E9652" s="69"/>
      <c r="F9652" s="69"/>
      <c r="I9652" s="85"/>
      <c r="P9652" s="69"/>
      <c r="Q9652" s="69"/>
      <c r="R9652" s="69"/>
      <c r="V9652" s="71"/>
      <c r="W9652" s="69"/>
      <c r="X9652" s="69"/>
      <c r="Y9652" s="69"/>
      <c r="Z9652" s="69"/>
      <c r="AA9652" s="270" t="str">
        <f>IF(ISTEXT(Z9652),VLOOKUP(Z9652,'_Keuzelijst Algemeen'!$B$3:$C$74,2),"")</f>
        <v/>
      </c>
      <c r="AB9652" s="85"/>
    </row>
    <row r="9653" spans="1:28" x14ac:dyDescent="0.3">
      <c r="A9653" s="249" t="s">
        <v>1103</v>
      </c>
      <c r="B9653" s="69"/>
      <c r="C9653" s="274" t="str">
        <f>IF(ISTEXT(B9653),VLOOKUP(B9653,'_Keuzelijst Algemeen'!$CC$3:$CD$10,2),"")</f>
        <v/>
      </c>
      <c r="D9653" s="87"/>
      <c r="E9653" s="69"/>
      <c r="F9653" s="69"/>
      <c r="I9653" s="85"/>
      <c r="P9653" s="69"/>
      <c r="Q9653" s="69"/>
      <c r="R9653" s="69"/>
      <c r="V9653" s="71"/>
      <c r="W9653" s="69"/>
      <c r="X9653" s="69"/>
      <c r="Y9653" s="69"/>
      <c r="Z9653" s="69"/>
      <c r="AA9653" s="270" t="str">
        <f>IF(ISTEXT(Z9653),VLOOKUP(Z9653,'_Keuzelijst Algemeen'!$B$3:$C$74,2),"")</f>
        <v/>
      </c>
      <c r="AB9653" s="85"/>
    </row>
    <row r="9654" spans="1:28" x14ac:dyDescent="0.3">
      <c r="A9654" s="249" t="s">
        <v>1103</v>
      </c>
      <c r="B9654" s="69"/>
      <c r="C9654" s="274" t="str">
        <f>IF(ISTEXT(B9654),VLOOKUP(B9654,'_Keuzelijst Algemeen'!$CC$3:$CD$10,2),"")</f>
        <v/>
      </c>
      <c r="D9654" s="87"/>
      <c r="E9654" s="69"/>
      <c r="F9654" s="69"/>
      <c r="I9654" s="85"/>
      <c r="P9654" s="69"/>
      <c r="Q9654" s="69"/>
      <c r="R9654" s="69"/>
      <c r="V9654" s="71"/>
      <c r="W9654" s="69"/>
      <c r="X9654" s="69"/>
      <c r="Y9654" s="69"/>
      <c r="Z9654" s="69"/>
      <c r="AA9654" s="270" t="str">
        <f>IF(ISTEXT(Z9654),VLOOKUP(Z9654,'_Keuzelijst Algemeen'!$B$3:$C$74,2),"")</f>
        <v/>
      </c>
      <c r="AB9654" s="85"/>
    </row>
    <row r="9655" spans="1:28" x14ac:dyDescent="0.3">
      <c r="A9655" s="249" t="s">
        <v>1103</v>
      </c>
      <c r="B9655" s="69"/>
      <c r="C9655" s="274" t="str">
        <f>IF(ISTEXT(B9655),VLOOKUP(B9655,'_Keuzelijst Algemeen'!$CC$3:$CD$10,2),"")</f>
        <v/>
      </c>
      <c r="D9655" s="87"/>
      <c r="E9655" s="69"/>
      <c r="F9655" s="69"/>
      <c r="I9655" s="85"/>
      <c r="P9655" s="69"/>
      <c r="Q9655" s="69"/>
      <c r="R9655" s="69"/>
      <c r="V9655" s="71"/>
      <c r="W9655" s="69"/>
      <c r="X9655" s="69"/>
      <c r="Y9655" s="69"/>
      <c r="Z9655" s="69"/>
      <c r="AA9655" s="270" t="str">
        <f>IF(ISTEXT(Z9655),VLOOKUP(Z9655,'_Keuzelijst Algemeen'!$B$3:$C$74,2),"")</f>
        <v/>
      </c>
      <c r="AB9655" s="85"/>
    </row>
    <row r="9656" spans="1:28" x14ac:dyDescent="0.3">
      <c r="A9656" s="249" t="s">
        <v>1103</v>
      </c>
      <c r="B9656" s="69"/>
      <c r="C9656" s="274" t="str">
        <f>IF(ISTEXT(B9656),VLOOKUP(B9656,'_Keuzelijst Algemeen'!$CC$3:$CD$10,2),"")</f>
        <v/>
      </c>
      <c r="D9656" s="87"/>
      <c r="E9656" s="69"/>
      <c r="F9656" s="69"/>
      <c r="I9656" s="85"/>
      <c r="P9656" s="69"/>
      <c r="Q9656" s="69"/>
      <c r="R9656" s="69"/>
      <c r="V9656" s="71"/>
      <c r="W9656" s="69"/>
      <c r="X9656" s="69"/>
      <c r="Y9656" s="69"/>
      <c r="Z9656" s="69"/>
      <c r="AA9656" s="270" t="str">
        <f>IF(ISTEXT(Z9656),VLOOKUP(Z9656,'_Keuzelijst Algemeen'!$B$3:$C$74,2),"")</f>
        <v/>
      </c>
      <c r="AB9656" s="85"/>
    </row>
    <row r="9657" spans="1:28" x14ac:dyDescent="0.3">
      <c r="A9657" s="249" t="s">
        <v>1103</v>
      </c>
      <c r="B9657" s="69"/>
      <c r="C9657" s="274" t="str">
        <f>IF(ISTEXT(B9657),VLOOKUP(B9657,'_Keuzelijst Algemeen'!$CC$3:$CD$10,2),"")</f>
        <v/>
      </c>
      <c r="D9657" s="87"/>
      <c r="E9657" s="69"/>
      <c r="F9657" s="69"/>
      <c r="I9657" s="85"/>
      <c r="P9657" s="69"/>
      <c r="Q9657" s="69"/>
      <c r="R9657" s="69"/>
      <c r="V9657" s="71"/>
      <c r="W9657" s="69"/>
      <c r="X9657" s="69"/>
      <c r="Y9657" s="69"/>
      <c r="Z9657" s="69"/>
      <c r="AA9657" s="270" t="str">
        <f>IF(ISTEXT(Z9657),VLOOKUP(Z9657,'_Keuzelijst Algemeen'!$B$3:$C$74,2),"")</f>
        <v/>
      </c>
      <c r="AB9657" s="85"/>
    </row>
    <row r="9658" spans="1:28" x14ac:dyDescent="0.3">
      <c r="A9658" s="249" t="s">
        <v>1103</v>
      </c>
      <c r="B9658" s="69"/>
      <c r="C9658" s="274" t="str">
        <f>IF(ISTEXT(B9658),VLOOKUP(B9658,'_Keuzelijst Algemeen'!$CC$3:$CD$10,2),"")</f>
        <v/>
      </c>
      <c r="D9658" s="87"/>
      <c r="E9658" s="69"/>
      <c r="F9658" s="69"/>
      <c r="I9658" s="85"/>
      <c r="P9658" s="69"/>
      <c r="Q9658" s="69"/>
      <c r="R9658" s="69"/>
      <c r="V9658" s="71"/>
      <c r="W9658" s="69"/>
      <c r="X9658" s="69"/>
      <c r="Y9658" s="69"/>
      <c r="Z9658" s="69"/>
      <c r="AA9658" s="270" t="str">
        <f>IF(ISTEXT(Z9658),VLOOKUP(Z9658,'_Keuzelijst Algemeen'!$B$3:$C$74,2),"")</f>
        <v/>
      </c>
      <c r="AB9658" s="85"/>
    </row>
    <row r="9659" spans="1:28" x14ac:dyDescent="0.3">
      <c r="A9659" s="249" t="s">
        <v>1103</v>
      </c>
      <c r="B9659" s="69"/>
      <c r="C9659" s="274" t="str">
        <f>IF(ISTEXT(B9659),VLOOKUP(B9659,'_Keuzelijst Algemeen'!$CC$3:$CD$10,2),"")</f>
        <v/>
      </c>
      <c r="D9659" s="87"/>
      <c r="E9659" s="69"/>
      <c r="F9659" s="69"/>
      <c r="I9659" s="85"/>
      <c r="P9659" s="69"/>
      <c r="Q9659" s="69"/>
      <c r="R9659" s="69"/>
      <c r="V9659" s="71"/>
      <c r="W9659" s="69"/>
      <c r="X9659" s="69"/>
      <c r="Y9659" s="69"/>
      <c r="Z9659" s="69"/>
      <c r="AA9659" s="270" t="str">
        <f>IF(ISTEXT(Z9659),VLOOKUP(Z9659,'_Keuzelijst Algemeen'!$B$3:$C$74,2),"")</f>
        <v/>
      </c>
      <c r="AB9659" s="85"/>
    </row>
    <row r="9660" spans="1:28" x14ac:dyDescent="0.3">
      <c r="A9660" s="249" t="s">
        <v>1103</v>
      </c>
      <c r="B9660" s="69"/>
      <c r="C9660" s="274" t="str">
        <f>IF(ISTEXT(B9660),VLOOKUP(B9660,'_Keuzelijst Algemeen'!$CC$3:$CD$10,2),"")</f>
        <v/>
      </c>
      <c r="D9660" s="87"/>
      <c r="E9660" s="69"/>
      <c r="F9660" s="69"/>
      <c r="I9660" s="85"/>
      <c r="P9660" s="69"/>
      <c r="Q9660" s="69"/>
      <c r="R9660" s="69"/>
      <c r="V9660" s="71"/>
      <c r="W9660" s="69"/>
      <c r="X9660" s="69"/>
      <c r="Y9660" s="69"/>
      <c r="Z9660" s="69"/>
      <c r="AA9660" s="270" t="str">
        <f>IF(ISTEXT(Z9660),VLOOKUP(Z9660,'_Keuzelijst Algemeen'!$B$3:$C$74,2),"")</f>
        <v/>
      </c>
      <c r="AB9660" s="85"/>
    </row>
    <row r="9661" spans="1:28" x14ac:dyDescent="0.3">
      <c r="A9661" s="249" t="s">
        <v>1103</v>
      </c>
      <c r="B9661" s="69"/>
      <c r="C9661" s="274" t="str">
        <f>IF(ISTEXT(B9661),VLOOKUP(B9661,'_Keuzelijst Algemeen'!$CC$3:$CD$10,2),"")</f>
        <v/>
      </c>
      <c r="D9661" s="87"/>
      <c r="E9661" s="69"/>
      <c r="F9661" s="69"/>
      <c r="I9661" s="85"/>
      <c r="P9661" s="69"/>
      <c r="Q9661" s="69"/>
      <c r="R9661" s="69"/>
      <c r="V9661" s="71"/>
      <c r="W9661" s="69"/>
      <c r="X9661" s="69"/>
      <c r="Y9661" s="69"/>
      <c r="Z9661" s="69"/>
      <c r="AA9661" s="270" t="str">
        <f>IF(ISTEXT(Z9661),VLOOKUP(Z9661,'_Keuzelijst Algemeen'!$B$3:$C$74,2),"")</f>
        <v/>
      </c>
      <c r="AB9661" s="85"/>
    </row>
    <row r="9662" spans="1:28" x14ac:dyDescent="0.3">
      <c r="A9662" s="249" t="s">
        <v>1103</v>
      </c>
      <c r="B9662" s="69"/>
      <c r="C9662" s="274" t="str">
        <f>IF(ISTEXT(B9662),VLOOKUP(B9662,'_Keuzelijst Algemeen'!$CC$3:$CD$10,2),"")</f>
        <v/>
      </c>
      <c r="D9662" s="87"/>
      <c r="E9662" s="69"/>
      <c r="F9662" s="69"/>
      <c r="I9662" s="85"/>
      <c r="P9662" s="69"/>
      <c r="Q9662" s="69"/>
      <c r="R9662" s="69"/>
      <c r="V9662" s="71"/>
      <c r="W9662" s="69"/>
      <c r="X9662" s="69"/>
      <c r="Y9662" s="69"/>
      <c r="Z9662" s="69"/>
      <c r="AA9662" s="270" t="str">
        <f>IF(ISTEXT(Z9662),VLOOKUP(Z9662,'_Keuzelijst Algemeen'!$B$3:$C$74,2),"")</f>
        <v/>
      </c>
      <c r="AB9662" s="85"/>
    </row>
    <row r="9663" spans="1:28" x14ac:dyDescent="0.3">
      <c r="A9663" s="249" t="s">
        <v>1103</v>
      </c>
      <c r="B9663" s="69"/>
      <c r="C9663" s="274" t="str">
        <f>IF(ISTEXT(B9663),VLOOKUP(B9663,'_Keuzelijst Algemeen'!$CC$3:$CD$10,2),"")</f>
        <v/>
      </c>
      <c r="D9663" s="87"/>
      <c r="E9663" s="69"/>
      <c r="F9663" s="69"/>
      <c r="I9663" s="85"/>
      <c r="P9663" s="69"/>
      <c r="Q9663" s="69"/>
      <c r="R9663" s="69"/>
      <c r="V9663" s="71"/>
      <c r="W9663" s="69"/>
      <c r="X9663" s="69"/>
      <c r="Y9663" s="69"/>
      <c r="Z9663" s="69"/>
      <c r="AA9663" s="270" t="str">
        <f>IF(ISTEXT(Z9663),VLOOKUP(Z9663,'_Keuzelijst Algemeen'!$B$3:$C$74,2),"")</f>
        <v/>
      </c>
      <c r="AB9663" s="85"/>
    </row>
    <row r="9664" spans="1:28" x14ac:dyDescent="0.3">
      <c r="A9664" s="249" t="s">
        <v>1103</v>
      </c>
      <c r="B9664" s="69"/>
      <c r="C9664" s="274" t="str">
        <f>IF(ISTEXT(B9664),VLOOKUP(B9664,'_Keuzelijst Algemeen'!$CC$3:$CD$10,2),"")</f>
        <v/>
      </c>
      <c r="D9664" s="87"/>
      <c r="E9664" s="69"/>
      <c r="F9664" s="69"/>
      <c r="I9664" s="85"/>
      <c r="P9664" s="69"/>
      <c r="Q9664" s="69"/>
      <c r="R9664" s="69"/>
      <c r="V9664" s="71"/>
      <c r="W9664" s="69"/>
      <c r="X9664" s="69"/>
      <c r="Y9664" s="69"/>
      <c r="Z9664" s="69"/>
      <c r="AA9664" s="270" t="str">
        <f>IF(ISTEXT(Z9664),VLOOKUP(Z9664,'_Keuzelijst Algemeen'!$B$3:$C$74,2),"")</f>
        <v/>
      </c>
      <c r="AB9664" s="85"/>
    </row>
    <row r="9665" spans="1:28" x14ac:dyDescent="0.3">
      <c r="A9665" s="249" t="s">
        <v>1103</v>
      </c>
      <c r="B9665" s="69"/>
      <c r="C9665" s="274" t="str">
        <f>IF(ISTEXT(B9665),VLOOKUP(B9665,'_Keuzelijst Algemeen'!$CC$3:$CD$10,2),"")</f>
        <v/>
      </c>
      <c r="D9665" s="87"/>
      <c r="E9665" s="69"/>
      <c r="F9665" s="69"/>
      <c r="I9665" s="85"/>
      <c r="P9665" s="69"/>
      <c r="Q9665" s="69"/>
      <c r="R9665" s="69"/>
      <c r="V9665" s="71"/>
      <c r="W9665" s="69"/>
      <c r="X9665" s="69"/>
      <c r="Y9665" s="69"/>
      <c r="Z9665" s="69"/>
      <c r="AA9665" s="270" t="str">
        <f>IF(ISTEXT(Z9665),VLOOKUP(Z9665,'_Keuzelijst Algemeen'!$B$3:$C$74,2),"")</f>
        <v/>
      </c>
      <c r="AB9665" s="85"/>
    </row>
    <row r="9666" spans="1:28" x14ac:dyDescent="0.3">
      <c r="A9666" s="249" t="s">
        <v>1103</v>
      </c>
      <c r="B9666" s="69"/>
      <c r="C9666" s="274" t="str">
        <f>IF(ISTEXT(B9666),VLOOKUP(B9666,'_Keuzelijst Algemeen'!$CC$3:$CD$10,2),"")</f>
        <v/>
      </c>
      <c r="D9666" s="87"/>
      <c r="E9666" s="69"/>
      <c r="F9666" s="69"/>
      <c r="I9666" s="85"/>
      <c r="P9666" s="69"/>
      <c r="Q9666" s="69"/>
      <c r="R9666" s="69"/>
      <c r="V9666" s="71"/>
      <c r="W9666" s="69"/>
      <c r="X9666" s="69"/>
      <c r="Y9666" s="69"/>
      <c r="Z9666" s="69"/>
      <c r="AA9666" s="270" t="str">
        <f>IF(ISTEXT(Z9666),VLOOKUP(Z9666,'_Keuzelijst Algemeen'!$B$3:$C$74,2),"")</f>
        <v/>
      </c>
      <c r="AB9666" s="85"/>
    </row>
    <row r="9667" spans="1:28" x14ac:dyDescent="0.3">
      <c r="A9667" s="249" t="s">
        <v>1103</v>
      </c>
      <c r="B9667" s="69"/>
      <c r="C9667" s="274" t="str">
        <f>IF(ISTEXT(B9667),VLOOKUP(B9667,'_Keuzelijst Algemeen'!$CC$3:$CD$10,2),"")</f>
        <v/>
      </c>
      <c r="D9667" s="87"/>
      <c r="E9667" s="69"/>
      <c r="F9667" s="69"/>
      <c r="I9667" s="85"/>
      <c r="P9667" s="69"/>
      <c r="Q9667" s="69"/>
      <c r="R9667" s="69"/>
      <c r="V9667" s="71"/>
      <c r="W9667" s="69"/>
      <c r="X9667" s="69"/>
      <c r="Y9667" s="69"/>
      <c r="Z9667" s="69"/>
      <c r="AA9667" s="270" t="str">
        <f>IF(ISTEXT(Z9667),VLOOKUP(Z9667,'_Keuzelijst Algemeen'!$B$3:$C$74,2),"")</f>
        <v/>
      </c>
      <c r="AB9667" s="85"/>
    </row>
    <row r="9668" spans="1:28" x14ac:dyDescent="0.3">
      <c r="A9668" s="249" t="s">
        <v>1103</v>
      </c>
      <c r="B9668" s="69"/>
      <c r="C9668" s="274" t="str">
        <f>IF(ISTEXT(B9668),VLOOKUP(B9668,'_Keuzelijst Algemeen'!$CC$3:$CD$10,2),"")</f>
        <v/>
      </c>
      <c r="D9668" s="87"/>
      <c r="E9668" s="69"/>
      <c r="F9668" s="69"/>
      <c r="I9668" s="85"/>
      <c r="P9668" s="69"/>
      <c r="Q9668" s="69"/>
      <c r="R9668" s="69"/>
      <c r="V9668" s="71"/>
      <c r="W9668" s="69"/>
      <c r="X9668" s="69"/>
      <c r="Y9668" s="69"/>
      <c r="Z9668" s="69"/>
      <c r="AA9668" s="270" t="str">
        <f>IF(ISTEXT(Z9668),VLOOKUP(Z9668,'_Keuzelijst Algemeen'!$B$3:$C$74,2),"")</f>
        <v/>
      </c>
      <c r="AB9668" s="85"/>
    </row>
    <row r="9669" spans="1:28" x14ac:dyDescent="0.3">
      <c r="A9669" s="249" t="s">
        <v>1103</v>
      </c>
      <c r="B9669" s="69"/>
      <c r="C9669" s="274" t="str">
        <f>IF(ISTEXT(B9669),VLOOKUP(B9669,'_Keuzelijst Algemeen'!$CC$3:$CD$10,2),"")</f>
        <v/>
      </c>
      <c r="D9669" s="87"/>
      <c r="E9669" s="69"/>
      <c r="F9669" s="69"/>
      <c r="I9669" s="85"/>
      <c r="P9669" s="69"/>
      <c r="Q9669" s="69"/>
      <c r="R9669" s="69"/>
      <c r="V9669" s="71"/>
      <c r="W9669" s="69"/>
      <c r="X9669" s="69"/>
      <c r="Y9669" s="69"/>
      <c r="Z9669" s="69"/>
      <c r="AA9669" s="270" t="str">
        <f>IF(ISTEXT(Z9669),VLOOKUP(Z9669,'_Keuzelijst Algemeen'!$B$3:$C$74,2),"")</f>
        <v/>
      </c>
      <c r="AB9669" s="85"/>
    </row>
    <row r="9670" spans="1:28" x14ac:dyDescent="0.3">
      <c r="A9670" s="249" t="s">
        <v>1103</v>
      </c>
      <c r="B9670" s="69"/>
      <c r="C9670" s="274" t="str">
        <f>IF(ISTEXT(B9670),VLOOKUP(B9670,'_Keuzelijst Algemeen'!$CC$3:$CD$10,2),"")</f>
        <v/>
      </c>
      <c r="D9670" s="87"/>
      <c r="E9670" s="69"/>
      <c r="F9670" s="69"/>
      <c r="I9670" s="85"/>
      <c r="P9670" s="69"/>
      <c r="Q9670" s="69"/>
      <c r="R9670" s="69"/>
      <c r="V9670" s="71"/>
      <c r="W9670" s="69"/>
      <c r="X9670" s="69"/>
      <c r="Y9670" s="69"/>
      <c r="Z9670" s="69"/>
      <c r="AA9670" s="270" t="str">
        <f>IF(ISTEXT(Z9670),VLOOKUP(Z9670,'_Keuzelijst Algemeen'!$B$3:$C$74,2),"")</f>
        <v/>
      </c>
      <c r="AB9670" s="85"/>
    </row>
    <row r="9671" spans="1:28" x14ac:dyDescent="0.3">
      <c r="A9671" s="249" t="s">
        <v>1103</v>
      </c>
      <c r="B9671" s="69"/>
      <c r="C9671" s="274" t="str">
        <f>IF(ISTEXT(B9671),VLOOKUP(B9671,'_Keuzelijst Algemeen'!$CC$3:$CD$10,2),"")</f>
        <v/>
      </c>
      <c r="D9671" s="87"/>
      <c r="E9671" s="69"/>
      <c r="F9671" s="69"/>
      <c r="I9671" s="85"/>
      <c r="P9671" s="69"/>
      <c r="Q9671" s="69"/>
      <c r="R9671" s="69"/>
      <c r="V9671" s="71"/>
      <c r="W9671" s="69"/>
      <c r="X9671" s="69"/>
      <c r="Y9671" s="69"/>
      <c r="Z9671" s="69"/>
      <c r="AA9671" s="270" t="str">
        <f>IF(ISTEXT(Z9671),VLOOKUP(Z9671,'_Keuzelijst Algemeen'!$B$3:$C$74,2),"")</f>
        <v/>
      </c>
      <c r="AB9671" s="85"/>
    </row>
    <row r="9672" spans="1:28" x14ac:dyDescent="0.3">
      <c r="A9672" s="249" t="s">
        <v>1103</v>
      </c>
      <c r="B9672" s="69"/>
      <c r="C9672" s="274" t="str">
        <f>IF(ISTEXT(B9672),VLOOKUP(B9672,'_Keuzelijst Algemeen'!$CC$3:$CD$10,2),"")</f>
        <v/>
      </c>
      <c r="D9672" s="87"/>
      <c r="E9672" s="69"/>
      <c r="F9672" s="69"/>
      <c r="I9672" s="85"/>
      <c r="P9672" s="69"/>
      <c r="Q9672" s="69"/>
      <c r="R9672" s="69"/>
      <c r="V9672" s="71"/>
      <c r="W9672" s="69"/>
      <c r="X9672" s="69"/>
      <c r="Y9672" s="69"/>
      <c r="Z9672" s="69"/>
      <c r="AA9672" s="270" t="str">
        <f>IF(ISTEXT(Z9672),VLOOKUP(Z9672,'_Keuzelijst Algemeen'!$B$3:$C$74,2),"")</f>
        <v/>
      </c>
      <c r="AB9672" s="85"/>
    </row>
    <row r="9673" spans="1:28" x14ac:dyDescent="0.3">
      <c r="A9673" s="249" t="s">
        <v>1103</v>
      </c>
      <c r="B9673" s="69"/>
      <c r="C9673" s="274" t="str">
        <f>IF(ISTEXT(B9673),VLOOKUP(B9673,'_Keuzelijst Algemeen'!$CC$3:$CD$10,2),"")</f>
        <v/>
      </c>
      <c r="D9673" s="87"/>
      <c r="E9673" s="69"/>
      <c r="F9673" s="69"/>
      <c r="I9673" s="85"/>
      <c r="P9673" s="69"/>
      <c r="Q9673" s="69"/>
      <c r="R9673" s="69"/>
      <c r="V9673" s="71"/>
      <c r="W9673" s="69"/>
      <c r="X9673" s="69"/>
      <c r="Y9673" s="69"/>
      <c r="Z9673" s="69"/>
      <c r="AA9673" s="270" t="str">
        <f>IF(ISTEXT(Z9673),VLOOKUP(Z9673,'_Keuzelijst Algemeen'!$B$3:$C$74,2),"")</f>
        <v/>
      </c>
      <c r="AB9673" s="85"/>
    </row>
    <row r="9674" spans="1:28" x14ac:dyDescent="0.3">
      <c r="A9674" s="249" t="s">
        <v>1103</v>
      </c>
      <c r="B9674" s="69"/>
      <c r="C9674" s="274" t="str">
        <f>IF(ISTEXT(B9674),VLOOKUP(B9674,'_Keuzelijst Algemeen'!$CC$3:$CD$10,2),"")</f>
        <v/>
      </c>
      <c r="D9674" s="87"/>
      <c r="E9674" s="69"/>
      <c r="F9674" s="69"/>
      <c r="I9674" s="85"/>
      <c r="P9674" s="69"/>
      <c r="Q9674" s="69"/>
      <c r="R9674" s="69"/>
      <c r="V9674" s="71"/>
      <c r="W9674" s="69"/>
      <c r="X9674" s="69"/>
      <c r="Y9674" s="69"/>
      <c r="Z9674" s="69"/>
      <c r="AA9674" s="270" t="str">
        <f>IF(ISTEXT(Z9674),VLOOKUP(Z9674,'_Keuzelijst Algemeen'!$B$3:$C$74,2),"")</f>
        <v/>
      </c>
      <c r="AB9674" s="85"/>
    </row>
    <row r="9675" spans="1:28" x14ac:dyDescent="0.3">
      <c r="A9675" s="249" t="s">
        <v>1103</v>
      </c>
      <c r="B9675" s="69"/>
      <c r="C9675" s="274" t="str">
        <f>IF(ISTEXT(B9675),VLOOKUP(B9675,'_Keuzelijst Algemeen'!$CC$3:$CD$10,2),"")</f>
        <v/>
      </c>
      <c r="D9675" s="87"/>
      <c r="E9675" s="69"/>
      <c r="F9675" s="69"/>
      <c r="I9675" s="85"/>
      <c r="P9675" s="69"/>
      <c r="Q9675" s="69"/>
      <c r="R9675" s="69"/>
      <c r="V9675" s="71"/>
      <c r="W9675" s="69"/>
      <c r="X9675" s="69"/>
      <c r="Y9675" s="69"/>
      <c r="Z9675" s="69"/>
      <c r="AA9675" s="270" t="str">
        <f>IF(ISTEXT(Z9675),VLOOKUP(Z9675,'_Keuzelijst Algemeen'!$B$3:$C$74,2),"")</f>
        <v/>
      </c>
      <c r="AB9675" s="85"/>
    </row>
    <row r="9676" spans="1:28" x14ac:dyDescent="0.3">
      <c r="A9676" s="249" t="s">
        <v>1103</v>
      </c>
      <c r="B9676" s="69"/>
      <c r="C9676" s="274" t="str">
        <f>IF(ISTEXT(B9676),VLOOKUP(B9676,'_Keuzelijst Algemeen'!$CC$3:$CD$10,2),"")</f>
        <v/>
      </c>
      <c r="D9676" s="87"/>
      <c r="E9676" s="69"/>
      <c r="F9676" s="69"/>
      <c r="I9676" s="85"/>
      <c r="P9676" s="69"/>
      <c r="Q9676" s="69"/>
      <c r="R9676" s="69"/>
      <c r="V9676" s="71"/>
      <c r="W9676" s="69"/>
      <c r="X9676" s="69"/>
      <c r="Y9676" s="69"/>
      <c r="Z9676" s="69"/>
      <c r="AA9676" s="270" t="str">
        <f>IF(ISTEXT(Z9676),VLOOKUP(Z9676,'_Keuzelijst Algemeen'!$B$3:$C$74,2),"")</f>
        <v/>
      </c>
      <c r="AB9676" s="85"/>
    </row>
    <row r="9677" spans="1:28" x14ac:dyDescent="0.3">
      <c r="A9677" s="249" t="s">
        <v>1103</v>
      </c>
      <c r="B9677" s="69"/>
      <c r="C9677" s="274" t="str">
        <f>IF(ISTEXT(B9677),VLOOKUP(B9677,'_Keuzelijst Algemeen'!$CC$3:$CD$10,2),"")</f>
        <v/>
      </c>
      <c r="D9677" s="87"/>
      <c r="E9677" s="69"/>
      <c r="F9677" s="69"/>
      <c r="I9677" s="85"/>
      <c r="P9677" s="69"/>
      <c r="Q9677" s="69"/>
      <c r="R9677" s="69"/>
      <c r="V9677" s="71"/>
      <c r="W9677" s="69"/>
      <c r="X9677" s="69"/>
      <c r="Y9677" s="69"/>
      <c r="Z9677" s="69"/>
      <c r="AA9677" s="270" t="str">
        <f>IF(ISTEXT(Z9677),VLOOKUP(Z9677,'_Keuzelijst Algemeen'!$B$3:$C$74,2),"")</f>
        <v/>
      </c>
      <c r="AB9677" s="85"/>
    </row>
    <row r="9678" spans="1:28" x14ac:dyDescent="0.3">
      <c r="A9678" s="249" t="s">
        <v>1103</v>
      </c>
      <c r="B9678" s="69"/>
      <c r="C9678" s="274" t="str">
        <f>IF(ISTEXT(B9678),VLOOKUP(B9678,'_Keuzelijst Algemeen'!$CC$3:$CD$10,2),"")</f>
        <v/>
      </c>
      <c r="D9678" s="87"/>
      <c r="E9678" s="69"/>
      <c r="F9678" s="69"/>
      <c r="I9678" s="85"/>
      <c r="P9678" s="69"/>
      <c r="Q9678" s="69"/>
      <c r="R9678" s="69"/>
      <c r="V9678" s="71"/>
      <c r="W9678" s="69"/>
      <c r="X9678" s="69"/>
      <c r="Y9678" s="69"/>
      <c r="Z9678" s="69"/>
      <c r="AA9678" s="270" t="str">
        <f>IF(ISTEXT(Z9678),VLOOKUP(Z9678,'_Keuzelijst Algemeen'!$B$3:$C$74,2),"")</f>
        <v/>
      </c>
      <c r="AB9678" s="85"/>
    </row>
    <row r="9679" spans="1:28" x14ac:dyDescent="0.3">
      <c r="A9679" s="249" t="s">
        <v>1103</v>
      </c>
      <c r="B9679" s="69"/>
      <c r="C9679" s="274" t="str">
        <f>IF(ISTEXT(B9679),VLOOKUP(B9679,'_Keuzelijst Algemeen'!$CC$3:$CD$10,2),"")</f>
        <v/>
      </c>
      <c r="D9679" s="87"/>
      <c r="E9679" s="69"/>
      <c r="F9679" s="69"/>
      <c r="I9679" s="85"/>
      <c r="P9679" s="69"/>
      <c r="Q9679" s="69"/>
      <c r="R9679" s="69"/>
      <c r="V9679" s="71"/>
      <c r="W9679" s="69"/>
      <c r="X9679" s="69"/>
      <c r="Y9679" s="69"/>
      <c r="Z9679" s="69"/>
      <c r="AA9679" s="270" t="str">
        <f>IF(ISTEXT(Z9679),VLOOKUP(Z9679,'_Keuzelijst Algemeen'!$B$3:$C$74,2),"")</f>
        <v/>
      </c>
      <c r="AB9679" s="85"/>
    </row>
    <row r="9680" spans="1:28" x14ac:dyDescent="0.3">
      <c r="A9680" s="249" t="s">
        <v>1103</v>
      </c>
      <c r="B9680" s="69"/>
      <c r="C9680" s="274" t="str">
        <f>IF(ISTEXT(B9680),VLOOKUP(B9680,'_Keuzelijst Algemeen'!$CC$3:$CD$10,2),"")</f>
        <v/>
      </c>
      <c r="D9680" s="87"/>
      <c r="E9680" s="69"/>
      <c r="F9680" s="69"/>
      <c r="I9680" s="85"/>
      <c r="P9680" s="69"/>
      <c r="Q9680" s="69"/>
      <c r="R9680" s="69"/>
      <c r="V9680" s="71"/>
      <c r="W9680" s="69"/>
      <c r="X9680" s="69"/>
      <c r="Y9680" s="69"/>
      <c r="Z9680" s="69"/>
      <c r="AA9680" s="270" t="str">
        <f>IF(ISTEXT(Z9680),VLOOKUP(Z9680,'_Keuzelijst Algemeen'!$B$3:$C$74,2),"")</f>
        <v/>
      </c>
      <c r="AB9680" s="85"/>
    </row>
    <row r="9681" spans="1:28" x14ac:dyDescent="0.3">
      <c r="A9681" s="249" t="s">
        <v>1103</v>
      </c>
      <c r="B9681" s="69"/>
      <c r="C9681" s="274" t="str">
        <f>IF(ISTEXT(B9681),VLOOKUP(B9681,'_Keuzelijst Algemeen'!$CC$3:$CD$10,2),"")</f>
        <v/>
      </c>
      <c r="D9681" s="87"/>
      <c r="E9681" s="69"/>
      <c r="F9681" s="69"/>
      <c r="I9681" s="85"/>
      <c r="P9681" s="69"/>
      <c r="Q9681" s="69"/>
      <c r="R9681" s="69"/>
      <c r="V9681" s="71"/>
      <c r="W9681" s="69"/>
      <c r="X9681" s="69"/>
      <c r="Y9681" s="69"/>
      <c r="Z9681" s="69"/>
      <c r="AA9681" s="270" t="str">
        <f>IF(ISTEXT(Z9681),VLOOKUP(Z9681,'_Keuzelijst Algemeen'!$B$3:$C$74,2),"")</f>
        <v/>
      </c>
      <c r="AB9681" s="85"/>
    </row>
    <row r="9682" spans="1:28" x14ac:dyDescent="0.3">
      <c r="A9682" s="249" t="s">
        <v>1103</v>
      </c>
      <c r="B9682" s="69"/>
      <c r="C9682" s="274" t="str">
        <f>IF(ISTEXT(B9682),VLOOKUP(B9682,'_Keuzelijst Algemeen'!$CC$3:$CD$10,2),"")</f>
        <v/>
      </c>
      <c r="D9682" s="87"/>
      <c r="E9682" s="69"/>
      <c r="F9682" s="69"/>
      <c r="I9682" s="85"/>
      <c r="P9682" s="69"/>
      <c r="Q9682" s="69"/>
      <c r="R9682" s="69"/>
      <c r="V9682" s="71"/>
      <c r="W9682" s="69"/>
      <c r="X9682" s="69"/>
      <c r="Y9682" s="69"/>
      <c r="Z9682" s="69"/>
      <c r="AA9682" s="270" t="str">
        <f>IF(ISTEXT(Z9682),VLOOKUP(Z9682,'_Keuzelijst Algemeen'!$B$3:$C$74,2),"")</f>
        <v/>
      </c>
      <c r="AB9682" s="85"/>
    </row>
    <row r="9683" spans="1:28" x14ac:dyDescent="0.3">
      <c r="A9683" s="249" t="s">
        <v>1103</v>
      </c>
      <c r="B9683" s="69"/>
      <c r="C9683" s="274" t="str">
        <f>IF(ISTEXT(B9683),VLOOKUP(B9683,'_Keuzelijst Algemeen'!$CC$3:$CD$10,2),"")</f>
        <v/>
      </c>
      <c r="D9683" s="87"/>
      <c r="E9683" s="69"/>
      <c r="F9683" s="69"/>
      <c r="I9683" s="85"/>
      <c r="P9683" s="69"/>
      <c r="Q9683" s="69"/>
      <c r="R9683" s="69"/>
      <c r="V9683" s="71"/>
      <c r="W9683" s="69"/>
      <c r="X9683" s="69"/>
      <c r="Y9683" s="69"/>
      <c r="Z9683" s="69"/>
      <c r="AA9683" s="270" t="str">
        <f>IF(ISTEXT(Z9683),VLOOKUP(Z9683,'_Keuzelijst Algemeen'!$B$3:$C$74,2),"")</f>
        <v/>
      </c>
      <c r="AB9683" s="85"/>
    </row>
    <row r="9684" spans="1:28" x14ac:dyDescent="0.3">
      <c r="A9684" s="249" t="s">
        <v>1103</v>
      </c>
      <c r="B9684" s="69"/>
      <c r="C9684" s="274" t="str">
        <f>IF(ISTEXT(B9684),VLOOKUP(B9684,'_Keuzelijst Algemeen'!$CC$3:$CD$10,2),"")</f>
        <v/>
      </c>
      <c r="D9684" s="87"/>
      <c r="E9684" s="69"/>
      <c r="F9684" s="69"/>
      <c r="I9684" s="85"/>
      <c r="P9684" s="69"/>
      <c r="Q9684" s="69"/>
      <c r="R9684" s="69"/>
      <c r="V9684" s="71"/>
      <c r="W9684" s="69"/>
      <c r="X9684" s="69"/>
      <c r="Y9684" s="69"/>
      <c r="Z9684" s="69"/>
      <c r="AA9684" s="270" t="str">
        <f>IF(ISTEXT(Z9684),VLOOKUP(Z9684,'_Keuzelijst Algemeen'!$B$3:$C$74,2),"")</f>
        <v/>
      </c>
      <c r="AB9684" s="85"/>
    </row>
    <row r="9685" spans="1:28" x14ac:dyDescent="0.3">
      <c r="A9685" s="249" t="s">
        <v>1103</v>
      </c>
      <c r="B9685" s="69"/>
      <c r="C9685" s="274" t="str">
        <f>IF(ISTEXT(B9685),VLOOKUP(B9685,'_Keuzelijst Algemeen'!$CC$3:$CD$10,2),"")</f>
        <v/>
      </c>
      <c r="D9685" s="87"/>
      <c r="E9685" s="69"/>
      <c r="F9685" s="69"/>
      <c r="I9685" s="85"/>
      <c r="P9685" s="69"/>
      <c r="Q9685" s="69"/>
      <c r="R9685" s="69"/>
      <c r="V9685" s="71"/>
      <c r="W9685" s="69"/>
      <c r="X9685" s="69"/>
      <c r="Y9685" s="69"/>
      <c r="Z9685" s="69"/>
      <c r="AA9685" s="270" t="str">
        <f>IF(ISTEXT(Z9685),VLOOKUP(Z9685,'_Keuzelijst Algemeen'!$B$3:$C$74,2),"")</f>
        <v/>
      </c>
      <c r="AB9685" s="85"/>
    </row>
    <row r="9686" spans="1:28" x14ac:dyDescent="0.3">
      <c r="A9686" s="249" t="s">
        <v>1103</v>
      </c>
      <c r="B9686" s="69"/>
      <c r="C9686" s="274" t="str">
        <f>IF(ISTEXT(B9686),VLOOKUP(B9686,'_Keuzelijst Algemeen'!$CC$3:$CD$10,2),"")</f>
        <v/>
      </c>
      <c r="D9686" s="87"/>
      <c r="E9686" s="69"/>
      <c r="F9686" s="69"/>
      <c r="I9686" s="85"/>
      <c r="P9686" s="69"/>
      <c r="Q9686" s="69"/>
      <c r="R9686" s="69"/>
      <c r="V9686" s="71"/>
      <c r="W9686" s="69"/>
      <c r="X9686" s="69"/>
      <c r="Y9686" s="69"/>
      <c r="Z9686" s="69"/>
      <c r="AA9686" s="270" t="str">
        <f>IF(ISTEXT(Z9686),VLOOKUP(Z9686,'_Keuzelijst Algemeen'!$B$3:$C$74,2),"")</f>
        <v/>
      </c>
      <c r="AB9686" s="85"/>
    </row>
    <row r="9687" spans="1:28" x14ac:dyDescent="0.3">
      <c r="A9687" s="249" t="s">
        <v>1103</v>
      </c>
      <c r="B9687" s="69"/>
      <c r="C9687" s="274" t="str">
        <f>IF(ISTEXT(B9687),VLOOKUP(B9687,'_Keuzelijst Algemeen'!$CC$3:$CD$10,2),"")</f>
        <v/>
      </c>
      <c r="D9687" s="87"/>
      <c r="E9687" s="69"/>
      <c r="F9687" s="69"/>
      <c r="I9687" s="85"/>
      <c r="P9687" s="69"/>
      <c r="Q9687" s="69"/>
      <c r="R9687" s="69"/>
      <c r="V9687" s="71"/>
      <c r="W9687" s="69"/>
      <c r="X9687" s="69"/>
      <c r="Y9687" s="69"/>
      <c r="Z9687" s="69"/>
      <c r="AA9687" s="270" t="str">
        <f>IF(ISTEXT(Z9687),VLOOKUP(Z9687,'_Keuzelijst Algemeen'!$B$3:$C$74,2),"")</f>
        <v/>
      </c>
      <c r="AB9687" s="85"/>
    </row>
    <row r="9688" spans="1:28" x14ac:dyDescent="0.3">
      <c r="A9688" s="249" t="s">
        <v>1103</v>
      </c>
      <c r="B9688" s="69"/>
      <c r="C9688" s="274" t="str">
        <f>IF(ISTEXT(B9688),VLOOKUP(B9688,'_Keuzelijst Algemeen'!$CC$3:$CD$10,2),"")</f>
        <v/>
      </c>
      <c r="D9688" s="87"/>
      <c r="E9688" s="69"/>
      <c r="F9688" s="69"/>
      <c r="I9688" s="85"/>
      <c r="P9688" s="69"/>
      <c r="Q9688" s="69"/>
      <c r="R9688" s="69"/>
      <c r="V9688" s="71"/>
      <c r="W9688" s="69"/>
      <c r="X9688" s="69"/>
      <c r="Y9688" s="69"/>
      <c r="Z9688" s="69"/>
      <c r="AA9688" s="270" t="str">
        <f>IF(ISTEXT(Z9688),VLOOKUP(Z9688,'_Keuzelijst Algemeen'!$B$3:$C$74,2),"")</f>
        <v/>
      </c>
      <c r="AB9688" s="85"/>
    </row>
    <row r="9689" spans="1:28" x14ac:dyDescent="0.3">
      <c r="A9689" s="249" t="s">
        <v>1103</v>
      </c>
      <c r="B9689" s="69"/>
      <c r="C9689" s="274" t="str">
        <f>IF(ISTEXT(B9689),VLOOKUP(B9689,'_Keuzelijst Algemeen'!$CC$3:$CD$10,2),"")</f>
        <v/>
      </c>
      <c r="D9689" s="87"/>
      <c r="E9689" s="69"/>
      <c r="F9689" s="69"/>
      <c r="I9689" s="85"/>
      <c r="P9689" s="69"/>
      <c r="Q9689" s="69"/>
      <c r="R9689" s="69"/>
      <c r="V9689" s="71"/>
      <c r="W9689" s="69"/>
      <c r="X9689" s="69"/>
      <c r="Y9689" s="69"/>
      <c r="Z9689" s="69"/>
      <c r="AA9689" s="270" t="str">
        <f>IF(ISTEXT(Z9689),VLOOKUP(Z9689,'_Keuzelijst Algemeen'!$B$3:$C$74,2),"")</f>
        <v/>
      </c>
      <c r="AB9689" s="85"/>
    </row>
    <row r="9690" spans="1:28" x14ac:dyDescent="0.3">
      <c r="A9690" s="249" t="s">
        <v>1103</v>
      </c>
      <c r="B9690" s="69"/>
      <c r="C9690" s="274" t="str">
        <f>IF(ISTEXT(B9690),VLOOKUP(B9690,'_Keuzelijst Algemeen'!$CC$3:$CD$10,2),"")</f>
        <v/>
      </c>
      <c r="D9690" s="87"/>
      <c r="E9690" s="69"/>
      <c r="F9690" s="69"/>
      <c r="I9690" s="85"/>
      <c r="P9690" s="69"/>
      <c r="Q9690" s="69"/>
      <c r="R9690" s="69"/>
      <c r="V9690" s="71"/>
      <c r="W9690" s="69"/>
      <c r="X9690" s="69"/>
      <c r="Y9690" s="69"/>
      <c r="Z9690" s="69"/>
      <c r="AA9690" s="270" t="str">
        <f>IF(ISTEXT(Z9690),VLOOKUP(Z9690,'_Keuzelijst Algemeen'!$B$3:$C$74,2),"")</f>
        <v/>
      </c>
      <c r="AB9690" s="85"/>
    </row>
    <row r="9691" spans="1:28" x14ac:dyDescent="0.3">
      <c r="A9691" s="249" t="s">
        <v>1103</v>
      </c>
      <c r="B9691" s="69"/>
      <c r="C9691" s="274" t="str">
        <f>IF(ISTEXT(B9691),VLOOKUP(B9691,'_Keuzelijst Algemeen'!$CC$3:$CD$10,2),"")</f>
        <v/>
      </c>
      <c r="D9691" s="87"/>
      <c r="E9691" s="69"/>
      <c r="F9691" s="69"/>
      <c r="I9691" s="85"/>
      <c r="P9691" s="69"/>
      <c r="Q9691" s="69"/>
      <c r="R9691" s="69"/>
      <c r="V9691" s="71"/>
      <c r="W9691" s="69"/>
      <c r="X9691" s="69"/>
      <c r="Y9691" s="69"/>
      <c r="Z9691" s="69"/>
      <c r="AA9691" s="270" t="str">
        <f>IF(ISTEXT(Z9691),VLOOKUP(Z9691,'_Keuzelijst Algemeen'!$B$3:$C$74,2),"")</f>
        <v/>
      </c>
      <c r="AB9691" s="85"/>
    </row>
    <row r="9692" spans="1:28" x14ac:dyDescent="0.3">
      <c r="A9692" s="249" t="s">
        <v>1103</v>
      </c>
      <c r="B9692" s="69"/>
      <c r="C9692" s="274" t="str">
        <f>IF(ISTEXT(B9692),VLOOKUP(B9692,'_Keuzelijst Algemeen'!$CC$3:$CD$10,2),"")</f>
        <v/>
      </c>
      <c r="D9692" s="87"/>
      <c r="E9692" s="69"/>
      <c r="F9692" s="69"/>
      <c r="I9692" s="85"/>
      <c r="P9692" s="69"/>
      <c r="Q9692" s="69"/>
      <c r="R9692" s="69"/>
      <c r="V9692" s="71"/>
      <c r="W9692" s="69"/>
      <c r="X9692" s="69"/>
      <c r="Y9692" s="69"/>
      <c r="Z9692" s="69"/>
      <c r="AA9692" s="270" t="str">
        <f>IF(ISTEXT(Z9692),VLOOKUP(Z9692,'_Keuzelijst Algemeen'!$B$3:$C$74,2),"")</f>
        <v/>
      </c>
      <c r="AB9692" s="85"/>
    </row>
    <row r="9693" spans="1:28" x14ac:dyDescent="0.3">
      <c r="A9693" s="249" t="s">
        <v>1103</v>
      </c>
      <c r="B9693" s="69"/>
      <c r="C9693" s="274" t="str">
        <f>IF(ISTEXT(B9693),VLOOKUP(B9693,'_Keuzelijst Algemeen'!$CC$3:$CD$10,2),"")</f>
        <v/>
      </c>
      <c r="D9693" s="87"/>
      <c r="E9693" s="69"/>
      <c r="F9693" s="69"/>
      <c r="I9693" s="85"/>
      <c r="P9693" s="69"/>
      <c r="Q9693" s="69"/>
      <c r="R9693" s="69"/>
      <c r="V9693" s="71"/>
      <c r="W9693" s="69"/>
      <c r="X9693" s="69"/>
      <c r="Y9693" s="69"/>
      <c r="Z9693" s="69"/>
      <c r="AA9693" s="270" t="str">
        <f>IF(ISTEXT(Z9693),VLOOKUP(Z9693,'_Keuzelijst Algemeen'!$B$3:$C$74,2),"")</f>
        <v/>
      </c>
      <c r="AB9693" s="85"/>
    </row>
    <row r="9694" spans="1:28" x14ac:dyDescent="0.3">
      <c r="A9694" s="249" t="s">
        <v>1103</v>
      </c>
      <c r="B9694" s="69"/>
      <c r="C9694" s="274" t="str">
        <f>IF(ISTEXT(B9694),VLOOKUP(B9694,'_Keuzelijst Algemeen'!$CC$3:$CD$10,2),"")</f>
        <v/>
      </c>
      <c r="D9694" s="87"/>
      <c r="E9694" s="69"/>
      <c r="F9694" s="69"/>
      <c r="I9694" s="85"/>
      <c r="P9694" s="69"/>
      <c r="Q9694" s="69"/>
      <c r="R9694" s="69"/>
      <c r="V9694" s="71"/>
      <c r="W9694" s="69"/>
      <c r="X9694" s="69"/>
      <c r="Y9694" s="69"/>
      <c r="Z9694" s="69"/>
      <c r="AA9694" s="270" t="str">
        <f>IF(ISTEXT(Z9694),VLOOKUP(Z9694,'_Keuzelijst Algemeen'!$B$3:$C$74,2),"")</f>
        <v/>
      </c>
      <c r="AB9694" s="85"/>
    </row>
    <row r="9695" spans="1:28" x14ac:dyDescent="0.3">
      <c r="A9695" s="249" t="s">
        <v>1103</v>
      </c>
      <c r="B9695" s="69"/>
      <c r="C9695" s="274" t="str">
        <f>IF(ISTEXT(B9695),VLOOKUP(B9695,'_Keuzelijst Algemeen'!$CC$3:$CD$10,2),"")</f>
        <v/>
      </c>
      <c r="D9695" s="87"/>
      <c r="E9695" s="69"/>
      <c r="F9695" s="69"/>
      <c r="I9695" s="85"/>
      <c r="P9695" s="69"/>
      <c r="Q9695" s="69"/>
      <c r="R9695" s="69"/>
      <c r="V9695" s="71"/>
      <c r="W9695" s="69"/>
      <c r="X9695" s="69"/>
      <c r="Y9695" s="69"/>
      <c r="Z9695" s="69"/>
      <c r="AA9695" s="270" t="str">
        <f>IF(ISTEXT(Z9695),VLOOKUP(Z9695,'_Keuzelijst Algemeen'!$B$3:$C$74,2),"")</f>
        <v/>
      </c>
      <c r="AB9695" s="85"/>
    </row>
    <row r="9696" spans="1:28" x14ac:dyDescent="0.3">
      <c r="A9696" s="249" t="s">
        <v>1103</v>
      </c>
      <c r="B9696" s="69"/>
      <c r="C9696" s="274" t="str">
        <f>IF(ISTEXT(B9696),VLOOKUP(B9696,'_Keuzelijst Algemeen'!$CC$3:$CD$10,2),"")</f>
        <v/>
      </c>
      <c r="D9696" s="87"/>
      <c r="E9696" s="69"/>
      <c r="F9696" s="69"/>
      <c r="I9696" s="85"/>
      <c r="P9696" s="69"/>
      <c r="Q9696" s="69"/>
      <c r="R9696" s="69"/>
      <c r="V9696" s="71"/>
      <c r="W9696" s="69"/>
      <c r="X9696" s="69"/>
      <c r="Y9696" s="69"/>
      <c r="Z9696" s="69"/>
      <c r="AA9696" s="270" t="str">
        <f>IF(ISTEXT(Z9696),VLOOKUP(Z9696,'_Keuzelijst Algemeen'!$B$3:$C$74,2),"")</f>
        <v/>
      </c>
      <c r="AB9696" s="85"/>
    </row>
    <row r="9697" spans="1:28" x14ac:dyDescent="0.3">
      <c r="A9697" s="249" t="s">
        <v>1103</v>
      </c>
      <c r="B9697" s="69"/>
      <c r="C9697" s="274" t="str">
        <f>IF(ISTEXT(B9697),VLOOKUP(B9697,'_Keuzelijst Algemeen'!$CC$3:$CD$10,2),"")</f>
        <v/>
      </c>
      <c r="D9697" s="87"/>
      <c r="E9697" s="69"/>
      <c r="F9697" s="69"/>
      <c r="I9697" s="85"/>
      <c r="P9697" s="69"/>
      <c r="Q9697" s="69"/>
      <c r="R9697" s="69"/>
      <c r="V9697" s="71"/>
      <c r="W9697" s="69"/>
      <c r="X9697" s="69"/>
      <c r="Y9697" s="69"/>
      <c r="Z9697" s="69"/>
      <c r="AA9697" s="270" t="str">
        <f>IF(ISTEXT(Z9697),VLOOKUP(Z9697,'_Keuzelijst Algemeen'!$B$3:$C$74,2),"")</f>
        <v/>
      </c>
      <c r="AB9697" s="85"/>
    </row>
    <row r="9698" spans="1:28" x14ac:dyDescent="0.3">
      <c r="A9698" s="249" t="s">
        <v>1103</v>
      </c>
      <c r="B9698" s="69"/>
      <c r="C9698" s="274" t="str">
        <f>IF(ISTEXT(B9698),VLOOKUP(B9698,'_Keuzelijst Algemeen'!$CC$3:$CD$10,2),"")</f>
        <v/>
      </c>
      <c r="D9698" s="87"/>
      <c r="E9698" s="69"/>
      <c r="F9698" s="69"/>
      <c r="I9698" s="85"/>
      <c r="P9698" s="69"/>
      <c r="Q9698" s="69"/>
      <c r="R9698" s="69"/>
      <c r="V9698" s="71"/>
      <c r="W9698" s="69"/>
      <c r="X9698" s="69"/>
      <c r="Y9698" s="69"/>
      <c r="Z9698" s="69"/>
      <c r="AA9698" s="270" t="str">
        <f>IF(ISTEXT(Z9698),VLOOKUP(Z9698,'_Keuzelijst Algemeen'!$B$3:$C$74,2),"")</f>
        <v/>
      </c>
      <c r="AB9698" s="85"/>
    </row>
    <row r="9699" spans="1:28" x14ac:dyDescent="0.3">
      <c r="A9699" s="249" t="s">
        <v>1103</v>
      </c>
      <c r="B9699" s="69"/>
      <c r="C9699" s="274" t="str">
        <f>IF(ISTEXT(B9699),VLOOKUP(B9699,'_Keuzelijst Algemeen'!$CC$3:$CD$10,2),"")</f>
        <v/>
      </c>
      <c r="D9699" s="87"/>
      <c r="E9699" s="69"/>
      <c r="F9699" s="69"/>
      <c r="I9699" s="85"/>
      <c r="P9699" s="69"/>
      <c r="Q9699" s="69"/>
      <c r="R9699" s="69"/>
      <c r="V9699" s="71"/>
      <c r="W9699" s="69"/>
      <c r="X9699" s="69"/>
      <c r="Y9699" s="69"/>
      <c r="Z9699" s="69"/>
      <c r="AA9699" s="270" t="str">
        <f>IF(ISTEXT(Z9699),VLOOKUP(Z9699,'_Keuzelijst Algemeen'!$B$3:$C$74,2),"")</f>
        <v/>
      </c>
      <c r="AB9699" s="85"/>
    </row>
    <row r="9700" spans="1:28" x14ac:dyDescent="0.3">
      <c r="A9700" s="249" t="s">
        <v>1103</v>
      </c>
      <c r="B9700" s="69"/>
      <c r="C9700" s="274" t="str">
        <f>IF(ISTEXT(B9700),VLOOKUP(B9700,'_Keuzelijst Algemeen'!$CC$3:$CD$10,2),"")</f>
        <v/>
      </c>
      <c r="D9700" s="87"/>
      <c r="E9700" s="69"/>
      <c r="F9700" s="69"/>
      <c r="I9700" s="85"/>
      <c r="P9700" s="69"/>
      <c r="Q9700" s="69"/>
      <c r="R9700" s="69"/>
      <c r="V9700" s="71"/>
      <c r="W9700" s="69"/>
      <c r="X9700" s="69"/>
      <c r="Y9700" s="69"/>
      <c r="Z9700" s="69"/>
      <c r="AA9700" s="270" t="str">
        <f>IF(ISTEXT(Z9700),VLOOKUP(Z9700,'_Keuzelijst Algemeen'!$B$3:$C$74,2),"")</f>
        <v/>
      </c>
      <c r="AB9700" s="85"/>
    </row>
    <row r="9701" spans="1:28" x14ac:dyDescent="0.3">
      <c r="A9701" s="249" t="s">
        <v>1103</v>
      </c>
      <c r="B9701" s="69"/>
      <c r="C9701" s="274" t="str">
        <f>IF(ISTEXT(B9701),VLOOKUP(B9701,'_Keuzelijst Algemeen'!$CC$3:$CD$10,2),"")</f>
        <v/>
      </c>
      <c r="D9701" s="87"/>
      <c r="E9701" s="69"/>
      <c r="F9701" s="69"/>
      <c r="I9701" s="85"/>
      <c r="P9701" s="69"/>
      <c r="Q9701" s="69"/>
      <c r="R9701" s="69"/>
      <c r="V9701" s="71"/>
      <c r="W9701" s="69"/>
      <c r="X9701" s="69"/>
      <c r="Y9701" s="69"/>
      <c r="Z9701" s="69"/>
      <c r="AA9701" s="270" t="str">
        <f>IF(ISTEXT(Z9701),VLOOKUP(Z9701,'_Keuzelijst Algemeen'!$B$3:$C$74,2),"")</f>
        <v/>
      </c>
      <c r="AB9701" s="85"/>
    </row>
    <row r="9702" spans="1:28" x14ac:dyDescent="0.3">
      <c r="A9702" s="249" t="s">
        <v>1103</v>
      </c>
      <c r="B9702" s="69"/>
      <c r="C9702" s="274" t="str">
        <f>IF(ISTEXT(B9702),VLOOKUP(B9702,'_Keuzelijst Algemeen'!$CC$3:$CD$10,2),"")</f>
        <v/>
      </c>
      <c r="D9702" s="87"/>
      <c r="E9702" s="69"/>
      <c r="F9702" s="69"/>
      <c r="I9702" s="85"/>
      <c r="P9702" s="69"/>
      <c r="Q9702" s="69"/>
      <c r="R9702" s="69"/>
      <c r="V9702" s="71"/>
      <c r="W9702" s="69"/>
      <c r="X9702" s="69"/>
      <c r="Y9702" s="69"/>
      <c r="Z9702" s="69"/>
      <c r="AA9702" s="270" t="str">
        <f>IF(ISTEXT(Z9702),VLOOKUP(Z9702,'_Keuzelijst Algemeen'!$B$3:$C$74,2),"")</f>
        <v/>
      </c>
      <c r="AB9702" s="85"/>
    </row>
    <row r="9703" spans="1:28" x14ac:dyDescent="0.3">
      <c r="A9703" s="249" t="s">
        <v>1103</v>
      </c>
      <c r="B9703" s="69"/>
      <c r="C9703" s="274" t="str">
        <f>IF(ISTEXT(B9703),VLOOKUP(B9703,'_Keuzelijst Algemeen'!$CC$3:$CD$10,2),"")</f>
        <v/>
      </c>
      <c r="D9703" s="87"/>
      <c r="E9703" s="69"/>
      <c r="F9703" s="69"/>
      <c r="I9703" s="85"/>
      <c r="P9703" s="69"/>
      <c r="Q9703" s="69"/>
      <c r="R9703" s="69"/>
      <c r="V9703" s="71"/>
      <c r="W9703" s="69"/>
      <c r="X9703" s="69"/>
      <c r="Y9703" s="69"/>
      <c r="Z9703" s="69"/>
      <c r="AA9703" s="270" t="str">
        <f>IF(ISTEXT(Z9703),VLOOKUP(Z9703,'_Keuzelijst Algemeen'!$B$3:$C$74,2),"")</f>
        <v/>
      </c>
      <c r="AB9703" s="85"/>
    </row>
    <row r="9704" spans="1:28" x14ac:dyDescent="0.3">
      <c r="A9704" s="249" t="s">
        <v>1103</v>
      </c>
      <c r="B9704" s="69"/>
      <c r="C9704" s="274" t="str">
        <f>IF(ISTEXT(B9704),VLOOKUP(B9704,'_Keuzelijst Algemeen'!$CC$3:$CD$10,2),"")</f>
        <v/>
      </c>
      <c r="D9704" s="87"/>
      <c r="E9704" s="69"/>
      <c r="F9704" s="69"/>
      <c r="I9704" s="85"/>
      <c r="P9704" s="69"/>
      <c r="Q9704" s="69"/>
      <c r="R9704" s="69"/>
      <c r="V9704" s="71"/>
      <c r="W9704" s="69"/>
      <c r="X9704" s="69"/>
      <c r="Y9704" s="69"/>
      <c r="Z9704" s="69"/>
      <c r="AA9704" s="270" t="str">
        <f>IF(ISTEXT(Z9704),VLOOKUP(Z9704,'_Keuzelijst Algemeen'!$B$3:$C$74,2),"")</f>
        <v/>
      </c>
      <c r="AB9704" s="85"/>
    </row>
    <row r="9705" spans="1:28" x14ac:dyDescent="0.3">
      <c r="A9705" s="249" t="s">
        <v>1103</v>
      </c>
      <c r="B9705" s="69"/>
      <c r="C9705" s="274" t="str">
        <f>IF(ISTEXT(B9705),VLOOKUP(B9705,'_Keuzelijst Algemeen'!$CC$3:$CD$10,2),"")</f>
        <v/>
      </c>
      <c r="D9705" s="87"/>
      <c r="E9705" s="69"/>
      <c r="F9705" s="69"/>
      <c r="I9705" s="85"/>
      <c r="P9705" s="69"/>
      <c r="Q9705" s="69"/>
      <c r="R9705" s="69"/>
      <c r="V9705" s="71"/>
      <c r="W9705" s="69"/>
      <c r="X9705" s="69"/>
      <c r="Y9705" s="69"/>
      <c r="Z9705" s="69"/>
      <c r="AA9705" s="270" t="str">
        <f>IF(ISTEXT(Z9705),VLOOKUP(Z9705,'_Keuzelijst Algemeen'!$B$3:$C$74,2),"")</f>
        <v/>
      </c>
      <c r="AB9705" s="85"/>
    </row>
    <row r="9706" spans="1:28" x14ac:dyDescent="0.3">
      <c r="A9706" s="249" t="s">
        <v>1103</v>
      </c>
      <c r="B9706" s="69"/>
      <c r="C9706" s="274" t="str">
        <f>IF(ISTEXT(B9706),VLOOKUP(B9706,'_Keuzelijst Algemeen'!$CC$3:$CD$10,2),"")</f>
        <v/>
      </c>
      <c r="D9706" s="87"/>
      <c r="E9706" s="69"/>
      <c r="F9706" s="69"/>
      <c r="I9706" s="85"/>
      <c r="P9706" s="69"/>
      <c r="Q9706" s="69"/>
      <c r="R9706" s="69"/>
      <c r="V9706" s="71"/>
      <c r="W9706" s="69"/>
      <c r="X9706" s="69"/>
      <c r="Y9706" s="69"/>
      <c r="Z9706" s="69"/>
      <c r="AA9706" s="270" t="str">
        <f>IF(ISTEXT(Z9706),VLOOKUP(Z9706,'_Keuzelijst Algemeen'!$B$3:$C$74,2),"")</f>
        <v/>
      </c>
      <c r="AB9706" s="85"/>
    </row>
    <row r="9707" spans="1:28" x14ac:dyDescent="0.3">
      <c r="A9707" s="249" t="s">
        <v>1103</v>
      </c>
      <c r="B9707" s="69"/>
      <c r="C9707" s="274" t="str">
        <f>IF(ISTEXT(B9707),VLOOKUP(B9707,'_Keuzelijst Algemeen'!$CC$3:$CD$10,2),"")</f>
        <v/>
      </c>
      <c r="D9707" s="87"/>
      <c r="E9707" s="69"/>
      <c r="F9707" s="69"/>
      <c r="I9707" s="85"/>
      <c r="P9707" s="69"/>
      <c r="Q9707" s="69"/>
      <c r="R9707" s="69"/>
      <c r="V9707" s="71"/>
      <c r="W9707" s="69"/>
      <c r="X9707" s="69"/>
      <c r="Y9707" s="69"/>
      <c r="Z9707" s="69"/>
      <c r="AA9707" s="270" t="str">
        <f>IF(ISTEXT(Z9707),VLOOKUP(Z9707,'_Keuzelijst Algemeen'!$B$3:$C$74,2),"")</f>
        <v/>
      </c>
      <c r="AB9707" s="85"/>
    </row>
    <row r="9708" spans="1:28" x14ac:dyDescent="0.3">
      <c r="A9708" s="249" t="s">
        <v>1103</v>
      </c>
      <c r="B9708" s="69"/>
      <c r="C9708" s="274" t="str">
        <f>IF(ISTEXT(B9708),VLOOKUP(B9708,'_Keuzelijst Algemeen'!$CC$3:$CD$10,2),"")</f>
        <v/>
      </c>
      <c r="D9708" s="87"/>
      <c r="E9708" s="69"/>
      <c r="F9708" s="69"/>
      <c r="I9708" s="85"/>
      <c r="P9708" s="69"/>
      <c r="Q9708" s="69"/>
      <c r="R9708" s="69"/>
      <c r="V9708" s="71"/>
      <c r="W9708" s="69"/>
      <c r="X9708" s="69"/>
      <c r="Y9708" s="69"/>
      <c r="Z9708" s="69"/>
      <c r="AA9708" s="270" t="str">
        <f>IF(ISTEXT(Z9708),VLOOKUP(Z9708,'_Keuzelijst Algemeen'!$B$3:$C$74,2),"")</f>
        <v/>
      </c>
      <c r="AB9708" s="85"/>
    </row>
    <row r="9709" spans="1:28" x14ac:dyDescent="0.3">
      <c r="A9709" s="249" t="s">
        <v>1103</v>
      </c>
      <c r="B9709" s="69"/>
      <c r="C9709" s="274" t="str">
        <f>IF(ISTEXT(B9709),VLOOKUP(B9709,'_Keuzelijst Algemeen'!$CC$3:$CD$10,2),"")</f>
        <v/>
      </c>
      <c r="D9709" s="87"/>
      <c r="E9709" s="69"/>
      <c r="F9709" s="69"/>
      <c r="I9709" s="85"/>
      <c r="P9709" s="69"/>
      <c r="Q9709" s="69"/>
      <c r="R9709" s="69"/>
      <c r="V9709" s="71"/>
      <c r="W9709" s="69"/>
      <c r="X9709" s="69"/>
      <c r="Y9709" s="69"/>
      <c r="Z9709" s="69"/>
      <c r="AA9709" s="270" t="str">
        <f>IF(ISTEXT(Z9709),VLOOKUP(Z9709,'_Keuzelijst Algemeen'!$B$3:$C$74,2),"")</f>
        <v/>
      </c>
      <c r="AB9709" s="85"/>
    </row>
    <row r="9710" spans="1:28" x14ac:dyDescent="0.3">
      <c r="A9710" s="249" t="s">
        <v>1103</v>
      </c>
      <c r="B9710" s="69"/>
      <c r="C9710" s="274" t="str">
        <f>IF(ISTEXT(B9710),VLOOKUP(B9710,'_Keuzelijst Algemeen'!$CC$3:$CD$10,2),"")</f>
        <v/>
      </c>
      <c r="D9710" s="87"/>
      <c r="E9710" s="69"/>
      <c r="F9710" s="69"/>
      <c r="I9710" s="85"/>
      <c r="P9710" s="69"/>
      <c r="Q9710" s="69"/>
      <c r="R9710" s="69"/>
      <c r="V9710" s="71"/>
      <c r="W9710" s="69"/>
      <c r="X9710" s="69"/>
      <c r="Y9710" s="69"/>
      <c r="Z9710" s="69"/>
      <c r="AA9710" s="270" t="str">
        <f>IF(ISTEXT(Z9710),VLOOKUP(Z9710,'_Keuzelijst Algemeen'!$B$3:$C$74,2),"")</f>
        <v/>
      </c>
      <c r="AB9710" s="85"/>
    </row>
    <row r="9711" spans="1:28" x14ac:dyDescent="0.3">
      <c r="A9711" s="249" t="s">
        <v>1103</v>
      </c>
      <c r="B9711" s="69"/>
      <c r="C9711" s="274" t="str">
        <f>IF(ISTEXT(B9711),VLOOKUP(B9711,'_Keuzelijst Algemeen'!$CC$3:$CD$10,2),"")</f>
        <v/>
      </c>
      <c r="D9711" s="87"/>
      <c r="E9711" s="69"/>
      <c r="F9711" s="69"/>
      <c r="I9711" s="85"/>
      <c r="P9711" s="69"/>
      <c r="Q9711" s="69"/>
      <c r="R9711" s="69"/>
      <c r="V9711" s="71"/>
      <c r="W9711" s="69"/>
      <c r="X9711" s="69"/>
      <c r="Y9711" s="69"/>
      <c r="Z9711" s="69"/>
      <c r="AA9711" s="270" t="str">
        <f>IF(ISTEXT(Z9711),VLOOKUP(Z9711,'_Keuzelijst Algemeen'!$B$3:$C$74,2),"")</f>
        <v/>
      </c>
      <c r="AB9711" s="85"/>
    </row>
    <row r="9712" spans="1:28" x14ac:dyDescent="0.3">
      <c r="A9712" s="249" t="s">
        <v>1103</v>
      </c>
      <c r="B9712" s="69"/>
      <c r="C9712" s="274" t="str">
        <f>IF(ISTEXT(B9712),VLOOKUP(B9712,'_Keuzelijst Algemeen'!$CC$3:$CD$10,2),"")</f>
        <v/>
      </c>
      <c r="D9712" s="87"/>
      <c r="E9712" s="69"/>
      <c r="F9712" s="69"/>
      <c r="I9712" s="85"/>
      <c r="P9712" s="69"/>
      <c r="Q9712" s="69"/>
      <c r="R9712" s="69"/>
      <c r="V9712" s="71"/>
      <c r="W9712" s="69"/>
      <c r="X9712" s="69"/>
      <c r="Y9712" s="69"/>
      <c r="Z9712" s="69"/>
      <c r="AA9712" s="270" t="str">
        <f>IF(ISTEXT(Z9712),VLOOKUP(Z9712,'_Keuzelijst Algemeen'!$B$3:$C$74,2),"")</f>
        <v/>
      </c>
      <c r="AB9712" s="85"/>
    </row>
    <row r="9713" spans="1:28" x14ac:dyDescent="0.3">
      <c r="A9713" s="249" t="s">
        <v>1103</v>
      </c>
      <c r="B9713" s="69"/>
      <c r="C9713" s="274" t="str">
        <f>IF(ISTEXT(B9713),VLOOKUP(B9713,'_Keuzelijst Algemeen'!$CC$3:$CD$10,2),"")</f>
        <v/>
      </c>
      <c r="D9713" s="87"/>
      <c r="E9713" s="69"/>
      <c r="F9713" s="69"/>
      <c r="I9713" s="85"/>
      <c r="P9713" s="69"/>
      <c r="Q9713" s="69"/>
      <c r="R9713" s="69"/>
      <c r="V9713" s="71"/>
      <c r="W9713" s="69"/>
      <c r="X9713" s="69"/>
      <c r="Y9713" s="69"/>
      <c r="Z9713" s="69"/>
      <c r="AA9713" s="270" t="str">
        <f>IF(ISTEXT(Z9713),VLOOKUP(Z9713,'_Keuzelijst Algemeen'!$B$3:$C$74,2),"")</f>
        <v/>
      </c>
      <c r="AB9713" s="85"/>
    </row>
    <row r="9714" spans="1:28" x14ac:dyDescent="0.3">
      <c r="A9714" s="249" t="s">
        <v>1103</v>
      </c>
      <c r="B9714" s="69"/>
      <c r="C9714" s="274" t="str">
        <f>IF(ISTEXT(B9714),VLOOKUP(B9714,'_Keuzelijst Algemeen'!$CC$3:$CD$10,2),"")</f>
        <v/>
      </c>
      <c r="D9714" s="87"/>
      <c r="E9714" s="69"/>
      <c r="F9714" s="69"/>
      <c r="I9714" s="85"/>
      <c r="P9714" s="69"/>
      <c r="Q9714" s="69"/>
      <c r="R9714" s="69"/>
      <c r="V9714" s="71"/>
      <c r="W9714" s="69"/>
      <c r="X9714" s="69"/>
      <c r="Y9714" s="69"/>
      <c r="Z9714" s="69"/>
      <c r="AA9714" s="270" t="str">
        <f>IF(ISTEXT(Z9714),VLOOKUP(Z9714,'_Keuzelijst Algemeen'!$B$3:$C$74,2),"")</f>
        <v/>
      </c>
      <c r="AB9714" s="85"/>
    </row>
    <row r="9715" spans="1:28" x14ac:dyDescent="0.3">
      <c r="A9715" s="249" t="s">
        <v>1103</v>
      </c>
      <c r="B9715" s="69"/>
      <c r="C9715" s="274" t="str">
        <f>IF(ISTEXT(B9715),VLOOKUP(B9715,'_Keuzelijst Algemeen'!$CC$3:$CD$10,2),"")</f>
        <v/>
      </c>
      <c r="D9715" s="87"/>
      <c r="E9715" s="69"/>
      <c r="F9715" s="69"/>
      <c r="I9715" s="85"/>
      <c r="P9715" s="69"/>
      <c r="Q9715" s="69"/>
      <c r="R9715" s="69"/>
      <c r="V9715" s="71"/>
      <c r="W9715" s="69"/>
      <c r="X9715" s="69"/>
      <c r="Y9715" s="69"/>
      <c r="Z9715" s="69"/>
      <c r="AA9715" s="270" t="str">
        <f>IF(ISTEXT(Z9715),VLOOKUP(Z9715,'_Keuzelijst Algemeen'!$B$3:$C$74,2),"")</f>
        <v/>
      </c>
      <c r="AB9715" s="85"/>
    </row>
    <row r="9716" spans="1:28" x14ac:dyDescent="0.3">
      <c r="A9716" s="249" t="s">
        <v>1103</v>
      </c>
      <c r="B9716" s="69"/>
      <c r="C9716" s="274" t="str">
        <f>IF(ISTEXT(B9716),VLOOKUP(B9716,'_Keuzelijst Algemeen'!$CC$3:$CD$10,2),"")</f>
        <v/>
      </c>
      <c r="D9716" s="87"/>
      <c r="E9716" s="69"/>
      <c r="F9716" s="69"/>
      <c r="I9716" s="85"/>
      <c r="P9716" s="69"/>
      <c r="Q9716" s="69"/>
      <c r="R9716" s="69"/>
      <c r="V9716" s="71"/>
      <c r="W9716" s="69"/>
      <c r="X9716" s="69"/>
      <c r="Y9716" s="69"/>
      <c r="Z9716" s="69"/>
      <c r="AA9716" s="270" t="str">
        <f>IF(ISTEXT(Z9716),VLOOKUP(Z9716,'_Keuzelijst Algemeen'!$B$3:$C$74,2),"")</f>
        <v/>
      </c>
      <c r="AB9716" s="85"/>
    </row>
    <row r="9717" spans="1:28" x14ac:dyDescent="0.3">
      <c r="A9717" s="249" t="s">
        <v>1103</v>
      </c>
      <c r="B9717" s="69"/>
      <c r="C9717" s="274" t="str">
        <f>IF(ISTEXT(B9717),VLOOKUP(B9717,'_Keuzelijst Algemeen'!$CC$3:$CD$10,2),"")</f>
        <v/>
      </c>
      <c r="D9717" s="87"/>
      <c r="E9717" s="69"/>
      <c r="F9717" s="69"/>
      <c r="I9717" s="85"/>
      <c r="P9717" s="69"/>
      <c r="Q9717" s="69"/>
      <c r="R9717" s="69"/>
      <c r="V9717" s="71"/>
      <c r="W9717" s="69"/>
      <c r="X9717" s="69"/>
      <c r="Y9717" s="69"/>
      <c r="Z9717" s="69"/>
      <c r="AA9717" s="270" t="str">
        <f>IF(ISTEXT(Z9717),VLOOKUP(Z9717,'_Keuzelijst Algemeen'!$B$3:$C$74,2),"")</f>
        <v/>
      </c>
      <c r="AB9717" s="85"/>
    </row>
    <row r="9718" spans="1:28" x14ac:dyDescent="0.3">
      <c r="A9718" s="249" t="s">
        <v>1103</v>
      </c>
      <c r="B9718" s="69"/>
      <c r="C9718" s="274" t="str">
        <f>IF(ISTEXT(B9718),VLOOKUP(B9718,'_Keuzelijst Algemeen'!$CC$3:$CD$10,2),"")</f>
        <v/>
      </c>
      <c r="D9718" s="87"/>
      <c r="E9718" s="69"/>
      <c r="F9718" s="69"/>
      <c r="I9718" s="85"/>
      <c r="P9718" s="69"/>
      <c r="Q9718" s="69"/>
      <c r="R9718" s="69"/>
      <c r="V9718" s="71"/>
      <c r="W9718" s="69"/>
      <c r="X9718" s="69"/>
      <c r="Y9718" s="69"/>
      <c r="Z9718" s="69"/>
      <c r="AA9718" s="270" t="str">
        <f>IF(ISTEXT(Z9718),VLOOKUP(Z9718,'_Keuzelijst Algemeen'!$B$3:$C$74,2),"")</f>
        <v/>
      </c>
      <c r="AB9718" s="85"/>
    </row>
    <row r="9719" spans="1:28" x14ac:dyDescent="0.3">
      <c r="A9719" s="249" t="s">
        <v>1103</v>
      </c>
      <c r="B9719" s="69"/>
      <c r="C9719" s="274" t="str">
        <f>IF(ISTEXT(B9719),VLOOKUP(B9719,'_Keuzelijst Algemeen'!$CC$3:$CD$10,2),"")</f>
        <v/>
      </c>
      <c r="D9719" s="87"/>
      <c r="E9719" s="69"/>
      <c r="F9719" s="69"/>
      <c r="I9719" s="85"/>
      <c r="P9719" s="69"/>
      <c r="Q9719" s="69"/>
      <c r="R9719" s="69"/>
      <c r="V9719" s="71"/>
      <c r="W9719" s="69"/>
      <c r="X9719" s="69"/>
      <c r="Y9719" s="69"/>
      <c r="Z9719" s="69"/>
      <c r="AA9719" s="270" t="str">
        <f>IF(ISTEXT(Z9719),VLOOKUP(Z9719,'_Keuzelijst Algemeen'!$B$3:$C$74,2),"")</f>
        <v/>
      </c>
      <c r="AB9719" s="85"/>
    </row>
    <row r="9720" spans="1:28" x14ac:dyDescent="0.3">
      <c r="A9720" s="249" t="s">
        <v>1103</v>
      </c>
      <c r="B9720" s="69"/>
      <c r="C9720" s="274" t="str">
        <f>IF(ISTEXT(B9720),VLOOKUP(B9720,'_Keuzelijst Algemeen'!$CC$3:$CD$10,2),"")</f>
        <v/>
      </c>
      <c r="D9720" s="87"/>
      <c r="E9720" s="69"/>
      <c r="F9720" s="69"/>
      <c r="I9720" s="85"/>
      <c r="P9720" s="69"/>
      <c r="Q9720" s="69"/>
      <c r="R9720" s="69"/>
      <c r="V9720" s="71"/>
      <c r="W9720" s="69"/>
      <c r="X9720" s="69"/>
      <c r="Y9720" s="69"/>
      <c r="Z9720" s="69"/>
      <c r="AA9720" s="270" t="str">
        <f>IF(ISTEXT(Z9720),VLOOKUP(Z9720,'_Keuzelijst Algemeen'!$B$3:$C$74,2),"")</f>
        <v/>
      </c>
      <c r="AB9720" s="85"/>
    </row>
    <row r="9721" spans="1:28" x14ac:dyDescent="0.3">
      <c r="A9721" s="249" t="s">
        <v>1103</v>
      </c>
      <c r="B9721" s="69"/>
      <c r="C9721" s="274" t="str">
        <f>IF(ISTEXT(B9721),VLOOKUP(B9721,'_Keuzelijst Algemeen'!$CC$3:$CD$10,2),"")</f>
        <v/>
      </c>
      <c r="D9721" s="87"/>
      <c r="E9721" s="69"/>
      <c r="F9721" s="69"/>
      <c r="I9721" s="85"/>
      <c r="P9721" s="69"/>
      <c r="Q9721" s="69"/>
      <c r="R9721" s="69"/>
      <c r="V9721" s="71"/>
      <c r="W9721" s="69"/>
      <c r="X9721" s="69"/>
      <c r="Y9721" s="69"/>
      <c r="Z9721" s="69"/>
      <c r="AA9721" s="270" t="str">
        <f>IF(ISTEXT(Z9721),VLOOKUP(Z9721,'_Keuzelijst Algemeen'!$B$3:$C$74,2),"")</f>
        <v/>
      </c>
      <c r="AB9721" s="85"/>
    </row>
    <row r="9722" spans="1:28" x14ac:dyDescent="0.3">
      <c r="A9722" s="249" t="s">
        <v>1103</v>
      </c>
      <c r="B9722" s="69"/>
      <c r="C9722" s="274" t="str">
        <f>IF(ISTEXT(B9722),VLOOKUP(B9722,'_Keuzelijst Algemeen'!$CC$3:$CD$10,2),"")</f>
        <v/>
      </c>
      <c r="D9722" s="87"/>
      <c r="E9722" s="69"/>
      <c r="F9722" s="69"/>
      <c r="I9722" s="85"/>
      <c r="P9722" s="69"/>
      <c r="Q9722" s="69"/>
      <c r="R9722" s="69"/>
      <c r="V9722" s="71"/>
      <c r="W9722" s="69"/>
      <c r="X9722" s="69"/>
      <c r="Y9722" s="69"/>
      <c r="Z9722" s="69"/>
      <c r="AA9722" s="270" t="str">
        <f>IF(ISTEXT(Z9722),VLOOKUP(Z9722,'_Keuzelijst Algemeen'!$B$3:$C$74,2),"")</f>
        <v/>
      </c>
      <c r="AB9722" s="85"/>
    </row>
    <row r="9723" spans="1:28" x14ac:dyDescent="0.3">
      <c r="A9723" s="249" t="s">
        <v>1103</v>
      </c>
      <c r="B9723" s="69"/>
      <c r="C9723" s="274" t="str">
        <f>IF(ISTEXT(B9723),VLOOKUP(B9723,'_Keuzelijst Algemeen'!$CC$3:$CD$10,2),"")</f>
        <v/>
      </c>
      <c r="D9723" s="87"/>
      <c r="E9723" s="69"/>
      <c r="F9723" s="69"/>
      <c r="I9723" s="85"/>
      <c r="P9723" s="69"/>
      <c r="Q9723" s="69"/>
      <c r="R9723" s="69"/>
      <c r="V9723" s="71"/>
      <c r="W9723" s="69"/>
      <c r="X9723" s="69"/>
      <c r="Y9723" s="69"/>
      <c r="Z9723" s="69"/>
      <c r="AA9723" s="270" t="str">
        <f>IF(ISTEXT(Z9723),VLOOKUP(Z9723,'_Keuzelijst Algemeen'!$B$3:$C$74,2),"")</f>
        <v/>
      </c>
      <c r="AB9723" s="85"/>
    </row>
    <row r="9724" spans="1:28" x14ac:dyDescent="0.3">
      <c r="A9724" s="249" t="s">
        <v>1103</v>
      </c>
      <c r="B9724" s="69"/>
      <c r="C9724" s="274" t="str">
        <f>IF(ISTEXT(B9724),VLOOKUP(B9724,'_Keuzelijst Algemeen'!$CC$3:$CD$10,2),"")</f>
        <v/>
      </c>
      <c r="D9724" s="87"/>
      <c r="E9724" s="69"/>
      <c r="F9724" s="69"/>
      <c r="I9724" s="85"/>
      <c r="P9724" s="69"/>
      <c r="Q9724" s="69"/>
      <c r="R9724" s="69"/>
      <c r="V9724" s="71"/>
      <c r="W9724" s="69"/>
      <c r="X9724" s="69"/>
      <c r="Y9724" s="69"/>
      <c r="Z9724" s="69"/>
      <c r="AA9724" s="270" t="str">
        <f>IF(ISTEXT(Z9724),VLOOKUP(Z9724,'_Keuzelijst Algemeen'!$B$3:$C$74,2),"")</f>
        <v/>
      </c>
      <c r="AB9724" s="85"/>
    </row>
    <row r="9725" spans="1:28" x14ac:dyDescent="0.3">
      <c r="A9725" s="249" t="s">
        <v>1103</v>
      </c>
      <c r="B9725" s="69"/>
      <c r="C9725" s="274" t="str">
        <f>IF(ISTEXT(B9725),VLOOKUP(B9725,'_Keuzelijst Algemeen'!$CC$3:$CD$10,2),"")</f>
        <v/>
      </c>
      <c r="D9725" s="87"/>
      <c r="E9725" s="69"/>
      <c r="F9725" s="69"/>
      <c r="I9725" s="85"/>
      <c r="P9725" s="69"/>
      <c r="Q9725" s="69"/>
      <c r="R9725" s="69"/>
      <c r="V9725" s="71"/>
      <c r="W9725" s="69"/>
      <c r="X9725" s="69"/>
      <c r="Y9725" s="69"/>
      <c r="Z9725" s="69"/>
      <c r="AA9725" s="270" t="str">
        <f>IF(ISTEXT(Z9725),VLOOKUP(Z9725,'_Keuzelijst Algemeen'!$B$3:$C$74,2),"")</f>
        <v/>
      </c>
      <c r="AB9725" s="85"/>
    </row>
    <row r="9726" spans="1:28" x14ac:dyDescent="0.3">
      <c r="A9726" s="249" t="s">
        <v>1103</v>
      </c>
      <c r="B9726" s="69"/>
      <c r="C9726" s="274" t="str">
        <f>IF(ISTEXT(B9726),VLOOKUP(B9726,'_Keuzelijst Algemeen'!$CC$3:$CD$10,2),"")</f>
        <v/>
      </c>
      <c r="D9726" s="87"/>
      <c r="E9726" s="69"/>
      <c r="F9726" s="69"/>
      <c r="I9726" s="85"/>
      <c r="P9726" s="69"/>
      <c r="Q9726" s="69"/>
      <c r="R9726" s="69"/>
      <c r="V9726" s="71"/>
      <c r="W9726" s="69"/>
      <c r="X9726" s="69"/>
      <c r="Y9726" s="69"/>
      <c r="Z9726" s="69"/>
      <c r="AA9726" s="270" t="str">
        <f>IF(ISTEXT(Z9726),VLOOKUP(Z9726,'_Keuzelijst Algemeen'!$B$3:$C$74,2),"")</f>
        <v/>
      </c>
      <c r="AB9726" s="85"/>
    </row>
    <row r="9727" spans="1:28" x14ac:dyDescent="0.3">
      <c r="A9727" s="249" t="s">
        <v>1103</v>
      </c>
      <c r="B9727" s="69"/>
      <c r="C9727" s="274" t="str">
        <f>IF(ISTEXT(B9727),VLOOKUP(B9727,'_Keuzelijst Algemeen'!$CC$3:$CD$10,2),"")</f>
        <v/>
      </c>
      <c r="D9727" s="87"/>
      <c r="E9727" s="69"/>
      <c r="F9727" s="69"/>
      <c r="I9727" s="85"/>
      <c r="P9727" s="69"/>
      <c r="Q9727" s="69"/>
      <c r="R9727" s="69"/>
      <c r="V9727" s="71"/>
      <c r="W9727" s="69"/>
      <c r="X9727" s="69"/>
      <c r="Y9727" s="69"/>
      <c r="Z9727" s="69"/>
      <c r="AA9727" s="270" t="str">
        <f>IF(ISTEXT(Z9727),VLOOKUP(Z9727,'_Keuzelijst Algemeen'!$B$3:$C$74,2),"")</f>
        <v/>
      </c>
      <c r="AB9727" s="85"/>
    </row>
    <row r="9728" spans="1:28" x14ac:dyDescent="0.3">
      <c r="A9728" s="249" t="s">
        <v>1103</v>
      </c>
      <c r="B9728" s="69"/>
      <c r="C9728" s="274" t="str">
        <f>IF(ISTEXT(B9728),VLOOKUP(B9728,'_Keuzelijst Algemeen'!$CC$3:$CD$10,2),"")</f>
        <v/>
      </c>
      <c r="D9728" s="87"/>
      <c r="E9728" s="69"/>
      <c r="F9728" s="69"/>
      <c r="I9728" s="85"/>
      <c r="P9728" s="69"/>
      <c r="Q9728" s="69"/>
      <c r="R9728" s="69"/>
      <c r="V9728" s="71"/>
      <c r="W9728" s="69"/>
      <c r="X9728" s="69"/>
      <c r="Y9728" s="69"/>
      <c r="Z9728" s="69"/>
      <c r="AA9728" s="270" t="str">
        <f>IF(ISTEXT(Z9728),VLOOKUP(Z9728,'_Keuzelijst Algemeen'!$B$3:$C$74,2),"")</f>
        <v/>
      </c>
      <c r="AB9728" s="85"/>
    </row>
    <row r="9729" spans="1:28" x14ac:dyDescent="0.3">
      <c r="A9729" s="249" t="s">
        <v>1103</v>
      </c>
      <c r="B9729" s="69"/>
      <c r="C9729" s="274" t="str">
        <f>IF(ISTEXT(B9729),VLOOKUP(B9729,'_Keuzelijst Algemeen'!$CC$3:$CD$10,2),"")</f>
        <v/>
      </c>
      <c r="D9729" s="87"/>
      <c r="E9729" s="69"/>
      <c r="F9729" s="69"/>
      <c r="I9729" s="85"/>
      <c r="P9729" s="69"/>
      <c r="Q9729" s="69"/>
      <c r="R9729" s="69"/>
      <c r="V9729" s="71"/>
      <c r="W9729" s="69"/>
      <c r="X9729" s="69"/>
      <c r="Y9729" s="69"/>
      <c r="Z9729" s="69"/>
      <c r="AA9729" s="270" t="str">
        <f>IF(ISTEXT(Z9729),VLOOKUP(Z9729,'_Keuzelijst Algemeen'!$B$3:$C$74,2),"")</f>
        <v/>
      </c>
      <c r="AB9729" s="85"/>
    </row>
    <row r="9730" spans="1:28" x14ac:dyDescent="0.3">
      <c r="A9730" s="249" t="s">
        <v>1103</v>
      </c>
      <c r="B9730" s="69"/>
      <c r="C9730" s="274" t="str">
        <f>IF(ISTEXT(B9730),VLOOKUP(B9730,'_Keuzelijst Algemeen'!$CC$3:$CD$10,2),"")</f>
        <v/>
      </c>
      <c r="D9730" s="87"/>
      <c r="E9730" s="69"/>
      <c r="F9730" s="69"/>
      <c r="I9730" s="85"/>
      <c r="P9730" s="69"/>
      <c r="Q9730" s="69"/>
      <c r="R9730" s="69"/>
      <c r="V9730" s="71"/>
      <c r="W9730" s="69"/>
      <c r="X9730" s="69"/>
      <c r="Y9730" s="69"/>
      <c r="Z9730" s="69"/>
      <c r="AA9730" s="270" t="str">
        <f>IF(ISTEXT(Z9730),VLOOKUP(Z9730,'_Keuzelijst Algemeen'!$B$3:$C$74,2),"")</f>
        <v/>
      </c>
      <c r="AB9730" s="85"/>
    </row>
    <row r="9731" spans="1:28" x14ac:dyDescent="0.3">
      <c r="A9731" s="249" t="s">
        <v>1103</v>
      </c>
      <c r="B9731" s="69"/>
      <c r="C9731" s="274" t="str">
        <f>IF(ISTEXT(B9731),VLOOKUP(B9731,'_Keuzelijst Algemeen'!$CC$3:$CD$10,2),"")</f>
        <v/>
      </c>
      <c r="D9731" s="87"/>
      <c r="E9731" s="69"/>
      <c r="F9731" s="69"/>
      <c r="I9731" s="85"/>
      <c r="P9731" s="69"/>
      <c r="Q9731" s="69"/>
      <c r="R9731" s="69"/>
      <c r="V9731" s="71"/>
      <c r="W9731" s="69"/>
      <c r="X9731" s="69"/>
      <c r="Y9731" s="69"/>
      <c r="Z9731" s="69"/>
      <c r="AA9731" s="270" t="str">
        <f>IF(ISTEXT(Z9731),VLOOKUP(Z9731,'_Keuzelijst Algemeen'!$B$3:$C$74,2),"")</f>
        <v/>
      </c>
      <c r="AB9731" s="85"/>
    </row>
    <row r="9732" spans="1:28" x14ac:dyDescent="0.3">
      <c r="A9732" s="249" t="s">
        <v>1103</v>
      </c>
      <c r="B9732" s="69"/>
      <c r="C9732" s="274" t="str">
        <f>IF(ISTEXT(B9732),VLOOKUP(B9732,'_Keuzelijst Algemeen'!$CC$3:$CD$10,2),"")</f>
        <v/>
      </c>
      <c r="D9732" s="87"/>
      <c r="E9732" s="69"/>
      <c r="F9732" s="69"/>
      <c r="I9732" s="85"/>
      <c r="P9732" s="69"/>
      <c r="Q9732" s="69"/>
      <c r="R9732" s="69"/>
      <c r="V9732" s="71"/>
      <c r="W9732" s="69"/>
      <c r="X9732" s="69"/>
      <c r="Y9732" s="69"/>
      <c r="Z9732" s="69"/>
      <c r="AA9732" s="270" t="str">
        <f>IF(ISTEXT(Z9732),VLOOKUP(Z9732,'_Keuzelijst Algemeen'!$B$3:$C$74,2),"")</f>
        <v/>
      </c>
      <c r="AB9732" s="85"/>
    </row>
    <row r="9733" spans="1:28" x14ac:dyDescent="0.3">
      <c r="A9733" s="249" t="s">
        <v>1103</v>
      </c>
      <c r="B9733" s="69"/>
      <c r="C9733" s="274" t="str">
        <f>IF(ISTEXT(B9733),VLOOKUP(B9733,'_Keuzelijst Algemeen'!$CC$3:$CD$10,2),"")</f>
        <v/>
      </c>
      <c r="D9733" s="87"/>
      <c r="E9733" s="69"/>
      <c r="F9733" s="69"/>
      <c r="I9733" s="85"/>
      <c r="P9733" s="69"/>
      <c r="Q9733" s="69"/>
      <c r="R9733" s="69"/>
      <c r="V9733" s="71"/>
      <c r="W9733" s="69"/>
      <c r="X9733" s="69"/>
      <c r="Y9733" s="69"/>
      <c r="Z9733" s="69"/>
      <c r="AA9733" s="270" t="str">
        <f>IF(ISTEXT(Z9733),VLOOKUP(Z9733,'_Keuzelijst Algemeen'!$B$3:$C$74,2),"")</f>
        <v/>
      </c>
      <c r="AB9733" s="85"/>
    </row>
    <row r="9734" spans="1:28" x14ac:dyDescent="0.3">
      <c r="A9734" s="249" t="s">
        <v>1103</v>
      </c>
      <c r="B9734" s="69"/>
      <c r="C9734" s="274" t="str">
        <f>IF(ISTEXT(B9734),VLOOKUP(B9734,'_Keuzelijst Algemeen'!$CC$3:$CD$10,2),"")</f>
        <v/>
      </c>
      <c r="D9734" s="87"/>
      <c r="E9734" s="69"/>
      <c r="F9734" s="69"/>
      <c r="I9734" s="85"/>
      <c r="P9734" s="69"/>
      <c r="Q9734" s="69"/>
      <c r="R9734" s="69"/>
      <c r="V9734" s="71"/>
      <c r="W9734" s="69"/>
      <c r="X9734" s="69"/>
      <c r="Y9734" s="69"/>
      <c r="Z9734" s="69"/>
      <c r="AA9734" s="270" t="str">
        <f>IF(ISTEXT(Z9734),VLOOKUP(Z9734,'_Keuzelijst Algemeen'!$B$3:$C$74,2),"")</f>
        <v/>
      </c>
      <c r="AB9734" s="85"/>
    </row>
    <row r="9735" spans="1:28" x14ac:dyDescent="0.3">
      <c r="A9735" s="249" t="s">
        <v>1103</v>
      </c>
      <c r="B9735" s="69"/>
      <c r="C9735" s="274" t="str">
        <f>IF(ISTEXT(B9735),VLOOKUP(B9735,'_Keuzelijst Algemeen'!$CC$3:$CD$10,2),"")</f>
        <v/>
      </c>
      <c r="D9735" s="87"/>
      <c r="E9735" s="69"/>
      <c r="F9735" s="69"/>
      <c r="I9735" s="85"/>
      <c r="P9735" s="69"/>
      <c r="Q9735" s="69"/>
      <c r="R9735" s="69"/>
      <c r="V9735" s="71"/>
      <c r="W9735" s="69"/>
      <c r="X9735" s="69"/>
      <c r="Y9735" s="69"/>
      <c r="Z9735" s="69"/>
      <c r="AA9735" s="270" t="str">
        <f>IF(ISTEXT(Z9735),VLOOKUP(Z9735,'_Keuzelijst Algemeen'!$B$3:$C$74,2),"")</f>
        <v/>
      </c>
      <c r="AB9735" s="85"/>
    </row>
    <row r="9736" spans="1:28" x14ac:dyDescent="0.3">
      <c r="A9736" s="249" t="s">
        <v>1103</v>
      </c>
      <c r="B9736" s="69"/>
      <c r="C9736" s="274" t="str">
        <f>IF(ISTEXT(B9736),VLOOKUP(B9736,'_Keuzelijst Algemeen'!$CC$3:$CD$10,2),"")</f>
        <v/>
      </c>
      <c r="D9736" s="87"/>
      <c r="E9736" s="69"/>
      <c r="F9736" s="69"/>
      <c r="I9736" s="85"/>
      <c r="P9736" s="69"/>
      <c r="Q9736" s="69"/>
      <c r="R9736" s="69"/>
      <c r="V9736" s="71"/>
      <c r="W9736" s="69"/>
      <c r="X9736" s="69"/>
      <c r="Y9736" s="69"/>
      <c r="Z9736" s="69"/>
      <c r="AA9736" s="270" t="str">
        <f>IF(ISTEXT(Z9736),VLOOKUP(Z9736,'_Keuzelijst Algemeen'!$B$3:$C$74,2),"")</f>
        <v/>
      </c>
      <c r="AB9736" s="85"/>
    </row>
    <row r="9737" spans="1:28" x14ac:dyDescent="0.3">
      <c r="A9737" s="249" t="s">
        <v>1103</v>
      </c>
      <c r="B9737" s="69"/>
      <c r="C9737" s="274" t="str">
        <f>IF(ISTEXT(B9737),VLOOKUP(B9737,'_Keuzelijst Algemeen'!$CC$3:$CD$10,2),"")</f>
        <v/>
      </c>
      <c r="D9737" s="87"/>
      <c r="E9737" s="69"/>
      <c r="F9737" s="69"/>
      <c r="I9737" s="85"/>
      <c r="P9737" s="69"/>
      <c r="Q9737" s="69"/>
      <c r="R9737" s="69"/>
      <c r="V9737" s="71"/>
      <c r="W9737" s="69"/>
      <c r="X9737" s="69"/>
      <c r="Y9737" s="69"/>
      <c r="Z9737" s="69"/>
      <c r="AA9737" s="270" t="str">
        <f>IF(ISTEXT(Z9737),VLOOKUP(Z9737,'_Keuzelijst Algemeen'!$B$3:$C$74,2),"")</f>
        <v/>
      </c>
      <c r="AB9737" s="85"/>
    </row>
    <row r="9738" spans="1:28" x14ac:dyDescent="0.3">
      <c r="A9738" s="249" t="s">
        <v>1103</v>
      </c>
      <c r="B9738" s="69"/>
      <c r="C9738" s="274" t="str">
        <f>IF(ISTEXT(B9738),VLOOKUP(B9738,'_Keuzelijst Algemeen'!$CC$3:$CD$10,2),"")</f>
        <v/>
      </c>
      <c r="D9738" s="87"/>
      <c r="E9738" s="69"/>
      <c r="F9738" s="69"/>
      <c r="I9738" s="85"/>
      <c r="P9738" s="69"/>
      <c r="Q9738" s="69"/>
      <c r="R9738" s="69"/>
      <c r="V9738" s="71"/>
      <c r="W9738" s="69"/>
      <c r="X9738" s="69"/>
      <c r="Y9738" s="69"/>
      <c r="Z9738" s="69"/>
      <c r="AA9738" s="270" t="str">
        <f>IF(ISTEXT(Z9738),VLOOKUP(Z9738,'_Keuzelijst Algemeen'!$B$3:$C$74,2),"")</f>
        <v/>
      </c>
      <c r="AB9738" s="85"/>
    </row>
    <row r="9739" spans="1:28" x14ac:dyDescent="0.3">
      <c r="A9739" s="249" t="s">
        <v>1103</v>
      </c>
      <c r="B9739" s="69"/>
      <c r="C9739" s="274" t="str">
        <f>IF(ISTEXT(B9739),VLOOKUP(B9739,'_Keuzelijst Algemeen'!$CC$3:$CD$10,2),"")</f>
        <v/>
      </c>
      <c r="D9739" s="87"/>
      <c r="E9739" s="69"/>
      <c r="F9739" s="69"/>
      <c r="I9739" s="85"/>
      <c r="P9739" s="69"/>
      <c r="Q9739" s="69"/>
      <c r="R9739" s="69"/>
      <c r="V9739" s="71"/>
      <c r="W9739" s="69"/>
      <c r="X9739" s="69"/>
      <c r="Y9739" s="69"/>
      <c r="Z9739" s="69"/>
      <c r="AA9739" s="270" t="str">
        <f>IF(ISTEXT(Z9739),VLOOKUP(Z9739,'_Keuzelijst Algemeen'!$B$3:$C$74,2),"")</f>
        <v/>
      </c>
      <c r="AB9739" s="85"/>
    </row>
    <row r="9740" spans="1:28" x14ac:dyDescent="0.3">
      <c r="A9740" s="249" t="s">
        <v>1103</v>
      </c>
      <c r="B9740" s="69"/>
      <c r="C9740" s="274" t="str">
        <f>IF(ISTEXT(B9740),VLOOKUP(B9740,'_Keuzelijst Algemeen'!$CC$3:$CD$10,2),"")</f>
        <v/>
      </c>
      <c r="D9740" s="87"/>
      <c r="E9740" s="69"/>
      <c r="F9740" s="69"/>
      <c r="I9740" s="85"/>
      <c r="P9740" s="69"/>
      <c r="Q9740" s="69"/>
      <c r="R9740" s="69"/>
      <c r="V9740" s="71"/>
      <c r="W9740" s="69"/>
      <c r="X9740" s="69"/>
      <c r="Y9740" s="69"/>
      <c r="Z9740" s="69"/>
      <c r="AA9740" s="270" t="str">
        <f>IF(ISTEXT(Z9740),VLOOKUP(Z9740,'_Keuzelijst Algemeen'!$B$3:$C$74,2),"")</f>
        <v/>
      </c>
      <c r="AB9740" s="85"/>
    </row>
    <row r="9741" spans="1:28" x14ac:dyDescent="0.3">
      <c r="A9741" s="249" t="s">
        <v>1103</v>
      </c>
      <c r="B9741" s="69"/>
      <c r="C9741" s="274" t="str">
        <f>IF(ISTEXT(B9741),VLOOKUP(B9741,'_Keuzelijst Algemeen'!$CC$3:$CD$10,2),"")</f>
        <v/>
      </c>
      <c r="D9741" s="87"/>
      <c r="E9741" s="69"/>
      <c r="F9741" s="69"/>
      <c r="I9741" s="85"/>
      <c r="P9741" s="69"/>
      <c r="Q9741" s="69"/>
      <c r="R9741" s="69"/>
      <c r="V9741" s="71"/>
      <c r="W9741" s="69"/>
      <c r="X9741" s="69"/>
      <c r="Y9741" s="69"/>
      <c r="Z9741" s="69"/>
      <c r="AA9741" s="270" t="str">
        <f>IF(ISTEXT(Z9741),VLOOKUP(Z9741,'_Keuzelijst Algemeen'!$B$3:$C$74,2),"")</f>
        <v/>
      </c>
      <c r="AB9741" s="85"/>
    </row>
    <row r="9742" spans="1:28" x14ac:dyDescent="0.3">
      <c r="A9742" s="249" t="s">
        <v>1103</v>
      </c>
      <c r="B9742" s="69"/>
      <c r="C9742" s="274" t="str">
        <f>IF(ISTEXT(B9742),VLOOKUP(B9742,'_Keuzelijst Algemeen'!$CC$3:$CD$10,2),"")</f>
        <v/>
      </c>
      <c r="D9742" s="87"/>
      <c r="E9742" s="69"/>
      <c r="F9742" s="69"/>
      <c r="I9742" s="85"/>
      <c r="P9742" s="69"/>
      <c r="Q9742" s="69"/>
      <c r="R9742" s="69"/>
      <c r="V9742" s="71"/>
      <c r="W9742" s="69"/>
      <c r="X9742" s="69"/>
      <c r="Y9742" s="69"/>
      <c r="Z9742" s="69"/>
      <c r="AA9742" s="270" t="str">
        <f>IF(ISTEXT(Z9742),VLOOKUP(Z9742,'_Keuzelijst Algemeen'!$B$3:$C$74,2),"")</f>
        <v/>
      </c>
      <c r="AB9742" s="85"/>
    </row>
    <row r="9743" spans="1:28" x14ac:dyDescent="0.3">
      <c r="A9743" s="249" t="s">
        <v>1103</v>
      </c>
      <c r="B9743" s="69"/>
      <c r="C9743" s="274" t="str">
        <f>IF(ISTEXT(B9743),VLOOKUP(B9743,'_Keuzelijst Algemeen'!$CC$3:$CD$10,2),"")</f>
        <v/>
      </c>
      <c r="D9743" s="87"/>
      <c r="E9743" s="69"/>
      <c r="F9743" s="69"/>
      <c r="I9743" s="85"/>
      <c r="P9743" s="69"/>
      <c r="Q9743" s="69"/>
      <c r="R9743" s="69"/>
      <c r="V9743" s="71"/>
      <c r="W9743" s="69"/>
      <c r="X9743" s="69"/>
      <c r="Y9743" s="69"/>
      <c r="Z9743" s="69"/>
      <c r="AA9743" s="270" t="str">
        <f>IF(ISTEXT(Z9743),VLOOKUP(Z9743,'_Keuzelijst Algemeen'!$B$3:$C$74,2),"")</f>
        <v/>
      </c>
      <c r="AB9743" s="85"/>
    </row>
    <row r="9744" spans="1:28" x14ac:dyDescent="0.3">
      <c r="A9744" s="249" t="s">
        <v>1103</v>
      </c>
      <c r="B9744" s="69"/>
      <c r="C9744" s="274" t="str">
        <f>IF(ISTEXT(B9744),VLOOKUP(B9744,'_Keuzelijst Algemeen'!$CC$3:$CD$10,2),"")</f>
        <v/>
      </c>
      <c r="D9744" s="87"/>
      <c r="E9744" s="69"/>
      <c r="F9744" s="69"/>
      <c r="I9744" s="85"/>
      <c r="P9744" s="69"/>
      <c r="Q9744" s="69"/>
      <c r="R9744" s="69"/>
      <c r="V9744" s="71"/>
      <c r="W9744" s="69"/>
      <c r="X9744" s="69"/>
      <c r="Y9744" s="69"/>
      <c r="Z9744" s="69"/>
      <c r="AA9744" s="270" t="str">
        <f>IF(ISTEXT(Z9744),VLOOKUP(Z9744,'_Keuzelijst Algemeen'!$B$3:$C$74,2),"")</f>
        <v/>
      </c>
      <c r="AB9744" s="85"/>
    </row>
    <row r="9745" spans="1:28" x14ac:dyDescent="0.3">
      <c r="A9745" s="249" t="s">
        <v>1103</v>
      </c>
      <c r="B9745" s="69"/>
      <c r="C9745" s="274" t="str">
        <f>IF(ISTEXT(B9745),VLOOKUP(B9745,'_Keuzelijst Algemeen'!$CC$3:$CD$10,2),"")</f>
        <v/>
      </c>
      <c r="D9745" s="87"/>
      <c r="E9745" s="69"/>
      <c r="F9745" s="69"/>
      <c r="I9745" s="85"/>
      <c r="P9745" s="69"/>
      <c r="Q9745" s="69"/>
      <c r="R9745" s="69"/>
      <c r="V9745" s="71"/>
      <c r="W9745" s="69"/>
      <c r="X9745" s="69"/>
      <c r="Y9745" s="69"/>
      <c r="Z9745" s="69"/>
      <c r="AA9745" s="270" t="str">
        <f>IF(ISTEXT(Z9745),VLOOKUP(Z9745,'_Keuzelijst Algemeen'!$B$3:$C$74,2),"")</f>
        <v/>
      </c>
      <c r="AB9745" s="85"/>
    </row>
    <row r="9746" spans="1:28" x14ac:dyDescent="0.3">
      <c r="A9746" s="249" t="s">
        <v>1103</v>
      </c>
      <c r="B9746" s="69"/>
      <c r="C9746" s="274" t="str">
        <f>IF(ISTEXT(B9746),VLOOKUP(B9746,'_Keuzelijst Algemeen'!$CC$3:$CD$10,2),"")</f>
        <v/>
      </c>
      <c r="D9746" s="87"/>
      <c r="E9746" s="69"/>
      <c r="F9746" s="69"/>
      <c r="I9746" s="85"/>
      <c r="P9746" s="69"/>
      <c r="Q9746" s="69"/>
      <c r="R9746" s="69"/>
      <c r="V9746" s="71"/>
      <c r="W9746" s="69"/>
      <c r="X9746" s="69"/>
      <c r="Y9746" s="69"/>
      <c r="Z9746" s="69"/>
      <c r="AA9746" s="270" t="str">
        <f>IF(ISTEXT(Z9746),VLOOKUP(Z9746,'_Keuzelijst Algemeen'!$B$3:$C$74,2),"")</f>
        <v/>
      </c>
      <c r="AB9746" s="85"/>
    </row>
    <row r="9747" spans="1:28" x14ac:dyDescent="0.3">
      <c r="A9747" s="249" t="s">
        <v>1103</v>
      </c>
      <c r="B9747" s="69"/>
      <c r="C9747" s="274" t="str">
        <f>IF(ISTEXT(B9747),VLOOKUP(B9747,'_Keuzelijst Algemeen'!$CC$3:$CD$10,2),"")</f>
        <v/>
      </c>
      <c r="D9747" s="87"/>
      <c r="E9747" s="69"/>
      <c r="F9747" s="69"/>
      <c r="I9747" s="85"/>
      <c r="P9747" s="69"/>
      <c r="Q9747" s="69"/>
      <c r="R9747" s="69"/>
      <c r="V9747" s="71"/>
      <c r="W9747" s="69"/>
      <c r="X9747" s="69"/>
      <c r="Y9747" s="69"/>
      <c r="Z9747" s="69"/>
      <c r="AA9747" s="270" t="str">
        <f>IF(ISTEXT(Z9747),VLOOKUP(Z9747,'_Keuzelijst Algemeen'!$B$3:$C$74,2),"")</f>
        <v/>
      </c>
      <c r="AB9747" s="85"/>
    </row>
    <row r="9748" spans="1:28" x14ac:dyDescent="0.3">
      <c r="A9748" s="249" t="s">
        <v>1103</v>
      </c>
      <c r="B9748" s="69"/>
      <c r="C9748" s="274" t="str">
        <f>IF(ISTEXT(B9748),VLOOKUP(B9748,'_Keuzelijst Algemeen'!$CC$3:$CD$10,2),"")</f>
        <v/>
      </c>
      <c r="D9748" s="87"/>
      <c r="E9748" s="69"/>
      <c r="F9748" s="69"/>
      <c r="I9748" s="85"/>
      <c r="P9748" s="69"/>
      <c r="Q9748" s="69"/>
      <c r="R9748" s="69"/>
      <c r="V9748" s="71"/>
      <c r="W9748" s="69"/>
      <c r="X9748" s="69"/>
      <c r="Y9748" s="69"/>
      <c r="Z9748" s="69"/>
      <c r="AA9748" s="270" t="str">
        <f>IF(ISTEXT(Z9748),VLOOKUP(Z9748,'_Keuzelijst Algemeen'!$B$3:$C$74,2),"")</f>
        <v/>
      </c>
      <c r="AB9748" s="85"/>
    </row>
    <row r="9749" spans="1:28" x14ac:dyDescent="0.3">
      <c r="A9749" s="249" t="s">
        <v>1103</v>
      </c>
      <c r="B9749" s="69"/>
      <c r="C9749" s="274" t="str">
        <f>IF(ISTEXT(B9749),VLOOKUP(B9749,'_Keuzelijst Algemeen'!$CC$3:$CD$10,2),"")</f>
        <v/>
      </c>
      <c r="D9749" s="87"/>
      <c r="E9749" s="69"/>
      <c r="F9749" s="69"/>
      <c r="I9749" s="85"/>
      <c r="P9749" s="69"/>
      <c r="Q9749" s="69"/>
      <c r="R9749" s="69"/>
      <c r="V9749" s="71"/>
      <c r="W9749" s="69"/>
      <c r="X9749" s="69"/>
      <c r="Y9749" s="69"/>
      <c r="Z9749" s="69"/>
      <c r="AA9749" s="270" t="str">
        <f>IF(ISTEXT(Z9749),VLOOKUP(Z9749,'_Keuzelijst Algemeen'!$B$3:$C$74,2),"")</f>
        <v/>
      </c>
      <c r="AB9749" s="85"/>
    </row>
    <row r="9750" spans="1:28" x14ac:dyDescent="0.3">
      <c r="A9750" s="249" t="s">
        <v>1103</v>
      </c>
      <c r="B9750" s="69"/>
      <c r="C9750" s="274" t="str">
        <f>IF(ISTEXT(B9750),VLOOKUP(B9750,'_Keuzelijst Algemeen'!$CC$3:$CD$10,2),"")</f>
        <v/>
      </c>
      <c r="D9750" s="87"/>
      <c r="E9750" s="69"/>
      <c r="F9750" s="69"/>
      <c r="I9750" s="85"/>
      <c r="P9750" s="69"/>
      <c r="Q9750" s="69"/>
      <c r="R9750" s="69"/>
      <c r="V9750" s="71"/>
      <c r="W9750" s="69"/>
      <c r="X9750" s="69"/>
      <c r="Y9750" s="69"/>
      <c r="Z9750" s="69"/>
      <c r="AA9750" s="270" t="str">
        <f>IF(ISTEXT(Z9750),VLOOKUP(Z9750,'_Keuzelijst Algemeen'!$B$3:$C$74,2),"")</f>
        <v/>
      </c>
      <c r="AB9750" s="85"/>
    </row>
    <row r="9751" spans="1:28" x14ac:dyDescent="0.3">
      <c r="A9751" s="249" t="s">
        <v>1103</v>
      </c>
      <c r="B9751" s="69"/>
      <c r="C9751" s="274" t="str">
        <f>IF(ISTEXT(B9751),VLOOKUP(B9751,'_Keuzelijst Algemeen'!$CC$3:$CD$10,2),"")</f>
        <v/>
      </c>
      <c r="D9751" s="87"/>
      <c r="E9751" s="69"/>
      <c r="F9751" s="69"/>
      <c r="I9751" s="85"/>
      <c r="P9751" s="69"/>
      <c r="Q9751" s="69"/>
      <c r="R9751" s="69"/>
      <c r="V9751" s="71"/>
      <c r="W9751" s="69"/>
      <c r="X9751" s="69"/>
      <c r="Y9751" s="69"/>
      <c r="Z9751" s="69"/>
      <c r="AA9751" s="270" t="str">
        <f>IF(ISTEXT(Z9751),VLOOKUP(Z9751,'_Keuzelijst Algemeen'!$B$3:$C$74,2),"")</f>
        <v/>
      </c>
      <c r="AB9751" s="85"/>
    </row>
    <row r="9752" spans="1:28" x14ac:dyDescent="0.3">
      <c r="A9752" s="249" t="s">
        <v>1103</v>
      </c>
      <c r="B9752" s="69"/>
      <c r="C9752" s="274" t="str">
        <f>IF(ISTEXT(B9752),VLOOKUP(B9752,'_Keuzelijst Algemeen'!$CC$3:$CD$10,2),"")</f>
        <v/>
      </c>
      <c r="D9752" s="87"/>
      <c r="E9752" s="69"/>
      <c r="F9752" s="69"/>
      <c r="I9752" s="85"/>
      <c r="P9752" s="69"/>
      <c r="Q9752" s="69"/>
      <c r="R9752" s="69"/>
      <c r="V9752" s="71"/>
      <c r="W9752" s="69"/>
      <c r="X9752" s="69"/>
      <c r="Y9752" s="69"/>
      <c r="Z9752" s="69"/>
      <c r="AA9752" s="270" t="str">
        <f>IF(ISTEXT(Z9752),VLOOKUP(Z9752,'_Keuzelijst Algemeen'!$B$3:$C$74,2),"")</f>
        <v/>
      </c>
      <c r="AB9752" s="85"/>
    </row>
    <row r="9753" spans="1:28" x14ac:dyDescent="0.3">
      <c r="A9753" s="249" t="s">
        <v>1103</v>
      </c>
      <c r="B9753" s="69"/>
      <c r="C9753" s="274" t="str">
        <f>IF(ISTEXT(B9753),VLOOKUP(B9753,'_Keuzelijst Algemeen'!$CC$3:$CD$10,2),"")</f>
        <v/>
      </c>
      <c r="D9753" s="87"/>
      <c r="E9753" s="69"/>
      <c r="F9753" s="69"/>
      <c r="I9753" s="85"/>
      <c r="P9753" s="69"/>
      <c r="Q9753" s="69"/>
      <c r="R9753" s="69"/>
      <c r="V9753" s="71"/>
      <c r="W9753" s="69"/>
      <c r="X9753" s="69"/>
      <c r="Y9753" s="69"/>
      <c r="Z9753" s="69"/>
      <c r="AA9753" s="270" t="str">
        <f>IF(ISTEXT(Z9753),VLOOKUP(Z9753,'_Keuzelijst Algemeen'!$B$3:$C$74,2),"")</f>
        <v/>
      </c>
      <c r="AB9753" s="85"/>
    </row>
    <row r="9754" spans="1:28" x14ac:dyDescent="0.3">
      <c r="A9754" s="249" t="s">
        <v>1103</v>
      </c>
      <c r="B9754" s="69"/>
      <c r="C9754" s="274" t="str">
        <f>IF(ISTEXT(B9754),VLOOKUP(B9754,'_Keuzelijst Algemeen'!$CC$3:$CD$10,2),"")</f>
        <v/>
      </c>
      <c r="D9754" s="87"/>
      <c r="E9754" s="69"/>
      <c r="F9754" s="69"/>
      <c r="I9754" s="85"/>
      <c r="P9754" s="69"/>
      <c r="Q9754" s="69"/>
      <c r="R9754" s="69"/>
      <c r="V9754" s="71"/>
      <c r="W9754" s="69"/>
      <c r="X9754" s="69"/>
      <c r="Y9754" s="69"/>
      <c r="Z9754" s="69"/>
      <c r="AA9754" s="270" t="str">
        <f>IF(ISTEXT(Z9754),VLOOKUP(Z9754,'_Keuzelijst Algemeen'!$B$3:$C$74,2),"")</f>
        <v/>
      </c>
      <c r="AB9754" s="85"/>
    </row>
    <row r="9755" spans="1:28" x14ac:dyDescent="0.3">
      <c r="A9755" s="249" t="s">
        <v>1103</v>
      </c>
      <c r="B9755" s="69"/>
      <c r="C9755" s="274" t="str">
        <f>IF(ISTEXT(B9755),VLOOKUP(B9755,'_Keuzelijst Algemeen'!$CC$3:$CD$10,2),"")</f>
        <v/>
      </c>
      <c r="D9755" s="87"/>
      <c r="E9755" s="69"/>
      <c r="F9755" s="69"/>
      <c r="I9755" s="85"/>
      <c r="P9755" s="69"/>
      <c r="Q9755" s="69"/>
      <c r="R9755" s="69"/>
      <c r="V9755" s="71"/>
      <c r="W9755" s="69"/>
      <c r="X9755" s="69"/>
      <c r="Y9755" s="69"/>
      <c r="Z9755" s="69"/>
      <c r="AA9755" s="270" t="str">
        <f>IF(ISTEXT(Z9755),VLOOKUP(Z9755,'_Keuzelijst Algemeen'!$B$3:$C$74,2),"")</f>
        <v/>
      </c>
      <c r="AB9755" s="85"/>
    </row>
    <row r="9756" spans="1:28" x14ac:dyDescent="0.3">
      <c r="A9756" s="249" t="s">
        <v>1103</v>
      </c>
      <c r="B9756" s="69"/>
      <c r="C9756" s="274" t="str">
        <f>IF(ISTEXT(B9756),VLOOKUP(B9756,'_Keuzelijst Algemeen'!$CC$3:$CD$10,2),"")</f>
        <v/>
      </c>
      <c r="D9756" s="87"/>
      <c r="E9756" s="69"/>
      <c r="F9756" s="69"/>
      <c r="I9756" s="85"/>
      <c r="P9756" s="69"/>
      <c r="Q9756" s="69"/>
      <c r="R9756" s="69"/>
      <c r="V9756" s="71"/>
      <c r="W9756" s="69"/>
      <c r="X9756" s="69"/>
      <c r="Y9756" s="69"/>
      <c r="Z9756" s="69"/>
      <c r="AA9756" s="270" t="str">
        <f>IF(ISTEXT(Z9756),VLOOKUP(Z9756,'_Keuzelijst Algemeen'!$B$3:$C$74,2),"")</f>
        <v/>
      </c>
      <c r="AB9756" s="85"/>
    </row>
    <row r="9757" spans="1:28" x14ac:dyDescent="0.3">
      <c r="A9757" s="249" t="s">
        <v>1103</v>
      </c>
      <c r="B9757" s="69"/>
      <c r="C9757" s="274" t="str">
        <f>IF(ISTEXT(B9757),VLOOKUP(B9757,'_Keuzelijst Algemeen'!$CC$3:$CD$10,2),"")</f>
        <v/>
      </c>
      <c r="D9757" s="87"/>
      <c r="E9757" s="69"/>
      <c r="F9757" s="69"/>
      <c r="I9757" s="85"/>
      <c r="P9757" s="69"/>
      <c r="Q9757" s="69"/>
      <c r="R9757" s="69"/>
      <c r="V9757" s="71"/>
      <c r="W9757" s="69"/>
      <c r="X9757" s="69"/>
      <c r="Y9757" s="69"/>
      <c r="Z9757" s="69"/>
      <c r="AA9757" s="270" t="str">
        <f>IF(ISTEXT(Z9757),VLOOKUP(Z9757,'_Keuzelijst Algemeen'!$B$3:$C$74,2),"")</f>
        <v/>
      </c>
      <c r="AB9757" s="85"/>
    </row>
    <row r="9758" spans="1:28" x14ac:dyDescent="0.3">
      <c r="A9758" s="249" t="s">
        <v>1103</v>
      </c>
      <c r="B9758" s="69"/>
      <c r="C9758" s="274" t="str">
        <f>IF(ISTEXT(B9758),VLOOKUP(B9758,'_Keuzelijst Algemeen'!$CC$3:$CD$10,2),"")</f>
        <v/>
      </c>
      <c r="D9758" s="87"/>
      <c r="E9758" s="69"/>
      <c r="F9758" s="69"/>
      <c r="I9758" s="85"/>
      <c r="P9758" s="69"/>
      <c r="Q9758" s="69"/>
      <c r="R9758" s="69"/>
      <c r="V9758" s="71"/>
      <c r="W9758" s="69"/>
      <c r="X9758" s="69"/>
      <c r="Y9758" s="69"/>
      <c r="Z9758" s="69"/>
      <c r="AA9758" s="270" t="str">
        <f>IF(ISTEXT(Z9758),VLOOKUP(Z9758,'_Keuzelijst Algemeen'!$B$3:$C$74,2),"")</f>
        <v/>
      </c>
      <c r="AB9758" s="85"/>
    </row>
    <row r="9759" spans="1:28" x14ac:dyDescent="0.3">
      <c r="A9759" s="249" t="s">
        <v>1103</v>
      </c>
      <c r="B9759" s="69"/>
      <c r="C9759" s="274" t="str">
        <f>IF(ISTEXT(B9759),VLOOKUP(B9759,'_Keuzelijst Algemeen'!$CC$3:$CD$10,2),"")</f>
        <v/>
      </c>
      <c r="D9759" s="87"/>
      <c r="E9759" s="69"/>
      <c r="F9759" s="69"/>
      <c r="I9759" s="85"/>
      <c r="P9759" s="69"/>
      <c r="Q9759" s="69"/>
      <c r="R9759" s="69"/>
      <c r="V9759" s="71"/>
      <c r="W9759" s="69"/>
      <c r="X9759" s="69"/>
      <c r="Y9759" s="69"/>
      <c r="Z9759" s="69"/>
      <c r="AA9759" s="270" t="str">
        <f>IF(ISTEXT(Z9759),VLOOKUP(Z9759,'_Keuzelijst Algemeen'!$B$3:$C$74,2),"")</f>
        <v/>
      </c>
      <c r="AB9759" s="85"/>
    </row>
    <row r="9760" spans="1:28" x14ac:dyDescent="0.3">
      <c r="A9760" s="249" t="s">
        <v>1103</v>
      </c>
      <c r="B9760" s="69"/>
      <c r="C9760" s="274" t="str">
        <f>IF(ISTEXT(B9760),VLOOKUP(B9760,'_Keuzelijst Algemeen'!$CC$3:$CD$10,2),"")</f>
        <v/>
      </c>
      <c r="D9760" s="87"/>
      <c r="E9760" s="69"/>
      <c r="F9760" s="69"/>
      <c r="I9760" s="85"/>
      <c r="P9760" s="69"/>
      <c r="Q9760" s="69"/>
      <c r="R9760" s="69"/>
      <c r="V9760" s="71"/>
      <c r="W9760" s="69"/>
      <c r="X9760" s="69"/>
      <c r="Y9760" s="69"/>
      <c r="Z9760" s="69"/>
      <c r="AA9760" s="270" t="str">
        <f>IF(ISTEXT(Z9760),VLOOKUP(Z9760,'_Keuzelijst Algemeen'!$B$3:$C$74,2),"")</f>
        <v/>
      </c>
      <c r="AB9760" s="85"/>
    </row>
    <row r="9761" spans="1:28" x14ac:dyDescent="0.3">
      <c r="A9761" s="249" t="s">
        <v>1103</v>
      </c>
      <c r="B9761" s="69"/>
      <c r="C9761" s="274" t="str">
        <f>IF(ISTEXT(B9761),VLOOKUP(B9761,'_Keuzelijst Algemeen'!$CC$3:$CD$10,2),"")</f>
        <v/>
      </c>
      <c r="D9761" s="87"/>
      <c r="E9761" s="69"/>
      <c r="F9761" s="69"/>
      <c r="I9761" s="85"/>
      <c r="P9761" s="69"/>
      <c r="Q9761" s="69"/>
      <c r="R9761" s="69"/>
      <c r="V9761" s="71"/>
      <c r="W9761" s="69"/>
      <c r="X9761" s="69"/>
      <c r="Y9761" s="69"/>
      <c r="Z9761" s="69"/>
      <c r="AA9761" s="270" t="str">
        <f>IF(ISTEXT(Z9761),VLOOKUP(Z9761,'_Keuzelijst Algemeen'!$B$3:$C$74,2),"")</f>
        <v/>
      </c>
      <c r="AB9761" s="85"/>
    </row>
    <row r="9762" spans="1:28" x14ac:dyDescent="0.3">
      <c r="A9762" s="249" t="s">
        <v>1103</v>
      </c>
      <c r="B9762" s="69"/>
      <c r="C9762" s="274" t="str">
        <f>IF(ISTEXT(B9762),VLOOKUP(B9762,'_Keuzelijst Algemeen'!$CC$3:$CD$10,2),"")</f>
        <v/>
      </c>
      <c r="D9762" s="87"/>
      <c r="E9762" s="69"/>
      <c r="F9762" s="69"/>
      <c r="I9762" s="85"/>
      <c r="P9762" s="69"/>
      <c r="Q9762" s="69"/>
      <c r="R9762" s="69"/>
      <c r="V9762" s="71"/>
      <c r="W9762" s="69"/>
      <c r="X9762" s="69"/>
      <c r="Y9762" s="69"/>
      <c r="Z9762" s="69"/>
      <c r="AA9762" s="270" t="str">
        <f>IF(ISTEXT(Z9762),VLOOKUP(Z9762,'_Keuzelijst Algemeen'!$B$3:$C$74,2),"")</f>
        <v/>
      </c>
      <c r="AB9762" s="85"/>
    </row>
    <row r="9763" spans="1:28" x14ac:dyDescent="0.3">
      <c r="A9763" s="249" t="s">
        <v>1103</v>
      </c>
      <c r="B9763" s="69"/>
      <c r="C9763" s="274" t="str">
        <f>IF(ISTEXT(B9763),VLOOKUP(B9763,'_Keuzelijst Algemeen'!$CC$3:$CD$10,2),"")</f>
        <v/>
      </c>
      <c r="D9763" s="87"/>
      <c r="E9763" s="69"/>
      <c r="F9763" s="69"/>
      <c r="I9763" s="85"/>
      <c r="P9763" s="69"/>
      <c r="Q9763" s="69"/>
      <c r="R9763" s="69"/>
      <c r="V9763" s="71"/>
      <c r="W9763" s="69"/>
      <c r="X9763" s="69"/>
      <c r="Y9763" s="69"/>
      <c r="Z9763" s="69"/>
      <c r="AA9763" s="270" t="str">
        <f>IF(ISTEXT(Z9763),VLOOKUP(Z9763,'_Keuzelijst Algemeen'!$B$3:$C$74,2),"")</f>
        <v/>
      </c>
      <c r="AB9763" s="85"/>
    </row>
    <row r="9764" spans="1:28" x14ac:dyDescent="0.3">
      <c r="A9764" s="249" t="s">
        <v>1103</v>
      </c>
      <c r="B9764" s="69"/>
      <c r="C9764" s="274" t="str">
        <f>IF(ISTEXT(B9764),VLOOKUP(B9764,'_Keuzelijst Algemeen'!$CC$3:$CD$10,2),"")</f>
        <v/>
      </c>
      <c r="D9764" s="87"/>
      <c r="E9764" s="69"/>
      <c r="F9764" s="69"/>
      <c r="I9764" s="85"/>
      <c r="P9764" s="69"/>
      <c r="Q9764" s="69"/>
      <c r="R9764" s="69"/>
      <c r="V9764" s="71"/>
      <c r="W9764" s="69"/>
      <c r="X9764" s="69"/>
      <c r="Y9764" s="69"/>
      <c r="Z9764" s="69"/>
      <c r="AA9764" s="270" t="str">
        <f>IF(ISTEXT(Z9764),VLOOKUP(Z9764,'_Keuzelijst Algemeen'!$B$3:$C$74,2),"")</f>
        <v/>
      </c>
      <c r="AB9764" s="85"/>
    </row>
    <row r="9765" spans="1:28" x14ac:dyDescent="0.3">
      <c r="A9765" s="249" t="s">
        <v>1103</v>
      </c>
      <c r="B9765" s="69"/>
      <c r="C9765" s="274" t="str">
        <f>IF(ISTEXT(B9765),VLOOKUP(B9765,'_Keuzelijst Algemeen'!$CC$3:$CD$10,2),"")</f>
        <v/>
      </c>
      <c r="D9765" s="87"/>
      <c r="E9765" s="69"/>
      <c r="F9765" s="69"/>
      <c r="I9765" s="85"/>
      <c r="P9765" s="69"/>
      <c r="Q9765" s="69"/>
      <c r="R9765" s="69"/>
      <c r="V9765" s="71"/>
      <c r="W9765" s="69"/>
      <c r="X9765" s="69"/>
      <c r="Y9765" s="69"/>
      <c r="Z9765" s="69"/>
      <c r="AA9765" s="270" t="str">
        <f>IF(ISTEXT(Z9765),VLOOKUP(Z9765,'_Keuzelijst Algemeen'!$B$3:$C$74,2),"")</f>
        <v/>
      </c>
      <c r="AB9765" s="85"/>
    </row>
    <row r="9766" spans="1:28" x14ac:dyDescent="0.3">
      <c r="A9766" s="249" t="s">
        <v>1103</v>
      </c>
      <c r="B9766" s="69"/>
      <c r="C9766" s="274" t="str">
        <f>IF(ISTEXT(B9766),VLOOKUP(B9766,'_Keuzelijst Algemeen'!$CC$3:$CD$10,2),"")</f>
        <v/>
      </c>
      <c r="D9766" s="87"/>
      <c r="E9766" s="69"/>
      <c r="F9766" s="69"/>
      <c r="I9766" s="85"/>
      <c r="P9766" s="69"/>
      <c r="Q9766" s="69"/>
      <c r="R9766" s="69"/>
      <c r="V9766" s="71"/>
      <c r="W9766" s="69"/>
      <c r="X9766" s="69"/>
      <c r="Y9766" s="69"/>
      <c r="Z9766" s="69"/>
      <c r="AA9766" s="270" t="str">
        <f>IF(ISTEXT(Z9766),VLOOKUP(Z9766,'_Keuzelijst Algemeen'!$B$3:$C$74,2),"")</f>
        <v/>
      </c>
      <c r="AB9766" s="85"/>
    </row>
    <row r="9767" spans="1:28" x14ac:dyDescent="0.3">
      <c r="A9767" s="249" t="s">
        <v>1103</v>
      </c>
      <c r="B9767" s="69"/>
      <c r="C9767" s="274" t="str">
        <f>IF(ISTEXT(B9767),VLOOKUP(B9767,'_Keuzelijst Algemeen'!$CC$3:$CD$10,2),"")</f>
        <v/>
      </c>
      <c r="D9767" s="87"/>
      <c r="E9767" s="69"/>
      <c r="F9767" s="69"/>
      <c r="I9767" s="85"/>
      <c r="P9767" s="69"/>
      <c r="Q9767" s="69"/>
      <c r="R9767" s="69"/>
      <c r="V9767" s="71"/>
      <c r="W9767" s="69"/>
      <c r="X9767" s="69"/>
      <c r="Y9767" s="69"/>
      <c r="Z9767" s="69"/>
      <c r="AA9767" s="270" t="str">
        <f>IF(ISTEXT(Z9767),VLOOKUP(Z9767,'_Keuzelijst Algemeen'!$B$3:$C$74,2),"")</f>
        <v/>
      </c>
      <c r="AB9767" s="85"/>
    </row>
    <row r="9768" spans="1:28" x14ac:dyDescent="0.3">
      <c r="A9768" s="249" t="s">
        <v>1103</v>
      </c>
      <c r="B9768" s="69"/>
      <c r="C9768" s="274" t="str">
        <f>IF(ISTEXT(B9768),VLOOKUP(B9768,'_Keuzelijst Algemeen'!$CC$3:$CD$10,2),"")</f>
        <v/>
      </c>
      <c r="D9768" s="87"/>
      <c r="E9768" s="69"/>
      <c r="F9768" s="69"/>
      <c r="I9768" s="85"/>
      <c r="P9768" s="69"/>
      <c r="Q9768" s="69"/>
      <c r="R9768" s="69"/>
      <c r="V9768" s="71"/>
      <c r="W9768" s="69"/>
      <c r="X9768" s="69"/>
      <c r="Y9768" s="69"/>
      <c r="Z9768" s="69"/>
      <c r="AA9768" s="270" t="str">
        <f>IF(ISTEXT(Z9768),VLOOKUP(Z9768,'_Keuzelijst Algemeen'!$B$3:$C$74,2),"")</f>
        <v/>
      </c>
      <c r="AB9768" s="85"/>
    </row>
    <row r="9769" spans="1:28" x14ac:dyDescent="0.3">
      <c r="A9769" s="249" t="s">
        <v>1103</v>
      </c>
      <c r="B9769" s="69"/>
      <c r="C9769" s="274" t="str">
        <f>IF(ISTEXT(B9769),VLOOKUP(B9769,'_Keuzelijst Algemeen'!$CC$3:$CD$10,2),"")</f>
        <v/>
      </c>
      <c r="D9769" s="87"/>
      <c r="E9769" s="69"/>
      <c r="F9769" s="69"/>
      <c r="I9769" s="85"/>
      <c r="P9769" s="69"/>
      <c r="Q9769" s="69"/>
      <c r="R9769" s="69"/>
      <c r="V9769" s="71"/>
      <c r="W9769" s="69"/>
      <c r="X9769" s="69"/>
      <c r="Y9769" s="69"/>
      <c r="Z9769" s="69"/>
      <c r="AA9769" s="270" t="str">
        <f>IF(ISTEXT(Z9769),VLOOKUP(Z9769,'_Keuzelijst Algemeen'!$B$3:$C$74,2),"")</f>
        <v/>
      </c>
      <c r="AB9769" s="85"/>
    </row>
    <row r="9770" spans="1:28" x14ac:dyDescent="0.3">
      <c r="A9770" s="249" t="s">
        <v>1103</v>
      </c>
      <c r="B9770" s="69"/>
      <c r="C9770" s="274" t="str">
        <f>IF(ISTEXT(B9770),VLOOKUP(B9770,'_Keuzelijst Algemeen'!$CC$3:$CD$10,2),"")</f>
        <v/>
      </c>
      <c r="D9770" s="87"/>
      <c r="E9770" s="69"/>
      <c r="F9770" s="69"/>
      <c r="I9770" s="85"/>
      <c r="P9770" s="69"/>
      <c r="Q9770" s="69"/>
      <c r="R9770" s="69"/>
      <c r="V9770" s="71"/>
      <c r="W9770" s="69"/>
      <c r="X9770" s="69"/>
      <c r="Y9770" s="69"/>
      <c r="Z9770" s="69"/>
      <c r="AA9770" s="270" t="str">
        <f>IF(ISTEXT(Z9770),VLOOKUP(Z9770,'_Keuzelijst Algemeen'!$B$3:$C$74,2),"")</f>
        <v/>
      </c>
      <c r="AB9770" s="85"/>
    </row>
    <row r="9771" spans="1:28" x14ac:dyDescent="0.3">
      <c r="A9771" s="249" t="s">
        <v>1103</v>
      </c>
      <c r="B9771" s="69"/>
      <c r="C9771" s="274" t="str">
        <f>IF(ISTEXT(B9771),VLOOKUP(B9771,'_Keuzelijst Algemeen'!$CC$3:$CD$10,2),"")</f>
        <v/>
      </c>
      <c r="D9771" s="87"/>
      <c r="E9771" s="69"/>
      <c r="F9771" s="69"/>
      <c r="I9771" s="85"/>
      <c r="P9771" s="69"/>
      <c r="Q9771" s="69"/>
      <c r="R9771" s="69"/>
      <c r="V9771" s="71"/>
      <c r="W9771" s="69"/>
      <c r="X9771" s="69"/>
      <c r="Y9771" s="69"/>
      <c r="Z9771" s="69"/>
      <c r="AA9771" s="270" t="str">
        <f>IF(ISTEXT(Z9771),VLOOKUP(Z9771,'_Keuzelijst Algemeen'!$B$3:$C$74,2),"")</f>
        <v/>
      </c>
      <c r="AB9771" s="85"/>
    </row>
    <row r="9772" spans="1:28" x14ac:dyDescent="0.3">
      <c r="A9772" s="249" t="s">
        <v>1103</v>
      </c>
      <c r="B9772" s="69"/>
      <c r="C9772" s="274" t="str">
        <f>IF(ISTEXT(B9772),VLOOKUP(B9772,'_Keuzelijst Algemeen'!$CC$3:$CD$10,2),"")</f>
        <v/>
      </c>
      <c r="D9772" s="87"/>
      <c r="E9772" s="69"/>
      <c r="F9772" s="69"/>
      <c r="I9772" s="85"/>
      <c r="P9772" s="69"/>
      <c r="Q9772" s="69"/>
      <c r="R9772" s="69"/>
      <c r="V9772" s="71"/>
      <c r="W9772" s="69"/>
      <c r="X9772" s="69"/>
      <c r="Y9772" s="69"/>
      <c r="Z9772" s="69"/>
      <c r="AA9772" s="270" t="str">
        <f>IF(ISTEXT(Z9772),VLOOKUP(Z9772,'_Keuzelijst Algemeen'!$B$3:$C$74,2),"")</f>
        <v/>
      </c>
      <c r="AB9772" s="85"/>
    </row>
    <row r="9773" spans="1:28" x14ac:dyDescent="0.3">
      <c r="A9773" s="249" t="s">
        <v>1103</v>
      </c>
      <c r="B9773" s="69"/>
      <c r="C9773" s="274" t="str">
        <f>IF(ISTEXT(B9773),VLOOKUP(B9773,'_Keuzelijst Algemeen'!$CC$3:$CD$10,2),"")</f>
        <v/>
      </c>
      <c r="D9773" s="87"/>
      <c r="E9773" s="69"/>
      <c r="F9773" s="69"/>
      <c r="I9773" s="85"/>
      <c r="P9773" s="69"/>
      <c r="Q9773" s="69"/>
      <c r="R9773" s="69"/>
      <c r="V9773" s="71"/>
      <c r="W9773" s="69"/>
      <c r="X9773" s="69"/>
      <c r="Y9773" s="69"/>
      <c r="Z9773" s="69"/>
      <c r="AA9773" s="270" t="str">
        <f>IF(ISTEXT(Z9773),VLOOKUP(Z9773,'_Keuzelijst Algemeen'!$B$3:$C$74,2),"")</f>
        <v/>
      </c>
      <c r="AB9773" s="85"/>
    </row>
    <row r="9774" spans="1:28" x14ac:dyDescent="0.3">
      <c r="A9774" s="249" t="s">
        <v>1103</v>
      </c>
      <c r="B9774" s="69"/>
      <c r="C9774" s="274" t="str">
        <f>IF(ISTEXT(B9774),VLOOKUP(B9774,'_Keuzelijst Algemeen'!$CC$3:$CD$10,2),"")</f>
        <v/>
      </c>
      <c r="D9774" s="87"/>
      <c r="E9774" s="69"/>
      <c r="F9774" s="69"/>
      <c r="I9774" s="85"/>
      <c r="P9774" s="69"/>
      <c r="Q9774" s="69"/>
      <c r="R9774" s="69"/>
      <c r="V9774" s="71"/>
      <c r="W9774" s="69"/>
      <c r="X9774" s="69"/>
      <c r="Y9774" s="69"/>
      <c r="Z9774" s="69"/>
      <c r="AA9774" s="270" t="str">
        <f>IF(ISTEXT(Z9774),VLOOKUP(Z9774,'_Keuzelijst Algemeen'!$B$3:$C$74,2),"")</f>
        <v/>
      </c>
      <c r="AB9774" s="85"/>
    </row>
    <row r="9775" spans="1:28" x14ac:dyDescent="0.3">
      <c r="A9775" s="249" t="s">
        <v>1103</v>
      </c>
      <c r="B9775" s="69"/>
      <c r="C9775" s="274" t="str">
        <f>IF(ISTEXT(B9775),VLOOKUP(B9775,'_Keuzelijst Algemeen'!$CC$3:$CD$10,2),"")</f>
        <v/>
      </c>
      <c r="D9775" s="87"/>
      <c r="E9775" s="69"/>
      <c r="F9775" s="69"/>
      <c r="I9775" s="85"/>
      <c r="P9775" s="69"/>
      <c r="Q9775" s="69"/>
      <c r="R9775" s="69"/>
      <c r="V9775" s="71"/>
      <c r="W9775" s="69"/>
      <c r="X9775" s="69"/>
      <c r="Y9775" s="69"/>
      <c r="Z9775" s="69"/>
      <c r="AA9775" s="270" t="str">
        <f>IF(ISTEXT(Z9775),VLOOKUP(Z9775,'_Keuzelijst Algemeen'!$B$3:$C$74,2),"")</f>
        <v/>
      </c>
      <c r="AB9775" s="85"/>
    </row>
    <row r="9776" spans="1:28" x14ac:dyDescent="0.3">
      <c r="A9776" s="249" t="s">
        <v>1103</v>
      </c>
      <c r="B9776" s="69"/>
      <c r="C9776" s="274" t="str">
        <f>IF(ISTEXT(B9776),VLOOKUP(B9776,'_Keuzelijst Algemeen'!$CC$3:$CD$10,2),"")</f>
        <v/>
      </c>
      <c r="D9776" s="87"/>
      <c r="E9776" s="69"/>
      <c r="F9776" s="69"/>
      <c r="I9776" s="85"/>
      <c r="P9776" s="69"/>
      <c r="Q9776" s="69"/>
      <c r="R9776" s="69"/>
      <c r="V9776" s="71"/>
      <c r="W9776" s="69"/>
      <c r="X9776" s="69"/>
      <c r="Y9776" s="69"/>
      <c r="Z9776" s="69"/>
      <c r="AA9776" s="270" t="str">
        <f>IF(ISTEXT(Z9776),VLOOKUP(Z9776,'_Keuzelijst Algemeen'!$B$3:$C$74,2),"")</f>
        <v/>
      </c>
      <c r="AB9776" s="85"/>
    </row>
    <row r="9777" spans="1:28" x14ac:dyDescent="0.3">
      <c r="A9777" s="249" t="s">
        <v>1103</v>
      </c>
      <c r="B9777" s="69"/>
      <c r="C9777" s="274" t="str">
        <f>IF(ISTEXT(B9777),VLOOKUP(B9777,'_Keuzelijst Algemeen'!$CC$3:$CD$10,2),"")</f>
        <v/>
      </c>
      <c r="D9777" s="87"/>
      <c r="E9777" s="69"/>
      <c r="F9777" s="69"/>
      <c r="I9777" s="85"/>
      <c r="P9777" s="69"/>
      <c r="Q9777" s="69"/>
      <c r="R9777" s="69"/>
      <c r="V9777" s="71"/>
      <c r="W9777" s="69"/>
      <c r="X9777" s="69"/>
      <c r="Y9777" s="69"/>
      <c r="Z9777" s="69"/>
      <c r="AA9777" s="270" t="str">
        <f>IF(ISTEXT(Z9777),VLOOKUP(Z9777,'_Keuzelijst Algemeen'!$B$3:$C$74,2),"")</f>
        <v/>
      </c>
      <c r="AB9777" s="85"/>
    </row>
    <row r="9778" spans="1:28" x14ac:dyDescent="0.3">
      <c r="A9778" s="249" t="s">
        <v>1103</v>
      </c>
      <c r="B9778" s="69"/>
      <c r="C9778" s="274" t="str">
        <f>IF(ISTEXT(B9778),VLOOKUP(B9778,'_Keuzelijst Algemeen'!$CC$3:$CD$10,2),"")</f>
        <v/>
      </c>
      <c r="D9778" s="87"/>
      <c r="E9778" s="69"/>
      <c r="F9778" s="69"/>
      <c r="I9778" s="85"/>
      <c r="P9778" s="69"/>
      <c r="Q9778" s="69"/>
      <c r="R9778" s="69"/>
      <c r="V9778" s="71"/>
      <c r="W9778" s="69"/>
      <c r="X9778" s="69"/>
      <c r="Y9778" s="69"/>
      <c r="Z9778" s="69"/>
      <c r="AA9778" s="270" t="str">
        <f>IF(ISTEXT(Z9778),VLOOKUP(Z9778,'_Keuzelijst Algemeen'!$B$3:$C$74,2),"")</f>
        <v/>
      </c>
      <c r="AB9778" s="85"/>
    </row>
    <row r="9779" spans="1:28" x14ac:dyDescent="0.3">
      <c r="A9779" s="249" t="s">
        <v>1103</v>
      </c>
      <c r="B9779" s="69"/>
      <c r="C9779" s="274" t="str">
        <f>IF(ISTEXT(B9779),VLOOKUP(B9779,'_Keuzelijst Algemeen'!$CC$3:$CD$10,2),"")</f>
        <v/>
      </c>
      <c r="D9779" s="87"/>
      <c r="E9779" s="69"/>
      <c r="F9779" s="69"/>
      <c r="I9779" s="85"/>
      <c r="P9779" s="69"/>
      <c r="Q9779" s="69"/>
      <c r="R9779" s="69"/>
      <c r="V9779" s="71"/>
      <c r="W9779" s="69"/>
      <c r="X9779" s="69"/>
      <c r="Y9779" s="69"/>
      <c r="Z9779" s="69"/>
      <c r="AA9779" s="270" t="str">
        <f>IF(ISTEXT(Z9779),VLOOKUP(Z9779,'_Keuzelijst Algemeen'!$B$3:$C$74,2),"")</f>
        <v/>
      </c>
      <c r="AB9779" s="85"/>
    </row>
    <row r="9780" spans="1:28" x14ac:dyDescent="0.3">
      <c r="A9780" s="249" t="s">
        <v>1103</v>
      </c>
      <c r="B9780" s="69"/>
      <c r="C9780" s="274" t="str">
        <f>IF(ISTEXT(B9780),VLOOKUP(B9780,'_Keuzelijst Algemeen'!$CC$3:$CD$10,2),"")</f>
        <v/>
      </c>
      <c r="D9780" s="87"/>
      <c r="E9780" s="69"/>
      <c r="F9780" s="69"/>
      <c r="I9780" s="85"/>
      <c r="P9780" s="69"/>
      <c r="Q9780" s="69"/>
      <c r="R9780" s="69"/>
      <c r="V9780" s="71"/>
      <c r="W9780" s="69"/>
      <c r="X9780" s="69"/>
      <c r="Y9780" s="69"/>
      <c r="Z9780" s="69"/>
      <c r="AA9780" s="270" t="str">
        <f>IF(ISTEXT(Z9780),VLOOKUP(Z9780,'_Keuzelijst Algemeen'!$B$3:$C$74,2),"")</f>
        <v/>
      </c>
      <c r="AB9780" s="85"/>
    </row>
    <row r="9781" spans="1:28" x14ac:dyDescent="0.3">
      <c r="A9781" s="249" t="s">
        <v>1103</v>
      </c>
      <c r="B9781" s="69"/>
      <c r="C9781" s="274" t="str">
        <f>IF(ISTEXT(B9781),VLOOKUP(B9781,'_Keuzelijst Algemeen'!$CC$3:$CD$10,2),"")</f>
        <v/>
      </c>
      <c r="D9781" s="87"/>
      <c r="E9781" s="69"/>
      <c r="F9781" s="69"/>
      <c r="I9781" s="85"/>
      <c r="P9781" s="69"/>
      <c r="Q9781" s="69"/>
      <c r="R9781" s="69"/>
      <c r="V9781" s="71"/>
      <c r="W9781" s="69"/>
      <c r="X9781" s="69"/>
      <c r="Y9781" s="69"/>
      <c r="Z9781" s="69"/>
      <c r="AA9781" s="270" t="str">
        <f>IF(ISTEXT(Z9781),VLOOKUP(Z9781,'_Keuzelijst Algemeen'!$B$3:$C$74,2),"")</f>
        <v/>
      </c>
      <c r="AB9781" s="85"/>
    </row>
    <row r="9782" spans="1:28" x14ac:dyDescent="0.3">
      <c r="A9782" s="249" t="s">
        <v>1103</v>
      </c>
      <c r="B9782" s="69"/>
      <c r="C9782" s="274" t="str">
        <f>IF(ISTEXT(B9782),VLOOKUP(B9782,'_Keuzelijst Algemeen'!$CC$3:$CD$10,2),"")</f>
        <v/>
      </c>
      <c r="D9782" s="87"/>
      <c r="E9782" s="69"/>
      <c r="F9782" s="69"/>
      <c r="I9782" s="85"/>
      <c r="P9782" s="69"/>
      <c r="Q9782" s="69"/>
      <c r="R9782" s="69"/>
      <c r="V9782" s="71"/>
      <c r="W9782" s="69"/>
      <c r="X9782" s="69"/>
      <c r="Y9782" s="69"/>
      <c r="Z9782" s="69"/>
      <c r="AA9782" s="270" t="str">
        <f>IF(ISTEXT(Z9782),VLOOKUP(Z9782,'_Keuzelijst Algemeen'!$B$3:$C$74,2),"")</f>
        <v/>
      </c>
      <c r="AB9782" s="85"/>
    </row>
    <row r="9783" spans="1:28" x14ac:dyDescent="0.3">
      <c r="A9783" s="249" t="s">
        <v>1103</v>
      </c>
      <c r="B9783" s="69"/>
      <c r="C9783" s="274" t="str">
        <f>IF(ISTEXT(B9783),VLOOKUP(B9783,'_Keuzelijst Algemeen'!$CC$3:$CD$10,2),"")</f>
        <v/>
      </c>
      <c r="D9783" s="87"/>
      <c r="E9783" s="69"/>
      <c r="F9783" s="69"/>
      <c r="I9783" s="85"/>
      <c r="P9783" s="69"/>
      <c r="Q9783" s="69"/>
      <c r="R9783" s="69"/>
      <c r="V9783" s="71"/>
      <c r="W9783" s="69"/>
      <c r="X9783" s="69"/>
      <c r="Y9783" s="69"/>
      <c r="Z9783" s="69"/>
      <c r="AA9783" s="270" t="str">
        <f>IF(ISTEXT(Z9783),VLOOKUP(Z9783,'_Keuzelijst Algemeen'!$B$3:$C$74,2),"")</f>
        <v/>
      </c>
      <c r="AB9783" s="85"/>
    </row>
    <row r="9784" spans="1:28" x14ac:dyDescent="0.3">
      <c r="A9784" s="249" t="s">
        <v>1103</v>
      </c>
      <c r="B9784" s="69"/>
      <c r="C9784" s="274" t="str">
        <f>IF(ISTEXT(B9784),VLOOKUP(B9784,'_Keuzelijst Algemeen'!$CC$3:$CD$10,2),"")</f>
        <v/>
      </c>
      <c r="D9784" s="87"/>
      <c r="E9784" s="69"/>
      <c r="F9784" s="69"/>
      <c r="I9784" s="85"/>
      <c r="P9784" s="69"/>
      <c r="Q9784" s="69"/>
      <c r="R9784" s="69"/>
      <c r="V9784" s="71"/>
      <c r="W9784" s="69"/>
      <c r="X9784" s="69"/>
      <c r="Y9784" s="69"/>
      <c r="Z9784" s="69"/>
      <c r="AA9784" s="270" t="str">
        <f>IF(ISTEXT(Z9784),VLOOKUP(Z9784,'_Keuzelijst Algemeen'!$B$3:$C$74,2),"")</f>
        <v/>
      </c>
      <c r="AB9784" s="85"/>
    </row>
    <row r="9785" spans="1:28" x14ac:dyDescent="0.3">
      <c r="A9785" s="249" t="s">
        <v>1103</v>
      </c>
      <c r="B9785" s="69"/>
      <c r="C9785" s="274" t="str">
        <f>IF(ISTEXT(B9785),VLOOKUP(B9785,'_Keuzelijst Algemeen'!$CC$3:$CD$10,2),"")</f>
        <v/>
      </c>
      <c r="D9785" s="87"/>
      <c r="E9785" s="69"/>
      <c r="F9785" s="69"/>
      <c r="I9785" s="85"/>
      <c r="P9785" s="69"/>
      <c r="Q9785" s="69"/>
      <c r="R9785" s="69"/>
      <c r="V9785" s="71"/>
      <c r="W9785" s="69"/>
      <c r="X9785" s="69"/>
      <c r="Y9785" s="69"/>
      <c r="Z9785" s="69"/>
      <c r="AA9785" s="270" t="str">
        <f>IF(ISTEXT(Z9785),VLOOKUP(Z9785,'_Keuzelijst Algemeen'!$B$3:$C$74,2),"")</f>
        <v/>
      </c>
      <c r="AB9785" s="85"/>
    </row>
    <row r="9786" spans="1:28" x14ac:dyDescent="0.3">
      <c r="A9786" s="249" t="s">
        <v>1103</v>
      </c>
      <c r="B9786" s="69"/>
      <c r="C9786" s="274" t="str">
        <f>IF(ISTEXT(B9786),VLOOKUP(B9786,'_Keuzelijst Algemeen'!$CC$3:$CD$10,2),"")</f>
        <v/>
      </c>
      <c r="D9786" s="87"/>
      <c r="E9786" s="69"/>
      <c r="F9786" s="69"/>
      <c r="I9786" s="85"/>
      <c r="P9786" s="69"/>
      <c r="Q9786" s="69"/>
      <c r="R9786" s="69"/>
      <c r="V9786" s="71"/>
      <c r="W9786" s="69"/>
      <c r="X9786" s="69"/>
      <c r="Y9786" s="69"/>
      <c r="Z9786" s="69"/>
      <c r="AA9786" s="270" t="str">
        <f>IF(ISTEXT(Z9786),VLOOKUP(Z9786,'_Keuzelijst Algemeen'!$B$3:$C$74,2),"")</f>
        <v/>
      </c>
      <c r="AB9786" s="85"/>
    </row>
    <row r="9787" spans="1:28" x14ac:dyDescent="0.3">
      <c r="A9787" s="249" t="s">
        <v>1103</v>
      </c>
      <c r="B9787" s="69"/>
      <c r="C9787" s="274" t="str">
        <f>IF(ISTEXT(B9787),VLOOKUP(B9787,'_Keuzelijst Algemeen'!$CC$3:$CD$10,2),"")</f>
        <v/>
      </c>
      <c r="D9787" s="87"/>
      <c r="E9787" s="69"/>
      <c r="F9787" s="69"/>
      <c r="I9787" s="85"/>
      <c r="P9787" s="69"/>
      <c r="Q9787" s="69"/>
      <c r="R9787" s="69"/>
      <c r="V9787" s="71"/>
      <c r="W9787" s="69"/>
      <c r="X9787" s="69"/>
      <c r="Y9787" s="69"/>
      <c r="Z9787" s="69"/>
      <c r="AA9787" s="270" t="str">
        <f>IF(ISTEXT(Z9787),VLOOKUP(Z9787,'_Keuzelijst Algemeen'!$B$3:$C$74,2),"")</f>
        <v/>
      </c>
      <c r="AB9787" s="85"/>
    </row>
    <row r="9788" spans="1:28" x14ac:dyDescent="0.3">
      <c r="A9788" s="249" t="s">
        <v>1103</v>
      </c>
      <c r="B9788" s="69"/>
      <c r="C9788" s="274" t="str">
        <f>IF(ISTEXT(B9788),VLOOKUP(B9788,'_Keuzelijst Algemeen'!$CC$3:$CD$10,2),"")</f>
        <v/>
      </c>
      <c r="D9788" s="87"/>
      <c r="E9788" s="69"/>
      <c r="F9788" s="69"/>
      <c r="I9788" s="85"/>
      <c r="P9788" s="69"/>
      <c r="Q9788" s="69"/>
      <c r="R9788" s="69"/>
      <c r="V9788" s="71"/>
      <c r="W9788" s="69"/>
      <c r="X9788" s="69"/>
      <c r="Y9788" s="69"/>
      <c r="Z9788" s="69"/>
      <c r="AA9788" s="270" t="str">
        <f>IF(ISTEXT(Z9788),VLOOKUP(Z9788,'_Keuzelijst Algemeen'!$B$3:$C$74,2),"")</f>
        <v/>
      </c>
      <c r="AB9788" s="85"/>
    </row>
    <row r="9789" spans="1:28" x14ac:dyDescent="0.3">
      <c r="A9789" s="249" t="s">
        <v>1103</v>
      </c>
      <c r="B9789" s="69"/>
      <c r="C9789" s="274" t="str">
        <f>IF(ISTEXT(B9789),VLOOKUP(B9789,'_Keuzelijst Algemeen'!$CC$3:$CD$10,2),"")</f>
        <v/>
      </c>
      <c r="D9789" s="87"/>
      <c r="E9789" s="69"/>
      <c r="F9789" s="69"/>
      <c r="I9789" s="85"/>
      <c r="P9789" s="69"/>
      <c r="Q9789" s="69"/>
      <c r="R9789" s="69"/>
      <c r="V9789" s="71"/>
      <c r="W9789" s="69"/>
      <c r="X9789" s="69"/>
      <c r="Y9789" s="69"/>
      <c r="Z9789" s="69"/>
      <c r="AA9789" s="270" t="str">
        <f>IF(ISTEXT(Z9789),VLOOKUP(Z9789,'_Keuzelijst Algemeen'!$B$3:$C$74,2),"")</f>
        <v/>
      </c>
      <c r="AB9789" s="85"/>
    </row>
    <row r="9790" spans="1:28" x14ac:dyDescent="0.3">
      <c r="A9790" s="249" t="s">
        <v>1103</v>
      </c>
      <c r="B9790" s="69"/>
      <c r="C9790" s="274" t="str">
        <f>IF(ISTEXT(B9790),VLOOKUP(B9790,'_Keuzelijst Algemeen'!$CC$3:$CD$10,2),"")</f>
        <v/>
      </c>
      <c r="D9790" s="87"/>
      <c r="E9790" s="69"/>
      <c r="F9790" s="69"/>
      <c r="I9790" s="85"/>
      <c r="P9790" s="69"/>
      <c r="Q9790" s="69"/>
      <c r="R9790" s="69"/>
      <c r="V9790" s="71"/>
      <c r="W9790" s="69"/>
      <c r="X9790" s="69"/>
      <c r="Y9790" s="69"/>
      <c r="Z9790" s="69"/>
      <c r="AA9790" s="270" t="str">
        <f>IF(ISTEXT(Z9790),VLOOKUP(Z9790,'_Keuzelijst Algemeen'!$B$3:$C$74,2),"")</f>
        <v/>
      </c>
      <c r="AB9790" s="85"/>
    </row>
    <row r="9791" spans="1:28" x14ac:dyDescent="0.3">
      <c r="A9791" s="249" t="s">
        <v>1103</v>
      </c>
      <c r="B9791" s="69"/>
      <c r="C9791" s="274" t="str">
        <f>IF(ISTEXT(B9791),VLOOKUP(B9791,'_Keuzelijst Algemeen'!$CC$3:$CD$10,2),"")</f>
        <v/>
      </c>
      <c r="D9791" s="87"/>
      <c r="E9791" s="69"/>
      <c r="F9791" s="69"/>
      <c r="I9791" s="85"/>
      <c r="P9791" s="69"/>
      <c r="Q9791" s="69"/>
      <c r="R9791" s="69"/>
      <c r="V9791" s="71"/>
      <c r="W9791" s="69"/>
      <c r="X9791" s="69"/>
      <c r="Y9791" s="69"/>
      <c r="Z9791" s="69"/>
      <c r="AA9791" s="270" t="str">
        <f>IF(ISTEXT(Z9791),VLOOKUP(Z9791,'_Keuzelijst Algemeen'!$B$3:$C$74,2),"")</f>
        <v/>
      </c>
      <c r="AB9791" s="85"/>
    </row>
    <row r="9792" spans="1:28" x14ac:dyDescent="0.3">
      <c r="A9792" s="249" t="s">
        <v>1103</v>
      </c>
      <c r="B9792" s="69"/>
      <c r="C9792" s="274" t="str">
        <f>IF(ISTEXT(B9792),VLOOKUP(B9792,'_Keuzelijst Algemeen'!$CC$3:$CD$10,2),"")</f>
        <v/>
      </c>
      <c r="D9792" s="87"/>
      <c r="E9792" s="69"/>
      <c r="F9792" s="69"/>
      <c r="I9792" s="85"/>
      <c r="P9792" s="69"/>
      <c r="Q9792" s="69"/>
      <c r="R9792" s="69"/>
      <c r="V9792" s="71"/>
      <c r="W9792" s="69"/>
      <c r="X9792" s="69"/>
      <c r="Y9792" s="69"/>
      <c r="Z9792" s="69"/>
      <c r="AA9792" s="270" t="str">
        <f>IF(ISTEXT(Z9792),VLOOKUP(Z9792,'_Keuzelijst Algemeen'!$B$3:$C$74,2),"")</f>
        <v/>
      </c>
      <c r="AB9792" s="85"/>
    </row>
    <row r="9793" spans="1:28" x14ac:dyDescent="0.3">
      <c r="A9793" s="249" t="s">
        <v>1103</v>
      </c>
      <c r="B9793" s="69"/>
      <c r="C9793" s="274" t="str">
        <f>IF(ISTEXT(B9793),VLOOKUP(B9793,'_Keuzelijst Algemeen'!$CC$3:$CD$10,2),"")</f>
        <v/>
      </c>
      <c r="D9793" s="87"/>
      <c r="E9793" s="69"/>
      <c r="F9793" s="69"/>
      <c r="I9793" s="85"/>
      <c r="P9793" s="69"/>
      <c r="Q9793" s="69"/>
      <c r="R9793" s="69"/>
      <c r="V9793" s="71"/>
      <c r="W9793" s="69"/>
      <c r="X9793" s="69"/>
      <c r="Y9793" s="69"/>
      <c r="Z9793" s="69"/>
      <c r="AA9793" s="270" t="str">
        <f>IF(ISTEXT(Z9793),VLOOKUP(Z9793,'_Keuzelijst Algemeen'!$B$3:$C$74,2),"")</f>
        <v/>
      </c>
      <c r="AB9793" s="85"/>
    </row>
    <row r="9794" spans="1:28" x14ac:dyDescent="0.3">
      <c r="A9794" s="249" t="s">
        <v>1103</v>
      </c>
      <c r="B9794" s="69"/>
      <c r="C9794" s="274" t="str">
        <f>IF(ISTEXT(B9794),VLOOKUP(B9794,'_Keuzelijst Algemeen'!$CC$3:$CD$10,2),"")</f>
        <v/>
      </c>
      <c r="D9794" s="87"/>
      <c r="E9794" s="69"/>
      <c r="F9794" s="69"/>
      <c r="I9794" s="85"/>
      <c r="P9794" s="69"/>
      <c r="Q9794" s="69"/>
      <c r="R9794" s="69"/>
      <c r="V9794" s="71"/>
      <c r="W9794" s="69"/>
      <c r="X9794" s="69"/>
      <c r="Y9794" s="69"/>
      <c r="Z9794" s="69"/>
      <c r="AA9794" s="270" t="str">
        <f>IF(ISTEXT(Z9794),VLOOKUP(Z9794,'_Keuzelijst Algemeen'!$B$3:$C$74,2),"")</f>
        <v/>
      </c>
      <c r="AB9794" s="85"/>
    </row>
    <row r="9795" spans="1:28" x14ac:dyDescent="0.3">
      <c r="A9795" s="249" t="s">
        <v>1103</v>
      </c>
      <c r="B9795" s="69"/>
      <c r="C9795" s="274" t="str">
        <f>IF(ISTEXT(B9795),VLOOKUP(B9795,'_Keuzelijst Algemeen'!$CC$3:$CD$10,2),"")</f>
        <v/>
      </c>
      <c r="D9795" s="87"/>
      <c r="E9795" s="69"/>
      <c r="F9795" s="69"/>
      <c r="I9795" s="85"/>
      <c r="P9795" s="69"/>
      <c r="Q9795" s="69"/>
      <c r="R9795" s="69"/>
      <c r="V9795" s="71"/>
      <c r="W9795" s="69"/>
      <c r="X9795" s="69"/>
      <c r="Y9795" s="69"/>
      <c r="Z9795" s="69"/>
      <c r="AA9795" s="270" t="str">
        <f>IF(ISTEXT(Z9795),VLOOKUP(Z9795,'_Keuzelijst Algemeen'!$B$3:$C$74,2),"")</f>
        <v/>
      </c>
      <c r="AB9795" s="85"/>
    </row>
    <row r="9796" spans="1:28" x14ac:dyDescent="0.3">
      <c r="A9796" s="249" t="s">
        <v>1103</v>
      </c>
      <c r="B9796" s="69"/>
      <c r="C9796" s="274" t="str">
        <f>IF(ISTEXT(B9796),VLOOKUP(B9796,'_Keuzelijst Algemeen'!$CC$3:$CD$10,2),"")</f>
        <v/>
      </c>
      <c r="D9796" s="87"/>
      <c r="E9796" s="69"/>
      <c r="F9796" s="69"/>
      <c r="I9796" s="85"/>
      <c r="P9796" s="69"/>
      <c r="Q9796" s="69"/>
      <c r="R9796" s="69"/>
      <c r="V9796" s="71"/>
      <c r="W9796" s="69"/>
      <c r="X9796" s="69"/>
      <c r="Y9796" s="69"/>
      <c r="Z9796" s="69"/>
      <c r="AA9796" s="270" t="str">
        <f>IF(ISTEXT(Z9796),VLOOKUP(Z9796,'_Keuzelijst Algemeen'!$B$3:$C$74,2),"")</f>
        <v/>
      </c>
      <c r="AB9796" s="85"/>
    </row>
    <row r="9797" spans="1:28" x14ac:dyDescent="0.3">
      <c r="A9797" s="249" t="s">
        <v>1103</v>
      </c>
      <c r="B9797" s="69"/>
      <c r="C9797" s="274" t="str">
        <f>IF(ISTEXT(B9797),VLOOKUP(B9797,'_Keuzelijst Algemeen'!$CC$3:$CD$10,2),"")</f>
        <v/>
      </c>
      <c r="D9797" s="87"/>
      <c r="E9797" s="69"/>
      <c r="F9797" s="69"/>
      <c r="I9797" s="85"/>
      <c r="P9797" s="69"/>
      <c r="Q9797" s="69"/>
      <c r="R9797" s="69"/>
      <c r="V9797" s="71"/>
      <c r="W9797" s="69"/>
      <c r="X9797" s="69"/>
      <c r="Y9797" s="69"/>
      <c r="Z9797" s="69"/>
      <c r="AA9797" s="270" t="str">
        <f>IF(ISTEXT(Z9797),VLOOKUP(Z9797,'_Keuzelijst Algemeen'!$B$3:$C$74,2),"")</f>
        <v/>
      </c>
      <c r="AB9797" s="85"/>
    </row>
    <row r="9798" spans="1:28" x14ac:dyDescent="0.3">
      <c r="A9798" s="249" t="s">
        <v>1103</v>
      </c>
      <c r="B9798" s="69"/>
      <c r="C9798" s="274" t="str">
        <f>IF(ISTEXT(B9798),VLOOKUP(B9798,'_Keuzelijst Algemeen'!$CC$3:$CD$10,2),"")</f>
        <v/>
      </c>
      <c r="D9798" s="87"/>
      <c r="E9798" s="69"/>
      <c r="F9798" s="69"/>
      <c r="I9798" s="85"/>
      <c r="P9798" s="69"/>
      <c r="Q9798" s="69"/>
      <c r="R9798" s="69"/>
      <c r="V9798" s="71"/>
      <c r="W9798" s="69"/>
      <c r="X9798" s="69"/>
      <c r="Y9798" s="69"/>
      <c r="Z9798" s="69"/>
      <c r="AA9798" s="270" t="str">
        <f>IF(ISTEXT(Z9798),VLOOKUP(Z9798,'_Keuzelijst Algemeen'!$B$3:$C$74,2),"")</f>
        <v/>
      </c>
      <c r="AB9798" s="85"/>
    </row>
    <row r="9799" spans="1:28" x14ac:dyDescent="0.3">
      <c r="A9799" s="249" t="s">
        <v>1103</v>
      </c>
      <c r="B9799" s="69"/>
      <c r="C9799" s="274" t="str">
        <f>IF(ISTEXT(B9799),VLOOKUP(B9799,'_Keuzelijst Algemeen'!$CC$3:$CD$10,2),"")</f>
        <v/>
      </c>
      <c r="D9799" s="87"/>
      <c r="E9799" s="69"/>
      <c r="F9799" s="69"/>
      <c r="I9799" s="85"/>
      <c r="P9799" s="69"/>
      <c r="Q9799" s="69"/>
      <c r="R9799" s="69"/>
      <c r="V9799" s="71"/>
      <c r="W9799" s="69"/>
      <c r="X9799" s="69"/>
      <c r="Y9799" s="69"/>
      <c r="Z9799" s="69"/>
      <c r="AA9799" s="270" t="str">
        <f>IF(ISTEXT(Z9799),VLOOKUP(Z9799,'_Keuzelijst Algemeen'!$B$3:$C$74,2),"")</f>
        <v/>
      </c>
      <c r="AB9799" s="85"/>
    </row>
    <row r="9800" spans="1:28" x14ac:dyDescent="0.3">
      <c r="A9800" s="249" t="s">
        <v>1103</v>
      </c>
      <c r="B9800" s="69"/>
      <c r="C9800" s="274" t="str">
        <f>IF(ISTEXT(B9800),VLOOKUP(B9800,'_Keuzelijst Algemeen'!$CC$3:$CD$10,2),"")</f>
        <v/>
      </c>
      <c r="D9800" s="87"/>
      <c r="E9800" s="69"/>
      <c r="F9800" s="69"/>
      <c r="I9800" s="85"/>
      <c r="P9800" s="69"/>
      <c r="Q9800" s="69"/>
      <c r="R9800" s="69"/>
      <c r="V9800" s="71"/>
      <c r="W9800" s="69"/>
      <c r="X9800" s="69"/>
      <c r="Y9800" s="69"/>
      <c r="Z9800" s="69"/>
      <c r="AA9800" s="270" t="str">
        <f>IF(ISTEXT(Z9800),VLOOKUP(Z9800,'_Keuzelijst Algemeen'!$B$3:$C$74,2),"")</f>
        <v/>
      </c>
      <c r="AB9800" s="85"/>
    </row>
    <row r="9801" spans="1:28" x14ac:dyDescent="0.3">
      <c r="A9801" s="249" t="s">
        <v>1103</v>
      </c>
      <c r="B9801" s="69"/>
      <c r="C9801" s="274" t="str">
        <f>IF(ISTEXT(B9801),VLOOKUP(B9801,'_Keuzelijst Algemeen'!$CC$3:$CD$10,2),"")</f>
        <v/>
      </c>
      <c r="D9801" s="87"/>
      <c r="E9801" s="69"/>
      <c r="F9801" s="69"/>
      <c r="I9801" s="85"/>
      <c r="P9801" s="69"/>
      <c r="Q9801" s="69"/>
      <c r="R9801" s="69"/>
      <c r="V9801" s="71"/>
      <c r="W9801" s="69"/>
      <c r="X9801" s="69"/>
      <c r="Y9801" s="69"/>
      <c r="Z9801" s="69"/>
      <c r="AA9801" s="270" t="str">
        <f>IF(ISTEXT(Z9801),VLOOKUP(Z9801,'_Keuzelijst Algemeen'!$B$3:$C$74,2),"")</f>
        <v/>
      </c>
      <c r="AB9801" s="85"/>
    </row>
    <row r="9802" spans="1:28" x14ac:dyDescent="0.3">
      <c r="A9802" s="249" t="s">
        <v>1103</v>
      </c>
      <c r="B9802" s="69"/>
      <c r="C9802" s="274" t="str">
        <f>IF(ISTEXT(B9802),VLOOKUP(B9802,'_Keuzelijst Algemeen'!$CC$3:$CD$10,2),"")</f>
        <v/>
      </c>
      <c r="D9802" s="87"/>
      <c r="E9802" s="69"/>
      <c r="F9802" s="69"/>
      <c r="I9802" s="85"/>
      <c r="P9802" s="69"/>
      <c r="Q9802" s="69"/>
      <c r="R9802" s="69"/>
      <c r="V9802" s="71"/>
      <c r="W9802" s="69"/>
      <c r="X9802" s="69"/>
      <c r="Y9802" s="69"/>
      <c r="Z9802" s="69"/>
      <c r="AA9802" s="270" t="str">
        <f>IF(ISTEXT(Z9802),VLOOKUP(Z9802,'_Keuzelijst Algemeen'!$B$3:$C$74,2),"")</f>
        <v/>
      </c>
      <c r="AB9802" s="85"/>
    </row>
    <row r="9803" spans="1:28" x14ac:dyDescent="0.3">
      <c r="A9803" s="249" t="s">
        <v>1103</v>
      </c>
      <c r="B9803" s="69"/>
      <c r="C9803" s="274" t="str">
        <f>IF(ISTEXT(B9803),VLOOKUP(B9803,'_Keuzelijst Algemeen'!$CC$3:$CD$10,2),"")</f>
        <v/>
      </c>
      <c r="D9803" s="87"/>
      <c r="E9803" s="69"/>
      <c r="F9803" s="69"/>
      <c r="I9803" s="85"/>
      <c r="P9803" s="69"/>
      <c r="Q9803" s="69"/>
      <c r="R9803" s="69"/>
      <c r="V9803" s="71"/>
      <c r="W9803" s="69"/>
      <c r="X9803" s="69"/>
      <c r="Y9803" s="69"/>
      <c r="Z9803" s="69"/>
      <c r="AA9803" s="270" t="str">
        <f>IF(ISTEXT(Z9803),VLOOKUP(Z9803,'_Keuzelijst Algemeen'!$B$3:$C$74,2),"")</f>
        <v/>
      </c>
      <c r="AB9803" s="85"/>
    </row>
    <row r="9804" spans="1:28" x14ac:dyDescent="0.3">
      <c r="A9804" s="249" t="s">
        <v>1103</v>
      </c>
      <c r="B9804" s="69"/>
      <c r="C9804" s="274" t="str">
        <f>IF(ISTEXT(B9804),VLOOKUP(B9804,'_Keuzelijst Algemeen'!$CC$3:$CD$10,2),"")</f>
        <v/>
      </c>
      <c r="D9804" s="87"/>
      <c r="E9804" s="69"/>
      <c r="F9804" s="69"/>
      <c r="I9804" s="85"/>
      <c r="P9804" s="69"/>
      <c r="Q9804" s="69"/>
      <c r="R9804" s="69"/>
      <c r="V9804" s="71"/>
      <c r="W9804" s="69"/>
      <c r="X9804" s="69"/>
      <c r="Y9804" s="69"/>
      <c r="Z9804" s="69"/>
      <c r="AA9804" s="270" t="str">
        <f>IF(ISTEXT(Z9804),VLOOKUP(Z9804,'_Keuzelijst Algemeen'!$B$3:$C$74,2),"")</f>
        <v/>
      </c>
      <c r="AB9804" s="85"/>
    </row>
    <row r="9805" spans="1:28" x14ac:dyDescent="0.3">
      <c r="A9805" s="249" t="s">
        <v>1103</v>
      </c>
      <c r="B9805" s="69"/>
      <c r="C9805" s="274" t="str">
        <f>IF(ISTEXT(B9805),VLOOKUP(B9805,'_Keuzelijst Algemeen'!$CC$3:$CD$10,2),"")</f>
        <v/>
      </c>
      <c r="D9805" s="87"/>
      <c r="E9805" s="69"/>
      <c r="F9805" s="69"/>
      <c r="I9805" s="85"/>
      <c r="P9805" s="69"/>
      <c r="Q9805" s="69"/>
      <c r="R9805" s="69"/>
      <c r="V9805" s="71"/>
      <c r="W9805" s="69"/>
      <c r="X9805" s="69"/>
      <c r="Y9805" s="69"/>
      <c r="Z9805" s="69"/>
      <c r="AA9805" s="270" t="str">
        <f>IF(ISTEXT(Z9805),VLOOKUP(Z9805,'_Keuzelijst Algemeen'!$B$3:$C$74,2),"")</f>
        <v/>
      </c>
      <c r="AB9805" s="85"/>
    </row>
    <row r="9806" spans="1:28" x14ac:dyDescent="0.3">
      <c r="A9806" s="249" t="s">
        <v>1103</v>
      </c>
      <c r="B9806" s="69"/>
      <c r="C9806" s="274" t="str">
        <f>IF(ISTEXT(B9806),VLOOKUP(B9806,'_Keuzelijst Algemeen'!$CC$3:$CD$10,2),"")</f>
        <v/>
      </c>
      <c r="D9806" s="87"/>
      <c r="E9806" s="69"/>
      <c r="F9806" s="69"/>
      <c r="I9806" s="85"/>
      <c r="P9806" s="69"/>
      <c r="Q9806" s="69"/>
      <c r="R9806" s="69"/>
      <c r="V9806" s="71"/>
      <c r="W9806" s="69"/>
      <c r="X9806" s="69"/>
      <c r="Y9806" s="69"/>
      <c r="Z9806" s="69"/>
      <c r="AA9806" s="270" t="str">
        <f>IF(ISTEXT(Z9806),VLOOKUP(Z9806,'_Keuzelijst Algemeen'!$B$3:$C$74,2),"")</f>
        <v/>
      </c>
      <c r="AB9806" s="85"/>
    </row>
    <row r="9807" spans="1:28" x14ac:dyDescent="0.3">
      <c r="A9807" s="249" t="s">
        <v>1103</v>
      </c>
      <c r="B9807" s="69"/>
      <c r="C9807" s="274" t="str">
        <f>IF(ISTEXT(B9807),VLOOKUP(B9807,'_Keuzelijst Algemeen'!$CC$3:$CD$10,2),"")</f>
        <v/>
      </c>
      <c r="D9807" s="87"/>
      <c r="E9807" s="69"/>
      <c r="F9807" s="69"/>
      <c r="I9807" s="85"/>
      <c r="P9807" s="69"/>
      <c r="Q9807" s="69"/>
      <c r="R9807" s="69"/>
      <c r="V9807" s="71"/>
      <c r="W9807" s="69"/>
      <c r="X9807" s="69"/>
      <c r="Y9807" s="69"/>
      <c r="Z9807" s="69"/>
      <c r="AA9807" s="270" t="str">
        <f>IF(ISTEXT(Z9807),VLOOKUP(Z9807,'_Keuzelijst Algemeen'!$B$3:$C$74,2),"")</f>
        <v/>
      </c>
      <c r="AB9807" s="85"/>
    </row>
    <row r="9808" spans="1:28" x14ac:dyDescent="0.3">
      <c r="A9808" s="249" t="s">
        <v>1103</v>
      </c>
      <c r="B9808" s="69"/>
      <c r="C9808" s="274" t="str">
        <f>IF(ISTEXT(B9808),VLOOKUP(B9808,'_Keuzelijst Algemeen'!$CC$3:$CD$10,2),"")</f>
        <v/>
      </c>
      <c r="D9808" s="87"/>
      <c r="E9808" s="69"/>
      <c r="F9808" s="69"/>
      <c r="I9808" s="85"/>
      <c r="P9808" s="69"/>
      <c r="Q9808" s="69"/>
      <c r="R9808" s="69"/>
      <c r="V9808" s="71"/>
      <c r="W9808" s="69"/>
      <c r="X9808" s="69"/>
      <c r="Y9808" s="69"/>
      <c r="Z9808" s="69"/>
      <c r="AA9808" s="270" t="str">
        <f>IF(ISTEXT(Z9808),VLOOKUP(Z9808,'_Keuzelijst Algemeen'!$B$3:$C$74,2),"")</f>
        <v/>
      </c>
      <c r="AB9808" s="85"/>
    </row>
    <row r="9809" spans="1:28" x14ac:dyDescent="0.3">
      <c r="A9809" s="249" t="s">
        <v>1103</v>
      </c>
      <c r="B9809" s="69"/>
      <c r="C9809" s="274" t="str">
        <f>IF(ISTEXT(B9809),VLOOKUP(B9809,'_Keuzelijst Algemeen'!$CC$3:$CD$10,2),"")</f>
        <v/>
      </c>
      <c r="D9809" s="87"/>
      <c r="E9809" s="69"/>
      <c r="F9809" s="69"/>
      <c r="I9809" s="85"/>
      <c r="P9809" s="69"/>
      <c r="Q9809" s="69"/>
      <c r="R9809" s="69"/>
      <c r="V9809" s="71"/>
      <c r="W9809" s="69"/>
      <c r="X9809" s="69"/>
      <c r="Y9809" s="69"/>
      <c r="Z9809" s="69"/>
      <c r="AA9809" s="270" t="str">
        <f>IF(ISTEXT(Z9809),VLOOKUP(Z9809,'_Keuzelijst Algemeen'!$B$3:$C$74,2),"")</f>
        <v/>
      </c>
      <c r="AB9809" s="85"/>
    </row>
    <row r="9810" spans="1:28" x14ac:dyDescent="0.3">
      <c r="A9810" s="249" t="s">
        <v>1103</v>
      </c>
      <c r="B9810" s="69"/>
      <c r="C9810" s="274" t="str">
        <f>IF(ISTEXT(B9810),VLOOKUP(B9810,'_Keuzelijst Algemeen'!$CC$3:$CD$10,2),"")</f>
        <v/>
      </c>
      <c r="D9810" s="87"/>
      <c r="E9810" s="69"/>
      <c r="F9810" s="69"/>
      <c r="I9810" s="85"/>
      <c r="P9810" s="69"/>
      <c r="Q9810" s="69"/>
      <c r="R9810" s="69"/>
      <c r="V9810" s="71"/>
      <c r="W9810" s="69"/>
      <c r="X9810" s="69"/>
      <c r="Y9810" s="69"/>
      <c r="Z9810" s="69"/>
      <c r="AA9810" s="270" t="str">
        <f>IF(ISTEXT(Z9810),VLOOKUP(Z9810,'_Keuzelijst Algemeen'!$B$3:$C$74,2),"")</f>
        <v/>
      </c>
      <c r="AB9810" s="85"/>
    </row>
    <row r="9811" spans="1:28" x14ac:dyDescent="0.3">
      <c r="A9811" s="249" t="s">
        <v>1103</v>
      </c>
      <c r="B9811" s="69"/>
      <c r="C9811" s="274" t="str">
        <f>IF(ISTEXT(B9811),VLOOKUP(B9811,'_Keuzelijst Algemeen'!$CC$3:$CD$10,2),"")</f>
        <v/>
      </c>
      <c r="D9811" s="87"/>
      <c r="E9811" s="69"/>
      <c r="F9811" s="69"/>
      <c r="I9811" s="85"/>
      <c r="P9811" s="69"/>
      <c r="Q9811" s="69"/>
      <c r="R9811" s="69"/>
      <c r="V9811" s="71"/>
      <c r="W9811" s="69"/>
      <c r="X9811" s="69"/>
      <c r="Y9811" s="69"/>
      <c r="Z9811" s="69"/>
      <c r="AA9811" s="270" t="str">
        <f>IF(ISTEXT(Z9811),VLOOKUP(Z9811,'_Keuzelijst Algemeen'!$B$3:$C$74,2),"")</f>
        <v/>
      </c>
      <c r="AB9811" s="85"/>
    </row>
    <row r="9812" spans="1:28" x14ac:dyDescent="0.3">
      <c r="A9812" s="249" t="s">
        <v>1103</v>
      </c>
      <c r="B9812" s="69"/>
      <c r="C9812" s="274" t="str">
        <f>IF(ISTEXT(B9812),VLOOKUP(B9812,'_Keuzelijst Algemeen'!$CC$3:$CD$10,2),"")</f>
        <v/>
      </c>
      <c r="D9812" s="87"/>
      <c r="E9812" s="69"/>
      <c r="F9812" s="69"/>
      <c r="I9812" s="85"/>
      <c r="P9812" s="69"/>
      <c r="Q9812" s="69"/>
      <c r="R9812" s="69"/>
      <c r="V9812" s="71"/>
      <c r="W9812" s="69"/>
      <c r="X9812" s="69"/>
      <c r="Y9812" s="69"/>
      <c r="Z9812" s="69"/>
      <c r="AA9812" s="270" t="str">
        <f>IF(ISTEXT(Z9812),VLOOKUP(Z9812,'_Keuzelijst Algemeen'!$B$3:$C$74,2),"")</f>
        <v/>
      </c>
      <c r="AB9812" s="85"/>
    </row>
    <row r="9813" spans="1:28" x14ac:dyDescent="0.3">
      <c r="A9813" s="249" t="s">
        <v>1103</v>
      </c>
      <c r="B9813" s="69"/>
      <c r="C9813" s="274" t="str">
        <f>IF(ISTEXT(B9813),VLOOKUP(B9813,'_Keuzelijst Algemeen'!$CC$3:$CD$10,2),"")</f>
        <v/>
      </c>
      <c r="D9813" s="87"/>
      <c r="E9813" s="69"/>
      <c r="F9813" s="69"/>
      <c r="I9813" s="85"/>
      <c r="P9813" s="69"/>
      <c r="Q9813" s="69"/>
      <c r="R9813" s="69"/>
      <c r="V9813" s="71"/>
      <c r="W9813" s="69"/>
      <c r="X9813" s="69"/>
      <c r="Y9813" s="69"/>
      <c r="Z9813" s="69"/>
      <c r="AA9813" s="270" t="str">
        <f>IF(ISTEXT(Z9813),VLOOKUP(Z9813,'_Keuzelijst Algemeen'!$B$3:$C$74,2),"")</f>
        <v/>
      </c>
      <c r="AB9813" s="85"/>
    </row>
    <row r="9814" spans="1:28" x14ac:dyDescent="0.3">
      <c r="A9814" s="249" t="s">
        <v>1103</v>
      </c>
      <c r="B9814" s="69"/>
      <c r="C9814" s="274" t="str">
        <f>IF(ISTEXT(B9814),VLOOKUP(B9814,'_Keuzelijst Algemeen'!$CC$3:$CD$10,2),"")</f>
        <v/>
      </c>
      <c r="D9814" s="87"/>
      <c r="E9814" s="69"/>
      <c r="F9814" s="69"/>
      <c r="I9814" s="85"/>
      <c r="P9814" s="69"/>
      <c r="Q9814" s="69"/>
      <c r="R9814" s="69"/>
      <c r="V9814" s="71"/>
      <c r="W9814" s="69"/>
      <c r="X9814" s="69"/>
      <c r="Y9814" s="69"/>
      <c r="Z9814" s="69"/>
      <c r="AA9814" s="270" t="str">
        <f>IF(ISTEXT(Z9814),VLOOKUP(Z9814,'_Keuzelijst Algemeen'!$B$3:$C$74,2),"")</f>
        <v/>
      </c>
      <c r="AB9814" s="85"/>
    </row>
    <row r="9815" spans="1:28" x14ac:dyDescent="0.3">
      <c r="A9815" s="249" t="s">
        <v>1103</v>
      </c>
      <c r="B9815" s="69"/>
      <c r="C9815" s="274" t="str">
        <f>IF(ISTEXT(B9815),VLOOKUP(B9815,'_Keuzelijst Algemeen'!$CC$3:$CD$10,2),"")</f>
        <v/>
      </c>
      <c r="D9815" s="87"/>
      <c r="E9815" s="69"/>
      <c r="F9815" s="69"/>
      <c r="I9815" s="85"/>
      <c r="P9815" s="69"/>
      <c r="Q9815" s="69"/>
      <c r="R9815" s="69"/>
      <c r="V9815" s="71"/>
      <c r="W9815" s="69"/>
      <c r="X9815" s="69"/>
      <c r="Y9815" s="69"/>
      <c r="Z9815" s="69"/>
      <c r="AA9815" s="270" t="str">
        <f>IF(ISTEXT(Z9815),VLOOKUP(Z9815,'_Keuzelijst Algemeen'!$B$3:$C$74,2),"")</f>
        <v/>
      </c>
      <c r="AB9815" s="85"/>
    </row>
    <row r="9816" spans="1:28" x14ac:dyDescent="0.3">
      <c r="A9816" s="249" t="s">
        <v>1103</v>
      </c>
      <c r="B9816" s="69"/>
      <c r="C9816" s="274" t="str">
        <f>IF(ISTEXT(B9816),VLOOKUP(B9816,'_Keuzelijst Algemeen'!$CC$3:$CD$10,2),"")</f>
        <v/>
      </c>
      <c r="D9816" s="87"/>
      <c r="E9816" s="69"/>
      <c r="F9816" s="69"/>
      <c r="I9816" s="85"/>
      <c r="P9816" s="69"/>
      <c r="Q9816" s="69"/>
      <c r="R9816" s="69"/>
      <c r="V9816" s="71"/>
      <c r="W9816" s="69"/>
      <c r="X9816" s="69"/>
      <c r="Y9816" s="69"/>
      <c r="Z9816" s="69"/>
      <c r="AA9816" s="270" t="str">
        <f>IF(ISTEXT(Z9816),VLOOKUP(Z9816,'_Keuzelijst Algemeen'!$B$3:$C$74,2),"")</f>
        <v/>
      </c>
      <c r="AB9816" s="85"/>
    </row>
    <row r="9817" spans="1:28" x14ac:dyDescent="0.3">
      <c r="A9817" s="249" t="s">
        <v>1103</v>
      </c>
      <c r="B9817" s="69"/>
      <c r="C9817" s="274" t="str">
        <f>IF(ISTEXT(B9817),VLOOKUP(B9817,'_Keuzelijst Algemeen'!$CC$3:$CD$10,2),"")</f>
        <v/>
      </c>
      <c r="D9817" s="87"/>
      <c r="E9817" s="69"/>
      <c r="F9817" s="69"/>
      <c r="I9817" s="85"/>
      <c r="P9817" s="69"/>
      <c r="Q9817" s="69"/>
      <c r="R9817" s="69"/>
      <c r="V9817" s="71"/>
      <c r="W9817" s="69"/>
      <c r="X9817" s="69"/>
      <c r="Y9817" s="69"/>
      <c r="Z9817" s="69"/>
      <c r="AA9817" s="270" t="str">
        <f>IF(ISTEXT(Z9817),VLOOKUP(Z9817,'_Keuzelijst Algemeen'!$B$3:$C$74,2),"")</f>
        <v/>
      </c>
      <c r="AB9817" s="85"/>
    </row>
    <row r="9818" spans="1:28" x14ac:dyDescent="0.3">
      <c r="A9818" s="249" t="s">
        <v>1103</v>
      </c>
      <c r="B9818" s="69"/>
      <c r="C9818" s="274" t="str">
        <f>IF(ISTEXT(B9818),VLOOKUP(B9818,'_Keuzelijst Algemeen'!$CC$3:$CD$10,2),"")</f>
        <v/>
      </c>
      <c r="D9818" s="87"/>
      <c r="E9818" s="69"/>
      <c r="F9818" s="69"/>
      <c r="I9818" s="85"/>
      <c r="P9818" s="69"/>
      <c r="Q9818" s="69"/>
      <c r="R9818" s="69"/>
      <c r="V9818" s="71"/>
      <c r="W9818" s="69"/>
      <c r="X9818" s="69"/>
      <c r="Y9818" s="69"/>
      <c r="Z9818" s="69"/>
      <c r="AA9818" s="270" t="str">
        <f>IF(ISTEXT(Z9818),VLOOKUP(Z9818,'_Keuzelijst Algemeen'!$B$3:$C$74,2),"")</f>
        <v/>
      </c>
      <c r="AB9818" s="85"/>
    </row>
    <row r="9819" spans="1:28" x14ac:dyDescent="0.3">
      <c r="A9819" s="249" t="s">
        <v>1103</v>
      </c>
      <c r="B9819" s="69"/>
      <c r="C9819" s="274" t="str">
        <f>IF(ISTEXT(B9819),VLOOKUP(B9819,'_Keuzelijst Algemeen'!$CC$3:$CD$10,2),"")</f>
        <v/>
      </c>
      <c r="D9819" s="87"/>
      <c r="E9819" s="69"/>
      <c r="F9819" s="69"/>
      <c r="I9819" s="85"/>
      <c r="P9819" s="69"/>
      <c r="Q9819" s="69"/>
      <c r="R9819" s="69"/>
      <c r="V9819" s="71"/>
      <c r="W9819" s="69"/>
      <c r="X9819" s="69"/>
      <c r="Y9819" s="69"/>
      <c r="Z9819" s="69"/>
      <c r="AA9819" s="270" t="str">
        <f>IF(ISTEXT(Z9819),VLOOKUP(Z9819,'_Keuzelijst Algemeen'!$B$3:$C$74,2),"")</f>
        <v/>
      </c>
      <c r="AB9819" s="85"/>
    </row>
    <row r="9820" spans="1:28" x14ac:dyDescent="0.3">
      <c r="A9820" s="249" t="s">
        <v>1103</v>
      </c>
      <c r="B9820" s="69"/>
      <c r="C9820" s="274" t="str">
        <f>IF(ISTEXT(B9820),VLOOKUP(B9820,'_Keuzelijst Algemeen'!$CC$3:$CD$10,2),"")</f>
        <v/>
      </c>
      <c r="D9820" s="87"/>
      <c r="E9820" s="69"/>
      <c r="F9820" s="69"/>
      <c r="I9820" s="85"/>
      <c r="P9820" s="69"/>
      <c r="Q9820" s="69"/>
      <c r="R9820" s="69"/>
      <c r="V9820" s="71"/>
      <c r="W9820" s="69"/>
      <c r="X9820" s="69"/>
      <c r="Y9820" s="69"/>
      <c r="Z9820" s="69"/>
      <c r="AA9820" s="270" t="str">
        <f>IF(ISTEXT(Z9820),VLOOKUP(Z9820,'_Keuzelijst Algemeen'!$B$3:$C$74,2),"")</f>
        <v/>
      </c>
      <c r="AB9820" s="85"/>
    </row>
    <row r="9821" spans="1:28" x14ac:dyDescent="0.3">
      <c r="A9821" s="249" t="s">
        <v>1103</v>
      </c>
      <c r="B9821" s="69"/>
      <c r="C9821" s="274" t="str">
        <f>IF(ISTEXT(B9821),VLOOKUP(B9821,'_Keuzelijst Algemeen'!$CC$3:$CD$10,2),"")</f>
        <v/>
      </c>
      <c r="D9821" s="87"/>
      <c r="E9821" s="69"/>
      <c r="F9821" s="69"/>
      <c r="I9821" s="85"/>
      <c r="P9821" s="69"/>
      <c r="Q9821" s="69"/>
      <c r="R9821" s="69"/>
      <c r="V9821" s="71"/>
      <c r="W9821" s="69"/>
      <c r="X9821" s="69"/>
      <c r="Y9821" s="69"/>
      <c r="Z9821" s="69"/>
      <c r="AA9821" s="270" t="str">
        <f>IF(ISTEXT(Z9821),VLOOKUP(Z9821,'_Keuzelijst Algemeen'!$B$3:$C$74,2),"")</f>
        <v/>
      </c>
      <c r="AB9821" s="85"/>
    </row>
    <row r="9822" spans="1:28" x14ac:dyDescent="0.3">
      <c r="A9822" s="249" t="s">
        <v>1103</v>
      </c>
      <c r="B9822" s="69"/>
      <c r="C9822" s="274" t="str">
        <f>IF(ISTEXT(B9822),VLOOKUP(B9822,'_Keuzelijst Algemeen'!$CC$3:$CD$10,2),"")</f>
        <v/>
      </c>
      <c r="D9822" s="87"/>
      <c r="E9822" s="69"/>
      <c r="F9822" s="69"/>
      <c r="I9822" s="85"/>
      <c r="P9822" s="69"/>
      <c r="Q9822" s="69"/>
      <c r="R9822" s="69"/>
      <c r="V9822" s="71"/>
      <c r="W9822" s="69"/>
      <c r="X9822" s="69"/>
      <c r="Y9822" s="69"/>
      <c r="Z9822" s="69"/>
      <c r="AA9822" s="270" t="str">
        <f>IF(ISTEXT(Z9822),VLOOKUP(Z9822,'_Keuzelijst Algemeen'!$B$3:$C$74,2),"")</f>
        <v/>
      </c>
      <c r="AB9822" s="85"/>
    </row>
    <row r="9823" spans="1:28" x14ac:dyDescent="0.3">
      <c r="A9823" s="249" t="s">
        <v>1103</v>
      </c>
      <c r="B9823" s="69"/>
      <c r="C9823" s="274" t="str">
        <f>IF(ISTEXT(B9823),VLOOKUP(B9823,'_Keuzelijst Algemeen'!$CC$3:$CD$10,2),"")</f>
        <v/>
      </c>
      <c r="D9823" s="87"/>
      <c r="E9823" s="69"/>
      <c r="F9823" s="69"/>
      <c r="I9823" s="85"/>
      <c r="P9823" s="69"/>
      <c r="Q9823" s="69"/>
      <c r="R9823" s="69"/>
      <c r="V9823" s="71"/>
      <c r="W9823" s="69"/>
      <c r="X9823" s="69"/>
      <c r="Y9823" s="69"/>
      <c r="Z9823" s="69"/>
      <c r="AA9823" s="270" t="str">
        <f>IF(ISTEXT(Z9823),VLOOKUP(Z9823,'_Keuzelijst Algemeen'!$B$3:$C$74,2),"")</f>
        <v/>
      </c>
      <c r="AB9823" s="85"/>
    </row>
    <row r="9824" spans="1:28" x14ac:dyDescent="0.3">
      <c r="A9824" s="249" t="s">
        <v>1103</v>
      </c>
      <c r="B9824" s="69"/>
      <c r="C9824" s="274" t="str">
        <f>IF(ISTEXT(B9824),VLOOKUP(B9824,'_Keuzelijst Algemeen'!$CC$3:$CD$10,2),"")</f>
        <v/>
      </c>
      <c r="D9824" s="87"/>
      <c r="E9824" s="69"/>
      <c r="F9824" s="69"/>
      <c r="I9824" s="85"/>
      <c r="P9824" s="69"/>
      <c r="Q9824" s="69"/>
      <c r="R9824" s="69"/>
      <c r="V9824" s="71"/>
      <c r="W9824" s="69"/>
      <c r="X9824" s="69"/>
      <c r="Y9824" s="69"/>
      <c r="Z9824" s="69"/>
      <c r="AA9824" s="270" t="str">
        <f>IF(ISTEXT(Z9824),VLOOKUP(Z9824,'_Keuzelijst Algemeen'!$B$3:$C$74,2),"")</f>
        <v/>
      </c>
      <c r="AB9824" s="85"/>
    </row>
    <row r="9825" spans="1:28" x14ac:dyDescent="0.3">
      <c r="A9825" s="249" t="s">
        <v>1103</v>
      </c>
      <c r="B9825" s="69"/>
      <c r="C9825" s="274" t="str">
        <f>IF(ISTEXT(B9825),VLOOKUP(B9825,'_Keuzelijst Algemeen'!$CC$3:$CD$10,2),"")</f>
        <v/>
      </c>
      <c r="D9825" s="87"/>
      <c r="E9825" s="69"/>
      <c r="F9825" s="69"/>
      <c r="I9825" s="85"/>
      <c r="P9825" s="69"/>
      <c r="Q9825" s="69"/>
      <c r="R9825" s="69"/>
      <c r="V9825" s="71"/>
      <c r="W9825" s="69"/>
      <c r="X9825" s="69"/>
      <c r="Y9825" s="69"/>
      <c r="Z9825" s="69"/>
      <c r="AA9825" s="270" t="str">
        <f>IF(ISTEXT(Z9825),VLOOKUP(Z9825,'_Keuzelijst Algemeen'!$B$3:$C$74,2),"")</f>
        <v/>
      </c>
      <c r="AB9825" s="85"/>
    </row>
    <row r="9826" spans="1:28" x14ac:dyDescent="0.3">
      <c r="A9826" s="249" t="s">
        <v>1103</v>
      </c>
      <c r="B9826" s="69"/>
      <c r="C9826" s="274" t="str">
        <f>IF(ISTEXT(B9826),VLOOKUP(B9826,'_Keuzelijst Algemeen'!$CC$3:$CD$10,2),"")</f>
        <v/>
      </c>
      <c r="D9826" s="87"/>
      <c r="E9826" s="69"/>
      <c r="F9826" s="69"/>
      <c r="I9826" s="85"/>
      <c r="P9826" s="69"/>
      <c r="Q9826" s="69"/>
      <c r="R9826" s="69"/>
      <c r="V9826" s="71"/>
      <c r="W9826" s="69"/>
      <c r="X9826" s="69"/>
      <c r="Y9826" s="69"/>
      <c r="Z9826" s="69"/>
      <c r="AA9826" s="270" t="str">
        <f>IF(ISTEXT(Z9826),VLOOKUP(Z9826,'_Keuzelijst Algemeen'!$B$3:$C$74,2),"")</f>
        <v/>
      </c>
      <c r="AB9826" s="85"/>
    </row>
    <row r="9827" spans="1:28" x14ac:dyDescent="0.3">
      <c r="A9827" s="249" t="s">
        <v>1103</v>
      </c>
      <c r="B9827" s="69"/>
      <c r="C9827" s="274" t="str">
        <f>IF(ISTEXT(B9827),VLOOKUP(B9827,'_Keuzelijst Algemeen'!$CC$3:$CD$10,2),"")</f>
        <v/>
      </c>
      <c r="D9827" s="87"/>
      <c r="E9827" s="69"/>
      <c r="F9827" s="69"/>
      <c r="I9827" s="85"/>
      <c r="P9827" s="69"/>
      <c r="Q9827" s="69"/>
      <c r="R9827" s="69"/>
      <c r="V9827" s="71"/>
      <c r="W9827" s="69"/>
      <c r="X9827" s="69"/>
      <c r="Y9827" s="69"/>
      <c r="Z9827" s="69"/>
      <c r="AA9827" s="270" t="str">
        <f>IF(ISTEXT(Z9827),VLOOKUP(Z9827,'_Keuzelijst Algemeen'!$B$3:$C$74,2),"")</f>
        <v/>
      </c>
      <c r="AB9827" s="85"/>
    </row>
    <row r="9828" spans="1:28" x14ac:dyDescent="0.3">
      <c r="A9828" s="249" t="s">
        <v>1103</v>
      </c>
      <c r="B9828" s="69"/>
      <c r="C9828" s="274" t="str">
        <f>IF(ISTEXT(B9828),VLOOKUP(B9828,'_Keuzelijst Algemeen'!$CC$3:$CD$10,2),"")</f>
        <v/>
      </c>
      <c r="D9828" s="87"/>
      <c r="E9828" s="69"/>
      <c r="F9828" s="69"/>
      <c r="I9828" s="85"/>
      <c r="P9828" s="69"/>
      <c r="Q9828" s="69"/>
      <c r="R9828" s="69"/>
      <c r="V9828" s="71"/>
      <c r="W9828" s="69"/>
      <c r="X9828" s="69"/>
      <c r="Y9828" s="69"/>
      <c r="Z9828" s="69"/>
      <c r="AA9828" s="270" t="str">
        <f>IF(ISTEXT(Z9828),VLOOKUP(Z9828,'_Keuzelijst Algemeen'!$B$3:$C$74,2),"")</f>
        <v/>
      </c>
      <c r="AB9828" s="85"/>
    </row>
    <row r="9829" spans="1:28" x14ac:dyDescent="0.3">
      <c r="A9829" s="249" t="s">
        <v>1103</v>
      </c>
      <c r="B9829" s="69"/>
      <c r="C9829" s="274" t="str">
        <f>IF(ISTEXT(B9829),VLOOKUP(B9829,'_Keuzelijst Algemeen'!$CC$3:$CD$10,2),"")</f>
        <v/>
      </c>
      <c r="D9829" s="87"/>
      <c r="E9829" s="69"/>
      <c r="F9829" s="69"/>
      <c r="I9829" s="85"/>
      <c r="P9829" s="69"/>
      <c r="Q9829" s="69"/>
      <c r="R9829" s="69"/>
      <c r="V9829" s="71"/>
      <c r="W9829" s="69"/>
      <c r="X9829" s="69"/>
      <c r="Y9829" s="69"/>
      <c r="Z9829" s="69"/>
      <c r="AA9829" s="270" t="str">
        <f>IF(ISTEXT(Z9829),VLOOKUP(Z9829,'_Keuzelijst Algemeen'!$B$3:$C$74,2),"")</f>
        <v/>
      </c>
      <c r="AB9829" s="85"/>
    </row>
    <row r="9830" spans="1:28" x14ac:dyDescent="0.3">
      <c r="A9830" s="249" t="s">
        <v>1103</v>
      </c>
      <c r="B9830" s="69"/>
      <c r="C9830" s="274" t="str">
        <f>IF(ISTEXT(B9830),VLOOKUP(B9830,'_Keuzelijst Algemeen'!$CC$3:$CD$10,2),"")</f>
        <v/>
      </c>
      <c r="D9830" s="87"/>
      <c r="E9830" s="69"/>
      <c r="F9830" s="69"/>
      <c r="I9830" s="85"/>
      <c r="P9830" s="69"/>
      <c r="Q9830" s="69"/>
      <c r="R9830" s="69"/>
      <c r="V9830" s="71"/>
      <c r="W9830" s="69"/>
      <c r="X9830" s="69"/>
      <c r="Y9830" s="69"/>
      <c r="Z9830" s="69"/>
      <c r="AA9830" s="270" t="str">
        <f>IF(ISTEXT(Z9830),VLOOKUP(Z9830,'_Keuzelijst Algemeen'!$B$3:$C$74,2),"")</f>
        <v/>
      </c>
      <c r="AB9830" s="85"/>
    </row>
    <row r="9831" spans="1:28" x14ac:dyDescent="0.3">
      <c r="A9831" s="249" t="s">
        <v>1103</v>
      </c>
      <c r="B9831" s="69"/>
      <c r="C9831" s="274" t="str">
        <f>IF(ISTEXT(B9831),VLOOKUP(B9831,'_Keuzelijst Algemeen'!$CC$3:$CD$10,2),"")</f>
        <v/>
      </c>
      <c r="D9831" s="87"/>
      <c r="E9831" s="69"/>
      <c r="F9831" s="69"/>
      <c r="I9831" s="85"/>
      <c r="P9831" s="69"/>
      <c r="Q9831" s="69"/>
      <c r="R9831" s="69"/>
      <c r="V9831" s="71"/>
      <c r="W9831" s="69"/>
      <c r="X9831" s="69"/>
      <c r="Y9831" s="69"/>
      <c r="Z9831" s="69"/>
      <c r="AA9831" s="270" t="str">
        <f>IF(ISTEXT(Z9831),VLOOKUP(Z9831,'_Keuzelijst Algemeen'!$B$3:$C$74,2),"")</f>
        <v/>
      </c>
      <c r="AB9831" s="85"/>
    </row>
    <row r="9832" spans="1:28" x14ac:dyDescent="0.3">
      <c r="A9832" s="249" t="s">
        <v>1103</v>
      </c>
      <c r="B9832" s="69"/>
      <c r="C9832" s="274" t="str">
        <f>IF(ISTEXT(B9832),VLOOKUP(B9832,'_Keuzelijst Algemeen'!$CC$3:$CD$10,2),"")</f>
        <v/>
      </c>
      <c r="D9832" s="87"/>
      <c r="E9832" s="69"/>
      <c r="F9832" s="69"/>
      <c r="I9832" s="85"/>
      <c r="P9832" s="69"/>
      <c r="Q9832" s="69"/>
      <c r="R9832" s="69"/>
      <c r="V9832" s="71"/>
      <c r="W9832" s="69"/>
      <c r="X9832" s="69"/>
      <c r="Y9832" s="69"/>
      <c r="Z9832" s="69"/>
      <c r="AA9832" s="270" t="str">
        <f>IF(ISTEXT(Z9832),VLOOKUP(Z9832,'_Keuzelijst Algemeen'!$B$3:$C$74,2),"")</f>
        <v/>
      </c>
      <c r="AB9832" s="85"/>
    </row>
    <row r="9833" spans="1:28" x14ac:dyDescent="0.3">
      <c r="A9833" s="249" t="s">
        <v>1103</v>
      </c>
      <c r="B9833" s="69"/>
      <c r="C9833" s="274" t="str">
        <f>IF(ISTEXT(B9833),VLOOKUP(B9833,'_Keuzelijst Algemeen'!$CC$3:$CD$10,2),"")</f>
        <v/>
      </c>
      <c r="D9833" s="87"/>
      <c r="E9833" s="69"/>
      <c r="F9833" s="69"/>
      <c r="I9833" s="85"/>
      <c r="P9833" s="69"/>
      <c r="Q9833" s="69"/>
      <c r="R9833" s="69"/>
      <c r="V9833" s="71"/>
      <c r="W9833" s="69"/>
      <c r="X9833" s="69"/>
      <c r="Y9833" s="69"/>
      <c r="Z9833" s="69"/>
      <c r="AA9833" s="270" t="str">
        <f>IF(ISTEXT(Z9833),VLOOKUP(Z9833,'_Keuzelijst Algemeen'!$B$3:$C$74,2),"")</f>
        <v/>
      </c>
      <c r="AB9833" s="85"/>
    </row>
    <row r="9834" spans="1:28" x14ac:dyDescent="0.3">
      <c r="A9834" s="249" t="s">
        <v>1103</v>
      </c>
      <c r="B9834" s="69"/>
      <c r="C9834" s="274" t="str">
        <f>IF(ISTEXT(B9834),VLOOKUP(B9834,'_Keuzelijst Algemeen'!$CC$3:$CD$10,2),"")</f>
        <v/>
      </c>
      <c r="D9834" s="87"/>
      <c r="E9834" s="69"/>
      <c r="F9834" s="69"/>
      <c r="I9834" s="85"/>
      <c r="P9834" s="69"/>
      <c r="Q9834" s="69"/>
      <c r="R9834" s="69"/>
      <c r="V9834" s="71"/>
      <c r="W9834" s="69"/>
      <c r="X9834" s="69"/>
      <c r="Y9834" s="69"/>
      <c r="Z9834" s="69"/>
      <c r="AA9834" s="270" t="str">
        <f>IF(ISTEXT(Z9834),VLOOKUP(Z9834,'_Keuzelijst Algemeen'!$B$3:$C$74,2),"")</f>
        <v/>
      </c>
      <c r="AB9834" s="85"/>
    </row>
    <row r="9835" spans="1:28" x14ac:dyDescent="0.3">
      <c r="A9835" s="249" t="s">
        <v>1103</v>
      </c>
      <c r="B9835" s="69"/>
      <c r="C9835" s="274" t="str">
        <f>IF(ISTEXT(B9835),VLOOKUP(B9835,'_Keuzelijst Algemeen'!$CC$3:$CD$10,2),"")</f>
        <v/>
      </c>
      <c r="D9835" s="87"/>
      <c r="E9835" s="69"/>
      <c r="F9835" s="69"/>
      <c r="I9835" s="85"/>
      <c r="P9835" s="69"/>
      <c r="Q9835" s="69"/>
      <c r="R9835" s="69"/>
      <c r="V9835" s="71"/>
      <c r="W9835" s="69"/>
      <c r="X9835" s="69"/>
      <c r="Y9835" s="69"/>
      <c r="Z9835" s="69"/>
      <c r="AA9835" s="270" t="str">
        <f>IF(ISTEXT(Z9835),VLOOKUP(Z9835,'_Keuzelijst Algemeen'!$B$3:$C$74,2),"")</f>
        <v/>
      </c>
      <c r="AB9835" s="85"/>
    </row>
    <row r="9836" spans="1:28" x14ac:dyDescent="0.3">
      <c r="A9836" s="249" t="s">
        <v>1103</v>
      </c>
      <c r="B9836" s="69"/>
      <c r="C9836" s="274" t="str">
        <f>IF(ISTEXT(B9836),VLOOKUP(B9836,'_Keuzelijst Algemeen'!$CC$3:$CD$10,2),"")</f>
        <v/>
      </c>
      <c r="D9836" s="87"/>
      <c r="E9836" s="69"/>
      <c r="F9836" s="69"/>
      <c r="I9836" s="85"/>
      <c r="P9836" s="69"/>
      <c r="Q9836" s="69"/>
      <c r="R9836" s="69"/>
      <c r="V9836" s="71"/>
      <c r="W9836" s="69"/>
      <c r="X9836" s="69"/>
      <c r="Y9836" s="69"/>
      <c r="Z9836" s="69"/>
      <c r="AA9836" s="270" t="str">
        <f>IF(ISTEXT(Z9836),VLOOKUP(Z9836,'_Keuzelijst Algemeen'!$B$3:$C$74,2),"")</f>
        <v/>
      </c>
      <c r="AB9836" s="85"/>
    </row>
    <row r="9837" spans="1:28" x14ac:dyDescent="0.3">
      <c r="A9837" s="249" t="s">
        <v>1103</v>
      </c>
      <c r="B9837" s="69"/>
      <c r="C9837" s="274" t="str">
        <f>IF(ISTEXT(B9837),VLOOKUP(B9837,'_Keuzelijst Algemeen'!$CC$3:$CD$10,2),"")</f>
        <v/>
      </c>
      <c r="D9837" s="87"/>
      <c r="E9837" s="69"/>
      <c r="F9837" s="69"/>
      <c r="I9837" s="85"/>
      <c r="P9837" s="69"/>
      <c r="Q9837" s="69"/>
      <c r="R9837" s="69"/>
      <c r="V9837" s="71"/>
      <c r="W9837" s="69"/>
      <c r="X9837" s="69"/>
      <c r="Y9837" s="69"/>
      <c r="Z9837" s="69"/>
      <c r="AA9837" s="270" t="str">
        <f>IF(ISTEXT(Z9837),VLOOKUP(Z9837,'_Keuzelijst Algemeen'!$B$3:$C$74,2),"")</f>
        <v/>
      </c>
      <c r="AB9837" s="85"/>
    </row>
    <row r="9838" spans="1:28" x14ac:dyDescent="0.3">
      <c r="A9838" s="249" t="s">
        <v>1103</v>
      </c>
      <c r="B9838" s="69"/>
      <c r="C9838" s="274" t="str">
        <f>IF(ISTEXT(B9838),VLOOKUP(B9838,'_Keuzelijst Algemeen'!$CC$3:$CD$10,2),"")</f>
        <v/>
      </c>
      <c r="D9838" s="87"/>
      <c r="E9838" s="69"/>
      <c r="F9838" s="69"/>
      <c r="I9838" s="85"/>
      <c r="P9838" s="69"/>
      <c r="Q9838" s="69"/>
      <c r="R9838" s="69"/>
      <c r="V9838" s="71"/>
      <c r="W9838" s="69"/>
      <c r="X9838" s="69"/>
      <c r="Y9838" s="69"/>
      <c r="Z9838" s="69"/>
      <c r="AA9838" s="270" t="str">
        <f>IF(ISTEXT(Z9838),VLOOKUP(Z9838,'_Keuzelijst Algemeen'!$B$3:$C$74,2),"")</f>
        <v/>
      </c>
      <c r="AB9838" s="85"/>
    </row>
    <row r="9839" spans="1:28" x14ac:dyDescent="0.3">
      <c r="A9839" s="249" t="s">
        <v>1103</v>
      </c>
      <c r="B9839" s="69"/>
      <c r="C9839" s="274" t="str">
        <f>IF(ISTEXT(B9839),VLOOKUP(B9839,'_Keuzelijst Algemeen'!$CC$3:$CD$10,2),"")</f>
        <v/>
      </c>
      <c r="D9839" s="87"/>
      <c r="E9839" s="69"/>
      <c r="F9839" s="69"/>
      <c r="I9839" s="85"/>
      <c r="P9839" s="69"/>
      <c r="Q9839" s="69"/>
      <c r="R9839" s="69"/>
      <c r="V9839" s="71"/>
      <c r="W9839" s="69"/>
      <c r="X9839" s="69"/>
      <c r="Y9839" s="69"/>
      <c r="Z9839" s="69"/>
      <c r="AA9839" s="270" t="str">
        <f>IF(ISTEXT(Z9839),VLOOKUP(Z9839,'_Keuzelijst Algemeen'!$B$3:$C$74,2),"")</f>
        <v/>
      </c>
      <c r="AB9839" s="85"/>
    </row>
    <row r="9840" spans="1:28" x14ac:dyDescent="0.3">
      <c r="A9840" s="249" t="s">
        <v>1103</v>
      </c>
      <c r="B9840" s="69"/>
      <c r="C9840" s="274" t="str">
        <f>IF(ISTEXT(B9840),VLOOKUP(B9840,'_Keuzelijst Algemeen'!$CC$3:$CD$10,2),"")</f>
        <v/>
      </c>
      <c r="D9840" s="87"/>
      <c r="E9840" s="69"/>
      <c r="F9840" s="69"/>
      <c r="I9840" s="85"/>
      <c r="P9840" s="69"/>
      <c r="Q9840" s="69"/>
      <c r="R9840" s="69"/>
      <c r="V9840" s="71"/>
      <c r="W9840" s="69"/>
      <c r="X9840" s="69"/>
      <c r="Y9840" s="69"/>
      <c r="Z9840" s="69"/>
      <c r="AA9840" s="270" t="str">
        <f>IF(ISTEXT(Z9840),VLOOKUP(Z9840,'_Keuzelijst Algemeen'!$B$3:$C$74,2),"")</f>
        <v/>
      </c>
      <c r="AB9840" s="85"/>
    </row>
    <row r="9841" spans="1:28" x14ac:dyDescent="0.3">
      <c r="A9841" s="249" t="s">
        <v>1103</v>
      </c>
      <c r="B9841" s="69"/>
      <c r="C9841" s="274" t="str">
        <f>IF(ISTEXT(B9841),VLOOKUP(B9841,'_Keuzelijst Algemeen'!$CC$3:$CD$10,2),"")</f>
        <v/>
      </c>
      <c r="D9841" s="87"/>
      <c r="E9841" s="69"/>
      <c r="F9841" s="69"/>
      <c r="I9841" s="85"/>
      <c r="P9841" s="69"/>
      <c r="Q9841" s="69"/>
      <c r="R9841" s="69"/>
      <c r="V9841" s="71"/>
      <c r="W9841" s="69"/>
      <c r="X9841" s="69"/>
      <c r="Y9841" s="69"/>
      <c r="Z9841" s="69"/>
      <c r="AA9841" s="270" t="str">
        <f>IF(ISTEXT(Z9841),VLOOKUP(Z9841,'_Keuzelijst Algemeen'!$B$3:$C$74,2),"")</f>
        <v/>
      </c>
      <c r="AB9841" s="85"/>
    </row>
    <row r="9842" spans="1:28" x14ac:dyDescent="0.3">
      <c r="A9842" s="249" t="s">
        <v>1103</v>
      </c>
      <c r="B9842" s="69"/>
      <c r="C9842" s="274" t="str">
        <f>IF(ISTEXT(B9842),VLOOKUP(B9842,'_Keuzelijst Algemeen'!$CC$3:$CD$10,2),"")</f>
        <v/>
      </c>
      <c r="D9842" s="87"/>
      <c r="E9842" s="69"/>
      <c r="F9842" s="69"/>
      <c r="I9842" s="85"/>
      <c r="P9842" s="69"/>
      <c r="Q9842" s="69"/>
      <c r="R9842" s="69"/>
      <c r="V9842" s="71"/>
      <c r="W9842" s="69"/>
      <c r="X9842" s="69"/>
      <c r="Y9842" s="69"/>
      <c r="Z9842" s="69"/>
      <c r="AA9842" s="270" t="str">
        <f>IF(ISTEXT(Z9842),VLOOKUP(Z9842,'_Keuzelijst Algemeen'!$B$3:$C$74,2),"")</f>
        <v/>
      </c>
      <c r="AB9842" s="85"/>
    </row>
    <row r="9843" spans="1:28" x14ac:dyDescent="0.3">
      <c r="A9843" s="249" t="s">
        <v>1103</v>
      </c>
      <c r="B9843" s="69"/>
      <c r="C9843" s="274" t="str">
        <f>IF(ISTEXT(B9843),VLOOKUP(B9843,'_Keuzelijst Algemeen'!$CC$3:$CD$10,2),"")</f>
        <v/>
      </c>
      <c r="D9843" s="87"/>
      <c r="E9843" s="69"/>
      <c r="F9843" s="69"/>
      <c r="I9843" s="85"/>
      <c r="P9843" s="69"/>
      <c r="Q9843" s="69"/>
      <c r="R9843" s="69"/>
      <c r="V9843" s="71"/>
      <c r="W9843" s="69"/>
      <c r="X9843" s="69"/>
      <c r="Y9843" s="69"/>
      <c r="Z9843" s="69"/>
      <c r="AA9843" s="270" t="str">
        <f>IF(ISTEXT(Z9843),VLOOKUP(Z9843,'_Keuzelijst Algemeen'!$B$3:$C$74,2),"")</f>
        <v/>
      </c>
      <c r="AB9843" s="85"/>
    </row>
    <row r="9844" spans="1:28" x14ac:dyDescent="0.3">
      <c r="A9844" s="249" t="s">
        <v>1103</v>
      </c>
      <c r="B9844" s="69"/>
      <c r="C9844" s="274" t="str">
        <f>IF(ISTEXT(B9844),VLOOKUP(B9844,'_Keuzelijst Algemeen'!$CC$3:$CD$10,2),"")</f>
        <v/>
      </c>
      <c r="D9844" s="87"/>
      <c r="E9844" s="69"/>
      <c r="F9844" s="69"/>
      <c r="I9844" s="85"/>
      <c r="P9844" s="69"/>
      <c r="Q9844" s="69"/>
      <c r="R9844" s="69"/>
      <c r="V9844" s="71"/>
      <c r="W9844" s="69"/>
      <c r="X9844" s="69"/>
      <c r="Y9844" s="69"/>
      <c r="Z9844" s="69"/>
      <c r="AA9844" s="270" t="str">
        <f>IF(ISTEXT(Z9844),VLOOKUP(Z9844,'_Keuzelijst Algemeen'!$B$3:$C$74,2),"")</f>
        <v/>
      </c>
      <c r="AB9844" s="85"/>
    </row>
    <row r="9845" spans="1:28" x14ac:dyDescent="0.3">
      <c r="A9845" s="249" t="s">
        <v>1103</v>
      </c>
      <c r="B9845" s="69"/>
      <c r="C9845" s="274" t="str">
        <f>IF(ISTEXT(B9845),VLOOKUP(B9845,'_Keuzelijst Algemeen'!$CC$3:$CD$10,2),"")</f>
        <v/>
      </c>
      <c r="D9845" s="87"/>
      <c r="E9845" s="69"/>
      <c r="F9845" s="69"/>
      <c r="I9845" s="85"/>
      <c r="P9845" s="69"/>
      <c r="Q9845" s="69"/>
      <c r="R9845" s="69"/>
      <c r="V9845" s="71"/>
      <c r="W9845" s="69"/>
      <c r="X9845" s="69"/>
      <c r="Y9845" s="69"/>
      <c r="Z9845" s="69"/>
      <c r="AA9845" s="270" t="str">
        <f>IF(ISTEXT(Z9845),VLOOKUP(Z9845,'_Keuzelijst Algemeen'!$B$3:$C$74,2),"")</f>
        <v/>
      </c>
      <c r="AB9845" s="85"/>
    </row>
    <row r="9846" spans="1:28" x14ac:dyDescent="0.3">
      <c r="A9846" s="249" t="s">
        <v>1103</v>
      </c>
      <c r="B9846" s="69"/>
      <c r="C9846" s="274" t="str">
        <f>IF(ISTEXT(B9846),VLOOKUP(B9846,'_Keuzelijst Algemeen'!$CC$3:$CD$10,2),"")</f>
        <v/>
      </c>
      <c r="D9846" s="87"/>
      <c r="E9846" s="69"/>
      <c r="F9846" s="69"/>
      <c r="I9846" s="85"/>
      <c r="P9846" s="69"/>
      <c r="Q9846" s="69"/>
      <c r="R9846" s="69"/>
      <c r="V9846" s="71"/>
      <c r="W9846" s="69"/>
      <c r="X9846" s="69"/>
      <c r="Y9846" s="69"/>
      <c r="Z9846" s="69"/>
      <c r="AA9846" s="270" t="str">
        <f>IF(ISTEXT(Z9846),VLOOKUP(Z9846,'_Keuzelijst Algemeen'!$B$3:$C$74,2),"")</f>
        <v/>
      </c>
      <c r="AB9846" s="85"/>
    </row>
    <row r="9847" spans="1:28" x14ac:dyDescent="0.3">
      <c r="A9847" s="249" t="s">
        <v>1103</v>
      </c>
      <c r="B9847" s="69"/>
      <c r="C9847" s="274" t="str">
        <f>IF(ISTEXT(B9847),VLOOKUP(B9847,'_Keuzelijst Algemeen'!$CC$3:$CD$10,2),"")</f>
        <v/>
      </c>
      <c r="D9847" s="87"/>
      <c r="E9847" s="69"/>
      <c r="F9847" s="69"/>
      <c r="I9847" s="85"/>
      <c r="P9847" s="69"/>
      <c r="Q9847" s="69"/>
      <c r="R9847" s="69"/>
      <c r="V9847" s="71"/>
      <c r="W9847" s="69"/>
      <c r="X9847" s="69"/>
      <c r="Y9847" s="69"/>
      <c r="Z9847" s="69"/>
      <c r="AA9847" s="270" t="str">
        <f>IF(ISTEXT(Z9847),VLOOKUP(Z9847,'_Keuzelijst Algemeen'!$B$3:$C$74,2),"")</f>
        <v/>
      </c>
      <c r="AB9847" s="85"/>
    </row>
    <row r="9848" spans="1:28" x14ac:dyDescent="0.3">
      <c r="A9848" s="249" t="s">
        <v>1103</v>
      </c>
      <c r="B9848" s="69"/>
      <c r="C9848" s="274" t="str">
        <f>IF(ISTEXT(B9848),VLOOKUP(B9848,'_Keuzelijst Algemeen'!$CC$3:$CD$10,2),"")</f>
        <v/>
      </c>
      <c r="D9848" s="87"/>
      <c r="E9848" s="69"/>
      <c r="F9848" s="69"/>
      <c r="I9848" s="85"/>
      <c r="P9848" s="69"/>
      <c r="Q9848" s="69"/>
      <c r="R9848" s="69"/>
      <c r="V9848" s="71"/>
      <c r="W9848" s="69"/>
      <c r="X9848" s="69"/>
      <c r="Y9848" s="69"/>
      <c r="Z9848" s="69"/>
      <c r="AA9848" s="270" t="str">
        <f>IF(ISTEXT(Z9848),VLOOKUP(Z9848,'_Keuzelijst Algemeen'!$B$3:$C$74,2),"")</f>
        <v/>
      </c>
      <c r="AB9848" s="85"/>
    </row>
    <row r="9849" spans="1:28" x14ac:dyDescent="0.3">
      <c r="A9849" s="249" t="s">
        <v>1103</v>
      </c>
      <c r="B9849" s="69"/>
      <c r="C9849" s="274" t="str">
        <f>IF(ISTEXT(B9849),VLOOKUP(B9849,'_Keuzelijst Algemeen'!$CC$3:$CD$10,2),"")</f>
        <v/>
      </c>
      <c r="D9849" s="87"/>
      <c r="E9849" s="69"/>
      <c r="F9849" s="69"/>
      <c r="I9849" s="85"/>
      <c r="P9849" s="69"/>
      <c r="Q9849" s="69"/>
      <c r="R9849" s="69"/>
      <c r="V9849" s="71"/>
      <c r="W9849" s="69"/>
      <c r="X9849" s="69"/>
      <c r="Y9849" s="69"/>
      <c r="Z9849" s="69"/>
      <c r="AA9849" s="270" t="str">
        <f>IF(ISTEXT(Z9849),VLOOKUP(Z9849,'_Keuzelijst Algemeen'!$B$3:$C$74,2),"")</f>
        <v/>
      </c>
      <c r="AB9849" s="85"/>
    </row>
    <row r="9850" spans="1:28" x14ac:dyDescent="0.3">
      <c r="A9850" s="249" t="s">
        <v>1103</v>
      </c>
      <c r="B9850" s="69"/>
      <c r="C9850" s="274" t="str">
        <f>IF(ISTEXT(B9850),VLOOKUP(B9850,'_Keuzelijst Algemeen'!$CC$3:$CD$10,2),"")</f>
        <v/>
      </c>
      <c r="D9850" s="87"/>
      <c r="E9850" s="69"/>
      <c r="F9850" s="69"/>
      <c r="I9850" s="85"/>
      <c r="P9850" s="69"/>
      <c r="Q9850" s="69"/>
      <c r="R9850" s="69"/>
      <c r="V9850" s="71"/>
      <c r="W9850" s="69"/>
      <c r="X9850" s="69"/>
      <c r="Y9850" s="69"/>
      <c r="Z9850" s="69"/>
      <c r="AA9850" s="270" t="str">
        <f>IF(ISTEXT(Z9850),VLOOKUP(Z9850,'_Keuzelijst Algemeen'!$B$3:$C$74,2),"")</f>
        <v/>
      </c>
      <c r="AB9850" s="85"/>
    </row>
    <row r="9851" spans="1:28" x14ac:dyDescent="0.3">
      <c r="A9851" s="249" t="s">
        <v>1103</v>
      </c>
      <c r="B9851" s="69"/>
      <c r="C9851" s="274" t="str">
        <f>IF(ISTEXT(B9851),VLOOKUP(B9851,'_Keuzelijst Algemeen'!$CC$3:$CD$10,2),"")</f>
        <v/>
      </c>
      <c r="D9851" s="87"/>
      <c r="E9851" s="69"/>
      <c r="F9851" s="69"/>
      <c r="I9851" s="85"/>
      <c r="P9851" s="69"/>
      <c r="Q9851" s="69"/>
      <c r="R9851" s="69"/>
      <c r="V9851" s="71"/>
      <c r="W9851" s="69"/>
      <c r="X9851" s="69"/>
      <c r="Y9851" s="69"/>
      <c r="Z9851" s="69"/>
      <c r="AA9851" s="270" t="str">
        <f>IF(ISTEXT(Z9851),VLOOKUP(Z9851,'_Keuzelijst Algemeen'!$B$3:$C$74,2),"")</f>
        <v/>
      </c>
      <c r="AB9851" s="85"/>
    </row>
    <row r="9852" spans="1:28" x14ac:dyDescent="0.3">
      <c r="A9852" s="249" t="s">
        <v>1103</v>
      </c>
      <c r="B9852" s="69"/>
      <c r="C9852" s="274" t="str">
        <f>IF(ISTEXT(B9852),VLOOKUP(B9852,'_Keuzelijst Algemeen'!$CC$3:$CD$10,2),"")</f>
        <v/>
      </c>
      <c r="D9852" s="87"/>
      <c r="E9852" s="69"/>
      <c r="F9852" s="69"/>
      <c r="I9852" s="85"/>
      <c r="P9852" s="69"/>
      <c r="Q9852" s="69"/>
      <c r="R9852" s="69"/>
      <c r="V9852" s="71"/>
      <c r="W9852" s="69"/>
      <c r="X9852" s="69"/>
      <c r="Y9852" s="69"/>
      <c r="Z9852" s="69"/>
      <c r="AA9852" s="270" t="str">
        <f>IF(ISTEXT(Z9852),VLOOKUP(Z9852,'_Keuzelijst Algemeen'!$B$3:$C$74,2),"")</f>
        <v/>
      </c>
      <c r="AB9852" s="85"/>
    </row>
    <row r="9853" spans="1:28" x14ac:dyDescent="0.3">
      <c r="A9853" s="249" t="s">
        <v>1103</v>
      </c>
      <c r="B9853" s="69"/>
      <c r="C9853" s="274" t="str">
        <f>IF(ISTEXT(B9853),VLOOKUP(B9853,'_Keuzelijst Algemeen'!$CC$3:$CD$10,2),"")</f>
        <v/>
      </c>
      <c r="D9853" s="87"/>
      <c r="E9853" s="69"/>
      <c r="F9853" s="69"/>
      <c r="I9853" s="85"/>
      <c r="P9853" s="69"/>
      <c r="Q9853" s="69"/>
      <c r="R9853" s="69"/>
      <c r="V9853" s="71"/>
      <c r="W9853" s="69"/>
      <c r="X9853" s="69"/>
      <c r="Y9853" s="69"/>
      <c r="Z9853" s="69"/>
      <c r="AA9853" s="270" t="str">
        <f>IF(ISTEXT(Z9853),VLOOKUP(Z9853,'_Keuzelijst Algemeen'!$B$3:$C$74,2),"")</f>
        <v/>
      </c>
      <c r="AB9853" s="85"/>
    </row>
    <row r="9854" spans="1:28" x14ac:dyDescent="0.3">
      <c r="A9854" s="249" t="s">
        <v>1103</v>
      </c>
      <c r="B9854" s="69"/>
      <c r="C9854" s="274" t="str">
        <f>IF(ISTEXT(B9854),VLOOKUP(B9854,'_Keuzelijst Algemeen'!$CC$3:$CD$10,2),"")</f>
        <v/>
      </c>
      <c r="D9854" s="87"/>
      <c r="E9854" s="69"/>
      <c r="F9854" s="69"/>
      <c r="I9854" s="85"/>
      <c r="P9854" s="69"/>
      <c r="Q9854" s="69"/>
      <c r="R9854" s="69"/>
      <c r="V9854" s="71"/>
      <c r="W9854" s="69"/>
      <c r="X9854" s="69"/>
      <c r="Y9854" s="69"/>
      <c r="Z9854" s="69"/>
      <c r="AA9854" s="270" t="str">
        <f>IF(ISTEXT(Z9854),VLOOKUP(Z9854,'_Keuzelijst Algemeen'!$B$3:$C$74,2),"")</f>
        <v/>
      </c>
      <c r="AB9854" s="85"/>
    </row>
    <row r="9855" spans="1:28" x14ac:dyDescent="0.3">
      <c r="A9855" s="249" t="s">
        <v>1103</v>
      </c>
      <c r="B9855" s="69"/>
      <c r="C9855" s="274" t="str">
        <f>IF(ISTEXT(B9855),VLOOKUP(B9855,'_Keuzelijst Algemeen'!$CC$3:$CD$10,2),"")</f>
        <v/>
      </c>
      <c r="D9855" s="87"/>
      <c r="E9855" s="69"/>
      <c r="F9855" s="69"/>
      <c r="I9855" s="85"/>
      <c r="P9855" s="69"/>
      <c r="Q9855" s="69"/>
      <c r="R9855" s="69"/>
      <c r="V9855" s="71"/>
      <c r="W9855" s="69"/>
      <c r="X9855" s="69"/>
      <c r="Y9855" s="69"/>
      <c r="Z9855" s="69"/>
      <c r="AA9855" s="270" t="str">
        <f>IF(ISTEXT(Z9855),VLOOKUP(Z9855,'_Keuzelijst Algemeen'!$B$3:$C$74,2),"")</f>
        <v/>
      </c>
      <c r="AB9855" s="85"/>
    </row>
    <row r="9856" spans="1:28" x14ac:dyDescent="0.3">
      <c r="A9856" s="249" t="s">
        <v>1103</v>
      </c>
      <c r="B9856" s="69"/>
      <c r="C9856" s="274" t="str">
        <f>IF(ISTEXT(B9856),VLOOKUP(B9856,'_Keuzelijst Algemeen'!$CC$3:$CD$10,2),"")</f>
        <v/>
      </c>
      <c r="D9856" s="87"/>
      <c r="E9856" s="69"/>
      <c r="F9856" s="69"/>
      <c r="I9856" s="85"/>
      <c r="P9856" s="69"/>
      <c r="Q9856" s="69"/>
      <c r="R9856" s="69"/>
      <c r="V9856" s="71"/>
      <c r="W9856" s="69"/>
      <c r="X9856" s="69"/>
      <c r="Y9856" s="69"/>
      <c r="Z9856" s="69"/>
      <c r="AA9856" s="270" t="str">
        <f>IF(ISTEXT(Z9856),VLOOKUP(Z9856,'_Keuzelijst Algemeen'!$B$3:$C$74,2),"")</f>
        <v/>
      </c>
      <c r="AB9856" s="85"/>
    </row>
    <row r="9857" spans="1:28" x14ac:dyDescent="0.3">
      <c r="A9857" s="249" t="s">
        <v>1103</v>
      </c>
      <c r="B9857" s="69"/>
      <c r="C9857" s="274" t="str">
        <f>IF(ISTEXT(B9857),VLOOKUP(B9857,'_Keuzelijst Algemeen'!$CC$3:$CD$10,2),"")</f>
        <v/>
      </c>
      <c r="D9857" s="87"/>
      <c r="E9857" s="69"/>
      <c r="F9857" s="69"/>
      <c r="I9857" s="85"/>
      <c r="P9857" s="69"/>
      <c r="Q9857" s="69"/>
      <c r="R9857" s="69"/>
      <c r="V9857" s="71"/>
      <c r="W9857" s="69"/>
      <c r="X9857" s="69"/>
      <c r="Y9857" s="69"/>
      <c r="Z9857" s="69"/>
      <c r="AA9857" s="270" t="str">
        <f>IF(ISTEXT(Z9857),VLOOKUP(Z9857,'_Keuzelijst Algemeen'!$B$3:$C$74,2),"")</f>
        <v/>
      </c>
      <c r="AB9857" s="85"/>
    </row>
    <row r="9858" spans="1:28" x14ac:dyDescent="0.3">
      <c r="A9858" s="249" t="s">
        <v>1103</v>
      </c>
      <c r="B9858" s="69"/>
      <c r="C9858" s="274" t="str">
        <f>IF(ISTEXT(B9858),VLOOKUP(B9858,'_Keuzelijst Algemeen'!$CC$3:$CD$10,2),"")</f>
        <v/>
      </c>
      <c r="D9858" s="87"/>
      <c r="E9858" s="69"/>
      <c r="F9858" s="69"/>
      <c r="I9858" s="85"/>
      <c r="P9858" s="69"/>
      <c r="Q9858" s="69"/>
      <c r="R9858" s="69"/>
      <c r="V9858" s="71"/>
      <c r="W9858" s="69"/>
      <c r="X9858" s="69"/>
      <c r="Y9858" s="69"/>
      <c r="Z9858" s="69"/>
      <c r="AA9858" s="270" t="str">
        <f>IF(ISTEXT(Z9858),VLOOKUP(Z9858,'_Keuzelijst Algemeen'!$B$3:$C$74,2),"")</f>
        <v/>
      </c>
      <c r="AB9858" s="85"/>
    </row>
    <row r="9859" spans="1:28" x14ac:dyDescent="0.3">
      <c r="A9859" s="249" t="s">
        <v>1103</v>
      </c>
      <c r="B9859" s="69"/>
      <c r="C9859" s="274" t="str">
        <f>IF(ISTEXT(B9859),VLOOKUP(B9859,'_Keuzelijst Algemeen'!$CC$3:$CD$10,2),"")</f>
        <v/>
      </c>
      <c r="D9859" s="87"/>
      <c r="E9859" s="69"/>
      <c r="F9859" s="69"/>
      <c r="I9859" s="85"/>
      <c r="P9859" s="69"/>
      <c r="Q9859" s="69"/>
      <c r="R9859" s="69"/>
      <c r="V9859" s="71"/>
      <c r="W9859" s="69"/>
      <c r="X9859" s="69"/>
      <c r="Y9859" s="69"/>
      <c r="Z9859" s="69"/>
      <c r="AA9859" s="270" t="str">
        <f>IF(ISTEXT(Z9859),VLOOKUP(Z9859,'_Keuzelijst Algemeen'!$B$3:$C$74,2),"")</f>
        <v/>
      </c>
      <c r="AB9859" s="85"/>
    </row>
    <row r="9860" spans="1:28" x14ac:dyDescent="0.3">
      <c r="A9860" s="249" t="s">
        <v>1103</v>
      </c>
      <c r="B9860" s="69"/>
      <c r="C9860" s="274" t="str">
        <f>IF(ISTEXT(B9860),VLOOKUP(B9860,'_Keuzelijst Algemeen'!$CC$3:$CD$10,2),"")</f>
        <v/>
      </c>
      <c r="D9860" s="87"/>
      <c r="E9860" s="69"/>
      <c r="F9860" s="69"/>
      <c r="I9860" s="85"/>
      <c r="P9860" s="69"/>
      <c r="Q9860" s="69"/>
      <c r="R9860" s="69"/>
      <c r="V9860" s="71"/>
      <c r="W9860" s="69"/>
      <c r="X9860" s="69"/>
      <c r="Y9860" s="69"/>
      <c r="Z9860" s="69"/>
      <c r="AA9860" s="270" t="str">
        <f>IF(ISTEXT(Z9860),VLOOKUP(Z9860,'_Keuzelijst Algemeen'!$B$3:$C$74,2),"")</f>
        <v/>
      </c>
      <c r="AB9860" s="85"/>
    </row>
    <row r="9861" spans="1:28" x14ac:dyDescent="0.3">
      <c r="A9861" s="249" t="s">
        <v>1103</v>
      </c>
      <c r="B9861" s="69"/>
      <c r="C9861" s="274" t="str">
        <f>IF(ISTEXT(B9861),VLOOKUP(B9861,'_Keuzelijst Algemeen'!$CC$3:$CD$10,2),"")</f>
        <v/>
      </c>
      <c r="D9861" s="87"/>
      <c r="E9861" s="69"/>
      <c r="F9861" s="69"/>
      <c r="I9861" s="85"/>
      <c r="P9861" s="69"/>
      <c r="Q9861" s="69"/>
      <c r="R9861" s="69"/>
      <c r="V9861" s="71"/>
      <c r="W9861" s="69"/>
      <c r="X9861" s="69"/>
      <c r="Y9861" s="69"/>
      <c r="Z9861" s="69"/>
      <c r="AA9861" s="270" t="str">
        <f>IF(ISTEXT(Z9861),VLOOKUP(Z9861,'_Keuzelijst Algemeen'!$B$3:$C$74,2),"")</f>
        <v/>
      </c>
      <c r="AB9861" s="85"/>
    </row>
    <row r="9862" spans="1:28" x14ac:dyDescent="0.3">
      <c r="A9862" s="249" t="s">
        <v>1103</v>
      </c>
      <c r="B9862" s="69"/>
      <c r="C9862" s="274" t="str">
        <f>IF(ISTEXT(B9862),VLOOKUP(B9862,'_Keuzelijst Algemeen'!$CC$3:$CD$10,2),"")</f>
        <v/>
      </c>
      <c r="D9862" s="87"/>
      <c r="E9862" s="69"/>
      <c r="F9862" s="69"/>
      <c r="I9862" s="85"/>
      <c r="P9862" s="69"/>
      <c r="Q9862" s="69"/>
      <c r="R9862" s="69"/>
      <c r="V9862" s="71"/>
      <c r="W9862" s="69"/>
      <c r="X9862" s="69"/>
      <c r="Y9862" s="69"/>
      <c r="Z9862" s="69"/>
      <c r="AA9862" s="270" t="str">
        <f>IF(ISTEXT(Z9862),VLOOKUP(Z9862,'_Keuzelijst Algemeen'!$B$3:$C$74,2),"")</f>
        <v/>
      </c>
      <c r="AB9862" s="85"/>
    </row>
    <row r="9863" spans="1:28" x14ac:dyDescent="0.3">
      <c r="A9863" s="249" t="s">
        <v>1103</v>
      </c>
      <c r="B9863" s="69"/>
      <c r="C9863" s="274" t="str">
        <f>IF(ISTEXT(B9863),VLOOKUP(B9863,'_Keuzelijst Algemeen'!$CC$3:$CD$10,2),"")</f>
        <v/>
      </c>
      <c r="D9863" s="87"/>
      <c r="E9863" s="69"/>
      <c r="F9863" s="69"/>
      <c r="I9863" s="85"/>
      <c r="P9863" s="69"/>
      <c r="Q9863" s="69"/>
      <c r="R9863" s="69"/>
      <c r="V9863" s="71"/>
      <c r="W9863" s="69"/>
      <c r="X9863" s="69"/>
      <c r="Y9863" s="69"/>
      <c r="Z9863" s="69"/>
      <c r="AA9863" s="270" t="str">
        <f>IF(ISTEXT(Z9863),VLOOKUP(Z9863,'_Keuzelijst Algemeen'!$B$3:$C$74,2),"")</f>
        <v/>
      </c>
      <c r="AB9863" s="85"/>
    </row>
    <row r="9864" spans="1:28" x14ac:dyDescent="0.3">
      <c r="A9864" s="249" t="s">
        <v>1103</v>
      </c>
      <c r="B9864" s="69"/>
      <c r="C9864" s="274" t="str">
        <f>IF(ISTEXT(B9864),VLOOKUP(B9864,'_Keuzelijst Algemeen'!$CC$3:$CD$10,2),"")</f>
        <v/>
      </c>
      <c r="D9864" s="87"/>
      <c r="E9864" s="69"/>
      <c r="F9864" s="69"/>
      <c r="I9864" s="85"/>
      <c r="P9864" s="69"/>
      <c r="Q9864" s="69"/>
      <c r="R9864" s="69"/>
      <c r="V9864" s="71"/>
      <c r="W9864" s="69"/>
      <c r="X9864" s="69"/>
      <c r="Y9864" s="69"/>
      <c r="Z9864" s="69"/>
      <c r="AA9864" s="270" t="str">
        <f>IF(ISTEXT(Z9864),VLOOKUP(Z9864,'_Keuzelijst Algemeen'!$B$3:$C$74,2),"")</f>
        <v/>
      </c>
      <c r="AB9864" s="85"/>
    </row>
    <row r="9865" spans="1:28" x14ac:dyDescent="0.3">
      <c r="A9865" s="249" t="s">
        <v>1103</v>
      </c>
      <c r="B9865" s="69"/>
      <c r="C9865" s="274" t="str">
        <f>IF(ISTEXT(B9865),VLOOKUP(B9865,'_Keuzelijst Algemeen'!$CC$3:$CD$10,2),"")</f>
        <v/>
      </c>
      <c r="D9865" s="87"/>
      <c r="E9865" s="69"/>
      <c r="F9865" s="69"/>
      <c r="I9865" s="85"/>
      <c r="P9865" s="69"/>
      <c r="Q9865" s="69"/>
      <c r="R9865" s="69"/>
      <c r="V9865" s="71"/>
      <c r="W9865" s="69"/>
      <c r="X9865" s="69"/>
      <c r="Y9865" s="69"/>
      <c r="Z9865" s="69"/>
      <c r="AA9865" s="270" t="str">
        <f>IF(ISTEXT(Z9865),VLOOKUP(Z9865,'_Keuzelijst Algemeen'!$B$3:$C$74,2),"")</f>
        <v/>
      </c>
      <c r="AB9865" s="85"/>
    </row>
    <row r="9866" spans="1:28" x14ac:dyDescent="0.3">
      <c r="A9866" s="249" t="s">
        <v>1103</v>
      </c>
      <c r="B9866" s="69"/>
      <c r="C9866" s="274" t="str">
        <f>IF(ISTEXT(B9866),VLOOKUP(B9866,'_Keuzelijst Algemeen'!$CC$3:$CD$10,2),"")</f>
        <v/>
      </c>
      <c r="D9866" s="87"/>
      <c r="E9866" s="69"/>
      <c r="F9866" s="69"/>
      <c r="I9866" s="85"/>
      <c r="P9866" s="69"/>
      <c r="Q9866" s="69"/>
      <c r="R9866" s="69"/>
      <c r="V9866" s="71"/>
      <c r="W9866" s="69"/>
      <c r="X9866" s="69"/>
      <c r="Y9866" s="69"/>
      <c r="Z9866" s="69"/>
      <c r="AA9866" s="270" t="str">
        <f>IF(ISTEXT(Z9866),VLOOKUP(Z9866,'_Keuzelijst Algemeen'!$B$3:$C$74,2),"")</f>
        <v/>
      </c>
      <c r="AB9866" s="85"/>
    </row>
    <row r="9867" spans="1:28" x14ac:dyDescent="0.3">
      <c r="A9867" s="249" t="s">
        <v>1103</v>
      </c>
      <c r="B9867" s="69"/>
      <c r="C9867" s="274" t="str">
        <f>IF(ISTEXT(B9867),VLOOKUP(B9867,'_Keuzelijst Algemeen'!$CC$3:$CD$10,2),"")</f>
        <v/>
      </c>
      <c r="D9867" s="87"/>
      <c r="E9867" s="69"/>
      <c r="F9867" s="69"/>
      <c r="I9867" s="85"/>
      <c r="P9867" s="69"/>
      <c r="Q9867" s="69"/>
      <c r="R9867" s="69"/>
      <c r="V9867" s="71"/>
      <c r="W9867" s="69"/>
      <c r="X9867" s="69"/>
      <c r="Y9867" s="69"/>
      <c r="Z9867" s="69"/>
      <c r="AA9867" s="270" t="str">
        <f>IF(ISTEXT(Z9867),VLOOKUP(Z9867,'_Keuzelijst Algemeen'!$B$3:$C$74,2),"")</f>
        <v/>
      </c>
      <c r="AB9867" s="85"/>
    </row>
    <row r="9868" spans="1:28" x14ac:dyDescent="0.3">
      <c r="A9868" s="249" t="s">
        <v>1103</v>
      </c>
      <c r="B9868" s="69"/>
      <c r="C9868" s="274" t="str">
        <f>IF(ISTEXT(B9868),VLOOKUP(B9868,'_Keuzelijst Algemeen'!$CC$3:$CD$10,2),"")</f>
        <v/>
      </c>
      <c r="D9868" s="87"/>
      <c r="E9868" s="69"/>
      <c r="F9868" s="69"/>
      <c r="I9868" s="85"/>
      <c r="P9868" s="69"/>
      <c r="Q9868" s="69"/>
      <c r="R9868" s="69"/>
      <c r="V9868" s="71"/>
      <c r="W9868" s="69"/>
      <c r="X9868" s="69"/>
      <c r="Y9868" s="69"/>
      <c r="Z9868" s="69"/>
      <c r="AA9868" s="270" t="str">
        <f>IF(ISTEXT(Z9868),VLOOKUP(Z9868,'_Keuzelijst Algemeen'!$B$3:$C$74,2),"")</f>
        <v/>
      </c>
      <c r="AB9868" s="85"/>
    </row>
    <row r="9869" spans="1:28" x14ac:dyDescent="0.3">
      <c r="A9869" s="249" t="s">
        <v>1103</v>
      </c>
      <c r="B9869" s="69"/>
      <c r="C9869" s="274" t="str">
        <f>IF(ISTEXT(B9869),VLOOKUP(B9869,'_Keuzelijst Algemeen'!$CC$3:$CD$10,2),"")</f>
        <v/>
      </c>
      <c r="D9869" s="87"/>
      <c r="E9869" s="69"/>
      <c r="F9869" s="69"/>
      <c r="I9869" s="85"/>
      <c r="P9869" s="69"/>
      <c r="Q9869" s="69"/>
      <c r="R9869" s="69"/>
      <c r="V9869" s="71"/>
      <c r="W9869" s="69"/>
      <c r="X9869" s="69"/>
      <c r="Y9869" s="69"/>
      <c r="Z9869" s="69"/>
      <c r="AA9869" s="270" t="str">
        <f>IF(ISTEXT(Z9869),VLOOKUP(Z9869,'_Keuzelijst Algemeen'!$B$3:$C$74,2),"")</f>
        <v/>
      </c>
      <c r="AB9869" s="85"/>
    </row>
    <row r="9870" spans="1:28" x14ac:dyDescent="0.3">
      <c r="A9870" s="249" t="s">
        <v>1103</v>
      </c>
      <c r="B9870" s="69"/>
      <c r="C9870" s="274" t="str">
        <f>IF(ISTEXT(B9870),VLOOKUP(B9870,'_Keuzelijst Algemeen'!$CC$3:$CD$10,2),"")</f>
        <v/>
      </c>
      <c r="D9870" s="87"/>
      <c r="E9870" s="69"/>
      <c r="F9870" s="69"/>
      <c r="I9870" s="85"/>
      <c r="P9870" s="69"/>
      <c r="Q9870" s="69"/>
      <c r="R9870" s="69"/>
      <c r="V9870" s="71"/>
      <c r="W9870" s="69"/>
      <c r="X9870" s="69"/>
      <c r="Y9870" s="69"/>
      <c r="Z9870" s="69"/>
      <c r="AA9870" s="270" t="str">
        <f>IF(ISTEXT(Z9870),VLOOKUP(Z9870,'_Keuzelijst Algemeen'!$B$3:$C$74,2),"")</f>
        <v/>
      </c>
      <c r="AB9870" s="85"/>
    </row>
    <row r="9871" spans="1:28" x14ac:dyDescent="0.3">
      <c r="A9871" s="249" t="s">
        <v>1103</v>
      </c>
      <c r="B9871" s="69"/>
      <c r="C9871" s="274" t="str">
        <f>IF(ISTEXT(B9871),VLOOKUP(B9871,'_Keuzelijst Algemeen'!$CC$3:$CD$10,2),"")</f>
        <v/>
      </c>
      <c r="D9871" s="87"/>
      <c r="E9871" s="69"/>
      <c r="F9871" s="69"/>
      <c r="I9871" s="85"/>
      <c r="P9871" s="69"/>
      <c r="Q9871" s="69"/>
      <c r="R9871" s="69"/>
      <c r="V9871" s="71"/>
      <c r="W9871" s="69"/>
      <c r="X9871" s="69"/>
      <c r="Y9871" s="69"/>
      <c r="Z9871" s="69"/>
      <c r="AA9871" s="270" t="str">
        <f>IF(ISTEXT(Z9871),VLOOKUP(Z9871,'_Keuzelijst Algemeen'!$B$3:$C$74,2),"")</f>
        <v/>
      </c>
      <c r="AB9871" s="85"/>
    </row>
    <row r="9872" spans="1:28" x14ac:dyDescent="0.3">
      <c r="A9872" s="249" t="s">
        <v>1103</v>
      </c>
      <c r="B9872" s="69"/>
      <c r="C9872" s="274" t="str">
        <f>IF(ISTEXT(B9872),VLOOKUP(B9872,'_Keuzelijst Algemeen'!$CC$3:$CD$10,2),"")</f>
        <v/>
      </c>
      <c r="D9872" s="87"/>
      <c r="E9872" s="69"/>
      <c r="F9872" s="69"/>
      <c r="I9872" s="85"/>
      <c r="P9872" s="69"/>
      <c r="Q9872" s="69"/>
      <c r="R9872" s="69"/>
      <c r="V9872" s="71"/>
      <c r="W9872" s="69"/>
      <c r="X9872" s="69"/>
      <c r="Y9872" s="69"/>
      <c r="Z9872" s="69"/>
      <c r="AA9872" s="270" t="str">
        <f>IF(ISTEXT(Z9872),VLOOKUP(Z9872,'_Keuzelijst Algemeen'!$B$3:$C$74,2),"")</f>
        <v/>
      </c>
      <c r="AB9872" s="85"/>
    </row>
    <row r="9873" spans="1:28" x14ac:dyDescent="0.3">
      <c r="A9873" s="249" t="s">
        <v>1103</v>
      </c>
      <c r="B9873" s="69"/>
      <c r="C9873" s="274" t="str">
        <f>IF(ISTEXT(B9873),VLOOKUP(B9873,'_Keuzelijst Algemeen'!$CC$3:$CD$10,2),"")</f>
        <v/>
      </c>
      <c r="D9873" s="87"/>
      <c r="E9873" s="69"/>
      <c r="F9873" s="69"/>
      <c r="I9873" s="85"/>
      <c r="P9873" s="69"/>
      <c r="Q9873" s="69"/>
      <c r="R9873" s="69"/>
      <c r="V9873" s="71"/>
      <c r="W9873" s="69"/>
      <c r="X9873" s="69"/>
      <c r="Y9873" s="69"/>
      <c r="Z9873" s="69"/>
      <c r="AA9873" s="270" t="str">
        <f>IF(ISTEXT(Z9873),VLOOKUP(Z9873,'_Keuzelijst Algemeen'!$B$3:$C$74,2),"")</f>
        <v/>
      </c>
      <c r="AB9873" s="85"/>
    </row>
    <row r="9874" spans="1:28" x14ac:dyDescent="0.3">
      <c r="A9874" s="249" t="s">
        <v>1103</v>
      </c>
      <c r="B9874" s="69"/>
      <c r="C9874" s="274" t="str">
        <f>IF(ISTEXT(B9874),VLOOKUP(B9874,'_Keuzelijst Algemeen'!$CC$3:$CD$10,2),"")</f>
        <v/>
      </c>
      <c r="D9874" s="87"/>
      <c r="E9874" s="69"/>
      <c r="F9874" s="69"/>
      <c r="I9874" s="85"/>
      <c r="P9874" s="69"/>
      <c r="Q9874" s="69"/>
      <c r="R9874" s="69"/>
      <c r="V9874" s="71"/>
      <c r="W9874" s="69"/>
      <c r="X9874" s="69"/>
      <c r="Y9874" s="69"/>
      <c r="Z9874" s="69"/>
      <c r="AA9874" s="270" t="str">
        <f>IF(ISTEXT(Z9874),VLOOKUP(Z9874,'_Keuzelijst Algemeen'!$B$3:$C$74,2),"")</f>
        <v/>
      </c>
      <c r="AB9874" s="85"/>
    </row>
    <row r="9875" spans="1:28" x14ac:dyDescent="0.3">
      <c r="A9875" s="249" t="s">
        <v>1103</v>
      </c>
      <c r="B9875" s="69"/>
      <c r="C9875" s="274" t="str">
        <f>IF(ISTEXT(B9875),VLOOKUP(B9875,'_Keuzelijst Algemeen'!$CC$3:$CD$10,2),"")</f>
        <v/>
      </c>
      <c r="D9875" s="87"/>
      <c r="E9875" s="69"/>
      <c r="F9875" s="69"/>
      <c r="I9875" s="85"/>
      <c r="P9875" s="69"/>
      <c r="Q9875" s="69"/>
      <c r="R9875" s="69"/>
      <c r="V9875" s="71"/>
      <c r="W9875" s="69"/>
      <c r="X9875" s="69"/>
      <c r="Y9875" s="69"/>
      <c r="Z9875" s="69"/>
      <c r="AA9875" s="270" t="str">
        <f>IF(ISTEXT(Z9875),VLOOKUP(Z9875,'_Keuzelijst Algemeen'!$B$3:$C$74,2),"")</f>
        <v/>
      </c>
      <c r="AB9875" s="85"/>
    </row>
    <row r="9876" spans="1:28" x14ac:dyDescent="0.3">
      <c r="A9876" s="249" t="s">
        <v>1103</v>
      </c>
      <c r="B9876" s="69"/>
      <c r="C9876" s="274" t="str">
        <f>IF(ISTEXT(B9876),VLOOKUP(B9876,'_Keuzelijst Algemeen'!$CC$3:$CD$10,2),"")</f>
        <v/>
      </c>
      <c r="D9876" s="87"/>
      <c r="E9876" s="69"/>
      <c r="F9876" s="69"/>
      <c r="I9876" s="85"/>
      <c r="P9876" s="69"/>
      <c r="Q9876" s="69"/>
      <c r="R9876" s="69"/>
      <c r="V9876" s="71"/>
      <c r="W9876" s="69"/>
      <c r="X9876" s="69"/>
      <c r="Y9876" s="69"/>
      <c r="Z9876" s="69"/>
      <c r="AA9876" s="270" t="str">
        <f>IF(ISTEXT(Z9876),VLOOKUP(Z9876,'_Keuzelijst Algemeen'!$B$3:$C$74,2),"")</f>
        <v/>
      </c>
      <c r="AB9876" s="85"/>
    </row>
    <row r="9877" spans="1:28" x14ac:dyDescent="0.3">
      <c r="A9877" s="249" t="s">
        <v>1103</v>
      </c>
      <c r="B9877" s="69"/>
      <c r="C9877" s="274" t="str">
        <f>IF(ISTEXT(B9877),VLOOKUP(B9877,'_Keuzelijst Algemeen'!$CC$3:$CD$10,2),"")</f>
        <v/>
      </c>
      <c r="D9877" s="87"/>
      <c r="E9877" s="69"/>
      <c r="F9877" s="69"/>
      <c r="I9877" s="85"/>
      <c r="P9877" s="69"/>
      <c r="Q9877" s="69"/>
      <c r="R9877" s="69"/>
      <c r="V9877" s="71"/>
      <c r="W9877" s="69"/>
      <c r="X9877" s="69"/>
      <c r="Y9877" s="69"/>
      <c r="Z9877" s="69"/>
      <c r="AA9877" s="270" t="str">
        <f>IF(ISTEXT(Z9877),VLOOKUP(Z9877,'_Keuzelijst Algemeen'!$B$3:$C$74,2),"")</f>
        <v/>
      </c>
      <c r="AB9877" s="85"/>
    </row>
    <row r="9878" spans="1:28" x14ac:dyDescent="0.3">
      <c r="A9878" s="249" t="s">
        <v>1103</v>
      </c>
      <c r="B9878" s="69"/>
      <c r="C9878" s="274" t="str">
        <f>IF(ISTEXT(B9878),VLOOKUP(B9878,'_Keuzelijst Algemeen'!$CC$3:$CD$10,2),"")</f>
        <v/>
      </c>
      <c r="D9878" s="87"/>
      <c r="E9878" s="69"/>
      <c r="F9878" s="69"/>
      <c r="I9878" s="85"/>
      <c r="P9878" s="69"/>
      <c r="Q9878" s="69"/>
      <c r="R9878" s="69"/>
      <c r="V9878" s="71"/>
      <c r="W9878" s="69"/>
      <c r="X9878" s="69"/>
      <c r="Y9878" s="69"/>
      <c r="Z9878" s="69"/>
      <c r="AA9878" s="270" t="str">
        <f>IF(ISTEXT(Z9878),VLOOKUP(Z9878,'_Keuzelijst Algemeen'!$B$3:$C$74,2),"")</f>
        <v/>
      </c>
      <c r="AB9878" s="85"/>
    </row>
    <row r="9879" spans="1:28" x14ac:dyDescent="0.3">
      <c r="A9879" s="249" t="s">
        <v>1103</v>
      </c>
      <c r="B9879" s="69"/>
      <c r="C9879" s="274" t="str">
        <f>IF(ISTEXT(B9879),VLOOKUP(B9879,'_Keuzelijst Algemeen'!$CC$3:$CD$10,2),"")</f>
        <v/>
      </c>
      <c r="D9879" s="87"/>
      <c r="E9879" s="69"/>
      <c r="F9879" s="69"/>
      <c r="I9879" s="85"/>
      <c r="P9879" s="69"/>
      <c r="Q9879" s="69"/>
      <c r="R9879" s="69"/>
      <c r="V9879" s="71"/>
      <c r="W9879" s="69"/>
      <c r="X9879" s="69"/>
      <c r="Y9879" s="69"/>
      <c r="Z9879" s="69"/>
      <c r="AA9879" s="270" t="str">
        <f>IF(ISTEXT(Z9879),VLOOKUP(Z9879,'_Keuzelijst Algemeen'!$B$3:$C$74,2),"")</f>
        <v/>
      </c>
      <c r="AB9879" s="85"/>
    </row>
    <row r="9880" spans="1:28" x14ac:dyDescent="0.3">
      <c r="A9880" s="249" t="s">
        <v>1103</v>
      </c>
      <c r="B9880" s="69"/>
      <c r="C9880" s="274" t="str">
        <f>IF(ISTEXT(B9880),VLOOKUP(B9880,'_Keuzelijst Algemeen'!$CC$3:$CD$10,2),"")</f>
        <v/>
      </c>
      <c r="D9880" s="87"/>
      <c r="E9880" s="69"/>
      <c r="F9880" s="69"/>
      <c r="I9880" s="85"/>
      <c r="P9880" s="69"/>
      <c r="Q9880" s="69"/>
      <c r="R9880" s="69"/>
      <c r="V9880" s="71"/>
      <c r="W9880" s="69"/>
      <c r="X9880" s="69"/>
      <c r="Y9880" s="69"/>
      <c r="Z9880" s="69"/>
      <c r="AA9880" s="270" t="str">
        <f>IF(ISTEXT(Z9880),VLOOKUP(Z9880,'_Keuzelijst Algemeen'!$B$3:$C$74,2),"")</f>
        <v/>
      </c>
      <c r="AB9880" s="85"/>
    </row>
    <row r="9881" spans="1:28" x14ac:dyDescent="0.3">
      <c r="A9881" s="249" t="s">
        <v>1103</v>
      </c>
      <c r="B9881" s="69"/>
      <c r="C9881" s="274" t="str">
        <f>IF(ISTEXT(B9881),VLOOKUP(B9881,'_Keuzelijst Algemeen'!$CC$3:$CD$10,2),"")</f>
        <v/>
      </c>
      <c r="D9881" s="87"/>
      <c r="E9881" s="69"/>
      <c r="F9881" s="69"/>
      <c r="I9881" s="85"/>
      <c r="P9881" s="69"/>
      <c r="Q9881" s="69"/>
      <c r="R9881" s="69"/>
      <c r="V9881" s="71"/>
      <c r="W9881" s="69"/>
      <c r="X9881" s="69"/>
      <c r="Y9881" s="69"/>
      <c r="Z9881" s="69"/>
      <c r="AA9881" s="270" t="str">
        <f>IF(ISTEXT(Z9881),VLOOKUP(Z9881,'_Keuzelijst Algemeen'!$B$3:$C$74,2),"")</f>
        <v/>
      </c>
      <c r="AB9881" s="85"/>
    </row>
    <row r="9882" spans="1:28" x14ac:dyDescent="0.3">
      <c r="A9882" s="249" t="s">
        <v>1103</v>
      </c>
      <c r="B9882" s="69"/>
      <c r="C9882" s="274" t="str">
        <f>IF(ISTEXT(B9882),VLOOKUP(B9882,'_Keuzelijst Algemeen'!$CC$3:$CD$10,2),"")</f>
        <v/>
      </c>
      <c r="D9882" s="87"/>
      <c r="E9882" s="69"/>
      <c r="F9882" s="69"/>
      <c r="I9882" s="85"/>
      <c r="P9882" s="69"/>
      <c r="Q9882" s="69"/>
      <c r="R9882" s="69"/>
      <c r="V9882" s="71"/>
      <c r="W9882" s="69"/>
      <c r="X9882" s="69"/>
      <c r="Y9882" s="69"/>
      <c r="Z9882" s="69"/>
      <c r="AA9882" s="270" t="str">
        <f>IF(ISTEXT(Z9882),VLOOKUP(Z9882,'_Keuzelijst Algemeen'!$B$3:$C$74,2),"")</f>
        <v/>
      </c>
      <c r="AB9882" s="85"/>
    </row>
    <row r="9883" spans="1:28" x14ac:dyDescent="0.3">
      <c r="A9883" s="249" t="s">
        <v>1103</v>
      </c>
      <c r="B9883" s="69"/>
      <c r="C9883" s="274" t="str">
        <f>IF(ISTEXT(B9883),VLOOKUP(B9883,'_Keuzelijst Algemeen'!$CC$3:$CD$10,2),"")</f>
        <v/>
      </c>
      <c r="D9883" s="87"/>
      <c r="E9883" s="69"/>
      <c r="F9883" s="69"/>
      <c r="I9883" s="85"/>
      <c r="P9883" s="69"/>
      <c r="Q9883" s="69"/>
      <c r="R9883" s="69"/>
      <c r="V9883" s="71"/>
      <c r="W9883" s="69"/>
      <c r="X9883" s="69"/>
      <c r="Y9883" s="69"/>
      <c r="Z9883" s="69"/>
      <c r="AA9883" s="270" t="str">
        <f>IF(ISTEXT(Z9883),VLOOKUP(Z9883,'_Keuzelijst Algemeen'!$B$3:$C$74,2),"")</f>
        <v/>
      </c>
      <c r="AB9883" s="85"/>
    </row>
    <row r="9884" spans="1:28" x14ac:dyDescent="0.3">
      <c r="A9884" s="249" t="s">
        <v>1103</v>
      </c>
      <c r="B9884" s="69"/>
      <c r="C9884" s="274" t="str">
        <f>IF(ISTEXT(B9884),VLOOKUP(B9884,'_Keuzelijst Algemeen'!$CC$3:$CD$10,2),"")</f>
        <v/>
      </c>
      <c r="D9884" s="87"/>
      <c r="E9884" s="69"/>
      <c r="F9884" s="69"/>
      <c r="I9884" s="85"/>
      <c r="P9884" s="69"/>
      <c r="Q9884" s="69"/>
      <c r="R9884" s="69"/>
      <c r="V9884" s="71"/>
      <c r="W9884" s="69"/>
      <c r="X9884" s="69"/>
      <c r="Y9884" s="69"/>
      <c r="Z9884" s="69"/>
      <c r="AA9884" s="270" t="str">
        <f>IF(ISTEXT(Z9884),VLOOKUP(Z9884,'_Keuzelijst Algemeen'!$B$3:$C$74,2),"")</f>
        <v/>
      </c>
      <c r="AB9884" s="85"/>
    </row>
    <row r="9885" spans="1:28" x14ac:dyDescent="0.3">
      <c r="A9885" s="249" t="s">
        <v>1103</v>
      </c>
      <c r="B9885" s="69"/>
      <c r="C9885" s="274" t="str">
        <f>IF(ISTEXT(B9885),VLOOKUP(B9885,'_Keuzelijst Algemeen'!$CC$3:$CD$10,2),"")</f>
        <v/>
      </c>
      <c r="D9885" s="87"/>
      <c r="E9885" s="69"/>
      <c r="F9885" s="69"/>
      <c r="I9885" s="85"/>
      <c r="P9885" s="69"/>
      <c r="Q9885" s="69"/>
      <c r="R9885" s="69"/>
      <c r="V9885" s="71"/>
      <c r="W9885" s="69"/>
      <c r="X9885" s="69"/>
      <c r="Y9885" s="69"/>
      <c r="Z9885" s="69"/>
      <c r="AA9885" s="270" t="str">
        <f>IF(ISTEXT(Z9885),VLOOKUP(Z9885,'_Keuzelijst Algemeen'!$B$3:$C$74,2),"")</f>
        <v/>
      </c>
      <c r="AB9885" s="85"/>
    </row>
    <row r="9886" spans="1:28" x14ac:dyDescent="0.3">
      <c r="A9886" s="249" t="s">
        <v>1103</v>
      </c>
      <c r="B9886" s="69"/>
      <c r="C9886" s="274" t="str">
        <f>IF(ISTEXT(B9886),VLOOKUP(B9886,'_Keuzelijst Algemeen'!$CC$3:$CD$10,2),"")</f>
        <v/>
      </c>
      <c r="D9886" s="87"/>
      <c r="E9886" s="69"/>
      <c r="F9886" s="69"/>
      <c r="I9886" s="85"/>
      <c r="P9886" s="69"/>
      <c r="Q9886" s="69"/>
      <c r="R9886" s="69"/>
      <c r="V9886" s="71"/>
      <c r="W9886" s="69"/>
      <c r="X9886" s="69"/>
      <c r="Y9886" s="69"/>
      <c r="Z9886" s="69"/>
      <c r="AA9886" s="270" t="str">
        <f>IF(ISTEXT(Z9886),VLOOKUP(Z9886,'_Keuzelijst Algemeen'!$B$3:$C$74,2),"")</f>
        <v/>
      </c>
      <c r="AB9886" s="85"/>
    </row>
    <row r="9887" spans="1:28" x14ac:dyDescent="0.3">
      <c r="A9887" s="249" t="s">
        <v>1103</v>
      </c>
      <c r="B9887" s="69"/>
      <c r="C9887" s="274" t="str">
        <f>IF(ISTEXT(B9887),VLOOKUP(B9887,'_Keuzelijst Algemeen'!$CC$3:$CD$10,2),"")</f>
        <v/>
      </c>
      <c r="D9887" s="87"/>
      <c r="E9887" s="69"/>
      <c r="F9887" s="69"/>
      <c r="I9887" s="85"/>
      <c r="P9887" s="69"/>
      <c r="Q9887" s="69"/>
      <c r="R9887" s="69"/>
      <c r="V9887" s="71"/>
      <c r="W9887" s="69"/>
      <c r="X9887" s="69"/>
      <c r="Y9887" s="69"/>
      <c r="Z9887" s="69"/>
      <c r="AA9887" s="270" t="str">
        <f>IF(ISTEXT(Z9887),VLOOKUP(Z9887,'_Keuzelijst Algemeen'!$B$3:$C$74,2),"")</f>
        <v/>
      </c>
      <c r="AB9887" s="85"/>
    </row>
    <row r="9888" spans="1:28" x14ac:dyDescent="0.3">
      <c r="A9888" s="249" t="s">
        <v>1103</v>
      </c>
      <c r="B9888" s="69"/>
      <c r="C9888" s="274" t="str">
        <f>IF(ISTEXT(B9888),VLOOKUP(B9888,'_Keuzelijst Algemeen'!$CC$3:$CD$10,2),"")</f>
        <v/>
      </c>
      <c r="D9888" s="87"/>
      <c r="E9888" s="69"/>
      <c r="F9888" s="69"/>
      <c r="I9888" s="85"/>
      <c r="P9888" s="69"/>
      <c r="Q9888" s="69"/>
      <c r="R9888" s="69"/>
      <c r="V9888" s="71"/>
      <c r="W9888" s="69"/>
      <c r="X9888" s="69"/>
      <c r="Y9888" s="69"/>
      <c r="Z9888" s="69"/>
      <c r="AA9888" s="270" t="str">
        <f>IF(ISTEXT(Z9888),VLOOKUP(Z9888,'_Keuzelijst Algemeen'!$B$3:$C$74,2),"")</f>
        <v/>
      </c>
      <c r="AB9888" s="85"/>
    </row>
    <row r="9889" spans="1:28" x14ac:dyDescent="0.3">
      <c r="A9889" s="249" t="s">
        <v>1103</v>
      </c>
      <c r="B9889" s="69"/>
      <c r="C9889" s="274" t="str">
        <f>IF(ISTEXT(B9889),VLOOKUP(B9889,'_Keuzelijst Algemeen'!$CC$3:$CD$10,2),"")</f>
        <v/>
      </c>
      <c r="D9889" s="87"/>
      <c r="E9889" s="69"/>
      <c r="F9889" s="69"/>
      <c r="I9889" s="85"/>
      <c r="P9889" s="69"/>
      <c r="Q9889" s="69"/>
      <c r="R9889" s="69"/>
      <c r="V9889" s="71"/>
      <c r="W9889" s="69"/>
      <c r="X9889" s="69"/>
      <c r="Y9889" s="69"/>
      <c r="Z9889" s="69"/>
      <c r="AA9889" s="270" t="str">
        <f>IF(ISTEXT(Z9889),VLOOKUP(Z9889,'_Keuzelijst Algemeen'!$B$3:$C$74,2),"")</f>
        <v/>
      </c>
      <c r="AB9889" s="85"/>
    </row>
    <row r="9890" spans="1:28" x14ac:dyDescent="0.3">
      <c r="A9890" s="249" t="s">
        <v>1103</v>
      </c>
      <c r="B9890" s="69"/>
      <c r="C9890" s="274" t="str">
        <f>IF(ISTEXT(B9890),VLOOKUP(B9890,'_Keuzelijst Algemeen'!$CC$3:$CD$10,2),"")</f>
        <v/>
      </c>
      <c r="D9890" s="87"/>
      <c r="E9890" s="69"/>
      <c r="F9890" s="69"/>
      <c r="I9890" s="85"/>
      <c r="P9890" s="69"/>
      <c r="Q9890" s="69"/>
      <c r="R9890" s="69"/>
      <c r="V9890" s="71"/>
      <c r="W9890" s="69"/>
      <c r="X9890" s="69"/>
      <c r="Y9890" s="69"/>
      <c r="Z9890" s="69"/>
      <c r="AA9890" s="270" t="str">
        <f>IF(ISTEXT(Z9890),VLOOKUP(Z9890,'_Keuzelijst Algemeen'!$B$3:$C$74,2),"")</f>
        <v/>
      </c>
      <c r="AB9890" s="85"/>
    </row>
    <row r="9891" spans="1:28" x14ac:dyDescent="0.3">
      <c r="A9891" s="249" t="s">
        <v>1103</v>
      </c>
      <c r="B9891" s="69"/>
      <c r="C9891" s="274" t="str">
        <f>IF(ISTEXT(B9891),VLOOKUP(B9891,'_Keuzelijst Algemeen'!$CC$3:$CD$10,2),"")</f>
        <v/>
      </c>
      <c r="D9891" s="87"/>
      <c r="E9891" s="69"/>
      <c r="F9891" s="69"/>
      <c r="I9891" s="85"/>
      <c r="P9891" s="69"/>
      <c r="Q9891" s="69"/>
      <c r="R9891" s="69"/>
      <c r="V9891" s="71"/>
      <c r="W9891" s="69"/>
      <c r="X9891" s="69"/>
      <c r="Y9891" s="69"/>
      <c r="Z9891" s="69"/>
      <c r="AA9891" s="270" t="str">
        <f>IF(ISTEXT(Z9891),VLOOKUP(Z9891,'_Keuzelijst Algemeen'!$B$3:$C$74,2),"")</f>
        <v/>
      </c>
      <c r="AB9891" s="85"/>
    </row>
    <row r="9892" spans="1:28" x14ac:dyDescent="0.3">
      <c r="A9892" s="249" t="s">
        <v>1103</v>
      </c>
      <c r="B9892" s="69"/>
      <c r="C9892" s="274" t="str">
        <f>IF(ISTEXT(B9892),VLOOKUP(B9892,'_Keuzelijst Algemeen'!$CC$3:$CD$10,2),"")</f>
        <v/>
      </c>
      <c r="D9892" s="87"/>
      <c r="E9892" s="69"/>
      <c r="F9892" s="69"/>
      <c r="I9892" s="85"/>
      <c r="P9892" s="69"/>
      <c r="Q9892" s="69"/>
      <c r="R9892" s="69"/>
      <c r="V9892" s="71"/>
      <c r="W9892" s="69"/>
      <c r="X9892" s="69"/>
      <c r="Y9892" s="69"/>
      <c r="Z9892" s="69"/>
      <c r="AA9892" s="270" t="str">
        <f>IF(ISTEXT(Z9892),VLOOKUP(Z9892,'_Keuzelijst Algemeen'!$B$3:$C$74,2),"")</f>
        <v/>
      </c>
      <c r="AB9892" s="85"/>
    </row>
    <row r="9893" spans="1:28" x14ac:dyDescent="0.3">
      <c r="A9893" s="249" t="s">
        <v>1103</v>
      </c>
      <c r="B9893" s="69"/>
      <c r="C9893" s="274" t="str">
        <f>IF(ISTEXT(B9893),VLOOKUP(B9893,'_Keuzelijst Algemeen'!$CC$3:$CD$10,2),"")</f>
        <v/>
      </c>
      <c r="D9893" s="87"/>
      <c r="E9893" s="69"/>
      <c r="F9893" s="69"/>
      <c r="I9893" s="85"/>
      <c r="P9893" s="69"/>
      <c r="Q9893" s="69"/>
      <c r="R9893" s="69"/>
      <c r="V9893" s="71"/>
      <c r="W9893" s="69"/>
      <c r="X9893" s="69"/>
      <c r="Y9893" s="69"/>
      <c r="Z9893" s="69"/>
      <c r="AA9893" s="270" t="str">
        <f>IF(ISTEXT(Z9893),VLOOKUP(Z9893,'_Keuzelijst Algemeen'!$B$3:$C$74,2),"")</f>
        <v/>
      </c>
      <c r="AB9893" s="85"/>
    </row>
    <row r="9894" spans="1:28" x14ac:dyDescent="0.3">
      <c r="A9894" s="249" t="s">
        <v>1103</v>
      </c>
      <c r="B9894" s="69"/>
      <c r="C9894" s="274" t="str">
        <f>IF(ISTEXT(B9894),VLOOKUP(B9894,'_Keuzelijst Algemeen'!$CC$3:$CD$10,2),"")</f>
        <v/>
      </c>
      <c r="D9894" s="87"/>
      <c r="E9894" s="69"/>
      <c r="F9894" s="69"/>
      <c r="I9894" s="85"/>
      <c r="P9894" s="69"/>
      <c r="Q9894" s="69"/>
      <c r="R9894" s="69"/>
      <c r="V9894" s="71"/>
      <c r="W9894" s="69"/>
      <c r="X9894" s="69"/>
      <c r="Y9894" s="69"/>
      <c r="Z9894" s="69"/>
      <c r="AA9894" s="270" t="str">
        <f>IF(ISTEXT(Z9894),VLOOKUP(Z9894,'_Keuzelijst Algemeen'!$B$3:$C$74,2),"")</f>
        <v/>
      </c>
      <c r="AB9894" s="85"/>
    </row>
    <row r="9895" spans="1:28" x14ac:dyDescent="0.3">
      <c r="A9895" s="249" t="s">
        <v>1103</v>
      </c>
      <c r="B9895" s="69"/>
      <c r="C9895" s="274" t="str">
        <f>IF(ISTEXT(B9895),VLOOKUP(B9895,'_Keuzelijst Algemeen'!$CC$3:$CD$10,2),"")</f>
        <v/>
      </c>
      <c r="D9895" s="87"/>
      <c r="E9895" s="69"/>
      <c r="F9895" s="69"/>
      <c r="I9895" s="85"/>
      <c r="P9895" s="69"/>
      <c r="Q9895" s="69"/>
      <c r="R9895" s="69"/>
      <c r="V9895" s="71"/>
      <c r="W9895" s="69"/>
      <c r="X9895" s="69"/>
      <c r="Y9895" s="69"/>
      <c r="Z9895" s="69"/>
      <c r="AA9895" s="270" t="str">
        <f>IF(ISTEXT(Z9895),VLOOKUP(Z9895,'_Keuzelijst Algemeen'!$B$3:$C$74,2),"")</f>
        <v/>
      </c>
      <c r="AB9895" s="85"/>
    </row>
    <row r="9896" spans="1:28" x14ac:dyDescent="0.3">
      <c r="A9896" s="249" t="s">
        <v>1103</v>
      </c>
      <c r="B9896" s="69"/>
      <c r="C9896" s="274" t="str">
        <f>IF(ISTEXT(B9896),VLOOKUP(B9896,'_Keuzelijst Algemeen'!$CC$3:$CD$10,2),"")</f>
        <v/>
      </c>
      <c r="D9896" s="87"/>
      <c r="E9896" s="69"/>
      <c r="F9896" s="69"/>
      <c r="I9896" s="85"/>
      <c r="P9896" s="69"/>
      <c r="Q9896" s="69"/>
      <c r="R9896" s="69"/>
      <c r="V9896" s="71"/>
      <c r="W9896" s="69"/>
      <c r="X9896" s="69"/>
      <c r="Y9896" s="69"/>
      <c r="Z9896" s="69"/>
      <c r="AA9896" s="270" t="str">
        <f>IF(ISTEXT(Z9896),VLOOKUP(Z9896,'_Keuzelijst Algemeen'!$B$3:$C$74,2),"")</f>
        <v/>
      </c>
      <c r="AB9896" s="85"/>
    </row>
    <row r="9897" spans="1:28" x14ac:dyDescent="0.3">
      <c r="A9897" s="249" t="s">
        <v>1103</v>
      </c>
      <c r="B9897" s="69"/>
      <c r="C9897" s="274" t="str">
        <f>IF(ISTEXT(B9897),VLOOKUP(B9897,'_Keuzelijst Algemeen'!$CC$3:$CD$10,2),"")</f>
        <v/>
      </c>
      <c r="D9897" s="87"/>
      <c r="E9897" s="69"/>
      <c r="F9897" s="69"/>
      <c r="I9897" s="85"/>
      <c r="P9897" s="69"/>
      <c r="Q9897" s="69"/>
      <c r="R9897" s="69"/>
      <c r="V9897" s="71"/>
      <c r="W9897" s="69"/>
      <c r="X9897" s="69"/>
      <c r="Y9897" s="69"/>
      <c r="Z9897" s="69"/>
      <c r="AA9897" s="270" t="str">
        <f>IF(ISTEXT(Z9897),VLOOKUP(Z9897,'_Keuzelijst Algemeen'!$B$3:$C$74,2),"")</f>
        <v/>
      </c>
      <c r="AB9897" s="85"/>
    </row>
    <row r="9898" spans="1:28" x14ac:dyDescent="0.3">
      <c r="A9898" s="249" t="s">
        <v>1103</v>
      </c>
      <c r="B9898" s="69"/>
      <c r="C9898" s="274" t="str">
        <f>IF(ISTEXT(B9898),VLOOKUP(B9898,'_Keuzelijst Algemeen'!$CC$3:$CD$10,2),"")</f>
        <v/>
      </c>
      <c r="D9898" s="87"/>
      <c r="E9898" s="69"/>
      <c r="F9898" s="69"/>
      <c r="I9898" s="85"/>
      <c r="P9898" s="69"/>
      <c r="Q9898" s="69"/>
      <c r="R9898" s="69"/>
      <c r="V9898" s="71"/>
      <c r="W9898" s="69"/>
      <c r="X9898" s="69"/>
      <c r="Y9898" s="69"/>
      <c r="Z9898" s="69"/>
      <c r="AA9898" s="270" t="str">
        <f>IF(ISTEXT(Z9898),VLOOKUP(Z9898,'_Keuzelijst Algemeen'!$B$3:$C$74,2),"")</f>
        <v/>
      </c>
      <c r="AB9898" s="85"/>
    </row>
    <row r="9899" spans="1:28" x14ac:dyDescent="0.3">
      <c r="A9899" s="249" t="s">
        <v>1103</v>
      </c>
      <c r="B9899" s="69"/>
      <c r="C9899" s="274" t="str">
        <f>IF(ISTEXT(B9899),VLOOKUP(B9899,'_Keuzelijst Algemeen'!$CC$3:$CD$10,2),"")</f>
        <v/>
      </c>
      <c r="D9899" s="87"/>
      <c r="E9899" s="69"/>
      <c r="F9899" s="69"/>
      <c r="I9899" s="85"/>
      <c r="P9899" s="69"/>
      <c r="Q9899" s="69"/>
      <c r="R9899" s="69"/>
      <c r="V9899" s="71"/>
      <c r="W9899" s="69"/>
      <c r="X9899" s="69"/>
      <c r="Y9899" s="69"/>
      <c r="Z9899" s="69"/>
      <c r="AA9899" s="270" t="str">
        <f>IF(ISTEXT(Z9899),VLOOKUP(Z9899,'_Keuzelijst Algemeen'!$B$3:$C$74,2),"")</f>
        <v/>
      </c>
      <c r="AB9899" s="85"/>
    </row>
    <row r="9900" spans="1:28" x14ac:dyDescent="0.3">
      <c r="A9900" s="249" t="s">
        <v>1103</v>
      </c>
      <c r="B9900" s="69"/>
      <c r="C9900" s="274" t="str">
        <f>IF(ISTEXT(B9900),VLOOKUP(B9900,'_Keuzelijst Algemeen'!$CC$3:$CD$10,2),"")</f>
        <v/>
      </c>
      <c r="D9900" s="87"/>
      <c r="E9900" s="69"/>
      <c r="F9900" s="69"/>
      <c r="I9900" s="85"/>
      <c r="P9900" s="69"/>
      <c r="Q9900" s="69"/>
      <c r="R9900" s="69"/>
      <c r="V9900" s="71"/>
      <c r="W9900" s="69"/>
      <c r="X9900" s="69"/>
      <c r="Y9900" s="69"/>
      <c r="Z9900" s="69"/>
      <c r="AA9900" s="270" t="str">
        <f>IF(ISTEXT(Z9900),VLOOKUP(Z9900,'_Keuzelijst Algemeen'!$B$3:$C$74,2),"")</f>
        <v/>
      </c>
      <c r="AB9900" s="85"/>
    </row>
    <row r="9901" spans="1:28" x14ac:dyDescent="0.3">
      <c r="A9901" s="249" t="s">
        <v>1103</v>
      </c>
      <c r="B9901" s="69"/>
      <c r="C9901" s="274" t="str">
        <f>IF(ISTEXT(B9901),VLOOKUP(B9901,'_Keuzelijst Algemeen'!$CC$3:$CD$10,2),"")</f>
        <v/>
      </c>
      <c r="D9901" s="87"/>
      <c r="E9901" s="69"/>
      <c r="F9901" s="69"/>
      <c r="I9901" s="85"/>
      <c r="P9901" s="69"/>
      <c r="Q9901" s="69"/>
      <c r="R9901" s="69"/>
      <c r="V9901" s="71"/>
      <c r="W9901" s="69"/>
      <c r="X9901" s="69"/>
      <c r="Y9901" s="69"/>
      <c r="Z9901" s="69"/>
      <c r="AA9901" s="270" t="str">
        <f>IF(ISTEXT(Z9901),VLOOKUP(Z9901,'_Keuzelijst Algemeen'!$B$3:$C$74,2),"")</f>
        <v/>
      </c>
      <c r="AB9901" s="85"/>
    </row>
    <row r="9902" spans="1:28" x14ac:dyDescent="0.3">
      <c r="A9902" s="249" t="s">
        <v>1103</v>
      </c>
      <c r="B9902" s="69"/>
      <c r="C9902" s="274" t="str">
        <f>IF(ISTEXT(B9902),VLOOKUP(B9902,'_Keuzelijst Algemeen'!$CC$3:$CD$10,2),"")</f>
        <v/>
      </c>
      <c r="D9902" s="87"/>
      <c r="E9902" s="69"/>
      <c r="F9902" s="69"/>
      <c r="I9902" s="85"/>
      <c r="P9902" s="69"/>
      <c r="Q9902" s="69"/>
      <c r="R9902" s="69"/>
      <c r="V9902" s="71"/>
      <c r="W9902" s="69"/>
      <c r="X9902" s="69"/>
      <c r="Y9902" s="69"/>
      <c r="Z9902" s="69"/>
      <c r="AA9902" s="270" t="str">
        <f>IF(ISTEXT(Z9902),VLOOKUP(Z9902,'_Keuzelijst Algemeen'!$B$3:$C$74,2),"")</f>
        <v/>
      </c>
      <c r="AB9902" s="85"/>
    </row>
    <row r="9903" spans="1:28" x14ac:dyDescent="0.3">
      <c r="A9903" s="249" t="s">
        <v>1103</v>
      </c>
      <c r="B9903" s="69"/>
      <c r="C9903" s="274" t="str">
        <f>IF(ISTEXT(B9903),VLOOKUP(B9903,'_Keuzelijst Algemeen'!$CC$3:$CD$10,2),"")</f>
        <v/>
      </c>
      <c r="D9903" s="87"/>
      <c r="E9903" s="69"/>
      <c r="F9903" s="69"/>
      <c r="I9903" s="85"/>
      <c r="P9903" s="69"/>
      <c r="Q9903" s="69"/>
      <c r="R9903" s="69"/>
      <c r="V9903" s="71"/>
      <c r="W9903" s="69"/>
      <c r="X9903" s="69"/>
      <c r="Y9903" s="69"/>
      <c r="Z9903" s="69"/>
      <c r="AA9903" s="270" t="str">
        <f>IF(ISTEXT(Z9903),VLOOKUP(Z9903,'_Keuzelijst Algemeen'!$B$3:$C$74,2),"")</f>
        <v/>
      </c>
      <c r="AB9903" s="85"/>
    </row>
    <row r="9904" spans="1:28" x14ac:dyDescent="0.3">
      <c r="A9904" s="249" t="s">
        <v>1103</v>
      </c>
      <c r="B9904" s="69"/>
      <c r="C9904" s="274" t="str">
        <f>IF(ISTEXT(B9904),VLOOKUP(B9904,'_Keuzelijst Algemeen'!$CC$3:$CD$10,2),"")</f>
        <v/>
      </c>
      <c r="D9904" s="87"/>
      <c r="E9904" s="69"/>
      <c r="F9904" s="69"/>
      <c r="I9904" s="85"/>
      <c r="P9904" s="69"/>
      <c r="Q9904" s="69"/>
      <c r="R9904" s="69"/>
      <c r="V9904" s="71"/>
      <c r="W9904" s="69"/>
      <c r="X9904" s="69"/>
      <c r="Y9904" s="69"/>
      <c r="Z9904" s="69"/>
      <c r="AA9904" s="270" t="str">
        <f>IF(ISTEXT(Z9904),VLOOKUP(Z9904,'_Keuzelijst Algemeen'!$B$3:$C$74,2),"")</f>
        <v/>
      </c>
      <c r="AB9904" s="85"/>
    </row>
    <row r="9905" spans="1:28" x14ac:dyDescent="0.3">
      <c r="A9905" s="249" t="s">
        <v>1103</v>
      </c>
      <c r="B9905" s="69"/>
      <c r="C9905" s="274" t="str">
        <f>IF(ISTEXT(B9905),VLOOKUP(B9905,'_Keuzelijst Algemeen'!$CC$3:$CD$10,2),"")</f>
        <v/>
      </c>
      <c r="D9905" s="87"/>
      <c r="E9905" s="69"/>
      <c r="F9905" s="69"/>
      <c r="I9905" s="85"/>
      <c r="P9905" s="69"/>
      <c r="Q9905" s="69"/>
      <c r="R9905" s="69"/>
      <c r="V9905" s="71"/>
      <c r="W9905" s="69"/>
      <c r="X9905" s="69"/>
      <c r="Y9905" s="69"/>
      <c r="Z9905" s="69"/>
      <c r="AA9905" s="270" t="str">
        <f>IF(ISTEXT(Z9905),VLOOKUP(Z9905,'_Keuzelijst Algemeen'!$B$3:$C$74,2),"")</f>
        <v/>
      </c>
      <c r="AB9905" s="85"/>
    </row>
    <row r="9906" spans="1:28" x14ac:dyDescent="0.3">
      <c r="A9906" s="249" t="s">
        <v>1103</v>
      </c>
      <c r="B9906" s="69"/>
      <c r="C9906" s="274" t="str">
        <f>IF(ISTEXT(B9906),VLOOKUP(B9906,'_Keuzelijst Algemeen'!$CC$3:$CD$10,2),"")</f>
        <v/>
      </c>
      <c r="D9906" s="87"/>
      <c r="E9906" s="69"/>
      <c r="F9906" s="69"/>
      <c r="I9906" s="85"/>
      <c r="P9906" s="69"/>
      <c r="Q9906" s="69"/>
      <c r="R9906" s="69"/>
      <c r="V9906" s="71"/>
      <c r="W9906" s="69"/>
      <c r="X9906" s="69"/>
      <c r="Y9906" s="69"/>
      <c r="Z9906" s="69"/>
      <c r="AA9906" s="270" t="str">
        <f>IF(ISTEXT(Z9906),VLOOKUP(Z9906,'_Keuzelijst Algemeen'!$B$3:$C$74,2),"")</f>
        <v/>
      </c>
      <c r="AB9906" s="85"/>
    </row>
    <row r="9907" spans="1:28" x14ac:dyDescent="0.3">
      <c r="A9907" s="249" t="s">
        <v>1103</v>
      </c>
      <c r="B9907" s="69"/>
      <c r="C9907" s="274" t="str">
        <f>IF(ISTEXT(B9907),VLOOKUP(B9907,'_Keuzelijst Algemeen'!$CC$3:$CD$10,2),"")</f>
        <v/>
      </c>
      <c r="D9907" s="87"/>
      <c r="E9907" s="69"/>
      <c r="F9907" s="69"/>
      <c r="I9907" s="85"/>
      <c r="P9907" s="69"/>
      <c r="Q9907" s="69"/>
      <c r="R9907" s="69"/>
      <c r="V9907" s="71"/>
      <c r="W9907" s="69"/>
      <c r="X9907" s="69"/>
      <c r="Y9907" s="69"/>
      <c r="Z9907" s="69"/>
      <c r="AA9907" s="270" t="str">
        <f>IF(ISTEXT(Z9907),VLOOKUP(Z9907,'_Keuzelijst Algemeen'!$B$3:$C$74,2),"")</f>
        <v/>
      </c>
      <c r="AB9907" s="85"/>
    </row>
    <row r="9908" spans="1:28" x14ac:dyDescent="0.3">
      <c r="A9908" s="249" t="s">
        <v>1103</v>
      </c>
      <c r="B9908" s="69"/>
      <c r="C9908" s="274" t="str">
        <f>IF(ISTEXT(B9908),VLOOKUP(B9908,'_Keuzelijst Algemeen'!$CC$3:$CD$10,2),"")</f>
        <v/>
      </c>
      <c r="D9908" s="87"/>
      <c r="E9908" s="69"/>
      <c r="F9908" s="69"/>
      <c r="I9908" s="85"/>
      <c r="P9908" s="69"/>
      <c r="Q9908" s="69"/>
      <c r="R9908" s="69"/>
      <c r="V9908" s="71"/>
      <c r="W9908" s="69"/>
      <c r="X9908" s="69"/>
      <c r="Y9908" s="69"/>
      <c r="Z9908" s="69"/>
      <c r="AA9908" s="270" t="str">
        <f>IF(ISTEXT(Z9908),VLOOKUP(Z9908,'_Keuzelijst Algemeen'!$B$3:$C$74,2),"")</f>
        <v/>
      </c>
      <c r="AB9908" s="85"/>
    </row>
    <row r="9909" spans="1:28" x14ac:dyDescent="0.3">
      <c r="A9909" s="249" t="s">
        <v>1103</v>
      </c>
      <c r="B9909" s="69"/>
      <c r="C9909" s="274" t="str">
        <f>IF(ISTEXT(B9909),VLOOKUP(B9909,'_Keuzelijst Algemeen'!$CC$3:$CD$10,2),"")</f>
        <v/>
      </c>
      <c r="D9909" s="87"/>
      <c r="E9909" s="69"/>
      <c r="F9909" s="69"/>
      <c r="I9909" s="85"/>
      <c r="P9909" s="69"/>
      <c r="Q9909" s="69"/>
      <c r="R9909" s="69"/>
      <c r="V9909" s="71"/>
      <c r="W9909" s="69"/>
      <c r="X9909" s="69"/>
      <c r="Y9909" s="69"/>
      <c r="Z9909" s="69"/>
      <c r="AA9909" s="270" t="str">
        <f>IF(ISTEXT(Z9909),VLOOKUP(Z9909,'_Keuzelijst Algemeen'!$B$3:$C$74,2),"")</f>
        <v/>
      </c>
      <c r="AB9909" s="85"/>
    </row>
    <row r="9910" spans="1:28" x14ac:dyDescent="0.3">
      <c r="A9910" s="249" t="s">
        <v>1103</v>
      </c>
      <c r="B9910" s="69"/>
      <c r="C9910" s="274" t="str">
        <f>IF(ISTEXT(B9910),VLOOKUP(B9910,'_Keuzelijst Algemeen'!$CC$3:$CD$10,2),"")</f>
        <v/>
      </c>
      <c r="D9910" s="87"/>
      <c r="E9910" s="69"/>
      <c r="F9910" s="69"/>
      <c r="I9910" s="85"/>
      <c r="P9910" s="69"/>
      <c r="Q9910" s="69"/>
      <c r="R9910" s="69"/>
      <c r="V9910" s="71"/>
      <c r="W9910" s="69"/>
      <c r="X9910" s="69"/>
      <c r="Y9910" s="69"/>
      <c r="Z9910" s="69"/>
      <c r="AA9910" s="270" t="str">
        <f>IF(ISTEXT(Z9910),VLOOKUP(Z9910,'_Keuzelijst Algemeen'!$B$3:$C$74,2),"")</f>
        <v/>
      </c>
      <c r="AB9910" s="85"/>
    </row>
    <row r="9911" spans="1:28" x14ac:dyDescent="0.3">
      <c r="A9911" s="249" t="s">
        <v>1103</v>
      </c>
      <c r="B9911" s="69"/>
      <c r="C9911" s="274" t="str">
        <f>IF(ISTEXT(B9911),VLOOKUP(B9911,'_Keuzelijst Algemeen'!$CC$3:$CD$10,2),"")</f>
        <v/>
      </c>
      <c r="D9911" s="87"/>
      <c r="E9911" s="69"/>
      <c r="F9911" s="69"/>
      <c r="I9911" s="85"/>
      <c r="P9911" s="69"/>
      <c r="Q9911" s="69"/>
      <c r="R9911" s="69"/>
      <c r="V9911" s="71"/>
      <c r="W9911" s="69"/>
      <c r="X9911" s="69"/>
      <c r="Y9911" s="69"/>
      <c r="Z9911" s="69"/>
      <c r="AA9911" s="270" t="str">
        <f>IF(ISTEXT(Z9911),VLOOKUP(Z9911,'_Keuzelijst Algemeen'!$B$3:$C$74,2),"")</f>
        <v/>
      </c>
      <c r="AB9911" s="85"/>
    </row>
    <row r="9912" spans="1:28" x14ac:dyDescent="0.3">
      <c r="A9912" s="249" t="s">
        <v>1103</v>
      </c>
      <c r="B9912" s="69"/>
      <c r="C9912" s="274" t="str">
        <f>IF(ISTEXT(B9912),VLOOKUP(B9912,'_Keuzelijst Algemeen'!$CC$3:$CD$10,2),"")</f>
        <v/>
      </c>
      <c r="D9912" s="87"/>
      <c r="E9912" s="69"/>
      <c r="F9912" s="69"/>
      <c r="I9912" s="85"/>
      <c r="P9912" s="69"/>
      <c r="Q9912" s="69"/>
      <c r="R9912" s="69"/>
      <c r="V9912" s="71"/>
      <c r="W9912" s="69"/>
      <c r="X9912" s="69"/>
      <c r="Y9912" s="69"/>
      <c r="Z9912" s="69"/>
      <c r="AA9912" s="270" t="str">
        <f>IF(ISTEXT(Z9912),VLOOKUP(Z9912,'_Keuzelijst Algemeen'!$B$3:$C$74,2),"")</f>
        <v/>
      </c>
      <c r="AB9912" s="85"/>
    </row>
    <row r="9913" spans="1:28" x14ac:dyDescent="0.3">
      <c r="A9913" s="249" t="s">
        <v>1103</v>
      </c>
      <c r="B9913" s="69"/>
      <c r="C9913" s="274" t="str">
        <f>IF(ISTEXT(B9913),VLOOKUP(B9913,'_Keuzelijst Algemeen'!$CC$3:$CD$10,2),"")</f>
        <v/>
      </c>
      <c r="D9913" s="87"/>
      <c r="E9913" s="69"/>
      <c r="F9913" s="69"/>
      <c r="I9913" s="85"/>
      <c r="P9913" s="69"/>
      <c r="Q9913" s="69"/>
      <c r="R9913" s="69"/>
      <c r="V9913" s="71"/>
      <c r="W9913" s="69"/>
      <c r="X9913" s="69"/>
      <c r="Y9913" s="69"/>
      <c r="Z9913" s="69"/>
      <c r="AA9913" s="270" t="str">
        <f>IF(ISTEXT(Z9913),VLOOKUP(Z9913,'_Keuzelijst Algemeen'!$B$3:$C$74,2),"")</f>
        <v/>
      </c>
      <c r="AB9913" s="85"/>
    </row>
    <row r="9914" spans="1:28" x14ac:dyDescent="0.3">
      <c r="A9914" s="249" t="s">
        <v>1103</v>
      </c>
      <c r="B9914" s="69"/>
      <c r="C9914" s="274" t="str">
        <f>IF(ISTEXT(B9914),VLOOKUP(B9914,'_Keuzelijst Algemeen'!$CC$3:$CD$10,2),"")</f>
        <v/>
      </c>
      <c r="D9914" s="87"/>
      <c r="E9914" s="69"/>
      <c r="F9914" s="69"/>
      <c r="I9914" s="85"/>
      <c r="P9914" s="69"/>
      <c r="Q9914" s="69"/>
      <c r="R9914" s="69"/>
      <c r="V9914" s="71"/>
      <c r="W9914" s="69"/>
      <c r="X9914" s="69"/>
      <c r="Y9914" s="69"/>
      <c r="Z9914" s="69"/>
      <c r="AA9914" s="270" t="str">
        <f>IF(ISTEXT(Z9914),VLOOKUP(Z9914,'_Keuzelijst Algemeen'!$B$3:$C$74,2),"")</f>
        <v/>
      </c>
      <c r="AB9914" s="85"/>
    </row>
    <row r="9915" spans="1:28" x14ac:dyDescent="0.3">
      <c r="A9915" s="249" t="s">
        <v>1103</v>
      </c>
      <c r="B9915" s="69"/>
      <c r="C9915" s="274" t="str">
        <f>IF(ISTEXT(B9915),VLOOKUP(B9915,'_Keuzelijst Algemeen'!$CC$3:$CD$10,2),"")</f>
        <v/>
      </c>
      <c r="D9915" s="87"/>
      <c r="E9915" s="69"/>
      <c r="F9915" s="69"/>
      <c r="I9915" s="85"/>
      <c r="P9915" s="69"/>
      <c r="Q9915" s="69"/>
      <c r="R9915" s="69"/>
      <c r="V9915" s="71"/>
      <c r="W9915" s="69"/>
      <c r="X9915" s="69"/>
      <c r="Y9915" s="69"/>
      <c r="Z9915" s="69"/>
      <c r="AA9915" s="270" t="str">
        <f>IF(ISTEXT(Z9915),VLOOKUP(Z9915,'_Keuzelijst Algemeen'!$B$3:$C$74,2),"")</f>
        <v/>
      </c>
      <c r="AB9915" s="85"/>
    </row>
    <row r="9916" spans="1:28" x14ac:dyDescent="0.3">
      <c r="A9916" s="249" t="s">
        <v>1103</v>
      </c>
      <c r="B9916" s="69"/>
      <c r="C9916" s="274" t="str">
        <f>IF(ISTEXT(B9916),VLOOKUP(B9916,'_Keuzelijst Algemeen'!$CC$3:$CD$10,2),"")</f>
        <v/>
      </c>
      <c r="D9916" s="87"/>
      <c r="E9916" s="69"/>
      <c r="F9916" s="69"/>
      <c r="I9916" s="85"/>
      <c r="P9916" s="69"/>
      <c r="Q9916" s="69"/>
      <c r="R9916" s="69"/>
      <c r="V9916" s="71"/>
      <c r="W9916" s="69"/>
      <c r="X9916" s="69"/>
      <c r="Y9916" s="69"/>
      <c r="Z9916" s="69"/>
      <c r="AA9916" s="270" t="str">
        <f>IF(ISTEXT(Z9916),VLOOKUP(Z9916,'_Keuzelijst Algemeen'!$B$3:$C$74,2),"")</f>
        <v/>
      </c>
      <c r="AB9916" s="85"/>
    </row>
    <row r="9917" spans="1:28" x14ac:dyDescent="0.3">
      <c r="A9917" s="249" t="s">
        <v>1103</v>
      </c>
      <c r="B9917" s="69"/>
      <c r="C9917" s="274" t="str">
        <f>IF(ISTEXT(B9917),VLOOKUP(B9917,'_Keuzelijst Algemeen'!$CC$3:$CD$10,2),"")</f>
        <v/>
      </c>
      <c r="D9917" s="87"/>
      <c r="E9917" s="69"/>
      <c r="F9917" s="69"/>
      <c r="I9917" s="85"/>
      <c r="P9917" s="69"/>
      <c r="Q9917" s="69"/>
      <c r="R9917" s="69"/>
      <c r="V9917" s="71"/>
      <c r="W9917" s="69"/>
      <c r="X9917" s="69"/>
      <c r="Y9917" s="69"/>
      <c r="Z9917" s="69"/>
      <c r="AA9917" s="270" t="str">
        <f>IF(ISTEXT(Z9917),VLOOKUP(Z9917,'_Keuzelijst Algemeen'!$B$3:$C$74,2),"")</f>
        <v/>
      </c>
      <c r="AB9917" s="85"/>
    </row>
    <row r="9918" spans="1:28" x14ac:dyDescent="0.3">
      <c r="A9918" s="249" t="s">
        <v>1103</v>
      </c>
      <c r="B9918" s="69"/>
      <c r="C9918" s="274" t="str">
        <f>IF(ISTEXT(B9918),VLOOKUP(B9918,'_Keuzelijst Algemeen'!$CC$3:$CD$10,2),"")</f>
        <v/>
      </c>
      <c r="D9918" s="87"/>
      <c r="E9918" s="69"/>
      <c r="F9918" s="69"/>
      <c r="I9918" s="85"/>
      <c r="P9918" s="69"/>
      <c r="Q9918" s="69"/>
      <c r="R9918" s="69"/>
      <c r="V9918" s="71"/>
      <c r="W9918" s="69"/>
      <c r="X9918" s="69"/>
      <c r="Y9918" s="69"/>
      <c r="Z9918" s="69"/>
      <c r="AA9918" s="270" t="str">
        <f>IF(ISTEXT(Z9918),VLOOKUP(Z9918,'_Keuzelijst Algemeen'!$B$3:$C$74,2),"")</f>
        <v/>
      </c>
      <c r="AB9918" s="85"/>
    </row>
    <row r="9919" spans="1:28" x14ac:dyDescent="0.3">
      <c r="A9919" s="249" t="s">
        <v>1103</v>
      </c>
      <c r="B9919" s="69"/>
      <c r="C9919" s="274" t="str">
        <f>IF(ISTEXT(B9919),VLOOKUP(B9919,'_Keuzelijst Algemeen'!$CC$3:$CD$10,2),"")</f>
        <v/>
      </c>
      <c r="D9919" s="87"/>
      <c r="E9919" s="69"/>
      <c r="F9919" s="69"/>
      <c r="I9919" s="85"/>
      <c r="P9919" s="69"/>
      <c r="Q9919" s="69"/>
      <c r="R9919" s="69"/>
      <c r="V9919" s="71"/>
      <c r="W9919" s="69"/>
      <c r="X9919" s="69"/>
      <c r="Y9919" s="69"/>
      <c r="Z9919" s="69"/>
      <c r="AA9919" s="270" t="str">
        <f>IF(ISTEXT(Z9919),VLOOKUP(Z9919,'_Keuzelijst Algemeen'!$B$3:$C$74,2),"")</f>
        <v/>
      </c>
      <c r="AB9919" s="85"/>
    </row>
    <row r="9920" spans="1:28" x14ac:dyDescent="0.3">
      <c r="A9920" s="249" t="s">
        <v>1103</v>
      </c>
      <c r="B9920" s="69"/>
      <c r="C9920" s="274" t="str">
        <f>IF(ISTEXT(B9920),VLOOKUP(B9920,'_Keuzelijst Algemeen'!$CC$3:$CD$10,2),"")</f>
        <v/>
      </c>
      <c r="D9920" s="87"/>
      <c r="E9920" s="69"/>
      <c r="F9920" s="69"/>
      <c r="I9920" s="85"/>
      <c r="P9920" s="69"/>
      <c r="Q9920" s="69"/>
      <c r="R9920" s="69"/>
      <c r="V9920" s="71"/>
      <c r="W9920" s="69"/>
      <c r="X9920" s="69"/>
      <c r="Y9920" s="69"/>
      <c r="Z9920" s="69"/>
      <c r="AA9920" s="270" t="str">
        <f>IF(ISTEXT(Z9920),VLOOKUP(Z9920,'_Keuzelijst Algemeen'!$B$3:$C$74,2),"")</f>
        <v/>
      </c>
      <c r="AB9920" s="85"/>
    </row>
    <row r="9921" spans="1:28" x14ac:dyDescent="0.3">
      <c r="A9921" s="249" t="s">
        <v>1103</v>
      </c>
      <c r="B9921" s="69"/>
      <c r="C9921" s="274" t="str">
        <f>IF(ISTEXT(B9921),VLOOKUP(B9921,'_Keuzelijst Algemeen'!$CC$3:$CD$10,2),"")</f>
        <v/>
      </c>
      <c r="D9921" s="87"/>
      <c r="E9921" s="69"/>
      <c r="F9921" s="69"/>
      <c r="I9921" s="85"/>
      <c r="P9921" s="69"/>
      <c r="Q9921" s="69"/>
      <c r="R9921" s="69"/>
      <c r="V9921" s="71"/>
      <c r="W9921" s="69"/>
      <c r="X9921" s="69"/>
      <c r="Y9921" s="69"/>
      <c r="Z9921" s="69"/>
      <c r="AA9921" s="270" t="str">
        <f>IF(ISTEXT(Z9921),VLOOKUP(Z9921,'_Keuzelijst Algemeen'!$B$3:$C$74,2),"")</f>
        <v/>
      </c>
      <c r="AB9921" s="85"/>
    </row>
    <row r="9922" spans="1:28" x14ac:dyDescent="0.3">
      <c r="A9922" s="249" t="s">
        <v>1103</v>
      </c>
      <c r="B9922" s="69"/>
      <c r="C9922" s="274" t="str">
        <f>IF(ISTEXT(B9922),VLOOKUP(B9922,'_Keuzelijst Algemeen'!$CC$3:$CD$10,2),"")</f>
        <v/>
      </c>
      <c r="D9922" s="87"/>
      <c r="E9922" s="69"/>
      <c r="F9922" s="69"/>
      <c r="I9922" s="85"/>
      <c r="P9922" s="69"/>
      <c r="Q9922" s="69"/>
      <c r="R9922" s="69"/>
      <c r="V9922" s="71"/>
      <c r="W9922" s="69"/>
      <c r="X9922" s="69"/>
      <c r="Y9922" s="69"/>
      <c r="Z9922" s="69"/>
      <c r="AA9922" s="270" t="str">
        <f>IF(ISTEXT(Z9922),VLOOKUP(Z9922,'_Keuzelijst Algemeen'!$B$3:$C$74,2),"")</f>
        <v/>
      </c>
      <c r="AB9922" s="85"/>
    </row>
    <row r="9923" spans="1:28" x14ac:dyDescent="0.3">
      <c r="A9923" s="249" t="s">
        <v>1103</v>
      </c>
      <c r="B9923" s="69"/>
      <c r="C9923" s="274" t="str">
        <f>IF(ISTEXT(B9923),VLOOKUP(B9923,'_Keuzelijst Algemeen'!$CC$3:$CD$10,2),"")</f>
        <v/>
      </c>
      <c r="D9923" s="87"/>
      <c r="E9923" s="69"/>
      <c r="F9923" s="69"/>
      <c r="I9923" s="85"/>
      <c r="P9923" s="69"/>
      <c r="Q9923" s="69"/>
      <c r="R9923" s="69"/>
      <c r="V9923" s="71"/>
      <c r="W9923" s="69"/>
      <c r="X9923" s="69"/>
      <c r="Y9923" s="69"/>
      <c r="Z9923" s="69"/>
      <c r="AA9923" s="270" t="str">
        <f>IF(ISTEXT(Z9923),VLOOKUP(Z9923,'_Keuzelijst Algemeen'!$B$3:$C$74,2),"")</f>
        <v/>
      </c>
      <c r="AB9923" s="85"/>
    </row>
    <row r="9924" spans="1:28" x14ac:dyDescent="0.3">
      <c r="A9924" s="249" t="s">
        <v>1103</v>
      </c>
      <c r="B9924" s="69"/>
      <c r="C9924" s="274" t="str">
        <f>IF(ISTEXT(B9924),VLOOKUP(B9924,'_Keuzelijst Algemeen'!$CC$3:$CD$10,2),"")</f>
        <v/>
      </c>
      <c r="D9924" s="87"/>
      <c r="E9924" s="69"/>
      <c r="F9924" s="69"/>
      <c r="I9924" s="85"/>
      <c r="P9924" s="69"/>
      <c r="Q9924" s="69"/>
      <c r="R9924" s="69"/>
      <c r="V9924" s="71"/>
      <c r="W9924" s="69"/>
      <c r="X9924" s="69"/>
      <c r="Y9924" s="69"/>
      <c r="Z9924" s="69"/>
      <c r="AA9924" s="270" t="str">
        <f>IF(ISTEXT(Z9924),VLOOKUP(Z9924,'_Keuzelijst Algemeen'!$B$3:$C$74,2),"")</f>
        <v/>
      </c>
      <c r="AB9924" s="85"/>
    </row>
    <row r="9925" spans="1:28" x14ac:dyDescent="0.3">
      <c r="A9925" s="249" t="s">
        <v>1103</v>
      </c>
      <c r="B9925" s="69"/>
      <c r="C9925" s="274" t="str">
        <f>IF(ISTEXT(B9925),VLOOKUP(B9925,'_Keuzelijst Algemeen'!$CC$3:$CD$10,2),"")</f>
        <v/>
      </c>
      <c r="D9925" s="87"/>
      <c r="E9925" s="69"/>
      <c r="F9925" s="69"/>
      <c r="I9925" s="85"/>
      <c r="P9925" s="69"/>
      <c r="Q9925" s="69"/>
      <c r="R9925" s="69"/>
      <c r="V9925" s="71"/>
      <c r="W9925" s="69"/>
      <c r="X9925" s="69"/>
      <c r="Y9925" s="69"/>
      <c r="Z9925" s="69"/>
      <c r="AA9925" s="270" t="str">
        <f>IF(ISTEXT(Z9925),VLOOKUP(Z9925,'_Keuzelijst Algemeen'!$B$3:$C$74,2),"")</f>
        <v/>
      </c>
      <c r="AB9925" s="85"/>
    </row>
    <row r="9926" spans="1:28" x14ac:dyDescent="0.3">
      <c r="A9926" s="249" t="s">
        <v>1103</v>
      </c>
      <c r="B9926" s="69"/>
      <c r="C9926" s="274" t="str">
        <f>IF(ISTEXT(B9926),VLOOKUP(B9926,'_Keuzelijst Algemeen'!$CC$3:$CD$10,2),"")</f>
        <v/>
      </c>
      <c r="D9926" s="87"/>
      <c r="E9926" s="69"/>
      <c r="F9926" s="69"/>
      <c r="I9926" s="85"/>
      <c r="P9926" s="69"/>
      <c r="Q9926" s="69"/>
      <c r="R9926" s="69"/>
      <c r="V9926" s="71"/>
      <c r="W9926" s="69"/>
      <c r="X9926" s="69"/>
      <c r="Y9926" s="69"/>
      <c r="Z9926" s="69"/>
      <c r="AA9926" s="270" t="str">
        <f>IF(ISTEXT(Z9926),VLOOKUP(Z9926,'_Keuzelijst Algemeen'!$B$3:$C$74,2),"")</f>
        <v/>
      </c>
      <c r="AB9926" s="85"/>
    </row>
    <row r="9927" spans="1:28" x14ac:dyDescent="0.3">
      <c r="A9927" s="249" t="s">
        <v>1103</v>
      </c>
      <c r="B9927" s="69"/>
      <c r="C9927" s="274" t="str">
        <f>IF(ISTEXT(B9927),VLOOKUP(B9927,'_Keuzelijst Algemeen'!$CC$3:$CD$10,2),"")</f>
        <v/>
      </c>
      <c r="D9927" s="87"/>
      <c r="E9927" s="69"/>
      <c r="F9927" s="69"/>
      <c r="I9927" s="85"/>
      <c r="P9927" s="69"/>
      <c r="Q9927" s="69"/>
      <c r="R9927" s="69"/>
      <c r="V9927" s="71"/>
      <c r="W9927" s="69"/>
      <c r="X9927" s="69"/>
      <c r="Y9927" s="69"/>
      <c r="Z9927" s="69"/>
      <c r="AA9927" s="270" t="str">
        <f>IF(ISTEXT(Z9927),VLOOKUP(Z9927,'_Keuzelijst Algemeen'!$B$3:$C$74,2),"")</f>
        <v/>
      </c>
      <c r="AB9927" s="85"/>
    </row>
    <row r="9928" spans="1:28" x14ac:dyDescent="0.3">
      <c r="A9928" s="249" t="s">
        <v>1103</v>
      </c>
      <c r="B9928" s="69"/>
      <c r="C9928" s="274" t="str">
        <f>IF(ISTEXT(B9928),VLOOKUP(B9928,'_Keuzelijst Algemeen'!$CC$3:$CD$10,2),"")</f>
        <v/>
      </c>
      <c r="D9928" s="87"/>
      <c r="E9928" s="69"/>
      <c r="F9928" s="69"/>
      <c r="I9928" s="85"/>
      <c r="P9928" s="69"/>
      <c r="Q9928" s="69"/>
      <c r="R9928" s="69"/>
      <c r="V9928" s="71"/>
      <c r="W9928" s="69"/>
      <c r="X9928" s="69"/>
      <c r="Y9928" s="69"/>
      <c r="Z9928" s="69"/>
      <c r="AA9928" s="270" t="str">
        <f>IF(ISTEXT(Z9928),VLOOKUP(Z9928,'_Keuzelijst Algemeen'!$B$3:$C$74,2),"")</f>
        <v/>
      </c>
      <c r="AB9928" s="85"/>
    </row>
    <row r="9929" spans="1:28" x14ac:dyDescent="0.3">
      <c r="A9929" s="249" t="s">
        <v>1103</v>
      </c>
      <c r="B9929" s="69"/>
      <c r="C9929" s="274" t="str">
        <f>IF(ISTEXT(B9929),VLOOKUP(B9929,'_Keuzelijst Algemeen'!$CC$3:$CD$10,2),"")</f>
        <v/>
      </c>
      <c r="D9929" s="87"/>
      <c r="E9929" s="69"/>
      <c r="F9929" s="69"/>
      <c r="I9929" s="85"/>
      <c r="P9929" s="69"/>
      <c r="Q9929" s="69"/>
      <c r="R9929" s="69"/>
      <c r="V9929" s="71"/>
      <c r="W9929" s="69"/>
      <c r="X9929" s="69"/>
      <c r="Y9929" s="69"/>
      <c r="Z9929" s="69"/>
      <c r="AA9929" s="270" t="str">
        <f>IF(ISTEXT(Z9929),VLOOKUP(Z9929,'_Keuzelijst Algemeen'!$B$3:$C$74,2),"")</f>
        <v/>
      </c>
      <c r="AB9929" s="85"/>
    </row>
    <row r="9930" spans="1:28" x14ac:dyDescent="0.3">
      <c r="A9930" s="249" t="s">
        <v>1103</v>
      </c>
      <c r="B9930" s="69"/>
      <c r="C9930" s="274" t="str">
        <f>IF(ISTEXT(B9930),VLOOKUP(B9930,'_Keuzelijst Algemeen'!$CC$3:$CD$10,2),"")</f>
        <v/>
      </c>
      <c r="D9930" s="87"/>
      <c r="E9930" s="69"/>
      <c r="F9930" s="69"/>
      <c r="I9930" s="85"/>
      <c r="P9930" s="69"/>
      <c r="Q9930" s="69"/>
      <c r="R9930" s="69"/>
      <c r="V9930" s="71"/>
      <c r="W9930" s="69"/>
      <c r="X9930" s="69"/>
      <c r="Y9930" s="69"/>
      <c r="Z9930" s="69"/>
      <c r="AA9930" s="270" t="str">
        <f>IF(ISTEXT(Z9930),VLOOKUP(Z9930,'_Keuzelijst Algemeen'!$B$3:$C$74,2),"")</f>
        <v/>
      </c>
      <c r="AB9930" s="85"/>
    </row>
    <row r="9931" spans="1:28" x14ac:dyDescent="0.3">
      <c r="A9931" s="249" t="s">
        <v>1103</v>
      </c>
      <c r="B9931" s="69"/>
      <c r="C9931" s="274" t="str">
        <f>IF(ISTEXT(B9931),VLOOKUP(B9931,'_Keuzelijst Algemeen'!$CC$3:$CD$10,2),"")</f>
        <v/>
      </c>
      <c r="D9931" s="87"/>
      <c r="E9931" s="69"/>
      <c r="F9931" s="69"/>
      <c r="I9931" s="85"/>
      <c r="P9931" s="69"/>
      <c r="Q9931" s="69"/>
      <c r="R9931" s="69"/>
      <c r="V9931" s="71"/>
      <c r="W9931" s="69"/>
      <c r="X9931" s="69"/>
      <c r="Y9931" s="69"/>
      <c r="Z9931" s="69"/>
      <c r="AA9931" s="270" t="str">
        <f>IF(ISTEXT(Z9931),VLOOKUP(Z9931,'_Keuzelijst Algemeen'!$B$3:$C$74,2),"")</f>
        <v/>
      </c>
      <c r="AB9931" s="85"/>
    </row>
    <row r="9932" spans="1:28" x14ac:dyDescent="0.3">
      <c r="A9932" s="249" t="s">
        <v>1103</v>
      </c>
      <c r="B9932" s="69"/>
      <c r="C9932" s="274" t="str">
        <f>IF(ISTEXT(B9932),VLOOKUP(B9932,'_Keuzelijst Algemeen'!$CC$3:$CD$10,2),"")</f>
        <v/>
      </c>
      <c r="D9932" s="87"/>
      <c r="E9932" s="69"/>
      <c r="F9932" s="69"/>
      <c r="I9932" s="85"/>
      <c r="P9932" s="69"/>
      <c r="Q9932" s="69"/>
      <c r="R9932" s="69"/>
      <c r="V9932" s="71"/>
      <c r="W9932" s="69"/>
      <c r="X9932" s="69"/>
      <c r="Y9932" s="69"/>
      <c r="Z9932" s="69"/>
      <c r="AA9932" s="270" t="str">
        <f>IF(ISTEXT(Z9932),VLOOKUP(Z9932,'_Keuzelijst Algemeen'!$B$3:$C$74,2),"")</f>
        <v/>
      </c>
      <c r="AB9932" s="85"/>
    </row>
    <row r="9933" spans="1:28" x14ac:dyDescent="0.3">
      <c r="A9933" s="249" t="s">
        <v>1103</v>
      </c>
      <c r="B9933" s="69"/>
      <c r="C9933" s="274" t="str">
        <f>IF(ISTEXT(B9933),VLOOKUP(B9933,'_Keuzelijst Algemeen'!$CC$3:$CD$10,2),"")</f>
        <v/>
      </c>
      <c r="D9933" s="87"/>
      <c r="E9933" s="69"/>
      <c r="F9933" s="69"/>
      <c r="I9933" s="85"/>
      <c r="P9933" s="69"/>
      <c r="Q9933" s="69"/>
      <c r="R9933" s="69"/>
      <c r="V9933" s="71"/>
      <c r="W9933" s="69"/>
      <c r="X9933" s="69"/>
      <c r="Y9933" s="69"/>
      <c r="Z9933" s="69"/>
      <c r="AA9933" s="270" t="str">
        <f>IF(ISTEXT(Z9933),VLOOKUP(Z9933,'_Keuzelijst Algemeen'!$B$3:$C$74,2),"")</f>
        <v/>
      </c>
      <c r="AB9933" s="85"/>
    </row>
    <row r="9934" spans="1:28" x14ac:dyDescent="0.3">
      <c r="A9934" s="249" t="s">
        <v>1103</v>
      </c>
      <c r="B9934" s="69"/>
      <c r="C9934" s="274" t="str">
        <f>IF(ISTEXT(B9934),VLOOKUP(B9934,'_Keuzelijst Algemeen'!$CC$3:$CD$10,2),"")</f>
        <v/>
      </c>
      <c r="D9934" s="87"/>
      <c r="E9934" s="69"/>
      <c r="F9934" s="69"/>
      <c r="I9934" s="85"/>
      <c r="P9934" s="69"/>
      <c r="Q9934" s="69"/>
      <c r="R9934" s="69"/>
      <c r="V9934" s="71"/>
      <c r="W9934" s="69"/>
      <c r="X9934" s="69"/>
      <c r="Y9934" s="69"/>
      <c r="Z9934" s="69"/>
      <c r="AA9934" s="270" t="str">
        <f>IF(ISTEXT(Z9934),VLOOKUP(Z9934,'_Keuzelijst Algemeen'!$B$3:$C$74,2),"")</f>
        <v/>
      </c>
      <c r="AB9934" s="85"/>
    </row>
    <row r="9935" spans="1:28" x14ac:dyDescent="0.3">
      <c r="A9935" s="249" t="s">
        <v>1103</v>
      </c>
      <c r="B9935" s="69"/>
      <c r="C9935" s="274" t="str">
        <f>IF(ISTEXT(B9935),VLOOKUP(B9935,'_Keuzelijst Algemeen'!$CC$3:$CD$10,2),"")</f>
        <v/>
      </c>
      <c r="D9935" s="87"/>
      <c r="E9935" s="69"/>
      <c r="F9935" s="69"/>
      <c r="I9935" s="85"/>
      <c r="P9935" s="69"/>
      <c r="Q9935" s="69"/>
      <c r="R9935" s="69"/>
      <c r="V9935" s="71"/>
      <c r="W9935" s="69"/>
      <c r="X9935" s="69"/>
      <c r="Y9935" s="69"/>
      <c r="Z9935" s="69"/>
      <c r="AA9935" s="270" t="str">
        <f>IF(ISTEXT(Z9935),VLOOKUP(Z9935,'_Keuzelijst Algemeen'!$B$3:$C$74,2),"")</f>
        <v/>
      </c>
      <c r="AB9935" s="85"/>
    </row>
    <row r="9936" spans="1:28" x14ac:dyDescent="0.3">
      <c r="A9936" s="249" t="s">
        <v>1103</v>
      </c>
      <c r="B9936" s="69"/>
      <c r="C9936" s="274" t="str">
        <f>IF(ISTEXT(B9936),VLOOKUP(B9936,'_Keuzelijst Algemeen'!$CC$3:$CD$10,2),"")</f>
        <v/>
      </c>
      <c r="D9936" s="87"/>
      <c r="E9936" s="69"/>
      <c r="F9936" s="69"/>
      <c r="I9936" s="85"/>
      <c r="P9936" s="69"/>
      <c r="Q9936" s="69"/>
      <c r="R9936" s="69"/>
      <c r="V9936" s="71"/>
      <c r="W9936" s="69"/>
      <c r="X9936" s="69"/>
      <c r="Y9936" s="69"/>
      <c r="Z9936" s="69"/>
      <c r="AA9936" s="270" t="str">
        <f>IF(ISTEXT(Z9936),VLOOKUP(Z9936,'_Keuzelijst Algemeen'!$B$3:$C$74,2),"")</f>
        <v/>
      </c>
      <c r="AB9936" s="85"/>
    </row>
    <row r="9937" spans="1:28" x14ac:dyDescent="0.3">
      <c r="A9937" s="249" t="s">
        <v>1103</v>
      </c>
      <c r="B9937" s="69"/>
      <c r="C9937" s="274" t="str">
        <f>IF(ISTEXT(B9937),VLOOKUP(B9937,'_Keuzelijst Algemeen'!$CC$3:$CD$10,2),"")</f>
        <v/>
      </c>
      <c r="D9937" s="87"/>
      <c r="E9937" s="69"/>
      <c r="F9937" s="69"/>
      <c r="I9937" s="85"/>
      <c r="P9937" s="69"/>
      <c r="Q9937" s="69"/>
      <c r="R9937" s="69"/>
      <c r="V9937" s="71"/>
      <c r="W9937" s="69"/>
      <c r="X9937" s="69"/>
      <c r="Y9937" s="69"/>
      <c r="Z9937" s="69"/>
      <c r="AA9937" s="270" t="str">
        <f>IF(ISTEXT(Z9937),VLOOKUP(Z9937,'_Keuzelijst Algemeen'!$B$3:$C$74,2),"")</f>
        <v/>
      </c>
      <c r="AB9937" s="85"/>
    </row>
    <row r="9938" spans="1:28" x14ac:dyDescent="0.3">
      <c r="A9938" s="249" t="s">
        <v>1103</v>
      </c>
      <c r="B9938" s="69"/>
      <c r="C9938" s="274" t="str">
        <f>IF(ISTEXT(B9938),VLOOKUP(B9938,'_Keuzelijst Algemeen'!$CC$3:$CD$10,2),"")</f>
        <v/>
      </c>
      <c r="D9938" s="87"/>
      <c r="E9938" s="69"/>
      <c r="F9938" s="69"/>
      <c r="I9938" s="85"/>
      <c r="P9938" s="69"/>
      <c r="Q9938" s="69"/>
      <c r="R9938" s="69"/>
      <c r="V9938" s="71"/>
      <c r="W9938" s="69"/>
      <c r="X9938" s="69"/>
      <c r="Y9938" s="69"/>
      <c r="Z9938" s="69"/>
      <c r="AA9938" s="270" t="str">
        <f>IF(ISTEXT(Z9938),VLOOKUP(Z9938,'_Keuzelijst Algemeen'!$B$3:$C$74,2),"")</f>
        <v/>
      </c>
      <c r="AB9938" s="85"/>
    </row>
    <row r="9939" spans="1:28" x14ac:dyDescent="0.3">
      <c r="A9939" s="249" t="s">
        <v>1103</v>
      </c>
      <c r="B9939" s="69"/>
      <c r="C9939" s="274" t="str">
        <f>IF(ISTEXT(B9939),VLOOKUP(B9939,'_Keuzelijst Algemeen'!$CC$3:$CD$10,2),"")</f>
        <v/>
      </c>
      <c r="D9939" s="87"/>
      <c r="E9939" s="69"/>
      <c r="F9939" s="69"/>
      <c r="I9939" s="85"/>
      <c r="P9939" s="69"/>
      <c r="Q9939" s="69"/>
      <c r="R9939" s="69"/>
      <c r="V9939" s="71"/>
      <c r="W9939" s="69"/>
      <c r="X9939" s="69"/>
      <c r="Y9939" s="69"/>
      <c r="Z9939" s="69"/>
      <c r="AA9939" s="270" t="str">
        <f>IF(ISTEXT(Z9939),VLOOKUP(Z9939,'_Keuzelijst Algemeen'!$B$3:$C$74,2),"")</f>
        <v/>
      </c>
      <c r="AB9939" s="85"/>
    </row>
    <row r="9940" spans="1:28" x14ac:dyDescent="0.3">
      <c r="A9940" s="249" t="s">
        <v>1103</v>
      </c>
      <c r="B9940" s="69"/>
      <c r="C9940" s="274" t="str">
        <f>IF(ISTEXT(B9940),VLOOKUP(B9940,'_Keuzelijst Algemeen'!$CC$3:$CD$10,2),"")</f>
        <v/>
      </c>
      <c r="D9940" s="87"/>
      <c r="E9940" s="69"/>
      <c r="F9940" s="69"/>
      <c r="I9940" s="85"/>
      <c r="P9940" s="69"/>
      <c r="Q9940" s="69"/>
      <c r="R9940" s="69"/>
      <c r="V9940" s="71"/>
      <c r="W9940" s="69"/>
      <c r="X9940" s="69"/>
      <c r="Y9940" s="69"/>
      <c r="Z9940" s="69"/>
      <c r="AA9940" s="270" t="str">
        <f>IF(ISTEXT(Z9940),VLOOKUP(Z9940,'_Keuzelijst Algemeen'!$B$3:$C$74,2),"")</f>
        <v/>
      </c>
      <c r="AB9940" s="85"/>
    </row>
    <row r="9941" spans="1:28" x14ac:dyDescent="0.3">
      <c r="A9941" s="249" t="s">
        <v>1103</v>
      </c>
      <c r="B9941" s="69"/>
      <c r="C9941" s="274" t="str">
        <f>IF(ISTEXT(B9941),VLOOKUP(B9941,'_Keuzelijst Algemeen'!$CC$3:$CD$10,2),"")</f>
        <v/>
      </c>
      <c r="D9941" s="87"/>
      <c r="E9941" s="69"/>
      <c r="F9941" s="69"/>
      <c r="I9941" s="85"/>
      <c r="P9941" s="69"/>
      <c r="Q9941" s="69"/>
      <c r="R9941" s="69"/>
      <c r="V9941" s="71"/>
      <c r="W9941" s="69"/>
      <c r="X9941" s="69"/>
      <c r="Y9941" s="69"/>
      <c r="Z9941" s="69"/>
      <c r="AA9941" s="270" t="str">
        <f>IF(ISTEXT(Z9941),VLOOKUP(Z9941,'_Keuzelijst Algemeen'!$B$3:$C$74,2),"")</f>
        <v/>
      </c>
      <c r="AB9941" s="85"/>
    </row>
    <row r="9942" spans="1:28" x14ac:dyDescent="0.3">
      <c r="A9942" s="249" t="s">
        <v>1103</v>
      </c>
      <c r="B9942" s="69"/>
      <c r="C9942" s="274" t="str">
        <f>IF(ISTEXT(B9942),VLOOKUP(B9942,'_Keuzelijst Algemeen'!$CC$3:$CD$10,2),"")</f>
        <v/>
      </c>
      <c r="D9942" s="87"/>
      <c r="E9942" s="69"/>
      <c r="F9942" s="69"/>
      <c r="I9942" s="85"/>
      <c r="P9942" s="69"/>
      <c r="Q9942" s="69"/>
      <c r="R9942" s="69"/>
      <c r="V9942" s="71"/>
      <c r="W9942" s="69"/>
      <c r="X9942" s="69"/>
      <c r="Y9942" s="69"/>
      <c r="Z9942" s="69"/>
      <c r="AA9942" s="270" t="str">
        <f>IF(ISTEXT(Z9942),VLOOKUP(Z9942,'_Keuzelijst Algemeen'!$B$3:$C$74,2),"")</f>
        <v/>
      </c>
      <c r="AB9942" s="85"/>
    </row>
    <row r="9943" spans="1:28" x14ac:dyDescent="0.3">
      <c r="A9943" s="249" t="s">
        <v>1103</v>
      </c>
      <c r="B9943" s="69"/>
      <c r="C9943" s="274" t="str">
        <f>IF(ISTEXT(B9943),VLOOKUP(B9943,'_Keuzelijst Algemeen'!$CC$3:$CD$10,2),"")</f>
        <v/>
      </c>
      <c r="D9943" s="87"/>
      <c r="E9943" s="69"/>
      <c r="F9943" s="69"/>
      <c r="I9943" s="85"/>
      <c r="P9943" s="69"/>
      <c r="Q9943" s="69"/>
      <c r="R9943" s="69"/>
      <c r="V9943" s="71"/>
      <c r="W9943" s="69"/>
      <c r="X9943" s="69"/>
      <c r="Y9943" s="69"/>
      <c r="Z9943" s="69"/>
      <c r="AA9943" s="270" t="str">
        <f>IF(ISTEXT(Z9943),VLOOKUP(Z9943,'_Keuzelijst Algemeen'!$B$3:$C$74,2),"")</f>
        <v/>
      </c>
      <c r="AB9943" s="85"/>
    </row>
    <row r="9944" spans="1:28" x14ac:dyDescent="0.3">
      <c r="A9944" s="249" t="s">
        <v>1103</v>
      </c>
      <c r="B9944" s="69"/>
      <c r="C9944" s="274" t="str">
        <f>IF(ISTEXT(B9944),VLOOKUP(B9944,'_Keuzelijst Algemeen'!$CC$3:$CD$10,2),"")</f>
        <v/>
      </c>
      <c r="D9944" s="87"/>
      <c r="E9944" s="69"/>
      <c r="F9944" s="69"/>
      <c r="I9944" s="85"/>
      <c r="P9944" s="69"/>
      <c r="Q9944" s="69"/>
      <c r="R9944" s="69"/>
      <c r="V9944" s="71"/>
      <c r="W9944" s="69"/>
      <c r="X9944" s="69"/>
      <c r="Y9944" s="69"/>
      <c r="Z9944" s="69"/>
      <c r="AA9944" s="270" t="str">
        <f>IF(ISTEXT(Z9944),VLOOKUP(Z9944,'_Keuzelijst Algemeen'!$B$3:$C$74,2),"")</f>
        <v/>
      </c>
      <c r="AB9944" s="85"/>
    </row>
    <row r="9945" spans="1:28" x14ac:dyDescent="0.3">
      <c r="A9945" s="249" t="s">
        <v>1103</v>
      </c>
      <c r="B9945" s="69"/>
      <c r="C9945" s="274" t="str">
        <f>IF(ISTEXT(B9945),VLOOKUP(B9945,'_Keuzelijst Algemeen'!$CC$3:$CD$10,2),"")</f>
        <v/>
      </c>
      <c r="D9945" s="87"/>
      <c r="E9945" s="69"/>
      <c r="F9945" s="69"/>
      <c r="I9945" s="85"/>
      <c r="P9945" s="69"/>
      <c r="Q9945" s="69"/>
      <c r="R9945" s="69"/>
      <c r="V9945" s="71"/>
      <c r="W9945" s="69"/>
      <c r="X9945" s="69"/>
      <c r="Y9945" s="69"/>
      <c r="Z9945" s="69"/>
      <c r="AA9945" s="270" t="str">
        <f>IF(ISTEXT(Z9945),VLOOKUP(Z9945,'_Keuzelijst Algemeen'!$B$3:$C$74,2),"")</f>
        <v/>
      </c>
      <c r="AB9945" s="85"/>
    </row>
    <row r="9946" spans="1:28" x14ac:dyDescent="0.3">
      <c r="A9946" s="249" t="s">
        <v>1103</v>
      </c>
      <c r="B9946" s="69"/>
      <c r="C9946" s="274" t="str">
        <f>IF(ISTEXT(B9946),VLOOKUP(B9946,'_Keuzelijst Algemeen'!$CC$3:$CD$10,2),"")</f>
        <v/>
      </c>
      <c r="D9946" s="87"/>
      <c r="E9946" s="69"/>
      <c r="F9946" s="69"/>
      <c r="I9946" s="85"/>
      <c r="P9946" s="69"/>
      <c r="Q9946" s="69"/>
      <c r="R9946" s="69"/>
      <c r="V9946" s="71"/>
      <c r="W9946" s="69"/>
      <c r="X9946" s="69"/>
      <c r="Y9946" s="69"/>
      <c r="Z9946" s="69"/>
      <c r="AA9946" s="270" t="str">
        <f>IF(ISTEXT(Z9946),VLOOKUP(Z9946,'_Keuzelijst Algemeen'!$B$3:$C$74,2),"")</f>
        <v/>
      </c>
      <c r="AB9946" s="85"/>
    </row>
    <row r="9947" spans="1:28" x14ac:dyDescent="0.3">
      <c r="A9947" s="249" t="s">
        <v>1103</v>
      </c>
      <c r="B9947" s="69"/>
      <c r="C9947" s="274" t="str">
        <f>IF(ISTEXT(B9947),VLOOKUP(B9947,'_Keuzelijst Algemeen'!$CC$3:$CD$10,2),"")</f>
        <v/>
      </c>
      <c r="D9947" s="87"/>
      <c r="E9947" s="69"/>
      <c r="F9947" s="69"/>
      <c r="I9947" s="85"/>
      <c r="P9947" s="69"/>
      <c r="Q9947" s="69"/>
      <c r="R9947" s="69"/>
      <c r="V9947" s="71"/>
      <c r="W9947" s="69"/>
      <c r="X9947" s="69"/>
      <c r="Y9947" s="69"/>
      <c r="Z9947" s="69"/>
      <c r="AA9947" s="270" t="str">
        <f>IF(ISTEXT(Z9947),VLOOKUP(Z9947,'_Keuzelijst Algemeen'!$B$3:$C$74,2),"")</f>
        <v/>
      </c>
      <c r="AB9947" s="85"/>
    </row>
    <row r="9948" spans="1:28" x14ac:dyDescent="0.3">
      <c r="A9948" s="249" t="s">
        <v>1103</v>
      </c>
      <c r="B9948" s="69"/>
      <c r="C9948" s="274" t="str">
        <f>IF(ISTEXT(B9948),VLOOKUP(B9948,'_Keuzelijst Algemeen'!$CC$3:$CD$10,2),"")</f>
        <v/>
      </c>
      <c r="D9948" s="87"/>
      <c r="E9948" s="69"/>
      <c r="F9948" s="69"/>
      <c r="I9948" s="85"/>
      <c r="P9948" s="69"/>
      <c r="Q9948" s="69"/>
      <c r="R9948" s="69"/>
      <c r="V9948" s="71"/>
      <c r="W9948" s="69"/>
      <c r="X9948" s="69"/>
      <c r="Y9948" s="69"/>
      <c r="Z9948" s="69"/>
      <c r="AA9948" s="270" t="str">
        <f>IF(ISTEXT(Z9948),VLOOKUP(Z9948,'_Keuzelijst Algemeen'!$B$3:$C$74,2),"")</f>
        <v/>
      </c>
      <c r="AB9948" s="85"/>
    </row>
    <row r="9949" spans="1:28" x14ac:dyDescent="0.3">
      <c r="A9949" s="249" t="s">
        <v>1103</v>
      </c>
      <c r="B9949" s="69"/>
      <c r="C9949" s="274" t="str">
        <f>IF(ISTEXT(B9949),VLOOKUP(B9949,'_Keuzelijst Algemeen'!$CC$3:$CD$10,2),"")</f>
        <v/>
      </c>
      <c r="D9949" s="87"/>
      <c r="E9949" s="69"/>
      <c r="F9949" s="69"/>
      <c r="I9949" s="85"/>
      <c r="P9949" s="69"/>
      <c r="Q9949" s="69"/>
      <c r="R9949" s="69"/>
      <c r="V9949" s="71"/>
      <c r="W9949" s="69"/>
      <c r="X9949" s="69"/>
      <c r="Y9949" s="69"/>
      <c r="Z9949" s="69"/>
      <c r="AA9949" s="270" t="str">
        <f>IF(ISTEXT(Z9949),VLOOKUP(Z9949,'_Keuzelijst Algemeen'!$B$3:$C$74,2),"")</f>
        <v/>
      </c>
      <c r="AB9949" s="85"/>
    </row>
    <row r="9950" spans="1:28" x14ac:dyDescent="0.3">
      <c r="A9950" s="249" t="s">
        <v>1103</v>
      </c>
      <c r="B9950" s="69"/>
      <c r="C9950" s="274" t="str">
        <f>IF(ISTEXT(B9950),VLOOKUP(B9950,'_Keuzelijst Algemeen'!$CC$3:$CD$10,2),"")</f>
        <v/>
      </c>
      <c r="D9950" s="87"/>
      <c r="E9950" s="69"/>
      <c r="F9950" s="69"/>
      <c r="I9950" s="85"/>
      <c r="P9950" s="69"/>
      <c r="Q9950" s="69"/>
      <c r="R9950" s="69"/>
      <c r="V9950" s="71"/>
      <c r="W9950" s="69"/>
      <c r="X9950" s="69"/>
      <c r="Y9950" s="69"/>
      <c r="Z9950" s="69"/>
      <c r="AA9950" s="270" t="str">
        <f>IF(ISTEXT(Z9950),VLOOKUP(Z9950,'_Keuzelijst Algemeen'!$B$3:$C$74,2),"")</f>
        <v/>
      </c>
      <c r="AB9950" s="85"/>
    </row>
    <row r="9951" spans="1:28" x14ac:dyDescent="0.3">
      <c r="A9951" s="249" t="s">
        <v>1103</v>
      </c>
      <c r="B9951" s="69"/>
      <c r="C9951" s="274" t="str">
        <f>IF(ISTEXT(B9951),VLOOKUP(B9951,'_Keuzelijst Algemeen'!$CC$3:$CD$10,2),"")</f>
        <v/>
      </c>
      <c r="D9951" s="87"/>
      <c r="E9951" s="69"/>
      <c r="F9951" s="69"/>
      <c r="I9951" s="85"/>
      <c r="P9951" s="69"/>
      <c r="Q9951" s="69"/>
      <c r="R9951" s="69"/>
      <c r="V9951" s="71"/>
      <c r="W9951" s="69"/>
      <c r="X9951" s="69"/>
      <c r="Y9951" s="69"/>
      <c r="Z9951" s="69"/>
      <c r="AA9951" s="270" t="str">
        <f>IF(ISTEXT(Z9951),VLOOKUP(Z9951,'_Keuzelijst Algemeen'!$B$3:$C$74,2),"")</f>
        <v/>
      </c>
      <c r="AB9951" s="85"/>
    </row>
    <row r="9952" spans="1:28" x14ac:dyDescent="0.3">
      <c r="A9952" s="249" t="s">
        <v>1103</v>
      </c>
      <c r="B9952" s="69"/>
      <c r="C9952" s="274" t="str">
        <f>IF(ISTEXT(B9952),VLOOKUP(B9952,'_Keuzelijst Algemeen'!$CC$3:$CD$10,2),"")</f>
        <v/>
      </c>
      <c r="D9952" s="87"/>
      <c r="E9952" s="69"/>
      <c r="F9952" s="69"/>
      <c r="I9952" s="85"/>
      <c r="P9952" s="69"/>
      <c r="Q9952" s="69"/>
      <c r="R9952" s="69"/>
      <c r="V9952" s="71"/>
      <c r="W9952" s="69"/>
      <c r="X9952" s="69"/>
      <c r="Y9952" s="69"/>
      <c r="Z9952" s="69"/>
      <c r="AA9952" s="270" t="str">
        <f>IF(ISTEXT(Z9952),VLOOKUP(Z9952,'_Keuzelijst Algemeen'!$B$3:$C$74,2),"")</f>
        <v/>
      </c>
      <c r="AB9952" s="85"/>
    </row>
    <row r="9953" spans="1:28" x14ac:dyDescent="0.3">
      <c r="A9953" s="249" t="s">
        <v>1103</v>
      </c>
      <c r="B9953" s="69"/>
      <c r="C9953" s="274" t="str">
        <f>IF(ISTEXT(B9953),VLOOKUP(B9953,'_Keuzelijst Algemeen'!$CC$3:$CD$10,2),"")</f>
        <v/>
      </c>
      <c r="D9953" s="87"/>
      <c r="E9953" s="69"/>
      <c r="F9953" s="69"/>
      <c r="I9953" s="85"/>
      <c r="P9953" s="69"/>
      <c r="Q9953" s="69"/>
      <c r="R9953" s="69"/>
      <c r="V9953" s="71"/>
      <c r="W9953" s="69"/>
      <c r="X9953" s="69"/>
      <c r="Y9953" s="69"/>
      <c r="Z9953" s="69"/>
      <c r="AA9953" s="270" t="str">
        <f>IF(ISTEXT(Z9953),VLOOKUP(Z9953,'_Keuzelijst Algemeen'!$B$3:$C$74,2),"")</f>
        <v/>
      </c>
      <c r="AB9953" s="85"/>
    </row>
    <row r="9954" spans="1:28" x14ac:dyDescent="0.3">
      <c r="A9954" s="249" t="s">
        <v>1103</v>
      </c>
      <c r="B9954" s="69"/>
      <c r="C9954" s="274" t="str">
        <f>IF(ISTEXT(B9954),VLOOKUP(B9954,'_Keuzelijst Algemeen'!$CC$3:$CD$10,2),"")</f>
        <v/>
      </c>
      <c r="D9954" s="87"/>
      <c r="E9954" s="69"/>
      <c r="F9954" s="69"/>
      <c r="I9954" s="85"/>
      <c r="P9954" s="69"/>
      <c r="Q9954" s="69"/>
      <c r="R9954" s="69"/>
      <c r="V9954" s="71"/>
      <c r="W9954" s="69"/>
      <c r="X9954" s="69"/>
      <c r="Y9954" s="69"/>
      <c r="Z9954" s="69"/>
      <c r="AA9954" s="270" t="str">
        <f>IF(ISTEXT(Z9954),VLOOKUP(Z9954,'_Keuzelijst Algemeen'!$B$3:$C$74,2),"")</f>
        <v/>
      </c>
      <c r="AB9954" s="85"/>
    </row>
    <row r="9955" spans="1:28" x14ac:dyDescent="0.3">
      <c r="A9955" s="249" t="s">
        <v>1103</v>
      </c>
      <c r="B9955" s="69"/>
      <c r="C9955" s="274" t="str">
        <f>IF(ISTEXT(B9955),VLOOKUP(B9955,'_Keuzelijst Algemeen'!$CC$3:$CD$10,2),"")</f>
        <v/>
      </c>
      <c r="D9955" s="87"/>
      <c r="E9955" s="69"/>
      <c r="F9955" s="69"/>
      <c r="I9955" s="85"/>
      <c r="P9955" s="69"/>
      <c r="Q9955" s="69"/>
      <c r="R9955" s="69"/>
      <c r="V9955" s="71"/>
      <c r="W9955" s="69"/>
      <c r="X9955" s="69"/>
      <c r="Y9955" s="69"/>
      <c r="Z9955" s="69"/>
      <c r="AA9955" s="270" t="str">
        <f>IF(ISTEXT(Z9955),VLOOKUP(Z9955,'_Keuzelijst Algemeen'!$B$3:$C$74,2),"")</f>
        <v/>
      </c>
      <c r="AB9955" s="85"/>
    </row>
    <row r="9956" spans="1:28" x14ac:dyDescent="0.3">
      <c r="A9956" s="249" t="s">
        <v>1103</v>
      </c>
      <c r="B9956" s="69"/>
      <c r="C9956" s="274" t="str">
        <f>IF(ISTEXT(B9956),VLOOKUP(B9956,'_Keuzelijst Algemeen'!$CC$3:$CD$10,2),"")</f>
        <v/>
      </c>
      <c r="D9956" s="87"/>
      <c r="E9956" s="69"/>
      <c r="F9956" s="69"/>
      <c r="I9956" s="85"/>
      <c r="P9956" s="69"/>
      <c r="Q9956" s="69"/>
      <c r="R9956" s="69"/>
      <c r="V9956" s="71"/>
      <c r="W9956" s="69"/>
      <c r="X9956" s="69"/>
      <c r="Y9956" s="69"/>
      <c r="Z9956" s="69"/>
      <c r="AA9956" s="270" t="str">
        <f>IF(ISTEXT(Z9956),VLOOKUP(Z9956,'_Keuzelijst Algemeen'!$B$3:$C$74,2),"")</f>
        <v/>
      </c>
      <c r="AB9956" s="85"/>
    </row>
    <row r="9957" spans="1:28" x14ac:dyDescent="0.3">
      <c r="A9957" s="249" t="s">
        <v>1103</v>
      </c>
      <c r="B9957" s="69"/>
      <c r="C9957" s="274" t="str">
        <f>IF(ISTEXT(B9957),VLOOKUP(B9957,'_Keuzelijst Algemeen'!$CC$3:$CD$10,2),"")</f>
        <v/>
      </c>
      <c r="D9957" s="87"/>
      <c r="E9957" s="69"/>
      <c r="F9957" s="69"/>
      <c r="I9957" s="85"/>
      <c r="P9957" s="69"/>
      <c r="Q9957" s="69"/>
      <c r="R9957" s="69"/>
      <c r="V9957" s="71"/>
      <c r="W9957" s="69"/>
      <c r="X9957" s="69"/>
      <c r="Y9957" s="69"/>
      <c r="Z9957" s="69"/>
      <c r="AA9957" s="270" t="str">
        <f>IF(ISTEXT(Z9957),VLOOKUP(Z9957,'_Keuzelijst Algemeen'!$B$3:$C$74,2),"")</f>
        <v/>
      </c>
      <c r="AB9957" s="85"/>
    </row>
    <row r="9958" spans="1:28" x14ac:dyDescent="0.3">
      <c r="A9958" s="249" t="s">
        <v>1103</v>
      </c>
      <c r="B9958" s="69"/>
      <c r="C9958" s="274" t="str">
        <f>IF(ISTEXT(B9958),VLOOKUP(B9958,'_Keuzelijst Algemeen'!$CC$3:$CD$10,2),"")</f>
        <v/>
      </c>
      <c r="D9958" s="87"/>
      <c r="E9958" s="69"/>
      <c r="F9958" s="69"/>
      <c r="I9958" s="85"/>
      <c r="P9958" s="69"/>
      <c r="Q9958" s="69"/>
      <c r="R9958" s="69"/>
      <c r="V9958" s="71"/>
      <c r="W9958" s="69"/>
      <c r="X9958" s="69"/>
      <c r="Y9958" s="69"/>
      <c r="Z9958" s="69"/>
      <c r="AA9958" s="270" t="str">
        <f>IF(ISTEXT(Z9958),VLOOKUP(Z9958,'_Keuzelijst Algemeen'!$B$3:$C$74,2),"")</f>
        <v/>
      </c>
      <c r="AB9958" s="85"/>
    </row>
    <row r="9959" spans="1:28" x14ac:dyDescent="0.3">
      <c r="A9959" s="249" t="s">
        <v>1103</v>
      </c>
      <c r="B9959" s="69"/>
      <c r="C9959" s="274" t="str">
        <f>IF(ISTEXT(B9959),VLOOKUP(B9959,'_Keuzelijst Algemeen'!$CC$3:$CD$10,2),"")</f>
        <v/>
      </c>
      <c r="D9959" s="87"/>
      <c r="E9959" s="69"/>
      <c r="F9959" s="69"/>
      <c r="I9959" s="85"/>
      <c r="P9959" s="69"/>
      <c r="Q9959" s="69"/>
      <c r="R9959" s="69"/>
      <c r="V9959" s="71"/>
      <c r="W9959" s="69"/>
      <c r="X9959" s="69"/>
      <c r="Y9959" s="69"/>
      <c r="Z9959" s="69"/>
      <c r="AA9959" s="270" t="str">
        <f>IF(ISTEXT(Z9959),VLOOKUP(Z9959,'_Keuzelijst Algemeen'!$B$3:$C$74,2),"")</f>
        <v/>
      </c>
      <c r="AB9959" s="85"/>
    </row>
    <row r="9960" spans="1:28" x14ac:dyDescent="0.3">
      <c r="A9960" s="249" t="s">
        <v>1103</v>
      </c>
      <c r="B9960" s="69"/>
      <c r="C9960" s="274" t="str">
        <f>IF(ISTEXT(B9960),VLOOKUP(B9960,'_Keuzelijst Algemeen'!$CC$3:$CD$10,2),"")</f>
        <v/>
      </c>
      <c r="D9960" s="87"/>
      <c r="E9960" s="69"/>
      <c r="F9960" s="69"/>
      <c r="I9960" s="85"/>
      <c r="P9960" s="69"/>
      <c r="Q9960" s="69"/>
      <c r="R9960" s="69"/>
      <c r="V9960" s="71"/>
      <c r="W9960" s="69"/>
      <c r="X9960" s="69"/>
      <c r="Y9960" s="69"/>
      <c r="Z9960" s="69"/>
      <c r="AA9960" s="270" t="str">
        <f>IF(ISTEXT(Z9960),VLOOKUP(Z9960,'_Keuzelijst Algemeen'!$B$3:$C$74,2),"")</f>
        <v/>
      </c>
      <c r="AB9960" s="85"/>
    </row>
    <row r="9961" spans="1:28" x14ac:dyDescent="0.3">
      <c r="A9961" s="249" t="s">
        <v>1103</v>
      </c>
      <c r="B9961" s="69"/>
      <c r="C9961" s="274" t="str">
        <f>IF(ISTEXT(B9961),VLOOKUP(B9961,'_Keuzelijst Algemeen'!$CC$3:$CD$10,2),"")</f>
        <v/>
      </c>
      <c r="D9961" s="87"/>
      <c r="E9961" s="69"/>
      <c r="F9961" s="69"/>
      <c r="I9961" s="85"/>
      <c r="P9961" s="69"/>
      <c r="Q9961" s="69"/>
      <c r="R9961" s="69"/>
      <c r="V9961" s="71"/>
      <c r="W9961" s="69"/>
      <c r="X9961" s="69"/>
      <c r="Y9961" s="69"/>
      <c r="Z9961" s="69"/>
      <c r="AA9961" s="270" t="str">
        <f>IF(ISTEXT(Z9961),VLOOKUP(Z9961,'_Keuzelijst Algemeen'!$B$3:$C$74,2),"")</f>
        <v/>
      </c>
      <c r="AB9961" s="85"/>
    </row>
    <row r="9962" spans="1:28" x14ac:dyDescent="0.3">
      <c r="A9962" s="249" t="s">
        <v>1103</v>
      </c>
      <c r="B9962" s="69"/>
      <c r="C9962" s="274" t="str">
        <f>IF(ISTEXT(B9962),VLOOKUP(B9962,'_Keuzelijst Algemeen'!$CC$3:$CD$10,2),"")</f>
        <v/>
      </c>
      <c r="D9962" s="87"/>
      <c r="E9962" s="69"/>
      <c r="F9962" s="69"/>
      <c r="I9962" s="85"/>
      <c r="P9962" s="69"/>
      <c r="Q9962" s="69"/>
      <c r="R9962" s="69"/>
      <c r="V9962" s="71"/>
      <c r="W9962" s="69"/>
      <c r="X9962" s="69"/>
      <c r="Y9962" s="69"/>
      <c r="Z9962" s="69"/>
      <c r="AA9962" s="270" t="str">
        <f>IF(ISTEXT(Z9962),VLOOKUP(Z9962,'_Keuzelijst Algemeen'!$B$3:$C$74,2),"")</f>
        <v/>
      </c>
      <c r="AB9962" s="85"/>
    </row>
    <row r="9963" spans="1:28" x14ac:dyDescent="0.3">
      <c r="A9963" s="249" t="s">
        <v>1103</v>
      </c>
      <c r="B9963" s="69"/>
      <c r="C9963" s="274" t="str">
        <f>IF(ISTEXT(B9963),VLOOKUP(B9963,'_Keuzelijst Algemeen'!$CC$3:$CD$10,2),"")</f>
        <v/>
      </c>
      <c r="D9963" s="87"/>
      <c r="E9963" s="69"/>
      <c r="F9963" s="69"/>
      <c r="I9963" s="85"/>
      <c r="P9963" s="69"/>
      <c r="Q9963" s="69"/>
      <c r="R9963" s="69"/>
      <c r="V9963" s="71"/>
      <c r="W9963" s="69"/>
      <c r="X9963" s="69"/>
      <c r="Y9963" s="69"/>
      <c r="Z9963" s="69"/>
      <c r="AA9963" s="270" t="str">
        <f>IF(ISTEXT(Z9963),VLOOKUP(Z9963,'_Keuzelijst Algemeen'!$B$3:$C$74,2),"")</f>
        <v/>
      </c>
      <c r="AB9963" s="85"/>
    </row>
    <row r="9964" spans="1:28" x14ac:dyDescent="0.3">
      <c r="A9964" s="249" t="s">
        <v>1103</v>
      </c>
      <c r="B9964" s="69"/>
      <c r="C9964" s="274" t="str">
        <f>IF(ISTEXT(B9964),VLOOKUP(B9964,'_Keuzelijst Algemeen'!$CC$3:$CD$10,2),"")</f>
        <v/>
      </c>
      <c r="D9964" s="87"/>
      <c r="E9964" s="69"/>
      <c r="F9964" s="69"/>
      <c r="I9964" s="85"/>
      <c r="P9964" s="69"/>
      <c r="Q9964" s="69"/>
      <c r="R9964" s="69"/>
      <c r="V9964" s="71"/>
      <c r="W9964" s="69"/>
      <c r="X9964" s="69"/>
      <c r="Y9964" s="69"/>
      <c r="Z9964" s="69"/>
      <c r="AA9964" s="270" t="str">
        <f>IF(ISTEXT(Z9964),VLOOKUP(Z9964,'_Keuzelijst Algemeen'!$B$3:$C$74,2),"")</f>
        <v/>
      </c>
      <c r="AB9964" s="85"/>
    </row>
    <row r="9965" spans="1:28" x14ac:dyDescent="0.3">
      <c r="A9965" s="249" t="s">
        <v>1103</v>
      </c>
      <c r="B9965" s="69"/>
      <c r="C9965" s="274" t="str">
        <f>IF(ISTEXT(B9965),VLOOKUP(B9965,'_Keuzelijst Algemeen'!$CC$3:$CD$10,2),"")</f>
        <v/>
      </c>
      <c r="D9965" s="87"/>
      <c r="E9965" s="69"/>
      <c r="F9965" s="69"/>
      <c r="I9965" s="85"/>
      <c r="P9965" s="69"/>
      <c r="Q9965" s="69"/>
      <c r="R9965" s="69"/>
      <c r="V9965" s="71"/>
      <c r="W9965" s="69"/>
      <c r="X9965" s="69"/>
      <c r="Y9965" s="69"/>
      <c r="Z9965" s="69"/>
      <c r="AA9965" s="270" t="str">
        <f>IF(ISTEXT(Z9965),VLOOKUP(Z9965,'_Keuzelijst Algemeen'!$B$3:$C$74,2),"")</f>
        <v/>
      </c>
      <c r="AB9965" s="85"/>
    </row>
    <row r="9966" spans="1:28" x14ac:dyDescent="0.3">
      <c r="A9966" s="249" t="s">
        <v>1103</v>
      </c>
      <c r="B9966" s="69"/>
      <c r="C9966" s="274" t="str">
        <f>IF(ISTEXT(B9966),VLOOKUP(B9966,'_Keuzelijst Algemeen'!$CC$3:$CD$10,2),"")</f>
        <v/>
      </c>
      <c r="D9966" s="87"/>
      <c r="E9966" s="69"/>
      <c r="F9966" s="69"/>
      <c r="I9966" s="85"/>
      <c r="P9966" s="69"/>
      <c r="Q9966" s="69"/>
      <c r="R9966" s="69"/>
      <c r="V9966" s="71"/>
      <c r="W9966" s="69"/>
      <c r="X9966" s="69"/>
      <c r="Y9966" s="69"/>
      <c r="Z9966" s="69"/>
      <c r="AA9966" s="270" t="str">
        <f>IF(ISTEXT(Z9966),VLOOKUP(Z9966,'_Keuzelijst Algemeen'!$B$3:$C$74,2),"")</f>
        <v/>
      </c>
      <c r="AB9966" s="85"/>
    </row>
    <row r="9967" spans="1:28" x14ac:dyDescent="0.3">
      <c r="A9967" s="249" t="s">
        <v>1103</v>
      </c>
      <c r="B9967" s="69"/>
      <c r="C9967" s="274" t="str">
        <f>IF(ISTEXT(B9967),VLOOKUP(B9967,'_Keuzelijst Algemeen'!$CC$3:$CD$10,2),"")</f>
        <v/>
      </c>
      <c r="D9967" s="87"/>
      <c r="E9967" s="69"/>
      <c r="F9967" s="69"/>
      <c r="I9967" s="85"/>
      <c r="P9967" s="69"/>
      <c r="Q9967" s="69"/>
      <c r="R9967" s="69"/>
      <c r="V9967" s="71"/>
      <c r="W9967" s="69"/>
      <c r="X9967" s="69"/>
      <c r="Y9967" s="69"/>
      <c r="Z9967" s="69"/>
      <c r="AA9967" s="270" t="str">
        <f>IF(ISTEXT(Z9967),VLOOKUP(Z9967,'_Keuzelijst Algemeen'!$B$3:$C$74,2),"")</f>
        <v/>
      </c>
      <c r="AB9967" s="85"/>
    </row>
    <row r="9968" spans="1:28" x14ac:dyDescent="0.3">
      <c r="A9968" s="249" t="s">
        <v>1103</v>
      </c>
      <c r="B9968" s="69"/>
      <c r="C9968" s="274" t="str">
        <f>IF(ISTEXT(B9968),VLOOKUP(B9968,'_Keuzelijst Algemeen'!$CC$3:$CD$10,2),"")</f>
        <v/>
      </c>
      <c r="D9968" s="87"/>
      <c r="E9968" s="69"/>
      <c r="F9968" s="69"/>
      <c r="I9968" s="85"/>
      <c r="P9968" s="69"/>
      <c r="Q9968" s="69"/>
      <c r="R9968" s="69"/>
      <c r="V9968" s="71"/>
      <c r="W9968" s="69"/>
      <c r="X9968" s="69"/>
      <c r="Y9968" s="69"/>
      <c r="Z9968" s="69"/>
      <c r="AA9968" s="270" t="str">
        <f>IF(ISTEXT(Z9968),VLOOKUP(Z9968,'_Keuzelijst Algemeen'!$B$3:$C$74,2),"")</f>
        <v/>
      </c>
      <c r="AB9968" s="85"/>
    </row>
    <row r="9969" spans="1:28" x14ac:dyDescent="0.3">
      <c r="A9969" s="249" t="s">
        <v>1103</v>
      </c>
      <c r="B9969" s="69"/>
      <c r="C9969" s="274" t="str">
        <f>IF(ISTEXT(B9969),VLOOKUP(B9969,'_Keuzelijst Algemeen'!$CC$3:$CD$10,2),"")</f>
        <v/>
      </c>
      <c r="D9969" s="87"/>
      <c r="E9969" s="69"/>
      <c r="F9969" s="69"/>
      <c r="I9969" s="85"/>
      <c r="P9969" s="69"/>
      <c r="Q9969" s="69"/>
      <c r="R9969" s="69"/>
      <c r="V9969" s="71"/>
      <c r="W9969" s="69"/>
      <c r="X9969" s="69"/>
      <c r="Y9969" s="69"/>
      <c r="Z9969" s="69"/>
      <c r="AA9969" s="270" t="str">
        <f>IF(ISTEXT(Z9969),VLOOKUP(Z9969,'_Keuzelijst Algemeen'!$B$3:$C$74,2),"")</f>
        <v/>
      </c>
      <c r="AB9969" s="85"/>
    </row>
    <row r="9970" spans="1:28" x14ac:dyDescent="0.3">
      <c r="A9970" s="249" t="s">
        <v>1103</v>
      </c>
      <c r="B9970" s="69"/>
      <c r="C9970" s="274" t="str">
        <f>IF(ISTEXT(B9970),VLOOKUP(B9970,'_Keuzelijst Algemeen'!$CC$3:$CD$10,2),"")</f>
        <v/>
      </c>
      <c r="D9970" s="87"/>
      <c r="E9970" s="69"/>
      <c r="F9970" s="69"/>
      <c r="I9970" s="85"/>
      <c r="P9970" s="69"/>
      <c r="Q9970" s="69"/>
      <c r="R9970" s="69"/>
      <c r="V9970" s="71"/>
      <c r="W9970" s="69"/>
      <c r="X9970" s="69"/>
      <c r="Y9970" s="69"/>
      <c r="Z9970" s="69"/>
      <c r="AA9970" s="270" t="str">
        <f>IF(ISTEXT(Z9970),VLOOKUP(Z9970,'_Keuzelijst Algemeen'!$B$3:$C$74,2),"")</f>
        <v/>
      </c>
      <c r="AB9970" s="85"/>
    </row>
    <row r="9971" spans="1:28" x14ac:dyDescent="0.3">
      <c r="A9971" s="249" t="s">
        <v>1103</v>
      </c>
      <c r="B9971" s="69"/>
      <c r="C9971" s="274" t="str">
        <f>IF(ISTEXT(B9971),VLOOKUP(B9971,'_Keuzelijst Algemeen'!$CC$3:$CD$10,2),"")</f>
        <v/>
      </c>
      <c r="D9971" s="87"/>
      <c r="E9971" s="69"/>
      <c r="F9971" s="69"/>
      <c r="I9971" s="85"/>
      <c r="P9971" s="69"/>
      <c r="Q9971" s="69"/>
      <c r="R9971" s="69"/>
      <c r="V9971" s="71"/>
      <c r="W9971" s="69"/>
      <c r="X9971" s="69"/>
      <c r="Y9971" s="69"/>
      <c r="Z9971" s="69"/>
      <c r="AA9971" s="270" t="str">
        <f>IF(ISTEXT(Z9971),VLOOKUP(Z9971,'_Keuzelijst Algemeen'!$B$3:$C$74,2),"")</f>
        <v/>
      </c>
      <c r="AB9971" s="85"/>
    </row>
    <row r="9972" spans="1:28" x14ac:dyDescent="0.3">
      <c r="A9972" s="249" t="s">
        <v>1103</v>
      </c>
      <c r="B9972" s="69"/>
      <c r="C9972" s="274" t="str">
        <f>IF(ISTEXT(B9972),VLOOKUP(B9972,'_Keuzelijst Algemeen'!$CC$3:$CD$10,2),"")</f>
        <v/>
      </c>
      <c r="D9972" s="87"/>
      <c r="E9972" s="69"/>
      <c r="F9972" s="69"/>
      <c r="I9972" s="85"/>
      <c r="P9972" s="69"/>
      <c r="Q9972" s="69"/>
      <c r="R9972" s="69"/>
      <c r="V9972" s="71"/>
      <c r="W9972" s="69"/>
      <c r="X9972" s="69"/>
      <c r="Y9972" s="69"/>
      <c r="Z9972" s="69"/>
      <c r="AA9972" s="270" t="str">
        <f>IF(ISTEXT(Z9972),VLOOKUP(Z9972,'_Keuzelijst Algemeen'!$B$3:$C$74,2),"")</f>
        <v/>
      </c>
      <c r="AB9972" s="85"/>
    </row>
    <row r="9973" spans="1:28" x14ac:dyDescent="0.3">
      <c r="A9973" s="249" t="s">
        <v>1103</v>
      </c>
      <c r="B9973" s="69"/>
      <c r="C9973" s="274" t="str">
        <f>IF(ISTEXT(B9973),VLOOKUP(B9973,'_Keuzelijst Algemeen'!$CC$3:$CD$10,2),"")</f>
        <v/>
      </c>
      <c r="D9973" s="87"/>
      <c r="E9973" s="69"/>
      <c r="F9973" s="69"/>
      <c r="I9973" s="85"/>
      <c r="P9973" s="69"/>
      <c r="Q9973" s="69"/>
      <c r="R9973" s="69"/>
      <c r="V9973" s="71"/>
      <c r="W9973" s="69"/>
      <c r="X9973" s="69"/>
      <c r="Y9973" s="69"/>
      <c r="Z9973" s="69"/>
      <c r="AA9973" s="270" t="str">
        <f>IF(ISTEXT(Z9973),VLOOKUP(Z9973,'_Keuzelijst Algemeen'!$B$3:$C$74,2),"")</f>
        <v/>
      </c>
      <c r="AB9973" s="85"/>
    </row>
    <row r="9974" spans="1:28" x14ac:dyDescent="0.3">
      <c r="A9974" s="249" t="s">
        <v>1103</v>
      </c>
      <c r="B9974" s="69"/>
      <c r="C9974" s="274" t="str">
        <f>IF(ISTEXT(B9974),VLOOKUP(B9974,'_Keuzelijst Algemeen'!$CC$3:$CD$10,2),"")</f>
        <v/>
      </c>
      <c r="D9974" s="87"/>
      <c r="E9974" s="69"/>
      <c r="F9974" s="69"/>
      <c r="I9974" s="85"/>
      <c r="P9974" s="69"/>
      <c r="Q9974" s="69"/>
      <c r="R9974" s="69"/>
      <c r="V9974" s="71"/>
      <c r="W9974" s="69"/>
      <c r="X9974" s="69"/>
      <c r="Y9974" s="69"/>
      <c r="Z9974" s="69"/>
      <c r="AA9974" s="270" t="str">
        <f>IF(ISTEXT(Z9974),VLOOKUP(Z9974,'_Keuzelijst Algemeen'!$B$3:$C$74,2),"")</f>
        <v/>
      </c>
      <c r="AB9974" s="85"/>
    </row>
    <row r="9975" spans="1:28" x14ac:dyDescent="0.3">
      <c r="A9975" s="249" t="s">
        <v>1103</v>
      </c>
      <c r="B9975" s="69"/>
      <c r="C9975" s="274" t="str">
        <f>IF(ISTEXT(B9975),VLOOKUP(B9975,'_Keuzelijst Algemeen'!$CC$3:$CD$10,2),"")</f>
        <v/>
      </c>
      <c r="D9975" s="87"/>
      <c r="E9975" s="69"/>
      <c r="F9975" s="69"/>
      <c r="I9975" s="85"/>
      <c r="P9975" s="69"/>
      <c r="Q9975" s="69"/>
      <c r="R9975" s="69"/>
      <c r="V9975" s="71"/>
      <c r="W9975" s="69"/>
      <c r="X9975" s="69"/>
      <c r="Y9975" s="69"/>
      <c r="Z9975" s="69"/>
      <c r="AA9975" s="270" t="str">
        <f>IF(ISTEXT(Z9975),VLOOKUP(Z9975,'_Keuzelijst Algemeen'!$B$3:$C$74,2),"")</f>
        <v/>
      </c>
      <c r="AB9975" s="85"/>
    </row>
    <row r="9976" spans="1:28" x14ac:dyDescent="0.3">
      <c r="A9976" s="249" t="s">
        <v>1103</v>
      </c>
      <c r="B9976" s="69"/>
      <c r="C9976" s="274" t="str">
        <f>IF(ISTEXT(B9976),VLOOKUP(B9976,'_Keuzelijst Algemeen'!$CC$3:$CD$10,2),"")</f>
        <v/>
      </c>
      <c r="D9976" s="87"/>
      <c r="E9976" s="69"/>
      <c r="F9976" s="69"/>
      <c r="I9976" s="85"/>
      <c r="P9976" s="69"/>
      <c r="Q9976" s="69"/>
      <c r="R9976" s="69"/>
      <c r="V9976" s="71"/>
      <c r="W9976" s="69"/>
      <c r="X9976" s="69"/>
      <c r="Y9976" s="69"/>
      <c r="Z9976" s="69"/>
      <c r="AA9976" s="270" t="str">
        <f>IF(ISTEXT(Z9976),VLOOKUP(Z9976,'_Keuzelijst Algemeen'!$B$3:$C$74,2),"")</f>
        <v/>
      </c>
      <c r="AB9976" s="85"/>
    </row>
    <row r="9977" spans="1:28" x14ac:dyDescent="0.3">
      <c r="A9977" s="249" t="s">
        <v>1103</v>
      </c>
      <c r="B9977" s="69"/>
      <c r="C9977" s="274" t="str">
        <f>IF(ISTEXT(B9977),VLOOKUP(B9977,'_Keuzelijst Algemeen'!$CC$3:$CD$10,2),"")</f>
        <v/>
      </c>
      <c r="D9977" s="87"/>
      <c r="E9977" s="69"/>
      <c r="F9977" s="69"/>
      <c r="I9977" s="85"/>
      <c r="P9977" s="69"/>
      <c r="Q9977" s="69"/>
      <c r="R9977" s="69"/>
      <c r="V9977" s="71"/>
      <c r="W9977" s="69"/>
      <c r="X9977" s="69"/>
      <c r="Y9977" s="69"/>
      <c r="Z9977" s="69"/>
      <c r="AA9977" s="270" t="str">
        <f>IF(ISTEXT(Z9977),VLOOKUP(Z9977,'_Keuzelijst Algemeen'!$B$3:$C$74,2),"")</f>
        <v/>
      </c>
      <c r="AB9977" s="85"/>
    </row>
    <row r="9978" spans="1:28" x14ac:dyDescent="0.3">
      <c r="A9978" s="249" t="s">
        <v>1103</v>
      </c>
      <c r="B9978" s="69"/>
      <c r="C9978" s="274" t="str">
        <f>IF(ISTEXT(B9978),VLOOKUP(B9978,'_Keuzelijst Algemeen'!$CC$3:$CD$10,2),"")</f>
        <v/>
      </c>
      <c r="D9978" s="87"/>
      <c r="E9978" s="69"/>
      <c r="F9978" s="69"/>
      <c r="I9978" s="85"/>
      <c r="P9978" s="69"/>
      <c r="Q9978" s="69"/>
      <c r="R9978" s="69"/>
      <c r="V9978" s="71"/>
      <c r="W9978" s="69"/>
      <c r="X9978" s="69"/>
      <c r="Y9978" s="69"/>
      <c r="Z9978" s="69"/>
      <c r="AA9978" s="270" t="str">
        <f>IF(ISTEXT(Z9978),VLOOKUP(Z9978,'_Keuzelijst Algemeen'!$B$3:$C$74,2),"")</f>
        <v/>
      </c>
      <c r="AB9978" s="85"/>
    </row>
    <row r="9979" spans="1:28" x14ac:dyDescent="0.3">
      <c r="A9979" s="249" t="s">
        <v>1103</v>
      </c>
      <c r="B9979" s="69"/>
      <c r="C9979" s="274" t="str">
        <f>IF(ISTEXT(B9979),VLOOKUP(B9979,'_Keuzelijst Algemeen'!$CC$3:$CD$10,2),"")</f>
        <v/>
      </c>
      <c r="D9979" s="87"/>
      <c r="E9979" s="69"/>
      <c r="F9979" s="69"/>
      <c r="I9979" s="85"/>
      <c r="P9979" s="69"/>
      <c r="Q9979" s="69"/>
      <c r="R9979" s="69"/>
      <c r="V9979" s="71"/>
      <c r="W9979" s="69"/>
      <c r="X9979" s="69"/>
      <c r="Y9979" s="69"/>
      <c r="Z9979" s="69"/>
      <c r="AA9979" s="270" t="str">
        <f>IF(ISTEXT(Z9979),VLOOKUP(Z9979,'_Keuzelijst Algemeen'!$B$3:$C$74,2),"")</f>
        <v/>
      </c>
      <c r="AB9979" s="85"/>
    </row>
    <row r="9980" spans="1:28" x14ac:dyDescent="0.3">
      <c r="A9980" s="249" t="s">
        <v>1103</v>
      </c>
      <c r="B9980" s="69"/>
      <c r="C9980" s="274" t="str">
        <f>IF(ISTEXT(B9980),VLOOKUP(B9980,'_Keuzelijst Algemeen'!$CC$3:$CD$10,2),"")</f>
        <v/>
      </c>
      <c r="D9980" s="87"/>
      <c r="E9980" s="69"/>
      <c r="F9980" s="69"/>
      <c r="I9980" s="85"/>
      <c r="P9980" s="69"/>
      <c r="Q9980" s="69"/>
      <c r="R9980" s="69"/>
      <c r="V9980" s="71"/>
      <c r="W9980" s="69"/>
      <c r="X9980" s="69"/>
      <c r="Y9980" s="69"/>
      <c r="Z9980" s="69"/>
      <c r="AA9980" s="270" t="str">
        <f>IF(ISTEXT(Z9980),VLOOKUP(Z9980,'_Keuzelijst Algemeen'!$B$3:$C$74,2),"")</f>
        <v/>
      </c>
      <c r="AB9980" s="85"/>
    </row>
    <row r="9981" spans="1:28" x14ac:dyDescent="0.3">
      <c r="A9981" s="249" t="s">
        <v>1103</v>
      </c>
      <c r="B9981" s="69"/>
      <c r="C9981" s="274" t="str">
        <f>IF(ISTEXT(B9981),VLOOKUP(B9981,'_Keuzelijst Algemeen'!$CC$3:$CD$10,2),"")</f>
        <v/>
      </c>
      <c r="D9981" s="87"/>
      <c r="E9981" s="69"/>
      <c r="F9981" s="69"/>
      <c r="I9981" s="85"/>
      <c r="P9981" s="69"/>
      <c r="Q9981" s="69"/>
      <c r="R9981" s="69"/>
      <c r="V9981" s="71"/>
      <c r="W9981" s="69"/>
      <c r="X9981" s="69"/>
      <c r="Y9981" s="69"/>
      <c r="Z9981" s="69"/>
      <c r="AA9981" s="270" t="str">
        <f>IF(ISTEXT(Z9981),VLOOKUP(Z9981,'_Keuzelijst Algemeen'!$B$3:$C$74,2),"")</f>
        <v/>
      </c>
      <c r="AB9981" s="85"/>
    </row>
    <row r="9982" spans="1:28" x14ac:dyDescent="0.3">
      <c r="A9982" s="249" t="s">
        <v>1103</v>
      </c>
      <c r="B9982" s="69"/>
      <c r="C9982" s="274" t="str">
        <f>IF(ISTEXT(B9982),VLOOKUP(B9982,'_Keuzelijst Algemeen'!$CC$3:$CD$10,2),"")</f>
        <v/>
      </c>
      <c r="D9982" s="87"/>
      <c r="E9982" s="69"/>
      <c r="F9982" s="69"/>
      <c r="I9982" s="85"/>
      <c r="P9982" s="69"/>
      <c r="Q9982" s="69"/>
      <c r="R9982" s="69"/>
      <c r="V9982" s="71"/>
      <c r="W9982" s="69"/>
      <c r="X9982" s="69"/>
      <c r="Y9982" s="69"/>
      <c r="Z9982" s="69"/>
      <c r="AA9982" s="270" t="str">
        <f>IF(ISTEXT(Z9982),VLOOKUP(Z9982,'_Keuzelijst Algemeen'!$B$3:$C$74,2),"")</f>
        <v/>
      </c>
      <c r="AB9982" s="85"/>
    </row>
    <row r="9983" spans="1:28" x14ac:dyDescent="0.3">
      <c r="A9983" s="249" t="s">
        <v>1103</v>
      </c>
      <c r="B9983" s="69"/>
      <c r="C9983" s="274" t="str">
        <f>IF(ISTEXT(B9983),VLOOKUP(B9983,'_Keuzelijst Algemeen'!$CC$3:$CD$10,2),"")</f>
        <v/>
      </c>
      <c r="D9983" s="87"/>
      <c r="E9983" s="69"/>
      <c r="F9983" s="69"/>
      <c r="I9983" s="85"/>
      <c r="P9983" s="69"/>
      <c r="Q9983" s="69"/>
      <c r="R9983" s="69"/>
      <c r="V9983" s="71"/>
      <c r="W9983" s="69"/>
      <c r="X9983" s="69"/>
      <c r="Y9983" s="69"/>
      <c r="Z9983" s="69"/>
      <c r="AA9983" s="270" t="str">
        <f>IF(ISTEXT(Z9983),VLOOKUP(Z9983,'_Keuzelijst Algemeen'!$B$3:$C$74,2),"")</f>
        <v/>
      </c>
      <c r="AB9983" s="85"/>
    </row>
    <row r="9984" spans="1:28" x14ac:dyDescent="0.3">
      <c r="A9984" s="249" t="s">
        <v>1103</v>
      </c>
      <c r="B9984" s="69"/>
      <c r="C9984" s="274" t="str">
        <f>IF(ISTEXT(B9984),VLOOKUP(B9984,'_Keuzelijst Algemeen'!$CC$3:$CD$10,2),"")</f>
        <v/>
      </c>
      <c r="D9984" s="87"/>
      <c r="E9984" s="69"/>
      <c r="F9984" s="69"/>
      <c r="I9984" s="85"/>
      <c r="P9984" s="69"/>
      <c r="Q9984" s="69"/>
      <c r="R9984" s="69"/>
      <c r="V9984" s="71"/>
      <c r="W9984" s="69"/>
      <c r="X9984" s="69"/>
      <c r="Y9984" s="69"/>
      <c r="Z9984" s="69"/>
      <c r="AA9984" s="270" t="str">
        <f>IF(ISTEXT(Z9984),VLOOKUP(Z9984,'_Keuzelijst Algemeen'!$B$3:$C$74,2),"")</f>
        <v/>
      </c>
      <c r="AB9984" s="85"/>
    </row>
    <row r="9985" spans="1:28" x14ac:dyDescent="0.3">
      <c r="A9985" s="249" t="s">
        <v>1103</v>
      </c>
      <c r="B9985" s="69"/>
      <c r="C9985" s="274" t="str">
        <f>IF(ISTEXT(B9985),VLOOKUP(B9985,'_Keuzelijst Algemeen'!$CC$3:$CD$10,2),"")</f>
        <v/>
      </c>
      <c r="D9985" s="87"/>
      <c r="E9985" s="69"/>
      <c r="F9985" s="69"/>
      <c r="I9985" s="85"/>
      <c r="P9985" s="69"/>
      <c r="Q9985" s="69"/>
      <c r="R9985" s="69"/>
      <c r="V9985" s="71"/>
      <c r="W9985" s="69"/>
      <c r="X9985" s="69"/>
      <c r="Y9985" s="69"/>
      <c r="Z9985" s="69"/>
      <c r="AA9985" s="270" t="str">
        <f>IF(ISTEXT(Z9985),VLOOKUP(Z9985,'_Keuzelijst Algemeen'!$B$3:$C$74,2),"")</f>
        <v/>
      </c>
      <c r="AB9985" s="85"/>
    </row>
    <row r="9986" spans="1:28" x14ac:dyDescent="0.3">
      <c r="A9986" s="249" t="s">
        <v>1103</v>
      </c>
      <c r="B9986" s="69"/>
      <c r="C9986" s="274" t="str">
        <f>IF(ISTEXT(B9986),VLOOKUP(B9986,'_Keuzelijst Algemeen'!$CC$3:$CD$10,2),"")</f>
        <v/>
      </c>
      <c r="D9986" s="87"/>
      <c r="E9986" s="69"/>
      <c r="F9986" s="69"/>
      <c r="I9986" s="85"/>
      <c r="P9986" s="69"/>
      <c r="Q9986" s="69"/>
      <c r="R9986" s="69"/>
      <c r="V9986" s="71"/>
      <c r="W9986" s="69"/>
      <c r="X9986" s="69"/>
      <c r="Y9986" s="69"/>
      <c r="Z9986" s="69"/>
      <c r="AA9986" s="270" t="str">
        <f>IF(ISTEXT(Z9986),VLOOKUP(Z9986,'_Keuzelijst Algemeen'!$B$3:$C$74,2),"")</f>
        <v/>
      </c>
      <c r="AB9986" s="85"/>
    </row>
    <row r="9987" spans="1:28" x14ac:dyDescent="0.3">
      <c r="A9987" s="249" t="s">
        <v>1103</v>
      </c>
      <c r="B9987" s="69"/>
      <c r="C9987" s="274" t="str">
        <f>IF(ISTEXT(B9987),VLOOKUP(B9987,'_Keuzelijst Algemeen'!$CC$3:$CD$10,2),"")</f>
        <v/>
      </c>
      <c r="D9987" s="87"/>
      <c r="E9987" s="69"/>
      <c r="F9987" s="69"/>
      <c r="I9987" s="85"/>
      <c r="P9987" s="69"/>
      <c r="Q9987" s="69"/>
      <c r="R9987" s="69"/>
      <c r="V9987" s="71"/>
      <c r="W9987" s="69"/>
      <c r="X9987" s="69"/>
      <c r="Y9987" s="69"/>
      <c r="Z9987" s="69"/>
      <c r="AA9987" s="270" t="str">
        <f>IF(ISTEXT(Z9987),VLOOKUP(Z9987,'_Keuzelijst Algemeen'!$B$3:$C$74,2),"")</f>
        <v/>
      </c>
      <c r="AB9987" s="85"/>
    </row>
    <row r="9988" spans="1:28" x14ac:dyDescent="0.3">
      <c r="A9988" s="249" t="s">
        <v>1103</v>
      </c>
      <c r="B9988" s="69"/>
      <c r="C9988" s="274" t="str">
        <f>IF(ISTEXT(B9988),VLOOKUP(B9988,'_Keuzelijst Algemeen'!$CC$3:$CD$10,2),"")</f>
        <v/>
      </c>
      <c r="D9988" s="87"/>
      <c r="E9988" s="69"/>
      <c r="F9988" s="69"/>
      <c r="I9988" s="85"/>
      <c r="P9988" s="69"/>
      <c r="Q9988" s="69"/>
      <c r="R9988" s="69"/>
      <c r="V9988" s="71"/>
      <c r="W9988" s="69"/>
      <c r="X9988" s="69"/>
      <c r="Y9988" s="69"/>
      <c r="Z9988" s="69"/>
      <c r="AA9988" s="270" t="str">
        <f>IF(ISTEXT(Z9988),VLOOKUP(Z9988,'_Keuzelijst Algemeen'!$B$3:$C$74,2),"")</f>
        <v/>
      </c>
      <c r="AB9988" s="85"/>
    </row>
    <row r="9989" spans="1:28" x14ac:dyDescent="0.3">
      <c r="A9989" s="249" t="s">
        <v>1103</v>
      </c>
      <c r="B9989" s="69"/>
      <c r="C9989" s="274" t="str">
        <f>IF(ISTEXT(B9989),VLOOKUP(B9989,'_Keuzelijst Algemeen'!$CC$3:$CD$10,2),"")</f>
        <v/>
      </c>
      <c r="D9989" s="87"/>
      <c r="E9989" s="69"/>
      <c r="F9989" s="69"/>
      <c r="I9989" s="85"/>
      <c r="P9989" s="69"/>
      <c r="Q9989" s="69"/>
      <c r="R9989" s="69"/>
      <c r="V9989" s="71"/>
      <c r="W9989" s="69"/>
      <c r="X9989" s="69"/>
      <c r="Y9989" s="69"/>
      <c r="Z9989" s="69"/>
      <c r="AA9989" s="270" t="str">
        <f>IF(ISTEXT(Z9989),VLOOKUP(Z9989,'_Keuzelijst Algemeen'!$B$3:$C$74,2),"")</f>
        <v/>
      </c>
      <c r="AB9989" s="85"/>
    </row>
    <row r="9990" spans="1:28" x14ac:dyDescent="0.3">
      <c r="A9990" s="249" t="s">
        <v>1103</v>
      </c>
      <c r="B9990" s="69"/>
      <c r="C9990" s="274" t="str">
        <f>IF(ISTEXT(B9990),VLOOKUP(B9990,'_Keuzelijst Algemeen'!$CC$3:$CD$10,2),"")</f>
        <v/>
      </c>
      <c r="D9990" s="87"/>
      <c r="E9990" s="69"/>
      <c r="F9990" s="69"/>
      <c r="I9990" s="85"/>
      <c r="P9990" s="69"/>
      <c r="Q9990" s="69"/>
      <c r="R9990" s="69"/>
      <c r="V9990" s="71"/>
      <c r="W9990" s="69"/>
      <c r="X9990" s="69"/>
      <c r="Y9990" s="69"/>
      <c r="Z9990" s="69"/>
      <c r="AA9990" s="270" t="str">
        <f>IF(ISTEXT(Z9990),VLOOKUP(Z9990,'_Keuzelijst Algemeen'!$B$3:$C$74,2),"")</f>
        <v/>
      </c>
      <c r="AB9990" s="85"/>
    </row>
    <row r="9991" spans="1:28" x14ac:dyDescent="0.3">
      <c r="A9991" s="249" t="s">
        <v>1103</v>
      </c>
      <c r="B9991" s="69"/>
      <c r="C9991" s="274" t="str">
        <f>IF(ISTEXT(B9991),VLOOKUP(B9991,'_Keuzelijst Algemeen'!$CC$3:$CD$10,2),"")</f>
        <v/>
      </c>
      <c r="D9991" s="87"/>
      <c r="E9991" s="69"/>
      <c r="F9991" s="69"/>
      <c r="I9991" s="85"/>
      <c r="P9991" s="69"/>
      <c r="Q9991" s="69"/>
      <c r="R9991" s="69"/>
      <c r="V9991" s="71"/>
      <c r="W9991" s="69"/>
      <c r="X9991" s="69"/>
      <c r="Y9991" s="69"/>
      <c r="Z9991" s="69"/>
      <c r="AA9991" s="270" t="str">
        <f>IF(ISTEXT(Z9991),VLOOKUP(Z9991,'_Keuzelijst Algemeen'!$B$3:$C$74,2),"")</f>
        <v/>
      </c>
      <c r="AB9991" s="85"/>
    </row>
    <row r="9992" spans="1:28" x14ac:dyDescent="0.3">
      <c r="A9992" s="249" t="s">
        <v>1103</v>
      </c>
      <c r="B9992" s="69"/>
      <c r="C9992" s="274" t="str">
        <f>IF(ISTEXT(B9992),VLOOKUP(B9992,'_Keuzelijst Algemeen'!$CC$3:$CD$10,2),"")</f>
        <v/>
      </c>
      <c r="D9992" s="87"/>
      <c r="E9992" s="69"/>
      <c r="F9992" s="69"/>
      <c r="I9992" s="85"/>
      <c r="P9992" s="69"/>
      <c r="Q9992" s="69"/>
      <c r="R9992" s="69"/>
      <c r="V9992" s="71"/>
      <c r="W9992" s="69"/>
      <c r="X9992" s="69"/>
      <c r="Y9992" s="69"/>
      <c r="Z9992" s="69"/>
      <c r="AA9992" s="270" t="str">
        <f>IF(ISTEXT(Z9992),VLOOKUP(Z9992,'_Keuzelijst Algemeen'!$B$3:$C$74,2),"")</f>
        <v/>
      </c>
      <c r="AB9992" s="85"/>
    </row>
    <row r="9993" spans="1:28" x14ac:dyDescent="0.3">
      <c r="A9993" s="249" t="s">
        <v>1103</v>
      </c>
      <c r="B9993" s="69"/>
      <c r="C9993" s="274" t="str">
        <f>IF(ISTEXT(B9993),VLOOKUP(B9993,'_Keuzelijst Algemeen'!$CC$3:$CD$10,2),"")</f>
        <v/>
      </c>
      <c r="D9993" s="87"/>
      <c r="E9993" s="69"/>
      <c r="F9993" s="69"/>
      <c r="I9993" s="85"/>
      <c r="P9993" s="69"/>
      <c r="Q9993" s="69"/>
      <c r="R9993" s="69"/>
      <c r="V9993" s="71"/>
      <c r="W9993" s="69"/>
      <c r="X9993" s="69"/>
      <c r="Y9993" s="69"/>
      <c r="Z9993" s="69"/>
      <c r="AA9993" s="270" t="str">
        <f>IF(ISTEXT(Z9993),VLOOKUP(Z9993,'_Keuzelijst Algemeen'!$B$3:$C$74,2),"")</f>
        <v/>
      </c>
      <c r="AB9993" s="85"/>
    </row>
    <row r="9994" spans="1:28" x14ac:dyDescent="0.3">
      <c r="A9994" s="249" t="s">
        <v>1103</v>
      </c>
      <c r="B9994" s="69"/>
      <c r="C9994" s="274" t="str">
        <f>IF(ISTEXT(B9994),VLOOKUP(B9994,'_Keuzelijst Algemeen'!$CC$3:$CD$10,2),"")</f>
        <v/>
      </c>
      <c r="D9994" s="87"/>
      <c r="E9994" s="69"/>
      <c r="F9994" s="69"/>
      <c r="I9994" s="85"/>
      <c r="P9994" s="69"/>
      <c r="Q9994" s="69"/>
      <c r="R9994" s="69"/>
      <c r="V9994" s="71"/>
      <c r="W9994" s="69"/>
      <c r="X9994" s="69"/>
      <c r="Y9994" s="69"/>
      <c r="Z9994" s="69"/>
      <c r="AA9994" s="270" t="str">
        <f>IF(ISTEXT(Z9994),VLOOKUP(Z9994,'_Keuzelijst Algemeen'!$B$3:$C$74,2),"")</f>
        <v/>
      </c>
      <c r="AB9994" s="85"/>
    </row>
    <row r="9995" spans="1:28" x14ac:dyDescent="0.3">
      <c r="A9995" s="249" t="s">
        <v>1103</v>
      </c>
      <c r="B9995" s="69"/>
      <c r="C9995" s="274" t="str">
        <f>IF(ISTEXT(B9995),VLOOKUP(B9995,'_Keuzelijst Algemeen'!$CC$3:$CD$10,2),"")</f>
        <v/>
      </c>
      <c r="D9995" s="87"/>
      <c r="E9995" s="69"/>
      <c r="F9995" s="69"/>
      <c r="I9995" s="85"/>
      <c r="P9995" s="69"/>
      <c r="Q9995" s="69"/>
      <c r="R9995" s="69"/>
      <c r="V9995" s="71"/>
      <c r="W9995" s="69"/>
      <c r="X9995" s="69"/>
      <c r="Y9995" s="69"/>
      <c r="Z9995" s="69"/>
      <c r="AA9995" s="270" t="str">
        <f>IF(ISTEXT(Z9995),VLOOKUP(Z9995,'_Keuzelijst Algemeen'!$B$3:$C$74,2),"")</f>
        <v/>
      </c>
      <c r="AB9995" s="85"/>
    </row>
    <row r="9996" spans="1:28" x14ac:dyDescent="0.3">
      <c r="A9996" s="249" t="s">
        <v>1103</v>
      </c>
      <c r="B9996" s="69"/>
      <c r="C9996" s="274" t="str">
        <f>IF(ISTEXT(B9996),VLOOKUP(B9996,'_Keuzelijst Algemeen'!$CC$3:$CD$10,2),"")</f>
        <v/>
      </c>
      <c r="D9996" s="87"/>
      <c r="E9996" s="69"/>
      <c r="F9996" s="69"/>
      <c r="I9996" s="85"/>
      <c r="P9996" s="69"/>
      <c r="Q9996" s="69"/>
      <c r="R9996" s="69"/>
      <c r="V9996" s="71"/>
      <c r="W9996" s="69"/>
      <c r="X9996" s="69"/>
      <c r="Y9996" s="69"/>
      <c r="Z9996" s="69"/>
      <c r="AA9996" s="270" t="str">
        <f>IF(ISTEXT(Z9996),VLOOKUP(Z9996,'_Keuzelijst Algemeen'!$B$3:$C$74,2),"")</f>
        <v/>
      </c>
      <c r="AB9996" s="85"/>
    </row>
    <row r="9997" spans="1:28" x14ac:dyDescent="0.3">
      <c r="A9997" s="249" t="s">
        <v>1103</v>
      </c>
      <c r="B9997" s="69"/>
      <c r="C9997" s="274" t="str">
        <f>IF(ISTEXT(B9997),VLOOKUP(B9997,'_Keuzelijst Algemeen'!$CC$3:$CD$10,2),"")</f>
        <v/>
      </c>
      <c r="D9997" s="87"/>
      <c r="E9997" s="69"/>
      <c r="F9997" s="69"/>
      <c r="I9997" s="85"/>
      <c r="P9997" s="69"/>
      <c r="Q9997" s="69"/>
      <c r="R9997" s="69"/>
      <c r="V9997" s="71"/>
      <c r="W9997" s="69"/>
      <c r="X9997" s="69"/>
      <c r="Y9997" s="69"/>
      <c r="Z9997" s="69"/>
      <c r="AA9997" s="270" t="str">
        <f>IF(ISTEXT(Z9997),VLOOKUP(Z9997,'_Keuzelijst Algemeen'!$B$3:$C$74,2),"")</f>
        <v/>
      </c>
      <c r="AB9997" s="85"/>
    </row>
    <row r="9998" spans="1:28" x14ac:dyDescent="0.3">
      <c r="A9998" s="249" t="s">
        <v>1103</v>
      </c>
      <c r="B9998" s="69"/>
      <c r="C9998" s="274" t="str">
        <f>IF(ISTEXT(B9998),VLOOKUP(B9998,'_Keuzelijst Algemeen'!$CC$3:$CD$10,2),"")</f>
        <v/>
      </c>
      <c r="D9998" s="87"/>
      <c r="E9998" s="69"/>
      <c r="F9998" s="69"/>
      <c r="I9998" s="85"/>
      <c r="P9998" s="69"/>
      <c r="Q9998" s="69"/>
      <c r="R9998" s="69"/>
      <c r="V9998" s="71"/>
      <c r="W9998" s="69"/>
      <c r="X9998" s="69"/>
      <c r="Y9998" s="69"/>
      <c r="Z9998" s="69"/>
      <c r="AA9998" s="270" t="str">
        <f>IF(ISTEXT(Z9998),VLOOKUP(Z9998,'_Keuzelijst Algemeen'!$B$3:$C$74,2),"")</f>
        <v/>
      </c>
      <c r="AB9998" s="85"/>
    </row>
    <row r="9999" spans="1:28" x14ac:dyDescent="0.3">
      <c r="A9999" s="249" t="s">
        <v>1103</v>
      </c>
      <c r="B9999" s="69"/>
      <c r="C9999" s="274" t="str">
        <f>IF(ISTEXT(B9999),VLOOKUP(B9999,'_Keuzelijst Algemeen'!$CC$3:$CD$10,2),"")</f>
        <v/>
      </c>
      <c r="D9999" s="87"/>
      <c r="E9999" s="69"/>
      <c r="F9999" s="69"/>
      <c r="I9999" s="85"/>
      <c r="P9999" s="69"/>
      <c r="Q9999" s="69"/>
      <c r="R9999" s="69"/>
      <c r="V9999" s="71"/>
      <c r="W9999" s="69"/>
      <c r="X9999" s="69"/>
      <c r="Y9999" s="69"/>
      <c r="Z9999" s="69"/>
      <c r="AA9999" s="270" t="str">
        <f>IF(ISTEXT(Z9999),VLOOKUP(Z9999,'_Keuzelijst Algemeen'!$B$3:$C$74,2),"")</f>
        <v/>
      </c>
      <c r="AB9999" s="85"/>
    </row>
    <row r="10000" spans="1:28" x14ac:dyDescent="0.3">
      <c r="A10000" s="249" t="s">
        <v>1103</v>
      </c>
      <c r="B10000" s="69"/>
      <c r="C10000" s="274" t="str">
        <f>IF(ISTEXT(B10000),VLOOKUP(B10000,'_Keuzelijst Algemeen'!$CC$3:$CD$10,2),"")</f>
        <v/>
      </c>
      <c r="D10000" s="87"/>
      <c r="E10000" s="69"/>
      <c r="F10000" s="69"/>
      <c r="I10000" s="85"/>
      <c r="P10000" s="69"/>
      <c r="Q10000" s="69"/>
      <c r="R10000" s="69"/>
      <c r="V10000" s="71"/>
      <c r="W10000" s="69"/>
      <c r="X10000" s="69"/>
      <c r="Y10000" s="69"/>
      <c r="Z10000" s="69"/>
      <c r="AA10000" s="270" t="str">
        <f>IF(ISTEXT(Z10000),VLOOKUP(Z10000,'_Keuzelijst Algemeen'!$B$3:$C$74,2),"")</f>
        <v/>
      </c>
      <c r="AB10000" s="85"/>
    </row>
    <row r="10001" spans="1:28" x14ac:dyDescent="0.3">
      <c r="A10001" s="249" t="s">
        <v>1103</v>
      </c>
      <c r="B10001" s="69"/>
      <c r="C10001" s="274" t="str">
        <f>IF(ISTEXT(B10001),VLOOKUP(B10001,'_Keuzelijst Algemeen'!$CC$3:$CD$10,2),"")</f>
        <v/>
      </c>
      <c r="D10001" s="87"/>
      <c r="E10001" s="69"/>
      <c r="F10001" s="69"/>
      <c r="I10001" s="85"/>
      <c r="P10001" s="69"/>
      <c r="Q10001" s="69"/>
      <c r="R10001" s="69"/>
      <c r="V10001" s="71"/>
      <c r="W10001" s="69"/>
      <c r="X10001" s="69"/>
      <c r="Y10001" s="69"/>
      <c r="Z10001" s="69"/>
      <c r="AA10001" s="270" t="str">
        <f>IF(ISTEXT(Z10001),VLOOKUP(Z10001,'_Keuzelijst Algemeen'!$B$3:$C$74,2),"")</f>
        <v/>
      </c>
      <c r="AB10001" s="85"/>
    </row>
    <row r="10002" spans="1:28" x14ac:dyDescent="0.3">
      <c r="A10002" s="249" t="s">
        <v>1103</v>
      </c>
      <c r="B10002" s="69"/>
      <c r="C10002" s="274" t="str">
        <f>IF(ISTEXT(B10002),VLOOKUP(B10002,'_Keuzelijst Algemeen'!$CC$3:$CD$10,2),"")</f>
        <v/>
      </c>
      <c r="D10002" s="87"/>
      <c r="E10002" s="69"/>
      <c r="F10002" s="69"/>
      <c r="I10002" s="85"/>
      <c r="P10002" s="69"/>
      <c r="Q10002" s="69"/>
      <c r="R10002" s="69"/>
      <c r="V10002" s="71"/>
      <c r="W10002" s="69"/>
      <c r="X10002" s="69"/>
      <c r="Y10002" s="69"/>
      <c r="Z10002" s="69"/>
      <c r="AA10002" s="270" t="str">
        <f>IF(ISTEXT(Z10002),VLOOKUP(Z10002,'_Keuzelijst Algemeen'!$B$3:$C$74,2),"")</f>
        <v/>
      </c>
      <c r="AB10002" s="85"/>
    </row>
    <row r="10003" spans="1:28" x14ac:dyDescent="0.3">
      <c r="A10003" s="249" t="s">
        <v>1103</v>
      </c>
      <c r="B10003" s="69"/>
      <c r="C10003" s="274" t="str">
        <f>IF(ISTEXT(B10003),VLOOKUP(B10003,'_Keuzelijst Algemeen'!$CC$3:$CD$10,2),"")</f>
        <v/>
      </c>
      <c r="D10003" s="87"/>
      <c r="E10003" s="69"/>
      <c r="F10003" s="69"/>
      <c r="I10003" s="85"/>
      <c r="P10003" s="69"/>
      <c r="Q10003" s="69"/>
      <c r="R10003" s="69"/>
      <c r="V10003" s="71"/>
      <c r="W10003" s="69"/>
      <c r="X10003" s="69"/>
      <c r="Y10003" s="69"/>
      <c r="Z10003" s="69"/>
      <c r="AA10003" s="270" t="str">
        <f>IF(ISTEXT(Z10003),VLOOKUP(Z10003,'_Keuzelijst Algemeen'!$B$3:$C$74,2),"")</f>
        <v/>
      </c>
      <c r="AB10003" s="85"/>
    </row>
    <row r="10004" spans="1:28" x14ac:dyDescent="0.3">
      <c r="A10004" s="249" t="s">
        <v>1103</v>
      </c>
      <c r="B10004" s="69"/>
      <c r="C10004" s="274" t="str">
        <f>IF(ISTEXT(B10004),VLOOKUP(B10004,'_Keuzelijst Algemeen'!$CC$3:$CD$10,2),"")</f>
        <v/>
      </c>
      <c r="D10004" s="87"/>
      <c r="E10004" s="69"/>
      <c r="F10004" s="69"/>
      <c r="I10004" s="85"/>
      <c r="P10004" s="69"/>
      <c r="Q10004" s="69"/>
      <c r="R10004" s="69"/>
      <c r="V10004" s="71"/>
      <c r="W10004" s="69"/>
      <c r="X10004" s="69"/>
      <c r="Y10004" s="69"/>
      <c r="Z10004" s="69"/>
      <c r="AA10004" s="270" t="str">
        <f>IF(ISTEXT(Z10004),VLOOKUP(Z10004,'_Keuzelijst Algemeen'!$B$3:$C$74,2),"")</f>
        <v/>
      </c>
      <c r="AB10004" s="85"/>
    </row>
    <row r="10005" spans="1:28" x14ac:dyDescent="0.3">
      <c r="A10005" s="249" t="s">
        <v>1103</v>
      </c>
      <c r="B10005" s="69"/>
      <c r="C10005" s="274" t="str">
        <f>IF(ISTEXT(B10005),VLOOKUP(B10005,'_Keuzelijst Algemeen'!$CC$3:$CD$10,2),"")</f>
        <v/>
      </c>
      <c r="D10005" s="87"/>
      <c r="E10005" s="69"/>
      <c r="F10005" s="69"/>
      <c r="I10005" s="85"/>
      <c r="P10005" s="69"/>
      <c r="Q10005" s="69"/>
      <c r="R10005" s="69"/>
      <c r="V10005" s="71"/>
      <c r="W10005" s="69"/>
      <c r="X10005" s="69"/>
      <c r="Y10005" s="69"/>
      <c r="Z10005" s="69"/>
      <c r="AA10005" s="270" t="str">
        <f>IF(ISTEXT(Z10005),VLOOKUP(Z10005,'_Keuzelijst Algemeen'!$B$3:$C$74,2),"")</f>
        <v/>
      </c>
      <c r="AB10005" s="85"/>
    </row>
    <row r="10006" spans="1:28" x14ac:dyDescent="0.3">
      <c r="A10006" s="249" t="s">
        <v>1103</v>
      </c>
      <c r="B10006" s="69"/>
      <c r="C10006" s="274" t="str">
        <f>IF(ISTEXT(B10006),VLOOKUP(B10006,'_Keuzelijst Algemeen'!$CC$3:$CD$10,2),"")</f>
        <v/>
      </c>
      <c r="D10006" s="87"/>
      <c r="E10006" s="69"/>
      <c r="F10006" s="69"/>
      <c r="I10006" s="85"/>
      <c r="P10006" s="69"/>
      <c r="Q10006" s="69"/>
      <c r="R10006" s="69"/>
      <c r="V10006" s="71"/>
      <c r="W10006" s="69"/>
      <c r="X10006" s="69"/>
      <c r="Y10006" s="69"/>
      <c r="Z10006" s="69"/>
      <c r="AA10006" s="270" t="str">
        <f>IF(ISTEXT(Z10006),VLOOKUP(Z10006,'_Keuzelijst Algemeen'!$B$3:$C$74,2),"")</f>
        <v/>
      </c>
      <c r="AB10006" s="85"/>
    </row>
    <row r="10007" spans="1:28" x14ac:dyDescent="0.3">
      <c r="A10007" s="249" t="s">
        <v>1103</v>
      </c>
      <c r="B10007" s="69"/>
      <c r="C10007" s="274" t="str">
        <f>IF(ISTEXT(B10007),VLOOKUP(B10007,'_Keuzelijst Algemeen'!$CC$3:$CD$10,2),"")</f>
        <v/>
      </c>
      <c r="D10007" s="87"/>
      <c r="E10007" s="69"/>
      <c r="F10007" s="69"/>
      <c r="I10007" s="85"/>
      <c r="P10007" s="69"/>
      <c r="Q10007" s="69"/>
      <c r="R10007" s="69"/>
      <c r="V10007" s="71"/>
      <c r="W10007" s="69"/>
      <c r="X10007" s="69"/>
      <c r="Y10007" s="69"/>
      <c r="Z10007" s="69"/>
      <c r="AA10007" s="270" t="str">
        <f>IF(ISTEXT(Z10007),VLOOKUP(Z10007,'_Keuzelijst Algemeen'!$B$3:$C$74,2),"")</f>
        <v/>
      </c>
      <c r="AB10007" s="85"/>
    </row>
    <row r="10008" spans="1:28" x14ac:dyDescent="0.3">
      <c r="A10008" s="249" t="s">
        <v>1103</v>
      </c>
      <c r="B10008" s="69"/>
      <c r="C10008" s="274" t="str">
        <f>IF(ISTEXT(B10008),VLOOKUP(B10008,'_Keuzelijst Algemeen'!$CC$3:$CD$10,2),"")</f>
        <v/>
      </c>
      <c r="D10008" s="87"/>
      <c r="E10008" s="69"/>
      <c r="F10008" s="69"/>
      <c r="I10008" s="85"/>
      <c r="P10008" s="69"/>
      <c r="Q10008" s="69"/>
      <c r="R10008" s="69"/>
      <c r="V10008" s="71"/>
      <c r="W10008" s="69"/>
      <c r="X10008" s="69"/>
      <c r="Y10008" s="69"/>
      <c r="Z10008" s="69"/>
      <c r="AA10008" s="270" t="str">
        <f>IF(ISTEXT(Z10008),VLOOKUP(Z10008,'_Keuzelijst Algemeen'!$B$3:$C$74,2),"")</f>
        <v/>
      </c>
      <c r="AB10008" s="85"/>
    </row>
    <row r="10009" spans="1:28" x14ac:dyDescent="0.3">
      <c r="A10009" s="249" t="s">
        <v>1103</v>
      </c>
      <c r="B10009" s="69"/>
      <c r="C10009" s="274" t="str">
        <f>IF(ISTEXT(B10009),VLOOKUP(B10009,'_Keuzelijst Algemeen'!$CC$3:$CD$10,2),"")</f>
        <v/>
      </c>
      <c r="D10009" s="87"/>
      <c r="E10009" s="69"/>
      <c r="F10009" s="69"/>
      <c r="I10009" s="85"/>
      <c r="P10009" s="69"/>
      <c r="Q10009" s="69"/>
      <c r="R10009" s="69"/>
      <c r="V10009" s="71"/>
      <c r="W10009" s="69"/>
      <c r="X10009" s="69"/>
      <c r="Y10009" s="69"/>
      <c r="Z10009" s="69"/>
      <c r="AA10009" s="270" t="str">
        <f>IF(ISTEXT(Z10009),VLOOKUP(Z10009,'_Keuzelijst Algemeen'!$B$3:$C$74,2),"")</f>
        <v/>
      </c>
      <c r="AB10009" s="85"/>
    </row>
    <row r="10010" spans="1:28" x14ac:dyDescent="0.3">
      <c r="A10010" s="249" t="s">
        <v>1103</v>
      </c>
      <c r="B10010" s="69"/>
      <c r="C10010" s="274" t="str">
        <f>IF(ISTEXT(B10010),VLOOKUP(B10010,'_Keuzelijst Algemeen'!$CC$3:$CD$10,2),"")</f>
        <v/>
      </c>
      <c r="D10010" s="87"/>
      <c r="E10010" s="69"/>
      <c r="F10010" s="69"/>
      <c r="I10010" s="85"/>
      <c r="P10010" s="69"/>
      <c r="Q10010" s="69"/>
      <c r="R10010" s="69"/>
      <c r="V10010" s="71"/>
      <c r="W10010" s="69"/>
      <c r="X10010" s="69"/>
      <c r="Y10010" s="69"/>
      <c r="Z10010" s="69"/>
      <c r="AA10010" s="270" t="str">
        <f>IF(ISTEXT(Z10010),VLOOKUP(Z10010,'_Keuzelijst Algemeen'!$B$3:$C$74,2),"")</f>
        <v/>
      </c>
      <c r="AB10010" s="85"/>
    </row>
    <row r="10011" spans="1:28" x14ac:dyDescent="0.3">
      <c r="A10011" s="249" t="s">
        <v>1103</v>
      </c>
      <c r="B10011" s="69"/>
      <c r="C10011" s="274" t="str">
        <f>IF(ISTEXT(B10011),VLOOKUP(B10011,'_Keuzelijst Algemeen'!$CC$3:$CD$10,2),"")</f>
        <v/>
      </c>
      <c r="D10011" s="87"/>
      <c r="E10011" s="69"/>
      <c r="F10011" s="69"/>
      <c r="I10011" s="85"/>
      <c r="P10011" s="69"/>
      <c r="Q10011" s="69"/>
      <c r="R10011" s="69"/>
      <c r="V10011" s="71"/>
      <c r="W10011" s="69"/>
      <c r="X10011" s="69"/>
      <c r="Y10011" s="69"/>
      <c r="Z10011" s="69"/>
      <c r="AA10011" s="270" t="str">
        <f>IF(ISTEXT(Z10011),VLOOKUP(Z10011,'_Keuzelijst Algemeen'!$B$3:$C$74,2),"")</f>
        <v/>
      </c>
      <c r="AB10011" s="85"/>
    </row>
    <row r="10012" spans="1:28" x14ac:dyDescent="0.3">
      <c r="A10012" s="249" t="s">
        <v>1103</v>
      </c>
      <c r="B10012" s="69"/>
      <c r="C10012" s="274" t="str">
        <f>IF(ISTEXT(B10012),VLOOKUP(B10012,'_Keuzelijst Algemeen'!$CC$3:$CD$10,2),"")</f>
        <v/>
      </c>
      <c r="D10012" s="87"/>
      <c r="E10012" s="69"/>
      <c r="F10012" s="69"/>
      <c r="I10012" s="85"/>
      <c r="P10012" s="69"/>
      <c r="Q10012" s="69"/>
      <c r="R10012" s="69"/>
      <c r="V10012" s="71"/>
      <c r="W10012" s="69"/>
      <c r="X10012" s="69"/>
      <c r="Y10012" s="69"/>
      <c r="Z10012" s="69"/>
      <c r="AA10012" s="270" t="str">
        <f>IF(ISTEXT(Z10012),VLOOKUP(Z10012,'_Keuzelijst Algemeen'!$B$3:$C$74,2),"")</f>
        <v/>
      </c>
      <c r="AB10012" s="85"/>
    </row>
    <row r="10013" spans="1:28" x14ac:dyDescent="0.3">
      <c r="A10013" s="249" t="s">
        <v>1103</v>
      </c>
      <c r="B10013" s="69"/>
      <c r="C10013" s="274" t="str">
        <f>IF(ISTEXT(B10013),VLOOKUP(B10013,'_Keuzelijst Algemeen'!$CC$3:$CD$10,2),"")</f>
        <v/>
      </c>
      <c r="D10013" s="87"/>
      <c r="E10013" s="69"/>
      <c r="F10013" s="69"/>
      <c r="I10013" s="85"/>
      <c r="P10013" s="69"/>
      <c r="Q10013" s="69"/>
      <c r="R10013" s="69"/>
      <c r="V10013" s="71"/>
      <c r="W10013" s="69"/>
      <c r="X10013" s="69"/>
      <c r="Y10013" s="69"/>
      <c r="Z10013" s="69"/>
      <c r="AA10013" s="270" t="str">
        <f>IF(ISTEXT(Z10013),VLOOKUP(Z10013,'_Keuzelijst Algemeen'!$B$3:$C$74,2),"")</f>
        <v/>
      </c>
      <c r="AB10013" s="85"/>
    </row>
    <row r="10014" spans="1:28" x14ac:dyDescent="0.3">
      <c r="A10014" s="249" t="s">
        <v>1103</v>
      </c>
      <c r="B10014" s="69"/>
      <c r="C10014" s="274" t="str">
        <f>IF(ISTEXT(B10014),VLOOKUP(B10014,'_Keuzelijst Algemeen'!$CC$3:$CD$10,2),"")</f>
        <v/>
      </c>
      <c r="D10014" s="87"/>
      <c r="E10014" s="69"/>
      <c r="F10014" s="69"/>
      <c r="I10014" s="85"/>
      <c r="P10014" s="69"/>
      <c r="Q10014" s="69"/>
      <c r="R10014" s="69"/>
      <c r="V10014" s="71"/>
      <c r="W10014" s="69"/>
      <c r="X10014" s="69"/>
      <c r="Y10014" s="69"/>
      <c r="Z10014" s="69"/>
      <c r="AA10014" s="270" t="str">
        <f>IF(ISTEXT(Z10014),VLOOKUP(Z10014,'_Keuzelijst Algemeen'!$B$3:$C$74,2),"")</f>
        <v/>
      </c>
      <c r="AB10014" s="85"/>
    </row>
    <row r="10015" spans="1:28" x14ac:dyDescent="0.3">
      <c r="A10015" s="249" t="s">
        <v>1103</v>
      </c>
      <c r="B10015" s="69"/>
      <c r="C10015" s="274" t="str">
        <f>IF(ISTEXT(B10015),VLOOKUP(B10015,'_Keuzelijst Algemeen'!$CC$3:$CD$10,2),"")</f>
        <v/>
      </c>
      <c r="D10015" s="87"/>
      <c r="E10015" s="69"/>
      <c r="F10015" s="69"/>
      <c r="I10015" s="85"/>
      <c r="P10015" s="69"/>
      <c r="Q10015" s="69"/>
      <c r="R10015" s="69"/>
      <c r="V10015" s="71"/>
      <c r="W10015" s="69"/>
      <c r="X10015" s="69"/>
      <c r="Y10015" s="69"/>
      <c r="Z10015" s="69"/>
      <c r="AA10015" s="270" t="str">
        <f>IF(ISTEXT(Z10015),VLOOKUP(Z10015,'_Keuzelijst Algemeen'!$B$3:$C$74,2),"")</f>
        <v/>
      </c>
      <c r="AB10015" s="85"/>
    </row>
    <row r="10016" spans="1:28" x14ac:dyDescent="0.3">
      <c r="A10016" s="249" t="s">
        <v>1103</v>
      </c>
      <c r="B10016" s="69"/>
      <c r="C10016" s="274" t="str">
        <f>IF(ISTEXT(B10016),VLOOKUP(B10016,'_Keuzelijst Algemeen'!$CC$3:$CD$10,2),"")</f>
        <v/>
      </c>
      <c r="D10016" s="87"/>
      <c r="E10016" s="69"/>
      <c r="F10016" s="69"/>
      <c r="I10016" s="85"/>
      <c r="P10016" s="69"/>
      <c r="Q10016" s="69"/>
      <c r="R10016" s="69"/>
      <c r="V10016" s="71"/>
      <c r="W10016" s="69"/>
      <c r="X10016" s="69"/>
      <c r="Y10016" s="69"/>
      <c r="Z10016" s="69"/>
      <c r="AA10016" s="270" t="str">
        <f>IF(ISTEXT(Z10016),VLOOKUP(Z10016,'_Keuzelijst Algemeen'!$B$3:$C$74,2),"")</f>
        <v/>
      </c>
      <c r="AB10016" s="85"/>
    </row>
    <row r="10017" spans="1:28" x14ac:dyDescent="0.3">
      <c r="A10017" s="249" t="s">
        <v>1103</v>
      </c>
      <c r="B10017" s="69"/>
      <c r="C10017" s="274" t="str">
        <f>IF(ISTEXT(B10017),VLOOKUP(B10017,'_Keuzelijst Algemeen'!$CC$3:$CD$10,2),"")</f>
        <v/>
      </c>
      <c r="D10017" s="87"/>
      <c r="E10017" s="69"/>
      <c r="F10017" s="69"/>
      <c r="I10017" s="85"/>
      <c r="P10017" s="69"/>
      <c r="Q10017" s="69"/>
      <c r="R10017" s="69"/>
      <c r="V10017" s="71"/>
      <c r="W10017" s="69"/>
      <c r="X10017" s="69"/>
      <c r="Y10017" s="69"/>
      <c r="Z10017" s="69"/>
      <c r="AA10017" s="270" t="str">
        <f>IF(ISTEXT(Z10017),VLOOKUP(Z10017,'_Keuzelijst Algemeen'!$B$3:$C$74,2),"")</f>
        <v/>
      </c>
      <c r="AB10017" s="85"/>
    </row>
    <row r="10018" spans="1:28" x14ac:dyDescent="0.3">
      <c r="A10018" s="249" t="s">
        <v>1103</v>
      </c>
      <c r="B10018" s="69"/>
      <c r="C10018" s="274" t="str">
        <f>IF(ISTEXT(B10018),VLOOKUP(B10018,'_Keuzelijst Algemeen'!$CC$3:$CD$10,2),"")</f>
        <v/>
      </c>
      <c r="D10018" s="87"/>
      <c r="E10018" s="69"/>
      <c r="F10018" s="69"/>
      <c r="I10018" s="85"/>
      <c r="P10018" s="69"/>
      <c r="Q10018" s="69"/>
      <c r="R10018" s="69"/>
      <c r="V10018" s="71"/>
      <c r="W10018" s="69"/>
      <c r="X10018" s="69"/>
      <c r="Y10018" s="69"/>
      <c r="Z10018" s="69"/>
      <c r="AA10018" s="270" t="str">
        <f>IF(ISTEXT(Z10018),VLOOKUP(Z10018,'_Keuzelijst Algemeen'!$B$3:$C$74,2),"")</f>
        <v/>
      </c>
      <c r="AB10018" s="85"/>
    </row>
    <row r="10019" spans="1:28" x14ac:dyDescent="0.3">
      <c r="A10019" s="249" t="s">
        <v>1103</v>
      </c>
      <c r="B10019" s="69"/>
      <c r="C10019" s="274" t="str">
        <f>IF(ISTEXT(B10019),VLOOKUP(B10019,'_Keuzelijst Algemeen'!$CC$3:$CD$10,2),"")</f>
        <v/>
      </c>
      <c r="D10019" s="87"/>
      <c r="E10019" s="69"/>
      <c r="F10019" s="69"/>
      <c r="I10019" s="85"/>
      <c r="P10019" s="69"/>
      <c r="Q10019" s="69"/>
      <c r="R10019" s="69"/>
      <c r="V10019" s="71"/>
      <c r="W10019" s="69"/>
      <c r="X10019" s="69"/>
      <c r="Y10019" s="69"/>
      <c r="Z10019" s="69"/>
      <c r="AA10019" s="270" t="str">
        <f>IF(ISTEXT(Z10019),VLOOKUP(Z10019,'_Keuzelijst Algemeen'!$B$3:$C$74,2),"")</f>
        <v/>
      </c>
      <c r="AB10019" s="85"/>
    </row>
    <row r="10020" spans="1:28" x14ac:dyDescent="0.3">
      <c r="A10020" s="249" t="s">
        <v>1103</v>
      </c>
      <c r="B10020" s="69"/>
      <c r="C10020" s="274" t="str">
        <f>IF(ISTEXT(B10020),VLOOKUP(B10020,'_Keuzelijst Algemeen'!$CC$3:$CD$10,2),"")</f>
        <v/>
      </c>
      <c r="D10020" s="87"/>
      <c r="E10020" s="69"/>
      <c r="F10020" s="69"/>
      <c r="I10020" s="85"/>
      <c r="P10020" s="69"/>
      <c r="Q10020" s="69"/>
      <c r="R10020" s="69"/>
      <c r="V10020" s="71"/>
      <c r="W10020" s="69"/>
      <c r="X10020" s="69"/>
      <c r="Y10020" s="69"/>
      <c r="Z10020" s="69"/>
      <c r="AA10020" s="270" t="str">
        <f>IF(ISTEXT(Z10020),VLOOKUP(Z10020,'_Keuzelijst Algemeen'!$B$3:$C$74,2),"")</f>
        <v/>
      </c>
      <c r="AB10020" s="85"/>
    </row>
    <row r="10021" spans="1:28" x14ac:dyDescent="0.3">
      <c r="A10021" s="249" t="s">
        <v>1103</v>
      </c>
      <c r="B10021" s="69"/>
      <c r="C10021" s="274" t="str">
        <f>IF(ISTEXT(B10021),VLOOKUP(B10021,'_Keuzelijst Algemeen'!$CC$3:$CD$10,2),"")</f>
        <v/>
      </c>
      <c r="D10021" s="87"/>
      <c r="E10021" s="69"/>
      <c r="F10021" s="69"/>
      <c r="I10021" s="85"/>
      <c r="P10021" s="69"/>
      <c r="Q10021" s="69"/>
      <c r="R10021" s="69"/>
      <c r="V10021" s="71"/>
      <c r="W10021" s="69"/>
      <c r="X10021" s="69"/>
      <c r="Y10021" s="69"/>
      <c r="Z10021" s="69"/>
      <c r="AA10021" s="270" t="str">
        <f>IF(ISTEXT(Z10021),VLOOKUP(Z10021,'_Keuzelijst Algemeen'!$B$3:$C$74,2),"")</f>
        <v/>
      </c>
      <c r="AB10021" s="85"/>
    </row>
    <row r="10022" spans="1:28" x14ac:dyDescent="0.3">
      <c r="A10022" s="249" t="s">
        <v>1103</v>
      </c>
      <c r="B10022" s="69"/>
      <c r="C10022" s="274" t="str">
        <f>IF(ISTEXT(B10022),VLOOKUP(B10022,'_Keuzelijst Algemeen'!$CC$3:$CD$10,2),"")</f>
        <v/>
      </c>
      <c r="D10022" s="87"/>
      <c r="E10022" s="69"/>
      <c r="F10022" s="69"/>
      <c r="I10022" s="85"/>
      <c r="P10022" s="69"/>
      <c r="Q10022" s="69"/>
      <c r="R10022" s="69"/>
      <c r="V10022" s="71"/>
      <c r="W10022" s="69"/>
      <c r="X10022" s="69"/>
      <c r="Y10022" s="69"/>
      <c r="Z10022" s="69"/>
      <c r="AA10022" s="270" t="str">
        <f>IF(ISTEXT(Z10022),VLOOKUP(Z10022,'_Keuzelijst Algemeen'!$B$3:$C$74,2),"")</f>
        <v/>
      </c>
      <c r="AB10022" s="85"/>
    </row>
    <row r="10023" spans="1:28" x14ac:dyDescent="0.3">
      <c r="A10023" s="249" t="s">
        <v>1103</v>
      </c>
      <c r="B10023" s="69"/>
      <c r="C10023" s="274" t="str">
        <f>IF(ISTEXT(B10023),VLOOKUP(B10023,'_Keuzelijst Algemeen'!$CC$3:$CD$10,2),"")</f>
        <v/>
      </c>
      <c r="D10023" s="87"/>
      <c r="E10023" s="69"/>
      <c r="F10023" s="69"/>
      <c r="I10023" s="85"/>
      <c r="P10023" s="69"/>
      <c r="Q10023" s="69"/>
      <c r="R10023" s="69"/>
      <c r="V10023" s="71"/>
      <c r="W10023" s="69"/>
      <c r="X10023" s="69"/>
      <c r="Y10023" s="69"/>
      <c r="Z10023" s="69"/>
      <c r="AA10023" s="270" t="str">
        <f>IF(ISTEXT(Z10023),VLOOKUP(Z10023,'_Keuzelijst Algemeen'!$B$3:$C$74,2),"")</f>
        <v/>
      </c>
      <c r="AB10023" s="85"/>
    </row>
    <row r="10024" spans="1:28" x14ac:dyDescent="0.3">
      <c r="A10024" s="249" t="s">
        <v>1103</v>
      </c>
      <c r="B10024" s="69"/>
      <c r="C10024" s="274" t="str">
        <f>IF(ISTEXT(B10024),VLOOKUP(B10024,'_Keuzelijst Algemeen'!$CC$3:$CD$10,2),"")</f>
        <v/>
      </c>
      <c r="D10024" s="87"/>
      <c r="E10024" s="69"/>
      <c r="F10024" s="69"/>
      <c r="I10024" s="85"/>
      <c r="P10024" s="69"/>
      <c r="Q10024" s="69"/>
      <c r="R10024" s="69"/>
      <c r="V10024" s="71"/>
      <c r="W10024" s="69"/>
      <c r="X10024" s="69"/>
      <c r="Y10024" s="69"/>
      <c r="Z10024" s="69"/>
      <c r="AA10024" s="270" t="str">
        <f>IF(ISTEXT(Z10024),VLOOKUP(Z10024,'_Keuzelijst Algemeen'!$B$3:$C$74,2),"")</f>
        <v/>
      </c>
      <c r="AB10024" s="85"/>
    </row>
    <row r="10025" spans="1:28" x14ac:dyDescent="0.3">
      <c r="A10025" s="249" t="s">
        <v>1103</v>
      </c>
      <c r="B10025" s="69"/>
      <c r="C10025" s="274" t="str">
        <f>IF(ISTEXT(B10025),VLOOKUP(B10025,'_Keuzelijst Algemeen'!$CC$3:$CD$10,2),"")</f>
        <v/>
      </c>
      <c r="D10025" s="87"/>
      <c r="E10025" s="69"/>
      <c r="F10025" s="69"/>
      <c r="I10025" s="85"/>
      <c r="P10025" s="69"/>
      <c r="Q10025" s="69"/>
      <c r="R10025" s="69"/>
      <c r="V10025" s="71"/>
      <c r="W10025" s="69"/>
      <c r="X10025" s="69"/>
      <c r="Y10025" s="69"/>
      <c r="Z10025" s="69"/>
      <c r="AA10025" s="270" t="str">
        <f>IF(ISTEXT(Z10025),VLOOKUP(Z10025,'_Keuzelijst Algemeen'!$B$3:$C$74,2),"")</f>
        <v/>
      </c>
      <c r="AB10025" s="85"/>
    </row>
    <row r="10026" spans="1:28" x14ac:dyDescent="0.3">
      <c r="A10026" s="249" t="s">
        <v>1103</v>
      </c>
      <c r="B10026" s="69"/>
      <c r="C10026" s="274" t="str">
        <f>IF(ISTEXT(B10026),VLOOKUP(B10026,'_Keuzelijst Algemeen'!$CC$3:$CD$10,2),"")</f>
        <v/>
      </c>
      <c r="D10026" s="87"/>
      <c r="E10026" s="69"/>
      <c r="F10026" s="69"/>
      <c r="I10026" s="85"/>
      <c r="P10026" s="69"/>
      <c r="Q10026" s="69"/>
      <c r="R10026" s="69"/>
      <c r="V10026" s="71"/>
      <c r="W10026" s="69"/>
      <c r="X10026" s="69"/>
      <c r="Y10026" s="69"/>
      <c r="Z10026" s="69"/>
      <c r="AA10026" s="270" t="str">
        <f>IF(ISTEXT(Z10026),VLOOKUP(Z10026,'_Keuzelijst Algemeen'!$B$3:$C$74,2),"")</f>
        <v/>
      </c>
      <c r="AB10026" s="85"/>
    </row>
    <row r="10027" spans="1:28" x14ac:dyDescent="0.3">
      <c r="A10027" s="249" t="s">
        <v>1103</v>
      </c>
      <c r="B10027" s="69"/>
      <c r="C10027" s="274" t="str">
        <f>IF(ISTEXT(B10027),VLOOKUP(B10027,'_Keuzelijst Algemeen'!$CC$3:$CD$10,2),"")</f>
        <v/>
      </c>
      <c r="D10027" s="87"/>
      <c r="E10027" s="69"/>
      <c r="F10027" s="69"/>
      <c r="I10027" s="85"/>
      <c r="P10027" s="69"/>
      <c r="Q10027" s="69"/>
      <c r="R10027" s="69"/>
      <c r="V10027" s="71"/>
      <c r="W10027" s="69"/>
      <c r="X10027" s="69"/>
      <c r="Y10027" s="69"/>
      <c r="Z10027" s="69"/>
      <c r="AA10027" s="270" t="str">
        <f>IF(ISTEXT(Z10027),VLOOKUP(Z10027,'_Keuzelijst Algemeen'!$B$3:$C$74,2),"")</f>
        <v/>
      </c>
      <c r="AB10027" s="85"/>
    </row>
    <row r="10028" spans="1:28" x14ac:dyDescent="0.3">
      <c r="A10028" s="249" t="s">
        <v>1103</v>
      </c>
      <c r="B10028" s="69"/>
      <c r="C10028" s="274" t="str">
        <f>IF(ISTEXT(B10028),VLOOKUP(B10028,'_Keuzelijst Algemeen'!$CC$3:$CD$10,2),"")</f>
        <v/>
      </c>
      <c r="D10028" s="87"/>
      <c r="E10028" s="69"/>
      <c r="F10028" s="69"/>
      <c r="I10028" s="85"/>
      <c r="P10028" s="69"/>
      <c r="Q10028" s="69"/>
      <c r="R10028" s="69"/>
      <c r="V10028" s="71"/>
      <c r="W10028" s="69"/>
      <c r="X10028" s="69"/>
      <c r="Y10028" s="69"/>
      <c r="Z10028" s="69"/>
      <c r="AA10028" s="270" t="str">
        <f>IF(ISTEXT(Z10028),VLOOKUP(Z10028,'_Keuzelijst Algemeen'!$B$3:$C$74,2),"")</f>
        <v/>
      </c>
      <c r="AB10028" s="85"/>
    </row>
    <row r="10029" spans="1:28" x14ac:dyDescent="0.3">
      <c r="A10029" s="249" t="s">
        <v>1103</v>
      </c>
      <c r="B10029" s="69"/>
      <c r="C10029" s="274" t="str">
        <f>IF(ISTEXT(B10029),VLOOKUP(B10029,'_Keuzelijst Algemeen'!$CC$3:$CD$10,2),"")</f>
        <v/>
      </c>
      <c r="D10029" s="87"/>
      <c r="E10029" s="69"/>
      <c r="F10029" s="69"/>
      <c r="I10029" s="85"/>
      <c r="P10029" s="69"/>
      <c r="Q10029" s="69"/>
      <c r="R10029" s="69"/>
      <c r="V10029" s="71"/>
      <c r="W10029" s="69"/>
      <c r="X10029" s="69"/>
      <c r="Y10029" s="69"/>
      <c r="Z10029" s="69"/>
      <c r="AA10029" s="270" t="str">
        <f>IF(ISTEXT(Z10029),VLOOKUP(Z10029,'_Keuzelijst Algemeen'!$B$3:$C$74,2),"")</f>
        <v/>
      </c>
      <c r="AB10029" s="85"/>
    </row>
    <row r="10030" spans="1:28" x14ac:dyDescent="0.3">
      <c r="A10030" s="249" t="s">
        <v>1103</v>
      </c>
      <c r="B10030" s="69"/>
      <c r="C10030" s="274" t="str">
        <f>IF(ISTEXT(B10030),VLOOKUP(B10030,'_Keuzelijst Algemeen'!$CC$3:$CD$10,2),"")</f>
        <v/>
      </c>
      <c r="D10030" s="87"/>
      <c r="E10030" s="69"/>
      <c r="F10030" s="69"/>
      <c r="I10030" s="85"/>
      <c r="P10030" s="69"/>
      <c r="Q10030" s="69"/>
      <c r="R10030" s="69"/>
      <c r="V10030" s="71"/>
      <c r="W10030" s="69"/>
      <c r="X10030" s="69"/>
      <c r="Y10030" s="69"/>
      <c r="Z10030" s="69"/>
      <c r="AA10030" s="270" t="str">
        <f>IF(ISTEXT(Z10030),VLOOKUP(Z10030,'_Keuzelijst Algemeen'!$B$3:$C$74,2),"")</f>
        <v/>
      </c>
      <c r="AB10030" s="85"/>
    </row>
    <row r="10031" spans="1:28" x14ac:dyDescent="0.3">
      <c r="A10031" s="249" t="s">
        <v>1103</v>
      </c>
      <c r="B10031" s="69"/>
      <c r="C10031" s="274" t="str">
        <f>IF(ISTEXT(B10031),VLOOKUP(B10031,'_Keuzelijst Algemeen'!$CC$3:$CD$10,2),"")</f>
        <v/>
      </c>
      <c r="D10031" s="87"/>
      <c r="E10031" s="69"/>
      <c r="F10031" s="69"/>
      <c r="I10031" s="85"/>
      <c r="P10031" s="69"/>
      <c r="Q10031" s="69"/>
      <c r="R10031" s="69"/>
      <c r="V10031" s="71"/>
      <c r="W10031" s="69"/>
      <c r="X10031" s="69"/>
      <c r="Y10031" s="69"/>
      <c r="Z10031" s="69"/>
      <c r="AA10031" s="270" t="str">
        <f>IF(ISTEXT(Z10031),VLOOKUP(Z10031,'_Keuzelijst Algemeen'!$B$3:$C$74,2),"")</f>
        <v/>
      </c>
      <c r="AB10031" s="85"/>
    </row>
    <row r="10032" spans="1:28" x14ac:dyDescent="0.3">
      <c r="A10032" s="249" t="s">
        <v>1103</v>
      </c>
      <c r="B10032" s="69"/>
      <c r="C10032" s="274" t="str">
        <f>IF(ISTEXT(B10032),VLOOKUP(B10032,'_Keuzelijst Algemeen'!$CC$3:$CD$10,2),"")</f>
        <v/>
      </c>
      <c r="D10032" s="87"/>
      <c r="E10032" s="69"/>
      <c r="F10032" s="69"/>
      <c r="I10032" s="85"/>
      <c r="P10032" s="69"/>
      <c r="Q10032" s="69"/>
      <c r="R10032" s="69"/>
      <c r="V10032" s="71"/>
      <c r="W10032" s="69"/>
      <c r="X10032" s="69"/>
      <c r="Y10032" s="69"/>
      <c r="Z10032" s="69"/>
      <c r="AA10032" s="270" t="str">
        <f>IF(ISTEXT(Z10032),VLOOKUP(Z10032,'_Keuzelijst Algemeen'!$B$3:$C$74,2),"")</f>
        <v/>
      </c>
      <c r="AB10032" s="85"/>
    </row>
    <row r="10033" spans="1:28" x14ac:dyDescent="0.3">
      <c r="A10033" s="249" t="s">
        <v>1103</v>
      </c>
      <c r="B10033" s="69"/>
      <c r="C10033" s="274" t="str">
        <f>IF(ISTEXT(B10033),VLOOKUP(B10033,'_Keuzelijst Algemeen'!$CC$3:$CD$10,2),"")</f>
        <v/>
      </c>
      <c r="D10033" s="87"/>
      <c r="E10033" s="69"/>
      <c r="F10033" s="69"/>
      <c r="I10033" s="85"/>
      <c r="P10033" s="69"/>
      <c r="Q10033" s="69"/>
      <c r="R10033" s="69"/>
      <c r="V10033" s="71"/>
      <c r="W10033" s="69"/>
      <c r="X10033" s="69"/>
      <c r="Y10033" s="69"/>
      <c r="Z10033" s="69"/>
      <c r="AA10033" s="270" t="str">
        <f>IF(ISTEXT(Z10033),VLOOKUP(Z10033,'_Keuzelijst Algemeen'!$B$3:$C$74,2),"")</f>
        <v/>
      </c>
      <c r="AB10033" s="85"/>
    </row>
    <row r="10034" spans="1:28" x14ac:dyDescent="0.3">
      <c r="A10034" s="249" t="s">
        <v>1103</v>
      </c>
      <c r="B10034" s="69"/>
      <c r="C10034" s="274" t="str">
        <f>IF(ISTEXT(B10034),VLOOKUP(B10034,'_Keuzelijst Algemeen'!$CC$3:$CD$10,2),"")</f>
        <v/>
      </c>
      <c r="D10034" s="87"/>
      <c r="E10034" s="69"/>
      <c r="F10034" s="69"/>
      <c r="I10034" s="85"/>
      <c r="P10034" s="69"/>
      <c r="Q10034" s="69"/>
      <c r="R10034" s="69"/>
      <c r="V10034" s="71"/>
      <c r="W10034" s="69"/>
      <c r="X10034" s="69"/>
      <c r="Y10034" s="69"/>
      <c r="Z10034" s="69"/>
      <c r="AA10034" s="270" t="str">
        <f>IF(ISTEXT(Z10034),VLOOKUP(Z10034,'_Keuzelijst Algemeen'!$B$3:$C$74,2),"")</f>
        <v/>
      </c>
      <c r="AB10034" s="85"/>
    </row>
    <row r="10035" spans="1:28" x14ac:dyDescent="0.3">
      <c r="A10035" s="249" t="s">
        <v>1103</v>
      </c>
      <c r="B10035" s="69"/>
      <c r="C10035" s="274" t="str">
        <f>IF(ISTEXT(B10035),VLOOKUP(B10035,'_Keuzelijst Algemeen'!$CC$3:$CD$10,2),"")</f>
        <v/>
      </c>
      <c r="D10035" s="87"/>
      <c r="E10035" s="69"/>
      <c r="F10035" s="69"/>
      <c r="I10035" s="85"/>
      <c r="P10035" s="69"/>
      <c r="Q10035" s="69"/>
      <c r="R10035" s="69"/>
      <c r="V10035" s="71"/>
      <c r="W10035" s="69"/>
      <c r="X10035" s="69"/>
      <c r="Y10035" s="69"/>
      <c r="Z10035" s="69"/>
      <c r="AA10035" s="270" t="str">
        <f>IF(ISTEXT(Z10035),VLOOKUP(Z10035,'_Keuzelijst Algemeen'!$B$3:$C$74,2),"")</f>
        <v/>
      </c>
      <c r="AB10035" s="85"/>
    </row>
    <row r="10036" spans="1:28" x14ac:dyDescent="0.3">
      <c r="A10036" s="249" t="s">
        <v>1103</v>
      </c>
      <c r="B10036" s="69"/>
      <c r="C10036" s="274" t="str">
        <f>IF(ISTEXT(B10036),VLOOKUP(B10036,'_Keuzelijst Algemeen'!$CC$3:$CD$10,2),"")</f>
        <v/>
      </c>
      <c r="D10036" s="87"/>
      <c r="E10036" s="69"/>
      <c r="F10036" s="69"/>
      <c r="I10036" s="85"/>
      <c r="P10036" s="69"/>
      <c r="Q10036" s="69"/>
      <c r="R10036" s="69"/>
      <c r="V10036" s="71"/>
      <c r="W10036" s="69"/>
      <c r="X10036" s="69"/>
      <c r="Y10036" s="69"/>
      <c r="Z10036" s="69"/>
      <c r="AA10036" s="270" t="str">
        <f>IF(ISTEXT(Z10036),VLOOKUP(Z10036,'_Keuzelijst Algemeen'!$B$3:$C$74,2),"")</f>
        <v/>
      </c>
      <c r="AB10036" s="85"/>
    </row>
    <row r="10037" spans="1:28" x14ac:dyDescent="0.3">
      <c r="A10037" s="249" t="s">
        <v>1103</v>
      </c>
      <c r="B10037" s="69"/>
      <c r="C10037" s="274" t="str">
        <f>IF(ISTEXT(B10037),VLOOKUP(B10037,'_Keuzelijst Algemeen'!$CC$3:$CD$10,2),"")</f>
        <v/>
      </c>
      <c r="D10037" s="87"/>
      <c r="E10037" s="69"/>
      <c r="F10037" s="69"/>
      <c r="I10037" s="85"/>
      <c r="P10037" s="69"/>
      <c r="Q10037" s="69"/>
      <c r="R10037" s="69"/>
      <c r="V10037" s="71"/>
      <c r="W10037" s="69"/>
      <c r="X10037" s="69"/>
      <c r="Y10037" s="69"/>
      <c r="Z10037" s="69"/>
      <c r="AA10037" s="270" t="str">
        <f>IF(ISTEXT(Z10037),VLOOKUP(Z10037,'_Keuzelijst Algemeen'!$B$3:$C$74,2),"")</f>
        <v/>
      </c>
      <c r="AB10037" s="85"/>
    </row>
    <row r="10038" spans="1:28" x14ac:dyDescent="0.3">
      <c r="A10038" s="249" t="s">
        <v>1103</v>
      </c>
      <c r="B10038" s="69"/>
      <c r="C10038" s="274" t="str">
        <f>IF(ISTEXT(B10038),VLOOKUP(B10038,'_Keuzelijst Algemeen'!$CC$3:$CD$10,2),"")</f>
        <v/>
      </c>
      <c r="D10038" s="87"/>
      <c r="E10038" s="69"/>
      <c r="F10038" s="69"/>
      <c r="I10038" s="85"/>
      <c r="P10038" s="69"/>
      <c r="Q10038" s="69"/>
      <c r="R10038" s="69"/>
      <c r="V10038" s="71"/>
      <c r="W10038" s="69"/>
      <c r="X10038" s="69"/>
      <c r="Y10038" s="69"/>
      <c r="Z10038" s="69"/>
      <c r="AA10038" s="270" t="str">
        <f>IF(ISTEXT(Z10038),VLOOKUP(Z10038,'_Keuzelijst Algemeen'!$B$3:$C$74,2),"")</f>
        <v/>
      </c>
      <c r="AB10038" s="85"/>
    </row>
    <row r="10039" spans="1:28" x14ac:dyDescent="0.3">
      <c r="A10039" s="249" t="s">
        <v>1103</v>
      </c>
      <c r="B10039" s="69"/>
      <c r="C10039" s="274" t="str">
        <f>IF(ISTEXT(B10039),VLOOKUP(B10039,'_Keuzelijst Algemeen'!$CC$3:$CD$10,2),"")</f>
        <v/>
      </c>
      <c r="D10039" s="87"/>
      <c r="E10039" s="69"/>
      <c r="F10039" s="69"/>
      <c r="I10039" s="85"/>
      <c r="P10039" s="69"/>
      <c r="Q10039" s="69"/>
      <c r="R10039" s="69"/>
      <c r="V10039" s="71"/>
      <c r="W10039" s="69"/>
      <c r="X10039" s="69"/>
      <c r="Y10039" s="69"/>
      <c r="Z10039" s="69"/>
      <c r="AA10039" s="270" t="str">
        <f>IF(ISTEXT(Z10039),VLOOKUP(Z10039,'_Keuzelijst Algemeen'!$B$3:$C$74,2),"")</f>
        <v/>
      </c>
      <c r="AB10039" s="85"/>
    </row>
    <row r="10040" spans="1:28" x14ac:dyDescent="0.3">
      <c r="A10040" s="249" t="s">
        <v>1103</v>
      </c>
      <c r="B10040" s="69"/>
      <c r="C10040" s="274" t="str">
        <f>IF(ISTEXT(B10040),VLOOKUP(B10040,'_Keuzelijst Algemeen'!$CC$3:$CD$10,2),"")</f>
        <v/>
      </c>
      <c r="D10040" s="87"/>
      <c r="E10040" s="69"/>
      <c r="F10040" s="69"/>
      <c r="I10040" s="85"/>
      <c r="P10040" s="69"/>
      <c r="Q10040" s="69"/>
      <c r="R10040" s="69"/>
      <c r="V10040" s="71"/>
      <c r="W10040" s="69"/>
      <c r="X10040" s="69"/>
      <c r="Y10040" s="69"/>
      <c r="Z10040" s="69"/>
      <c r="AA10040" s="270" t="str">
        <f>IF(ISTEXT(Z10040),VLOOKUP(Z10040,'_Keuzelijst Algemeen'!$B$3:$C$74,2),"")</f>
        <v/>
      </c>
      <c r="AB10040" s="85"/>
    </row>
    <row r="10041" spans="1:28" x14ac:dyDescent="0.3">
      <c r="A10041" s="249" t="s">
        <v>1103</v>
      </c>
      <c r="B10041" s="69"/>
      <c r="C10041" s="274" t="str">
        <f>IF(ISTEXT(B10041),VLOOKUP(B10041,'_Keuzelijst Algemeen'!$CC$3:$CD$10,2),"")</f>
        <v/>
      </c>
      <c r="D10041" s="87"/>
      <c r="E10041" s="69"/>
      <c r="F10041" s="69"/>
      <c r="I10041" s="85"/>
      <c r="P10041" s="69"/>
      <c r="Q10041" s="69"/>
      <c r="R10041" s="69"/>
      <c r="V10041" s="71"/>
      <c r="W10041" s="69"/>
      <c r="X10041" s="69"/>
      <c r="Y10041" s="69"/>
      <c r="Z10041" s="69"/>
      <c r="AA10041" s="270" t="str">
        <f>IF(ISTEXT(Z10041),VLOOKUP(Z10041,'_Keuzelijst Algemeen'!$B$3:$C$74,2),"")</f>
        <v/>
      </c>
      <c r="AB10041" s="85"/>
    </row>
    <row r="10042" spans="1:28" x14ac:dyDescent="0.3">
      <c r="A10042" s="249" t="s">
        <v>1103</v>
      </c>
      <c r="B10042" s="69"/>
      <c r="C10042" s="274" t="str">
        <f>IF(ISTEXT(B10042),VLOOKUP(B10042,'_Keuzelijst Algemeen'!$CC$3:$CD$10,2),"")</f>
        <v/>
      </c>
      <c r="D10042" s="87"/>
      <c r="E10042" s="69"/>
      <c r="F10042" s="69"/>
      <c r="I10042" s="85"/>
      <c r="P10042" s="69"/>
      <c r="Q10042" s="69"/>
      <c r="R10042" s="69"/>
      <c r="V10042" s="71"/>
      <c r="W10042" s="69"/>
      <c r="X10042" s="69"/>
      <c r="Y10042" s="69"/>
      <c r="Z10042" s="69"/>
      <c r="AA10042" s="270" t="str">
        <f>IF(ISTEXT(Z10042),VLOOKUP(Z10042,'_Keuzelijst Algemeen'!$B$3:$C$74,2),"")</f>
        <v/>
      </c>
      <c r="AB10042" s="85"/>
    </row>
    <row r="10043" spans="1:28" x14ac:dyDescent="0.3">
      <c r="A10043" s="249" t="s">
        <v>1103</v>
      </c>
      <c r="B10043" s="69"/>
      <c r="C10043" s="274" t="str">
        <f>IF(ISTEXT(B10043),VLOOKUP(B10043,'_Keuzelijst Algemeen'!$CC$3:$CD$10,2),"")</f>
        <v/>
      </c>
      <c r="D10043" s="87"/>
      <c r="E10043" s="69"/>
      <c r="F10043" s="69"/>
      <c r="I10043" s="85"/>
      <c r="P10043" s="69"/>
      <c r="Q10043" s="69"/>
      <c r="R10043" s="69"/>
      <c r="V10043" s="71"/>
      <c r="W10043" s="69"/>
      <c r="X10043" s="69"/>
      <c r="Y10043" s="69"/>
      <c r="Z10043" s="69"/>
      <c r="AA10043" s="270" t="str">
        <f>IF(ISTEXT(Z10043),VLOOKUP(Z10043,'_Keuzelijst Algemeen'!$B$3:$C$74,2),"")</f>
        <v/>
      </c>
      <c r="AB10043" s="85"/>
    </row>
    <row r="10044" spans="1:28" x14ac:dyDescent="0.3">
      <c r="A10044" s="249" t="s">
        <v>1103</v>
      </c>
      <c r="B10044" s="69"/>
      <c r="C10044" s="274" t="str">
        <f>IF(ISTEXT(B10044),VLOOKUP(B10044,'_Keuzelijst Algemeen'!$CC$3:$CD$10,2),"")</f>
        <v/>
      </c>
      <c r="D10044" s="87"/>
      <c r="E10044" s="69"/>
      <c r="F10044" s="69"/>
      <c r="I10044" s="85"/>
      <c r="P10044" s="69"/>
      <c r="Q10044" s="69"/>
      <c r="R10044" s="69"/>
      <c r="V10044" s="71"/>
      <c r="W10044" s="69"/>
      <c r="X10044" s="69"/>
      <c r="Y10044" s="69"/>
      <c r="Z10044" s="69"/>
      <c r="AA10044" s="270" t="str">
        <f>IF(ISTEXT(Z10044),VLOOKUP(Z10044,'_Keuzelijst Algemeen'!$B$3:$C$74,2),"")</f>
        <v/>
      </c>
      <c r="AB10044" s="85"/>
    </row>
    <row r="10045" spans="1:28" x14ac:dyDescent="0.3">
      <c r="A10045" s="249" t="s">
        <v>1103</v>
      </c>
      <c r="B10045" s="69"/>
      <c r="C10045" s="274" t="str">
        <f>IF(ISTEXT(B10045),VLOOKUP(B10045,'_Keuzelijst Algemeen'!$CC$3:$CD$10,2),"")</f>
        <v/>
      </c>
      <c r="D10045" s="87"/>
      <c r="E10045" s="69"/>
      <c r="F10045" s="69"/>
      <c r="I10045" s="85"/>
      <c r="P10045" s="69"/>
      <c r="Q10045" s="69"/>
      <c r="R10045" s="69"/>
      <c r="V10045" s="71"/>
      <c r="W10045" s="69"/>
      <c r="X10045" s="69"/>
      <c r="Y10045" s="69"/>
      <c r="Z10045" s="69"/>
      <c r="AA10045" s="270" t="str">
        <f>IF(ISTEXT(Z10045),VLOOKUP(Z10045,'_Keuzelijst Algemeen'!$B$3:$C$74,2),"")</f>
        <v/>
      </c>
      <c r="AB10045" s="85"/>
    </row>
    <row r="10046" spans="1:28" x14ac:dyDescent="0.3">
      <c r="A10046" s="249" t="s">
        <v>1103</v>
      </c>
      <c r="B10046" s="69"/>
      <c r="C10046" s="274" t="str">
        <f>IF(ISTEXT(B10046),VLOOKUP(B10046,'_Keuzelijst Algemeen'!$CC$3:$CD$10,2),"")</f>
        <v/>
      </c>
      <c r="D10046" s="87"/>
      <c r="E10046" s="69"/>
      <c r="F10046" s="69"/>
      <c r="I10046" s="85"/>
      <c r="P10046" s="69"/>
      <c r="Q10046" s="69"/>
      <c r="R10046" s="69"/>
      <c r="V10046" s="71"/>
      <c r="W10046" s="69"/>
      <c r="X10046" s="69"/>
      <c r="Y10046" s="69"/>
      <c r="Z10046" s="69"/>
      <c r="AA10046" s="270" t="str">
        <f>IF(ISTEXT(Z10046),VLOOKUP(Z10046,'_Keuzelijst Algemeen'!$B$3:$C$74,2),"")</f>
        <v/>
      </c>
      <c r="AB10046" s="85"/>
    </row>
    <row r="10047" spans="1:28" x14ac:dyDescent="0.3">
      <c r="A10047" s="249" t="s">
        <v>1103</v>
      </c>
      <c r="B10047" s="69"/>
      <c r="C10047" s="274" t="str">
        <f>IF(ISTEXT(B10047),VLOOKUP(B10047,'_Keuzelijst Algemeen'!$CC$3:$CD$10,2),"")</f>
        <v/>
      </c>
      <c r="D10047" s="87"/>
      <c r="E10047" s="69"/>
      <c r="F10047" s="69"/>
      <c r="I10047" s="85"/>
      <c r="P10047" s="69"/>
      <c r="Q10047" s="69"/>
      <c r="R10047" s="69"/>
      <c r="V10047" s="71"/>
      <c r="W10047" s="69"/>
      <c r="X10047" s="69"/>
      <c r="Y10047" s="69"/>
      <c r="Z10047" s="69"/>
      <c r="AA10047" s="270" t="str">
        <f>IF(ISTEXT(Z10047),VLOOKUP(Z10047,'_Keuzelijst Algemeen'!$B$3:$C$74,2),"")</f>
        <v/>
      </c>
      <c r="AB10047" s="85"/>
    </row>
    <row r="10048" spans="1:28" x14ac:dyDescent="0.3">
      <c r="A10048" s="249" t="s">
        <v>1103</v>
      </c>
      <c r="B10048" s="69"/>
      <c r="C10048" s="274" t="str">
        <f>IF(ISTEXT(B10048),VLOOKUP(B10048,'_Keuzelijst Algemeen'!$CC$3:$CD$10,2),"")</f>
        <v/>
      </c>
      <c r="D10048" s="87"/>
      <c r="E10048" s="69"/>
      <c r="F10048" s="69"/>
      <c r="I10048" s="85"/>
      <c r="P10048" s="69"/>
      <c r="Q10048" s="69"/>
      <c r="R10048" s="69"/>
      <c r="V10048" s="71"/>
      <c r="W10048" s="69"/>
      <c r="X10048" s="69"/>
      <c r="Y10048" s="69"/>
      <c r="Z10048" s="69"/>
      <c r="AA10048" s="270" t="str">
        <f>IF(ISTEXT(Z10048),VLOOKUP(Z10048,'_Keuzelijst Algemeen'!$B$3:$C$74,2),"")</f>
        <v/>
      </c>
      <c r="AB10048" s="85"/>
    </row>
    <row r="10049" spans="1:28" x14ac:dyDescent="0.3">
      <c r="A10049" s="249" t="s">
        <v>1103</v>
      </c>
      <c r="B10049" s="69"/>
      <c r="C10049" s="274" t="str">
        <f>IF(ISTEXT(B10049),VLOOKUP(B10049,'_Keuzelijst Algemeen'!$CC$3:$CD$10,2),"")</f>
        <v/>
      </c>
      <c r="D10049" s="87"/>
      <c r="E10049" s="69"/>
      <c r="F10049" s="69"/>
      <c r="I10049" s="85"/>
      <c r="P10049" s="69"/>
      <c r="Q10049" s="69"/>
      <c r="R10049" s="69"/>
      <c r="V10049" s="71"/>
      <c r="W10049" s="69"/>
      <c r="X10049" s="69"/>
      <c r="Y10049" s="69"/>
      <c r="Z10049" s="69"/>
      <c r="AA10049" s="270" t="str">
        <f>IF(ISTEXT(Z10049),VLOOKUP(Z10049,'_Keuzelijst Algemeen'!$B$3:$C$74,2),"")</f>
        <v/>
      </c>
      <c r="AB10049" s="85"/>
    </row>
    <row r="10050" spans="1:28" x14ac:dyDescent="0.3">
      <c r="A10050" s="249" t="s">
        <v>1103</v>
      </c>
      <c r="B10050" s="69"/>
      <c r="C10050" s="274" t="str">
        <f>IF(ISTEXT(B10050),VLOOKUP(B10050,'_Keuzelijst Algemeen'!$CC$3:$CD$10,2),"")</f>
        <v/>
      </c>
      <c r="D10050" s="87"/>
      <c r="E10050" s="69"/>
      <c r="F10050" s="69"/>
      <c r="I10050" s="85"/>
      <c r="P10050" s="69"/>
      <c r="Q10050" s="69"/>
      <c r="R10050" s="69"/>
      <c r="V10050" s="71"/>
      <c r="W10050" s="69"/>
      <c r="X10050" s="69"/>
      <c r="Y10050" s="69"/>
      <c r="Z10050" s="69"/>
      <c r="AA10050" s="270" t="str">
        <f>IF(ISTEXT(Z10050),VLOOKUP(Z10050,'_Keuzelijst Algemeen'!$B$3:$C$74,2),"")</f>
        <v/>
      </c>
      <c r="AB10050" s="85"/>
    </row>
    <row r="10051" spans="1:28" x14ac:dyDescent="0.3">
      <c r="A10051" s="249" t="s">
        <v>1103</v>
      </c>
      <c r="B10051" s="69"/>
      <c r="C10051" s="274" t="str">
        <f>IF(ISTEXT(B10051),VLOOKUP(B10051,'_Keuzelijst Algemeen'!$CC$3:$CD$10,2),"")</f>
        <v/>
      </c>
      <c r="D10051" s="87"/>
      <c r="E10051" s="69"/>
      <c r="F10051" s="69"/>
      <c r="I10051" s="85"/>
      <c r="P10051" s="69"/>
      <c r="Q10051" s="69"/>
      <c r="R10051" s="69"/>
      <c r="V10051" s="71"/>
      <c r="W10051" s="69"/>
      <c r="X10051" s="69"/>
      <c r="Y10051" s="69"/>
      <c r="Z10051" s="69"/>
      <c r="AA10051" s="270" t="str">
        <f>IF(ISTEXT(Z10051),VLOOKUP(Z10051,'_Keuzelijst Algemeen'!$B$3:$C$74,2),"")</f>
        <v/>
      </c>
      <c r="AB10051" s="85"/>
    </row>
    <row r="10052" spans="1:28" x14ac:dyDescent="0.3">
      <c r="A10052" s="249" t="s">
        <v>1103</v>
      </c>
      <c r="B10052" s="69"/>
      <c r="C10052" s="274" t="str">
        <f>IF(ISTEXT(B10052),VLOOKUP(B10052,'_Keuzelijst Algemeen'!$CC$3:$CD$10,2),"")</f>
        <v/>
      </c>
      <c r="D10052" s="87"/>
      <c r="E10052" s="69"/>
      <c r="F10052" s="69"/>
      <c r="I10052" s="85"/>
      <c r="P10052" s="69"/>
      <c r="Q10052" s="69"/>
      <c r="R10052" s="69"/>
      <c r="V10052" s="71"/>
      <c r="W10052" s="69"/>
      <c r="X10052" s="69"/>
      <c r="Y10052" s="69"/>
      <c r="Z10052" s="69"/>
      <c r="AA10052" s="270" t="str">
        <f>IF(ISTEXT(Z10052),VLOOKUP(Z10052,'_Keuzelijst Algemeen'!$B$3:$C$74,2),"")</f>
        <v/>
      </c>
      <c r="AB10052" s="85"/>
    </row>
    <row r="10053" spans="1:28" x14ac:dyDescent="0.3">
      <c r="A10053" s="249" t="s">
        <v>1103</v>
      </c>
      <c r="B10053" s="69"/>
      <c r="C10053" s="274" t="str">
        <f>IF(ISTEXT(B10053),VLOOKUP(B10053,'_Keuzelijst Algemeen'!$CC$3:$CD$10,2),"")</f>
        <v/>
      </c>
      <c r="D10053" s="87"/>
      <c r="E10053" s="69"/>
      <c r="F10053" s="69"/>
      <c r="I10053" s="85"/>
      <c r="P10053" s="69"/>
      <c r="Q10053" s="69"/>
      <c r="R10053" s="69"/>
      <c r="V10053" s="71"/>
      <c r="W10053" s="69"/>
      <c r="X10053" s="69"/>
      <c r="Y10053" s="69"/>
      <c r="Z10053" s="69"/>
      <c r="AA10053" s="270" t="str">
        <f>IF(ISTEXT(Z10053),VLOOKUP(Z10053,'_Keuzelijst Algemeen'!$B$3:$C$74,2),"")</f>
        <v/>
      </c>
      <c r="AB10053" s="85"/>
    </row>
    <row r="10054" spans="1:28" x14ac:dyDescent="0.3">
      <c r="A10054" s="249" t="s">
        <v>1103</v>
      </c>
      <c r="B10054" s="69"/>
      <c r="C10054" s="274" t="str">
        <f>IF(ISTEXT(B10054),VLOOKUP(B10054,'_Keuzelijst Algemeen'!$CC$3:$CD$10,2),"")</f>
        <v/>
      </c>
      <c r="D10054" s="87"/>
      <c r="E10054" s="69"/>
      <c r="F10054" s="69"/>
      <c r="I10054" s="85"/>
      <c r="P10054" s="69"/>
      <c r="Q10054" s="69"/>
      <c r="R10054" s="69"/>
      <c r="V10054" s="71"/>
      <c r="W10054" s="69"/>
      <c r="X10054" s="69"/>
      <c r="Y10054" s="69"/>
      <c r="Z10054" s="69"/>
      <c r="AA10054" s="270" t="str">
        <f>IF(ISTEXT(Z10054),VLOOKUP(Z10054,'_Keuzelijst Algemeen'!$B$3:$C$74,2),"")</f>
        <v/>
      </c>
      <c r="AB10054" s="85"/>
    </row>
    <row r="10055" spans="1:28" x14ac:dyDescent="0.3">
      <c r="A10055" s="249" t="s">
        <v>1103</v>
      </c>
      <c r="B10055" s="69"/>
      <c r="C10055" s="274" t="str">
        <f>IF(ISTEXT(B10055),VLOOKUP(B10055,'_Keuzelijst Algemeen'!$CC$3:$CD$10,2),"")</f>
        <v/>
      </c>
      <c r="D10055" s="87"/>
      <c r="E10055" s="69"/>
      <c r="F10055" s="69"/>
      <c r="I10055" s="85"/>
      <c r="P10055" s="69"/>
      <c r="Q10055" s="69"/>
      <c r="R10055" s="69"/>
      <c r="V10055" s="71"/>
      <c r="W10055" s="69"/>
      <c r="X10055" s="69"/>
      <c r="Y10055" s="69"/>
      <c r="Z10055" s="69"/>
      <c r="AA10055" s="270" t="str">
        <f>IF(ISTEXT(Z10055),VLOOKUP(Z10055,'_Keuzelijst Algemeen'!$B$3:$C$74,2),"")</f>
        <v/>
      </c>
      <c r="AB10055" s="85"/>
    </row>
    <row r="10056" spans="1:28" x14ac:dyDescent="0.3">
      <c r="A10056" s="249" t="s">
        <v>1103</v>
      </c>
      <c r="B10056" s="69"/>
      <c r="C10056" s="274" t="str">
        <f>IF(ISTEXT(B10056),VLOOKUP(B10056,'_Keuzelijst Algemeen'!$CC$3:$CD$10,2),"")</f>
        <v/>
      </c>
      <c r="D10056" s="87"/>
      <c r="E10056" s="69"/>
      <c r="F10056" s="69"/>
      <c r="I10056" s="85"/>
      <c r="P10056" s="69"/>
      <c r="Q10056" s="69"/>
      <c r="R10056" s="69"/>
      <c r="V10056" s="71"/>
      <c r="W10056" s="69"/>
      <c r="X10056" s="69"/>
      <c r="Y10056" s="69"/>
      <c r="Z10056" s="69"/>
      <c r="AA10056" s="270" t="str">
        <f>IF(ISTEXT(Z10056),VLOOKUP(Z10056,'_Keuzelijst Algemeen'!$B$3:$C$74,2),"")</f>
        <v/>
      </c>
      <c r="AB10056" s="85"/>
    </row>
    <row r="10057" spans="1:28" x14ac:dyDescent="0.3">
      <c r="A10057" s="249" t="s">
        <v>1103</v>
      </c>
      <c r="B10057" s="69"/>
      <c r="C10057" s="274" t="str">
        <f>IF(ISTEXT(B10057),VLOOKUP(B10057,'_Keuzelijst Algemeen'!$CC$3:$CD$10,2),"")</f>
        <v/>
      </c>
      <c r="D10057" s="87"/>
      <c r="E10057" s="69"/>
      <c r="F10057" s="69"/>
      <c r="I10057" s="85"/>
      <c r="P10057" s="69"/>
      <c r="Q10057" s="69"/>
      <c r="R10057" s="69"/>
      <c r="V10057" s="71"/>
      <c r="W10057" s="69"/>
      <c r="X10057" s="69"/>
      <c r="Y10057" s="69"/>
      <c r="Z10057" s="69"/>
      <c r="AA10057" s="270" t="str">
        <f>IF(ISTEXT(Z10057),VLOOKUP(Z10057,'_Keuzelijst Algemeen'!$B$3:$C$74,2),"")</f>
        <v/>
      </c>
      <c r="AB10057" s="85"/>
    </row>
    <row r="10058" spans="1:28" x14ac:dyDescent="0.3">
      <c r="A10058" s="249" t="s">
        <v>1103</v>
      </c>
      <c r="B10058" s="69"/>
      <c r="C10058" s="274" t="str">
        <f>IF(ISTEXT(B10058),VLOOKUP(B10058,'_Keuzelijst Algemeen'!$CC$3:$CD$10,2),"")</f>
        <v/>
      </c>
      <c r="D10058" s="87"/>
      <c r="E10058" s="69"/>
      <c r="F10058" s="69"/>
      <c r="I10058" s="85"/>
      <c r="P10058" s="69"/>
      <c r="Q10058" s="69"/>
      <c r="R10058" s="69"/>
      <c r="V10058" s="71"/>
      <c r="W10058" s="69"/>
      <c r="X10058" s="69"/>
      <c r="Y10058" s="69"/>
      <c r="Z10058" s="69"/>
      <c r="AA10058" s="270" t="str">
        <f>IF(ISTEXT(Z10058),VLOOKUP(Z10058,'_Keuzelijst Algemeen'!$B$3:$C$74,2),"")</f>
        <v/>
      </c>
      <c r="AB10058" s="85"/>
    </row>
    <row r="10059" spans="1:28" x14ac:dyDescent="0.3">
      <c r="A10059" s="249" t="s">
        <v>1103</v>
      </c>
      <c r="B10059" s="69"/>
      <c r="C10059" s="274" t="str">
        <f>IF(ISTEXT(B10059),VLOOKUP(B10059,'_Keuzelijst Algemeen'!$CC$3:$CD$10,2),"")</f>
        <v/>
      </c>
      <c r="D10059" s="87"/>
      <c r="E10059" s="69"/>
      <c r="F10059" s="69"/>
      <c r="I10059" s="85"/>
      <c r="P10059" s="69"/>
      <c r="Q10059" s="69"/>
      <c r="R10059" s="69"/>
      <c r="V10059" s="71"/>
      <c r="W10059" s="69"/>
      <c r="X10059" s="69"/>
      <c r="Y10059" s="69"/>
      <c r="Z10059" s="69"/>
      <c r="AA10059" s="270" t="str">
        <f>IF(ISTEXT(Z10059),VLOOKUP(Z10059,'_Keuzelijst Algemeen'!$B$3:$C$74,2),"")</f>
        <v/>
      </c>
      <c r="AB10059" s="85"/>
    </row>
    <row r="10060" spans="1:28" x14ac:dyDescent="0.3">
      <c r="A10060" s="249" t="s">
        <v>1103</v>
      </c>
      <c r="B10060" s="69"/>
      <c r="C10060" s="274" t="str">
        <f>IF(ISTEXT(B10060),VLOOKUP(B10060,'_Keuzelijst Algemeen'!$CC$3:$CD$10,2),"")</f>
        <v/>
      </c>
      <c r="D10060" s="87"/>
      <c r="E10060" s="69"/>
      <c r="F10060" s="69"/>
      <c r="I10060" s="85"/>
      <c r="P10060" s="69"/>
      <c r="Q10060" s="69"/>
      <c r="R10060" s="69"/>
      <c r="V10060" s="71"/>
      <c r="W10060" s="69"/>
      <c r="X10060" s="69"/>
      <c r="Y10060" s="69"/>
      <c r="Z10060" s="69"/>
      <c r="AA10060" s="270" t="str">
        <f>IF(ISTEXT(Z10060),VLOOKUP(Z10060,'_Keuzelijst Algemeen'!$B$3:$C$74,2),"")</f>
        <v/>
      </c>
      <c r="AB10060" s="85"/>
    </row>
    <row r="10061" spans="1:28" x14ac:dyDescent="0.3">
      <c r="A10061" s="249" t="s">
        <v>1103</v>
      </c>
      <c r="B10061" s="69"/>
      <c r="C10061" s="274" t="str">
        <f>IF(ISTEXT(B10061),VLOOKUP(B10061,'_Keuzelijst Algemeen'!$CC$3:$CD$10,2),"")</f>
        <v/>
      </c>
      <c r="D10061" s="87"/>
      <c r="E10061" s="69"/>
      <c r="F10061" s="69"/>
      <c r="I10061" s="85"/>
      <c r="P10061" s="69"/>
      <c r="Q10061" s="69"/>
      <c r="R10061" s="69"/>
      <c r="V10061" s="71"/>
      <c r="W10061" s="69"/>
      <c r="X10061" s="69"/>
      <c r="Y10061" s="69"/>
      <c r="Z10061" s="69"/>
      <c r="AA10061" s="270" t="str">
        <f>IF(ISTEXT(Z10061),VLOOKUP(Z10061,'_Keuzelijst Algemeen'!$B$3:$C$74,2),"")</f>
        <v/>
      </c>
      <c r="AB10061" s="85"/>
    </row>
    <row r="10062" spans="1:28" x14ac:dyDescent="0.3">
      <c r="A10062" s="249" t="s">
        <v>1103</v>
      </c>
      <c r="B10062" s="69"/>
      <c r="C10062" s="274" t="str">
        <f>IF(ISTEXT(B10062),VLOOKUP(B10062,'_Keuzelijst Algemeen'!$CC$3:$CD$10,2),"")</f>
        <v/>
      </c>
      <c r="D10062" s="87"/>
      <c r="E10062" s="69"/>
      <c r="F10062" s="69"/>
      <c r="I10062" s="85"/>
      <c r="P10062" s="69"/>
      <c r="Q10062" s="69"/>
      <c r="R10062" s="69"/>
      <c r="V10062" s="71"/>
      <c r="W10062" s="69"/>
      <c r="X10062" s="69"/>
      <c r="Y10062" s="69"/>
      <c r="Z10062" s="69"/>
      <c r="AA10062" s="270" t="str">
        <f>IF(ISTEXT(Z10062),VLOOKUP(Z10062,'_Keuzelijst Algemeen'!$B$3:$C$74,2),"")</f>
        <v/>
      </c>
      <c r="AB10062" s="85"/>
    </row>
    <row r="10063" spans="1:28" x14ac:dyDescent="0.3">
      <c r="A10063" s="249" t="s">
        <v>1103</v>
      </c>
      <c r="B10063" s="69"/>
      <c r="C10063" s="274" t="str">
        <f>IF(ISTEXT(B10063),VLOOKUP(B10063,'_Keuzelijst Algemeen'!$CC$3:$CD$10,2),"")</f>
        <v/>
      </c>
      <c r="D10063" s="87"/>
      <c r="E10063" s="69"/>
      <c r="F10063" s="69"/>
      <c r="I10063" s="85"/>
      <c r="P10063" s="69"/>
      <c r="Q10063" s="69"/>
      <c r="R10063" s="69"/>
      <c r="V10063" s="71"/>
      <c r="W10063" s="69"/>
      <c r="X10063" s="69"/>
      <c r="Y10063" s="69"/>
      <c r="Z10063" s="69"/>
      <c r="AA10063" s="270" t="str">
        <f>IF(ISTEXT(Z10063),VLOOKUP(Z10063,'_Keuzelijst Algemeen'!$B$3:$C$74,2),"")</f>
        <v/>
      </c>
      <c r="AB10063" s="85"/>
    </row>
    <row r="10064" spans="1:28" x14ac:dyDescent="0.3">
      <c r="A10064" s="249" t="s">
        <v>1103</v>
      </c>
      <c r="B10064" s="69"/>
      <c r="C10064" s="274" t="str">
        <f>IF(ISTEXT(B10064),VLOOKUP(B10064,'_Keuzelijst Algemeen'!$CC$3:$CD$10,2),"")</f>
        <v/>
      </c>
      <c r="D10064" s="87"/>
      <c r="E10064" s="69"/>
      <c r="F10064" s="69"/>
      <c r="I10064" s="85"/>
      <c r="P10064" s="69"/>
      <c r="Q10064" s="69"/>
      <c r="R10064" s="69"/>
      <c r="V10064" s="71"/>
      <c r="W10064" s="69"/>
      <c r="X10064" s="69"/>
      <c r="Y10064" s="69"/>
      <c r="Z10064" s="69"/>
      <c r="AA10064" s="270" t="str">
        <f>IF(ISTEXT(Z10064),VLOOKUP(Z10064,'_Keuzelijst Algemeen'!$B$3:$C$74,2),"")</f>
        <v/>
      </c>
      <c r="AB10064" s="85"/>
    </row>
    <row r="10065" spans="1:28" x14ac:dyDescent="0.3">
      <c r="A10065" s="249" t="s">
        <v>1103</v>
      </c>
      <c r="B10065" s="69"/>
      <c r="C10065" s="274" t="str">
        <f>IF(ISTEXT(B10065),VLOOKUP(B10065,'_Keuzelijst Algemeen'!$CC$3:$CD$10,2),"")</f>
        <v/>
      </c>
      <c r="D10065" s="87"/>
      <c r="E10065" s="69"/>
      <c r="F10065" s="69"/>
      <c r="I10065" s="85"/>
      <c r="P10065" s="69"/>
      <c r="Q10065" s="69"/>
      <c r="R10065" s="69"/>
      <c r="V10065" s="71"/>
      <c r="W10065" s="69"/>
      <c r="X10065" s="69"/>
      <c r="Y10065" s="69"/>
      <c r="Z10065" s="69"/>
      <c r="AA10065" s="270" t="str">
        <f>IF(ISTEXT(Z10065),VLOOKUP(Z10065,'_Keuzelijst Algemeen'!$B$3:$C$74,2),"")</f>
        <v/>
      </c>
      <c r="AB10065" s="85"/>
    </row>
    <row r="10066" spans="1:28" x14ac:dyDescent="0.3">
      <c r="A10066" s="249" t="s">
        <v>1103</v>
      </c>
      <c r="B10066" s="69"/>
      <c r="C10066" s="274" t="str">
        <f>IF(ISTEXT(B10066),VLOOKUP(B10066,'_Keuzelijst Algemeen'!$CC$3:$CD$10,2),"")</f>
        <v/>
      </c>
      <c r="D10066" s="87"/>
      <c r="E10066" s="69"/>
      <c r="F10066" s="69"/>
      <c r="I10066" s="85"/>
      <c r="P10066" s="69"/>
      <c r="Q10066" s="69"/>
      <c r="R10066" s="69"/>
      <c r="V10066" s="71"/>
      <c r="W10066" s="69"/>
      <c r="X10066" s="69"/>
      <c r="Y10066" s="69"/>
      <c r="Z10066" s="69"/>
      <c r="AA10066" s="270" t="str">
        <f>IF(ISTEXT(Z10066),VLOOKUP(Z10066,'_Keuzelijst Algemeen'!$B$3:$C$74,2),"")</f>
        <v/>
      </c>
      <c r="AB10066" s="85"/>
    </row>
    <row r="10067" spans="1:28" x14ac:dyDescent="0.3">
      <c r="A10067" s="249" t="s">
        <v>1103</v>
      </c>
      <c r="B10067" s="69"/>
      <c r="C10067" s="274" t="str">
        <f>IF(ISTEXT(B10067),VLOOKUP(B10067,'_Keuzelijst Algemeen'!$CC$3:$CD$10,2),"")</f>
        <v/>
      </c>
      <c r="D10067" s="87"/>
      <c r="E10067" s="69"/>
      <c r="F10067" s="69"/>
      <c r="I10067" s="85"/>
      <c r="P10067" s="69"/>
      <c r="Q10067" s="69"/>
      <c r="R10067" s="69"/>
      <c r="V10067" s="71"/>
      <c r="W10067" s="69"/>
      <c r="X10067" s="69"/>
      <c r="Y10067" s="69"/>
      <c r="Z10067" s="69"/>
      <c r="AA10067" s="270" t="str">
        <f>IF(ISTEXT(Z10067),VLOOKUP(Z10067,'_Keuzelijst Algemeen'!$B$3:$C$74,2),"")</f>
        <v/>
      </c>
      <c r="AB10067" s="85"/>
    </row>
    <row r="10068" spans="1:28" x14ac:dyDescent="0.3">
      <c r="A10068" s="249" t="s">
        <v>1103</v>
      </c>
      <c r="B10068" s="69"/>
      <c r="C10068" s="274" t="str">
        <f>IF(ISTEXT(B10068),VLOOKUP(B10068,'_Keuzelijst Algemeen'!$CC$3:$CD$10,2),"")</f>
        <v/>
      </c>
      <c r="D10068" s="87"/>
      <c r="E10068" s="69"/>
      <c r="F10068" s="69"/>
      <c r="I10068" s="85"/>
      <c r="P10068" s="69"/>
      <c r="Q10068" s="69"/>
      <c r="R10068" s="69"/>
      <c r="V10068" s="71"/>
      <c r="W10068" s="69"/>
      <c r="X10068" s="69"/>
      <c r="Y10068" s="69"/>
      <c r="Z10068" s="69"/>
      <c r="AA10068" s="270" t="str">
        <f>IF(ISTEXT(Z10068),VLOOKUP(Z10068,'_Keuzelijst Algemeen'!$B$3:$C$74,2),"")</f>
        <v/>
      </c>
      <c r="AB10068" s="85"/>
    </row>
    <row r="10069" spans="1:28" x14ac:dyDescent="0.3">
      <c r="A10069" s="249" t="s">
        <v>1103</v>
      </c>
      <c r="B10069" s="69"/>
      <c r="C10069" s="274" t="str">
        <f>IF(ISTEXT(B10069),VLOOKUP(B10069,'_Keuzelijst Algemeen'!$CC$3:$CD$10,2),"")</f>
        <v/>
      </c>
      <c r="D10069" s="87"/>
      <c r="E10069" s="69"/>
      <c r="F10069" s="69"/>
      <c r="I10069" s="85"/>
      <c r="P10069" s="69"/>
      <c r="Q10069" s="69"/>
      <c r="R10069" s="69"/>
      <c r="V10069" s="71"/>
      <c r="W10069" s="69"/>
      <c r="X10069" s="69"/>
      <c r="Y10069" s="69"/>
      <c r="Z10069" s="69"/>
      <c r="AA10069" s="270" t="str">
        <f>IF(ISTEXT(Z10069),VLOOKUP(Z10069,'_Keuzelijst Algemeen'!$B$3:$C$74,2),"")</f>
        <v/>
      </c>
      <c r="AB10069" s="85"/>
    </row>
    <row r="10070" spans="1:28" x14ac:dyDescent="0.3">
      <c r="A10070" s="249" t="s">
        <v>1103</v>
      </c>
      <c r="B10070" s="69"/>
      <c r="C10070" s="274" t="str">
        <f>IF(ISTEXT(B10070),VLOOKUP(B10070,'_Keuzelijst Algemeen'!$CC$3:$CD$10,2),"")</f>
        <v/>
      </c>
      <c r="D10070" s="87"/>
      <c r="E10070" s="69"/>
      <c r="F10070" s="69"/>
      <c r="I10070" s="85"/>
      <c r="P10070" s="69"/>
      <c r="Q10070" s="69"/>
      <c r="R10070" s="69"/>
      <c r="V10070" s="71"/>
      <c r="W10070" s="69"/>
      <c r="X10070" s="69"/>
      <c r="Y10070" s="69"/>
      <c r="Z10070" s="69"/>
      <c r="AA10070" s="270" t="str">
        <f>IF(ISTEXT(Z10070),VLOOKUP(Z10070,'_Keuzelijst Algemeen'!$B$3:$C$74,2),"")</f>
        <v/>
      </c>
      <c r="AB10070" s="85"/>
    </row>
    <row r="10071" spans="1:28" x14ac:dyDescent="0.3">
      <c r="A10071" s="249" t="s">
        <v>1103</v>
      </c>
      <c r="B10071" s="69"/>
      <c r="C10071" s="274" t="str">
        <f>IF(ISTEXT(B10071),VLOOKUP(B10071,'_Keuzelijst Algemeen'!$CC$3:$CD$10,2),"")</f>
        <v/>
      </c>
      <c r="D10071" s="87"/>
      <c r="E10071" s="69"/>
      <c r="F10071" s="69"/>
      <c r="I10071" s="85"/>
      <c r="P10071" s="69"/>
      <c r="Q10071" s="69"/>
      <c r="R10071" s="69"/>
      <c r="V10071" s="71"/>
      <c r="W10071" s="69"/>
      <c r="X10071" s="69"/>
      <c r="Y10071" s="69"/>
      <c r="Z10071" s="69"/>
      <c r="AA10071" s="270" t="str">
        <f>IF(ISTEXT(Z10071),VLOOKUP(Z10071,'_Keuzelijst Algemeen'!$B$3:$C$74,2),"")</f>
        <v/>
      </c>
      <c r="AB10071" s="85"/>
    </row>
    <row r="10072" spans="1:28" x14ac:dyDescent="0.3">
      <c r="A10072" s="249" t="s">
        <v>1103</v>
      </c>
      <c r="B10072" s="69"/>
      <c r="C10072" s="274" t="str">
        <f>IF(ISTEXT(B10072),VLOOKUP(B10072,'_Keuzelijst Algemeen'!$CC$3:$CD$10,2),"")</f>
        <v/>
      </c>
      <c r="D10072" s="87"/>
      <c r="E10072" s="69"/>
      <c r="F10072" s="69"/>
      <c r="I10072" s="85"/>
      <c r="P10072" s="69"/>
      <c r="Q10072" s="69"/>
      <c r="R10072" s="69"/>
      <c r="V10072" s="71"/>
      <c r="W10072" s="69"/>
      <c r="X10072" s="69"/>
      <c r="Y10072" s="69"/>
      <c r="Z10072" s="69"/>
      <c r="AA10072" s="270" t="str">
        <f>IF(ISTEXT(Z10072),VLOOKUP(Z10072,'_Keuzelijst Algemeen'!$B$3:$C$74,2),"")</f>
        <v/>
      </c>
      <c r="AB10072" s="85"/>
    </row>
    <row r="10073" spans="1:28" x14ac:dyDescent="0.3">
      <c r="A10073" s="249" t="s">
        <v>1103</v>
      </c>
      <c r="B10073" s="69"/>
      <c r="C10073" s="274" t="str">
        <f>IF(ISTEXT(B10073),VLOOKUP(B10073,'_Keuzelijst Algemeen'!$CC$3:$CD$10,2),"")</f>
        <v/>
      </c>
      <c r="D10073" s="87"/>
      <c r="E10073" s="69"/>
      <c r="F10073" s="69"/>
      <c r="I10073" s="85"/>
      <c r="P10073" s="69"/>
      <c r="Q10073" s="69"/>
      <c r="R10073" s="69"/>
      <c r="V10073" s="71"/>
      <c r="W10073" s="69"/>
      <c r="X10073" s="69"/>
      <c r="Y10073" s="69"/>
      <c r="Z10073" s="69"/>
      <c r="AA10073" s="270" t="str">
        <f>IF(ISTEXT(Z10073),VLOOKUP(Z10073,'_Keuzelijst Algemeen'!$B$3:$C$74,2),"")</f>
        <v/>
      </c>
      <c r="AB10073" s="85"/>
    </row>
    <row r="10074" spans="1:28" x14ac:dyDescent="0.3">
      <c r="A10074" s="249" t="s">
        <v>1103</v>
      </c>
      <c r="B10074" s="69"/>
      <c r="C10074" s="274" t="str">
        <f>IF(ISTEXT(B10074),VLOOKUP(B10074,'_Keuzelijst Algemeen'!$CC$3:$CD$10,2),"")</f>
        <v/>
      </c>
      <c r="D10074" s="87"/>
      <c r="E10074" s="69"/>
      <c r="F10074" s="69"/>
      <c r="I10074" s="85"/>
      <c r="P10074" s="69"/>
      <c r="Q10074" s="69"/>
      <c r="R10074" s="69"/>
      <c r="V10074" s="71"/>
      <c r="W10074" s="69"/>
      <c r="X10074" s="69"/>
      <c r="Y10074" s="69"/>
      <c r="Z10074" s="69"/>
      <c r="AA10074" s="270" t="str">
        <f>IF(ISTEXT(Z10074),VLOOKUP(Z10074,'_Keuzelijst Algemeen'!$B$3:$C$74,2),"")</f>
        <v/>
      </c>
      <c r="AB10074" s="85"/>
    </row>
    <row r="10075" spans="1:28" x14ac:dyDescent="0.3">
      <c r="A10075" s="249" t="s">
        <v>1103</v>
      </c>
      <c r="B10075" s="69"/>
      <c r="C10075" s="274" t="str">
        <f>IF(ISTEXT(B10075),VLOOKUP(B10075,'_Keuzelijst Algemeen'!$CC$3:$CD$10,2),"")</f>
        <v/>
      </c>
      <c r="D10075" s="87"/>
      <c r="E10075" s="69"/>
      <c r="F10075" s="69"/>
      <c r="I10075" s="85"/>
      <c r="P10075" s="69"/>
      <c r="Q10075" s="69"/>
      <c r="R10075" s="69"/>
      <c r="V10075" s="71"/>
      <c r="W10075" s="69"/>
      <c r="X10075" s="69"/>
      <c r="Y10075" s="69"/>
      <c r="Z10075" s="69"/>
      <c r="AA10075" s="270" t="str">
        <f>IF(ISTEXT(Z10075),VLOOKUP(Z10075,'_Keuzelijst Algemeen'!$B$3:$C$74,2),"")</f>
        <v/>
      </c>
      <c r="AB10075" s="85"/>
    </row>
    <row r="10076" spans="1:28" x14ac:dyDescent="0.3">
      <c r="A10076" s="249" t="s">
        <v>1103</v>
      </c>
      <c r="B10076" s="69"/>
      <c r="C10076" s="274" t="str">
        <f>IF(ISTEXT(B10076),VLOOKUP(B10076,'_Keuzelijst Algemeen'!$CC$3:$CD$10,2),"")</f>
        <v/>
      </c>
      <c r="D10076" s="87"/>
      <c r="E10076" s="69"/>
      <c r="F10076" s="69"/>
      <c r="I10076" s="85"/>
      <c r="P10076" s="69"/>
      <c r="Q10076" s="69"/>
      <c r="R10076" s="69"/>
      <c r="V10076" s="71"/>
      <c r="W10076" s="69"/>
      <c r="X10076" s="69"/>
      <c r="Y10076" s="69"/>
      <c r="Z10076" s="69"/>
      <c r="AA10076" s="270" t="str">
        <f>IF(ISTEXT(Z10076),VLOOKUP(Z10076,'_Keuzelijst Algemeen'!$B$3:$C$74,2),"")</f>
        <v/>
      </c>
      <c r="AB10076" s="85"/>
    </row>
    <row r="10077" spans="1:28" x14ac:dyDescent="0.3">
      <c r="A10077" s="249" t="s">
        <v>1103</v>
      </c>
      <c r="B10077" s="69"/>
      <c r="C10077" s="274" t="str">
        <f>IF(ISTEXT(B10077),VLOOKUP(B10077,'_Keuzelijst Algemeen'!$CC$3:$CD$10,2),"")</f>
        <v/>
      </c>
      <c r="D10077" s="87"/>
      <c r="E10077" s="69"/>
      <c r="F10077" s="69"/>
      <c r="I10077" s="85"/>
      <c r="P10077" s="69"/>
      <c r="Q10077" s="69"/>
      <c r="R10077" s="69"/>
      <c r="V10077" s="71"/>
      <c r="W10077" s="69"/>
      <c r="X10077" s="69"/>
      <c r="Y10077" s="69"/>
      <c r="Z10077" s="69"/>
      <c r="AA10077" s="270" t="str">
        <f>IF(ISTEXT(Z10077),VLOOKUP(Z10077,'_Keuzelijst Algemeen'!$B$3:$C$74,2),"")</f>
        <v/>
      </c>
      <c r="AB10077" s="85"/>
    </row>
    <row r="10078" spans="1:28" x14ac:dyDescent="0.3">
      <c r="A10078" s="249" t="s">
        <v>1103</v>
      </c>
      <c r="B10078" s="69"/>
      <c r="C10078" s="274" t="str">
        <f>IF(ISTEXT(B10078),VLOOKUP(B10078,'_Keuzelijst Algemeen'!$CC$3:$CD$10,2),"")</f>
        <v/>
      </c>
      <c r="D10078" s="87"/>
      <c r="E10078" s="69"/>
      <c r="F10078" s="69"/>
      <c r="I10078" s="85"/>
      <c r="P10078" s="69"/>
      <c r="Q10078" s="69"/>
      <c r="R10078" s="69"/>
      <c r="V10078" s="71"/>
      <c r="W10078" s="69"/>
      <c r="X10078" s="69"/>
      <c r="Y10078" s="69"/>
      <c r="Z10078" s="69"/>
      <c r="AA10078" s="270" t="str">
        <f>IF(ISTEXT(Z10078),VLOOKUP(Z10078,'_Keuzelijst Algemeen'!$B$3:$C$74,2),"")</f>
        <v/>
      </c>
      <c r="AB10078" s="85"/>
    </row>
    <row r="10079" spans="1:28" x14ac:dyDescent="0.3">
      <c r="A10079" s="249" t="s">
        <v>1103</v>
      </c>
      <c r="B10079" s="69"/>
      <c r="C10079" s="274" t="str">
        <f>IF(ISTEXT(B10079),VLOOKUP(B10079,'_Keuzelijst Algemeen'!$CC$3:$CD$10,2),"")</f>
        <v/>
      </c>
      <c r="D10079" s="87"/>
      <c r="E10079" s="69"/>
      <c r="F10079" s="69"/>
      <c r="I10079" s="85"/>
      <c r="P10079" s="69"/>
      <c r="Q10079" s="69"/>
      <c r="R10079" s="69"/>
      <c r="V10079" s="71"/>
      <c r="W10079" s="69"/>
      <c r="X10079" s="69"/>
      <c r="Y10079" s="69"/>
      <c r="Z10079" s="69"/>
      <c r="AA10079" s="270" t="str">
        <f>IF(ISTEXT(Z10079),VLOOKUP(Z10079,'_Keuzelijst Algemeen'!$B$3:$C$74,2),"")</f>
        <v/>
      </c>
      <c r="AB10079" s="85"/>
    </row>
    <row r="10080" spans="1:28" x14ac:dyDescent="0.3">
      <c r="A10080" s="249" t="s">
        <v>1103</v>
      </c>
      <c r="B10080" s="69"/>
      <c r="C10080" s="274" t="str">
        <f>IF(ISTEXT(B10080),VLOOKUP(B10080,'_Keuzelijst Algemeen'!$CC$3:$CD$10,2),"")</f>
        <v/>
      </c>
      <c r="D10080" s="87"/>
      <c r="E10080" s="69"/>
      <c r="F10080" s="69"/>
      <c r="I10080" s="85"/>
      <c r="P10080" s="69"/>
      <c r="Q10080" s="69"/>
      <c r="R10080" s="69"/>
      <c r="V10080" s="71"/>
      <c r="W10080" s="69"/>
      <c r="X10080" s="69"/>
      <c r="Y10080" s="69"/>
      <c r="Z10080" s="69"/>
      <c r="AA10080" s="270" t="str">
        <f>IF(ISTEXT(Z10080),VLOOKUP(Z10080,'_Keuzelijst Algemeen'!$B$3:$C$74,2),"")</f>
        <v/>
      </c>
      <c r="AB10080" s="85"/>
    </row>
    <row r="10081" spans="1:28" x14ac:dyDescent="0.3">
      <c r="A10081" s="249" t="s">
        <v>1103</v>
      </c>
      <c r="B10081" s="69"/>
      <c r="C10081" s="274" t="str">
        <f>IF(ISTEXT(B10081),VLOOKUP(B10081,'_Keuzelijst Algemeen'!$CC$3:$CD$10,2),"")</f>
        <v/>
      </c>
      <c r="D10081" s="87"/>
      <c r="E10081" s="69"/>
      <c r="F10081" s="69"/>
      <c r="I10081" s="85"/>
      <c r="P10081" s="69"/>
      <c r="Q10081" s="69"/>
      <c r="R10081" s="69"/>
      <c r="V10081" s="71"/>
      <c r="W10081" s="69"/>
      <c r="X10081" s="69"/>
      <c r="Y10081" s="69"/>
      <c r="Z10081" s="69"/>
      <c r="AA10081" s="270" t="str">
        <f>IF(ISTEXT(Z10081),VLOOKUP(Z10081,'_Keuzelijst Algemeen'!$B$3:$C$74,2),"")</f>
        <v/>
      </c>
      <c r="AB10081" s="85"/>
    </row>
    <row r="10082" spans="1:28" x14ac:dyDescent="0.3">
      <c r="A10082" s="249" t="s">
        <v>1103</v>
      </c>
      <c r="B10082" s="69"/>
      <c r="C10082" s="274" t="str">
        <f>IF(ISTEXT(B10082),VLOOKUP(B10082,'_Keuzelijst Algemeen'!$CC$3:$CD$10,2),"")</f>
        <v/>
      </c>
      <c r="D10082" s="87"/>
      <c r="E10082" s="69"/>
      <c r="F10082" s="69"/>
      <c r="I10082" s="85"/>
      <c r="P10082" s="69"/>
      <c r="Q10082" s="69"/>
      <c r="R10082" s="69"/>
      <c r="V10082" s="71"/>
      <c r="W10082" s="69"/>
      <c r="X10082" s="69"/>
      <c r="Y10082" s="69"/>
      <c r="Z10082" s="69"/>
      <c r="AA10082" s="270" t="str">
        <f>IF(ISTEXT(Z10082),VLOOKUP(Z10082,'_Keuzelijst Algemeen'!$B$3:$C$74,2),"")</f>
        <v/>
      </c>
      <c r="AB10082" s="85"/>
    </row>
    <row r="10083" spans="1:28" x14ac:dyDescent="0.3">
      <c r="A10083" s="249" t="s">
        <v>1103</v>
      </c>
      <c r="B10083" s="69"/>
      <c r="C10083" s="274" t="str">
        <f>IF(ISTEXT(B10083),VLOOKUP(B10083,'_Keuzelijst Algemeen'!$CC$3:$CD$10,2),"")</f>
        <v/>
      </c>
      <c r="D10083" s="87"/>
      <c r="E10083" s="69"/>
      <c r="F10083" s="69"/>
      <c r="I10083" s="85"/>
      <c r="P10083" s="69"/>
      <c r="Q10083" s="69"/>
      <c r="R10083" s="69"/>
      <c r="V10083" s="71"/>
      <c r="W10083" s="69"/>
      <c r="X10083" s="69"/>
      <c r="Y10083" s="69"/>
      <c r="Z10083" s="69"/>
      <c r="AA10083" s="270" t="str">
        <f>IF(ISTEXT(Z10083),VLOOKUP(Z10083,'_Keuzelijst Algemeen'!$B$3:$C$74,2),"")</f>
        <v/>
      </c>
      <c r="AB10083" s="85"/>
    </row>
    <row r="10084" spans="1:28" x14ac:dyDescent="0.3">
      <c r="A10084" s="249" t="s">
        <v>1103</v>
      </c>
      <c r="B10084" s="69"/>
      <c r="C10084" s="274" t="str">
        <f>IF(ISTEXT(B10084),VLOOKUP(B10084,'_Keuzelijst Algemeen'!$CC$3:$CD$10,2),"")</f>
        <v/>
      </c>
      <c r="D10084" s="87"/>
      <c r="E10084" s="69"/>
      <c r="F10084" s="69"/>
      <c r="I10084" s="85"/>
      <c r="P10084" s="69"/>
      <c r="Q10084" s="69"/>
      <c r="R10084" s="69"/>
      <c r="V10084" s="71"/>
      <c r="W10084" s="69"/>
      <c r="X10084" s="69"/>
      <c r="Y10084" s="69"/>
      <c r="Z10084" s="69"/>
      <c r="AA10084" s="270" t="str">
        <f>IF(ISTEXT(Z10084),VLOOKUP(Z10084,'_Keuzelijst Algemeen'!$B$3:$C$74,2),"")</f>
        <v/>
      </c>
      <c r="AB10084" s="85"/>
    </row>
    <row r="10085" spans="1:28" x14ac:dyDescent="0.3">
      <c r="A10085" s="249" t="s">
        <v>1103</v>
      </c>
      <c r="B10085" s="69"/>
      <c r="C10085" s="274" t="str">
        <f>IF(ISTEXT(B10085),VLOOKUP(B10085,'_Keuzelijst Algemeen'!$CC$3:$CD$10,2),"")</f>
        <v/>
      </c>
      <c r="D10085" s="87"/>
      <c r="E10085" s="69"/>
      <c r="F10085" s="69"/>
      <c r="I10085" s="85"/>
      <c r="P10085" s="69"/>
      <c r="Q10085" s="69"/>
      <c r="R10085" s="69"/>
      <c r="V10085" s="71"/>
      <c r="W10085" s="69"/>
      <c r="X10085" s="69"/>
      <c r="Y10085" s="69"/>
      <c r="Z10085" s="69"/>
      <c r="AA10085" s="270" t="str">
        <f>IF(ISTEXT(Z10085),VLOOKUP(Z10085,'_Keuzelijst Algemeen'!$B$3:$C$74,2),"")</f>
        <v/>
      </c>
      <c r="AB10085" s="85"/>
    </row>
    <row r="10086" spans="1:28" x14ac:dyDescent="0.3">
      <c r="A10086" s="249" t="s">
        <v>1103</v>
      </c>
      <c r="B10086" s="69"/>
      <c r="C10086" s="274" t="str">
        <f>IF(ISTEXT(B10086),VLOOKUP(B10086,'_Keuzelijst Algemeen'!$CC$3:$CD$10,2),"")</f>
        <v/>
      </c>
      <c r="D10086" s="87"/>
      <c r="E10086" s="69"/>
      <c r="F10086" s="69"/>
      <c r="I10086" s="85"/>
      <c r="P10086" s="69"/>
      <c r="Q10086" s="69"/>
      <c r="R10086" s="69"/>
      <c r="V10086" s="71"/>
      <c r="W10086" s="69"/>
      <c r="X10086" s="69"/>
      <c r="Y10086" s="69"/>
      <c r="Z10086" s="69"/>
      <c r="AA10086" s="270" t="str">
        <f>IF(ISTEXT(Z10086),VLOOKUP(Z10086,'_Keuzelijst Algemeen'!$B$3:$C$74,2),"")</f>
        <v/>
      </c>
      <c r="AB10086" s="85"/>
    </row>
    <row r="10087" spans="1:28" x14ac:dyDescent="0.3">
      <c r="A10087" s="249" t="s">
        <v>1103</v>
      </c>
      <c r="B10087" s="69"/>
      <c r="C10087" s="274" t="str">
        <f>IF(ISTEXT(B10087),VLOOKUP(B10087,'_Keuzelijst Algemeen'!$CC$3:$CD$10,2),"")</f>
        <v/>
      </c>
      <c r="D10087" s="87"/>
      <c r="E10087" s="69"/>
      <c r="F10087" s="69"/>
      <c r="I10087" s="85"/>
      <c r="P10087" s="69"/>
      <c r="Q10087" s="69"/>
      <c r="R10087" s="69"/>
      <c r="V10087" s="71"/>
      <c r="W10087" s="69"/>
      <c r="X10087" s="69"/>
      <c r="Y10087" s="69"/>
      <c r="Z10087" s="69"/>
      <c r="AA10087" s="270" t="str">
        <f>IF(ISTEXT(Z10087),VLOOKUP(Z10087,'_Keuzelijst Algemeen'!$B$3:$C$74,2),"")</f>
        <v/>
      </c>
      <c r="AB10087" s="85"/>
    </row>
    <row r="10088" spans="1:28" x14ac:dyDescent="0.3">
      <c r="A10088" s="249" t="s">
        <v>1103</v>
      </c>
      <c r="B10088" s="69"/>
      <c r="C10088" s="274" t="str">
        <f>IF(ISTEXT(B10088),VLOOKUP(B10088,'_Keuzelijst Algemeen'!$CC$3:$CD$10,2),"")</f>
        <v/>
      </c>
      <c r="D10088" s="87"/>
      <c r="E10088" s="69"/>
      <c r="F10088" s="69"/>
      <c r="I10088" s="85"/>
      <c r="P10088" s="69"/>
      <c r="Q10088" s="69"/>
      <c r="R10088" s="69"/>
      <c r="V10088" s="71"/>
      <c r="W10088" s="69"/>
      <c r="X10088" s="69"/>
      <c r="Y10088" s="69"/>
      <c r="Z10088" s="69"/>
      <c r="AA10088" s="270" t="str">
        <f>IF(ISTEXT(Z10088),VLOOKUP(Z10088,'_Keuzelijst Algemeen'!$B$3:$C$74,2),"")</f>
        <v/>
      </c>
      <c r="AB10088" s="85"/>
    </row>
    <row r="10089" spans="1:28" x14ac:dyDescent="0.3">
      <c r="A10089" s="249" t="s">
        <v>1103</v>
      </c>
      <c r="B10089" s="69"/>
      <c r="C10089" s="274" t="str">
        <f>IF(ISTEXT(B10089),VLOOKUP(B10089,'_Keuzelijst Algemeen'!$CC$3:$CD$10,2),"")</f>
        <v/>
      </c>
      <c r="D10089" s="87"/>
      <c r="E10089" s="69"/>
      <c r="F10089" s="69"/>
      <c r="I10089" s="85"/>
      <c r="P10089" s="69"/>
      <c r="Q10089" s="69"/>
      <c r="R10089" s="69"/>
      <c r="V10089" s="71"/>
      <c r="W10089" s="69"/>
      <c r="X10089" s="69"/>
      <c r="Y10089" s="69"/>
      <c r="Z10089" s="69"/>
      <c r="AA10089" s="270" t="str">
        <f>IF(ISTEXT(Z10089),VLOOKUP(Z10089,'_Keuzelijst Algemeen'!$B$3:$C$74,2),"")</f>
        <v/>
      </c>
      <c r="AB10089" s="85"/>
    </row>
    <row r="10090" spans="1:28" x14ac:dyDescent="0.3">
      <c r="A10090" s="249" t="s">
        <v>1103</v>
      </c>
      <c r="B10090" s="69"/>
      <c r="C10090" s="274" t="str">
        <f>IF(ISTEXT(B10090),VLOOKUP(B10090,'_Keuzelijst Algemeen'!$CC$3:$CD$10,2),"")</f>
        <v/>
      </c>
      <c r="D10090" s="87"/>
      <c r="E10090" s="69"/>
      <c r="F10090" s="69"/>
      <c r="I10090" s="85"/>
      <c r="P10090" s="69"/>
      <c r="Q10090" s="69"/>
      <c r="R10090" s="69"/>
      <c r="V10090" s="71"/>
      <c r="W10090" s="69"/>
      <c r="X10090" s="69"/>
      <c r="Y10090" s="69"/>
      <c r="Z10090" s="69"/>
      <c r="AA10090" s="270" t="str">
        <f>IF(ISTEXT(Z10090),VLOOKUP(Z10090,'_Keuzelijst Algemeen'!$B$3:$C$74,2),"")</f>
        <v/>
      </c>
      <c r="AB10090" s="85"/>
    </row>
    <row r="10091" spans="1:28" x14ac:dyDescent="0.3">
      <c r="A10091" s="249" t="s">
        <v>1103</v>
      </c>
      <c r="B10091" s="69"/>
      <c r="C10091" s="274" t="str">
        <f>IF(ISTEXT(B10091),VLOOKUP(B10091,'_Keuzelijst Algemeen'!$CC$3:$CD$10,2),"")</f>
        <v/>
      </c>
      <c r="D10091" s="87"/>
      <c r="E10091" s="69"/>
      <c r="F10091" s="69"/>
      <c r="I10091" s="85"/>
      <c r="P10091" s="69"/>
      <c r="Q10091" s="69"/>
      <c r="R10091" s="69"/>
      <c r="V10091" s="71"/>
      <c r="W10091" s="69"/>
      <c r="X10091" s="69"/>
      <c r="Y10091" s="69"/>
      <c r="Z10091" s="69"/>
      <c r="AA10091" s="270" t="str">
        <f>IF(ISTEXT(Z10091),VLOOKUP(Z10091,'_Keuzelijst Algemeen'!$B$3:$C$74,2),"")</f>
        <v/>
      </c>
      <c r="AB10091" s="85"/>
    </row>
    <row r="10092" spans="1:28" x14ac:dyDescent="0.3">
      <c r="A10092" s="249" t="s">
        <v>1103</v>
      </c>
      <c r="B10092" s="69"/>
      <c r="C10092" s="274" t="str">
        <f>IF(ISTEXT(B10092),VLOOKUP(B10092,'_Keuzelijst Algemeen'!$CC$3:$CD$10,2),"")</f>
        <v/>
      </c>
      <c r="D10092" s="87"/>
      <c r="E10092" s="69"/>
      <c r="F10092" s="69"/>
      <c r="I10092" s="85"/>
      <c r="P10092" s="69"/>
      <c r="Q10092" s="69"/>
      <c r="R10092" s="69"/>
      <c r="V10092" s="71"/>
      <c r="W10092" s="69"/>
      <c r="X10092" s="69"/>
      <c r="Y10092" s="69"/>
      <c r="Z10092" s="69"/>
      <c r="AA10092" s="270" t="str">
        <f>IF(ISTEXT(Z10092),VLOOKUP(Z10092,'_Keuzelijst Algemeen'!$B$3:$C$74,2),"")</f>
        <v/>
      </c>
      <c r="AB10092" s="85"/>
    </row>
    <row r="10093" spans="1:28" x14ac:dyDescent="0.3">
      <c r="A10093" s="249" t="s">
        <v>1103</v>
      </c>
      <c r="B10093" s="69"/>
      <c r="C10093" s="274" t="str">
        <f>IF(ISTEXT(B10093),VLOOKUP(B10093,'_Keuzelijst Algemeen'!$CC$3:$CD$10,2),"")</f>
        <v/>
      </c>
      <c r="D10093" s="87"/>
      <c r="E10093" s="69"/>
      <c r="F10093" s="69"/>
      <c r="I10093" s="85"/>
      <c r="P10093" s="69"/>
      <c r="Q10093" s="69"/>
      <c r="R10093" s="69"/>
      <c r="V10093" s="71"/>
      <c r="W10093" s="69"/>
      <c r="X10093" s="69"/>
      <c r="Y10093" s="69"/>
      <c r="Z10093" s="69"/>
      <c r="AA10093" s="270" t="str">
        <f>IF(ISTEXT(Z10093),VLOOKUP(Z10093,'_Keuzelijst Algemeen'!$B$3:$C$74,2),"")</f>
        <v/>
      </c>
      <c r="AB10093" s="85"/>
    </row>
    <row r="10094" spans="1:28" x14ac:dyDescent="0.3">
      <c r="A10094" s="249" t="s">
        <v>1103</v>
      </c>
      <c r="B10094" s="69"/>
      <c r="C10094" s="274" t="str">
        <f>IF(ISTEXT(B10094),VLOOKUP(B10094,'_Keuzelijst Algemeen'!$CC$3:$CD$10,2),"")</f>
        <v/>
      </c>
      <c r="D10094" s="87"/>
      <c r="E10094" s="69"/>
      <c r="F10094" s="69"/>
      <c r="I10094" s="85"/>
      <c r="P10094" s="69"/>
      <c r="Q10094" s="69"/>
      <c r="R10094" s="69"/>
      <c r="V10094" s="71"/>
      <c r="W10094" s="69"/>
      <c r="X10094" s="69"/>
      <c r="Y10094" s="69"/>
      <c r="Z10094" s="69"/>
      <c r="AA10094" s="270" t="str">
        <f>IF(ISTEXT(Z10094),VLOOKUP(Z10094,'_Keuzelijst Algemeen'!$B$3:$C$74,2),"")</f>
        <v/>
      </c>
      <c r="AB10094" s="85"/>
    </row>
    <row r="10095" spans="1:28" x14ac:dyDescent="0.3">
      <c r="A10095" s="249" t="s">
        <v>1103</v>
      </c>
      <c r="B10095" s="69"/>
      <c r="C10095" s="274" t="str">
        <f>IF(ISTEXT(B10095),VLOOKUP(B10095,'_Keuzelijst Algemeen'!$CC$3:$CD$10,2),"")</f>
        <v/>
      </c>
      <c r="D10095" s="87"/>
      <c r="E10095" s="69"/>
      <c r="F10095" s="69"/>
      <c r="I10095" s="85"/>
      <c r="P10095" s="69"/>
      <c r="Q10095" s="69"/>
      <c r="R10095" s="69"/>
      <c r="V10095" s="71"/>
      <c r="W10095" s="69"/>
      <c r="X10095" s="69"/>
      <c r="Y10095" s="69"/>
      <c r="Z10095" s="69"/>
      <c r="AA10095" s="270" t="str">
        <f>IF(ISTEXT(Z10095),VLOOKUP(Z10095,'_Keuzelijst Algemeen'!$B$3:$C$74,2),"")</f>
        <v/>
      </c>
      <c r="AB10095" s="85"/>
    </row>
    <row r="10096" spans="1:28" x14ac:dyDescent="0.3">
      <c r="A10096" s="249" t="s">
        <v>1103</v>
      </c>
      <c r="B10096" s="69"/>
      <c r="C10096" s="274" t="str">
        <f>IF(ISTEXT(B10096),VLOOKUP(B10096,'_Keuzelijst Algemeen'!$CC$3:$CD$10,2),"")</f>
        <v/>
      </c>
      <c r="D10096" s="87"/>
      <c r="E10096" s="69"/>
      <c r="F10096" s="69"/>
      <c r="I10096" s="85"/>
      <c r="P10096" s="69"/>
      <c r="Q10096" s="69"/>
      <c r="R10096" s="69"/>
      <c r="V10096" s="71"/>
      <c r="W10096" s="69"/>
      <c r="X10096" s="69"/>
      <c r="Y10096" s="69"/>
      <c r="Z10096" s="69"/>
      <c r="AA10096" s="270" t="str">
        <f>IF(ISTEXT(Z10096),VLOOKUP(Z10096,'_Keuzelijst Algemeen'!$B$3:$C$74,2),"")</f>
        <v/>
      </c>
      <c r="AB10096" s="85"/>
    </row>
    <row r="10097" spans="1:28" x14ac:dyDescent="0.3">
      <c r="A10097" s="249" t="s">
        <v>1103</v>
      </c>
      <c r="B10097" s="69"/>
      <c r="C10097" s="274" t="str">
        <f>IF(ISTEXT(B10097),VLOOKUP(B10097,'_Keuzelijst Algemeen'!$CC$3:$CD$10,2),"")</f>
        <v/>
      </c>
      <c r="D10097" s="87"/>
      <c r="E10097" s="69"/>
      <c r="F10097" s="69"/>
      <c r="I10097" s="85"/>
      <c r="P10097" s="69"/>
      <c r="Q10097" s="69"/>
      <c r="R10097" s="69"/>
      <c r="V10097" s="71"/>
      <c r="W10097" s="69"/>
      <c r="X10097" s="69"/>
      <c r="Y10097" s="69"/>
      <c r="Z10097" s="69"/>
      <c r="AA10097" s="270" t="str">
        <f>IF(ISTEXT(Z10097),VLOOKUP(Z10097,'_Keuzelijst Algemeen'!$B$3:$C$74,2),"")</f>
        <v/>
      </c>
      <c r="AB10097" s="85"/>
    </row>
    <row r="10098" spans="1:28" x14ac:dyDescent="0.3">
      <c r="A10098" s="249" t="s">
        <v>1103</v>
      </c>
      <c r="B10098" s="69"/>
      <c r="C10098" s="274" t="str">
        <f>IF(ISTEXT(B10098),VLOOKUP(B10098,'_Keuzelijst Algemeen'!$CC$3:$CD$10,2),"")</f>
        <v/>
      </c>
      <c r="D10098" s="87"/>
      <c r="E10098" s="69"/>
      <c r="F10098" s="69"/>
      <c r="I10098" s="85"/>
      <c r="P10098" s="69"/>
      <c r="Q10098" s="69"/>
      <c r="R10098" s="69"/>
      <c r="V10098" s="71"/>
      <c r="W10098" s="69"/>
      <c r="X10098" s="69"/>
      <c r="Y10098" s="69"/>
      <c r="Z10098" s="69"/>
      <c r="AA10098" s="270" t="str">
        <f>IF(ISTEXT(Z10098),VLOOKUP(Z10098,'_Keuzelijst Algemeen'!$B$3:$C$74,2),"")</f>
        <v/>
      </c>
      <c r="AB10098" s="85"/>
    </row>
    <row r="10099" spans="1:28" x14ac:dyDescent="0.3">
      <c r="A10099" s="249" t="s">
        <v>1103</v>
      </c>
      <c r="B10099" s="69"/>
      <c r="C10099" s="274" t="str">
        <f>IF(ISTEXT(B10099),VLOOKUP(B10099,'_Keuzelijst Algemeen'!$CC$3:$CD$10,2),"")</f>
        <v/>
      </c>
      <c r="D10099" s="87"/>
      <c r="E10099" s="69"/>
      <c r="F10099" s="69"/>
      <c r="I10099" s="85"/>
      <c r="P10099" s="69"/>
      <c r="Q10099" s="69"/>
      <c r="R10099" s="69"/>
      <c r="V10099" s="71"/>
      <c r="W10099" s="69"/>
      <c r="X10099" s="69"/>
      <c r="Y10099" s="69"/>
      <c r="Z10099" s="69"/>
      <c r="AA10099" s="270" t="str">
        <f>IF(ISTEXT(Z10099),VLOOKUP(Z10099,'_Keuzelijst Algemeen'!$B$3:$C$74,2),"")</f>
        <v/>
      </c>
      <c r="AB10099" s="85"/>
    </row>
    <row r="10100" spans="1:28" x14ac:dyDescent="0.3">
      <c r="A10100" s="249" t="s">
        <v>1103</v>
      </c>
      <c r="B10100" s="69"/>
      <c r="C10100" s="274" t="str">
        <f>IF(ISTEXT(B10100),VLOOKUP(B10100,'_Keuzelijst Algemeen'!$CC$3:$CD$10,2),"")</f>
        <v/>
      </c>
      <c r="D10100" s="87"/>
      <c r="E10100" s="69"/>
      <c r="F10100" s="69"/>
      <c r="I10100" s="85"/>
      <c r="P10100" s="69"/>
      <c r="Q10100" s="69"/>
      <c r="R10100" s="69"/>
      <c r="V10100" s="71"/>
      <c r="W10100" s="69"/>
      <c r="X10100" s="69"/>
      <c r="Y10100" s="69"/>
      <c r="Z10100" s="69"/>
      <c r="AA10100" s="270" t="str">
        <f>IF(ISTEXT(Z10100),VLOOKUP(Z10100,'_Keuzelijst Algemeen'!$B$3:$C$74,2),"")</f>
        <v/>
      </c>
      <c r="AB10100" s="85"/>
    </row>
    <row r="10101" spans="1:28" x14ac:dyDescent="0.3">
      <c r="A10101" s="249" t="s">
        <v>1103</v>
      </c>
      <c r="B10101" s="69"/>
      <c r="C10101" s="274" t="str">
        <f>IF(ISTEXT(B10101),VLOOKUP(B10101,'_Keuzelijst Algemeen'!$CC$3:$CD$10,2),"")</f>
        <v/>
      </c>
      <c r="D10101" s="87"/>
      <c r="E10101" s="69"/>
      <c r="F10101" s="69"/>
      <c r="I10101" s="85"/>
      <c r="P10101" s="69"/>
      <c r="Q10101" s="69"/>
      <c r="R10101" s="69"/>
      <c r="V10101" s="71"/>
      <c r="W10101" s="69"/>
      <c r="X10101" s="69"/>
      <c r="Y10101" s="69"/>
      <c r="Z10101" s="69"/>
      <c r="AA10101" s="270" t="str">
        <f>IF(ISTEXT(Z10101),VLOOKUP(Z10101,'_Keuzelijst Algemeen'!$B$3:$C$74,2),"")</f>
        <v/>
      </c>
      <c r="AB10101" s="85"/>
    </row>
    <row r="10102" spans="1:28" x14ac:dyDescent="0.3">
      <c r="A10102" s="249" t="s">
        <v>1103</v>
      </c>
      <c r="B10102" s="69"/>
      <c r="C10102" s="274" t="str">
        <f>IF(ISTEXT(B10102),VLOOKUP(B10102,'_Keuzelijst Algemeen'!$CC$3:$CD$10,2),"")</f>
        <v/>
      </c>
      <c r="D10102" s="87"/>
      <c r="E10102" s="69"/>
      <c r="F10102" s="69"/>
      <c r="I10102" s="85"/>
      <c r="P10102" s="69"/>
      <c r="Q10102" s="69"/>
      <c r="R10102" s="69"/>
      <c r="V10102" s="71"/>
      <c r="W10102" s="69"/>
      <c r="X10102" s="69"/>
      <c r="Y10102" s="69"/>
      <c r="Z10102" s="69"/>
      <c r="AA10102" s="270" t="str">
        <f>IF(ISTEXT(Z10102),VLOOKUP(Z10102,'_Keuzelijst Algemeen'!$B$3:$C$74,2),"")</f>
        <v/>
      </c>
      <c r="AB10102" s="85"/>
    </row>
    <row r="10103" spans="1:28" x14ac:dyDescent="0.3">
      <c r="A10103" s="249" t="s">
        <v>1103</v>
      </c>
      <c r="B10103" s="69"/>
      <c r="C10103" s="274" t="str">
        <f>IF(ISTEXT(B10103),VLOOKUP(B10103,'_Keuzelijst Algemeen'!$CC$3:$CD$10,2),"")</f>
        <v/>
      </c>
      <c r="D10103" s="87"/>
      <c r="E10103" s="69"/>
      <c r="F10103" s="69"/>
      <c r="I10103" s="85"/>
      <c r="P10103" s="69"/>
      <c r="Q10103" s="69"/>
      <c r="R10103" s="69"/>
      <c r="V10103" s="71"/>
      <c r="W10103" s="69"/>
      <c r="X10103" s="69"/>
      <c r="Y10103" s="69"/>
      <c r="Z10103" s="69"/>
      <c r="AA10103" s="270" t="str">
        <f>IF(ISTEXT(Z10103),VLOOKUP(Z10103,'_Keuzelijst Algemeen'!$B$3:$C$74,2),"")</f>
        <v/>
      </c>
      <c r="AB10103" s="85"/>
    </row>
    <row r="10104" spans="1:28" x14ac:dyDescent="0.3">
      <c r="A10104" s="249" t="s">
        <v>1103</v>
      </c>
      <c r="B10104" s="69"/>
      <c r="C10104" s="274" t="str">
        <f>IF(ISTEXT(B10104),VLOOKUP(B10104,'_Keuzelijst Algemeen'!$CC$3:$CD$10,2),"")</f>
        <v/>
      </c>
      <c r="D10104" s="87"/>
      <c r="E10104" s="69"/>
      <c r="F10104" s="69"/>
      <c r="I10104" s="85"/>
      <c r="P10104" s="69"/>
      <c r="Q10104" s="69"/>
      <c r="R10104" s="69"/>
      <c r="V10104" s="71"/>
      <c r="W10104" s="69"/>
      <c r="X10104" s="69"/>
      <c r="Y10104" s="69"/>
      <c r="Z10104" s="69"/>
      <c r="AA10104" s="270" t="str">
        <f>IF(ISTEXT(Z10104),VLOOKUP(Z10104,'_Keuzelijst Algemeen'!$B$3:$C$74,2),"")</f>
        <v/>
      </c>
      <c r="AB10104" s="85"/>
    </row>
    <row r="10105" spans="1:28" x14ac:dyDescent="0.3">
      <c r="A10105" s="249" t="s">
        <v>1103</v>
      </c>
      <c r="B10105" s="69"/>
      <c r="C10105" s="274" t="str">
        <f>IF(ISTEXT(B10105),VLOOKUP(B10105,'_Keuzelijst Algemeen'!$CC$3:$CD$10,2),"")</f>
        <v/>
      </c>
      <c r="D10105" s="87"/>
      <c r="E10105" s="69"/>
      <c r="F10105" s="69"/>
      <c r="I10105" s="85"/>
      <c r="P10105" s="69"/>
      <c r="Q10105" s="69"/>
      <c r="R10105" s="69"/>
      <c r="V10105" s="71"/>
      <c r="W10105" s="69"/>
      <c r="X10105" s="69"/>
      <c r="Y10105" s="69"/>
      <c r="Z10105" s="69"/>
      <c r="AA10105" s="270" t="str">
        <f>IF(ISTEXT(Z10105),VLOOKUP(Z10105,'_Keuzelijst Algemeen'!$B$3:$C$74,2),"")</f>
        <v/>
      </c>
      <c r="AB10105" s="85"/>
    </row>
    <row r="10106" spans="1:28" x14ac:dyDescent="0.3">
      <c r="A10106" s="249" t="s">
        <v>1103</v>
      </c>
      <c r="B10106" s="69"/>
      <c r="C10106" s="274" t="str">
        <f>IF(ISTEXT(B10106),VLOOKUP(B10106,'_Keuzelijst Algemeen'!$CC$3:$CD$10,2),"")</f>
        <v/>
      </c>
      <c r="D10106" s="87"/>
      <c r="E10106" s="69"/>
      <c r="F10106" s="69"/>
      <c r="I10106" s="85"/>
      <c r="P10106" s="69"/>
      <c r="Q10106" s="69"/>
      <c r="R10106" s="69"/>
      <c r="V10106" s="71"/>
      <c r="W10106" s="69"/>
      <c r="X10106" s="69"/>
      <c r="Y10106" s="69"/>
      <c r="Z10106" s="69"/>
      <c r="AA10106" s="270" t="str">
        <f>IF(ISTEXT(Z10106),VLOOKUP(Z10106,'_Keuzelijst Algemeen'!$B$3:$C$74,2),"")</f>
        <v/>
      </c>
      <c r="AB10106" s="85"/>
    </row>
    <row r="10107" spans="1:28" x14ac:dyDescent="0.3">
      <c r="A10107" s="249" t="s">
        <v>1103</v>
      </c>
      <c r="B10107" s="69"/>
      <c r="C10107" s="274" t="str">
        <f>IF(ISTEXT(B10107),VLOOKUP(B10107,'_Keuzelijst Algemeen'!$CC$3:$CD$10,2),"")</f>
        <v/>
      </c>
      <c r="D10107" s="87"/>
      <c r="E10107" s="69"/>
      <c r="F10107" s="69"/>
      <c r="I10107" s="85"/>
      <c r="P10107" s="69"/>
      <c r="Q10107" s="69"/>
      <c r="R10107" s="69"/>
      <c r="V10107" s="71"/>
      <c r="W10107" s="69"/>
      <c r="X10107" s="69"/>
      <c r="Y10107" s="69"/>
      <c r="Z10107" s="69"/>
      <c r="AA10107" s="270" t="str">
        <f>IF(ISTEXT(Z10107),VLOOKUP(Z10107,'_Keuzelijst Algemeen'!$B$3:$C$74,2),"")</f>
        <v/>
      </c>
      <c r="AB10107" s="85"/>
    </row>
    <row r="10108" spans="1:28" x14ac:dyDescent="0.3">
      <c r="A10108" s="249" t="s">
        <v>1103</v>
      </c>
      <c r="B10108" s="69"/>
      <c r="C10108" s="274" t="str">
        <f>IF(ISTEXT(B10108),VLOOKUP(B10108,'_Keuzelijst Algemeen'!$CC$3:$CD$10,2),"")</f>
        <v/>
      </c>
      <c r="D10108" s="87"/>
      <c r="E10108" s="69"/>
      <c r="F10108" s="69"/>
      <c r="I10108" s="85"/>
      <c r="P10108" s="69"/>
      <c r="Q10108" s="69"/>
      <c r="R10108" s="69"/>
      <c r="V10108" s="71"/>
      <c r="W10108" s="69"/>
      <c r="X10108" s="69"/>
      <c r="Y10108" s="69"/>
      <c r="Z10108" s="69"/>
      <c r="AA10108" s="270" t="str">
        <f>IF(ISTEXT(Z10108),VLOOKUP(Z10108,'_Keuzelijst Algemeen'!$B$3:$C$74,2),"")</f>
        <v/>
      </c>
      <c r="AB10108" s="85"/>
    </row>
    <row r="10109" spans="1:28" x14ac:dyDescent="0.3">
      <c r="A10109" s="249" t="s">
        <v>1103</v>
      </c>
      <c r="B10109" s="69"/>
      <c r="C10109" s="274" t="str">
        <f>IF(ISTEXT(B10109),VLOOKUP(B10109,'_Keuzelijst Algemeen'!$CC$3:$CD$10,2),"")</f>
        <v/>
      </c>
      <c r="D10109" s="87"/>
      <c r="E10109" s="69"/>
      <c r="F10109" s="69"/>
      <c r="I10109" s="85"/>
      <c r="P10109" s="69"/>
      <c r="Q10109" s="69"/>
      <c r="R10109" s="69"/>
      <c r="V10109" s="71"/>
      <c r="W10109" s="69"/>
      <c r="X10109" s="69"/>
      <c r="Y10109" s="69"/>
      <c r="Z10109" s="69"/>
      <c r="AA10109" s="270" t="str">
        <f>IF(ISTEXT(Z10109),VLOOKUP(Z10109,'_Keuzelijst Algemeen'!$B$3:$C$74,2),"")</f>
        <v/>
      </c>
      <c r="AB10109" s="85"/>
    </row>
    <row r="10110" spans="1:28" x14ac:dyDescent="0.3">
      <c r="A10110" s="249" t="s">
        <v>1103</v>
      </c>
      <c r="B10110" s="69"/>
      <c r="C10110" s="274" t="str">
        <f>IF(ISTEXT(B10110),VLOOKUP(B10110,'_Keuzelijst Algemeen'!$CC$3:$CD$10,2),"")</f>
        <v/>
      </c>
      <c r="D10110" s="87"/>
      <c r="E10110" s="69"/>
      <c r="F10110" s="69"/>
      <c r="I10110" s="85"/>
      <c r="P10110" s="69"/>
      <c r="Q10110" s="69"/>
      <c r="R10110" s="69"/>
      <c r="V10110" s="71"/>
      <c r="W10110" s="69"/>
      <c r="X10110" s="69"/>
      <c r="Y10110" s="69"/>
      <c r="Z10110" s="69"/>
      <c r="AA10110" s="270" t="str">
        <f>IF(ISTEXT(Z10110),VLOOKUP(Z10110,'_Keuzelijst Algemeen'!$B$3:$C$74,2),"")</f>
        <v/>
      </c>
      <c r="AB10110" s="85"/>
    </row>
    <row r="10111" spans="1:28" x14ac:dyDescent="0.3">
      <c r="A10111" s="249" t="s">
        <v>1103</v>
      </c>
      <c r="B10111" s="69"/>
      <c r="C10111" s="274" t="str">
        <f>IF(ISTEXT(B10111),VLOOKUP(B10111,'_Keuzelijst Algemeen'!$CC$3:$CD$10,2),"")</f>
        <v/>
      </c>
      <c r="D10111" s="87"/>
      <c r="E10111" s="69"/>
      <c r="F10111" s="69"/>
      <c r="I10111" s="85"/>
      <c r="P10111" s="69"/>
      <c r="Q10111" s="69"/>
      <c r="R10111" s="69"/>
      <c r="V10111" s="71"/>
      <c r="W10111" s="69"/>
      <c r="X10111" s="69"/>
      <c r="Y10111" s="69"/>
      <c r="Z10111" s="69"/>
      <c r="AA10111" s="270" t="str">
        <f>IF(ISTEXT(Z10111),VLOOKUP(Z10111,'_Keuzelijst Algemeen'!$B$3:$C$74,2),"")</f>
        <v/>
      </c>
      <c r="AB10111" s="85"/>
    </row>
    <row r="10112" spans="1:28" x14ac:dyDescent="0.3">
      <c r="A10112" s="249" t="s">
        <v>1103</v>
      </c>
      <c r="B10112" s="69"/>
      <c r="C10112" s="274" t="str">
        <f>IF(ISTEXT(B10112),VLOOKUP(B10112,'_Keuzelijst Algemeen'!$CC$3:$CD$10,2),"")</f>
        <v/>
      </c>
      <c r="D10112" s="87"/>
      <c r="E10112" s="69"/>
      <c r="F10112" s="69"/>
      <c r="I10112" s="85"/>
      <c r="P10112" s="69"/>
      <c r="Q10112" s="69"/>
      <c r="R10112" s="69"/>
      <c r="V10112" s="71"/>
      <c r="W10112" s="69"/>
      <c r="X10112" s="69"/>
      <c r="Y10112" s="69"/>
      <c r="Z10112" s="69"/>
      <c r="AA10112" s="270" t="str">
        <f>IF(ISTEXT(Z10112),VLOOKUP(Z10112,'_Keuzelijst Algemeen'!$B$3:$C$74,2),"")</f>
        <v/>
      </c>
      <c r="AB10112" s="85"/>
    </row>
    <row r="10113" spans="1:28" x14ac:dyDescent="0.3">
      <c r="A10113" s="249" t="s">
        <v>1103</v>
      </c>
      <c r="B10113" s="69"/>
      <c r="C10113" s="274" t="str">
        <f>IF(ISTEXT(B10113),VLOOKUP(B10113,'_Keuzelijst Algemeen'!$CC$3:$CD$10,2),"")</f>
        <v/>
      </c>
      <c r="D10113" s="87"/>
      <c r="E10113" s="69"/>
      <c r="F10113" s="69"/>
      <c r="I10113" s="85"/>
      <c r="P10113" s="69"/>
      <c r="Q10113" s="69"/>
      <c r="R10113" s="69"/>
      <c r="V10113" s="71"/>
      <c r="W10113" s="69"/>
      <c r="X10113" s="69"/>
      <c r="Y10113" s="69"/>
      <c r="Z10113" s="69"/>
      <c r="AA10113" s="270" t="str">
        <f>IF(ISTEXT(Z10113),VLOOKUP(Z10113,'_Keuzelijst Algemeen'!$B$3:$C$74,2),"")</f>
        <v/>
      </c>
      <c r="AB10113" s="85"/>
    </row>
    <row r="10114" spans="1:28" x14ac:dyDescent="0.3">
      <c r="A10114" s="249" t="s">
        <v>1103</v>
      </c>
      <c r="B10114" s="69"/>
      <c r="C10114" s="274" t="str">
        <f>IF(ISTEXT(B10114),VLOOKUP(B10114,'_Keuzelijst Algemeen'!$CC$3:$CD$10,2),"")</f>
        <v/>
      </c>
      <c r="D10114" s="87"/>
      <c r="E10114" s="69"/>
      <c r="F10114" s="69"/>
      <c r="I10114" s="85"/>
      <c r="P10114" s="69"/>
      <c r="Q10114" s="69"/>
      <c r="R10114" s="69"/>
      <c r="V10114" s="71"/>
      <c r="W10114" s="69"/>
      <c r="X10114" s="69"/>
      <c r="Y10114" s="69"/>
      <c r="Z10114" s="69"/>
      <c r="AA10114" s="270" t="str">
        <f>IF(ISTEXT(Z10114),VLOOKUP(Z10114,'_Keuzelijst Algemeen'!$B$3:$C$74,2),"")</f>
        <v/>
      </c>
      <c r="AB10114" s="85"/>
    </row>
    <row r="10115" spans="1:28" x14ac:dyDescent="0.3">
      <c r="A10115" s="249" t="s">
        <v>1103</v>
      </c>
      <c r="B10115" s="69"/>
      <c r="C10115" s="274" t="str">
        <f>IF(ISTEXT(B10115),VLOOKUP(B10115,'_Keuzelijst Algemeen'!$CC$3:$CD$10,2),"")</f>
        <v/>
      </c>
      <c r="D10115" s="87"/>
      <c r="E10115" s="69"/>
      <c r="F10115" s="69"/>
      <c r="I10115" s="85"/>
      <c r="P10115" s="69"/>
      <c r="Q10115" s="69"/>
      <c r="R10115" s="69"/>
      <c r="V10115" s="71"/>
      <c r="W10115" s="69"/>
      <c r="X10115" s="69"/>
      <c r="Y10115" s="69"/>
      <c r="Z10115" s="69"/>
      <c r="AA10115" s="270" t="str">
        <f>IF(ISTEXT(Z10115),VLOOKUP(Z10115,'_Keuzelijst Algemeen'!$B$3:$C$74,2),"")</f>
        <v/>
      </c>
      <c r="AB10115" s="85"/>
    </row>
    <row r="10116" spans="1:28" x14ac:dyDescent="0.3">
      <c r="A10116" s="249" t="s">
        <v>1103</v>
      </c>
      <c r="B10116" s="69"/>
      <c r="C10116" s="274" t="str">
        <f>IF(ISTEXT(B10116),VLOOKUP(B10116,'_Keuzelijst Algemeen'!$CC$3:$CD$10,2),"")</f>
        <v/>
      </c>
      <c r="D10116" s="87"/>
      <c r="E10116" s="69"/>
      <c r="F10116" s="69"/>
      <c r="I10116" s="85"/>
      <c r="P10116" s="69"/>
      <c r="Q10116" s="69"/>
      <c r="R10116" s="69"/>
      <c r="V10116" s="71"/>
      <c r="W10116" s="69"/>
      <c r="X10116" s="69"/>
      <c r="Y10116" s="69"/>
      <c r="Z10116" s="69"/>
      <c r="AA10116" s="270" t="str">
        <f>IF(ISTEXT(Z10116),VLOOKUP(Z10116,'_Keuzelijst Algemeen'!$B$3:$C$74,2),"")</f>
        <v/>
      </c>
      <c r="AB10116" s="85"/>
    </row>
    <row r="10117" spans="1:28" x14ac:dyDescent="0.3">
      <c r="A10117" s="249" t="s">
        <v>1103</v>
      </c>
      <c r="B10117" s="69"/>
      <c r="C10117" s="274" t="str">
        <f>IF(ISTEXT(B10117),VLOOKUP(B10117,'_Keuzelijst Algemeen'!$CC$3:$CD$10,2),"")</f>
        <v/>
      </c>
      <c r="D10117" s="87"/>
      <c r="E10117" s="69"/>
      <c r="F10117" s="69"/>
      <c r="I10117" s="85"/>
      <c r="P10117" s="69"/>
      <c r="Q10117" s="69"/>
      <c r="R10117" s="69"/>
      <c r="V10117" s="71"/>
      <c r="W10117" s="69"/>
      <c r="X10117" s="69"/>
      <c r="Y10117" s="69"/>
      <c r="Z10117" s="69"/>
      <c r="AA10117" s="270" t="str">
        <f>IF(ISTEXT(Z10117),VLOOKUP(Z10117,'_Keuzelijst Algemeen'!$B$3:$C$74,2),"")</f>
        <v/>
      </c>
      <c r="AB10117" s="85"/>
    </row>
    <row r="10118" spans="1:28" x14ac:dyDescent="0.3">
      <c r="A10118" s="249" t="s">
        <v>1103</v>
      </c>
      <c r="B10118" s="69"/>
      <c r="C10118" s="274" t="str">
        <f>IF(ISTEXT(B10118),VLOOKUP(B10118,'_Keuzelijst Algemeen'!$CC$3:$CD$10,2),"")</f>
        <v/>
      </c>
      <c r="D10118" s="87"/>
      <c r="E10118" s="69"/>
      <c r="F10118" s="69"/>
      <c r="I10118" s="85"/>
      <c r="P10118" s="69"/>
      <c r="Q10118" s="69"/>
      <c r="R10118" s="69"/>
      <c r="V10118" s="71"/>
      <c r="W10118" s="69"/>
      <c r="X10118" s="69"/>
      <c r="Y10118" s="69"/>
      <c r="Z10118" s="69"/>
      <c r="AA10118" s="270" t="str">
        <f>IF(ISTEXT(Z10118),VLOOKUP(Z10118,'_Keuzelijst Algemeen'!$B$3:$C$74,2),"")</f>
        <v/>
      </c>
      <c r="AB10118" s="85"/>
    </row>
    <row r="10119" spans="1:28" x14ac:dyDescent="0.3">
      <c r="A10119" s="249" t="s">
        <v>1103</v>
      </c>
      <c r="B10119" s="69"/>
      <c r="C10119" s="274" t="str">
        <f>IF(ISTEXT(B10119),VLOOKUP(B10119,'_Keuzelijst Algemeen'!$CC$3:$CD$10,2),"")</f>
        <v/>
      </c>
      <c r="D10119" s="87"/>
      <c r="E10119" s="69"/>
      <c r="F10119" s="69"/>
      <c r="I10119" s="85"/>
      <c r="P10119" s="69"/>
      <c r="Q10119" s="69"/>
      <c r="R10119" s="69"/>
      <c r="V10119" s="71"/>
      <c r="W10119" s="69"/>
      <c r="X10119" s="69"/>
      <c r="Y10119" s="69"/>
      <c r="Z10119" s="69"/>
      <c r="AA10119" s="270" t="str">
        <f>IF(ISTEXT(Z10119),VLOOKUP(Z10119,'_Keuzelijst Algemeen'!$B$3:$C$74,2),"")</f>
        <v/>
      </c>
      <c r="AB10119" s="85"/>
    </row>
    <row r="10120" spans="1:28" x14ac:dyDescent="0.3">
      <c r="A10120" s="249" t="s">
        <v>1103</v>
      </c>
      <c r="B10120" s="69"/>
      <c r="C10120" s="274" t="str">
        <f>IF(ISTEXT(B10120),VLOOKUP(B10120,'_Keuzelijst Algemeen'!$CC$3:$CD$10,2),"")</f>
        <v/>
      </c>
      <c r="D10120" s="87"/>
      <c r="E10120" s="69"/>
      <c r="F10120" s="69"/>
      <c r="I10120" s="85"/>
      <c r="P10120" s="69"/>
      <c r="Q10120" s="69"/>
      <c r="R10120" s="69"/>
      <c r="V10120" s="71"/>
      <c r="W10120" s="69"/>
      <c r="X10120" s="69"/>
      <c r="Y10120" s="69"/>
      <c r="Z10120" s="69"/>
      <c r="AA10120" s="270" t="str">
        <f>IF(ISTEXT(Z10120),VLOOKUP(Z10120,'_Keuzelijst Algemeen'!$B$3:$C$74,2),"")</f>
        <v/>
      </c>
      <c r="AB10120" s="85"/>
    </row>
    <row r="10121" spans="1:28" x14ac:dyDescent="0.3">
      <c r="A10121" s="249" t="s">
        <v>1103</v>
      </c>
      <c r="B10121" s="69"/>
      <c r="C10121" s="274" t="str">
        <f>IF(ISTEXT(B10121),VLOOKUP(B10121,'_Keuzelijst Algemeen'!$CC$3:$CD$10,2),"")</f>
        <v/>
      </c>
      <c r="D10121" s="87"/>
      <c r="E10121" s="69"/>
      <c r="F10121" s="69"/>
      <c r="I10121" s="85"/>
      <c r="P10121" s="69"/>
      <c r="Q10121" s="69"/>
      <c r="R10121" s="69"/>
      <c r="V10121" s="71"/>
      <c r="W10121" s="69"/>
      <c r="X10121" s="69"/>
      <c r="Y10121" s="69"/>
      <c r="Z10121" s="69"/>
      <c r="AA10121" s="270" t="str">
        <f>IF(ISTEXT(Z10121),VLOOKUP(Z10121,'_Keuzelijst Algemeen'!$B$3:$C$74,2),"")</f>
        <v/>
      </c>
      <c r="AB10121" s="85"/>
    </row>
    <row r="10122" spans="1:28" x14ac:dyDescent="0.3">
      <c r="A10122" s="249" t="s">
        <v>1103</v>
      </c>
      <c r="B10122" s="69"/>
      <c r="C10122" s="274" t="str">
        <f>IF(ISTEXT(B10122),VLOOKUP(B10122,'_Keuzelijst Algemeen'!$CC$3:$CD$10,2),"")</f>
        <v/>
      </c>
      <c r="D10122" s="87"/>
      <c r="E10122" s="69"/>
      <c r="F10122" s="69"/>
      <c r="I10122" s="85"/>
      <c r="P10122" s="69"/>
      <c r="Q10122" s="69"/>
      <c r="R10122" s="69"/>
      <c r="V10122" s="71"/>
      <c r="W10122" s="69"/>
      <c r="X10122" s="69"/>
      <c r="Y10122" s="69"/>
      <c r="Z10122" s="69"/>
      <c r="AA10122" s="270" t="str">
        <f>IF(ISTEXT(Z10122),VLOOKUP(Z10122,'_Keuzelijst Algemeen'!$B$3:$C$74,2),"")</f>
        <v/>
      </c>
      <c r="AB10122" s="85"/>
    </row>
    <row r="10123" spans="1:28" x14ac:dyDescent="0.3">
      <c r="A10123" s="249" t="s">
        <v>1103</v>
      </c>
      <c r="B10123" s="69"/>
      <c r="C10123" s="274" t="str">
        <f>IF(ISTEXT(B10123),VLOOKUP(B10123,'_Keuzelijst Algemeen'!$CC$3:$CD$10,2),"")</f>
        <v/>
      </c>
      <c r="D10123" s="87"/>
      <c r="E10123" s="69"/>
      <c r="F10123" s="69"/>
      <c r="I10123" s="85"/>
      <c r="P10123" s="69"/>
      <c r="Q10123" s="69"/>
      <c r="R10123" s="69"/>
      <c r="V10123" s="71"/>
      <c r="W10123" s="69"/>
      <c r="X10123" s="69"/>
      <c r="Y10123" s="69"/>
      <c r="Z10123" s="69"/>
      <c r="AA10123" s="270" t="str">
        <f>IF(ISTEXT(Z10123),VLOOKUP(Z10123,'_Keuzelijst Algemeen'!$B$3:$C$74,2),"")</f>
        <v/>
      </c>
      <c r="AB10123" s="85"/>
    </row>
    <row r="10124" spans="1:28" x14ac:dyDescent="0.3">
      <c r="A10124" s="249" t="s">
        <v>1103</v>
      </c>
      <c r="B10124" s="69"/>
      <c r="C10124" s="274" t="str">
        <f>IF(ISTEXT(B10124),VLOOKUP(B10124,'_Keuzelijst Algemeen'!$CC$3:$CD$10,2),"")</f>
        <v/>
      </c>
      <c r="D10124" s="87"/>
      <c r="E10124" s="69"/>
      <c r="F10124" s="69"/>
      <c r="I10124" s="85"/>
      <c r="P10124" s="69"/>
      <c r="Q10124" s="69"/>
      <c r="R10124" s="69"/>
      <c r="V10124" s="71"/>
      <c r="W10124" s="69"/>
      <c r="X10124" s="69"/>
      <c r="Y10124" s="69"/>
      <c r="Z10124" s="69"/>
      <c r="AA10124" s="270" t="str">
        <f>IF(ISTEXT(Z10124),VLOOKUP(Z10124,'_Keuzelijst Algemeen'!$B$3:$C$74,2),"")</f>
        <v/>
      </c>
      <c r="AB10124" s="85"/>
    </row>
    <row r="10125" spans="1:28" x14ac:dyDescent="0.3">
      <c r="A10125" s="249" t="s">
        <v>1103</v>
      </c>
      <c r="B10125" s="69"/>
      <c r="C10125" s="274" t="str">
        <f>IF(ISTEXT(B10125),VLOOKUP(B10125,'_Keuzelijst Algemeen'!$CC$3:$CD$10,2),"")</f>
        <v/>
      </c>
      <c r="D10125" s="87"/>
      <c r="E10125" s="69"/>
      <c r="F10125" s="69"/>
      <c r="I10125" s="85"/>
      <c r="P10125" s="69"/>
      <c r="Q10125" s="69"/>
      <c r="R10125" s="69"/>
      <c r="V10125" s="71"/>
      <c r="W10125" s="69"/>
      <c r="X10125" s="69"/>
      <c r="Y10125" s="69"/>
      <c r="Z10125" s="69"/>
      <c r="AA10125" s="270" t="str">
        <f>IF(ISTEXT(Z10125),VLOOKUP(Z10125,'_Keuzelijst Algemeen'!$B$3:$C$74,2),"")</f>
        <v/>
      </c>
      <c r="AB10125" s="85"/>
    </row>
    <row r="10126" spans="1:28" x14ac:dyDescent="0.3">
      <c r="A10126" s="249" t="s">
        <v>1103</v>
      </c>
      <c r="B10126" s="69"/>
      <c r="C10126" s="274" t="str">
        <f>IF(ISTEXT(B10126),VLOOKUP(B10126,'_Keuzelijst Algemeen'!$CC$3:$CD$10,2),"")</f>
        <v/>
      </c>
      <c r="D10126" s="87"/>
      <c r="E10126" s="69"/>
      <c r="F10126" s="69"/>
      <c r="I10126" s="85"/>
      <c r="P10126" s="69"/>
      <c r="Q10126" s="69"/>
      <c r="R10126" s="69"/>
      <c r="V10126" s="71"/>
      <c r="W10126" s="69"/>
      <c r="X10126" s="69"/>
      <c r="Y10126" s="69"/>
      <c r="Z10126" s="69"/>
      <c r="AA10126" s="270" t="str">
        <f>IF(ISTEXT(Z10126),VLOOKUP(Z10126,'_Keuzelijst Algemeen'!$B$3:$C$74,2),"")</f>
        <v/>
      </c>
      <c r="AB10126" s="85"/>
    </row>
    <row r="10127" spans="1:28" x14ac:dyDescent="0.3">
      <c r="A10127" s="249" t="s">
        <v>1103</v>
      </c>
      <c r="B10127" s="69"/>
      <c r="C10127" s="274" t="str">
        <f>IF(ISTEXT(B10127),VLOOKUP(B10127,'_Keuzelijst Algemeen'!$CC$3:$CD$10,2),"")</f>
        <v/>
      </c>
      <c r="D10127" s="87"/>
      <c r="E10127" s="69"/>
      <c r="F10127" s="69"/>
      <c r="I10127" s="85"/>
      <c r="P10127" s="69"/>
      <c r="Q10127" s="69"/>
      <c r="R10127" s="69"/>
      <c r="V10127" s="71"/>
      <c r="W10127" s="69"/>
      <c r="X10127" s="69"/>
      <c r="Y10127" s="69"/>
      <c r="Z10127" s="69"/>
      <c r="AA10127" s="270" t="str">
        <f>IF(ISTEXT(Z10127),VLOOKUP(Z10127,'_Keuzelijst Algemeen'!$B$3:$C$74,2),"")</f>
        <v/>
      </c>
      <c r="AB10127" s="85"/>
    </row>
    <row r="10128" spans="1:28" x14ac:dyDescent="0.3">
      <c r="A10128" s="249" t="s">
        <v>1103</v>
      </c>
      <c r="B10128" s="69"/>
      <c r="C10128" s="274" t="str">
        <f>IF(ISTEXT(B10128),VLOOKUP(B10128,'_Keuzelijst Algemeen'!$CC$3:$CD$10,2),"")</f>
        <v/>
      </c>
      <c r="D10128" s="87"/>
      <c r="E10128" s="69"/>
      <c r="F10128" s="69"/>
      <c r="I10128" s="85"/>
      <c r="P10128" s="69"/>
      <c r="Q10128" s="69"/>
      <c r="R10128" s="69"/>
      <c r="V10128" s="71"/>
      <c r="W10128" s="69"/>
      <c r="X10128" s="69"/>
      <c r="Y10128" s="69"/>
      <c r="Z10128" s="69"/>
      <c r="AA10128" s="270" t="str">
        <f>IF(ISTEXT(Z10128),VLOOKUP(Z10128,'_Keuzelijst Algemeen'!$B$3:$C$74,2),"")</f>
        <v/>
      </c>
      <c r="AB10128" s="85"/>
    </row>
    <row r="10129" spans="1:28" x14ac:dyDescent="0.3">
      <c r="A10129" s="249" t="s">
        <v>1103</v>
      </c>
      <c r="B10129" s="69"/>
      <c r="C10129" s="274" t="str">
        <f>IF(ISTEXT(B10129),VLOOKUP(B10129,'_Keuzelijst Algemeen'!$CC$3:$CD$10,2),"")</f>
        <v/>
      </c>
      <c r="D10129" s="87"/>
      <c r="E10129" s="69"/>
      <c r="F10129" s="69"/>
      <c r="I10129" s="85"/>
      <c r="P10129" s="69"/>
      <c r="Q10129" s="69"/>
      <c r="R10129" s="69"/>
      <c r="V10129" s="71"/>
      <c r="W10129" s="69"/>
      <c r="X10129" s="69"/>
      <c r="Y10129" s="69"/>
      <c r="Z10129" s="69"/>
      <c r="AA10129" s="270" t="str">
        <f>IF(ISTEXT(Z10129),VLOOKUP(Z10129,'_Keuzelijst Algemeen'!$B$3:$C$74,2),"")</f>
        <v/>
      </c>
      <c r="AB10129" s="85"/>
    </row>
    <row r="10130" spans="1:28" x14ac:dyDescent="0.3">
      <c r="A10130" s="249" t="s">
        <v>1103</v>
      </c>
      <c r="B10130" s="69"/>
      <c r="C10130" s="274" t="str">
        <f>IF(ISTEXT(B10130),VLOOKUP(B10130,'_Keuzelijst Algemeen'!$CC$3:$CD$10,2),"")</f>
        <v/>
      </c>
      <c r="D10130" s="87"/>
      <c r="E10130" s="69"/>
      <c r="F10130" s="69"/>
      <c r="I10130" s="85"/>
      <c r="P10130" s="69"/>
      <c r="Q10130" s="69"/>
      <c r="R10130" s="69"/>
      <c r="V10130" s="71"/>
      <c r="W10130" s="69"/>
      <c r="X10130" s="69"/>
      <c r="Y10130" s="69"/>
      <c r="Z10130" s="69"/>
      <c r="AA10130" s="270" t="str">
        <f>IF(ISTEXT(Z10130),VLOOKUP(Z10130,'_Keuzelijst Algemeen'!$B$3:$C$74,2),"")</f>
        <v/>
      </c>
      <c r="AB10130" s="85"/>
    </row>
    <row r="10131" spans="1:28" x14ac:dyDescent="0.3">
      <c r="A10131" s="249" t="s">
        <v>1103</v>
      </c>
      <c r="B10131" s="69"/>
      <c r="C10131" s="274" t="str">
        <f>IF(ISTEXT(B10131),VLOOKUP(B10131,'_Keuzelijst Algemeen'!$CC$3:$CD$10,2),"")</f>
        <v/>
      </c>
      <c r="D10131" s="87"/>
      <c r="E10131" s="69"/>
      <c r="F10131" s="69"/>
      <c r="I10131" s="85"/>
      <c r="P10131" s="69"/>
      <c r="Q10131" s="69"/>
      <c r="R10131" s="69"/>
      <c r="V10131" s="71"/>
      <c r="W10131" s="69"/>
      <c r="X10131" s="69"/>
      <c r="Y10131" s="69"/>
      <c r="Z10131" s="69"/>
      <c r="AA10131" s="270" t="str">
        <f>IF(ISTEXT(Z10131),VLOOKUP(Z10131,'_Keuzelijst Algemeen'!$B$3:$C$74,2),"")</f>
        <v/>
      </c>
      <c r="AB10131" s="85"/>
    </row>
    <row r="10132" spans="1:28" x14ac:dyDescent="0.3">
      <c r="A10132" s="249" t="s">
        <v>1103</v>
      </c>
      <c r="B10132" s="69"/>
      <c r="C10132" s="274" t="str">
        <f>IF(ISTEXT(B10132),VLOOKUP(B10132,'_Keuzelijst Algemeen'!$CC$3:$CD$10,2),"")</f>
        <v/>
      </c>
      <c r="D10132" s="87"/>
      <c r="E10132" s="69"/>
      <c r="F10132" s="69"/>
      <c r="I10132" s="85"/>
      <c r="P10132" s="69"/>
      <c r="Q10132" s="69"/>
      <c r="R10132" s="69"/>
      <c r="V10132" s="71"/>
      <c r="W10132" s="69"/>
      <c r="X10132" s="69"/>
      <c r="Y10132" s="69"/>
      <c r="Z10132" s="69"/>
      <c r="AA10132" s="270" t="str">
        <f>IF(ISTEXT(Z10132),VLOOKUP(Z10132,'_Keuzelijst Algemeen'!$B$3:$C$74,2),"")</f>
        <v/>
      </c>
      <c r="AB10132" s="85"/>
    </row>
    <row r="10133" spans="1:28" x14ac:dyDescent="0.3">
      <c r="A10133" s="249" t="s">
        <v>1103</v>
      </c>
      <c r="B10133" s="69"/>
      <c r="C10133" s="274" t="str">
        <f>IF(ISTEXT(B10133),VLOOKUP(B10133,'_Keuzelijst Algemeen'!$CC$3:$CD$10,2),"")</f>
        <v/>
      </c>
      <c r="D10133" s="87"/>
      <c r="E10133" s="69"/>
      <c r="F10133" s="69"/>
      <c r="I10133" s="85"/>
      <c r="P10133" s="69"/>
      <c r="Q10133" s="69"/>
      <c r="R10133" s="69"/>
      <c r="V10133" s="71"/>
      <c r="W10133" s="69"/>
      <c r="X10133" s="69"/>
      <c r="Y10133" s="69"/>
      <c r="Z10133" s="69"/>
      <c r="AA10133" s="270" t="str">
        <f>IF(ISTEXT(Z10133),VLOOKUP(Z10133,'_Keuzelijst Algemeen'!$B$3:$C$74,2),"")</f>
        <v/>
      </c>
      <c r="AB10133" s="85"/>
    </row>
    <row r="10134" spans="1:28" x14ac:dyDescent="0.3">
      <c r="A10134" s="249" t="s">
        <v>1103</v>
      </c>
      <c r="B10134" s="69"/>
      <c r="C10134" s="274" t="str">
        <f>IF(ISTEXT(B10134),VLOOKUP(B10134,'_Keuzelijst Algemeen'!$CC$3:$CD$10,2),"")</f>
        <v/>
      </c>
      <c r="D10134" s="87"/>
      <c r="E10134" s="69"/>
      <c r="F10134" s="69"/>
      <c r="I10134" s="85"/>
      <c r="P10134" s="69"/>
      <c r="Q10134" s="69"/>
      <c r="R10134" s="69"/>
      <c r="V10134" s="71"/>
      <c r="W10134" s="69"/>
      <c r="X10134" s="69"/>
      <c r="Y10134" s="69"/>
      <c r="Z10134" s="69"/>
      <c r="AA10134" s="270" t="str">
        <f>IF(ISTEXT(Z10134),VLOOKUP(Z10134,'_Keuzelijst Algemeen'!$B$3:$C$74,2),"")</f>
        <v/>
      </c>
      <c r="AB10134" s="85"/>
    </row>
    <row r="10135" spans="1:28" x14ac:dyDescent="0.3">
      <c r="A10135" s="249" t="s">
        <v>1103</v>
      </c>
      <c r="B10135" s="69"/>
      <c r="C10135" s="274" t="str">
        <f>IF(ISTEXT(B10135),VLOOKUP(B10135,'_Keuzelijst Algemeen'!$CC$3:$CD$10,2),"")</f>
        <v/>
      </c>
      <c r="D10135" s="87"/>
      <c r="E10135" s="69"/>
      <c r="F10135" s="69"/>
      <c r="I10135" s="85"/>
      <c r="P10135" s="69"/>
      <c r="Q10135" s="69"/>
      <c r="R10135" s="69"/>
      <c r="V10135" s="71"/>
      <c r="W10135" s="69"/>
      <c r="X10135" s="69"/>
      <c r="Y10135" s="69"/>
      <c r="Z10135" s="69"/>
      <c r="AA10135" s="270" t="str">
        <f>IF(ISTEXT(Z10135),VLOOKUP(Z10135,'_Keuzelijst Algemeen'!$B$3:$C$74,2),"")</f>
        <v/>
      </c>
      <c r="AB10135" s="85"/>
    </row>
    <row r="10136" spans="1:28" x14ac:dyDescent="0.3">
      <c r="A10136" s="249" t="s">
        <v>1103</v>
      </c>
      <c r="B10136" s="69"/>
      <c r="C10136" s="274" t="str">
        <f>IF(ISTEXT(B10136),VLOOKUP(B10136,'_Keuzelijst Algemeen'!$CC$3:$CD$10,2),"")</f>
        <v/>
      </c>
      <c r="D10136" s="87"/>
      <c r="E10136" s="69"/>
      <c r="F10136" s="69"/>
      <c r="I10136" s="85"/>
      <c r="P10136" s="69"/>
      <c r="Q10136" s="69"/>
      <c r="R10136" s="69"/>
      <c r="V10136" s="71"/>
      <c r="W10136" s="69"/>
      <c r="X10136" s="69"/>
      <c r="Y10136" s="69"/>
      <c r="Z10136" s="69"/>
      <c r="AA10136" s="270" t="str">
        <f>IF(ISTEXT(Z10136),VLOOKUP(Z10136,'_Keuzelijst Algemeen'!$B$3:$C$74,2),"")</f>
        <v/>
      </c>
      <c r="AB10136" s="85"/>
    </row>
    <row r="10137" spans="1:28" x14ac:dyDescent="0.3">
      <c r="A10137" s="249" t="s">
        <v>1103</v>
      </c>
      <c r="B10137" s="69"/>
      <c r="C10137" s="274" t="str">
        <f>IF(ISTEXT(B10137),VLOOKUP(B10137,'_Keuzelijst Algemeen'!$CC$3:$CD$10,2),"")</f>
        <v/>
      </c>
      <c r="D10137" s="87"/>
      <c r="E10137" s="69"/>
      <c r="F10137" s="69"/>
      <c r="I10137" s="85"/>
      <c r="P10137" s="69"/>
      <c r="Q10137" s="69"/>
      <c r="R10137" s="69"/>
      <c r="V10137" s="71"/>
      <c r="W10137" s="69"/>
      <c r="X10137" s="69"/>
      <c r="Y10137" s="69"/>
      <c r="Z10137" s="69"/>
      <c r="AA10137" s="270" t="str">
        <f>IF(ISTEXT(Z10137),VLOOKUP(Z10137,'_Keuzelijst Algemeen'!$B$3:$C$74,2),"")</f>
        <v/>
      </c>
      <c r="AB10137" s="85"/>
    </row>
    <row r="10138" spans="1:28" x14ac:dyDescent="0.3">
      <c r="A10138" s="249" t="s">
        <v>1103</v>
      </c>
      <c r="B10138" s="69"/>
      <c r="C10138" s="274" t="str">
        <f>IF(ISTEXT(B10138),VLOOKUP(B10138,'_Keuzelijst Algemeen'!$CC$3:$CD$10,2),"")</f>
        <v/>
      </c>
      <c r="D10138" s="87"/>
      <c r="E10138" s="69"/>
      <c r="F10138" s="69"/>
      <c r="I10138" s="85"/>
      <c r="P10138" s="69"/>
      <c r="Q10138" s="69"/>
      <c r="R10138" s="69"/>
      <c r="V10138" s="71"/>
      <c r="W10138" s="69"/>
      <c r="X10138" s="69"/>
      <c r="Y10138" s="69"/>
      <c r="Z10138" s="69"/>
      <c r="AA10138" s="270" t="str">
        <f>IF(ISTEXT(Z10138),VLOOKUP(Z10138,'_Keuzelijst Algemeen'!$B$3:$C$74,2),"")</f>
        <v/>
      </c>
      <c r="AB10138" s="85"/>
    </row>
    <row r="10139" spans="1:28" x14ac:dyDescent="0.3">
      <c r="A10139" s="249" t="s">
        <v>1103</v>
      </c>
      <c r="B10139" s="69"/>
      <c r="C10139" s="274" t="str">
        <f>IF(ISTEXT(B10139),VLOOKUP(B10139,'_Keuzelijst Algemeen'!$CC$3:$CD$10,2),"")</f>
        <v/>
      </c>
      <c r="D10139" s="87"/>
      <c r="E10139" s="69"/>
      <c r="F10139" s="69"/>
      <c r="I10139" s="85"/>
      <c r="P10139" s="69"/>
      <c r="Q10139" s="69"/>
      <c r="R10139" s="69"/>
      <c r="V10139" s="71"/>
      <c r="W10139" s="69"/>
      <c r="X10139" s="69"/>
      <c r="Y10139" s="69"/>
      <c r="Z10139" s="69"/>
      <c r="AA10139" s="270" t="str">
        <f>IF(ISTEXT(Z10139),VLOOKUP(Z10139,'_Keuzelijst Algemeen'!$B$3:$C$74,2),"")</f>
        <v/>
      </c>
      <c r="AB10139" s="85"/>
    </row>
    <row r="10140" spans="1:28" x14ac:dyDescent="0.3">
      <c r="A10140" s="249" t="s">
        <v>1103</v>
      </c>
      <c r="B10140" s="69"/>
      <c r="C10140" s="274" t="str">
        <f>IF(ISTEXT(B10140),VLOOKUP(B10140,'_Keuzelijst Algemeen'!$CC$3:$CD$10,2),"")</f>
        <v/>
      </c>
      <c r="D10140" s="87"/>
      <c r="E10140" s="69"/>
      <c r="F10140" s="69"/>
      <c r="I10140" s="85"/>
      <c r="P10140" s="69"/>
      <c r="Q10140" s="69"/>
      <c r="R10140" s="69"/>
      <c r="V10140" s="71"/>
      <c r="W10140" s="69"/>
      <c r="X10140" s="69"/>
      <c r="Y10140" s="69"/>
      <c r="Z10140" s="69"/>
      <c r="AA10140" s="270" t="str">
        <f>IF(ISTEXT(Z10140),VLOOKUP(Z10140,'_Keuzelijst Algemeen'!$B$3:$C$74,2),"")</f>
        <v/>
      </c>
      <c r="AB10140" s="85"/>
    </row>
    <row r="10141" spans="1:28" x14ac:dyDescent="0.3">
      <c r="A10141" s="249" t="s">
        <v>1103</v>
      </c>
      <c r="B10141" s="69"/>
      <c r="C10141" s="274" t="str">
        <f>IF(ISTEXT(B10141),VLOOKUP(B10141,'_Keuzelijst Algemeen'!$CC$3:$CD$10,2),"")</f>
        <v/>
      </c>
      <c r="D10141" s="87"/>
      <c r="E10141" s="69"/>
      <c r="F10141" s="69"/>
      <c r="I10141" s="85"/>
      <c r="P10141" s="69"/>
      <c r="Q10141" s="69"/>
      <c r="R10141" s="69"/>
      <c r="V10141" s="71"/>
      <c r="W10141" s="69"/>
      <c r="X10141" s="69"/>
      <c r="Y10141" s="69"/>
      <c r="Z10141" s="69"/>
      <c r="AA10141" s="270" t="str">
        <f>IF(ISTEXT(Z10141),VLOOKUP(Z10141,'_Keuzelijst Algemeen'!$B$3:$C$74,2),"")</f>
        <v/>
      </c>
      <c r="AB10141" s="85"/>
    </row>
    <row r="10142" spans="1:28" x14ac:dyDescent="0.3">
      <c r="A10142" s="249" t="s">
        <v>1103</v>
      </c>
      <c r="B10142" s="69"/>
      <c r="C10142" s="274" t="str">
        <f>IF(ISTEXT(B10142),VLOOKUP(B10142,'_Keuzelijst Algemeen'!$CC$3:$CD$10,2),"")</f>
        <v/>
      </c>
      <c r="D10142" s="87"/>
      <c r="E10142" s="69"/>
      <c r="F10142" s="69"/>
      <c r="I10142" s="85"/>
      <c r="P10142" s="69"/>
      <c r="Q10142" s="69"/>
      <c r="R10142" s="69"/>
      <c r="V10142" s="71"/>
      <c r="W10142" s="69"/>
      <c r="X10142" s="69"/>
      <c r="Y10142" s="69"/>
      <c r="Z10142" s="69"/>
      <c r="AA10142" s="270" t="str">
        <f>IF(ISTEXT(Z10142),VLOOKUP(Z10142,'_Keuzelijst Algemeen'!$B$3:$C$74,2),"")</f>
        <v/>
      </c>
      <c r="AB10142" s="85"/>
    </row>
    <row r="10143" spans="1:28" x14ac:dyDescent="0.3">
      <c r="A10143" s="249" t="s">
        <v>1103</v>
      </c>
      <c r="B10143" s="69"/>
      <c r="C10143" s="274" t="str">
        <f>IF(ISTEXT(B10143),VLOOKUP(B10143,'_Keuzelijst Algemeen'!$CC$3:$CD$10,2),"")</f>
        <v/>
      </c>
      <c r="D10143" s="87"/>
      <c r="E10143" s="69"/>
      <c r="F10143" s="69"/>
      <c r="I10143" s="85"/>
      <c r="P10143" s="69"/>
      <c r="Q10143" s="69"/>
      <c r="R10143" s="69"/>
      <c r="V10143" s="71"/>
      <c r="W10143" s="69"/>
      <c r="X10143" s="69"/>
      <c r="Y10143" s="69"/>
      <c r="Z10143" s="69"/>
      <c r="AA10143" s="270" t="str">
        <f>IF(ISTEXT(Z10143),VLOOKUP(Z10143,'_Keuzelijst Algemeen'!$B$3:$C$74,2),"")</f>
        <v/>
      </c>
      <c r="AB10143" s="85"/>
    </row>
    <row r="10144" spans="1:28" x14ac:dyDescent="0.3">
      <c r="A10144" s="249" t="s">
        <v>1103</v>
      </c>
      <c r="B10144" s="69"/>
      <c r="C10144" s="274" t="str">
        <f>IF(ISTEXT(B10144),VLOOKUP(B10144,'_Keuzelijst Algemeen'!$CC$3:$CD$10,2),"")</f>
        <v/>
      </c>
      <c r="D10144" s="87"/>
      <c r="E10144" s="69"/>
      <c r="F10144" s="69"/>
      <c r="I10144" s="85"/>
      <c r="P10144" s="69"/>
      <c r="Q10144" s="69"/>
      <c r="R10144" s="69"/>
      <c r="V10144" s="71"/>
      <c r="W10144" s="69"/>
      <c r="X10144" s="69"/>
      <c r="Y10144" s="69"/>
      <c r="Z10144" s="69"/>
      <c r="AA10144" s="270" t="str">
        <f>IF(ISTEXT(Z10144),VLOOKUP(Z10144,'_Keuzelijst Algemeen'!$B$3:$C$74,2),"")</f>
        <v/>
      </c>
      <c r="AB10144" s="85"/>
    </row>
    <row r="10145" spans="1:28" x14ac:dyDescent="0.3">
      <c r="A10145" s="249" t="s">
        <v>1103</v>
      </c>
      <c r="B10145" s="69"/>
      <c r="C10145" s="274" t="str">
        <f>IF(ISTEXT(B10145),VLOOKUP(B10145,'_Keuzelijst Algemeen'!$CC$3:$CD$10,2),"")</f>
        <v/>
      </c>
      <c r="D10145" s="87"/>
      <c r="E10145" s="69"/>
      <c r="F10145" s="69"/>
      <c r="I10145" s="85"/>
      <c r="P10145" s="69"/>
      <c r="Q10145" s="69"/>
      <c r="R10145" s="69"/>
      <c r="V10145" s="71"/>
      <c r="W10145" s="69"/>
      <c r="X10145" s="69"/>
      <c r="Y10145" s="69"/>
      <c r="Z10145" s="69"/>
      <c r="AA10145" s="270" t="str">
        <f>IF(ISTEXT(Z10145),VLOOKUP(Z10145,'_Keuzelijst Algemeen'!$B$3:$C$74,2),"")</f>
        <v/>
      </c>
      <c r="AB10145" s="85"/>
    </row>
    <row r="10146" spans="1:28" x14ac:dyDescent="0.3">
      <c r="A10146" s="249" t="s">
        <v>1103</v>
      </c>
      <c r="B10146" s="69"/>
      <c r="C10146" s="274" t="str">
        <f>IF(ISTEXT(B10146),VLOOKUP(B10146,'_Keuzelijst Algemeen'!$CC$3:$CD$10,2),"")</f>
        <v/>
      </c>
      <c r="D10146" s="87"/>
      <c r="E10146" s="69"/>
      <c r="F10146" s="69"/>
      <c r="I10146" s="85"/>
      <c r="P10146" s="69"/>
      <c r="Q10146" s="69"/>
      <c r="R10146" s="69"/>
      <c r="V10146" s="71"/>
      <c r="W10146" s="69"/>
      <c r="X10146" s="69"/>
      <c r="Y10146" s="69"/>
      <c r="Z10146" s="69"/>
      <c r="AA10146" s="270" t="str">
        <f>IF(ISTEXT(Z10146),VLOOKUP(Z10146,'_Keuzelijst Algemeen'!$B$3:$C$74,2),"")</f>
        <v/>
      </c>
      <c r="AB10146" s="85"/>
    </row>
    <row r="10147" spans="1:28" x14ac:dyDescent="0.3">
      <c r="A10147" s="249" t="s">
        <v>1103</v>
      </c>
      <c r="B10147" s="69"/>
      <c r="C10147" s="274" t="str">
        <f>IF(ISTEXT(B10147),VLOOKUP(B10147,'_Keuzelijst Algemeen'!$CC$3:$CD$10,2),"")</f>
        <v/>
      </c>
      <c r="D10147" s="87"/>
      <c r="E10147" s="69"/>
      <c r="F10147" s="69"/>
      <c r="I10147" s="85"/>
      <c r="P10147" s="69"/>
      <c r="Q10147" s="69"/>
      <c r="R10147" s="69"/>
      <c r="V10147" s="71"/>
      <c r="W10147" s="69"/>
      <c r="X10147" s="69"/>
      <c r="Y10147" s="69"/>
      <c r="Z10147" s="69"/>
      <c r="AA10147" s="270" t="str">
        <f>IF(ISTEXT(Z10147),VLOOKUP(Z10147,'_Keuzelijst Algemeen'!$B$3:$C$74,2),"")</f>
        <v/>
      </c>
      <c r="AB10147" s="85"/>
    </row>
    <row r="10148" spans="1:28" x14ac:dyDescent="0.3">
      <c r="A10148" s="249" t="s">
        <v>1103</v>
      </c>
      <c r="B10148" s="69"/>
      <c r="C10148" s="274" t="str">
        <f>IF(ISTEXT(B10148),VLOOKUP(B10148,'_Keuzelijst Algemeen'!$CC$3:$CD$10,2),"")</f>
        <v/>
      </c>
      <c r="D10148" s="87"/>
      <c r="E10148" s="69"/>
      <c r="F10148" s="69"/>
      <c r="I10148" s="85"/>
      <c r="P10148" s="69"/>
      <c r="Q10148" s="69"/>
      <c r="R10148" s="69"/>
      <c r="V10148" s="71"/>
      <c r="W10148" s="69"/>
      <c r="X10148" s="69"/>
      <c r="Y10148" s="69"/>
      <c r="Z10148" s="69"/>
      <c r="AA10148" s="270" t="str">
        <f>IF(ISTEXT(Z10148),VLOOKUP(Z10148,'_Keuzelijst Algemeen'!$B$3:$C$74,2),"")</f>
        <v/>
      </c>
      <c r="AB10148" s="85"/>
    </row>
    <row r="10149" spans="1:28" x14ac:dyDescent="0.3">
      <c r="A10149" s="249" t="s">
        <v>1103</v>
      </c>
      <c r="B10149" s="69"/>
      <c r="C10149" s="274" t="str">
        <f>IF(ISTEXT(B10149),VLOOKUP(B10149,'_Keuzelijst Algemeen'!$CC$3:$CD$10,2),"")</f>
        <v/>
      </c>
      <c r="D10149" s="87"/>
      <c r="E10149" s="69"/>
      <c r="F10149" s="69"/>
      <c r="I10149" s="85"/>
      <c r="P10149" s="69"/>
      <c r="Q10149" s="69"/>
      <c r="R10149" s="69"/>
      <c r="V10149" s="71"/>
      <c r="W10149" s="69"/>
      <c r="X10149" s="69"/>
      <c r="Y10149" s="69"/>
      <c r="Z10149" s="69"/>
      <c r="AA10149" s="270" t="str">
        <f>IF(ISTEXT(Z10149),VLOOKUP(Z10149,'_Keuzelijst Algemeen'!$B$3:$C$74,2),"")</f>
        <v/>
      </c>
      <c r="AB10149" s="85"/>
    </row>
    <row r="10150" spans="1:28" x14ac:dyDescent="0.3">
      <c r="A10150" s="249" t="s">
        <v>1103</v>
      </c>
      <c r="B10150" s="69"/>
      <c r="C10150" s="274" t="str">
        <f>IF(ISTEXT(B10150),VLOOKUP(B10150,'_Keuzelijst Algemeen'!$CC$3:$CD$10,2),"")</f>
        <v/>
      </c>
      <c r="D10150" s="87"/>
      <c r="E10150" s="69"/>
      <c r="F10150" s="69"/>
      <c r="I10150" s="85"/>
      <c r="P10150" s="69"/>
      <c r="Q10150" s="69"/>
      <c r="R10150" s="69"/>
      <c r="V10150" s="71"/>
      <c r="W10150" s="69"/>
      <c r="X10150" s="69"/>
      <c r="Y10150" s="69"/>
      <c r="Z10150" s="69"/>
      <c r="AA10150" s="270" t="str">
        <f>IF(ISTEXT(Z10150),VLOOKUP(Z10150,'_Keuzelijst Algemeen'!$B$3:$C$74,2),"")</f>
        <v/>
      </c>
      <c r="AB10150" s="85"/>
    </row>
    <row r="10151" spans="1:28" x14ac:dyDescent="0.3">
      <c r="A10151" s="249" t="s">
        <v>1103</v>
      </c>
      <c r="B10151" s="69"/>
      <c r="C10151" s="274" t="str">
        <f>IF(ISTEXT(B10151),VLOOKUP(B10151,'_Keuzelijst Algemeen'!$CC$3:$CD$10,2),"")</f>
        <v/>
      </c>
      <c r="D10151" s="87"/>
      <c r="E10151" s="69"/>
      <c r="F10151" s="69"/>
      <c r="I10151" s="85"/>
      <c r="P10151" s="69"/>
      <c r="Q10151" s="69"/>
      <c r="R10151" s="69"/>
      <c r="V10151" s="71"/>
      <c r="W10151" s="69"/>
      <c r="X10151" s="69"/>
      <c r="Y10151" s="69"/>
      <c r="Z10151" s="69"/>
      <c r="AA10151" s="270" t="str">
        <f>IF(ISTEXT(Z10151),VLOOKUP(Z10151,'_Keuzelijst Algemeen'!$B$3:$C$74,2),"")</f>
        <v/>
      </c>
      <c r="AB10151" s="85"/>
    </row>
    <row r="10152" spans="1:28" x14ac:dyDescent="0.3">
      <c r="A10152" s="249" t="s">
        <v>1103</v>
      </c>
      <c r="B10152" s="69"/>
      <c r="C10152" s="274" t="str">
        <f>IF(ISTEXT(B10152),VLOOKUP(B10152,'_Keuzelijst Algemeen'!$CC$3:$CD$10,2),"")</f>
        <v/>
      </c>
      <c r="D10152" s="87"/>
      <c r="E10152" s="69"/>
      <c r="F10152" s="69"/>
      <c r="I10152" s="85"/>
      <c r="P10152" s="69"/>
      <c r="Q10152" s="69"/>
      <c r="R10152" s="69"/>
      <c r="V10152" s="71"/>
      <c r="W10152" s="69"/>
      <c r="X10152" s="69"/>
      <c r="Y10152" s="69"/>
      <c r="Z10152" s="69"/>
      <c r="AA10152" s="270" t="str">
        <f>IF(ISTEXT(Z10152),VLOOKUP(Z10152,'_Keuzelijst Algemeen'!$B$3:$C$74,2),"")</f>
        <v/>
      </c>
      <c r="AB10152" s="85"/>
    </row>
    <row r="10153" spans="1:28" x14ac:dyDescent="0.3">
      <c r="A10153" s="249" t="s">
        <v>1103</v>
      </c>
      <c r="B10153" s="69"/>
      <c r="C10153" s="274" t="str">
        <f>IF(ISTEXT(B10153),VLOOKUP(B10153,'_Keuzelijst Algemeen'!$CC$3:$CD$10,2),"")</f>
        <v/>
      </c>
      <c r="D10153" s="87"/>
      <c r="E10153" s="69"/>
      <c r="F10153" s="69"/>
      <c r="I10153" s="85"/>
      <c r="P10153" s="69"/>
      <c r="Q10153" s="69"/>
      <c r="R10153" s="69"/>
      <c r="V10153" s="71"/>
      <c r="W10153" s="69"/>
      <c r="X10153" s="69"/>
      <c r="Y10153" s="69"/>
      <c r="Z10153" s="69"/>
      <c r="AA10153" s="270" t="str">
        <f>IF(ISTEXT(Z10153),VLOOKUP(Z10153,'_Keuzelijst Algemeen'!$B$3:$C$74,2),"")</f>
        <v/>
      </c>
      <c r="AB10153" s="85"/>
    </row>
    <row r="10154" spans="1:28" x14ac:dyDescent="0.3">
      <c r="A10154" s="249" t="s">
        <v>1103</v>
      </c>
      <c r="B10154" s="69"/>
      <c r="C10154" s="274" t="str">
        <f>IF(ISTEXT(B10154),VLOOKUP(B10154,'_Keuzelijst Algemeen'!$CC$3:$CD$10,2),"")</f>
        <v/>
      </c>
      <c r="D10154" s="87"/>
      <c r="E10154" s="69"/>
      <c r="F10154" s="69"/>
      <c r="I10154" s="85"/>
      <c r="P10154" s="69"/>
      <c r="Q10154" s="69"/>
      <c r="R10154" s="69"/>
      <c r="V10154" s="71"/>
      <c r="W10154" s="69"/>
      <c r="X10154" s="69"/>
      <c r="Y10154" s="69"/>
      <c r="Z10154" s="69"/>
      <c r="AA10154" s="270" t="str">
        <f>IF(ISTEXT(Z10154),VLOOKUP(Z10154,'_Keuzelijst Algemeen'!$B$3:$C$74,2),"")</f>
        <v/>
      </c>
      <c r="AB10154" s="85"/>
    </row>
    <row r="10155" spans="1:28" x14ac:dyDescent="0.3">
      <c r="A10155" s="249" t="s">
        <v>1103</v>
      </c>
      <c r="B10155" s="69"/>
      <c r="C10155" s="274" t="str">
        <f>IF(ISTEXT(B10155),VLOOKUP(B10155,'_Keuzelijst Algemeen'!$CC$3:$CD$10,2),"")</f>
        <v/>
      </c>
      <c r="D10155" s="87"/>
      <c r="E10155" s="69"/>
      <c r="F10155" s="69"/>
      <c r="I10155" s="85"/>
      <c r="P10155" s="69"/>
      <c r="Q10155" s="69"/>
      <c r="R10155" s="69"/>
      <c r="V10155" s="71"/>
      <c r="W10155" s="69"/>
      <c r="X10155" s="69"/>
      <c r="Y10155" s="69"/>
      <c r="Z10155" s="69"/>
      <c r="AA10155" s="270" t="str">
        <f>IF(ISTEXT(Z10155),VLOOKUP(Z10155,'_Keuzelijst Algemeen'!$B$3:$C$74,2),"")</f>
        <v/>
      </c>
      <c r="AB10155" s="85"/>
    </row>
    <row r="10156" spans="1:28" x14ac:dyDescent="0.3">
      <c r="A10156" s="249" t="s">
        <v>1103</v>
      </c>
      <c r="B10156" s="69"/>
      <c r="C10156" s="274" t="str">
        <f>IF(ISTEXT(B10156),VLOOKUP(B10156,'_Keuzelijst Algemeen'!$CC$3:$CD$10,2),"")</f>
        <v/>
      </c>
      <c r="D10156" s="87"/>
      <c r="E10156" s="69"/>
      <c r="F10156" s="69"/>
      <c r="I10156" s="85"/>
      <c r="P10156" s="69"/>
      <c r="Q10156" s="69"/>
      <c r="R10156" s="69"/>
      <c r="V10156" s="71"/>
      <c r="W10156" s="69"/>
      <c r="X10156" s="69"/>
      <c r="Y10156" s="69"/>
      <c r="Z10156" s="69"/>
      <c r="AA10156" s="270" t="str">
        <f>IF(ISTEXT(Z10156),VLOOKUP(Z10156,'_Keuzelijst Algemeen'!$B$3:$C$74,2),"")</f>
        <v/>
      </c>
      <c r="AB10156" s="85"/>
    </row>
    <row r="10157" spans="1:28" x14ac:dyDescent="0.3">
      <c r="A10157" s="249" t="s">
        <v>1103</v>
      </c>
      <c r="B10157" s="69"/>
      <c r="C10157" s="274" t="str">
        <f>IF(ISTEXT(B10157),VLOOKUP(B10157,'_Keuzelijst Algemeen'!$CC$3:$CD$10,2),"")</f>
        <v/>
      </c>
      <c r="D10157" s="87"/>
      <c r="E10157" s="69"/>
      <c r="F10157" s="69"/>
      <c r="I10157" s="85"/>
      <c r="P10157" s="69"/>
      <c r="Q10157" s="69"/>
      <c r="R10157" s="69"/>
      <c r="V10157" s="71"/>
      <c r="W10157" s="69"/>
      <c r="X10157" s="69"/>
      <c r="Y10157" s="69"/>
      <c r="Z10157" s="69"/>
      <c r="AA10157" s="270" t="str">
        <f>IF(ISTEXT(Z10157),VLOOKUP(Z10157,'_Keuzelijst Algemeen'!$B$3:$C$74,2),"")</f>
        <v/>
      </c>
      <c r="AB10157" s="85"/>
    </row>
    <row r="10158" spans="1:28" x14ac:dyDescent="0.3">
      <c r="A10158" s="249" t="s">
        <v>1103</v>
      </c>
      <c r="B10158" s="69"/>
      <c r="C10158" s="274" t="str">
        <f>IF(ISTEXT(B10158),VLOOKUP(B10158,'_Keuzelijst Algemeen'!$CC$3:$CD$10,2),"")</f>
        <v/>
      </c>
      <c r="D10158" s="87"/>
      <c r="E10158" s="69"/>
      <c r="F10158" s="69"/>
      <c r="I10158" s="85"/>
      <c r="P10158" s="69"/>
      <c r="Q10158" s="69"/>
      <c r="R10158" s="69"/>
      <c r="V10158" s="71"/>
      <c r="W10158" s="69"/>
      <c r="X10158" s="69"/>
      <c r="Y10158" s="69"/>
      <c r="Z10158" s="69"/>
      <c r="AA10158" s="270" t="str">
        <f>IF(ISTEXT(Z10158),VLOOKUP(Z10158,'_Keuzelijst Algemeen'!$B$3:$C$74,2),"")</f>
        <v/>
      </c>
      <c r="AB10158" s="85"/>
    </row>
    <row r="10159" spans="1:28" x14ac:dyDescent="0.3">
      <c r="A10159" s="249" t="s">
        <v>1103</v>
      </c>
      <c r="B10159" s="69"/>
      <c r="C10159" s="274" t="str">
        <f>IF(ISTEXT(B10159),VLOOKUP(B10159,'_Keuzelijst Algemeen'!$CC$3:$CD$10,2),"")</f>
        <v/>
      </c>
      <c r="D10159" s="87"/>
      <c r="E10159" s="69"/>
      <c r="F10159" s="69"/>
      <c r="I10159" s="85"/>
      <c r="P10159" s="69"/>
      <c r="Q10159" s="69"/>
      <c r="R10159" s="69"/>
      <c r="V10159" s="71"/>
      <c r="W10159" s="69"/>
      <c r="X10159" s="69"/>
      <c r="Y10159" s="69"/>
      <c r="Z10159" s="69"/>
      <c r="AA10159" s="270" t="str">
        <f>IF(ISTEXT(Z10159),VLOOKUP(Z10159,'_Keuzelijst Algemeen'!$B$3:$C$74,2),"")</f>
        <v/>
      </c>
      <c r="AB10159" s="85"/>
    </row>
    <row r="10160" spans="1:28" x14ac:dyDescent="0.3">
      <c r="A10160" s="249" t="s">
        <v>1103</v>
      </c>
      <c r="B10160" s="69"/>
      <c r="C10160" s="274" t="str">
        <f>IF(ISTEXT(B10160),VLOOKUP(B10160,'_Keuzelijst Algemeen'!$CC$3:$CD$10,2),"")</f>
        <v/>
      </c>
      <c r="D10160" s="87"/>
      <c r="E10160" s="69"/>
      <c r="F10160" s="69"/>
      <c r="I10160" s="85"/>
      <c r="P10160" s="69"/>
      <c r="Q10160" s="69"/>
      <c r="R10160" s="69"/>
      <c r="V10160" s="71"/>
      <c r="W10160" s="69"/>
      <c r="X10160" s="69"/>
      <c r="Y10160" s="69"/>
      <c r="Z10160" s="69"/>
      <c r="AA10160" s="270" t="str">
        <f>IF(ISTEXT(Z10160),VLOOKUP(Z10160,'_Keuzelijst Algemeen'!$B$3:$C$74,2),"")</f>
        <v/>
      </c>
      <c r="AB10160" s="85"/>
    </row>
    <row r="10161" spans="1:28" x14ac:dyDescent="0.3">
      <c r="A10161" s="249" t="s">
        <v>1103</v>
      </c>
      <c r="B10161" s="69"/>
      <c r="C10161" s="274" t="str">
        <f>IF(ISTEXT(B10161),VLOOKUP(B10161,'_Keuzelijst Algemeen'!$CC$3:$CD$10,2),"")</f>
        <v/>
      </c>
      <c r="D10161" s="87"/>
      <c r="E10161" s="69"/>
      <c r="F10161" s="69"/>
      <c r="I10161" s="85"/>
      <c r="P10161" s="69"/>
      <c r="Q10161" s="69"/>
      <c r="R10161" s="69"/>
      <c r="V10161" s="71"/>
      <c r="W10161" s="69"/>
      <c r="X10161" s="69"/>
      <c r="Y10161" s="69"/>
      <c r="Z10161" s="69"/>
      <c r="AA10161" s="270" t="str">
        <f>IF(ISTEXT(Z10161),VLOOKUP(Z10161,'_Keuzelijst Algemeen'!$B$3:$C$74,2),"")</f>
        <v/>
      </c>
      <c r="AB10161" s="85"/>
    </row>
    <row r="10162" spans="1:28" x14ac:dyDescent="0.3">
      <c r="A10162" s="249" t="s">
        <v>1103</v>
      </c>
      <c r="B10162" s="69"/>
      <c r="C10162" s="274" t="str">
        <f>IF(ISTEXT(B10162),VLOOKUP(B10162,'_Keuzelijst Algemeen'!$CC$3:$CD$10,2),"")</f>
        <v/>
      </c>
      <c r="D10162" s="87"/>
      <c r="E10162" s="69"/>
      <c r="F10162" s="69"/>
      <c r="I10162" s="85"/>
      <c r="P10162" s="69"/>
      <c r="Q10162" s="69"/>
      <c r="R10162" s="69"/>
      <c r="V10162" s="71"/>
      <c r="W10162" s="69"/>
      <c r="X10162" s="69"/>
      <c r="Y10162" s="69"/>
      <c r="Z10162" s="69"/>
      <c r="AA10162" s="270" t="str">
        <f>IF(ISTEXT(Z10162),VLOOKUP(Z10162,'_Keuzelijst Algemeen'!$B$3:$C$74,2),"")</f>
        <v/>
      </c>
      <c r="AB10162" s="85"/>
    </row>
    <row r="10163" spans="1:28" x14ac:dyDescent="0.3">
      <c r="A10163" s="249" t="s">
        <v>1103</v>
      </c>
      <c r="B10163" s="69"/>
      <c r="C10163" s="274" t="str">
        <f>IF(ISTEXT(B10163),VLOOKUP(B10163,'_Keuzelijst Algemeen'!$CC$3:$CD$10,2),"")</f>
        <v/>
      </c>
      <c r="D10163" s="87"/>
      <c r="E10163" s="69"/>
      <c r="F10163" s="69"/>
      <c r="I10163" s="85"/>
      <c r="P10163" s="69"/>
      <c r="Q10163" s="69"/>
      <c r="R10163" s="69"/>
      <c r="V10163" s="71"/>
      <c r="W10163" s="69"/>
      <c r="X10163" s="69"/>
      <c r="Y10163" s="69"/>
      <c r="Z10163" s="69"/>
      <c r="AA10163" s="270" t="str">
        <f>IF(ISTEXT(Z10163),VLOOKUP(Z10163,'_Keuzelijst Algemeen'!$B$3:$C$74,2),"")</f>
        <v/>
      </c>
      <c r="AB10163" s="85"/>
    </row>
    <row r="10164" spans="1:28" x14ac:dyDescent="0.3">
      <c r="A10164" s="249" t="s">
        <v>1103</v>
      </c>
      <c r="B10164" s="69"/>
      <c r="C10164" s="274" t="str">
        <f>IF(ISTEXT(B10164),VLOOKUP(B10164,'_Keuzelijst Algemeen'!$CC$3:$CD$10,2),"")</f>
        <v/>
      </c>
      <c r="D10164" s="87"/>
      <c r="E10164" s="69"/>
      <c r="F10164" s="69"/>
      <c r="I10164" s="85"/>
      <c r="P10164" s="69"/>
      <c r="Q10164" s="69"/>
      <c r="R10164" s="69"/>
      <c r="V10164" s="71"/>
      <c r="W10164" s="69"/>
      <c r="X10164" s="69"/>
      <c r="Y10164" s="69"/>
      <c r="Z10164" s="69"/>
      <c r="AA10164" s="270" t="str">
        <f>IF(ISTEXT(Z10164),VLOOKUP(Z10164,'_Keuzelijst Algemeen'!$B$3:$C$74,2),"")</f>
        <v/>
      </c>
      <c r="AB10164" s="85"/>
    </row>
    <row r="10165" spans="1:28" x14ac:dyDescent="0.3">
      <c r="A10165" s="249" t="s">
        <v>1103</v>
      </c>
      <c r="B10165" s="69"/>
      <c r="C10165" s="274" t="str">
        <f>IF(ISTEXT(B10165),VLOOKUP(B10165,'_Keuzelijst Algemeen'!$CC$3:$CD$10,2),"")</f>
        <v/>
      </c>
      <c r="D10165" s="87"/>
      <c r="E10165" s="69"/>
      <c r="F10165" s="69"/>
      <c r="I10165" s="85"/>
      <c r="P10165" s="69"/>
      <c r="Q10165" s="69"/>
      <c r="R10165" s="69"/>
      <c r="V10165" s="71"/>
      <c r="W10165" s="69"/>
      <c r="X10165" s="69"/>
      <c r="Y10165" s="69"/>
      <c r="Z10165" s="69"/>
      <c r="AA10165" s="270" t="str">
        <f>IF(ISTEXT(Z10165),VLOOKUP(Z10165,'_Keuzelijst Algemeen'!$B$3:$C$74,2),"")</f>
        <v/>
      </c>
      <c r="AB10165" s="85"/>
    </row>
    <row r="10166" spans="1:28" x14ac:dyDescent="0.3">
      <c r="A10166" s="249" t="s">
        <v>1103</v>
      </c>
      <c r="B10166" s="69"/>
      <c r="C10166" s="274" t="str">
        <f>IF(ISTEXT(B10166),VLOOKUP(B10166,'_Keuzelijst Algemeen'!$CC$3:$CD$10,2),"")</f>
        <v/>
      </c>
      <c r="D10166" s="87"/>
      <c r="E10166" s="69"/>
      <c r="F10166" s="69"/>
      <c r="I10166" s="85"/>
      <c r="P10166" s="69"/>
      <c r="Q10166" s="69"/>
      <c r="R10166" s="69"/>
      <c r="V10166" s="71"/>
      <c r="W10166" s="69"/>
      <c r="X10166" s="69"/>
      <c r="Y10166" s="69"/>
      <c r="Z10166" s="69"/>
      <c r="AA10166" s="270" t="str">
        <f>IF(ISTEXT(Z10166),VLOOKUP(Z10166,'_Keuzelijst Algemeen'!$B$3:$C$74,2),"")</f>
        <v/>
      </c>
      <c r="AB10166" s="85"/>
    </row>
    <row r="10167" spans="1:28" x14ac:dyDescent="0.3">
      <c r="A10167" s="249" t="s">
        <v>1103</v>
      </c>
      <c r="B10167" s="69"/>
      <c r="C10167" s="274" t="str">
        <f>IF(ISTEXT(B10167),VLOOKUP(B10167,'_Keuzelijst Algemeen'!$CC$3:$CD$10,2),"")</f>
        <v/>
      </c>
      <c r="D10167" s="87"/>
      <c r="E10167" s="69"/>
      <c r="F10167" s="69"/>
      <c r="I10167" s="85"/>
      <c r="P10167" s="69"/>
      <c r="Q10167" s="69"/>
      <c r="R10167" s="69"/>
      <c r="V10167" s="71"/>
      <c r="W10167" s="69"/>
      <c r="X10167" s="69"/>
      <c r="Y10167" s="69"/>
      <c r="Z10167" s="69"/>
      <c r="AA10167" s="270" t="str">
        <f>IF(ISTEXT(Z10167),VLOOKUP(Z10167,'_Keuzelijst Algemeen'!$B$3:$C$74,2),"")</f>
        <v/>
      </c>
      <c r="AB10167" s="85"/>
    </row>
    <row r="10168" spans="1:28" x14ac:dyDescent="0.3">
      <c r="A10168" s="249" t="s">
        <v>1103</v>
      </c>
      <c r="B10168" s="69"/>
      <c r="C10168" s="274" t="str">
        <f>IF(ISTEXT(B10168),VLOOKUP(B10168,'_Keuzelijst Algemeen'!$CC$3:$CD$10,2),"")</f>
        <v/>
      </c>
      <c r="D10168" s="87"/>
      <c r="E10168" s="69"/>
      <c r="F10168" s="69"/>
      <c r="I10168" s="85"/>
      <c r="P10168" s="69"/>
      <c r="Q10168" s="69"/>
      <c r="R10168" s="69"/>
      <c r="V10168" s="71"/>
      <c r="W10168" s="69"/>
      <c r="X10168" s="69"/>
      <c r="Y10168" s="69"/>
      <c r="Z10168" s="69"/>
      <c r="AA10168" s="270" t="str">
        <f>IF(ISTEXT(Z10168),VLOOKUP(Z10168,'_Keuzelijst Algemeen'!$B$3:$C$74,2),"")</f>
        <v/>
      </c>
      <c r="AB10168" s="85"/>
    </row>
    <row r="10169" spans="1:28" x14ac:dyDescent="0.3">
      <c r="A10169" s="249" t="s">
        <v>1103</v>
      </c>
      <c r="B10169" s="69"/>
      <c r="C10169" s="274" t="str">
        <f>IF(ISTEXT(B10169),VLOOKUP(B10169,'_Keuzelijst Algemeen'!$CC$3:$CD$10,2),"")</f>
        <v/>
      </c>
      <c r="D10169" s="87"/>
      <c r="E10169" s="69"/>
      <c r="F10169" s="69"/>
      <c r="I10169" s="85"/>
      <c r="P10169" s="69"/>
      <c r="Q10169" s="69"/>
      <c r="R10169" s="69"/>
      <c r="V10169" s="71"/>
      <c r="W10169" s="69"/>
      <c r="X10169" s="69"/>
      <c r="Y10169" s="69"/>
      <c r="Z10169" s="69"/>
      <c r="AA10169" s="270" t="str">
        <f>IF(ISTEXT(Z10169),VLOOKUP(Z10169,'_Keuzelijst Algemeen'!$B$3:$C$74,2),"")</f>
        <v/>
      </c>
      <c r="AB10169" s="85"/>
    </row>
    <row r="10170" spans="1:28" x14ac:dyDescent="0.3">
      <c r="A10170" s="249" t="s">
        <v>1103</v>
      </c>
      <c r="B10170" s="69"/>
      <c r="C10170" s="274" t="str">
        <f>IF(ISTEXT(B10170),VLOOKUP(B10170,'_Keuzelijst Algemeen'!$CC$3:$CD$10,2),"")</f>
        <v/>
      </c>
      <c r="D10170" s="87"/>
      <c r="E10170" s="69"/>
      <c r="F10170" s="69"/>
      <c r="I10170" s="85"/>
      <c r="P10170" s="69"/>
      <c r="Q10170" s="69"/>
      <c r="R10170" s="69"/>
      <c r="V10170" s="71"/>
      <c r="W10170" s="69"/>
      <c r="X10170" s="69"/>
      <c r="Y10170" s="69"/>
      <c r="Z10170" s="69"/>
      <c r="AA10170" s="270" t="str">
        <f>IF(ISTEXT(Z10170),VLOOKUP(Z10170,'_Keuzelijst Algemeen'!$B$3:$C$74,2),"")</f>
        <v/>
      </c>
      <c r="AB10170" s="85"/>
    </row>
    <row r="10171" spans="1:28" x14ac:dyDescent="0.3">
      <c r="A10171" s="249" t="s">
        <v>1103</v>
      </c>
      <c r="B10171" s="69"/>
      <c r="C10171" s="274" t="str">
        <f>IF(ISTEXT(B10171),VLOOKUP(B10171,'_Keuzelijst Algemeen'!$CC$3:$CD$10,2),"")</f>
        <v/>
      </c>
      <c r="D10171" s="87"/>
      <c r="E10171" s="69"/>
      <c r="F10171" s="69"/>
      <c r="I10171" s="85"/>
      <c r="P10171" s="69"/>
      <c r="Q10171" s="69"/>
      <c r="R10171" s="69"/>
      <c r="V10171" s="71"/>
      <c r="W10171" s="69"/>
      <c r="X10171" s="69"/>
      <c r="Y10171" s="69"/>
      <c r="Z10171" s="69"/>
      <c r="AA10171" s="270" t="str">
        <f>IF(ISTEXT(Z10171),VLOOKUP(Z10171,'_Keuzelijst Algemeen'!$B$3:$C$74,2),"")</f>
        <v/>
      </c>
      <c r="AB10171" s="85"/>
    </row>
    <row r="10172" spans="1:28" x14ac:dyDescent="0.3">
      <c r="A10172" s="249" t="s">
        <v>1103</v>
      </c>
      <c r="B10172" s="69"/>
      <c r="C10172" s="274" t="str">
        <f>IF(ISTEXT(B10172),VLOOKUP(B10172,'_Keuzelijst Algemeen'!$CC$3:$CD$10,2),"")</f>
        <v/>
      </c>
      <c r="D10172" s="87"/>
      <c r="E10172" s="69"/>
      <c r="F10172" s="69"/>
      <c r="I10172" s="85"/>
      <c r="P10172" s="69"/>
      <c r="Q10172" s="69"/>
      <c r="R10172" s="69"/>
      <c r="V10172" s="71"/>
      <c r="W10172" s="69"/>
      <c r="X10172" s="69"/>
      <c r="Y10172" s="69"/>
      <c r="Z10172" s="69"/>
      <c r="AA10172" s="270" t="str">
        <f>IF(ISTEXT(Z10172),VLOOKUP(Z10172,'_Keuzelijst Algemeen'!$B$3:$C$74,2),"")</f>
        <v/>
      </c>
      <c r="AB10172" s="85"/>
    </row>
    <row r="10173" spans="1:28" x14ac:dyDescent="0.3">
      <c r="A10173" s="249" t="s">
        <v>1103</v>
      </c>
      <c r="B10173" s="69"/>
      <c r="C10173" s="274" t="str">
        <f>IF(ISTEXT(B10173),VLOOKUP(B10173,'_Keuzelijst Algemeen'!$CC$3:$CD$10,2),"")</f>
        <v/>
      </c>
      <c r="D10173" s="87"/>
      <c r="E10173" s="69"/>
      <c r="F10173" s="69"/>
      <c r="I10173" s="85"/>
      <c r="P10173" s="69"/>
      <c r="Q10173" s="69"/>
      <c r="R10173" s="69"/>
      <c r="V10173" s="71"/>
      <c r="W10173" s="69"/>
      <c r="X10173" s="69"/>
      <c r="Y10173" s="69"/>
      <c r="Z10173" s="69"/>
      <c r="AA10173" s="270" t="str">
        <f>IF(ISTEXT(Z10173),VLOOKUP(Z10173,'_Keuzelijst Algemeen'!$B$3:$C$74,2),"")</f>
        <v/>
      </c>
      <c r="AB10173" s="85"/>
    </row>
    <row r="10174" spans="1:28" x14ac:dyDescent="0.3">
      <c r="A10174" s="249" t="s">
        <v>1103</v>
      </c>
      <c r="B10174" s="69"/>
      <c r="C10174" s="274" t="str">
        <f>IF(ISTEXT(B10174),VLOOKUP(B10174,'_Keuzelijst Algemeen'!$CC$3:$CD$10,2),"")</f>
        <v/>
      </c>
      <c r="D10174" s="87"/>
      <c r="E10174" s="69"/>
      <c r="F10174" s="69"/>
      <c r="I10174" s="85"/>
      <c r="P10174" s="69"/>
      <c r="Q10174" s="69"/>
      <c r="R10174" s="69"/>
      <c r="V10174" s="71"/>
      <c r="W10174" s="69"/>
      <c r="X10174" s="69"/>
      <c r="Y10174" s="69"/>
      <c r="Z10174" s="69"/>
      <c r="AA10174" s="270" t="str">
        <f>IF(ISTEXT(Z10174),VLOOKUP(Z10174,'_Keuzelijst Algemeen'!$B$3:$C$74,2),"")</f>
        <v/>
      </c>
      <c r="AB10174" s="85"/>
    </row>
    <row r="10175" spans="1:28" x14ac:dyDescent="0.3">
      <c r="A10175" s="249" t="s">
        <v>1103</v>
      </c>
      <c r="B10175" s="69"/>
      <c r="C10175" s="274" t="str">
        <f>IF(ISTEXT(B10175),VLOOKUP(B10175,'_Keuzelijst Algemeen'!$CC$3:$CD$10,2),"")</f>
        <v/>
      </c>
      <c r="D10175" s="87"/>
      <c r="E10175" s="69"/>
      <c r="F10175" s="69"/>
      <c r="I10175" s="85"/>
      <c r="P10175" s="69"/>
      <c r="Q10175" s="69"/>
      <c r="R10175" s="69"/>
      <c r="V10175" s="71"/>
      <c r="W10175" s="69"/>
      <c r="X10175" s="69"/>
      <c r="Y10175" s="69"/>
      <c r="Z10175" s="69"/>
      <c r="AA10175" s="270" t="str">
        <f>IF(ISTEXT(Z10175),VLOOKUP(Z10175,'_Keuzelijst Algemeen'!$B$3:$C$74,2),"")</f>
        <v/>
      </c>
      <c r="AB10175" s="85"/>
    </row>
    <row r="10176" spans="1:28" x14ac:dyDescent="0.3">
      <c r="A10176" s="249" t="s">
        <v>1103</v>
      </c>
      <c r="B10176" s="69"/>
      <c r="C10176" s="274" t="str">
        <f>IF(ISTEXT(B10176),VLOOKUP(B10176,'_Keuzelijst Algemeen'!$CC$3:$CD$10,2),"")</f>
        <v/>
      </c>
      <c r="D10176" s="87"/>
      <c r="E10176" s="69"/>
      <c r="F10176" s="69"/>
      <c r="I10176" s="85"/>
      <c r="P10176" s="69"/>
      <c r="Q10176" s="69"/>
      <c r="R10176" s="69"/>
      <c r="V10176" s="71"/>
      <c r="W10176" s="69"/>
      <c r="X10176" s="69"/>
      <c r="Y10176" s="69"/>
      <c r="Z10176" s="69"/>
      <c r="AA10176" s="270" t="str">
        <f>IF(ISTEXT(Z10176),VLOOKUP(Z10176,'_Keuzelijst Algemeen'!$B$3:$C$74,2),"")</f>
        <v/>
      </c>
      <c r="AB10176" s="85"/>
    </row>
    <row r="10177" spans="1:28" x14ac:dyDescent="0.3">
      <c r="A10177" s="249" t="s">
        <v>1103</v>
      </c>
      <c r="B10177" s="69"/>
      <c r="C10177" s="274" t="str">
        <f>IF(ISTEXT(B10177),VLOOKUP(B10177,'_Keuzelijst Algemeen'!$CC$3:$CD$10,2),"")</f>
        <v/>
      </c>
      <c r="D10177" s="87"/>
      <c r="E10177" s="69"/>
      <c r="F10177" s="69"/>
      <c r="I10177" s="85"/>
      <c r="P10177" s="69"/>
      <c r="Q10177" s="69"/>
      <c r="R10177" s="69"/>
      <c r="V10177" s="71"/>
      <c r="W10177" s="69"/>
      <c r="X10177" s="69"/>
      <c r="Y10177" s="69"/>
      <c r="Z10177" s="69"/>
      <c r="AA10177" s="270" t="str">
        <f>IF(ISTEXT(Z10177),VLOOKUP(Z10177,'_Keuzelijst Algemeen'!$B$3:$C$74,2),"")</f>
        <v/>
      </c>
      <c r="AB10177" s="85"/>
    </row>
    <row r="10178" spans="1:28" x14ac:dyDescent="0.3">
      <c r="A10178" s="249" t="s">
        <v>1103</v>
      </c>
      <c r="B10178" s="69"/>
      <c r="C10178" s="274" t="str">
        <f>IF(ISTEXT(B10178),VLOOKUP(B10178,'_Keuzelijst Algemeen'!$CC$3:$CD$10,2),"")</f>
        <v/>
      </c>
      <c r="D10178" s="87"/>
      <c r="E10178" s="69"/>
      <c r="F10178" s="69"/>
      <c r="I10178" s="85"/>
      <c r="P10178" s="69"/>
      <c r="Q10178" s="69"/>
      <c r="R10178" s="69"/>
      <c r="V10178" s="71"/>
      <c r="W10178" s="69"/>
      <c r="X10178" s="69"/>
      <c r="Y10178" s="69"/>
      <c r="Z10178" s="69"/>
      <c r="AA10178" s="270" t="str">
        <f>IF(ISTEXT(Z10178),VLOOKUP(Z10178,'_Keuzelijst Algemeen'!$B$3:$C$74,2),"")</f>
        <v/>
      </c>
      <c r="AB10178" s="85"/>
    </row>
    <row r="10179" spans="1:28" x14ac:dyDescent="0.3">
      <c r="A10179" s="249" t="s">
        <v>1103</v>
      </c>
      <c r="B10179" s="69"/>
      <c r="C10179" s="274" t="str">
        <f>IF(ISTEXT(B10179),VLOOKUP(B10179,'_Keuzelijst Algemeen'!$CC$3:$CD$10,2),"")</f>
        <v/>
      </c>
      <c r="D10179" s="87"/>
      <c r="E10179" s="69"/>
      <c r="F10179" s="69"/>
      <c r="I10179" s="85"/>
      <c r="P10179" s="69"/>
      <c r="Q10179" s="69"/>
      <c r="R10179" s="69"/>
      <c r="V10179" s="71"/>
      <c r="W10179" s="69"/>
      <c r="X10179" s="69"/>
      <c r="Y10179" s="69"/>
      <c r="Z10179" s="69"/>
      <c r="AA10179" s="270" t="str">
        <f>IF(ISTEXT(Z10179),VLOOKUP(Z10179,'_Keuzelijst Algemeen'!$B$3:$C$74,2),"")</f>
        <v/>
      </c>
      <c r="AB10179" s="85"/>
    </row>
    <row r="10180" spans="1:28" x14ac:dyDescent="0.3">
      <c r="A10180" s="249" t="s">
        <v>1103</v>
      </c>
      <c r="B10180" s="69"/>
      <c r="C10180" s="274" t="str">
        <f>IF(ISTEXT(B10180),VLOOKUP(B10180,'_Keuzelijst Algemeen'!$CC$3:$CD$10,2),"")</f>
        <v/>
      </c>
      <c r="D10180" s="87"/>
      <c r="E10180" s="69"/>
      <c r="F10180" s="69"/>
      <c r="I10180" s="85"/>
      <c r="P10180" s="69"/>
      <c r="Q10180" s="69"/>
      <c r="R10180" s="69"/>
      <c r="V10180" s="71"/>
      <c r="W10180" s="69"/>
      <c r="X10180" s="69"/>
      <c r="Y10180" s="69"/>
      <c r="Z10180" s="69"/>
      <c r="AA10180" s="270" t="str">
        <f>IF(ISTEXT(Z10180),VLOOKUP(Z10180,'_Keuzelijst Algemeen'!$B$3:$C$74,2),"")</f>
        <v/>
      </c>
      <c r="AB10180" s="85"/>
    </row>
    <row r="10181" spans="1:28" x14ac:dyDescent="0.3">
      <c r="A10181" s="249" t="s">
        <v>1103</v>
      </c>
      <c r="B10181" s="69"/>
      <c r="C10181" s="274" t="str">
        <f>IF(ISTEXT(B10181),VLOOKUP(B10181,'_Keuzelijst Algemeen'!$CC$3:$CD$10,2),"")</f>
        <v/>
      </c>
      <c r="D10181" s="87"/>
      <c r="E10181" s="69"/>
      <c r="F10181" s="69"/>
      <c r="I10181" s="85"/>
      <c r="P10181" s="69"/>
      <c r="Q10181" s="69"/>
      <c r="R10181" s="69"/>
      <c r="V10181" s="71"/>
      <c r="W10181" s="69"/>
      <c r="X10181" s="69"/>
      <c r="Y10181" s="69"/>
      <c r="Z10181" s="69"/>
      <c r="AA10181" s="270" t="str">
        <f>IF(ISTEXT(Z10181),VLOOKUP(Z10181,'_Keuzelijst Algemeen'!$B$3:$C$74,2),"")</f>
        <v/>
      </c>
      <c r="AB10181" s="85"/>
    </row>
    <row r="10182" spans="1:28" x14ac:dyDescent="0.3">
      <c r="A10182" s="249" t="s">
        <v>1103</v>
      </c>
      <c r="B10182" s="69"/>
      <c r="C10182" s="274" t="str">
        <f>IF(ISTEXT(B10182),VLOOKUP(B10182,'_Keuzelijst Algemeen'!$CC$3:$CD$10,2),"")</f>
        <v/>
      </c>
      <c r="D10182" s="87"/>
      <c r="E10182" s="69"/>
      <c r="F10182" s="69"/>
      <c r="I10182" s="85"/>
      <c r="P10182" s="69"/>
      <c r="Q10182" s="69"/>
      <c r="R10182" s="69"/>
      <c r="V10182" s="71"/>
      <c r="W10182" s="69"/>
      <c r="X10182" s="69"/>
      <c r="Y10182" s="69"/>
      <c r="Z10182" s="69"/>
      <c r="AA10182" s="270" t="str">
        <f>IF(ISTEXT(Z10182),VLOOKUP(Z10182,'_Keuzelijst Algemeen'!$B$3:$C$74,2),"")</f>
        <v/>
      </c>
      <c r="AB10182" s="85"/>
    </row>
    <row r="10183" spans="1:28" x14ac:dyDescent="0.3">
      <c r="A10183" s="249" t="s">
        <v>1103</v>
      </c>
      <c r="B10183" s="69"/>
      <c r="C10183" s="274" t="str">
        <f>IF(ISTEXT(B10183),VLOOKUP(B10183,'_Keuzelijst Algemeen'!$CC$3:$CD$10,2),"")</f>
        <v/>
      </c>
      <c r="D10183" s="87"/>
      <c r="E10183" s="69"/>
      <c r="F10183" s="69"/>
      <c r="I10183" s="85"/>
      <c r="P10183" s="69"/>
      <c r="Q10183" s="69"/>
      <c r="R10183" s="69"/>
      <c r="V10183" s="71"/>
      <c r="W10183" s="69"/>
      <c r="X10183" s="69"/>
      <c r="Y10183" s="69"/>
      <c r="Z10183" s="69"/>
      <c r="AA10183" s="270" t="str">
        <f>IF(ISTEXT(Z10183),VLOOKUP(Z10183,'_Keuzelijst Algemeen'!$B$3:$C$74,2),"")</f>
        <v/>
      </c>
      <c r="AB10183" s="85"/>
    </row>
    <row r="10184" spans="1:28" x14ac:dyDescent="0.3">
      <c r="A10184" s="249" t="s">
        <v>1103</v>
      </c>
      <c r="B10184" s="69"/>
      <c r="C10184" s="274" t="str">
        <f>IF(ISTEXT(B10184),VLOOKUP(B10184,'_Keuzelijst Algemeen'!$CC$3:$CD$10,2),"")</f>
        <v/>
      </c>
      <c r="D10184" s="87"/>
      <c r="E10184" s="69"/>
      <c r="F10184" s="69"/>
      <c r="I10184" s="85"/>
      <c r="P10184" s="69"/>
      <c r="Q10184" s="69"/>
      <c r="R10184" s="69"/>
      <c r="V10184" s="71"/>
      <c r="W10184" s="69"/>
      <c r="X10184" s="69"/>
      <c r="Y10184" s="69"/>
      <c r="Z10184" s="69"/>
      <c r="AA10184" s="270" t="str">
        <f>IF(ISTEXT(Z10184),VLOOKUP(Z10184,'_Keuzelijst Algemeen'!$B$3:$C$74,2),"")</f>
        <v/>
      </c>
      <c r="AB10184" s="85"/>
    </row>
    <row r="10185" spans="1:28" x14ac:dyDescent="0.3">
      <c r="A10185" s="249" t="s">
        <v>1103</v>
      </c>
      <c r="B10185" s="69"/>
      <c r="C10185" s="274" t="str">
        <f>IF(ISTEXT(B10185),VLOOKUP(B10185,'_Keuzelijst Algemeen'!$CC$3:$CD$10,2),"")</f>
        <v/>
      </c>
      <c r="D10185" s="87"/>
      <c r="E10185" s="69"/>
      <c r="F10185" s="69"/>
      <c r="I10185" s="85"/>
      <c r="P10185" s="69"/>
      <c r="Q10185" s="69"/>
      <c r="R10185" s="69"/>
      <c r="V10185" s="71"/>
      <c r="W10185" s="69"/>
      <c r="X10185" s="69"/>
      <c r="Y10185" s="69"/>
      <c r="Z10185" s="69"/>
      <c r="AA10185" s="270" t="str">
        <f>IF(ISTEXT(Z10185),VLOOKUP(Z10185,'_Keuzelijst Algemeen'!$B$3:$C$74,2),"")</f>
        <v/>
      </c>
      <c r="AB10185" s="85"/>
    </row>
    <row r="10186" spans="1:28" x14ac:dyDescent="0.3">
      <c r="A10186" s="249" t="s">
        <v>1103</v>
      </c>
      <c r="B10186" s="69"/>
      <c r="C10186" s="274" t="str">
        <f>IF(ISTEXT(B10186),VLOOKUP(B10186,'_Keuzelijst Algemeen'!$CC$3:$CD$10,2),"")</f>
        <v/>
      </c>
      <c r="D10186" s="87"/>
      <c r="E10186" s="69"/>
      <c r="F10186" s="69"/>
      <c r="I10186" s="85"/>
      <c r="P10186" s="69"/>
      <c r="Q10186" s="69"/>
      <c r="R10186" s="69"/>
      <c r="V10186" s="71"/>
      <c r="W10186" s="69"/>
      <c r="X10186" s="69"/>
      <c r="Y10186" s="69"/>
      <c r="Z10186" s="69"/>
      <c r="AA10186" s="270" t="str">
        <f>IF(ISTEXT(Z10186),VLOOKUP(Z10186,'_Keuzelijst Algemeen'!$B$3:$C$74,2),"")</f>
        <v/>
      </c>
      <c r="AB10186" s="85"/>
    </row>
    <row r="10187" spans="1:28" x14ac:dyDescent="0.3">
      <c r="A10187" s="249" t="s">
        <v>1103</v>
      </c>
      <c r="B10187" s="69"/>
      <c r="C10187" s="274" t="str">
        <f>IF(ISTEXT(B10187),VLOOKUP(B10187,'_Keuzelijst Algemeen'!$CC$3:$CD$10,2),"")</f>
        <v/>
      </c>
      <c r="D10187" s="87"/>
      <c r="E10187" s="69"/>
      <c r="F10187" s="69"/>
      <c r="I10187" s="85"/>
      <c r="P10187" s="69"/>
      <c r="Q10187" s="69"/>
      <c r="R10187" s="69"/>
      <c r="V10187" s="71"/>
      <c r="W10187" s="69"/>
      <c r="X10187" s="69"/>
      <c r="Y10187" s="69"/>
      <c r="Z10187" s="69"/>
      <c r="AA10187" s="270" t="str">
        <f>IF(ISTEXT(Z10187),VLOOKUP(Z10187,'_Keuzelijst Algemeen'!$B$3:$C$74,2),"")</f>
        <v/>
      </c>
      <c r="AB10187" s="85"/>
    </row>
    <row r="10188" spans="1:28" x14ac:dyDescent="0.3">
      <c r="A10188" s="249" t="s">
        <v>1103</v>
      </c>
      <c r="B10188" s="69"/>
      <c r="C10188" s="274" t="str">
        <f>IF(ISTEXT(B10188),VLOOKUP(B10188,'_Keuzelijst Algemeen'!$CC$3:$CD$10,2),"")</f>
        <v/>
      </c>
      <c r="D10188" s="87"/>
      <c r="E10188" s="69"/>
      <c r="F10188" s="69"/>
      <c r="I10188" s="85"/>
      <c r="P10188" s="69"/>
      <c r="Q10188" s="69"/>
      <c r="R10188" s="69"/>
      <c r="V10188" s="71"/>
      <c r="W10188" s="69"/>
      <c r="X10188" s="69"/>
      <c r="Y10188" s="69"/>
      <c r="Z10188" s="69"/>
      <c r="AA10188" s="270" t="str">
        <f>IF(ISTEXT(Z10188),VLOOKUP(Z10188,'_Keuzelijst Algemeen'!$B$3:$C$74,2),"")</f>
        <v/>
      </c>
      <c r="AB10188" s="85"/>
    </row>
    <row r="10189" spans="1:28" x14ac:dyDescent="0.3">
      <c r="A10189" s="249" t="s">
        <v>1103</v>
      </c>
      <c r="B10189" s="69"/>
      <c r="C10189" s="274" t="str">
        <f>IF(ISTEXT(B10189),VLOOKUP(B10189,'_Keuzelijst Algemeen'!$CC$3:$CD$10,2),"")</f>
        <v/>
      </c>
      <c r="D10189" s="87"/>
      <c r="E10189" s="69"/>
      <c r="F10189" s="69"/>
      <c r="I10189" s="85"/>
      <c r="P10189" s="69"/>
      <c r="Q10189" s="69"/>
      <c r="R10189" s="69"/>
      <c r="V10189" s="71"/>
      <c r="W10189" s="69"/>
      <c r="X10189" s="69"/>
      <c r="Y10189" s="69"/>
      <c r="Z10189" s="69"/>
      <c r="AA10189" s="270" t="str">
        <f>IF(ISTEXT(Z10189),VLOOKUP(Z10189,'_Keuzelijst Algemeen'!$B$3:$C$74,2),"")</f>
        <v/>
      </c>
      <c r="AB10189" s="85"/>
    </row>
    <row r="10190" spans="1:28" x14ac:dyDescent="0.3">
      <c r="A10190" s="249" t="s">
        <v>1103</v>
      </c>
      <c r="B10190" s="69"/>
      <c r="C10190" s="274" t="str">
        <f>IF(ISTEXT(B10190),VLOOKUP(B10190,'_Keuzelijst Algemeen'!$CC$3:$CD$10,2),"")</f>
        <v/>
      </c>
      <c r="D10190" s="87"/>
      <c r="E10190" s="69"/>
      <c r="F10190" s="69"/>
      <c r="I10190" s="85"/>
      <c r="P10190" s="69"/>
      <c r="Q10190" s="69"/>
      <c r="R10190" s="69"/>
      <c r="V10190" s="71"/>
      <c r="W10190" s="69"/>
      <c r="X10190" s="69"/>
      <c r="Y10190" s="69"/>
      <c r="Z10190" s="69"/>
      <c r="AA10190" s="270" t="str">
        <f>IF(ISTEXT(Z10190),VLOOKUP(Z10190,'_Keuzelijst Algemeen'!$B$3:$C$74,2),"")</f>
        <v/>
      </c>
      <c r="AB10190" s="85"/>
    </row>
    <row r="10191" spans="1:28" x14ac:dyDescent="0.3">
      <c r="A10191" s="249" t="s">
        <v>1103</v>
      </c>
      <c r="B10191" s="69"/>
      <c r="C10191" s="274" t="str">
        <f>IF(ISTEXT(B10191),VLOOKUP(B10191,'_Keuzelijst Algemeen'!$CC$3:$CD$10,2),"")</f>
        <v/>
      </c>
      <c r="D10191" s="87"/>
      <c r="E10191" s="69"/>
      <c r="F10191" s="69"/>
      <c r="I10191" s="85"/>
      <c r="P10191" s="69"/>
      <c r="Q10191" s="69"/>
      <c r="R10191" s="69"/>
      <c r="V10191" s="71"/>
      <c r="W10191" s="69"/>
      <c r="X10191" s="69"/>
      <c r="Y10191" s="69"/>
      <c r="Z10191" s="69"/>
      <c r="AA10191" s="270" t="str">
        <f>IF(ISTEXT(Z10191),VLOOKUP(Z10191,'_Keuzelijst Algemeen'!$B$3:$C$74,2),"")</f>
        <v/>
      </c>
      <c r="AB10191" s="85"/>
    </row>
    <row r="10192" spans="1:28" x14ac:dyDescent="0.3">
      <c r="A10192" s="249" t="s">
        <v>1103</v>
      </c>
      <c r="B10192" s="69"/>
      <c r="C10192" s="274" t="str">
        <f>IF(ISTEXT(B10192),VLOOKUP(B10192,'_Keuzelijst Algemeen'!$CC$3:$CD$10,2),"")</f>
        <v/>
      </c>
      <c r="D10192" s="87"/>
      <c r="E10192" s="69"/>
      <c r="F10192" s="69"/>
      <c r="I10192" s="85"/>
      <c r="P10192" s="69"/>
      <c r="Q10192" s="69"/>
      <c r="R10192" s="69"/>
      <c r="V10192" s="71"/>
      <c r="W10192" s="69"/>
      <c r="X10192" s="69"/>
      <c r="Y10192" s="69"/>
      <c r="Z10192" s="69"/>
      <c r="AA10192" s="270" t="str">
        <f>IF(ISTEXT(Z10192),VLOOKUP(Z10192,'_Keuzelijst Algemeen'!$B$3:$C$74,2),"")</f>
        <v/>
      </c>
      <c r="AB10192" s="85"/>
    </row>
    <row r="10193" spans="1:28" x14ac:dyDescent="0.3">
      <c r="A10193" s="249" t="s">
        <v>1103</v>
      </c>
      <c r="B10193" s="69"/>
      <c r="C10193" s="274" t="str">
        <f>IF(ISTEXT(B10193),VLOOKUP(B10193,'_Keuzelijst Algemeen'!$CC$3:$CD$10,2),"")</f>
        <v/>
      </c>
      <c r="D10193" s="87"/>
      <c r="E10193" s="69"/>
      <c r="F10193" s="69"/>
      <c r="I10193" s="85"/>
      <c r="P10193" s="69"/>
      <c r="Q10193" s="69"/>
      <c r="R10193" s="69"/>
      <c r="V10193" s="71"/>
      <c r="W10193" s="69"/>
      <c r="X10193" s="69"/>
      <c r="Y10193" s="69"/>
      <c r="Z10193" s="69"/>
      <c r="AA10193" s="270" t="str">
        <f>IF(ISTEXT(Z10193),VLOOKUP(Z10193,'_Keuzelijst Algemeen'!$B$3:$C$74,2),"")</f>
        <v/>
      </c>
      <c r="AB10193" s="85"/>
    </row>
    <row r="10194" spans="1:28" x14ac:dyDescent="0.3">
      <c r="A10194" s="249" t="s">
        <v>1103</v>
      </c>
      <c r="B10194" s="69"/>
      <c r="C10194" s="274" t="str">
        <f>IF(ISTEXT(B10194),VLOOKUP(B10194,'_Keuzelijst Algemeen'!$CC$3:$CD$10,2),"")</f>
        <v/>
      </c>
      <c r="D10194" s="87"/>
      <c r="E10194" s="69"/>
      <c r="F10194" s="69"/>
      <c r="I10194" s="85"/>
      <c r="P10194" s="69"/>
      <c r="Q10194" s="69"/>
      <c r="R10194" s="69"/>
      <c r="V10194" s="71"/>
      <c r="W10194" s="69"/>
      <c r="X10194" s="69"/>
      <c r="Y10194" s="69"/>
      <c r="Z10194" s="69"/>
      <c r="AA10194" s="270" t="str">
        <f>IF(ISTEXT(Z10194),VLOOKUP(Z10194,'_Keuzelijst Algemeen'!$B$3:$C$74,2),"")</f>
        <v/>
      </c>
      <c r="AB10194" s="85"/>
    </row>
    <row r="10195" spans="1:28" x14ac:dyDescent="0.3">
      <c r="A10195" s="249" t="s">
        <v>1103</v>
      </c>
      <c r="B10195" s="69"/>
      <c r="C10195" s="274" t="str">
        <f>IF(ISTEXT(B10195),VLOOKUP(B10195,'_Keuzelijst Algemeen'!$CC$3:$CD$10,2),"")</f>
        <v/>
      </c>
      <c r="D10195" s="87"/>
      <c r="E10195" s="69"/>
      <c r="F10195" s="69"/>
      <c r="I10195" s="85"/>
      <c r="P10195" s="69"/>
      <c r="Q10195" s="69"/>
      <c r="R10195" s="69"/>
      <c r="V10195" s="71"/>
      <c r="W10195" s="69"/>
      <c r="X10195" s="69"/>
      <c r="Y10195" s="69"/>
      <c r="Z10195" s="69"/>
      <c r="AA10195" s="270" t="str">
        <f>IF(ISTEXT(Z10195),VLOOKUP(Z10195,'_Keuzelijst Algemeen'!$B$3:$C$74,2),"")</f>
        <v/>
      </c>
      <c r="AB10195" s="85"/>
    </row>
    <row r="10196" spans="1:28" x14ac:dyDescent="0.3">
      <c r="A10196" s="249" t="s">
        <v>1103</v>
      </c>
      <c r="B10196" s="69"/>
      <c r="C10196" s="274" t="str">
        <f>IF(ISTEXT(B10196),VLOOKUP(B10196,'_Keuzelijst Algemeen'!$CC$3:$CD$10,2),"")</f>
        <v/>
      </c>
      <c r="D10196" s="87"/>
      <c r="E10196" s="69"/>
      <c r="F10196" s="69"/>
      <c r="I10196" s="85"/>
      <c r="P10196" s="69"/>
      <c r="Q10196" s="69"/>
      <c r="R10196" s="69"/>
      <c r="V10196" s="71"/>
      <c r="W10196" s="69"/>
      <c r="X10196" s="69"/>
      <c r="Y10196" s="69"/>
      <c r="Z10196" s="69"/>
      <c r="AA10196" s="270" t="str">
        <f>IF(ISTEXT(Z10196),VLOOKUP(Z10196,'_Keuzelijst Algemeen'!$B$3:$C$74,2),"")</f>
        <v/>
      </c>
      <c r="AB10196" s="85"/>
    </row>
    <row r="10197" spans="1:28" x14ac:dyDescent="0.3">
      <c r="A10197" s="249" t="s">
        <v>1103</v>
      </c>
      <c r="B10197" s="69"/>
      <c r="C10197" s="274" t="str">
        <f>IF(ISTEXT(B10197),VLOOKUP(B10197,'_Keuzelijst Algemeen'!$CC$3:$CD$10,2),"")</f>
        <v/>
      </c>
      <c r="D10197" s="87"/>
      <c r="E10197" s="69"/>
      <c r="F10197" s="69"/>
      <c r="I10197" s="85"/>
      <c r="P10197" s="69"/>
      <c r="Q10197" s="69"/>
      <c r="R10197" s="69"/>
      <c r="V10197" s="71"/>
      <c r="W10197" s="69"/>
      <c r="X10197" s="69"/>
      <c r="Y10197" s="69"/>
      <c r="Z10197" s="69"/>
      <c r="AA10197" s="270" t="str">
        <f>IF(ISTEXT(Z10197),VLOOKUP(Z10197,'_Keuzelijst Algemeen'!$B$3:$C$74,2),"")</f>
        <v/>
      </c>
      <c r="AB10197" s="85"/>
    </row>
    <row r="10198" spans="1:28" x14ac:dyDescent="0.3">
      <c r="A10198" s="249" t="s">
        <v>1103</v>
      </c>
      <c r="B10198" s="69"/>
      <c r="C10198" s="274" t="str">
        <f>IF(ISTEXT(B10198),VLOOKUP(B10198,'_Keuzelijst Algemeen'!$CC$3:$CD$10,2),"")</f>
        <v/>
      </c>
      <c r="D10198" s="87"/>
      <c r="E10198" s="69"/>
      <c r="F10198" s="69"/>
      <c r="I10198" s="85"/>
      <c r="P10198" s="69"/>
      <c r="Q10198" s="69"/>
      <c r="R10198" s="69"/>
      <c r="V10198" s="71"/>
      <c r="W10198" s="69"/>
      <c r="X10198" s="69"/>
      <c r="Y10198" s="69"/>
      <c r="Z10198" s="69"/>
      <c r="AA10198" s="270" t="str">
        <f>IF(ISTEXT(Z10198),VLOOKUP(Z10198,'_Keuzelijst Algemeen'!$B$3:$C$74,2),"")</f>
        <v/>
      </c>
      <c r="AB10198" s="85"/>
    </row>
    <row r="10199" spans="1:28" x14ac:dyDescent="0.3">
      <c r="A10199" s="249" t="s">
        <v>1103</v>
      </c>
      <c r="B10199" s="69"/>
      <c r="C10199" s="274" t="str">
        <f>IF(ISTEXT(B10199),VLOOKUP(B10199,'_Keuzelijst Algemeen'!$CC$3:$CD$10,2),"")</f>
        <v/>
      </c>
      <c r="D10199" s="87"/>
      <c r="E10199" s="69"/>
      <c r="F10199" s="69"/>
      <c r="I10199" s="85"/>
      <c r="P10199" s="69"/>
      <c r="Q10199" s="69"/>
      <c r="R10199" s="69"/>
      <c r="V10199" s="71"/>
      <c r="W10199" s="69"/>
      <c r="X10199" s="69"/>
      <c r="Y10199" s="69"/>
      <c r="Z10199" s="69"/>
      <c r="AA10199" s="270" t="str">
        <f>IF(ISTEXT(Z10199),VLOOKUP(Z10199,'_Keuzelijst Algemeen'!$B$3:$C$74,2),"")</f>
        <v/>
      </c>
      <c r="AB10199" s="85"/>
    </row>
    <row r="10200" spans="1:28" x14ac:dyDescent="0.3">
      <c r="A10200" s="249" t="s">
        <v>1103</v>
      </c>
      <c r="B10200" s="69"/>
      <c r="C10200" s="274" t="str">
        <f>IF(ISTEXT(B10200),VLOOKUP(B10200,'_Keuzelijst Algemeen'!$CC$3:$CD$10,2),"")</f>
        <v/>
      </c>
      <c r="D10200" s="87"/>
      <c r="E10200" s="69"/>
      <c r="F10200" s="69"/>
      <c r="I10200" s="85"/>
      <c r="P10200" s="69"/>
      <c r="Q10200" s="69"/>
      <c r="R10200" s="69"/>
      <c r="V10200" s="71"/>
      <c r="W10200" s="69"/>
      <c r="X10200" s="69"/>
      <c r="Y10200" s="69"/>
      <c r="Z10200" s="69"/>
      <c r="AA10200" s="270" t="str">
        <f>IF(ISTEXT(Z10200),VLOOKUP(Z10200,'_Keuzelijst Algemeen'!$B$3:$C$74,2),"")</f>
        <v/>
      </c>
      <c r="AB10200" s="85"/>
    </row>
    <row r="10201" spans="1:28" x14ac:dyDescent="0.3">
      <c r="A10201" s="249" t="s">
        <v>1103</v>
      </c>
      <c r="B10201" s="69"/>
      <c r="C10201" s="274" t="str">
        <f>IF(ISTEXT(B10201),VLOOKUP(B10201,'_Keuzelijst Algemeen'!$CC$3:$CD$10,2),"")</f>
        <v/>
      </c>
      <c r="D10201" s="87"/>
      <c r="E10201" s="69"/>
      <c r="F10201" s="69"/>
      <c r="I10201" s="85"/>
      <c r="P10201" s="69"/>
      <c r="Q10201" s="69"/>
      <c r="R10201" s="69"/>
      <c r="V10201" s="71"/>
      <c r="W10201" s="69"/>
      <c r="X10201" s="69"/>
      <c r="Y10201" s="69"/>
      <c r="Z10201" s="69"/>
      <c r="AA10201" s="270" t="str">
        <f>IF(ISTEXT(Z10201),VLOOKUP(Z10201,'_Keuzelijst Algemeen'!$B$3:$C$74,2),"")</f>
        <v/>
      </c>
      <c r="AB10201" s="85"/>
    </row>
    <row r="10202" spans="1:28" x14ac:dyDescent="0.3">
      <c r="A10202" s="249" t="s">
        <v>1103</v>
      </c>
      <c r="B10202" s="69"/>
      <c r="C10202" s="274" t="str">
        <f>IF(ISTEXT(B10202),VLOOKUP(B10202,'_Keuzelijst Algemeen'!$CC$3:$CD$10,2),"")</f>
        <v/>
      </c>
      <c r="D10202" s="87"/>
      <c r="E10202" s="69"/>
      <c r="F10202" s="69"/>
      <c r="I10202" s="85"/>
      <c r="P10202" s="69"/>
      <c r="Q10202" s="69"/>
      <c r="R10202" s="69"/>
      <c r="V10202" s="71"/>
      <c r="W10202" s="69"/>
      <c r="X10202" s="69"/>
      <c r="Y10202" s="69"/>
      <c r="Z10202" s="69"/>
      <c r="AA10202" s="270" t="str">
        <f>IF(ISTEXT(Z10202),VLOOKUP(Z10202,'_Keuzelijst Algemeen'!$B$3:$C$74,2),"")</f>
        <v/>
      </c>
      <c r="AB10202" s="85"/>
    </row>
    <row r="10203" spans="1:28" x14ac:dyDescent="0.3">
      <c r="A10203" s="249" t="s">
        <v>1103</v>
      </c>
      <c r="B10203" s="69"/>
      <c r="C10203" s="274" t="str">
        <f>IF(ISTEXT(B10203),VLOOKUP(B10203,'_Keuzelijst Algemeen'!$CC$3:$CD$10,2),"")</f>
        <v/>
      </c>
      <c r="D10203" s="87"/>
      <c r="E10203" s="69"/>
      <c r="F10203" s="69"/>
      <c r="I10203" s="85"/>
      <c r="P10203" s="69"/>
      <c r="Q10203" s="69"/>
      <c r="R10203" s="69"/>
      <c r="V10203" s="71"/>
      <c r="W10203" s="69"/>
      <c r="X10203" s="69"/>
      <c r="Y10203" s="69"/>
      <c r="Z10203" s="69"/>
      <c r="AA10203" s="270" t="str">
        <f>IF(ISTEXT(Z10203),VLOOKUP(Z10203,'_Keuzelijst Algemeen'!$B$3:$C$74,2),"")</f>
        <v/>
      </c>
      <c r="AB10203" s="85"/>
    </row>
    <row r="10204" spans="1:28" x14ac:dyDescent="0.3">
      <c r="A10204" s="249" t="s">
        <v>1103</v>
      </c>
      <c r="B10204" s="69"/>
      <c r="C10204" s="274" t="str">
        <f>IF(ISTEXT(B10204),VLOOKUP(B10204,'_Keuzelijst Algemeen'!$CC$3:$CD$10,2),"")</f>
        <v/>
      </c>
      <c r="D10204" s="87"/>
      <c r="E10204" s="69"/>
      <c r="F10204" s="69"/>
      <c r="I10204" s="85"/>
      <c r="P10204" s="69"/>
      <c r="Q10204" s="69"/>
      <c r="R10204" s="69"/>
      <c r="V10204" s="71"/>
      <c r="W10204" s="69"/>
      <c r="X10204" s="69"/>
      <c r="Y10204" s="69"/>
      <c r="Z10204" s="69"/>
      <c r="AA10204" s="270" t="str">
        <f>IF(ISTEXT(Z10204),VLOOKUP(Z10204,'_Keuzelijst Algemeen'!$B$3:$C$74,2),"")</f>
        <v/>
      </c>
      <c r="AB10204" s="85"/>
    </row>
    <row r="10205" spans="1:28" x14ac:dyDescent="0.3">
      <c r="A10205" s="249" t="s">
        <v>1103</v>
      </c>
      <c r="B10205" s="69"/>
      <c r="C10205" s="274" t="str">
        <f>IF(ISTEXT(B10205),VLOOKUP(B10205,'_Keuzelijst Algemeen'!$CC$3:$CD$10,2),"")</f>
        <v/>
      </c>
      <c r="D10205" s="87"/>
      <c r="E10205" s="69"/>
      <c r="F10205" s="69"/>
      <c r="I10205" s="85"/>
      <c r="P10205" s="69"/>
      <c r="Q10205" s="69"/>
      <c r="R10205" s="69"/>
      <c r="V10205" s="71"/>
      <c r="W10205" s="69"/>
      <c r="X10205" s="69"/>
      <c r="Y10205" s="69"/>
      <c r="Z10205" s="69"/>
      <c r="AA10205" s="270" t="str">
        <f>IF(ISTEXT(Z10205),VLOOKUP(Z10205,'_Keuzelijst Algemeen'!$B$3:$C$74,2),"")</f>
        <v/>
      </c>
      <c r="AB10205" s="85"/>
    </row>
    <row r="10206" spans="1:28" x14ac:dyDescent="0.3">
      <c r="A10206" s="249" t="s">
        <v>1103</v>
      </c>
      <c r="B10206" s="69"/>
      <c r="C10206" s="274" t="str">
        <f>IF(ISTEXT(B10206),VLOOKUP(B10206,'_Keuzelijst Algemeen'!$CC$3:$CD$10,2),"")</f>
        <v/>
      </c>
      <c r="D10206" s="87"/>
      <c r="E10206" s="69"/>
      <c r="F10206" s="69"/>
      <c r="I10206" s="85"/>
      <c r="P10206" s="69"/>
      <c r="Q10206" s="69"/>
      <c r="R10206" s="69"/>
      <c r="V10206" s="71"/>
      <c r="W10206" s="69"/>
      <c r="X10206" s="69"/>
      <c r="Y10206" s="69"/>
      <c r="Z10206" s="69"/>
      <c r="AA10206" s="270" t="str">
        <f>IF(ISTEXT(Z10206),VLOOKUP(Z10206,'_Keuzelijst Algemeen'!$B$3:$C$74,2),"")</f>
        <v/>
      </c>
      <c r="AB10206" s="85"/>
    </row>
    <row r="10207" spans="1:28" x14ac:dyDescent="0.3">
      <c r="A10207" s="249" t="s">
        <v>1103</v>
      </c>
      <c r="B10207" s="69"/>
      <c r="C10207" s="274" t="str">
        <f>IF(ISTEXT(B10207),VLOOKUP(B10207,'_Keuzelijst Algemeen'!$CC$3:$CD$10,2),"")</f>
        <v/>
      </c>
      <c r="D10207" s="87"/>
      <c r="E10207" s="69"/>
      <c r="F10207" s="69"/>
      <c r="I10207" s="85"/>
      <c r="P10207" s="69"/>
      <c r="Q10207" s="69"/>
      <c r="R10207" s="69"/>
      <c r="V10207" s="71"/>
      <c r="W10207" s="69"/>
      <c r="X10207" s="69"/>
      <c r="Y10207" s="69"/>
      <c r="Z10207" s="69"/>
      <c r="AA10207" s="270" t="str">
        <f>IF(ISTEXT(Z10207),VLOOKUP(Z10207,'_Keuzelijst Algemeen'!$B$3:$C$74,2),"")</f>
        <v/>
      </c>
      <c r="AB10207" s="85"/>
    </row>
    <row r="10208" spans="1:28" x14ac:dyDescent="0.3">
      <c r="A10208" s="249" t="s">
        <v>1103</v>
      </c>
      <c r="B10208" s="69"/>
      <c r="C10208" s="274" t="str">
        <f>IF(ISTEXT(B10208),VLOOKUP(B10208,'_Keuzelijst Algemeen'!$CC$3:$CD$10,2),"")</f>
        <v/>
      </c>
      <c r="D10208" s="87"/>
      <c r="E10208" s="69"/>
      <c r="F10208" s="69"/>
      <c r="I10208" s="85"/>
      <c r="P10208" s="69"/>
      <c r="Q10208" s="69"/>
      <c r="R10208" s="69"/>
      <c r="V10208" s="71"/>
      <c r="W10208" s="69"/>
      <c r="X10208" s="69"/>
      <c r="Y10208" s="69"/>
      <c r="Z10208" s="69"/>
      <c r="AA10208" s="270" t="str">
        <f>IF(ISTEXT(Z10208),VLOOKUP(Z10208,'_Keuzelijst Algemeen'!$B$3:$C$74,2),"")</f>
        <v/>
      </c>
      <c r="AB10208" s="85"/>
    </row>
    <row r="10209" spans="1:28" x14ac:dyDescent="0.3">
      <c r="A10209" s="249" t="s">
        <v>1103</v>
      </c>
      <c r="B10209" s="69"/>
      <c r="C10209" s="274" t="str">
        <f>IF(ISTEXT(B10209),VLOOKUP(B10209,'_Keuzelijst Algemeen'!$CC$3:$CD$10,2),"")</f>
        <v/>
      </c>
      <c r="D10209" s="87"/>
      <c r="E10209" s="69"/>
      <c r="F10209" s="69"/>
      <c r="I10209" s="85"/>
      <c r="P10209" s="69"/>
      <c r="Q10209" s="69"/>
      <c r="R10209" s="69"/>
      <c r="V10209" s="71"/>
      <c r="W10209" s="69"/>
      <c r="X10209" s="69"/>
      <c r="Y10209" s="69"/>
      <c r="Z10209" s="69"/>
      <c r="AA10209" s="270" t="str">
        <f>IF(ISTEXT(Z10209),VLOOKUP(Z10209,'_Keuzelijst Algemeen'!$B$3:$C$74,2),"")</f>
        <v/>
      </c>
      <c r="AB10209" s="85"/>
    </row>
    <row r="10210" spans="1:28" x14ac:dyDescent="0.3">
      <c r="A10210" s="249" t="s">
        <v>1103</v>
      </c>
      <c r="B10210" s="69"/>
      <c r="C10210" s="274" t="str">
        <f>IF(ISTEXT(B10210),VLOOKUP(B10210,'_Keuzelijst Algemeen'!$CC$3:$CD$10,2),"")</f>
        <v/>
      </c>
      <c r="D10210" s="87"/>
      <c r="E10210" s="69"/>
      <c r="F10210" s="69"/>
      <c r="I10210" s="85"/>
      <c r="P10210" s="69"/>
      <c r="Q10210" s="69"/>
      <c r="R10210" s="69"/>
      <c r="V10210" s="71"/>
      <c r="W10210" s="69"/>
      <c r="X10210" s="69"/>
      <c r="Y10210" s="69"/>
      <c r="Z10210" s="69"/>
      <c r="AA10210" s="270" t="str">
        <f>IF(ISTEXT(Z10210),VLOOKUP(Z10210,'_Keuzelijst Algemeen'!$B$3:$C$74,2),"")</f>
        <v/>
      </c>
      <c r="AB10210" s="85"/>
    </row>
    <row r="10211" spans="1:28" x14ac:dyDescent="0.3">
      <c r="A10211" s="249" t="s">
        <v>1103</v>
      </c>
      <c r="B10211" s="69"/>
      <c r="C10211" s="274" t="str">
        <f>IF(ISTEXT(B10211),VLOOKUP(B10211,'_Keuzelijst Algemeen'!$CC$3:$CD$10,2),"")</f>
        <v/>
      </c>
      <c r="D10211" s="87"/>
      <c r="E10211" s="69"/>
      <c r="F10211" s="69"/>
      <c r="I10211" s="85"/>
      <c r="P10211" s="69"/>
      <c r="Q10211" s="69"/>
      <c r="R10211" s="69"/>
      <c r="V10211" s="71"/>
      <c r="W10211" s="69"/>
      <c r="X10211" s="69"/>
      <c r="Y10211" s="69"/>
      <c r="Z10211" s="69"/>
      <c r="AA10211" s="270" t="str">
        <f>IF(ISTEXT(Z10211),VLOOKUP(Z10211,'_Keuzelijst Algemeen'!$B$3:$C$74,2),"")</f>
        <v/>
      </c>
      <c r="AB10211" s="85"/>
    </row>
    <row r="10212" spans="1:28" x14ac:dyDescent="0.3">
      <c r="A10212" s="249" t="s">
        <v>1103</v>
      </c>
      <c r="B10212" s="69"/>
      <c r="C10212" s="274" t="str">
        <f>IF(ISTEXT(B10212),VLOOKUP(B10212,'_Keuzelijst Algemeen'!$CC$3:$CD$10,2),"")</f>
        <v/>
      </c>
      <c r="D10212" s="87"/>
      <c r="E10212" s="69"/>
      <c r="F10212" s="69"/>
      <c r="I10212" s="85"/>
      <c r="P10212" s="69"/>
      <c r="Q10212" s="69"/>
      <c r="R10212" s="69"/>
      <c r="V10212" s="71"/>
      <c r="W10212" s="69"/>
      <c r="X10212" s="69"/>
      <c r="Y10212" s="69"/>
      <c r="Z10212" s="69"/>
      <c r="AA10212" s="270" t="str">
        <f>IF(ISTEXT(Z10212),VLOOKUP(Z10212,'_Keuzelijst Algemeen'!$B$3:$C$74,2),"")</f>
        <v/>
      </c>
      <c r="AB10212" s="85"/>
    </row>
    <row r="10213" spans="1:28" x14ac:dyDescent="0.3">
      <c r="A10213" s="249" t="s">
        <v>1103</v>
      </c>
      <c r="B10213" s="69"/>
      <c r="C10213" s="274" t="str">
        <f>IF(ISTEXT(B10213),VLOOKUP(B10213,'_Keuzelijst Algemeen'!$CC$3:$CD$10,2),"")</f>
        <v/>
      </c>
      <c r="D10213" s="87"/>
      <c r="E10213" s="69"/>
      <c r="F10213" s="69"/>
      <c r="I10213" s="85"/>
      <c r="P10213" s="69"/>
      <c r="Q10213" s="69"/>
      <c r="R10213" s="69"/>
      <c r="V10213" s="71"/>
      <c r="W10213" s="69"/>
      <c r="X10213" s="69"/>
      <c r="Y10213" s="69"/>
      <c r="Z10213" s="69"/>
      <c r="AA10213" s="270" t="str">
        <f>IF(ISTEXT(Z10213),VLOOKUP(Z10213,'_Keuzelijst Algemeen'!$B$3:$C$74,2),"")</f>
        <v/>
      </c>
      <c r="AB10213" s="85"/>
    </row>
    <row r="10214" spans="1:28" x14ac:dyDescent="0.3">
      <c r="A10214" s="249" t="s">
        <v>1103</v>
      </c>
      <c r="B10214" s="69"/>
      <c r="C10214" s="274" t="str">
        <f>IF(ISTEXT(B10214),VLOOKUP(B10214,'_Keuzelijst Algemeen'!$CC$3:$CD$10,2),"")</f>
        <v/>
      </c>
      <c r="D10214" s="87"/>
      <c r="E10214" s="69"/>
      <c r="F10214" s="69"/>
      <c r="I10214" s="85"/>
      <c r="P10214" s="69"/>
      <c r="Q10214" s="69"/>
      <c r="R10214" s="69"/>
      <c r="V10214" s="71"/>
      <c r="W10214" s="69"/>
      <c r="X10214" s="69"/>
      <c r="Y10214" s="69"/>
      <c r="Z10214" s="69"/>
      <c r="AA10214" s="270" t="str">
        <f>IF(ISTEXT(Z10214),VLOOKUP(Z10214,'_Keuzelijst Algemeen'!$B$3:$C$74,2),"")</f>
        <v/>
      </c>
      <c r="AB10214" s="85"/>
    </row>
    <row r="10215" spans="1:28" x14ac:dyDescent="0.3">
      <c r="A10215" s="249" t="s">
        <v>1103</v>
      </c>
      <c r="B10215" s="69"/>
      <c r="C10215" s="274" t="str">
        <f>IF(ISTEXT(B10215),VLOOKUP(B10215,'_Keuzelijst Algemeen'!$CC$3:$CD$10,2),"")</f>
        <v/>
      </c>
      <c r="D10215" s="87"/>
      <c r="E10215" s="69"/>
      <c r="F10215" s="69"/>
      <c r="I10215" s="85"/>
      <c r="P10215" s="69"/>
      <c r="Q10215" s="69"/>
      <c r="R10215" s="69"/>
      <c r="V10215" s="71"/>
      <c r="W10215" s="69"/>
      <c r="X10215" s="69"/>
      <c r="Y10215" s="69"/>
      <c r="Z10215" s="69"/>
      <c r="AA10215" s="270" t="str">
        <f>IF(ISTEXT(Z10215),VLOOKUP(Z10215,'_Keuzelijst Algemeen'!$B$3:$C$74,2),"")</f>
        <v/>
      </c>
      <c r="AB10215" s="85"/>
    </row>
    <row r="10216" spans="1:28" x14ac:dyDescent="0.3">
      <c r="A10216" s="249" t="s">
        <v>1103</v>
      </c>
      <c r="B10216" s="69"/>
      <c r="C10216" s="274" t="str">
        <f>IF(ISTEXT(B10216),VLOOKUP(B10216,'_Keuzelijst Algemeen'!$CC$3:$CD$10,2),"")</f>
        <v/>
      </c>
      <c r="D10216" s="87"/>
      <c r="E10216" s="69"/>
      <c r="F10216" s="69"/>
      <c r="I10216" s="85"/>
      <c r="P10216" s="69"/>
      <c r="Q10216" s="69"/>
      <c r="R10216" s="69"/>
      <c r="V10216" s="71"/>
      <c r="W10216" s="69"/>
      <c r="X10216" s="69"/>
      <c r="Y10216" s="69"/>
      <c r="Z10216" s="69"/>
      <c r="AA10216" s="270" t="str">
        <f>IF(ISTEXT(Z10216),VLOOKUP(Z10216,'_Keuzelijst Algemeen'!$B$3:$C$74,2),"")</f>
        <v/>
      </c>
      <c r="AB10216" s="85"/>
    </row>
    <row r="10217" spans="1:28" x14ac:dyDescent="0.3">
      <c r="A10217" s="249" t="s">
        <v>1103</v>
      </c>
      <c r="B10217" s="69"/>
      <c r="C10217" s="274" t="str">
        <f>IF(ISTEXT(B10217),VLOOKUP(B10217,'_Keuzelijst Algemeen'!$CC$3:$CD$10,2),"")</f>
        <v/>
      </c>
      <c r="D10217" s="87"/>
      <c r="E10217" s="69"/>
      <c r="F10217" s="69"/>
      <c r="I10217" s="85"/>
      <c r="P10217" s="69"/>
      <c r="Q10217" s="69"/>
      <c r="R10217" s="69"/>
      <c r="V10217" s="71"/>
      <c r="W10217" s="69"/>
      <c r="X10217" s="69"/>
      <c r="Y10217" s="69"/>
      <c r="Z10217" s="69"/>
      <c r="AA10217" s="270" t="str">
        <f>IF(ISTEXT(Z10217),VLOOKUP(Z10217,'_Keuzelijst Algemeen'!$B$3:$C$74,2),"")</f>
        <v/>
      </c>
      <c r="AB10217" s="85"/>
    </row>
    <row r="10218" spans="1:28" x14ac:dyDescent="0.3">
      <c r="A10218" s="249" t="s">
        <v>1103</v>
      </c>
      <c r="B10218" s="69"/>
      <c r="C10218" s="274" t="str">
        <f>IF(ISTEXT(B10218),VLOOKUP(B10218,'_Keuzelijst Algemeen'!$CC$3:$CD$10,2),"")</f>
        <v/>
      </c>
      <c r="D10218" s="87"/>
      <c r="E10218" s="69"/>
      <c r="F10218" s="69"/>
      <c r="I10218" s="85"/>
      <c r="P10218" s="69"/>
      <c r="Q10218" s="69"/>
      <c r="R10218" s="69"/>
      <c r="V10218" s="71"/>
      <c r="W10218" s="69"/>
      <c r="X10218" s="69"/>
      <c r="Y10218" s="69"/>
      <c r="Z10218" s="69"/>
      <c r="AA10218" s="270" t="str">
        <f>IF(ISTEXT(Z10218),VLOOKUP(Z10218,'_Keuzelijst Algemeen'!$B$3:$C$74,2),"")</f>
        <v/>
      </c>
      <c r="AB10218" s="85"/>
    </row>
    <row r="10219" spans="1:28" x14ac:dyDescent="0.3">
      <c r="A10219" s="249" t="s">
        <v>1103</v>
      </c>
      <c r="B10219" s="69"/>
      <c r="C10219" s="274" t="str">
        <f>IF(ISTEXT(B10219),VLOOKUP(B10219,'_Keuzelijst Algemeen'!$CC$3:$CD$10,2),"")</f>
        <v/>
      </c>
      <c r="D10219" s="87"/>
      <c r="E10219" s="69"/>
      <c r="F10219" s="69"/>
      <c r="I10219" s="85"/>
      <c r="P10219" s="69"/>
      <c r="Q10219" s="69"/>
      <c r="R10219" s="69"/>
      <c r="V10219" s="71"/>
      <c r="W10219" s="69"/>
      <c r="X10219" s="69"/>
      <c r="Y10219" s="69"/>
      <c r="Z10219" s="69"/>
      <c r="AA10219" s="270" t="str">
        <f>IF(ISTEXT(Z10219),VLOOKUP(Z10219,'_Keuzelijst Algemeen'!$B$3:$C$74,2),"")</f>
        <v/>
      </c>
      <c r="AB10219" s="85"/>
    </row>
    <row r="10220" spans="1:28" x14ac:dyDescent="0.3">
      <c r="A10220" s="249" t="s">
        <v>1103</v>
      </c>
      <c r="B10220" s="69"/>
      <c r="C10220" s="274" t="str">
        <f>IF(ISTEXT(B10220),VLOOKUP(B10220,'_Keuzelijst Algemeen'!$CC$3:$CD$10,2),"")</f>
        <v/>
      </c>
      <c r="D10220" s="87"/>
      <c r="E10220" s="69"/>
      <c r="F10220" s="69"/>
      <c r="I10220" s="85"/>
      <c r="P10220" s="69"/>
      <c r="Q10220" s="69"/>
      <c r="R10220" s="69"/>
      <c r="V10220" s="71"/>
      <c r="W10220" s="69"/>
      <c r="X10220" s="69"/>
      <c r="Y10220" s="69"/>
      <c r="Z10220" s="69"/>
      <c r="AA10220" s="270" t="str">
        <f>IF(ISTEXT(Z10220),VLOOKUP(Z10220,'_Keuzelijst Algemeen'!$B$3:$C$74,2),"")</f>
        <v/>
      </c>
      <c r="AB10220" s="85"/>
    </row>
    <row r="10221" spans="1:28" x14ac:dyDescent="0.3">
      <c r="A10221" s="249" t="s">
        <v>1103</v>
      </c>
      <c r="B10221" s="69"/>
      <c r="C10221" s="274" t="str">
        <f>IF(ISTEXT(B10221),VLOOKUP(B10221,'_Keuzelijst Algemeen'!$CC$3:$CD$10,2),"")</f>
        <v/>
      </c>
      <c r="D10221" s="87"/>
      <c r="E10221" s="69"/>
      <c r="F10221" s="69"/>
      <c r="I10221" s="85"/>
      <c r="P10221" s="69"/>
      <c r="Q10221" s="69"/>
      <c r="R10221" s="69"/>
      <c r="V10221" s="71"/>
      <c r="W10221" s="69"/>
      <c r="X10221" s="69"/>
      <c r="Y10221" s="69"/>
      <c r="Z10221" s="69"/>
      <c r="AA10221" s="270" t="str">
        <f>IF(ISTEXT(Z10221),VLOOKUP(Z10221,'_Keuzelijst Algemeen'!$B$3:$C$74,2),"")</f>
        <v/>
      </c>
      <c r="AB10221" s="85"/>
    </row>
    <row r="10222" spans="1:28" x14ac:dyDescent="0.3">
      <c r="A10222" s="249" t="s">
        <v>1103</v>
      </c>
      <c r="B10222" s="69"/>
      <c r="C10222" s="274" t="str">
        <f>IF(ISTEXT(B10222),VLOOKUP(B10222,'_Keuzelijst Algemeen'!$CC$3:$CD$10,2),"")</f>
        <v/>
      </c>
      <c r="D10222" s="87"/>
      <c r="E10222" s="69"/>
      <c r="F10222" s="69"/>
      <c r="I10222" s="85"/>
      <c r="P10222" s="69"/>
      <c r="Q10222" s="69"/>
      <c r="R10222" s="69"/>
      <c r="V10222" s="71"/>
      <c r="W10222" s="69"/>
      <c r="X10222" s="69"/>
      <c r="Y10222" s="69"/>
      <c r="Z10222" s="69"/>
      <c r="AA10222" s="270" t="str">
        <f>IF(ISTEXT(Z10222),VLOOKUP(Z10222,'_Keuzelijst Algemeen'!$B$3:$C$74,2),"")</f>
        <v/>
      </c>
      <c r="AB10222" s="85"/>
    </row>
    <row r="10223" spans="1:28" x14ac:dyDescent="0.3">
      <c r="A10223" s="249" t="s">
        <v>1103</v>
      </c>
      <c r="B10223" s="69"/>
      <c r="C10223" s="274" t="str">
        <f>IF(ISTEXT(B10223),VLOOKUP(B10223,'_Keuzelijst Algemeen'!$CC$3:$CD$10,2),"")</f>
        <v/>
      </c>
      <c r="D10223" s="87"/>
      <c r="E10223" s="69"/>
      <c r="F10223" s="69"/>
      <c r="I10223" s="85"/>
      <c r="P10223" s="69"/>
      <c r="Q10223" s="69"/>
      <c r="R10223" s="69"/>
      <c r="V10223" s="71"/>
      <c r="W10223" s="69"/>
      <c r="X10223" s="69"/>
      <c r="Y10223" s="69"/>
      <c r="Z10223" s="69"/>
      <c r="AA10223" s="270" t="str">
        <f>IF(ISTEXT(Z10223),VLOOKUP(Z10223,'_Keuzelijst Algemeen'!$B$3:$C$74,2),"")</f>
        <v/>
      </c>
      <c r="AB10223" s="85"/>
    </row>
    <row r="10224" spans="1:28" x14ac:dyDescent="0.3">
      <c r="A10224" s="249" t="s">
        <v>1103</v>
      </c>
      <c r="B10224" s="69"/>
      <c r="C10224" s="274" t="str">
        <f>IF(ISTEXT(B10224),VLOOKUP(B10224,'_Keuzelijst Algemeen'!$CC$3:$CD$10,2),"")</f>
        <v/>
      </c>
      <c r="D10224" s="87"/>
      <c r="E10224" s="69"/>
      <c r="F10224" s="69"/>
      <c r="I10224" s="85"/>
      <c r="P10224" s="69"/>
      <c r="Q10224" s="69"/>
      <c r="R10224" s="69"/>
      <c r="V10224" s="71"/>
      <c r="W10224" s="69"/>
      <c r="X10224" s="69"/>
      <c r="Y10224" s="69"/>
      <c r="Z10224" s="69"/>
      <c r="AA10224" s="270" t="str">
        <f>IF(ISTEXT(Z10224),VLOOKUP(Z10224,'_Keuzelijst Algemeen'!$B$3:$C$74,2),"")</f>
        <v/>
      </c>
      <c r="AB10224" s="85"/>
    </row>
    <row r="10225" spans="1:28" x14ac:dyDescent="0.3">
      <c r="A10225" s="249" t="s">
        <v>1103</v>
      </c>
      <c r="B10225" s="69"/>
      <c r="C10225" s="274" t="str">
        <f>IF(ISTEXT(B10225),VLOOKUP(B10225,'_Keuzelijst Algemeen'!$CC$3:$CD$10,2),"")</f>
        <v/>
      </c>
      <c r="D10225" s="87"/>
      <c r="E10225" s="69"/>
      <c r="F10225" s="69"/>
      <c r="I10225" s="85"/>
      <c r="P10225" s="69"/>
      <c r="Q10225" s="69"/>
      <c r="R10225" s="69"/>
      <c r="V10225" s="71"/>
      <c r="W10225" s="69"/>
      <c r="X10225" s="69"/>
      <c r="Y10225" s="69"/>
      <c r="Z10225" s="69"/>
      <c r="AA10225" s="270" t="str">
        <f>IF(ISTEXT(Z10225),VLOOKUP(Z10225,'_Keuzelijst Algemeen'!$B$3:$C$74,2),"")</f>
        <v/>
      </c>
      <c r="AB10225" s="85"/>
    </row>
    <row r="10226" spans="1:28" x14ac:dyDescent="0.3">
      <c r="A10226" s="249" t="s">
        <v>1103</v>
      </c>
      <c r="B10226" s="69"/>
      <c r="C10226" s="274" t="str">
        <f>IF(ISTEXT(B10226),VLOOKUP(B10226,'_Keuzelijst Algemeen'!$CC$3:$CD$10,2),"")</f>
        <v/>
      </c>
      <c r="D10226" s="87"/>
      <c r="E10226" s="69"/>
      <c r="F10226" s="69"/>
      <c r="I10226" s="85"/>
      <c r="P10226" s="69"/>
      <c r="Q10226" s="69"/>
      <c r="R10226" s="69"/>
      <c r="V10226" s="71"/>
      <c r="W10226" s="69"/>
      <c r="X10226" s="69"/>
      <c r="Y10226" s="69"/>
      <c r="Z10226" s="69"/>
      <c r="AA10226" s="270" t="str">
        <f>IF(ISTEXT(Z10226),VLOOKUP(Z10226,'_Keuzelijst Algemeen'!$B$3:$C$74,2),"")</f>
        <v/>
      </c>
      <c r="AB10226" s="85"/>
    </row>
    <row r="10227" spans="1:28" x14ac:dyDescent="0.3">
      <c r="A10227" s="249" t="s">
        <v>1103</v>
      </c>
      <c r="B10227" s="69"/>
      <c r="C10227" s="274" t="str">
        <f>IF(ISTEXT(B10227),VLOOKUP(B10227,'_Keuzelijst Algemeen'!$CC$3:$CD$10,2),"")</f>
        <v/>
      </c>
      <c r="D10227" s="87"/>
      <c r="E10227" s="69"/>
      <c r="F10227" s="69"/>
      <c r="I10227" s="85"/>
      <c r="P10227" s="69"/>
      <c r="Q10227" s="69"/>
      <c r="R10227" s="69"/>
      <c r="V10227" s="71"/>
      <c r="W10227" s="69"/>
      <c r="X10227" s="69"/>
      <c r="Y10227" s="69"/>
      <c r="Z10227" s="69"/>
      <c r="AA10227" s="270" t="str">
        <f>IF(ISTEXT(Z10227),VLOOKUP(Z10227,'_Keuzelijst Algemeen'!$B$3:$C$74,2),"")</f>
        <v/>
      </c>
      <c r="AB10227" s="85"/>
    </row>
    <row r="10228" spans="1:28" x14ac:dyDescent="0.3">
      <c r="A10228" s="249" t="s">
        <v>1103</v>
      </c>
      <c r="B10228" s="69"/>
      <c r="C10228" s="274" t="str">
        <f>IF(ISTEXT(B10228),VLOOKUP(B10228,'_Keuzelijst Algemeen'!$CC$3:$CD$10,2),"")</f>
        <v/>
      </c>
      <c r="D10228" s="87"/>
      <c r="E10228" s="69"/>
      <c r="F10228" s="69"/>
      <c r="I10228" s="85"/>
      <c r="P10228" s="69"/>
      <c r="Q10228" s="69"/>
      <c r="R10228" s="69"/>
      <c r="V10228" s="71"/>
      <c r="W10228" s="69"/>
      <c r="X10228" s="69"/>
      <c r="Y10228" s="69"/>
      <c r="Z10228" s="69"/>
      <c r="AA10228" s="270" t="str">
        <f>IF(ISTEXT(Z10228),VLOOKUP(Z10228,'_Keuzelijst Algemeen'!$B$3:$C$74,2),"")</f>
        <v/>
      </c>
      <c r="AB10228" s="85"/>
    </row>
    <row r="10229" spans="1:28" x14ac:dyDescent="0.3">
      <c r="A10229" s="249" t="s">
        <v>1103</v>
      </c>
      <c r="B10229" s="69"/>
      <c r="C10229" s="274" t="str">
        <f>IF(ISTEXT(B10229),VLOOKUP(B10229,'_Keuzelijst Algemeen'!$CC$3:$CD$10,2),"")</f>
        <v/>
      </c>
      <c r="D10229" s="87"/>
      <c r="E10229" s="69"/>
      <c r="F10229" s="69"/>
      <c r="I10229" s="85"/>
      <c r="P10229" s="69"/>
      <c r="Q10229" s="69"/>
      <c r="R10229" s="69"/>
      <c r="V10229" s="71"/>
      <c r="W10229" s="69"/>
      <c r="X10229" s="69"/>
      <c r="Y10229" s="69"/>
      <c r="Z10229" s="69"/>
      <c r="AA10229" s="270" t="str">
        <f>IF(ISTEXT(Z10229),VLOOKUP(Z10229,'_Keuzelijst Algemeen'!$B$3:$C$74,2),"")</f>
        <v/>
      </c>
      <c r="AB10229" s="85"/>
    </row>
    <row r="10230" spans="1:28" x14ac:dyDescent="0.3">
      <c r="A10230" s="249" t="s">
        <v>1103</v>
      </c>
      <c r="B10230" s="69"/>
      <c r="C10230" s="274" t="str">
        <f>IF(ISTEXT(B10230),VLOOKUP(B10230,'_Keuzelijst Algemeen'!$CC$3:$CD$10,2),"")</f>
        <v/>
      </c>
      <c r="D10230" s="87"/>
      <c r="E10230" s="69"/>
      <c r="F10230" s="69"/>
      <c r="I10230" s="85"/>
      <c r="P10230" s="69"/>
      <c r="Q10230" s="69"/>
      <c r="R10230" s="69"/>
      <c r="V10230" s="71"/>
      <c r="W10230" s="69"/>
      <c r="X10230" s="69"/>
      <c r="Y10230" s="69"/>
      <c r="Z10230" s="69"/>
      <c r="AA10230" s="270" t="str">
        <f>IF(ISTEXT(Z10230),VLOOKUP(Z10230,'_Keuzelijst Algemeen'!$B$3:$C$74,2),"")</f>
        <v/>
      </c>
      <c r="AB10230" s="85"/>
    </row>
    <row r="10231" spans="1:28" x14ac:dyDescent="0.3">
      <c r="A10231" s="249" t="s">
        <v>1103</v>
      </c>
      <c r="B10231" s="69"/>
      <c r="C10231" s="274" t="str">
        <f>IF(ISTEXT(B10231),VLOOKUP(B10231,'_Keuzelijst Algemeen'!$CC$3:$CD$10,2),"")</f>
        <v/>
      </c>
      <c r="D10231" s="87"/>
      <c r="E10231" s="69"/>
      <c r="F10231" s="69"/>
      <c r="I10231" s="85"/>
      <c r="P10231" s="69"/>
      <c r="Q10231" s="69"/>
      <c r="R10231" s="69"/>
      <c r="V10231" s="71"/>
      <c r="W10231" s="69"/>
      <c r="X10231" s="69"/>
      <c r="Y10231" s="69"/>
      <c r="Z10231" s="69"/>
      <c r="AA10231" s="270" t="str">
        <f>IF(ISTEXT(Z10231),VLOOKUP(Z10231,'_Keuzelijst Algemeen'!$B$3:$C$74,2),"")</f>
        <v/>
      </c>
      <c r="AB10231" s="85"/>
    </row>
    <row r="10232" spans="1:28" x14ac:dyDescent="0.3">
      <c r="A10232" s="249" t="s">
        <v>1103</v>
      </c>
      <c r="B10232" s="69"/>
      <c r="C10232" s="274" t="str">
        <f>IF(ISTEXT(B10232),VLOOKUP(B10232,'_Keuzelijst Algemeen'!$CC$3:$CD$10,2),"")</f>
        <v/>
      </c>
      <c r="D10232" s="87"/>
      <c r="E10232" s="69"/>
      <c r="F10232" s="69"/>
      <c r="I10232" s="85"/>
      <c r="P10232" s="69"/>
      <c r="Q10232" s="69"/>
      <c r="R10232" s="69"/>
      <c r="V10232" s="71"/>
      <c r="W10232" s="69"/>
      <c r="X10232" s="69"/>
      <c r="Y10232" s="69"/>
      <c r="Z10232" s="69"/>
      <c r="AA10232" s="270" t="str">
        <f>IF(ISTEXT(Z10232),VLOOKUP(Z10232,'_Keuzelijst Algemeen'!$B$3:$C$74,2),"")</f>
        <v/>
      </c>
      <c r="AB10232" s="85"/>
    </row>
    <row r="10233" spans="1:28" x14ac:dyDescent="0.3">
      <c r="A10233" s="249" t="s">
        <v>1103</v>
      </c>
      <c r="B10233" s="69"/>
      <c r="C10233" s="274" t="str">
        <f>IF(ISTEXT(B10233),VLOOKUP(B10233,'_Keuzelijst Algemeen'!$CC$3:$CD$10,2),"")</f>
        <v/>
      </c>
      <c r="D10233" s="87"/>
      <c r="E10233" s="69"/>
      <c r="F10233" s="69"/>
      <c r="I10233" s="85"/>
      <c r="P10233" s="69"/>
      <c r="Q10233" s="69"/>
      <c r="R10233" s="69"/>
      <c r="V10233" s="71"/>
      <c r="W10233" s="69"/>
      <c r="X10233" s="69"/>
      <c r="Y10233" s="69"/>
      <c r="Z10233" s="69"/>
      <c r="AA10233" s="270" t="str">
        <f>IF(ISTEXT(Z10233),VLOOKUP(Z10233,'_Keuzelijst Algemeen'!$B$3:$C$74,2),"")</f>
        <v/>
      </c>
      <c r="AB10233" s="85"/>
    </row>
    <row r="10234" spans="1:28" x14ac:dyDescent="0.3">
      <c r="A10234" s="249" t="s">
        <v>1103</v>
      </c>
      <c r="B10234" s="69"/>
      <c r="C10234" s="274" t="str">
        <f>IF(ISTEXT(B10234),VLOOKUP(B10234,'_Keuzelijst Algemeen'!$CC$3:$CD$10,2),"")</f>
        <v/>
      </c>
      <c r="D10234" s="87"/>
      <c r="E10234" s="69"/>
      <c r="F10234" s="69"/>
      <c r="I10234" s="85"/>
      <c r="P10234" s="69"/>
      <c r="Q10234" s="69"/>
      <c r="R10234" s="69"/>
      <c r="V10234" s="71"/>
      <c r="W10234" s="69"/>
      <c r="X10234" s="69"/>
      <c r="Y10234" s="69"/>
      <c r="Z10234" s="69"/>
      <c r="AA10234" s="270" t="str">
        <f>IF(ISTEXT(Z10234),VLOOKUP(Z10234,'_Keuzelijst Algemeen'!$B$3:$C$74,2),"")</f>
        <v/>
      </c>
      <c r="AB10234" s="85"/>
    </row>
    <row r="10235" spans="1:28" x14ac:dyDescent="0.3">
      <c r="A10235" s="249" t="s">
        <v>1103</v>
      </c>
      <c r="B10235" s="69"/>
      <c r="C10235" s="274" t="str">
        <f>IF(ISTEXT(B10235),VLOOKUP(B10235,'_Keuzelijst Algemeen'!$CC$3:$CD$10,2),"")</f>
        <v/>
      </c>
      <c r="D10235" s="87"/>
      <c r="E10235" s="69"/>
      <c r="F10235" s="69"/>
      <c r="I10235" s="85"/>
      <c r="P10235" s="69"/>
      <c r="Q10235" s="69"/>
      <c r="R10235" s="69"/>
      <c r="V10235" s="71"/>
      <c r="W10235" s="69"/>
      <c r="X10235" s="69"/>
      <c r="Y10235" s="69"/>
      <c r="Z10235" s="69"/>
      <c r="AA10235" s="270" t="str">
        <f>IF(ISTEXT(Z10235),VLOOKUP(Z10235,'_Keuzelijst Algemeen'!$B$3:$C$74,2),"")</f>
        <v/>
      </c>
      <c r="AB10235" s="85"/>
    </row>
    <row r="10236" spans="1:28" x14ac:dyDescent="0.3">
      <c r="A10236" s="249" t="s">
        <v>1103</v>
      </c>
      <c r="B10236" s="69"/>
      <c r="C10236" s="274" t="str">
        <f>IF(ISTEXT(B10236),VLOOKUP(B10236,'_Keuzelijst Algemeen'!$CC$3:$CD$10,2),"")</f>
        <v/>
      </c>
      <c r="D10236" s="87"/>
      <c r="E10236" s="69"/>
      <c r="F10236" s="69"/>
      <c r="I10236" s="85"/>
      <c r="P10236" s="69"/>
      <c r="Q10236" s="69"/>
      <c r="R10236" s="69"/>
      <c r="V10236" s="71"/>
      <c r="W10236" s="69"/>
      <c r="X10236" s="69"/>
      <c r="Y10236" s="69"/>
      <c r="Z10236" s="69"/>
      <c r="AA10236" s="270" t="str">
        <f>IF(ISTEXT(Z10236),VLOOKUP(Z10236,'_Keuzelijst Algemeen'!$B$3:$C$74,2),"")</f>
        <v/>
      </c>
      <c r="AB10236" s="85"/>
    </row>
    <row r="10237" spans="1:28" x14ac:dyDescent="0.3">
      <c r="A10237" s="249" t="s">
        <v>1103</v>
      </c>
      <c r="B10237" s="69"/>
      <c r="C10237" s="274" t="str">
        <f>IF(ISTEXT(B10237),VLOOKUP(B10237,'_Keuzelijst Algemeen'!$CC$3:$CD$10,2),"")</f>
        <v/>
      </c>
      <c r="D10237" s="87"/>
      <c r="E10237" s="69"/>
      <c r="F10237" s="69"/>
      <c r="I10237" s="85"/>
      <c r="P10237" s="69"/>
      <c r="Q10237" s="69"/>
      <c r="R10237" s="69"/>
      <c r="V10237" s="71"/>
      <c r="W10237" s="69"/>
      <c r="X10237" s="69"/>
      <c r="Y10237" s="69"/>
      <c r="Z10237" s="69"/>
      <c r="AA10237" s="270" t="str">
        <f>IF(ISTEXT(Z10237),VLOOKUP(Z10237,'_Keuzelijst Algemeen'!$B$3:$C$74,2),"")</f>
        <v/>
      </c>
      <c r="AB10237" s="85"/>
    </row>
    <row r="10238" spans="1:28" x14ac:dyDescent="0.3">
      <c r="A10238" s="249" t="s">
        <v>1103</v>
      </c>
      <c r="B10238" s="69"/>
      <c r="C10238" s="274" t="str">
        <f>IF(ISTEXT(B10238),VLOOKUP(B10238,'_Keuzelijst Algemeen'!$CC$3:$CD$10,2),"")</f>
        <v/>
      </c>
      <c r="D10238" s="87"/>
      <c r="E10238" s="69"/>
      <c r="F10238" s="69"/>
      <c r="I10238" s="85"/>
      <c r="P10238" s="69"/>
      <c r="Q10238" s="69"/>
      <c r="R10238" s="69"/>
      <c r="V10238" s="71"/>
      <c r="W10238" s="69"/>
      <c r="X10238" s="69"/>
      <c r="Y10238" s="69"/>
      <c r="Z10238" s="69"/>
      <c r="AA10238" s="270" t="str">
        <f>IF(ISTEXT(Z10238),VLOOKUP(Z10238,'_Keuzelijst Algemeen'!$B$3:$C$74,2),"")</f>
        <v/>
      </c>
      <c r="AB10238" s="85"/>
    </row>
    <row r="10239" spans="1:28" x14ac:dyDescent="0.3">
      <c r="A10239" s="249" t="s">
        <v>1103</v>
      </c>
      <c r="B10239" s="69"/>
      <c r="C10239" s="274" t="str">
        <f>IF(ISTEXT(B10239),VLOOKUP(B10239,'_Keuzelijst Algemeen'!$CC$3:$CD$10,2),"")</f>
        <v/>
      </c>
      <c r="D10239" s="87"/>
      <c r="E10239" s="69"/>
      <c r="F10239" s="69"/>
      <c r="I10239" s="85"/>
      <c r="P10239" s="69"/>
      <c r="Q10239" s="69"/>
      <c r="R10239" s="69"/>
      <c r="V10239" s="71"/>
      <c r="W10239" s="69"/>
      <c r="X10239" s="69"/>
      <c r="Y10239" s="69"/>
      <c r="Z10239" s="69"/>
      <c r="AA10239" s="270" t="str">
        <f>IF(ISTEXT(Z10239),VLOOKUP(Z10239,'_Keuzelijst Algemeen'!$B$3:$C$74,2),"")</f>
        <v/>
      </c>
      <c r="AB10239" s="85"/>
    </row>
    <row r="10240" spans="1:28" x14ac:dyDescent="0.3">
      <c r="A10240" s="249" t="s">
        <v>1103</v>
      </c>
      <c r="B10240" s="69"/>
      <c r="C10240" s="274" t="str">
        <f>IF(ISTEXT(B10240),VLOOKUP(B10240,'_Keuzelijst Algemeen'!$CC$3:$CD$10,2),"")</f>
        <v/>
      </c>
      <c r="D10240" s="87"/>
      <c r="E10240" s="69"/>
      <c r="F10240" s="69"/>
      <c r="I10240" s="85"/>
      <c r="P10240" s="69"/>
      <c r="Q10240" s="69"/>
      <c r="R10240" s="69"/>
      <c r="V10240" s="71"/>
      <c r="W10240" s="69"/>
      <c r="X10240" s="69"/>
      <c r="Y10240" s="69"/>
      <c r="Z10240" s="69"/>
      <c r="AA10240" s="270" t="str">
        <f>IF(ISTEXT(Z10240),VLOOKUP(Z10240,'_Keuzelijst Algemeen'!$B$3:$C$74,2),"")</f>
        <v/>
      </c>
      <c r="AB10240" s="85"/>
    </row>
    <row r="10241" spans="1:28" x14ac:dyDescent="0.3">
      <c r="A10241" s="249" t="s">
        <v>1103</v>
      </c>
      <c r="B10241" s="69"/>
      <c r="C10241" s="274" t="str">
        <f>IF(ISTEXT(B10241),VLOOKUP(B10241,'_Keuzelijst Algemeen'!$CC$3:$CD$10,2),"")</f>
        <v/>
      </c>
      <c r="D10241" s="87"/>
      <c r="E10241" s="69"/>
      <c r="F10241" s="69"/>
      <c r="I10241" s="85"/>
      <c r="P10241" s="69"/>
      <c r="Q10241" s="69"/>
      <c r="R10241" s="69"/>
      <c r="V10241" s="71"/>
      <c r="W10241" s="69"/>
      <c r="X10241" s="69"/>
      <c r="Y10241" s="69"/>
      <c r="Z10241" s="69"/>
      <c r="AA10241" s="270" t="str">
        <f>IF(ISTEXT(Z10241),VLOOKUP(Z10241,'_Keuzelijst Algemeen'!$B$3:$C$74,2),"")</f>
        <v/>
      </c>
      <c r="AB10241" s="85"/>
    </row>
    <row r="10242" spans="1:28" x14ac:dyDescent="0.3">
      <c r="A10242" s="249" t="s">
        <v>1103</v>
      </c>
      <c r="B10242" s="69"/>
      <c r="C10242" s="274" t="str">
        <f>IF(ISTEXT(B10242),VLOOKUP(B10242,'_Keuzelijst Algemeen'!$CC$3:$CD$10,2),"")</f>
        <v/>
      </c>
      <c r="D10242" s="87"/>
      <c r="E10242" s="69"/>
      <c r="F10242" s="69"/>
      <c r="I10242" s="85"/>
      <c r="P10242" s="69"/>
      <c r="Q10242" s="69"/>
      <c r="R10242" s="69"/>
      <c r="V10242" s="71"/>
      <c r="W10242" s="69"/>
      <c r="X10242" s="69"/>
      <c r="Y10242" s="69"/>
      <c r="Z10242" s="69"/>
      <c r="AA10242" s="270" t="str">
        <f>IF(ISTEXT(Z10242),VLOOKUP(Z10242,'_Keuzelijst Algemeen'!$B$3:$C$74,2),"")</f>
        <v/>
      </c>
      <c r="AB10242" s="85"/>
    </row>
    <row r="10243" spans="1:28" x14ac:dyDescent="0.3">
      <c r="A10243" s="249" t="s">
        <v>1103</v>
      </c>
      <c r="B10243" s="69"/>
      <c r="C10243" s="274" t="str">
        <f>IF(ISTEXT(B10243),VLOOKUP(B10243,'_Keuzelijst Algemeen'!$CC$3:$CD$10,2),"")</f>
        <v/>
      </c>
      <c r="D10243" s="87"/>
      <c r="E10243" s="69"/>
      <c r="F10243" s="69"/>
      <c r="I10243" s="85"/>
      <c r="P10243" s="69"/>
      <c r="Q10243" s="69"/>
      <c r="R10243" s="69"/>
      <c r="V10243" s="71"/>
      <c r="W10243" s="69"/>
      <c r="X10243" s="69"/>
      <c r="Y10243" s="69"/>
      <c r="Z10243" s="69"/>
      <c r="AA10243" s="270" t="str">
        <f>IF(ISTEXT(Z10243),VLOOKUP(Z10243,'_Keuzelijst Algemeen'!$B$3:$C$74,2),"")</f>
        <v/>
      </c>
      <c r="AB10243" s="85"/>
    </row>
    <row r="10244" spans="1:28" x14ac:dyDescent="0.3">
      <c r="A10244" s="249" t="s">
        <v>1103</v>
      </c>
      <c r="B10244" s="69"/>
      <c r="C10244" s="274" t="str">
        <f>IF(ISTEXT(B10244),VLOOKUP(B10244,'_Keuzelijst Algemeen'!$CC$3:$CD$10,2),"")</f>
        <v/>
      </c>
      <c r="D10244" s="87"/>
      <c r="E10244" s="69"/>
      <c r="F10244" s="69"/>
      <c r="I10244" s="85"/>
      <c r="P10244" s="69"/>
      <c r="Q10244" s="69"/>
      <c r="R10244" s="69"/>
      <c r="V10244" s="71"/>
      <c r="W10244" s="69"/>
      <c r="X10244" s="69"/>
      <c r="Y10244" s="69"/>
      <c r="Z10244" s="69"/>
      <c r="AA10244" s="270" t="str">
        <f>IF(ISTEXT(Z10244),VLOOKUP(Z10244,'_Keuzelijst Algemeen'!$B$3:$C$74,2),"")</f>
        <v/>
      </c>
      <c r="AB10244" s="85"/>
    </row>
    <row r="10245" spans="1:28" x14ac:dyDescent="0.3">
      <c r="A10245" s="249" t="s">
        <v>1103</v>
      </c>
      <c r="B10245" s="69"/>
      <c r="C10245" s="274" t="str">
        <f>IF(ISTEXT(B10245),VLOOKUP(B10245,'_Keuzelijst Algemeen'!$CC$3:$CD$10,2),"")</f>
        <v/>
      </c>
      <c r="D10245" s="87"/>
      <c r="E10245" s="69"/>
      <c r="F10245" s="69"/>
      <c r="I10245" s="85"/>
      <c r="P10245" s="69"/>
      <c r="Q10245" s="69"/>
      <c r="R10245" s="69"/>
      <c r="V10245" s="71"/>
      <c r="W10245" s="69"/>
      <c r="X10245" s="69"/>
      <c r="Y10245" s="69"/>
      <c r="Z10245" s="69"/>
      <c r="AA10245" s="270" t="str">
        <f>IF(ISTEXT(Z10245),VLOOKUP(Z10245,'_Keuzelijst Algemeen'!$B$3:$C$74,2),"")</f>
        <v/>
      </c>
      <c r="AB10245" s="85"/>
    </row>
    <row r="10246" spans="1:28" x14ac:dyDescent="0.3">
      <c r="A10246" s="249" t="s">
        <v>1103</v>
      </c>
      <c r="B10246" s="69"/>
      <c r="C10246" s="274" t="str">
        <f>IF(ISTEXT(B10246),VLOOKUP(B10246,'_Keuzelijst Algemeen'!$CC$3:$CD$10,2),"")</f>
        <v/>
      </c>
      <c r="D10246" s="87"/>
      <c r="E10246" s="69"/>
      <c r="F10246" s="69"/>
      <c r="I10246" s="85"/>
      <c r="P10246" s="69"/>
      <c r="Q10246" s="69"/>
      <c r="R10246" s="69"/>
      <c r="V10246" s="71"/>
      <c r="W10246" s="69"/>
      <c r="X10246" s="69"/>
      <c r="Y10246" s="69"/>
      <c r="Z10246" s="69"/>
      <c r="AA10246" s="270" t="str">
        <f>IF(ISTEXT(Z10246),VLOOKUP(Z10246,'_Keuzelijst Algemeen'!$B$3:$C$74,2),"")</f>
        <v/>
      </c>
      <c r="AB10246" s="85"/>
    </row>
    <row r="10247" spans="1:28" x14ac:dyDescent="0.3">
      <c r="A10247" s="249" t="s">
        <v>1103</v>
      </c>
      <c r="B10247" s="69"/>
      <c r="C10247" s="274" t="str">
        <f>IF(ISTEXT(B10247),VLOOKUP(B10247,'_Keuzelijst Algemeen'!$CC$3:$CD$10,2),"")</f>
        <v/>
      </c>
      <c r="D10247" s="87"/>
      <c r="E10247" s="69"/>
      <c r="F10247" s="69"/>
      <c r="I10247" s="85"/>
      <c r="P10247" s="69"/>
      <c r="Q10247" s="69"/>
      <c r="R10247" s="69"/>
      <c r="V10247" s="71"/>
      <c r="W10247" s="69"/>
      <c r="X10247" s="69"/>
      <c r="Y10247" s="69"/>
      <c r="Z10247" s="69"/>
      <c r="AA10247" s="270" t="str">
        <f>IF(ISTEXT(Z10247),VLOOKUP(Z10247,'_Keuzelijst Algemeen'!$B$3:$C$74,2),"")</f>
        <v/>
      </c>
      <c r="AB10247" s="85"/>
    </row>
    <row r="10248" spans="1:28" x14ac:dyDescent="0.3">
      <c r="A10248" s="249" t="s">
        <v>1103</v>
      </c>
      <c r="B10248" s="69"/>
      <c r="C10248" s="274" t="str">
        <f>IF(ISTEXT(B10248),VLOOKUP(B10248,'_Keuzelijst Algemeen'!$CC$3:$CD$10,2),"")</f>
        <v/>
      </c>
      <c r="D10248" s="87"/>
      <c r="E10248" s="69"/>
      <c r="F10248" s="69"/>
      <c r="I10248" s="85"/>
      <c r="P10248" s="69"/>
      <c r="Q10248" s="69"/>
      <c r="R10248" s="69"/>
      <c r="V10248" s="71"/>
      <c r="W10248" s="69"/>
      <c r="X10248" s="69"/>
      <c r="Y10248" s="69"/>
      <c r="Z10248" s="69"/>
      <c r="AA10248" s="270" t="str">
        <f>IF(ISTEXT(Z10248),VLOOKUP(Z10248,'_Keuzelijst Algemeen'!$B$3:$C$74,2),"")</f>
        <v/>
      </c>
      <c r="AB10248" s="85"/>
    </row>
    <row r="10249" spans="1:28" x14ac:dyDescent="0.3">
      <c r="A10249" s="249" t="s">
        <v>1103</v>
      </c>
      <c r="B10249" s="69"/>
      <c r="C10249" s="274" t="str">
        <f>IF(ISTEXT(B10249),VLOOKUP(B10249,'_Keuzelijst Algemeen'!$CC$3:$CD$10,2),"")</f>
        <v/>
      </c>
      <c r="D10249" s="87"/>
      <c r="E10249" s="69"/>
      <c r="F10249" s="69"/>
      <c r="I10249" s="85"/>
      <c r="P10249" s="69"/>
      <c r="Q10249" s="69"/>
      <c r="R10249" s="69"/>
      <c r="V10249" s="71"/>
      <c r="W10249" s="69"/>
      <c r="X10249" s="69"/>
      <c r="Y10249" s="69"/>
      <c r="Z10249" s="69"/>
      <c r="AA10249" s="270" t="str">
        <f>IF(ISTEXT(Z10249),VLOOKUP(Z10249,'_Keuzelijst Algemeen'!$B$3:$C$74,2),"")</f>
        <v/>
      </c>
      <c r="AB10249" s="85"/>
    </row>
    <row r="10250" spans="1:28" x14ac:dyDescent="0.3">
      <c r="A10250" s="249" t="s">
        <v>1103</v>
      </c>
      <c r="B10250" s="69"/>
      <c r="C10250" s="274" t="str">
        <f>IF(ISTEXT(B10250),VLOOKUP(B10250,'_Keuzelijst Algemeen'!$CC$3:$CD$10,2),"")</f>
        <v/>
      </c>
      <c r="D10250" s="87"/>
      <c r="E10250" s="69"/>
      <c r="F10250" s="69"/>
      <c r="I10250" s="85"/>
      <c r="P10250" s="69"/>
      <c r="Q10250" s="69"/>
      <c r="R10250" s="69"/>
      <c r="V10250" s="71"/>
      <c r="W10250" s="69"/>
      <c r="X10250" s="69"/>
      <c r="Y10250" s="69"/>
      <c r="Z10250" s="69"/>
      <c r="AA10250" s="270" t="str">
        <f>IF(ISTEXT(Z10250),VLOOKUP(Z10250,'_Keuzelijst Algemeen'!$B$3:$C$74,2),"")</f>
        <v/>
      </c>
      <c r="AB10250" s="85"/>
    </row>
    <row r="10251" spans="1:28" x14ac:dyDescent="0.3">
      <c r="A10251" s="249" t="s">
        <v>1103</v>
      </c>
      <c r="B10251" s="69"/>
      <c r="C10251" s="274" t="str">
        <f>IF(ISTEXT(B10251),VLOOKUP(B10251,'_Keuzelijst Algemeen'!$CC$3:$CD$10,2),"")</f>
        <v/>
      </c>
      <c r="D10251" s="87"/>
      <c r="E10251" s="69"/>
      <c r="F10251" s="69"/>
      <c r="I10251" s="85"/>
      <c r="P10251" s="69"/>
      <c r="Q10251" s="69"/>
      <c r="R10251" s="69"/>
      <c r="V10251" s="71"/>
      <c r="W10251" s="69"/>
      <c r="X10251" s="69"/>
      <c r="Y10251" s="69"/>
      <c r="Z10251" s="69"/>
      <c r="AA10251" s="270" t="str">
        <f>IF(ISTEXT(Z10251),VLOOKUP(Z10251,'_Keuzelijst Algemeen'!$B$3:$C$74,2),"")</f>
        <v/>
      </c>
      <c r="AB10251" s="85"/>
    </row>
    <row r="10252" spans="1:28" x14ac:dyDescent="0.3">
      <c r="A10252" s="249" t="s">
        <v>1103</v>
      </c>
      <c r="B10252" s="69"/>
      <c r="C10252" s="274" t="str">
        <f>IF(ISTEXT(B10252),VLOOKUP(B10252,'_Keuzelijst Algemeen'!$CC$3:$CD$10,2),"")</f>
        <v/>
      </c>
      <c r="D10252" s="87"/>
      <c r="E10252" s="69"/>
      <c r="F10252" s="69"/>
      <c r="I10252" s="85"/>
      <c r="P10252" s="69"/>
      <c r="Q10252" s="69"/>
      <c r="R10252" s="69"/>
      <c r="V10252" s="71"/>
      <c r="W10252" s="69"/>
      <c r="X10252" s="69"/>
      <c r="Y10252" s="69"/>
      <c r="Z10252" s="69"/>
      <c r="AA10252" s="270" t="str">
        <f>IF(ISTEXT(Z10252),VLOOKUP(Z10252,'_Keuzelijst Algemeen'!$B$3:$C$74,2),"")</f>
        <v/>
      </c>
      <c r="AB10252" s="85"/>
    </row>
    <row r="10253" spans="1:28" x14ac:dyDescent="0.3">
      <c r="A10253" s="249" t="s">
        <v>1103</v>
      </c>
      <c r="B10253" s="69"/>
      <c r="C10253" s="274" t="str">
        <f>IF(ISTEXT(B10253),VLOOKUP(B10253,'_Keuzelijst Algemeen'!$CC$3:$CD$10,2),"")</f>
        <v/>
      </c>
      <c r="D10253" s="87"/>
      <c r="E10253" s="69"/>
      <c r="F10253" s="69"/>
      <c r="I10253" s="85"/>
      <c r="P10253" s="69"/>
      <c r="Q10253" s="69"/>
      <c r="R10253" s="69"/>
      <c r="V10253" s="71"/>
      <c r="W10253" s="69"/>
      <c r="X10253" s="69"/>
      <c r="Y10253" s="69"/>
      <c r="Z10253" s="69"/>
      <c r="AA10253" s="270" t="str">
        <f>IF(ISTEXT(Z10253),VLOOKUP(Z10253,'_Keuzelijst Algemeen'!$B$3:$C$74,2),"")</f>
        <v/>
      </c>
      <c r="AB10253" s="85"/>
    </row>
    <row r="10254" spans="1:28" x14ac:dyDescent="0.3">
      <c r="A10254" s="249" t="s">
        <v>1103</v>
      </c>
      <c r="B10254" s="69"/>
      <c r="C10254" s="274" t="str">
        <f>IF(ISTEXT(B10254),VLOOKUP(B10254,'_Keuzelijst Algemeen'!$CC$3:$CD$10,2),"")</f>
        <v/>
      </c>
      <c r="D10254" s="87"/>
      <c r="E10254" s="69"/>
      <c r="F10254" s="69"/>
      <c r="I10254" s="85"/>
      <c r="P10254" s="69"/>
      <c r="Q10254" s="69"/>
      <c r="R10254" s="69"/>
      <c r="V10254" s="71"/>
      <c r="W10254" s="69"/>
      <c r="X10254" s="69"/>
      <c r="Y10254" s="69"/>
      <c r="Z10254" s="69"/>
      <c r="AA10254" s="270" t="str">
        <f>IF(ISTEXT(Z10254),VLOOKUP(Z10254,'_Keuzelijst Algemeen'!$B$3:$C$74,2),"")</f>
        <v/>
      </c>
      <c r="AB10254" s="85"/>
    </row>
    <row r="10255" spans="1:28" x14ac:dyDescent="0.3">
      <c r="A10255" s="249" t="s">
        <v>1103</v>
      </c>
      <c r="B10255" s="69"/>
      <c r="C10255" s="274" t="str">
        <f>IF(ISTEXT(B10255),VLOOKUP(B10255,'_Keuzelijst Algemeen'!$CC$3:$CD$10,2),"")</f>
        <v/>
      </c>
      <c r="D10255" s="87"/>
      <c r="E10255" s="69"/>
      <c r="F10255" s="69"/>
      <c r="I10255" s="85"/>
      <c r="P10255" s="69"/>
      <c r="Q10255" s="69"/>
      <c r="R10255" s="69"/>
      <c r="V10255" s="71"/>
      <c r="W10255" s="69"/>
      <c r="X10255" s="69"/>
      <c r="Y10255" s="69"/>
      <c r="Z10255" s="69"/>
      <c r="AA10255" s="270" t="str">
        <f>IF(ISTEXT(Z10255),VLOOKUP(Z10255,'_Keuzelijst Algemeen'!$B$3:$C$74,2),"")</f>
        <v/>
      </c>
      <c r="AB10255" s="85"/>
    </row>
    <row r="10256" spans="1:28" x14ac:dyDescent="0.3">
      <c r="A10256" s="249" t="s">
        <v>1103</v>
      </c>
      <c r="B10256" s="69"/>
      <c r="C10256" s="274" t="str">
        <f>IF(ISTEXT(B10256),VLOOKUP(B10256,'_Keuzelijst Algemeen'!$CC$3:$CD$10,2),"")</f>
        <v/>
      </c>
      <c r="D10256" s="87"/>
      <c r="E10256" s="69"/>
      <c r="F10256" s="69"/>
      <c r="I10256" s="85"/>
      <c r="P10256" s="69"/>
      <c r="Q10256" s="69"/>
      <c r="R10256" s="69"/>
      <c r="V10256" s="71"/>
      <c r="W10256" s="69"/>
      <c r="X10256" s="69"/>
      <c r="Y10256" s="69"/>
      <c r="Z10256" s="69"/>
      <c r="AA10256" s="270" t="str">
        <f>IF(ISTEXT(Z10256),VLOOKUP(Z10256,'_Keuzelijst Algemeen'!$B$3:$C$74,2),"")</f>
        <v/>
      </c>
      <c r="AB10256" s="85"/>
    </row>
    <row r="10257" spans="1:28" x14ac:dyDescent="0.3">
      <c r="A10257" s="249" t="s">
        <v>1103</v>
      </c>
      <c r="B10257" s="69"/>
      <c r="C10257" s="274" t="str">
        <f>IF(ISTEXT(B10257),VLOOKUP(B10257,'_Keuzelijst Algemeen'!$CC$3:$CD$10,2),"")</f>
        <v/>
      </c>
      <c r="D10257" s="87"/>
      <c r="E10257" s="69"/>
      <c r="F10257" s="69"/>
      <c r="I10257" s="85"/>
      <c r="P10257" s="69"/>
      <c r="Q10257" s="69"/>
      <c r="R10257" s="69"/>
      <c r="V10257" s="71"/>
      <c r="W10257" s="69"/>
      <c r="X10257" s="69"/>
      <c r="Y10257" s="69"/>
      <c r="Z10257" s="69"/>
      <c r="AA10257" s="270" t="str">
        <f>IF(ISTEXT(Z10257),VLOOKUP(Z10257,'_Keuzelijst Algemeen'!$B$3:$C$74,2),"")</f>
        <v/>
      </c>
      <c r="AB10257" s="85"/>
    </row>
    <row r="10258" spans="1:28" x14ac:dyDescent="0.3">
      <c r="A10258" s="249" t="s">
        <v>1103</v>
      </c>
      <c r="B10258" s="69"/>
      <c r="C10258" s="274" t="str">
        <f>IF(ISTEXT(B10258),VLOOKUP(B10258,'_Keuzelijst Algemeen'!$CC$3:$CD$10,2),"")</f>
        <v/>
      </c>
      <c r="D10258" s="87"/>
      <c r="E10258" s="69"/>
      <c r="F10258" s="69"/>
      <c r="I10258" s="85"/>
      <c r="P10258" s="69"/>
      <c r="Q10258" s="69"/>
      <c r="R10258" s="69"/>
      <c r="V10258" s="71"/>
      <c r="W10258" s="69"/>
      <c r="X10258" s="69"/>
      <c r="Y10258" s="69"/>
      <c r="Z10258" s="69"/>
      <c r="AA10258" s="270" t="str">
        <f>IF(ISTEXT(Z10258),VLOOKUP(Z10258,'_Keuzelijst Algemeen'!$B$3:$C$74,2),"")</f>
        <v/>
      </c>
      <c r="AB10258" s="85"/>
    </row>
    <row r="10259" spans="1:28" x14ac:dyDescent="0.3">
      <c r="A10259" s="249" t="s">
        <v>1103</v>
      </c>
      <c r="B10259" s="69"/>
      <c r="C10259" s="274" t="str">
        <f>IF(ISTEXT(B10259),VLOOKUP(B10259,'_Keuzelijst Algemeen'!$CC$3:$CD$10,2),"")</f>
        <v/>
      </c>
      <c r="D10259" s="87"/>
      <c r="E10259" s="69"/>
      <c r="F10259" s="69"/>
      <c r="I10259" s="85"/>
      <c r="P10259" s="69"/>
      <c r="Q10259" s="69"/>
      <c r="R10259" s="69"/>
      <c r="V10259" s="71"/>
      <c r="W10259" s="69"/>
      <c r="X10259" s="69"/>
      <c r="Y10259" s="69"/>
      <c r="Z10259" s="69"/>
      <c r="AA10259" s="270" t="str">
        <f>IF(ISTEXT(Z10259),VLOOKUP(Z10259,'_Keuzelijst Algemeen'!$B$3:$C$74,2),"")</f>
        <v/>
      </c>
      <c r="AB10259" s="85"/>
    </row>
    <row r="10260" spans="1:28" x14ac:dyDescent="0.3">
      <c r="A10260" s="249" t="s">
        <v>1103</v>
      </c>
      <c r="B10260" s="69"/>
      <c r="C10260" s="274" t="str">
        <f>IF(ISTEXT(B10260),VLOOKUP(B10260,'_Keuzelijst Algemeen'!$CC$3:$CD$10,2),"")</f>
        <v/>
      </c>
      <c r="D10260" s="87"/>
      <c r="E10260" s="69"/>
      <c r="F10260" s="69"/>
      <c r="I10260" s="85"/>
      <c r="P10260" s="69"/>
      <c r="Q10260" s="69"/>
      <c r="R10260" s="69"/>
      <c r="V10260" s="71"/>
      <c r="W10260" s="69"/>
      <c r="X10260" s="69"/>
      <c r="Y10260" s="69"/>
      <c r="Z10260" s="69"/>
      <c r="AA10260" s="270" t="str">
        <f>IF(ISTEXT(Z10260),VLOOKUP(Z10260,'_Keuzelijst Algemeen'!$B$3:$C$74,2),"")</f>
        <v/>
      </c>
      <c r="AB10260" s="85"/>
    </row>
    <row r="10261" spans="1:28" x14ac:dyDescent="0.3">
      <c r="A10261" s="249" t="s">
        <v>1103</v>
      </c>
      <c r="B10261" s="69"/>
      <c r="C10261" s="274" t="str">
        <f>IF(ISTEXT(B10261),VLOOKUP(B10261,'_Keuzelijst Algemeen'!$CC$3:$CD$10,2),"")</f>
        <v/>
      </c>
      <c r="D10261" s="87"/>
      <c r="E10261" s="69"/>
      <c r="F10261" s="69"/>
      <c r="I10261" s="85"/>
      <c r="P10261" s="69"/>
      <c r="Q10261" s="69"/>
      <c r="R10261" s="69"/>
      <c r="V10261" s="71"/>
      <c r="W10261" s="69"/>
      <c r="X10261" s="69"/>
      <c r="Y10261" s="69"/>
      <c r="Z10261" s="69"/>
      <c r="AA10261" s="270" t="str">
        <f>IF(ISTEXT(Z10261),VLOOKUP(Z10261,'_Keuzelijst Algemeen'!$B$3:$C$74,2),"")</f>
        <v/>
      </c>
      <c r="AB10261" s="85"/>
    </row>
    <row r="10262" spans="1:28" x14ac:dyDescent="0.3">
      <c r="A10262" s="249" t="s">
        <v>1103</v>
      </c>
      <c r="B10262" s="69"/>
      <c r="C10262" s="274" t="str">
        <f>IF(ISTEXT(B10262),VLOOKUP(B10262,'_Keuzelijst Algemeen'!$CC$3:$CD$10,2),"")</f>
        <v/>
      </c>
      <c r="D10262" s="87"/>
      <c r="E10262" s="69"/>
      <c r="F10262" s="69"/>
      <c r="I10262" s="85"/>
      <c r="P10262" s="69"/>
      <c r="Q10262" s="69"/>
      <c r="R10262" s="69"/>
      <c r="V10262" s="71"/>
      <c r="W10262" s="69"/>
      <c r="X10262" s="69"/>
      <c r="Y10262" s="69"/>
      <c r="Z10262" s="69"/>
      <c r="AA10262" s="270" t="str">
        <f>IF(ISTEXT(Z10262),VLOOKUP(Z10262,'_Keuzelijst Algemeen'!$B$3:$C$74,2),"")</f>
        <v/>
      </c>
      <c r="AB10262" s="85"/>
    </row>
    <row r="10263" spans="1:28" x14ac:dyDescent="0.3">
      <c r="A10263" s="249" t="s">
        <v>1103</v>
      </c>
      <c r="B10263" s="69"/>
      <c r="C10263" s="274" t="str">
        <f>IF(ISTEXT(B10263),VLOOKUP(B10263,'_Keuzelijst Algemeen'!$CC$3:$CD$10,2),"")</f>
        <v/>
      </c>
      <c r="D10263" s="87"/>
      <c r="E10263" s="69"/>
      <c r="F10263" s="69"/>
      <c r="I10263" s="85"/>
      <c r="P10263" s="69"/>
      <c r="Q10263" s="69"/>
      <c r="R10263" s="69"/>
      <c r="V10263" s="71"/>
      <c r="W10263" s="69"/>
      <c r="X10263" s="69"/>
      <c r="Y10263" s="69"/>
      <c r="Z10263" s="69"/>
      <c r="AA10263" s="270" t="str">
        <f>IF(ISTEXT(Z10263),VLOOKUP(Z10263,'_Keuzelijst Algemeen'!$B$3:$C$74,2),"")</f>
        <v/>
      </c>
      <c r="AB10263" s="85"/>
    </row>
    <row r="10264" spans="1:28" x14ac:dyDescent="0.3">
      <c r="A10264" s="249" t="s">
        <v>1103</v>
      </c>
      <c r="B10264" s="69"/>
      <c r="C10264" s="274" t="str">
        <f>IF(ISTEXT(B10264),VLOOKUP(B10264,'_Keuzelijst Algemeen'!$CC$3:$CD$10,2),"")</f>
        <v/>
      </c>
      <c r="D10264" s="87"/>
      <c r="E10264" s="69"/>
      <c r="F10264" s="69"/>
      <c r="I10264" s="85"/>
      <c r="P10264" s="69"/>
      <c r="Q10264" s="69"/>
      <c r="R10264" s="69"/>
      <c r="V10264" s="71"/>
      <c r="W10264" s="69"/>
      <c r="X10264" s="69"/>
      <c r="Y10264" s="69"/>
      <c r="Z10264" s="69"/>
      <c r="AA10264" s="270" t="str">
        <f>IF(ISTEXT(Z10264),VLOOKUP(Z10264,'_Keuzelijst Algemeen'!$B$3:$C$74,2),"")</f>
        <v/>
      </c>
      <c r="AB10264" s="85"/>
    </row>
    <row r="10265" spans="1:28" x14ac:dyDescent="0.3">
      <c r="A10265" s="249" t="s">
        <v>1103</v>
      </c>
      <c r="B10265" s="69"/>
      <c r="C10265" s="274" t="str">
        <f>IF(ISTEXT(B10265),VLOOKUP(B10265,'_Keuzelijst Algemeen'!$CC$3:$CD$10,2),"")</f>
        <v/>
      </c>
      <c r="D10265" s="87"/>
      <c r="E10265" s="69"/>
      <c r="F10265" s="69"/>
      <c r="I10265" s="85"/>
      <c r="P10265" s="69"/>
      <c r="Q10265" s="69"/>
      <c r="R10265" s="69"/>
      <c r="V10265" s="71"/>
      <c r="W10265" s="69"/>
      <c r="X10265" s="69"/>
      <c r="Y10265" s="69"/>
      <c r="Z10265" s="69"/>
      <c r="AA10265" s="270" t="str">
        <f>IF(ISTEXT(Z10265),VLOOKUP(Z10265,'_Keuzelijst Algemeen'!$B$3:$C$74,2),"")</f>
        <v/>
      </c>
      <c r="AB10265" s="85"/>
    </row>
    <row r="10266" spans="1:28" x14ac:dyDescent="0.3">
      <c r="A10266" s="249" t="s">
        <v>1103</v>
      </c>
      <c r="B10266" s="69"/>
      <c r="C10266" s="274" t="str">
        <f>IF(ISTEXT(B10266),VLOOKUP(B10266,'_Keuzelijst Algemeen'!$CC$3:$CD$10,2),"")</f>
        <v/>
      </c>
      <c r="D10266" s="87"/>
      <c r="E10266" s="69"/>
      <c r="F10266" s="69"/>
      <c r="I10266" s="85"/>
      <c r="P10266" s="69"/>
      <c r="Q10266" s="69"/>
      <c r="R10266" s="69"/>
      <c r="V10266" s="71"/>
      <c r="W10266" s="69"/>
      <c r="X10266" s="69"/>
      <c r="Y10266" s="69"/>
      <c r="Z10266" s="69"/>
      <c r="AA10266" s="270" t="str">
        <f>IF(ISTEXT(Z10266),VLOOKUP(Z10266,'_Keuzelijst Algemeen'!$B$3:$C$74,2),"")</f>
        <v/>
      </c>
      <c r="AB10266" s="85"/>
    </row>
    <row r="10267" spans="1:28" x14ac:dyDescent="0.3">
      <c r="A10267" s="249" t="s">
        <v>1103</v>
      </c>
      <c r="B10267" s="69"/>
      <c r="C10267" s="274" t="str">
        <f>IF(ISTEXT(B10267),VLOOKUP(B10267,'_Keuzelijst Algemeen'!$CC$3:$CD$10,2),"")</f>
        <v/>
      </c>
      <c r="D10267" s="87"/>
      <c r="E10267" s="69"/>
      <c r="F10267" s="69"/>
      <c r="I10267" s="85"/>
      <c r="P10267" s="69"/>
      <c r="Q10267" s="69"/>
      <c r="R10267" s="69"/>
      <c r="V10267" s="71"/>
      <c r="W10267" s="69"/>
      <c r="X10267" s="69"/>
      <c r="Y10267" s="69"/>
      <c r="Z10267" s="69"/>
      <c r="AA10267" s="270" t="str">
        <f>IF(ISTEXT(Z10267),VLOOKUP(Z10267,'_Keuzelijst Algemeen'!$B$3:$C$74,2),"")</f>
        <v/>
      </c>
      <c r="AB10267" s="85"/>
    </row>
    <row r="10268" spans="1:28" x14ac:dyDescent="0.3">
      <c r="A10268" s="249" t="s">
        <v>1103</v>
      </c>
      <c r="B10268" s="69"/>
      <c r="C10268" s="274" t="str">
        <f>IF(ISTEXT(B10268),VLOOKUP(B10268,'_Keuzelijst Algemeen'!$CC$3:$CD$10,2),"")</f>
        <v/>
      </c>
      <c r="D10268" s="87"/>
      <c r="E10268" s="69"/>
      <c r="F10268" s="69"/>
      <c r="I10268" s="85"/>
      <c r="P10268" s="69"/>
      <c r="Q10268" s="69"/>
      <c r="R10268" s="69"/>
      <c r="V10268" s="71"/>
      <c r="W10268" s="69"/>
      <c r="X10268" s="69"/>
      <c r="Y10268" s="69"/>
      <c r="Z10268" s="69"/>
      <c r="AA10268" s="270" t="str">
        <f>IF(ISTEXT(Z10268),VLOOKUP(Z10268,'_Keuzelijst Algemeen'!$B$3:$C$74,2),"")</f>
        <v/>
      </c>
      <c r="AB10268" s="85"/>
    </row>
    <row r="10269" spans="1:28" x14ac:dyDescent="0.3">
      <c r="A10269" s="249" t="s">
        <v>1103</v>
      </c>
      <c r="B10269" s="69"/>
      <c r="C10269" s="274" t="str">
        <f>IF(ISTEXT(B10269),VLOOKUP(B10269,'_Keuzelijst Algemeen'!$CC$3:$CD$10,2),"")</f>
        <v/>
      </c>
      <c r="D10269" s="87"/>
      <c r="E10269" s="69"/>
      <c r="F10269" s="69"/>
      <c r="I10269" s="85"/>
      <c r="P10269" s="69"/>
      <c r="Q10269" s="69"/>
      <c r="R10269" s="69"/>
      <c r="V10269" s="71"/>
      <c r="W10269" s="69"/>
      <c r="X10269" s="69"/>
      <c r="Y10269" s="69"/>
      <c r="Z10269" s="69"/>
      <c r="AA10269" s="270" t="str">
        <f>IF(ISTEXT(Z10269),VLOOKUP(Z10269,'_Keuzelijst Algemeen'!$B$3:$C$74,2),"")</f>
        <v/>
      </c>
      <c r="AB10269" s="85"/>
    </row>
    <row r="10270" spans="1:28" x14ac:dyDescent="0.3">
      <c r="A10270" s="249" t="s">
        <v>1103</v>
      </c>
      <c r="B10270" s="69"/>
      <c r="C10270" s="274" t="str">
        <f>IF(ISTEXT(B10270),VLOOKUP(B10270,'_Keuzelijst Algemeen'!$CC$3:$CD$10,2),"")</f>
        <v/>
      </c>
      <c r="D10270" s="87"/>
      <c r="E10270" s="69"/>
      <c r="F10270" s="69"/>
      <c r="I10270" s="85"/>
      <c r="P10270" s="69"/>
      <c r="Q10270" s="69"/>
      <c r="R10270" s="69"/>
      <c r="V10270" s="71"/>
      <c r="W10270" s="69"/>
      <c r="X10270" s="69"/>
      <c r="Y10270" s="69"/>
      <c r="Z10270" s="69"/>
      <c r="AA10270" s="270" t="str">
        <f>IF(ISTEXT(Z10270),VLOOKUP(Z10270,'_Keuzelijst Algemeen'!$B$3:$C$74,2),"")</f>
        <v/>
      </c>
      <c r="AB10270" s="85"/>
    </row>
    <row r="10271" spans="1:28" x14ac:dyDescent="0.3">
      <c r="A10271" s="249" t="s">
        <v>1103</v>
      </c>
      <c r="B10271" s="69"/>
      <c r="C10271" s="274" t="str">
        <f>IF(ISTEXT(B10271),VLOOKUP(B10271,'_Keuzelijst Algemeen'!$CC$3:$CD$10,2),"")</f>
        <v/>
      </c>
      <c r="D10271" s="87"/>
      <c r="E10271" s="69"/>
      <c r="F10271" s="69"/>
      <c r="I10271" s="85"/>
      <c r="P10271" s="69"/>
      <c r="Q10271" s="69"/>
      <c r="R10271" s="69"/>
      <c r="V10271" s="71"/>
      <c r="W10271" s="69"/>
      <c r="X10271" s="69"/>
      <c r="Y10271" s="69"/>
      <c r="Z10271" s="69"/>
      <c r="AA10271" s="270" t="str">
        <f>IF(ISTEXT(Z10271),VLOOKUP(Z10271,'_Keuzelijst Algemeen'!$B$3:$C$74,2),"")</f>
        <v/>
      </c>
      <c r="AB10271" s="85"/>
    </row>
    <row r="10272" spans="1:28" x14ac:dyDescent="0.3">
      <c r="A10272" s="249" t="s">
        <v>1103</v>
      </c>
      <c r="B10272" s="69"/>
      <c r="C10272" s="274" t="str">
        <f>IF(ISTEXT(B10272),VLOOKUP(B10272,'_Keuzelijst Algemeen'!$CC$3:$CD$10,2),"")</f>
        <v/>
      </c>
      <c r="D10272" s="87"/>
      <c r="E10272" s="69"/>
      <c r="F10272" s="69"/>
      <c r="I10272" s="85"/>
      <c r="P10272" s="69"/>
      <c r="Q10272" s="69"/>
      <c r="R10272" s="69"/>
      <c r="V10272" s="71"/>
      <c r="W10272" s="69"/>
      <c r="X10272" s="69"/>
      <c r="Y10272" s="69"/>
      <c r="Z10272" s="69"/>
      <c r="AA10272" s="270" t="str">
        <f>IF(ISTEXT(Z10272),VLOOKUP(Z10272,'_Keuzelijst Algemeen'!$B$3:$C$74,2),"")</f>
        <v/>
      </c>
      <c r="AB10272" s="85"/>
    </row>
    <row r="10273" spans="1:28" x14ac:dyDescent="0.3">
      <c r="A10273" s="249" t="s">
        <v>1103</v>
      </c>
      <c r="B10273" s="69"/>
      <c r="C10273" s="274" t="str">
        <f>IF(ISTEXT(B10273),VLOOKUP(B10273,'_Keuzelijst Algemeen'!$CC$3:$CD$10,2),"")</f>
        <v/>
      </c>
      <c r="D10273" s="87"/>
      <c r="E10273" s="69"/>
      <c r="F10273" s="69"/>
      <c r="I10273" s="85"/>
      <c r="P10273" s="69"/>
      <c r="Q10273" s="69"/>
      <c r="R10273" s="69"/>
      <c r="V10273" s="71"/>
      <c r="W10273" s="69"/>
      <c r="X10273" s="69"/>
      <c r="Y10273" s="69"/>
      <c r="Z10273" s="69"/>
      <c r="AA10273" s="270" t="str">
        <f>IF(ISTEXT(Z10273),VLOOKUP(Z10273,'_Keuzelijst Algemeen'!$B$3:$C$74,2),"")</f>
        <v/>
      </c>
      <c r="AB10273" s="85"/>
    </row>
    <row r="10274" spans="1:28" x14ac:dyDescent="0.3">
      <c r="A10274" s="249" t="s">
        <v>1103</v>
      </c>
      <c r="B10274" s="69"/>
      <c r="C10274" s="274" t="str">
        <f>IF(ISTEXT(B10274),VLOOKUP(B10274,'_Keuzelijst Algemeen'!$CC$3:$CD$10,2),"")</f>
        <v/>
      </c>
      <c r="D10274" s="87"/>
      <c r="E10274" s="69"/>
      <c r="F10274" s="69"/>
      <c r="I10274" s="85"/>
      <c r="P10274" s="69"/>
      <c r="Q10274" s="69"/>
      <c r="R10274" s="69"/>
      <c r="V10274" s="71"/>
      <c r="W10274" s="69"/>
      <c r="X10274" s="69"/>
      <c r="Y10274" s="69"/>
      <c r="Z10274" s="69"/>
      <c r="AA10274" s="270" t="str">
        <f>IF(ISTEXT(Z10274),VLOOKUP(Z10274,'_Keuzelijst Algemeen'!$B$3:$C$74,2),"")</f>
        <v/>
      </c>
      <c r="AB10274" s="85"/>
    </row>
    <row r="10275" spans="1:28" x14ac:dyDescent="0.3">
      <c r="A10275" s="249" t="s">
        <v>1103</v>
      </c>
      <c r="B10275" s="69"/>
      <c r="C10275" s="274" t="str">
        <f>IF(ISTEXT(B10275),VLOOKUP(B10275,'_Keuzelijst Algemeen'!$CC$3:$CD$10,2),"")</f>
        <v/>
      </c>
      <c r="D10275" s="87"/>
      <c r="E10275" s="69"/>
      <c r="F10275" s="69"/>
      <c r="I10275" s="85"/>
      <c r="P10275" s="69"/>
      <c r="Q10275" s="69"/>
      <c r="R10275" s="69"/>
      <c r="V10275" s="71"/>
      <c r="W10275" s="69"/>
      <c r="X10275" s="69"/>
      <c r="Y10275" s="69"/>
      <c r="Z10275" s="69"/>
      <c r="AA10275" s="270" t="str">
        <f>IF(ISTEXT(Z10275),VLOOKUP(Z10275,'_Keuzelijst Algemeen'!$B$3:$C$74,2),"")</f>
        <v/>
      </c>
      <c r="AB10275" s="85"/>
    </row>
    <row r="10276" spans="1:28" x14ac:dyDescent="0.3">
      <c r="A10276" s="249" t="s">
        <v>1103</v>
      </c>
      <c r="B10276" s="69"/>
      <c r="C10276" s="274" t="str">
        <f>IF(ISTEXT(B10276),VLOOKUP(B10276,'_Keuzelijst Algemeen'!$CC$3:$CD$10,2),"")</f>
        <v/>
      </c>
      <c r="D10276" s="87"/>
      <c r="E10276" s="69"/>
      <c r="F10276" s="69"/>
      <c r="I10276" s="85"/>
      <c r="P10276" s="69"/>
      <c r="Q10276" s="69"/>
      <c r="R10276" s="69"/>
      <c r="V10276" s="71"/>
      <c r="W10276" s="69"/>
      <c r="X10276" s="69"/>
      <c r="Y10276" s="69"/>
      <c r="Z10276" s="69"/>
      <c r="AA10276" s="270" t="str">
        <f>IF(ISTEXT(Z10276),VLOOKUP(Z10276,'_Keuzelijst Algemeen'!$B$3:$C$74,2),"")</f>
        <v/>
      </c>
      <c r="AB10276" s="85"/>
    </row>
    <row r="10277" spans="1:28" x14ac:dyDescent="0.3">
      <c r="A10277" s="249" t="s">
        <v>1103</v>
      </c>
      <c r="B10277" s="69"/>
      <c r="C10277" s="274" t="str">
        <f>IF(ISTEXT(B10277),VLOOKUP(B10277,'_Keuzelijst Algemeen'!$CC$3:$CD$10,2),"")</f>
        <v/>
      </c>
      <c r="D10277" s="87"/>
      <c r="E10277" s="69"/>
      <c r="F10277" s="69"/>
      <c r="I10277" s="85"/>
      <c r="P10277" s="69"/>
      <c r="Q10277" s="69"/>
      <c r="R10277" s="69"/>
      <c r="V10277" s="71"/>
      <c r="W10277" s="69"/>
      <c r="X10277" s="69"/>
      <c r="Y10277" s="69"/>
      <c r="Z10277" s="69"/>
      <c r="AA10277" s="270" t="str">
        <f>IF(ISTEXT(Z10277),VLOOKUP(Z10277,'_Keuzelijst Algemeen'!$B$3:$C$74,2),"")</f>
        <v/>
      </c>
      <c r="AB10277" s="85"/>
    </row>
    <row r="10278" spans="1:28" x14ac:dyDescent="0.3">
      <c r="A10278" s="249" t="s">
        <v>1103</v>
      </c>
      <c r="B10278" s="69"/>
      <c r="C10278" s="274" t="str">
        <f>IF(ISTEXT(B10278),VLOOKUP(B10278,'_Keuzelijst Algemeen'!$CC$3:$CD$10,2),"")</f>
        <v/>
      </c>
      <c r="D10278" s="87"/>
      <c r="E10278" s="69"/>
      <c r="F10278" s="69"/>
      <c r="I10278" s="85"/>
      <c r="P10278" s="69"/>
      <c r="Q10278" s="69"/>
      <c r="R10278" s="69"/>
      <c r="V10278" s="71"/>
      <c r="W10278" s="69"/>
      <c r="X10278" s="69"/>
      <c r="Y10278" s="69"/>
      <c r="Z10278" s="69"/>
      <c r="AA10278" s="270" t="str">
        <f>IF(ISTEXT(Z10278),VLOOKUP(Z10278,'_Keuzelijst Algemeen'!$B$3:$C$74,2),"")</f>
        <v/>
      </c>
      <c r="AB10278" s="85"/>
    </row>
    <row r="10279" spans="1:28" x14ac:dyDescent="0.3">
      <c r="A10279" s="249" t="s">
        <v>1103</v>
      </c>
      <c r="B10279" s="69"/>
      <c r="C10279" s="274" t="str">
        <f>IF(ISTEXT(B10279),VLOOKUP(B10279,'_Keuzelijst Algemeen'!$CC$3:$CD$10,2),"")</f>
        <v/>
      </c>
      <c r="D10279" s="87"/>
      <c r="E10279" s="69"/>
      <c r="F10279" s="69"/>
      <c r="I10279" s="85"/>
      <c r="P10279" s="69"/>
      <c r="Q10279" s="69"/>
      <c r="R10279" s="69"/>
      <c r="V10279" s="71"/>
      <c r="W10279" s="69"/>
      <c r="X10279" s="69"/>
      <c r="Y10279" s="69"/>
      <c r="Z10279" s="69"/>
      <c r="AA10279" s="270" t="str">
        <f>IF(ISTEXT(Z10279),VLOOKUP(Z10279,'_Keuzelijst Algemeen'!$B$3:$C$74,2),"")</f>
        <v/>
      </c>
      <c r="AB10279" s="85"/>
    </row>
    <row r="10280" spans="1:28" x14ac:dyDescent="0.3">
      <c r="A10280" s="249" t="s">
        <v>1103</v>
      </c>
      <c r="B10280" s="69"/>
      <c r="C10280" s="274" t="str">
        <f>IF(ISTEXT(B10280),VLOOKUP(B10280,'_Keuzelijst Algemeen'!$CC$3:$CD$10,2),"")</f>
        <v/>
      </c>
      <c r="D10280" s="87"/>
      <c r="E10280" s="69"/>
      <c r="F10280" s="69"/>
      <c r="I10280" s="85"/>
      <c r="P10280" s="69"/>
      <c r="Q10280" s="69"/>
      <c r="R10280" s="69"/>
      <c r="V10280" s="71"/>
      <c r="W10280" s="69"/>
      <c r="X10280" s="69"/>
      <c r="Y10280" s="69"/>
      <c r="Z10280" s="69"/>
      <c r="AA10280" s="270" t="str">
        <f>IF(ISTEXT(Z10280),VLOOKUP(Z10280,'_Keuzelijst Algemeen'!$B$3:$C$74,2),"")</f>
        <v/>
      </c>
      <c r="AB10280" s="85"/>
    </row>
    <row r="10281" spans="1:28" x14ac:dyDescent="0.3">
      <c r="A10281" s="249" t="s">
        <v>1103</v>
      </c>
      <c r="B10281" s="69"/>
      <c r="C10281" s="274" t="str">
        <f>IF(ISTEXT(B10281),VLOOKUP(B10281,'_Keuzelijst Algemeen'!$CC$3:$CD$10,2),"")</f>
        <v/>
      </c>
      <c r="D10281" s="87"/>
      <c r="E10281" s="69"/>
      <c r="F10281" s="69"/>
      <c r="I10281" s="85"/>
      <c r="P10281" s="69"/>
      <c r="Q10281" s="69"/>
      <c r="R10281" s="69"/>
      <c r="V10281" s="71"/>
      <c r="W10281" s="69"/>
      <c r="X10281" s="69"/>
      <c r="Y10281" s="69"/>
      <c r="Z10281" s="69"/>
      <c r="AA10281" s="270" t="str">
        <f>IF(ISTEXT(Z10281),VLOOKUP(Z10281,'_Keuzelijst Algemeen'!$B$3:$C$74,2),"")</f>
        <v/>
      </c>
      <c r="AB10281" s="85"/>
    </row>
    <row r="10282" spans="1:28" x14ac:dyDescent="0.3">
      <c r="A10282" s="249" t="s">
        <v>1103</v>
      </c>
      <c r="B10282" s="69"/>
      <c r="C10282" s="274" t="str">
        <f>IF(ISTEXT(B10282),VLOOKUP(B10282,'_Keuzelijst Algemeen'!$CC$3:$CD$10,2),"")</f>
        <v/>
      </c>
      <c r="D10282" s="87"/>
      <c r="E10282" s="69"/>
      <c r="F10282" s="69"/>
      <c r="I10282" s="85"/>
      <c r="P10282" s="69"/>
      <c r="Q10282" s="69"/>
      <c r="R10282" s="69"/>
      <c r="V10282" s="71"/>
      <c r="W10282" s="69"/>
      <c r="X10282" s="69"/>
      <c r="Y10282" s="69"/>
      <c r="Z10282" s="69"/>
      <c r="AA10282" s="270" t="str">
        <f>IF(ISTEXT(Z10282),VLOOKUP(Z10282,'_Keuzelijst Algemeen'!$B$3:$C$74,2),"")</f>
        <v/>
      </c>
      <c r="AB10282" s="85"/>
    </row>
    <row r="10283" spans="1:28" x14ac:dyDescent="0.3">
      <c r="A10283" s="249" t="s">
        <v>1103</v>
      </c>
      <c r="B10283" s="69"/>
      <c r="C10283" s="274" t="str">
        <f>IF(ISTEXT(B10283),VLOOKUP(B10283,'_Keuzelijst Algemeen'!$CC$3:$CD$10,2),"")</f>
        <v/>
      </c>
      <c r="D10283" s="87"/>
      <c r="E10283" s="69"/>
      <c r="F10283" s="69"/>
      <c r="I10283" s="85"/>
      <c r="P10283" s="69"/>
      <c r="Q10283" s="69"/>
      <c r="R10283" s="69"/>
      <c r="V10283" s="71"/>
      <c r="W10283" s="69"/>
      <c r="X10283" s="69"/>
      <c r="Y10283" s="69"/>
      <c r="Z10283" s="69"/>
      <c r="AA10283" s="270" t="str">
        <f>IF(ISTEXT(Z10283),VLOOKUP(Z10283,'_Keuzelijst Algemeen'!$B$3:$C$74,2),"")</f>
        <v/>
      </c>
      <c r="AB10283" s="85"/>
    </row>
    <row r="10284" spans="1:28" x14ac:dyDescent="0.3">
      <c r="A10284" s="249" t="s">
        <v>1103</v>
      </c>
      <c r="B10284" s="69"/>
      <c r="C10284" s="274" t="str">
        <f>IF(ISTEXT(B10284),VLOOKUP(B10284,'_Keuzelijst Algemeen'!$CC$3:$CD$10,2),"")</f>
        <v/>
      </c>
      <c r="D10284" s="87"/>
      <c r="E10284" s="69"/>
      <c r="F10284" s="69"/>
      <c r="I10284" s="85"/>
      <c r="P10284" s="69"/>
      <c r="Q10284" s="69"/>
      <c r="R10284" s="69"/>
      <c r="V10284" s="71"/>
      <c r="W10284" s="69"/>
      <c r="X10284" s="69"/>
      <c r="Y10284" s="69"/>
      <c r="Z10284" s="69"/>
      <c r="AA10284" s="270" t="str">
        <f>IF(ISTEXT(Z10284),VLOOKUP(Z10284,'_Keuzelijst Algemeen'!$B$3:$C$74,2),"")</f>
        <v/>
      </c>
      <c r="AB10284" s="85"/>
    </row>
    <row r="10285" spans="1:28" x14ac:dyDescent="0.3">
      <c r="A10285" s="249" t="s">
        <v>1103</v>
      </c>
      <c r="B10285" s="69"/>
      <c r="C10285" s="274" t="str">
        <f>IF(ISTEXT(B10285),VLOOKUP(B10285,'_Keuzelijst Algemeen'!$CC$3:$CD$10,2),"")</f>
        <v/>
      </c>
      <c r="D10285" s="87"/>
      <c r="E10285" s="69"/>
      <c r="F10285" s="69"/>
      <c r="I10285" s="85"/>
      <c r="P10285" s="69"/>
      <c r="Q10285" s="69"/>
      <c r="R10285" s="69"/>
      <c r="V10285" s="71"/>
      <c r="W10285" s="69"/>
      <c r="X10285" s="69"/>
      <c r="Y10285" s="69"/>
      <c r="Z10285" s="69"/>
      <c r="AA10285" s="270" t="str">
        <f>IF(ISTEXT(Z10285),VLOOKUP(Z10285,'_Keuzelijst Algemeen'!$B$3:$C$74,2),"")</f>
        <v/>
      </c>
      <c r="AB10285" s="85"/>
    </row>
    <row r="10286" spans="1:28" x14ac:dyDescent="0.3">
      <c r="A10286" s="249" t="s">
        <v>1103</v>
      </c>
      <c r="B10286" s="69"/>
      <c r="C10286" s="274" t="str">
        <f>IF(ISTEXT(B10286),VLOOKUP(B10286,'_Keuzelijst Algemeen'!$CC$3:$CD$10,2),"")</f>
        <v/>
      </c>
      <c r="D10286" s="87"/>
      <c r="E10286" s="69"/>
      <c r="F10286" s="69"/>
      <c r="I10286" s="85"/>
      <c r="P10286" s="69"/>
      <c r="Q10286" s="69"/>
      <c r="R10286" s="69"/>
      <c r="V10286" s="71"/>
      <c r="W10286" s="69"/>
      <c r="X10286" s="69"/>
      <c r="Y10286" s="69"/>
      <c r="Z10286" s="69"/>
      <c r="AA10286" s="270" t="str">
        <f>IF(ISTEXT(Z10286),VLOOKUP(Z10286,'_Keuzelijst Algemeen'!$B$3:$C$74,2),"")</f>
        <v/>
      </c>
      <c r="AB10286" s="85"/>
    </row>
    <row r="10287" spans="1:28" x14ac:dyDescent="0.3">
      <c r="A10287" s="249" t="s">
        <v>1103</v>
      </c>
      <c r="B10287" s="69"/>
      <c r="C10287" s="274" t="str">
        <f>IF(ISTEXT(B10287),VLOOKUP(B10287,'_Keuzelijst Algemeen'!$CC$3:$CD$10,2),"")</f>
        <v/>
      </c>
      <c r="D10287" s="87"/>
      <c r="E10287" s="69"/>
      <c r="F10287" s="69"/>
      <c r="I10287" s="85"/>
      <c r="P10287" s="69"/>
      <c r="Q10287" s="69"/>
      <c r="R10287" s="69"/>
      <c r="V10287" s="71"/>
      <c r="W10287" s="69"/>
      <c r="X10287" s="69"/>
      <c r="Y10287" s="69"/>
      <c r="Z10287" s="69"/>
      <c r="AA10287" s="270" t="str">
        <f>IF(ISTEXT(Z10287),VLOOKUP(Z10287,'_Keuzelijst Algemeen'!$B$3:$C$74,2),"")</f>
        <v/>
      </c>
      <c r="AB10287" s="85"/>
    </row>
    <row r="10288" spans="1:28" x14ac:dyDescent="0.3">
      <c r="A10288" s="249" t="s">
        <v>1103</v>
      </c>
      <c r="B10288" s="69"/>
      <c r="C10288" s="274" t="str">
        <f>IF(ISTEXT(B10288),VLOOKUP(B10288,'_Keuzelijst Algemeen'!$CC$3:$CD$10,2),"")</f>
        <v/>
      </c>
      <c r="D10288" s="87"/>
      <c r="E10288" s="69"/>
      <c r="F10288" s="69"/>
      <c r="I10288" s="85"/>
      <c r="P10288" s="69"/>
      <c r="Q10288" s="69"/>
      <c r="R10288" s="69"/>
      <c r="V10288" s="71"/>
      <c r="W10288" s="69"/>
      <c r="X10288" s="69"/>
      <c r="Y10288" s="69"/>
      <c r="Z10288" s="69"/>
      <c r="AA10288" s="270" t="str">
        <f>IF(ISTEXT(Z10288),VLOOKUP(Z10288,'_Keuzelijst Algemeen'!$B$3:$C$74,2),"")</f>
        <v/>
      </c>
      <c r="AB10288" s="85"/>
    </row>
    <row r="10289" spans="1:28" x14ac:dyDescent="0.3">
      <c r="A10289" s="249" t="s">
        <v>1103</v>
      </c>
      <c r="B10289" s="69"/>
      <c r="C10289" s="274" t="str">
        <f>IF(ISTEXT(B10289),VLOOKUP(B10289,'_Keuzelijst Algemeen'!$CC$3:$CD$10,2),"")</f>
        <v/>
      </c>
      <c r="D10289" s="87"/>
      <c r="E10289" s="69"/>
      <c r="F10289" s="69"/>
      <c r="I10289" s="85"/>
      <c r="P10289" s="69"/>
      <c r="Q10289" s="69"/>
      <c r="R10289" s="69"/>
      <c r="V10289" s="71"/>
      <c r="W10289" s="69"/>
      <c r="X10289" s="69"/>
      <c r="Y10289" s="69"/>
      <c r="Z10289" s="69"/>
      <c r="AA10289" s="270" t="str">
        <f>IF(ISTEXT(Z10289),VLOOKUP(Z10289,'_Keuzelijst Algemeen'!$B$3:$C$74,2),"")</f>
        <v/>
      </c>
      <c r="AB10289" s="85"/>
    </row>
    <row r="10290" spans="1:28" x14ac:dyDescent="0.3">
      <c r="A10290" s="249" t="s">
        <v>1103</v>
      </c>
      <c r="B10290" s="69"/>
      <c r="C10290" s="274" t="str">
        <f>IF(ISTEXT(B10290),VLOOKUP(B10290,'_Keuzelijst Algemeen'!$CC$3:$CD$10,2),"")</f>
        <v/>
      </c>
      <c r="D10290" s="87"/>
      <c r="E10290" s="69"/>
      <c r="F10290" s="69"/>
      <c r="I10290" s="85"/>
      <c r="P10290" s="69"/>
      <c r="Q10290" s="69"/>
      <c r="R10290" s="69"/>
      <c r="V10290" s="71"/>
      <c r="W10290" s="69"/>
      <c r="X10290" s="69"/>
      <c r="Y10290" s="69"/>
      <c r="Z10290" s="69"/>
      <c r="AA10290" s="270" t="str">
        <f>IF(ISTEXT(Z10290),VLOOKUP(Z10290,'_Keuzelijst Algemeen'!$B$3:$C$74,2),"")</f>
        <v/>
      </c>
      <c r="AB10290" s="85"/>
    </row>
    <row r="10291" spans="1:28" x14ac:dyDescent="0.3">
      <c r="A10291" s="249" t="s">
        <v>1103</v>
      </c>
      <c r="B10291" s="69"/>
      <c r="C10291" s="274" t="str">
        <f>IF(ISTEXT(B10291),VLOOKUP(B10291,'_Keuzelijst Algemeen'!$CC$3:$CD$10,2),"")</f>
        <v/>
      </c>
      <c r="D10291" s="87"/>
      <c r="E10291" s="69"/>
      <c r="F10291" s="69"/>
      <c r="I10291" s="85"/>
      <c r="P10291" s="69"/>
      <c r="Q10291" s="69"/>
      <c r="R10291" s="69"/>
      <c r="V10291" s="71"/>
      <c r="W10291" s="69"/>
      <c r="X10291" s="69"/>
      <c r="Y10291" s="69"/>
      <c r="Z10291" s="69"/>
      <c r="AA10291" s="270" t="str">
        <f>IF(ISTEXT(Z10291),VLOOKUP(Z10291,'_Keuzelijst Algemeen'!$B$3:$C$74,2),"")</f>
        <v/>
      </c>
      <c r="AB10291" s="85"/>
    </row>
    <row r="10292" spans="1:28" x14ac:dyDescent="0.3">
      <c r="A10292" s="249" t="s">
        <v>1103</v>
      </c>
      <c r="B10292" s="69"/>
      <c r="C10292" s="274" t="str">
        <f>IF(ISTEXT(B10292),VLOOKUP(B10292,'_Keuzelijst Algemeen'!$CC$3:$CD$10,2),"")</f>
        <v/>
      </c>
      <c r="D10292" s="87"/>
      <c r="E10292" s="69"/>
      <c r="F10292" s="69"/>
      <c r="I10292" s="85"/>
      <c r="P10292" s="69"/>
      <c r="Q10292" s="69"/>
      <c r="R10292" s="69"/>
      <c r="V10292" s="71"/>
      <c r="W10292" s="69"/>
      <c r="X10292" s="69"/>
      <c r="Y10292" s="69"/>
      <c r="Z10292" s="69"/>
      <c r="AA10292" s="270" t="str">
        <f>IF(ISTEXT(Z10292),VLOOKUP(Z10292,'_Keuzelijst Algemeen'!$B$3:$C$74,2),"")</f>
        <v/>
      </c>
      <c r="AB10292" s="85"/>
    </row>
    <row r="10293" spans="1:28" x14ac:dyDescent="0.3">
      <c r="A10293" s="249" t="s">
        <v>1103</v>
      </c>
      <c r="B10293" s="69"/>
      <c r="C10293" s="274" t="str">
        <f>IF(ISTEXT(B10293),VLOOKUP(B10293,'_Keuzelijst Algemeen'!$CC$3:$CD$10,2),"")</f>
        <v/>
      </c>
      <c r="D10293" s="87"/>
      <c r="E10293" s="69"/>
      <c r="F10293" s="69"/>
      <c r="I10293" s="85"/>
      <c r="P10293" s="69"/>
      <c r="Q10293" s="69"/>
      <c r="R10293" s="69"/>
      <c r="V10293" s="71"/>
      <c r="W10293" s="69"/>
      <c r="X10293" s="69"/>
      <c r="Y10293" s="69"/>
      <c r="Z10293" s="69"/>
      <c r="AA10293" s="270" t="str">
        <f>IF(ISTEXT(Z10293),VLOOKUP(Z10293,'_Keuzelijst Algemeen'!$B$3:$C$74,2),"")</f>
        <v/>
      </c>
      <c r="AB10293" s="85"/>
    </row>
    <row r="10294" spans="1:28" x14ac:dyDescent="0.3">
      <c r="A10294" s="249" t="s">
        <v>1103</v>
      </c>
      <c r="B10294" s="69"/>
      <c r="C10294" s="274" t="str">
        <f>IF(ISTEXT(B10294),VLOOKUP(B10294,'_Keuzelijst Algemeen'!$CC$3:$CD$10,2),"")</f>
        <v/>
      </c>
      <c r="D10294" s="87"/>
      <c r="E10294" s="69"/>
      <c r="F10294" s="69"/>
      <c r="I10294" s="85"/>
      <c r="P10294" s="69"/>
      <c r="Q10294" s="69"/>
      <c r="R10294" s="69"/>
      <c r="V10294" s="71"/>
      <c r="W10294" s="69"/>
      <c r="X10294" s="69"/>
      <c r="Y10294" s="69"/>
      <c r="Z10294" s="69"/>
      <c r="AA10294" s="270" t="str">
        <f>IF(ISTEXT(Z10294),VLOOKUP(Z10294,'_Keuzelijst Algemeen'!$B$3:$C$74,2),"")</f>
        <v/>
      </c>
      <c r="AB10294" s="85"/>
    </row>
    <row r="10295" spans="1:28" x14ac:dyDescent="0.3">
      <c r="A10295" s="249" t="s">
        <v>1103</v>
      </c>
      <c r="B10295" s="69"/>
      <c r="C10295" s="274" t="str">
        <f>IF(ISTEXT(B10295),VLOOKUP(B10295,'_Keuzelijst Algemeen'!$CC$3:$CD$10,2),"")</f>
        <v/>
      </c>
      <c r="D10295" s="87"/>
      <c r="E10295" s="69"/>
      <c r="F10295" s="69"/>
      <c r="I10295" s="85"/>
      <c r="P10295" s="69"/>
      <c r="Q10295" s="69"/>
      <c r="R10295" s="69"/>
      <c r="V10295" s="71"/>
      <c r="W10295" s="69"/>
      <c r="X10295" s="69"/>
      <c r="Y10295" s="69"/>
      <c r="Z10295" s="69"/>
      <c r="AA10295" s="270" t="str">
        <f>IF(ISTEXT(Z10295),VLOOKUP(Z10295,'_Keuzelijst Algemeen'!$B$3:$C$74,2),"")</f>
        <v/>
      </c>
      <c r="AB10295" s="85"/>
    </row>
    <row r="10296" spans="1:28" x14ac:dyDescent="0.3">
      <c r="A10296" s="249" t="s">
        <v>1103</v>
      </c>
      <c r="B10296" s="69"/>
      <c r="C10296" s="274" t="str">
        <f>IF(ISTEXT(B10296),VLOOKUP(B10296,'_Keuzelijst Algemeen'!$CC$3:$CD$10,2),"")</f>
        <v/>
      </c>
      <c r="D10296" s="87"/>
      <c r="E10296" s="69"/>
      <c r="F10296" s="69"/>
      <c r="I10296" s="85"/>
      <c r="P10296" s="69"/>
      <c r="Q10296" s="69"/>
      <c r="R10296" s="69"/>
      <c r="V10296" s="71"/>
      <c r="W10296" s="69"/>
      <c r="X10296" s="69"/>
      <c r="Y10296" s="69"/>
      <c r="Z10296" s="69"/>
      <c r="AA10296" s="270" t="str">
        <f>IF(ISTEXT(Z10296),VLOOKUP(Z10296,'_Keuzelijst Algemeen'!$B$3:$C$74,2),"")</f>
        <v/>
      </c>
      <c r="AB10296" s="85"/>
    </row>
    <row r="10297" spans="1:28" x14ac:dyDescent="0.3">
      <c r="A10297" s="249" t="s">
        <v>1103</v>
      </c>
      <c r="B10297" s="69"/>
      <c r="C10297" s="274" t="str">
        <f>IF(ISTEXT(B10297),VLOOKUP(B10297,'_Keuzelijst Algemeen'!$CC$3:$CD$10,2),"")</f>
        <v/>
      </c>
      <c r="D10297" s="87"/>
      <c r="E10297" s="69"/>
      <c r="F10297" s="69"/>
      <c r="I10297" s="85"/>
      <c r="P10297" s="69"/>
      <c r="Q10297" s="69"/>
      <c r="R10297" s="69"/>
      <c r="V10297" s="71"/>
      <c r="W10297" s="69"/>
      <c r="X10297" s="69"/>
      <c r="Y10297" s="69"/>
      <c r="Z10297" s="69"/>
      <c r="AA10297" s="270" t="str">
        <f>IF(ISTEXT(Z10297),VLOOKUP(Z10297,'_Keuzelijst Algemeen'!$B$3:$C$74,2),"")</f>
        <v/>
      </c>
      <c r="AB10297" s="85"/>
    </row>
    <row r="10298" spans="1:28" x14ac:dyDescent="0.3">
      <c r="A10298" s="249" t="s">
        <v>1103</v>
      </c>
      <c r="B10298" s="69"/>
      <c r="C10298" s="274" t="str">
        <f>IF(ISTEXT(B10298),VLOOKUP(B10298,'_Keuzelijst Algemeen'!$CC$3:$CD$10,2),"")</f>
        <v/>
      </c>
      <c r="D10298" s="87"/>
      <c r="E10298" s="69"/>
      <c r="F10298" s="69"/>
      <c r="I10298" s="85"/>
      <c r="P10298" s="69"/>
      <c r="Q10298" s="69"/>
      <c r="R10298" s="69"/>
      <c r="V10298" s="71"/>
      <c r="W10298" s="69"/>
      <c r="X10298" s="69"/>
      <c r="Y10298" s="69"/>
      <c r="Z10298" s="69"/>
      <c r="AA10298" s="270" t="str">
        <f>IF(ISTEXT(Z10298),VLOOKUP(Z10298,'_Keuzelijst Algemeen'!$B$3:$C$74,2),"")</f>
        <v/>
      </c>
      <c r="AB10298" s="85"/>
    </row>
    <row r="10299" spans="1:28" x14ac:dyDescent="0.3">
      <c r="A10299" s="249" t="s">
        <v>1103</v>
      </c>
      <c r="B10299" s="69"/>
      <c r="C10299" s="274" t="str">
        <f>IF(ISTEXT(B10299),VLOOKUP(B10299,'_Keuzelijst Algemeen'!$CC$3:$CD$10,2),"")</f>
        <v/>
      </c>
      <c r="D10299" s="87"/>
      <c r="E10299" s="69"/>
      <c r="F10299" s="69"/>
      <c r="I10299" s="85"/>
      <c r="P10299" s="69"/>
      <c r="Q10299" s="69"/>
      <c r="R10299" s="69"/>
      <c r="V10299" s="71"/>
      <c r="W10299" s="69"/>
      <c r="X10299" s="69"/>
      <c r="Y10299" s="69"/>
      <c r="Z10299" s="69"/>
      <c r="AA10299" s="270" t="str">
        <f>IF(ISTEXT(Z10299),VLOOKUP(Z10299,'_Keuzelijst Algemeen'!$B$3:$C$74,2),"")</f>
        <v/>
      </c>
      <c r="AB10299" s="85"/>
    </row>
    <row r="10300" spans="1:28" x14ac:dyDescent="0.3">
      <c r="A10300" s="249" t="s">
        <v>1103</v>
      </c>
      <c r="B10300" s="69"/>
      <c r="C10300" s="274" t="str">
        <f>IF(ISTEXT(B10300),VLOOKUP(B10300,'_Keuzelijst Algemeen'!$CC$3:$CD$10,2),"")</f>
        <v/>
      </c>
      <c r="D10300" s="87"/>
      <c r="E10300" s="69"/>
      <c r="F10300" s="69"/>
      <c r="I10300" s="85"/>
      <c r="P10300" s="69"/>
      <c r="Q10300" s="69"/>
      <c r="R10300" s="69"/>
      <c r="V10300" s="71"/>
      <c r="W10300" s="69"/>
      <c r="X10300" s="69"/>
      <c r="Y10300" s="69"/>
      <c r="Z10300" s="69"/>
      <c r="AA10300" s="270" t="str">
        <f>IF(ISTEXT(Z10300),VLOOKUP(Z10300,'_Keuzelijst Algemeen'!$B$3:$C$74,2),"")</f>
        <v/>
      </c>
      <c r="AB10300" s="85"/>
    </row>
    <row r="10301" spans="1:28" x14ac:dyDescent="0.3">
      <c r="A10301" s="249" t="s">
        <v>1103</v>
      </c>
      <c r="B10301" s="69"/>
      <c r="C10301" s="274" t="str">
        <f>IF(ISTEXT(B10301),VLOOKUP(B10301,'_Keuzelijst Algemeen'!$CC$3:$CD$10,2),"")</f>
        <v/>
      </c>
      <c r="D10301" s="87"/>
      <c r="E10301" s="69"/>
      <c r="F10301" s="69"/>
      <c r="I10301" s="85"/>
      <c r="P10301" s="69"/>
      <c r="Q10301" s="69"/>
      <c r="R10301" s="69"/>
      <c r="V10301" s="71"/>
      <c r="W10301" s="69"/>
      <c r="X10301" s="69"/>
      <c r="Y10301" s="69"/>
      <c r="Z10301" s="69"/>
      <c r="AA10301" s="270" t="str">
        <f>IF(ISTEXT(Z10301),VLOOKUP(Z10301,'_Keuzelijst Algemeen'!$B$3:$C$74,2),"")</f>
        <v/>
      </c>
      <c r="AB10301" s="85"/>
    </row>
    <row r="10302" spans="1:28" x14ac:dyDescent="0.3">
      <c r="A10302" s="249" t="s">
        <v>1103</v>
      </c>
      <c r="B10302" s="69"/>
      <c r="C10302" s="274" t="str">
        <f>IF(ISTEXT(B10302),VLOOKUP(B10302,'_Keuzelijst Algemeen'!$CC$3:$CD$10,2),"")</f>
        <v/>
      </c>
      <c r="D10302" s="87"/>
      <c r="E10302" s="69"/>
      <c r="F10302" s="69"/>
      <c r="I10302" s="85"/>
      <c r="P10302" s="69"/>
      <c r="Q10302" s="69"/>
      <c r="R10302" s="69"/>
      <c r="V10302" s="71"/>
      <c r="W10302" s="69"/>
      <c r="X10302" s="69"/>
      <c r="Y10302" s="69"/>
      <c r="Z10302" s="69"/>
      <c r="AA10302" s="270" t="str">
        <f>IF(ISTEXT(Z10302),VLOOKUP(Z10302,'_Keuzelijst Algemeen'!$B$3:$C$74,2),"")</f>
        <v/>
      </c>
      <c r="AB10302" s="85"/>
    </row>
    <row r="10303" spans="1:28" x14ac:dyDescent="0.3">
      <c r="A10303" s="249" t="s">
        <v>1103</v>
      </c>
      <c r="B10303" s="69"/>
      <c r="C10303" s="274" t="str">
        <f>IF(ISTEXT(B10303),VLOOKUP(B10303,'_Keuzelijst Algemeen'!$CC$3:$CD$10,2),"")</f>
        <v/>
      </c>
      <c r="D10303" s="87"/>
      <c r="E10303" s="69"/>
      <c r="F10303" s="69"/>
      <c r="I10303" s="85"/>
      <c r="P10303" s="69"/>
      <c r="Q10303" s="69"/>
      <c r="R10303" s="69"/>
      <c r="V10303" s="71"/>
      <c r="W10303" s="69"/>
      <c r="X10303" s="69"/>
      <c r="Y10303" s="69"/>
      <c r="Z10303" s="69"/>
      <c r="AA10303" s="270" t="str">
        <f>IF(ISTEXT(Z10303),VLOOKUP(Z10303,'_Keuzelijst Algemeen'!$B$3:$C$74,2),"")</f>
        <v/>
      </c>
      <c r="AB10303" s="85"/>
    </row>
    <row r="10304" spans="1:28" x14ac:dyDescent="0.3">
      <c r="A10304" s="249" t="s">
        <v>1103</v>
      </c>
      <c r="B10304" s="69"/>
      <c r="C10304" s="274" t="str">
        <f>IF(ISTEXT(B10304),VLOOKUP(B10304,'_Keuzelijst Algemeen'!$CC$3:$CD$10,2),"")</f>
        <v/>
      </c>
      <c r="D10304" s="87"/>
      <c r="E10304" s="69"/>
      <c r="F10304" s="69"/>
      <c r="I10304" s="85"/>
      <c r="P10304" s="69"/>
      <c r="Q10304" s="69"/>
      <c r="R10304" s="69"/>
      <c r="V10304" s="71"/>
      <c r="W10304" s="69"/>
      <c r="X10304" s="69"/>
      <c r="Y10304" s="69"/>
      <c r="Z10304" s="69"/>
      <c r="AA10304" s="270" t="str">
        <f>IF(ISTEXT(Z10304),VLOOKUP(Z10304,'_Keuzelijst Algemeen'!$B$3:$C$74,2),"")</f>
        <v/>
      </c>
      <c r="AB10304" s="85"/>
    </row>
    <row r="10305" spans="1:28" x14ac:dyDescent="0.3">
      <c r="A10305" s="249" t="s">
        <v>1103</v>
      </c>
      <c r="B10305" s="69"/>
      <c r="C10305" s="274" t="str">
        <f>IF(ISTEXT(B10305),VLOOKUP(B10305,'_Keuzelijst Algemeen'!$CC$3:$CD$10,2),"")</f>
        <v/>
      </c>
      <c r="D10305" s="87"/>
      <c r="E10305" s="69"/>
      <c r="F10305" s="69"/>
      <c r="I10305" s="85"/>
      <c r="P10305" s="69"/>
      <c r="Q10305" s="69"/>
      <c r="R10305" s="69"/>
      <c r="V10305" s="71"/>
      <c r="W10305" s="69"/>
      <c r="X10305" s="69"/>
      <c r="Y10305" s="69"/>
      <c r="Z10305" s="69"/>
      <c r="AA10305" s="270" t="str">
        <f>IF(ISTEXT(Z10305),VLOOKUP(Z10305,'_Keuzelijst Algemeen'!$B$3:$C$74,2),"")</f>
        <v/>
      </c>
      <c r="AB10305" s="85"/>
    </row>
    <row r="10306" spans="1:28" x14ac:dyDescent="0.3">
      <c r="A10306" s="249" t="s">
        <v>1103</v>
      </c>
      <c r="B10306" s="69"/>
      <c r="C10306" s="274" t="str">
        <f>IF(ISTEXT(B10306),VLOOKUP(B10306,'_Keuzelijst Algemeen'!$CC$3:$CD$10,2),"")</f>
        <v/>
      </c>
      <c r="D10306" s="87"/>
      <c r="E10306" s="69"/>
      <c r="F10306" s="69"/>
      <c r="I10306" s="85"/>
      <c r="P10306" s="69"/>
      <c r="Q10306" s="69"/>
      <c r="R10306" s="69"/>
      <c r="V10306" s="71"/>
      <c r="W10306" s="69"/>
      <c r="X10306" s="69"/>
      <c r="Y10306" s="69"/>
      <c r="Z10306" s="69"/>
      <c r="AA10306" s="270" t="str">
        <f>IF(ISTEXT(Z10306),VLOOKUP(Z10306,'_Keuzelijst Algemeen'!$B$3:$C$74,2),"")</f>
        <v/>
      </c>
      <c r="AB10306" s="85"/>
    </row>
    <row r="10307" spans="1:28" x14ac:dyDescent="0.3">
      <c r="A10307" s="249" t="s">
        <v>1103</v>
      </c>
      <c r="B10307" s="69"/>
      <c r="C10307" s="274" t="str">
        <f>IF(ISTEXT(B10307),VLOOKUP(B10307,'_Keuzelijst Algemeen'!$CC$3:$CD$10,2),"")</f>
        <v/>
      </c>
      <c r="D10307" s="87"/>
      <c r="E10307" s="69"/>
      <c r="F10307" s="69"/>
      <c r="I10307" s="85"/>
      <c r="P10307" s="69"/>
      <c r="Q10307" s="69"/>
      <c r="R10307" s="69"/>
      <c r="V10307" s="71"/>
      <c r="W10307" s="69"/>
      <c r="X10307" s="69"/>
      <c r="Y10307" s="69"/>
      <c r="Z10307" s="69"/>
      <c r="AA10307" s="270" t="str">
        <f>IF(ISTEXT(Z10307),VLOOKUP(Z10307,'_Keuzelijst Algemeen'!$B$3:$C$74,2),"")</f>
        <v/>
      </c>
      <c r="AB10307" s="85"/>
    </row>
    <row r="10308" spans="1:28" x14ac:dyDescent="0.3">
      <c r="A10308" s="249" t="s">
        <v>1103</v>
      </c>
      <c r="B10308" s="69"/>
      <c r="C10308" s="274" t="str">
        <f>IF(ISTEXT(B10308),VLOOKUP(B10308,'_Keuzelijst Algemeen'!$CC$3:$CD$10,2),"")</f>
        <v/>
      </c>
      <c r="D10308" s="87"/>
      <c r="E10308" s="69"/>
      <c r="F10308" s="69"/>
      <c r="I10308" s="85"/>
      <c r="P10308" s="69"/>
      <c r="Q10308" s="69"/>
      <c r="R10308" s="69"/>
      <c r="V10308" s="71"/>
      <c r="W10308" s="69"/>
      <c r="X10308" s="69"/>
      <c r="Y10308" s="69"/>
      <c r="Z10308" s="69"/>
      <c r="AA10308" s="270" t="str">
        <f>IF(ISTEXT(Z10308),VLOOKUP(Z10308,'_Keuzelijst Algemeen'!$B$3:$C$74,2),"")</f>
        <v/>
      </c>
      <c r="AB10308" s="85"/>
    </row>
    <row r="10309" spans="1:28" x14ac:dyDescent="0.3">
      <c r="A10309" s="249" t="s">
        <v>1103</v>
      </c>
      <c r="B10309" s="69"/>
      <c r="C10309" s="274" t="str">
        <f>IF(ISTEXT(B10309),VLOOKUP(B10309,'_Keuzelijst Algemeen'!$CC$3:$CD$10,2),"")</f>
        <v/>
      </c>
      <c r="D10309" s="87"/>
      <c r="E10309" s="69"/>
      <c r="F10309" s="69"/>
      <c r="I10309" s="85"/>
      <c r="P10309" s="69"/>
      <c r="Q10309" s="69"/>
      <c r="R10309" s="69"/>
      <c r="V10309" s="71"/>
      <c r="W10309" s="69"/>
      <c r="X10309" s="69"/>
      <c r="Y10309" s="69"/>
      <c r="Z10309" s="69"/>
      <c r="AA10309" s="270" t="str">
        <f>IF(ISTEXT(Z10309),VLOOKUP(Z10309,'_Keuzelijst Algemeen'!$B$3:$C$74,2),"")</f>
        <v/>
      </c>
      <c r="AB10309" s="85"/>
    </row>
    <row r="10310" spans="1:28" x14ac:dyDescent="0.3">
      <c r="A10310" s="249" t="s">
        <v>1103</v>
      </c>
      <c r="B10310" s="69"/>
      <c r="C10310" s="274" t="str">
        <f>IF(ISTEXT(B10310),VLOOKUP(B10310,'_Keuzelijst Algemeen'!$CC$3:$CD$10,2),"")</f>
        <v/>
      </c>
      <c r="D10310" s="87"/>
      <c r="E10310" s="69"/>
      <c r="F10310" s="69"/>
      <c r="I10310" s="85"/>
      <c r="P10310" s="69"/>
      <c r="Q10310" s="69"/>
      <c r="R10310" s="69"/>
      <c r="V10310" s="71"/>
      <c r="W10310" s="69"/>
      <c r="X10310" s="69"/>
      <c r="Y10310" s="69"/>
      <c r="Z10310" s="69"/>
      <c r="AA10310" s="270" t="str">
        <f>IF(ISTEXT(Z10310),VLOOKUP(Z10310,'_Keuzelijst Algemeen'!$B$3:$C$74,2),"")</f>
        <v/>
      </c>
      <c r="AB10310" s="85"/>
    </row>
    <row r="10311" spans="1:28" x14ac:dyDescent="0.3">
      <c r="A10311" s="249" t="s">
        <v>1103</v>
      </c>
      <c r="B10311" s="69"/>
      <c r="C10311" s="274" t="str">
        <f>IF(ISTEXT(B10311),VLOOKUP(B10311,'_Keuzelijst Algemeen'!$CC$3:$CD$10,2),"")</f>
        <v/>
      </c>
      <c r="D10311" s="87"/>
      <c r="E10311" s="69"/>
      <c r="F10311" s="69"/>
      <c r="I10311" s="85"/>
      <c r="P10311" s="69"/>
      <c r="Q10311" s="69"/>
      <c r="R10311" s="69"/>
      <c r="V10311" s="71"/>
      <c r="W10311" s="69"/>
      <c r="X10311" s="69"/>
      <c r="Y10311" s="69"/>
      <c r="Z10311" s="69"/>
      <c r="AA10311" s="270" t="str">
        <f>IF(ISTEXT(Z10311),VLOOKUP(Z10311,'_Keuzelijst Algemeen'!$B$3:$C$74,2),"")</f>
        <v/>
      </c>
      <c r="AB10311" s="85"/>
    </row>
    <row r="10312" spans="1:28" x14ac:dyDescent="0.3">
      <c r="A10312" s="249" t="s">
        <v>1103</v>
      </c>
      <c r="B10312" s="69"/>
      <c r="C10312" s="274" t="str">
        <f>IF(ISTEXT(B10312),VLOOKUP(B10312,'_Keuzelijst Algemeen'!$CC$3:$CD$10,2),"")</f>
        <v/>
      </c>
      <c r="D10312" s="87"/>
      <c r="E10312" s="69"/>
      <c r="F10312" s="69"/>
      <c r="I10312" s="85"/>
      <c r="P10312" s="69"/>
      <c r="Q10312" s="69"/>
      <c r="R10312" s="69"/>
      <c r="V10312" s="71"/>
      <c r="W10312" s="69"/>
      <c r="X10312" s="69"/>
      <c r="Y10312" s="69"/>
      <c r="Z10312" s="69"/>
      <c r="AA10312" s="270" t="str">
        <f>IF(ISTEXT(Z10312),VLOOKUP(Z10312,'_Keuzelijst Algemeen'!$B$3:$C$74,2),"")</f>
        <v/>
      </c>
      <c r="AB10312" s="85"/>
    </row>
    <row r="10313" spans="1:28" x14ac:dyDescent="0.3">
      <c r="A10313" s="249" t="s">
        <v>1103</v>
      </c>
      <c r="B10313" s="69"/>
      <c r="C10313" s="274" t="str">
        <f>IF(ISTEXT(B10313),VLOOKUP(B10313,'_Keuzelijst Algemeen'!$CC$3:$CD$10,2),"")</f>
        <v/>
      </c>
      <c r="D10313" s="87"/>
      <c r="E10313" s="69"/>
      <c r="F10313" s="69"/>
      <c r="I10313" s="85"/>
      <c r="P10313" s="69"/>
      <c r="Q10313" s="69"/>
      <c r="R10313" s="69"/>
      <c r="V10313" s="71"/>
      <c r="W10313" s="69"/>
      <c r="X10313" s="69"/>
      <c r="Y10313" s="69"/>
      <c r="Z10313" s="69"/>
      <c r="AA10313" s="270" t="str">
        <f>IF(ISTEXT(Z10313),VLOOKUP(Z10313,'_Keuzelijst Algemeen'!$B$3:$C$74,2),"")</f>
        <v/>
      </c>
      <c r="AB10313" s="85"/>
    </row>
    <row r="10314" spans="1:28" x14ac:dyDescent="0.3">
      <c r="A10314" s="249" t="s">
        <v>1103</v>
      </c>
      <c r="B10314" s="69"/>
      <c r="C10314" s="274" t="str">
        <f>IF(ISTEXT(B10314),VLOOKUP(B10314,'_Keuzelijst Algemeen'!$CC$3:$CD$10,2),"")</f>
        <v/>
      </c>
      <c r="D10314" s="87"/>
      <c r="E10314" s="69"/>
      <c r="F10314" s="69"/>
      <c r="I10314" s="85"/>
      <c r="P10314" s="69"/>
      <c r="Q10314" s="69"/>
      <c r="R10314" s="69"/>
      <c r="V10314" s="71"/>
      <c r="W10314" s="69"/>
      <c r="X10314" s="69"/>
      <c r="Y10314" s="69"/>
      <c r="Z10314" s="69"/>
      <c r="AA10314" s="270" t="str">
        <f>IF(ISTEXT(Z10314),VLOOKUP(Z10314,'_Keuzelijst Algemeen'!$B$3:$C$74,2),"")</f>
        <v/>
      </c>
      <c r="AB10314" s="85"/>
    </row>
    <row r="10315" spans="1:28" x14ac:dyDescent="0.3">
      <c r="A10315" s="249" t="s">
        <v>1103</v>
      </c>
      <c r="B10315" s="69"/>
      <c r="C10315" s="274" t="str">
        <f>IF(ISTEXT(B10315),VLOOKUP(B10315,'_Keuzelijst Algemeen'!$CC$3:$CD$10,2),"")</f>
        <v/>
      </c>
      <c r="D10315" s="87"/>
      <c r="E10315" s="69"/>
      <c r="F10315" s="69"/>
      <c r="I10315" s="85"/>
      <c r="P10315" s="69"/>
      <c r="Q10315" s="69"/>
      <c r="R10315" s="69"/>
      <c r="V10315" s="71"/>
      <c r="W10315" s="69"/>
      <c r="X10315" s="69"/>
      <c r="Y10315" s="69"/>
      <c r="Z10315" s="69"/>
      <c r="AA10315" s="270" t="str">
        <f>IF(ISTEXT(Z10315),VLOOKUP(Z10315,'_Keuzelijst Algemeen'!$B$3:$C$74,2),"")</f>
        <v/>
      </c>
      <c r="AB10315" s="85"/>
    </row>
    <row r="10316" spans="1:28" x14ac:dyDescent="0.3">
      <c r="A10316" s="249" t="s">
        <v>1103</v>
      </c>
      <c r="B10316" s="69"/>
      <c r="C10316" s="274" t="str">
        <f>IF(ISTEXT(B10316),VLOOKUP(B10316,'_Keuzelijst Algemeen'!$CC$3:$CD$10,2),"")</f>
        <v/>
      </c>
      <c r="D10316" s="87"/>
      <c r="E10316" s="69"/>
      <c r="F10316" s="69"/>
      <c r="I10316" s="85"/>
      <c r="P10316" s="69"/>
      <c r="Q10316" s="69"/>
      <c r="R10316" s="69"/>
      <c r="V10316" s="71"/>
      <c r="W10316" s="69"/>
      <c r="X10316" s="69"/>
      <c r="Y10316" s="69"/>
      <c r="Z10316" s="69"/>
      <c r="AA10316" s="270" t="str">
        <f>IF(ISTEXT(Z10316),VLOOKUP(Z10316,'_Keuzelijst Algemeen'!$B$3:$C$74,2),"")</f>
        <v/>
      </c>
      <c r="AB10316" s="85"/>
    </row>
    <row r="10317" spans="1:28" x14ac:dyDescent="0.3">
      <c r="A10317" s="249" t="s">
        <v>1103</v>
      </c>
      <c r="B10317" s="69"/>
      <c r="C10317" s="274" t="str">
        <f>IF(ISTEXT(B10317),VLOOKUP(B10317,'_Keuzelijst Algemeen'!$CC$3:$CD$10,2),"")</f>
        <v/>
      </c>
      <c r="D10317" s="87"/>
      <c r="E10317" s="69"/>
      <c r="F10317" s="69"/>
      <c r="I10317" s="85"/>
      <c r="P10317" s="69"/>
      <c r="Q10317" s="69"/>
      <c r="R10317" s="69"/>
      <c r="V10317" s="71"/>
      <c r="W10317" s="69"/>
      <c r="X10317" s="69"/>
      <c r="Y10317" s="69"/>
      <c r="Z10317" s="69"/>
      <c r="AA10317" s="270" t="str">
        <f>IF(ISTEXT(Z10317),VLOOKUP(Z10317,'_Keuzelijst Algemeen'!$B$3:$C$74,2),"")</f>
        <v/>
      </c>
      <c r="AB10317" s="85"/>
    </row>
    <row r="10318" spans="1:28" x14ac:dyDescent="0.3">
      <c r="A10318" s="249" t="s">
        <v>1103</v>
      </c>
      <c r="B10318" s="69"/>
      <c r="C10318" s="274" t="str">
        <f>IF(ISTEXT(B10318),VLOOKUP(B10318,'_Keuzelijst Algemeen'!$CC$3:$CD$10,2),"")</f>
        <v/>
      </c>
      <c r="D10318" s="87"/>
      <c r="E10318" s="69"/>
      <c r="F10318" s="69"/>
      <c r="I10318" s="85"/>
      <c r="P10318" s="69"/>
      <c r="Q10318" s="69"/>
      <c r="R10318" s="69"/>
      <c r="V10318" s="71"/>
      <c r="W10318" s="69"/>
      <c r="X10318" s="69"/>
      <c r="Y10318" s="69"/>
      <c r="Z10318" s="69"/>
      <c r="AA10318" s="270" t="str">
        <f>IF(ISTEXT(Z10318),VLOOKUP(Z10318,'_Keuzelijst Algemeen'!$B$3:$C$74,2),"")</f>
        <v/>
      </c>
      <c r="AB10318" s="85"/>
    </row>
    <row r="10319" spans="1:28" x14ac:dyDescent="0.3">
      <c r="A10319" s="249" t="s">
        <v>1103</v>
      </c>
      <c r="B10319" s="69"/>
      <c r="C10319" s="274" t="str">
        <f>IF(ISTEXT(B10319),VLOOKUP(B10319,'_Keuzelijst Algemeen'!$CC$3:$CD$10,2),"")</f>
        <v/>
      </c>
      <c r="D10319" s="87"/>
      <c r="E10319" s="69"/>
      <c r="F10319" s="69"/>
      <c r="I10319" s="85"/>
      <c r="P10319" s="69"/>
      <c r="Q10319" s="69"/>
      <c r="R10319" s="69"/>
      <c r="V10319" s="71"/>
      <c r="W10319" s="69"/>
      <c r="X10319" s="69"/>
      <c r="Y10319" s="69"/>
      <c r="Z10319" s="69"/>
      <c r="AA10319" s="270" t="str">
        <f>IF(ISTEXT(Z10319),VLOOKUP(Z10319,'_Keuzelijst Algemeen'!$B$3:$C$74,2),"")</f>
        <v/>
      </c>
      <c r="AB10319" s="85"/>
    </row>
    <row r="10320" spans="1:28" x14ac:dyDescent="0.3">
      <c r="A10320" s="249" t="s">
        <v>1103</v>
      </c>
      <c r="B10320" s="69"/>
      <c r="C10320" s="274" t="str">
        <f>IF(ISTEXT(B10320),VLOOKUP(B10320,'_Keuzelijst Algemeen'!$CC$3:$CD$10,2),"")</f>
        <v/>
      </c>
      <c r="D10320" s="87"/>
      <c r="E10320" s="69"/>
      <c r="F10320" s="69"/>
      <c r="I10320" s="85"/>
      <c r="P10320" s="69"/>
      <c r="Q10320" s="69"/>
      <c r="R10320" s="69"/>
      <c r="V10320" s="71"/>
      <c r="W10320" s="69"/>
      <c r="X10320" s="69"/>
      <c r="Y10320" s="69"/>
      <c r="Z10320" s="69"/>
      <c r="AA10320" s="270" t="str">
        <f>IF(ISTEXT(Z10320),VLOOKUP(Z10320,'_Keuzelijst Algemeen'!$B$3:$C$74,2),"")</f>
        <v/>
      </c>
      <c r="AB10320" s="85"/>
    </row>
    <row r="10321" spans="1:28" x14ac:dyDescent="0.3">
      <c r="A10321" s="249" t="s">
        <v>1103</v>
      </c>
      <c r="B10321" s="69"/>
      <c r="C10321" s="274" t="str">
        <f>IF(ISTEXT(B10321),VLOOKUP(B10321,'_Keuzelijst Algemeen'!$CC$3:$CD$10,2),"")</f>
        <v/>
      </c>
      <c r="D10321" s="87"/>
      <c r="E10321" s="69"/>
      <c r="F10321" s="69"/>
      <c r="I10321" s="85"/>
      <c r="P10321" s="69"/>
      <c r="Q10321" s="69"/>
      <c r="R10321" s="69"/>
      <c r="V10321" s="71"/>
      <c r="W10321" s="69"/>
      <c r="X10321" s="69"/>
      <c r="Y10321" s="69"/>
      <c r="Z10321" s="69"/>
      <c r="AA10321" s="270" t="str">
        <f>IF(ISTEXT(Z10321),VLOOKUP(Z10321,'_Keuzelijst Algemeen'!$B$3:$C$74,2),"")</f>
        <v/>
      </c>
      <c r="AB10321" s="85"/>
    </row>
    <row r="10322" spans="1:28" x14ac:dyDescent="0.3">
      <c r="A10322" s="249" t="s">
        <v>1103</v>
      </c>
      <c r="B10322" s="69"/>
      <c r="C10322" s="274" t="str">
        <f>IF(ISTEXT(B10322),VLOOKUP(B10322,'_Keuzelijst Algemeen'!$CC$3:$CD$10,2),"")</f>
        <v/>
      </c>
      <c r="D10322" s="87"/>
      <c r="E10322" s="69"/>
      <c r="F10322" s="69"/>
      <c r="I10322" s="85"/>
      <c r="P10322" s="69"/>
      <c r="Q10322" s="69"/>
      <c r="R10322" s="69"/>
      <c r="V10322" s="71"/>
      <c r="W10322" s="69"/>
      <c r="X10322" s="69"/>
      <c r="Y10322" s="69"/>
      <c r="Z10322" s="69"/>
      <c r="AA10322" s="270" t="str">
        <f>IF(ISTEXT(Z10322),VLOOKUP(Z10322,'_Keuzelijst Algemeen'!$B$3:$C$74,2),"")</f>
        <v/>
      </c>
      <c r="AB10322" s="85"/>
    </row>
    <row r="10323" spans="1:28" x14ac:dyDescent="0.3">
      <c r="A10323" s="249" t="s">
        <v>1103</v>
      </c>
      <c r="B10323" s="69"/>
      <c r="C10323" s="274" t="str">
        <f>IF(ISTEXT(B10323),VLOOKUP(B10323,'_Keuzelijst Algemeen'!$CC$3:$CD$10,2),"")</f>
        <v/>
      </c>
      <c r="D10323" s="87"/>
      <c r="E10323" s="69"/>
      <c r="F10323" s="69"/>
      <c r="I10323" s="85"/>
      <c r="P10323" s="69"/>
      <c r="Q10323" s="69"/>
      <c r="R10323" s="69"/>
      <c r="V10323" s="71"/>
      <c r="W10323" s="69"/>
      <c r="X10323" s="69"/>
      <c r="Y10323" s="69"/>
      <c r="Z10323" s="69"/>
      <c r="AA10323" s="270" t="str">
        <f>IF(ISTEXT(Z10323),VLOOKUP(Z10323,'_Keuzelijst Algemeen'!$B$3:$C$74,2),"")</f>
        <v/>
      </c>
      <c r="AB10323" s="85"/>
    </row>
    <row r="10324" spans="1:28" x14ac:dyDescent="0.3">
      <c r="A10324" s="249" t="s">
        <v>1103</v>
      </c>
      <c r="B10324" s="69"/>
      <c r="C10324" s="274" t="str">
        <f>IF(ISTEXT(B10324),VLOOKUP(B10324,'_Keuzelijst Algemeen'!$CC$3:$CD$10,2),"")</f>
        <v/>
      </c>
      <c r="D10324" s="87"/>
      <c r="E10324" s="69"/>
      <c r="F10324" s="69"/>
      <c r="I10324" s="85"/>
      <c r="P10324" s="69"/>
      <c r="Q10324" s="69"/>
      <c r="R10324" s="69"/>
      <c r="V10324" s="71"/>
      <c r="W10324" s="69"/>
      <c r="X10324" s="69"/>
      <c r="Y10324" s="69"/>
      <c r="Z10324" s="69"/>
      <c r="AA10324" s="270" t="str">
        <f>IF(ISTEXT(Z10324),VLOOKUP(Z10324,'_Keuzelijst Algemeen'!$B$3:$C$74,2),"")</f>
        <v/>
      </c>
      <c r="AB10324" s="85"/>
    </row>
    <row r="10325" spans="1:28" x14ac:dyDescent="0.3">
      <c r="A10325" s="249" t="s">
        <v>1103</v>
      </c>
      <c r="B10325" s="69"/>
      <c r="C10325" s="274" t="str">
        <f>IF(ISTEXT(B10325),VLOOKUP(B10325,'_Keuzelijst Algemeen'!$CC$3:$CD$10,2),"")</f>
        <v/>
      </c>
      <c r="D10325" s="87"/>
      <c r="E10325" s="69"/>
      <c r="F10325" s="69"/>
      <c r="I10325" s="85"/>
      <c r="P10325" s="69"/>
      <c r="Q10325" s="69"/>
      <c r="R10325" s="69"/>
      <c r="V10325" s="71"/>
      <c r="W10325" s="69"/>
      <c r="X10325" s="69"/>
      <c r="Y10325" s="69"/>
      <c r="Z10325" s="69"/>
      <c r="AA10325" s="270" t="str">
        <f>IF(ISTEXT(Z10325),VLOOKUP(Z10325,'_Keuzelijst Algemeen'!$B$3:$C$74,2),"")</f>
        <v/>
      </c>
      <c r="AB10325" s="85"/>
    </row>
    <row r="10326" spans="1:28" x14ac:dyDescent="0.3">
      <c r="A10326" s="249" t="s">
        <v>1103</v>
      </c>
      <c r="B10326" s="69"/>
      <c r="C10326" s="274" t="str">
        <f>IF(ISTEXT(B10326),VLOOKUP(B10326,'_Keuzelijst Algemeen'!$CC$3:$CD$10,2),"")</f>
        <v/>
      </c>
      <c r="D10326" s="87"/>
      <c r="E10326" s="69"/>
      <c r="F10326" s="69"/>
      <c r="I10326" s="85"/>
      <c r="P10326" s="69"/>
      <c r="Q10326" s="69"/>
      <c r="R10326" s="69"/>
      <c r="V10326" s="71"/>
      <c r="W10326" s="69"/>
      <c r="X10326" s="69"/>
      <c r="Y10326" s="69"/>
      <c r="Z10326" s="69"/>
      <c r="AA10326" s="270" t="str">
        <f>IF(ISTEXT(Z10326),VLOOKUP(Z10326,'_Keuzelijst Algemeen'!$B$3:$C$74,2),"")</f>
        <v/>
      </c>
      <c r="AB10326" s="85"/>
    </row>
    <row r="10327" spans="1:28" x14ac:dyDescent="0.3">
      <c r="A10327" s="249" t="s">
        <v>1103</v>
      </c>
      <c r="B10327" s="69"/>
      <c r="C10327" s="274" t="str">
        <f>IF(ISTEXT(B10327),VLOOKUP(B10327,'_Keuzelijst Algemeen'!$CC$3:$CD$10,2),"")</f>
        <v/>
      </c>
      <c r="D10327" s="87"/>
      <c r="E10327" s="69"/>
      <c r="F10327" s="69"/>
      <c r="I10327" s="85"/>
      <c r="P10327" s="69"/>
      <c r="Q10327" s="69"/>
      <c r="R10327" s="69"/>
      <c r="V10327" s="71"/>
      <c r="W10327" s="69"/>
      <c r="X10327" s="69"/>
      <c r="Y10327" s="69"/>
      <c r="Z10327" s="69"/>
      <c r="AA10327" s="270" t="str">
        <f>IF(ISTEXT(Z10327),VLOOKUP(Z10327,'_Keuzelijst Algemeen'!$B$3:$C$74,2),"")</f>
        <v/>
      </c>
      <c r="AB10327" s="85"/>
    </row>
    <row r="10328" spans="1:28" x14ac:dyDescent="0.3">
      <c r="A10328" s="249" t="s">
        <v>1103</v>
      </c>
      <c r="B10328" s="69"/>
      <c r="C10328" s="274" t="str">
        <f>IF(ISTEXT(B10328),VLOOKUP(B10328,'_Keuzelijst Algemeen'!$CC$3:$CD$10,2),"")</f>
        <v/>
      </c>
      <c r="D10328" s="87"/>
      <c r="E10328" s="69"/>
      <c r="F10328" s="69"/>
      <c r="I10328" s="85"/>
      <c r="P10328" s="69"/>
      <c r="Q10328" s="69"/>
      <c r="R10328" s="69"/>
      <c r="V10328" s="71"/>
      <c r="W10328" s="69"/>
      <c r="X10328" s="69"/>
      <c r="Y10328" s="69"/>
      <c r="Z10328" s="69"/>
      <c r="AA10328" s="270" t="str">
        <f>IF(ISTEXT(Z10328),VLOOKUP(Z10328,'_Keuzelijst Algemeen'!$B$3:$C$74,2),"")</f>
        <v/>
      </c>
      <c r="AB10328" s="85"/>
    </row>
    <row r="10329" spans="1:28" x14ac:dyDescent="0.3">
      <c r="A10329" s="249" t="s">
        <v>1103</v>
      </c>
      <c r="B10329" s="69"/>
      <c r="C10329" s="274" t="str">
        <f>IF(ISTEXT(B10329),VLOOKUP(B10329,'_Keuzelijst Algemeen'!$CC$3:$CD$10,2),"")</f>
        <v/>
      </c>
      <c r="D10329" s="87"/>
      <c r="E10329" s="69"/>
      <c r="F10329" s="69"/>
      <c r="I10329" s="85"/>
      <c r="P10329" s="69"/>
      <c r="Q10329" s="69"/>
      <c r="R10329" s="69"/>
      <c r="V10329" s="71"/>
      <c r="W10329" s="69"/>
      <c r="X10329" s="69"/>
      <c r="Y10329" s="69"/>
      <c r="Z10329" s="69"/>
      <c r="AA10329" s="270" t="str">
        <f>IF(ISTEXT(Z10329),VLOOKUP(Z10329,'_Keuzelijst Algemeen'!$B$3:$C$74,2),"")</f>
        <v/>
      </c>
      <c r="AB10329" s="85"/>
    </row>
    <row r="10330" spans="1:28" x14ac:dyDescent="0.3">
      <c r="A10330" s="249" t="s">
        <v>1103</v>
      </c>
      <c r="B10330" s="69"/>
      <c r="C10330" s="274" t="str">
        <f>IF(ISTEXT(B10330),VLOOKUP(B10330,'_Keuzelijst Algemeen'!$CC$3:$CD$10,2),"")</f>
        <v/>
      </c>
      <c r="D10330" s="87"/>
      <c r="E10330" s="69"/>
      <c r="F10330" s="69"/>
      <c r="I10330" s="85"/>
      <c r="P10330" s="69"/>
      <c r="Q10330" s="69"/>
      <c r="R10330" s="69"/>
      <c r="V10330" s="71"/>
      <c r="W10330" s="69"/>
      <c r="X10330" s="69"/>
      <c r="Y10330" s="69"/>
      <c r="Z10330" s="69"/>
      <c r="AA10330" s="270" t="str">
        <f>IF(ISTEXT(Z10330),VLOOKUP(Z10330,'_Keuzelijst Algemeen'!$B$3:$C$74,2),"")</f>
        <v/>
      </c>
      <c r="AB10330" s="85"/>
    </row>
    <row r="10331" spans="1:28" x14ac:dyDescent="0.3">
      <c r="A10331" s="249" t="s">
        <v>1103</v>
      </c>
      <c r="B10331" s="69"/>
      <c r="C10331" s="274" t="str">
        <f>IF(ISTEXT(B10331),VLOOKUP(B10331,'_Keuzelijst Algemeen'!$CC$3:$CD$10,2),"")</f>
        <v/>
      </c>
      <c r="D10331" s="87"/>
      <c r="E10331" s="69"/>
      <c r="F10331" s="69"/>
      <c r="I10331" s="85"/>
      <c r="P10331" s="69"/>
      <c r="Q10331" s="69"/>
      <c r="R10331" s="69"/>
      <c r="V10331" s="71"/>
      <c r="W10331" s="69"/>
      <c r="X10331" s="69"/>
      <c r="Y10331" s="69"/>
      <c r="Z10331" s="69"/>
      <c r="AA10331" s="270" t="str">
        <f>IF(ISTEXT(Z10331),VLOOKUP(Z10331,'_Keuzelijst Algemeen'!$B$3:$C$74,2),"")</f>
        <v/>
      </c>
      <c r="AB10331" s="85"/>
    </row>
    <row r="10332" spans="1:28" x14ac:dyDescent="0.3">
      <c r="A10332" s="249" t="s">
        <v>1103</v>
      </c>
      <c r="B10332" s="69"/>
      <c r="C10332" s="274" t="str">
        <f>IF(ISTEXT(B10332),VLOOKUP(B10332,'_Keuzelijst Algemeen'!$CC$3:$CD$10,2),"")</f>
        <v/>
      </c>
      <c r="D10332" s="87"/>
      <c r="E10332" s="69"/>
      <c r="F10332" s="69"/>
      <c r="I10332" s="85"/>
      <c r="P10332" s="69"/>
      <c r="Q10332" s="69"/>
      <c r="R10332" s="69"/>
      <c r="V10332" s="71"/>
      <c r="W10332" s="69"/>
      <c r="X10332" s="69"/>
      <c r="Y10332" s="69"/>
      <c r="Z10332" s="69"/>
      <c r="AA10332" s="270" t="str">
        <f>IF(ISTEXT(Z10332),VLOOKUP(Z10332,'_Keuzelijst Algemeen'!$B$3:$C$74,2),"")</f>
        <v/>
      </c>
      <c r="AB10332" s="85"/>
    </row>
    <row r="10333" spans="1:28" x14ac:dyDescent="0.3">
      <c r="A10333" s="249" t="s">
        <v>1103</v>
      </c>
      <c r="B10333" s="69"/>
      <c r="C10333" s="274" t="str">
        <f>IF(ISTEXT(B10333),VLOOKUP(B10333,'_Keuzelijst Algemeen'!$CC$3:$CD$10,2),"")</f>
        <v/>
      </c>
      <c r="D10333" s="87"/>
      <c r="E10333" s="69"/>
      <c r="F10333" s="69"/>
      <c r="I10333" s="85"/>
      <c r="P10333" s="69"/>
      <c r="Q10333" s="69"/>
      <c r="R10333" s="69"/>
      <c r="V10333" s="71"/>
      <c r="W10333" s="69"/>
      <c r="X10333" s="69"/>
      <c r="Y10333" s="69"/>
      <c r="Z10333" s="69"/>
      <c r="AA10333" s="270" t="str">
        <f>IF(ISTEXT(Z10333),VLOOKUP(Z10333,'_Keuzelijst Algemeen'!$B$3:$C$74,2),"")</f>
        <v/>
      </c>
      <c r="AB10333" s="85"/>
    </row>
    <row r="10334" spans="1:28" x14ac:dyDescent="0.3">
      <c r="A10334" s="249" t="s">
        <v>1103</v>
      </c>
      <c r="B10334" s="69"/>
      <c r="C10334" s="274" t="str">
        <f>IF(ISTEXT(B10334),VLOOKUP(B10334,'_Keuzelijst Algemeen'!$CC$3:$CD$10,2),"")</f>
        <v/>
      </c>
      <c r="D10334" s="87"/>
      <c r="E10334" s="69"/>
      <c r="F10334" s="69"/>
      <c r="I10334" s="85"/>
      <c r="P10334" s="69"/>
      <c r="Q10334" s="69"/>
      <c r="R10334" s="69"/>
      <c r="V10334" s="71"/>
      <c r="W10334" s="69"/>
      <c r="X10334" s="69"/>
      <c r="Y10334" s="69"/>
      <c r="Z10334" s="69"/>
      <c r="AA10334" s="270" t="str">
        <f>IF(ISTEXT(Z10334),VLOOKUP(Z10334,'_Keuzelijst Algemeen'!$B$3:$C$74,2),"")</f>
        <v/>
      </c>
      <c r="AB10334" s="85"/>
    </row>
    <row r="10335" spans="1:28" x14ac:dyDescent="0.3">
      <c r="A10335" s="249" t="s">
        <v>1103</v>
      </c>
      <c r="B10335" s="69"/>
      <c r="C10335" s="274" t="str">
        <f>IF(ISTEXT(B10335),VLOOKUP(B10335,'_Keuzelijst Algemeen'!$CC$3:$CD$10,2),"")</f>
        <v/>
      </c>
      <c r="D10335" s="87"/>
      <c r="E10335" s="69"/>
      <c r="F10335" s="69"/>
      <c r="I10335" s="85"/>
      <c r="P10335" s="69"/>
      <c r="Q10335" s="69"/>
      <c r="R10335" s="69"/>
      <c r="V10335" s="71"/>
      <c r="W10335" s="69"/>
      <c r="X10335" s="69"/>
      <c r="Y10335" s="69"/>
      <c r="Z10335" s="69"/>
      <c r="AA10335" s="270" t="str">
        <f>IF(ISTEXT(Z10335),VLOOKUP(Z10335,'_Keuzelijst Algemeen'!$B$3:$C$74,2),"")</f>
        <v/>
      </c>
      <c r="AB10335" s="85"/>
    </row>
    <row r="10336" spans="1:28" x14ac:dyDescent="0.3">
      <c r="A10336" s="249" t="s">
        <v>1103</v>
      </c>
      <c r="B10336" s="69"/>
      <c r="C10336" s="274" t="str">
        <f>IF(ISTEXT(B10336),VLOOKUP(B10336,'_Keuzelijst Algemeen'!$CC$3:$CD$10,2),"")</f>
        <v/>
      </c>
      <c r="D10336" s="87"/>
      <c r="E10336" s="69"/>
      <c r="F10336" s="69"/>
      <c r="I10336" s="85"/>
      <c r="P10336" s="69"/>
      <c r="Q10336" s="69"/>
      <c r="R10336" s="69"/>
      <c r="V10336" s="71"/>
      <c r="W10336" s="69"/>
      <c r="X10336" s="69"/>
      <c r="Y10336" s="69"/>
      <c r="Z10336" s="69"/>
      <c r="AA10336" s="270" t="str">
        <f>IF(ISTEXT(Z10336),VLOOKUP(Z10336,'_Keuzelijst Algemeen'!$B$3:$C$74,2),"")</f>
        <v/>
      </c>
      <c r="AB10336" s="85"/>
    </row>
    <row r="10337" spans="1:28" x14ac:dyDescent="0.3">
      <c r="A10337" s="249" t="s">
        <v>1103</v>
      </c>
      <c r="B10337" s="69"/>
      <c r="C10337" s="274" t="str">
        <f>IF(ISTEXT(B10337),VLOOKUP(B10337,'_Keuzelijst Algemeen'!$CC$3:$CD$10,2),"")</f>
        <v/>
      </c>
      <c r="D10337" s="87"/>
      <c r="E10337" s="69"/>
      <c r="F10337" s="69"/>
      <c r="I10337" s="85"/>
      <c r="P10337" s="69"/>
      <c r="Q10337" s="69"/>
      <c r="R10337" s="69"/>
      <c r="V10337" s="71"/>
      <c r="W10337" s="69"/>
      <c r="X10337" s="69"/>
      <c r="Y10337" s="69"/>
      <c r="Z10337" s="69"/>
      <c r="AA10337" s="270" t="str">
        <f>IF(ISTEXT(Z10337),VLOOKUP(Z10337,'_Keuzelijst Algemeen'!$B$3:$C$74,2),"")</f>
        <v/>
      </c>
      <c r="AB10337" s="85"/>
    </row>
    <row r="10338" spans="1:28" x14ac:dyDescent="0.3">
      <c r="A10338" s="249" t="s">
        <v>1103</v>
      </c>
      <c r="B10338" s="69"/>
      <c r="C10338" s="274" t="str">
        <f>IF(ISTEXT(B10338),VLOOKUP(B10338,'_Keuzelijst Algemeen'!$CC$3:$CD$10,2),"")</f>
        <v/>
      </c>
      <c r="D10338" s="87"/>
      <c r="E10338" s="69"/>
      <c r="F10338" s="69"/>
      <c r="I10338" s="85"/>
      <c r="P10338" s="69"/>
      <c r="Q10338" s="69"/>
      <c r="R10338" s="69"/>
      <c r="V10338" s="71"/>
      <c r="W10338" s="69"/>
      <c r="X10338" s="69"/>
      <c r="Y10338" s="69"/>
      <c r="Z10338" s="69"/>
      <c r="AA10338" s="270" t="str">
        <f>IF(ISTEXT(Z10338),VLOOKUP(Z10338,'_Keuzelijst Algemeen'!$B$3:$C$74,2),"")</f>
        <v/>
      </c>
      <c r="AB10338" s="85"/>
    </row>
    <row r="10339" spans="1:28" x14ac:dyDescent="0.3">
      <c r="A10339" s="249" t="s">
        <v>1103</v>
      </c>
      <c r="B10339" s="69"/>
      <c r="C10339" s="274" t="str">
        <f>IF(ISTEXT(B10339),VLOOKUP(B10339,'_Keuzelijst Algemeen'!$CC$3:$CD$10,2),"")</f>
        <v/>
      </c>
      <c r="D10339" s="87"/>
      <c r="E10339" s="69"/>
      <c r="F10339" s="69"/>
      <c r="I10339" s="85"/>
      <c r="P10339" s="69"/>
      <c r="Q10339" s="69"/>
      <c r="R10339" s="69"/>
      <c r="V10339" s="71"/>
      <c r="W10339" s="69"/>
      <c r="X10339" s="69"/>
      <c r="Y10339" s="69"/>
      <c r="Z10339" s="69"/>
      <c r="AA10339" s="270" t="str">
        <f>IF(ISTEXT(Z10339),VLOOKUP(Z10339,'_Keuzelijst Algemeen'!$B$3:$C$74,2),"")</f>
        <v/>
      </c>
      <c r="AB10339" s="85"/>
    </row>
    <row r="10340" spans="1:28" x14ac:dyDescent="0.3">
      <c r="A10340" s="249" t="s">
        <v>1103</v>
      </c>
      <c r="B10340" s="69"/>
      <c r="C10340" s="274" t="str">
        <f>IF(ISTEXT(B10340),VLOOKUP(B10340,'_Keuzelijst Algemeen'!$CC$3:$CD$10,2),"")</f>
        <v/>
      </c>
      <c r="D10340" s="87"/>
      <c r="E10340" s="69"/>
      <c r="F10340" s="69"/>
      <c r="I10340" s="85"/>
      <c r="P10340" s="69"/>
      <c r="Q10340" s="69"/>
      <c r="R10340" s="69"/>
      <c r="V10340" s="71"/>
      <c r="W10340" s="69"/>
      <c r="X10340" s="69"/>
      <c r="Y10340" s="69"/>
      <c r="Z10340" s="69"/>
      <c r="AA10340" s="270" t="str">
        <f>IF(ISTEXT(Z10340),VLOOKUP(Z10340,'_Keuzelijst Algemeen'!$B$3:$C$74,2),"")</f>
        <v/>
      </c>
      <c r="AB10340" s="85"/>
    </row>
    <row r="10341" spans="1:28" x14ac:dyDescent="0.3">
      <c r="A10341" s="249" t="s">
        <v>1103</v>
      </c>
      <c r="B10341" s="69"/>
      <c r="C10341" s="274" t="str">
        <f>IF(ISTEXT(B10341),VLOOKUP(B10341,'_Keuzelijst Algemeen'!$CC$3:$CD$10,2),"")</f>
        <v/>
      </c>
      <c r="D10341" s="87"/>
      <c r="E10341" s="69"/>
      <c r="F10341" s="69"/>
      <c r="I10341" s="85"/>
      <c r="P10341" s="69"/>
      <c r="Q10341" s="69"/>
      <c r="R10341" s="69"/>
      <c r="V10341" s="71"/>
      <c r="W10341" s="69"/>
      <c r="X10341" s="69"/>
      <c r="Y10341" s="69"/>
      <c r="Z10341" s="69"/>
      <c r="AA10341" s="270" t="str">
        <f>IF(ISTEXT(Z10341),VLOOKUP(Z10341,'_Keuzelijst Algemeen'!$B$3:$C$74,2),"")</f>
        <v/>
      </c>
      <c r="AB10341" s="85"/>
    </row>
    <row r="10342" spans="1:28" x14ac:dyDescent="0.3">
      <c r="A10342" s="249" t="s">
        <v>1103</v>
      </c>
      <c r="B10342" s="69"/>
      <c r="C10342" s="274" t="str">
        <f>IF(ISTEXT(B10342),VLOOKUP(B10342,'_Keuzelijst Algemeen'!$CC$3:$CD$10,2),"")</f>
        <v/>
      </c>
      <c r="D10342" s="87"/>
      <c r="E10342" s="69"/>
      <c r="F10342" s="69"/>
      <c r="I10342" s="85"/>
      <c r="P10342" s="69"/>
      <c r="Q10342" s="69"/>
      <c r="R10342" s="69"/>
      <c r="V10342" s="71"/>
      <c r="W10342" s="69"/>
      <c r="X10342" s="69"/>
      <c r="Y10342" s="69"/>
      <c r="Z10342" s="69"/>
      <c r="AA10342" s="270" t="str">
        <f>IF(ISTEXT(Z10342),VLOOKUP(Z10342,'_Keuzelijst Algemeen'!$B$3:$C$74,2),"")</f>
        <v/>
      </c>
      <c r="AB10342" s="85"/>
    </row>
    <row r="10343" spans="1:28" x14ac:dyDescent="0.3">
      <c r="A10343" s="249" t="s">
        <v>1103</v>
      </c>
      <c r="B10343" s="69"/>
      <c r="C10343" s="274" t="str">
        <f>IF(ISTEXT(B10343),VLOOKUP(B10343,'_Keuzelijst Algemeen'!$CC$3:$CD$10,2),"")</f>
        <v/>
      </c>
      <c r="D10343" s="87"/>
      <c r="E10343" s="69"/>
      <c r="F10343" s="69"/>
      <c r="I10343" s="85"/>
      <c r="P10343" s="69"/>
      <c r="Q10343" s="69"/>
      <c r="R10343" s="69"/>
      <c r="V10343" s="71"/>
      <c r="W10343" s="69"/>
      <c r="X10343" s="69"/>
      <c r="Y10343" s="69"/>
      <c r="Z10343" s="69"/>
      <c r="AA10343" s="270" t="str">
        <f>IF(ISTEXT(Z10343),VLOOKUP(Z10343,'_Keuzelijst Algemeen'!$B$3:$C$74,2),"")</f>
        <v/>
      </c>
      <c r="AB10343" s="85"/>
    </row>
    <row r="10344" spans="1:28" x14ac:dyDescent="0.3">
      <c r="A10344" s="249" t="s">
        <v>1103</v>
      </c>
      <c r="B10344" s="69"/>
      <c r="C10344" s="274" t="str">
        <f>IF(ISTEXT(B10344),VLOOKUP(B10344,'_Keuzelijst Algemeen'!$CC$3:$CD$10,2),"")</f>
        <v/>
      </c>
      <c r="D10344" s="87"/>
      <c r="E10344" s="69"/>
      <c r="F10344" s="69"/>
      <c r="I10344" s="85"/>
      <c r="P10344" s="69"/>
      <c r="Q10344" s="69"/>
      <c r="R10344" s="69"/>
      <c r="V10344" s="71"/>
      <c r="W10344" s="69"/>
      <c r="X10344" s="69"/>
      <c r="Y10344" s="69"/>
      <c r="Z10344" s="69"/>
      <c r="AA10344" s="270" t="str">
        <f>IF(ISTEXT(Z10344),VLOOKUP(Z10344,'_Keuzelijst Algemeen'!$B$3:$C$74,2),"")</f>
        <v/>
      </c>
      <c r="AB10344" s="85"/>
    </row>
    <row r="10345" spans="1:28" x14ac:dyDescent="0.3">
      <c r="A10345" s="249" t="s">
        <v>1103</v>
      </c>
      <c r="B10345" s="69"/>
      <c r="C10345" s="274" t="str">
        <f>IF(ISTEXT(B10345),VLOOKUP(B10345,'_Keuzelijst Algemeen'!$CC$3:$CD$10,2),"")</f>
        <v/>
      </c>
      <c r="D10345" s="87"/>
      <c r="E10345" s="69"/>
      <c r="F10345" s="69"/>
      <c r="I10345" s="85"/>
      <c r="P10345" s="69"/>
      <c r="Q10345" s="69"/>
      <c r="R10345" s="69"/>
      <c r="V10345" s="71"/>
      <c r="W10345" s="69"/>
      <c r="X10345" s="69"/>
      <c r="Y10345" s="69"/>
      <c r="Z10345" s="69"/>
      <c r="AA10345" s="270" t="str">
        <f>IF(ISTEXT(Z10345),VLOOKUP(Z10345,'_Keuzelijst Algemeen'!$B$3:$C$74,2),"")</f>
        <v/>
      </c>
      <c r="AB10345" s="85"/>
    </row>
    <row r="10346" spans="1:28" x14ac:dyDescent="0.3">
      <c r="A10346" s="249" t="s">
        <v>1103</v>
      </c>
      <c r="B10346" s="69"/>
      <c r="C10346" s="274" t="str">
        <f>IF(ISTEXT(B10346),VLOOKUP(B10346,'_Keuzelijst Algemeen'!$CC$3:$CD$10,2),"")</f>
        <v/>
      </c>
      <c r="D10346" s="87"/>
      <c r="E10346" s="69"/>
      <c r="F10346" s="69"/>
      <c r="I10346" s="85"/>
      <c r="P10346" s="69"/>
      <c r="Q10346" s="69"/>
      <c r="R10346" s="69"/>
      <c r="V10346" s="71"/>
      <c r="W10346" s="69"/>
      <c r="X10346" s="69"/>
      <c r="Y10346" s="69"/>
      <c r="Z10346" s="69"/>
      <c r="AA10346" s="270" t="str">
        <f>IF(ISTEXT(Z10346),VLOOKUP(Z10346,'_Keuzelijst Algemeen'!$B$3:$C$74,2),"")</f>
        <v/>
      </c>
      <c r="AB10346" s="85"/>
    </row>
    <row r="10347" spans="1:28" x14ac:dyDescent="0.3">
      <c r="A10347" s="249" t="s">
        <v>1103</v>
      </c>
      <c r="B10347" s="69"/>
      <c r="C10347" s="274" t="str">
        <f>IF(ISTEXT(B10347),VLOOKUP(B10347,'_Keuzelijst Algemeen'!$CC$3:$CD$10,2),"")</f>
        <v/>
      </c>
      <c r="D10347" s="87"/>
      <c r="E10347" s="69"/>
      <c r="F10347" s="69"/>
      <c r="I10347" s="85"/>
      <c r="P10347" s="69"/>
      <c r="Q10347" s="69"/>
      <c r="R10347" s="69"/>
      <c r="V10347" s="71"/>
      <c r="W10347" s="69"/>
      <c r="X10347" s="69"/>
      <c r="Y10347" s="69"/>
      <c r="Z10347" s="69"/>
      <c r="AA10347" s="270" t="str">
        <f>IF(ISTEXT(Z10347),VLOOKUP(Z10347,'_Keuzelijst Algemeen'!$B$3:$C$74,2),"")</f>
        <v/>
      </c>
      <c r="AB10347" s="85"/>
    </row>
    <row r="10348" spans="1:28" x14ac:dyDescent="0.3">
      <c r="A10348" s="249" t="s">
        <v>1103</v>
      </c>
      <c r="B10348" s="69"/>
      <c r="C10348" s="274" t="str">
        <f>IF(ISTEXT(B10348),VLOOKUP(B10348,'_Keuzelijst Algemeen'!$CC$3:$CD$10,2),"")</f>
        <v/>
      </c>
      <c r="D10348" s="87"/>
      <c r="E10348" s="69"/>
      <c r="F10348" s="69"/>
      <c r="I10348" s="85"/>
      <c r="P10348" s="69"/>
      <c r="Q10348" s="69"/>
      <c r="R10348" s="69"/>
      <c r="V10348" s="71"/>
      <c r="W10348" s="69"/>
      <c r="X10348" s="69"/>
      <c r="Y10348" s="69"/>
      <c r="Z10348" s="69"/>
      <c r="AA10348" s="270" t="str">
        <f>IF(ISTEXT(Z10348),VLOOKUP(Z10348,'_Keuzelijst Algemeen'!$B$3:$C$74,2),"")</f>
        <v/>
      </c>
      <c r="AB10348" s="85"/>
    </row>
    <row r="10349" spans="1:28" x14ac:dyDescent="0.3">
      <c r="A10349" s="249" t="s">
        <v>1103</v>
      </c>
      <c r="B10349" s="69"/>
      <c r="C10349" s="274" t="str">
        <f>IF(ISTEXT(B10349),VLOOKUP(B10349,'_Keuzelijst Algemeen'!$CC$3:$CD$10,2),"")</f>
        <v/>
      </c>
      <c r="D10349" s="87"/>
      <c r="E10349" s="69"/>
      <c r="F10349" s="69"/>
      <c r="I10349" s="85"/>
      <c r="P10349" s="69"/>
      <c r="Q10349" s="69"/>
      <c r="R10349" s="69"/>
      <c r="V10349" s="71"/>
      <c r="W10349" s="69"/>
      <c r="X10349" s="69"/>
      <c r="Y10349" s="69"/>
      <c r="Z10349" s="69"/>
      <c r="AA10349" s="270" t="str">
        <f>IF(ISTEXT(Z10349),VLOOKUP(Z10349,'_Keuzelijst Algemeen'!$B$3:$C$74,2),"")</f>
        <v/>
      </c>
      <c r="AB10349" s="85"/>
    </row>
    <row r="10350" spans="1:28" x14ac:dyDescent="0.3">
      <c r="A10350" s="249" t="s">
        <v>1103</v>
      </c>
      <c r="B10350" s="69"/>
      <c r="C10350" s="274" t="str">
        <f>IF(ISTEXT(B10350),VLOOKUP(B10350,'_Keuzelijst Algemeen'!$CC$3:$CD$10,2),"")</f>
        <v/>
      </c>
      <c r="D10350" s="87"/>
      <c r="E10350" s="69"/>
      <c r="F10350" s="69"/>
      <c r="I10350" s="85"/>
      <c r="P10350" s="69"/>
      <c r="Q10350" s="69"/>
      <c r="R10350" s="69"/>
      <c r="V10350" s="71"/>
      <c r="W10350" s="69"/>
      <c r="X10350" s="69"/>
      <c r="Y10350" s="69"/>
      <c r="Z10350" s="69"/>
      <c r="AA10350" s="270" t="str">
        <f>IF(ISTEXT(Z10350),VLOOKUP(Z10350,'_Keuzelijst Algemeen'!$B$3:$C$74,2),"")</f>
        <v/>
      </c>
      <c r="AB10350" s="85"/>
    </row>
    <row r="10351" spans="1:28" x14ac:dyDescent="0.3">
      <c r="A10351" s="249" t="s">
        <v>1103</v>
      </c>
      <c r="B10351" s="69"/>
      <c r="C10351" s="274" t="str">
        <f>IF(ISTEXT(B10351),VLOOKUP(B10351,'_Keuzelijst Algemeen'!$CC$3:$CD$10,2),"")</f>
        <v/>
      </c>
      <c r="D10351" s="87"/>
      <c r="E10351" s="69"/>
      <c r="F10351" s="69"/>
      <c r="I10351" s="85"/>
      <c r="P10351" s="69"/>
      <c r="Q10351" s="69"/>
      <c r="R10351" s="69"/>
      <c r="V10351" s="71"/>
      <c r="W10351" s="69"/>
      <c r="X10351" s="69"/>
      <c r="Y10351" s="69"/>
      <c r="Z10351" s="69"/>
      <c r="AA10351" s="270" t="str">
        <f>IF(ISTEXT(Z10351),VLOOKUP(Z10351,'_Keuzelijst Algemeen'!$B$3:$C$74,2),"")</f>
        <v/>
      </c>
      <c r="AB10351" s="85"/>
    </row>
    <row r="10352" spans="1:28" x14ac:dyDescent="0.3">
      <c r="A10352" s="249" t="s">
        <v>1103</v>
      </c>
      <c r="B10352" s="69"/>
      <c r="C10352" s="274" t="str">
        <f>IF(ISTEXT(B10352),VLOOKUP(B10352,'_Keuzelijst Algemeen'!$CC$3:$CD$10,2),"")</f>
        <v/>
      </c>
      <c r="D10352" s="87"/>
      <c r="E10352" s="69"/>
      <c r="F10352" s="69"/>
      <c r="I10352" s="85"/>
      <c r="P10352" s="69"/>
      <c r="Q10352" s="69"/>
      <c r="R10352" s="69"/>
      <c r="V10352" s="71"/>
      <c r="W10352" s="69"/>
      <c r="X10352" s="69"/>
      <c r="Y10352" s="69"/>
      <c r="Z10352" s="69"/>
      <c r="AA10352" s="270" t="str">
        <f>IF(ISTEXT(Z10352),VLOOKUP(Z10352,'_Keuzelijst Algemeen'!$B$3:$C$74,2),"")</f>
        <v/>
      </c>
      <c r="AB10352" s="85"/>
    </row>
    <row r="10353" spans="1:28" x14ac:dyDescent="0.3">
      <c r="A10353" s="249" t="s">
        <v>1103</v>
      </c>
      <c r="B10353" s="69"/>
      <c r="C10353" s="274" t="str">
        <f>IF(ISTEXT(B10353),VLOOKUP(B10353,'_Keuzelijst Algemeen'!$CC$3:$CD$10,2),"")</f>
        <v/>
      </c>
      <c r="D10353" s="87"/>
      <c r="E10353" s="69"/>
      <c r="F10353" s="69"/>
      <c r="I10353" s="85"/>
      <c r="P10353" s="69"/>
      <c r="Q10353" s="69"/>
      <c r="R10353" s="69"/>
      <c r="V10353" s="71"/>
      <c r="W10353" s="69"/>
      <c r="X10353" s="69"/>
      <c r="Y10353" s="69"/>
      <c r="Z10353" s="69"/>
      <c r="AA10353" s="270" t="str">
        <f>IF(ISTEXT(Z10353),VLOOKUP(Z10353,'_Keuzelijst Algemeen'!$B$3:$C$74,2),"")</f>
        <v/>
      </c>
      <c r="AB10353" s="85"/>
    </row>
    <row r="10354" spans="1:28" x14ac:dyDescent="0.3">
      <c r="A10354" s="249" t="s">
        <v>1103</v>
      </c>
      <c r="B10354" s="69"/>
      <c r="C10354" s="274" t="str">
        <f>IF(ISTEXT(B10354),VLOOKUP(B10354,'_Keuzelijst Algemeen'!$CC$3:$CD$10,2),"")</f>
        <v/>
      </c>
      <c r="D10354" s="87"/>
      <c r="E10354" s="69"/>
      <c r="F10354" s="69"/>
      <c r="I10354" s="85"/>
      <c r="P10354" s="69"/>
      <c r="Q10354" s="69"/>
      <c r="R10354" s="69"/>
      <c r="V10354" s="71"/>
      <c r="W10354" s="69"/>
      <c r="X10354" s="69"/>
      <c r="Y10354" s="69"/>
      <c r="Z10354" s="69"/>
      <c r="AA10354" s="270" t="str">
        <f>IF(ISTEXT(Z10354),VLOOKUP(Z10354,'_Keuzelijst Algemeen'!$B$3:$C$74,2),"")</f>
        <v/>
      </c>
      <c r="AB10354" s="85"/>
    </row>
    <row r="10355" spans="1:28" x14ac:dyDescent="0.3">
      <c r="A10355" s="249" t="s">
        <v>1103</v>
      </c>
      <c r="B10355" s="69"/>
      <c r="C10355" s="274" t="str">
        <f>IF(ISTEXT(B10355),VLOOKUP(B10355,'_Keuzelijst Algemeen'!$CC$3:$CD$10,2),"")</f>
        <v/>
      </c>
      <c r="D10355" s="87"/>
      <c r="E10355" s="69"/>
      <c r="F10355" s="69"/>
      <c r="I10355" s="85"/>
      <c r="P10355" s="69"/>
      <c r="Q10355" s="69"/>
      <c r="R10355" s="69"/>
      <c r="V10355" s="71"/>
      <c r="W10355" s="69"/>
      <c r="X10355" s="69"/>
      <c r="Y10355" s="69"/>
      <c r="Z10355" s="69"/>
      <c r="AA10355" s="270" t="str">
        <f>IF(ISTEXT(Z10355),VLOOKUP(Z10355,'_Keuzelijst Algemeen'!$B$3:$C$74,2),"")</f>
        <v/>
      </c>
      <c r="AB10355" s="85"/>
    </row>
    <row r="10356" spans="1:28" x14ac:dyDescent="0.3">
      <c r="A10356" s="249" t="s">
        <v>1103</v>
      </c>
      <c r="B10356" s="69"/>
      <c r="C10356" s="274" t="str">
        <f>IF(ISTEXT(B10356),VLOOKUP(B10356,'_Keuzelijst Algemeen'!$CC$3:$CD$10,2),"")</f>
        <v/>
      </c>
      <c r="D10356" s="87"/>
      <c r="E10356" s="69"/>
      <c r="F10356" s="69"/>
      <c r="I10356" s="85"/>
      <c r="P10356" s="69"/>
      <c r="Q10356" s="69"/>
      <c r="R10356" s="69"/>
      <c r="V10356" s="71"/>
      <c r="W10356" s="69"/>
      <c r="X10356" s="69"/>
      <c r="Y10356" s="69"/>
      <c r="Z10356" s="69"/>
      <c r="AA10356" s="270" t="str">
        <f>IF(ISTEXT(Z10356),VLOOKUP(Z10356,'_Keuzelijst Algemeen'!$B$3:$C$74,2),"")</f>
        <v/>
      </c>
      <c r="AB10356" s="85"/>
    </row>
    <row r="10357" spans="1:28" x14ac:dyDescent="0.3">
      <c r="A10357" s="249" t="s">
        <v>1103</v>
      </c>
      <c r="B10357" s="69"/>
      <c r="C10357" s="274" t="str">
        <f>IF(ISTEXT(B10357),VLOOKUP(B10357,'_Keuzelijst Algemeen'!$CC$3:$CD$10,2),"")</f>
        <v/>
      </c>
      <c r="D10357" s="87"/>
      <c r="E10357" s="69"/>
      <c r="F10357" s="69"/>
      <c r="I10357" s="85"/>
      <c r="P10357" s="69"/>
      <c r="Q10357" s="69"/>
      <c r="R10357" s="69"/>
      <c r="V10357" s="71"/>
      <c r="W10357" s="69"/>
      <c r="X10357" s="69"/>
      <c r="Y10357" s="69"/>
      <c r="Z10357" s="69"/>
      <c r="AA10357" s="270" t="str">
        <f>IF(ISTEXT(Z10357),VLOOKUP(Z10357,'_Keuzelijst Algemeen'!$B$3:$C$74,2),"")</f>
        <v/>
      </c>
      <c r="AB10357" s="85"/>
    </row>
    <row r="10358" spans="1:28" x14ac:dyDescent="0.3">
      <c r="A10358" s="249" t="s">
        <v>1103</v>
      </c>
      <c r="B10358" s="69"/>
      <c r="C10358" s="274" t="str">
        <f>IF(ISTEXT(B10358),VLOOKUP(B10358,'_Keuzelijst Algemeen'!$CC$3:$CD$10,2),"")</f>
        <v/>
      </c>
      <c r="D10358" s="87"/>
      <c r="E10358" s="69"/>
      <c r="F10358" s="69"/>
      <c r="I10358" s="85"/>
      <c r="P10358" s="69"/>
      <c r="Q10358" s="69"/>
      <c r="R10358" s="69"/>
      <c r="V10358" s="71"/>
      <c r="W10358" s="69"/>
      <c r="X10358" s="69"/>
      <c r="Y10358" s="69"/>
      <c r="Z10358" s="69"/>
      <c r="AA10358" s="270" t="str">
        <f>IF(ISTEXT(Z10358),VLOOKUP(Z10358,'_Keuzelijst Algemeen'!$B$3:$C$74,2),"")</f>
        <v/>
      </c>
      <c r="AB10358" s="85"/>
    </row>
    <row r="10359" spans="1:28" x14ac:dyDescent="0.3">
      <c r="A10359" s="249" t="s">
        <v>1103</v>
      </c>
      <c r="B10359" s="69"/>
      <c r="C10359" s="274" t="str">
        <f>IF(ISTEXT(B10359),VLOOKUP(B10359,'_Keuzelijst Algemeen'!$CC$3:$CD$10,2),"")</f>
        <v/>
      </c>
      <c r="D10359" s="87"/>
      <c r="E10359" s="69"/>
      <c r="F10359" s="69"/>
      <c r="I10359" s="85"/>
      <c r="P10359" s="69"/>
      <c r="Q10359" s="69"/>
      <c r="R10359" s="69"/>
      <c r="V10359" s="71"/>
      <c r="W10359" s="69"/>
      <c r="X10359" s="69"/>
      <c r="Y10359" s="69"/>
      <c r="Z10359" s="69"/>
      <c r="AA10359" s="270" t="str">
        <f>IF(ISTEXT(Z10359),VLOOKUP(Z10359,'_Keuzelijst Algemeen'!$B$3:$C$74,2),"")</f>
        <v/>
      </c>
      <c r="AB10359" s="85"/>
    </row>
    <row r="10360" spans="1:28" x14ac:dyDescent="0.3">
      <c r="A10360" s="249" t="s">
        <v>1103</v>
      </c>
      <c r="B10360" s="69"/>
      <c r="C10360" s="274" t="str">
        <f>IF(ISTEXT(B10360),VLOOKUP(B10360,'_Keuzelijst Algemeen'!$CC$3:$CD$10,2),"")</f>
        <v/>
      </c>
      <c r="D10360" s="87"/>
      <c r="E10360" s="69"/>
      <c r="F10360" s="69"/>
      <c r="I10360" s="85"/>
      <c r="P10360" s="69"/>
      <c r="Q10360" s="69"/>
      <c r="R10360" s="69"/>
      <c r="V10360" s="71"/>
      <c r="W10360" s="69"/>
      <c r="X10360" s="69"/>
      <c r="Y10360" s="69"/>
      <c r="Z10360" s="69"/>
      <c r="AA10360" s="270" t="str">
        <f>IF(ISTEXT(Z10360),VLOOKUP(Z10360,'_Keuzelijst Algemeen'!$B$3:$C$74,2),"")</f>
        <v/>
      </c>
      <c r="AB10360" s="85"/>
    </row>
    <row r="10361" spans="1:28" x14ac:dyDescent="0.3">
      <c r="A10361" s="249" t="s">
        <v>1103</v>
      </c>
      <c r="B10361" s="69"/>
      <c r="C10361" s="274" t="str">
        <f>IF(ISTEXT(B10361),VLOOKUP(B10361,'_Keuzelijst Algemeen'!$CC$3:$CD$10,2),"")</f>
        <v/>
      </c>
      <c r="D10361" s="87"/>
      <c r="E10361" s="69"/>
      <c r="F10361" s="69"/>
      <c r="I10361" s="85"/>
      <c r="P10361" s="69"/>
      <c r="Q10361" s="69"/>
      <c r="R10361" s="69"/>
      <c r="V10361" s="71"/>
      <c r="W10361" s="69"/>
      <c r="X10361" s="69"/>
      <c r="Y10361" s="69"/>
      <c r="Z10361" s="69"/>
      <c r="AA10361" s="270" t="str">
        <f>IF(ISTEXT(Z10361),VLOOKUP(Z10361,'_Keuzelijst Algemeen'!$B$3:$C$74,2),"")</f>
        <v/>
      </c>
      <c r="AB10361" s="85"/>
    </row>
    <row r="10362" spans="1:28" x14ac:dyDescent="0.3">
      <c r="A10362" s="249" t="s">
        <v>1103</v>
      </c>
      <c r="B10362" s="69"/>
      <c r="C10362" s="274" t="str">
        <f>IF(ISTEXT(B10362),VLOOKUP(B10362,'_Keuzelijst Algemeen'!$CC$3:$CD$10,2),"")</f>
        <v/>
      </c>
      <c r="D10362" s="87"/>
      <c r="E10362" s="69"/>
      <c r="F10362" s="69"/>
      <c r="I10362" s="85"/>
      <c r="P10362" s="69"/>
      <c r="Q10362" s="69"/>
      <c r="R10362" s="69"/>
      <c r="V10362" s="71"/>
      <c r="W10362" s="69"/>
      <c r="X10362" s="69"/>
      <c r="Y10362" s="69"/>
      <c r="Z10362" s="69"/>
      <c r="AA10362" s="270" t="str">
        <f>IF(ISTEXT(Z10362),VLOOKUP(Z10362,'_Keuzelijst Algemeen'!$B$3:$C$74,2),"")</f>
        <v/>
      </c>
      <c r="AB10362" s="85"/>
    </row>
    <row r="10363" spans="1:28" x14ac:dyDescent="0.3">
      <c r="A10363" s="249" t="s">
        <v>1103</v>
      </c>
      <c r="B10363" s="69"/>
      <c r="C10363" s="274" t="str">
        <f>IF(ISTEXT(B10363),VLOOKUP(B10363,'_Keuzelijst Algemeen'!$CC$3:$CD$10,2),"")</f>
        <v/>
      </c>
      <c r="D10363" s="87"/>
      <c r="E10363" s="69"/>
      <c r="F10363" s="69"/>
      <c r="I10363" s="85"/>
      <c r="P10363" s="69"/>
      <c r="Q10363" s="69"/>
      <c r="R10363" s="69"/>
      <c r="V10363" s="71"/>
      <c r="W10363" s="69"/>
      <c r="X10363" s="69"/>
      <c r="Y10363" s="69"/>
      <c r="Z10363" s="69"/>
      <c r="AA10363" s="270" t="str">
        <f>IF(ISTEXT(Z10363),VLOOKUP(Z10363,'_Keuzelijst Algemeen'!$B$3:$C$74,2),"")</f>
        <v/>
      </c>
      <c r="AB10363" s="85"/>
    </row>
    <row r="10364" spans="1:28" x14ac:dyDescent="0.3">
      <c r="A10364" s="249" t="s">
        <v>1103</v>
      </c>
      <c r="B10364" s="69"/>
      <c r="C10364" s="274" t="str">
        <f>IF(ISTEXT(B10364),VLOOKUP(B10364,'_Keuzelijst Algemeen'!$CC$3:$CD$10,2),"")</f>
        <v/>
      </c>
      <c r="D10364" s="87"/>
      <c r="E10364" s="69"/>
      <c r="F10364" s="69"/>
      <c r="I10364" s="85"/>
      <c r="P10364" s="69"/>
      <c r="Q10364" s="69"/>
      <c r="R10364" s="69"/>
      <c r="V10364" s="71"/>
      <c r="W10364" s="69"/>
      <c r="X10364" s="69"/>
      <c r="Y10364" s="69"/>
      <c r="Z10364" s="69"/>
      <c r="AA10364" s="270" t="str">
        <f>IF(ISTEXT(Z10364),VLOOKUP(Z10364,'_Keuzelijst Algemeen'!$B$3:$C$74,2),"")</f>
        <v/>
      </c>
      <c r="AB10364" s="85"/>
    </row>
    <row r="10365" spans="1:28" x14ac:dyDescent="0.3">
      <c r="A10365" s="249" t="s">
        <v>1103</v>
      </c>
      <c r="B10365" s="69"/>
      <c r="C10365" s="274" t="str">
        <f>IF(ISTEXT(B10365),VLOOKUP(B10365,'_Keuzelijst Algemeen'!$CC$3:$CD$10,2),"")</f>
        <v/>
      </c>
      <c r="D10365" s="87"/>
      <c r="E10365" s="69"/>
      <c r="F10365" s="69"/>
      <c r="I10365" s="85"/>
      <c r="P10365" s="69"/>
      <c r="Q10365" s="69"/>
      <c r="R10365" s="69"/>
      <c r="V10365" s="71"/>
      <c r="W10365" s="69"/>
      <c r="X10365" s="69"/>
      <c r="Y10365" s="69"/>
      <c r="Z10365" s="69"/>
      <c r="AA10365" s="270" t="str">
        <f>IF(ISTEXT(Z10365),VLOOKUP(Z10365,'_Keuzelijst Algemeen'!$B$3:$C$74,2),"")</f>
        <v/>
      </c>
      <c r="AB10365" s="85"/>
    </row>
    <row r="10366" spans="1:28" x14ac:dyDescent="0.3">
      <c r="A10366" s="249" t="s">
        <v>1103</v>
      </c>
      <c r="B10366" s="69"/>
      <c r="C10366" s="274" t="str">
        <f>IF(ISTEXT(B10366),VLOOKUP(B10366,'_Keuzelijst Algemeen'!$CC$3:$CD$10,2),"")</f>
        <v/>
      </c>
      <c r="D10366" s="87"/>
      <c r="E10366" s="69"/>
      <c r="F10366" s="69"/>
      <c r="I10366" s="85"/>
      <c r="P10366" s="69"/>
      <c r="Q10366" s="69"/>
      <c r="R10366" s="69"/>
      <c r="V10366" s="71"/>
      <c r="W10366" s="69"/>
      <c r="X10366" s="69"/>
      <c r="Y10366" s="69"/>
      <c r="Z10366" s="69"/>
      <c r="AA10366" s="270" t="str">
        <f>IF(ISTEXT(Z10366),VLOOKUP(Z10366,'_Keuzelijst Algemeen'!$B$3:$C$74,2),"")</f>
        <v/>
      </c>
      <c r="AB10366" s="85"/>
    </row>
    <row r="10367" spans="1:28" x14ac:dyDescent="0.3">
      <c r="A10367" s="249" t="s">
        <v>1103</v>
      </c>
      <c r="B10367" s="69"/>
      <c r="C10367" s="274" t="str">
        <f>IF(ISTEXT(B10367),VLOOKUP(B10367,'_Keuzelijst Algemeen'!$CC$3:$CD$10,2),"")</f>
        <v/>
      </c>
      <c r="D10367" s="87"/>
      <c r="E10367" s="69"/>
      <c r="F10367" s="69"/>
      <c r="I10367" s="85"/>
      <c r="P10367" s="69"/>
      <c r="Q10367" s="69"/>
      <c r="R10367" s="69"/>
      <c r="V10367" s="71"/>
      <c r="W10367" s="69"/>
      <c r="X10367" s="69"/>
      <c r="Y10367" s="69"/>
      <c r="Z10367" s="69"/>
      <c r="AA10367" s="270" t="str">
        <f>IF(ISTEXT(Z10367),VLOOKUP(Z10367,'_Keuzelijst Algemeen'!$B$3:$C$74,2),"")</f>
        <v/>
      </c>
      <c r="AB10367" s="85"/>
    </row>
    <row r="10368" spans="1:28" x14ac:dyDescent="0.3">
      <c r="A10368" s="249" t="s">
        <v>1103</v>
      </c>
      <c r="B10368" s="69"/>
      <c r="C10368" s="274" t="str">
        <f>IF(ISTEXT(B10368),VLOOKUP(B10368,'_Keuzelijst Algemeen'!$CC$3:$CD$10,2),"")</f>
        <v/>
      </c>
      <c r="D10368" s="87"/>
      <c r="E10368" s="69"/>
      <c r="F10368" s="69"/>
      <c r="I10368" s="85"/>
      <c r="P10368" s="69"/>
      <c r="Q10368" s="69"/>
      <c r="R10368" s="69"/>
      <c r="V10368" s="71"/>
      <c r="W10368" s="69"/>
      <c r="X10368" s="69"/>
      <c r="Y10368" s="69"/>
      <c r="Z10368" s="69"/>
      <c r="AA10368" s="270" t="str">
        <f>IF(ISTEXT(Z10368),VLOOKUP(Z10368,'_Keuzelijst Algemeen'!$B$3:$C$74,2),"")</f>
        <v/>
      </c>
      <c r="AB10368" s="85"/>
    </row>
    <row r="10369" spans="1:28" x14ac:dyDescent="0.3">
      <c r="A10369" s="249" t="s">
        <v>1103</v>
      </c>
      <c r="B10369" s="69"/>
      <c r="C10369" s="274" t="str">
        <f>IF(ISTEXT(B10369),VLOOKUP(B10369,'_Keuzelijst Algemeen'!$CC$3:$CD$10,2),"")</f>
        <v/>
      </c>
      <c r="D10369" s="87"/>
      <c r="E10369" s="69"/>
      <c r="F10369" s="69"/>
      <c r="I10369" s="85"/>
      <c r="P10369" s="69"/>
      <c r="Q10369" s="69"/>
      <c r="R10369" s="69"/>
      <c r="V10369" s="71"/>
      <c r="W10369" s="69"/>
      <c r="X10369" s="69"/>
      <c r="Y10369" s="69"/>
      <c r="Z10369" s="69"/>
      <c r="AA10369" s="270" t="str">
        <f>IF(ISTEXT(Z10369),VLOOKUP(Z10369,'_Keuzelijst Algemeen'!$B$3:$C$74,2),"")</f>
        <v/>
      </c>
      <c r="AB10369" s="85"/>
    </row>
    <row r="10370" spans="1:28" x14ac:dyDescent="0.3">
      <c r="A10370" s="249" t="s">
        <v>1103</v>
      </c>
      <c r="B10370" s="69"/>
      <c r="C10370" s="274" t="str">
        <f>IF(ISTEXT(B10370),VLOOKUP(B10370,'_Keuzelijst Algemeen'!$CC$3:$CD$10,2),"")</f>
        <v/>
      </c>
      <c r="D10370" s="87"/>
      <c r="E10370" s="69"/>
      <c r="F10370" s="69"/>
      <c r="I10370" s="85"/>
      <c r="P10370" s="69"/>
      <c r="Q10370" s="69"/>
      <c r="R10370" s="69"/>
      <c r="V10370" s="71"/>
      <c r="W10370" s="69"/>
      <c r="X10370" s="69"/>
      <c r="Y10370" s="69"/>
      <c r="Z10370" s="69"/>
      <c r="AA10370" s="270" t="str">
        <f>IF(ISTEXT(Z10370),VLOOKUP(Z10370,'_Keuzelijst Algemeen'!$B$3:$C$74,2),"")</f>
        <v/>
      </c>
      <c r="AB10370" s="85"/>
    </row>
    <row r="10371" spans="1:28" x14ac:dyDescent="0.3">
      <c r="A10371" s="249" t="s">
        <v>1103</v>
      </c>
      <c r="B10371" s="69"/>
      <c r="C10371" s="274" t="str">
        <f>IF(ISTEXT(B10371),VLOOKUP(B10371,'_Keuzelijst Algemeen'!$CC$3:$CD$10,2),"")</f>
        <v/>
      </c>
      <c r="D10371" s="87"/>
      <c r="E10371" s="69"/>
      <c r="F10371" s="69"/>
      <c r="I10371" s="85"/>
      <c r="P10371" s="69"/>
      <c r="Q10371" s="69"/>
      <c r="R10371" s="69"/>
      <c r="V10371" s="71"/>
      <c r="W10371" s="69"/>
      <c r="X10371" s="69"/>
      <c r="Y10371" s="69"/>
      <c r="Z10371" s="69"/>
      <c r="AA10371" s="270" t="str">
        <f>IF(ISTEXT(Z10371),VLOOKUP(Z10371,'_Keuzelijst Algemeen'!$B$3:$C$74,2),"")</f>
        <v/>
      </c>
      <c r="AB10371" s="85"/>
    </row>
    <row r="10372" spans="1:28" x14ac:dyDescent="0.3">
      <c r="A10372" s="249" t="s">
        <v>1103</v>
      </c>
      <c r="B10372" s="69"/>
      <c r="C10372" s="274" t="str">
        <f>IF(ISTEXT(B10372),VLOOKUP(B10372,'_Keuzelijst Algemeen'!$CC$3:$CD$10,2),"")</f>
        <v/>
      </c>
      <c r="D10372" s="87"/>
      <c r="E10372" s="69"/>
      <c r="F10372" s="69"/>
      <c r="I10372" s="85"/>
      <c r="P10372" s="69"/>
      <c r="Q10372" s="69"/>
      <c r="R10372" s="69"/>
      <c r="V10372" s="71"/>
      <c r="W10372" s="69"/>
      <c r="X10372" s="69"/>
      <c r="Y10372" s="69"/>
      <c r="Z10372" s="69"/>
      <c r="AA10372" s="270" t="str">
        <f>IF(ISTEXT(Z10372),VLOOKUP(Z10372,'_Keuzelijst Algemeen'!$B$3:$C$74,2),"")</f>
        <v/>
      </c>
      <c r="AB10372" s="85"/>
    </row>
    <row r="10373" spans="1:28" x14ac:dyDescent="0.3">
      <c r="A10373" s="249" t="s">
        <v>1103</v>
      </c>
      <c r="B10373" s="69"/>
      <c r="C10373" s="274" t="str">
        <f>IF(ISTEXT(B10373),VLOOKUP(B10373,'_Keuzelijst Algemeen'!$CC$3:$CD$10,2),"")</f>
        <v/>
      </c>
      <c r="D10373" s="87"/>
      <c r="E10373" s="69"/>
      <c r="F10373" s="69"/>
      <c r="I10373" s="85"/>
      <c r="P10373" s="69"/>
      <c r="Q10373" s="69"/>
      <c r="R10373" s="69"/>
      <c r="V10373" s="71"/>
      <c r="W10373" s="69"/>
      <c r="X10373" s="69"/>
      <c r="Y10373" s="69"/>
      <c r="Z10373" s="69"/>
      <c r="AA10373" s="270" t="str">
        <f>IF(ISTEXT(Z10373),VLOOKUP(Z10373,'_Keuzelijst Algemeen'!$B$3:$C$74,2),"")</f>
        <v/>
      </c>
      <c r="AB10373" s="85"/>
    </row>
    <row r="10374" spans="1:28" x14ac:dyDescent="0.3">
      <c r="A10374" s="249" t="s">
        <v>1103</v>
      </c>
      <c r="B10374" s="69"/>
      <c r="C10374" s="274" t="str">
        <f>IF(ISTEXT(B10374),VLOOKUP(B10374,'_Keuzelijst Algemeen'!$CC$3:$CD$10,2),"")</f>
        <v/>
      </c>
      <c r="D10374" s="87"/>
      <c r="E10374" s="69"/>
      <c r="F10374" s="69"/>
      <c r="I10374" s="85"/>
      <c r="P10374" s="69"/>
      <c r="Q10374" s="69"/>
      <c r="R10374" s="69"/>
      <c r="V10374" s="71"/>
      <c r="W10374" s="69"/>
      <c r="X10374" s="69"/>
      <c r="Y10374" s="69"/>
      <c r="Z10374" s="69"/>
      <c r="AA10374" s="270" t="str">
        <f>IF(ISTEXT(Z10374),VLOOKUP(Z10374,'_Keuzelijst Algemeen'!$B$3:$C$74,2),"")</f>
        <v/>
      </c>
      <c r="AB10374" s="85"/>
    </row>
    <row r="10375" spans="1:28" x14ac:dyDescent="0.3">
      <c r="A10375" s="249" t="s">
        <v>1103</v>
      </c>
      <c r="B10375" s="69"/>
      <c r="C10375" s="274" t="str">
        <f>IF(ISTEXT(B10375),VLOOKUP(B10375,'_Keuzelijst Algemeen'!$CC$3:$CD$10,2),"")</f>
        <v/>
      </c>
      <c r="D10375" s="87"/>
      <c r="E10375" s="69"/>
      <c r="F10375" s="69"/>
      <c r="I10375" s="85"/>
      <c r="P10375" s="69"/>
      <c r="Q10375" s="69"/>
      <c r="R10375" s="69"/>
      <c r="V10375" s="71"/>
      <c r="W10375" s="69"/>
      <c r="X10375" s="69"/>
      <c r="Y10375" s="69"/>
      <c r="Z10375" s="69"/>
      <c r="AA10375" s="270" t="str">
        <f>IF(ISTEXT(Z10375),VLOOKUP(Z10375,'_Keuzelijst Algemeen'!$B$3:$C$74,2),"")</f>
        <v/>
      </c>
      <c r="AB10375" s="85"/>
    </row>
    <row r="10376" spans="1:28" x14ac:dyDescent="0.3">
      <c r="A10376" s="249" t="s">
        <v>1103</v>
      </c>
      <c r="B10376" s="69"/>
      <c r="C10376" s="274" t="str">
        <f>IF(ISTEXT(B10376),VLOOKUP(B10376,'_Keuzelijst Algemeen'!$CC$3:$CD$10,2),"")</f>
        <v/>
      </c>
      <c r="D10376" s="87"/>
      <c r="E10376" s="69"/>
      <c r="F10376" s="69"/>
      <c r="I10376" s="85"/>
      <c r="P10376" s="69"/>
      <c r="Q10376" s="69"/>
      <c r="R10376" s="69"/>
      <c r="V10376" s="71"/>
      <c r="W10376" s="69"/>
      <c r="X10376" s="69"/>
      <c r="Y10376" s="69"/>
      <c r="Z10376" s="69"/>
      <c r="AA10376" s="270" t="str">
        <f>IF(ISTEXT(Z10376),VLOOKUP(Z10376,'_Keuzelijst Algemeen'!$B$3:$C$74,2),"")</f>
        <v/>
      </c>
      <c r="AB10376" s="85"/>
    </row>
    <row r="10377" spans="1:28" x14ac:dyDescent="0.3">
      <c r="A10377" s="249" t="s">
        <v>1103</v>
      </c>
      <c r="B10377" s="69"/>
      <c r="C10377" s="274" t="str">
        <f>IF(ISTEXT(B10377),VLOOKUP(B10377,'_Keuzelijst Algemeen'!$CC$3:$CD$10,2),"")</f>
        <v/>
      </c>
      <c r="D10377" s="87"/>
      <c r="E10377" s="69"/>
      <c r="F10377" s="69"/>
      <c r="I10377" s="85"/>
      <c r="P10377" s="69"/>
      <c r="Q10377" s="69"/>
      <c r="R10377" s="69"/>
      <c r="V10377" s="71"/>
      <c r="W10377" s="69"/>
      <c r="X10377" s="69"/>
      <c r="Y10377" s="69"/>
      <c r="Z10377" s="69"/>
      <c r="AA10377" s="270" t="str">
        <f>IF(ISTEXT(Z10377),VLOOKUP(Z10377,'_Keuzelijst Algemeen'!$B$3:$C$74,2),"")</f>
        <v/>
      </c>
      <c r="AB10377" s="85"/>
    </row>
    <row r="10378" spans="1:28" x14ac:dyDescent="0.3">
      <c r="A10378" s="249" t="s">
        <v>1103</v>
      </c>
      <c r="B10378" s="69"/>
      <c r="C10378" s="274" t="str">
        <f>IF(ISTEXT(B10378),VLOOKUP(B10378,'_Keuzelijst Algemeen'!$CC$3:$CD$10,2),"")</f>
        <v/>
      </c>
      <c r="D10378" s="87"/>
      <c r="E10378" s="69"/>
      <c r="F10378" s="69"/>
      <c r="I10378" s="85"/>
      <c r="P10378" s="69"/>
      <c r="Q10378" s="69"/>
      <c r="R10378" s="69"/>
      <c r="V10378" s="71"/>
      <c r="W10378" s="69"/>
      <c r="X10378" s="69"/>
      <c r="Y10378" s="69"/>
      <c r="Z10378" s="69"/>
      <c r="AA10378" s="270" t="str">
        <f>IF(ISTEXT(Z10378),VLOOKUP(Z10378,'_Keuzelijst Algemeen'!$B$3:$C$74,2),"")</f>
        <v/>
      </c>
      <c r="AB10378" s="85"/>
    </row>
    <row r="10379" spans="1:28" x14ac:dyDescent="0.3">
      <c r="A10379" s="249" t="s">
        <v>1103</v>
      </c>
      <c r="B10379" s="69"/>
      <c r="C10379" s="274" t="str">
        <f>IF(ISTEXT(B10379),VLOOKUP(B10379,'_Keuzelijst Algemeen'!$CC$3:$CD$10,2),"")</f>
        <v/>
      </c>
      <c r="D10379" s="87"/>
      <c r="E10379" s="69"/>
      <c r="F10379" s="69"/>
      <c r="I10379" s="85"/>
      <c r="P10379" s="69"/>
      <c r="Q10379" s="69"/>
      <c r="R10379" s="69"/>
      <c r="V10379" s="71"/>
      <c r="W10379" s="69"/>
      <c r="X10379" s="69"/>
      <c r="Y10379" s="69"/>
      <c r="Z10379" s="69"/>
      <c r="AA10379" s="270" t="str">
        <f>IF(ISTEXT(Z10379),VLOOKUP(Z10379,'_Keuzelijst Algemeen'!$B$3:$C$74,2),"")</f>
        <v/>
      </c>
      <c r="AB10379" s="85"/>
    </row>
    <row r="10380" spans="1:28" x14ac:dyDescent="0.3">
      <c r="A10380" s="249" t="s">
        <v>1103</v>
      </c>
      <c r="B10380" s="69"/>
      <c r="C10380" s="274" t="str">
        <f>IF(ISTEXT(B10380),VLOOKUP(B10380,'_Keuzelijst Algemeen'!$CC$3:$CD$10,2),"")</f>
        <v/>
      </c>
      <c r="D10380" s="87"/>
      <c r="E10380" s="69"/>
      <c r="F10380" s="69"/>
      <c r="I10380" s="85"/>
      <c r="P10380" s="69"/>
      <c r="Q10380" s="69"/>
      <c r="R10380" s="69"/>
      <c r="V10380" s="71"/>
      <c r="W10380" s="69"/>
      <c r="X10380" s="69"/>
      <c r="Y10380" s="69"/>
      <c r="Z10380" s="69"/>
      <c r="AA10380" s="270" t="str">
        <f>IF(ISTEXT(Z10380),VLOOKUP(Z10380,'_Keuzelijst Algemeen'!$B$3:$C$74,2),"")</f>
        <v/>
      </c>
      <c r="AB10380" s="85"/>
    </row>
    <row r="10381" spans="1:28" x14ac:dyDescent="0.3">
      <c r="A10381" s="249" t="s">
        <v>1103</v>
      </c>
      <c r="B10381" s="69"/>
      <c r="C10381" s="274" t="str">
        <f>IF(ISTEXT(B10381),VLOOKUP(B10381,'_Keuzelijst Algemeen'!$CC$3:$CD$10,2),"")</f>
        <v/>
      </c>
      <c r="D10381" s="87"/>
      <c r="E10381" s="69"/>
      <c r="F10381" s="69"/>
      <c r="I10381" s="85"/>
      <c r="P10381" s="69"/>
      <c r="Q10381" s="69"/>
      <c r="R10381" s="69"/>
      <c r="V10381" s="71"/>
      <c r="W10381" s="69"/>
      <c r="X10381" s="69"/>
      <c r="Y10381" s="69"/>
      <c r="Z10381" s="69"/>
      <c r="AA10381" s="270" t="str">
        <f>IF(ISTEXT(Z10381),VLOOKUP(Z10381,'_Keuzelijst Algemeen'!$B$3:$C$74,2),"")</f>
        <v/>
      </c>
      <c r="AB10381" s="85"/>
    </row>
    <row r="10382" spans="1:28" x14ac:dyDescent="0.3">
      <c r="A10382" s="249" t="s">
        <v>1103</v>
      </c>
      <c r="B10382" s="69"/>
      <c r="C10382" s="274" t="str">
        <f>IF(ISTEXT(B10382),VLOOKUP(B10382,'_Keuzelijst Algemeen'!$CC$3:$CD$10,2),"")</f>
        <v/>
      </c>
      <c r="D10382" s="87"/>
      <c r="E10382" s="69"/>
      <c r="F10382" s="69"/>
      <c r="I10382" s="85"/>
      <c r="P10382" s="69"/>
      <c r="Q10382" s="69"/>
      <c r="R10382" s="69"/>
      <c r="V10382" s="71"/>
      <c r="W10382" s="69"/>
      <c r="X10382" s="69"/>
      <c r="Y10382" s="69"/>
      <c r="Z10382" s="69"/>
      <c r="AA10382" s="270" t="str">
        <f>IF(ISTEXT(Z10382),VLOOKUP(Z10382,'_Keuzelijst Algemeen'!$B$3:$C$74,2),"")</f>
        <v/>
      </c>
      <c r="AB10382" s="85"/>
    </row>
    <row r="10383" spans="1:28" x14ac:dyDescent="0.3">
      <c r="A10383" s="249" t="s">
        <v>1103</v>
      </c>
      <c r="B10383" s="69"/>
      <c r="C10383" s="274" t="str">
        <f>IF(ISTEXT(B10383),VLOOKUP(B10383,'_Keuzelijst Algemeen'!$CC$3:$CD$10,2),"")</f>
        <v/>
      </c>
      <c r="D10383" s="87"/>
      <c r="E10383" s="69"/>
      <c r="F10383" s="69"/>
      <c r="I10383" s="85"/>
      <c r="P10383" s="69"/>
      <c r="Q10383" s="69"/>
      <c r="R10383" s="69"/>
      <c r="V10383" s="71"/>
      <c r="W10383" s="69"/>
      <c r="X10383" s="69"/>
      <c r="Y10383" s="69"/>
      <c r="Z10383" s="69"/>
      <c r="AA10383" s="270" t="str">
        <f>IF(ISTEXT(Z10383),VLOOKUP(Z10383,'_Keuzelijst Algemeen'!$B$3:$C$74,2),"")</f>
        <v/>
      </c>
      <c r="AB10383" s="85"/>
    </row>
    <row r="10384" spans="1:28" x14ac:dyDescent="0.3">
      <c r="A10384" s="249" t="s">
        <v>1103</v>
      </c>
      <c r="B10384" s="69"/>
      <c r="C10384" s="274" t="str">
        <f>IF(ISTEXT(B10384),VLOOKUP(B10384,'_Keuzelijst Algemeen'!$CC$3:$CD$10,2),"")</f>
        <v/>
      </c>
      <c r="D10384" s="87"/>
      <c r="E10384" s="69"/>
      <c r="F10384" s="69"/>
      <c r="I10384" s="85"/>
      <c r="P10384" s="69"/>
      <c r="Q10384" s="69"/>
      <c r="R10384" s="69"/>
      <c r="V10384" s="71"/>
      <c r="W10384" s="69"/>
      <c r="X10384" s="69"/>
      <c r="Y10384" s="69"/>
      <c r="Z10384" s="69"/>
      <c r="AA10384" s="270" t="str">
        <f>IF(ISTEXT(Z10384),VLOOKUP(Z10384,'_Keuzelijst Algemeen'!$B$3:$C$74,2),"")</f>
        <v/>
      </c>
      <c r="AB10384" s="85"/>
    </row>
    <row r="10385" spans="1:28" x14ac:dyDescent="0.3">
      <c r="A10385" s="249" t="s">
        <v>1103</v>
      </c>
      <c r="B10385" s="69"/>
      <c r="C10385" s="274" t="str">
        <f>IF(ISTEXT(B10385),VLOOKUP(B10385,'_Keuzelijst Algemeen'!$CC$3:$CD$10,2),"")</f>
        <v/>
      </c>
      <c r="D10385" s="87"/>
      <c r="E10385" s="69"/>
      <c r="F10385" s="69"/>
      <c r="I10385" s="85"/>
      <c r="P10385" s="69"/>
      <c r="Q10385" s="69"/>
      <c r="R10385" s="69"/>
      <c r="V10385" s="71"/>
      <c r="W10385" s="69"/>
      <c r="X10385" s="69"/>
      <c r="Y10385" s="69"/>
      <c r="Z10385" s="69"/>
      <c r="AA10385" s="270" t="str">
        <f>IF(ISTEXT(Z10385),VLOOKUP(Z10385,'_Keuzelijst Algemeen'!$B$3:$C$74,2),"")</f>
        <v/>
      </c>
      <c r="AB10385" s="85"/>
    </row>
    <row r="10386" spans="1:28" x14ac:dyDescent="0.3">
      <c r="A10386" s="249" t="s">
        <v>1103</v>
      </c>
      <c r="B10386" s="69"/>
      <c r="C10386" s="274" t="str">
        <f>IF(ISTEXT(B10386),VLOOKUP(B10386,'_Keuzelijst Algemeen'!$CC$3:$CD$10,2),"")</f>
        <v/>
      </c>
      <c r="D10386" s="87"/>
      <c r="E10386" s="69"/>
      <c r="F10386" s="69"/>
      <c r="I10386" s="85"/>
      <c r="P10386" s="69"/>
      <c r="Q10386" s="69"/>
      <c r="R10386" s="69"/>
      <c r="V10386" s="71"/>
      <c r="W10386" s="69"/>
      <c r="X10386" s="69"/>
      <c r="Y10386" s="69"/>
      <c r="Z10386" s="69"/>
      <c r="AA10386" s="270" t="str">
        <f>IF(ISTEXT(Z10386),VLOOKUP(Z10386,'_Keuzelijst Algemeen'!$B$3:$C$74,2),"")</f>
        <v/>
      </c>
      <c r="AB10386" s="85"/>
    </row>
    <row r="10387" spans="1:28" x14ac:dyDescent="0.3">
      <c r="A10387" s="249" t="s">
        <v>1103</v>
      </c>
      <c r="B10387" s="69"/>
      <c r="C10387" s="274" t="str">
        <f>IF(ISTEXT(B10387),VLOOKUP(B10387,'_Keuzelijst Algemeen'!$CC$3:$CD$10,2),"")</f>
        <v/>
      </c>
      <c r="D10387" s="87"/>
      <c r="E10387" s="69"/>
      <c r="F10387" s="69"/>
      <c r="I10387" s="85"/>
      <c r="P10387" s="69"/>
      <c r="Q10387" s="69"/>
      <c r="R10387" s="69"/>
      <c r="V10387" s="71"/>
      <c r="W10387" s="69"/>
      <c r="X10387" s="69"/>
      <c r="Y10387" s="69"/>
      <c r="Z10387" s="69"/>
      <c r="AA10387" s="270" t="str">
        <f>IF(ISTEXT(Z10387),VLOOKUP(Z10387,'_Keuzelijst Algemeen'!$B$3:$C$74,2),"")</f>
        <v/>
      </c>
      <c r="AB10387" s="85"/>
    </row>
    <row r="10388" spans="1:28" x14ac:dyDescent="0.3">
      <c r="A10388" s="249" t="s">
        <v>1103</v>
      </c>
      <c r="B10388" s="69"/>
      <c r="C10388" s="274" t="str">
        <f>IF(ISTEXT(B10388),VLOOKUP(B10388,'_Keuzelijst Algemeen'!$CC$3:$CD$10,2),"")</f>
        <v/>
      </c>
      <c r="D10388" s="87"/>
      <c r="E10388" s="69"/>
      <c r="F10388" s="69"/>
      <c r="I10388" s="85"/>
      <c r="P10388" s="69"/>
      <c r="Q10388" s="69"/>
      <c r="R10388" s="69"/>
      <c r="V10388" s="71"/>
      <c r="W10388" s="69"/>
      <c r="X10388" s="69"/>
      <c r="Y10388" s="69"/>
      <c r="Z10388" s="69"/>
      <c r="AA10388" s="270" t="str">
        <f>IF(ISTEXT(Z10388),VLOOKUP(Z10388,'_Keuzelijst Algemeen'!$B$3:$C$74,2),"")</f>
        <v/>
      </c>
      <c r="AB10388" s="85"/>
    </row>
    <row r="10389" spans="1:28" x14ac:dyDescent="0.3">
      <c r="A10389" s="249" t="s">
        <v>1103</v>
      </c>
      <c r="B10389" s="69"/>
      <c r="C10389" s="274" t="str">
        <f>IF(ISTEXT(B10389),VLOOKUP(B10389,'_Keuzelijst Algemeen'!$CC$3:$CD$10,2),"")</f>
        <v/>
      </c>
      <c r="D10389" s="87"/>
      <c r="E10389" s="69"/>
      <c r="F10389" s="69"/>
      <c r="I10389" s="85"/>
      <c r="P10389" s="69"/>
      <c r="Q10389" s="69"/>
      <c r="R10389" s="69"/>
      <c r="V10389" s="71"/>
      <c r="W10389" s="69"/>
      <c r="X10389" s="69"/>
      <c r="Y10389" s="69"/>
      <c r="Z10389" s="69"/>
      <c r="AA10389" s="270" t="str">
        <f>IF(ISTEXT(Z10389),VLOOKUP(Z10389,'_Keuzelijst Algemeen'!$B$3:$C$74,2),"")</f>
        <v/>
      </c>
      <c r="AB10389" s="85"/>
    </row>
    <row r="10390" spans="1:28" x14ac:dyDescent="0.3">
      <c r="A10390" s="249" t="s">
        <v>1103</v>
      </c>
      <c r="B10390" s="69"/>
      <c r="C10390" s="274" t="str">
        <f>IF(ISTEXT(B10390),VLOOKUP(B10390,'_Keuzelijst Algemeen'!$CC$3:$CD$10,2),"")</f>
        <v/>
      </c>
      <c r="D10390" s="87"/>
      <c r="E10390" s="69"/>
      <c r="F10390" s="69"/>
      <c r="I10390" s="85"/>
      <c r="P10390" s="69"/>
      <c r="Q10390" s="69"/>
      <c r="R10390" s="69"/>
      <c r="V10390" s="71"/>
      <c r="W10390" s="69"/>
      <c r="X10390" s="69"/>
      <c r="Y10390" s="69"/>
      <c r="Z10390" s="69"/>
      <c r="AA10390" s="270" t="str">
        <f>IF(ISTEXT(Z10390),VLOOKUP(Z10390,'_Keuzelijst Algemeen'!$B$3:$C$74,2),"")</f>
        <v/>
      </c>
      <c r="AB10390" s="85"/>
    </row>
    <row r="10391" spans="1:28" x14ac:dyDescent="0.3">
      <c r="A10391" s="249" t="s">
        <v>1103</v>
      </c>
      <c r="B10391" s="69"/>
      <c r="C10391" s="274" t="str">
        <f>IF(ISTEXT(B10391),VLOOKUP(B10391,'_Keuzelijst Algemeen'!$CC$3:$CD$10,2),"")</f>
        <v/>
      </c>
      <c r="D10391" s="87"/>
      <c r="E10391" s="69"/>
      <c r="F10391" s="69"/>
      <c r="I10391" s="85"/>
      <c r="P10391" s="69"/>
      <c r="Q10391" s="69"/>
      <c r="R10391" s="69"/>
      <c r="V10391" s="71"/>
      <c r="W10391" s="69"/>
      <c r="X10391" s="69"/>
      <c r="Y10391" s="69"/>
      <c r="Z10391" s="69"/>
      <c r="AA10391" s="270" t="str">
        <f>IF(ISTEXT(Z10391),VLOOKUP(Z10391,'_Keuzelijst Algemeen'!$B$3:$C$74,2),"")</f>
        <v/>
      </c>
      <c r="AB10391" s="85"/>
    </row>
    <row r="10392" spans="1:28" x14ac:dyDescent="0.3">
      <c r="A10392" s="249" t="s">
        <v>1103</v>
      </c>
      <c r="B10392" s="69"/>
      <c r="C10392" s="274" t="str">
        <f>IF(ISTEXT(B10392),VLOOKUP(B10392,'_Keuzelijst Algemeen'!$CC$3:$CD$10,2),"")</f>
        <v/>
      </c>
      <c r="D10392" s="87"/>
      <c r="E10392" s="69"/>
      <c r="F10392" s="69"/>
      <c r="I10392" s="85"/>
      <c r="P10392" s="69"/>
      <c r="Q10392" s="69"/>
      <c r="R10392" s="69"/>
      <c r="V10392" s="71"/>
      <c r="W10392" s="69"/>
      <c r="X10392" s="69"/>
      <c r="Y10392" s="69"/>
      <c r="Z10392" s="69"/>
      <c r="AA10392" s="270" t="str">
        <f>IF(ISTEXT(Z10392),VLOOKUP(Z10392,'_Keuzelijst Algemeen'!$B$3:$C$74,2),"")</f>
        <v/>
      </c>
      <c r="AB10392" s="85"/>
    </row>
    <row r="10393" spans="1:28" x14ac:dyDescent="0.3">
      <c r="A10393" s="249" t="s">
        <v>1103</v>
      </c>
      <c r="B10393" s="69"/>
      <c r="C10393" s="274" t="str">
        <f>IF(ISTEXT(B10393),VLOOKUP(B10393,'_Keuzelijst Algemeen'!$CC$3:$CD$10,2),"")</f>
        <v/>
      </c>
      <c r="D10393" s="87"/>
      <c r="E10393" s="69"/>
      <c r="F10393" s="69"/>
      <c r="I10393" s="85"/>
      <c r="P10393" s="69"/>
      <c r="Q10393" s="69"/>
      <c r="R10393" s="69"/>
      <c r="V10393" s="71"/>
      <c r="W10393" s="69"/>
      <c r="X10393" s="69"/>
      <c r="Y10393" s="69"/>
      <c r="Z10393" s="69"/>
      <c r="AA10393" s="270" t="str">
        <f>IF(ISTEXT(Z10393),VLOOKUP(Z10393,'_Keuzelijst Algemeen'!$B$3:$C$74,2),"")</f>
        <v/>
      </c>
      <c r="AB10393" s="85"/>
    </row>
    <row r="10394" spans="1:28" x14ac:dyDescent="0.3">
      <c r="A10394" s="249" t="s">
        <v>1103</v>
      </c>
      <c r="B10394" s="69"/>
      <c r="C10394" s="274" t="str">
        <f>IF(ISTEXT(B10394),VLOOKUP(B10394,'_Keuzelijst Algemeen'!$CC$3:$CD$10,2),"")</f>
        <v/>
      </c>
      <c r="D10394" s="87"/>
      <c r="E10394" s="69"/>
      <c r="F10394" s="69"/>
      <c r="I10394" s="85"/>
      <c r="P10394" s="69"/>
      <c r="Q10394" s="69"/>
      <c r="R10394" s="69"/>
      <c r="V10394" s="71"/>
      <c r="W10394" s="69"/>
      <c r="X10394" s="69"/>
      <c r="Y10394" s="69"/>
      <c r="Z10394" s="69"/>
      <c r="AA10394" s="270" t="str">
        <f>IF(ISTEXT(Z10394),VLOOKUP(Z10394,'_Keuzelijst Algemeen'!$B$3:$C$74,2),"")</f>
        <v/>
      </c>
      <c r="AB10394" s="85"/>
    </row>
    <row r="10395" spans="1:28" x14ac:dyDescent="0.3">
      <c r="A10395" s="249" t="s">
        <v>1103</v>
      </c>
      <c r="B10395" s="69"/>
      <c r="C10395" s="274" t="str">
        <f>IF(ISTEXT(B10395),VLOOKUP(B10395,'_Keuzelijst Algemeen'!$CC$3:$CD$10,2),"")</f>
        <v/>
      </c>
      <c r="D10395" s="87"/>
      <c r="E10395" s="69"/>
      <c r="F10395" s="69"/>
      <c r="I10395" s="85"/>
      <c r="P10395" s="69"/>
      <c r="Q10395" s="69"/>
      <c r="R10395" s="69"/>
      <c r="V10395" s="71"/>
      <c r="W10395" s="69"/>
      <c r="X10395" s="69"/>
      <c r="Y10395" s="69"/>
      <c r="Z10395" s="69"/>
      <c r="AA10395" s="270" t="str">
        <f>IF(ISTEXT(Z10395),VLOOKUP(Z10395,'_Keuzelijst Algemeen'!$B$3:$C$74,2),"")</f>
        <v/>
      </c>
      <c r="AB10395" s="85"/>
    </row>
    <row r="10396" spans="1:28" x14ac:dyDescent="0.3">
      <c r="A10396" s="249" t="s">
        <v>1103</v>
      </c>
      <c r="B10396" s="69"/>
      <c r="C10396" s="274" t="str">
        <f>IF(ISTEXT(B10396),VLOOKUP(B10396,'_Keuzelijst Algemeen'!$CC$3:$CD$10,2),"")</f>
        <v/>
      </c>
      <c r="D10396" s="87"/>
      <c r="E10396" s="69"/>
      <c r="F10396" s="69"/>
      <c r="I10396" s="85"/>
      <c r="P10396" s="69"/>
      <c r="Q10396" s="69"/>
      <c r="R10396" s="69"/>
      <c r="V10396" s="71"/>
      <c r="W10396" s="69"/>
      <c r="X10396" s="69"/>
      <c r="Y10396" s="69"/>
      <c r="Z10396" s="69"/>
      <c r="AA10396" s="270" t="str">
        <f>IF(ISTEXT(Z10396),VLOOKUP(Z10396,'_Keuzelijst Algemeen'!$B$3:$C$74,2),"")</f>
        <v/>
      </c>
      <c r="AB10396" s="85"/>
    </row>
    <row r="10397" spans="1:28" x14ac:dyDescent="0.3">
      <c r="A10397" s="249" t="s">
        <v>1103</v>
      </c>
      <c r="B10397" s="69"/>
      <c r="C10397" s="274" t="str">
        <f>IF(ISTEXT(B10397),VLOOKUP(B10397,'_Keuzelijst Algemeen'!$CC$3:$CD$10,2),"")</f>
        <v/>
      </c>
      <c r="D10397" s="87"/>
      <c r="E10397" s="69"/>
      <c r="F10397" s="69"/>
      <c r="I10397" s="85"/>
      <c r="P10397" s="69"/>
      <c r="Q10397" s="69"/>
      <c r="R10397" s="69"/>
      <c r="V10397" s="71"/>
      <c r="W10397" s="69"/>
      <c r="X10397" s="69"/>
      <c r="Y10397" s="69"/>
      <c r="Z10397" s="69"/>
      <c r="AA10397" s="270" t="str">
        <f>IF(ISTEXT(Z10397),VLOOKUP(Z10397,'_Keuzelijst Algemeen'!$B$3:$C$74,2),"")</f>
        <v/>
      </c>
      <c r="AB10397" s="85"/>
    </row>
    <row r="10398" spans="1:28" x14ac:dyDescent="0.3">
      <c r="A10398" s="249" t="s">
        <v>1103</v>
      </c>
      <c r="B10398" s="69"/>
      <c r="C10398" s="274" t="str">
        <f>IF(ISTEXT(B10398),VLOOKUP(B10398,'_Keuzelijst Algemeen'!$CC$3:$CD$10,2),"")</f>
        <v/>
      </c>
      <c r="D10398" s="87"/>
      <c r="E10398" s="69"/>
      <c r="F10398" s="69"/>
      <c r="I10398" s="85"/>
      <c r="P10398" s="69"/>
      <c r="Q10398" s="69"/>
      <c r="R10398" s="69"/>
      <c r="V10398" s="71"/>
      <c r="W10398" s="69"/>
      <c r="X10398" s="69"/>
      <c r="Y10398" s="69"/>
      <c r="Z10398" s="69"/>
      <c r="AA10398" s="270" t="str">
        <f>IF(ISTEXT(Z10398),VLOOKUP(Z10398,'_Keuzelijst Algemeen'!$B$3:$C$74,2),"")</f>
        <v/>
      </c>
      <c r="AB10398" s="85"/>
    </row>
    <row r="10399" spans="1:28" x14ac:dyDescent="0.3">
      <c r="A10399" s="249" t="s">
        <v>1103</v>
      </c>
      <c r="B10399" s="69"/>
      <c r="C10399" s="274" t="str">
        <f>IF(ISTEXT(B10399),VLOOKUP(B10399,'_Keuzelijst Algemeen'!$CC$3:$CD$10,2),"")</f>
        <v/>
      </c>
      <c r="D10399" s="87"/>
      <c r="E10399" s="69"/>
      <c r="F10399" s="69"/>
      <c r="I10399" s="85"/>
      <c r="P10399" s="69"/>
      <c r="Q10399" s="69"/>
      <c r="R10399" s="69"/>
      <c r="V10399" s="71"/>
      <c r="W10399" s="69"/>
      <c r="X10399" s="69"/>
      <c r="Y10399" s="69"/>
      <c r="Z10399" s="69"/>
      <c r="AA10399" s="270" t="str">
        <f>IF(ISTEXT(Z10399),VLOOKUP(Z10399,'_Keuzelijst Algemeen'!$B$3:$C$74,2),"")</f>
        <v/>
      </c>
      <c r="AB10399" s="85"/>
    </row>
    <row r="10400" spans="1:28" x14ac:dyDescent="0.3">
      <c r="A10400" s="249" t="s">
        <v>1103</v>
      </c>
      <c r="B10400" s="69"/>
      <c r="C10400" s="274" t="str">
        <f>IF(ISTEXT(B10400),VLOOKUP(B10400,'_Keuzelijst Algemeen'!$CC$3:$CD$10,2),"")</f>
        <v/>
      </c>
      <c r="D10400" s="87"/>
      <c r="E10400" s="69"/>
      <c r="F10400" s="69"/>
      <c r="I10400" s="85"/>
      <c r="P10400" s="69"/>
      <c r="Q10400" s="69"/>
      <c r="R10400" s="69"/>
      <c r="V10400" s="71"/>
      <c r="W10400" s="69"/>
      <c r="X10400" s="69"/>
      <c r="Y10400" s="69"/>
      <c r="Z10400" s="69"/>
      <c r="AA10400" s="270" t="str">
        <f>IF(ISTEXT(Z10400),VLOOKUP(Z10400,'_Keuzelijst Algemeen'!$B$3:$C$74,2),"")</f>
        <v/>
      </c>
      <c r="AB10400" s="85"/>
    </row>
    <row r="10401" spans="1:28" x14ac:dyDescent="0.3">
      <c r="A10401" s="249" t="s">
        <v>1103</v>
      </c>
      <c r="B10401" s="69"/>
      <c r="C10401" s="274" t="str">
        <f>IF(ISTEXT(B10401),VLOOKUP(B10401,'_Keuzelijst Algemeen'!$CC$3:$CD$10,2),"")</f>
        <v/>
      </c>
      <c r="D10401" s="87"/>
      <c r="E10401" s="69"/>
      <c r="F10401" s="69"/>
      <c r="I10401" s="85"/>
      <c r="P10401" s="69"/>
      <c r="Q10401" s="69"/>
      <c r="R10401" s="69"/>
      <c r="V10401" s="71"/>
      <c r="W10401" s="69"/>
      <c r="X10401" s="69"/>
      <c r="Y10401" s="69"/>
      <c r="Z10401" s="69"/>
      <c r="AA10401" s="270" t="str">
        <f>IF(ISTEXT(Z10401),VLOOKUP(Z10401,'_Keuzelijst Algemeen'!$B$3:$C$74,2),"")</f>
        <v/>
      </c>
      <c r="AB10401" s="85"/>
    </row>
    <row r="10402" spans="1:28" x14ac:dyDescent="0.3">
      <c r="A10402" s="249" t="s">
        <v>1103</v>
      </c>
      <c r="B10402" s="69"/>
      <c r="C10402" s="274" t="str">
        <f>IF(ISTEXT(B10402),VLOOKUP(B10402,'_Keuzelijst Algemeen'!$CC$3:$CD$10,2),"")</f>
        <v/>
      </c>
      <c r="D10402" s="87"/>
      <c r="E10402" s="69"/>
      <c r="F10402" s="69"/>
      <c r="I10402" s="85"/>
      <c r="P10402" s="69"/>
      <c r="Q10402" s="69"/>
      <c r="R10402" s="69"/>
      <c r="V10402" s="71"/>
      <c r="W10402" s="69"/>
      <c r="X10402" s="69"/>
      <c r="Y10402" s="69"/>
      <c r="Z10402" s="69"/>
      <c r="AA10402" s="270" t="str">
        <f>IF(ISTEXT(Z10402),VLOOKUP(Z10402,'_Keuzelijst Algemeen'!$B$3:$C$74,2),"")</f>
        <v/>
      </c>
      <c r="AB10402" s="85"/>
    </row>
    <row r="10403" spans="1:28" x14ac:dyDescent="0.3">
      <c r="A10403" s="249" t="s">
        <v>1103</v>
      </c>
      <c r="B10403" s="69"/>
      <c r="C10403" s="274" t="str">
        <f>IF(ISTEXT(B10403),VLOOKUP(B10403,'_Keuzelijst Algemeen'!$CC$3:$CD$10,2),"")</f>
        <v/>
      </c>
      <c r="D10403" s="87"/>
      <c r="E10403" s="69"/>
      <c r="F10403" s="69"/>
      <c r="I10403" s="85"/>
      <c r="P10403" s="69"/>
      <c r="Q10403" s="69"/>
      <c r="R10403" s="69"/>
      <c r="V10403" s="71"/>
      <c r="W10403" s="69"/>
      <c r="X10403" s="69"/>
      <c r="Y10403" s="69"/>
      <c r="Z10403" s="69"/>
      <c r="AA10403" s="270" t="str">
        <f>IF(ISTEXT(Z10403),VLOOKUP(Z10403,'_Keuzelijst Algemeen'!$B$3:$C$74,2),"")</f>
        <v/>
      </c>
      <c r="AB10403" s="85"/>
    </row>
    <row r="10404" spans="1:28" x14ac:dyDescent="0.3">
      <c r="A10404" s="249" t="s">
        <v>1103</v>
      </c>
      <c r="B10404" s="69"/>
      <c r="C10404" s="274" t="str">
        <f>IF(ISTEXT(B10404),VLOOKUP(B10404,'_Keuzelijst Algemeen'!$CC$3:$CD$10,2),"")</f>
        <v/>
      </c>
      <c r="D10404" s="87"/>
      <c r="E10404" s="69"/>
      <c r="F10404" s="69"/>
      <c r="I10404" s="85"/>
      <c r="P10404" s="69"/>
      <c r="Q10404" s="69"/>
      <c r="R10404" s="69"/>
      <c r="V10404" s="71"/>
      <c r="W10404" s="69"/>
      <c r="X10404" s="69"/>
      <c r="Y10404" s="69"/>
      <c r="Z10404" s="69"/>
      <c r="AA10404" s="270" t="str">
        <f>IF(ISTEXT(Z10404),VLOOKUP(Z10404,'_Keuzelijst Algemeen'!$B$3:$C$74,2),"")</f>
        <v/>
      </c>
      <c r="AB10404" s="85"/>
    </row>
    <row r="10405" spans="1:28" x14ac:dyDescent="0.3">
      <c r="A10405" s="249" t="s">
        <v>1103</v>
      </c>
      <c r="B10405" s="69"/>
      <c r="C10405" s="274" t="str">
        <f>IF(ISTEXT(B10405),VLOOKUP(B10405,'_Keuzelijst Algemeen'!$CC$3:$CD$10,2),"")</f>
        <v/>
      </c>
      <c r="D10405" s="87"/>
      <c r="E10405" s="69"/>
      <c r="F10405" s="69"/>
      <c r="I10405" s="85"/>
      <c r="P10405" s="69"/>
      <c r="Q10405" s="69"/>
      <c r="R10405" s="69"/>
      <c r="V10405" s="71"/>
      <c r="W10405" s="69"/>
      <c r="X10405" s="69"/>
      <c r="Y10405" s="69"/>
      <c r="Z10405" s="69"/>
      <c r="AA10405" s="270" t="str">
        <f>IF(ISTEXT(Z10405),VLOOKUP(Z10405,'_Keuzelijst Algemeen'!$B$3:$C$74,2),"")</f>
        <v/>
      </c>
      <c r="AB10405" s="85"/>
    </row>
    <row r="10406" spans="1:28" x14ac:dyDescent="0.3">
      <c r="A10406" s="249" t="s">
        <v>1103</v>
      </c>
      <c r="B10406" s="69"/>
      <c r="C10406" s="274" t="str">
        <f>IF(ISTEXT(B10406),VLOOKUP(B10406,'_Keuzelijst Algemeen'!$CC$3:$CD$10,2),"")</f>
        <v/>
      </c>
      <c r="D10406" s="87"/>
      <c r="E10406" s="69"/>
      <c r="F10406" s="69"/>
      <c r="I10406" s="85"/>
      <c r="P10406" s="69"/>
      <c r="Q10406" s="69"/>
      <c r="R10406" s="69"/>
      <c r="V10406" s="71"/>
      <c r="W10406" s="69"/>
      <c r="X10406" s="69"/>
      <c r="Y10406" s="69"/>
      <c r="Z10406" s="69"/>
      <c r="AA10406" s="270" t="str">
        <f>IF(ISTEXT(Z10406),VLOOKUP(Z10406,'_Keuzelijst Algemeen'!$B$3:$C$74,2),"")</f>
        <v/>
      </c>
      <c r="AB10406" s="85"/>
    </row>
    <row r="10407" spans="1:28" x14ac:dyDescent="0.3">
      <c r="A10407" s="249" t="s">
        <v>1103</v>
      </c>
      <c r="B10407" s="69"/>
      <c r="C10407" s="274" t="str">
        <f>IF(ISTEXT(B10407),VLOOKUP(B10407,'_Keuzelijst Algemeen'!$CC$3:$CD$10,2),"")</f>
        <v/>
      </c>
      <c r="D10407" s="87"/>
      <c r="E10407" s="69"/>
      <c r="F10407" s="69"/>
      <c r="I10407" s="85"/>
      <c r="P10407" s="69"/>
      <c r="Q10407" s="69"/>
      <c r="R10407" s="69"/>
      <c r="V10407" s="71"/>
      <c r="W10407" s="69"/>
      <c r="X10407" s="69"/>
      <c r="Y10407" s="69"/>
      <c r="Z10407" s="69"/>
      <c r="AA10407" s="270" t="str">
        <f>IF(ISTEXT(Z10407),VLOOKUP(Z10407,'_Keuzelijst Algemeen'!$B$3:$C$74,2),"")</f>
        <v/>
      </c>
      <c r="AB10407" s="85"/>
    </row>
    <row r="10408" spans="1:28" x14ac:dyDescent="0.3">
      <c r="A10408" s="249" t="s">
        <v>1103</v>
      </c>
      <c r="B10408" s="69"/>
      <c r="C10408" s="274" t="str">
        <f>IF(ISTEXT(B10408),VLOOKUP(B10408,'_Keuzelijst Algemeen'!$CC$3:$CD$10,2),"")</f>
        <v/>
      </c>
      <c r="D10408" s="87"/>
      <c r="E10408" s="69"/>
      <c r="F10408" s="69"/>
      <c r="I10408" s="85"/>
      <c r="P10408" s="69"/>
      <c r="Q10408" s="69"/>
      <c r="R10408" s="69"/>
      <c r="V10408" s="71"/>
      <c r="W10408" s="69"/>
      <c r="X10408" s="69"/>
      <c r="Y10408" s="69"/>
      <c r="Z10408" s="69"/>
      <c r="AA10408" s="270" t="str">
        <f>IF(ISTEXT(Z10408),VLOOKUP(Z10408,'_Keuzelijst Algemeen'!$B$3:$C$74,2),"")</f>
        <v/>
      </c>
      <c r="AB10408" s="85"/>
    </row>
    <row r="10409" spans="1:28" x14ac:dyDescent="0.3">
      <c r="A10409" s="249" t="s">
        <v>1103</v>
      </c>
      <c r="B10409" s="69"/>
      <c r="C10409" s="274" t="str">
        <f>IF(ISTEXT(B10409),VLOOKUP(B10409,'_Keuzelijst Algemeen'!$CC$3:$CD$10,2),"")</f>
        <v/>
      </c>
      <c r="D10409" s="87"/>
      <c r="E10409" s="69"/>
      <c r="F10409" s="69"/>
      <c r="I10409" s="85"/>
      <c r="P10409" s="69"/>
      <c r="Q10409" s="69"/>
      <c r="R10409" s="69"/>
      <c r="V10409" s="71"/>
      <c r="W10409" s="69"/>
      <c r="X10409" s="69"/>
      <c r="Y10409" s="69"/>
      <c r="Z10409" s="69"/>
      <c r="AA10409" s="270" t="str">
        <f>IF(ISTEXT(Z10409),VLOOKUP(Z10409,'_Keuzelijst Algemeen'!$B$3:$C$74,2),"")</f>
        <v/>
      </c>
      <c r="AB10409" s="85"/>
    </row>
    <row r="10410" spans="1:28" x14ac:dyDescent="0.3">
      <c r="A10410" s="249" t="s">
        <v>1103</v>
      </c>
      <c r="B10410" s="69"/>
      <c r="C10410" s="274" t="str">
        <f>IF(ISTEXT(B10410),VLOOKUP(B10410,'_Keuzelijst Algemeen'!$CC$3:$CD$10,2),"")</f>
        <v/>
      </c>
      <c r="D10410" s="87"/>
      <c r="E10410" s="69"/>
      <c r="F10410" s="69"/>
      <c r="I10410" s="85"/>
      <c r="P10410" s="69"/>
      <c r="Q10410" s="69"/>
      <c r="R10410" s="69"/>
      <c r="V10410" s="71"/>
      <c r="W10410" s="69"/>
      <c r="X10410" s="69"/>
      <c r="Y10410" s="69"/>
      <c r="Z10410" s="69"/>
      <c r="AA10410" s="270" t="str">
        <f>IF(ISTEXT(Z10410),VLOOKUP(Z10410,'_Keuzelijst Algemeen'!$B$3:$C$74,2),"")</f>
        <v/>
      </c>
      <c r="AB10410" s="85"/>
    </row>
    <row r="10411" spans="1:28" x14ac:dyDescent="0.3">
      <c r="A10411" s="249" t="s">
        <v>1103</v>
      </c>
      <c r="B10411" s="69"/>
      <c r="C10411" s="274" t="str">
        <f>IF(ISTEXT(B10411),VLOOKUP(B10411,'_Keuzelijst Algemeen'!$CC$3:$CD$10,2),"")</f>
        <v/>
      </c>
      <c r="D10411" s="87"/>
      <c r="E10411" s="69"/>
      <c r="F10411" s="69"/>
      <c r="I10411" s="85"/>
      <c r="P10411" s="69"/>
      <c r="Q10411" s="69"/>
      <c r="R10411" s="69"/>
      <c r="V10411" s="71"/>
      <c r="W10411" s="69"/>
      <c r="X10411" s="69"/>
      <c r="Y10411" s="69"/>
      <c r="Z10411" s="69"/>
      <c r="AA10411" s="270" t="str">
        <f>IF(ISTEXT(Z10411),VLOOKUP(Z10411,'_Keuzelijst Algemeen'!$B$3:$C$74,2),"")</f>
        <v/>
      </c>
      <c r="AB10411" s="85"/>
    </row>
    <row r="10412" spans="1:28" x14ac:dyDescent="0.3">
      <c r="A10412" s="249" t="s">
        <v>1103</v>
      </c>
      <c r="B10412" s="69"/>
      <c r="C10412" s="274" t="str">
        <f>IF(ISTEXT(B10412),VLOOKUP(B10412,'_Keuzelijst Algemeen'!$CC$3:$CD$10,2),"")</f>
        <v/>
      </c>
      <c r="D10412" s="87"/>
      <c r="E10412" s="69"/>
      <c r="F10412" s="69"/>
      <c r="I10412" s="85"/>
      <c r="P10412" s="69"/>
      <c r="Q10412" s="69"/>
      <c r="R10412" s="69"/>
      <c r="V10412" s="71"/>
      <c r="W10412" s="69"/>
      <c r="X10412" s="69"/>
      <c r="Y10412" s="69"/>
      <c r="Z10412" s="69"/>
      <c r="AA10412" s="270" t="str">
        <f>IF(ISTEXT(Z10412),VLOOKUP(Z10412,'_Keuzelijst Algemeen'!$B$3:$C$74,2),"")</f>
        <v/>
      </c>
      <c r="AB10412" s="85"/>
    </row>
    <row r="10413" spans="1:28" x14ac:dyDescent="0.3">
      <c r="A10413" s="249" t="s">
        <v>1103</v>
      </c>
      <c r="B10413" s="69"/>
      <c r="C10413" s="274" t="str">
        <f>IF(ISTEXT(B10413),VLOOKUP(B10413,'_Keuzelijst Algemeen'!$CC$3:$CD$10,2),"")</f>
        <v/>
      </c>
      <c r="D10413" s="87"/>
      <c r="E10413" s="69"/>
      <c r="F10413" s="69"/>
      <c r="I10413" s="85"/>
      <c r="P10413" s="69"/>
      <c r="Q10413" s="69"/>
      <c r="R10413" s="69"/>
      <c r="V10413" s="71"/>
      <c r="W10413" s="69"/>
      <c r="X10413" s="69"/>
      <c r="Y10413" s="69"/>
      <c r="Z10413" s="69"/>
      <c r="AA10413" s="270" t="str">
        <f>IF(ISTEXT(Z10413),VLOOKUP(Z10413,'_Keuzelijst Algemeen'!$B$3:$C$74,2),"")</f>
        <v/>
      </c>
      <c r="AB10413" s="85"/>
    </row>
    <row r="10414" spans="1:28" x14ac:dyDescent="0.3">
      <c r="A10414" s="249" t="s">
        <v>1103</v>
      </c>
      <c r="B10414" s="69"/>
      <c r="C10414" s="274" t="str">
        <f>IF(ISTEXT(B10414),VLOOKUP(B10414,'_Keuzelijst Algemeen'!$CC$3:$CD$10,2),"")</f>
        <v/>
      </c>
      <c r="D10414" s="87"/>
      <c r="E10414" s="69"/>
      <c r="F10414" s="69"/>
      <c r="I10414" s="85"/>
      <c r="P10414" s="69"/>
      <c r="Q10414" s="69"/>
      <c r="R10414" s="69"/>
      <c r="V10414" s="71"/>
      <c r="W10414" s="69"/>
      <c r="X10414" s="69"/>
      <c r="Y10414" s="69"/>
      <c r="Z10414" s="69"/>
      <c r="AA10414" s="270" t="str">
        <f>IF(ISTEXT(Z10414),VLOOKUP(Z10414,'_Keuzelijst Algemeen'!$B$3:$C$74,2),"")</f>
        <v/>
      </c>
      <c r="AB10414" s="85"/>
    </row>
    <row r="10415" spans="1:28" x14ac:dyDescent="0.3">
      <c r="A10415" s="249" t="s">
        <v>1103</v>
      </c>
      <c r="B10415" s="69"/>
      <c r="C10415" s="274" t="str">
        <f>IF(ISTEXT(B10415),VLOOKUP(B10415,'_Keuzelijst Algemeen'!$CC$3:$CD$10,2),"")</f>
        <v/>
      </c>
      <c r="D10415" s="87"/>
      <c r="E10415" s="69"/>
      <c r="F10415" s="69"/>
      <c r="I10415" s="85"/>
      <c r="P10415" s="69"/>
      <c r="Q10415" s="69"/>
      <c r="R10415" s="69"/>
      <c r="V10415" s="71"/>
      <c r="W10415" s="69"/>
      <c r="X10415" s="69"/>
      <c r="Y10415" s="69"/>
      <c r="Z10415" s="69"/>
      <c r="AA10415" s="270" t="str">
        <f>IF(ISTEXT(Z10415),VLOOKUP(Z10415,'_Keuzelijst Algemeen'!$B$3:$C$74,2),"")</f>
        <v/>
      </c>
      <c r="AB10415" s="85"/>
    </row>
    <row r="10416" spans="1:28" x14ac:dyDescent="0.3">
      <c r="A10416" s="249" t="s">
        <v>1103</v>
      </c>
      <c r="B10416" s="69"/>
      <c r="C10416" s="274" t="str">
        <f>IF(ISTEXT(B10416),VLOOKUP(B10416,'_Keuzelijst Algemeen'!$CC$3:$CD$10,2),"")</f>
        <v/>
      </c>
      <c r="D10416" s="87"/>
      <c r="E10416" s="69"/>
      <c r="F10416" s="69"/>
      <c r="I10416" s="85"/>
      <c r="P10416" s="69"/>
      <c r="Q10416" s="69"/>
      <c r="R10416" s="69"/>
      <c r="V10416" s="71"/>
      <c r="W10416" s="69"/>
      <c r="X10416" s="69"/>
      <c r="Y10416" s="69"/>
      <c r="Z10416" s="69"/>
      <c r="AA10416" s="270" t="str">
        <f>IF(ISTEXT(Z10416),VLOOKUP(Z10416,'_Keuzelijst Algemeen'!$B$3:$C$74,2),"")</f>
        <v/>
      </c>
      <c r="AB10416" s="85"/>
    </row>
    <row r="10417" spans="1:28" x14ac:dyDescent="0.3">
      <c r="A10417" s="249" t="s">
        <v>1103</v>
      </c>
      <c r="B10417" s="69"/>
      <c r="C10417" s="274" t="str">
        <f>IF(ISTEXT(B10417),VLOOKUP(B10417,'_Keuzelijst Algemeen'!$CC$3:$CD$10,2),"")</f>
        <v/>
      </c>
      <c r="D10417" s="87"/>
      <c r="E10417" s="69"/>
      <c r="F10417" s="69"/>
      <c r="I10417" s="85"/>
      <c r="P10417" s="69"/>
      <c r="Q10417" s="69"/>
      <c r="R10417" s="69"/>
      <c r="V10417" s="71"/>
      <c r="W10417" s="69"/>
      <c r="X10417" s="69"/>
      <c r="Y10417" s="69"/>
      <c r="Z10417" s="69"/>
      <c r="AA10417" s="270" t="str">
        <f>IF(ISTEXT(Z10417),VLOOKUP(Z10417,'_Keuzelijst Algemeen'!$B$3:$C$74,2),"")</f>
        <v/>
      </c>
      <c r="AB10417" s="85"/>
    </row>
    <row r="10418" spans="1:28" x14ac:dyDescent="0.3">
      <c r="A10418" s="249" t="s">
        <v>1103</v>
      </c>
      <c r="B10418" s="69"/>
      <c r="C10418" s="274" t="str">
        <f>IF(ISTEXT(B10418),VLOOKUP(B10418,'_Keuzelijst Algemeen'!$CC$3:$CD$10,2),"")</f>
        <v/>
      </c>
      <c r="D10418" s="87"/>
      <c r="E10418" s="69"/>
      <c r="F10418" s="69"/>
      <c r="I10418" s="85"/>
      <c r="P10418" s="69"/>
      <c r="Q10418" s="69"/>
      <c r="R10418" s="69"/>
      <c r="V10418" s="71"/>
      <c r="W10418" s="69"/>
      <c r="X10418" s="69"/>
      <c r="Y10418" s="69"/>
      <c r="Z10418" s="69"/>
      <c r="AA10418" s="270" t="str">
        <f>IF(ISTEXT(Z10418),VLOOKUP(Z10418,'_Keuzelijst Algemeen'!$B$3:$C$74,2),"")</f>
        <v/>
      </c>
      <c r="AB10418" s="85"/>
    </row>
    <row r="10419" spans="1:28" x14ac:dyDescent="0.3">
      <c r="A10419" s="249" t="s">
        <v>1103</v>
      </c>
      <c r="B10419" s="69"/>
      <c r="C10419" s="274" t="str">
        <f>IF(ISTEXT(B10419),VLOOKUP(B10419,'_Keuzelijst Algemeen'!$CC$3:$CD$10,2),"")</f>
        <v/>
      </c>
      <c r="D10419" s="87"/>
      <c r="E10419" s="69"/>
      <c r="F10419" s="69"/>
      <c r="I10419" s="85"/>
      <c r="P10419" s="69"/>
      <c r="Q10419" s="69"/>
      <c r="R10419" s="69"/>
      <c r="V10419" s="71"/>
      <c r="W10419" s="69"/>
      <c r="X10419" s="69"/>
      <c r="Y10419" s="69"/>
      <c r="Z10419" s="69"/>
      <c r="AA10419" s="270" t="str">
        <f>IF(ISTEXT(Z10419),VLOOKUP(Z10419,'_Keuzelijst Algemeen'!$B$3:$C$74,2),"")</f>
        <v/>
      </c>
      <c r="AB10419" s="85"/>
    </row>
    <row r="10420" spans="1:28" x14ac:dyDescent="0.3">
      <c r="A10420" s="249" t="s">
        <v>1103</v>
      </c>
      <c r="B10420" s="69"/>
      <c r="C10420" s="274" t="str">
        <f>IF(ISTEXT(B10420),VLOOKUP(B10420,'_Keuzelijst Algemeen'!$CC$3:$CD$10,2),"")</f>
        <v/>
      </c>
      <c r="D10420" s="87"/>
      <c r="E10420" s="69"/>
      <c r="F10420" s="69"/>
      <c r="I10420" s="85"/>
      <c r="P10420" s="69"/>
      <c r="Q10420" s="69"/>
      <c r="R10420" s="69"/>
      <c r="V10420" s="71"/>
      <c r="W10420" s="69"/>
      <c r="X10420" s="69"/>
      <c r="Y10420" s="69"/>
      <c r="Z10420" s="69"/>
      <c r="AA10420" s="270" t="str">
        <f>IF(ISTEXT(Z10420),VLOOKUP(Z10420,'_Keuzelijst Algemeen'!$B$3:$C$74,2),"")</f>
        <v/>
      </c>
      <c r="AB10420" s="85"/>
    </row>
    <row r="10421" spans="1:28" x14ac:dyDescent="0.3">
      <c r="A10421" s="249" t="s">
        <v>1103</v>
      </c>
      <c r="B10421" s="69"/>
      <c r="C10421" s="274" t="str">
        <f>IF(ISTEXT(B10421),VLOOKUP(B10421,'_Keuzelijst Algemeen'!$CC$3:$CD$10,2),"")</f>
        <v/>
      </c>
      <c r="D10421" s="87"/>
      <c r="E10421" s="69"/>
      <c r="F10421" s="69"/>
      <c r="I10421" s="85"/>
      <c r="P10421" s="69"/>
      <c r="Q10421" s="69"/>
      <c r="R10421" s="69"/>
      <c r="V10421" s="71"/>
      <c r="W10421" s="69"/>
      <c r="X10421" s="69"/>
      <c r="Y10421" s="69"/>
      <c r="Z10421" s="69"/>
      <c r="AA10421" s="270" t="str">
        <f>IF(ISTEXT(Z10421),VLOOKUP(Z10421,'_Keuzelijst Algemeen'!$B$3:$C$74,2),"")</f>
        <v/>
      </c>
      <c r="AB10421" s="85"/>
    </row>
    <row r="10422" spans="1:28" x14ac:dyDescent="0.3">
      <c r="A10422" s="249" t="s">
        <v>1103</v>
      </c>
      <c r="B10422" s="69"/>
      <c r="C10422" s="274" t="str">
        <f>IF(ISTEXT(B10422),VLOOKUP(B10422,'_Keuzelijst Algemeen'!$CC$3:$CD$10,2),"")</f>
        <v/>
      </c>
      <c r="D10422" s="87"/>
      <c r="E10422" s="69"/>
      <c r="F10422" s="69"/>
      <c r="I10422" s="85"/>
      <c r="P10422" s="69"/>
      <c r="Q10422" s="69"/>
      <c r="R10422" s="69"/>
      <c r="V10422" s="71"/>
      <c r="W10422" s="69"/>
      <c r="X10422" s="69"/>
      <c r="Y10422" s="69"/>
      <c r="Z10422" s="69"/>
      <c r="AA10422" s="270" t="str">
        <f>IF(ISTEXT(Z10422),VLOOKUP(Z10422,'_Keuzelijst Algemeen'!$B$3:$C$74,2),"")</f>
        <v/>
      </c>
      <c r="AB10422" s="85"/>
    </row>
    <row r="10423" spans="1:28" x14ac:dyDescent="0.3">
      <c r="A10423" s="249" t="s">
        <v>1103</v>
      </c>
      <c r="B10423" s="69"/>
      <c r="C10423" s="274" t="str">
        <f>IF(ISTEXT(B10423),VLOOKUP(B10423,'_Keuzelijst Algemeen'!$CC$3:$CD$10,2),"")</f>
        <v/>
      </c>
      <c r="D10423" s="87"/>
      <c r="E10423" s="69"/>
      <c r="F10423" s="69"/>
      <c r="I10423" s="85"/>
      <c r="P10423" s="69"/>
      <c r="Q10423" s="69"/>
      <c r="R10423" s="69"/>
      <c r="V10423" s="71"/>
      <c r="W10423" s="69"/>
      <c r="X10423" s="69"/>
      <c r="Y10423" s="69"/>
      <c r="Z10423" s="69"/>
      <c r="AA10423" s="270" t="str">
        <f>IF(ISTEXT(Z10423),VLOOKUP(Z10423,'_Keuzelijst Algemeen'!$B$3:$C$74,2),"")</f>
        <v/>
      </c>
      <c r="AB10423" s="85"/>
    </row>
    <row r="10424" spans="1:28" x14ac:dyDescent="0.3">
      <c r="A10424" s="249" t="s">
        <v>1103</v>
      </c>
      <c r="B10424" s="69"/>
      <c r="C10424" s="274" t="str">
        <f>IF(ISTEXT(B10424),VLOOKUP(B10424,'_Keuzelijst Algemeen'!$CC$3:$CD$10,2),"")</f>
        <v/>
      </c>
      <c r="D10424" s="87"/>
      <c r="E10424" s="69"/>
      <c r="F10424" s="69"/>
      <c r="I10424" s="85"/>
      <c r="P10424" s="69"/>
      <c r="Q10424" s="69"/>
      <c r="R10424" s="69"/>
      <c r="V10424" s="71"/>
      <c r="W10424" s="69"/>
      <c r="X10424" s="69"/>
      <c r="Y10424" s="69"/>
      <c r="Z10424" s="69"/>
      <c r="AA10424" s="270" t="str">
        <f>IF(ISTEXT(Z10424),VLOOKUP(Z10424,'_Keuzelijst Algemeen'!$B$3:$C$74,2),"")</f>
        <v/>
      </c>
      <c r="AB10424" s="85"/>
    </row>
    <row r="10425" spans="1:28" x14ac:dyDescent="0.3">
      <c r="A10425" s="249" t="s">
        <v>1103</v>
      </c>
      <c r="B10425" s="69"/>
      <c r="C10425" s="274" t="str">
        <f>IF(ISTEXT(B10425),VLOOKUP(B10425,'_Keuzelijst Algemeen'!$CC$3:$CD$10,2),"")</f>
        <v/>
      </c>
      <c r="D10425" s="87"/>
      <c r="E10425" s="69"/>
      <c r="F10425" s="69"/>
      <c r="I10425" s="85"/>
      <c r="P10425" s="69"/>
      <c r="Q10425" s="69"/>
      <c r="R10425" s="69"/>
      <c r="V10425" s="71"/>
      <c r="W10425" s="69"/>
      <c r="X10425" s="69"/>
      <c r="Y10425" s="69"/>
      <c r="Z10425" s="69"/>
      <c r="AA10425" s="270" t="str">
        <f>IF(ISTEXT(Z10425),VLOOKUP(Z10425,'_Keuzelijst Algemeen'!$B$3:$C$74,2),"")</f>
        <v/>
      </c>
      <c r="AB10425" s="85"/>
    </row>
    <row r="10426" spans="1:28" x14ac:dyDescent="0.3">
      <c r="A10426" s="249" t="s">
        <v>1103</v>
      </c>
      <c r="B10426" s="69"/>
      <c r="C10426" s="274" t="str">
        <f>IF(ISTEXT(B10426),VLOOKUP(B10426,'_Keuzelijst Algemeen'!$CC$3:$CD$10,2),"")</f>
        <v/>
      </c>
      <c r="D10426" s="87"/>
      <c r="E10426" s="69"/>
      <c r="F10426" s="69"/>
      <c r="I10426" s="85"/>
      <c r="P10426" s="69"/>
      <c r="Q10426" s="69"/>
      <c r="R10426" s="69"/>
      <c r="V10426" s="71"/>
      <c r="W10426" s="69"/>
      <c r="X10426" s="69"/>
      <c r="Y10426" s="69"/>
      <c r="Z10426" s="69"/>
      <c r="AA10426" s="270" t="str">
        <f>IF(ISTEXT(Z10426),VLOOKUP(Z10426,'_Keuzelijst Algemeen'!$B$3:$C$74,2),"")</f>
        <v/>
      </c>
      <c r="AB10426" s="85"/>
    </row>
    <row r="10427" spans="1:28" x14ac:dyDescent="0.3">
      <c r="A10427" s="249" t="s">
        <v>1103</v>
      </c>
      <c r="B10427" s="69"/>
      <c r="C10427" s="274" t="str">
        <f>IF(ISTEXT(B10427),VLOOKUP(B10427,'_Keuzelijst Algemeen'!$CC$3:$CD$10,2),"")</f>
        <v/>
      </c>
      <c r="D10427" s="87"/>
      <c r="E10427" s="69"/>
      <c r="F10427" s="69"/>
      <c r="I10427" s="85"/>
      <c r="P10427" s="69"/>
      <c r="Q10427" s="69"/>
      <c r="R10427" s="69"/>
      <c r="V10427" s="71"/>
      <c r="W10427" s="69"/>
      <c r="X10427" s="69"/>
      <c r="Y10427" s="69"/>
      <c r="Z10427" s="69"/>
      <c r="AA10427" s="270" t="str">
        <f>IF(ISTEXT(Z10427),VLOOKUP(Z10427,'_Keuzelijst Algemeen'!$B$3:$C$74,2),"")</f>
        <v/>
      </c>
      <c r="AB10427" s="85"/>
    </row>
    <row r="10428" spans="1:28" x14ac:dyDescent="0.3">
      <c r="A10428" s="249" t="s">
        <v>1103</v>
      </c>
      <c r="B10428" s="69"/>
      <c r="C10428" s="274" t="str">
        <f>IF(ISTEXT(B10428),VLOOKUP(B10428,'_Keuzelijst Algemeen'!$CC$3:$CD$10,2),"")</f>
        <v/>
      </c>
      <c r="D10428" s="87"/>
      <c r="E10428" s="69"/>
      <c r="F10428" s="69"/>
      <c r="I10428" s="85"/>
      <c r="P10428" s="69"/>
      <c r="Q10428" s="69"/>
      <c r="R10428" s="69"/>
      <c r="V10428" s="71"/>
      <c r="W10428" s="69"/>
      <c r="X10428" s="69"/>
      <c r="Y10428" s="69"/>
      <c r="Z10428" s="69"/>
      <c r="AA10428" s="270" t="str">
        <f>IF(ISTEXT(Z10428),VLOOKUP(Z10428,'_Keuzelijst Algemeen'!$B$3:$C$74,2),"")</f>
        <v/>
      </c>
      <c r="AB10428" s="85"/>
    </row>
    <row r="10429" spans="1:28" x14ac:dyDescent="0.3">
      <c r="A10429" s="249" t="s">
        <v>1103</v>
      </c>
      <c r="B10429" s="69"/>
      <c r="C10429" s="274" t="str">
        <f>IF(ISTEXT(B10429),VLOOKUP(B10429,'_Keuzelijst Algemeen'!$CC$3:$CD$10,2),"")</f>
        <v/>
      </c>
      <c r="D10429" s="87"/>
      <c r="E10429" s="69"/>
      <c r="F10429" s="69"/>
      <c r="I10429" s="85"/>
      <c r="P10429" s="69"/>
      <c r="Q10429" s="69"/>
      <c r="R10429" s="69"/>
      <c r="V10429" s="71"/>
      <c r="W10429" s="69"/>
      <c r="X10429" s="69"/>
      <c r="Y10429" s="69"/>
      <c r="Z10429" s="69"/>
      <c r="AA10429" s="270" t="str">
        <f>IF(ISTEXT(Z10429),VLOOKUP(Z10429,'_Keuzelijst Algemeen'!$B$3:$C$74,2),"")</f>
        <v/>
      </c>
      <c r="AB10429" s="85"/>
    </row>
    <row r="10430" spans="1:28" x14ac:dyDescent="0.3">
      <c r="A10430" s="249" t="s">
        <v>1103</v>
      </c>
      <c r="B10430" s="69"/>
      <c r="C10430" s="274" t="str">
        <f>IF(ISTEXT(B10430),VLOOKUP(B10430,'_Keuzelijst Algemeen'!$CC$3:$CD$10,2),"")</f>
        <v/>
      </c>
      <c r="D10430" s="87"/>
      <c r="E10430" s="69"/>
      <c r="F10430" s="69"/>
      <c r="I10430" s="85"/>
      <c r="P10430" s="69"/>
      <c r="Q10430" s="69"/>
      <c r="R10430" s="69"/>
      <c r="V10430" s="71"/>
      <c r="W10430" s="69"/>
      <c r="X10430" s="69"/>
      <c r="Y10430" s="69"/>
      <c r="Z10430" s="69"/>
      <c r="AA10430" s="270" t="str">
        <f>IF(ISTEXT(Z10430),VLOOKUP(Z10430,'_Keuzelijst Algemeen'!$B$3:$C$74,2),"")</f>
        <v/>
      </c>
      <c r="AB10430" s="85"/>
    </row>
    <row r="10431" spans="1:28" x14ac:dyDescent="0.3">
      <c r="A10431" s="249" t="s">
        <v>1103</v>
      </c>
      <c r="B10431" s="69"/>
      <c r="C10431" s="274" t="str">
        <f>IF(ISTEXT(B10431),VLOOKUP(B10431,'_Keuzelijst Algemeen'!$CC$3:$CD$10,2),"")</f>
        <v/>
      </c>
      <c r="D10431" s="87"/>
      <c r="E10431" s="69"/>
      <c r="F10431" s="69"/>
      <c r="I10431" s="85"/>
      <c r="P10431" s="69"/>
      <c r="Q10431" s="69"/>
      <c r="R10431" s="69"/>
      <c r="V10431" s="71"/>
      <c r="W10431" s="69"/>
      <c r="X10431" s="69"/>
      <c r="Y10431" s="69"/>
      <c r="Z10431" s="69"/>
      <c r="AA10431" s="270" t="str">
        <f>IF(ISTEXT(Z10431),VLOOKUP(Z10431,'_Keuzelijst Algemeen'!$B$3:$C$74,2),"")</f>
        <v/>
      </c>
      <c r="AB10431" s="85"/>
    </row>
    <row r="10432" spans="1:28" x14ac:dyDescent="0.3">
      <c r="A10432" s="249" t="s">
        <v>1103</v>
      </c>
      <c r="B10432" s="69"/>
      <c r="C10432" s="274" t="str">
        <f>IF(ISTEXT(B10432),VLOOKUP(B10432,'_Keuzelijst Algemeen'!$CC$3:$CD$10,2),"")</f>
        <v/>
      </c>
      <c r="D10432" s="87"/>
      <c r="E10432" s="69"/>
      <c r="F10432" s="69"/>
      <c r="I10432" s="85"/>
      <c r="P10432" s="69"/>
      <c r="Q10432" s="69"/>
      <c r="R10432" s="69"/>
      <c r="V10432" s="71"/>
      <c r="W10432" s="69"/>
      <c r="X10432" s="69"/>
      <c r="Y10432" s="69"/>
      <c r="Z10432" s="69"/>
      <c r="AA10432" s="270" t="str">
        <f>IF(ISTEXT(Z10432),VLOOKUP(Z10432,'_Keuzelijst Algemeen'!$B$3:$C$74,2),"")</f>
        <v/>
      </c>
      <c r="AB10432" s="85"/>
    </row>
    <row r="10433" spans="1:28" x14ac:dyDescent="0.3">
      <c r="A10433" s="249" t="s">
        <v>1103</v>
      </c>
      <c r="B10433" s="69"/>
      <c r="C10433" s="274" t="str">
        <f>IF(ISTEXT(B10433),VLOOKUP(B10433,'_Keuzelijst Algemeen'!$CC$3:$CD$10,2),"")</f>
        <v/>
      </c>
      <c r="D10433" s="87"/>
      <c r="E10433" s="69"/>
      <c r="F10433" s="69"/>
      <c r="I10433" s="85"/>
      <c r="P10433" s="69"/>
      <c r="Q10433" s="69"/>
      <c r="R10433" s="69"/>
      <c r="V10433" s="71"/>
      <c r="W10433" s="69"/>
      <c r="X10433" s="69"/>
      <c r="Y10433" s="69"/>
      <c r="Z10433" s="69"/>
      <c r="AA10433" s="270" t="str">
        <f>IF(ISTEXT(Z10433),VLOOKUP(Z10433,'_Keuzelijst Algemeen'!$B$3:$C$74,2),"")</f>
        <v/>
      </c>
      <c r="AB10433" s="85"/>
    </row>
    <row r="10434" spans="1:28" x14ac:dyDescent="0.3">
      <c r="A10434" s="249" t="s">
        <v>1103</v>
      </c>
      <c r="B10434" s="69"/>
      <c r="C10434" s="274" t="str">
        <f>IF(ISTEXT(B10434),VLOOKUP(B10434,'_Keuzelijst Algemeen'!$CC$3:$CD$10,2),"")</f>
        <v/>
      </c>
      <c r="D10434" s="87"/>
      <c r="E10434" s="69"/>
      <c r="F10434" s="69"/>
      <c r="I10434" s="85"/>
      <c r="P10434" s="69"/>
      <c r="Q10434" s="69"/>
      <c r="R10434" s="69"/>
      <c r="V10434" s="71"/>
      <c r="W10434" s="69"/>
      <c r="X10434" s="69"/>
      <c r="Y10434" s="69"/>
      <c r="Z10434" s="69"/>
      <c r="AA10434" s="270" t="str">
        <f>IF(ISTEXT(Z10434),VLOOKUP(Z10434,'_Keuzelijst Algemeen'!$B$3:$C$74,2),"")</f>
        <v/>
      </c>
      <c r="AB10434" s="85"/>
    </row>
    <row r="10435" spans="1:28" x14ac:dyDescent="0.3">
      <c r="A10435" s="249" t="s">
        <v>1103</v>
      </c>
      <c r="B10435" s="69"/>
      <c r="C10435" s="274" t="str">
        <f>IF(ISTEXT(B10435),VLOOKUP(B10435,'_Keuzelijst Algemeen'!$CC$3:$CD$10,2),"")</f>
        <v/>
      </c>
      <c r="D10435" s="87"/>
      <c r="E10435" s="69"/>
      <c r="F10435" s="69"/>
      <c r="I10435" s="85"/>
      <c r="P10435" s="69"/>
      <c r="Q10435" s="69"/>
      <c r="R10435" s="69"/>
      <c r="V10435" s="71"/>
      <c r="W10435" s="69"/>
      <c r="X10435" s="69"/>
      <c r="Y10435" s="69"/>
      <c r="Z10435" s="69"/>
      <c r="AA10435" s="270" t="str">
        <f>IF(ISTEXT(Z10435),VLOOKUP(Z10435,'_Keuzelijst Algemeen'!$B$3:$C$74,2),"")</f>
        <v/>
      </c>
      <c r="AB10435" s="85"/>
    </row>
    <row r="10436" spans="1:28" x14ac:dyDescent="0.3">
      <c r="A10436" s="249" t="s">
        <v>1103</v>
      </c>
      <c r="B10436" s="69"/>
      <c r="C10436" s="274" t="str">
        <f>IF(ISTEXT(B10436),VLOOKUP(B10436,'_Keuzelijst Algemeen'!$CC$3:$CD$10,2),"")</f>
        <v/>
      </c>
      <c r="D10436" s="87"/>
      <c r="E10436" s="69"/>
      <c r="F10436" s="69"/>
      <c r="I10436" s="85"/>
      <c r="P10436" s="69"/>
      <c r="Q10436" s="69"/>
      <c r="R10436" s="69"/>
      <c r="V10436" s="71"/>
      <c r="W10436" s="69"/>
      <c r="X10436" s="69"/>
      <c r="Y10436" s="69"/>
      <c r="Z10436" s="69"/>
      <c r="AA10436" s="270" t="str">
        <f>IF(ISTEXT(Z10436),VLOOKUP(Z10436,'_Keuzelijst Algemeen'!$B$3:$C$74,2),"")</f>
        <v/>
      </c>
      <c r="AB10436" s="85"/>
    </row>
    <row r="10437" spans="1:28" x14ac:dyDescent="0.3">
      <c r="A10437" s="249" t="s">
        <v>1103</v>
      </c>
      <c r="B10437" s="69"/>
      <c r="C10437" s="274" t="str">
        <f>IF(ISTEXT(B10437),VLOOKUP(B10437,'_Keuzelijst Algemeen'!$CC$3:$CD$10,2),"")</f>
        <v/>
      </c>
      <c r="D10437" s="87"/>
      <c r="E10437" s="69"/>
      <c r="F10437" s="69"/>
      <c r="I10437" s="85"/>
      <c r="P10437" s="69"/>
      <c r="Q10437" s="69"/>
      <c r="R10437" s="69"/>
      <c r="V10437" s="71"/>
      <c r="W10437" s="69"/>
      <c r="X10437" s="69"/>
      <c r="Y10437" s="69"/>
      <c r="Z10437" s="69"/>
      <c r="AA10437" s="270" t="str">
        <f>IF(ISTEXT(Z10437),VLOOKUP(Z10437,'_Keuzelijst Algemeen'!$B$3:$C$74,2),"")</f>
        <v/>
      </c>
      <c r="AB10437" s="85"/>
    </row>
    <row r="10438" spans="1:28" x14ac:dyDescent="0.3">
      <c r="A10438" s="249" t="s">
        <v>1103</v>
      </c>
      <c r="B10438" s="69"/>
      <c r="C10438" s="274" t="str">
        <f>IF(ISTEXT(B10438),VLOOKUP(B10438,'_Keuzelijst Algemeen'!$CC$3:$CD$10,2),"")</f>
        <v/>
      </c>
      <c r="D10438" s="87"/>
      <c r="E10438" s="69"/>
      <c r="F10438" s="69"/>
      <c r="I10438" s="85"/>
      <c r="P10438" s="69"/>
      <c r="Q10438" s="69"/>
      <c r="R10438" s="69"/>
      <c r="V10438" s="71"/>
      <c r="W10438" s="69"/>
      <c r="X10438" s="69"/>
      <c r="Y10438" s="69"/>
      <c r="Z10438" s="69"/>
      <c r="AA10438" s="270" t="str">
        <f>IF(ISTEXT(Z10438),VLOOKUP(Z10438,'_Keuzelijst Algemeen'!$B$3:$C$74,2),"")</f>
        <v/>
      </c>
      <c r="AB10438" s="85"/>
    </row>
    <row r="10439" spans="1:28" x14ac:dyDescent="0.3">
      <c r="A10439" s="249" t="s">
        <v>1103</v>
      </c>
      <c r="B10439" s="69"/>
      <c r="C10439" s="274" t="str">
        <f>IF(ISTEXT(B10439),VLOOKUP(B10439,'_Keuzelijst Algemeen'!$CC$3:$CD$10,2),"")</f>
        <v/>
      </c>
      <c r="D10439" s="87"/>
      <c r="E10439" s="69"/>
      <c r="F10439" s="69"/>
      <c r="I10439" s="85"/>
      <c r="P10439" s="69"/>
      <c r="Q10439" s="69"/>
      <c r="R10439" s="69"/>
      <c r="V10439" s="71"/>
      <c r="W10439" s="69"/>
      <c r="X10439" s="69"/>
      <c r="Y10439" s="69"/>
      <c r="Z10439" s="69"/>
      <c r="AA10439" s="270" t="str">
        <f>IF(ISTEXT(Z10439),VLOOKUP(Z10439,'_Keuzelijst Algemeen'!$B$3:$C$74,2),"")</f>
        <v/>
      </c>
      <c r="AB10439" s="85"/>
    </row>
    <row r="10440" spans="1:28" x14ac:dyDescent="0.3">
      <c r="A10440" s="249" t="s">
        <v>1103</v>
      </c>
      <c r="B10440" s="69"/>
      <c r="C10440" s="274" t="str">
        <f>IF(ISTEXT(B10440),VLOOKUP(B10440,'_Keuzelijst Algemeen'!$CC$3:$CD$10,2),"")</f>
        <v/>
      </c>
      <c r="D10440" s="87"/>
      <c r="E10440" s="69"/>
      <c r="F10440" s="69"/>
      <c r="I10440" s="85"/>
      <c r="P10440" s="69"/>
      <c r="Q10440" s="69"/>
      <c r="R10440" s="69"/>
      <c r="V10440" s="71"/>
      <c r="W10440" s="69"/>
      <c r="X10440" s="69"/>
      <c r="Y10440" s="69"/>
      <c r="Z10440" s="69"/>
      <c r="AA10440" s="270" t="str">
        <f>IF(ISTEXT(Z10440),VLOOKUP(Z10440,'_Keuzelijst Algemeen'!$B$3:$C$74,2),"")</f>
        <v/>
      </c>
      <c r="AB10440" s="85"/>
    </row>
    <row r="10441" spans="1:28" x14ac:dyDescent="0.3">
      <c r="A10441" s="249" t="s">
        <v>1103</v>
      </c>
      <c r="B10441" s="69"/>
      <c r="C10441" s="274" t="str">
        <f>IF(ISTEXT(B10441),VLOOKUP(B10441,'_Keuzelijst Algemeen'!$CC$3:$CD$10,2),"")</f>
        <v/>
      </c>
      <c r="D10441" s="87"/>
      <c r="E10441" s="69"/>
      <c r="F10441" s="69"/>
      <c r="I10441" s="85"/>
      <c r="P10441" s="69"/>
      <c r="Q10441" s="69"/>
      <c r="R10441" s="69"/>
      <c r="V10441" s="71"/>
      <c r="W10441" s="69"/>
      <c r="X10441" s="69"/>
      <c r="Y10441" s="69"/>
      <c r="Z10441" s="69"/>
      <c r="AA10441" s="270" t="str">
        <f>IF(ISTEXT(Z10441),VLOOKUP(Z10441,'_Keuzelijst Algemeen'!$B$3:$C$74,2),"")</f>
        <v/>
      </c>
      <c r="AB10441" s="85"/>
    </row>
    <row r="10442" spans="1:28" x14ac:dyDescent="0.3">
      <c r="A10442" s="249" t="s">
        <v>1103</v>
      </c>
      <c r="B10442" s="69"/>
      <c r="C10442" s="274" t="str">
        <f>IF(ISTEXT(B10442),VLOOKUP(B10442,'_Keuzelijst Algemeen'!$CC$3:$CD$10,2),"")</f>
        <v/>
      </c>
      <c r="D10442" s="87"/>
      <c r="E10442" s="69"/>
      <c r="F10442" s="69"/>
      <c r="I10442" s="85"/>
      <c r="P10442" s="69"/>
      <c r="Q10442" s="69"/>
      <c r="R10442" s="69"/>
      <c r="V10442" s="71"/>
      <c r="W10442" s="69"/>
      <c r="X10442" s="69"/>
      <c r="Y10442" s="69"/>
      <c r="Z10442" s="69"/>
      <c r="AA10442" s="270" t="str">
        <f>IF(ISTEXT(Z10442),VLOOKUP(Z10442,'_Keuzelijst Algemeen'!$B$3:$C$74,2),"")</f>
        <v/>
      </c>
      <c r="AB10442" s="85"/>
    </row>
    <row r="10443" spans="1:28" x14ac:dyDescent="0.3">
      <c r="A10443" s="249" t="s">
        <v>1103</v>
      </c>
      <c r="B10443" s="69"/>
      <c r="C10443" s="274" t="str">
        <f>IF(ISTEXT(B10443),VLOOKUP(B10443,'_Keuzelijst Algemeen'!$CC$3:$CD$10,2),"")</f>
        <v/>
      </c>
      <c r="D10443" s="87"/>
      <c r="E10443" s="69"/>
      <c r="F10443" s="69"/>
      <c r="I10443" s="85"/>
      <c r="P10443" s="69"/>
      <c r="Q10443" s="69"/>
      <c r="R10443" s="69"/>
      <c r="V10443" s="71"/>
      <c r="W10443" s="69"/>
      <c r="X10443" s="69"/>
      <c r="Y10443" s="69"/>
      <c r="Z10443" s="69"/>
      <c r="AA10443" s="270" t="str">
        <f>IF(ISTEXT(Z10443),VLOOKUP(Z10443,'_Keuzelijst Algemeen'!$B$3:$C$74,2),"")</f>
        <v/>
      </c>
      <c r="AB10443" s="85"/>
    </row>
    <row r="10444" spans="1:28" x14ac:dyDescent="0.3">
      <c r="A10444" s="249" t="s">
        <v>1103</v>
      </c>
      <c r="B10444" s="69"/>
      <c r="C10444" s="274" t="str">
        <f>IF(ISTEXT(B10444),VLOOKUP(B10444,'_Keuzelijst Algemeen'!$CC$3:$CD$10,2),"")</f>
        <v/>
      </c>
      <c r="D10444" s="87"/>
      <c r="E10444" s="69"/>
      <c r="F10444" s="69"/>
      <c r="I10444" s="85"/>
      <c r="P10444" s="69"/>
      <c r="Q10444" s="69"/>
      <c r="R10444" s="69"/>
      <c r="V10444" s="71"/>
      <c r="W10444" s="69"/>
      <c r="X10444" s="69"/>
      <c r="Y10444" s="69"/>
      <c r="Z10444" s="69"/>
      <c r="AA10444" s="270" t="str">
        <f>IF(ISTEXT(Z10444),VLOOKUP(Z10444,'_Keuzelijst Algemeen'!$B$3:$C$74,2),"")</f>
        <v/>
      </c>
      <c r="AB10444" s="85"/>
    </row>
    <row r="10445" spans="1:28" x14ac:dyDescent="0.3">
      <c r="A10445" s="249" t="s">
        <v>1103</v>
      </c>
      <c r="B10445" s="69"/>
      <c r="C10445" s="274" t="str">
        <f>IF(ISTEXT(B10445),VLOOKUP(B10445,'_Keuzelijst Algemeen'!$CC$3:$CD$10,2),"")</f>
        <v/>
      </c>
      <c r="D10445" s="87"/>
      <c r="E10445" s="69"/>
      <c r="F10445" s="69"/>
      <c r="I10445" s="85"/>
      <c r="P10445" s="69"/>
      <c r="Q10445" s="69"/>
      <c r="R10445" s="69"/>
      <c r="V10445" s="71"/>
      <c r="W10445" s="69"/>
      <c r="X10445" s="69"/>
      <c r="Y10445" s="69"/>
      <c r="Z10445" s="69"/>
      <c r="AA10445" s="270" t="str">
        <f>IF(ISTEXT(Z10445),VLOOKUP(Z10445,'_Keuzelijst Algemeen'!$B$3:$C$74,2),"")</f>
        <v/>
      </c>
      <c r="AB10445" s="85"/>
    </row>
    <row r="10446" spans="1:28" x14ac:dyDescent="0.3">
      <c r="A10446" s="249" t="s">
        <v>1103</v>
      </c>
      <c r="B10446" s="69"/>
      <c r="C10446" s="274" t="str">
        <f>IF(ISTEXT(B10446),VLOOKUP(B10446,'_Keuzelijst Algemeen'!$CC$3:$CD$10,2),"")</f>
        <v/>
      </c>
      <c r="D10446" s="87"/>
      <c r="E10446" s="69"/>
      <c r="F10446" s="69"/>
      <c r="I10446" s="85"/>
      <c r="P10446" s="69"/>
      <c r="Q10446" s="69"/>
      <c r="R10446" s="69"/>
      <c r="V10446" s="71"/>
      <c r="W10446" s="69"/>
      <c r="X10446" s="69"/>
      <c r="Y10446" s="69"/>
      <c r="Z10446" s="69"/>
      <c r="AA10446" s="270" t="str">
        <f>IF(ISTEXT(Z10446),VLOOKUP(Z10446,'_Keuzelijst Algemeen'!$B$3:$C$74,2),"")</f>
        <v/>
      </c>
      <c r="AB10446" s="85"/>
    </row>
    <row r="10447" spans="1:28" x14ac:dyDescent="0.3">
      <c r="A10447" s="249" t="s">
        <v>1103</v>
      </c>
      <c r="B10447" s="69"/>
      <c r="C10447" s="274" t="str">
        <f>IF(ISTEXT(B10447),VLOOKUP(B10447,'_Keuzelijst Algemeen'!$CC$3:$CD$10,2),"")</f>
        <v/>
      </c>
      <c r="D10447" s="87"/>
      <c r="E10447" s="69"/>
      <c r="F10447" s="69"/>
      <c r="I10447" s="85"/>
      <c r="P10447" s="69"/>
      <c r="Q10447" s="69"/>
      <c r="R10447" s="69"/>
      <c r="V10447" s="71"/>
      <c r="W10447" s="69"/>
      <c r="X10447" s="69"/>
      <c r="Y10447" s="69"/>
      <c r="Z10447" s="69"/>
      <c r="AA10447" s="270" t="str">
        <f>IF(ISTEXT(Z10447),VLOOKUP(Z10447,'_Keuzelijst Algemeen'!$B$3:$C$74,2),"")</f>
        <v/>
      </c>
      <c r="AB10447" s="85"/>
    </row>
    <row r="10448" spans="1:28" x14ac:dyDescent="0.3">
      <c r="A10448" s="249" t="s">
        <v>1103</v>
      </c>
      <c r="B10448" s="69"/>
      <c r="C10448" s="274" t="str">
        <f>IF(ISTEXT(B10448),VLOOKUP(B10448,'_Keuzelijst Algemeen'!$CC$3:$CD$10,2),"")</f>
        <v/>
      </c>
      <c r="D10448" s="87"/>
      <c r="E10448" s="69"/>
      <c r="F10448" s="69"/>
      <c r="I10448" s="85"/>
      <c r="P10448" s="69"/>
      <c r="Q10448" s="69"/>
      <c r="R10448" s="69"/>
      <c r="V10448" s="71"/>
      <c r="W10448" s="69"/>
      <c r="X10448" s="69"/>
      <c r="Y10448" s="69"/>
      <c r="Z10448" s="69"/>
      <c r="AA10448" s="270" t="str">
        <f>IF(ISTEXT(Z10448),VLOOKUP(Z10448,'_Keuzelijst Algemeen'!$B$3:$C$74,2),"")</f>
        <v/>
      </c>
      <c r="AB10448" s="85"/>
    </row>
    <row r="10449" spans="1:28" x14ac:dyDescent="0.3">
      <c r="A10449" s="249" t="s">
        <v>1103</v>
      </c>
      <c r="B10449" s="69"/>
      <c r="C10449" s="274" t="str">
        <f>IF(ISTEXT(B10449),VLOOKUP(B10449,'_Keuzelijst Algemeen'!$CC$3:$CD$10,2),"")</f>
        <v/>
      </c>
      <c r="D10449" s="87"/>
      <c r="E10449" s="69"/>
      <c r="F10449" s="69"/>
      <c r="I10449" s="85"/>
      <c r="P10449" s="69"/>
      <c r="Q10449" s="69"/>
      <c r="R10449" s="69"/>
      <c r="V10449" s="71"/>
      <c r="W10449" s="69"/>
      <c r="X10449" s="69"/>
      <c r="Y10449" s="69"/>
      <c r="Z10449" s="69"/>
      <c r="AA10449" s="270" t="str">
        <f>IF(ISTEXT(Z10449),VLOOKUP(Z10449,'_Keuzelijst Algemeen'!$B$3:$C$74,2),"")</f>
        <v/>
      </c>
      <c r="AB10449" s="85"/>
    </row>
    <row r="10450" spans="1:28" x14ac:dyDescent="0.3">
      <c r="A10450" s="249" t="s">
        <v>1103</v>
      </c>
      <c r="B10450" s="69"/>
      <c r="C10450" s="274" t="str">
        <f>IF(ISTEXT(B10450),VLOOKUP(B10450,'_Keuzelijst Algemeen'!$CC$3:$CD$10,2),"")</f>
        <v/>
      </c>
      <c r="D10450" s="87"/>
      <c r="E10450" s="69"/>
      <c r="F10450" s="69"/>
      <c r="I10450" s="85"/>
      <c r="P10450" s="69"/>
      <c r="Q10450" s="69"/>
      <c r="R10450" s="69"/>
      <c r="V10450" s="71"/>
      <c r="W10450" s="69"/>
      <c r="X10450" s="69"/>
      <c r="Y10450" s="69"/>
      <c r="Z10450" s="69"/>
      <c r="AA10450" s="270" t="str">
        <f>IF(ISTEXT(Z10450),VLOOKUP(Z10450,'_Keuzelijst Algemeen'!$B$3:$C$74,2),"")</f>
        <v/>
      </c>
      <c r="AB10450" s="85"/>
    </row>
    <row r="10451" spans="1:28" x14ac:dyDescent="0.3">
      <c r="A10451" s="249" t="s">
        <v>1103</v>
      </c>
      <c r="B10451" s="69"/>
      <c r="C10451" s="274" t="str">
        <f>IF(ISTEXT(B10451),VLOOKUP(B10451,'_Keuzelijst Algemeen'!$CC$3:$CD$10,2),"")</f>
        <v/>
      </c>
      <c r="D10451" s="87"/>
      <c r="E10451" s="69"/>
      <c r="F10451" s="69"/>
      <c r="I10451" s="85"/>
      <c r="P10451" s="69"/>
      <c r="Q10451" s="69"/>
      <c r="R10451" s="69"/>
      <c r="V10451" s="71"/>
      <c r="W10451" s="69"/>
      <c r="X10451" s="69"/>
      <c r="Y10451" s="69"/>
      <c r="Z10451" s="69"/>
      <c r="AA10451" s="270" t="str">
        <f>IF(ISTEXT(Z10451),VLOOKUP(Z10451,'_Keuzelijst Algemeen'!$B$3:$C$74,2),"")</f>
        <v/>
      </c>
      <c r="AB10451" s="85"/>
    </row>
    <row r="10452" spans="1:28" x14ac:dyDescent="0.3">
      <c r="A10452" s="249" t="s">
        <v>1103</v>
      </c>
      <c r="B10452" s="69"/>
      <c r="C10452" s="274" t="str">
        <f>IF(ISTEXT(B10452),VLOOKUP(B10452,'_Keuzelijst Algemeen'!$CC$3:$CD$10,2),"")</f>
        <v/>
      </c>
      <c r="D10452" s="87"/>
      <c r="E10452" s="69"/>
      <c r="F10452" s="69"/>
      <c r="I10452" s="85"/>
      <c r="P10452" s="69"/>
      <c r="Q10452" s="69"/>
      <c r="R10452" s="69"/>
      <c r="V10452" s="71"/>
      <c r="W10452" s="69"/>
      <c r="X10452" s="69"/>
      <c r="Y10452" s="69"/>
      <c r="Z10452" s="69"/>
      <c r="AA10452" s="270" t="str">
        <f>IF(ISTEXT(Z10452),VLOOKUP(Z10452,'_Keuzelijst Algemeen'!$B$3:$C$74,2),"")</f>
        <v/>
      </c>
      <c r="AB10452" s="85"/>
    </row>
    <row r="10453" spans="1:28" x14ac:dyDescent="0.3">
      <c r="A10453" s="249" t="s">
        <v>1103</v>
      </c>
      <c r="B10453" s="69"/>
      <c r="C10453" s="274" t="str">
        <f>IF(ISTEXT(B10453),VLOOKUP(B10453,'_Keuzelijst Algemeen'!$CC$3:$CD$10,2),"")</f>
        <v/>
      </c>
      <c r="D10453" s="87"/>
      <c r="E10453" s="69"/>
      <c r="F10453" s="69"/>
      <c r="I10453" s="85"/>
      <c r="P10453" s="69"/>
      <c r="Q10453" s="69"/>
      <c r="R10453" s="69"/>
      <c r="V10453" s="71"/>
      <c r="W10453" s="69"/>
      <c r="X10453" s="69"/>
      <c r="Y10453" s="69"/>
      <c r="Z10453" s="69"/>
      <c r="AA10453" s="270" t="str">
        <f>IF(ISTEXT(Z10453),VLOOKUP(Z10453,'_Keuzelijst Algemeen'!$B$3:$C$74,2),"")</f>
        <v/>
      </c>
      <c r="AB10453" s="85"/>
    </row>
    <row r="10454" spans="1:28" x14ac:dyDescent="0.3">
      <c r="A10454" s="249" t="s">
        <v>1103</v>
      </c>
      <c r="B10454" s="69"/>
      <c r="C10454" s="274" t="str">
        <f>IF(ISTEXT(B10454),VLOOKUP(B10454,'_Keuzelijst Algemeen'!$CC$3:$CD$10,2),"")</f>
        <v/>
      </c>
      <c r="D10454" s="87"/>
      <c r="E10454" s="69"/>
      <c r="F10454" s="69"/>
      <c r="I10454" s="85"/>
      <c r="P10454" s="69"/>
      <c r="Q10454" s="69"/>
      <c r="R10454" s="69"/>
      <c r="V10454" s="71"/>
      <c r="W10454" s="69"/>
      <c r="X10454" s="69"/>
      <c r="Y10454" s="69"/>
      <c r="Z10454" s="69"/>
      <c r="AA10454" s="270" t="str">
        <f>IF(ISTEXT(Z10454),VLOOKUP(Z10454,'_Keuzelijst Algemeen'!$B$3:$C$74,2),"")</f>
        <v/>
      </c>
      <c r="AB10454" s="85"/>
    </row>
    <row r="10455" spans="1:28" x14ac:dyDescent="0.3">
      <c r="A10455" s="249" t="s">
        <v>1103</v>
      </c>
      <c r="B10455" s="69"/>
      <c r="C10455" s="274" t="str">
        <f>IF(ISTEXT(B10455),VLOOKUP(B10455,'_Keuzelijst Algemeen'!$CC$3:$CD$10,2),"")</f>
        <v/>
      </c>
      <c r="D10455" s="87"/>
      <c r="E10455" s="69"/>
      <c r="F10455" s="69"/>
      <c r="I10455" s="85"/>
      <c r="P10455" s="69"/>
      <c r="Q10455" s="69"/>
      <c r="R10455" s="69"/>
      <c r="V10455" s="71"/>
      <c r="W10455" s="69"/>
      <c r="X10455" s="69"/>
      <c r="Y10455" s="69"/>
      <c r="Z10455" s="69"/>
      <c r="AA10455" s="270" t="str">
        <f>IF(ISTEXT(Z10455),VLOOKUP(Z10455,'_Keuzelijst Algemeen'!$B$3:$C$74,2),"")</f>
        <v/>
      </c>
      <c r="AB10455" s="85"/>
    </row>
    <row r="10456" spans="1:28" x14ac:dyDescent="0.3">
      <c r="A10456" s="249" t="s">
        <v>1103</v>
      </c>
      <c r="B10456" s="69"/>
      <c r="C10456" s="274" t="str">
        <f>IF(ISTEXT(B10456),VLOOKUP(B10456,'_Keuzelijst Algemeen'!$CC$3:$CD$10,2),"")</f>
        <v/>
      </c>
      <c r="D10456" s="87"/>
      <c r="E10456" s="69"/>
      <c r="F10456" s="69"/>
      <c r="I10456" s="85"/>
      <c r="P10456" s="69"/>
      <c r="Q10456" s="69"/>
      <c r="R10456" s="69"/>
      <c r="V10456" s="71"/>
      <c r="W10456" s="69"/>
      <c r="X10456" s="69"/>
      <c r="Y10456" s="69"/>
      <c r="Z10456" s="69"/>
      <c r="AA10456" s="270" t="str">
        <f>IF(ISTEXT(Z10456),VLOOKUP(Z10456,'_Keuzelijst Algemeen'!$B$3:$C$74,2),"")</f>
        <v/>
      </c>
      <c r="AB10456" s="85"/>
    </row>
    <row r="10457" spans="1:28" x14ac:dyDescent="0.3">
      <c r="A10457" s="249" t="s">
        <v>1103</v>
      </c>
      <c r="B10457" s="69"/>
      <c r="C10457" s="274" t="str">
        <f>IF(ISTEXT(B10457),VLOOKUP(B10457,'_Keuzelijst Algemeen'!$CC$3:$CD$10,2),"")</f>
        <v/>
      </c>
      <c r="D10457" s="87"/>
      <c r="E10457" s="69"/>
      <c r="F10457" s="69"/>
      <c r="I10457" s="85"/>
      <c r="P10457" s="69"/>
      <c r="Q10457" s="69"/>
      <c r="R10457" s="69"/>
      <c r="V10457" s="71"/>
      <c r="W10457" s="69"/>
      <c r="X10457" s="69"/>
      <c r="Y10457" s="69"/>
      <c r="Z10457" s="69"/>
      <c r="AA10457" s="270" t="str">
        <f>IF(ISTEXT(Z10457),VLOOKUP(Z10457,'_Keuzelijst Algemeen'!$B$3:$C$74,2),"")</f>
        <v/>
      </c>
      <c r="AB10457" s="85"/>
    </row>
    <row r="10458" spans="1:28" x14ac:dyDescent="0.3">
      <c r="A10458" s="249" t="s">
        <v>1103</v>
      </c>
      <c r="B10458" s="69"/>
      <c r="C10458" s="274" t="str">
        <f>IF(ISTEXT(B10458),VLOOKUP(B10458,'_Keuzelijst Algemeen'!$CC$3:$CD$10,2),"")</f>
        <v/>
      </c>
      <c r="D10458" s="87"/>
      <c r="E10458" s="69"/>
      <c r="F10458" s="69"/>
      <c r="I10458" s="85"/>
      <c r="P10458" s="69"/>
      <c r="Q10458" s="69"/>
      <c r="R10458" s="69"/>
      <c r="V10458" s="71"/>
      <c r="W10458" s="69"/>
      <c r="X10458" s="69"/>
      <c r="Y10458" s="69"/>
      <c r="Z10458" s="69"/>
      <c r="AA10458" s="270" t="str">
        <f>IF(ISTEXT(Z10458),VLOOKUP(Z10458,'_Keuzelijst Algemeen'!$B$3:$C$74,2),"")</f>
        <v/>
      </c>
      <c r="AB10458" s="85"/>
    </row>
    <row r="10459" spans="1:28" x14ac:dyDescent="0.3">
      <c r="A10459" s="249" t="s">
        <v>1103</v>
      </c>
      <c r="B10459" s="69"/>
      <c r="C10459" s="274" t="str">
        <f>IF(ISTEXT(B10459),VLOOKUP(B10459,'_Keuzelijst Algemeen'!$CC$3:$CD$10,2),"")</f>
        <v/>
      </c>
      <c r="D10459" s="87"/>
      <c r="E10459" s="69"/>
      <c r="F10459" s="69"/>
      <c r="I10459" s="85"/>
      <c r="P10459" s="69"/>
      <c r="Q10459" s="69"/>
      <c r="R10459" s="69"/>
      <c r="V10459" s="71"/>
      <c r="W10459" s="69"/>
      <c r="X10459" s="69"/>
      <c r="Y10459" s="69"/>
      <c r="Z10459" s="69"/>
      <c r="AA10459" s="270" t="str">
        <f>IF(ISTEXT(Z10459),VLOOKUP(Z10459,'_Keuzelijst Algemeen'!$B$3:$C$74,2),"")</f>
        <v/>
      </c>
      <c r="AB10459" s="85"/>
    </row>
    <row r="10460" spans="1:28" x14ac:dyDescent="0.3">
      <c r="A10460" s="249" t="s">
        <v>1103</v>
      </c>
      <c r="B10460" s="69"/>
      <c r="C10460" s="274" t="str">
        <f>IF(ISTEXT(B10460),VLOOKUP(B10460,'_Keuzelijst Algemeen'!$CC$3:$CD$10,2),"")</f>
        <v/>
      </c>
      <c r="D10460" s="87"/>
      <c r="E10460" s="69"/>
      <c r="F10460" s="69"/>
      <c r="I10460" s="85"/>
      <c r="P10460" s="69"/>
      <c r="Q10460" s="69"/>
      <c r="R10460" s="69"/>
      <c r="V10460" s="71"/>
      <c r="W10460" s="69"/>
      <c r="X10460" s="69"/>
      <c r="Y10460" s="69"/>
      <c r="Z10460" s="69"/>
      <c r="AA10460" s="270" t="str">
        <f>IF(ISTEXT(Z10460),VLOOKUP(Z10460,'_Keuzelijst Algemeen'!$B$3:$C$74,2),"")</f>
        <v/>
      </c>
      <c r="AB10460" s="85"/>
    </row>
    <row r="10461" spans="1:28" x14ac:dyDescent="0.3">
      <c r="A10461" s="249" t="s">
        <v>1103</v>
      </c>
      <c r="B10461" s="69"/>
      <c r="C10461" s="274" t="str">
        <f>IF(ISTEXT(B10461),VLOOKUP(B10461,'_Keuzelijst Algemeen'!$CC$3:$CD$10,2),"")</f>
        <v/>
      </c>
      <c r="D10461" s="87"/>
      <c r="E10461" s="69"/>
      <c r="F10461" s="69"/>
      <c r="I10461" s="85"/>
      <c r="P10461" s="69"/>
      <c r="Q10461" s="69"/>
      <c r="R10461" s="69"/>
      <c r="V10461" s="71"/>
      <c r="W10461" s="69"/>
      <c r="X10461" s="69"/>
      <c r="Y10461" s="69"/>
      <c r="Z10461" s="69"/>
      <c r="AA10461" s="270" t="str">
        <f>IF(ISTEXT(Z10461),VLOOKUP(Z10461,'_Keuzelijst Algemeen'!$B$3:$C$74,2),"")</f>
        <v/>
      </c>
      <c r="AB10461" s="85"/>
    </row>
    <row r="10462" spans="1:28" x14ac:dyDescent="0.3">
      <c r="A10462" s="249" t="s">
        <v>1103</v>
      </c>
      <c r="B10462" s="69"/>
      <c r="C10462" s="274" t="str">
        <f>IF(ISTEXT(B10462),VLOOKUP(B10462,'_Keuzelijst Algemeen'!$CC$3:$CD$10,2),"")</f>
        <v/>
      </c>
      <c r="D10462" s="87"/>
      <c r="E10462" s="69"/>
      <c r="F10462" s="69"/>
      <c r="I10462" s="85"/>
      <c r="P10462" s="69"/>
      <c r="Q10462" s="69"/>
      <c r="R10462" s="69"/>
      <c r="V10462" s="71"/>
      <c r="W10462" s="69"/>
      <c r="X10462" s="69"/>
      <c r="Y10462" s="69"/>
      <c r="Z10462" s="69"/>
      <c r="AA10462" s="270" t="str">
        <f>IF(ISTEXT(Z10462),VLOOKUP(Z10462,'_Keuzelijst Algemeen'!$B$3:$C$74,2),"")</f>
        <v/>
      </c>
      <c r="AB10462" s="85"/>
    </row>
    <row r="10463" spans="1:28" x14ac:dyDescent="0.3">
      <c r="A10463" s="249" t="s">
        <v>1103</v>
      </c>
      <c r="B10463" s="69"/>
      <c r="C10463" s="274" t="str">
        <f>IF(ISTEXT(B10463),VLOOKUP(B10463,'_Keuzelijst Algemeen'!$CC$3:$CD$10,2),"")</f>
        <v/>
      </c>
      <c r="D10463" s="87"/>
      <c r="E10463" s="69"/>
      <c r="F10463" s="69"/>
      <c r="I10463" s="85"/>
      <c r="P10463" s="69"/>
      <c r="Q10463" s="69"/>
      <c r="R10463" s="69"/>
      <c r="V10463" s="71"/>
      <c r="W10463" s="69"/>
      <c r="X10463" s="69"/>
      <c r="Y10463" s="69"/>
      <c r="Z10463" s="69"/>
      <c r="AA10463" s="270" t="str">
        <f>IF(ISTEXT(Z10463),VLOOKUP(Z10463,'_Keuzelijst Algemeen'!$B$3:$C$74,2),"")</f>
        <v/>
      </c>
      <c r="AB10463" s="85"/>
    </row>
    <row r="10464" spans="1:28" x14ac:dyDescent="0.3">
      <c r="A10464" s="249" t="s">
        <v>1103</v>
      </c>
      <c r="B10464" s="69"/>
      <c r="C10464" s="274" t="str">
        <f>IF(ISTEXT(B10464),VLOOKUP(B10464,'_Keuzelijst Algemeen'!$CC$3:$CD$10,2),"")</f>
        <v/>
      </c>
      <c r="D10464" s="87"/>
      <c r="E10464" s="69"/>
      <c r="F10464" s="69"/>
      <c r="I10464" s="85"/>
      <c r="P10464" s="69"/>
      <c r="Q10464" s="69"/>
      <c r="R10464" s="69"/>
      <c r="V10464" s="71"/>
      <c r="W10464" s="69"/>
      <c r="X10464" s="69"/>
      <c r="Y10464" s="69"/>
      <c r="Z10464" s="69"/>
      <c r="AA10464" s="270" t="str">
        <f>IF(ISTEXT(Z10464),VLOOKUP(Z10464,'_Keuzelijst Algemeen'!$B$3:$C$74,2),"")</f>
        <v/>
      </c>
      <c r="AB10464" s="85"/>
    </row>
    <row r="10465" spans="1:28" x14ac:dyDescent="0.3">
      <c r="A10465" s="249" t="s">
        <v>1103</v>
      </c>
      <c r="B10465" s="69"/>
      <c r="C10465" s="274" t="str">
        <f>IF(ISTEXT(B10465),VLOOKUP(B10465,'_Keuzelijst Algemeen'!$CC$3:$CD$10,2),"")</f>
        <v/>
      </c>
      <c r="D10465" s="87"/>
      <c r="E10465" s="69"/>
      <c r="F10465" s="69"/>
      <c r="I10465" s="85"/>
      <c r="P10465" s="69"/>
      <c r="Q10465" s="69"/>
      <c r="R10465" s="69"/>
      <c r="V10465" s="71"/>
      <c r="W10465" s="69"/>
      <c r="X10465" s="69"/>
      <c r="Y10465" s="69"/>
      <c r="Z10465" s="69"/>
      <c r="AA10465" s="270" t="str">
        <f>IF(ISTEXT(Z10465),VLOOKUP(Z10465,'_Keuzelijst Algemeen'!$B$3:$C$74,2),"")</f>
        <v/>
      </c>
      <c r="AB10465" s="85"/>
    </row>
    <row r="10466" spans="1:28" x14ac:dyDescent="0.3">
      <c r="A10466" s="249" t="s">
        <v>1103</v>
      </c>
      <c r="B10466" s="69"/>
      <c r="C10466" s="274" t="str">
        <f>IF(ISTEXT(B10466),VLOOKUP(B10466,'_Keuzelijst Algemeen'!$CC$3:$CD$10,2),"")</f>
        <v/>
      </c>
      <c r="D10466" s="87"/>
      <c r="E10466" s="69"/>
      <c r="F10466" s="69"/>
      <c r="I10466" s="85"/>
      <c r="P10466" s="69"/>
      <c r="Q10466" s="69"/>
      <c r="R10466" s="69"/>
      <c r="V10466" s="71"/>
      <c r="W10466" s="69"/>
      <c r="X10466" s="69"/>
      <c r="Y10466" s="69"/>
      <c r="Z10466" s="69"/>
      <c r="AA10466" s="270" t="str">
        <f>IF(ISTEXT(Z10466),VLOOKUP(Z10466,'_Keuzelijst Algemeen'!$B$3:$C$74,2),"")</f>
        <v/>
      </c>
      <c r="AB10466" s="85"/>
    </row>
    <row r="10467" spans="1:28" x14ac:dyDescent="0.3">
      <c r="A10467" s="249" t="s">
        <v>1103</v>
      </c>
      <c r="B10467" s="69"/>
      <c r="C10467" s="274" t="str">
        <f>IF(ISTEXT(B10467),VLOOKUP(B10467,'_Keuzelijst Algemeen'!$CC$3:$CD$10,2),"")</f>
        <v/>
      </c>
      <c r="D10467" s="87"/>
      <c r="E10467" s="69"/>
      <c r="F10467" s="69"/>
      <c r="I10467" s="85"/>
      <c r="P10467" s="69"/>
      <c r="Q10467" s="69"/>
      <c r="R10467" s="69"/>
      <c r="V10467" s="71"/>
      <c r="W10467" s="69"/>
      <c r="X10467" s="69"/>
      <c r="Y10467" s="69"/>
      <c r="Z10467" s="69"/>
      <c r="AA10467" s="270" t="str">
        <f>IF(ISTEXT(Z10467),VLOOKUP(Z10467,'_Keuzelijst Algemeen'!$B$3:$C$74,2),"")</f>
        <v/>
      </c>
      <c r="AB10467" s="85"/>
    </row>
    <row r="10468" spans="1:28" x14ac:dyDescent="0.3">
      <c r="A10468" s="249" t="s">
        <v>1103</v>
      </c>
      <c r="B10468" s="69"/>
      <c r="C10468" s="274" t="str">
        <f>IF(ISTEXT(B10468),VLOOKUP(B10468,'_Keuzelijst Algemeen'!$CC$3:$CD$10,2),"")</f>
        <v/>
      </c>
      <c r="D10468" s="87"/>
      <c r="E10468" s="69"/>
      <c r="F10468" s="69"/>
      <c r="I10468" s="85"/>
      <c r="P10468" s="69"/>
      <c r="Q10468" s="69"/>
      <c r="R10468" s="69"/>
      <c r="V10468" s="71"/>
      <c r="W10468" s="69"/>
      <c r="X10468" s="69"/>
      <c r="Y10468" s="69"/>
      <c r="Z10468" s="69"/>
      <c r="AA10468" s="270" t="str">
        <f>IF(ISTEXT(Z10468),VLOOKUP(Z10468,'_Keuzelijst Algemeen'!$B$3:$C$74,2),"")</f>
        <v/>
      </c>
      <c r="AB10468" s="85"/>
    </row>
    <row r="10469" spans="1:28" x14ac:dyDescent="0.3">
      <c r="A10469" s="249" t="s">
        <v>1103</v>
      </c>
      <c r="B10469" s="69"/>
      <c r="C10469" s="274" t="str">
        <f>IF(ISTEXT(B10469),VLOOKUP(B10469,'_Keuzelijst Algemeen'!$CC$3:$CD$10,2),"")</f>
        <v/>
      </c>
      <c r="D10469" s="87"/>
      <c r="E10469" s="69"/>
      <c r="F10469" s="69"/>
      <c r="I10469" s="85"/>
      <c r="P10469" s="69"/>
      <c r="Q10469" s="69"/>
      <c r="R10469" s="69"/>
      <c r="V10469" s="71"/>
      <c r="W10469" s="69"/>
      <c r="X10469" s="69"/>
      <c r="Y10469" s="69"/>
      <c r="Z10469" s="69"/>
      <c r="AA10469" s="270" t="str">
        <f>IF(ISTEXT(Z10469),VLOOKUP(Z10469,'_Keuzelijst Algemeen'!$B$3:$C$74,2),"")</f>
        <v/>
      </c>
      <c r="AB10469" s="85"/>
    </row>
    <row r="10470" spans="1:28" x14ac:dyDescent="0.3">
      <c r="A10470" s="249" t="s">
        <v>1103</v>
      </c>
      <c r="B10470" s="69"/>
      <c r="C10470" s="274" t="str">
        <f>IF(ISTEXT(B10470),VLOOKUP(B10470,'_Keuzelijst Algemeen'!$CC$3:$CD$10,2),"")</f>
        <v/>
      </c>
      <c r="D10470" s="87"/>
      <c r="E10470" s="69"/>
      <c r="F10470" s="69"/>
      <c r="I10470" s="85"/>
      <c r="P10470" s="69"/>
      <c r="Q10470" s="69"/>
      <c r="R10470" s="69"/>
      <c r="V10470" s="71"/>
      <c r="W10470" s="69"/>
      <c r="X10470" s="69"/>
      <c r="Y10470" s="69"/>
      <c r="Z10470" s="69"/>
      <c r="AA10470" s="270" t="str">
        <f>IF(ISTEXT(Z10470),VLOOKUP(Z10470,'_Keuzelijst Algemeen'!$B$3:$C$74,2),"")</f>
        <v/>
      </c>
      <c r="AB10470" s="85"/>
    </row>
    <row r="10471" spans="1:28" x14ac:dyDescent="0.3">
      <c r="A10471" s="249" t="s">
        <v>1103</v>
      </c>
      <c r="B10471" s="69"/>
      <c r="C10471" s="274" t="str">
        <f>IF(ISTEXT(B10471),VLOOKUP(B10471,'_Keuzelijst Algemeen'!$CC$3:$CD$10,2),"")</f>
        <v/>
      </c>
      <c r="D10471" s="87"/>
      <c r="E10471" s="69"/>
      <c r="F10471" s="69"/>
      <c r="I10471" s="85"/>
      <c r="P10471" s="69"/>
      <c r="Q10471" s="69"/>
      <c r="R10471" s="69"/>
      <c r="V10471" s="71"/>
      <c r="W10471" s="69"/>
      <c r="X10471" s="69"/>
      <c r="Y10471" s="69"/>
      <c r="Z10471" s="69"/>
      <c r="AA10471" s="270" t="str">
        <f>IF(ISTEXT(Z10471),VLOOKUP(Z10471,'_Keuzelijst Algemeen'!$B$3:$C$74,2),"")</f>
        <v/>
      </c>
      <c r="AB10471" s="85"/>
    </row>
    <row r="10472" spans="1:28" x14ac:dyDescent="0.3">
      <c r="A10472" s="249" t="s">
        <v>1103</v>
      </c>
      <c r="B10472" s="69"/>
      <c r="C10472" s="274" t="str">
        <f>IF(ISTEXT(B10472),VLOOKUP(B10472,'_Keuzelijst Algemeen'!$CC$3:$CD$10,2),"")</f>
        <v/>
      </c>
      <c r="D10472" s="87"/>
      <c r="E10472" s="69"/>
      <c r="F10472" s="69"/>
      <c r="I10472" s="85"/>
      <c r="P10472" s="69"/>
      <c r="Q10472" s="69"/>
      <c r="R10472" s="69"/>
      <c r="V10472" s="71"/>
      <c r="W10472" s="69"/>
      <c r="X10472" s="69"/>
      <c r="Y10472" s="69"/>
      <c r="Z10472" s="69"/>
      <c r="AA10472" s="270" t="str">
        <f>IF(ISTEXT(Z10472),VLOOKUP(Z10472,'_Keuzelijst Algemeen'!$B$3:$C$74,2),"")</f>
        <v/>
      </c>
      <c r="AB10472" s="85"/>
    </row>
    <row r="10473" spans="1:28" x14ac:dyDescent="0.3">
      <c r="A10473" s="249" t="s">
        <v>1103</v>
      </c>
      <c r="B10473" s="69"/>
      <c r="C10473" s="274" t="str">
        <f>IF(ISTEXT(B10473),VLOOKUP(B10473,'_Keuzelijst Algemeen'!$CC$3:$CD$10,2),"")</f>
        <v/>
      </c>
      <c r="D10473" s="87"/>
      <c r="E10473" s="69"/>
      <c r="F10473" s="69"/>
      <c r="I10473" s="85"/>
      <c r="P10473" s="69"/>
      <c r="Q10473" s="69"/>
      <c r="R10473" s="69"/>
      <c r="V10473" s="71"/>
      <c r="W10473" s="69"/>
      <c r="X10473" s="69"/>
      <c r="Y10473" s="69"/>
      <c r="Z10473" s="69"/>
      <c r="AA10473" s="270" t="str">
        <f>IF(ISTEXT(Z10473),VLOOKUP(Z10473,'_Keuzelijst Algemeen'!$B$3:$C$74,2),"")</f>
        <v/>
      </c>
      <c r="AB10473" s="85"/>
    </row>
    <row r="10474" spans="1:28" x14ac:dyDescent="0.3">
      <c r="A10474" s="249" t="s">
        <v>1103</v>
      </c>
      <c r="B10474" s="69"/>
      <c r="C10474" s="274" t="str">
        <f>IF(ISTEXT(B10474),VLOOKUP(B10474,'_Keuzelijst Algemeen'!$CC$3:$CD$10,2),"")</f>
        <v/>
      </c>
      <c r="D10474" s="87"/>
      <c r="E10474" s="69"/>
      <c r="F10474" s="69"/>
      <c r="I10474" s="85"/>
      <c r="P10474" s="69"/>
      <c r="Q10474" s="69"/>
      <c r="R10474" s="69"/>
      <c r="V10474" s="71"/>
      <c r="W10474" s="69"/>
      <c r="X10474" s="69"/>
      <c r="Y10474" s="69"/>
      <c r="Z10474" s="69"/>
      <c r="AA10474" s="270" t="str">
        <f>IF(ISTEXT(Z10474),VLOOKUP(Z10474,'_Keuzelijst Algemeen'!$B$3:$C$74,2),"")</f>
        <v/>
      </c>
      <c r="AB10474" s="85"/>
    </row>
    <row r="10475" spans="1:28" x14ac:dyDescent="0.3">
      <c r="A10475" s="249" t="s">
        <v>1103</v>
      </c>
      <c r="B10475" s="69"/>
      <c r="C10475" s="274" t="str">
        <f>IF(ISTEXT(B10475),VLOOKUP(B10475,'_Keuzelijst Algemeen'!$CC$3:$CD$10,2),"")</f>
        <v/>
      </c>
      <c r="D10475" s="87"/>
      <c r="E10475" s="69"/>
      <c r="F10475" s="69"/>
      <c r="I10475" s="85"/>
      <c r="P10475" s="69"/>
      <c r="Q10475" s="69"/>
      <c r="R10475" s="69"/>
      <c r="V10475" s="71"/>
      <c r="W10475" s="69"/>
      <c r="X10475" s="69"/>
      <c r="Y10475" s="69"/>
      <c r="Z10475" s="69"/>
      <c r="AA10475" s="270" t="str">
        <f>IF(ISTEXT(Z10475),VLOOKUP(Z10475,'_Keuzelijst Algemeen'!$B$3:$C$74,2),"")</f>
        <v/>
      </c>
      <c r="AB10475" s="85"/>
    </row>
    <row r="10476" spans="1:28" x14ac:dyDescent="0.3">
      <c r="A10476" s="249" t="s">
        <v>1103</v>
      </c>
      <c r="B10476" s="69"/>
      <c r="C10476" s="274" t="str">
        <f>IF(ISTEXT(B10476),VLOOKUP(B10476,'_Keuzelijst Algemeen'!$CC$3:$CD$10,2),"")</f>
        <v/>
      </c>
      <c r="D10476" s="87"/>
      <c r="E10476" s="69"/>
      <c r="F10476" s="69"/>
      <c r="I10476" s="85"/>
      <c r="P10476" s="69"/>
      <c r="Q10476" s="69"/>
      <c r="R10476" s="69"/>
      <c r="V10476" s="71"/>
      <c r="W10476" s="69"/>
      <c r="X10476" s="69"/>
      <c r="Y10476" s="69"/>
      <c r="Z10476" s="69"/>
      <c r="AA10476" s="270" t="str">
        <f>IF(ISTEXT(Z10476),VLOOKUP(Z10476,'_Keuzelijst Algemeen'!$B$3:$C$74,2),"")</f>
        <v/>
      </c>
      <c r="AB10476" s="85"/>
    </row>
    <row r="10477" spans="1:28" x14ac:dyDescent="0.3">
      <c r="A10477" s="249" t="s">
        <v>1103</v>
      </c>
      <c r="B10477" s="69"/>
      <c r="C10477" s="274" t="str">
        <f>IF(ISTEXT(B10477),VLOOKUP(B10477,'_Keuzelijst Algemeen'!$CC$3:$CD$10,2),"")</f>
        <v/>
      </c>
      <c r="D10477" s="87"/>
      <c r="E10477" s="69"/>
      <c r="F10477" s="69"/>
      <c r="I10477" s="85"/>
      <c r="P10477" s="69"/>
      <c r="Q10477" s="69"/>
      <c r="R10477" s="69"/>
      <c r="V10477" s="71"/>
      <c r="W10477" s="69"/>
      <c r="X10477" s="69"/>
      <c r="Y10477" s="69"/>
      <c r="Z10477" s="69"/>
      <c r="AA10477" s="270" t="str">
        <f>IF(ISTEXT(Z10477),VLOOKUP(Z10477,'_Keuzelijst Algemeen'!$B$3:$C$74,2),"")</f>
        <v/>
      </c>
      <c r="AB10477" s="85"/>
    </row>
    <row r="10478" spans="1:28" x14ac:dyDescent="0.3">
      <c r="A10478" s="249" t="s">
        <v>1103</v>
      </c>
      <c r="B10478" s="69"/>
      <c r="C10478" s="274" t="str">
        <f>IF(ISTEXT(B10478),VLOOKUP(B10478,'_Keuzelijst Algemeen'!$CC$3:$CD$10,2),"")</f>
        <v/>
      </c>
      <c r="D10478" s="87"/>
      <c r="E10478" s="69"/>
      <c r="F10478" s="69"/>
      <c r="I10478" s="85"/>
      <c r="P10478" s="69"/>
      <c r="Q10478" s="69"/>
      <c r="R10478" s="69"/>
      <c r="V10478" s="71"/>
      <c r="W10478" s="69"/>
      <c r="X10478" s="69"/>
      <c r="Y10478" s="69"/>
      <c r="Z10478" s="69"/>
      <c r="AA10478" s="270" t="str">
        <f>IF(ISTEXT(Z10478),VLOOKUP(Z10478,'_Keuzelijst Algemeen'!$B$3:$C$74,2),"")</f>
        <v/>
      </c>
      <c r="AB10478" s="85"/>
    </row>
    <row r="10479" spans="1:28" x14ac:dyDescent="0.3">
      <c r="A10479" s="249" t="s">
        <v>1103</v>
      </c>
      <c r="B10479" s="69"/>
      <c r="C10479" s="274" t="str">
        <f>IF(ISTEXT(B10479),VLOOKUP(B10479,'_Keuzelijst Algemeen'!$CC$3:$CD$10,2),"")</f>
        <v/>
      </c>
      <c r="D10479" s="87"/>
      <c r="E10479" s="69"/>
      <c r="F10479" s="69"/>
      <c r="I10479" s="85"/>
      <c r="P10479" s="69"/>
      <c r="Q10479" s="69"/>
      <c r="R10479" s="69"/>
      <c r="V10479" s="71"/>
      <c r="W10479" s="69"/>
      <c r="X10479" s="69"/>
      <c r="Y10479" s="69"/>
      <c r="Z10479" s="69"/>
      <c r="AA10479" s="270" t="str">
        <f>IF(ISTEXT(Z10479),VLOOKUP(Z10479,'_Keuzelijst Algemeen'!$B$3:$C$74,2),"")</f>
        <v/>
      </c>
      <c r="AB10479" s="85"/>
    </row>
    <row r="10480" spans="1:28" x14ac:dyDescent="0.3">
      <c r="A10480" s="249" t="s">
        <v>1103</v>
      </c>
      <c r="B10480" s="69"/>
      <c r="C10480" s="274" t="str">
        <f>IF(ISTEXT(B10480),VLOOKUP(B10480,'_Keuzelijst Algemeen'!$CC$3:$CD$10,2),"")</f>
        <v/>
      </c>
      <c r="D10480" s="87"/>
      <c r="E10480" s="69"/>
      <c r="F10480" s="69"/>
      <c r="I10480" s="85"/>
      <c r="P10480" s="69"/>
      <c r="Q10480" s="69"/>
      <c r="R10480" s="69"/>
      <c r="V10480" s="71"/>
      <c r="W10480" s="69"/>
      <c r="X10480" s="69"/>
      <c r="Y10480" s="69"/>
      <c r="Z10480" s="69"/>
      <c r="AA10480" s="270" t="str">
        <f>IF(ISTEXT(Z10480),VLOOKUP(Z10480,'_Keuzelijst Algemeen'!$B$3:$C$74,2),"")</f>
        <v/>
      </c>
      <c r="AB10480" s="85"/>
    </row>
    <row r="10481" spans="1:28" x14ac:dyDescent="0.3">
      <c r="A10481" s="249" t="s">
        <v>1103</v>
      </c>
      <c r="B10481" s="69"/>
      <c r="C10481" s="274" t="str">
        <f>IF(ISTEXT(B10481),VLOOKUP(B10481,'_Keuzelijst Algemeen'!$CC$3:$CD$10,2),"")</f>
        <v/>
      </c>
      <c r="D10481" s="87"/>
      <c r="E10481" s="69"/>
      <c r="F10481" s="69"/>
      <c r="I10481" s="85"/>
      <c r="P10481" s="69"/>
      <c r="Q10481" s="69"/>
      <c r="R10481" s="69"/>
      <c r="V10481" s="71"/>
      <c r="W10481" s="69"/>
      <c r="X10481" s="69"/>
      <c r="Y10481" s="69"/>
      <c r="Z10481" s="69"/>
      <c r="AA10481" s="270" t="str">
        <f>IF(ISTEXT(Z10481),VLOOKUP(Z10481,'_Keuzelijst Algemeen'!$B$3:$C$74,2),"")</f>
        <v/>
      </c>
      <c r="AB10481" s="85"/>
    </row>
    <row r="10482" spans="1:28" x14ac:dyDescent="0.3">
      <c r="A10482" s="249" t="s">
        <v>1103</v>
      </c>
      <c r="B10482" s="69"/>
      <c r="C10482" s="274" t="str">
        <f>IF(ISTEXT(B10482),VLOOKUP(B10482,'_Keuzelijst Algemeen'!$CC$3:$CD$10,2),"")</f>
        <v/>
      </c>
      <c r="D10482" s="87"/>
      <c r="E10482" s="69"/>
      <c r="F10482" s="69"/>
      <c r="I10482" s="85"/>
      <c r="P10482" s="69"/>
      <c r="Q10482" s="69"/>
      <c r="R10482" s="69"/>
      <c r="V10482" s="71"/>
      <c r="W10482" s="69"/>
      <c r="X10482" s="69"/>
      <c r="Y10482" s="69"/>
      <c r="Z10482" s="69"/>
      <c r="AA10482" s="270" t="str">
        <f>IF(ISTEXT(Z10482),VLOOKUP(Z10482,'_Keuzelijst Algemeen'!$B$3:$C$74,2),"")</f>
        <v/>
      </c>
      <c r="AB10482" s="85"/>
    </row>
    <row r="10483" spans="1:28" x14ac:dyDescent="0.3">
      <c r="A10483" s="249" t="s">
        <v>1103</v>
      </c>
      <c r="B10483" s="69"/>
      <c r="C10483" s="274" t="str">
        <f>IF(ISTEXT(B10483),VLOOKUP(B10483,'_Keuzelijst Algemeen'!$CC$3:$CD$10,2),"")</f>
        <v/>
      </c>
      <c r="D10483" s="87"/>
      <c r="E10483" s="69"/>
      <c r="F10483" s="69"/>
      <c r="I10483" s="85"/>
      <c r="P10483" s="69"/>
      <c r="Q10483" s="69"/>
      <c r="R10483" s="69"/>
      <c r="V10483" s="71"/>
      <c r="W10483" s="69"/>
      <c r="X10483" s="69"/>
      <c r="Y10483" s="69"/>
      <c r="Z10483" s="69"/>
      <c r="AA10483" s="270" t="str">
        <f>IF(ISTEXT(Z10483),VLOOKUP(Z10483,'_Keuzelijst Algemeen'!$B$3:$C$74,2),"")</f>
        <v/>
      </c>
      <c r="AB10483" s="85"/>
    </row>
    <row r="10484" spans="1:28" x14ac:dyDescent="0.3">
      <c r="A10484" s="249" t="s">
        <v>1103</v>
      </c>
      <c r="B10484" s="69"/>
      <c r="C10484" s="274" t="str">
        <f>IF(ISTEXT(B10484),VLOOKUP(B10484,'_Keuzelijst Algemeen'!$CC$3:$CD$10,2),"")</f>
        <v/>
      </c>
      <c r="D10484" s="87"/>
      <c r="E10484" s="69"/>
      <c r="F10484" s="69"/>
      <c r="I10484" s="85"/>
      <c r="P10484" s="69"/>
      <c r="Q10484" s="69"/>
      <c r="R10484" s="69"/>
      <c r="V10484" s="71"/>
      <c r="W10484" s="69"/>
      <c r="X10484" s="69"/>
      <c r="Y10484" s="69"/>
      <c r="Z10484" s="69"/>
      <c r="AA10484" s="270" t="str">
        <f>IF(ISTEXT(Z10484),VLOOKUP(Z10484,'_Keuzelijst Algemeen'!$B$3:$C$74,2),"")</f>
        <v/>
      </c>
      <c r="AB10484" s="85"/>
    </row>
    <row r="10485" spans="1:28" x14ac:dyDescent="0.3">
      <c r="A10485" s="249" t="s">
        <v>1103</v>
      </c>
      <c r="B10485" s="69"/>
      <c r="C10485" s="274" t="str">
        <f>IF(ISTEXT(B10485),VLOOKUP(B10485,'_Keuzelijst Algemeen'!$CC$3:$CD$10,2),"")</f>
        <v/>
      </c>
      <c r="D10485" s="87"/>
      <c r="E10485" s="69"/>
      <c r="F10485" s="69"/>
      <c r="I10485" s="85"/>
      <c r="P10485" s="69"/>
      <c r="Q10485" s="69"/>
      <c r="R10485" s="69"/>
      <c r="V10485" s="71"/>
      <c r="W10485" s="69"/>
      <c r="X10485" s="69"/>
      <c r="Y10485" s="69"/>
      <c r="Z10485" s="69"/>
      <c r="AA10485" s="270" t="str">
        <f>IF(ISTEXT(Z10485),VLOOKUP(Z10485,'_Keuzelijst Algemeen'!$B$3:$C$74,2),"")</f>
        <v/>
      </c>
      <c r="AB10485" s="85"/>
    </row>
    <row r="10486" spans="1:28" x14ac:dyDescent="0.3">
      <c r="A10486" s="249" t="s">
        <v>1103</v>
      </c>
      <c r="B10486" s="69"/>
      <c r="C10486" s="274" t="str">
        <f>IF(ISTEXT(B10486),VLOOKUP(B10486,'_Keuzelijst Algemeen'!$CC$3:$CD$10,2),"")</f>
        <v/>
      </c>
      <c r="D10486" s="87"/>
      <c r="E10486" s="69"/>
      <c r="F10486" s="69"/>
      <c r="I10486" s="85"/>
      <c r="P10486" s="69"/>
      <c r="Q10486" s="69"/>
      <c r="R10486" s="69"/>
      <c r="V10486" s="71"/>
      <c r="W10486" s="69"/>
      <c r="X10486" s="69"/>
      <c r="Y10486" s="69"/>
      <c r="Z10486" s="69"/>
      <c r="AA10486" s="270" t="str">
        <f>IF(ISTEXT(Z10486),VLOOKUP(Z10486,'_Keuzelijst Algemeen'!$B$3:$C$74,2),"")</f>
        <v/>
      </c>
      <c r="AB10486" s="85"/>
    </row>
    <row r="10487" spans="1:28" x14ac:dyDescent="0.3">
      <c r="A10487" s="249" t="s">
        <v>1103</v>
      </c>
      <c r="B10487" s="69"/>
      <c r="C10487" s="274" t="str">
        <f>IF(ISTEXT(B10487),VLOOKUP(B10487,'_Keuzelijst Algemeen'!$CC$3:$CD$10,2),"")</f>
        <v/>
      </c>
      <c r="D10487" s="87"/>
      <c r="E10487" s="69"/>
      <c r="F10487" s="69"/>
      <c r="I10487" s="85"/>
      <c r="P10487" s="69"/>
      <c r="Q10487" s="69"/>
      <c r="R10487" s="69"/>
      <c r="V10487" s="71"/>
      <c r="W10487" s="69"/>
      <c r="X10487" s="69"/>
      <c r="Y10487" s="69"/>
      <c r="Z10487" s="69"/>
      <c r="AA10487" s="270" t="str">
        <f>IF(ISTEXT(Z10487),VLOOKUP(Z10487,'_Keuzelijst Algemeen'!$B$3:$C$74,2),"")</f>
        <v/>
      </c>
      <c r="AB10487" s="85"/>
    </row>
    <row r="10488" spans="1:28" x14ac:dyDescent="0.3">
      <c r="A10488" s="249" t="s">
        <v>1103</v>
      </c>
      <c r="B10488" s="69"/>
      <c r="C10488" s="274" t="str">
        <f>IF(ISTEXT(B10488),VLOOKUP(B10488,'_Keuzelijst Algemeen'!$CC$3:$CD$10,2),"")</f>
        <v/>
      </c>
      <c r="D10488" s="87"/>
      <c r="E10488" s="69"/>
      <c r="F10488" s="69"/>
      <c r="I10488" s="85"/>
      <c r="P10488" s="69"/>
      <c r="Q10488" s="69"/>
      <c r="R10488" s="69"/>
      <c r="V10488" s="71"/>
      <c r="W10488" s="69"/>
      <c r="X10488" s="69"/>
      <c r="Y10488" s="69"/>
      <c r="Z10488" s="69"/>
      <c r="AA10488" s="270" t="str">
        <f>IF(ISTEXT(Z10488),VLOOKUP(Z10488,'_Keuzelijst Algemeen'!$B$3:$C$74,2),"")</f>
        <v/>
      </c>
      <c r="AB10488" s="85"/>
    </row>
    <row r="10489" spans="1:28" x14ac:dyDescent="0.3">
      <c r="A10489" s="249" t="s">
        <v>1103</v>
      </c>
      <c r="B10489" s="69"/>
      <c r="C10489" s="274" t="str">
        <f>IF(ISTEXT(B10489),VLOOKUP(B10489,'_Keuzelijst Algemeen'!$CC$3:$CD$10,2),"")</f>
        <v/>
      </c>
      <c r="D10489" s="87"/>
      <c r="E10489" s="69"/>
      <c r="F10489" s="69"/>
      <c r="I10489" s="85"/>
      <c r="P10489" s="69"/>
      <c r="Q10489" s="69"/>
      <c r="R10489" s="69"/>
      <c r="V10489" s="71"/>
      <c r="W10489" s="69"/>
      <c r="X10489" s="69"/>
      <c r="Y10489" s="69"/>
      <c r="Z10489" s="69"/>
      <c r="AA10489" s="270" t="str">
        <f>IF(ISTEXT(Z10489),VLOOKUP(Z10489,'_Keuzelijst Algemeen'!$B$3:$C$74,2),"")</f>
        <v/>
      </c>
      <c r="AB10489" s="85"/>
    </row>
    <row r="10490" spans="1:28" x14ac:dyDescent="0.3">
      <c r="A10490" s="249" t="s">
        <v>1103</v>
      </c>
      <c r="B10490" s="69"/>
      <c r="C10490" s="274" t="str">
        <f>IF(ISTEXT(B10490),VLOOKUP(B10490,'_Keuzelijst Algemeen'!$CC$3:$CD$10,2),"")</f>
        <v/>
      </c>
      <c r="D10490" s="87"/>
      <c r="E10490" s="69"/>
      <c r="F10490" s="69"/>
      <c r="I10490" s="85"/>
      <c r="P10490" s="69"/>
      <c r="Q10490" s="69"/>
      <c r="R10490" s="69"/>
      <c r="V10490" s="71"/>
      <c r="W10490" s="69"/>
      <c r="X10490" s="69"/>
      <c r="Y10490" s="69"/>
      <c r="Z10490" s="69"/>
      <c r="AA10490" s="270" t="str">
        <f>IF(ISTEXT(Z10490),VLOOKUP(Z10490,'_Keuzelijst Algemeen'!$B$3:$C$74,2),"")</f>
        <v/>
      </c>
      <c r="AB10490" s="85"/>
    </row>
    <row r="10491" spans="1:28" x14ac:dyDescent="0.3">
      <c r="A10491" s="249" t="s">
        <v>1103</v>
      </c>
      <c r="B10491" s="69"/>
      <c r="C10491" s="274" t="str">
        <f>IF(ISTEXT(B10491),VLOOKUP(B10491,'_Keuzelijst Algemeen'!$CC$3:$CD$10,2),"")</f>
        <v/>
      </c>
      <c r="D10491" s="87"/>
      <c r="E10491" s="69"/>
      <c r="F10491" s="69"/>
      <c r="I10491" s="85"/>
      <c r="P10491" s="69"/>
      <c r="Q10491" s="69"/>
      <c r="R10491" s="69"/>
      <c r="V10491" s="71"/>
      <c r="W10491" s="69"/>
      <c r="X10491" s="69"/>
      <c r="Y10491" s="69"/>
      <c r="Z10491" s="69"/>
      <c r="AA10491" s="270" t="str">
        <f>IF(ISTEXT(Z10491),VLOOKUP(Z10491,'_Keuzelijst Algemeen'!$B$3:$C$74,2),"")</f>
        <v/>
      </c>
      <c r="AB10491" s="85"/>
    </row>
    <row r="10492" spans="1:28" x14ac:dyDescent="0.3">
      <c r="A10492" s="249" t="s">
        <v>1103</v>
      </c>
      <c r="B10492" s="69"/>
      <c r="C10492" s="274" t="str">
        <f>IF(ISTEXT(B10492),VLOOKUP(B10492,'_Keuzelijst Algemeen'!$CC$3:$CD$10,2),"")</f>
        <v/>
      </c>
      <c r="D10492" s="87"/>
      <c r="E10492" s="69"/>
      <c r="F10492" s="69"/>
      <c r="I10492" s="85"/>
      <c r="P10492" s="69"/>
      <c r="Q10492" s="69"/>
      <c r="R10492" s="69"/>
      <c r="V10492" s="71"/>
      <c r="W10492" s="69"/>
      <c r="X10492" s="69"/>
      <c r="Y10492" s="69"/>
      <c r="Z10492" s="69"/>
      <c r="AA10492" s="270" t="str">
        <f>IF(ISTEXT(Z10492),VLOOKUP(Z10492,'_Keuzelijst Algemeen'!$B$3:$C$74,2),"")</f>
        <v/>
      </c>
      <c r="AB10492" s="85"/>
    </row>
    <row r="10493" spans="1:28" x14ac:dyDescent="0.3">
      <c r="A10493" s="249" t="s">
        <v>1103</v>
      </c>
      <c r="B10493" s="69"/>
      <c r="C10493" s="274" t="str">
        <f>IF(ISTEXT(B10493),VLOOKUP(B10493,'_Keuzelijst Algemeen'!$CC$3:$CD$10,2),"")</f>
        <v/>
      </c>
      <c r="D10493" s="87"/>
      <c r="E10493" s="69"/>
      <c r="F10493" s="69"/>
      <c r="I10493" s="85"/>
      <c r="P10493" s="69"/>
      <c r="Q10493" s="69"/>
      <c r="R10493" s="69"/>
      <c r="V10493" s="71"/>
      <c r="W10493" s="69"/>
      <c r="X10493" s="69"/>
      <c r="Y10493" s="69"/>
      <c r="Z10493" s="69"/>
      <c r="AA10493" s="270" t="str">
        <f>IF(ISTEXT(Z10493),VLOOKUP(Z10493,'_Keuzelijst Algemeen'!$B$3:$C$74,2),"")</f>
        <v/>
      </c>
      <c r="AB10493" s="85"/>
    </row>
    <row r="10494" spans="1:28" x14ac:dyDescent="0.3">
      <c r="A10494" s="249" t="s">
        <v>1103</v>
      </c>
      <c r="B10494" s="69"/>
      <c r="C10494" s="274" t="str">
        <f>IF(ISTEXT(B10494),VLOOKUP(B10494,'_Keuzelijst Algemeen'!$CC$3:$CD$10,2),"")</f>
        <v/>
      </c>
      <c r="D10494" s="87"/>
      <c r="E10494" s="69"/>
      <c r="F10494" s="69"/>
      <c r="I10494" s="85"/>
      <c r="P10494" s="69"/>
      <c r="Q10494" s="69"/>
      <c r="R10494" s="69"/>
      <c r="V10494" s="71"/>
      <c r="W10494" s="69"/>
      <c r="X10494" s="69"/>
      <c r="Y10494" s="69"/>
      <c r="Z10494" s="69"/>
      <c r="AA10494" s="270" t="str">
        <f>IF(ISTEXT(Z10494),VLOOKUP(Z10494,'_Keuzelijst Algemeen'!$B$3:$C$74,2),"")</f>
        <v/>
      </c>
      <c r="AB10494" s="85"/>
    </row>
    <row r="10495" spans="1:28" x14ac:dyDescent="0.3">
      <c r="A10495" s="249" t="s">
        <v>1103</v>
      </c>
      <c r="B10495" s="69"/>
      <c r="C10495" s="274" t="str">
        <f>IF(ISTEXT(B10495),VLOOKUP(B10495,'_Keuzelijst Algemeen'!$CC$3:$CD$10,2),"")</f>
        <v/>
      </c>
      <c r="D10495" s="87"/>
      <c r="E10495" s="69"/>
      <c r="F10495" s="69"/>
      <c r="I10495" s="85"/>
      <c r="P10495" s="69"/>
      <c r="Q10495" s="69"/>
      <c r="R10495" s="69"/>
      <c r="V10495" s="71"/>
      <c r="W10495" s="69"/>
      <c r="X10495" s="69"/>
      <c r="Y10495" s="69"/>
      <c r="Z10495" s="69"/>
      <c r="AA10495" s="270" t="str">
        <f>IF(ISTEXT(Z10495),VLOOKUP(Z10495,'_Keuzelijst Algemeen'!$B$3:$C$74,2),"")</f>
        <v/>
      </c>
      <c r="AB10495" s="85"/>
    </row>
    <row r="10496" spans="1:28" x14ac:dyDescent="0.3">
      <c r="A10496" s="249" t="s">
        <v>1103</v>
      </c>
      <c r="B10496" s="69"/>
      <c r="C10496" s="274" t="str">
        <f>IF(ISTEXT(B10496),VLOOKUP(B10496,'_Keuzelijst Algemeen'!$CC$3:$CD$10,2),"")</f>
        <v/>
      </c>
      <c r="D10496" s="87"/>
      <c r="E10496" s="69"/>
      <c r="F10496" s="69"/>
      <c r="I10496" s="85"/>
      <c r="P10496" s="69"/>
      <c r="Q10496" s="69"/>
      <c r="R10496" s="69"/>
      <c r="V10496" s="71"/>
      <c r="W10496" s="69"/>
      <c r="X10496" s="69"/>
      <c r="Y10496" s="69"/>
      <c r="Z10496" s="69"/>
      <c r="AA10496" s="270" t="str">
        <f>IF(ISTEXT(Z10496),VLOOKUP(Z10496,'_Keuzelijst Algemeen'!$B$3:$C$74,2),"")</f>
        <v/>
      </c>
      <c r="AB10496" s="85"/>
    </row>
    <row r="10497" spans="1:28" x14ac:dyDescent="0.3">
      <c r="A10497" s="249" t="s">
        <v>1103</v>
      </c>
      <c r="B10497" s="69"/>
      <c r="C10497" s="274" t="str">
        <f>IF(ISTEXT(B10497),VLOOKUP(B10497,'_Keuzelijst Algemeen'!$CC$3:$CD$10,2),"")</f>
        <v/>
      </c>
      <c r="D10497" s="87"/>
      <c r="E10497" s="69"/>
      <c r="F10497" s="69"/>
      <c r="I10497" s="85"/>
      <c r="P10497" s="69"/>
      <c r="Q10497" s="69"/>
      <c r="R10497" s="69"/>
      <c r="V10497" s="71"/>
      <c r="W10497" s="69"/>
      <c r="X10497" s="69"/>
      <c r="Y10497" s="69"/>
      <c r="Z10497" s="69"/>
      <c r="AA10497" s="270" t="str">
        <f>IF(ISTEXT(Z10497),VLOOKUP(Z10497,'_Keuzelijst Algemeen'!$B$3:$C$74,2),"")</f>
        <v/>
      </c>
      <c r="AB10497" s="85"/>
    </row>
    <row r="10498" spans="1:28" x14ac:dyDescent="0.3">
      <c r="A10498" s="249" t="s">
        <v>1103</v>
      </c>
      <c r="B10498" s="69"/>
      <c r="C10498" s="274" t="str">
        <f>IF(ISTEXT(B10498),VLOOKUP(B10498,'_Keuzelijst Algemeen'!$CC$3:$CD$10,2),"")</f>
        <v/>
      </c>
      <c r="D10498" s="87"/>
      <c r="E10498" s="69"/>
      <c r="F10498" s="69"/>
      <c r="I10498" s="85"/>
      <c r="P10498" s="69"/>
      <c r="Q10498" s="69"/>
      <c r="R10498" s="69"/>
      <c r="V10498" s="71"/>
      <c r="W10498" s="69"/>
      <c r="X10498" s="69"/>
      <c r="Y10498" s="69"/>
      <c r="Z10498" s="69"/>
      <c r="AA10498" s="270" t="str">
        <f>IF(ISTEXT(Z10498),VLOOKUP(Z10498,'_Keuzelijst Algemeen'!$B$3:$C$74,2),"")</f>
        <v/>
      </c>
      <c r="AB10498" s="85"/>
    </row>
    <row r="10499" spans="1:28" x14ac:dyDescent="0.3">
      <c r="A10499" s="249" t="s">
        <v>1103</v>
      </c>
      <c r="B10499" s="69"/>
      <c r="C10499" s="274" t="str">
        <f>IF(ISTEXT(B10499),VLOOKUP(B10499,'_Keuzelijst Algemeen'!$CC$3:$CD$10,2),"")</f>
        <v/>
      </c>
      <c r="D10499" s="87"/>
      <c r="E10499" s="69"/>
      <c r="F10499" s="69"/>
      <c r="I10499" s="85"/>
      <c r="P10499" s="69"/>
      <c r="Q10499" s="69"/>
      <c r="R10499" s="69"/>
      <c r="V10499" s="71"/>
      <c r="W10499" s="69"/>
      <c r="X10499" s="69"/>
      <c r="Y10499" s="69"/>
      <c r="Z10499" s="69"/>
      <c r="AA10499" s="270" t="str">
        <f>IF(ISTEXT(Z10499),VLOOKUP(Z10499,'_Keuzelijst Algemeen'!$B$3:$C$74,2),"")</f>
        <v/>
      </c>
      <c r="AB10499" s="85"/>
    </row>
    <row r="10500" spans="1:28" x14ac:dyDescent="0.3">
      <c r="A10500" s="249" t="s">
        <v>1103</v>
      </c>
      <c r="B10500" s="69"/>
      <c r="C10500" s="274" t="str">
        <f>IF(ISTEXT(B10500),VLOOKUP(B10500,'_Keuzelijst Algemeen'!$CC$3:$CD$10,2),"")</f>
        <v/>
      </c>
      <c r="D10500" s="87"/>
      <c r="E10500" s="69"/>
      <c r="F10500" s="69"/>
      <c r="I10500" s="85"/>
      <c r="P10500" s="69"/>
      <c r="Q10500" s="69"/>
      <c r="R10500" s="69"/>
      <c r="V10500" s="71"/>
      <c r="W10500" s="69"/>
      <c r="X10500" s="69"/>
      <c r="Y10500" s="69"/>
      <c r="Z10500" s="69"/>
      <c r="AA10500" s="270" t="str">
        <f>IF(ISTEXT(Z10500),VLOOKUP(Z10500,'_Keuzelijst Algemeen'!$B$3:$C$74,2),"")</f>
        <v/>
      </c>
      <c r="AB10500" s="85"/>
    </row>
    <row r="10501" spans="1:28" x14ac:dyDescent="0.3">
      <c r="A10501" s="249" t="s">
        <v>1103</v>
      </c>
      <c r="B10501" s="69"/>
      <c r="C10501" s="274" t="str">
        <f>IF(ISTEXT(B10501),VLOOKUP(B10501,'_Keuzelijst Algemeen'!$CC$3:$CD$10,2),"")</f>
        <v/>
      </c>
      <c r="D10501" s="87"/>
      <c r="E10501" s="69"/>
      <c r="F10501" s="69"/>
      <c r="I10501" s="85"/>
      <c r="P10501" s="69"/>
      <c r="Q10501" s="69"/>
      <c r="R10501" s="69"/>
      <c r="V10501" s="71"/>
      <c r="W10501" s="69"/>
      <c r="X10501" s="69"/>
      <c r="Y10501" s="69"/>
      <c r="Z10501" s="69"/>
      <c r="AA10501" s="270" t="str">
        <f>IF(ISTEXT(Z10501),VLOOKUP(Z10501,'_Keuzelijst Algemeen'!$B$3:$C$74,2),"")</f>
        <v/>
      </c>
      <c r="AB10501" s="85"/>
    </row>
    <row r="10502" spans="1:28" x14ac:dyDescent="0.3">
      <c r="A10502" s="249" t="s">
        <v>1103</v>
      </c>
      <c r="B10502" s="69"/>
      <c r="C10502" s="274" t="str">
        <f>IF(ISTEXT(B10502),VLOOKUP(B10502,'_Keuzelijst Algemeen'!$CC$3:$CD$10,2),"")</f>
        <v/>
      </c>
      <c r="D10502" s="87"/>
      <c r="E10502" s="69"/>
      <c r="F10502" s="69"/>
      <c r="I10502" s="85"/>
      <c r="P10502" s="69"/>
      <c r="Q10502" s="69"/>
      <c r="R10502" s="69"/>
      <c r="V10502" s="71"/>
      <c r="W10502" s="69"/>
      <c r="X10502" s="69"/>
      <c r="Y10502" s="69"/>
      <c r="Z10502" s="69"/>
      <c r="AA10502" s="270" t="str">
        <f>IF(ISTEXT(Z10502),VLOOKUP(Z10502,'_Keuzelijst Algemeen'!$B$3:$C$74,2),"")</f>
        <v/>
      </c>
      <c r="AB10502" s="85"/>
    </row>
    <row r="10503" spans="1:28" x14ac:dyDescent="0.3">
      <c r="A10503" s="249" t="s">
        <v>1103</v>
      </c>
      <c r="B10503" s="69"/>
      <c r="C10503" s="274" t="str">
        <f>IF(ISTEXT(B10503),VLOOKUP(B10503,'_Keuzelijst Algemeen'!$CC$3:$CD$10,2),"")</f>
        <v/>
      </c>
      <c r="D10503" s="87"/>
      <c r="E10503" s="69"/>
      <c r="F10503" s="69"/>
      <c r="I10503" s="85"/>
      <c r="P10503" s="69"/>
      <c r="Q10503" s="69"/>
      <c r="R10503" s="69"/>
      <c r="V10503" s="71"/>
      <c r="W10503" s="69"/>
      <c r="X10503" s="69"/>
      <c r="Y10503" s="69"/>
      <c r="Z10503" s="69"/>
      <c r="AA10503" s="270" t="str">
        <f>IF(ISTEXT(Z10503),VLOOKUP(Z10503,'_Keuzelijst Algemeen'!$B$3:$C$74,2),"")</f>
        <v/>
      </c>
      <c r="AB10503" s="85"/>
    </row>
    <row r="10504" spans="1:28" x14ac:dyDescent="0.3">
      <c r="A10504" s="249" t="s">
        <v>1103</v>
      </c>
      <c r="B10504" s="69"/>
      <c r="C10504" s="274" t="str">
        <f>IF(ISTEXT(B10504),VLOOKUP(B10504,'_Keuzelijst Algemeen'!$CC$3:$CD$10,2),"")</f>
        <v/>
      </c>
      <c r="D10504" s="87"/>
      <c r="E10504" s="69"/>
      <c r="F10504" s="69"/>
      <c r="I10504" s="85"/>
      <c r="P10504" s="69"/>
      <c r="Q10504" s="69"/>
      <c r="R10504" s="69"/>
      <c r="V10504" s="71"/>
      <c r="W10504" s="69"/>
      <c r="X10504" s="69"/>
      <c r="Y10504" s="69"/>
      <c r="Z10504" s="69"/>
      <c r="AA10504" s="270" t="str">
        <f>IF(ISTEXT(Z10504),VLOOKUP(Z10504,'_Keuzelijst Algemeen'!$B$3:$C$74,2),"")</f>
        <v/>
      </c>
      <c r="AB10504" s="85"/>
    </row>
    <row r="10505" spans="1:28" x14ac:dyDescent="0.3">
      <c r="A10505" s="249" t="s">
        <v>1103</v>
      </c>
      <c r="B10505" s="69"/>
      <c r="C10505" s="274" t="str">
        <f>IF(ISTEXT(B10505),VLOOKUP(B10505,'_Keuzelijst Algemeen'!$CC$3:$CD$10,2),"")</f>
        <v/>
      </c>
      <c r="D10505" s="87"/>
      <c r="E10505" s="69"/>
      <c r="F10505" s="69"/>
      <c r="I10505" s="85"/>
      <c r="P10505" s="69"/>
      <c r="Q10505" s="69"/>
      <c r="R10505" s="69"/>
      <c r="V10505" s="71"/>
      <c r="W10505" s="69"/>
      <c r="X10505" s="69"/>
      <c r="Y10505" s="69"/>
      <c r="Z10505" s="69"/>
      <c r="AA10505" s="270" t="str">
        <f>IF(ISTEXT(Z10505),VLOOKUP(Z10505,'_Keuzelijst Algemeen'!$B$3:$C$74,2),"")</f>
        <v/>
      </c>
      <c r="AB10505" s="85"/>
    </row>
    <row r="10506" spans="1:28" x14ac:dyDescent="0.3">
      <c r="A10506" s="249" t="s">
        <v>1103</v>
      </c>
      <c r="B10506" s="69"/>
      <c r="C10506" s="274" t="str">
        <f>IF(ISTEXT(B10506),VLOOKUP(B10506,'_Keuzelijst Algemeen'!$CC$3:$CD$10,2),"")</f>
        <v/>
      </c>
      <c r="D10506" s="87"/>
      <c r="E10506" s="69"/>
      <c r="F10506" s="69"/>
      <c r="I10506" s="85"/>
      <c r="P10506" s="69"/>
      <c r="Q10506" s="69"/>
      <c r="R10506" s="69"/>
      <c r="V10506" s="71"/>
      <c r="W10506" s="69"/>
      <c r="X10506" s="69"/>
      <c r="Y10506" s="69"/>
      <c r="Z10506" s="69"/>
      <c r="AA10506" s="270" t="str">
        <f>IF(ISTEXT(Z10506),VLOOKUP(Z10506,'_Keuzelijst Algemeen'!$B$3:$C$74,2),"")</f>
        <v/>
      </c>
      <c r="AB10506" s="85"/>
    </row>
    <row r="10507" spans="1:28" x14ac:dyDescent="0.3">
      <c r="A10507" s="249" t="s">
        <v>1103</v>
      </c>
      <c r="B10507" s="69"/>
      <c r="C10507" s="274" t="str">
        <f>IF(ISTEXT(B10507),VLOOKUP(B10507,'_Keuzelijst Algemeen'!$CC$3:$CD$10,2),"")</f>
        <v/>
      </c>
      <c r="D10507" s="87"/>
      <c r="E10507" s="69"/>
      <c r="F10507" s="69"/>
      <c r="I10507" s="85"/>
      <c r="P10507" s="69"/>
      <c r="Q10507" s="69"/>
      <c r="R10507" s="69"/>
      <c r="V10507" s="71"/>
      <c r="W10507" s="69"/>
      <c r="X10507" s="69"/>
      <c r="Y10507" s="69"/>
      <c r="Z10507" s="69"/>
      <c r="AA10507" s="270" t="str">
        <f>IF(ISTEXT(Z10507),VLOOKUP(Z10507,'_Keuzelijst Algemeen'!$B$3:$C$74,2),"")</f>
        <v/>
      </c>
      <c r="AB10507" s="85"/>
    </row>
    <row r="10508" spans="1:28" x14ac:dyDescent="0.3">
      <c r="A10508" s="249" t="s">
        <v>1103</v>
      </c>
      <c r="B10508" s="69"/>
      <c r="C10508" s="274" t="str">
        <f>IF(ISTEXT(B10508),VLOOKUP(B10508,'_Keuzelijst Algemeen'!$CC$3:$CD$10,2),"")</f>
        <v/>
      </c>
      <c r="D10508" s="87"/>
      <c r="E10508" s="69"/>
      <c r="F10508" s="69"/>
      <c r="I10508" s="85"/>
      <c r="P10508" s="69"/>
      <c r="Q10508" s="69"/>
      <c r="R10508" s="69"/>
      <c r="V10508" s="71"/>
      <c r="W10508" s="69"/>
      <c r="X10508" s="69"/>
      <c r="Y10508" s="69"/>
      <c r="Z10508" s="69"/>
      <c r="AA10508" s="270" t="str">
        <f>IF(ISTEXT(Z10508),VLOOKUP(Z10508,'_Keuzelijst Algemeen'!$B$3:$C$74,2),"")</f>
        <v/>
      </c>
      <c r="AB10508" s="85"/>
    </row>
    <row r="10509" spans="1:28" x14ac:dyDescent="0.3">
      <c r="A10509" s="249" t="s">
        <v>1103</v>
      </c>
      <c r="B10509" s="69"/>
      <c r="C10509" s="274" t="str">
        <f>IF(ISTEXT(B10509),VLOOKUP(B10509,'_Keuzelijst Algemeen'!$CC$3:$CD$10,2),"")</f>
        <v/>
      </c>
      <c r="D10509" s="87"/>
      <c r="E10509" s="69"/>
      <c r="F10509" s="69"/>
      <c r="I10509" s="85"/>
      <c r="P10509" s="69"/>
      <c r="Q10509" s="69"/>
      <c r="R10509" s="69"/>
      <c r="V10509" s="71"/>
      <c r="W10509" s="69"/>
      <c r="X10509" s="69"/>
      <c r="Y10509" s="69"/>
      <c r="Z10509" s="69"/>
      <c r="AA10509" s="270" t="str">
        <f>IF(ISTEXT(Z10509),VLOOKUP(Z10509,'_Keuzelijst Algemeen'!$B$3:$C$74,2),"")</f>
        <v/>
      </c>
      <c r="AB10509" s="85"/>
    </row>
    <row r="10510" spans="1:28" x14ac:dyDescent="0.3">
      <c r="A10510" s="249" t="s">
        <v>1103</v>
      </c>
      <c r="B10510" s="69"/>
      <c r="C10510" s="274" t="str">
        <f>IF(ISTEXT(B10510),VLOOKUP(B10510,'_Keuzelijst Algemeen'!$CC$3:$CD$10,2),"")</f>
        <v/>
      </c>
      <c r="D10510" s="87"/>
      <c r="E10510" s="69"/>
      <c r="F10510" s="69"/>
      <c r="I10510" s="85"/>
      <c r="P10510" s="69"/>
      <c r="Q10510" s="69"/>
      <c r="R10510" s="69"/>
      <c r="V10510" s="71"/>
      <c r="W10510" s="69"/>
      <c r="X10510" s="69"/>
      <c r="Y10510" s="69"/>
      <c r="Z10510" s="69"/>
      <c r="AA10510" s="270" t="str">
        <f>IF(ISTEXT(Z10510),VLOOKUP(Z10510,'_Keuzelijst Algemeen'!$B$3:$C$74,2),"")</f>
        <v/>
      </c>
      <c r="AB10510" s="85"/>
    </row>
    <row r="10511" spans="1:28" x14ac:dyDescent="0.3">
      <c r="A10511" s="249" t="s">
        <v>1103</v>
      </c>
      <c r="B10511" s="69"/>
      <c r="C10511" s="274" t="str">
        <f>IF(ISTEXT(B10511),VLOOKUP(B10511,'_Keuzelijst Algemeen'!$CC$3:$CD$10,2),"")</f>
        <v/>
      </c>
      <c r="D10511" s="87"/>
      <c r="E10511" s="69"/>
      <c r="F10511" s="69"/>
      <c r="I10511" s="85"/>
      <c r="P10511" s="69"/>
      <c r="Q10511" s="69"/>
      <c r="R10511" s="69"/>
      <c r="V10511" s="71"/>
      <c r="W10511" s="69"/>
      <c r="X10511" s="69"/>
      <c r="Y10511" s="69"/>
      <c r="Z10511" s="69"/>
      <c r="AA10511" s="270" t="str">
        <f>IF(ISTEXT(Z10511),VLOOKUP(Z10511,'_Keuzelijst Algemeen'!$B$3:$C$74,2),"")</f>
        <v/>
      </c>
      <c r="AB10511" s="85"/>
    </row>
    <row r="10512" spans="1:28" x14ac:dyDescent="0.3">
      <c r="A10512" s="249" t="s">
        <v>1103</v>
      </c>
      <c r="B10512" s="69"/>
      <c r="C10512" s="274" t="str">
        <f>IF(ISTEXT(B10512),VLOOKUP(B10512,'_Keuzelijst Algemeen'!$CC$3:$CD$10,2),"")</f>
        <v/>
      </c>
      <c r="D10512" s="87"/>
      <c r="E10512" s="69"/>
      <c r="F10512" s="69"/>
      <c r="I10512" s="85"/>
      <c r="P10512" s="69"/>
      <c r="Q10512" s="69"/>
      <c r="R10512" s="69"/>
      <c r="V10512" s="71"/>
      <c r="W10512" s="69"/>
      <c r="X10512" s="69"/>
      <c r="Y10512" s="69"/>
      <c r="Z10512" s="69"/>
      <c r="AA10512" s="270" t="str">
        <f>IF(ISTEXT(Z10512),VLOOKUP(Z10512,'_Keuzelijst Algemeen'!$B$3:$C$74,2),"")</f>
        <v/>
      </c>
      <c r="AB10512" s="85"/>
    </row>
    <row r="10513" spans="1:28" x14ac:dyDescent="0.3">
      <c r="A10513" s="249" t="s">
        <v>1103</v>
      </c>
      <c r="B10513" s="69"/>
      <c r="C10513" s="274" t="str">
        <f>IF(ISTEXT(B10513),VLOOKUP(B10513,'_Keuzelijst Algemeen'!$CC$3:$CD$10,2),"")</f>
        <v/>
      </c>
      <c r="D10513" s="87"/>
      <c r="E10513" s="69"/>
      <c r="F10513" s="69"/>
      <c r="I10513" s="85"/>
      <c r="P10513" s="69"/>
      <c r="Q10513" s="69"/>
      <c r="R10513" s="69"/>
      <c r="V10513" s="71"/>
      <c r="W10513" s="69"/>
      <c r="X10513" s="69"/>
      <c r="Y10513" s="69"/>
      <c r="Z10513" s="69"/>
      <c r="AA10513" s="270" t="str">
        <f>IF(ISTEXT(Z10513),VLOOKUP(Z10513,'_Keuzelijst Algemeen'!$B$3:$C$74,2),"")</f>
        <v/>
      </c>
      <c r="AB10513" s="85"/>
    </row>
    <row r="10514" spans="1:28" x14ac:dyDescent="0.3">
      <c r="A10514" s="249" t="s">
        <v>1103</v>
      </c>
      <c r="B10514" s="69"/>
      <c r="C10514" s="274" t="str">
        <f>IF(ISTEXT(B10514),VLOOKUP(B10514,'_Keuzelijst Algemeen'!$CC$3:$CD$10,2),"")</f>
        <v/>
      </c>
      <c r="D10514" s="87"/>
      <c r="E10514" s="69"/>
      <c r="F10514" s="69"/>
      <c r="I10514" s="85"/>
      <c r="P10514" s="69"/>
      <c r="Q10514" s="69"/>
      <c r="R10514" s="69"/>
      <c r="V10514" s="71"/>
      <c r="W10514" s="69"/>
      <c r="X10514" s="69"/>
      <c r="Y10514" s="69"/>
      <c r="Z10514" s="69"/>
      <c r="AA10514" s="270" t="str">
        <f>IF(ISTEXT(Z10514),VLOOKUP(Z10514,'_Keuzelijst Algemeen'!$B$3:$C$74,2),"")</f>
        <v/>
      </c>
      <c r="AB10514" s="85"/>
    </row>
    <row r="10515" spans="1:28" x14ac:dyDescent="0.3">
      <c r="A10515" s="249" t="s">
        <v>1103</v>
      </c>
      <c r="B10515" s="69"/>
      <c r="C10515" s="274" t="str">
        <f>IF(ISTEXT(B10515),VLOOKUP(B10515,'_Keuzelijst Algemeen'!$CC$3:$CD$10,2),"")</f>
        <v/>
      </c>
      <c r="D10515" s="87"/>
      <c r="E10515" s="69"/>
      <c r="F10515" s="69"/>
      <c r="I10515" s="85"/>
      <c r="P10515" s="69"/>
      <c r="Q10515" s="69"/>
      <c r="R10515" s="69"/>
      <c r="V10515" s="71"/>
      <c r="W10515" s="69"/>
      <c r="X10515" s="69"/>
      <c r="Y10515" s="69"/>
      <c r="Z10515" s="69"/>
      <c r="AA10515" s="270" t="str">
        <f>IF(ISTEXT(Z10515),VLOOKUP(Z10515,'_Keuzelijst Algemeen'!$B$3:$C$74,2),"")</f>
        <v/>
      </c>
      <c r="AB10515" s="85"/>
    </row>
    <row r="10516" spans="1:28" x14ac:dyDescent="0.3">
      <c r="A10516" s="249" t="s">
        <v>1103</v>
      </c>
      <c r="B10516" s="69"/>
      <c r="C10516" s="274" t="str">
        <f>IF(ISTEXT(B10516),VLOOKUP(B10516,'_Keuzelijst Algemeen'!$CC$3:$CD$10,2),"")</f>
        <v/>
      </c>
      <c r="D10516" s="87"/>
      <c r="E10516" s="69"/>
      <c r="F10516" s="69"/>
      <c r="I10516" s="85"/>
      <c r="P10516" s="69"/>
      <c r="Q10516" s="69"/>
      <c r="R10516" s="69"/>
      <c r="V10516" s="71"/>
      <c r="W10516" s="69"/>
      <c r="X10516" s="69"/>
      <c r="Y10516" s="69"/>
      <c r="Z10516" s="69"/>
      <c r="AA10516" s="270" t="str">
        <f>IF(ISTEXT(Z10516),VLOOKUP(Z10516,'_Keuzelijst Algemeen'!$B$3:$C$74,2),"")</f>
        <v/>
      </c>
      <c r="AB10516" s="85"/>
    </row>
    <row r="10517" spans="1:28" x14ac:dyDescent="0.3">
      <c r="A10517" s="249" t="s">
        <v>1103</v>
      </c>
      <c r="B10517" s="69"/>
      <c r="C10517" s="274" t="str">
        <f>IF(ISTEXT(B10517),VLOOKUP(B10517,'_Keuzelijst Algemeen'!$CC$3:$CD$10,2),"")</f>
        <v/>
      </c>
      <c r="D10517" s="87"/>
      <c r="E10517" s="69"/>
      <c r="F10517" s="69"/>
      <c r="I10517" s="85"/>
      <c r="P10517" s="69"/>
      <c r="Q10517" s="69"/>
      <c r="R10517" s="69"/>
      <c r="V10517" s="71"/>
      <c r="W10517" s="69"/>
      <c r="X10517" s="69"/>
      <c r="Y10517" s="69"/>
      <c r="Z10517" s="69"/>
      <c r="AA10517" s="270" t="str">
        <f>IF(ISTEXT(Z10517),VLOOKUP(Z10517,'_Keuzelijst Algemeen'!$B$3:$C$74,2),"")</f>
        <v/>
      </c>
      <c r="AB10517" s="85"/>
    </row>
    <row r="10518" spans="1:28" x14ac:dyDescent="0.3">
      <c r="A10518" s="249" t="s">
        <v>1103</v>
      </c>
      <c r="B10518" s="69"/>
      <c r="C10518" s="274" t="str">
        <f>IF(ISTEXT(B10518),VLOOKUP(B10518,'_Keuzelijst Algemeen'!$CC$3:$CD$10,2),"")</f>
        <v/>
      </c>
      <c r="D10518" s="87"/>
      <c r="E10518" s="69"/>
      <c r="F10518" s="69"/>
      <c r="I10518" s="85"/>
      <c r="P10518" s="69"/>
      <c r="Q10518" s="69"/>
      <c r="R10518" s="69"/>
      <c r="V10518" s="71"/>
      <c r="W10518" s="69"/>
      <c r="X10518" s="69"/>
      <c r="Y10518" s="69"/>
      <c r="Z10518" s="69"/>
      <c r="AA10518" s="270" t="str">
        <f>IF(ISTEXT(Z10518),VLOOKUP(Z10518,'_Keuzelijst Algemeen'!$B$3:$C$74,2),"")</f>
        <v/>
      </c>
      <c r="AB10518" s="85"/>
    </row>
    <row r="10519" spans="1:28" x14ac:dyDescent="0.3">
      <c r="A10519" s="249" t="s">
        <v>1103</v>
      </c>
      <c r="B10519" s="69"/>
      <c r="C10519" s="274" t="str">
        <f>IF(ISTEXT(B10519),VLOOKUP(B10519,'_Keuzelijst Algemeen'!$CC$3:$CD$10,2),"")</f>
        <v/>
      </c>
      <c r="D10519" s="87"/>
      <c r="E10519" s="69"/>
      <c r="F10519" s="69"/>
      <c r="I10519" s="85"/>
      <c r="P10519" s="69"/>
      <c r="Q10519" s="69"/>
      <c r="R10519" s="69"/>
      <c r="V10519" s="71"/>
      <c r="W10519" s="69"/>
      <c r="X10519" s="69"/>
      <c r="Y10519" s="69"/>
      <c r="Z10519" s="69"/>
      <c r="AA10519" s="270" t="str">
        <f>IF(ISTEXT(Z10519),VLOOKUP(Z10519,'_Keuzelijst Algemeen'!$B$3:$C$74,2),"")</f>
        <v/>
      </c>
      <c r="AB10519" s="85"/>
    </row>
    <row r="10520" spans="1:28" x14ac:dyDescent="0.3">
      <c r="A10520" s="249" t="s">
        <v>1103</v>
      </c>
      <c r="B10520" s="69"/>
      <c r="C10520" s="274" t="str">
        <f>IF(ISTEXT(B10520),VLOOKUP(B10520,'_Keuzelijst Algemeen'!$CC$3:$CD$10,2),"")</f>
        <v/>
      </c>
      <c r="D10520" s="87"/>
      <c r="E10520" s="69"/>
      <c r="F10520" s="69"/>
      <c r="I10520" s="85"/>
      <c r="P10520" s="69"/>
      <c r="Q10520" s="69"/>
      <c r="R10520" s="69"/>
      <c r="V10520" s="71"/>
      <c r="W10520" s="69"/>
      <c r="X10520" s="69"/>
      <c r="Y10520" s="69"/>
      <c r="Z10520" s="69"/>
      <c r="AA10520" s="270" t="str">
        <f>IF(ISTEXT(Z10520),VLOOKUP(Z10520,'_Keuzelijst Algemeen'!$B$3:$C$74,2),"")</f>
        <v/>
      </c>
      <c r="AB10520" s="85"/>
    </row>
    <row r="10521" spans="1:28" x14ac:dyDescent="0.3">
      <c r="A10521" s="249" t="s">
        <v>1103</v>
      </c>
      <c r="B10521" s="69"/>
      <c r="C10521" s="274" t="str">
        <f>IF(ISTEXT(B10521),VLOOKUP(B10521,'_Keuzelijst Algemeen'!$CC$3:$CD$10,2),"")</f>
        <v/>
      </c>
      <c r="D10521" s="87"/>
      <c r="E10521" s="69"/>
      <c r="F10521" s="69"/>
      <c r="I10521" s="85"/>
      <c r="P10521" s="69"/>
      <c r="Q10521" s="69"/>
      <c r="R10521" s="69"/>
      <c r="V10521" s="71"/>
      <c r="W10521" s="69"/>
      <c r="X10521" s="69"/>
      <c r="Y10521" s="69"/>
      <c r="Z10521" s="69"/>
      <c r="AA10521" s="270" t="str">
        <f>IF(ISTEXT(Z10521),VLOOKUP(Z10521,'_Keuzelijst Algemeen'!$B$3:$C$74,2),"")</f>
        <v/>
      </c>
      <c r="AB10521" s="85"/>
    </row>
    <row r="10522" spans="1:28" x14ac:dyDescent="0.3">
      <c r="A10522" s="249" t="s">
        <v>1103</v>
      </c>
      <c r="B10522" s="69"/>
      <c r="C10522" s="274" t="str">
        <f>IF(ISTEXT(B10522),VLOOKUP(B10522,'_Keuzelijst Algemeen'!$CC$3:$CD$10,2),"")</f>
        <v/>
      </c>
      <c r="D10522" s="87"/>
      <c r="E10522" s="69"/>
      <c r="F10522" s="69"/>
      <c r="I10522" s="85"/>
      <c r="P10522" s="69"/>
      <c r="Q10522" s="69"/>
      <c r="R10522" s="69"/>
      <c r="V10522" s="71"/>
      <c r="W10522" s="69"/>
      <c r="X10522" s="69"/>
      <c r="Y10522" s="69"/>
      <c r="Z10522" s="69"/>
      <c r="AA10522" s="270" t="str">
        <f>IF(ISTEXT(Z10522),VLOOKUP(Z10522,'_Keuzelijst Algemeen'!$B$3:$C$74,2),"")</f>
        <v/>
      </c>
      <c r="AB10522" s="85"/>
    </row>
    <row r="10523" spans="1:28" x14ac:dyDescent="0.3">
      <c r="A10523" s="249" t="s">
        <v>1103</v>
      </c>
      <c r="B10523" s="69"/>
      <c r="C10523" s="274" t="str">
        <f>IF(ISTEXT(B10523),VLOOKUP(B10523,'_Keuzelijst Algemeen'!$CC$3:$CD$10,2),"")</f>
        <v/>
      </c>
      <c r="D10523" s="87"/>
      <c r="E10523" s="69"/>
      <c r="F10523" s="69"/>
      <c r="I10523" s="85"/>
      <c r="P10523" s="69"/>
      <c r="Q10523" s="69"/>
      <c r="R10523" s="69"/>
      <c r="V10523" s="71"/>
      <c r="W10523" s="69"/>
      <c r="X10523" s="69"/>
      <c r="Y10523" s="69"/>
      <c r="Z10523" s="69"/>
      <c r="AA10523" s="270" t="str">
        <f>IF(ISTEXT(Z10523),VLOOKUP(Z10523,'_Keuzelijst Algemeen'!$B$3:$C$74,2),"")</f>
        <v/>
      </c>
      <c r="AB10523" s="85"/>
    </row>
    <row r="10524" spans="1:28" x14ac:dyDescent="0.3">
      <c r="A10524" s="249" t="s">
        <v>1103</v>
      </c>
      <c r="B10524" s="69"/>
      <c r="C10524" s="274" t="str">
        <f>IF(ISTEXT(B10524),VLOOKUP(B10524,'_Keuzelijst Algemeen'!$CC$3:$CD$10,2),"")</f>
        <v/>
      </c>
      <c r="D10524" s="87"/>
      <c r="E10524" s="69"/>
      <c r="F10524" s="69"/>
      <c r="I10524" s="85"/>
      <c r="P10524" s="69"/>
      <c r="Q10524" s="69"/>
      <c r="R10524" s="69"/>
      <c r="V10524" s="71"/>
      <c r="W10524" s="69"/>
      <c r="X10524" s="69"/>
      <c r="Y10524" s="69"/>
      <c r="Z10524" s="69"/>
      <c r="AA10524" s="270" t="str">
        <f>IF(ISTEXT(Z10524),VLOOKUP(Z10524,'_Keuzelijst Algemeen'!$B$3:$C$74,2),"")</f>
        <v/>
      </c>
      <c r="AB10524" s="85"/>
    </row>
    <row r="10525" spans="1:28" x14ac:dyDescent="0.3">
      <c r="A10525" s="249" t="s">
        <v>1103</v>
      </c>
      <c r="B10525" s="69"/>
      <c r="C10525" s="274" t="str">
        <f>IF(ISTEXT(B10525),VLOOKUP(B10525,'_Keuzelijst Algemeen'!$CC$3:$CD$10,2),"")</f>
        <v/>
      </c>
      <c r="D10525" s="87"/>
      <c r="E10525" s="69"/>
      <c r="F10525" s="69"/>
      <c r="I10525" s="85"/>
      <c r="P10525" s="69"/>
      <c r="Q10525" s="69"/>
      <c r="R10525" s="69"/>
      <c r="V10525" s="71"/>
      <c r="W10525" s="69"/>
      <c r="X10525" s="69"/>
      <c r="Y10525" s="69"/>
      <c r="Z10525" s="69"/>
      <c r="AA10525" s="270" t="str">
        <f>IF(ISTEXT(Z10525),VLOOKUP(Z10525,'_Keuzelijst Algemeen'!$B$3:$C$74,2),"")</f>
        <v/>
      </c>
      <c r="AB10525" s="85"/>
    </row>
    <row r="10526" spans="1:28" x14ac:dyDescent="0.3">
      <c r="A10526" s="249" t="s">
        <v>1103</v>
      </c>
      <c r="B10526" s="69"/>
      <c r="C10526" s="274" t="str">
        <f>IF(ISTEXT(B10526),VLOOKUP(B10526,'_Keuzelijst Algemeen'!$CC$3:$CD$10,2),"")</f>
        <v/>
      </c>
      <c r="D10526" s="87"/>
      <c r="E10526" s="69"/>
      <c r="F10526" s="69"/>
      <c r="I10526" s="85"/>
      <c r="P10526" s="69"/>
      <c r="Q10526" s="69"/>
      <c r="R10526" s="69"/>
      <c r="V10526" s="71"/>
      <c r="W10526" s="69"/>
      <c r="X10526" s="69"/>
      <c r="Y10526" s="69"/>
      <c r="Z10526" s="69"/>
      <c r="AA10526" s="270" t="str">
        <f>IF(ISTEXT(Z10526),VLOOKUP(Z10526,'_Keuzelijst Algemeen'!$B$3:$C$74,2),"")</f>
        <v/>
      </c>
      <c r="AB10526" s="85"/>
    </row>
    <row r="10527" spans="1:28" x14ac:dyDescent="0.3">
      <c r="A10527" s="249" t="s">
        <v>1103</v>
      </c>
      <c r="B10527" s="69"/>
      <c r="C10527" s="274" t="str">
        <f>IF(ISTEXT(B10527),VLOOKUP(B10527,'_Keuzelijst Algemeen'!$CC$3:$CD$10,2),"")</f>
        <v/>
      </c>
      <c r="D10527" s="87"/>
      <c r="E10527" s="69"/>
      <c r="F10527" s="69"/>
      <c r="I10527" s="85"/>
      <c r="P10527" s="69"/>
      <c r="Q10527" s="69"/>
      <c r="R10527" s="69"/>
      <c r="V10527" s="71"/>
      <c r="W10527" s="69"/>
      <c r="X10527" s="69"/>
      <c r="Y10527" s="69"/>
      <c r="Z10527" s="69"/>
      <c r="AA10527" s="270" t="str">
        <f>IF(ISTEXT(Z10527),VLOOKUP(Z10527,'_Keuzelijst Algemeen'!$B$3:$C$74,2),"")</f>
        <v/>
      </c>
      <c r="AB10527" s="85"/>
    </row>
    <row r="10528" spans="1:28" x14ac:dyDescent="0.3">
      <c r="A10528" s="249" t="s">
        <v>1103</v>
      </c>
      <c r="B10528" s="69"/>
      <c r="C10528" s="274" t="str">
        <f>IF(ISTEXT(B10528),VLOOKUP(B10528,'_Keuzelijst Algemeen'!$CC$3:$CD$10,2),"")</f>
        <v/>
      </c>
      <c r="D10528" s="87"/>
      <c r="E10528" s="69"/>
      <c r="F10528" s="69"/>
      <c r="I10528" s="85"/>
      <c r="P10528" s="69"/>
      <c r="Q10528" s="69"/>
      <c r="R10528" s="69"/>
      <c r="V10528" s="71"/>
      <c r="W10528" s="69"/>
      <c r="X10528" s="69"/>
      <c r="Y10528" s="69"/>
      <c r="Z10528" s="69"/>
      <c r="AA10528" s="270" t="str">
        <f>IF(ISTEXT(Z10528),VLOOKUP(Z10528,'_Keuzelijst Algemeen'!$B$3:$C$74,2),"")</f>
        <v/>
      </c>
      <c r="AB10528" s="85"/>
    </row>
    <row r="10529" spans="1:28" x14ac:dyDescent="0.3">
      <c r="A10529" s="249" t="s">
        <v>1103</v>
      </c>
      <c r="B10529" s="69"/>
      <c r="C10529" s="274" t="str">
        <f>IF(ISTEXT(B10529),VLOOKUP(B10529,'_Keuzelijst Algemeen'!$CC$3:$CD$10,2),"")</f>
        <v/>
      </c>
      <c r="D10529" s="87"/>
      <c r="E10529" s="69"/>
      <c r="F10529" s="69"/>
      <c r="I10529" s="85"/>
      <c r="P10529" s="69"/>
      <c r="Q10529" s="69"/>
      <c r="R10529" s="69"/>
      <c r="V10529" s="71"/>
      <c r="W10529" s="69"/>
      <c r="X10529" s="69"/>
      <c r="Y10529" s="69"/>
      <c r="Z10529" s="69"/>
      <c r="AA10529" s="270" t="str">
        <f>IF(ISTEXT(Z10529),VLOOKUP(Z10529,'_Keuzelijst Algemeen'!$B$3:$C$74,2),"")</f>
        <v/>
      </c>
      <c r="AB10529" s="85"/>
    </row>
    <row r="10530" spans="1:28" x14ac:dyDescent="0.3">
      <c r="A10530" s="249" t="s">
        <v>1103</v>
      </c>
      <c r="B10530" s="69"/>
      <c r="C10530" s="274" t="str">
        <f>IF(ISTEXT(B10530),VLOOKUP(B10530,'_Keuzelijst Algemeen'!$CC$3:$CD$10,2),"")</f>
        <v/>
      </c>
      <c r="D10530" s="87"/>
      <c r="E10530" s="69"/>
      <c r="F10530" s="69"/>
      <c r="I10530" s="85"/>
      <c r="P10530" s="69"/>
      <c r="Q10530" s="69"/>
      <c r="R10530" s="69"/>
      <c r="V10530" s="71"/>
      <c r="W10530" s="69"/>
      <c r="X10530" s="69"/>
      <c r="Y10530" s="69"/>
      <c r="Z10530" s="69"/>
      <c r="AA10530" s="270" t="str">
        <f>IF(ISTEXT(Z10530),VLOOKUP(Z10530,'_Keuzelijst Algemeen'!$B$3:$C$74,2),"")</f>
        <v/>
      </c>
      <c r="AB10530" s="85"/>
    </row>
    <row r="10531" spans="1:28" x14ac:dyDescent="0.3">
      <c r="A10531" s="249" t="s">
        <v>1103</v>
      </c>
      <c r="B10531" s="69"/>
      <c r="C10531" s="274" t="str">
        <f>IF(ISTEXT(B10531),VLOOKUP(B10531,'_Keuzelijst Algemeen'!$CC$3:$CD$10,2),"")</f>
        <v/>
      </c>
      <c r="D10531" s="87"/>
      <c r="E10531" s="69"/>
      <c r="F10531" s="69"/>
      <c r="I10531" s="85"/>
      <c r="P10531" s="69"/>
      <c r="Q10531" s="69"/>
      <c r="R10531" s="69"/>
      <c r="V10531" s="71"/>
      <c r="W10531" s="69"/>
      <c r="X10531" s="69"/>
      <c r="Y10531" s="69"/>
      <c r="Z10531" s="69"/>
      <c r="AA10531" s="270" t="str">
        <f>IF(ISTEXT(Z10531),VLOOKUP(Z10531,'_Keuzelijst Algemeen'!$B$3:$C$74,2),"")</f>
        <v/>
      </c>
      <c r="AB10531" s="85"/>
    </row>
    <row r="10532" spans="1:28" x14ac:dyDescent="0.3">
      <c r="A10532" s="249" t="s">
        <v>1103</v>
      </c>
      <c r="B10532" s="69"/>
      <c r="C10532" s="274" t="str">
        <f>IF(ISTEXT(B10532),VLOOKUP(B10532,'_Keuzelijst Algemeen'!$CC$3:$CD$10,2),"")</f>
        <v/>
      </c>
      <c r="D10532" s="87"/>
      <c r="E10532" s="69"/>
      <c r="F10532" s="69"/>
      <c r="I10532" s="85"/>
      <c r="P10532" s="69"/>
      <c r="Q10532" s="69"/>
      <c r="R10532" s="69"/>
      <c r="V10532" s="71"/>
      <c r="W10532" s="69"/>
      <c r="X10532" s="69"/>
      <c r="Y10532" s="69"/>
      <c r="Z10532" s="69"/>
      <c r="AA10532" s="270" t="str">
        <f>IF(ISTEXT(Z10532),VLOOKUP(Z10532,'_Keuzelijst Algemeen'!$B$3:$C$74,2),"")</f>
        <v/>
      </c>
      <c r="AB10532" s="85"/>
    </row>
    <row r="10533" spans="1:28" x14ac:dyDescent="0.3">
      <c r="A10533" s="249" t="s">
        <v>1103</v>
      </c>
      <c r="B10533" s="69"/>
      <c r="C10533" s="274" t="str">
        <f>IF(ISTEXT(B10533),VLOOKUP(B10533,'_Keuzelijst Algemeen'!$CC$3:$CD$10,2),"")</f>
        <v/>
      </c>
      <c r="D10533" s="87"/>
      <c r="E10533" s="69"/>
      <c r="F10533" s="69"/>
      <c r="I10533" s="85"/>
      <c r="P10533" s="69"/>
      <c r="Q10533" s="69"/>
      <c r="R10533" s="69"/>
      <c r="V10533" s="71"/>
      <c r="W10533" s="69"/>
      <c r="X10533" s="69"/>
      <c r="Y10533" s="69"/>
      <c r="Z10533" s="69"/>
      <c r="AA10533" s="270" t="str">
        <f>IF(ISTEXT(Z10533),VLOOKUP(Z10533,'_Keuzelijst Algemeen'!$B$3:$C$74,2),"")</f>
        <v/>
      </c>
      <c r="AB10533" s="85"/>
    </row>
    <row r="10534" spans="1:28" x14ac:dyDescent="0.3">
      <c r="A10534" s="249" t="s">
        <v>1103</v>
      </c>
      <c r="B10534" s="69"/>
      <c r="C10534" s="274" t="str">
        <f>IF(ISTEXT(B10534),VLOOKUP(B10534,'_Keuzelijst Algemeen'!$CC$3:$CD$10,2),"")</f>
        <v/>
      </c>
      <c r="D10534" s="87"/>
      <c r="E10534" s="69"/>
      <c r="F10534" s="69"/>
      <c r="I10534" s="85"/>
      <c r="P10534" s="69"/>
      <c r="Q10534" s="69"/>
      <c r="R10534" s="69"/>
      <c r="V10534" s="71"/>
      <c r="W10534" s="69"/>
      <c r="X10534" s="69"/>
      <c r="Y10534" s="69"/>
      <c r="Z10534" s="69"/>
      <c r="AA10534" s="270" t="str">
        <f>IF(ISTEXT(Z10534),VLOOKUP(Z10534,'_Keuzelijst Algemeen'!$B$3:$C$74,2),"")</f>
        <v/>
      </c>
      <c r="AB10534" s="85"/>
    </row>
    <row r="10535" spans="1:28" x14ac:dyDescent="0.3">
      <c r="A10535" s="249" t="s">
        <v>1103</v>
      </c>
      <c r="B10535" s="69"/>
      <c r="C10535" s="274" t="str">
        <f>IF(ISTEXT(B10535),VLOOKUP(B10535,'_Keuzelijst Algemeen'!$CC$3:$CD$10,2),"")</f>
        <v/>
      </c>
      <c r="D10535" s="87"/>
      <c r="E10535" s="69"/>
      <c r="F10535" s="69"/>
      <c r="I10535" s="85"/>
      <c r="P10535" s="69"/>
      <c r="Q10535" s="69"/>
      <c r="R10535" s="69"/>
      <c r="V10535" s="71"/>
      <c r="W10535" s="69"/>
      <c r="X10535" s="69"/>
      <c r="Y10535" s="69"/>
      <c r="Z10535" s="69"/>
      <c r="AA10535" s="270" t="str">
        <f>IF(ISTEXT(Z10535),VLOOKUP(Z10535,'_Keuzelijst Algemeen'!$B$3:$C$74,2),"")</f>
        <v/>
      </c>
      <c r="AB10535" s="85"/>
    </row>
    <row r="10536" spans="1:28" x14ac:dyDescent="0.3">
      <c r="A10536" s="249" t="s">
        <v>1103</v>
      </c>
      <c r="B10536" s="69"/>
      <c r="C10536" s="274" t="str">
        <f>IF(ISTEXT(B10536),VLOOKUP(B10536,'_Keuzelijst Algemeen'!$CC$3:$CD$10,2),"")</f>
        <v/>
      </c>
      <c r="D10536" s="87"/>
      <c r="E10536" s="69"/>
      <c r="F10536" s="69"/>
      <c r="I10536" s="85"/>
      <c r="P10536" s="69"/>
      <c r="Q10536" s="69"/>
      <c r="R10536" s="69"/>
      <c r="V10536" s="71"/>
      <c r="W10536" s="69"/>
      <c r="X10536" s="69"/>
      <c r="Y10536" s="69"/>
      <c r="Z10536" s="69"/>
      <c r="AA10536" s="270" t="str">
        <f>IF(ISTEXT(Z10536),VLOOKUP(Z10536,'_Keuzelijst Algemeen'!$B$3:$C$74,2),"")</f>
        <v/>
      </c>
      <c r="AB10536" s="85"/>
    </row>
    <row r="10537" spans="1:28" x14ac:dyDescent="0.3">
      <c r="A10537" s="249" t="s">
        <v>1103</v>
      </c>
      <c r="B10537" s="69"/>
      <c r="C10537" s="274" t="str">
        <f>IF(ISTEXT(B10537),VLOOKUP(B10537,'_Keuzelijst Algemeen'!$CC$3:$CD$10,2),"")</f>
        <v/>
      </c>
      <c r="D10537" s="87"/>
      <c r="E10537" s="69"/>
      <c r="F10537" s="69"/>
      <c r="I10537" s="85"/>
      <c r="P10537" s="69"/>
      <c r="Q10537" s="69"/>
      <c r="R10537" s="69"/>
      <c r="V10537" s="71"/>
      <c r="W10537" s="69"/>
      <c r="X10537" s="69"/>
      <c r="Y10537" s="69"/>
      <c r="Z10537" s="69"/>
      <c r="AA10537" s="270" t="str">
        <f>IF(ISTEXT(Z10537),VLOOKUP(Z10537,'_Keuzelijst Algemeen'!$B$3:$C$74,2),"")</f>
        <v/>
      </c>
      <c r="AB10537" s="85"/>
    </row>
    <row r="10538" spans="1:28" x14ac:dyDescent="0.3">
      <c r="A10538" s="249" t="s">
        <v>1103</v>
      </c>
      <c r="B10538" s="69"/>
      <c r="C10538" s="274" t="str">
        <f>IF(ISTEXT(B10538),VLOOKUP(B10538,'_Keuzelijst Algemeen'!$CC$3:$CD$10,2),"")</f>
        <v/>
      </c>
      <c r="D10538" s="87"/>
      <c r="E10538" s="69"/>
      <c r="F10538" s="69"/>
      <c r="I10538" s="85"/>
      <c r="P10538" s="69"/>
      <c r="Q10538" s="69"/>
      <c r="R10538" s="69"/>
      <c r="V10538" s="71"/>
      <c r="W10538" s="69"/>
      <c r="X10538" s="69"/>
      <c r="Y10538" s="69"/>
      <c r="Z10538" s="69"/>
      <c r="AA10538" s="270" t="str">
        <f>IF(ISTEXT(Z10538),VLOOKUP(Z10538,'_Keuzelijst Algemeen'!$B$3:$C$74,2),"")</f>
        <v/>
      </c>
      <c r="AB10538" s="85"/>
    </row>
    <row r="10539" spans="1:28" x14ac:dyDescent="0.3">
      <c r="A10539" s="249" t="s">
        <v>1103</v>
      </c>
      <c r="B10539" s="69"/>
      <c r="C10539" s="274" t="str">
        <f>IF(ISTEXT(B10539),VLOOKUP(B10539,'_Keuzelijst Algemeen'!$CC$3:$CD$10,2),"")</f>
        <v/>
      </c>
      <c r="D10539" s="87"/>
      <c r="E10539" s="69"/>
      <c r="F10539" s="69"/>
      <c r="I10539" s="85"/>
      <c r="P10539" s="69"/>
      <c r="Q10539" s="69"/>
      <c r="R10539" s="69"/>
      <c r="V10539" s="71"/>
      <c r="W10539" s="69"/>
      <c r="X10539" s="69"/>
      <c r="Y10539" s="69"/>
      <c r="Z10539" s="69"/>
      <c r="AA10539" s="270" t="str">
        <f>IF(ISTEXT(Z10539),VLOOKUP(Z10539,'_Keuzelijst Algemeen'!$B$3:$C$74,2),"")</f>
        <v/>
      </c>
      <c r="AB10539" s="85"/>
    </row>
    <row r="10540" spans="1:28" x14ac:dyDescent="0.3">
      <c r="A10540" s="249" t="s">
        <v>1103</v>
      </c>
      <c r="B10540" s="69"/>
      <c r="C10540" s="274" t="str">
        <f>IF(ISTEXT(B10540),VLOOKUP(B10540,'_Keuzelijst Algemeen'!$CC$3:$CD$10,2),"")</f>
        <v/>
      </c>
      <c r="D10540" s="87"/>
      <c r="E10540" s="69"/>
      <c r="F10540" s="69"/>
      <c r="I10540" s="85"/>
      <c r="P10540" s="69"/>
      <c r="Q10540" s="69"/>
      <c r="R10540" s="69"/>
      <c r="V10540" s="71"/>
      <c r="W10540" s="69"/>
      <c r="X10540" s="69"/>
      <c r="Y10540" s="69"/>
      <c r="Z10540" s="69"/>
      <c r="AA10540" s="270" t="str">
        <f>IF(ISTEXT(Z10540),VLOOKUP(Z10540,'_Keuzelijst Algemeen'!$B$3:$C$74,2),"")</f>
        <v/>
      </c>
      <c r="AB10540" s="85"/>
    </row>
    <row r="10541" spans="1:28" x14ac:dyDescent="0.3">
      <c r="A10541" s="249" t="s">
        <v>1103</v>
      </c>
      <c r="B10541" s="69"/>
      <c r="C10541" s="274" t="str">
        <f>IF(ISTEXT(B10541),VLOOKUP(B10541,'_Keuzelijst Algemeen'!$CC$3:$CD$10,2),"")</f>
        <v/>
      </c>
      <c r="D10541" s="87"/>
      <c r="E10541" s="69"/>
      <c r="F10541" s="69"/>
      <c r="I10541" s="85"/>
      <c r="P10541" s="69"/>
      <c r="Q10541" s="69"/>
      <c r="R10541" s="69"/>
      <c r="V10541" s="71"/>
      <c r="W10541" s="69"/>
      <c r="X10541" s="69"/>
      <c r="Y10541" s="69"/>
      <c r="Z10541" s="69"/>
      <c r="AA10541" s="270" t="str">
        <f>IF(ISTEXT(Z10541),VLOOKUP(Z10541,'_Keuzelijst Algemeen'!$B$3:$C$74,2),"")</f>
        <v/>
      </c>
      <c r="AB10541" s="85"/>
    </row>
    <row r="10542" spans="1:28" x14ac:dyDescent="0.3">
      <c r="A10542" s="249" t="s">
        <v>1103</v>
      </c>
      <c r="B10542" s="69"/>
      <c r="C10542" s="274" t="str">
        <f>IF(ISTEXT(B10542),VLOOKUP(B10542,'_Keuzelijst Algemeen'!$CC$3:$CD$10,2),"")</f>
        <v/>
      </c>
      <c r="D10542" s="87"/>
      <c r="E10542" s="69"/>
      <c r="F10542" s="69"/>
      <c r="I10542" s="85"/>
      <c r="P10542" s="69"/>
      <c r="Q10542" s="69"/>
      <c r="R10542" s="69"/>
      <c r="V10542" s="71"/>
      <c r="W10542" s="69"/>
      <c r="X10542" s="69"/>
      <c r="Y10542" s="69"/>
      <c r="Z10542" s="69"/>
      <c r="AA10542" s="270" t="str">
        <f>IF(ISTEXT(Z10542),VLOOKUP(Z10542,'_Keuzelijst Algemeen'!$B$3:$C$74,2),"")</f>
        <v/>
      </c>
      <c r="AB10542" s="85"/>
    </row>
    <row r="10543" spans="1:28" x14ac:dyDescent="0.3">
      <c r="A10543" s="249" t="s">
        <v>1103</v>
      </c>
      <c r="B10543" s="69"/>
      <c r="C10543" s="274" t="str">
        <f>IF(ISTEXT(B10543),VLOOKUP(B10543,'_Keuzelijst Algemeen'!$CC$3:$CD$10,2),"")</f>
        <v/>
      </c>
      <c r="D10543" s="87"/>
      <c r="E10543" s="69"/>
      <c r="F10543" s="69"/>
      <c r="I10543" s="85"/>
      <c r="P10543" s="69"/>
      <c r="Q10543" s="69"/>
      <c r="R10543" s="69"/>
      <c r="V10543" s="71"/>
      <c r="W10543" s="69"/>
      <c r="X10543" s="69"/>
      <c r="Y10543" s="69"/>
      <c r="Z10543" s="69"/>
      <c r="AA10543" s="270" t="str">
        <f>IF(ISTEXT(Z10543),VLOOKUP(Z10543,'_Keuzelijst Algemeen'!$B$3:$C$74,2),"")</f>
        <v/>
      </c>
      <c r="AB10543" s="85"/>
    </row>
    <row r="10544" spans="1:28" x14ac:dyDescent="0.3">
      <c r="A10544" s="249" t="s">
        <v>1103</v>
      </c>
      <c r="B10544" s="69"/>
      <c r="C10544" s="274" t="str">
        <f>IF(ISTEXT(B10544),VLOOKUP(B10544,'_Keuzelijst Algemeen'!$CC$3:$CD$10,2),"")</f>
        <v/>
      </c>
      <c r="D10544" s="87"/>
      <c r="E10544" s="69"/>
      <c r="F10544" s="69"/>
      <c r="I10544" s="85"/>
      <c r="P10544" s="69"/>
      <c r="Q10544" s="69"/>
      <c r="R10544" s="69"/>
      <c r="V10544" s="71"/>
      <c r="W10544" s="69"/>
      <c r="X10544" s="69"/>
      <c r="Y10544" s="69"/>
      <c r="Z10544" s="69"/>
      <c r="AA10544" s="270" t="str">
        <f>IF(ISTEXT(Z10544),VLOOKUP(Z10544,'_Keuzelijst Algemeen'!$B$3:$C$74,2),"")</f>
        <v/>
      </c>
      <c r="AB10544" s="85"/>
    </row>
    <row r="10545" spans="1:28" x14ac:dyDescent="0.3">
      <c r="A10545" s="249" t="s">
        <v>1103</v>
      </c>
      <c r="B10545" s="69"/>
      <c r="C10545" s="274" t="str">
        <f>IF(ISTEXT(B10545),VLOOKUP(B10545,'_Keuzelijst Algemeen'!$CC$3:$CD$10,2),"")</f>
        <v/>
      </c>
      <c r="D10545" s="87"/>
      <c r="E10545" s="69"/>
      <c r="F10545" s="69"/>
      <c r="I10545" s="85"/>
      <c r="P10545" s="69"/>
      <c r="Q10545" s="69"/>
      <c r="R10545" s="69"/>
      <c r="V10545" s="71"/>
      <c r="W10545" s="69"/>
      <c r="X10545" s="69"/>
      <c r="Y10545" s="69"/>
      <c r="Z10545" s="69"/>
      <c r="AA10545" s="270" t="str">
        <f>IF(ISTEXT(Z10545),VLOOKUP(Z10545,'_Keuzelijst Algemeen'!$B$3:$C$74,2),"")</f>
        <v/>
      </c>
      <c r="AB10545" s="85"/>
    </row>
    <row r="10546" spans="1:28" x14ac:dyDescent="0.3">
      <c r="A10546" s="249" t="s">
        <v>1103</v>
      </c>
      <c r="B10546" s="69"/>
      <c r="C10546" s="274" t="str">
        <f>IF(ISTEXT(B10546),VLOOKUP(B10546,'_Keuzelijst Algemeen'!$CC$3:$CD$10,2),"")</f>
        <v/>
      </c>
      <c r="D10546" s="87"/>
      <c r="E10546" s="69"/>
      <c r="F10546" s="69"/>
      <c r="I10546" s="85"/>
      <c r="P10546" s="69"/>
      <c r="Q10546" s="69"/>
      <c r="R10546" s="69"/>
      <c r="V10546" s="71"/>
      <c r="W10546" s="69"/>
      <c r="X10546" s="69"/>
      <c r="Y10546" s="69"/>
      <c r="Z10546" s="69"/>
      <c r="AA10546" s="270" t="str">
        <f>IF(ISTEXT(Z10546),VLOOKUP(Z10546,'_Keuzelijst Algemeen'!$B$3:$C$74,2),"")</f>
        <v/>
      </c>
      <c r="AB10546" s="85"/>
    </row>
    <row r="10547" spans="1:28" x14ac:dyDescent="0.3">
      <c r="A10547" s="249" t="s">
        <v>1103</v>
      </c>
      <c r="B10547" s="69"/>
      <c r="C10547" s="274" t="str">
        <f>IF(ISTEXT(B10547),VLOOKUP(B10547,'_Keuzelijst Algemeen'!$CC$3:$CD$10,2),"")</f>
        <v/>
      </c>
      <c r="D10547" s="87"/>
      <c r="E10547" s="69"/>
      <c r="F10547" s="69"/>
      <c r="I10547" s="85"/>
      <c r="P10547" s="69"/>
      <c r="Q10547" s="69"/>
      <c r="R10547" s="69"/>
      <c r="V10547" s="71"/>
      <c r="W10547" s="69"/>
      <c r="X10547" s="69"/>
      <c r="Y10547" s="69"/>
      <c r="Z10547" s="69"/>
      <c r="AA10547" s="270" t="str">
        <f>IF(ISTEXT(Z10547),VLOOKUP(Z10547,'_Keuzelijst Algemeen'!$B$3:$C$74,2),"")</f>
        <v/>
      </c>
      <c r="AB10547" s="85"/>
    </row>
    <row r="10548" spans="1:28" x14ac:dyDescent="0.3">
      <c r="A10548" s="249" t="s">
        <v>1103</v>
      </c>
      <c r="B10548" s="69"/>
      <c r="C10548" s="274" t="str">
        <f>IF(ISTEXT(B10548),VLOOKUP(B10548,'_Keuzelijst Algemeen'!$CC$3:$CD$10,2),"")</f>
        <v/>
      </c>
      <c r="D10548" s="87"/>
      <c r="E10548" s="69"/>
      <c r="F10548" s="69"/>
      <c r="I10548" s="85"/>
      <c r="P10548" s="69"/>
      <c r="Q10548" s="69"/>
      <c r="R10548" s="69"/>
      <c r="V10548" s="71"/>
      <c r="W10548" s="69"/>
      <c r="X10548" s="69"/>
      <c r="Y10548" s="69"/>
      <c r="Z10548" s="69"/>
      <c r="AA10548" s="270" t="str">
        <f>IF(ISTEXT(Z10548),VLOOKUP(Z10548,'_Keuzelijst Algemeen'!$B$3:$C$74,2),"")</f>
        <v/>
      </c>
      <c r="AB10548" s="85"/>
    </row>
    <row r="10549" spans="1:28" x14ac:dyDescent="0.3">
      <c r="A10549" s="249" t="s">
        <v>1103</v>
      </c>
      <c r="B10549" s="69"/>
      <c r="C10549" s="274" t="str">
        <f>IF(ISTEXT(B10549),VLOOKUP(B10549,'_Keuzelijst Algemeen'!$CC$3:$CD$10,2),"")</f>
        <v/>
      </c>
      <c r="D10549" s="87"/>
      <c r="E10549" s="69"/>
      <c r="F10549" s="69"/>
      <c r="I10549" s="85"/>
      <c r="P10549" s="69"/>
      <c r="Q10549" s="69"/>
      <c r="R10549" s="69"/>
      <c r="V10549" s="71"/>
      <c r="W10549" s="69"/>
      <c r="X10549" s="69"/>
      <c r="Y10549" s="69"/>
      <c r="Z10549" s="69"/>
      <c r="AA10549" s="270" t="str">
        <f>IF(ISTEXT(Z10549),VLOOKUP(Z10549,'_Keuzelijst Algemeen'!$B$3:$C$74,2),"")</f>
        <v/>
      </c>
      <c r="AB10549" s="85"/>
    </row>
    <row r="10550" spans="1:28" x14ac:dyDescent="0.3">
      <c r="A10550" s="249" t="s">
        <v>1103</v>
      </c>
      <c r="B10550" s="69"/>
      <c r="C10550" s="274" t="str">
        <f>IF(ISTEXT(B10550),VLOOKUP(B10550,'_Keuzelijst Algemeen'!$CC$3:$CD$10,2),"")</f>
        <v/>
      </c>
      <c r="D10550" s="87"/>
      <c r="E10550" s="69"/>
      <c r="F10550" s="69"/>
      <c r="I10550" s="85"/>
      <c r="P10550" s="69"/>
      <c r="Q10550" s="69"/>
      <c r="R10550" s="69"/>
      <c r="V10550" s="71"/>
      <c r="W10550" s="69"/>
      <c r="X10550" s="69"/>
      <c r="Y10550" s="69"/>
      <c r="Z10550" s="69"/>
      <c r="AA10550" s="270" t="str">
        <f>IF(ISTEXT(Z10550),VLOOKUP(Z10550,'_Keuzelijst Algemeen'!$B$3:$C$74,2),"")</f>
        <v/>
      </c>
      <c r="AB10550" s="85"/>
    </row>
    <row r="10551" spans="1:28" x14ac:dyDescent="0.3">
      <c r="A10551" s="249" t="s">
        <v>1103</v>
      </c>
      <c r="B10551" s="69"/>
      <c r="C10551" s="274" t="str">
        <f>IF(ISTEXT(B10551),VLOOKUP(B10551,'_Keuzelijst Algemeen'!$CC$3:$CD$10,2),"")</f>
        <v/>
      </c>
      <c r="D10551" s="87"/>
      <c r="E10551" s="69"/>
      <c r="F10551" s="69"/>
      <c r="I10551" s="85"/>
      <c r="P10551" s="69"/>
      <c r="Q10551" s="69"/>
      <c r="R10551" s="69"/>
      <c r="V10551" s="71"/>
      <c r="W10551" s="69"/>
      <c r="X10551" s="69"/>
      <c r="Y10551" s="69"/>
      <c r="Z10551" s="69"/>
      <c r="AA10551" s="270" t="str">
        <f>IF(ISTEXT(Z10551),VLOOKUP(Z10551,'_Keuzelijst Algemeen'!$B$3:$C$74,2),"")</f>
        <v/>
      </c>
      <c r="AB10551" s="85"/>
    </row>
    <row r="10552" spans="1:28" x14ac:dyDescent="0.3">
      <c r="A10552" s="249" t="s">
        <v>1103</v>
      </c>
      <c r="B10552" s="69"/>
      <c r="C10552" s="274" t="str">
        <f>IF(ISTEXT(B10552),VLOOKUP(B10552,'_Keuzelijst Algemeen'!$CC$3:$CD$10,2),"")</f>
        <v/>
      </c>
      <c r="D10552" s="87"/>
      <c r="E10552" s="69"/>
      <c r="F10552" s="69"/>
      <c r="I10552" s="85"/>
      <c r="P10552" s="69"/>
      <c r="Q10552" s="69"/>
      <c r="R10552" s="69"/>
      <c r="V10552" s="71"/>
      <c r="W10552" s="69"/>
      <c r="X10552" s="69"/>
      <c r="Y10552" s="69"/>
      <c r="Z10552" s="69"/>
      <c r="AA10552" s="270" t="str">
        <f>IF(ISTEXT(Z10552),VLOOKUP(Z10552,'_Keuzelijst Algemeen'!$B$3:$C$74,2),"")</f>
        <v/>
      </c>
      <c r="AB10552" s="85"/>
    </row>
    <row r="10553" spans="1:28" x14ac:dyDescent="0.3">
      <c r="A10553" s="249" t="s">
        <v>1103</v>
      </c>
      <c r="B10553" s="69"/>
      <c r="C10553" s="274" t="str">
        <f>IF(ISTEXT(B10553),VLOOKUP(B10553,'_Keuzelijst Algemeen'!$CC$3:$CD$10,2),"")</f>
        <v/>
      </c>
      <c r="D10553" s="87"/>
      <c r="E10553" s="69"/>
      <c r="F10553" s="69"/>
      <c r="I10553" s="85"/>
      <c r="P10553" s="69"/>
      <c r="Q10553" s="69"/>
      <c r="R10553" s="69"/>
      <c r="V10553" s="71"/>
      <c r="W10553" s="69"/>
      <c r="X10553" s="69"/>
      <c r="Y10553" s="69"/>
      <c r="Z10553" s="69"/>
      <c r="AA10553" s="270" t="str">
        <f>IF(ISTEXT(Z10553),VLOOKUP(Z10553,'_Keuzelijst Algemeen'!$B$3:$C$74,2),"")</f>
        <v/>
      </c>
      <c r="AB10553" s="85"/>
    </row>
    <row r="10554" spans="1:28" x14ac:dyDescent="0.3">
      <c r="A10554" s="249" t="s">
        <v>1103</v>
      </c>
      <c r="B10554" s="69"/>
      <c r="C10554" s="274" t="str">
        <f>IF(ISTEXT(B10554),VLOOKUP(B10554,'_Keuzelijst Algemeen'!$CC$3:$CD$10,2),"")</f>
        <v/>
      </c>
      <c r="D10554" s="87"/>
      <c r="E10554" s="69"/>
      <c r="F10554" s="69"/>
      <c r="I10554" s="85"/>
      <c r="P10554" s="69"/>
      <c r="Q10554" s="69"/>
      <c r="R10554" s="69"/>
      <c r="V10554" s="71"/>
      <c r="W10554" s="69"/>
      <c r="X10554" s="69"/>
      <c r="Y10554" s="69"/>
      <c r="Z10554" s="69"/>
      <c r="AA10554" s="270" t="str">
        <f>IF(ISTEXT(Z10554),VLOOKUP(Z10554,'_Keuzelijst Algemeen'!$B$3:$C$74,2),"")</f>
        <v/>
      </c>
      <c r="AB10554" s="85"/>
    </row>
    <row r="10555" spans="1:28" x14ac:dyDescent="0.3">
      <c r="A10555" s="249" t="s">
        <v>1103</v>
      </c>
      <c r="B10555" s="69"/>
      <c r="C10555" s="274" t="str">
        <f>IF(ISTEXT(B10555),VLOOKUP(B10555,'_Keuzelijst Algemeen'!$CC$3:$CD$10,2),"")</f>
        <v/>
      </c>
      <c r="D10555" s="87"/>
      <c r="E10555" s="69"/>
      <c r="F10555" s="69"/>
      <c r="I10555" s="85"/>
      <c r="P10555" s="69"/>
      <c r="Q10555" s="69"/>
      <c r="R10555" s="69"/>
      <c r="V10555" s="71"/>
      <c r="W10555" s="69"/>
      <c r="X10555" s="69"/>
      <c r="Y10555" s="69"/>
      <c r="Z10555" s="69"/>
      <c r="AA10555" s="270" t="str">
        <f>IF(ISTEXT(Z10555),VLOOKUP(Z10555,'_Keuzelijst Algemeen'!$B$3:$C$74,2),"")</f>
        <v/>
      </c>
      <c r="AB10555" s="85"/>
    </row>
    <row r="10556" spans="1:28" x14ac:dyDescent="0.3">
      <c r="A10556" s="249" t="s">
        <v>1103</v>
      </c>
      <c r="B10556" s="69"/>
      <c r="C10556" s="274" t="str">
        <f>IF(ISTEXT(B10556),VLOOKUP(B10556,'_Keuzelijst Algemeen'!$CC$3:$CD$10,2),"")</f>
        <v/>
      </c>
      <c r="D10556" s="87"/>
      <c r="E10556" s="69"/>
      <c r="F10556" s="69"/>
      <c r="I10556" s="85"/>
      <c r="P10556" s="69"/>
      <c r="Q10556" s="69"/>
      <c r="R10556" s="69"/>
      <c r="V10556" s="71"/>
      <c r="W10556" s="69"/>
      <c r="X10556" s="69"/>
      <c r="Y10556" s="69"/>
      <c r="Z10556" s="69"/>
      <c r="AA10556" s="270" t="str">
        <f>IF(ISTEXT(Z10556),VLOOKUP(Z10556,'_Keuzelijst Algemeen'!$B$3:$C$74,2),"")</f>
        <v/>
      </c>
      <c r="AB10556" s="85"/>
    </row>
    <row r="10557" spans="1:28" x14ac:dyDescent="0.3">
      <c r="A10557" s="249" t="s">
        <v>1103</v>
      </c>
      <c r="B10557" s="69"/>
      <c r="C10557" s="274" t="str">
        <f>IF(ISTEXT(B10557),VLOOKUP(B10557,'_Keuzelijst Algemeen'!$CC$3:$CD$10,2),"")</f>
        <v/>
      </c>
      <c r="D10557" s="87"/>
      <c r="E10557" s="69"/>
      <c r="F10557" s="69"/>
      <c r="I10557" s="85"/>
      <c r="P10557" s="69"/>
      <c r="Q10557" s="69"/>
      <c r="R10557" s="69"/>
      <c r="V10557" s="71"/>
      <c r="W10557" s="69"/>
      <c r="X10557" s="69"/>
      <c r="Y10557" s="69"/>
      <c r="Z10557" s="69"/>
      <c r="AA10557" s="270" t="str">
        <f>IF(ISTEXT(Z10557),VLOOKUP(Z10557,'_Keuzelijst Algemeen'!$B$3:$C$74,2),"")</f>
        <v/>
      </c>
      <c r="AB10557" s="85"/>
    </row>
    <row r="10558" spans="1:28" x14ac:dyDescent="0.3">
      <c r="A10558" s="249" t="s">
        <v>1103</v>
      </c>
      <c r="B10558" s="69"/>
      <c r="C10558" s="274" t="str">
        <f>IF(ISTEXT(B10558),VLOOKUP(B10558,'_Keuzelijst Algemeen'!$CC$3:$CD$10,2),"")</f>
        <v/>
      </c>
      <c r="D10558" s="87"/>
      <c r="E10558" s="69"/>
      <c r="F10558" s="69"/>
      <c r="I10558" s="85"/>
      <c r="P10558" s="69"/>
      <c r="Q10558" s="69"/>
      <c r="R10558" s="69"/>
      <c r="V10558" s="71"/>
      <c r="W10558" s="69"/>
      <c r="X10558" s="69"/>
      <c r="Y10558" s="69"/>
      <c r="Z10558" s="69"/>
      <c r="AA10558" s="270" t="str">
        <f>IF(ISTEXT(Z10558),VLOOKUP(Z10558,'_Keuzelijst Algemeen'!$B$3:$C$74,2),"")</f>
        <v/>
      </c>
      <c r="AB10558" s="85"/>
    </row>
    <row r="10559" spans="1:28" x14ac:dyDescent="0.3">
      <c r="A10559" s="249" t="s">
        <v>1103</v>
      </c>
      <c r="B10559" s="69"/>
      <c r="C10559" s="274" t="str">
        <f>IF(ISTEXT(B10559),VLOOKUP(B10559,'_Keuzelijst Algemeen'!$CC$3:$CD$10,2),"")</f>
        <v/>
      </c>
      <c r="D10559" s="87"/>
      <c r="E10559" s="69"/>
      <c r="F10559" s="69"/>
      <c r="I10559" s="85"/>
      <c r="P10559" s="69"/>
      <c r="Q10559" s="69"/>
      <c r="R10559" s="69"/>
      <c r="V10559" s="71"/>
      <c r="W10559" s="69"/>
      <c r="X10559" s="69"/>
      <c r="Y10559" s="69"/>
      <c r="Z10559" s="69"/>
      <c r="AA10559" s="270" t="str">
        <f>IF(ISTEXT(Z10559),VLOOKUP(Z10559,'_Keuzelijst Algemeen'!$B$3:$C$74,2),"")</f>
        <v/>
      </c>
      <c r="AB10559" s="85"/>
    </row>
    <row r="10560" spans="1:28" x14ac:dyDescent="0.3">
      <c r="A10560" s="249" t="s">
        <v>1103</v>
      </c>
      <c r="B10560" s="69"/>
      <c r="C10560" s="274" t="str">
        <f>IF(ISTEXT(B10560),VLOOKUP(B10560,'_Keuzelijst Algemeen'!$CC$3:$CD$10,2),"")</f>
        <v/>
      </c>
      <c r="D10560" s="87"/>
      <c r="E10560" s="69"/>
      <c r="F10560" s="69"/>
      <c r="I10560" s="85"/>
      <c r="P10560" s="69"/>
      <c r="Q10560" s="69"/>
      <c r="R10560" s="69"/>
      <c r="V10560" s="71"/>
      <c r="W10560" s="69"/>
      <c r="X10560" s="69"/>
      <c r="Y10560" s="69"/>
      <c r="Z10560" s="69"/>
      <c r="AA10560" s="270" t="str">
        <f>IF(ISTEXT(Z10560),VLOOKUP(Z10560,'_Keuzelijst Algemeen'!$B$3:$C$74,2),"")</f>
        <v/>
      </c>
      <c r="AB10560" s="85"/>
    </row>
    <row r="10561" spans="1:28" x14ac:dyDescent="0.3">
      <c r="A10561" s="249" t="s">
        <v>1103</v>
      </c>
      <c r="B10561" s="69"/>
      <c r="C10561" s="274" t="str">
        <f>IF(ISTEXT(B10561),VLOOKUP(B10561,'_Keuzelijst Algemeen'!$CC$3:$CD$10,2),"")</f>
        <v/>
      </c>
      <c r="D10561" s="87"/>
      <c r="E10561" s="69"/>
      <c r="F10561" s="69"/>
      <c r="I10561" s="85"/>
      <c r="P10561" s="69"/>
      <c r="Q10561" s="69"/>
      <c r="R10561" s="69"/>
      <c r="V10561" s="71"/>
      <c r="W10561" s="69"/>
      <c r="X10561" s="69"/>
      <c r="Y10561" s="69"/>
      <c r="Z10561" s="69"/>
      <c r="AA10561" s="270" t="str">
        <f>IF(ISTEXT(Z10561),VLOOKUP(Z10561,'_Keuzelijst Algemeen'!$B$3:$C$74,2),"")</f>
        <v/>
      </c>
      <c r="AB10561" s="85"/>
    </row>
    <row r="10562" spans="1:28" x14ac:dyDescent="0.3">
      <c r="A10562" s="249" t="s">
        <v>1103</v>
      </c>
      <c r="B10562" s="69"/>
      <c r="C10562" s="274" t="str">
        <f>IF(ISTEXT(B10562),VLOOKUP(B10562,'_Keuzelijst Algemeen'!$CC$3:$CD$10,2),"")</f>
        <v/>
      </c>
      <c r="D10562" s="87"/>
      <c r="E10562" s="69"/>
      <c r="F10562" s="69"/>
      <c r="I10562" s="85"/>
      <c r="P10562" s="69"/>
      <c r="Q10562" s="69"/>
      <c r="R10562" s="69"/>
      <c r="V10562" s="71"/>
      <c r="W10562" s="69"/>
      <c r="X10562" s="69"/>
      <c r="Y10562" s="69"/>
      <c r="Z10562" s="69"/>
      <c r="AA10562" s="270" t="str">
        <f>IF(ISTEXT(Z10562),VLOOKUP(Z10562,'_Keuzelijst Algemeen'!$B$3:$C$74,2),"")</f>
        <v/>
      </c>
      <c r="AB10562" s="85"/>
    </row>
    <row r="10563" spans="1:28" x14ac:dyDescent="0.3">
      <c r="A10563" s="249" t="s">
        <v>1103</v>
      </c>
      <c r="B10563" s="69"/>
      <c r="C10563" s="274" t="str">
        <f>IF(ISTEXT(B10563),VLOOKUP(B10563,'_Keuzelijst Algemeen'!$CC$3:$CD$10,2),"")</f>
        <v/>
      </c>
      <c r="D10563" s="87"/>
      <c r="E10563" s="69"/>
      <c r="F10563" s="69"/>
      <c r="I10563" s="85"/>
      <c r="P10563" s="69"/>
      <c r="Q10563" s="69"/>
      <c r="R10563" s="69"/>
      <c r="V10563" s="71"/>
      <c r="W10563" s="69"/>
      <c r="X10563" s="69"/>
      <c r="Y10563" s="69"/>
      <c r="Z10563" s="69"/>
      <c r="AA10563" s="270" t="str">
        <f>IF(ISTEXT(Z10563),VLOOKUP(Z10563,'_Keuzelijst Algemeen'!$B$3:$C$74,2),"")</f>
        <v/>
      </c>
      <c r="AB10563" s="85"/>
    </row>
    <row r="10564" spans="1:28" x14ac:dyDescent="0.3">
      <c r="A10564" s="249" t="s">
        <v>1103</v>
      </c>
      <c r="B10564" s="69"/>
      <c r="C10564" s="274" t="str">
        <f>IF(ISTEXT(B10564),VLOOKUP(B10564,'_Keuzelijst Algemeen'!$CC$3:$CD$10,2),"")</f>
        <v/>
      </c>
      <c r="D10564" s="87"/>
      <c r="E10564" s="69"/>
      <c r="F10564" s="69"/>
      <c r="I10564" s="85"/>
      <c r="P10564" s="69"/>
      <c r="Q10564" s="69"/>
      <c r="R10564" s="69"/>
      <c r="V10564" s="71"/>
      <c r="W10564" s="69"/>
      <c r="X10564" s="69"/>
      <c r="Y10564" s="69"/>
      <c r="Z10564" s="69"/>
      <c r="AA10564" s="270" t="str">
        <f>IF(ISTEXT(Z10564),VLOOKUP(Z10564,'_Keuzelijst Algemeen'!$B$3:$C$74,2),"")</f>
        <v/>
      </c>
      <c r="AB10564" s="85"/>
    </row>
    <row r="10565" spans="1:28" x14ac:dyDescent="0.3">
      <c r="A10565" s="249" t="s">
        <v>1103</v>
      </c>
      <c r="B10565" s="69"/>
      <c r="C10565" s="274" t="str">
        <f>IF(ISTEXT(B10565),VLOOKUP(B10565,'_Keuzelijst Algemeen'!$CC$3:$CD$10,2),"")</f>
        <v/>
      </c>
      <c r="D10565" s="87"/>
      <c r="E10565" s="69"/>
      <c r="F10565" s="69"/>
      <c r="I10565" s="85"/>
      <c r="P10565" s="69"/>
      <c r="Q10565" s="69"/>
      <c r="R10565" s="69"/>
      <c r="V10565" s="71"/>
      <c r="W10565" s="69"/>
      <c r="X10565" s="69"/>
      <c r="Y10565" s="69"/>
      <c r="Z10565" s="69"/>
      <c r="AA10565" s="270" t="str">
        <f>IF(ISTEXT(Z10565),VLOOKUP(Z10565,'_Keuzelijst Algemeen'!$B$3:$C$74,2),"")</f>
        <v/>
      </c>
      <c r="AB10565" s="85"/>
    </row>
    <row r="10566" spans="1:28" x14ac:dyDescent="0.3">
      <c r="A10566" s="249" t="s">
        <v>1103</v>
      </c>
      <c r="B10566" s="69"/>
      <c r="C10566" s="274" t="str">
        <f>IF(ISTEXT(B10566),VLOOKUP(B10566,'_Keuzelijst Algemeen'!$CC$3:$CD$10,2),"")</f>
        <v/>
      </c>
      <c r="D10566" s="87"/>
      <c r="E10566" s="69"/>
      <c r="F10566" s="69"/>
      <c r="I10566" s="85"/>
      <c r="P10566" s="69"/>
      <c r="Q10566" s="69"/>
      <c r="R10566" s="69"/>
      <c r="V10566" s="71"/>
      <c r="W10566" s="69"/>
      <c r="X10566" s="69"/>
      <c r="Y10566" s="69"/>
      <c r="Z10566" s="69"/>
      <c r="AA10566" s="270" t="str">
        <f>IF(ISTEXT(Z10566),VLOOKUP(Z10566,'_Keuzelijst Algemeen'!$B$3:$C$74,2),"")</f>
        <v/>
      </c>
      <c r="AB10566" s="85"/>
    </row>
    <row r="10567" spans="1:28" x14ac:dyDescent="0.3">
      <c r="A10567" s="249" t="s">
        <v>1103</v>
      </c>
      <c r="B10567" s="69"/>
      <c r="C10567" s="274" t="str">
        <f>IF(ISTEXT(B10567),VLOOKUP(B10567,'_Keuzelijst Algemeen'!$CC$3:$CD$10,2),"")</f>
        <v/>
      </c>
      <c r="D10567" s="87"/>
      <c r="E10567" s="69"/>
      <c r="F10567" s="69"/>
      <c r="I10567" s="85"/>
      <c r="P10567" s="69"/>
      <c r="Q10567" s="69"/>
      <c r="R10567" s="69"/>
      <c r="V10567" s="71"/>
      <c r="W10567" s="69"/>
      <c r="X10567" s="69"/>
      <c r="Y10567" s="69"/>
      <c r="Z10567" s="69"/>
      <c r="AA10567" s="270" t="str">
        <f>IF(ISTEXT(Z10567),VLOOKUP(Z10567,'_Keuzelijst Algemeen'!$B$3:$C$74,2),"")</f>
        <v/>
      </c>
      <c r="AB10567" s="85"/>
    </row>
    <row r="10568" spans="1:28" x14ac:dyDescent="0.3">
      <c r="A10568" s="249" t="s">
        <v>1103</v>
      </c>
      <c r="B10568" s="69"/>
      <c r="C10568" s="274" t="str">
        <f>IF(ISTEXT(B10568),VLOOKUP(B10568,'_Keuzelijst Algemeen'!$CC$3:$CD$10,2),"")</f>
        <v/>
      </c>
      <c r="D10568" s="87"/>
      <c r="E10568" s="69"/>
      <c r="F10568" s="69"/>
      <c r="I10568" s="85"/>
      <c r="P10568" s="69"/>
      <c r="Q10568" s="69"/>
      <c r="R10568" s="69"/>
      <c r="V10568" s="71"/>
      <c r="W10568" s="69"/>
      <c r="X10568" s="69"/>
      <c r="Y10568" s="69"/>
      <c r="Z10568" s="69"/>
      <c r="AA10568" s="270" t="str">
        <f>IF(ISTEXT(Z10568),VLOOKUP(Z10568,'_Keuzelijst Algemeen'!$B$3:$C$74,2),"")</f>
        <v/>
      </c>
      <c r="AB10568" s="85"/>
    </row>
    <row r="10569" spans="1:28" x14ac:dyDescent="0.3">
      <c r="A10569" s="249" t="s">
        <v>1103</v>
      </c>
      <c r="B10569" s="69"/>
      <c r="C10569" s="274" t="str">
        <f>IF(ISTEXT(B10569),VLOOKUP(B10569,'_Keuzelijst Algemeen'!$CC$3:$CD$10,2),"")</f>
        <v/>
      </c>
      <c r="D10569" s="87"/>
      <c r="E10569" s="69"/>
      <c r="F10569" s="69"/>
      <c r="I10569" s="85"/>
      <c r="P10569" s="69"/>
      <c r="Q10569" s="69"/>
      <c r="R10569" s="69"/>
      <c r="V10569" s="71"/>
      <c r="W10569" s="69"/>
      <c r="X10569" s="69"/>
      <c r="Y10569" s="69"/>
      <c r="Z10569" s="69"/>
      <c r="AA10569" s="270" t="str">
        <f>IF(ISTEXT(Z10569),VLOOKUP(Z10569,'_Keuzelijst Algemeen'!$B$3:$C$74,2),"")</f>
        <v/>
      </c>
      <c r="AB10569" s="85"/>
    </row>
    <row r="10570" spans="1:28" x14ac:dyDescent="0.3">
      <c r="A10570" s="249" t="s">
        <v>1103</v>
      </c>
      <c r="B10570" s="69"/>
      <c r="C10570" s="274" t="str">
        <f>IF(ISTEXT(B10570),VLOOKUP(B10570,'_Keuzelijst Algemeen'!$CC$3:$CD$10,2),"")</f>
        <v/>
      </c>
      <c r="D10570" s="87"/>
      <c r="E10570" s="69"/>
      <c r="F10570" s="69"/>
      <c r="I10570" s="85"/>
      <c r="P10570" s="69"/>
      <c r="Q10570" s="69"/>
      <c r="R10570" s="69"/>
      <c r="V10570" s="71"/>
      <c r="W10570" s="69"/>
      <c r="X10570" s="69"/>
      <c r="Y10570" s="69"/>
      <c r="Z10570" s="69"/>
      <c r="AA10570" s="270" t="str">
        <f>IF(ISTEXT(Z10570),VLOOKUP(Z10570,'_Keuzelijst Algemeen'!$B$3:$C$74,2),"")</f>
        <v/>
      </c>
      <c r="AB10570" s="85"/>
    </row>
    <row r="10571" spans="1:28" x14ac:dyDescent="0.3">
      <c r="A10571" s="249" t="s">
        <v>1103</v>
      </c>
      <c r="B10571" s="69"/>
      <c r="C10571" s="274" t="str">
        <f>IF(ISTEXT(B10571),VLOOKUP(B10571,'_Keuzelijst Algemeen'!$CC$3:$CD$10,2),"")</f>
        <v/>
      </c>
      <c r="D10571" s="87"/>
      <c r="E10571" s="69"/>
      <c r="F10571" s="69"/>
      <c r="I10571" s="85"/>
      <c r="P10571" s="69"/>
      <c r="Q10571" s="69"/>
      <c r="R10571" s="69"/>
      <c r="V10571" s="71"/>
      <c r="W10571" s="69"/>
      <c r="X10571" s="69"/>
      <c r="Y10571" s="69"/>
      <c r="Z10571" s="69"/>
      <c r="AA10571" s="270" t="str">
        <f>IF(ISTEXT(Z10571),VLOOKUP(Z10571,'_Keuzelijst Algemeen'!$B$3:$C$74,2),"")</f>
        <v/>
      </c>
      <c r="AB10571" s="85"/>
    </row>
    <row r="10572" spans="1:28" x14ac:dyDescent="0.3">
      <c r="A10572" s="249" t="s">
        <v>1103</v>
      </c>
      <c r="B10572" s="69"/>
      <c r="C10572" s="274" t="str">
        <f>IF(ISTEXT(B10572),VLOOKUP(B10572,'_Keuzelijst Algemeen'!$CC$3:$CD$10,2),"")</f>
        <v/>
      </c>
      <c r="D10572" s="87"/>
      <c r="E10572" s="69"/>
      <c r="F10572" s="69"/>
      <c r="I10572" s="85"/>
      <c r="P10572" s="69"/>
      <c r="Q10572" s="69"/>
      <c r="R10572" s="69"/>
      <c r="V10572" s="71"/>
      <c r="W10572" s="69"/>
      <c r="X10572" s="69"/>
      <c r="Y10572" s="69"/>
      <c r="Z10572" s="69"/>
      <c r="AA10572" s="270" t="str">
        <f>IF(ISTEXT(Z10572),VLOOKUP(Z10572,'_Keuzelijst Algemeen'!$B$3:$C$74,2),"")</f>
        <v/>
      </c>
      <c r="AB10572" s="85"/>
    </row>
    <row r="10573" spans="1:28" x14ac:dyDescent="0.3">
      <c r="A10573" s="249" t="s">
        <v>1103</v>
      </c>
      <c r="B10573" s="69"/>
      <c r="C10573" s="274" t="str">
        <f>IF(ISTEXT(B10573),VLOOKUP(B10573,'_Keuzelijst Algemeen'!$CC$3:$CD$10,2),"")</f>
        <v/>
      </c>
      <c r="D10573" s="87"/>
      <c r="E10573" s="69"/>
      <c r="F10573" s="69"/>
      <c r="I10573" s="85"/>
      <c r="P10573" s="69"/>
      <c r="Q10573" s="69"/>
      <c r="R10573" s="69"/>
      <c r="V10573" s="71"/>
      <c r="W10573" s="69"/>
      <c r="X10573" s="69"/>
      <c r="Y10573" s="69"/>
      <c r="Z10573" s="69"/>
      <c r="AA10573" s="270" t="str">
        <f>IF(ISTEXT(Z10573),VLOOKUP(Z10573,'_Keuzelijst Algemeen'!$B$3:$C$74,2),"")</f>
        <v/>
      </c>
      <c r="AB10573" s="85"/>
    </row>
    <row r="10574" spans="1:28" x14ac:dyDescent="0.3">
      <c r="A10574" s="249" t="s">
        <v>1103</v>
      </c>
      <c r="B10574" s="69"/>
      <c r="C10574" s="274" t="str">
        <f>IF(ISTEXT(B10574),VLOOKUP(B10574,'_Keuzelijst Algemeen'!$CC$3:$CD$10,2),"")</f>
        <v/>
      </c>
      <c r="D10574" s="87"/>
      <c r="E10574" s="69"/>
      <c r="F10574" s="69"/>
      <c r="I10574" s="85"/>
      <c r="P10574" s="69"/>
      <c r="Q10574" s="69"/>
      <c r="R10574" s="69"/>
      <c r="V10574" s="71"/>
      <c r="W10574" s="69"/>
      <c r="X10574" s="69"/>
      <c r="Y10574" s="69"/>
      <c r="Z10574" s="69"/>
      <c r="AA10574" s="270" t="str">
        <f>IF(ISTEXT(Z10574),VLOOKUP(Z10574,'_Keuzelijst Algemeen'!$B$3:$C$74,2),"")</f>
        <v/>
      </c>
      <c r="AB10574" s="85"/>
    </row>
    <row r="10575" spans="1:28" x14ac:dyDescent="0.3">
      <c r="A10575" s="249" t="s">
        <v>1103</v>
      </c>
      <c r="B10575" s="69"/>
      <c r="C10575" s="274" t="str">
        <f>IF(ISTEXT(B10575),VLOOKUP(B10575,'_Keuzelijst Algemeen'!$CC$3:$CD$10,2),"")</f>
        <v/>
      </c>
      <c r="D10575" s="87"/>
      <c r="E10575" s="69"/>
      <c r="F10575" s="69"/>
      <c r="I10575" s="85"/>
      <c r="P10575" s="69"/>
      <c r="Q10575" s="69"/>
      <c r="R10575" s="69"/>
      <c r="V10575" s="71"/>
      <c r="W10575" s="69"/>
      <c r="X10575" s="69"/>
      <c r="Y10575" s="69"/>
      <c r="Z10575" s="69"/>
      <c r="AA10575" s="270" t="str">
        <f>IF(ISTEXT(Z10575),VLOOKUP(Z10575,'_Keuzelijst Algemeen'!$B$3:$C$74,2),"")</f>
        <v/>
      </c>
      <c r="AB10575" s="85"/>
    </row>
    <row r="10576" spans="1:28" x14ac:dyDescent="0.3">
      <c r="A10576" s="249" t="s">
        <v>1103</v>
      </c>
      <c r="B10576" s="69"/>
      <c r="C10576" s="274" t="str">
        <f>IF(ISTEXT(B10576),VLOOKUP(B10576,'_Keuzelijst Algemeen'!$CC$3:$CD$10,2),"")</f>
        <v/>
      </c>
      <c r="D10576" s="87"/>
      <c r="E10576" s="69"/>
      <c r="F10576" s="69"/>
      <c r="I10576" s="85"/>
      <c r="P10576" s="69"/>
      <c r="Q10576" s="69"/>
      <c r="R10576" s="69"/>
      <c r="V10576" s="71"/>
      <c r="W10576" s="69"/>
      <c r="X10576" s="69"/>
      <c r="Y10576" s="69"/>
      <c r="Z10576" s="69"/>
      <c r="AA10576" s="270" t="str">
        <f>IF(ISTEXT(Z10576),VLOOKUP(Z10576,'_Keuzelijst Algemeen'!$B$3:$C$74,2),"")</f>
        <v/>
      </c>
      <c r="AB10576" s="85"/>
    </row>
    <row r="10577" spans="1:28" x14ac:dyDescent="0.3">
      <c r="A10577" s="249" t="s">
        <v>1103</v>
      </c>
      <c r="B10577" s="69"/>
      <c r="C10577" s="274" t="str">
        <f>IF(ISTEXT(B10577),VLOOKUP(B10577,'_Keuzelijst Algemeen'!$CC$3:$CD$10,2),"")</f>
        <v/>
      </c>
      <c r="D10577" s="87"/>
      <c r="E10577" s="69"/>
      <c r="F10577" s="69"/>
      <c r="I10577" s="85"/>
      <c r="P10577" s="69"/>
      <c r="Q10577" s="69"/>
      <c r="R10577" s="69"/>
      <c r="V10577" s="71"/>
      <c r="W10577" s="69"/>
      <c r="X10577" s="69"/>
      <c r="Y10577" s="69"/>
      <c r="Z10577" s="69"/>
      <c r="AA10577" s="270" t="str">
        <f>IF(ISTEXT(Z10577),VLOOKUP(Z10577,'_Keuzelijst Algemeen'!$B$3:$C$74,2),"")</f>
        <v/>
      </c>
      <c r="AB10577" s="85"/>
    </row>
    <row r="10578" spans="1:28" x14ac:dyDescent="0.3">
      <c r="A10578" s="249" t="s">
        <v>1103</v>
      </c>
      <c r="B10578" s="69"/>
      <c r="C10578" s="274" t="str">
        <f>IF(ISTEXT(B10578),VLOOKUP(B10578,'_Keuzelijst Algemeen'!$CC$3:$CD$10,2),"")</f>
        <v/>
      </c>
      <c r="D10578" s="87"/>
      <c r="E10578" s="69"/>
      <c r="F10578" s="69"/>
      <c r="I10578" s="85"/>
      <c r="P10578" s="69"/>
      <c r="Q10578" s="69"/>
      <c r="R10578" s="69"/>
      <c r="V10578" s="71"/>
      <c r="W10578" s="69"/>
      <c r="X10578" s="69"/>
      <c r="Y10578" s="69"/>
      <c r="Z10578" s="69"/>
      <c r="AA10578" s="270" t="str">
        <f>IF(ISTEXT(Z10578),VLOOKUP(Z10578,'_Keuzelijst Algemeen'!$B$3:$C$74,2),"")</f>
        <v/>
      </c>
      <c r="AB10578" s="85"/>
    </row>
    <row r="10579" spans="1:28" x14ac:dyDescent="0.3">
      <c r="A10579" s="249" t="s">
        <v>1103</v>
      </c>
      <c r="B10579" s="69"/>
      <c r="C10579" s="274" t="str">
        <f>IF(ISTEXT(B10579),VLOOKUP(B10579,'_Keuzelijst Algemeen'!$CC$3:$CD$10,2),"")</f>
        <v/>
      </c>
      <c r="D10579" s="87"/>
      <c r="E10579" s="69"/>
      <c r="F10579" s="69"/>
      <c r="I10579" s="85"/>
      <c r="P10579" s="69"/>
      <c r="Q10579" s="69"/>
      <c r="R10579" s="69"/>
      <c r="V10579" s="71"/>
      <c r="W10579" s="69"/>
      <c r="X10579" s="69"/>
      <c r="Y10579" s="69"/>
      <c r="Z10579" s="69"/>
      <c r="AA10579" s="270" t="str">
        <f>IF(ISTEXT(Z10579),VLOOKUP(Z10579,'_Keuzelijst Algemeen'!$B$3:$C$74,2),"")</f>
        <v/>
      </c>
      <c r="AB10579" s="85"/>
    </row>
    <row r="10580" spans="1:28" x14ac:dyDescent="0.3">
      <c r="A10580" s="249" t="s">
        <v>1103</v>
      </c>
      <c r="B10580" s="69"/>
      <c r="C10580" s="274" t="str">
        <f>IF(ISTEXT(B10580),VLOOKUP(B10580,'_Keuzelijst Algemeen'!$CC$3:$CD$10,2),"")</f>
        <v/>
      </c>
      <c r="D10580" s="87"/>
      <c r="E10580" s="69"/>
      <c r="F10580" s="69"/>
      <c r="I10580" s="85"/>
      <c r="P10580" s="69"/>
      <c r="Q10580" s="69"/>
      <c r="R10580" s="69"/>
      <c r="V10580" s="71"/>
      <c r="W10580" s="69"/>
      <c r="X10580" s="69"/>
      <c r="Y10580" s="69"/>
      <c r="Z10580" s="69"/>
      <c r="AA10580" s="270" t="str">
        <f>IF(ISTEXT(Z10580),VLOOKUP(Z10580,'_Keuzelijst Algemeen'!$B$3:$C$74,2),"")</f>
        <v/>
      </c>
      <c r="AB10580" s="85"/>
    </row>
    <row r="10581" spans="1:28" x14ac:dyDescent="0.3">
      <c r="A10581" s="249" t="s">
        <v>1103</v>
      </c>
      <c r="B10581" s="69"/>
      <c r="C10581" s="274" t="str">
        <f>IF(ISTEXT(B10581),VLOOKUP(B10581,'_Keuzelijst Algemeen'!$CC$3:$CD$10,2),"")</f>
        <v/>
      </c>
      <c r="D10581" s="87"/>
      <c r="E10581" s="69"/>
      <c r="F10581" s="69"/>
      <c r="I10581" s="85"/>
      <c r="P10581" s="69"/>
      <c r="Q10581" s="69"/>
      <c r="R10581" s="69"/>
      <c r="V10581" s="71"/>
      <c r="W10581" s="69"/>
      <c r="X10581" s="69"/>
      <c r="Y10581" s="69"/>
      <c r="Z10581" s="69"/>
      <c r="AA10581" s="270" t="str">
        <f>IF(ISTEXT(Z10581),VLOOKUP(Z10581,'_Keuzelijst Algemeen'!$B$3:$C$74,2),"")</f>
        <v/>
      </c>
      <c r="AB10581" s="85"/>
    </row>
    <row r="10582" spans="1:28" x14ac:dyDescent="0.3">
      <c r="A10582" s="249" t="s">
        <v>1103</v>
      </c>
      <c r="B10582" s="69"/>
      <c r="C10582" s="274" t="str">
        <f>IF(ISTEXT(B10582),VLOOKUP(B10582,'_Keuzelijst Algemeen'!$CC$3:$CD$10,2),"")</f>
        <v/>
      </c>
      <c r="D10582" s="87"/>
      <c r="E10582" s="69"/>
      <c r="F10582" s="69"/>
      <c r="I10582" s="85"/>
      <c r="P10582" s="69"/>
      <c r="Q10582" s="69"/>
      <c r="R10582" s="69"/>
      <c r="V10582" s="71"/>
      <c r="W10582" s="69"/>
      <c r="X10582" s="69"/>
      <c r="Y10582" s="69"/>
      <c r="Z10582" s="69"/>
      <c r="AA10582" s="270" t="str">
        <f>IF(ISTEXT(Z10582),VLOOKUP(Z10582,'_Keuzelijst Algemeen'!$B$3:$C$74,2),"")</f>
        <v/>
      </c>
      <c r="AB10582" s="85"/>
    </row>
    <row r="10583" spans="1:28" x14ac:dyDescent="0.3">
      <c r="A10583" s="249" t="s">
        <v>1103</v>
      </c>
      <c r="B10583" s="69"/>
      <c r="C10583" s="274" t="str">
        <f>IF(ISTEXT(B10583),VLOOKUP(B10583,'_Keuzelijst Algemeen'!$CC$3:$CD$10,2),"")</f>
        <v/>
      </c>
      <c r="D10583" s="87"/>
      <c r="E10583" s="69"/>
      <c r="F10583" s="69"/>
      <c r="I10583" s="85"/>
      <c r="P10583" s="69"/>
      <c r="Q10583" s="69"/>
      <c r="R10583" s="69"/>
      <c r="V10583" s="71"/>
      <c r="W10583" s="69"/>
      <c r="X10583" s="69"/>
      <c r="Y10583" s="69"/>
      <c r="Z10583" s="69"/>
      <c r="AA10583" s="270" t="str">
        <f>IF(ISTEXT(Z10583),VLOOKUP(Z10583,'_Keuzelijst Algemeen'!$B$3:$C$74,2),"")</f>
        <v/>
      </c>
      <c r="AB10583" s="85"/>
    </row>
    <row r="10584" spans="1:28" x14ac:dyDescent="0.3">
      <c r="A10584" s="249" t="s">
        <v>1103</v>
      </c>
      <c r="B10584" s="69"/>
      <c r="C10584" s="274" t="str">
        <f>IF(ISTEXT(B10584),VLOOKUP(B10584,'_Keuzelijst Algemeen'!$CC$3:$CD$10,2),"")</f>
        <v/>
      </c>
      <c r="D10584" s="87"/>
      <c r="E10584" s="69"/>
      <c r="F10584" s="69"/>
      <c r="I10584" s="85"/>
      <c r="P10584" s="69"/>
      <c r="Q10584" s="69"/>
      <c r="R10584" s="69"/>
      <c r="V10584" s="71"/>
      <c r="W10584" s="69"/>
      <c r="X10584" s="69"/>
      <c r="Y10584" s="69"/>
      <c r="Z10584" s="69"/>
      <c r="AA10584" s="270" t="str">
        <f>IF(ISTEXT(Z10584),VLOOKUP(Z10584,'_Keuzelijst Algemeen'!$B$3:$C$74,2),"")</f>
        <v/>
      </c>
      <c r="AB10584" s="85"/>
    </row>
    <row r="10585" spans="1:28" x14ac:dyDescent="0.3">
      <c r="A10585" s="249" t="s">
        <v>1103</v>
      </c>
      <c r="B10585" s="69"/>
      <c r="C10585" s="274" t="str">
        <f>IF(ISTEXT(B10585),VLOOKUP(B10585,'_Keuzelijst Algemeen'!$CC$3:$CD$10,2),"")</f>
        <v/>
      </c>
      <c r="D10585" s="87"/>
      <c r="E10585" s="69"/>
      <c r="F10585" s="69"/>
      <c r="I10585" s="85"/>
      <c r="P10585" s="69"/>
      <c r="Q10585" s="69"/>
      <c r="R10585" s="69"/>
      <c r="V10585" s="71"/>
      <c r="W10585" s="69"/>
      <c r="X10585" s="69"/>
      <c r="Y10585" s="69"/>
      <c r="Z10585" s="69"/>
      <c r="AA10585" s="270" t="str">
        <f>IF(ISTEXT(Z10585),VLOOKUP(Z10585,'_Keuzelijst Algemeen'!$B$3:$C$74,2),"")</f>
        <v/>
      </c>
      <c r="AB10585" s="85"/>
    </row>
    <row r="10586" spans="1:28" x14ac:dyDescent="0.3">
      <c r="A10586" s="249" t="s">
        <v>1103</v>
      </c>
      <c r="B10586" s="69"/>
      <c r="C10586" s="274" t="str">
        <f>IF(ISTEXT(B10586),VLOOKUP(B10586,'_Keuzelijst Algemeen'!$CC$3:$CD$10,2),"")</f>
        <v/>
      </c>
      <c r="D10586" s="87"/>
      <c r="E10586" s="69"/>
      <c r="F10586" s="69"/>
      <c r="I10586" s="85"/>
      <c r="P10586" s="69"/>
      <c r="Q10586" s="69"/>
      <c r="R10586" s="69"/>
      <c r="V10586" s="71"/>
      <c r="W10586" s="69"/>
      <c r="X10586" s="69"/>
      <c r="Y10586" s="69"/>
      <c r="Z10586" s="69"/>
      <c r="AA10586" s="270" t="str">
        <f>IF(ISTEXT(Z10586),VLOOKUP(Z10586,'_Keuzelijst Algemeen'!$B$3:$C$74,2),"")</f>
        <v/>
      </c>
      <c r="AB10586" s="85"/>
    </row>
    <row r="10587" spans="1:28" x14ac:dyDescent="0.3">
      <c r="A10587" s="249" t="s">
        <v>1103</v>
      </c>
      <c r="B10587" s="69"/>
      <c r="C10587" s="274" t="str">
        <f>IF(ISTEXT(B10587),VLOOKUP(B10587,'_Keuzelijst Algemeen'!$CC$3:$CD$10,2),"")</f>
        <v/>
      </c>
      <c r="D10587" s="87"/>
      <c r="E10587" s="69"/>
      <c r="F10587" s="69"/>
      <c r="I10587" s="85"/>
      <c r="P10587" s="69"/>
      <c r="Q10587" s="69"/>
      <c r="R10587" s="69"/>
      <c r="V10587" s="71"/>
      <c r="W10587" s="69"/>
      <c r="X10587" s="69"/>
      <c r="Y10587" s="69"/>
      <c r="Z10587" s="69"/>
      <c r="AA10587" s="270" t="str">
        <f>IF(ISTEXT(Z10587),VLOOKUP(Z10587,'_Keuzelijst Algemeen'!$B$3:$C$74,2),"")</f>
        <v/>
      </c>
      <c r="AB10587" s="85"/>
    </row>
    <row r="10588" spans="1:28" x14ac:dyDescent="0.3">
      <c r="A10588" s="249" t="s">
        <v>1103</v>
      </c>
      <c r="B10588" s="69"/>
      <c r="C10588" s="274" t="str">
        <f>IF(ISTEXT(B10588),VLOOKUP(B10588,'_Keuzelijst Algemeen'!$CC$3:$CD$10,2),"")</f>
        <v/>
      </c>
      <c r="D10588" s="87"/>
      <c r="E10588" s="69"/>
      <c r="F10588" s="69"/>
      <c r="I10588" s="85"/>
      <c r="P10588" s="69"/>
      <c r="Q10588" s="69"/>
      <c r="R10588" s="69"/>
      <c r="V10588" s="71"/>
      <c r="W10588" s="69"/>
      <c r="X10588" s="69"/>
      <c r="Y10588" s="69"/>
      <c r="Z10588" s="69"/>
      <c r="AA10588" s="270" t="str">
        <f>IF(ISTEXT(Z10588),VLOOKUP(Z10588,'_Keuzelijst Algemeen'!$B$3:$C$74,2),"")</f>
        <v/>
      </c>
      <c r="AB10588" s="85"/>
    </row>
    <row r="10589" spans="1:28" x14ac:dyDescent="0.3">
      <c r="A10589" s="249" t="s">
        <v>1103</v>
      </c>
      <c r="B10589" s="69"/>
      <c r="C10589" s="274" t="str">
        <f>IF(ISTEXT(B10589),VLOOKUP(B10589,'_Keuzelijst Algemeen'!$CC$3:$CD$10,2),"")</f>
        <v/>
      </c>
      <c r="D10589" s="87"/>
      <c r="E10589" s="69"/>
      <c r="F10589" s="69"/>
      <c r="I10589" s="85"/>
      <c r="P10589" s="69"/>
      <c r="Q10589" s="69"/>
      <c r="R10589" s="69"/>
      <c r="V10589" s="71"/>
      <c r="W10589" s="69"/>
      <c r="X10589" s="69"/>
      <c r="Y10589" s="69"/>
      <c r="Z10589" s="69"/>
      <c r="AA10589" s="270" t="str">
        <f>IF(ISTEXT(Z10589),VLOOKUP(Z10589,'_Keuzelijst Algemeen'!$B$3:$C$74,2),"")</f>
        <v/>
      </c>
      <c r="AB10589" s="85"/>
    </row>
    <row r="10590" spans="1:28" x14ac:dyDescent="0.3">
      <c r="A10590" s="249" t="s">
        <v>1103</v>
      </c>
      <c r="B10590" s="69"/>
      <c r="C10590" s="274" t="str">
        <f>IF(ISTEXT(B10590),VLOOKUP(B10590,'_Keuzelijst Algemeen'!$CC$3:$CD$10,2),"")</f>
        <v/>
      </c>
      <c r="D10590" s="87"/>
      <c r="E10590" s="69"/>
      <c r="F10590" s="69"/>
      <c r="I10590" s="85"/>
      <c r="P10590" s="69"/>
      <c r="Q10590" s="69"/>
      <c r="R10590" s="69"/>
      <c r="V10590" s="71"/>
      <c r="W10590" s="69"/>
      <c r="X10590" s="69"/>
      <c r="Y10590" s="69"/>
      <c r="Z10590" s="69"/>
      <c r="AA10590" s="270" t="str">
        <f>IF(ISTEXT(Z10590),VLOOKUP(Z10590,'_Keuzelijst Algemeen'!$B$3:$C$74,2),"")</f>
        <v/>
      </c>
      <c r="AB10590" s="85"/>
    </row>
    <row r="10591" spans="1:28" x14ac:dyDescent="0.3">
      <c r="A10591" s="249" t="s">
        <v>1103</v>
      </c>
      <c r="B10591" s="69"/>
      <c r="C10591" s="274" t="str">
        <f>IF(ISTEXT(B10591),VLOOKUP(B10591,'_Keuzelijst Algemeen'!$CC$3:$CD$10,2),"")</f>
        <v/>
      </c>
      <c r="D10591" s="87"/>
      <c r="E10591" s="69"/>
      <c r="F10591" s="69"/>
      <c r="I10591" s="85"/>
      <c r="P10591" s="69"/>
      <c r="Q10591" s="69"/>
      <c r="R10591" s="69"/>
      <c r="V10591" s="71"/>
      <c r="W10591" s="69"/>
      <c r="X10591" s="69"/>
      <c r="Y10591" s="69"/>
      <c r="Z10591" s="69"/>
      <c r="AA10591" s="270" t="str">
        <f>IF(ISTEXT(Z10591),VLOOKUP(Z10591,'_Keuzelijst Algemeen'!$B$3:$C$74,2),"")</f>
        <v/>
      </c>
      <c r="AB10591" s="85"/>
    </row>
    <row r="10592" spans="1:28" x14ac:dyDescent="0.3">
      <c r="A10592" s="249" t="s">
        <v>1103</v>
      </c>
      <c r="B10592" s="69"/>
      <c r="C10592" s="274" t="str">
        <f>IF(ISTEXT(B10592),VLOOKUP(B10592,'_Keuzelijst Algemeen'!$CC$3:$CD$10,2),"")</f>
        <v/>
      </c>
      <c r="D10592" s="87"/>
      <c r="E10592" s="69"/>
      <c r="F10592" s="69"/>
      <c r="I10592" s="85"/>
      <c r="P10592" s="69"/>
      <c r="Q10592" s="69"/>
      <c r="R10592" s="69"/>
      <c r="V10592" s="71"/>
      <c r="W10592" s="69"/>
      <c r="X10592" s="69"/>
      <c r="Y10592" s="69"/>
      <c r="Z10592" s="69"/>
      <c r="AA10592" s="270" t="str">
        <f>IF(ISTEXT(Z10592),VLOOKUP(Z10592,'_Keuzelijst Algemeen'!$B$3:$C$74,2),"")</f>
        <v/>
      </c>
      <c r="AB10592" s="85"/>
    </row>
    <row r="10593" spans="1:28" x14ac:dyDescent="0.3">
      <c r="A10593" s="249" t="s">
        <v>1103</v>
      </c>
      <c r="B10593" s="69"/>
      <c r="C10593" s="274" t="str">
        <f>IF(ISTEXT(B10593),VLOOKUP(B10593,'_Keuzelijst Algemeen'!$CC$3:$CD$10,2),"")</f>
        <v/>
      </c>
      <c r="D10593" s="87"/>
      <c r="E10593" s="69"/>
      <c r="F10593" s="69"/>
      <c r="I10593" s="85"/>
      <c r="P10593" s="69"/>
      <c r="Q10593" s="69"/>
      <c r="R10593" s="69"/>
      <c r="V10593" s="71"/>
      <c r="W10593" s="69"/>
      <c r="X10593" s="69"/>
      <c r="Y10593" s="69"/>
      <c r="Z10593" s="69"/>
      <c r="AA10593" s="270" t="str">
        <f>IF(ISTEXT(Z10593),VLOOKUP(Z10593,'_Keuzelijst Algemeen'!$B$3:$C$74,2),"")</f>
        <v/>
      </c>
      <c r="AB10593" s="85"/>
    </row>
    <row r="10594" spans="1:28" x14ac:dyDescent="0.3">
      <c r="A10594" s="249" t="s">
        <v>1103</v>
      </c>
      <c r="B10594" s="69"/>
      <c r="C10594" s="274" t="str">
        <f>IF(ISTEXT(B10594),VLOOKUP(B10594,'_Keuzelijst Algemeen'!$CC$3:$CD$10,2),"")</f>
        <v/>
      </c>
      <c r="D10594" s="87"/>
      <c r="E10594" s="69"/>
      <c r="F10594" s="69"/>
      <c r="I10594" s="85"/>
      <c r="P10594" s="69"/>
      <c r="Q10594" s="69"/>
      <c r="R10594" s="69"/>
      <c r="V10594" s="71"/>
      <c r="W10594" s="69"/>
      <c r="X10594" s="69"/>
      <c r="Y10594" s="69"/>
      <c r="Z10594" s="69"/>
      <c r="AA10594" s="270" t="str">
        <f>IF(ISTEXT(Z10594),VLOOKUP(Z10594,'_Keuzelijst Algemeen'!$B$3:$C$74,2),"")</f>
        <v/>
      </c>
      <c r="AB10594" s="85"/>
    </row>
    <row r="10595" spans="1:28" x14ac:dyDescent="0.3">
      <c r="A10595" s="249" t="s">
        <v>1103</v>
      </c>
      <c r="B10595" s="69"/>
      <c r="C10595" s="274" t="str">
        <f>IF(ISTEXT(B10595),VLOOKUP(B10595,'_Keuzelijst Algemeen'!$CC$3:$CD$10,2),"")</f>
        <v/>
      </c>
      <c r="D10595" s="87"/>
      <c r="E10595" s="69"/>
      <c r="F10595" s="69"/>
      <c r="I10595" s="85"/>
      <c r="P10595" s="69"/>
      <c r="Q10595" s="69"/>
      <c r="R10595" s="69"/>
      <c r="V10595" s="71"/>
      <c r="W10595" s="69"/>
      <c r="X10595" s="69"/>
      <c r="Y10595" s="69"/>
      <c r="Z10595" s="69"/>
      <c r="AA10595" s="270" t="str">
        <f>IF(ISTEXT(Z10595),VLOOKUP(Z10595,'_Keuzelijst Algemeen'!$B$3:$C$74,2),"")</f>
        <v/>
      </c>
      <c r="AB10595" s="85"/>
    </row>
    <row r="10596" spans="1:28" x14ac:dyDescent="0.3">
      <c r="A10596" s="249" t="s">
        <v>1103</v>
      </c>
      <c r="B10596" s="69"/>
      <c r="C10596" s="274" t="str">
        <f>IF(ISTEXT(B10596),VLOOKUP(B10596,'_Keuzelijst Algemeen'!$CC$3:$CD$10,2),"")</f>
        <v/>
      </c>
      <c r="D10596" s="87"/>
      <c r="E10596" s="69"/>
      <c r="F10596" s="69"/>
      <c r="I10596" s="85"/>
      <c r="P10596" s="69"/>
      <c r="Q10596" s="69"/>
      <c r="R10596" s="69"/>
      <c r="V10596" s="71"/>
      <c r="W10596" s="69"/>
      <c r="X10596" s="69"/>
      <c r="Y10596" s="69"/>
      <c r="Z10596" s="69"/>
      <c r="AA10596" s="270" t="str">
        <f>IF(ISTEXT(Z10596),VLOOKUP(Z10596,'_Keuzelijst Algemeen'!$B$3:$C$74,2),"")</f>
        <v/>
      </c>
      <c r="AB10596" s="85"/>
    </row>
    <row r="10597" spans="1:28" x14ac:dyDescent="0.3">
      <c r="A10597" s="249" t="s">
        <v>1103</v>
      </c>
      <c r="B10597" s="69"/>
      <c r="C10597" s="274" t="str">
        <f>IF(ISTEXT(B10597),VLOOKUP(B10597,'_Keuzelijst Algemeen'!$CC$3:$CD$10,2),"")</f>
        <v/>
      </c>
      <c r="D10597" s="87"/>
      <c r="E10597" s="69"/>
      <c r="F10597" s="69"/>
      <c r="I10597" s="85"/>
      <c r="P10597" s="69"/>
      <c r="Q10597" s="69"/>
      <c r="R10597" s="69"/>
      <c r="V10597" s="71"/>
      <c r="W10597" s="69"/>
      <c r="X10597" s="69"/>
      <c r="Y10597" s="69"/>
      <c r="Z10597" s="69"/>
      <c r="AA10597" s="270" t="str">
        <f>IF(ISTEXT(Z10597),VLOOKUP(Z10597,'_Keuzelijst Algemeen'!$B$3:$C$74,2),"")</f>
        <v/>
      </c>
      <c r="AB10597" s="85"/>
    </row>
    <row r="10598" spans="1:28" x14ac:dyDescent="0.3">
      <c r="A10598" s="249" t="s">
        <v>1103</v>
      </c>
      <c r="B10598" s="69"/>
      <c r="C10598" s="274" t="str">
        <f>IF(ISTEXT(B10598),VLOOKUP(B10598,'_Keuzelijst Algemeen'!$CC$3:$CD$10,2),"")</f>
        <v/>
      </c>
      <c r="D10598" s="87"/>
      <c r="E10598" s="69"/>
      <c r="F10598" s="69"/>
      <c r="I10598" s="85"/>
      <c r="P10598" s="69"/>
      <c r="Q10598" s="69"/>
      <c r="R10598" s="69"/>
      <c r="V10598" s="71"/>
      <c r="W10598" s="69"/>
      <c r="X10598" s="69"/>
      <c r="Y10598" s="69"/>
      <c r="Z10598" s="69"/>
      <c r="AA10598" s="270" t="str">
        <f>IF(ISTEXT(Z10598),VLOOKUP(Z10598,'_Keuzelijst Algemeen'!$B$3:$C$74,2),"")</f>
        <v/>
      </c>
      <c r="AB10598" s="85"/>
    </row>
    <row r="10599" spans="1:28" x14ac:dyDescent="0.3">
      <c r="A10599" s="249" t="s">
        <v>1103</v>
      </c>
      <c r="B10599" s="69"/>
      <c r="C10599" s="274" t="str">
        <f>IF(ISTEXT(B10599),VLOOKUP(B10599,'_Keuzelijst Algemeen'!$CC$3:$CD$10,2),"")</f>
        <v/>
      </c>
      <c r="D10599" s="87"/>
      <c r="E10599" s="69"/>
      <c r="F10599" s="69"/>
      <c r="I10599" s="85"/>
      <c r="P10599" s="69"/>
      <c r="Q10599" s="69"/>
      <c r="R10599" s="69"/>
      <c r="V10599" s="71"/>
      <c r="W10599" s="69"/>
      <c r="X10599" s="69"/>
      <c r="Y10599" s="69"/>
      <c r="Z10599" s="69"/>
      <c r="AA10599" s="270" t="str">
        <f>IF(ISTEXT(Z10599),VLOOKUP(Z10599,'_Keuzelijst Algemeen'!$B$3:$C$74,2),"")</f>
        <v/>
      </c>
      <c r="AB10599" s="85"/>
    </row>
    <row r="10600" spans="1:28" x14ac:dyDescent="0.3">
      <c r="A10600" s="249" t="s">
        <v>1103</v>
      </c>
      <c r="B10600" s="69"/>
      <c r="C10600" s="274" t="str">
        <f>IF(ISTEXT(B10600),VLOOKUP(B10600,'_Keuzelijst Algemeen'!$CC$3:$CD$10,2),"")</f>
        <v/>
      </c>
      <c r="D10600" s="87"/>
      <c r="E10600" s="69"/>
      <c r="F10600" s="69"/>
      <c r="I10600" s="85"/>
      <c r="P10600" s="69"/>
      <c r="Q10600" s="69"/>
      <c r="R10600" s="69"/>
      <c r="V10600" s="71"/>
      <c r="W10600" s="69"/>
      <c r="X10600" s="69"/>
      <c r="Y10600" s="69"/>
      <c r="Z10600" s="69"/>
      <c r="AA10600" s="270" t="str">
        <f>IF(ISTEXT(Z10600),VLOOKUP(Z10600,'_Keuzelijst Algemeen'!$B$3:$C$74,2),"")</f>
        <v/>
      </c>
      <c r="AB10600" s="85"/>
    </row>
    <row r="10601" spans="1:28" x14ac:dyDescent="0.3">
      <c r="A10601" s="249" t="s">
        <v>1103</v>
      </c>
      <c r="B10601" s="69"/>
      <c r="C10601" s="274" t="str">
        <f>IF(ISTEXT(B10601),VLOOKUP(B10601,'_Keuzelijst Algemeen'!$CC$3:$CD$10,2),"")</f>
        <v/>
      </c>
      <c r="D10601" s="87"/>
      <c r="E10601" s="69"/>
      <c r="F10601" s="69"/>
      <c r="I10601" s="85"/>
      <c r="P10601" s="69"/>
      <c r="Q10601" s="69"/>
      <c r="R10601" s="69"/>
      <c r="V10601" s="71"/>
      <c r="W10601" s="69"/>
      <c r="X10601" s="69"/>
      <c r="Y10601" s="69"/>
      <c r="Z10601" s="69"/>
      <c r="AA10601" s="270" t="str">
        <f>IF(ISTEXT(Z10601),VLOOKUP(Z10601,'_Keuzelijst Algemeen'!$B$3:$C$74,2),"")</f>
        <v/>
      </c>
      <c r="AB10601" s="85"/>
    </row>
    <row r="10602" spans="1:28" x14ac:dyDescent="0.3">
      <c r="A10602" s="249" t="s">
        <v>1103</v>
      </c>
      <c r="B10602" s="69"/>
      <c r="C10602" s="274" t="str">
        <f>IF(ISTEXT(B10602),VLOOKUP(B10602,'_Keuzelijst Algemeen'!$CC$3:$CD$10,2),"")</f>
        <v/>
      </c>
      <c r="D10602" s="87"/>
      <c r="E10602" s="69"/>
      <c r="F10602" s="69"/>
      <c r="I10602" s="85"/>
      <c r="P10602" s="69"/>
      <c r="Q10602" s="69"/>
      <c r="R10602" s="69"/>
      <c r="V10602" s="71"/>
      <c r="W10602" s="69"/>
      <c r="X10602" s="69"/>
      <c r="Y10602" s="69"/>
      <c r="Z10602" s="69"/>
      <c r="AA10602" s="270" t="str">
        <f>IF(ISTEXT(Z10602),VLOOKUP(Z10602,'_Keuzelijst Algemeen'!$B$3:$C$74,2),"")</f>
        <v/>
      </c>
      <c r="AB10602" s="85"/>
    </row>
    <row r="10603" spans="1:28" x14ac:dyDescent="0.3">
      <c r="A10603" s="249" t="s">
        <v>1103</v>
      </c>
      <c r="B10603" s="69"/>
      <c r="C10603" s="274" t="str">
        <f>IF(ISTEXT(B10603),VLOOKUP(B10603,'_Keuzelijst Algemeen'!$CC$3:$CD$10,2),"")</f>
        <v/>
      </c>
      <c r="D10603" s="87"/>
      <c r="E10603" s="69"/>
      <c r="F10603" s="69"/>
      <c r="I10603" s="85"/>
      <c r="P10603" s="69"/>
      <c r="Q10603" s="69"/>
      <c r="R10603" s="69"/>
      <c r="V10603" s="71"/>
      <c r="W10603" s="69"/>
      <c r="X10603" s="69"/>
      <c r="Y10603" s="69"/>
      <c r="Z10603" s="69"/>
      <c r="AA10603" s="270" t="str">
        <f>IF(ISTEXT(Z10603),VLOOKUP(Z10603,'_Keuzelijst Algemeen'!$B$3:$C$74,2),"")</f>
        <v/>
      </c>
      <c r="AB10603" s="85"/>
    </row>
    <row r="10604" spans="1:28" x14ac:dyDescent="0.3">
      <c r="A10604" s="249" t="s">
        <v>1103</v>
      </c>
      <c r="B10604" s="69"/>
      <c r="C10604" s="274" t="str">
        <f>IF(ISTEXT(B10604),VLOOKUP(B10604,'_Keuzelijst Algemeen'!$CC$3:$CD$10,2),"")</f>
        <v/>
      </c>
      <c r="D10604" s="87"/>
      <c r="E10604" s="69"/>
      <c r="F10604" s="69"/>
      <c r="I10604" s="85"/>
      <c r="P10604" s="69"/>
      <c r="Q10604" s="69"/>
      <c r="R10604" s="69"/>
      <c r="V10604" s="71"/>
      <c r="W10604" s="69"/>
      <c r="X10604" s="69"/>
      <c r="Y10604" s="69"/>
      <c r="Z10604" s="69"/>
      <c r="AA10604" s="270" t="str">
        <f>IF(ISTEXT(Z10604),VLOOKUP(Z10604,'_Keuzelijst Algemeen'!$B$3:$C$74,2),"")</f>
        <v/>
      </c>
      <c r="AB10604" s="85"/>
    </row>
    <row r="10605" spans="1:28" x14ac:dyDescent="0.3">
      <c r="A10605" s="249" t="s">
        <v>1103</v>
      </c>
      <c r="B10605" s="69"/>
      <c r="C10605" s="274" t="str">
        <f>IF(ISTEXT(B10605),VLOOKUP(B10605,'_Keuzelijst Algemeen'!$CC$3:$CD$10,2),"")</f>
        <v/>
      </c>
      <c r="D10605" s="87"/>
      <c r="E10605" s="69"/>
      <c r="F10605" s="69"/>
      <c r="I10605" s="85"/>
      <c r="P10605" s="69"/>
      <c r="Q10605" s="69"/>
      <c r="R10605" s="69"/>
      <c r="V10605" s="71"/>
      <c r="W10605" s="69"/>
      <c r="X10605" s="69"/>
      <c r="Y10605" s="69"/>
      <c r="Z10605" s="69"/>
      <c r="AA10605" s="270" t="str">
        <f>IF(ISTEXT(Z10605),VLOOKUP(Z10605,'_Keuzelijst Algemeen'!$B$3:$C$74,2),"")</f>
        <v/>
      </c>
      <c r="AB10605" s="85"/>
    </row>
    <row r="10606" spans="1:28" x14ac:dyDescent="0.3">
      <c r="A10606" s="249" t="s">
        <v>1103</v>
      </c>
      <c r="B10606" s="69"/>
      <c r="C10606" s="274" t="str">
        <f>IF(ISTEXT(B10606),VLOOKUP(B10606,'_Keuzelijst Algemeen'!$CC$3:$CD$10,2),"")</f>
        <v/>
      </c>
      <c r="D10606" s="87"/>
      <c r="E10606" s="69"/>
      <c r="F10606" s="69"/>
      <c r="I10606" s="85"/>
      <c r="P10606" s="69"/>
      <c r="Q10606" s="69"/>
      <c r="R10606" s="69"/>
      <c r="V10606" s="71"/>
      <c r="W10606" s="69"/>
      <c r="X10606" s="69"/>
      <c r="Y10606" s="69"/>
      <c r="Z10606" s="69"/>
      <c r="AA10606" s="270" t="str">
        <f>IF(ISTEXT(Z10606),VLOOKUP(Z10606,'_Keuzelijst Algemeen'!$B$3:$C$74,2),"")</f>
        <v/>
      </c>
      <c r="AB10606" s="85"/>
    </row>
    <row r="10607" spans="1:28" x14ac:dyDescent="0.3">
      <c r="A10607" s="249" t="s">
        <v>1103</v>
      </c>
      <c r="B10607" s="69"/>
      <c r="C10607" s="274" t="str">
        <f>IF(ISTEXT(B10607),VLOOKUP(B10607,'_Keuzelijst Algemeen'!$CC$3:$CD$10,2),"")</f>
        <v/>
      </c>
      <c r="D10607" s="87"/>
      <c r="E10607" s="69"/>
      <c r="F10607" s="69"/>
      <c r="I10607" s="85"/>
      <c r="P10607" s="69"/>
      <c r="Q10607" s="69"/>
      <c r="R10607" s="69"/>
      <c r="V10607" s="71"/>
      <c r="W10607" s="69"/>
      <c r="X10607" s="69"/>
      <c r="Y10607" s="69"/>
      <c r="Z10607" s="69"/>
      <c r="AA10607" s="270" t="str">
        <f>IF(ISTEXT(Z10607),VLOOKUP(Z10607,'_Keuzelijst Algemeen'!$B$3:$C$74,2),"")</f>
        <v/>
      </c>
      <c r="AB10607" s="85"/>
    </row>
    <row r="10608" spans="1:28" x14ac:dyDescent="0.3">
      <c r="A10608" s="249" t="s">
        <v>1103</v>
      </c>
      <c r="B10608" s="69"/>
      <c r="C10608" s="274" t="str">
        <f>IF(ISTEXT(B10608),VLOOKUP(B10608,'_Keuzelijst Algemeen'!$CC$3:$CD$10,2),"")</f>
        <v/>
      </c>
      <c r="D10608" s="87"/>
      <c r="E10608" s="69"/>
      <c r="F10608" s="69"/>
      <c r="I10608" s="85"/>
      <c r="P10608" s="69"/>
      <c r="Q10608" s="69"/>
      <c r="R10608" s="69"/>
      <c r="V10608" s="71"/>
      <c r="W10608" s="69"/>
      <c r="X10608" s="69"/>
      <c r="Y10608" s="69"/>
      <c r="Z10608" s="69"/>
      <c r="AA10608" s="270" t="str">
        <f>IF(ISTEXT(Z10608),VLOOKUP(Z10608,'_Keuzelijst Algemeen'!$B$3:$C$74,2),"")</f>
        <v/>
      </c>
      <c r="AB10608" s="85"/>
    </row>
    <row r="10609" spans="1:28" x14ac:dyDescent="0.3">
      <c r="A10609" s="249" t="s">
        <v>1103</v>
      </c>
      <c r="B10609" s="69"/>
      <c r="C10609" s="274" t="str">
        <f>IF(ISTEXT(B10609),VLOOKUP(B10609,'_Keuzelijst Algemeen'!$CC$3:$CD$10,2),"")</f>
        <v/>
      </c>
      <c r="D10609" s="87"/>
      <c r="E10609" s="69"/>
      <c r="F10609" s="69"/>
      <c r="I10609" s="85"/>
      <c r="P10609" s="69"/>
      <c r="Q10609" s="69"/>
      <c r="R10609" s="69"/>
      <c r="V10609" s="71"/>
      <c r="W10609" s="69"/>
      <c r="X10609" s="69"/>
      <c r="Y10609" s="69"/>
      <c r="Z10609" s="69"/>
      <c r="AA10609" s="270" t="str">
        <f>IF(ISTEXT(Z10609),VLOOKUP(Z10609,'_Keuzelijst Algemeen'!$B$3:$C$74,2),"")</f>
        <v/>
      </c>
      <c r="AB10609" s="85"/>
    </row>
    <row r="10610" spans="1:28" x14ac:dyDescent="0.3">
      <c r="A10610" s="249" t="s">
        <v>1103</v>
      </c>
      <c r="B10610" s="69"/>
      <c r="C10610" s="274" t="str">
        <f>IF(ISTEXT(B10610),VLOOKUP(B10610,'_Keuzelijst Algemeen'!$CC$3:$CD$10,2),"")</f>
        <v/>
      </c>
      <c r="D10610" s="87"/>
      <c r="E10610" s="69"/>
      <c r="F10610" s="69"/>
      <c r="I10610" s="85"/>
      <c r="P10610" s="69"/>
      <c r="Q10610" s="69"/>
      <c r="R10610" s="69"/>
      <c r="V10610" s="71"/>
      <c r="W10610" s="69"/>
      <c r="X10610" s="69"/>
      <c r="Y10610" s="69"/>
      <c r="Z10610" s="69"/>
      <c r="AA10610" s="270" t="str">
        <f>IF(ISTEXT(Z10610),VLOOKUP(Z10610,'_Keuzelijst Algemeen'!$B$3:$C$74,2),"")</f>
        <v/>
      </c>
      <c r="AB10610" s="85"/>
    </row>
    <row r="10611" spans="1:28" x14ac:dyDescent="0.3">
      <c r="A10611" s="249" t="s">
        <v>1103</v>
      </c>
      <c r="B10611" s="69"/>
      <c r="C10611" s="274" t="str">
        <f>IF(ISTEXT(B10611),VLOOKUP(B10611,'_Keuzelijst Algemeen'!$CC$3:$CD$10,2),"")</f>
        <v/>
      </c>
      <c r="D10611" s="87"/>
      <c r="E10611" s="69"/>
      <c r="F10611" s="69"/>
      <c r="I10611" s="85"/>
      <c r="P10611" s="69"/>
      <c r="Q10611" s="69"/>
      <c r="R10611" s="69"/>
      <c r="V10611" s="71"/>
      <c r="W10611" s="69"/>
      <c r="X10611" s="69"/>
      <c r="Y10611" s="69"/>
      <c r="Z10611" s="69"/>
      <c r="AA10611" s="270" t="str">
        <f>IF(ISTEXT(Z10611),VLOOKUP(Z10611,'_Keuzelijst Algemeen'!$B$3:$C$74,2),"")</f>
        <v/>
      </c>
      <c r="AB10611" s="85"/>
    </row>
    <row r="10612" spans="1:28" x14ac:dyDescent="0.3">
      <c r="A10612" s="249" t="s">
        <v>1103</v>
      </c>
      <c r="B10612" s="69"/>
      <c r="C10612" s="274" t="str">
        <f>IF(ISTEXT(B10612),VLOOKUP(B10612,'_Keuzelijst Algemeen'!$CC$3:$CD$10,2),"")</f>
        <v/>
      </c>
      <c r="D10612" s="87"/>
      <c r="E10612" s="69"/>
      <c r="F10612" s="69"/>
      <c r="I10612" s="85"/>
      <c r="P10612" s="69"/>
      <c r="Q10612" s="69"/>
      <c r="R10612" s="69"/>
      <c r="V10612" s="71"/>
      <c r="W10612" s="69"/>
      <c r="X10612" s="69"/>
      <c r="Y10612" s="69"/>
      <c r="Z10612" s="69"/>
      <c r="AA10612" s="270" t="str">
        <f>IF(ISTEXT(Z10612),VLOOKUP(Z10612,'_Keuzelijst Algemeen'!$B$3:$C$74,2),"")</f>
        <v/>
      </c>
      <c r="AB10612" s="85"/>
    </row>
    <row r="10613" spans="1:28" x14ac:dyDescent="0.3">
      <c r="A10613" s="249" t="s">
        <v>1103</v>
      </c>
      <c r="B10613" s="69"/>
      <c r="C10613" s="274" t="str">
        <f>IF(ISTEXT(B10613),VLOOKUP(B10613,'_Keuzelijst Algemeen'!$CC$3:$CD$10,2),"")</f>
        <v/>
      </c>
      <c r="D10613" s="87"/>
      <c r="E10613" s="69"/>
      <c r="F10613" s="69"/>
      <c r="I10613" s="85"/>
      <c r="P10613" s="69"/>
      <c r="Q10613" s="69"/>
      <c r="R10613" s="69"/>
      <c r="V10613" s="71"/>
      <c r="W10613" s="69"/>
      <c r="X10613" s="69"/>
      <c r="Y10613" s="69"/>
      <c r="Z10613" s="69"/>
      <c r="AA10613" s="270" t="str">
        <f>IF(ISTEXT(Z10613),VLOOKUP(Z10613,'_Keuzelijst Algemeen'!$B$3:$C$74,2),"")</f>
        <v/>
      </c>
      <c r="AB10613" s="85"/>
    </row>
    <row r="10614" spans="1:28" x14ac:dyDescent="0.3">
      <c r="A10614" s="249" t="s">
        <v>1103</v>
      </c>
      <c r="B10614" s="69"/>
      <c r="C10614" s="274" t="str">
        <f>IF(ISTEXT(B10614),VLOOKUP(B10614,'_Keuzelijst Algemeen'!$CC$3:$CD$10,2),"")</f>
        <v/>
      </c>
      <c r="D10614" s="87"/>
      <c r="E10614" s="69"/>
      <c r="F10614" s="69"/>
      <c r="I10614" s="85"/>
      <c r="P10614" s="69"/>
      <c r="Q10614" s="69"/>
      <c r="R10614" s="69"/>
      <c r="V10614" s="71"/>
      <c r="W10614" s="69"/>
      <c r="X10614" s="69"/>
      <c r="Y10614" s="69"/>
      <c r="Z10614" s="69"/>
      <c r="AA10614" s="270" t="str">
        <f>IF(ISTEXT(Z10614),VLOOKUP(Z10614,'_Keuzelijst Algemeen'!$B$3:$C$74,2),"")</f>
        <v/>
      </c>
      <c r="AB10614" s="85"/>
    </row>
    <row r="10615" spans="1:28" x14ac:dyDescent="0.3">
      <c r="A10615" s="249" t="s">
        <v>1103</v>
      </c>
      <c r="B10615" s="69"/>
      <c r="C10615" s="274" t="str">
        <f>IF(ISTEXT(B10615),VLOOKUP(B10615,'_Keuzelijst Algemeen'!$CC$3:$CD$10,2),"")</f>
        <v/>
      </c>
      <c r="D10615" s="87"/>
      <c r="E10615" s="69"/>
      <c r="F10615" s="69"/>
      <c r="I10615" s="85"/>
      <c r="P10615" s="69"/>
      <c r="Q10615" s="69"/>
      <c r="R10615" s="69"/>
      <c r="V10615" s="71"/>
      <c r="W10615" s="69"/>
      <c r="X10615" s="69"/>
      <c r="Y10615" s="69"/>
      <c r="Z10615" s="69"/>
      <c r="AA10615" s="270" t="str">
        <f>IF(ISTEXT(Z10615),VLOOKUP(Z10615,'_Keuzelijst Algemeen'!$B$3:$C$74,2),"")</f>
        <v/>
      </c>
      <c r="AB10615" s="85"/>
    </row>
    <row r="10616" spans="1:28" x14ac:dyDescent="0.3">
      <c r="A10616" s="249" t="s">
        <v>1103</v>
      </c>
      <c r="B10616" s="69"/>
      <c r="C10616" s="274" t="str">
        <f>IF(ISTEXT(B10616),VLOOKUP(B10616,'_Keuzelijst Algemeen'!$CC$3:$CD$10,2),"")</f>
        <v/>
      </c>
      <c r="D10616" s="87"/>
      <c r="E10616" s="69"/>
      <c r="F10616" s="69"/>
      <c r="I10616" s="85"/>
      <c r="P10616" s="69"/>
      <c r="Q10616" s="69"/>
      <c r="R10616" s="69"/>
      <c r="V10616" s="71"/>
      <c r="W10616" s="69"/>
      <c r="X10616" s="69"/>
      <c r="Y10616" s="69"/>
      <c r="Z10616" s="69"/>
      <c r="AA10616" s="270" t="str">
        <f>IF(ISTEXT(Z10616),VLOOKUP(Z10616,'_Keuzelijst Algemeen'!$B$3:$C$74,2),"")</f>
        <v/>
      </c>
      <c r="AB10616" s="85"/>
    </row>
    <row r="10617" spans="1:28" x14ac:dyDescent="0.3">
      <c r="A10617" s="249" t="s">
        <v>1103</v>
      </c>
      <c r="B10617" s="69"/>
      <c r="C10617" s="274" t="str">
        <f>IF(ISTEXT(B10617),VLOOKUP(B10617,'_Keuzelijst Algemeen'!$CC$3:$CD$10,2),"")</f>
        <v/>
      </c>
      <c r="D10617" s="87"/>
      <c r="E10617" s="69"/>
      <c r="F10617" s="69"/>
      <c r="I10617" s="85"/>
      <c r="P10617" s="69"/>
      <c r="Q10617" s="69"/>
      <c r="R10617" s="69"/>
      <c r="V10617" s="71"/>
      <c r="W10617" s="69"/>
      <c r="X10617" s="69"/>
      <c r="Y10617" s="69"/>
      <c r="Z10617" s="69"/>
      <c r="AA10617" s="270" t="str">
        <f>IF(ISTEXT(Z10617),VLOOKUP(Z10617,'_Keuzelijst Algemeen'!$B$3:$C$74,2),"")</f>
        <v/>
      </c>
      <c r="AB10617" s="85"/>
    </row>
    <row r="10618" spans="1:28" x14ac:dyDescent="0.3">
      <c r="A10618" s="249" t="s">
        <v>1103</v>
      </c>
      <c r="B10618" s="69"/>
      <c r="C10618" s="274" t="str">
        <f>IF(ISTEXT(B10618),VLOOKUP(B10618,'_Keuzelijst Algemeen'!$CC$3:$CD$10,2),"")</f>
        <v/>
      </c>
      <c r="D10618" s="87"/>
      <c r="E10618" s="69"/>
      <c r="F10618" s="69"/>
      <c r="I10618" s="85"/>
      <c r="P10618" s="69"/>
      <c r="Q10618" s="69"/>
      <c r="R10618" s="69"/>
      <c r="V10618" s="71"/>
      <c r="W10618" s="69"/>
      <c r="X10618" s="69"/>
      <c r="Y10618" s="69"/>
      <c r="Z10618" s="69"/>
      <c r="AA10618" s="270" t="str">
        <f>IF(ISTEXT(Z10618),VLOOKUP(Z10618,'_Keuzelijst Algemeen'!$B$3:$C$74,2),"")</f>
        <v/>
      </c>
      <c r="AB10618" s="85"/>
    </row>
    <row r="10619" spans="1:28" x14ac:dyDescent="0.3">
      <c r="A10619" s="249" t="s">
        <v>1103</v>
      </c>
      <c r="B10619" s="69"/>
      <c r="C10619" s="274" t="str">
        <f>IF(ISTEXT(B10619),VLOOKUP(B10619,'_Keuzelijst Algemeen'!$CC$3:$CD$10,2),"")</f>
        <v/>
      </c>
      <c r="D10619" s="87"/>
      <c r="E10619" s="69"/>
      <c r="F10619" s="69"/>
      <c r="I10619" s="85"/>
      <c r="P10619" s="69"/>
      <c r="Q10619" s="69"/>
      <c r="R10619" s="69"/>
      <c r="V10619" s="71"/>
      <c r="W10619" s="69"/>
      <c r="X10619" s="69"/>
      <c r="Y10619" s="69"/>
      <c r="Z10619" s="69"/>
      <c r="AA10619" s="270" t="str">
        <f>IF(ISTEXT(Z10619),VLOOKUP(Z10619,'_Keuzelijst Algemeen'!$B$3:$C$74,2),"")</f>
        <v/>
      </c>
      <c r="AB10619" s="85"/>
    </row>
    <row r="10620" spans="1:28" x14ac:dyDescent="0.3">
      <c r="A10620" s="249" t="s">
        <v>1103</v>
      </c>
      <c r="B10620" s="69"/>
      <c r="C10620" s="274" t="str">
        <f>IF(ISTEXT(B10620),VLOOKUP(B10620,'_Keuzelijst Algemeen'!$CC$3:$CD$10,2),"")</f>
        <v/>
      </c>
      <c r="D10620" s="87"/>
      <c r="E10620" s="69"/>
      <c r="F10620" s="69"/>
      <c r="I10620" s="85"/>
      <c r="P10620" s="69"/>
      <c r="Q10620" s="69"/>
      <c r="R10620" s="69"/>
      <c r="V10620" s="71"/>
      <c r="W10620" s="69"/>
      <c r="X10620" s="69"/>
      <c r="Y10620" s="69"/>
      <c r="Z10620" s="69"/>
      <c r="AA10620" s="270" t="str">
        <f>IF(ISTEXT(Z10620),VLOOKUP(Z10620,'_Keuzelijst Algemeen'!$B$3:$C$74,2),"")</f>
        <v/>
      </c>
      <c r="AB10620" s="85"/>
    </row>
    <row r="10621" spans="1:28" x14ac:dyDescent="0.3">
      <c r="A10621" s="249" t="s">
        <v>1103</v>
      </c>
      <c r="B10621" s="69"/>
      <c r="C10621" s="274" t="str">
        <f>IF(ISTEXT(B10621),VLOOKUP(B10621,'_Keuzelijst Algemeen'!$CC$3:$CD$10,2),"")</f>
        <v/>
      </c>
      <c r="D10621" s="87"/>
      <c r="E10621" s="69"/>
      <c r="F10621" s="69"/>
      <c r="I10621" s="85"/>
      <c r="P10621" s="69"/>
      <c r="Q10621" s="69"/>
      <c r="R10621" s="69"/>
      <c r="V10621" s="71"/>
      <c r="W10621" s="69"/>
      <c r="X10621" s="69"/>
      <c r="Y10621" s="69"/>
      <c r="Z10621" s="69"/>
      <c r="AA10621" s="270" t="str">
        <f>IF(ISTEXT(Z10621),VLOOKUP(Z10621,'_Keuzelijst Algemeen'!$B$3:$C$74,2),"")</f>
        <v/>
      </c>
      <c r="AB10621" s="85"/>
    </row>
    <row r="10622" spans="1:28" x14ac:dyDescent="0.3">
      <c r="A10622" s="249" t="s">
        <v>1103</v>
      </c>
      <c r="B10622" s="69"/>
      <c r="C10622" s="274" t="str">
        <f>IF(ISTEXT(B10622),VLOOKUP(B10622,'_Keuzelijst Algemeen'!$CC$3:$CD$10,2),"")</f>
        <v/>
      </c>
      <c r="D10622" s="87"/>
      <c r="E10622" s="69"/>
      <c r="F10622" s="69"/>
      <c r="I10622" s="85"/>
      <c r="P10622" s="69"/>
      <c r="Q10622" s="69"/>
      <c r="R10622" s="69"/>
      <c r="V10622" s="71"/>
      <c r="W10622" s="69"/>
      <c r="X10622" s="69"/>
      <c r="Y10622" s="69"/>
      <c r="Z10622" s="69"/>
      <c r="AA10622" s="270" t="str">
        <f>IF(ISTEXT(Z10622),VLOOKUP(Z10622,'_Keuzelijst Algemeen'!$B$3:$C$74,2),"")</f>
        <v/>
      </c>
      <c r="AB10622" s="85"/>
    </row>
    <row r="10623" spans="1:28" x14ac:dyDescent="0.3">
      <c r="A10623" s="249" t="s">
        <v>1103</v>
      </c>
      <c r="B10623" s="69"/>
      <c r="C10623" s="274" t="str">
        <f>IF(ISTEXT(B10623),VLOOKUP(B10623,'_Keuzelijst Algemeen'!$CC$3:$CD$10,2),"")</f>
        <v/>
      </c>
      <c r="D10623" s="87"/>
      <c r="E10623" s="69"/>
      <c r="F10623" s="69"/>
      <c r="I10623" s="85"/>
      <c r="P10623" s="69"/>
      <c r="Q10623" s="69"/>
      <c r="R10623" s="69"/>
      <c r="V10623" s="71"/>
      <c r="W10623" s="69"/>
      <c r="X10623" s="69"/>
      <c r="Y10623" s="69"/>
      <c r="Z10623" s="69"/>
      <c r="AA10623" s="270" t="str">
        <f>IF(ISTEXT(Z10623),VLOOKUP(Z10623,'_Keuzelijst Algemeen'!$B$3:$C$74,2),"")</f>
        <v/>
      </c>
      <c r="AB10623" s="85"/>
    </row>
    <row r="10624" spans="1:28" x14ac:dyDescent="0.3">
      <c r="A10624" s="249" t="s">
        <v>1103</v>
      </c>
      <c r="B10624" s="69"/>
      <c r="C10624" s="274" t="str">
        <f>IF(ISTEXT(B10624),VLOOKUP(B10624,'_Keuzelijst Algemeen'!$CC$3:$CD$10,2),"")</f>
        <v/>
      </c>
      <c r="D10624" s="87"/>
      <c r="E10624" s="69"/>
      <c r="F10624" s="69"/>
      <c r="I10624" s="85"/>
      <c r="P10624" s="69"/>
      <c r="Q10624" s="69"/>
      <c r="R10624" s="69"/>
      <c r="V10624" s="71"/>
      <c r="W10624" s="69"/>
      <c r="X10624" s="69"/>
      <c r="Y10624" s="69"/>
      <c r="Z10624" s="69"/>
      <c r="AA10624" s="270" t="str">
        <f>IF(ISTEXT(Z10624),VLOOKUP(Z10624,'_Keuzelijst Algemeen'!$B$3:$C$74,2),"")</f>
        <v/>
      </c>
      <c r="AB10624" s="85"/>
    </row>
    <row r="10625" spans="1:28" x14ac:dyDescent="0.3">
      <c r="A10625" s="249" t="s">
        <v>1103</v>
      </c>
      <c r="B10625" s="69"/>
      <c r="C10625" s="274" t="str">
        <f>IF(ISTEXT(B10625),VLOOKUP(B10625,'_Keuzelijst Algemeen'!$CC$3:$CD$10,2),"")</f>
        <v/>
      </c>
      <c r="D10625" s="87"/>
      <c r="E10625" s="69"/>
      <c r="F10625" s="69"/>
      <c r="I10625" s="85"/>
      <c r="P10625" s="69"/>
      <c r="Q10625" s="69"/>
      <c r="R10625" s="69"/>
      <c r="V10625" s="71"/>
      <c r="W10625" s="69"/>
      <c r="X10625" s="69"/>
      <c r="Y10625" s="69"/>
      <c r="Z10625" s="69"/>
      <c r="AA10625" s="270" t="str">
        <f>IF(ISTEXT(Z10625),VLOOKUP(Z10625,'_Keuzelijst Algemeen'!$B$3:$C$74,2),"")</f>
        <v/>
      </c>
      <c r="AB10625" s="85"/>
    </row>
    <row r="10626" spans="1:28" x14ac:dyDescent="0.3">
      <c r="A10626" s="249" t="s">
        <v>1103</v>
      </c>
      <c r="B10626" s="69"/>
      <c r="C10626" s="274" t="str">
        <f>IF(ISTEXT(B10626),VLOOKUP(B10626,'_Keuzelijst Algemeen'!$CC$3:$CD$10,2),"")</f>
        <v/>
      </c>
      <c r="D10626" s="87"/>
      <c r="E10626" s="69"/>
      <c r="F10626" s="69"/>
      <c r="I10626" s="85"/>
      <c r="P10626" s="69"/>
      <c r="Q10626" s="69"/>
      <c r="R10626" s="69"/>
      <c r="V10626" s="71"/>
      <c r="W10626" s="69"/>
      <c r="X10626" s="69"/>
      <c r="Y10626" s="69"/>
      <c r="Z10626" s="69"/>
      <c r="AA10626" s="270" t="str">
        <f>IF(ISTEXT(Z10626),VLOOKUP(Z10626,'_Keuzelijst Algemeen'!$B$3:$C$74,2),"")</f>
        <v/>
      </c>
      <c r="AB10626" s="85"/>
    </row>
    <row r="10627" spans="1:28" x14ac:dyDescent="0.3">
      <c r="A10627" s="249" t="s">
        <v>1103</v>
      </c>
      <c r="B10627" s="69"/>
      <c r="C10627" s="274" t="str">
        <f>IF(ISTEXT(B10627),VLOOKUP(B10627,'_Keuzelijst Algemeen'!$CC$3:$CD$10,2),"")</f>
        <v/>
      </c>
      <c r="D10627" s="87"/>
      <c r="E10627" s="69"/>
      <c r="F10627" s="69"/>
      <c r="I10627" s="85"/>
      <c r="P10627" s="69"/>
      <c r="Q10627" s="69"/>
      <c r="R10627" s="69"/>
      <c r="V10627" s="71"/>
      <c r="W10627" s="69"/>
      <c r="X10627" s="69"/>
      <c r="Y10627" s="69"/>
      <c r="Z10627" s="69"/>
      <c r="AA10627" s="270" t="str">
        <f>IF(ISTEXT(Z10627),VLOOKUP(Z10627,'_Keuzelijst Algemeen'!$B$3:$C$74,2),"")</f>
        <v/>
      </c>
      <c r="AB10627" s="85"/>
    </row>
    <row r="10628" spans="1:28" x14ac:dyDescent="0.3">
      <c r="A10628" s="249" t="s">
        <v>1103</v>
      </c>
      <c r="B10628" s="69"/>
      <c r="C10628" s="274" t="str">
        <f>IF(ISTEXT(B10628),VLOOKUP(B10628,'_Keuzelijst Algemeen'!$CC$3:$CD$10,2),"")</f>
        <v/>
      </c>
      <c r="D10628" s="87"/>
      <c r="E10628" s="69"/>
      <c r="F10628" s="69"/>
      <c r="I10628" s="85"/>
      <c r="P10628" s="69"/>
      <c r="Q10628" s="69"/>
      <c r="R10628" s="69"/>
      <c r="V10628" s="71"/>
      <c r="W10628" s="69"/>
      <c r="X10628" s="69"/>
      <c r="Y10628" s="69"/>
      <c r="Z10628" s="69"/>
      <c r="AA10628" s="270" t="str">
        <f>IF(ISTEXT(Z10628),VLOOKUP(Z10628,'_Keuzelijst Algemeen'!$B$3:$C$74,2),"")</f>
        <v/>
      </c>
      <c r="AB10628" s="85"/>
    </row>
    <row r="10629" spans="1:28" x14ac:dyDescent="0.3">
      <c r="A10629" s="249" t="s">
        <v>1103</v>
      </c>
      <c r="B10629" s="69"/>
      <c r="C10629" s="274" t="str">
        <f>IF(ISTEXT(B10629),VLOOKUP(B10629,'_Keuzelijst Algemeen'!$CC$3:$CD$10,2),"")</f>
        <v/>
      </c>
      <c r="D10629" s="87"/>
      <c r="E10629" s="69"/>
      <c r="F10629" s="69"/>
      <c r="I10629" s="85"/>
      <c r="P10629" s="69"/>
      <c r="Q10629" s="69"/>
      <c r="R10629" s="69"/>
      <c r="V10629" s="71"/>
      <c r="W10629" s="69"/>
      <c r="X10629" s="69"/>
      <c r="Y10629" s="69"/>
      <c r="Z10629" s="69"/>
      <c r="AA10629" s="270" t="str">
        <f>IF(ISTEXT(Z10629),VLOOKUP(Z10629,'_Keuzelijst Algemeen'!$B$3:$C$74,2),"")</f>
        <v/>
      </c>
      <c r="AB10629" s="85"/>
    </row>
    <row r="10630" spans="1:28" x14ac:dyDescent="0.3">
      <c r="A10630" s="249" t="s">
        <v>1103</v>
      </c>
      <c r="B10630" s="69"/>
      <c r="C10630" s="274" t="str">
        <f>IF(ISTEXT(B10630),VLOOKUP(B10630,'_Keuzelijst Algemeen'!$CC$3:$CD$10,2),"")</f>
        <v/>
      </c>
      <c r="D10630" s="87"/>
      <c r="E10630" s="69"/>
      <c r="F10630" s="69"/>
      <c r="I10630" s="85"/>
      <c r="P10630" s="69"/>
      <c r="Q10630" s="69"/>
      <c r="R10630" s="69"/>
      <c r="V10630" s="71"/>
      <c r="W10630" s="69"/>
      <c r="X10630" s="69"/>
      <c r="Y10630" s="69"/>
      <c r="Z10630" s="69"/>
      <c r="AA10630" s="270" t="str">
        <f>IF(ISTEXT(Z10630),VLOOKUP(Z10630,'_Keuzelijst Algemeen'!$B$3:$C$74,2),"")</f>
        <v/>
      </c>
      <c r="AB10630" s="85"/>
    </row>
    <row r="10631" spans="1:28" x14ac:dyDescent="0.3">
      <c r="A10631" s="249" t="s">
        <v>1103</v>
      </c>
      <c r="B10631" s="69"/>
      <c r="C10631" s="274" t="str">
        <f>IF(ISTEXT(B10631),VLOOKUP(B10631,'_Keuzelijst Algemeen'!$CC$3:$CD$10,2),"")</f>
        <v/>
      </c>
      <c r="D10631" s="87"/>
      <c r="E10631" s="69"/>
      <c r="F10631" s="69"/>
      <c r="I10631" s="85"/>
      <c r="P10631" s="69"/>
      <c r="Q10631" s="69"/>
      <c r="R10631" s="69"/>
      <c r="V10631" s="71"/>
      <c r="W10631" s="69"/>
      <c r="X10631" s="69"/>
      <c r="Y10631" s="69"/>
      <c r="Z10631" s="69"/>
      <c r="AA10631" s="270" t="str">
        <f>IF(ISTEXT(Z10631),VLOOKUP(Z10631,'_Keuzelijst Algemeen'!$B$3:$C$74,2),"")</f>
        <v/>
      </c>
      <c r="AB10631" s="85"/>
    </row>
    <row r="10632" spans="1:28" x14ac:dyDescent="0.3">
      <c r="A10632" s="249" t="s">
        <v>1103</v>
      </c>
      <c r="B10632" s="69"/>
      <c r="C10632" s="274" t="str">
        <f>IF(ISTEXT(B10632),VLOOKUP(B10632,'_Keuzelijst Algemeen'!$CC$3:$CD$10,2),"")</f>
        <v/>
      </c>
      <c r="D10632" s="87"/>
      <c r="E10632" s="69"/>
      <c r="F10632" s="69"/>
      <c r="I10632" s="85"/>
      <c r="P10632" s="69"/>
      <c r="Q10632" s="69"/>
      <c r="R10632" s="69"/>
      <c r="V10632" s="71"/>
      <c r="W10632" s="69"/>
      <c r="X10632" s="69"/>
      <c r="Y10632" s="69"/>
      <c r="Z10632" s="69"/>
      <c r="AA10632" s="270" t="str">
        <f>IF(ISTEXT(Z10632),VLOOKUP(Z10632,'_Keuzelijst Algemeen'!$B$3:$C$74,2),"")</f>
        <v/>
      </c>
      <c r="AB10632" s="85"/>
    </row>
    <row r="10633" spans="1:28" x14ac:dyDescent="0.3">
      <c r="A10633" s="249" t="s">
        <v>1103</v>
      </c>
      <c r="B10633" s="69"/>
      <c r="C10633" s="274" t="str">
        <f>IF(ISTEXT(B10633),VLOOKUP(B10633,'_Keuzelijst Algemeen'!$CC$3:$CD$10,2),"")</f>
        <v/>
      </c>
      <c r="D10633" s="87"/>
      <c r="E10633" s="69"/>
      <c r="F10633" s="69"/>
      <c r="I10633" s="85"/>
      <c r="P10633" s="69"/>
      <c r="Q10633" s="69"/>
      <c r="R10633" s="69"/>
      <c r="V10633" s="71"/>
      <c r="W10633" s="69"/>
      <c r="X10633" s="69"/>
      <c r="Y10633" s="69"/>
      <c r="Z10633" s="69"/>
      <c r="AA10633" s="270" t="str">
        <f>IF(ISTEXT(Z10633),VLOOKUP(Z10633,'_Keuzelijst Algemeen'!$B$3:$C$74,2),"")</f>
        <v/>
      </c>
      <c r="AB10633" s="85"/>
    </row>
    <row r="10634" spans="1:28" x14ac:dyDescent="0.3">
      <c r="A10634" s="249" t="s">
        <v>1103</v>
      </c>
      <c r="B10634" s="69"/>
      <c r="C10634" s="274" t="str">
        <f>IF(ISTEXT(B10634),VLOOKUP(B10634,'_Keuzelijst Algemeen'!$CC$3:$CD$10,2),"")</f>
        <v/>
      </c>
      <c r="D10634" s="87"/>
      <c r="E10634" s="69"/>
      <c r="F10634" s="69"/>
      <c r="I10634" s="85"/>
      <c r="P10634" s="69"/>
      <c r="Q10634" s="69"/>
      <c r="R10634" s="69"/>
      <c r="V10634" s="71"/>
      <c r="W10634" s="69"/>
      <c r="X10634" s="69"/>
      <c r="Y10634" s="69"/>
      <c r="Z10634" s="69"/>
      <c r="AA10634" s="270" t="str">
        <f>IF(ISTEXT(Z10634),VLOOKUP(Z10634,'_Keuzelijst Algemeen'!$B$3:$C$74,2),"")</f>
        <v/>
      </c>
      <c r="AB10634" s="85"/>
    </row>
    <row r="10635" spans="1:28" x14ac:dyDescent="0.3">
      <c r="A10635" s="249" t="s">
        <v>1103</v>
      </c>
      <c r="B10635" s="69"/>
      <c r="C10635" s="274" t="str">
        <f>IF(ISTEXT(B10635),VLOOKUP(B10635,'_Keuzelijst Algemeen'!$CC$3:$CD$10,2),"")</f>
        <v/>
      </c>
      <c r="D10635" s="87"/>
      <c r="E10635" s="69"/>
      <c r="F10635" s="69"/>
      <c r="I10635" s="85"/>
      <c r="P10635" s="69"/>
      <c r="Q10635" s="69"/>
      <c r="R10635" s="69"/>
      <c r="V10635" s="71"/>
      <c r="W10635" s="69"/>
      <c r="X10635" s="69"/>
      <c r="Y10635" s="69"/>
      <c r="Z10635" s="69"/>
      <c r="AA10635" s="270" t="str">
        <f>IF(ISTEXT(Z10635),VLOOKUP(Z10635,'_Keuzelijst Algemeen'!$B$3:$C$74,2),"")</f>
        <v/>
      </c>
      <c r="AB10635" s="85"/>
    </row>
    <row r="10636" spans="1:28" x14ac:dyDescent="0.3">
      <c r="A10636" s="249" t="s">
        <v>1103</v>
      </c>
      <c r="B10636" s="69"/>
      <c r="C10636" s="274" t="str">
        <f>IF(ISTEXT(B10636),VLOOKUP(B10636,'_Keuzelijst Algemeen'!$CC$3:$CD$10,2),"")</f>
        <v/>
      </c>
      <c r="D10636" s="87"/>
      <c r="E10636" s="69"/>
      <c r="F10636" s="69"/>
      <c r="I10636" s="85"/>
      <c r="P10636" s="69"/>
      <c r="Q10636" s="69"/>
      <c r="R10636" s="69"/>
      <c r="V10636" s="71"/>
      <c r="W10636" s="69"/>
      <c r="X10636" s="69"/>
      <c r="Y10636" s="69"/>
      <c r="Z10636" s="69"/>
      <c r="AA10636" s="270" t="str">
        <f>IF(ISTEXT(Z10636),VLOOKUP(Z10636,'_Keuzelijst Algemeen'!$B$3:$C$74,2),"")</f>
        <v/>
      </c>
      <c r="AB10636" s="85"/>
    </row>
    <row r="10637" spans="1:28" x14ac:dyDescent="0.3">
      <c r="A10637" s="249" t="s">
        <v>1103</v>
      </c>
      <c r="B10637" s="69"/>
      <c r="C10637" s="274" t="str">
        <f>IF(ISTEXT(B10637),VLOOKUP(B10637,'_Keuzelijst Algemeen'!$CC$3:$CD$10,2),"")</f>
        <v/>
      </c>
      <c r="D10637" s="87"/>
      <c r="E10637" s="69"/>
      <c r="F10637" s="69"/>
      <c r="I10637" s="85"/>
      <c r="P10637" s="69"/>
      <c r="Q10637" s="69"/>
      <c r="R10637" s="69"/>
      <c r="V10637" s="71"/>
      <c r="W10637" s="69"/>
      <c r="X10637" s="69"/>
      <c r="Y10637" s="69"/>
      <c r="Z10637" s="69"/>
      <c r="AA10637" s="270" t="str">
        <f>IF(ISTEXT(Z10637),VLOOKUP(Z10637,'_Keuzelijst Algemeen'!$B$3:$C$74,2),"")</f>
        <v/>
      </c>
      <c r="AB10637" s="85"/>
    </row>
    <row r="10638" spans="1:28" x14ac:dyDescent="0.3">
      <c r="A10638" s="249" t="s">
        <v>1103</v>
      </c>
      <c r="B10638" s="69"/>
      <c r="C10638" s="274" t="str">
        <f>IF(ISTEXT(B10638),VLOOKUP(B10638,'_Keuzelijst Algemeen'!$CC$3:$CD$10,2),"")</f>
        <v/>
      </c>
      <c r="D10638" s="87"/>
      <c r="E10638" s="69"/>
      <c r="F10638" s="69"/>
      <c r="I10638" s="85"/>
      <c r="P10638" s="69"/>
      <c r="Q10638" s="69"/>
      <c r="R10638" s="69"/>
      <c r="V10638" s="71"/>
      <c r="W10638" s="69"/>
      <c r="X10638" s="69"/>
      <c r="Y10638" s="69"/>
      <c r="Z10638" s="69"/>
      <c r="AA10638" s="270" t="str">
        <f>IF(ISTEXT(Z10638),VLOOKUP(Z10638,'_Keuzelijst Algemeen'!$B$3:$C$74,2),"")</f>
        <v/>
      </c>
      <c r="AB10638" s="85"/>
    </row>
    <row r="10639" spans="1:28" x14ac:dyDescent="0.3">
      <c r="A10639" s="249" t="s">
        <v>1103</v>
      </c>
      <c r="B10639" s="69"/>
      <c r="C10639" s="274" t="str">
        <f>IF(ISTEXT(B10639),VLOOKUP(B10639,'_Keuzelijst Algemeen'!$CC$3:$CD$10,2),"")</f>
        <v/>
      </c>
      <c r="D10639" s="87"/>
      <c r="E10639" s="69"/>
      <c r="F10639" s="69"/>
      <c r="I10639" s="85"/>
      <c r="P10639" s="69"/>
      <c r="Q10639" s="69"/>
      <c r="R10639" s="69"/>
      <c r="V10639" s="71"/>
      <c r="W10639" s="69"/>
      <c r="X10639" s="69"/>
      <c r="Y10639" s="69"/>
      <c r="Z10639" s="69"/>
      <c r="AA10639" s="270" t="str">
        <f>IF(ISTEXT(Z10639),VLOOKUP(Z10639,'_Keuzelijst Algemeen'!$B$3:$C$74,2),"")</f>
        <v/>
      </c>
      <c r="AB10639" s="85"/>
    </row>
    <row r="10640" spans="1:28" x14ac:dyDescent="0.3">
      <c r="A10640" s="249" t="s">
        <v>1103</v>
      </c>
      <c r="B10640" s="69"/>
      <c r="C10640" s="274" t="str">
        <f>IF(ISTEXT(B10640),VLOOKUP(B10640,'_Keuzelijst Algemeen'!$CC$3:$CD$10,2),"")</f>
        <v/>
      </c>
      <c r="D10640" s="87"/>
      <c r="E10640" s="69"/>
      <c r="F10640" s="69"/>
      <c r="I10640" s="85"/>
      <c r="P10640" s="69"/>
      <c r="Q10640" s="69"/>
      <c r="R10640" s="69"/>
      <c r="V10640" s="71"/>
      <c r="W10640" s="69"/>
      <c r="X10640" s="69"/>
      <c r="Y10640" s="69"/>
      <c r="Z10640" s="69"/>
      <c r="AA10640" s="270" t="str">
        <f>IF(ISTEXT(Z10640),VLOOKUP(Z10640,'_Keuzelijst Algemeen'!$B$3:$C$74,2),"")</f>
        <v/>
      </c>
      <c r="AB10640" s="85"/>
    </row>
    <row r="10641" spans="1:28" x14ac:dyDescent="0.3">
      <c r="A10641" s="249" t="s">
        <v>1103</v>
      </c>
      <c r="B10641" s="69"/>
      <c r="C10641" s="274" t="str">
        <f>IF(ISTEXT(B10641),VLOOKUP(B10641,'_Keuzelijst Algemeen'!$CC$3:$CD$10,2),"")</f>
        <v/>
      </c>
      <c r="D10641" s="87"/>
      <c r="E10641" s="69"/>
      <c r="F10641" s="69"/>
      <c r="I10641" s="85"/>
      <c r="P10641" s="69"/>
      <c r="Q10641" s="69"/>
      <c r="R10641" s="69"/>
      <c r="V10641" s="71"/>
      <c r="W10641" s="69"/>
      <c r="X10641" s="69"/>
      <c r="Y10641" s="69"/>
      <c r="Z10641" s="69"/>
      <c r="AA10641" s="270" t="str">
        <f>IF(ISTEXT(Z10641),VLOOKUP(Z10641,'_Keuzelijst Algemeen'!$B$3:$C$74,2),"")</f>
        <v/>
      </c>
      <c r="AB10641" s="85"/>
    </row>
    <row r="10642" spans="1:28" x14ac:dyDescent="0.3">
      <c r="A10642" s="249" t="s">
        <v>1103</v>
      </c>
      <c r="B10642" s="69"/>
      <c r="C10642" s="274" t="str">
        <f>IF(ISTEXT(B10642),VLOOKUP(B10642,'_Keuzelijst Algemeen'!$CC$3:$CD$10,2),"")</f>
        <v/>
      </c>
      <c r="D10642" s="87"/>
      <c r="E10642" s="69"/>
      <c r="F10642" s="69"/>
      <c r="I10642" s="85"/>
      <c r="P10642" s="69"/>
      <c r="Q10642" s="69"/>
      <c r="R10642" s="69"/>
      <c r="V10642" s="71"/>
      <c r="W10642" s="69"/>
      <c r="X10642" s="69"/>
      <c r="Y10642" s="69"/>
      <c r="Z10642" s="69"/>
      <c r="AA10642" s="270" t="str">
        <f>IF(ISTEXT(Z10642),VLOOKUP(Z10642,'_Keuzelijst Algemeen'!$B$3:$C$74,2),"")</f>
        <v/>
      </c>
      <c r="AB10642" s="85"/>
    </row>
    <row r="10643" spans="1:28" x14ac:dyDescent="0.3">
      <c r="A10643" s="249" t="s">
        <v>1103</v>
      </c>
      <c r="B10643" s="69"/>
      <c r="C10643" s="274" t="str">
        <f>IF(ISTEXT(B10643),VLOOKUP(B10643,'_Keuzelijst Algemeen'!$CC$3:$CD$10,2),"")</f>
        <v/>
      </c>
      <c r="D10643" s="87"/>
      <c r="E10643" s="69"/>
      <c r="F10643" s="69"/>
      <c r="I10643" s="85"/>
      <c r="P10643" s="69"/>
      <c r="Q10643" s="69"/>
      <c r="R10643" s="69"/>
      <c r="V10643" s="71"/>
      <c r="W10643" s="69"/>
      <c r="X10643" s="69"/>
      <c r="Y10643" s="69"/>
      <c r="Z10643" s="69"/>
      <c r="AA10643" s="270" t="str">
        <f>IF(ISTEXT(Z10643),VLOOKUP(Z10643,'_Keuzelijst Algemeen'!$B$3:$C$74,2),"")</f>
        <v/>
      </c>
      <c r="AB10643" s="85"/>
    </row>
    <row r="10644" spans="1:28" x14ac:dyDescent="0.3">
      <c r="A10644" s="249" t="s">
        <v>1103</v>
      </c>
      <c r="B10644" s="69"/>
      <c r="C10644" s="274" t="str">
        <f>IF(ISTEXT(B10644),VLOOKUP(B10644,'_Keuzelijst Algemeen'!$CC$3:$CD$10,2),"")</f>
        <v/>
      </c>
      <c r="D10644" s="87"/>
      <c r="E10644" s="69"/>
      <c r="F10644" s="69"/>
      <c r="I10644" s="85"/>
      <c r="P10644" s="69"/>
      <c r="Q10644" s="69"/>
      <c r="R10644" s="69"/>
      <c r="V10644" s="71"/>
      <c r="W10644" s="69"/>
      <c r="X10644" s="69"/>
      <c r="Y10644" s="69"/>
      <c r="Z10644" s="69"/>
      <c r="AA10644" s="270" t="str">
        <f>IF(ISTEXT(Z10644),VLOOKUP(Z10644,'_Keuzelijst Algemeen'!$B$3:$C$74,2),"")</f>
        <v/>
      </c>
      <c r="AB10644" s="85"/>
    </row>
    <row r="10645" spans="1:28" x14ac:dyDescent="0.3">
      <c r="A10645" s="249" t="s">
        <v>1103</v>
      </c>
      <c r="B10645" s="69"/>
      <c r="C10645" s="274" t="str">
        <f>IF(ISTEXT(B10645),VLOOKUP(B10645,'_Keuzelijst Algemeen'!$CC$3:$CD$10,2),"")</f>
        <v/>
      </c>
      <c r="D10645" s="87"/>
      <c r="E10645" s="69"/>
      <c r="F10645" s="69"/>
      <c r="I10645" s="85"/>
      <c r="P10645" s="69"/>
      <c r="Q10645" s="69"/>
      <c r="R10645" s="69"/>
      <c r="V10645" s="71"/>
      <c r="W10645" s="69"/>
      <c r="X10645" s="69"/>
      <c r="Y10645" s="69"/>
      <c r="Z10645" s="69"/>
      <c r="AA10645" s="270" t="str">
        <f>IF(ISTEXT(Z10645),VLOOKUP(Z10645,'_Keuzelijst Algemeen'!$B$3:$C$74,2),"")</f>
        <v/>
      </c>
      <c r="AB10645" s="85"/>
    </row>
    <row r="10646" spans="1:28" x14ac:dyDescent="0.3">
      <c r="A10646" s="249" t="s">
        <v>1103</v>
      </c>
      <c r="B10646" s="69"/>
      <c r="C10646" s="274" t="str">
        <f>IF(ISTEXT(B10646),VLOOKUP(B10646,'_Keuzelijst Algemeen'!$CC$3:$CD$10,2),"")</f>
        <v/>
      </c>
      <c r="D10646" s="87"/>
      <c r="E10646" s="69"/>
      <c r="F10646" s="69"/>
      <c r="I10646" s="85"/>
      <c r="P10646" s="69"/>
      <c r="Q10646" s="69"/>
      <c r="R10646" s="69"/>
      <c r="V10646" s="71"/>
      <c r="W10646" s="69"/>
      <c r="X10646" s="69"/>
      <c r="Y10646" s="69"/>
      <c r="Z10646" s="69"/>
      <c r="AA10646" s="270" t="str">
        <f>IF(ISTEXT(Z10646),VLOOKUP(Z10646,'_Keuzelijst Algemeen'!$B$3:$C$74,2),"")</f>
        <v/>
      </c>
      <c r="AB10646" s="85"/>
    </row>
    <row r="10647" spans="1:28" x14ac:dyDescent="0.3">
      <c r="A10647" s="249" t="s">
        <v>1103</v>
      </c>
      <c r="B10647" s="69"/>
      <c r="C10647" s="274" t="str">
        <f>IF(ISTEXT(B10647),VLOOKUP(B10647,'_Keuzelijst Algemeen'!$CC$3:$CD$10,2),"")</f>
        <v/>
      </c>
      <c r="D10647" s="87"/>
      <c r="E10647" s="69"/>
      <c r="F10647" s="69"/>
      <c r="I10647" s="85"/>
      <c r="P10647" s="69"/>
      <c r="Q10647" s="69"/>
      <c r="R10647" s="69"/>
      <c r="V10647" s="71"/>
      <c r="W10647" s="69"/>
      <c r="X10647" s="69"/>
      <c r="Y10647" s="69"/>
      <c r="Z10647" s="69"/>
      <c r="AA10647" s="270" t="str">
        <f>IF(ISTEXT(Z10647),VLOOKUP(Z10647,'_Keuzelijst Algemeen'!$B$3:$C$74,2),"")</f>
        <v/>
      </c>
      <c r="AB10647" s="85"/>
    </row>
    <row r="10648" spans="1:28" x14ac:dyDescent="0.3">
      <c r="A10648" s="249" t="s">
        <v>1103</v>
      </c>
      <c r="B10648" s="69"/>
      <c r="C10648" s="274" t="str">
        <f>IF(ISTEXT(B10648),VLOOKUP(B10648,'_Keuzelijst Algemeen'!$CC$3:$CD$10,2),"")</f>
        <v/>
      </c>
      <c r="D10648" s="87"/>
      <c r="E10648" s="69"/>
      <c r="F10648" s="69"/>
      <c r="I10648" s="85"/>
      <c r="P10648" s="69"/>
      <c r="Q10648" s="69"/>
      <c r="R10648" s="69"/>
      <c r="V10648" s="71"/>
      <c r="W10648" s="69"/>
      <c r="X10648" s="69"/>
      <c r="Y10648" s="69"/>
      <c r="Z10648" s="69"/>
      <c r="AA10648" s="270" t="str">
        <f>IF(ISTEXT(Z10648),VLOOKUP(Z10648,'_Keuzelijst Algemeen'!$B$3:$C$74,2),"")</f>
        <v/>
      </c>
      <c r="AB10648" s="85"/>
    </row>
    <row r="10649" spans="1:28" x14ac:dyDescent="0.3">
      <c r="A10649" s="249" t="s">
        <v>1103</v>
      </c>
      <c r="B10649" s="69"/>
      <c r="C10649" s="274" t="str">
        <f>IF(ISTEXT(B10649),VLOOKUP(B10649,'_Keuzelijst Algemeen'!$CC$3:$CD$10,2),"")</f>
        <v/>
      </c>
      <c r="D10649" s="87"/>
      <c r="E10649" s="69"/>
      <c r="F10649" s="69"/>
      <c r="I10649" s="85"/>
      <c r="P10649" s="69"/>
      <c r="Q10649" s="69"/>
      <c r="R10649" s="69"/>
      <c r="V10649" s="71"/>
      <c r="W10649" s="69"/>
      <c r="X10649" s="69"/>
      <c r="Y10649" s="69"/>
      <c r="Z10649" s="69"/>
      <c r="AA10649" s="270" t="str">
        <f>IF(ISTEXT(Z10649),VLOOKUP(Z10649,'_Keuzelijst Algemeen'!$B$3:$C$74,2),"")</f>
        <v/>
      </c>
      <c r="AB10649" s="85"/>
    </row>
    <row r="10650" spans="1:28" x14ac:dyDescent="0.3">
      <c r="A10650" s="249" t="s">
        <v>1103</v>
      </c>
      <c r="B10650" s="69"/>
      <c r="C10650" s="274" t="str">
        <f>IF(ISTEXT(B10650),VLOOKUP(B10650,'_Keuzelijst Algemeen'!$CC$3:$CD$10,2),"")</f>
        <v/>
      </c>
      <c r="D10650" s="87"/>
      <c r="E10650" s="69"/>
      <c r="F10650" s="69"/>
      <c r="I10650" s="85"/>
      <c r="P10650" s="69"/>
      <c r="Q10650" s="69"/>
      <c r="R10650" s="69"/>
      <c r="V10650" s="71"/>
      <c r="W10650" s="69"/>
      <c r="X10650" s="69"/>
      <c r="Y10650" s="69"/>
      <c r="Z10650" s="69"/>
      <c r="AA10650" s="270" t="str">
        <f>IF(ISTEXT(Z10650),VLOOKUP(Z10650,'_Keuzelijst Algemeen'!$B$3:$C$74,2),"")</f>
        <v/>
      </c>
      <c r="AB10650" s="85"/>
    </row>
    <row r="10651" spans="1:28" x14ac:dyDescent="0.3">
      <c r="A10651" s="249" t="s">
        <v>1103</v>
      </c>
      <c r="B10651" s="69"/>
      <c r="C10651" s="274" t="str">
        <f>IF(ISTEXT(B10651),VLOOKUP(B10651,'_Keuzelijst Algemeen'!$CC$3:$CD$10,2),"")</f>
        <v/>
      </c>
      <c r="D10651" s="87"/>
      <c r="E10651" s="69"/>
      <c r="F10651" s="69"/>
      <c r="I10651" s="85"/>
      <c r="P10651" s="69"/>
      <c r="Q10651" s="69"/>
      <c r="R10651" s="69"/>
      <c r="V10651" s="71"/>
      <c r="W10651" s="69"/>
      <c r="X10651" s="69"/>
      <c r="Y10651" s="69"/>
      <c r="Z10651" s="69"/>
      <c r="AA10651" s="270" t="str">
        <f>IF(ISTEXT(Z10651),VLOOKUP(Z10651,'_Keuzelijst Algemeen'!$B$3:$C$74,2),"")</f>
        <v/>
      </c>
      <c r="AB10651" s="85"/>
    </row>
    <row r="10652" spans="1:28" x14ac:dyDescent="0.3">
      <c r="A10652" s="249" t="s">
        <v>1103</v>
      </c>
      <c r="B10652" s="69"/>
      <c r="C10652" s="274" t="str">
        <f>IF(ISTEXT(B10652),VLOOKUP(B10652,'_Keuzelijst Algemeen'!$CC$3:$CD$10,2),"")</f>
        <v/>
      </c>
      <c r="D10652" s="87"/>
      <c r="E10652" s="69"/>
      <c r="F10652" s="69"/>
      <c r="I10652" s="85"/>
      <c r="P10652" s="69"/>
      <c r="Q10652" s="69"/>
      <c r="R10652" s="69"/>
      <c r="V10652" s="71"/>
      <c r="W10652" s="69"/>
      <c r="X10652" s="69"/>
      <c r="Y10652" s="69"/>
      <c r="Z10652" s="69"/>
      <c r="AA10652" s="270" t="str">
        <f>IF(ISTEXT(Z10652),VLOOKUP(Z10652,'_Keuzelijst Algemeen'!$B$3:$C$74,2),"")</f>
        <v/>
      </c>
      <c r="AB10652" s="85"/>
    </row>
    <row r="10653" spans="1:28" x14ac:dyDescent="0.3">
      <c r="A10653" s="249" t="s">
        <v>1103</v>
      </c>
      <c r="B10653" s="69"/>
      <c r="C10653" s="274" t="str">
        <f>IF(ISTEXT(B10653),VLOOKUP(B10653,'_Keuzelijst Algemeen'!$CC$3:$CD$10,2),"")</f>
        <v/>
      </c>
      <c r="D10653" s="87"/>
      <c r="E10653" s="69"/>
      <c r="F10653" s="69"/>
      <c r="I10653" s="85"/>
      <c r="P10653" s="69"/>
      <c r="Q10653" s="69"/>
      <c r="R10653" s="69"/>
      <c r="V10653" s="71"/>
      <c r="W10653" s="69"/>
      <c r="X10653" s="69"/>
      <c r="Y10653" s="69"/>
      <c r="Z10653" s="69"/>
      <c r="AA10653" s="270" t="str">
        <f>IF(ISTEXT(Z10653),VLOOKUP(Z10653,'_Keuzelijst Algemeen'!$B$3:$C$74,2),"")</f>
        <v/>
      </c>
      <c r="AB10653" s="85"/>
    </row>
    <row r="10654" spans="1:28" x14ac:dyDescent="0.3">
      <c r="A10654" s="249" t="s">
        <v>1103</v>
      </c>
      <c r="B10654" s="69"/>
      <c r="C10654" s="274" t="str">
        <f>IF(ISTEXT(B10654),VLOOKUP(B10654,'_Keuzelijst Algemeen'!$CC$3:$CD$10,2),"")</f>
        <v/>
      </c>
      <c r="D10654" s="87"/>
      <c r="E10654" s="69"/>
      <c r="F10654" s="69"/>
      <c r="I10654" s="85"/>
      <c r="P10654" s="69"/>
      <c r="Q10654" s="69"/>
      <c r="R10654" s="69"/>
      <c r="V10654" s="71"/>
      <c r="W10654" s="69"/>
      <c r="X10654" s="69"/>
      <c r="Y10654" s="69"/>
      <c r="Z10654" s="69"/>
      <c r="AA10654" s="270" t="str">
        <f>IF(ISTEXT(Z10654),VLOOKUP(Z10654,'_Keuzelijst Algemeen'!$B$3:$C$74,2),"")</f>
        <v/>
      </c>
      <c r="AB10654" s="85"/>
    </row>
    <row r="10655" spans="1:28" x14ac:dyDescent="0.3">
      <c r="A10655" s="249" t="s">
        <v>1103</v>
      </c>
      <c r="B10655" s="69"/>
      <c r="C10655" s="274" t="str">
        <f>IF(ISTEXT(B10655),VLOOKUP(B10655,'_Keuzelijst Algemeen'!$CC$3:$CD$10,2),"")</f>
        <v/>
      </c>
      <c r="D10655" s="87"/>
      <c r="E10655" s="69"/>
      <c r="F10655" s="69"/>
      <c r="I10655" s="85"/>
      <c r="P10655" s="69"/>
      <c r="Q10655" s="69"/>
      <c r="R10655" s="69"/>
      <c r="V10655" s="71"/>
      <c r="W10655" s="69"/>
      <c r="X10655" s="69"/>
      <c r="Y10655" s="69"/>
      <c r="Z10655" s="69"/>
      <c r="AA10655" s="270" t="str">
        <f>IF(ISTEXT(Z10655),VLOOKUP(Z10655,'_Keuzelijst Algemeen'!$B$3:$C$74,2),"")</f>
        <v/>
      </c>
      <c r="AB10655" s="85"/>
    </row>
    <row r="10656" spans="1:28" x14ac:dyDescent="0.3">
      <c r="A10656" s="249" t="s">
        <v>1103</v>
      </c>
      <c r="B10656" s="69"/>
      <c r="C10656" s="274" t="str">
        <f>IF(ISTEXT(B10656),VLOOKUP(B10656,'_Keuzelijst Algemeen'!$CC$3:$CD$10,2),"")</f>
        <v/>
      </c>
      <c r="D10656" s="87"/>
      <c r="E10656" s="69"/>
      <c r="F10656" s="69"/>
      <c r="I10656" s="85"/>
      <c r="P10656" s="69"/>
      <c r="Q10656" s="69"/>
      <c r="R10656" s="69"/>
      <c r="V10656" s="71"/>
      <c r="W10656" s="69"/>
      <c r="X10656" s="69"/>
      <c r="Y10656" s="69"/>
      <c r="Z10656" s="69"/>
      <c r="AA10656" s="270" t="str">
        <f>IF(ISTEXT(Z10656),VLOOKUP(Z10656,'_Keuzelijst Algemeen'!$B$3:$C$74,2),"")</f>
        <v/>
      </c>
      <c r="AB10656" s="85"/>
    </row>
    <row r="10657" spans="1:28" x14ac:dyDescent="0.3">
      <c r="A10657" s="249" t="s">
        <v>1103</v>
      </c>
      <c r="B10657" s="69"/>
      <c r="C10657" s="274" t="str">
        <f>IF(ISTEXT(B10657),VLOOKUP(B10657,'_Keuzelijst Algemeen'!$CC$3:$CD$10,2),"")</f>
        <v/>
      </c>
      <c r="D10657" s="87"/>
      <c r="E10657" s="69"/>
      <c r="F10657" s="69"/>
      <c r="I10657" s="85"/>
      <c r="P10657" s="69"/>
      <c r="Q10657" s="69"/>
      <c r="R10657" s="69"/>
      <c r="V10657" s="71"/>
      <c r="W10657" s="69"/>
      <c r="X10657" s="69"/>
      <c r="Y10657" s="69"/>
      <c r="Z10657" s="69"/>
      <c r="AA10657" s="270" t="str">
        <f>IF(ISTEXT(Z10657),VLOOKUP(Z10657,'_Keuzelijst Algemeen'!$B$3:$C$74,2),"")</f>
        <v/>
      </c>
      <c r="AB10657" s="85"/>
    </row>
    <row r="10658" spans="1:28" x14ac:dyDescent="0.3">
      <c r="A10658" s="249" t="s">
        <v>1103</v>
      </c>
      <c r="B10658" s="69"/>
      <c r="C10658" s="274" t="str">
        <f>IF(ISTEXT(B10658),VLOOKUP(B10658,'_Keuzelijst Algemeen'!$CC$3:$CD$10,2),"")</f>
        <v/>
      </c>
      <c r="D10658" s="87"/>
      <c r="E10658" s="69"/>
      <c r="F10658" s="69"/>
      <c r="I10658" s="85"/>
      <c r="P10658" s="69"/>
      <c r="Q10658" s="69"/>
      <c r="R10658" s="69"/>
      <c r="V10658" s="71"/>
      <c r="W10658" s="69"/>
      <c r="X10658" s="69"/>
      <c r="Y10658" s="69"/>
      <c r="Z10658" s="69"/>
      <c r="AA10658" s="270" t="str">
        <f>IF(ISTEXT(Z10658),VLOOKUP(Z10658,'_Keuzelijst Algemeen'!$B$3:$C$74,2),"")</f>
        <v/>
      </c>
      <c r="AB10658" s="85"/>
    </row>
    <row r="10659" spans="1:28" x14ac:dyDescent="0.3">
      <c r="A10659" s="249" t="s">
        <v>1103</v>
      </c>
      <c r="B10659" s="69"/>
      <c r="C10659" s="274" t="str">
        <f>IF(ISTEXT(B10659),VLOOKUP(B10659,'_Keuzelijst Algemeen'!$CC$3:$CD$10,2),"")</f>
        <v/>
      </c>
      <c r="D10659" s="87"/>
      <c r="E10659" s="69"/>
      <c r="F10659" s="69"/>
      <c r="I10659" s="85"/>
      <c r="P10659" s="69"/>
      <c r="Q10659" s="69"/>
      <c r="R10659" s="69"/>
      <c r="V10659" s="71"/>
      <c r="W10659" s="69"/>
      <c r="X10659" s="69"/>
      <c r="Y10659" s="69"/>
      <c r="Z10659" s="69"/>
      <c r="AA10659" s="270" t="str">
        <f>IF(ISTEXT(Z10659),VLOOKUP(Z10659,'_Keuzelijst Algemeen'!$B$3:$C$74,2),"")</f>
        <v/>
      </c>
      <c r="AB10659" s="85"/>
    </row>
    <row r="10660" spans="1:28" x14ac:dyDescent="0.3">
      <c r="A10660" s="249" t="s">
        <v>1103</v>
      </c>
      <c r="B10660" s="69"/>
      <c r="C10660" s="274" t="str">
        <f>IF(ISTEXT(B10660),VLOOKUP(B10660,'_Keuzelijst Algemeen'!$CC$3:$CD$10,2),"")</f>
        <v/>
      </c>
      <c r="D10660" s="87"/>
      <c r="E10660" s="69"/>
      <c r="F10660" s="69"/>
      <c r="I10660" s="85"/>
      <c r="P10660" s="69"/>
      <c r="Q10660" s="69"/>
      <c r="R10660" s="69"/>
      <c r="V10660" s="71"/>
      <c r="W10660" s="69"/>
      <c r="X10660" s="69"/>
      <c r="Y10660" s="69"/>
      <c r="Z10660" s="69"/>
      <c r="AA10660" s="270" t="str">
        <f>IF(ISTEXT(Z10660),VLOOKUP(Z10660,'_Keuzelijst Algemeen'!$B$3:$C$74,2),"")</f>
        <v/>
      </c>
      <c r="AB10660" s="85"/>
    </row>
    <row r="10661" spans="1:28" x14ac:dyDescent="0.3">
      <c r="A10661" s="249" t="s">
        <v>1103</v>
      </c>
      <c r="B10661" s="69"/>
      <c r="C10661" s="274" t="str">
        <f>IF(ISTEXT(B10661),VLOOKUP(B10661,'_Keuzelijst Algemeen'!$CC$3:$CD$10,2),"")</f>
        <v/>
      </c>
      <c r="D10661" s="87"/>
      <c r="E10661" s="69"/>
      <c r="F10661" s="69"/>
      <c r="I10661" s="85"/>
      <c r="P10661" s="69"/>
      <c r="Q10661" s="69"/>
      <c r="R10661" s="69"/>
      <c r="V10661" s="71"/>
      <c r="W10661" s="69"/>
      <c r="X10661" s="69"/>
      <c r="Y10661" s="69"/>
      <c r="Z10661" s="69"/>
      <c r="AA10661" s="270" t="str">
        <f>IF(ISTEXT(Z10661),VLOOKUP(Z10661,'_Keuzelijst Algemeen'!$B$3:$C$74,2),"")</f>
        <v/>
      </c>
      <c r="AB10661" s="85"/>
    </row>
    <row r="10662" spans="1:28" x14ac:dyDescent="0.3">
      <c r="A10662" s="249" t="s">
        <v>1103</v>
      </c>
      <c r="B10662" s="69"/>
      <c r="C10662" s="274" t="str">
        <f>IF(ISTEXT(B10662),VLOOKUP(B10662,'_Keuzelijst Algemeen'!$CC$3:$CD$10,2),"")</f>
        <v/>
      </c>
      <c r="D10662" s="87"/>
      <c r="E10662" s="69"/>
      <c r="F10662" s="69"/>
      <c r="I10662" s="85"/>
      <c r="P10662" s="69"/>
      <c r="Q10662" s="69"/>
      <c r="R10662" s="69"/>
      <c r="V10662" s="71"/>
      <c r="W10662" s="69"/>
      <c r="X10662" s="69"/>
      <c r="Y10662" s="69"/>
      <c r="Z10662" s="69"/>
      <c r="AA10662" s="270" t="str">
        <f>IF(ISTEXT(Z10662),VLOOKUP(Z10662,'_Keuzelijst Algemeen'!$B$3:$C$74,2),"")</f>
        <v/>
      </c>
      <c r="AB10662" s="85"/>
    </row>
    <row r="10663" spans="1:28" x14ac:dyDescent="0.3">
      <c r="A10663" s="249" t="s">
        <v>1103</v>
      </c>
      <c r="B10663" s="69"/>
      <c r="C10663" s="274" t="str">
        <f>IF(ISTEXT(B10663),VLOOKUP(B10663,'_Keuzelijst Algemeen'!$CC$3:$CD$10,2),"")</f>
        <v/>
      </c>
      <c r="D10663" s="87"/>
      <c r="E10663" s="69"/>
      <c r="F10663" s="69"/>
      <c r="I10663" s="85"/>
      <c r="P10663" s="69"/>
      <c r="Q10663" s="69"/>
      <c r="R10663" s="69"/>
      <c r="V10663" s="71"/>
      <c r="W10663" s="69"/>
      <c r="X10663" s="69"/>
      <c r="Y10663" s="69"/>
      <c r="Z10663" s="69"/>
      <c r="AA10663" s="270" t="str">
        <f>IF(ISTEXT(Z10663),VLOOKUP(Z10663,'_Keuzelijst Algemeen'!$B$3:$C$74,2),"")</f>
        <v/>
      </c>
      <c r="AB10663" s="85"/>
    </row>
    <row r="10664" spans="1:28" x14ac:dyDescent="0.3">
      <c r="A10664" s="249" t="s">
        <v>1103</v>
      </c>
      <c r="B10664" s="69"/>
      <c r="C10664" s="274" t="str">
        <f>IF(ISTEXT(B10664),VLOOKUP(B10664,'_Keuzelijst Algemeen'!$CC$3:$CD$10,2),"")</f>
        <v/>
      </c>
      <c r="D10664" s="87"/>
      <c r="E10664" s="69"/>
      <c r="F10664" s="69"/>
      <c r="I10664" s="85"/>
      <c r="P10664" s="69"/>
      <c r="Q10664" s="69"/>
      <c r="R10664" s="69"/>
      <c r="V10664" s="71"/>
      <c r="W10664" s="69"/>
      <c r="X10664" s="69"/>
      <c r="Y10664" s="69"/>
      <c r="Z10664" s="69"/>
      <c r="AA10664" s="270" t="str">
        <f>IF(ISTEXT(Z10664),VLOOKUP(Z10664,'_Keuzelijst Algemeen'!$B$3:$C$74,2),"")</f>
        <v/>
      </c>
      <c r="AB10664" s="85"/>
    </row>
    <row r="10665" spans="1:28" x14ac:dyDescent="0.3">
      <c r="A10665" s="249" t="s">
        <v>1103</v>
      </c>
      <c r="B10665" s="69"/>
      <c r="C10665" s="274" t="str">
        <f>IF(ISTEXT(B10665),VLOOKUP(B10665,'_Keuzelijst Algemeen'!$CC$3:$CD$10,2),"")</f>
        <v/>
      </c>
      <c r="D10665" s="87"/>
      <c r="E10665" s="69"/>
      <c r="F10665" s="69"/>
      <c r="I10665" s="85"/>
      <c r="P10665" s="69"/>
      <c r="Q10665" s="69"/>
      <c r="R10665" s="69"/>
      <c r="V10665" s="71"/>
      <c r="W10665" s="69"/>
      <c r="X10665" s="69"/>
      <c r="Y10665" s="69"/>
      <c r="Z10665" s="69"/>
      <c r="AA10665" s="270" t="str">
        <f>IF(ISTEXT(Z10665),VLOOKUP(Z10665,'_Keuzelijst Algemeen'!$B$3:$C$74,2),"")</f>
        <v/>
      </c>
      <c r="AB10665" s="85"/>
    </row>
    <row r="10666" spans="1:28" x14ac:dyDescent="0.3">
      <c r="A10666" s="249" t="s">
        <v>1103</v>
      </c>
      <c r="B10666" s="69"/>
      <c r="C10666" s="274" t="str">
        <f>IF(ISTEXT(B10666),VLOOKUP(B10666,'_Keuzelijst Algemeen'!$CC$3:$CD$10,2),"")</f>
        <v/>
      </c>
      <c r="D10666" s="87"/>
      <c r="E10666" s="69"/>
      <c r="F10666" s="69"/>
      <c r="I10666" s="85"/>
      <c r="P10666" s="69"/>
      <c r="Q10666" s="69"/>
      <c r="R10666" s="69"/>
      <c r="V10666" s="71"/>
      <c r="W10666" s="69"/>
      <c r="X10666" s="69"/>
      <c r="Y10666" s="69"/>
      <c r="Z10666" s="69"/>
      <c r="AA10666" s="270" t="str">
        <f>IF(ISTEXT(Z10666),VLOOKUP(Z10666,'_Keuzelijst Algemeen'!$B$3:$C$74,2),"")</f>
        <v/>
      </c>
      <c r="AB10666" s="85"/>
    </row>
    <row r="10667" spans="1:28" x14ac:dyDescent="0.3">
      <c r="A10667" s="249" t="s">
        <v>1103</v>
      </c>
      <c r="B10667" s="69"/>
      <c r="C10667" s="274" t="str">
        <f>IF(ISTEXT(B10667),VLOOKUP(B10667,'_Keuzelijst Algemeen'!$CC$3:$CD$10,2),"")</f>
        <v/>
      </c>
      <c r="D10667" s="87"/>
      <c r="E10667" s="69"/>
      <c r="F10667" s="69"/>
      <c r="I10667" s="85"/>
      <c r="P10667" s="69"/>
      <c r="Q10667" s="69"/>
      <c r="R10667" s="69"/>
      <c r="V10667" s="71"/>
      <c r="W10667" s="69"/>
      <c r="X10667" s="69"/>
      <c r="Y10667" s="69"/>
      <c r="Z10667" s="69"/>
      <c r="AA10667" s="270" t="str">
        <f>IF(ISTEXT(Z10667),VLOOKUP(Z10667,'_Keuzelijst Algemeen'!$B$3:$C$74,2),"")</f>
        <v/>
      </c>
      <c r="AB10667" s="85"/>
    </row>
    <row r="10668" spans="1:28" x14ac:dyDescent="0.3">
      <c r="A10668" s="249" t="s">
        <v>1103</v>
      </c>
      <c r="B10668" s="69"/>
      <c r="C10668" s="274" t="str">
        <f>IF(ISTEXT(B10668),VLOOKUP(B10668,'_Keuzelijst Algemeen'!$CC$3:$CD$10,2),"")</f>
        <v/>
      </c>
      <c r="D10668" s="87"/>
      <c r="E10668" s="69"/>
      <c r="F10668" s="69"/>
      <c r="I10668" s="85"/>
      <c r="P10668" s="69"/>
      <c r="Q10668" s="69"/>
      <c r="R10668" s="69"/>
      <c r="V10668" s="71"/>
      <c r="W10668" s="69"/>
      <c r="X10668" s="69"/>
      <c r="Y10668" s="69"/>
      <c r="Z10668" s="69"/>
      <c r="AA10668" s="270" t="str">
        <f>IF(ISTEXT(Z10668),VLOOKUP(Z10668,'_Keuzelijst Algemeen'!$B$3:$C$74,2),"")</f>
        <v/>
      </c>
      <c r="AB10668" s="85"/>
    </row>
    <row r="10669" spans="1:28" x14ac:dyDescent="0.3">
      <c r="A10669" s="249" t="s">
        <v>1103</v>
      </c>
      <c r="B10669" s="69"/>
      <c r="C10669" s="274" t="str">
        <f>IF(ISTEXT(B10669),VLOOKUP(B10669,'_Keuzelijst Algemeen'!$CC$3:$CD$10,2),"")</f>
        <v/>
      </c>
      <c r="D10669" s="87"/>
      <c r="E10669" s="69"/>
      <c r="F10669" s="69"/>
      <c r="I10669" s="85"/>
      <c r="P10669" s="69"/>
      <c r="Q10669" s="69"/>
      <c r="R10669" s="69"/>
      <c r="V10669" s="71"/>
      <c r="W10669" s="69"/>
      <c r="X10669" s="69"/>
      <c r="Y10669" s="69"/>
      <c r="Z10669" s="69"/>
      <c r="AA10669" s="270" t="str">
        <f>IF(ISTEXT(Z10669),VLOOKUP(Z10669,'_Keuzelijst Algemeen'!$B$3:$C$74,2),"")</f>
        <v/>
      </c>
      <c r="AB10669" s="85"/>
    </row>
    <row r="10670" spans="1:28" x14ac:dyDescent="0.3">
      <c r="A10670" s="249" t="s">
        <v>1103</v>
      </c>
      <c r="B10670" s="69"/>
      <c r="C10670" s="274" t="str">
        <f>IF(ISTEXT(B10670),VLOOKUP(B10670,'_Keuzelijst Algemeen'!$CC$3:$CD$10,2),"")</f>
        <v/>
      </c>
      <c r="D10670" s="87"/>
      <c r="E10670" s="69"/>
      <c r="F10670" s="69"/>
      <c r="I10670" s="85"/>
      <c r="P10670" s="69"/>
      <c r="Q10670" s="69"/>
      <c r="R10670" s="69"/>
      <c r="V10670" s="71"/>
      <c r="W10670" s="69"/>
      <c r="X10670" s="69"/>
      <c r="Y10670" s="69"/>
      <c r="Z10670" s="69"/>
      <c r="AA10670" s="270" t="str">
        <f>IF(ISTEXT(Z10670),VLOOKUP(Z10670,'_Keuzelijst Algemeen'!$B$3:$C$74,2),"")</f>
        <v/>
      </c>
      <c r="AB10670" s="85"/>
    </row>
    <row r="10671" spans="1:28" x14ac:dyDescent="0.3">
      <c r="A10671" s="249" t="s">
        <v>1103</v>
      </c>
      <c r="B10671" s="69"/>
      <c r="C10671" s="274" t="str">
        <f>IF(ISTEXT(B10671),VLOOKUP(B10671,'_Keuzelijst Algemeen'!$CC$3:$CD$10,2),"")</f>
        <v/>
      </c>
      <c r="D10671" s="87"/>
      <c r="E10671" s="69"/>
      <c r="F10671" s="69"/>
      <c r="I10671" s="85"/>
      <c r="P10671" s="69"/>
      <c r="Q10671" s="69"/>
      <c r="R10671" s="69"/>
      <c r="V10671" s="71"/>
      <c r="W10671" s="69"/>
      <c r="X10671" s="69"/>
      <c r="Y10671" s="69"/>
      <c r="Z10671" s="69"/>
      <c r="AA10671" s="270" t="str">
        <f>IF(ISTEXT(Z10671),VLOOKUP(Z10671,'_Keuzelijst Algemeen'!$B$3:$C$74,2),"")</f>
        <v/>
      </c>
      <c r="AB10671" s="85"/>
    </row>
    <row r="10672" spans="1:28" x14ac:dyDescent="0.3">
      <c r="A10672" s="249" t="s">
        <v>1103</v>
      </c>
      <c r="B10672" s="69"/>
      <c r="C10672" s="274" t="str">
        <f>IF(ISTEXT(B10672),VLOOKUP(B10672,'_Keuzelijst Algemeen'!$CC$3:$CD$10,2),"")</f>
        <v/>
      </c>
      <c r="D10672" s="87"/>
      <c r="E10672" s="69"/>
      <c r="F10672" s="69"/>
      <c r="I10672" s="85"/>
      <c r="P10672" s="69"/>
      <c r="Q10672" s="69"/>
      <c r="R10672" s="69"/>
      <c r="V10672" s="71"/>
      <c r="W10672" s="69"/>
      <c r="X10672" s="69"/>
      <c r="Y10672" s="69"/>
      <c r="Z10672" s="69"/>
      <c r="AA10672" s="270" t="str">
        <f>IF(ISTEXT(Z10672),VLOOKUP(Z10672,'_Keuzelijst Algemeen'!$B$3:$C$74,2),"")</f>
        <v/>
      </c>
      <c r="AB10672" s="85"/>
    </row>
    <row r="10673" spans="1:28" x14ac:dyDescent="0.3">
      <c r="A10673" s="249" t="s">
        <v>1103</v>
      </c>
      <c r="B10673" s="69"/>
      <c r="C10673" s="274" t="str">
        <f>IF(ISTEXT(B10673),VLOOKUP(B10673,'_Keuzelijst Algemeen'!$CC$3:$CD$10,2),"")</f>
        <v/>
      </c>
      <c r="D10673" s="87"/>
      <c r="E10673" s="69"/>
      <c r="F10673" s="69"/>
      <c r="I10673" s="85"/>
      <c r="P10673" s="69"/>
      <c r="Q10673" s="69"/>
      <c r="R10673" s="69"/>
      <c r="V10673" s="71"/>
      <c r="W10673" s="69"/>
      <c r="X10673" s="69"/>
      <c r="Y10673" s="69"/>
      <c r="Z10673" s="69"/>
      <c r="AA10673" s="270" t="str">
        <f>IF(ISTEXT(Z10673),VLOOKUP(Z10673,'_Keuzelijst Algemeen'!$B$3:$C$74,2),"")</f>
        <v/>
      </c>
      <c r="AB10673" s="85"/>
    </row>
    <row r="10674" spans="1:28" x14ac:dyDescent="0.3">
      <c r="A10674" s="249" t="s">
        <v>1103</v>
      </c>
      <c r="B10674" s="69"/>
      <c r="C10674" s="274" t="str">
        <f>IF(ISTEXT(B10674),VLOOKUP(B10674,'_Keuzelijst Algemeen'!$CC$3:$CD$10,2),"")</f>
        <v/>
      </c>
      <c r="D10674" s="87"/>
      <c r="E10674" s="69"/>
      <c r="F10674" s="69"/>
      <c r="I10674" s="85"/>
      <c r="P10674" s="69"/>
      <c r="Q10674" s="69"/>
      <c r="R10674" s="69"/>
      <c r="V10674" s="71"/>
      <c r="W10674" s="69"/>
      <c r="X10674" s="69"/>
      <c r="Y10674" s="69"/>
      <c r="Z10674" s="69"/>
      <c r="AA10674" s="270" t="str">
        <f>IF(ISTEXT(Z10674),VLOOKUP(Z10674,'_Keuzelijst Algemeen'!$B$3:$C$74,2),"")</f>
        <v/>
      </c>
      <c r="AB10674" s="85"/>
    </row>
    <row r="10675" spans="1:28" x14ac:dyDescent="0.3">
      <c r="A10675" s="249" t="s">
        <v>1103</v>
      </c>
      <c r="B10675" s="69"/>
      <c r="C10675" s="274" t="str">
        <f>IF(ISTEXT(B10675),VLOOKUP(B10675,'_Keuzelijst Algemeen'!$CC$3:$CD$10,2),"")</f>
        <v/>
      </c>
      <c r="D10675" s="87"/>
      <c r="E10675" s="69"/>
      <c r="F10675" s="69"/>
      <c r="I10675" s="85"/>
      <c r="P10675" s="69"/>
      <c r="Q10675" s="69"/>
      <c r="R10675" s="69"/>
      <c r="V10675" s="71"/>
      <c r="W10675" s="69"/>
      <c r="X10675" s="69"/>
      <c r="Y10675" s="69"/>
      <c r="Z10675" s="69"/>
      <c r="AA10675" s="270" t="str">
        <f>IF(ISTEXT(Z10675),VLOOKUP(Z10675,'_Keuzelijst Algemeen'!$B$3:$C$74,2),"")</f>
        <v/>
      </c>
      <c r="AB10675" s="85"/>
    </row>
    <row r="10676" spans="1:28" x14ac:dyDescent="0.3">
      <c r="A10676" s="249" t="s">
        <v>1103</v>
      </c>
      <c r="B10676" s="69"/>
      <c r="C10676" s="274" t="str">
        <f>IF(ISTEXT(B10676),VLOOKUP(B10676,'_Keuzelijst Algemeen'!$CC$3:$CD$10,2),"")</f>
        <v/>
      </c>
      <c r="D10676" s="87"/>
      <c r="E10676" s="69"/>
      <c r="F10676" s="69"/>
      <c r="I10676" s="85"/>
      <c r="P10676" s="69"/>
      <c r="Q10676" s="69"/>
      <c r="R10676" s="69"/>
      <c r="V10676" s="71"/>
      <c r="W10676" s="69"/>
      <c r="X10676" s="69"/>
      <c r="Y10676" s="69"/>
      <c r="Z10676" s="69"/>
      <c r="AA10676" s="270" t="str">
        <f>IF(ISTEXT(Z10676),VLOOKUP(Z10676,'_Keuzelijst Algemeen'!$B$3:$C$74,2),"")</f>
        <v/>
      </c>
      <c r="AB10676" s="85"/>
    </row>
    <row r="10677" spans="1:28" x14ac:dyDescent="0.3">
      <c r="A10677" s="249" t="s">
        <v>1103</v>
      </c>
      <c r="B10677" s="69"/>
      <c r="C10677" s="274" t="str">
        <f>IF(ISTEXT(B10677),VLOOKUP(B10677,'_Keuzelijst Algemeen'!$CC$3:$CD$10,2),"")</f>
        <v/>
      </c>
      <c r="D10677" s="87"/>
      <c r="E10677" s="69"/>
      <c r="F10677" s="69"/>
      <c r="I10677" s="85"/>
      <c r="P10677" s="69"/>
      <c r="Q10677" s="69"/>
      <c r="R10677" s="69"/>
      <c r="V10677" s="71"/>
      <c r="W10677" s="69"/>
      <c r="X10677" s="69"/>
      <c r="Y10677" s="69"/>
      <c r="Z10677" s="69"/>
      <c r="AA10677" s="270" t="str">
        <f>IF(ISTEXT(Z10677),VLOOKUP(Z10677,'_Keuzelijst Algemeen'!$B$3:$C$74,2),"")</f>
        <v/>
      </c>
      <c r="AB10677" s="85"/>
    </row>
    <row r="10678" spans="1:28" x14ac:dyDescent="0.3">
      <c r="A10678" s="249" t="s">
        <v>1103</v>
      </c>
      <c r="B10678" s="69"/>
      <c r="C10678" s="274" t="str">
        <f>IF(ISTEXT(B10678),VLOOKUP(B10678,'_Keuzelijst Algemeen'!$CC$3:$CD$10,2),"")</f>
        <v/>
      </c>
      <c r="D10678" s="87"/>
      <c r="E10678" s="69"/>
      <c r="F10678" s="69"/>
      <c r="I10678" s="85"/>
      <c r="P10678" s="69"/>
      <c r="Q10678" s="69"/>
      <c r="R10678" s="69"/>
      <c r="V10678" s="71"/>
      <c r="W10678" s="69"/>
      <c r="X10678" s="69"/>
      <c r="Y10678" s="69"/>
      <c r="Z10678" s="69"/>
      <c r="AA10678" s="270" t="str">
        <f>IF(ISTEXT(Z10678),VLOOKUP(Z10678,'_Keuzelijst Algemeen'!$B$3:$C$74,2),"")</f>
        <v/>
      </c>
      <c r="AB10678" s="85"/>
    </row>
    <row r="10679" spans="1:28" x14ac:dyDescent="0.3">
      <c r="A10679" s="249" t="s">
        <v>1103</v>
      </c>
      <c r="B10679" s="69"/>
      <c r="C10679" s="274" t="str">
        <f>IF(ISTEXT(B10679),VLOOKUP(B10679,'_Keuzelijst Algemeen'!$CC$3:$CD$10,2),"")</f>
        <v/>
      </c>
      <c r="D10679" s="87"/>
      <c r="E10679" s="69"/>
      <c r="F10679" s="69"/>
      <c r="I10679" s="85"/>
      <c r="P10679" s="69"/>
      <c r="Q10679" s="69"/>
      <c r="R10679" s="69"/>
      <c r="V10679" s="71"/>
      <c r="W10679" s="69"/>
      <c r="X10679" s="69"/>
      <c r="Y10679" s="69"/>
      <c r="Z10679" s="69"/>
      <c r="AA10679" s="270" t="str">
        <f>IF(ISTEXT(Z10679),VLOOKUP(Z10679,'_Keuzelijst Algemeen'!$B$3:$C$74,2),"")</f>
        <v/>
      </c>
      <c r="AB10679" s="85"/>
    </row>
    <row r="10680" spans="1:28" x14ac:dyDescent="0.3">
      <c r="A10680" s="249" t="s">
        <v>1103</v>
      </c>
      <c r="B10680" s="69"/>
      <c r="C10680" s="274" t="str">
        <f>IF(ISTEXT(B10680),VLOOKUP(B10680,'_Keuzelijst Algemeen'!$CC$3:$CD$10,2),"")</f>
        <v/>
      </c>
      <c r="D10680" s="87"/>
      <c r="E10680" s="69"/>
      <c r="F10680" s="69"/>
      <c r="I10680" s="85"/>
      <c r="P10680" s="69"/>
      <c r="Q10680" s="69"/>
      <c r="R10680" s="69"/>
      <c r="V10680" s="71"/>
      <c r="W10680" s="69"/>
      <c r="X10680" s="69"/>
      <c r="Y10680" s="69"/>
      <c r="Z10680" s="69"/>
      <c r="AA10680" s="270" t="str">
        <f>IF(ISTEXT(Z10680),VLOOKUP(Z10680,'_Keuzelijst Algemeen'!$B$3:$C$74,2),"")</f>
        <v/>
      </c>
      <c r="AB10680" s="85"/>
    </row>
    <row r="10681" spans="1:28" x14ac:dyDescent="0.3">
      <c r="A10681" s="249" t="s">
        <v>1103</v>
      </c>
      <c r="B10681" s="69"/>
      <c r="C10681" s="274" t="str">
        <f>IF(ISTEXT(B10681),VLOOKUP(B10681,'_Keuzelijst Algemeen'!$CC$3:$CD$10,2),"")</f>
        <v/>
      </c>
      <c r="D10681" s="87"/>
      <c r="E10681" s="69"/>
      <c r="F10681" s="69"/>
      <c r="I10681" s="85"/>
      <c r="P10681" s="69"/>
      <c r="Q10681" s="69"/>
      <c r="R10681" s="69"/>
      <c r="V10681" s="71"/>
      <c r="W10681" s="69"/>
      <c r="X10681" s="69"/>
      <c r="Y10681" s="69"/>
      <c r="Z10681" s="69"/>
      <c r="AA10681" s="270" t="str">
        <f>IF(ISTEXT(Z10681),VLOOKUP(Z10681,'_Keuzelijst Algemeen'!$B$3:$C$74,2),"")</f>
        <v/>
      </c>
      <c r="AB10681" s="85"/>
    </row>
    <row r="10682" spans="1:28" x14ac:dyDescent="0.3">
      <c r="A10682" s="249" t="s">
        <v>1103</v>
      </c>
      <c r="B10682" s="69"/>
      <c r="C10682" s="274" t="str">
        <f>IF(ISTEXT(B10682),VLOOKUP(B10682,'_Keuzelijst Algemeen'!$CC$3:$CD$10,2),"")</f>
        <v/>
      </c>
      <c r="D10682" s="87"/>
      <c r="E10682" s="69"/>
      <c r="F10682" s="69"/>
      <c r="I10682" s="85"/>
      <c r="P10682" s="69"/>
      <c r="Q10682" s="69"/>
      <c r="R10682" s="69"/>
      <c r="V10682" s="71"/>
      <c r="W10682" s="69"/>
      <c r="X10682" s="69"/>
      <c r="Y10682" s="69"/>
      <c r="Z10682" s="69"/>
      <c r="AA10682" s="270" t="str">
        <f>IF(ISTEXT(Z10682),VLOOKUP(Z10682,'_Keuzelijst Algemeen'!$B$3:$C$74,2),"")</f>
        <v/>
      </c>
      <c r="AB10682" s="85"/>
    </row>
    <row r="10683" spans="1:28" x14ac:dyDescent="0.3">
      <c r="A10683" s="249" t="s">
        <v>1103</v>
      </c>
      <c r="B10683" s="69"/>
      <c r="C10683" s="274" t="str">
        <f>IF(ISTEXT(B10683),VLOOKUP(B10683,'_Keuzelijst Algemeen'!$CC$3:$CD$10,2),"")</f>
        <v/>
      </c>
      <c r="D10683" s="87"/>
      <c r="E10683" s="69"/>
      <c r="F10683" s="69"/>
      <c r="I10683" s="85"/>
      <c r="P10683" s="69"/>
      <c r="Q10683" s="69"/>
      <c r="R10683" s="69"/>
      <c r="V10683" s="71"/>
      <c r="W10683" s="69"/>
      <c r="X10683" s="69"/>
      <c r="Y10683" s="69"/>
      <c r="Z10683" s="69"/>
      <c r="AA10683" s="270" t="str">
        <f>IF(ISTEXT(Z10683),VLOOKUP(Z10683,'_Keuzelijst Algemeen'!$B$3:$C$74,2),"")</f>
        <v/>
      </c>
      <c r="AB10683" s="85"/>
    </row>
    <row r="10684" spans="1:28" x14ac:dyDescent="0.3">
      <c r="A10684" s="249" t="s">
        <v>1103</v>
      </c>
      <c r="B10684" s="69"/>
      <c r="C10684" s="274" t="str">
        <f>IF(ISTEXT(B10684),VLOOKUP(B10684,'_Keuzelijst Algemeen'!$CC$3:$CD$10,2),"")</f>
        <v/>
      </c>
      <c r="D10684" s="87"/>
      <c r="E10684" s="69"/>
      <c r="F10684" s="69"/>
      <c r="I10684" s="85"/>
      <c r="P10684" s="69"/>
      <c r="Q10684" s="69"/>
      <c r="R10684" s="69"/>
      <c r="V10684" s="71"/>
      <c r="W10684" s="69"/>
      <c r="X10684" s="69"/>
      <c r="Y10684" s="69"/>
      <c r="Z10684" s="69"/>
      <c r="AA10684" s="270" t="str">
        <f>IF(ISTEXT(Z10684),VLOOKUP(Z10684,'_Keuzelijst Algemeen'!$B$3:$C$74,2),"")</f>
        <v/>
      </c>
      <c r="AB10684" s="85"/>
    </row>
    <row r="10685" spans="1:28" x14ac:dyDescent="0.3">
      <c r="A10685" s="249" t="s">
        <v>1103</v>
      </c>
      <c r="B10685" s="69"/>
      <c r="C10685" s="274" t="str">
        <f>IF(ISTEXT(B10685),VLOOKUP(B10685,'_Keuzelijst Algemeen'!$CC$3:$CD$10,2),"")</f>
        <v/>
      </c>
      <c r="D10685" s="87"/>
      <c r="E10685" s="69"/>
      <c r="F10685" s="69"/>
      <c r="I10685" s="85"/>
      <c r="P10685" s="69"/>
      <c r="Q10685" s="69"/>
      <c r="R10685" s="69"/>
      <c r="V10685" s="71"/>
      <c r="W10685" s="69"/>
      <c r="X10685" s="69"/>
      <c r="Y10685" s="69"/>
      <c r="Z10685" s="69"/>
      <c r="AA10685" s="270" t="str">
        <f>IF(ISTEXT(Z10685),VLOOKUP(Z10685,'_Keuzelijst Algemeen'!$B$3:$C$74,2),"")</f>
        <v/>
      </c>
      <c r="AB10685" s="85"/>
    </row>
    <row r="10686" spans="1:28" x14ac:dyDescent="0.3">
      <c r="A10686" s="249" t="s">
        <v>1103</v>
      </c>
      <c r="B10686" s="69"/>
      <c r="C10686" s="274" t="str">
        <f>IF(ISTEXT(B10686),VLOOKUP(B10686,'_Keuzelijst Algemeen'!$CC$3:$CD$10,2),"")</f>
        <v/>
      </c>
      <c r="D10686" s="87"/>
      <c r="E10686" s="69"/>
      <c r="F10686" s="69"/>
      <c r="I10686" s="85"/>
      <c r="P10686" s="69"/>
      <c r="Q10686" s="69"/>
      <c r="R10686" s="69"/>
      <c r="V10686" s="71"/>
      <c r="W10686" s="69"/>
      <c r="X10686" s="69"/>
      <c r="Y10686" s="69"/>
      <c r="Z10686" s="69"/>
      <c r="AA10686" s="270" t="str">
        <f>IF(ISTEXT(Z10686),VLOOKUP(Z10686,'_Keuzelijst Algemeen'!$B$3:$C$74,2),"")</f>
        <v/>
      </c>
      <c r="AB10686" s="85"/>
    </row>
    <row r="10687" spans="1:28" x14ac:dyDescent="0.3">
      <c r="A10687" s="249" t="s">
        <v>1103</v>
      </c>
      <c r="B10687" s="69"/>
      <c r="C10687" s="274" t="str">
        <f>IF(ISTEXT(B10687),VLOOKUP(B10687,'_Keuzelijst Algemeen'!$CC$3:$CD$10,2),"")</f>
        <v/>
      </c>
      <c r="D10687" s="87"/>
      <c r="E10687" s="69"/>
      <c r="F10687" s="69"/>
      <c r="I10687" s="85"/>
      <c r="P10687" s="69"/>
      <c r="Q10687" s="69"/>
      <c r="R10687" s="69"/>
      <c r="V10687" s="71"/>
      <c r="W10687" s="69"/>
      <c r="X10687" s="69"/>
      <c r="Y10687" s="69"/>
      <c r="Z10687" s="69"/>
      <c r="AA10687" s="270" t="str">
        <f>IF(ISTEXT(Z10687),VLOOKUP(Z10687,'_Keuzelijst Algemeen'!$B$3:$C$74,2),"")</f>
        <v/>
      </c>
      <c r="AB10687" s="85"/>
    </row>
    <row r="10688" spans="1:28" x14ac:dyDescent="0.3">
      <c r="A10688" s="249" t="s">
        <v>1103</v>
      </c>
      <c r="B10688" s="69"/>
      <c r="C10688" s="274" t="str">
        <f>IF(ISTEXT(B10688),VLOOKUP(B10688,'_Keuzelijst Algemeen'!$CC$3:$CD$10,2),"")</f>
        <v/>
      </c>
      <c r="D10688" s="87"/>
      <c r="E10688" s="69"/>
      <c r="F10688" s="69"/>
      <c r="I10688" s="85"/>
      <c r="P10688" s="69"/>
      <c r="Q10688" s="69"/>
      <c r="R10688" s="69"/>
      <c r="V10688" s="71"/>
      <c r="W10688" s="69"/>
      <c r="X10688" s="69"/>
      <c r="Y10688" s="69"/>
      <c r="Z10688" s="69"/>
      <c r="AA10688" s="270" t="str">
        <f>IF(ISTEXT(Z10688),VLOOKUP(Z10688,'_Keuzelijst Algemeen'!$B$3:$C$74,2),"")</f>
        <v/>
      </c>
      <c r="AB10688" s="85"/>
    </row>
    <row r="10689" spans="1:28" x14ac:dyDescent="0.3">
      <c r="A10689" s="249" t="s">
        <v>1103</v>
      </c>
      <c r="B10689" s="69"/>
      <c r="C10689" s="274" t="str">
        <f>IF(ISTEXT(B10689),VLOOKUP(B10689,'_Keuzelijst Algemeen'!$CC$3:$CD$10,2),"")</f>
        <v/>
      </c>
      <c r="D10689" s="87"/>
      <c r="E10689" s="69"/>
      <c r="F10689" s="69"/>
      <c r="I10689" s="85"/>
      <c r="P10689" s="69"/>
      <c r="Q10689" s="69"/>
      <c r="R10689" s="69"/>
      <c r="V10689" s="71"/>
      <c r="W10689" s="69"/>
      <c r="X10689" s="69"/>
      <c r="Y10689" s="69"/>
      <c r="Z10689" s="69"/>
      <c r="AA10689" s="270" t="str">
        <f>IF(ISTEXT(Z10689),VLOOKUP(Z10689,'_Keuzelijst Algemeen'!$B$3:$C$74,2),"")</f>
        <v/>
      </c>
      <c r="AB10689" s="85"/>
    </row>
    <row r="10690" spans="1:28" x14ac:dyDescent="0.3">
      <c r="A10690" s="249" t="s">
        <v>1103</v>
      </c>
      <c r="B10690" s="69"/>
      <c r="C10690" s="274" t="str">
        <f>IF(ISTEXT(B10690),VLOOKUP(B10690,'_Keuzelijst Algemeen'!$CC$3:$CD$10,2),"")</f>
        <v/>
      </c>
      <c r="D10690" s="87"/>
      <c r="E10690" s="69"/>
      <c r="F10690" s="69"/>
      <c r="I10690" s="85"/>
      <c r="P10690" s="69"/>
      <c r="Q10690" s="69"/>
      <c r="R10690" s="69"/>
      <c r="V10690" s="71"/>
      <c r="W10690" s="69"/>
      <c r="X10690" s="69"/>
      <c r="Y10690" s="69"/>
      <c r="Z10690" s="69"/>
      <c r="AA10690" s="270" t="str">
        <f>IF(ISTEXT(Z10690),VLOOKUP(Z10690,'_Keuzelijst Algemeen'!$B$3:$C$74,2),"")</f>
        <v/>
      </c>
      <c r="AB10690" s="85"/>
    </row>
    <row r="10691" spans="1:28" x14ac:dyDescent="0.3">
      <c r="A10691" s="249" t="s">
        <v>1103</v>
      </c>
      <c r="B10691" s="69"/>
      <c r="C10691" s="274" t="str">
        <f>IF(ISTEXT(B10691),VLOOKUP(B10691,'_Keuzelijst Algemeen'!$CC$3:$CD$10,2),"")</f>
        <v/>
      </c>
      <c r="D10691" s="87"/>
      <c r="E10691" s="69"/>
      <c r="F10691" s="69"/>
      <c r="I10691" s="85"/>
      <c r="P10691" s="69"/>
      <c r="Q10691" s="69"/>
      <c r="R10691" s="69"/>
      <c r="V10691" s="71"/>
      <c r="W10691" s="69"/>
      <c r="X10691" s="69"/>
      <c r="Y10691" s="69"/>
      <c r="Z10691" s="69"/>
      <c r="AA10691" s="270" t="str">
        <f>IF(ISTEXT(Z10691),VLOOKUP(Z10691,'_Keuzelijst Algemeen'!$B$3:$C$74,2),"")</f>
        <v/>
      </c>
      <c r="AB10691" s="85"/>
    </row>
    <row r="10692" spans="1:28" x14ac:dyDescent="0.3">
      <c r="A10692" s="249" t="s">
        <v>1103</v>
      </c>
      <c r="B10692" s="69"/>
      <c r="C10692" s="274" t="str">
        <f>IF(ISTEXT(B10692),VLOOKUP(B10692,'_Keuzelijst Algemeen'!$CC$3:$CD$10,2),"")</f>
        <v/>
      </c>
      <c r="D10692" s="87"/>
      <c r="E10692" s="69"/>
      <c r="F10692" s="69"/>
      <c r="I10692" s="85"/>
      <c r="P10692" s="69"/>
      <c r="Q10692" s="69"/>
      <c r="R10692" s="69"/>
      <c r="V10692" s="71"/>
      <c r="W10692" s="69"/>
      <c r="X10692" s="69"/>
      <c r="Y10692" s="69"/>
      <c r="Z10692" s="69"/>
      <c r="AA10692" s="270" t="str">
        <f>IF(ISTEXT(Z10692),VLOOKUP(Z10692,'_Keuzelijst Algemeen'!$B$3:$C$74,2),"")</f>
        <v/>
      </c>
      <c r="AB10692" s="85"/>
    </row>
    <row r="10693" spans="1:28" x14ac:dyDescent="0.3">
      <c r="A10693" s="249" t="s">
        <v>1103</v>
      </c>
      <c r="B10693" s="69"/>
      <c r="C10693" s="274" t="str">
        <f>IF(ISTEXT(B10693),VLOOKUP(B10693,'_Keuzelijst Algemeen'!$CC$3:$CD$10,2),"")</f>
        <v/>
      </c>
      <c r="D10693" s="87"/>
      <c r="E10693" s="69"/>
      <c r="F10693" s="69"/>
      <c r="I10693" s="85"/>
      <c r="P10693" s="69"/>
      <c r="Q10693" s="69"/>
      <c r="R10693" s="69"/>
      <c r="V10693" s="71"/>
      <c r="W10693" s="69"/>
      <c r="X10693" s="69"/>
      <c r="Y10693" s="69"/>
      <c r="Z10693" s="69"/>
      <c r="AA10693" s="270" t="str">
        <f>IF(ISTEXT(Z10693),VLOOKUP(Z10693,'_Keuzelijst Algemeen'!$B$3:$C$74,2),"")</f>
        <v/>
      </c>
      <c r="AB10693" s="85"/>
    </row>
    <row r="10694" spans="1:28" x14ac:dyDescent="0.3">
      <c r="A10694" s="249" t="s">
        <v>1103</v>
      </c>
      <c r="B10694" s="69"/>
      <c r="C10694" s="274" t="str">
        <f>IF(ISTEXT(B10694),VLOOKUP(B10694,'_Keuzelijst Algemeen'!$CC$3:$CD$10,2),"")</f>
        <v/>
      </c>
      <c r="D10694" s="87"/>
      <c r="E10694" s="69"/>
      <c r="F10694" s="69"/>
      <c r="I10694" s="85"/>
      <c r="P10694" s="69"/>
      <c r="Q10694" s="69"/>
      <c r="R10694" s="69"/>
      <c r="V10694" s="71"/>
      <c r="W10694" s="69"/>
      <c r="X10694" s="69"/>
      <c r="Y10694" s="69"/>
      <c r="Z10694" s="69"/>
      <c r="AA10694" s="270" t="str">
        <f>IF(ISTEXT(Z10694),VLOOKUP(Z10694,'_Keuzelijst Algemeen'!$B$3:$C$74,2),"")</f>
        <v/>
      </c>
      <c r="AB10694" s="85"/>
    </row>
    <row r="10695" spans="1:28" x14ac:dyDescent="0.3">
      <c r="A10695" s="249" t="s">
        <v>1103</v>
      </c>
      <c r="B10695" s="69"/>
      <c r="C10695" s="274" t="str">
        <f>IF(ISTEXT(B10695),VLOOKUP(B10695,'_Keuzelijst Algemeen'!$CC$3:$CD$10,2),"")</f>
        <v/>
      </c>
      <c r="D10695" s="87"/>
      <c r="E10695" s="69"/>
      <c r="F10695" s="69"/>
      <c r="I10695" s="85"/>
      <c r="P10695" s="69"/>
      <c r="Q10695" s="69"/>
      <c r="R10695" s="69"/>
      <c r="V10695" s="71"/>
      <c r="W10695" s="69"/>
      <c r="X10695" s="69"/>
      <c r="Y10695" s="69"/>
      <c r="Z10695" s="69"/>
      <c r="AA10695" s="270" t="str">
        <f>IF(ISTEXT(Z10695),VLOOKUP(Z10695,'_Keuzelijst Algemeen'!$B$3:$C$74,2),"")</f>
        <v/>
      </c>
      <c r="AB10695" s="85"/>
    </row>
    <row r="10696" spans="1:28" x14ac:dyDescent="0.3">
      <c r="A10696" s="249" t="s">
        <v>1103</v>
      </c>
      <c r="B10696" s="69"/>
      <c r="C10696" s="274" t="str">
        <f>IF(ISTEXT(B10696),VLOOKUP(B10696,'_Keuzelijst Algemeen'!$CC$3:$CD$10,2),"")</f>
        <v/>
      </c>
      <c r="D10696" s="87"/>
      <c r="E10696" s="69"/>
      <c r="F10696" s="69"/>
      <c r="I10696" s="85"/>
      <c r="P10696" s="69"/>
      <c r="Q10696" s="69"/>
      <c r="R10696" s="69"/>
      <c r="V10696" s="71"/>
      <c r="W10696" s="69"/>
      <c r="X10696" s="69"/>
      <c r="Y10696" s="69"/>
      <c r="Z10696" s="69"/>
      <c r="AA10696" s="270" t="str">
        <f>IF(ISTEXT(Z10696),VLOOKUP(Z10696,'_Keuzelijst Algemeen'!$B$3:$C$74,2),"")</f>
        <v/>
      </c>
      <c r="AB10696" s="85"/>
    </row>
    <row r="10697" spans="1:28" x14ac:dyDescent="0.3">
      <c r="A10697" s="249" t="s">
        <v>1103</v>
      </c>
      <c r="B10697" s="69"/>
      <c r="C10697" s="274" t="str">
        <f>IF(ISTEXT(B10697),VLOOKUP(B10697,'_Keuzelijst Algemeen'!$CC$3:$CD$10,2),"")</f>
        <v/>
      </c>
      <c r="D10697" s="87"/>
      <c r="E10697" s="69"/>
      <c r="F10697" s="69"/>
      <c r="I10697" s="85"/>
      <c r="P10697" s="69"/>
      <c r="Q10697" s="69"/>
      <c r="R10697" s="69"/>
      <c r="V10697" s="71"/>
      <c r="W10697" s="69"/>
      <c r="X10697" s="69"/>
      <c r="Y10697" s="69"/>
      <c r="Z10697" s="69"/>
      <c r="AA10697" s="270" t="str">
        <f>IF(ISTEXT(Z10697),VLOOKUP(Z10697,'_Keuzelijst Algemeen'!$B$3:$C$74,2),"")</f>
        <v/>
      </c>
      <c r="AB10697" s="85"/>
    </row>
    <row r="10698" spans="1:28" x14ac:dyDescent="0.3">
      <c r="A10698" s="249" t="s">
        <v>1103</v>
      </c>
      <c r="B10698" s="69"/>
      <c r="C10698" s="274" t="str">
        <f>IF(ISTEXT(B10698),VLOOKUP(B10698,'_Keuzelijst Algemeen'!$CC$3:$CD$10,2),"")</f>
        <v/>
      </c>
      <c r="D10698" s="87"/>
      <c r="E10698" s="69"/>
      <c r="F10698" s="69"/>
      <c r="I10698" s="85"/>
      <c r="P10698" s="69"/>
      <c r="Q10698" s="69"/>
      <c r="R10698" s="69"/>
      <c r="V10698" s="71"/>
      <c r="W10698" s="69"/>
      <c r="X10698" s="69"/>
      <c r="Y10698" s="69"/>
      <c r="Z10698" s="69"/>
      <c r="AA10698" s="270" t="str">
        <f>IF(ISTEXT(Z10698),VLOOKUP(Z10698,'_Keuzelijst Algemeen'!$B$3:$C$74,2),"")</f>
        <v/>
      </c>
      <c r="AB10698" s="85"/>
    </row>
    <row r="10699" spans="1:28" x14ac:dyDescent="0.3">
      <c r="A10699" s="249" t="s">
        <v>1103</v>
      </c>
      <c r="B10699" s="69"/>
      <c r="C10699" s="274" t="str">
        <f>IF(ISTEXT(B10699),VLOOKUP(B10699,'_Keuzelijst Algemeen'!$CC$3:$CD$10,2),"")</f>
        <v/>
      </c>
      <c r="D10699" s="87"/>
      <c r="E10699" s="69"/>
      <c r="F10699" s="69"/>
      <c r="I10699" s="85"/>
      <c r="P10699" s="69"/>
      <c r="Q10699" s="69"/>
      <c r="R10699" s="69"/>
      <c r="V10699" s="71"/>
      <c r="W10699" s="69"/>
      <c r="X10699" s="69"/>
      <c r="Y10699" s="69"/>
      <c r="Z10699" s="69"/>
      <c r="AA10699" s="270" t="str">
        <f>IF(ISTEXT(Z10699),VLOOKUP(Z10699,'_Keuzelijst Algemeen'!$B$3:$C$74,2),"")</f>
        <v/>
      </c>
      <c r="AB10699" s="85"/>
    </row>
    <row r="10700" spans="1:28" x14ac:dyDescent="0.3">
      <c r="A10700" s="249" t="s">
        <v>1103</v>
      </c>
      <c r="B10700" s="69"/>
      <c r="C10700" s="274" t="str">
        <f>IF(ISTEXT(B10700),VLOOKUP(B10700,'_Keuzelijst Algemeen'!$CC$3:$CD$10,2),"")</f>
        <v/>
      </c>
      <c r="D10700" s="87"/>
      <c r="E10700" s="69"/>
      <c r="F10700" s="69"/>
      <c r="I10700" s="85"/>
      <c r="P10700" s="69"/>
      <c r="Q10700" s="69"/>
      <c r="R10700" s="69"/>
      <c r="V10700" s="71"/>
      <c r="W10700" s="69"/>
      <c r="X10700" s="69"/>
      <c r="Y10700" s="69"/>
      <c r="Z10700" s="69"/>
      <c r="AA10700" s="270" t="str">
        <f>IF(ISTEXT(Z10700),VLOOKUP(Z10700,'_Keuzelijst Algemeen'!$B$3:$C$74,2),"")</f>
        <v/>
      </c>
      <c r="AB10700" s="85"/>
    </row>
    <row r="10701" spans="1:28" x14ac:dyDescent="0.3">
      <c r="A10701" s="249" t="s">
        <v>1103</v>
      </c>
      <c r="B10701" s="69"/>
      <c r="C10701" s="274" t="str">
        <f>IF(ISTEXT(B10701),VLOOKUP(B10701,'_Keuzelijst Algemeen'!$CC$3:$CD$10,2),"")</f>
        <v/>
      </c>
      <c r="D10701" s="87"/>
      <c r="E10701" s="69"/>
      <c r="F10701" s="69"/>
      <c r="I10701" s="85"/>
      <c r="P10701" s="69"/>
      <c r="Q10701" s="69"/>
      <c r="R10701" s="69"/>
      <c r="V10701" s="71"/>
      <c r="W10701" s="69"/>
      <c r="X10701" s="69"/>
      <c r="Y10701" s="69"/>
      <c r="Z10701" s="69"/>
      <c r="AA10701" s="270" t="str">
        <f>IF(ISTEXT(Z10701),VLOOKUP(Z10701,'_Keuzelijst Algemeen'!$B$3:$C$74,2),"")</f>
        <v/>
      </c>
      <c r="AB10701" s="85"/>
    </row>
    <row r="10702" spans="1:28" x14ac:dyDescent="0.3">
      <c r="A10702" s="249" t="s">
        <v>1103</v>
      </c>
      <c r="B10702" s="69"/>
      <c r="C10702" s="274" t="str">
        <f>IF(ISTEXT(B10702),VLOOKUP(B10702,'_Keuzelijst Algemeen'!$CC$3:$CD$10,2),"")</f>
        <v/>
      </c>
      <c r="D10702" s="87"/>
      <c r="E10702" s="69"/>
      <c r="F10702" s="69"/>
      <c r="I10702" s="85"/>
      <c r="P10702" s="69"/>
      <c r="Q10702" s="69"/>
      <c r="R10702" s="69"/>
      <c r="V10702" s="71"/>
      <c r="W10702" s="69"/>
      <c r="X10702" s="69"/>
      <c r="Y10702" s="69"/>
      <c r="Z10702" s="69"/>
      <c r="AA10702" s="270" t="str">
        <f>IF(ISTEXT(Z10702),VLOOKUP(Z10702,'_Keuzelijst Algemeen'!$B$3:$C$74,2),"")</f>
        <v/>
      </c>
      <c r="AB10702" s="85"/>
    </row>
    <row r="10703" spans="1:28" x14ac:dyDescent="0.3">
      <c r="A10703" s="249" t="s">
        <v>1103</v>
      </c>
      <c r="B10703" s="69"/>
      <c r="C10703" s="274" t="str">
        <f>IF(ISTEXT(B10703),VLOOKUP(B10703,'_Keuzelijst Algemeen'!$CC$3:$CD$10,2),"")</f>
        <v/>
      </c>
      <c r="D10703" s="87"/>
      <c r="E10703" s="69"/>
      <c r="F10703" s="69"/>
      <c r="I10703" s="85"/>
      <c r="P10703" s="69"/>
      <c r="Q10703" s="69"/>
      <c r="R10703" s="69"/>
      <c r="V10703" s="71"/>
      <c r="W10703" s="69"/>
      <c r="X10703" s="69"/>
      <c r="Y10703" s="69"/>
      <c r="Z10703" s="69"/>
      <c r="AA10703" s="270" t="str">
        <f>IF(ISTEXT(Z10703),VLOOKUP(Z10703,'_Keuzelijst Algemeen'!$B$3:$C$74,2),"")</f>
        <v/>
      </c>
      <c r="AB10703" s="85"/>
    </row>
    <row r="10704" spans="1:28" x14ac:dyDescent="0.3">
      <c r="A10704" s="249" t="s">
        <v>1103</v>
      </c>
      <c r="B10704" s="69"/>
      <c r="C10704" s="274" t="str">
        <f>IF(ISTEXT(B10704),VLOOKUP(B10704,'_Keuzelijst Algemeen'!$CC$3:$CD$10,2),"")</f>
        <v/>
      </c>
      <c r="D10704" s="87"/>
      <c r="E10704" s="69"/>
      <c r="F10704" s="69"/>
      <c r="I10704" s="85"/>
      <c r="P10704" s="69"/>
      <c r="Q10704" s="69"/>
      <c r="R10704" s="69"/>
      <c r="V10704" s="71"/>
      <c r="W10704" s="69"/>
      <c r="X10704" s="69"/>
      <c r="Y10704" s="69"/>
      <c r="Z10704" s="69"/>
      <c r="AA10704" s="270" t="str">
        <f>IF(ISTEXT(Z10704),VLOOKUP(Z10704,'_Keuzelijst Algemeen'!$B$3:$C$74,2),"")</f>
        <v/>
      </c>
      <c r="AB10704" s="85"/>
    </row>
    <row r="10705" spans="1:28" x14ac:dyDescent="0.3">
      <c r="A10705" s="249" t="s">
        <v>1103</v>
      </c>
      <c r="B10705" s="69"/>
      <c r="C10705" s="274" t="str">
        <f>IF(ISTEXT(B10705),VLOOKUP(B10705,'_Keuzelijst Algemeen'!$CC$3:$CD$10,2),"")</f>
        <v/>
      </c>
      <c r="D10705" s="87"/>
      <c r="E10705" s="69"/>
      <c r="F10705" s="69"/>
      <c r="I10705" s="85"/>
      <c r="P10705" s="69"/>
      <c r="Q10705" s="69"/>
      <c r="R10705" s="69"/>
      <c r="V10705" s="71"/>
      <c r="W10705" s="69"/>
      <c r="X10705" s="69"/>
      <c r="Y10705" s="69"/>
      <c r="Z10705" s="69"/>
      <c r="AA10705" s="270" t="str">
        <f>IF(ISTEXT(Z10705),VLOOKUP(Z10705,'_Keuzelijst Algemeen'!$B$3:$C$74,2),"")</f>
        <v/>
      </c>
      <c r="AB10705" s="85"/>
    </row>
    <row r="10706" spans="1:28" x14ac:dyDescent="0.3">
      <c r="A10706" s="249" t="s">
        <v>1103</v>
      </c>
      <c r="B10706" s="69"/>
      <c r="C10706" s="274" t="str">
        <f>IF(ISTEXT(B10706),VLOOKUP(B10706,'_Keuzelijst Algemeen'!$CC$3:$CD$10,2),"")</f>
        <v/>
      </c>
      <c r="D10706" s="87"/>
      <c r="E10706" s="69"/>
      <c r="F10706" s="69"/>
      <c r="I10706" s="85"/>
      <c r="P10706" s="69"/>
      <c r="Q10706" s="69"/>
      <c r="R10706" s="69"/>
      <c r="V10706" s="71"/>
      <c r="W10706" s="69"/>
      <c r="X10706" s="69"/>
      <c r="Y10706" s="69"/>
      <c r="Z10706" s="69"/>
      <c r="AA10706" s="270" t="str">
        <f>IF(ISTEXT(Z10706),VLOOKUP(Z10706,'_Keuzelijst Algemeen'!$B$3:$C$74,2),"")</f>
        <v/>
      </c>
      <c r="AB10706" s="85"/>
    </row>
    <row r="10707" spans="1:28" x14ac:dyDescent="0.3">
      <c r="A10707" s="249" t="s">
        <v>1103</v>
      </c>
      <c r="B10707" s="69"/>
      <c r="C10707" s="274" t="str">
        <f>IF(ISTEXT(B10707),VLOOKUP(B10707,'_Keuzelijst Algemeen'!$CC$3:$CD$10,2),"")</f>
        <v/>
      </c>
      <c r="D10707" s="87"/>
      <c r="E10707" s="69"/>
      <c r="F10707" s="69"/>
      <c r="I10707" s="85"/>
      <c r="P10707" s="69"/>
      <c r="Q10707" s="69"/>
      <c r="R10707" s="69"/>
      <c r="V10707" s="71"/>
      <c r="W10707" s="69"/>
      <c r="X10707" s="69"/>
      <c r="Y10707" s="69"/>
      <c r="Z10707" s="69"/>
      <c r="AA10707" s="270" t="str">
        <f>IF(ISTEXT(Z10707),VLOOKUP(Z10707,'_Keuzelijst Algemeen'!$B$3:$C$74,2),"")</f>
        <v/>
      </c>
      <c r="AB10707" s="85"/>
    </row>
    <row r="10708" spans="1:28" x14ac:dyDescent="0.3">
      <c r="A10708" s="249" t="s">
        <v>1103</v>
      </c>
      <c r="B10708" s="69"/>
      <c r="C10708" s="274" t="str">
        <f>IF(ISTEXT(B10708),VLOOKUP(B10708,'_Keuzelijst Algemeen'!$CC$3:$CD$10,2),"")</f>
        <v/>
      </c>
      <c r="D10708" s="87"/>
      <c r="E10708" s="69"/>
      <c r="F10708" s="69"/>
      <c r="I10708" s="85"/>
      <c r="P10708" s="69"/>
      <c r="Q10708" s="69"/>
      <c r="R10708" s="69"/>
      <c r="V10708" s="71"/>
      <c r="W10708" s="69"/>
      <c r="X10708" s="69"/>
      <c r="Y10708" s="69"/>
      <c r="Z10708" s="69"/>
      <c r="AA10708" s="270" t="str">
        <f>IF(ISTEXT(Z10708),VLOOKUP(Z10708,'_Keuzelijst Algemeen'!$B$3:$C$74,2),"")</f>
        <v/>
      </c>
      <c r="AB10708" s="85"/>
    </row>
    <row r="10709" spans="1:28" x14ac:dyDescent="0.3">
      <c r="A10709" s="249" t="s">
        <v>1103</v>
      </c>
      <c r="B10709" s="69"/>
      <c r="C10709" s="274" t="str">
        <f>IF(ISTEXT(B10709),VLOOKUP(B10709,'_Keuzelijst Algemeen'!$CC$3:$CD$10,2),"")</f>
        <v/>
      </c>
      <c r="D10709" s="87"/>
      <c r="E10709" s="69"/>
      <c r="F10709" s="69"/>
      <c r="I10709" s="85"/>
      <c r="P10709" s="69"/>
      <c r="Q10709" s="69"/>
      <c r="R10709" s="69"/>
      <c r="V10709" s="71"/>
      <c r="W10709" s="69"/>
      <c r="X10709" s="69"/>
      <c r="Y10709" s="69"/>
      <c r="Z10709" s="69"/>
      <c r="AA10709" s="270" t="str">
        <f>IF(ISTEXT(Z10709),VLOOKUP(Z10709,'_Keuzelijst Algemeen'!$B$3:$C$74,2),"")</f>
        <v/>
      </c>
      <c r="AB10709" s="85"/>
    </row>
    <row r="10710" spans="1:28" x14ac:dyDescent="0.3">
      <c r="A10710" s="249" t="s">
        <v>1103</v>
      </c>
      <c r="B10710" s="69"/>
      <c r="C10710" s="274" t="str">
        <f>IF(ISTEXT(B10710),VLOOKUP(B10710,'_Keuzelijst Algemeen'!$CC$3:$CD$10,2),"")</f>
        <v/>
      </c>
      <c r="D10710" s="87"/>
      <c r="E10710" s="69"/>
      <c r="F10710" s="69"/>
      <c r="I10710" s="85"/>
      <c r="P10710" s="69"/>
      <c r="Q10710" s="69"/>
      <c r="R10710" s="69"/>
      <c r="V10710" s="71"/>
      <c r="W10710" s="69"/>
      <c r="X10710" s="69"/>
      <c r="Y10710" s="69"/>
      <c r="Z10710" s="69"/>
      <c r="AA10710" s="270" t="str">
        <f>IF(ISTEXT(Z10710),VLOOKUP(Z10710,'_Keuzelijst Algemeen'!$B$3:$C$74,2),"")</f>
        <v/>
      </c>
      <c r="AB10710" s="85"/>
    </row>
    <row r="10711" spans="1:28" x14ac:dyDescent="0.3">
      <c r="A10711" s="249" t="s">
        <v>1103</v>
      </c>
      <c r="B10711" s="69"/>
      <c r="C10711" s="274" t="str">
        <f>IF(ISTEXT(B10711),VLOOKUP(B10711,'_Keuzelijst Algemeen'!$CC$3:$CD$10,2),"")</f>
        <v/>
      </c>
      <c r="D10711" s="87"/>
      <c r="E10711" s="69"/>
      <c r="F10711" s="69"/>
      <c r="I10711" s="85"/>
      <c r="P10711" s="69"/>
      <c r="Q10711" s="69"/>
      <c r="R10711" s="69"/>
      <c r="V10711" s="71"/>
      <c r="W10711" s="69"/>
      <c r="X10711" s="69"/>
      <c r="Y10711" s="69"/>
      <c r="Z10711" s="69"/>
      <c r="AA10711" s="270" t="str">
        <f>IF(ISTEXT(Z10711),VLOOKUP(Z10711,'_Keuzelijst Algemeen'!$B$3:$C$74,2),"")</f>
        <v/>
      </c>
      <c r="AB10711" s="85"/>
    </row>
    <row r="10712" spans="1:28" x14ac:dyDescent="0.3">
      <c r="A10712" s="249" t="s">
        <v>1103</v>
      </c>
      <c r="B10712" s="69"/>
      <c r="C10712" s="274" t="str">
        <f>IF(ISTEXT(B10712),VLOOKUP(B10712,'_Keuzelijst Algemeen'!$CC$3:$CD$10,2),"")</f>
        <v/>
      </c>
      <c r="D10712" s="87"/>
      <c r="E10712" s="69"/>
      <c r="F10712" s="69"/>
      <c r="I10712" s="85"/>
      <c r="P10712" s="69"/>
      <c r="Q10712" s="69"/>
      <c r="R10712" s="69"/>
      <c r="V10712" s="71"/>
      <c r="W10712" s="69"/>
      <c r="X10712" s="69"/>
      <c r="Y10712" s="69"/>
      <c r="Z10712" s="69"/>
      <c r="AA10712" s="270" t="str">
        <f>IF(ISTEXT(Z10712),VLOOKUP(Z10712,'_Keuzelijst Algemeen'!$B$3:$C$74,2),"")</f>
        <v/>
      </c>
      <c r="AB10712" s="85"/>
    </row>
    <row r="10713" spans="1:28" x14ac:dyDescent="0.3">
      <c r="A10713" s="249" t="s">
        <v>1103</v>
      </c>
      <c r="B10713" s="69"/>
      <c r="C10713" s="274" t="str">
        <f>IF(ISTEXT(B10713),VLOOKUP(B10713,'_Keuzelijst Algemeen'!$CC$3:$CD$10,2),"")</f>
        <v/>
      </c>
      <c r="D10713" s="87"/>
      <c r="E10713" s="69"/>
      <c r="F10713" s="69"/>
      <c r="I10713" s="85"/>
      <c r="P10713" s="69"/>
      <c r="Q10713" s="69"/>
      <c r="R10713" s="69"/>
      <c r="V10713" s="71"/>
      <c r="W10713" s="69"/>
      <c r="X10713" s="69"/>
      <c r="Y10713" s="69"/>
      <c r="Z10713" s="69"/>
      <c r="AA10713" s="270" t="str">
        <f>IF(ISTEXT(Z10713),VLOOKUP(Z10713,'_Keuzelijst Algemeen'!$B$3:$C$74,2),"")</f>
        <v/>
      </c>
      <c r="AB10713" s="85"/>
    </row>
    <row r="10714" spans="1:28" x14ac:dyDescent="0.3">
      <c r="A10714" s="249" t="s">
        <v>1103</v>
      </c>
      <c r="B10714" s="69"/>
      <c r="C10714" s="274" t="str">
        <f>IF(ISTEXT(B10714),VLOOKUP(B10714,'_Keuzelijst Algemeen'!$CC$3:$CD$10,2),"")</f>
        <v/>
      </c>
      <c r="D10714" s="87"/>
      <c r="E10714" s="69"/>
      <c r="F10714" s="69"/>
      <c r="I10714" s="85"/>
      <c r="P10714" s="69"/>
      <c r="Q10714" s="69"/>
      <c r="R10714" s="69"/>
      <c r="V10714" s="71"/>
      <c r="W10714" s="69"/>
      <c r="X10714" s="69"/>
      <c r="Y10714" s="69"/>
      <c r="Z10714" s="69"/>
      <c r="AA10714" s="270" t="str">
        <f>IF(ISTEXT(Z10714),VLOOKUP(Z10714,'_Keuzelijst Algemeen'!$B$3:$C$74,2),"")</f>
        <v/>
      </c>
      <c r="AB10714" s="85"/>
    </row>
    <row r="10715" spans="1:28" x14ac:dyDescent="0.3">
      <c r="A10715" s="249" t="s">
        <v>1103</v>
      </c>
      <c r="B10715" s="69"/>
      <c r="C10715" s="274" t="str">
        <f>IF(ISTEXT(B10715),VLOOKUP(B10715,'_Keuzelijst Algemeen'!$CC$3:$CD$10,2),"")</f>
        <v/>
      </c>
      <c r="D10715" s="87"/>
      <c r="E10715" s="69"/>
      <c r="F10715" s="69"/>
      <c r="I10715" s="85"/>
      <c r="P10715" s="69"/>
      <c r="Q10715" s="69"/>
      <c r="R10715" s="69"/>
      <c r="V10715" s="71"/>
      <c r="W10715" s="69"/>
      <c r="X10715" s="69"/>
      <c r="Y10715" s="69"/>
      <c r="Z10715" s="69"/>
      <c r="AA10715" s="270" t="str">
        <f>IF(ISTEXT(Z10715),VLOOKUP(Z10715,'_Keuzelijst Algemeen'!$B$3:$C$74,2),"")</f>
        <v/>
      </c>
      <c r="AB10715" s="85"/>
    </row>
    <row r="10716" spans="1:28" x14ac:dyDescent="0.3">
      <c r="A10716" s="249" t="s">
        <v>1103</v>
      </c>
      <c r="B10716" s="69"/>
      <c r="C10716" s="274" t="str">
        <f>IF(ISTEXT(B10716),VLOOKUP(B10716,'_Keuzelijst Algemeen'!$CC$3:$CD$10,2),"")</f>
        <v/>
      </c>
      <c r="D10716" s="87"/>
      <c r="E10716" s="69"/>
      <c r="F10716" s="69"/>
      <c r="I10716" s="85"/>
      <c r="P10716" s="69"/>
      <c r="Q10716" s="69"/>
      <c r="R10716" s="69"/>
      <c r="V10716" s="71"/>
      <c r="W10716" s="69"/>
      <c r="X10716" s="69"/>
      <c r="Y10716" s="69"/>
      <c r="Z10716" s="69"/>
      <c r="AA10716" s="270" t="str">
        <f>IF(ISTEXT(Z10716),VLOOKUP(Z10716,'_Keuzelijst Algemeen'!$B$3:$C$74,2),"")</f>
        <v/>
      </c>
      <c r="AB10716" s="85"/>
    </row>
    <row r="10717" spans="1:28" x14ac:dyDescent="0.3">
      <c r="A10717" s="249" t="s">
        <v>1103</v>
      </c>
      <c r="B10717" s="69"/>
      <c r="C10717" s="274" t="str">
        <f>IF(ISTEXT(B10717),VLOOKUP(B10717,'_Keuzelijst Algemeen'!$CC$3:$CD$10,2),"")</f>
        <v/>
      </c>
      <c r="D10717" s="87"/>
      <c r="E10717" s="69"/>
      <c r="F10717" s="69"/>
      <c r="I10717" s="85"/>
      <c r="P10717" s="69"/>
      <c r="Q10717" s="69"/>
      <c r="R10717" s="69"/>
      <c r="V10717" s="71"/>
      <c r="W10717" s="69"/>
      <c r="X10717" s="69"/>
      <c r="Y10717" s="69"/>
      <c r="Z10717" s="69"/>
      <c r="AA10717" s="270" t="str">
        <f>IF(ISTEXT(Z10717),VLOOKUP(Z10717,'_Keuzelijst Algemeen'!$B$3:$C$74,2),"")</f>
        <v/>
      </c>
      <c r="AB10717" s="85"/>
    </row>
    <row r="10718" spans="1:28" x14ac:dyDescent="0.3">
      <c r="A10718" s="249" t="s">
        <v>1103</v>
      </c>
      <c r="B10718" s="69"/>
      <c r="C10718" s="274" t="str">
        <f>IF(ISTEXT(B10718),VLOOKUP(B10718,'_Keuzelijst Algemeen'!$CC$3:$CD$10,2),"")</f>
        <v/>
      </c>
      <c r="D10718" s="87"/>
      <c r="E10718" s="69"/>
      <c r="F10718" s="69"/>
      <c r="I10718" s="85"/>
      <c r="P10718" s="69"/>
      <c r="Q10718" s="69"/>
      <c r="R10718" s="69"/>
      <c r="V10718" s="71"/>
      <c r="W10718" s="69"/>
      <c r="X10718" s="69"/>
      <c r="Y10718" s="69"/>
      <c r="Z10718" s="69"/>
      <c r="AA10718" s="270" t="str">
        <f>IF(ISTEXT(Z10718),VLOOKUP(Z10718,'_Keuzelijst Algemeen'!$B$3:$C$74,2),"")</f>
        <v/>
      </c>
      <c r="AB10718" s="85"/>
    </row>
    <row r="10719" spans="1:28" x14ac:dyDescent="0.3">
      <c r="A10719" s="249" t="s">
        <v>1103</v>
      </c>
      <c r="B10719" s="69"/>
      <c r="C10719" s="274" t="str">
        <f>IF(ISTEXT(B10719),VLOOKUP(B10719,'_Keuzelijst Algemeen'!$CC$3:$CD$10,2),"")</f>
        <v/>
      </c>
      <c r="D10719" s="87"/>
      <c r="E10719" s="69"/>
      <c r="F10719" s="69"/>
      <c r="I10719" s="85"/>
      <c r="P10719" s="69"/>
      <c r="Q10719" s="69"/>
      <c r="R10719" s="69"/>
      <c r="V10719" s="71"/>
      <c r="W10719" s="69"/>
      <c r="X10719" s="69"/>
      <c r="Y10719" s="69"/>
      <c r="Z10719" s="69"/>
      <c r="AA10719" s="270" t="str">
        <f>IF(ISTEXT(Z10719),VLOOKUP(Z10719,'_Keuzelijst Algemeen'!$B$3:$C$74,2),"")</f>
        <v/>
      </c>
      <c r="AB10719" s="85"/>
    </row>
    <row r="10720" spans="1:28" x14ac:dyDescent="0.3">
      <c r="A10720" s="249" t="s">
        <v>1103</v>
      </c>
      <c r="B10720" s="69"/>
      <c r="C10720" s="274" t="str">
        <f>IF(ISTEXT(B10720),VLOOKUP(B10720,'_Keuzelijst Algemeen'!$CC$3:$CD$10,2),"")</f>
        <v/>
      </c>
      <c r="D10720" s="87"/>
      <c r="E10720" s="69"/>
      <c r="F10720" s="69"/>
      <c r="I10720" s="85"/>
      <c r="P10720" s="69"/>
      <c r="Q10720" s="69"/>
      <c r="R10720" s="69"/>
      <c r="V10720" s="71"/>
      <c r="W10720" s="69"/>
      <c r="X10720" s="69"/>
      <c r="Y10720" s="69"/>
      <c r="Z10720" s="69"/>
      <c r="AA10720" s="270" t="str">
        <f>IF(ISTEXT(Z10720),VLOOKUP(Z10720,'_Keuzelijst Algemeen'!$B$3:$C$74,2),"")</f>
        <v/>
      </c>
      <c r="AB10720" s="85"/>
    </row>
    <row r="10721" spans="1:28" x14ac:dyDescent="0.3">
      <c r="A10721" s="249" t="s">
        <v>1103</v>
      </c>
      <c r="B10721" s="69"/>
      <c r="C10721" s="274" t="str">
        <f>IF(ISTEXT(B10721),VLOOKUP(B10721,'_Keuzelijst Algemeen'!$CC$3:$CD$10,2),"")</f>
        <v/>
      </c>
      <c r="D10721" s="87"/>
      <c r="E10721" s="69"/>
      <c r="F10721" s="69"/>
      <c r="I10721" s="85"/>
      <c r="P10721" s="69"/>
      <c r="Q10721" s="69"/>
      <c r="R10721" s="69"/>
      <c r="V10721" s="71"/>
      <c r="W10721" s="69"/>
      <c r="X10721" s="69"/>
      <c r="Y10721" s="69"/>
      <c r="Z10721" s="69"/>
      <c r="AA10721" s="270" t="str">
        <f>IF(ISTEXT(Z10721),VLOOKUP(Z10721,'_Keuzelijst Algemeen'!$B$3:$C$74,2),"")</f>
        <v/>
      </c>
      <c r="AB10721" s="85"/>
    </row>
    <row r="10722" spans="1:28" x14ac:dyDescent="0.3">
      <c r="A10722" s="249" t="s">
        <v>1103</v>
      </c>
      <c r="B10722" s="69"/>
      <c r="C10722" s="274" t="str">
        <f>IF(ISTEXT(B10722),VLOOKUP(B10722,'_Keuzelijst Algemeen'!$CC$3:$CD$10,2),"")</f>
        <v/>
      </c>
      <c r="D10722" s="87"/>
      <c r="E10722" s="69"/>
      <c r="F10722" s="69"/>
      <c r="I10722" s="85"/>
      <c r="P10722" s="69"/>
      <c r="Q10722" s="69"/>
      <c r="R10722" s="69"/>
      <c r="V10722" s="71"/>
      <c r="W10722" s="69"/>
      <c r="X10722" s="69"/>
      <c r="Y10722" s="69"/>
      <c r="Z10722" s="69"/>
      <c r="AA10722" s="270" t="str">
        <f>IF(ISTEXT(Z10722),VLOOKUP(Z10722,'_Keuzelijst Algemeen'!$B$3:$C$74,2),"")</f>
        <v/>
      </c>
      <c r="AB10722" s="85"/>
    </row>
    <row r="10723" spans="1:28" x14ac:dyDescent="0.3">
      <c r="A10723" s="249" t="s">
        <v>1103</v>
      </c>
      <c r="B10723" s="69"/>
      <c r="C10723" s="274" t="str">
        <f>IF(ISTEXT(B10723),VLOOKUP(B10723,'_Keuzelijst Algemeen'!$CC$3:$CD$10,2),"")</f>
        <v/>
      </c>
      <c r="D10723" s="87"/>
      <c r="E10723" s="69"/>
      <c r="F10723" s="69"/>
      <c r="I10723" s="85"/>
      <c r="P10723" s="69"/>
      <c r="Q10723" s="69"/>
      <c r="R10723" s="69"/>
      <c r="V10723" s="71"/>
      <c r="W10723" s="69"/>
      <c r="X10723" s="69"/>
      <c r="Y10723" s="69"/>
      <c r="Z10723" s="69"/>
      <c r="AA10723" s="270" t="str">
        <f>IF(ISTEXT(Z10723),VLOOKUP(Z10723,'_Keuzelijst Algemeen'!$B$3:$C$74,2),"")</f>
        <v/>
      </c>
      <c r="AB10723" s="85"/>
    </row>
    <row r="10724" spans="1:28" x14ac:dyDescent="0.3">
      <c r="A10724" s="249" t="s">
        <v>1103</v>
      </c>
      <c r="B10724" s="69"/>
      <c r="C10724" s="274" t="str">
        <f>IF(ISTEXT(B10724),VLOOKUP(B10724,'_Keuzelijst Algemeen'!$CC$3:$CD$10,2),"")</f>
        <v/>
      </c>
      <c r="D10724" s="87"/>
      <c r="E10724" s="69"/>
      <c r="F10724" s="69"/>
      <c r="I10724" s="85"/>
      <c r="P10724" s="69"/>
      <c r="Q10724" s="69"/>
      <c r="R10724" s="69"/>
      <c r="V10724" s="71"/>
      <c r="W10724" s="69"/>
      <c r="X10724" s="69"/>
      <c r="Y10724" s="69"/>
      <c r="Z10724" s="69"/>
      <c r="AA10724" s="270" t="str">
        <f>IF(ISTEXT(Z10724),VLOOKUP(Z10724,'_Keuzelijst Algemeen'!$B$3:$C$74,2),"")</f>
        <v/>
      </c>
      <c r="AB10724" s="85"/>
    </row>
    <row r="10725" spans="1:28" x14ac:dyDescent="0.3">
      <c r="A10725" s="249" t="s">
        <v>1103</v>
      </c>
      <c r="B10725" s="69"/>
      <c r="C10725" s="274" t="str">
        <f>IF(ISTEXT(B10725),VLOOKUP(B10725,'_Keuzelijst Algemeen'!$CC$3:$CD$10,2),"")</f>
        <v/>
      </c>
      <c r="D10725" s="87"/>
      <c r="E10725" s="69"/>
      <c r="F10725" s="69"/>
      <c r="I10725" s="85"/>
      <c r="P10725" s="69"/>
      <c r="Q10725" s="69"/>
      <c r="R10725" s="69"/>
      <c r="V10725" s="71"/>
      <c r="W10725" s="69"/>
      <c r="X10725" s="69"/>
      <c r="Y10725" s="69"/>
      <c r="Z10725" s="69"/>
      <c r="AA10725" s="270" t="str">
        <f>IF(ISTEXT(Z10725),VLOOKUP(Z10725,'_Keuzelijst Algemeen'!$B$3:$C$74,2),"")</f>
        <v/>
      </c>
      <c r="AB10725" s="85"/>
    </row>
    <row r="10726" spans="1:28" x14ac:dyDescent="0.3">
      <c r="A10726" s="249" t="s">
        <v>1103</v>
      </c>
      <c r="B10726" s="69"/>
      <c r="C10726" s="274" t="str">
        <f>IF(ISTEXT(B10726),VLOOKUP(B10726,'_Keuzelijst Algemeen'!$CC$3:$CD$10,2),"")</f>
        <v/>
      </c>
      <c r="D10726" s="87"/>
      <c r="E10726" s="69"/>
      <c r="F10726" s="69"/>
      <c r="I10726" s="85"/>
      <c r="P10726" s="69"/>
      <c r="Q10726" s="69"/>
      <c r="R10726" s="69"/>
      <c r="V10726" s="71"/>
      <c r="W10726" s="69"/>
      <c r="X10726" s="69"/>
      <c r="Y10726" s="69"/>
      <c r="Z10726" s="69"/>
      <c r="AA10726" s="270" t="str">
        <f>IF(ISTEXT(Z10726),VLOOKUP(Z10726,'_Keuzelijst Algemeen'!$B$3:$C$74,2),"")</f>
        <v/>
      </c>
      <c r="AB10726" s="85"/>
    </row>
    <row r="10727" spans="1:28" x14ac:dyDescent="0.3">
      <c r="A10727" s="249" t="s">
        <v>1103</v>
      </c>
      <c r="B10727" s="69"/>
      <c r="C10727" s="274" t="str">
        <f>IF(ISTEXT(B10727),VLOOKUP(B10727,'_Keuzelijst Algemeen'!$CC$3:$CD$10,2),"")</f>
        <v/>
      </c>
      <c r="D10727" s="87"/>
      <c r="E10727" s="69"/>
      <c r="F10727" s="69"/>
      <c r="I10727" s="85"/>
      <c r="P10727" s="69"/>
      <c r="Q10727" s="69"/>
      <c r="R10727" s="69"/>
      <c r="V10727" s="71"/>
      <c r="W10727" s="69"/>
      <c r="X10727" s="69"/>
      <c r="Y10727" s="69"/>
      <c r="Z10727" s="69"/>
      <c r="AA10727" s="270" t="str">
        <f>IF(ISTEXT(Z10727),VLOOKUP(Z10727,'_Keuzelijst Algemeen'!$B$3:$C$74,2),"")</f>
        <v/>
      </c>
      <c r="AB10727" s="85"/>
    </row>
    <row r="10728" spans="1:28" x14ac:dyDescent="0.3">
      <c r="A10728" s="249" t="s">
        <v>1103</v>
      </c>
      <c r="B10728" s="69"/>
      <c r="C10728" s="274" t="str">
        <f>IF(ISTEXT(B10728),VLOOKUP(B10728,'_Keuzelijst Algemeen'!$CC$3:$CD$10,2),"")</f>
        <v/>
      </c>
      <c r="D10728" s="87"/>
      <c r="E10728" s="69"/>
      <c r="F10728" s="69"/>
      <c r="I10728" s="85"/>
      <c r="P10728" s="69"/>
      <c r="Q10728" s="69"/>
      <c r="R10728" s="69"/>
      <c r="V10728" s="71"/>
      <c r="W10728" s="69"/>
      <c r="X10728" s="69"/>
      <c r="Y10728" s="69"/>
      <c r="Z10728" s="69"/>
      <c r="AA10728" s="270" t="str">
        <f>IF(ISTEXT(Z10728),VLOOKUP(Z10728,'_Keuzelijst Algemeen'!$B$3:$C$74,2),"")</f>
        <v/>
      </c>
      <c r="AB10728" s="85"/>
    </row>
    <row r="10729" spans="1:28" x14ac:dyDescent="0.3">
      <c r="A10729" s="249" t="s">
        <v>1103</v>
      </c>
      <c r="B10729" s="69"/>
      <c r="C10729" s="274" t="str">
        <f>IF(ISTEXT(B10729),VLOOKUP(B10729,'_Keuzelijst Algemeen'!$CC$3:$CD$10,2),"")</f>
        <v/>
      </c>
      <c r="D10729" s="87"/>
      <c r="E10729" s="69"/>
      <c r="F10729" s="69"/>
      <c r="I10729" s="85"/>
      <c r="P10729" s="69"/>
      <c r="Q10729" s="69"/>
      <c r="R10729" s="69"/>
      <c r="V10729" s="71"/>
      <c r="W10729" s="69"/>
      <c r="X10729" s="69"/>
      <c r="Y10729" s="69"/>
      <c r="Z10729" s="69"/>
      <c r="AA10729" s="270" t="str">
        <f>IF(ISTEXT(Z10729),VLOOKUP(Z10729,'_Keuzelijst Algemeen'!$B$3:$C$74,2),"")</f>
        <v/>
      </c>
      <c r="AB10729" s="85"/>
    </row>
    <row r="10730" spans="1:28" x14ac:dyDescent="0.3">
      <c r="A10730" s="249" t="s">
        <v>1103</v>
      </c>
      <c r="B10730" s="69"/>
      <c r="C10730" s="274" t="str">
        <f>IF(ISTEXT(B10730),VLOOKUP(B10730,'_Keuzelijst Algemeen'!$CC$3:$CD$10,2),"")</f>
        <v/>
      </c>
      <c r="D10730" s="87"/>
      <c r="E10730" s="69"/>
      <c r="F10730" s="69"/>
      <c r="I10730" s="85"/>
      <c r="P10730" s="69"/>
      <c r="Q10730" s="69"/>
      <c r="R10730" s="69"/>
      <c r="V10730" s="71"/>
      <c r="W10730" s="69"/>
      <c r="X10730" s="69"/>
      <c r="Y10730" s="69"/>
      <c r="Z10730" s="69"/>
      <c r="AA10730" s="270" t="str">
        <f>IF(ISTEXT(Z10730),VLOOKUP(Z10730,'_Keuzelijst Algemeen'!$B$3:$C$74,2),"")</f>
        <v/>
      </c>
      <c r="AB10730" s="85"/>
    </row>
    <row r="10731" spans="1:28" x14ac:dyDescent="0.3">
      <c r="A10731" s="249" t="s">
        <v>1103</v>
      </c>
      <c r="B10731" s="69"/>
      <c r="C10731" s="274" t="str">
        <f>IF(ISTEXT(B10731),VLOOKUP(B10731,'_Keuzelijst Algemeen'!$CC$3:$CD$10,2),"")</f>
        <v/>
      </c>
      <c r="D10731" s="87"/>
      <c r="E10731" s="69"/>
      <c r="F10731" s="69"/>
      <c r="I10731" s="85"/>
      <c r="P10731" s="69"/>
      <c r="Q10731" s="69"/>
      <c r="R10731" s="69"/>
      <c r="V10731" s="71"/>
      <c r="W10731" s="69"/>
      <c r="X10731" s="69"/>
      <c r="Y10731" s="69"/>
      <c r="Z10731" s="69"/>
      <c r="AA10731" s="270" t="str">
        <f>IF(ISTEXT(Z10731),VLOOKUP(Z10731,'_Keuzelijst Algemeen'!$B$3:$C$74,2),"")</f>
        <v/>
      </c>
      <c r="AB10731" s="85"/>
    </row>
    <row r="10732" spans="1:28" x14ac:dyDescent="0.3">
      <c r="A10732" s="249" t="s">
        <v>1103</v>
      </c>
      <c r="B10732" s="69"/>
      <c r="C10732" s="274" t="str">
        <f>IF(ISTEXT(B10732),VLOOKUP(B10732,'_Keuzelijst Algemeen'!$CC$3:$CD$10,2),"")</f>
        <v/>
      </c>
      <c r="D10732" s="87"/>
      <c r="E10732" s="69"/>
      <c r="F10732" s="69"/>
      <c r="I10732" s="85"/>
      <c r="P10732" s="69"/>
      <c r="Q10732" s="69"/>
      <c r="R10732" s="69"/>
      <c r="V10732" s="71"/>
      <c r="W10732" s="69"/>
      <c r="X10732" s="69"/>
      <c r="Y10732" s="69"/>
      <c r="Z10732" s="69"/>
      <c r="AA10732" s="270" t="str">
        <f>IF(ISTEXT(Z10732),VLOOKUP(Z10732,'_Keuzelijst Algemeen'!$B$3:$C$74,2),"")</f>
        <v/>
      </c>
      <c r="AB10732" s="85"/>
    </row>
    <row r="10733" spans="1:28" x14ac:dyDescent="0.3">
      <c r="A10733" s="249" t="s">
        <v>1103</v>
      </c>
      <c r="B10733" s="69"/>
      <c r="C10733" s="274" t="str">
        <f>IF(ISTEXT(B10733),VLOOKUP(B10733,'_Keuzelijst Algemeen'!$CC$3:$CD$10,2),"")</f>
        <v/>
      </c>
      <c r="D10733" s="87"/>
      <c r="E10733" s="69"/>
      <c r="F10733" s="69"/>
      <c r="I10733" s="85"/>
      <c r="P10733" s="69"/>
      <c r="Q10733" s="69"/>
      <c r="R10733" s="69"/>
      <c r="V10733" s="71"/>
      <c r="W10733" s="69"/>
      <c r="X10733" s="69"/>
      <c r="Y10733" s="69"/>
      <c r="Z10733" s="69"/>
      <c r="AA10733" s="270" t="str">
        <f>IF(ISTEXT(Z10733),VLOOKUP(Z10733,'_Keuzelijst Algemeen'!$B$3:$C$74,2),"")</f>
        <v/>
      </c>
      <c r="AB10733" s="85"/>
    </row>
    <row r="10734" spans="1:28" x14ac:dyDescent="0.3">
      <c r="A10734" s="249" t="s">
        <v>1103</v>
      </c>
      <c r="B10734" s="69"/>
      <c r="C10734" s="274" t="str">
        <f>IF(ISTEXT(B10734),VLOOKUP(B10734,'_Keuzelijst Algemeen'!$CC$3:$CD$10,2),"")</f>
        <v/>
      </c>
      <c r="D10734" s="87"/>
      <c r="E10734" s="69"/>
      <c r="F10734" s="69"/>
      <c r="I10734" s="85"/>
      <c r="P10734" s="69"/>
      <c r="Q10734" s="69"/>
      <c r="R10734" s="69"/>
      <c r="V10734" s="71"/>
      <c r="W10734" s="69"/>
      <c r="X10734" s="69"/>
      <c r="Y10734" s="69"/>
      <c r="Z10734" s="69"/>
      <c r="AA10734" s="270" t="str">
        <f>IF(ISTEXT(Z10734),VLOOKUP(Z10734,'_Keuzelijst Algemeen'!$B$3:$C$74,2),"")</f>
        <v/>
      </c>
      <c r="AB10734" s="85"/>
    </row>
    <row r="10735" spans="1:28" x14ac:dyDescent="0.3">
      <c r="A10735" s="249" t="s">
        <v>1103</v>
      </c>
      <c r="B10735" s="69"/>
      <c r="C10735" s="274" t="str">
        <f>IF(ISTEXT(B10735),VLOOKUP(B10735,'_Keuzelijst Algemeen'!$CC$3:$CD$10,2),"")</f>
        <v/>
      </c>
      <c r="D10735" s="87"/>
      <c r="E10735" s="69"/>
      <c r="F10735" s="69"/>
      <c r="I10735" s="85"/>
      <c r="P10735" s="69"/>
      <c r="Q10735" s="69"/>
      <c r="R10735" s="69"/>
      <c r="V10735" s="71"/>
      <c r="W10735" s="69"/>
      <c r="X10735" s="69"/>
      <c r="Y10735" s="69"/>
      <c r="Z10735" s="69"/>
      <c r="AA10735" s="270" t="str">
        <f>IF(ISTEXT(Z10735),VLOOKUP(Z10735,'_Keuzelijst Algemeen'!$B$3:$C$74,2),"")</f>
        <v/>
      </c>
      <c r="AB10735" s="85"/>
    </row>
    <row r="10736" spans="1:28" x14ac:dyDescent="0.3">
      <c r="A10736" s="249" t="s">
        <v>1103</v>
      </c>
      <c r="B10736" s="69"/>
      <c r="C10736" s="274" t="str">
        <f>IF(ISTEXT(B10736),VLOOKUP(B10736,'_Keuzelijst Algemeen'!$CC$3:$CD$10,2),"")</f>
        <v/>
      </c>
      <c r="D10736" s="87"/>
      <c r="E10736" s="69"/>
      <c r="F10736" s="69"/>
      <c r="I10736" s="85"/>
      <c r="P10736" s="69"/>
      <c r="Q10736" s="69"/>
      <c r="R10736" s="69"/>
      <c r="V10736" s="71"/>
      <c r="W10736" s="69"/>
      <c r="X10736" s="69"/>
      <c r="Y10736" s="69"/>
      <c r="Z10736" s="69"/>
      <c r="AA10736" s="270" t="str">
        <f>IF(ISTEXT(Z10736),VLOOKUP(Z10736,'_Keuzelijst Algemeen'!$B$3:$C$74,2),"")</f>
        <v/>
      </c>
      <c r="AB10736" s="85"/>
    </row>
    <row r="10737" spans="1:28" x14ac:dyDescent="0.3">
      <c r="A10737" s="249" t="s">
        <v>1103</v>
      </c>
      <c r="B10737" s="69"/>
      <c r="C10737" s="274" t="str">
        <f>IF(ISTEXT(B10737),VLOOKUP(B10737,'_Keuzelijst Algemeen'!$CC$3:$CD$10,2),"")</f>
        <v/>
      </c>
      <c r="D10737" s="87"/>
      <c r="E10737" s="69"/>
      <c r="F10737" s="69"/>
      <c r="I10737" s="85"/>
      <c r="P10737" s="69"/>
      <c r="Q10737" s="69"/>
      <c r="R10737" s="69"/>
      <c r="V10737" s="71"/>
      <c r="W10737" s="69"/>
      <c r="X10737" s="69"/>
      <c r="Y10737" s="69"/>
      <c r="Z10737" s="69"/>
      <c r="AA10737" s="270" t="str">
        <f>IF(ISTEXT(Z10737),VLOOKUP(Z10737,'_Keuzelijst Algemeen'!$B$3:$C$74,2),"")</f>
        <v/>
      </c>
      <c r="AB10737" s="85"/>
    </row>
    <row r="10738" spans="1:28" x14ac:dyDescent="0.3">
      <c r="A10738" s="249" t="s">
        <v>1103</v>
      </c>
      <c r="B10738" s="69"/>
      <c r="C10738" s="274" t="str">
        <f>IF(ISTEXT(B10738),VLOOKUP(B10738,'_Keuzelijst Algemeen'!$CC$3:$CD$10,2),"")</f>
        <v/>
      </c>
      <c r="D10738" s="87"/>
      <c r="E10738" s="69"/>
      <c r="F10738" s="69"/>
      <c r="I10738" s="85"/>
      <c r="P10738" s="69"/>
      <c r="Q10738" s="69"/>
      <c r="R10738" s="69"/>
      <c r="V10738" s="71"/>
      <c r="W10738" s="69"/>
      <c r="X10738" s="69"/>
      <c r="Y10738" s="69"/>
      <c r="Z10738" s="69"/>
      <c r="AA10738" s="270" t="str">
        <f>IF(ISTEXT(Z10738),VLOOKUP(Z10738,'_Keuzelijst Algemeen'!$B$3:$C$74,2),"")</f>
        <v/>
      </c>
      <c r="AB10738" s="85"/>
    </row>
    <row r="10739" spans="1:28" x14ac:dyDescent="0.3">
      <c r="A10739" s="249" t="s">
        <v>1103</v>
      </c>
      <c r="B10739" s="69"/>
      <c r="C10739" s="274" t="str">
        <f>IF(ISTEXT(B10739),VLOOKUP(B10739,'_Keuzelijst Algemeen'!$CC$3:$CD$10,2),"")</f>
        <v/>
      </c>
      <c r="D10739" s="87"/>
      <c r="E10739" s="69"/>
      <c r="F10739" s="69"/>
      <c r="I10739" s="85"/>
      <c r="P10739" s="69"/>
      <c r="Q10739" s="69"/>
      <c r="R10739" s="69"/>
      <c r="V10739" s="71"/>
      <c r="W10739" s="69"/>
      <c r="X10739" s="69"/>
      <c r="Y10739" s="69"/>
      <c r="Z10739" s="69"/>
      <c r="AA10739" s="270" t="str">
        <f>IF(ISTEXT(Z10739),VLOOKUP(Z10739,'_Keuzelijst Algemeen'!$B$3:$C$74,2),"")</f>
        <v/>
      </c>
      <c r="AB10739" s="85"/>
    </row>
    <row r="10740" spans="1:28" x14ac:dyDescent="0.3">
      <c r="A10740" s="249" t="s">
        <v>1103</v>
      </c>
      <c r="B10740" s="69"/>
      <c r="C10740" s="274" t="str">
        <f>IF(ISTEXT(B10740),VLOOKUP(B10740,'_Keuzelijst Algemeen'!$CC$3:$CD$10,2),"")</f>
        <v/>
      </c>
      <c r="D10740" s="87"/>
      <c r="E10740" s="69"/>
      <c r="F10740" s="69"/>
      <c r="I10740" s="85"/>
      <c r="P10740" s="69"/>
      <c r="Q10740" s="69"/>
      <c r="R10740" s="69"/>
      <c r="V10740" s="71"/>
      <c r="W10740" s="69"/>
      <c r="X10740" s="69"/>
      <c r="Y10740" s="69"/>
      <c r="Z10740" s="69"/>
      <c r="AA10740" s="270" t="str">
        <f>IF(ISTEXT(Z10740),VLOOKUP(Z10740,'_Keuzelijst Algemeen'!$B$3:$C$74,2),"")</f>
        <v/>
      </c>
      <c r="AB10740" s="85"/>
    </row>
    <row r="10741" spans="1:28" x14ac:dyDescent="0.3">
      <c r="A10741" s="249" t="s">
        <v>1103</v>
      </c>
      <c r="B10741" s="69"/>
      <c r="C10741" s="274" t="str">
        <f>IF(ISTEXT(B10741),VLOOKUP(B10741,'_Keuzelijst Algemeen'!$CC$3:$CD$10,2),"")</f>
        <v/>
      </c>
      <c r="D10741" s="87"/>
      <c r="E10741" s="69"/>
      <c r="F10741" s="69"/>
      <c r="I10741" s="85"/>
      <c r="P10741" s="69"/>
      <c r="Q10741" s="69"/>
      <c r="R10741" s="69"/>
      <c r="V10741" s="71"/>
      <c r="W10741" s="69"/>
      <c r="X10741" s="69"/>
      <c r="Y10741" s="69"/>
      <c r="Z10741" s="69"/>
      <c r="AA10741" s="270" t="str">
        <f>IF(ISTEXT(Z10741),VLOOKUP(Z10741,'_Keuzelijst Algemeen'!$B$3:$C$74,2),"")</f>
        <v/>
      </c>
      <c r="AB10741" s="85"/>
    </row>
    <row r="10742" spans="1:28" x14ac:dyDescent="0.3">
      <c r="A10742" s="249" t="s">
        <v>1103</v>
      </c>
      <c r="B10742" s="69"/>
      <c r="C10742" s="274" t="str">
        <f>IF(ISTEXT(B10742),VLOOKUP(B10742,'_Keuzelijst Algemeen'!$CC$3:$CD$10,2),"")</f>
        <v/>
      </c>
      <c r="D10742" s="87"/>
      <c r="E10742" s="69"/>
      <c r="F10742" s="69"/>
      <c r="I10742" s="85"/>
      <c r="P10742" s="69"/>
      <c r="Q10742" s="69"/>
      <c r="R10742" s="69"/>
      <c r="V10742" s="71"/>
      <c r="W10742" s="69"/>
      <c r="X10742" s="69"/>
      <c r="Y10742" s="69"/>
      <c r="Z10742" s="69"/>
      <c r="AA10742" s="270" t="str">
        <f>IF(ISTEXT(Z10742),VLOOKUP(Z10742,'_Keuzelijst Algemeen'!$B$3:$C$74,2),"")</f>
        <v/>
      </c>
      <c r="AB10742" s="85"/>
    </row>
    <row r="10743" spans="1:28" x14ac:dyDescent="0.3">
      <c r="A10743" s="249" t="s">
        <v>1103</v>
      </c>
      <c r="B10743" s="69"/>
      <c r="C10743" s="274" t="str">
        <f>IF(ISTEXT(B10743),VLOOKUP(B10743,'_Keuzelijst Algemeen'!$CC$3:$CD$10,2),"")</f>
        <v/>
      </c>
      <c r="D10743" s="87"/>
      <c r="E10743" s="69"/>
      <c r="F10743" s="69"/>
      <c r="I10743" s="85"/>
      <c r="P10743" s="69"/>
      <c r="Q10743" s="69"/>
      <c r="R10743" s="69"/>
      <c r="V10743" s="71"/>
      <c r="W10743" s="69"/>
      <c r="X10743" s="69"/>
      <c r="Y10743" s="69"/>
      <c r="Z10743" s="69"/>
      <c r="AA10743" s="270" t="str">
        <f>IF(ISTEXT(Z10743),VLOOKUP(Z10743,'_Keuzelijst Algemeen'!$B$3:$C$74,2),"")</f>
        <v/>
      </c>
      <c r="AB10743" s="85"/>
    </row>
    <row r="10744" spans="1:28" x14ac:dyDescent="0.3">
      <c r="A10744" s="249" t="s">
        <v>1103</v>
      </c>
      <c r="B10744" s="69"/>
      <c r="C10744" s="274" t="str">
        <f>IF(ISTEXT(B10744),VLOOKUP(B10744,'_Keuzelijst Algemeen'!$CC$3:$CD$10,2),"")</f>
        <v/>
      </c>
      <c r="D10744" s="87"/>
      <c r="E10744" s="69"/>
      <c r="F10744" s="69"/>
      <c r="I10744" s="85"/>
      <c r="P10744" s="69"/>
      <c r="Q10744" s="69"/>
      <c r="R10744" s="69"/>
      <c r="V10744" s="71"/>
      <c r="W10744" s="69"/>
      <c r="X10744" s="69"/>
      <c r="Y10744" s="69"/>
      <c r="Z10744" s="69"/>
      <c r="AA10744" s="270" t="str">
        <f>IF(ISTEXT(Z10744),VLOOKUP(Z10744,'_Keuzelijst Algemeen'!$B$3:$C$74,2),"")</f>
        <v/>
      </c>
      <c r="AB10744" s="85"/>
    </row>
    <row r="10745" spans="1:28" x14ac:dyDescent="0.3">
      <c r="A10745" s="249" t="s">
        <v>1103</v>
      </c>
      <c r="B10745" s="69"/>
      <c r="C10745" s="274" t="str">
        <f>IF(ISTEXT(B10745),VLOOKUP(B10745,'_Keuzelijst Algemeen'!$CC$3:$CD$10,2),"")</f>
        <v/>
      </c>
      <c r="D10745" s="87"/>
      <c r="E10745" s="69"/>
      <c r="F10745" s="69"/>
      <c r="I10745" s="85"/>
      <c r="P10745" s="69"/>
      <c r="Q10745" s="69"/>
      <c r="R10745" s="69"/>
      <c r="V10745" s="71"/>
      <c r="W10745" s="69"/>
      <c r="X10745" s="69"/>
      <c r="Y10745" s="69"/>
      <c r="Z10745" s="69"/>
      <c r="AA10745" s="270" t="str">
        <f>IF(ISTEXT(Z10745),VLOOKUP(Z10745,'_Keuzelijst Algemeen'!$B$3:$C$74,2),"")</f>
        <v/>
      </c>
      <c r="AB10745" s="85"/>
    </row>
    <row r="10746" spans="1:28" x14ac:dyDescent="0.3">
      <c r="A10746" s="249" t="s">
        <v>1103</v>
      </c>
      <c r="B10746" s="69"/>
      <c r="C10746" s="274" t="str">
        <f>IF(ISTEXT(B10746),VLOOKUP(B10746,'_Keuzelijst Algemeen'!$CC$3:$CD$10,2),"")</f>
        <v/>
      </c>
      <c r="D10746" s="87"/>
      <c r="E10746" s="69"/>
      <c r="F10746" s="69"/>
      <c r="I10746" s="85"/>
      <c r="P10746" s="69"/>
      <c r="Q10746" s="69"/>
      <c r="R10746" s="69"/>
      <c r="V10746" s="71"/>
      <c r="W10746" s="69"/>
      <c r="X10746" s="69"/>
      <c r="Y10746" s="69"/>
      <c r="Z10746" s="69"/>
      <c r="AA10746" s="270" t="str">
        <f>IF(ISTEXT(Z10746),VLOOKUP(Z10746,'_Keuzelijst Algemeen'!$B$3:$C$74,2),"")</f>
        <v/>
      </c>
      <c r="AB10746" s="85"/>
    </row>
    <row r="10747" spans="1:28" x14ac:dyDescent="0.3">
      <c r="A10747" s="249" t="s">
        <v>1103</v>
      </c>
      <c r="B10747" s="69"/>
      <c r="C10747" s="274" t="str">
        <f>IF(ISTEXT(B10747),VLOOKUP(B10747,'_Keuzelijst Algemeen'!$CC$3:$CD$10,2),"")</f>
        <v/>
      </c>
      <c r="D10747" s="87"/>
      <c r="E10747" s="69"/>
      <c r="F10747" s="69"/>
      <c r="I10747" s="85"/>
      <c r="P10747" s="69"/>
      <c r="Q10747" s="69"/>
      <c r="R10747" s="69"/>
      <c r="V10747" s="71"/>
      <c r="W10747" s="69"/>
      <c r="X10747" s="69"/>
      <c r="Y10747" s="69"/>
      <c r="Z10747" s="69"/>
      <c r="AA10747" s="270" t="str">
        <f>IF(ISTEXT(Z10747),VLOOKUP(Z10747,'_Keuzelijst Algemeen'!$B$3:$C$74,2),"")</f>
        <v/>
      </c>
      <c r="AB10747" s="85"/>
    </row>
    <row r="10748" spans="1:28" x14ac:dyDescent="0.3">
      <c r="A10748" s="249" t="s">
        <v>1103</v>
      </c>
      <c r="B10748" s="69"/>
      <c r="C10748" s="274" t="str">
        <f>IF(ISTEXT(B10748),VLOOKUP(B10748,'_Keuzelijst Algemeen'!$CC$3:$CD$10,2),"")</f>
        <v/>
      </c>
      <c r="D10748" s="87"/>
      <c r="E10748" s="69"/>
      <c r="F10748" s="69"/>
      <c r="I10748" s="85"/>
      <c r="P10748" s="69"/>
      <c r="Q10748" s="69"/>
      <c r="R10748" s="69"/>
      <c r="V10748" s="71"/>
      <c r="W10748" s="69"/>
      <c r="X10748" s="69"/>
      <c r="Y10748" s="69"/>
      <c r="Z10748" s="69"/>
      <c r="AA10748" s="270" t="str">
        <f>IF(ISTEXT(Z10748),VLOOKUP(Z10748,'_Keuzelijst Algemeen'!$B$3:$C$74,2),"")</f>
        <v/>
      </c>
      <c r="AB10748" s="85"/>
    </row>
    <row r="10749" spans="1:28" x14ac:dyDescent="0.3">
      <c r="A10749" s="249" t="s">
        <v>1103</v>
      </c>
      <c r="B10749" s="69"/>
      <c r="C10749" s="274" t="str">
        <f>IF(ISTEXT(B10749),VLOOKUP(B10749,'_Keuzelijst Algemeen'!$CC$3:$CD$10,2),"")</f>
        <v/>
      </c>
      <c r="D10749" s="87"/>
      <c r="E10749" s="69"/>
      <c r="F10749" s="69"/>
      <c r="I10749" s="85"/>
      <c r="P10749" s="69"/>
      <c r="Q10749" s="69"/>
      <c r="R10749" s="69"/>
      <c r="V10749" s="71"/>
      <c r="W10749" s="69"/>
      <c r="X10749" s="69"/>
      <c r="Y10749" s="69"/>
      <c r="Z10749" s="69"/>
      <c r="AA10749" s="270" t="str">
        <f>IF(ISTEXT(Z10749),VLOOKUP(Z10749,'_Keuzelijst Algemeen'!$B$3:$C$74,2),"")</f>
        <v/>
      </c>
      <c r="AB10749" s="85"/>
    </row>
    <row r="10750" spans="1:28" x14ac:dyDescent="0.3">
      <c r="A10750" s="249" t="s">
        <v>1103</v>
      </c>
      <c r="B10750" s="69"/>
      <c r="C10750" s="274" t="str">
        <f>IF(ISTEXT(B10750),VLOOKUP(B10750,'_Keuzelijst Algemeen'!$CC$3:$CD$10,2),"")</f>
        <v/>
      </c>
      <c r="D10750" s="87"/>
      <c r="E10750" s="69"/>
      <c r="F10750" s="69"/>
      <c r="I10750" s="85"/>
      <c r="P10750" s="69"/>
      <c r="Q10750" s="69"/>
      <c r="R10750" s="69"/>
      <c r="V10750" s="71"/>
      <c r="W10750" s="69"/>
      <c r="X10750" s="69"/>
      <c r="Y10750" s="69"/>
      <c r="Z10750" s="69"/>
      <c r="AA10750" s="270" t="str">
        <f>IF(ISTEXT(Z10750),VLOOKUP(Z10750,'_Keuzelijst Algemeen'!$B$3:$C$74,2),"")</f>
        <v/>
      </c>
      <c r="AB10750" s="85"/>
    </row>
    <row r="10751" spans="1:28" x14ac:dyDescent="0.3">
      <c r="A10751" s="249" t="s">
        <v>1103</v>
      </c>
      <c r="B10751" s="69"/>
      <c r="C10751" s="274" t="str">
        <f>IF(ISTEXT(B10751),VLOOKUP(B10751,'_Keuzelijst Algemeen'!$CC$3:$CD$10,2),"")</f>
        <v/>
      </c>
      <c r="D10751" s="87"/>
      <c r="E10751" s="69"/>
      <c r="F10751" s="69"/>
      <c r="I10751" s="85"/>
      <c r="P10751" s="69"/>
      <c r="Q10751" s="69"/>
      <c r="R10751" s="69"/>
      <c r="V10751" s="71"/>
      <c r="W10751" s="69"/>
      <c r="X10751" s="69"/>
      <c r="Y10751" s="69"/>
      <c r="Z10751" s="69"/>
      <c r="AA10751" s="270" t="str">
        <f>IF(ISTEXT(Z10751),VLOOKUP(Z10751,'_Keuzelijst Algemeen'!$B$3:$C$74,2),"")</f>
        <v/>
      </c>
      <c r="AB10751" s="85"/>
    </row>
    <row r="10752" spans="1:28" x14ac:dyDescent="0.3">
      <c r="A10752" s="249" t="s">
        <v>1103</v>
      </c>
      <c r="B10752" s="69"/>
      <c r="C10752" s="274" t="str">
        <f>IF(ISTEXT(B10752),VLOOKUP(B10752,'_Keuzelijst Algemeen'!$CC$3:$CD$10,2),"")</f>
        <v/>
      </c>
      <c r="D10752" s="87"/>
      <c r="E10752" s="69"/>
      <c r="F10752" s="69"/>
      <c r="I10752" s="85"/>
      <c r="P10752" s="69"/>
      <c r="Q10752" s="69"/>
      <c r="R10752" s="69"/>
      <c r="V10752" s="71"/>
      <c r="W10752" s="69"/>
      <c r="X10752" s="69"/>
      <c r="Y10752" s="69"/>
      <c r="Z10752" s="69"/>
      <c r="AA10752" s="270" t="str">
        <f>IF(ISTEXT(Z10752),VLOOKUP(Z10752,'_Keuzelijst Algemeen'!$B$3:$C$74,2),"")</f>
        <v/>
      </c>
      <c r="AB10752" s="85"/>
    </row>
    <row r="10753" spans="1:28" x14ac:dyDescent="0.3">
      <c r="A10753" s="249" t="s">
        <v>1103</v>
      </c>
      <c r="B10753" s="69"/>
      <c r="C10753" s="274" t="str">
        <f>IF(ISTEXT(B10753),VLOOKUP(B10753,'_Keuzelijst Algemeen'!$CC$3:$CD$10,2),"")</f>
        <v/>
      </c>
      <c r="D10753" s="87"/>
      <c r="E10753" s="69"/>
      <c r="F10753" s="69"/>
      <c r="I10753" s="85"/>
      <c r="P10753" s="69"/>
      <c r="Q10753" s="69"/>
      <c r="R10753" s="69"/>
      <c r="V10753" s="71"/>
      <c r="W10753" s="69"/>
      <c r="X10753" s="69"/>
      <c r="Y10753" s="69"/>
      <c r="Z10753" s="69"/>
      <c r="AA10753" s="270" t="str">
        <f>IF(ISTEXT(Z10753),VLOOKUP(Z10753,'_Keuzelijst Algemeen'!$B$3:$C$74,2),"")</f>
        <v/>
      </c>
      <c r="AB10753" s="85"/>
    </row>
    <row r="10754" spans="1:28" x14ac:dyDescent="0.3">
      <c r="A10754" s="249" t="s">
        <v>1103</v>
      </c>
      <c r="B10754" s="69"/>
      <c r="C10754" s="274" t="str">
        <f>IF(ISTEXT(B10754),VLOOKUP(B10754,'_Keuzelijst Algemeen'!$CC$3:$CD$10,2),"")</f>
        <v/>
      </c>
      <c r="D10754" s="87"/>
      <c r="E10754" s="69"/>
      <c r="F10754" s="69"/>
      <c r="I10754" s="85"/>
      <c r="P10754" s="69"/>
      <c r="Q10754" s="69"/>
      <c r="R10754" s="69"/>
      <c r="V10754" s="71"/>
      <c r="W10754" s="69"/>
      <c r="X10754" s="69"/>
      <c r="Y10754" s="69"/>
      <c r="Z10754" s="69"/>
      <c r="AA10754" s="270" t="str">
        <f>IF(ISTEXT(Z10754),VLOOKUP(Z10754,'_Keuzelijst Algemeen'!$B$3:$C$74,2),"")</f>
        <v/>
      </c>
      <c r="AB10754" s="85"/>
    </row>
    <row r="10755" spans="1:28" x14ac:dyDescent="0.3">
      <c r="A10755" s="249" t="s">
        <v>1103</v>
      </c>
      <c r="B10755" s="69"/>
      <c r="C10755" s="274" t="str">
        <f>IF(ISTEXT(B10755),VLOOKUP(B10755,'_Keuzelijst Algemeen'!$CC$3:$CD$10,2),"")</f>
        <v/>
      </c>
      <c r="D10755" s="87"/>
      <c r="E10755" s="69"/>
      <c r="F10755" s="69"/>
      <c r="I10755" s="85"/>
      <c r="P10755" s="69"/>
      <c r="Q10755" s="69"/>
      <c r="R10755" s="69"/>
      <c r="V10755" s="71"/>
      <c r="W10755" s="69"/>
      <c r="X10755" s="69"/>
      <c r="Y10755" s="69"/>
      <c r="Z10755" s="69"/>
      <c r="AA10755" s="270" t="str">
        <f>IF(ISTEXT(Z10755),VLOOKUP(Z10755,'_Keuzelijst Algemeen'!$B$3:$C$74,2),"")</f>
        <v/>
      </c>
      <c r="AB10755" s="85"/>
    </row>
    <row r="10756" spans="1:28" x14ac:dyDescent="0.3">
      <c r="A10756" s="249" t="s">
        <v>1103</v>
      </c>
      <c r="B10756" s="69"/>
      <c r="C10756" s="274" t="str">
        <f>IF(ISTEXT(B10756),VLOOKUP(B10756,'_Keuzelijst Algemeen'!$CC$3:$CD$10,2),"")</f>
        <v/>
      </c>
      <c r="D10756" s="87"/>
      <c r="E10756" s="69"/>
      <c r="F10756" s="69"/>
      <c r="I10756" s="85"/>
      <c r="P10756" s="69"/>
      <c r="Q10756" s="69"/>
      <c r="R10756" s="69"/>
      <c r="V10756" s="71"/>
      <c r="W10756" s="69"/>
      <c r="X10756" s="69"/>
      <c r="Y10756" s="69"/>
      <c r="Z10756" s="69"/>
      <c r="AA10756" s="270" t="str">
        <f>IF(ISTEXT(Z10756),VLOOKUP(Z10756,'_Keuzelijst Algemeen'!$B$3:$C$74,2),"")</f>
        <v/>
      </c>
      <c r="AB10756" s="85"/>
    </row>
    <row r="10757" spans="1:28" x14ac:dyDescent="0.3">
      <c r="A10757" s="249" t="s">
        <v>1103</v>
      </c>
      <c r="B10757" s="69"/>
      <c r="C10757" s="274" t="str">
        <f>IF(ISTEXT(B10757),VLOOKUP(B10757,'_Keuzelijst Algemeen'!$CC$3:$CD$10,2),"")</f>
        <v/>
      </c>
      <c r="D10757" s="87"/>
      <c r="E10757" s="69"/>
      <c r="F10757" s="69"/>
      <c r="I10757" s="85"/>
      <c r="P10757" s="69"/>
      <c r="Q10757" s="69"/>
      <c r="R10757" s="69"/>
      <c r="V10757" s="71"/>
      <c r="W10757" s="69"/>
      <c r="X10757" s="69"/>
      <c r="Y10757" s="69"/>
      <c r="Z10757" s="69"/>
      <c r="AA10757" s="270" t="str">
        <f>IF(ISTEXT(Z10757),VLOOKUP(Z10757,'_Keuzelijst Algemeen'!$B$3:$C$74,2),"")</f>
        <v/>
      </c>
      <c r="AB10757" s="85"/>
    </row>
    <row r="10758" spans="1:28" x14ac:dyDescent="0.3">
      <c r="A10758" s="249" t="s">
        <v>1103</v>
      </c>
      <c r="B10758" s="69"/>
      <c r="C10758" s="274" t="str">
        <f>IF(ISTEXT(B10758),VLOOKUP(B10758,'_Keuzelijst Algemeen'!$CC$3:$CD$10,2),"")</f>
        <v/>
      </c>
      <c r="D10758" s="87"/>
      <c r="E10758" s="69"/>
      <c r="F10758" s="69"/>
      <c r="I10758" s="85"/>
      <c r="P10758" s="69"/>
      <c r="Q10758" s="69"/>
      <c r="R10758" s="69"/>
      <c r="V10758" s="71"/>
      <c r="W10758" s="69"/>
      <c r="X10758" s="69"/>
      <c r="Y10758" s="69"/>
      <c r="Z10758" s="69"/>
      <c r="AA10758" s="270" t="str">
        <f>IF(ISTEXT(Z10758),VLOOKUP(Z10758,'_Keuzelijst Algemeen'!$B$3:$C$74,2),"")</f>
        <v/>
      </c>
      <c r="AB10758" s="85"/>
    </row>
    <row r="10759" spans="1:28" x14ac:dyDescent="0.3">
      <c r="A10759" s="249" t="s">
        <v>1103</v>
      </c>
      <c r="B10759" s="69"/>
      <c r="C10759" s="274" t="str">
        <f>IF(ISTEXT(B10759),VLOOKUP(B10759,'_Keuzelijst Algemeen'!$CC$3:$CD$10,2),"")</f>
        <v/>
      </c>
      <c r="D10759" s="87"/>
      <c r="E10759" s="69"/>
      <c r="F10759" s="69"/>
      <c r="I10759" s="85"/>
      <c r="P10759" s="69"/>
      <c r="Q10759" s="69"/>
      <c r="R10759" s="69"/>
      <c r="V10759" s="71"/>
      <c r="W10759" s="69"/>
      <c r="X10759" s="69"/>
      <c r="Y10759" s="69"/>
      <c r="Z10759" s="69"/>
      <c r="AA10759" s="270" t="str">
        <f>IF(ISTEXT(Z10759),VLOOKUP(Z10759,'_Keuzelijst Algemeen'!$B$3:$C$74,2),"")</f>
        <v/>
      </c>
      <c r="AB10759" s="85"/>
    </row>
    <row r="10760" spans="1:28" x14ac:dyDescent="0.3">
      <c r="A10760" s="249" t="s">
        <v>1103</v>
      </c>
      <c r="B10760" s="69"/>
      <c r="C10760" s="274" t="str">
        <f>IF(ISTEXT(B10760),VLOOKUP(B10760,'_Keuzelijst Algemeen'!$CC$3:$CD$10,2),"")</f>
        <v/>
      </c>
      <c r="D10760" s="87"/>
      <c r="E10760" s="69"/>
      <c r="F10760" s="69"/>
      <c r="I10760" s="85"/>
      <c r="P10760" s="69"/>
      <c r="Q10760" s="69"/>
      <c r="R10760" s="69"/>
      <c r="V10760" s="71"/>
      <c r="W10760" s="69"/>
      <c r="X10760" s="69"/>
      <c r="Y10760" s="69"/>
      <c r="Z10760" s="69"/>
      <c r="AA10760" s="270" t="str">
        <f>IF(ISTEXT(Z10760),VLOOKUP(Z10760,'_Keuzelijst Algemeen'!$B$3:$C$74,2),"")</f>
        <v/>
      </c>
      <c r="AB10760" s="85"/>
    </row>
    <row r="10761" spans="1:28" x14ac:dyDescent="0.3">
      <c r="A10761" s="249" t="s">
        <v>1103</v>
      </c>
      <c r="B10761" s="69"/>
      <c r="C10761" s="274" t="str">
        <f>IF(ISTEXT(B10761),VLOOKUP(B10761,'_Keuzelijst Algemeen'!$CC$3:$CD$10,2),"")</f>
        <v/>
      </c>
      <c r="D10761" s="87"/>
      <c r="E10761" s="69"/>
      <c r="F10761" s="69"/>
      <c r="I10761" s="85"/>
      <c r="P10761" s="69"/>
      <c r="Q10761" s="69"/>
      <c r="R10761" s="69"/>
      <c r="V10761" s="71"/>
      <c r="W10761" s="69"/>
      <c r="X10761" s="69"/>
      <c r="Y10761" s="69"/>
      <c r="Z10761" s="69"/>
      <c r="AA10761" s="270" t="str">
        <f>IF(ISTEXT(Z10761),VLOOKUP(Z10761,'_Keuzelijst Algemeen'!$B$3:$C$74,2),"")</f>
        <v/>
      </c>
      <c r="AB10761" s="85"/>
    </row>
    <row r="10762" spans="1:28" x14ac:dyDescent="0.3">
      <c r="A10762" s="249" t="s">
        <v>1103</v>
      </c>
      <c r="B10762" s="69"/>
      <c r="C10762" s="274" t="str">
        <f>IF(ISTEXT(B10762),VLOOKUP(B10762,'_Keuzelijst Algemeen'!$CC$3:$CD$10,2),"")</f>
        <v/>
      </c>
      <c r="D10762" s="87"/>
      <c r="E10762" s="69"/>
      <c r="F10762" s="69"/>
      <c r="I10762" s="85"/>
      <c r="P10762" s="69"/>
      <c r="Q10762" s="69"/>
      <c r="R10762" s="69"/>
      <c r="V10762" s="71"/>
      <c r="W10762" s="69"/>
      <c r="X10762" s="69"/>
      <c r="Y10762" s="69"/>
      <c r="Z10762" s="69"/>
      <c r="AA10762" s="270" t="str">
        <f>IF(ISTEXT(Z10762),VLOOKUP(Z10762,'_Keuzelijst Algemeen'!$B$3:$C$74,2),"")</f>
        <v/>
      </c>
      <c r="AB10762" s="85"/>
    </row>
    <row r="10763" spans="1:28" x14ac:dyDescent="0.3">
      <c r="A10763" s="249" t="s">
        <v>1103</v>
      </c>
      <c r="B10763" s="69"/>
      <c r="C10763" s="274" t="str">
        <f>IF(ISTEXT(B10763),VLOOKUP(B10763,'_Keuzelijst Algemeen'!$CC$3:$CD$10,2),"")</f>
        <v/>
      </c>
      <c r="D10763" s="87"/>
      <c r="E10763" s="69"/>
      <c r="F10763" s="69"/>
      <c r="I10763" s="85"/>
      <c r="P10763" s="69"/>
      <c r="Q10763" s="69"/>
      <c r="R10763" s="69"/>
      <c r="V10763" s="71"/>
      <c r="W10763" s="69"/>
      <c r="X10763" s="69"/>
      <c r="Y10763" s="69"/>
      <c r="Z10763" s="69"/>
      <c r="AA10763" s="270" t="str">
        <f>IF(ISTEXT(Z10763),VLOOKUP(Z10763,'_Keuzelijst Algemeen'!$B$3:$C$74,2),"")</f>
        <v/>
      </c>
      <c r="AB10763" s="85"/>
    </row>
    <row r="10764" spans="1:28" x14ac:dyDescent="0.3">
      <c r="A10764" s="249" t="s">
        <v>1103</v>
      </c>
      <c r="B10764" s="69"/>
      <c r="C10764" s="274" t="str">
        <f>IF(ISTEXT(B10764),VLOOKUP(B10764,'_Keuzelijst Algemeen'!$CC$3:$CD$10,2),"")</f>
        <v/>
      </c>
      <c r="D10764" s="87"/>
      <c r="E10764" s="69"/>
      <c r="F10764" s="69"/>
      <c r="I10764" s="85"/>
      <c r="P10764" s="69"/>
      <c r="Q10764" s="69"/>
      <c r="R10764" s="69"/>
      <c r="V10764" s="71"/>
      <c r="W10764" s="69"/>
      <c r="X10764" s="69"/>
      <c r="Y10764" s="69"/>
      <c r="Z10764" s="69"/>
      <c r="AA10764" s="270" t="str">
        <f>IF(ISTEXT(Z10764),VLOOKUP(Z10764,'_Keuzelijst Algemeen'!$B$3:$C$74,2),"")</f>
        <v/>
      </c>
      <c r="AB10764" s="85"/>
    </row>
    <row r="10765" spans="1:28" x14ac:dyDescent="0.3">
      <c r="A10765" s="249" t="s">
        <v>1103</v>
      </c>
      <c r="B10765" s="69"/>
      <c r="C10765" s="274" t="str">
        <f>IF(ISTEXT(B10765),VLOOKUP(B10765,'_Keuzelijst Algemeen'!$CC$3:$CD$10,2),"")</f>
        <v/>
      </c>
      <c r="D10765" s="87"/>
      <c r="E10765" s="69"/>
      <c r="F10765" s="69"/>
      <c r="I10765" s="85"/>
      <c r="P10765" s="69"/>
      <c r="Q10765" s="69"/>
      <c r="R10765" s="69"/>
      <c r="V10765" s="71"/>
      <c r="W10765" s="69"/>
      <c r="X10765" s="69"/>
      <c r="Y10765" s="69"/>
      <c r="Z10765" s="69"/>
      <c r="AA10765" s="270" t="str">
        <f>IF(ISTEXT(Z10765),VLOOKUP(Z10765,'_Keuzelijst Algemeen'!$B$3:$C$74,2),"")</f>
        <v/>
      </c>
      <c r="AB10765" s="85"/>
    </row>
    <row r="10766" spans="1:28" x14ac:dyDescent="0.3">
      <c r="A10766" s="249" t="s">
        <v>1103</v>
      </c>
      <c r="B10766" s="69"/>
      <c r="C10766" s="274" t="str">
        <f>IF(ISTEXT(B10766),VLOOKUP(B10766,'_Keuzelijst Algemeen'!$CC$3:$CD$10,2),"")</f>
        <v/>
      </c>
      <c r="D10766" s="87"/>
      <c r="E10766" s="69"/>
      <c r="F10766" s="69"/>
      <c r="I10766" s="85"/>
      <c r="P10766" s="69"/>
      <c r="Q10766" s="69"/>
      <c r="R10766" s="69"/>
      <c r="V10766" s="71"/>
      <c r="W10766" s="69"/>
      <c r="X10766" s="69"/>
      <c r="Y10766" s="69"/>
      <c r="Z10766" s="69"/>
      <c r="AA10766" s="270" t="str">
        <f>IF(ISTEXT(Z10766),VLOOKUP(Z10766,'_Keuzelijst Algemeen'!$B$3:$C$74,2),"")</f>
        <v/>
      </c>
      <c r="AB10766" s="85"/>
    </row>
    <row r="10767" spans="1:28" x14ac:dyDescent="0.3">
      <c r="A10767" s="249" t="s">
        <v>1103</v>
      </c>
      <c r="B10767" s="69"/>
      <c r="C10767" s="274" t="str">
        <f>IF(ISTEXT(B10767),VLOOKUP(B10767,'_Keuzelijst Algemeen'!$CC$3:$CD$10,2),"")</f>
        <v/>
      </c>
      <c r="D10767" s="87"/>
      <c r="E10767" s="69"/>
      <c r="F10767" s="69"/>
      <c r="I10767" s="85"/>
      <c r="P10767" s="69"/>
      <c r="Q10767" s="69"/>
      <c r="R10767" s="69"/>
      <c r="V10767" s="71"/>
      <c r="W10767" s="69"/>
      <c r="X10767" s="69"/>
      <c r="Y10767" s="69"/>
      <c r="Z10767" s="69"/>
      <c r="AA10767" s="270" t="str">
        <f>IF(ISTEXT(Z10767),VLOOKUP(Z10767,'_Keuzelijst Algemeen'!$B$3:$C$74,2),"")</f>
        <v/>
      </c>
      <c r="AB10767" s="85"/>
    </row>
    <row r="10768" spans="1:28" x14ac:dyDescent="0.3">
      <c r="A10768" s="249" t="s">
        <v>1103</v>
      </c>
      <c r="B10768" s="69"/>
      <c r="C10768" s="274" t="str">
        <f>IF(ISTEXT(B10768),VLOOKUP(B10768,'_Keuzelijst Algemeen'!$CC$3:$CD$10,2),"")</f>
        <v/>
      </c>
      <c r="D10768" s="87"/>
      <c r="E10768" s="69"/>
      <c r="F10768" s="69"/>
      <c r="I10768" s="85"/>
      <c r="P10768" s="69"/>
      <c r="Q10768" s="69"/>
      <c r="R10768" s="69"/>
      <c r="V10768" s="71"/>
      <c r="W10768" s="69"/>
      <c r="X10768" s="69"/>
      <c r="Y10768" s="69"/>
      <c r="Z10768" s="69"/>
      <c r="AA10768" s="270" t="str">
        <f>IF(ISTEXT(Z10768),VLOOKUP(Z10768,'_Keuzelijst Algemeen'!$B$3:$C$74,2),"")</f>
        <v/>
      </c>
      <c r="AB10768" s="85"/>
    </row>
    <row r="10769" spans="1:28" x14ac:dyDescent="0.3">
      <c r="A10769" s="249" t="s">
        <v>1103</v>
      </c>
      <c r="B10769" s="69"/>
      <c r="C10769" s="274" t="str">
        <f>IF(ISTEXT(B10769),VLOOKUP(B10769,'_Keuzelijst Algemeen'!$CC$3:$CD$10,2),"")</f>
        <v/>
      </c>
      <c r="D10769" s="87"/>
      <c r="E10769" s="69"/>
      <c r="F10769" s="69"/>
      <c r="I10769" s="85"/>
      <c r="P10769" s="69"/>
      <c r="Q10769" s="69"/>
      <c r="R10769" s="69"/>
      <c r="V10769" s="71"/>
      <c r="W10769" s="69"/>
      <c r="X10769" s="69"/>
      <c r="Y10769" s="69"/>
      <c r="Z10769" s="69"/>
      <c r="AA10769" s="270" t="str">
        <f>IF(ISTEXT(Z10769),VLOOKUP(Z10769,'_Keuzelijst Algemeen'!$B$3:$C$74,2),"")</f>
        <v/>
      </c>
      <c r="AB10769" s="85"/>
    </row>
    <row r="10770" spans="1:28" x14ac:dyDescent="0.3">
      <c r="A10770" s="249" t="s">
        <v>1103</v>
      </c>
      <c r="B10770" s="69"/>
      <c r="C10770" s="274" t="str">
        <f>IF(ISTEXT(B10770),VLOOKUP(B10770,'_Keuzelijst Algemeen'!$CC$3:$CD$10,2),"")</f>
        <v/>
      </c>
      <c r="D10770" s="87"/>
      <c r="E10770" s="69"/>
      <c r="F10770" s="69"/>
      <c r="I10770" s="85"/>
      <c r="P10770" s="69"/>
      <c r="Q10770" s="69"/>
      <c r="R10770" s="69"/>
      <c r="V10770" s="71"/>
      <c r="W10770" s="69"/>
      <c r="X10770" s="69"/>
      <c r="Y10770" s="69"/>
      <c r="Z10770" s="69"/>
      <c r="AA10770" s="270" t="str">
        <f>IF(ISTEXT(Z10770),VLOOKUP(Z10770,'_Keuzelijst Algemeen'!$B$3:$C$74,2),"")</f>
        <v/>
      </c>
      <c r="AB10770" s="85"/>
    </row>
    <row r="10771" spans="1:28" x14ac:dyDescent="0.3">
      <c r="A10771" s="249" t="s">
        <v>1103</v>
      </c>
      <c r="B10771" s="69"/>
      <c r="C10771" s="274" t="str">
        <f>IF(ISTEXT(B10771),VLOOKUP(B10771,'_Keuzelijst Algemeen'!$CC$3:$CD$10,2),"")</f>
        <v/>
      </c>
      <c r="D10771" s="87"/>
      <c r="E10771" s="69"/>
      <c r="F10771" s="69"/>
      <c r="I10771" s="85"/>
      <c r="P10771" s="69"/>
      <c r="Q10771" s="69"/>
      <c r="R10771" s="69"/>
      <c r="V10771" s="71"/>
      <c r="W10771" s="69"/>
      <c r="X10771" s="69"/>
      <c r="Y10771" s="69"/>
      <c r="Z10771" s="69"/>
      <c r="AA10771" s="270" t="str">
        <f>IF(ISTEXT(Z10771),VLOOKUP(Z10771,'_Keuzelijst Algemeen'!$B$3:$C$74,2),"")</f>
        <v/>
      </c>
      <c r="AB10771" s="85"/>
    </row>
    <row r="10772" spans="1:28" x14ac:dyDescent="0.3">
      <c r="A10772" s="249" t="s">
        <v>1103</v>
      </c>
      <c r="B10772" s="69"/>
      <c r="C10772" s="274" t="str">
        <f>IF(ISTEXT(B10772),VLOOKUP(B10772,'_Keuzelijst Algemeen'!$CC$3:$CD$10,2),"")</f>
        <v/>
      </c>
      <c r="D10772" s="87"/>
      <c r="E10772" s="69"/>
      <c r="F10772" s="69"/>
      <c r="I10772" s="85"/>
      <c r="P10772" s="69"/>
      <c r="Q10772" s="69"/>
      <c r="R10772" s="69"/>
      <c r="V10772" s="71"/>
      <c r="W10772" s="69"/>
      <c r="X10772" s="69"/>
      <c r="Y10772" s="69"/>
      <c r="Z10772" s="69"/>
      <c r="AA10772" s="270" t="str">
        <f>IF(ISTEXT(Z10772),VLOOKUP(Z10772,'_Keuzelijst Algemeen'!$B$3:$C$74,2),"")</f>
        <v/>
      </c>
      <c r="AB10772" s="85"/>
    </row>
    <row r="10773" spans="1:28" x14ac:dyDescent="0.3">
      <c r="A10773" s="249" t="s">
        <v>1103</v>
      </c>
      <c r="B10773" s="69"/>
      <c r="C10773" s="274" t="str">
        <f>IF(ISTEXT(B10773),VLOOKUP(B10773,'_Keuzelijst Algemeen'!$CC$3:$CD$10,2),"")</f>
        <v/>
      </c>
      <c r="D10773" s="87"/>
      <c r="E10773" s="69"/>
      <c r="F10773" s="69"/>
      <c r="I10773" s="85"/>
      <c r="P10773" s="69"/>
      <c r="Q10773" s="69"/>
      <c r="R10773" s="69"/>
      <c r="V10773" s="71"/>
      <c r="W10773" s="69"/>
      <c r="X10773" s="69"/>
      <c r="Y10773" s="69"/>
      <c r="Z10773" s="69"/>
      <c r="AA10773" s="270" t="str">
        <f>IF(ISTEXT(Z10773),VLOOKUP(Z10773,'_Keuzelijst Algemeen'!$B$3:$C$74,2),"")</f>
        <v/>
      </c>
      <c r="AB10773" s="85"/>
    </row>
    <row r="10774" spans="1:28" x14ac:dyDescent="0.3">
      <c r="A10774" s="249" t="s">
        <v>1103</v>
      </c>
      <c r="B10774" s="69"/>
      <c r="C10774" s="274" t="str">
        <f>IF(ISTEXT(B10774),VLOOKUP(B10774,'_Keuzelijst Algemeen'!$CC$3:$CD$10,2),"")</f>
        <v/>
      </c>
      <c r="D10774" s="87"/>
      <c r="E10774" s="69"/>
      <c r="F10774" s="69"/>
      <c r="I10774" s="85"/>
      <c r="P10774" s="69"/>
      <c r="Q10774" s="69"/>
      <c r="R10774" s="69"/>
      <c r="V10774" s="71"/>
      <c r="W10774" s="69"/>
      <c r="X10774" s="69"/>
      <c r="Y10774" s="69"/>
      <c r="Z10774" s="69"/>
      <c r="AA10774" s="270" t="str">
        <f>IF(ISTEXT(Z10774),VLOOKUP(Z10774,'_Keuzelijst Algemeen'!$B$3:$C$74,2),"")</f>
        <v/>
      </c>
      <c r="AB10774" s="85"/>
    </row>
    <row r="10775" spans="1:28" x14ac:dyDescent="0.3">
      <c r="A10775" s="249" t="s">
        <v>1103</v>
      </c>
      <c r="B10775" s="69"/>
      <c r="C10775" s="274" t="str">
        <f>IF(ISTEXT(B10775),VLOOKUP(B10775,'_Keuzelijst Algemeen'!$CC$3:$CD$10,2),"")</f>
        <v/>
      </c>
      <c r="D10775" s="87"/>
      <c r="E10775" s="69"/>
      <c r="F10775" s="69"/>
      <c r="I10775" s="85"/>
      <c r="P10775" s="69"/>
      <c r="Q10775" s="69"/>
      <c r="R10775" s="69"/>
      <c r="V10775" s="71"/>
      <c r="W10775" s="69"/>
      <c r="X10775" s="69"/>
      <c r="Y10775" s="69"/>
      <c r="Z10775" s="69"/>
      <c r="AA10775" s="270" t="str">
        <f>IF(ISTEXT(Z10775),VLOOKUP(Z10775,'_Keuzelijst Algemeen'!$B$3:$C$74,2),"")</f>
        <v/>
      </c>
      <c r="AB10775" s="85"/>
    </row>
    <row r="10776" spans="1:28" x14ac:dyDescent="0.3">
      <c r="A10776" s="249" t="s">
        <v>1103</v>
      </c>
      <c r="B10776" s="69"/>
      <c r="C10776" s="274" t="str">
        <f>IF(ISTEXT(B10776),VLOOKUP(B10776,'_Keuzelijst Algemeen'!$CC$3:$CD$10,2),"")</f>
        <v/>
      </c>
      <c r="D10776" s="87"/>
      <c r="E10776" s="69"/>
      <c r="F10776" s="69"/>
      <c r="I10776" s="85"/>
      <c r="P10776" s="69"/>
      <c r="Q10776" s="69"/>
      <c r="R10776" s="69"/>
      <c r="V10776" s="71"/>
      <c r="W10776" s="69"/>
      <c r="X10776" s="69"/>
      <c r="Y10776" s="69"/>
      <c r="Z10776" s="69"/>
      <c r="AA10776" s="270" t="str">
        <f>IF(ISTEXT(Z10776),VLOOKUP(Z10776,'_Keuzelijst Algemeen'!$B$3:$C$74,2),"")</f>
        <v/>
      </c>
      <c r="AB10776" s="85"/>
    </row>
    <row r="10777" spans="1:28" x14ac:dyDescent="0.3">
      <c r="A10777" s="249" t="s">
        <v>1103</v>
      </c>
      <c r="B10777" s="69"/>
      <c r="C10777" s="274" t="str">
        <f>IF(ISTEXT(B10777),VLOOKUP(B10777,'_Keuzelijst Algemeen'!$CC$3:$CD$10,2),"")</f>
        <v/>
      </c>
      <c r="D10777" s="87"/>
      <c r="E10777" s="69"/>
      <c r="F10777" s="69"/>
      <c r="I10777" s="85"/>
      <c r="P10777" s="69"/>
      <c r="Q10777" s="69"/>
      <c r="R10777" s="69"/>
      <c r="V10777" s="71"/>
      <c r="W10777" s="69"/>
      <c r="X10777" s="69"/>
      <c r="Y10777" s="69"/>
      <c r="Z10777" s="69"/>
      <c r="AA10777" s="270" t="str">
        <f>IF(ISTEXT(Z10777),VLOOKUP(Z10777,'_Keuzelijst Algemeen'!$B$3:$C$74,2),"")</f>
        <v/>
      </c>
      <c r="AB10777" s="85"/>
    </row>
    <row r="10778" spans="1:28" x14ac:dyDescent="0.3">
      <c r="A10778" s="249" t="s">
        <v>1103</v>
      </c>
      <c r="B10778" s="69"/>
      <c r="C10778" s="274" t="str">
        <f>IF(ISTEXT(B10778),VLOOKUP(B10778,'_Keuzelijst Algemeen'!$CC$3:$CD$10,2),"")</f>
        <v/>
      </c>
      <c r="D10778" s="87"/>
      <c r="E10778" s="69"/>
      <c r="F10778" s="69"/>
      <c r="I10778" s="85"/>
      <c r="P10778" s="69"/>
      <c r="Q10778" s="69"/>
      <c r="R10778" s="69"/>
      <c r="V10778" s="71"/>
      <c r="W10778" s="69"/>
      <c r="X10778" s="69"/>
      <c r="Y10778" s="69"/>
      <c r="Z10778" s="69"/>
      <c r="AA10778" s="270" t="str">
        <f>IF(ISTEXT(Z10778),VLOOKUP(Z10778,'_Keuzelijst Algemeen'!$B$3:$C$74,2),"")</f>
        <v/>
      </c>
      <c r="AB10778" s="85"/>
    </row>
    <row r="10779" spans="1:28" x14ac:dyDescent="0.3">
      <c r="A10779" s="249" t="s">
        <v>1103</v>
      </c>
      <c r="B10779" s="69"/>
      <c r="C10779" s="274" t="str">
        <f>IF(ISTEXT(B10779),VLOOKUP(B10779,'_Keuzelijst Algemeen'!$CC$3:$CD$10,2),"")</f>
        <v/>
      </c>
      <c r="D10779" s="87"/>
      <c r="E10779" s="69"/>
      <c r="F10779" s="69"/>
      <c r="I10779" s="85"/>
      <c r="P10779" s="69"/>
      <c r="Q10779" s="69"/>
      <c r="R10779" s="69"/>
      <c r="V10779" s="71"/>
      <c r="W10779" s="69"/>
      <c r="X10779" s="69"/>
      <c r="Y10779" s="69"/>
      <c r="Z10779" s="69"/>
      <c r="AA10779" s="270" t="str">
        <f>IF(ISTEXT(Z10779),VLOOKUP(Z10779,'_Keuzelijst Algemeen'!$B$3:$C$74,2),"")</f>
        <v/>
      </c>
      <c r="AB10779" s="85"/>
    </row>
    <row r="10780" spans="1:28" x14ac:dyDescent="0.3">
      <c r="A10780" s="249" t="s">
        <v>1103</v>
      </c>
      <c r="B10780" s="69"/>
      <c r="C10780" s="274" t="str">
        <f>IF(ISTEXT(B10780),VLOOKUP(B10780,'_Keuzelijst Algemeen'!$CC$3:$CD$10,2),"")</f>
        <v/>
      </c>
      <c r="D10780" s="87"/>
      <c r="E10780" s="69"/>
      <c r="F10780" s="69"/>
      <c r="I10780" s="85"/>
      <c r="P10780" s="69"/>
      <c r="Q10780" s="69"/>
      <c r="R10780" s="69"/>
      <c r="V10780" s="71"/>
      <c r="W10780" s="69"/>
      <c r="X10780" s="69"/>
      <c r="Y10780" s="69"/>
      <c r="Z10780" s="69"/>
      <c r="AA10780" s="270" t="str">
        <f>IF(ISTEXT(Z10780),VLOOKUP(Z10780,'_Keuzelijst Algemeen'!$B$3:$C$74,2),"")</f>
        <v/>
      </c>
      <c r="AB10780" s="85"/>
    </row>
    <row r="10781" spans="1:28" x14ac:dyDescent="0.3">
      <c r="A10781" s="249" t="s">
        <v>1103</v>
      </c>
      <c r="B10781" s="69"/>
      <c r="C10781" s="274" t="str">
        <f>IF(ISTEXT(B10781),VLOOKUP(B10781,'_Keuzelijst Algemeen'!$CC$3:$CD$10,2),"")</f>
        <v/>
      </c>
      <c r="D10781" s="87"/>
      <c r="E10781" s="69"/>
      <c r="F10781" s="69"/>
      <c r="I10781" s="85"/>
      <c r="P10781" s="69"/>
      <c r="Q10781" s="69"/>
      <c r="R10781" s="69"/>
      <c r="V10781" s="71"/>
      <c r="W10781" s="69"/>
      <c r="X10781" s="69"/>
      <c r="Y10781" s="69"/>
      <c r="Z10781" s="69"/>
      <c r="AA10781" s="270" t="str">
        <f>IF(ISTEXT(Z10781),VLOOKUP(Z10781,'_Keuzelijst Algemeen'!$B$3:$C$74,2),"")</f>
        <v/>
      </c>
      <c r="AB10781" s="85"/>
    </row>
    <row r="10782" spans="1:28" x14ac:dyDescent="0.3">
      <c r="A10782" s="249" t="s">
        <v>1103</v>
      </c>
      <c r="B10782" s="69"/>
      <c r="C10782" s="274" t="str">
        <f>IF(ISTEXT(B10782),VLOOKUP(B10782,'_Keuzelijst Algemeen'!$CC$3:$CD$10,2),"")</f>
        <v/>
      </c>
      <c r="D10782" s="87"/>
      <c r="E10782" s="69"/>
      <c r="F10782" s="69"/>
      <c r="I10782" s="85"/>
      <c r="P10782" s="69"/>
      <c r="Q10782" s="69"/>
      <c r="R10782" s="69"/>
      <c r="V10782" s="71"/>
      <c r="W10782" s="69"/>
      <c r="X10782" s="69"/>
      <c r="Y10782" s="69"/>
      <c r="Z10782" s="69"/>
      <c r="AA10782" s="270" t="str">
        <f>IF(ISTEXT(Z10782),VLOOKUP(Z10782,'_Keuzelijst Algemeen'!$B$3:$C$74,2),"")</f>
        <v/>
      </c>
      <c r="AB10782" s="85"/>
    </row>
    <row r="10783" spans="1:28" x14ac:dyDescent="0.3">
      <c r="A10783" s="249" t="s">
        <v>1103</v>
      </c>
      <c r="B10783" s="69"/>
      <c r="C10783" s="274" t="str">
        <f>IF(ISTEXT(B10783),VLOOKUP(B10783,'_Keuzelijst Algemeen'!$CC$3:$CD$10,2),"")</f>
        <v/>
      </c>
      <c r="D10783" s="87"/>
      <c r="E10783" s="69"/>
      <c r="F10783" s="69"/>
      <c r="I10783" s="85"/>
      <c r="P10783" s="69"/>
      <c r="Q10783" s="69"/>
      <c r="R10783" s="69"/>
      <c r="V10783" s="71"/>
      <c r="W10783" s="69"/>
      <c r="X10783" s="69"/>
      <c r="Y10783" s="69"/>
      <c r="Z10783" s="69"/>
      <c r="AA10783" s="270" t="str">
        <f>IF(ISTEXT(Z10783),VLOOKUP(Z10783,'_Keuzelijst Algemeen'!$B$3:$C$74,2),"")</f>
        <v/>
      </c>
      <c r="AB10783" s="85"/>
    </row>
    <row r="10784" spans="1:28" x14ac:dyDescent="0.3">
      <c r="A10784" s="249" t="s">
        <v>1103</v>
      </c>
      <c r="B10784" s="69"/>
      <c r="C10784" s="274" t="str">
        <f>IF(ISTEXT(B10784),VLOOKUP(B10784,'_Keuzelijst Algemeen'!$CC$3:$CD$10,2),"")</f>
        <v/>
      </c>
      <c r="D10784" s="87"/>
      <c r="E10784" s="69"/>
      <c r="F10784" s="69"/>
      <c r="I10784" s="85"/>
      <c r="P10784" s="69"/>
      <c r="Q10784" s="69"/>
      <c r="R10784" s="69"/>
      <c r="V10784" s="71"/>
      <c r="W10784" s="69"/>
      <c r="X10784" s="69"/>
      <c r="Y10784" s="69"/>
      <c r="Z10784" s="69"/>
      <c r="AA10784" s="270" t="str">
        <f>IF(ISTEXT(Z10784),VLOOKUP(Z10784,'_Keuzelijst Algemeen'!$B$3:$C$74,2),"")</f>
        <v/>
      </c>
      <c r="AB10784" s="85"/>
    </row>
    <row r="10785" spans="1:28" x14ac:dyDescent="0.3">
      <c r="A10785" s="249" t="s">
        <v>1103</v>
      </c>
      <c r="B10785" s="69"/>
      <c r="C10785" s="274" t="str">
        <f>IF(ISTEXT(B10785),VLOOKUP(B10785,'_Keuzelijst Algemeen'!$CC$3:$CD$10,2),"")</f>
        <v/>
      </c>
      <c r="D10785" s="87"/>
      <c r="E10785" s="69"/>
      <c r="F10785" s="69"/>
      <c r="I10785" s="85"/>
      <c r="P10785" s="69"/>
      <c r="Q10785" s="69"/>
      <c r="R10785" s="69"/>
      <c r="V10785" s="71"/>
      <c r="W10785" s="69"/>
      <c r="X10785" s="69"/>
      <c r="Y10785" s="69"/>
      <c r="Z10785" s="69"/>
      <c r="AA10785" s="270" t="str">
        <f>IF(ISTEXT(Z10785),VLOOKUP(Z10785,'_Keuzelijst Algemeen'!$B$3:$C$74,2),"")</f>
        <v/>
      </c>
      <c r="AB10785" s="85"/>
    </row>
    <row r="10786" spans="1:28" x14ac:dyDescent="0.3">
      <c r="A10786" s="249" t="s">
        <v>1103</v>
      </c>
      <c r="B10786" s="69"/>
      <c r="C10786" s="274" t="str">
        <f>IF(ISTEXT(B10786),VLOOKUP(B10786,'_Keuzelijst Algemeen'!$CC$3:$CD$10,2),"")</f>
        <v/>
      </c>
      <c r="D10786" s="87"/>
      <c r="E10786" s="69"/>
      <c r="F10786" s="69"/>
      <c r="I10786" s="85"/>
      <c r="P10786" s="69"/>
      <c r="Q10786" s="69"/>
      <c r="R10786" s="69"/>
      <c r="V10786" s="71"/>
      <c r="W10786" s="69"/>
      <c r="X10786" s="69"/>
      <c r="Y10786" s="69"/>
      <c r="Z10786" s="69"/>
      <c r="AA10786" s="270" t="str">
        <f>IF(ISTEXT(Z10786),VLOOKUP(Z10786,'_Keuzelijst Algemeen'!$B$3:$C$74,2),"")</f>
        <v/>
      </c>
      <c r="AB10786" s="85"/>
    </row>
    <row r="10787" spans="1:28" x14ac:dyDescent="0.3">
      <c r="A10787" s="249" t="s">
        <v>1103</v>
      </c>
      <c r="B10787" s="69"/>
      <c r="C10787" s="274" t="str">
        <f>IF(ISTEXT(B10787),VLOOKUP(B10787,'_Keuzelijst Algemeen'!$CC$3:$CD$10,2),"")</f>
        <v/>
      </c>
      <c r="D10787" s="87"/>
      <c r="E10787" s="69"/>
      <c r="F10787" s="69"/>
      <c r="I10787" s="85"/>
      <c r="P10787" s="69"/>
      <c r="Q10787" s="69"/>
      <c r="R10787" s="69"/>
      <c r="V10787" s="71"/>
      <c r="W10787" s="69"/>
      <c r="X10787" s="69"/>
      <c r="Y10787" s="69"/>
      <c r="Z10787" s="69"/>
      <c r="AA10787" s="270" t="str">
        <f>IF(ISTEXT(Z10787),VLOOKUP(Z10787,'_Keuzelijst Algemeen'!$B$3:$C$74,2),"")</f>
        <v/>
      </c>
      <c r="AB10787" s="85"/>
    </row>
    <row r="10788" spans="1:28" x14ac:dyDescent="0.3">
      <c r="A10788" s="249" t="s">
        <v>1103</v>
      </c>
      <c r="B10788" s="69"/>
      <c r="C10788" s="274" t="str">
        <f>IF(ISTEXT(B10788),VLOOKUP(B10788,'_Keuzelijst Algemeen'!$CC$3:$CD$10,2),"")</f>
        <v/>
      </c>
      <c r="D10788" s="87"/>
      <c r="E10788" s="69"/>
      <c r="F10788" s="69"/>
      <c r="I10788" s="85"/>
      <c r="P10788" s="69"/>
      <c r="Q10788" s="69"/>
      <c r="R10788" s="69"/>
      <c r="V10788" s="71"/>
      <c r="W10788" s="69"/>
      <c r="X10788" s="69"/>
      <c r="Y10788" s="69"/>
      <c r="Z10788" s="69"/>
      <c r="AA10788" s="270" t="str">
        <f>IF(ISTEXT(Z10788),VLOOKUP(Z10788,'_Keuzelijst Algemeen'!$B$3:$C$74,2),"")</f>
        <v/>
      </c>
      <c r="AB10788" s="85"/>
    </row>
    <row r="10789" spans="1:28" x14ac:dyDescent="0.3">
      <c r="A10789" s="249" t="s">
        <v>1103</v>
      </c>
      <c r="B10789" s="69"/>
      <c r="C10789" s="274" t="str">
        <f>IF(ISTEXT(B10789),VLOOKUP(B10789,'_Keuzelijst Algemeen'!$CC$3:$CD$10,2),"")</f>
        <v/>
      </c>
      <c r="D10789" s="87"/>
      <c r="E10789" s="69"/>
      <c r="F10789" s="69"/>
      <c r="I10789" s="85"/>
      <c r="P10789" s="69"/>
      <c r="Q10789" s="69"/>
      <c r="R10789" s="69"/>
      <c r="V10789" s="71"/>
      <c r="W10789" s="69"/>
      <c r="X10789" s="69"/>
      <c r="Y10789" s="69"/>
      <c r="Z10789" s="69"/>
      <c r="AA10789" s="270" t="str">
        <f>IF(ISTEXT(Z10789),VLOOKUP(Z10789,'_Keuzelijst Algemeen'!$B$3:$C$74,2),"")</f>
        <v/>
      </c>
      <c r="AB10789" s="85"/>
    </row>
    <row r="10790" spans="1:28" x14ac:dyDescent="0.3">
      <c r="A10790" s="249" t="s">
        <v>1103</v>
      </c>
      <c r="B10790" s="69"/>
      <c r="C10790" s="274" t="str">
        <f>IF(ISTEXT(B10790),VLOOKUP(B10790,'_Keuzelijst Algemeen'!$CC$3:$CD$10,2),"")</f>
        <v/>
      </c>
      <c r="D10790" s="87"/>
      <c r="E10790" s="69"/>
      <c r="F10790" s="69"/>
      <c r="I10790" s="85"/>
      <c r="P10790" s="69"/>
      <c r="Q10790" s="69"/>
      <c r="R10790" s="69"/>
      <c r="V10790" s="71"/>
      <c r="W10790" s="69"/>
      <c r="X10790" s="69"/>
      <c r="Y10790" s="69"/>
      <c r="Z10790" s="69"/>
      <c r="AA10790" s="270" t="str">
        <f>IF(ISTEXT(Z10790),VLOOKUP(Z10790,'_Keuzelijst Algemeen'!$B$3:$C$74,2),"")</f>
        <v/>
      </c>
      <c r="AB10790" s="85"/>
    </row>
    <row r="10791" spans="1:28" x14ac:dyDescent="0.3">
      <c r="A10791" s="249" t="s">
        <v>1103</v>
      </c>
      <c r="B10791" s="69"/>
      <c r="C10791" s="274" t="str">
        <f>IF(ISTEXT(B10791),VLOOKUP(B10791,'_Keuzelijst Algemeen'!$CC$3:$CD$10,2),"")</f>
        <v/>
      </c>
      <c r="D10791" s="87"/>
      <c r="E10791" s="69"/>
      <c r="F10791" s="69"/>
      <c r="I10791" s="85"/>
      <c r="P10791" s="69"/>
      <c r="Q10791" s="69"/>
      <c r="R10791" s="69"/>
      <c r="V10791" s="71"/>
      <c r="W10791" s="69"/>
      <c r="X10791" s="69"/>
      <c r="Y10791" s="69"/>
      <c r="Z10791" s="69"/>
      <c r="AA10791" s="270" t="str">
        <f>IF(ISTEXT(Z10791),VLOOKUP(Z10791,'_Keuzelijst Algemeen'!$B$3:$C$74,2),"")</f>
        <v/>
      </c>
      <c r="AB10791" s="85"/>
    </row>
    <row r="10792" spans="1:28" x14ac:dyDescent="0.3">
      <c r="A10792" s="249" t="s">
        <v>1103</v>
      </c>
      <c r="B10792" s="69"/>
      <c r="C10792" s="274" t="str">
        <f>IF(ISTEXT(B10792),VLOOKUP(B10792,'_Keuzelijst Algemeen'!$CC$3:$CD$10,2),"")</f>
        <v/>
      </c>
      <c r="D10792" s="87"/>
      <c r="E10792" s="69"/>
      <c r="F10792" s="69"/>
      <c r="I10792" s="85"/>
      <c r="P10792" s="69"/>
      <c r="Q10792" s="69"/>
      <c r="R10792" s="69"/>
      <c r="V10792" s="71"/>
      <c r="W10792" s="69"/>
      <c r="X10792" s="69"/>
      <c r="Y10792" s="69"/>
      <c r="Z10792" s="69"/>
      <c r="AA10792" s="270" t="str">
        <f>IF(ISTEXT(Z10792),VLOOKUP(Z10792,'_Keuzelijst Algemeen'!$B$3:$C$74,2),"")</f>
        <v/>
      </c>
      <c r="AB10792" s="85"/>
    </row>
    <row r="10793" spans="1:28" x14ac:dyDescent="0.3">
      <c r="A10793" s="249" t="s">
        <v>1103</v>
      </c>
      <c r="B10793" s="69"/>
      <c r="C10793" s="274" t="str">
        <f>IF(ISTEXT(B10793),VLOOKUP(B10793,'_Keuzelijst Algemeen'!$CC$3:$CD$10,2),"")</f>
        <v/>
      </c>
      <c r="D10793" s="87"/>
      <c r="E10793" s="69"/>
      <c r="F10793" s="69"/>
      <c r="I10793" s="85"/>
      <c r="P10793" s="69"/>
      <c r="Q10793" s="69"/>
      <c r="R10793" s="69"/>
      <c r="V10793" s="71"/>
      <c r="W10793" s="69"/>
      <c r="X10793" s="69"/>
      <c r="Y10793" s="69"/>
      <c r="Z10793" s="69"/>
      <c r="AA10793" s="270" t="str">
        <f>IF(ISTEXT(Z10793),VLOOKUP(Z10793,'_Keuzelijst Algemeen'!$B$3:$C$74,2),"")</f>
        <v/>
      </c>
      <c r="AB10793" s="85"/>
    </row>
    <row r="10794" spans="1:28" x14ac:dyDescent="0.3">
      <c r="A10794" s="249" t="s">
        <v>1103</v>
      </c>
      <c r="B10794" s="69"/>
      <c r="C10794" s="274" t="str">
        <f>IF(ISTEXT(B10794),VLOOKUP(B10794,'_Keuzelijst Algemeen'!$CC$3:$CD$10,2),"")</f>
        <v/>
      </c>
      <c r="D10794" s="87"/>
      <c r="E10794" s="69"/>
      <c r="F10794" s="69"/>
      <c r="I10794" s="85"/>
      <c r="P10794" s="69"/>
      <c r="Q10794" s="69"/>
      <c r="R10794" s="69"/>
      <c r="V10794" s="71"/>
      <c r="W10794" s="69"/>
      <c r="X10794" s="69"/>
      <c r="Y10794" s="69"/>
      <c r="Z10794" s="69"/>
      <c r="AA10794" s="270" t="str">
        <f>IF(ISTEXT(Z10794),VLOOKUP(Z10794,'_Keuzelijst Algemeen'!$B$3:$C$74,2),"")</f>
        <v/>
      </c>
      <c r="AB10794" s="85"/>
    </row>
    <row r="10795" spans="1:28" x14ac:dyDescent="0.3">
      <c r="A10795" s="249" t="s">
        <v>1103</v>
      </c>
      <c r="B10795" s="69"/>
      <c r="C10795" s="274" t="str">
        <f>IF(ISTEXT(B10795),VLOOKUP(B10795,'_Keuzelijst Algemeen'!$CC$3:$CD$10,2),"")</f>
        <v/>
      </c>
      <c r="D10795" s="87"/>
      <c r="E10795" s="69"/>
      <c r="F10795" s="69"/>
      <c r="I10795" s="85"/>
      <c r="P10795" s="69"/>
      <c r="Q10795" s="69"/>
      <c r="R10795" s="69"/>
      <c r="V10795" s="71"/>
      <c r="W10795" s="69"/>
      <c r="X10795" s="69"/>
      <c r="Y10795" s="69"/>
      <c r="Z10795" s="69"/>
      <c r="AA10795" s="270" t="str">
        <f>IF(ISTEXT(Z10795),VLOOKUP(Z10795,'_Keuzelijst Algemeen'!$B$3:$C$74,2),"")</f>
        <v/>
      </c>
      <c r="AB10795" s="85"/>
    </row>
    <row r="10796" spans="1:28" x14ac:dyDescent="0.3">
      <c r="A10796" s="249" t="s">
        <v>1103</v>
      </c>
      <c r="B10796" s="69"/>
      <c r="C10796" s="274" t="str">
        <f>IF(ISTEXT(B10796),VLOOKUP(B10796,'_Keuzelijst Algemeen'!$CC$3:$CD$10,2),"")</f>
        <v/>
      </c>
      <c r="D10796" s="87"/>
      <c r="E10796" s="69"/>
      <c r="F10796" s="69"/>
      <c r="I10796" s="85"/>
      <c r="P10796" s="69"/>
      <c r="Q10796" s="69"/>
      <c r="R10796" s="69"/>
      <c r="V10796" s="71"/>
      <c r="W10796" s="69"/>
      <c r="X10796" s="69"/>
      <c r="Y10796" s="69"/>
      <c r="Z10796" s="69"/>
      <c r="AA10796" s="270" t="str">
        <f>IF(ISTEXT(Z10796),VLOOKUP(Z10796,'_Keuzelijst Algemeen'!$B$3:$C$74,2),"")</f>
        <v/>
      </c>
      <c r="AB10796" s="85"/>
    </row>
    <row r="10797" spans="1:28" x14ac:dyDescent="0.3">
      <c r="A10797" s="249" t="s">
        <v>1103</v>
      </c>
      <c r="B10797" s="69"/>
      <c r="C10797" s="274" t="str">
        <f>IF(ISTEXT(B10797),VLOOKUP(B10797,'_Keuzelijst Algemeen'!$CC$3:$CD$10,2),"")</f>
        <v/>
      </c>
      <c r="D10797" s="87"/>
      <c r="E10797" s="69"/>
      <c r="F10797" s="69"/>
      <c r="I10797" s="85"/>
      <c r="P10797" s="69"/>
      <c r="Q10797" s="69"/>
      <c r="R10797" s="69"/>
      <c r="V10797" s="71"/>
      <c r="W10797" s="69"/>
      <c r="X10797" s="69"/>
      <c r="Y10797" s="69"/>
      <c r="Z10797" s="69"/>
      <c r="AA10797" s="270" t="str">
        <f>IF(ISTEXT(Z10797),VLOOKUP(Z10797,'_Keuzelijst Algemeen'!$B$3:$C$74,2),"")</f>
        <v/>
      </c>
      <c r="AB10797" s="85"/>
    </row>
    <row r="10798" spans="1:28" x14ac:dyDescent="0.3">
      <c r="A10798" s="249" t="s">
        <v>1103</v>
      </c>
      <c r="B10798" s="69"/>
      <c r="C10798" s="274" t="str">
        <f>IF(ISTEXT(B10798),VLOOKUP(B10798,'_Keuzelijst Algemeen'!$CC$3:$CD$10,2),"")</f>
        <v/>
      </c>
      <c r="D10798" s="87"/>
      <c r="E10798" s="69"/>
      <c r="F10798" s="69"/>
      <c r="I10798" s="85"/>
      <c r="P10798" s="69"/>
      <c r="Q10798" s="69"/>
      <c r="R10798" s="69"/>
      <c r="V10798" s="71"/>
      <c r="W10798" s="69"/>
      <c r="X10798" s="69"/>
      <c r="Y10798" s="69"/>
      <c r="Z10798" s="69"/>
      <c r="AA10798" s="270" t="str">
        <f>IF(ISTEXT(Z10798),VLOOKUP(Z10798,'_Keuzelijst Algemeen'!$B$3:$C$74,2),"")</f>
        <v/>
      </c>
      <c r="AB10798" s="85"/>
    </row>
    <row r="10799" spans="1:28" x14ac:dyDescent="0.3">
      <c r="A10799" s="249" t="s">
        <v>1103</v>
      </c>
      <c r="B10799" s="69"/>
      <c r="C10799" s="274" t="str">
        <f>IF(ISTEXT(B10799),VLOOKUP(B10799,'_Keuzelijst Algemeen'!$CC$3:$CD$10,2),"")</f>
        <v/>
      </c>
      <c r="D10799" s="87"/>
      <c r="E10799" s="69"/>
      <c r="F10799" s="69"/>
      <c r="I10799" s="85"/>
      <c r="P10799" s="69"/>
      <c r="Q10799" s="69"/>
      <c r="R10799" s="69"/>
      <c r="V10799" s="71"/>
      <c r="W10799" s="69"/>
      <c r="X10799" s="69"/>
      <c r="Y10799" s="69"/>
      <c r="Z10799" s="69"/>
      <c r="AA10799" s="270" t="str">
        <f>IF(ISTEXT(Z10799),VLOOKUP(Z10799,'_Keuzelijst Algemeen'!$B$3:$C$74,2),"")</f>
        <v/>
      </c>
      <c r="AB10799" s="85"/>
    </row>
    <row r="10800" spans="1:28" x14ac:dyDescent="0.3">
      <c r="A10800" s="249" t="s">
        <v>1103</v>
      </c>
      <c r="B10800" s="69"/>
      <c r="C10800" s="274" t="str">
        <f>IF(ISTEXT(B10800),VLOOKUP(B10800,'_Keuzelijst Algemeen'!$CC$3:$CD$10,2),"")</f>
        <v/>
      </c>
      <c r="D10800" s="87"/>
      <c r="E10800" s="69"/>
      <c r="F10800" s="69"/>
      <c r="I10800" s="85"/>
      <c r="P10800" s="69"/>
      <c r="Q10800" s="69"/>
      <c r="R10800" s="69"/>
      <c r="V10800" s="71"/>
      <c r="W10800" s="69"/>
      <c r="X10800" s="69"/>
      <c r="Y10800" s="69"/>
      <c r="Z10800" s="69"/>
      <c r="AA10800" s="270" t="str">
        <f>IF(ISTEXT(Z10800),VLOOKUP(Z10800,'_Keuzelijst Algemeen'!$B$3:$C$74,2),"")</f>
        <v/>
      </c>
      <c r="AB10800" s="85"/>
    </row>
    <row r="10801" spans="1:28" x14ac:dyDescent="0.3">
      <c r="A10801" s="249" t="s">
        <v>1103</v>
      </c>
      <c r="B10801" s="69"/>
      <c r="C10801" s="274" t="str">
        <f>IF(ISTEXT(B10801),VLOOKUP(B10801,'_Keuzelijst Algemeen'!$CC$3:$CD$10,2),"")</f>
        <v/>
      </c>
      <c r="D10801" s="87"/>
      <c r="E10801" s="69"/>
      <c r="F10801" s="69"/>
      <c r="I10801" s="85"/>
      <c r="P10801" s="69"/>
      <c r="Q10801" s="69"/>
      <c r="R10801" s="69"/>
      <c r="V10801" s="71"/>
      <c r="W10801" s="69"/>
      <c r="X10801" s="69"/>
      <c r="Y10801" s="69"/>
      <c r="Z10801" s="69"/>
      <c r="AA10801" s="270" t="str">
        <f>IF(ISTEXT(Z10801),VLOOKUP(Z10801,'_Keuzelijst Algemeen'!$B$3:$C$74,2),"")</f>
        <v/>
      </c>
      <c r="AB10801" s="85"/>
    </row>
    <row r="10802" spans="1:28" x14ac:dyDescent="0.3">
      <c r="A10802" s="249" t="s">
        <v>1103</v>
      </c>
      <c r="B10802" s="69"/>
      <c r="C10802" s="274" t="str">
        <f>IF(ISTEXT(B10802),VLOOKUP(B10802,'_Keuzelijst Algemeen'!$CC$3:$CD$10,2),"")</f>
        <v/>
      </c>
      <c r="D10802" s="87"/>
      <c r="E10802" s="69"/>
      <c r="F10802" s="69"/>
      <c r="I10802" s="85"/>
      <c r="P10802" s="69"/>
      <c r="Q10802" s="69"/>
      <c r="R10802" s="69"/>
      <c r="V10802" s="71"/>
      <c r="W10802" s="69"/>
      <c r="X10802" s="69"/>
      <c r="Y10802" s="69"/>
      <c r="Z10802" s="69"/>
      <c r="AA10802" s="270" t="str">
        <f>IF(ISTEXT(Z10802),VLOOKUP(Z10802,'_Keuzelijst Algemeen'!$B$3:$C$74,2),"")</f>
        <v/>
      </c>
      <c r="AB10802" s="85"/>
    </row>
    <row r="10803" spans="1:28" x14ac:dyDescent="0.3">
      <c r="A10803" s="249" t="s">
        <v>1103</v>
      </c>
      <c r="B10803" s="69"/>
      <c r="C10803" s="274" t="str">
        <f>IF(ISTEXT(B10803),VLOOKUP(B10803,'_Keuzelijst Algemeen'!$CC$3:$CD$10,2),"")</f>
        <v/>
      </c>
      <c r="D10803" s="87"/>
      <c r="E10803" s="69"/>
      <c r="F10803" s="69"/>
      <c r="I10803" s="85"/>
      <c r="P10803" s="69"/>
      <c r="Q10803" s="69"/>
      <c r="R10803" s="69"/>
      <c r="V10803" s="71"/>
      <c r="W10803" s="69"/>
      <c r="X10803" s="69"/>
      <c r="Y10803" s="69"/>
      <c r="Z10803" s="69"/>
      <c r="AA10803" s="270" t="str">
        <f>IF(ISTEXT(Z10803),VLOOKUP(Z10803,'_Keuzelijst Algemeen'!$B$3:$C$74,2),"")</f>
        <v/>
      </c>
      <c r="AB10803" s="85"/>
    </row>
    <row r="10804" spans="1:28" x14ac:dyDescent="0.3">
      <c r="A10804" s="249" t="s">
        <v>1103</v>
      </c>
      <c r="B10804" s="69"/>
      <c r="C10804" s="274" t="str">
        <f>IF(ISTEXT(B10804),VLOOKUP(B10804,'_Keuzelijst Algemeen'!$CC$3:$CD$10,2),"")</f>
        <v/>
      </c>
      <c r="D10804" s="87"/>
      <c r="E10804" s="69"/>
      <c r="F10804" s="69"/>
      <c r="I10804" s="85"/>
      <c r="P10804" s="69"/>
      <c r="Q10804" s="69"/>
      <c r="R10804" s="69"/>
      <c r="V10804" s="71"/>
      <c r="W10804" s="69"/>
      <c r="X10804" s="69"/>
      <c r="Y10804" s="69"/>
      <c r="Z10804" s="69"/>
      <c r="AA10804" s="270" t="str">
        <f>IF(ISTEXT(Z10804),VLOOKUP(Z10804,'_Keuzelijst Algemeen'!$B$3:$C$74,2),"")</f>
        <v/>
      </c>
      <c r="AB10804" s="85"/>
    </row>
    <row r="10805" spans="1:28" x14ac:dyDescent="0.3">
      <c r="A10805" s="249" t="s">
        <v>1103</v>
      </c>
      <c r="B10805" s="69"/>
      <c r="C10805" s="274" t="str">
        <f>IF(ISTEXT(B10805),VLOOKUP(B10805,'_Keuzelijst Algemeen'!$CC$3:$CD$10,2),"")</f>
        <v/>
      </c>
      <c r="D10805" s="87"/>
      <c r="E10805" s="69"/>
      <c r="F10805" s="69"/>
      <c r="I10805" s="85"/>
      <c r="P10805" s="69"/>
      <c r="Q10805" s="69"/>
      <c r="R10805" s="69"/>
      <c r="V10805" s="71"/>
      <c r="W10805" s="69"/>
      <c r="X10805" s="69"/>
      <c r="Y10805" s="69"/>
      <c r="Z10805" s="69"/>
      <c r="AA10805" s="270" t="str">
        <f>IF(ISTEXT(Z10805),VLOOKUP(Z10805,'_Keuzelijst Algemeen'!$B$3:$C$74,2),"")</f>
        <v/>
      </c>
      <c r="AB10805" s="85"/>
    </row>
    <row r="10806" spans="1:28" x14ac:dyDescent="0.3">
      <c r="A10806" s="249" t="s">
        <v>1103</v>
      </c>
      <c r="B10806" s="69"/>
      <c r="C10806" s="274" t="str">
        <f>IF(ISTEXT(B10806),VLOOKUP(B10806,'_Keuzelijst Algemeen'!$CC$3:$CD$10,2),"")</f>
        <v/>
      </c>
      <c r="D10806" s="87"/>
      <c r="E10806" s="69"/>
      <c r="F10806" s="69"/>
      <c r="I10806" s="85"/>
      <c r="P10806" s="69"/>
      <c r="Q10806" s="69"/>
      <c r="R10806" s="69"/>
      <c r="V10806" s="71"/>
      <c r="W10806" s="69"/>
      <c r="X10806" s="69"/>
      <c r="Y10806" s="69"/>
      <c r="Z10806" s="69"/>
      <c r="AA10806" s="270" t="str">
        <f>IF(ISTEXT(Z10806),VLOOKUP(Z10806,'_Keuzelijst Algemeen'!$B$3:$C$74,2),"")</f>
        <v/>
      </c>
      <c r="AB10806" s="85"/>
    </row>
    <row r="10807" spans="1:28" x14ac:dyDescent="0.3">
      <c r="A10807" s="249" t="s">
        <v>1103</v>
      </c>
      <c r="B10807" s="69"/>
      <c r="C10807" s="274" t="str">
        <f>IF(ISTEXT(B10807),VLOOKUP(B10807,'_Keuzelijst Algemeen'!$CC$3:$CD$10,2),"")</f>
        <v/>
      </c>
      <c r="D10807" s="87"/>
      <c r="E10807" s="69"/>
      <c r="F10807" s="69"/>
      <c r="I10807" s="85"/>
      <c r="P10807" s="69"/>
      <c r="Q10807" s="69"/>
      <c r="R10807" s="69"/>
      <c r="V10807" s="71"/>
      <c r="W10807" s="69"/>
      <c r="X10807" s="69"/>
      <c r="Y10807" s="69"/>
      <c r="Z10807" s="69"/>
      <c r="AA10807" s="270" t="str">
        <f>IF(ISTEXT(Z10807),VLOOKUP(Z10807,'_Keuzelijst Algemeen'!$B$3:$C$74,2),"")</f>
        <v/>
      </c>
      <c r="AB10807" s="85"/>
    </row>
    <row r="10808" spans="1:28" x14ac:dyDescent="0.3">
      <c r="A10808" s="249" t="s">
        <v>1103</v>
      </c>
      <c r="B10808" s="69"/>
      <c r="C10808" s="274" t="str">
        <f>IF(ISTEXT(B10808),VLOOKUP(B10808,'_Keuzelijst Algemeen'!$CC$3:$CD$10,2),"")</f>
        <v/>
      </c>
      <c r="D10808" s="87"/>
      <c r="E10808" s="69"/>
      <c r="F10808" s="69"/>
      <c r="I10808" s="85"/>
      <c r="P10808" s="69"/>
      <c r="Q10808" s="69"/>
      <c r="R10808" s="69"/>
      <c r="V10808" s="71"/>
      <c r="W10808" s="69"/>
      <c r="X10808" s="69"/>
      <c r="Y10808" s="69"/>
      <c r="Z10808" s="69"/>
      <c r="AA10808" s="270" t="str">
        <f>IF(ISTEXT(Z10808),VLOOKUP(Z10808,'_Keuzelijst Algemeen'!$B$3:$C$74,2),"")</f>
        <v/>
      </c>
      <c r="AB10808" s="85"/>
    </row>
    <row r="10809" spans="1:28" x14ac:dyDescent="0.3">
      <c r="A10809" s="249" t="s">
        <v>1103</v>
      </c>
      <c r="B10809" s="69"/>
      <c r="C10809" s="274" t="str">
        <f>IF(ISTEXT(B10809),VLOOKUP(B10809,'_Keuzelijst Algemeen'!$CC$3:$CD$10,2),"")</f>
        <v/>
      </c>
      <c r="D10809" s="87"/>
      <c r="E10809" s="69"/>
      <c r="F10809" s="69"/>
      <c r="I10809" s="85"/>
      <c r="P10809" s="69"/>
      <c r="Q10809" s="69"/>
      <c r="R10809" s="69"/>
      <c r="V10809" s="71"/>
      <c r="W10809" s="69"/>
      <c r="X10809" s="69"/>
      <c r="Y10809" s="69"/>
      <c r="Z10809" s="69"/>
      <c r="AA10809" s="270" t="str">
        <f>IF(ISTEXT(Z10809),VLOOKUP(Z10809,'_Keuzelijst Algemeen'!$B$3:$C$74,2),"")</f>
        <v/>
      </c>
      <c r="AB10809" s="85"/>
    </row>
    <row r="10810" spans="1:28" x14ac:dyDescent="0.3">
      <c r="A10810" s="249" t="s">
        <v>1103</v>
      </c>
      <c r="B10810" s="69"/>
      <c r="C10810" s="274" t="str">
        <f>IF(ISTEXT(B10810),VLOOKUP(B10810,'_Keuzelijst Algemeen'!$CC$3:$CD$10,2),"")</f>
        <v/>
      </c>
      <c r="D10810" s="87"/>
      <c r="E10810" s="69"/>
      <c r="F10810" s="69"/>
      <c r="I10810" s="85"/>
      <c r="P10810" s="69"/>
      <c r="Q10810" s="69"/>
      <c r="R10810" s="69"/>
      <c r="V10810" s="71"/>
      <c r="W10810" s="69"/>
      <c r="X10810" s="69"/>
      <c r="Y10810" s="69"/>
      <c r="Z10810" s="69"/>
      <c r="AA10810" s="270" t="str">
        <f>IF(ISTEXT(Z10810),VLOOKUP(Z10810,'_Keuzelijst Algemeen'!$B$3:$C$74,2),"")</f>
        <v/>
      </c>
      <c r="AB10810" s="85"/>
    </row>
    <row r="10811" spans="1:28" x14ac:dyDescent="0.3">
      <c r="A10811" s="249" t="s">
        <v>1103</v>
      </c>
      <c r="B10811" s="69"/>
      <c r="C10811" s="274" t="str">
        <f>IF(ISTEXT(B10811),VLOOKUP(B10811,'_Keuzelijst Algemeen'!$CC$3:$CD$10,2),"")</f>
        <v/>
      </c>
      <c r="D10811" s="87"/>
      <c r="E10811" s="69"/>
      <c r="F10811" s="69"/>
      <c r="I10811" s="85"/>
      <c r="P10811" s="69"/>
      <c r="Q10811" s="69"/>
      <c r="R10811" s="69"/>
      <c r="V10811" s="71"/>
      <c r="W10811" s="69"/>
      <c r="X10811" s="69"/>
      <c r="Y10811" s="69"/>
      <c r="Z10811" s="69"/>
      <c r="AA10811" s="270" t="str">
        <f>IF(ISTEXT(Z10811),VLOOKUP(Z10811,'_Keuzelijst Algemeen'!$B$3:$C$74,2),"")</f>
        <v/>
      </c>
      <c r="AB10811" s="85"/>
    </row>
    <row r="10812" spans="1:28" x14ac:dyDescent="0.3">
      <c r="A10812" s="249" t="s">
        <v>1103</v>
      </c>
      <c r="B10812" s="69"/>
      <c r="C10812" s="274" t="str">
        <f>IF(ISTEXT(B10812),VLOOKUP(B10812,'_Keuzelijst Algemeen'!$CC$3:$CD$10,2),"")</f>
        <v/>
      </c>
      <c r="D10812" s="87"/>
      <c r="E10812" s="69"/>
      <c r="F10812" s="69"/>
      <c r="I10812" s="85"/>
      <c r="P10812" s="69"/>
      <c r="Q10812" s="69"/>
      <c r="R10812" s="69"/>
      <c r="V10812" s="71"/>
      <c r="W10812" s="69"/>
      <c r="X10812" s="69"/>
      <c r="Y10812" s="69"/>
      <c r="Z10812" s="69"/>
      <c r="AA10812" s="270" t="str">
        <f>IF(ISTEXT(Z10812),VLOOKUP(Z10812,'_Keuzelijst Algemeen'!$B$3:$C$74,2),"")</f>
        <v/>
      </c>
      <c r="AB10812" s="85"/>
    </row>
    <row r="10813" spans="1:28" x14ac:dyDescent="0.3">
      <c r="A10813" s="249" t="s">
        <v>1103</v>
      </c>
      <c r="B10813" s="69"/>
      <c r="C10813" s="274" t="str">
        <f>IF(ISTEXT(B10813),VLOOKUP(B10813,'_Keuzelijst Algemeen'!$CC$3:$CD$10,2),"")</f>
        <v/>
      </c>
      <c r="D10813" s="87"/>
      <c r="E10813" s="69"/>
      <c r="F10813" s="69"/>
      <c r="I10813" s="85"/>
      <c r="P10813" s="69"/>
      <c r="Q10813" s="69"/>
      <c r="R10813" s="69"/>
      <c r="V10813" s="71"/>
      <c r="W10813" s="69"/>
      <c r="X10813" s="69"/>
      <c r="Y10813" s="69"/>
      <c r="Z10813" s="69"/>
      <c r="AA10813" s="270" t="str">
        <f>IF(ISTEXT(Z10813),VLOOKUP(Z10813,'_Keuzelijst Algemeen'!$B$3:$C$74,2),"")</f>
        <v/>
      </c>
      <c r="AB10813" s="85"/>
    </row>
    <row r="10814" spans="1:28" x14ac:dyDescent="0.3">
      <c r="A10814" s="249" t="s">
        <v>1103</v>
      </c>
      <c r="B10814" s="69"/>
      <c r="C10814" s="274" t="str">
        <f>IF(ISTEXT(B10814),VLOOKUP(B10814,'_Keuzelijst Algemeen'!$CC$3:$CD$10,2),"")</f>
        <v/>
      </c>
      <c r="D10814" s="87"/>
      <c r="E10814" s="69"/>
      <c r="F10814" s="69"/>
      <c r="I10814" s="85"/>
      <c r="P10814" s="69"/>
      <c r="Q10814" s="69"/>
      <c r="R10814" s="69"/>
      <c r="V10814" s="71"/>
      <c r="W10814" s="69"/>
      <c r="X10814" s="69"/>
      <c r="Y10814" s="69"/>
      <c r="Z10814" s="69"/>
      <c r="AA10814" s="270" t="str">
        <f>IF(ISTEXT(Z10814),VLOOKUP(Z10814,'_Keuzelijst Algemeen'!$B$3:$C$74,2),"")</f>
        <v/>
      </c>
      <c r="AB10814" s="85"/>
    </row>
    <row r="10815" spans="1:28" x14ac:dyDescent="0.3">
      <c r="A10815" s="249" t="s">
        <v>1103</v>
      </c>
      <c r="B10815" s="69"/>
      <c r="C10815" s="274" t="str">
        <f>IF(ISTEXT(B10815),VLOOKUP(B10815,'_Keuzelijst Algemeen'!$CC$3:$CD$10,2),"")</f>
        <v/>
      </c>
      <c r="D10815" s="87"/>
      <c r="E10815" s="69"/>
      <c r="F10815" s="69"/>
      <c r="I10815" s="85"/>
      <c r="P10815" s="69"/>
      <c r="Q10815" s="69"/>
      <c r="R10815" s="69"/>
      <c r="V10815" s="71"/>
      <c r="W10815" s="69"/>
      <c r="X10815" s="69"/>
      <c r="Y10815" s="69"/>
      <c r="Z10815" s="69"/>
      <c r="AA10815" s="270" t="str">
        <f>IF(ISTEXT(Z10815),VLOOKUP(Z10815,'_Keuzelijst Algemeen'!$B$3:$C$74,2),"")</f>
        <v/>
      </c>
      <c r="AB10815" s="85"/>
    </row>
    <row r="10816" spans="1:28" x14ac:dyDescent="0.3">
      <c r="A10816" s="249" t="s">
        <v>1103</v>
      </c>
      <c r="B10816" s="69"/>
      <c r="C10816" s="274" t="str">
        <f>IF(ISTEXT(B10816),VLOOKUP(B10816,'_Keuzelijst Algemeen'!$CC$3:$CD$10,2),"")</f>
        <v/>
      </c>
      <c r="D10816" s="87"/>
      <c r="E10816" s="69"/>
      <c r="F10816" s="69"/>
      <c r="I10816" s="85"/>
      <c r="P10816" s="69"/>
      <c r="Q10816" s="69"/>
      <c r="R10816" s="69"/>
      <c r="V10816" s="71"/>
      <c r="W10816" s="69"/>
      <c r="X10816" s="69"/>
      <c r="Y10816" s="69"/>
      <c r="Z10816" s="69"/>
      <c r="AA10816" s="270" t="str">
        <f>IF(ISTEXT(Z10816),VLOOKUP(Z10816,'_Keuzelijst Algemeen'!$B$3:$C$74,2),"")</f>
        <v/>
      </c>
      <c r="AB10816" s="85"/>
    </row>
    <row r="10817" spans="1:28" x14ac:dyDescent="0.3">
      <c r="A10817" s="249" t="s">
        <v>1103</v>
      </c>
      <c r="B10817" s="69"/>
      <c r="C10817" s="274" t="str">
        <f>IF(ISTEXT(B10817),VLOOKUP(B10817,'_Keuzelijst Algemeen'!$CC$3:$CD$10,2),"")</f>
        <v/>
      </c>
      <c r="D10817" s="87"/>
      <c r="E10817" s="69"/>
      <c r="F10817" s="69"/>
      <c r="I10817" s="85"/>
      <c r="P10817" s="69"/>
      <c r="Q10817" s="69"/>
      <c r="R10817" s="69"/>
      <c r="V10817" s="71"/>
      <c r="W10817" s="69"/>
      <c r="X10817" s="69"/>
      <c r="Y10817" s="69"/>
      <c r="Z10817" s="69"/>
      <c r="AA10817" s="270" t="str">
        <f>IF(ISTEXT(Z10817),VLOOKUP(Z10817,'_Keuzelijst Algemeen'!$B$3:$C$74,2),"")</f>
        <v/>
      </c>
      <c r="AB10817" s="85"/>
    </row>
    <row r="10818" spans="1:28" x14ac:dyDescent="0.3">
      <c r="A10818" s="249" t="s">
        <v>1103</v>
      </c>
      <c r="B10818" s="69"/>
      <c r="C10818" s="274" t="str">
        <f>IF(ISTEXT(B10818),VLOOKUP(B10818,'_Keuzelijst Algemeen'!$CC$3:$CD$10,2),"")</f>
        <v/>
      </c>
      <c r="D10818" s="87"/>
      <c r="E10818" s="69"/>
      <c r="F10818" s="69"/>
      <c r="I10818" s="85"/>
      <c r="P10818" s="69"/>
      <c r="Q10818" s="69"/>
      <c r="R10818" s="69"/>
      <c r="V10818" s="71"/>
      <c r="W10818" s="69"/>
      <c r="X10818" s="69"/>
      <c r="Y10818" s="69"/>
      <c r="Z10818" s="69"/>
      <c r="AA10818" s="270" t="str">
        <f>IF(ISTEXT(Z10818),VLOOKUP(Z10818,'_Keuzelijst Algemeen'!$B$3:$C$74,2),"")</f>
        <v/>
      </c>
      <c r="AB10818" s="85"/>
    </row>
    <row r="10819" spans="1:28" x14ac:dyDescent="0.3">
      <c r="A10819" s="249" t="s">
        <v>1103</v>
      </c>
      <c r="B10819" s="69"/>
      <c r="C10819" s="274" t="str">
        <f>IF(ISTEXT(B10819),VLOOKUP(B10819,'_Keuzelijst Algemeen'!$CC$3:$CD$10,2),"")</f>
        <v/>
      </c>
      <c r="D10819" s="87"/>
      <c r="E10819" s="69"/>
      <c r="F10819" s="69"/>
      <c r="I10819" s="85"/>
      <c r="P10819" s="69"/>
      <c r="Q10819" s="69"/>
      <c r="R10819" s="69"/>
      <c r="V10819" s="71"/>
      <c r="W10819" s="69"/>
      <c r="X10819" s="69"/>
      <c r="Y10819" s="69"/>
      <c r="Z10819" s="69"/>
      <c r="AA10819" s="270" t="str">
        <f>IF(ISTEXT(Z10819),VLOOKUP(Z10819,'_Keuzelijst Algemeen'!$B$3:$C$74,2),"")</f>
        <v/>
      </c>
      <c r="AB10819" s="85"/>
    </row>
    <row r="10820" spans="1:28" x14ac:dyDescent="0.3">
      <c r="A10820" s="249" t="s">
        <v>1103</v>
      </c>
      <c r="B10820" s="69"/>
      <c r="C10820" s="274" t="str">
        <f>IF(ISTEXT(B10820),VLOOKUP(B10820,'_Keuzelijst Algemeen'!$CC$3:$CD$10,2),"")</f>
        <v/>
      </c>
      <c r="D10820" s="87"/>
      <c r="E10820" s="69"/>
      <c r="F10820" s="69"/>
      <c r="I10820" s="85"/>
      <c r="P10820" s="69"/>
      <c r="Q10820" s="69"/>
      <c r="R10820" s="69"/>
      <c r="V10820" s="71"/>
      <c r="W10820" s="69"/>
      <c r="X10820" s="69"/>
      <c r="Y10820" s="69"/>
      <c r="Z10820" s="69"/>
      <c r="AA10820" s="270" t="str">
        <f>IF(ISTEXT(Z10820),VLOOKUP(Z10820,'_Keuzelijst Algemeen'!$B$3:$C$74,2),"")</f>
        <v/>
      </c>
      <c r="AB10820" s="85"/>
    </row>
    <row r="10821" spans="1:28" x14ac:dyDescent="0.3">
      <c r="A10821" s="249" t="s">
        <v>1103</v>
      </c>
      <c r="B10821" s="69"/>
      <c r="C10821" s="274" t="str">
        <f>IF(ISTEXT(B10821),VLOOKUP(B10821,'_Keuzelijst Algemeen'!$CC$3:$CD$10,2),"")</f>
        <v/>
      </c>
      <c r="D10821" s="87"/>
      <c r="E10821" s="69"/>
      <c r="F10821" s="69"/>
      <c r="I10821" s="85"/>
      <c r="P10821" s="69"/>
      <c r="Q10821" s="69"/>
      <c r="R10821" s="69"/>
      <c r="V10821" s="71"/>
      <c r="W10821" s="69"/>
      <c r="X10821" s="69"/>
      <c r="Y10821" s="69"/>
      <c r="Z10821" s="69"/>
      <c r="AA10821" s="270" t="str">
        <f>IF(ISTEXT(Z10821),VLOOKUP(Z10821,'_Keuzelijst Algemeen'!$B$3:$C$74,2),"")</f>
        <v/>
      </c>
      <c r="AB10821" s="85"/>
    </row>
    <row r="10822" spans="1:28" x14ac:dyDescent="0.3">
      <c r="A10822" s="249" t="s">
        <v>1103</v>
      </c>
      <c r="B10822" s="69"/>
      <c r="C10822" s="274" t="str">
        <f>IF(ISTEXT(B10822),VLOOKUP(B10822,'_Keuzelijst Algemeen'!$CC$3:$CD$10,2),"")</f>
        <v/>
      </c>
      <c r="D10822" s="87"/>
      <c r="E10822" s="69"/>
      <c r="F10822" s="69"/>
      <c r="I10822" s="85"/>
      <c r="P10822" s="69"/>
      <c r="Q10822" s="69"/>
      <c r="R10822" s="69"/>
      <c r="V10822" s="71"/>
      <c r="W10822" s="69"/>
      <c r="X10822" s="69"/>
      <c r="Y10822" s="69"/>
      <c r="Z10822" s="69"/>
      <c r="AA10822" s="270" t="str">
        <f>IF(ISTEXT(Z10822),VLOOKUP(Z10822,'_Keuzelijst Algemeen'!$B$3:$C$74,2),"")</f>
        <v/>
      </c>
      <c r="AB10822" s="85"/>
    </row>
    <row r="10823" spans="1:28" x14ac:dyDescent="0.3">
      <c r="A10823" s="249" t="s">
        <v>1103</v>
      </c>
      <c r="B10823" s="69"/>
      <c r="C10823" s="274" t="str">
        <f>IF(ISTEXT(B10823),VLOOKUP(B10823,'_Keuzelijst Algemeen'!$CC$3:$CD$10,2),"")</f>
        <v/>
      </c>
      <c r="D10823" s="87"/>
      <c r="E10823" s="69"/>
      <c r="F10823" s="69"/>
      <c r="I10823" s="85"/>
      <c r="P10823" s="69"/>
      <c r="Q10823" s="69"/>
      <c r="R10823" s="69"/>
      <c r="V10823" s="71"/>
      <c r="W10823" s="69"/>
      <c r="X10823" s="69"/>
      <c r="Y10823" s="69"/>
      <c r="Z10823" s="69"/>
      <c r="AA10823" s="270" t="str">
        <f>IF(ISTEXT(Z10823),VLOOKUP(Z10823,'_Keuzelijst Algemeen'!$B$3:$C$74,2),"")</f>
        <v/>
      </c>
      <c r="AB10823" s="85"/>
    </row>
    <row r="10824" spans="1:28" x14ac:dyDescent="0.3">
      <c r="A10824" s="249" t="s">
        <v>1103</v>
      </c>
      <c r="B10824" s="69"/>
      <c r="C10824" s="274" t="str">
        <f>IF(ISTEXT(B10824),VLOOKUP(B10824,'_Keuzelijst Algemeen'!$CC$3:$CD$10,2),"")</f>
        <v/>
      </c>
      <c r="D10824" s="87"/>
      <c r="E10824" s="69"/>
      <c r="F10824" s="69"/>
      <c r="I10824" s="85"/>
      <c r="P10824" s="69"/>
      <c r="Q10824" s="69"/>
      <c r="R10824" s="69"/>
      <c r="V10824" s="71"/>
      <c r="W10824" s="69"/>
      <c r="X10824" s="69"/>
      <c r="Y10824" s="69"/>
      <c r="Z10824" s="69"/>
      <c r="AA10824" s="270" t="str">
        <f>IF(ISTEXT(Z10824),VLOOKUP(Z10824,'_Keuzelijst Algemeen'!$B$3:$C$74,2),"")</f>
        <v/>
      </c>
      <c r="AB10824" s="85"/>
    </row>
    <row r="10825" spans="1:28" x14ac:dyDescent="0.3">
      <c r="A10825" s="249" t="s">
        <v>1103</v>
      </c>
      <c r="B10825" s="69"/>
      <c r="C10825" s="274" t="str">
        <f>IF(ISTEXT(B10825),VLOOKUP(B10825,'_Keuzelijst Algemeen'!$CC$3:$CD$10,2),"")</f>
        <v/>
      </c>
      <c r="D10825" s="87"/>
      <c r="E10825" s="69"/>
      <c r="F10825" s="69"/>
      <c r="I10825" s="85"/>
      <c r="P10825" s="69"/>
      <c r="Q10825" s="69"/>
      <c r="R10825" s="69"/>
      <c r="V10825" s="71"/>
      <c r="W10825" s="69"/>
      <c r="X10825" s="69"/>
      <c r="Y10825" s="69"/>
      <c r="Z10825" s="69"/>
      <c r="AA10825" s="270" t="str">
        <f>IF(ISTEXT(Z10825),VLOOKUP(Z10825,'_Keuzelijst Algemeen'!$B$3:$C$74,2),"")</f>
        <v/>
      </c>
      <c r="AB10825" s="85"/>
    </row>
    <row r="10826" spans="1:28" x14ac:dyDescent="0.3">
      <c r="A10826" s="249" t="s">
        <v>1103</v>
      </c>
      <c r="B10826" s="69"/>
      <c r="C10826" s="274" t="str">
        <f>IF(ISTEXT(B10826),VLOOKUP(B10826,'_Keuzelijst Algemeen'!$CC$3:$CD$10,2),"")</f>
        <v/>
      </c>
      <c r="D10826" s="87"/>
      <c r="E10826" s="69"/>
      <c r="F10826" s="69"/>
      <c r="I10826" s="85"/>
      <c r="P10826" s="69"/>
      <c r="Q10826" s="69"/>
      <c r="R10826" s="69"/>
      <c r="V10826" s="71"/>
      <c r="W10826" s="69"/>
      <c r="X10826" s="69"/>
      <c r="Y10826" s="69"/>
      <c r="Z10826" s="69"/>
      <c r="AA10826" s="270" t="str">
        <f>IF(ISTEXT(Z10826),VLOOKUP(Z10826,'_Keuzelijst Algemeen'!$B$3:$C$74,2),"")</f>
        <v/>
      </c>
      <c r="AB10826" s="85"/>
    </row>
    <row r="10827" spans="1:28" x14ac:dyDescent="0.3">
      <c r="A10827" s="249" t="s">
        <v>1103</v>
      </c>
      <c r="B10827" s="69"/>
      <c r="C10827" s="274" t="str">
        <f>IF(ISTEXT(B10827),VLOOKUP(B10827,'_Keuzelijst Algemeen'!$CC$3:$CD$10,2),"")</f>
        <v/>
      </c>
      <c r="D10827" s="87"/>
      <c r="E10827" s="69"/>
      <c r="F10827" s="69"/>
      <c r="I10827" s="85"/>
      <c r="P10827" s="69"/>
      <c r="Q10827" s="69"/>
      <c r="R10827" s="69"/>
      <c r="V10827" s="71"/>
      <c r="W10827" s="69"/>
      <c r="X10827" s="69"/>
      <c r="Y10827" s="69"/>
      <c r="Z10827" s="69"/>
      <c r="AA10827" s="270" t="str">
        <f>IF(ISTEXT(Z10827),VLOOKUP(Z10827,'_Keuzelijst Algemeen'!$B$3:$C$74,2),"")</f>
        <v/>
      </c>
      <c r="AB10827" s="85"/>
    </row>
    <row r="10828" spans="1:28" x14ac:dyDescent="0.3">
      <c r="A10828" s="249" t="s">
        <v>1103</v>
      </c>
      <c r="B10828" s="69"/>
      <c r="C10828" s="274" t="str">
        <f>IF(ISTEXT(B10828),VLOOKUP(B10828,'_Keuzelijst Algemeen'!$CC$3:$CD$10,2),"")</f>
        <v/>
      </c>
      <c r="D10828" s="87"/>
      <c r="E10828" s="69"/>
      <c r="F10828" s="69"/>
      <c r="I10828" s="85"/>
      <c r="P10828" s="69"/>
      <c r="Q10828" s="69"/>
      <c r="R10828" s="69"/>
      <c r="V10828" s="71"/>
      <c r="W10828" s="69"/>
      <c r="X10828" s="69"/>
      <c r="Y10828" s="69"/>
      <c r="Z10828" s="69"/>
      <c r="AA10828" s="270" t="str">
        <f>IF(ISTEXT(Z10828),VLOOKUP(Z10828,'_Keuzelijst Algemeen'!$B$3:$C$74,2),"")</f>
        <v/>
      </c>
      <c r="AB10828" s="85"/>
    </row>
    <row r="10829" spans="1:28" x14ac:dyDescent="0.3">
      <c r="A10829" s="249" t="s">
        <v>1103</v>
      </c>
      <c r="B10829" s="69"/>
      <c r="C10829" s="274" t="str">
        <f>IF(ISTEXT(B10829),VLOOKUP(B10829,'_Keuzelijst Algemeen'!$CC$3:$CD$10,2),"")</f>
        <v/>
      </c>
      <c r="D10829" s="87"/>
      <c r="E10829" s="69"/>
      <c r="F10829" s="69"/>
      <c r="I10829" s="85"/>
      <c r="P10829" s="69"/>
      <c r="Q10829" s="69"/>
      <c r="R10829" s="69"/>
      <c r="V10829" s="71"/>
      <c r="W10829" s="69"/>
      <c r="X10829" s="69"/>
      <c r="Y10829" s="69"/>
      <c r="Z10829" s="69"/>
      <c r="AA10829" s="270" t="str">
        <f>IF(ISTEXT(Z10829),VLOOKUP(Z10829,'_Keuzelijst Algemeen'!$B$3:$C$74,2),"")</f>
        <v/>
      </c>
      <c r="AB10829" s="85"/>
    </row>
    <row r="10830" spans="1:28" x14ac:dyDescent="0.3">
      <c r="A10830" s="249" t="s">
        <v>1103</v>
      </c>
      <c r="B10830" s="69"/>
      <c r="C10830" s="274" t="str">
        <f>IF(ISTEXT(B10830),VLOOKUP(B10830,'_Keuzelijst Algemeen'!$CC$3:$CD$10,2),"")</f>
        <v/>
      </c>
      <c r="D10830" s="87"/>
      <c r="E10830" s="69"/>
      <c r="F10830" s="69"/>
      <c r="I10830" s="85"/>
      <c r="P10830" s="69"/>
      <c r="Q10830" s="69"/>
      <c r="R10830" s="69"/>
      <c r="V10830" s="71"/>
      <c r="W10830" s="69"/>
      <c r="X10830" s="69"/>
      <c r="Y10830" s="69"/>
      <c r="Z10830" s="69"/>
      <c r="AA10830" s="270" t="str">
        <f>IF(ISTEXT(Z10830),VLOOKUP(Z10830,'_Keuzelijst Algemeen'!$B$3:$C$74,2),"")</f>
        <v/>
      </c>
      <c r="AB10830" s="85"/>
    </row>
    <row r="10831" spans="1:28" x14ac:dyDescent="0.3">
      <c r="A10831" s="249" t="s">
        <v>1103</v>
      </c>
      <c r="B10831" s="69"/>
      <c r="C10831" s="274" t="str">
        <f>IF(ISTEXT(B10831),VLOOKUP(B10831,'_Keuzelijst Algemeen'!$CC$3:$CD$10,2),"")</f>
        <v/>
      </c>
      <c r="D10831" s="87"/>
      <c r="E10831" s="69"/>
      <c r="F10831" s="69"/>
      <c r="I10831" s="85"/>
      <c r="P10831" s="69"/>
      <c r="Q10831" s="69"/>
      <c r="R10831" s="69"/>
      <c r="V10831" s="71"/>
      <c r="W10831" s="69"/>
      <c r="X10831" s="69"/>
      <c r="Y10831" s="69"/>
      <c r="Z10831" s="69"/>
      <c r="AA10831" s="270" t="str">
        <f>IF(ISTEXT(Z10831),VLOOKUP(Z10831,'_Keuzelijst Algemeen'!$B$3:$C$74,2),"")</f>
        <v/>
      </c>
      <c r="AB10831" s="85"/>
    </row>
    <row r="10832" spans="1:28" x14ac:dyDescent="0.3">
      <c r="A10832" s="249" t="s">
        <v>1103</v>
      </c>
      <c r="B10832" s="69"/>
      <c r="C10832" s="274" t="str">
        <f>IF(ISTEXT(B10832),VLOOKUP(B10832,'_Keuzelijst Algemeen'!$CC$3:$CD$10,2),"")</f>
        <v/>
      </c>
      <c r="D10832" s="87"/>
      <c r="E10832" s="69"/>
      <c r="F10832" s="69"/>
      <c r="I10832" s="85"/>
      <c r="P10832" s="69"/>
      <c r="Q10832" s="69"/>
      <c r="R10832" s="69"/>
      <c r="V10832" s="71"/>
      <c r="W10832" s="69"/>
      <c r="X10832" s="69"/>
      <c r="Y10832" s="69"/>
      <c r="Z10832" s="69"/>
      <c r="AA10832" s="270" t="str">
        <f>IF(ISTEXT(Z10832),VLOOKUP(Z10832,'_Keuzelijst Algemeen'!$B$3:$C$74,2),"")</f>
        <v/>
      </c>
      <c r="AB10832" s="85"/>
    </row>
    <row r="10833" spans="1:28" x14ac:dyDescent="0.3">
      <c r="A10833" s="249" t="s">
        <v>1103</v>
      </c>
      <c r="B10833" s="69"/>
      <c r="C10833" s="274" t="str">
        <f>IF(ISTEXT(B10833),VLOOKUP(B10833,'_Keuzelijst Algemeen'!$CC$3:$CD$10,2),"")</f>
        <v/>
      </c>
      <c r="D10833" s="87"/>
      <c r="E10833" s="69"/>
      <c r="F10833" s="69"/>
      <c r="I10833" s="85"/>
      <c r="P10833" s="69"/>
      <c r="Q10833" s="69"/>
      <c r="R10833" s="69"/>
      <c r="V10833" s="71"/>
      <c r="W10833" s="69"/>
      <c r="X10833" s="69"/>
      <c r="Y10833" s="69"/>
      <c r="Z10833" s="69"/>
      <c r="AA10833" s="270" t="str">
        <f>IF(ISTEXT(Z10833),VLOOKUP(Z10833,'_Keuzelijst Algemeen'!$B$3:$C$74,2),"")</f>
        <v/>
      </c>
      <c r="AB10833" s="85"/>
    </row>
    <row r="10834" spans="1:28" x14ac:dyDescent="0.3">
      <c r="A10834" s="249" t="s">
        <v>1103</v>
      </c>
      <c r="B10834" s="69"/>
      <c r="C10834" s="274" t="str">
        <f>IF(ISTEXT(B10834),VLOOKUP(B10834,'_Keuzelijst Algemeen'!$CC$3:$CD$10,2),"")</f>
        <v/>
      </c>
      <c r="D10834" s="87"/>
      <c r="E10834" s="69"/>
      <c r="F10834" s="69"/>
      <c r="I10834" s="85"/>
      <c r="P10834" s="69"/>
      <c r="Q10834" s="69"/>
      <c r="R10834" s="69"/>
      <c r="V10834" s="71"/>
      <c r="W10834" s="69"/>
      <c r="X10834" s="69"/>
      <c r="Y10834" s="69"/>
      <c r="Z10834" s="69"/>
      <c r="AA10834" s="270" t="str">
        <f>IF(ISTEXT(Z10834),VLOOKUP(Z10834,'_Keuzelijst Algemeen'!$B$3:$C$74,2),"")</f>
        <v/>
      </c>
      <c r="AB10834" s="85"/>
    </row>
    <row r="10835" spans="1:28" x14ac:dyDescent="0.3">
      <c r="A10835" s="249" t="s">
        <v>1103</v>
      </c>
      <c r="B10835" s="69"/>
      <c r="C10835" s="274" t="str">
        <f>IF(ISTEXT(B10835),VLOOKUP(B10835,'_Keuzelijst Algemeen'!$CC$3:$CD$10,2),"")</f>
        <v/>
      </c>
      <c r="D10835" s="87"/>
      <c r="E10835" s="69"/>
      <c r="F10835" s="69"/>
      <c r="I10835" s="85"/>
      <c r="P10835" s="69"/>
      <c r="Q10835" s="69"/>
      <c r="R10835" s="69"/>
      <c r="V10835" s="71"/>
      <c r="W10835" s="69"/>
      <c r="X10835" s="69"/>
      <c r="Y10835" s="69"/>
      <c r="Z10835" s="69"/>
      <c r="AA10835" s="270" t="str">
        <f>IF(ISTEXT(Z10835),VLOOKUP(Z10835,'_Keuzelijst Algemeen'!$B$3:$C$74,2),"")</f>
        <v/>
      </c>
      <c r="AB10835" s="85"/>
    </row>
    <row r="10836" spans="1:28" x14ac:dyDescent="0.3">
      <c r="A10836" s="249" t="s">
        <v>1103</v>
      </c>
      <c r="B10836" s="69"/>
      <c r="C10836" s="274" t="str">
        <f>IF(ISTEXT(B10836),VLOOKUP(B10836,'_Keuzelijst Algemeen'!$CC$3:$CD$10,2),"")</f>
        <v/>
      </c>
      <c r="D10836" s="87"/>
      <c r="E10836" s="69"/>
      <c r="F10836" s="69"/>
      <c r="I10836" s="85"/>
      <c r="P10836" s="69"/>
      <c r="Q10836" s="69"/>
      <c r="R10836" s="69"/>
      <c r="V10836" s="71"/>
      <c r="W10836" s="69"/>
      <c r="X10836" s="69"/>
      <c r="Y10836" s="69"/>
      <c r="Z10836" s="69"/>
      <c r="AA10836" s="270" t="str">
        <f>IF(ISTEXT(Z10836),VLOOKUP(Z10836,'_Keuzelijst Algemeen'!$B$3:$C$74,2),"")</f>
        <v/>
      </c>
      <c r="AB10836" s="85"/>
    </row>
    <row r="10837" spans="1:28" x14ac:dyDescent="0.3">
      <c r="A10837" s="249" t="s">
        <v>1103</v>
      </c>
      <c r="B10837" s="69"/>
      <c r="C10837" s="274" t="str">
        <f>IF(ISTEXT(B10837),VLOOKUP(B10837,'_Keuzelijst Algemeen'!$CC$3:$CD$10,2),"")</f>
        <v/>
      </c>
      <c r="D10837" s="87"/>
      <c r="E10837" s="69"/>
      <c r="F10837" s="69"/>
      <c r="I10837" s="85"/>
      <c r="P10837" s="69"/>
      <c r="Q10837" s="69"/>
      <c r="R10837" s="69"/>
      <c r="V10837" s="71"/>
      <c r="W10837" s="69"/>
      <c r="X10837" s="69"/>
      <c r="Y10837" s="69"/>
      <c r="Z10837" s="69"/>
      <c r="AA10837" s="270" t="str">
        <f>IF(ISTEXT(Z10837),VLOOKUP(Z10837,'_Keuzelijst Algemeen'!$B$3:$C$74,2),"")</f>
        <v/>
      </c>
      <c r="AB10837" s="85"/>
    </row>
    <row r="10838" spans="1:28" x14ac:dyDescent="0.3">
      <c r="A10838" s="249" t="s">
        <v>1103</v>
      </c>
      <c r="B10838" s="69"/>
      <c r="C10838" s="274" t="str">
        <f>IF(ISTEXT(B10838),VLOOKUP(B10838,'_Keuzelijst Algemeen'!$CC$3:$CD$10,2),"")</f>
        <v/>
      </c>
      <c r="D10838" s="87"/>
      <c r="E10838" s="69"/>
      <c r="F10838" s="69"/>
      <c r="I10838" s="85"/>
      <c r="P10838" s="69"/>
      <c r="Q10838" s="69"/>
      <c r="R10838" s="69"/>
      <c r="V10838" s="71"/>
      <c r="W10838" s="69"/>
      <c r="X10838" s="69"/>
      <c r="Y10838" s="69"/>
      <c r="Z10838" s="69"/>
      <c r="AA10838" s="270" t="str">
        <f>IF(ISTEXT(Z10838),VLOOKUP(Z10838,'_Keuzelijst Algemeen'!$B$3:$C$74,2),"")</f>
        <v/>
      </c>
      <c r="AB10838" s="85"/>
    </row>
    <row r="10839" spans="1:28" x14ac:dyDescent="0.3">
      <c r="A10839" s="249" t="s">
        <v>1103</v>
      </c>
      <c r="B10839" s="69"/>
      <c r="C10839" s="274" t="str">
        <f>IF(ISTEXT(B10839),VLOOKUP(B10839,'_Keuzelijst Algemeen'!$CC$3:$CD$10,2),"")</f>
        <v/>
      </c>
      <c r="D10839" s="87"/>
      <c r="E10839" s="69"/>
      <c r="F10839" s="69"/>
      <c r="I10839" s="85"/>
      <c r="P10839" s="69"/>
      <c r="Q10839" s="69"/>
      <c r="R10839" s="69"/>
      <c r="V10839" s="71"/>
      <c r="W10839" s="69"/>
      <c r="X10839" s="69"/>
      <c r="Y10839" s="69"/>
      <c r="Z10839" s="69"/>
      <c r="AA10839" s="270" t="str">
        <f>IF(ISTEXT(Z10839),VLOOKUP(Z10839,'_Keuzelijst Algemeen'!$B$3:$C$74,2),"")</f>
        <v/>
      </c>
      <c r="AB10839" s="85"/>
    </row>
    <row r="10840" spans="1:28" x14ac:dyDescent="0.3">
      <c r="A10840" s="249" t="s">
        <v>1103</v>
      </c>
      <c r="B10840" s="69"/>
      <c r="C10840" s="274" t="str">
        <f>IF(ISTEXT(B10840),VLOOKUP(B10840,'_Keuzelijst Algemeen'!$CC$3:$CD$10,2),"")</f>
        <v/>
      </c>
      <c r="D10840" s="87"/>
      <c r="E10840" s="69"/>
      <c r="F10840" s="69"/>
      <c r="I10840" s="85"/>
      <c r="P10840" s="69"/>
      <c r="Q10840" s="69"/>
      <c r="R10840" s="69"/>
      <c r="V10840" s="71"/>
      <c r="W10840" s="69"/>
      <c r="X10840" s="69"/>
      <c r="Y10840" s="69"/>
      <c r="Z10840" s="69"/>
      <c r="AA10840" s="270" t="str">
        <f>IF(ISTEXT(Z10840),VLOOKUP(Z10840,'_Keuzelijst Algemeen'!$B$3:$C$74,2),"")</f>
        <v/>
      </c>
      <c r="AB10840" s="85"/>
    </row>
    <row r="10841" spans="1:28" x14ac:dyDescent="0.3">
      <c r="A10841" s="249" t="s">
        <v>1103</v>
      </c>
      <c r="B10841" s="69"/>
      <c r="C10841" s="274" t="str">
        <f>IF(ISTEXT(B10841),VLOOKUP(B10841,'_Keuzelijst Algemeen'!$CC$3:$CD$10,2),"")</f>
        <v/>
      </c>
      <c r="D10841" s="87"/>
      <c r="E10841" s="69"/>
      <c r="F10841" s="69"/>
      <c r="I10841" s="85"/>
      <c r="P10841" s="69"/>
      <c r="Q10841" s="69"/>
      <c r="R10841" s="69"/>
      <c r="V10841" s="71"/>
      <c r="W10841" s="69"/>
      <c r="X10841" s="69"/>
      <c r="Y10841" s="69"/>
      <c r="Z10841" s="69"/>
      <c r="AA10841" s="270" t="str">
        <f>IF(ISTEXT(Z10841),VLOOKUP(Z10841,'_Keuzelijst Algemeen'!$B$3:$C$74,2),"")</f>
        <v/>
      </c>
      <c r="AB10841" s="85"/>
    </row>
    <row r="10842" spans="1:28" x14ac:dyDescent="0.3">
      <c r="A10842" s="249" t="s">
        <v>1103</v>
      </c>
      <c r="B10842" s="69"/>
      <c r="C10842" s="274" t="str">
        <f>IF(ISTEXT(B10842),VLOOKUP(B10842,'_Keuzelijst Algemeen'!$CC$3:$CD$10,2),"")</f>
        <v/>
      </c>
      <c r="D10842" s="87"/>
      <c r="E10842" s="69"/>
      <c r="F10842" s="69"/>
      <c r="I10842" s="85"/>
      <c r="P10842" s="69"/>
      <c r="Q10842" s="69"/>
      <c r="R10842" s="69"/>
      <c r="V10842" s="71"/>
      <c r="W10842" s="69"/>
      <c r="X10842" s="69"/>
      <c r="Y10842" s="69"/>
      <c r="Z10842" s="69"/>
      <c r="AA10842" s="270" t="str">
        <f>IF(ISTEXT(Z10842),VLOOKUP(Z10842,'_Keuzelijst Algemeen'!$B$3:$C$74,2),"")</f>
        <v/>
      </c>
      <c r="AB10842" s="85"/>
    </row>
    <row r="10843" spans="1:28" x14ac:dyDescent="0.3">
      <c r="A10843" s="249" t="s">
        <v>1103</v>
      </c>
      <c r="B10843" s="69"/>
      <c r="C10843" s="274" t="str">
        <f>IF(ISTEXT(B10843),VLOOKUP(B10843,'_Keuzelijst Algemeen'!$CC$3:$CD$10,2),"")</f>
        <v/>
      </c>
      <c r="D10843" s="87"/>
      <c r="E10843" s="69"/>
      <c r="F10843" s="69"/>
      <c r="I10843" s="85"/>
      <c r="P10843" s="69"/>
      <c r="Q10843" s="69"/>
      <c r="R10843" s="69"/>
      <c r="V10843" s="71"/>
      <c r="W10843" s="69"/>
      <c r="X10843" s="69"/>
      <c r="Y10843" s="69"/>
      <c r="Z10843" s="69"/>
      <c r="AA10843" s="270" t="str">
        <f>IF(ISTEXT(Z10843),VLOOKUP(Z10843,'_Keuzelijst Algemeen'!$B$3:$C$74,2),"")</f>
        <v/>
      </c>
      <c r="AB10843" s="85"/>
    </row>
    <row r="10844" spans="1:28" x14ac:dyDescent="0.3">
      <c r="A10844" s="249" t="s">
        <v>1103</v>
      </c>
      <c r="B10844" s="69"/>
      <c r="C10844" s="274" t="str">
        <f>IF(ISTEXT(B10844),VLOOKUP(B10844,'_Keuzelijst Algemeen'!$CC$3:$CD$10,2),"")</f>
        <v/>
      </c>
      <c r="D10844" s="87"/>
      <c r="E10844" s="69"/>
      <c r="F10844" s="69"/>
      <c r="I10844" s="85"/>
      <c r="P10844" s="69"/>
      <c r="Q10844" s="69"/>
      <c r="R10844" s="69"/>
      <c r="V10844" s="71"/>
      <c r="W10844" s="69"/>
      <c r="X10844" s="69"/>
      <c r="Y10844" s="69"/>
      <c r="Z10844" s="69"/>
      <c r="AA10844" s="270" t="str">
        <f>IF(ISTEXT(Z10844),VLOOKUP(Z10844,'_Keuzelijst Algemeen'!$B$3:$C$74,2),"")</f>
        <v/>
      </c>
      <c r="AB10844" s="85"/>
    </row>
    <row r="10845" spans="1:28" x14ac:dyDescent="0.3">
      <c r="A10845" s="249" t="s">
        <v>1103</v>
      </c>
      <c r="B10845" s="69"/>
      <c r="C10845" s="274" t="str">
        <f>IF(ISTEXT(B10845),VLOOKUP(B10845,'_Keuzelijst Algemeen'!$CC$3:$CD$10,2),"")</f>
        <v/>
      </c>
      <c r="D10845" s="87"/>
      <c r="E10845" s="69"/>
      <c r="F10845" s="69"/>
      <c r="I10845" s="85"/>
      <c r="P10845" s="69"/>
      <c r="Q10845" s="69"/>
      <c r="R10845" s="69"/>
      <c r="V10845" s="71"/>
      <c r="W10845" s="69"/>
      <c r="X10845" s="69"/>
      <c r="Y10845" s="69"/>
      <c r="Z10845" s="69"/>
      <c r="AA10845" s="270" t="str">
        <f>IF(ISTEXT(Z10845),VLOOKUP(Z10845,'_Keuzelijst Algemeen'!$B$3:$C$74,2),"")</f>
        <v/>
      </c>
      <c r="AB10845" s="85"/>
    </row>
    <row r="10846" spans="1:28" x14ac:dyDescent="0.3">
      <c r="A10846" s="249" t="s">
        <v>1103</v>
      </c>
      <c r="B10846" s="69"/>
      <c r="C10846" s="274" t="str">
        <f>IF(ISTEXT(B10846),VLOOKUP(B10846,'_Keuzelijst Algemeen'!$CC$3:$CD$10,2),"")</f>
        <v/>
      </c>
      <c r="D10846" s="87"/>
      <c r="E10846" s="69"/>
      <c r="F10846" s="69"/>
      <c r="I10846" s="85"/>
      <c r="P10846" s="69"/>
      <c r="Q10846" s="69"/>
      <c r="R10846" s="69"/>
      <c r="V10846" s="71"/>
      <c r="W10846" s="69"/>
      <c r="X10846" s="69"/>
      <c r="Y10846" s="69"/>
      <c r="Z10846" s="69"/>
      <c r="AA10846" s="270" t="str">
        <f>IF(ISTEXT(Z10846),VLOOKUP(Z10846,'_Keuzelijst Algemeen'!$B$3:$C$74,2),"")</f>
        <v/>
      </c>
      <c r="AB10846" s="85"/>
    </row>
    <row r="10847" spans="1:28" x14ac:dyDescent="0.3">
      <c r="A10847" s="249" t="s">
        <v>1103</v>
      </c>
      <c r="B10847" s="69"/>
      <c r="C10847" s="274" t="str">
        <f>IF(ISTEXT(B10847),VLOOKUP(B10847,'_Keuzelijst Algemeen'!$CC$3:$CD$10,2),"")</f>
        <v/>
      </c>
      <c r="D10847" s="87"/>
      <c r="E10847" s="69"/>
      <c r="F10847" s="69"/>
      <c r="I10847" s="85"/>
      <c r="P10847" s="69"/>
      <c r="Q10847" s="69"/>
      <c r="R10847" s="69"/>
      <c r="V10847" s="71"/>
      <c r="W10847" s="69"/>
      <c r="X10847" s="69"/>
      <c r="Y10847" s="69"/>
      <c r="Z10847" s="69"/>
      <c r="AA10847" s="270" t="str">
        <f>IF(ISTEXT(Z10847),VLOOKUP(Z10847,'_Keuzelijst Algemeen'!$B$3:$C$74,2),"")</f>
        <v/>
      </c>
      <c r="AB10847" s="85"/>
    </row>
    <row r="10848" spans="1:28" x14ac:dyDescent="0.3">
      <c r="A10848" s="249" t="s">
        <v>1103</v>
      </c>
      <c r="B10848" s="69"/>
      <c r="C10848" s="274" t="str">
        <f>IF(ISTEXT(B10848),VLOOKUP(B10848,'_Keuzelijst Algemeen'!$CC$3:$CD$10,2),"")</f>
        <v/>
      </c>
      <c r="D10848" s="87"/>
      <c r="E10848" s="69"/>
      <c r="F10848" s="69"/>
      <c r="I10848" s="85"/>
      <c r="P10848" s="69"/>
      <c r="Q10848" s="69"/>
      <c r="R10848" s="69"/>
      <c r="V10848" s="71"/>
      <c r="W10848" s="69"/>
      <c r="X10848" s="69"/>
      <c r="Y10848" s="69"/>
      <c r="Z10848" s="69"/>
      <c r="AA10848" s="270" t="str">
        <f>IF(ISTEXT(Z10848),VLOOKUP(Z10848,'_Keuzelijst Algemeen'!$B$3:$C$74,2),"")</f>
        <v/>
      </c>
      <c r="AB10848" s="85"/>
    </row>
    <row r="10849" spans="1:28" x14ac:dyDescent="0.3">
      <c r="A10849" s="249" t="s">
        <v>1103</v>
      </c>
      <c r="B10849" s="69"/>
      <c r="C10849" s="274" t="str">
        <f>IF(ISTEXT(B10849),VLOOKUP(B10849,'_Keuzelijst Algemeen'!$CC$3:$CD$10,2),"")</f>
        <v/>
      </c>
      <c r="D10849" s="87"/>
      <c r="E10849" s="69"/>
      <c r="F10849" s="69"/>
      <c r="I10849" s="85"/>
      <c r="P10849" s="69"/>
      <c r="Q10849" s="69"/>
      <c r="R10849" s="69"/>
      <c r="V10849" s="71"/>
      <c r="W10849" s="69"/>
      <c r="X10849" s="69"/>
      <c r="Y10849" s="69"/>
      <c r="Z10849" s="69"/>
      <c r="AA10849" s="270" t="str">
        <f>IF(ISTEXT(Z10849),VLOOKUP(Z10849,'_Keuzelijst Algemeen'!$B$3:$C$74,2),"")</f>
        <v/>
      </c>
      <c r="AB10849" s="85"/>
    </row>
    <row r="10850" spans="1:28" x14ac:dyDescent="0.3">
      <c r="A10850" s="249" t="s">
        <v>1103</v>
      </c>
      <c r="B10850" s="69"/>
      <c r="C10850" s="274" t="str">
        <f>IF(ISTEXT(B10850),VLOOKUP(B10850,'_Keuzelijst Algemeen'!$CC$3:$CD$10,2),"")</f>
        <v/>
      </c>
      <c r="D10850" s="87"/>
      <c r="E10850" s="69"/>
      <c r="F10850" s="69"/>
      <c r="I10850" s="85"/>
      <c r="P10850" s="69"/>
      <c r="Q10850" s="69"/>
      <c r="R10850" s="69"/>
      <c r="V10850" s="71"/>
      <c r="W10850" s="69"/>
      <c r="X10850" s="69"/>
      <c r="Y10850" s="69"/>
      <c r="Z10850" s="69"/>
      <c r="AA10850" s="270" t="str">
        <f>IF(ISTEXT(Z10850),VLOOKUP(Z10850,'_Keuzelijst Algemeen'!$B$3:$C$74,2),"")</f>
        <v/>
      </c>
      <c r="AB10850" s="85"/>
    </row>
    <row r="10851" spans="1:28" x14ac:dyDescent="0.3">
      <c r="A10851" s="249" t="s">
        <v>1103</v>
      </c>
      <c r="B10851" s="69"/>
      <c r="C10851" s="274" t="str">
        <f>IF(ISTEXT(B10851),VLOOKUP(B10851,'_Keuzelijst Algemeen'!$CC$3:$CD$10,2),"")</f>
        <v/>
      </c>
      <c r="D10851" s="87"/>
      <c r="E10851" s="69"/>
      <c r="F10851" s="69"/>
      <c r="I10851" s="85"/>
      <c r="P10851" s="69"/>
      <c r="Q10851" s="69"/>
      <c r="R10851" s="69"/>
      <c r="V10851" s="71"/>
      <c r="W10851" s="69"/>
      <c r="X10851" s="69"/>
      <c r="Y10851" s="69"/>
      <c r="Z10851" s="69"/>
      <c r="AA10851" s="270" t="str">
        <f>IF(ISTEXT(Z10851),VLOOKUP(Z10851,'_Keuzelijst Algemeen'!$B$3:$C$74,2),"")</f>
        <v/>
      </c>
      <c r="AB10851" s="85"/>
    </row>
    <row r="10852" spans="1:28" x14ac:dyDescent="0.3">
      <c r="A10852" s="249" t="s">
        <v>1103</v>
      </c>
      <c r="B10852" s="69"/>
      <c r="C10852" s="274" t="str">
        <f>IF(ISTEXT(B10852),VLOOKUP(B10852,'_Keuzelijst Algemeen'!$CC$3:$CD$10,2),"")</f>
        <v/>
      </c>
      <c r="D10852" s="87"/>
      <c r="E10852" s="69"/>
      <c r="F10852" s="69"/>
      <c r="I10852" s="85"/>
      <c r="P10852" s="69"/>
      <c r="Q10852" s="69"/>
      <c r="R10852" s="69"/>
      <c r="V10852" s="71"/>
      <c r="W10852" s="69"/>
      <c r="X10852" s="69"/>
      <c r="Y10852" s="69"/>
      <c r="Z10852" s="69"/>
      <c r="AA10852" s="270" t="str">
        <f>IF(ISTEXT(Z10852),VLOOKUP(Z10852,'_Keuzelijst Algemeen'!$B$3:$C$74,2),"")</f>
        <v/>
      </c>
      <c r="AB10852" s="85"/>
    </row>
    <row r="10853" spans="1:28" x14ac:dyDescent="0.3">
      <c r="A10853" s="249" t="s">
        <v>1103</v>
      </c>
      <c r="B10853" s="69"/>
      <c r="C10853" s="274" t="str">
        <f>IF(ISTEXT(B10853),VLOOKUP(B10853,'_Keuzelijst Algemeen'!$CC$3:$CD$10,2),"")</f>
        <v/>
      </c>
      <c r="D10853" s="87"/>
      <c r="E10853" s="69"/>
      <c r="F10853" s="69"/>
      <c r="I10853" s="85"/>
      <c r="P10853" s="69"/>
      <c r="Q10853" s="69"/>
      <c r="R10853" s="69"/>
      <c r="V10853" s="71"/>
      <c r="W10853" s="69"/>
      <c r="X10853" s="69"/>
      <c r="Y10853" s="69"/>
      <c r="Z10853" s="69"/>
      <c r="AA10853" s="270" t="str">
        <f>IF(ISTEXT(Z10853),VLOOKUP(Z10853,'_Keuzelijst Algemeen'!$B$3:$C$74,2),"")</f>
        <v/>
      </c>
      <c r="AB10853" s="85"/>
    </row>
    <row r="10854" spans="1:28" x14ac:dyDescent="0.3">
      <c r="A10854" s="249" t="s">
        <v>1103</v>
      </c>
      <c r="B10854" s="69"/>
      <c r="C10854" s="274" t="str">
        <f>IF(ISTEXT(B10854),VLOOKUP(B10854,'_Keuzelijst Algemeen'!$CC$3:$CD$10,2),"")</f>
        <v/>
      </c>
      <c r="D10854" s="87"/>
      <c r="E10854" s="69"/>
      <c r="F10854" s="69"/>
      <c r="I10854" s="85"/>
      <c r="P10854" s="69"/>
      <c r="Q10854" s="69"/>
      <c r="R10854" s="69"/>
      <c r="V10854" s="71"/>
      <c r="W10854" s="69"/>
      <c r="X10854" s="69"/>
      <c r="Y10854" s="69"/>
      <c r="Z10854" s="69"/>
      <c r="AA10854" s="270" t="str">
        <f>IF(ISTEXT(Z10854),VLOOKUP(Z10854,'_Keuzelijst Algemeen'!$B$3:$C$74,2),"")</f>
        <v/>
      </c>
      <c r="AB10854" s="85"/>
    </row>
    <row r="10855" spans="1:28" x14ac:dyDescent="0.3">
      <c r="A10855" s="249" t="s">
        <v>1103</v>
      </c>
      <c r="B10855" s="69"/>
      <c r="C10855" s="274" t="str">
        <f>IF(ISTEXT(B10855),VLOOKUP(B10855,'_Keuzelijst Algemeen'!$CC$3:$CD$10,2),"")</f>
        <v/>
      </c>
      <c r="D10855" s="87"/>
      <c r="E10855" s="69"/>
      <c r="F10855" s="69"/>
      <c r="I10855" s="85"/>
      <c r="P10855" s="69"/>
      <c r="Q10855" s="69"/>
      <c r="R10855" s="69"/>
      <c r="V10855" s="71"/>
      <c r="W10855" s="69"/>
      <c r="X10855" s="69"/>
      <c r="Y10855" s="69"/>
      <c r="Z10855" s="69"/>
      <c r="AA10855" s="270" t="str">
        <f>IF(ISTEXT(Z10855),VLOOKUP(Z10855,'_Keuzelijst Algemeen'!$B$3:$C$74,2),"")</f>
        <v/>
      </c>
      <c r="AB10855" s="85"/>
    </row>
    <row r="10856" spans="1:28" x14ac:dyDescent="0.3">
      <c r="A10856" s="249" t="s">
        <v>1103</v>
      </c>
      <c r="B10856" s="69"/>
      <c r="C10856" s="274" t="str">
        <f>IF(ISTEXT(B10856),VLOOKUP(B10856,'_Keuzelijst Algemeen'!$CC$3:$CD$10,2),"")</f>
        <v/>
      </c>
      <c r="D10856" s="87"/>
      <c r="E10856" s="69"/>
      <c r="F10856" s="69"/>
      <c r="I10856" s="85"/>
      <c r="P10856" s="69"/>
      <c r="Q10856" s="69"/>
      <c r="R10856" s="69"/>
      <c r="V10856" s="71"/>
      <c r="W10856" s="69"/>
      <c r="X10856" s="69"/>
      <c r="Y10856" s="69"/>
      <c r="Z10856" s="69"/>
      <c r="AA10856" s="270" t="str">
        <f>IF(ISTEXT(Z10856),VLOOKUP(Z10856,'_Keuzelijst Algemeen'!$B$3:$C$74,2),"")</f>
        <v/>
      </c>
      <c r="AB10856" s="85"/>
    </row>
    <row r="10857" spans="1:28" x14ac:dyDescent="0.3">
      <c r="A10857" s="249" t="s">
        <v>1103</v>
      </c>
      <c r="B10857" s="69"/>
      <c r="C10857" s="274" t="str">
        <f>IF(ISTEXT(B10857),VLOOKUP(B10857,'_Keuzelijst Algemeen'!$CC$3:$CD$10,2),"")</f>
        <v/>
      </c>
      <c r="D10857" s="87"/>
      <c r="E10857" s="69"/>
      <c r="F10857" s="69"/>
      <c r="I10857" s="85"/>
      <c r="P10857" s="69"/>
      <c r="Q10857" s="69"/>
      <c r="R10857" s="69"/>
      <c r="V10857" s="71"/>
      <c r="W10857" s="69"/>
      <c r="X10857" s="69"/>
      <c r="Y10857" s="69"/>
      <c r="Z10857" s="69"/>
      <c r="AA10857" s="270" t="str">
        <f>IF(ISTEXT(Z10857),VLOOKUP(Z10857,'_Keuzelijst Algemeen'!$B$3:$C$74,2),"")</f>
        <v/>
      </c>
      <c r="AB10857" s="85"/>
    </row>
    <row r="10858" spans="1:28" x14ac:dyDescent="0.3">
      <c r="A10858" s="249" t="s">
        <v>1103</v>
      </c>
      <c r="B10858" s="69"/>
      <c r="C10858" s="274" t="str">
        <f>IF(ISTEXT(B10858),VLOOKUP(B10858,'_Keuzelijst Algemeen'!$CC$3:$CD$10,2),"")</f>
        <v/>
      </c>
      <c r="D10858" s="87"/>
      <c r="E10858" s="69"/>
      <c r="F10858" s="69"/>
      <c r="I10858" s="85"/>
      <c r="P10858" s="69"/>
      <c r="Q10858" s="69"/>
      <c r="R10858" s="69"/>
      <c r="V10858" s="71"/>
      <c r="W10858" s="69"/>
      <c r="X10858" s="69"/>
      <c r="Y10858" s="69"/>
      <c r="Z10858" s="69"/>
      <c r="AA10858" s="270" t="str">
        <f>IF(ISTEXT(Z10858),VLOOKUP(Z10858,'_Keuzelijst Algemeen'!$B$3:$C$74,2),"")</f>
        <v/>
      </c>
      <c r="AB10858" s="85"/>
    </row>
    <row r="10859" spans="1:28" x14ac:dyDescent="0.3">
      <c r="A10859" s="249" t="s">
        <v>1103</v>
      </c>
      <c r="B10859" s="69"/>
      <c r="C10859" s="274" t="str">
        <f>IF(ISTEXT(B10859),VLOOKUP(B10859,'_Keuzelijst Algemeen'!$CC$3:$CD$10,2),"")</f>
        <v/>
      </c>
      <c r="D10859" s="87"/>
      <c r="E10859" s="69"/>
      <c r="F10859" s="69"/>
      <c r="I10859" s="85"/>
      <c r="P10859" s="69"/>
      <c r="Q10859" s="69"/>
      <c r="R10859" s="69"/>
      <c r="V10859" s="71"/>
      <c r="W10859" s="69"/>
      <c r="X10859" s="69"/>
      <c r="Y10859" s="69"/>
      <c r="Z10859" s="69"/>
      <c r="AA10859" s="270" t="str">
        <f>IF(ISTEXT(Z10859),VLOOKUP(Z10859,'_Keuzelijst Algemeen'!$B$3:$C$74,2),"")</f>
        <v/>
      </c>
      <c r="AB10859" s="85"/>
    </row>
    <row r="10860" spans="1:28" x14ac:dyDescent="0.3">
      <c r="A10860" s="249" t="s">
        <v>1103</v>
      </c>
      <c r="B10860" s="69"/>
      <c r="C10860" s="274" t="str">
        <f>IF(ISTEXT(B10860),VLOOKUP(B10860,'_Keuzelijst Algemeen'!$CC$3:$CD$10,2),"")</f>
        <v/>
      </c>
      <c r="D10860" s="87"/>
      <c r="E10860" s="69"/>
      <c r="F10860" s="69"/>
      <c r="I10860" s="85"/>
      <c r="P10860" s="69"/>
      <c r="Q10860" s="69"/>
      <c r="R10860" s="69"/>
      <c r="V10860" s="71"/>
      <c r="W10860" s="69"/>
      <c r="X10860" s="69"/>
      <c r="Y10860" s="69"/>
      <c r="Z10860" s="69"/>
      <c r="AA10860" s="270" t="str">
        <f>IF(ISTEXT(Z10860),VLOOKUP(Z10860,'_Keuzelijst Algemeen'!$B$3:$C$74,2),"")</f>
        <v/>
      </c>
      <c r="AB10860" s="85"/>
    </row>
    <row r="10861" spans="1:28" x14ac:dyDescent="0.3">
      <c r="A10861" s="249" t="s">
        <v>1103</v>
      </c>
      <c r="B10861" s="69"/>
      <c r="C10861" s="274" t="str">
        <f>IF(ISTEXT(B10861),VLOOKUP(B10861,'_Keuzelijst Algemeen'!$CC$3:$CD$10,2),"")</f>
        <v/>
      </c>
      <c r="D10861" s="87"/>
      <c r="E10861" s="69"/>
      <c r="F10861" s="69"/>
      <c r="I10861" s="85"/>
      <c r="P10861" s="69"/>
      <c r="Q10861" s="69"/>
      <c r="R10861" s="69"/>
      <c r="V10861" s="71"/>
      <c r="W10861" s="69"/>
      <c r="X10861" s="69"/>
      <c r="Y10861" s="69"/>
      <c r="Z10861" s="69"/>
      <c r="AA10861" s="270" t="str">
        <f>IF(ISTEXT(Z10861),VLOOKUP(Z10861,'_Keuzelijst Algemeen'!$B$3:$C$74,2),"")</f>
        <v/>
      </c>
      <c r="AB10861" s="85"/>
    </row>
    <row r="10862" spans="1:28" x14ac:dyDescent="0.3">
      <c r="A10862" s="249" t="s">
        <v>1103</v>
      </c>
      <c r="B10862" s="69"/>
      <c r="C10862" s="274" t="str">
        <f>IF(ISTEXT(B10862),VLOOKUP(B10862,'_Keuzelijst Algemeen'!$CC$3:$CD$10,2),"")</f>
        <v/>
      </c>
      <c r="D10862" s="87"/>
      <c r="E10862" s="69"/>
      <c r="F10862" s="69"/>
      <c r="I10862" s="85"/>
      <c r="P10862" s="69"/>
      <c r="Q10862" s="69"/>
      <c r="R10862" s="69"/>
      <c r="V10862" s="71"/>
      <c r="W10862" s="69"/>
      <c r="X10862" s="69"/>
      <c r="Y10862" s="69"/>
      <c r="Z10862" s="69"/>
      <c r="AA10862" s="270" t="str">
        <f>IF(ISTEXT(Z10862),VLOOKUP(Z10862,'_Keuzelijst Algemeen'!$B$3:$C$74,2),"")</f>
        <v/>
      </c>
      <c r="AB10862" s="85"/>
    </row>
    <row r="10863" spans="1:28" x14ac:dyDescent="0.3">
      <c r="A10863" s="249" t="s">
        <v>1103</v>
      </c>
      <c r="B10863" s="69"/>
      <c r="C10863" s="274" t="str">
        <f>IF(ISTEXT(B10863),VLOOKUP(B10863,'_Keuzelijst Algemeen'!$CC$3:$CD$10,2),"")</f>
        <v/>
      </c>
      <c r="D10863" s="87"/>
      <c r="E10863" s="69"/>
      <c r="F10863" s="69"/>
      <c r="I10863" s="85"/>
      <c r="P10863" s="69"/>
      <c r="Q10863" s="69"/>
      <c r="R10863" s="69"/>
      <c r="V10863" s="71"/>
      <c r="W10863" s="69"/>
      <c r="X10863" s="69"/>
      <c r="Y10863" s="69"/>
      <c r="Z10863" s="69"/>
      <c r="AA10863" s="270" t="str">
        <f>IF(ISTEXT(Z10863),VLOOKUP(Z10863,'_Keuzelijst Algemeen'!$B$3:$C$74,2),"")</f>
        <v/>
      </c>
      <c r="AB10863" s="85"/>
    </row>
    <row r="10864" spans="1:28" x14ac:dyDescent="0.3">
      <c r="A10864" s="249" t="s">
        <v>1103</v>
      </c>
      <c r="B10864" s="69"/>
      <c r="C10864" s="274" t="str">
        <f>IF(ISTEXT(B10864),VLOOKUP(B10864,'_Keuzelijst Algemeen'!$CC$3:$CD$10,2),"")</f>
        <v/>
      </c>
      <c r="D10864" s="87"/>
      <c r="E10864" s="69"/>
      <c r="F10864" s="69"/>
      <c r="I10864" s="85"/>
      <c r="P10864" s="69"/>
      <c r="Q10864" s="69"/>
      <c r="R10864" s="69"/>
      <c r="V10864" s="71"/>
      <c r="W10864" s="69"/>
      <c r="X10864" s="69"/>
      <c r="Y10864" s="69"/>
      <c r="Z10864" s="69"/>
      <c r="AA10864" s="270" t="str">
        <f>IF(ISTEXT(Z10864),VLOOKUP(Z10864,'_Keuzelijst Algemeen'!$B$3:$C$74,2),"")</f>
        <v/>
      </c>
      <c r="AB10864" s="85"/>
    </row>
    <row r="10865" spans="1:28" x14ac:dyDescent="0.3">
      <c r="A10865" s="249" t="s">
        <v>1103</v>
      </c>
      <c r="B10865" s="69"/>
      <c r="C10865" s="274" t="str">
        <f>IF(ISTEXT(B10865),VLOOKUP(B10865,'_Keuzelijst Algemeen'!$CC$3:$CD$10,2),"")</f>
        <v/>
      </c>
      <c r="D10865" s="87"/>
      <c r="E10865" s="69"/>
      <c r="F10865" s="69"/>
      <c r="I10865" s="85"/>
      <c r="P10865" s="69"/>
      <c r="Q10865" s="69"/>
      <c r="R10865" s="69"/>
      <c r="V10865" s="71"/>
      <c r="W10865" s="69"/>
      <c r="X10865" s="69"/>
      <c r="Y10865" s="69"/>
      <c r="Z10865" s="69"/>
      <c r="AA10865" s="270" t="str">
        <f>IF(ISTEXT(Z10865),VLOOKUP(Z10865,'_Keuzelijst Algemeen'!$B$3:$C$74,2),"")</f>
        <v/>
      </c>
      <c r="AB10865" s="85"/>
    </row>
    <row r="10866" spans="1:28" x14ac:dyDescent="0.3">
      <c r="A10866" s="249" t="s">
        <v>1103</v>
      </c>
      <c r="B10866" s="69"/>
      <c r="C10866" s="274" t="str">
        <f>IF(ISTEXT(B10866),VLOOKUP(B10866,'_Keuzelijst Algemeen'!$CC$3:$CD$10,2),"")</f>
        <v/>
      </c>
      <c r="D10866" s="87"/>
      <c r="E10866" s="69"/>
      <c r="F10866" s="69"/>
      <c r="I10866" s="85"/>
      <c r="P10866" s="69"/>
      <c r="Q10866" s="69"/>
      <c r="R10866" s="69"/>
      <c r="V10866" s="71"/>
      <c r="W10866" s="69"/>
      <c r="X10866" s="69"/>
      <c r="Y10866" s="69"/>
      <c r="Z10866" s="69"/>
      <c r="AA10866" s="270" t="str">
        <f>IF(ISTEXT(Z10866),VLOOKUP(Z10866,'_Keuzelijst Algemeen'!$B$3:$C$74,2),"")</f>
        <v/>
      </c>
      <c r="AB10866" s="85"/>
    </row>
    <row r="10867" spans="1:28" x14ac:dyDescent="0.3">
      <c r="A10867" s="249" t="s">
        <v>1103</v>
      </c>
      <c r="B10867" s="69"/>
      <c r="C10867" s="274" t="str">
        <f>IF(ISTEXT(B10867),VLOOKUP(B10867,'_Keuzelijst Algemeen'!$CC$3:$CD$10,2),"")</f>
        <v/>
      </c>
      <c r="D10867" s="87"/>
      <c r="E10867" s="69"/>
      <c r="F10867" s="69"/>
      <c r="I10867" s="85"/>
      <c r="P10867" s="69"/>
      <c r="Q10867" s="69"/>
      <c r="R10867" s="69"/>
      <c r="V10867" s="71"/>
      <c r="W10867" s="69"/>
      <c r="X10867" s="69"/>
      <c r="Y10867" s="69"/>
      <c r="Z10867" s="69"/>
      <c r="AA10867" s="270" t="str">
        <f>IF(ISTEXT(Z10867),VLOOKUP(Z10867,'_Keuzelijst Algemeen'!$B$3:$C$74,2),"")</f>
        <v/>
      </c>
      <c r="AB10867" s="85"/>
    </row>
    <row r="10868" spans="1:28" x14ac:dyDescent="0.3">
      <c r="A10868" s="249" t="s">
        <v>1103</v>
      </c>
      <c r="B10868" s="69"/>
      <c r="C10868" s="274" t="str">
        <f>IF(ISTEXT(B10868),VLOOKUP(B10868,'_Keuzelijst Algemeen'!$CC$3:$CD$10,2),"")</f>
        <v/>
      </c>
      <c r="D10868" s="87"/>
      <c r="E10868" s="69"/>
      <c r="F10868" s="69"/>
      <c r="I10868" s="85"/>
      <c r="P10868" s="69"/>
      <c r="Q10868" s="69"/>
      <c r="R10868" s="69"/>
      <c r="V10868" s="71"/>
      <c r="W10868" s="69"/>
      <c r="X10868" s="69"/>
      <c r="Y10868" s="69"/>
      <c r="Z10868" s="69"/>
      <c r="AA10868" s="270" t="str">
        <f>IF(ISTEXT(Z10868),VLOOKUP(Z10868,'_Keuzelijst Algemeen'!$B$3:$C$74,2),"")</f>
        <v/>
      </c>
      <c r="AB10868" s="85"/>
    </row>
    <row r="10869" spans="1:28" x14ac:dyDescent="0.3">
      <c r="A10869" s="249" t="s">
        <v>1103</v>
      </c>
      <c r="B10869" s="69"/>
      <c r="C10869" s="274" t="str">
        <f>IF(ISTEXT(B10869),VLOOKUP(B10869,'_Keuzelijst Algemeen'!$CC$3:$CD$10,2),"")</f>
        <v/>
      </c>
      <c r="D10869" s="87"/>
      <c r="E10869" s="69"/>
      <c r="F10869" s="69"/>
      <c r="I10869" s="85"/>
      <c r="P10869" s="69"/>
      <c r="Q10869" s="69"/>
      <c r="R10869" s="69"/>
      <c r="V10869" s="71"/>
      <c r="W10869" s="69"/>
      <c r="X10869" s="69"/>
      <c r="Y10869" s="69"/>
      <c r="Z10869" s="69"/>
      <c r="AA10869" s="270" t="str">
        <f>IF(ISTEXT(Z10869),VLOOKUP(Z10869,'_Keuzelijst Algemeen'!$B$3:$C$74,2),"")</f>
        <v/>
      </c>
      <c r="AB10869" s="85"/>
    </row>
    <row r="10870" spans="1:28" x14ac:dyDescent="0.3">
      <c r="A10870" s="249" t="s">
        <v>1103</v>
      </c>
      <c r="B10870" s="69"/>
      <c r="C10870" s="274" t="str">
        <f>IF(ISTEXT(B10870),VLOOKUP(B10870,'_Keuzelijst Algemeen'!$CC$3:$CD$10,2),"")</f>
        <v/>
      </c>
      <c r="D10870" s="87"/>
      <c r="E10870" s="69"/>
      <c r="F10870" s="69"/>
      <c r="I10870" s="85"/>
      <c r="P10870" s="69"/>
      <c r="Q10870" s="69"/>
      <c r="R10870" s="69"/>
      <c r="V10870" s="71"/>
      <c r="W10870" s="69"/>
      <c r="X10870" s="69"/>
      <c r="Y10870" s="69"/>
      <c r="Z10870" s="69"/>
      <c r="AA10870" s="270" t="str">
        <f>IF(ISTEXT(Z10870),VLOOKUP(Z10870,'_Keuzelijst Algemeen'!$B$3:$C$74,2),"")</f>
        <v/>
      </c>
      <c r="AB10870" s="85"/>
    </row>
    <row r="10871" spans="1:28" x14ac:dyDescent="0.3">
      <c r="A10871" s="249" t="s">
        <v>1103</v>
      </c>
      <c r="B10871" s="69"/>
      <c r="C10871" s="274" t="str">
        <f>IF(ISTEXT(B10871),VLOOKUP(B10871,'_Keuzelijst Algemeen'!$CC$3:$CD$10,2),"")</f>
        <v/>
      </c>
      <c r="D10871" s="87"/>
      <c r="E10871" s="69"/>
      <c r="F10871" s="69"/>
      <c r="I10871" s="85"/>
      <c r="P10871" s="69"/>
      <c r="Q10871" s="69"/>
      <c r="R10871" s="69"/>
      <c r="V10871" s="71"/>
      <c r="W10871" s="69"/>
      <c r="X10871" s="69"/>
      <c r="Y10871" s="69"/>
      <c r="Z10871" s="69"/>
      <c r="AA10871" s="270" t="str">
        <f>IF(ISTEXT(Z10871),VLOOKUP(Z10871,'_Keuzelijst Algemeen'!$B$3:$C$74,2),"")</f>
        <v/>
      </c>
      <c r="AB10871" s="85"/>
    </row>
    <row r="10872" spans="1:28" x14ac:dyDescent="0.3">
      <c r="A10872" s="249" t="s">
        <v>1103</v>
      </c>
      <c r="B10872" s="69"/>
      <c r="C10872" s="274" t="str">
        <f>IF(ISTEXT(B10872),VLOOKUP(B10872,'_Keuzelijst Algemeen'!$CC$3:$CD$10,2),"")</f>
        <v/>
      </c>
      <c r="D10872" s="87"/>
      <c r="E10872" s="69"/>
      <c r="F10872" s="69"/>
      <c r="I10872" s="85"/>
      <c r="P10872" s="69"/>
      <c r="Q10872" s="69"/>
      <c r="R10872" s="69"/>
      <c r="V10872" s="71"/>
      <c r="W10872" s="69"/>
      <c r="X10872" s="69"/>
      <c r="Y10872" s="69"/>
      <c r="Z10872" s="69"/>
      <c r="AA10872" s="270" t="str">
        <f>IF(ISTEXT(Z10872),VLOOKUP(Z10872,'_Keuzelijst Algemeen'!$B$3:$C$74,2),"")</f>
        <v/>
      </c>
      <c r="AB10872" s="85"/>
    </row>
    <row r="10873" spans="1:28" x14ac:dyDescent="0.3">
      <c r="A10873" s="249" t="s">
        <v>1103</v>
      </c>
      <c r="B10873" s="69"/>
      <c r="C10873" s="274" t="str">
        <f>IF(ISTEXT(B10873),VLOOKUP(B10873,'_Keuzelijst Algemeen'!$CC$3:$CD$10,2),"")</f>
        <v/>
      </c>
      <c r="D10873" s="87"/>
      <c r="E10873" s="69"/>
      <c r="F10873" s="69"/>
      <c r="I10873" s="85"/>
      <c r="P10873" s="69"/>
      <c r="Q10873" s="69"/>
      <c r="R10873" s="69"/>
      <c r="V10873" s="71"/>
      <c r="W10873" s="69"/>
      <c r="X10873" s="69"/>
      <c r="Y10873" s="69"/>
      <c r="Z10873" s="69"/>
      <c r="AA10873" s="270" t="str">
        <f>IF(ISTEXT(Z10873),VLOOKUP(Z10873,'_Keuzelijst Algemeen'!$B$3:$C$74,2),"")</f>
        <v/>
      </c>
      <c r="AB10873" s="85"/>
    </row>
    <row r="10874" spans="1:28" x14ac:dyDescent="0.3">
      <c r="A10874" s="249" t="s">
        <v>1103</v>
      </c>
      <c r="B10874" s="69"/>
      <c r="C10874" s="274" t="str">
        <f>IF(ISTEXT(B10874),VLOOKUP(B10874,'_Keuzelijst Algemeen'!$CC$3:$CD$10,2),"")</f>
        <v/>
      </c>
      <c r="D10874" s="87"/>
      <c r="E10874" s="69"/>
      <c r="F10874" s="69"/>
      <c r="I10874" s="85"/>
      <c r="P10874" s="69"/>
      <c r="Q10874" s="69"/>
      <c r="R10874" s="69"/>
      <c r="V10874" s="71"/>
      <c r="W10874" s="69"/>
      <c r="X10874" s="69"/>
      <c r="Y10874" s="69"/>
      <c r="Z10874" s="69"/>
      <c r="AA10874" s="270" t="str">
        <f>IF(ISTEXT(Z10874),VLOOKUP(Z10874,'_Keuzelijst Algemeen'!$B$3:$C$74,2),"")</f>
        <v/>
      </c>
      <c r="AB10874" s="85"/>
    </row>
    <row r="10875" spans="1:28" x14ac:dyDescent="0.3">
      <c r="A10875" s="249" t="s">
        <v>1103</v>
      </c>
      <c r="B10875" s="69"/>
      <c r="C10875" s="274" t="str">
        <f>IF(ISTEXT(B10875),VLOOKUP(B10875,'_Keuzelijst Algemeen'!$CC$3:$CD$10,2),"")</f>
        <v/>
      </c>
      <c r="D10875" s="87"/>
      <c r="E10875" s="69"/>
      <c r="F10875" s="69"/>
      <c r="I10875" s="85"/>
      <c r="P10875" s="69"/>
      <c r="Q10875" s="69"/>
      <c r="R10875" s="69"/>
      <c r="V10875" s="71"/>
      <c r="W10875" s="69"/>
      <c r="X10875" s="69"/>
      <c r="Y10875" s="69"/>
      <c r="Z10875" s="69"/>
      <c r="AA10875" s="270" t="str">
        <f>IF(ISTEXT(Z10875),VLOOKUP(Z10875,'_Keuzelijst Algemeen'!$B$3:$C$74,2),"")</f>
        <v/>
      </c>
      <c r="AB10875" s="85"/>
    </row>
    <row r="10876" spans="1:28" x14ac:dyDescent="0.3">
      <c r="A10876" s="249" t="s">
        <v>1103</v>
      </c>
      <c r="B10876" s="69"/>
      <c r="C10876" s="274" t="str">
        <f>IF(ISTEXT(B10876),VLOOKUP(B10876,'_Keuzelijst Algemeen'!$CC$3:$CD$10,2),"")</f>
        <v/>
      </c>
      <c r="D10876" s="87"/>
      <c r="E10876" s="69"/>
      <c r="F10876" s="69"/>
      <c r="I10876" s="85"/>
      <c r="P10876" s="69"/>
      <c r="Q10876" s="69"/>
      <c r="R10876" s="69"/>
      <c r="V10876" s="71"/>
      <c r="W10876" s="69"/>
      <c r="X10876" s="69"/>
      <c r="Y10876" s="69"/>
      <c r="Z10876" s="69"/>
      <c r="AA10876" s="270" t="str">
        <f>IF(ISTEXT(Z10876),VLOOKUP(Z10876,'_Keuzelijst Algemeen'!$B$3:$C$74,2),"")</f>
        <v/>
      </c>
      <c r="AB10876" s="85"/>
    </row>
    <row r="10877" spans="1:28" x14ac:dyDescent="0.3">
      <c r="A10877" s="249" t="s">
        <v>1103</v>
      </c>
      <c r="B10877" s="69"/>
      <c r="C10877" s="274" t="str">
        <f>IF(ISTEXT(B10877),VLOOKUP(B10877,'_Keuzelijst Algemeen'!$CC$3:$CD$10,2),"")</f>
        <v/>
      </c>
      <c r="D10877" s="87"/>
      <c r="E10877" s="69"/>
      <c r="F10877" s="69"/>
      <c r="I10877" s="85"/>
      <c r="P10877" s="69"/>
      <c r="Q10877" s="69"/>
      <c r="R10877" s="69"/>
      <c r="V10877" s="71"/>
      <c r="W10877" s="69"/>
      <c r="X10877" s="69"/>
      <c r="Y10877" s="69"/>
      <c r="Z10877" s="69"/>
      <c r="AA10877" s="270" t="str">
        <f>IF(ISTEXT(Z10877),VLOOKUP(Z10877,'_Keuzelijst Algemeen'!$B$3:$C$74,2),"")</f>
        <v/>
      </c>
      <c r="AB10877" s="85"/>
    </row>
    <row r="10878" spans="1:28" x14ac:dyDescent="0.3">
      <c r="A10878" s="249" t="s">
        <v>1103</v>
      </c>
      <c r="B10878" s="69"/>
      <c r="C10878" s="274" t="str">
        <f>IF(ISTEXT(B10878),VLOOKUP(B10878,'_Keuzelijst Algemeen'!$CC$3:$CD$10,2),"")</f>
        <v/>
      </c>
      <c r="D10878" s="87"/>
      <c r="E10878" s="69"/>
      <c r="F10878" s="69"/>
      <c r="I10878" s="85"/>
      <c r="P10878" s="69"/>
      <c r="Q10878" s="69"/>
      <c r="R10878" s="69"/>
      <c r="V10878" s="71"/>
      <c r="W10878" s="69"/>
      <c r="X10878" s="69"/>
      <c r="Y10878" s="69"/>
      <c r="Z10878" s="69"/>
      <c r="AA10878" s="270" t="str">
        <f>IF(ISTEXT(Z10878),VLOOKUP(Z10878,'_Keuzelijst Algemeen'!$B$3:$C$74,2),"")</f>
        <v/>
      </c>
      <c r="AB10878" s="85"/>
    </row>
    <row r="10879" spans="1:28" x14ac:dyDescent="0.3">
      <c r="A10879" s="249" t="s">
        <v>1103</v>
      </c>
      <c r="B10879" s="69"/>
      <c r="C10879" s="274" t="str">
        <f>IF(ISTEXT(B10879),VLOOKUP(B10879,'_Keuzelijst Algemeen'!$CC$3:$CD$10,2),"")</f>
        <v/>
      </c>
      <c r="D10879" s="87"/>
      <c r="E10879" s="69"/>
      <c r="F10879" s="69"/>
      <c r="I10879" s="85"/>
      <c r="P10879" s="69"/>
      <c r="Q10879" s="69"/>
      <c r="R10879" s="69"/>
      <c r="V10879" s="71"/>
      <c r="W10879" s="69"/>
      <c r="X10879" s="69"/>
      <c r="Y10879" s="69"/>
      <c r="Z10879" s="69"/>
      <c r="AA10879" s="270" t="str">
        <f>IF(ISTEXT(Z10879),VLOOKUP(Z10879,'_Keuzelijst Algemeen'!$B$3:$C$74,2),"")</f>
        <v/>
      </c>
      <c r="AB10879" s="85"/>
    </row>
    <row r="10880" spans="1:28" x14ac:dyDescent="0.3">
      <c r="A10880" s="249" t="s">
        <v>1103</v>
      </c>
      <c r="B10880" s="69"/>
      <c r="C10880" s="274" t="str">
        <f>IF(ISTEXT(B10880),VLOOKUP(B10880,'_Keuzelijst Algemeen'!$CC$3:$CD$10,2),"")</f>
        <v/>
      </c>
      <c r="D10880" s="87"/>
      <c r="E10880" s="69"/>
      <c r="F10880" s="69"/>
      <c r="I10880" s="85"/>
      <c r="P10880" s="69"/>
      <c r="Q10880" s="69"/>
      <c r="R10880" s="69"/>
      <c r="V10880" s="71"/>
      <c r="W10880" s="69"/>
      <c r="X10880" s="69"/>
      <c r="Y10880" s="69"/>
      <c r="Z10880" s="69"/>
      <c r="AA10880" s="270" t="str">
        <f>IF(ISTEXT(Z10880),VLOOKUP(Z10880,'_Keuzelijst Algemeen'!$B$3:$C$74,2),"")</f>
        <v/>
      </c>
      <c r="AB10880" s="85"/>
    </row>
    <row r="10881" spans="1:28" x14ac:dyDescent="0.3">
      <c r="A10881" s="249" t="s">
        <v>1103</v>
      </c>
      <c r="B10881" s="69"/>
      <c r="C10881" s="274" t="str">
        <f>IF(ISTEXT(B10881),VLOOKUP(B10881,'_Keuzelijst Algemeen'!$CC$3:$CD$10,2),"")</f>
        <v/>
      </c>
      <c r="D10881" s="87"/>
      <c r="E10881" s="69"/>
      <c r="F10881" s="69"/>
      <c r="I10881" s="85"/>
      <c r="P10881" s="69"/>
      <c r="Q10881" s="69"/>
      <c r="R10881" s="69"/>
      <c r="V10881" s="71"/>
      <c r="W10881" s="69"/>
      <c r="X10881" s="69"/>
      <c r="Y10881" s="69"/>
      <c r="Z10881" s="69"/>
      <c r="AA10881" s="270" t="str">
        <f>IF(ISTEXT(Z10881),VLOOKUP(Z10881,'_Keuzelijst Algemeen'!$B$3:$C$74,2),"")</f>
        <v/>
      </c>
      <c r="AB10881" s="85"/>
    </row>
    <row r="10882" spans="1:28" x14ac:dyDescent="0.3">
      <c r="A10882" s="249" t="s">
        <v>1103</v>
      </c>
      <c r="B10882" s="69"/>
      <c r="C10882" s="274" t="str">
        <f>IF(ISTEXT(B10882),VLOOKUP(B10882,'_Keuzelijst Algemeen'!$CC$3:$CD$10,2),"")</f>
        <v/>
      </c>
      <c r="D10882" s="87"/>
      <c r="E10882" s="69"/>
      <c r="F10882" s="69"/>
      <c r="I10882" s="85"/>
      <c r="P10882" s="69"/>
      <c r="Q10882" s="69"/>
      <c r="R10882" s="69"/>
      <c r="V10882" s="71"/>
      <c r="W10882" s="69"/>
      <c r="X10882" s="69"/>
      <c r="Y10882" s="69"/>
      <c r="Z10882" s="69"/>
      <c r="AA10882" s="270" t="str">
        <f>IF(ISTEXT(Z10882),VLOOKUP(Z10882,'_Keuzelijst Algemeen'!$B$3:$C$74,2),"")</f>
        <v/>
      </c>
      <c r="AB10882" s="85"/>
    </row>
    <row r="10883" spans="1:28" x14ac:dyDescent="0.3">
      <c r="A10883" s="249" t="s">
        <v>1103</v>
      </c>
      <c r="B10883" s="69"/>
      <c r="C10883" s="274" t="str">
        <f>IF(ISTEXT(B10883),VLOOKUP(B10883,'_Keuzelijst Algemeen'!$CC$3:$CD$10,2),"")</f>
        <v/>
      </c>
      <c r="D10883" s="87"/>
      <c r="E10883" s="69"/>
      <c r="F10883" s="69"/>
      <c r="I10883" s="85"/>
      <c r="P10883" s="69"/>
      <c r="Q10883" s="69"/>
      <c r="R10883" s="69"/>
      <c r="V10883" s="71"/>
      <c r="W10883" s="69"/>
      <c r="X10883" s="69"/>
      <c r="Y10883" s="69"/>
      <c r="Z10883" s="69"/>
      <c r="AA10883" s="270" t="str">
        <f>IF(ISTEXT(Z10883),VLOOKUP(Z10883,'_Keuzelijst Algemeen'!$B$3:$C$74,2),"")</f>
        <v/>
      </c>
      <c r="AB10883" s="85"/>
    </row>
    <row r="10884" spans="1:28" x14ac:dyDescent="0.3">
      <c r="A10884" s="249" t="s">
        <v>1103</v>
      </c>
      <c r="B10884" s="69"/>
      <c r="C10884" s="274" t="str">
        <f>IF(ISTEXT(B10884),VLOOKUP(B10884,'_Keuzelijst Algemeen'!$CC$3:$CD$10,2),"")</f>
        <v/>
      </c>
      <c r="D10884" s="87"/>
      <c r="E10884" s="69"/>
      <c r="F10884" s="69"/>
      <c r="I10884" s="85"/>
      <c r="P10884" s="69"/>
      <c r="Q10884" s="69"/>
      <c r="R10884" s="69"/>
      <c r="V10884" s="71"/>
      <c r="W10884" s="69"/>
      <c r="X10884" s="69"/>
      <c r="Y10884" s="69"/>
      <c r="Z10884" s="69"/>
      <c r="AA10884" s="270" t="str">
        <f>IF(ISTEXT(Z10884),VLOOKUP(Z10884,'_Keuzelijst Algemeen'!$B$3:$C$74,2),"")</f>
        <v/>
      </c>
      <c r="AB10884" s="85"/>
    </row>
    <row r="10885" spans="1:28" x14ac:dyDescent="0.3">
      <c r="A10885" s="249" t="s">
        <v>1103</v>
      </c>
      <c r="B10885" s="69"/>
      <c r="C10885" s="274" t="str">
        <f>IF(ISTEXT(B10885),VLOOKUP(B10885,'_Keuzelijst Algemeen'!$CC$3:$CD$10,2),"")</f>
        <v/>
      </c>
      <c r="D10885" s="87"/>
      <c r="E10885" s="69"/>
      <c r="F10885" s="69"/>
      <c r="I10885" s="85"/>
      <c r="P10885" s="69"/>
      <c r="Q10885" s="69"/>
      <c r="R10885" s="69"/>
      <c r="V10885" s="71"/>
      <c r="W10885" s="69"/>
      <c r="X10885" s="69"/>
      <c r="Y10885" s="69"/>
      <c r="Z10885" s="69"/>
      <c r="AA10885" s="270" t="str">
        <f>IF(ISTEXT(Z10885),VLOOKUP(Z10885,'_Keuzelijst Algemeen'!$B$3:$C$74,2),"")</f>
        <v/>
      </c>
      <c r="AB10885" s="85"/>
    </row>
    <row r="10886" spans="1:28" x14ac:dyDescent="0.3">
      <c r="A10886" s="249" t="s">
        <v>1103</v>
      </c>
      <c r="B10886" s="69"/>
      <c r="C10886" s="274" t="str">
        <f>IF(ISTEXT(B10886),VLOOKUP(B10886,'_Keuzelijst Algemeen'!$CC$3:$CD$10,2),"")</f>
        <v/>
      </c>
      <c r="D10886" s="87"/>
      <c r="E10886" s="69"/>
      <c r="F10886" s="69"/>
      <c r="I10886" s="85"/>
      <c r="P10886" s="69"/>
      <c r="Q10886" s="69"/>
      <c r="R10886" s="69"/>
      <c r="V10886" s="71"/>
      <c r="W10886" s="69"/>
      <c r="X10886" s="69"/>
      <c r="Y10886" s="69"/>
      <c r="Z10886" s="69"/>
      <c r="AA10886" s="270" t="str">
        <f>IF(ISTEXT(Z10886),VLOOKUP(Z10886,'_Keuzelijst Algemeen'!$B$3:$C$74,2),"")</f>
        <v/>
      </c>
      <c r="AB10886" s="85"/>
    </row>
    <row r="10887" spans="1:28" x14ac:dyDescent="0.3">
      <c r="A10887" s="249" t="s">
        <v>1103</v>
      </c>
      <c r="B10887" s="69"/>
      <c r="C10887" s="274" t="str">
        <f>IF(ISTEXT(B10887),VLOOKUP(B10887,'_Keuzelijst Algemeen'!$CC$3:$CD$10,2),"")</f>
        <v/>
      </c>
      <c r="D10887" s="87"/>
      <c r="E10887" s="69"/>
      <c r="F10887" s="69"/>
      <c r="I10887" s="85"/>
      <c r="P10887" s="69"/>
      <c r="Q10887" s="69"/>
      <c r="R10887" s="69"/>
      <c r="V10887" s="71"/>
      <c r="W10887" s="69"/>
      <c r="X10887" s="69"/>
      <c r="Y10887" s="69"/>
      <c r="Z10887" s="69"/>
      <c r="AA10887" s="270" t="str">
        <f>IF(ISTEXT(Z10887),VLOOKUP(Z10887,'_Keuzelijst Algemeen'!$B$3:$C$74,2),"")</f>
        <v/>
      </c>
      <c r="AB10887" s="85"/>
    </row>
    <row r="10888" spans="1:28" x14ac:dyDescent="0.3">
      <c r="A10888" s="249" t="s">
        <v>1103</v>
      </c>
      <c r="B10888" s="69"/>
      <c r="C10888" s="274" t="str">
        <f>IF(ISTEXT(B10888),VLOOKUP(B10888,'_Keuzelijst Algemeen'!$CC$3:$CD$10,2),"")</f>
        <v/>
      </c>
      <c r="D10888" s="87"/>
      <c r="E10888" s="69"/>
      <c r="F10888" s="69"/>
      <c r="I10888" s="85"/>
      <c r="P10888" s="69"/>
      <c r="Q10888" s="69"/>
      <c r="R10888" s="69"/>
      <c r="V10888" s="71"/>
      <c r="W10888" s="69"/>
      <c r="X10888" s="69"/>
      <c r="Y10888" s="69"/>
      <c r="Z10888" s="69"/>
      <c r="AA10888" s="270" t="str">
        <f>IF(ISTEXT(Z10888),VLOOKUP(Z10888,'_Keuzelijst Algemeen'!$B$3:$C$74,2),"")</f>
        <v/>
      </c>
      <c r="AB10888" s="85"/>
    </row>
    <row r="10889" spans="1:28" x14ac:dyDescent="0.3">
      <c r="A10889" s="249" t="s">
        <v>1103</v>
      </c>
      <c r="B10889" s="69"/>
      <c r="C10889" s="274" t="str">
        <f>IF(ISTEXT(B10889),VLOOKUP(B10889,'_Keuzelijst Algemeen'!$CC$3:$CD$10,2),"")</f>
        <v/>
      </c>
      <c r="D10889" s="87"/>
      <c r="E10889" s="69"/>
      <c r="F10889" s="69"/>
      <c r="I10889" s="85"/>
      <c r="P10889" s="69"/>
      <c r="Q10889" s="69"/>
      <c r="R10889" s="69"/>
      <c r="V10889" s="71"/>
      <c r="W10889" s="69"/>
      <c r="X10889" s="69"/>
      <c r="Y10889" s="69"/>
      <c r="Z10889" s="69"/>
      <c r="AA10889" s="270" t="str">
        <f>IF(ISTEXT(Z10889),VLOOKUP(Z10889,'_Keuzelijst Algemeen'!$B$3:$C$74,2),"")</f>
        <v/>
      </c>
      <c r="AB10889" s="85"/>
    </row>
    <row r="10890" spans="1:28" x14ac:dyDescent="0.3">
      <c r="A10890" s="249" t="s">
        <v>1103</v>
      </c>
      <c r="B10890" s="69"/>
      <c r="C10890" s="274" t="str">
        <f>IF(ISTEXT(B10890),VLOOKUP(B10890,'_Keuzelijst Algemeen'!$CC$3:$CD$10,2),"")</f>
        <v/>
      </c>
      <c r="D10890" s="87"/>
      <c r="E10890" s="69"/>
      <c r="F10890" s="69"/>
      <c r="I10890" s="85"/>
      <c r="P10890" s="69"/>
      <c r="Q10890" s="69"/>
      <c r="R10890" s="69"/>
      <c r="V10890" s="71"/>
      <c r="W10890" s="69"/>
      <c r="X10890" s="69"/>
      <c r="Y10890" s="69"/>
      <c r="Z10890" s="69"/>
      <c r="AA10890" s="270" t="str">
        <f>IF(ISTEXT(Z10890),VLOOKUP(Z10890,'_Keuzelijst Algemeen'!$B$3:$C$74,2),"")</f>
        <v/>
      </c>
      <c r="AB10890" s="85"/>
    </row>
    <row r="10891" spans="1:28" x14ac:dyDescent="0.3">
      <c r="A10891" s="249" t="s">
        <v>1103</v>
      </c>
      <c r="B10891" s="69"/>
      <c r="C10891" s="274" t="str">
        <f>IF(ISTEXT(B10891),VLOOKUP(B10891,'_Keuzelijst Algemeen'!$CC$3:$CD$10,2),"")</f>
        <v/>
      </c>
      <c r="D10891" s="87"/>
      <c r="E10891" s="69"/>
      <c r="F10891" s="69"/>
      <c r="I10891" s="85"/>
      <c r="P10891" s="69"/>
      <c r="Q10891" s="69"/>
      <c r="R10891" s="69"/>
      <c r="V10891" s="71"/>
      <c r="W10891" s="69"/>
      <c r="X10891" s="69"/>
      <c r="Y10891" s="69"/>
      <c r="Z10891" s="69"/>
      <c r="AA10891" s="270" t="str">
        <f>IF(ISTEXT(Z10891),VLOOKUP(Z10891,'_Keuzelijst Algemeen'!$B$3:$C$74,2),"")</f>
        <v/>
      </c>
      <c r="AB10891" s="85"/>
    </row>
    <row r="10892" spans="1:28" x14ac:dyDescent="0.3">
      <c r="A10892" s="249" t="s">
        <v>1103</v>
      </c>
      <c r="B10892" s="69"/>
      <c r="C10892" s="274" t="str">
        <f>IF(ISTEXT(B10892),VLOOKUP(B10892,'_Keuzelijst Algemeen'!$CC$3:$CD$10,2),"")</f>
        <v/>
      </c>
      <c r="D10892" s="87"/>
      <c r="E10892" s="69"/>
      <c r="F10892" s="69"/>
      <c r="I10892" s="85"/>
      <c r="P10892" s="69"/>
      <c r="Q10892" s="69"/>
      <c r="R10892" s="69"/>
      <c r="V10892" s="71"/>
      <c r="W10892" s="69"/>
      <c r="X10892" s="69"/>
      <c r="Y10892" s="69"/>
      <c r="Z10892" s="69"/>
      <c r="AA10892" s="270" t="str">
        <f>IF(ISTEXT(Z10892),VLOOKUP(Z10892,'_Keuzelijst Algemeen'!$B$3:$C$74,2),"")</f>
        <v/>
      </c>
      <c r="AB10892" s="85"/>
    </row>
    <row r="10893" spans="1:28" x14ac:dyDescent="0.3">
      <c r="A10893" s="249" t="s">
        <v>1103</v>
      </c>
      <c r="B10893" s="69"/>
      <c r="C10893" s="274" t="str">
        <f>IF(ISTEXT(B10893),VLOOKUP(B10893,'_Keuzelijst Algemeen'!$CC$3:$CD$10,2),"")</f>
        <v/>
      </c>
      <c r="D10893" s="87"/>
      <c r="E10893" s="69"/>
      <c r="F10893" s="69"/>
      <c r="I10893" s="85"/>
      <c r="P10893" s="69"/>
      <c r="Q10893" s="69"/>
      <c r="R10893" s="69"/>
      <c r="V10893" s="71"/>
      <c r="W10893" s="69"/>
      <c r="X10893" s="69"/>
      <c r="Y10893" s="69"/>
      <c r="Z10893" s="69"/>
      <c r="AA10893" s="270" t="str">
        <f>IF(ISTEXT(Z10893),VLOOKUP(Z10893,'_Keuzelijst Algemeen'!$B$3:$C$74,2),"")</f>
        <v/>
      </c>
      <c r="AB10893" s="85"/>
    </row>
    <row r="10894" spans="1:28" x14ac:dyDescent="0.3">
      <c r="A10894" s="249" t="s">
        <v>1103</v>
      </c>
      <c r="B10894" s="69"/>
      <c r="C10894" s="274" t="str">
        <f>IF(ISTEXT(B10894),VLOOKUP(B10894,'_Keuzelijst Algemeen'!$CC$3:$CD$10,2),"")</f>
        <v/>
      </c>
      <c r="D10894" s="87"/>
      <c r="E10894" s="69"/>
      <c r="F10894" s="69"/>
      <c r="I10894" s="85"/>
      <c r="P10894" s="69"/>
      <c r="Q10894" s="69"/>
      <c r="R10894" s="69"/>
      <c r="V10894" s="71"/>
      <c r="W10894" s="69"/>
      <c r="X10894" s="69"/>
      <c r="Y10894" s="69"/>
      <c r="Z10894" s="69"/>
      <c r="AA10894" s="270" t="str">
        <f>IF(ISTEXT(Z10894),VLOOKUP(Z10894,'_Keuzelijst Algemeen'!$B$3:$C$74,2),"")</f>
        <v/>
      </c>
      <c r="AB10894" s="85"/>
    </row>
    <row r="10895" spans="1:28" x14ac:dyDescent="0.3">
      <c r="A10895" s="249" t="s">
        <v>1103</v>
      </c>
      <c r="B10895" s="69"/>
      <c r="C10895" s="274" t="str">
        <f>IF(ISTEXT(B10895),VLOOKUP(B10895,'_Keuzelijst Algemeen'!$CC$3:$CD$10,2),"")</f>
        <v/>
      </c>
      <c r="D10895" s="87"/>
      <c r="E10895" s="69"/>
      <c r="F10895" s="69"/>
      <c r="I10895" s="85"/>
      <c r="P10895" s="69"/>
      <c r="Q10895" s="69"/>
      <c r="R10895" s="69"/>
      <c r="V10895" s="71"/>
      <c r="W10895" s="69"/>
      <c r="X10895" s="69"/>
      <c r="Y10895" s="69"/>
      <c r="Z10895" s="69"/>
      <c r="AA10895" s="270" t="str">
        <f>IF(ISTEXT(Z10895),VLOOKUP(Z10895,'_Keuzelijst Algemeen'!$B$3:$C$74,2),"")</f>
        <v/>
      </c>
      <c r="AB10895" s="85"/>
    </row>
    <row r="10896" spans="1:28" x14ac:dyDescent="0.3">
      <c r="A10896" s="249" t="s">
        <v>1103</v>
      </c>
      <c r="B10896" s="69"/>
      <c r="C10896" s="274" t="str">
        <f>IF(ISTEXT(B10896),VLOOKUP(B10896,'_Keuzelijst Algemeen'!$CC$3:$CD$10,2),"")</f>
        <v/>
      </c>
      <c r="D10896" s="87"/>
      <c r="E10896" s="69"/>
      <c r="F10896" s="69"/>
      <c r="I10896" s="85"/>
      <c r="P10896" s="69"/>
      <c r="Q10896" s="69"/>
      <c r="R10896" s="69"/>
      <c r="V10896" s="71"/>
      <c r="W10896" s="69"/>
      <c r="X10896" s="69"/>
      <c r="Y10896" s="69"/>
      <c r="Z10896" s="69"/>
      <c r="AA10896" s="270" t="str">
        <f>IF(ISTEXT(Z10896),VLOOKUP(Z10896,'_Keuzelijst Algemeen'!$B$3:$C$74,2),"")</f>
        <v/>
      </c>
      <c r="AB10896" s="85"/>
    </row>
    <row r="10897" spans="1:28" x14ac:dyDescent="0.3">
      <c r="A10897" s="249" t="s">
        <v>1103</v>
      </c>
      <c r="B10897" s="69"/>
      <c r="C10897" s="274" t="str">
        <f>IF(ISTEXT(B10897),VLOOKUP(B10897,'_Keuzelijst Algemeen'!$CC$3:$CD$10,2),"")</f>
        <v/>
      </c>
      <c r="D10897" s="87"/>
      <c r="E10897" s="69"/>
      <c r="F10897" s="69"/>
      <c r="I10897" s="85"/>
      <c r="P10897" s="69"/>
      <c r="Q10897" s="69"/>
      <c r="R10897" s="69"/>
      <c r="V10897" s="71"/>
      <c r="W10897" s="69"/>
      <c r="X10897" s="69"/>
      <c r="Y10897" s="69"/>
      <c r="Z10897" s="69"/>
      <c r="AA10897" s="270" t="str">
        <f>IF(ISTEXT(Z10897),VLOOKUP(Z10897,'_Keuzelijst Algemeen'!$B$3:$C$74,2),"")</f>
        <v/>
      </c>
      <c r="AB10897" s="85"/>
    </row>
    <row r="10898" spans="1:28" x14ac:dyDescent="0.3">
      <c r="A10898" s="249" t="s">
        <v>1103</v>
      </c>
      <c r="B10898" s="69"/>
      <c r="C10898" s="274" t="str">
        <f>IF(ISTEXT(B10898),VLOOKUP(B10898,'_Keuzelijst Algemeen'!$CC$3:$CD$10,2),"")</f>
        <v/>
      </c>
      <c r="D10898" s="87"/>
      <c r="E10898" s="69"/>
      <c r="F10898" s="69"/>
      <c r="I10898" s="85"/>
      <c r="P10898" s="69"/>
      <c r="Q10898" s="69"/>
      <c r="R10898" s="69"/>
      <c r="V10898" s="71"/>
      <c r="W10898" s="69"/>
      <c r="X10898" s="69"/>
      <c r="Y10898" s="69"/>
      <c r="Z10898" s="69"/>
      <c r="AA10898" s="270" t="str">
        <f>IF(ISTEXT(Z10898),VLOOKUP(Z10898,'_Keuzelijst Algemeen'!$B$3:$C$74,2),"")</f>
        <v/>
      </c>
      <c r="AB10898" s="85"/>
    </row>
    <row r="10899" spans="1:28" x14ac:dyDescent="0.3">
      <c r="A10899" s="249" t="s">
        <v>1103</v>
      </c>
      <c r="B10899" s="69"/>
      <c r="C10899" s="274" t="str">
        <f>IF(ISTEXT(B10899),VLOOKUP(B10899,'_Keuzelijst Algemeen'!$CC$3:$CD$10,2),"")</f>
        <v/>
      </c>
      <c r="D10899" s="87"/>
      <c r="E10899" s="69"/>
      <c r="F10899" s="69"/>
      <c r="I10899" s="85"/>
      <c r="P10899" s="69"/>
      <c r="Q10899" s="69"/>
      <c r="R10899" s="69"/>
      <c r="V10899" s="71"/>
      <c r="W10899" s="69"/>
      <c r="X10899" s="69"/>
      <c r="Y10899" s="69"/>
      <c r="Z10899" s="69"/>
      <c r="AA10899" s="270" t="str">
        <f>IF(ISTEXT(Z10899),VLOOKUP(Z10899,'_Keuzelijst Algemeen'!$B$3:$C$74,2),"")</f>
        <v/>
      </c>
      <c r="AB10899" s="85"/>
    </row>
    <row r="10900" spans="1:28" x14ac:dyDescent="0.3">
      <c r="A10900" s="249" t="s">
        <v>1103</v>
      </c>
      <c r="B10900" s="69"/>
      <c r="C10900" s="274" t="str">
        <f>IF(ISTEXT(B10900),VLOOKUP(B10900,'_Keuzelijst Algemeen'!$CC$3:$CD$10,2),"")</f>
        <v/>
      </c>
      <c r="D10900" s="87"/>
      <c r="E10900" s="69"/>
      <c r="F10900" s="69"/>
      <c r="I10900" s="85"/>
      <c r="P10900" s="69"/>
      <c r="Q10900" s="69"/>
      <c r="R10900" s="69"/>
      <c r="V10900" s="71"/>
      <c r="W10900" s="69"/>
      <c r="X10900" s="69"/>
      <c r="Y10900" s="69"/>
      <c r="Z10900" s="69"/>
      <c r="AA10900" s="270" t="str">
        <f>IF(ISTEXT(Z10900),VLOOKUP(Z10900,'_Keuzelijst Algemeen'!$B$3:$C$74,2),"")</f>
        <v/>
      </c>
      <c r="AB10900" s="85"/>
    </row>
    <row r="10901" spans="1:28" x14ac:dyDescent="0.3">
      <c r="A10901" s="249" t="s">
        <v>1103</v>
      </c>
      <c r="B10901" s="69"/>
      <c r="C10901" s="274" t="str">
        <f>IF(ISTEXT(B10901),VLOOKUP(B10901,'_Keuzelijst Algemeen'!$CC$3:$CD$10,2),"")</f>
        <v/>
      </c>
      <c r="D10901" s="87"/>
      <c r="E10901" s="69"/>
      <c r="F10901" s="69"/>
      <c r="I10901" s="85"/>
      <c r="P10901" s="69"/>
      <c r="Q10901" s="69"/>
      <c r="R10901" s="69"/>
      <c r="V10901" s="71"/>
      <c r="W10901" s="69"/>
      <c r="X10901" s="69"/>
      <c r="Y10901" s="69"/>
      <c r="Z10901" s="69"/>
      <c r="AA10901" s="270" t="str">
        <f>IF(ISTEXT(Z10901),VLOOKUP(Z10901,'_Keuzelijst Algemeen'!$B$3:$C$74,2),"")</f>
        <v/>
      </c>
      <c r="AB10901" s="85"/>
    </row>
    <row r="10902" spans="1:28" x14ac:dyDescent="0.3">
      <c r="A10902" s="249" t="s">
        <v>1103</v>
      </c>
      <c r="B10902" s="69"/>
      <c r="C10902" s="274" t="str">
        <f>IF(ISTEXT(B10902),VLOOKUP(B10902,'_Keuzelijst Algemeen'!$CC$3:$CD$10,2),"")</f>
        <v/>
      </c>
      <c r="D10902" s="87"/>
      <c r="E10902" s="69"/>
      <c r="F10902" s="69"/>
      <c r="I10902" s="85"/>
      <c r="P10902" s="69"/>
      <c r="Q10902" s="69"/>
      <c r="R10902" s="69"/>
      <c r="V10902" s="71"/>
      <c r="W10902" s="69"/>
      <c r="X10902" s="69"/>
      <c r="Y10902" s="69"/>
      <c r="Z10902" s="69"/>
      <c r="AA10902" s="270" t="str">
        <f>IF(ISTEXT(Z10902),VLOOKUP(Z10902,'_Keuzelijst Algemeen'!$B$3:$C$74,2),"")</f>
        <v/>
      </c>
      <c r="AB10902" s="85"/>
    </row>
    <row r="10903" spans="1:28" x14ac:dyDescent="0.3">
      <c r="A10903" s="249" t="s">
        <v>1103</v>
      </c>
      <c r="B10903" s="69"/>
      <c r="C10903" s="274" t="str">
        <f>IF(ISTEXT(B10903),VLOOKUP(B10903,'_Keuzelijst Algemeen'!$CC$3:$CD$10,2),"")</f>
        <v/>
      </c>
      <c r="D10903" s="87"/>
      <c r="E10903" s="69"/>
      <c r="F10903" s="69"/>
      <c r="I10903" s="85"/>
      <c r="P10903" s="69"/>
      <c r="Q10903" s="69"/>
      <c r="R10903" s="69"/>
      <c r="V10903" s="71"/>
      <c r="W10903" s="69"/>
      <c r="X10903" s="69"/>
      <c r="Y10903" s="69"/>
      <c r="Z10903" s="69"/>
      <c r="AA10903" s="270" t="str">
        <f>IF(ISTEXT(Z10903),VLOOKUP(Z10903,'_Keuzelijst Algemeen'!$B$3:$C$74,2),"")</f>
        <v/>
      </c>
      <c r="AB10903" s="85"/>
    </row>
    <row r="10904" spans="1:28" x14ac:dyDescent="0.3">
      <c r="A10904" s="249" t="s">
        <v>1103</v>
      </c>
      <c r="B10904" s="69"/>
      <c r="C10904" s="274" t="str">
        <f>IF(ISTEXT(B10904),VLOOKUP(B10904,'_Keuzelijst Algemeen'!$CC$3:$CD$10,2),"")</f>
        <v/>
      </c>
      <c r="D10904" s="87"/>
      <c r="E10904" s="69"/>
      <c r="F10904" s="69"/>
      <c r="I10904" s="85"/>
      <c r="P10904" s="69"/>
      <c r="Q10904" s="69"/>
      <c r="R10904" s="69"/>
      <c r="V10904" s="71"/>
      <c r="W10904" s="69"/>
      <c r="X10904" s="69"/>
      <c r="Y10904" s="69"/>
      <c r="Z10904" s="69"/>
      <c r="AA10904" s="270" t="str">
        <f>IF(ISTEXT(Z10904),VLOOKUP(Z10904,'_Keuzelijst Algemeen'!$B$3:$C$74,2),"")</f>
        <v/>
      </c>
      <c r="AB10904" s="85"/>
    </row>
    <row r="10905" spans="1:28" x14ac:dyDescent="0.3">
      <c r="A10905" s="249" t="s">
        <v>1103</v>
      </c>
      <c r="B10905" s="69"/>
      <c r="C10905" s="274" t="str">
        <f>IF(ISTEXT(B10905),VLOOKUP(B10905,'_Keuzelijst Algemeen'!$CC$3:$CD$10,2),"")</f>
        <v/>
      </c>
      <c r="D10905" s="87"/>
      <c r="E10905" s="69"/>
      <c r="F10905" s="69"/>
      <c r="I10905" s="85"/>
      <c r="P10905" s="69"/>
      <c r="Q10905" s="69"/>
      <c r="R10905" s="69"/>
      <c r="V10905" s="71"/>
      <c r="W10905" s="69"/>
      <c r="X10905" s="69"/>
      <c r="Y10905" s="69"/>
      <c r="Z10905" s="69"/>
      <c r="AA10905" s="270" t="str">
        <f>IF(ISTEXT(Z10905),VLOOKUP(Z10905,'_Keuzelijst Algemeen'!$B$3:$C$74,2),"")</f>
        <v/>
      </c>
      <c r="AB10905" s="85"/>
    </row>
    <row r="10906" spans="1:28" x14ac:dyDescent="0.3">
      <c r="A10906" s="249" t="s">
        <v>1103</v>
      </c>
      <c r="B10906" s="69"/>
      <c r="C10906" s="274" t="str">
        <f>IF(ISTEXT(B10906),VLOOKUP(B10906,'_Keuzelijst Algemeen'!$CC$3:$CD$10,2),"")</f>
        <v/>
      </c>
      <c r="D10906" s="87"/>
      <c r="E10906" s="69"/>
      <c r="F10906" s="69"/>
      <c r="I10906" s="85"/>
      <c r="P10906" s="69"/>
      <c r="Q10906" s="69"/>
      <c r="R10906" s="69"/>
      <c r="V10906" s="71"/>
      <c r="W10906" s="69"/>
      <c r="X10906" s="69"/>
      <c r="Y10906" s="69"/>
      <c r="Z10906" s="69"/>
      <c r="AA10906" s="270" t="str">
        <f>IF(ISTEXT(Z10906),VLOOKUP(Z10906,'_Keuzelijst Algemeen'!$B$3:$C$74,2),"")</f>
        <v/>
      </c>
      <c r="AB10906" s="85"/>
    </row>
    <row r="10907" spans="1:28" x14ac:dyDescent="0.3">
      <c r="A10907" s="249" t="s">
        <v>1103</v>
      </c>
      <c r="B10907" s="69"/>
      <c r="C10907" s="274" t="str">
        <f>IF(ISTEXT(B10907),VLOOKUP(B10907,'_Keuzelijst Algemeen'!$CC$3:$CD$10,2),"")</f>
        <v/>
      </c>
      <c r="D10907" s="87"/>
      <c r="E10907" s="69"/>
      <c r="F10907" s="69"/>
      <c r="I10907" s="85"/>
      <c r="P10907" s="69"/>
      <c r="Q10907" s="69"/>
      <c r="R10907" s="69"/>
      <c r="V10907" s="71"/>
      <c r="W10907" s="69"/>
      <c r="X10907" s="69"/>
      <c r="Y10907" s="69"/>
      <c r="Z10907" s="69"/>
      <c r="AA10907" s="270" t="str">
        <f>IF(ISTEXT(Z10907),VLOOKUP(Z10907,'_Keuzelijst Algemeen'!$B$3:$C$74,2),"")</f>
        <v/>
      </c>
      <c r="AB10907" s="85"/>
    </row>
    <row r="10908" spans="1:28" x14ac:dyDescent="0.3">
      <c r="A10908" s="249" t="s">
        <v>1103</v>
      </c>
      <c r="B10908" s="69"/>
      <c r="C10908" s="274" t="str">
        <f>IF(ISTEXT(B10908),VLOOKUP(B10908,'_Keuzelijst Algemeen'!$CC$3:$CD$10,2),"")</f>
        <v/>
      </c>
      <c r="D10908" s="87"/>
      <c r="E10908" s="69"/>
      <c r="F10908" s="69"/>
      <c r="I10908" s="85"/>
      <c r="P10908" s="69"/>
      <c r="Q10908" s="69"/>
      <c r="R10908" s="69"/>
      <c r="V10908" s="71"/>
      <c r="W10908" s="69"/>
      <c r="X10908" s="69"/>
      <c r="Y10908" s="69"/>
      <c r="Z10908" s="69"/>
      <c r="AA10908" s="270" t="str">
        <f>IF(ISTEXT(Z10908),VLOOKUP(Z10908,'_Keuzelijst Algemeen'!$B$3:$C$74,2),"")</f>
        <v/>
      </c>
      <c r="AB10908" s="85"/>
    </row>
    <row r="10909" spans="1:28" x14ac:dyDescent="0.3">
      <c r="A10909" s="249" t="s">
        <v>1103</v>
      </c>
      <c r="B10909" s="69"/>
      <c r="C10909" s="274" t="str">
        <f>IF(ISTEXT(B10909),VLOOKUP(B10909,'_Keuzelijst Algemeen'!$CC$3:$CD$10,2),"")</f>
        <v/>
      </c>
      <c r="D10909" s="87"/>
      <c r="E10909" s="69"/>
      <c r="F10909" s="69"/>
      <c r="I10909" s="85"/>
      <c r="P10909" s="69"/>
      <c r="Q10909" s="69"/>
      <c r="R10909" s="69"/>
      <c r="V10909" s="71"/>
      <c r="W10909" s="69"/>
      <c r="X10909" s="69"/>
      <c r="Y10909" s="69"/>
      <c r="Z10909" s="69"/>
      <c r="AA10909" s="270" t="str">
        <f>IF(ISTEXT(Z10909),VLOOKUP(Z10909,'_Keuzelijst Algemeen'!$B$3:$C$74,2),"")</f>
        <v/>
      </c>
      <c r="AB10909" s="85"/>
    </row>
    <row r="10910" spans="1:28" x14ac:dyDescent="0.3">
      <c r="A10910" s="249" t="s">
        <v>1103</v>
      </c>
      <c r="B10910" s="69"/>
      <c r="C10910" s="274" t="str">
        <f>IF(ISTEXT(B10910),VLOOKUP(B10910,'_Keuzelijst Algemeen'!$CC$3:$CD$10,2),"")</f>
        <v/>
      </c>
      <c r="D10910" s="87"/>
      <c r="E10910" s="69"/>
      <c r="F10910" s="69"/>
      <c r="I10910" s="85"/>
      <c r="P10910" s="69"/>
      <c r="Q10910" s="69"/>
      <c r="R10910" s="69"/>
      <c r="V10910" s="71"/>
      <c r="W10910" s="69"/>
      <c r="X10910" s="69"/>
      <c r="Y10910" s="69"/>
      <c r="Z10910" s="69"/>
      <c r="AA10910" s="270" t="str">
        <f>IF(ISTEXT(Z10910),VLOOKUP(Z10910,'_Keuzelijst Algemeen'!$B$3:$C$74,2),"")</f>
        <v/>
      </c>
      <c r="AB10910" s="85"/>
    </row>
    <row r="10911" spans="1:28" x14ac:dyDescent="0.3">
      <c r="A10911" s="249" t="s">
        <v>1103</v>
      </c>
      <c r="B10911" s="69"/>
      <c r="C10911" s="274" t="str">
        <f>IF(ISTEXT(B10911),VLOOKUP(B10911,'_Keuzelijst Algemeen'!$CC$3:$CD$10,2),"")</f>
        <v/>
      </c>
      <c r="D10911" s="87"/>
      <c r="E10911" s="69"/>
      <c r="F10911" s="69"/>
      <c r="I10911" s="85"/>
      <c r="P10911" s="69"/>
      <c r="Q10911" s="69"/>
      <c r="R10911" s="69"/>
      <c r="V10911" s="71"/>
      <c r="W10911" s="69"/>
      <c r="X10911" s="69"/>
      <c r="Y10911" s="69"/>
      <c r="Z10911" s="69"/>
      <c r="AA10911" s="270" t="str">
        <f>IF(ISTEXT(Z10911),VLOOKUP(Z10911,'_Keuzelijst Algemeen'!$B$3:$C$74,2),"")</f>
        <v/>
      </c>
      <c r="AB10911" s="85"/>
    </row>
    <row r="10912" spans="1:28" x14ac:dyDescent="0.3">
      <c r="A10912" s="249" t="s">
        <v>1103</v>
      </c>
      <c r="B10912" s="69"/>
      <c r="C10912" s="274" t="str">
        <f>IF(ISTEXT(B10912),VLOOKUP(B10912,'_Keuzelijst Algemeen'!$CC$3:$CD$10,2),"")</f>
        <v/>
      </c>
      <c r="D10912" s="87"/>
      <c r="E10912" s="69"/>
      <c r="F10912" s="69"/>
      <c r="I10912" s="85"/>
      <c r="P10912" s="69"/>
      <c r="Q10912" s="69"/>
      <c r="R10912" s="69"/>
      <c r="V10912" s="71"/>
      <c r="W10912" s="69"/>
      <c r="X10912" s="69"/>
      <c r="Y10912" s="69"/>
      <c r="Z10912" s="69"/>
      <c r="AA10912" s="270" t="str">
        <f>IF(ISTEXT(Z10912),VLOOKUP(Z10912,'_Keuzelijst Algemeen'!$B$3:$C$74,2),"")</f>
        <v/>
      </c>
      <c r="AB10912" s="85"/>
    </row>
    <row r="10913" spans="1:28" x14ac:dyDescent="0.3">
      <c r="A10913" s="249" t="s">
        <v>1103</v>
      </c>
      <c r="B10913" s="69"/>
      <c r="C10913" s="274" t="str">
        <f>IF(ISTEXT(B10913),VLOOKUP(B10913,'_Keuzelijst Algemeen'!$CC$3:$CD$10,2),"")</f>
        <v/>
      </c>
      <c r="D10913" s="87"/>
      <c r="E10913" s="69"/>
      <c r="F10913" s="69"/>
      <c r="I10913" s="85"/>
      <c r="P10913" s="69"/>
      <c r="Q10913" s="69"/>
      <c r="R10913" s="69"/>
      <c r="V10913" s="71"/>
      <c r="W10913" s="69"/>
      <c r="X10913" s="69"/>
      <c r="Y10913" s="69"/>
      <c r="Z10913" s="69"/>
      <c r="AA10913" s="270" t="str">
        <f>IF(ISTEXT(Z10913),VLOOKUP(Z10913,'_Keuzelijst Algemeen'!$B$3:$C$74,2),"")</f>
        <v/>
      </c>
      <c r="AB10913" s="85"/>
    </row>
    <row r="10914" spans="1:28" x14ac:dyDescent="0.3">
      <c r="A10914" s="249" t="s">
        <v>1103</v>
      </c>
      <c r="B10914" s="69"/>
      <c r="C10914" s="274" t="str">
        <f>IF(ISTEXT(B10914),VLOOKUP(B10914,'_Keuzelijst Algemeen'!$CC$3:$CD$10,2),"")</f>
        <v/>
      </c>
      <c r="D10914" s="87"/>
      <c r="E10914" s="69"/>
      <c r="F10914" s="69"/>
      <c r="I10914" s="85"/>
      <c r="P10914" s="69"/>
      <c r="Q10914" s="69"/>
      <c r="R10914" s="69"/>
      <c r="V10914" s="71"/>
      <c r="W10914" s="69"/>
      <c r="X10914" s="69"/>
      <c r="Y10914" s="69"/>
      <c r="Z10914" s="69"/>
      <c r="AA10914" s="270" t="str">
        <f>IF(ISTEXT(Z10914),VLOOKUP(Z10914,'_Keuzelijst Algemeen'!$B$3:$C$74,2),"")</f>
        <v/>
      </c>
      <c r="AB10914" s="85"/>
    </row>
    <row r="10915" spans="1:28" x14ac:dyDescent="0.3">
      <c r="A10915" s="249" t="s">
        <v>1103</v>
      </c>
      <c r="B10915" s="69"/>
      <c r="C10915" s="274" t="str">
        <f>IF(ISTEXT(B10915),VLOOKUP(B10915,'_Keuzelijst Algemeen'!$CC$3:$CD$10,2),"")</f>
        <v/>
      </c>
      <c r="D10915" s="87"/>
      <c r="E10915" s="69"/>
      <c r="F10915" s="69"/>
      <c r="I10915" s="85"/>
      <c r="P10915" s="69"/>
      <c r="Q10915" s="69"/>
      <c r="R10915" s="69"/>
      <c r="V10915" s="71"/>
      <c r="W10915" s="69"/>
      <c r="X10915" s="69"/>
      <c r="Y10915" s="69"/>
      <c r="Z10915" s="69"/>
      <c r="AA10915" s="270" t="str">
        <f>IF(ISTEXT(Z10915),VLOOKUP(Z10915,'_Keuzelijst Algemeen'!$B$3:$C$74,2),"")</f>
        <v/>
      </c>
      <c r="AB10915" s="85"/>
    </row>
    <row r="10916" spans="1:28" x14ac:dyDescent="0.3">
      <c r="A10916" s="249" t="s">
        <v>1103</v>
      </c>
      <c r="B10916" s="69"/>
      <c r="C10916" s="274" t="str">
        <f>IF(ISTEXT(B10916),VLOOKUP(B10916,'_Keuzelijst Algemeen'!$CC$3:$CD$10,2),"")</f>
        <v/>
      </c>
      <c r="D10916" s="87"/>
      <c r="E10916" s="69"/>
      <c r="F10916" s="69"/>
      <c r="I10916" s="85"/>
      <c r="P10916" s="69"/>
      <c r="Q10916" s="69"/>
      <c r="R10916" s="69"/>
      <c r="V10916" s="71"/>
      <c r="W10916" s="69"/>
      <c r="X10916" s="69"/>
      <c r="Y10916" s="69"/>
      <c r="Z10916" s="69"/>
      <c r="AA10916" s="270" t="str">
        <f>IF(ISTEXT(Z10916),VLOOKUP(Z10916,'_Keuzelijst Algemeen'!$B$3:$C$74,2),"")</f>
        <v/>
      </c>
      <c r="AB10916" s="85"/>
    </row>
    <row r="10917" spans="1:28" x14ac:dyDescent="0.3">
      <c r="A10917" s="249" t="s">
        <v>1103</v>
      </c>
      <c r="B10917" s="69"/>
      <c r="C10917" s="274" t="str">
        <f>IF(ISTEXT(B10917),VLOOKUP(B10917,'_Keuzelijst Algemeen'!$CC$3:$CD$10,2),"")</f>
        <v/>
      </c>
      <c r="D10917" s="87"/>
      <c r="E10917" s="69"/>
      <c r="F10917" s="69"/>
      <c r="I10917" s="85"/>
      <c r="P10917" s="69"/>
      <c r="Q10917" s="69"/>
      <c r="R10917" s="69"/>
      <c r="V10917" s="71"/>
      <c r="W10917" s="69"/>
      <c r="X10917" s="69"/>
      <c r="Y10917" s="69"/>
      <c r="Z10917" s="69"/>
      <c r="AA10917" s="270" t="str">
        <f>IF(ISTEXT(Z10917),VLOOKUP(Z10917,'_Keuzelijst Algemeen'!$B$3:$C$74,2),"")</f>
        <v/>
      </c>
      <c r="AB10917" s="85"/>
    </row>
    <row r="10918" spans="1:28" x14ac:dyDescent="0.3">
      <c r="A10918" s="249" t="s">
        <v>1103</v>
      </c>
      <c r="B10918" s="69"/>
      <c r="C10918" s="274" t="str">
        <f>IF(ISTEXT(B10918),VLOOKUP(B10918,'_Keuzelijst Algemeen'!$CC$3:$CD$10,2),"")</f>
        <v/>
      </c>
      <c r="D10918" s="87"/>
      <c r="E10918" s="69"/>
      <c r="F10918" s="69"/>
      <c r="I10918" s="85"/>
      <c r="P10918" s="69"/>
      <c r="Q10918" s="69"/>
      <c r="R10918" s="69"/>
      <c r="V10918" s="71"/>
      <c r="W10918" s="69"/>
      <c r="X10918" s="69"/>
      <c r="Y10918" s="69"/>
      <c r="Z10918" s="69"/>
      <c r="AA10918" s="270" t="str">
        <f>IF(ISTEXT(Z10918),VLOOKUP(Z10918,'_Keuzelijst Algemeen'!$B$3:$C$74,2),"")</f>
        <v/>
      </c>
      <c r="AB10918" s="85"/>
    </row>
    <row r="10919" spans="1:28" x14ac:dyDescent="0.3">
      <c r="A10919" s="249" t="s">
        <v>1103</v>
      </c>
      <c r="B10919" s="69"/>
      <c r="C10919" s="274" t="str">
        <f>IF(ISTEXT(B10919),VLOOKUP(B10919,'_Keuzelijst Algemeen'!$CC$3:$CD$10,2),"")</f>
        <v/>
      </c>
      <c r="D10919" s="87"/>
      <c r="E10919" s="69"/>
      <c r="F10919" s="69"/>
      <c r="I10919" s="85"/>
      <c r="P10919" s="69"/>
      <c r="Q10919" s="69"/>
      <c r="R10919" s="69"/>
      <c r="V10919" s="71"/>
      <c r="W10919" s="69"/>
      <c r="X10919" s="69"/>
      <c r="Y10919" s="69"/>
      <c r="Z10919" s="69"/>
      <c r="AA10919" s="270" t="str">
        <f>IF(ISTEXT(Z10919),VLOOKUP(Z10919,'_Keuzelijst Algemeen'!$B$3:$C$74,2),"")</f>
        <v/>
      </c>
      <c r="AB10919" s="85"/>
    </row>
    <row r="10920" spans="1:28" x14ac:dyDescent="0.3">
      <c r="A10920" s="249" t="s">
        <v>1103</v>
      </c>
      <c r="B10920" s="69"/>
      <c r="C10920" s="274" t="str">
        <f>IF(ISTEXT(B10920),VLOOKUP(B10920,'_Keuzelijst Algemeen'!$CC$3:$CD$10,2),"")</f>
        <v/>
      </c>
      <c r="D10920" s="87"/>
      <c r="E10920" s="69"/>
      <c r="F10920" s="69"/>
      <c r="I10920" s="85"/>
      <c r="P10920" s="69"/>
      <c r="Q10920" s="69"/>
      <c r="R10920" s="69"/>
      <c r="V10920" s="71"/>
      <c r="W10920" s="69"/>
      <c r="X10920" s="69"/>
      <c r="Y10920" s="69"/>
      <c r="Z10920" s="69"/>
      <c r="AA10920" s="270" t="str">
        <f>IF(ISTEXT(Z10920),VLOOKUP(Z10920,'_Keuzelijst Algemeen'!$B$3:$C$74,2),"")</f>
        <v/>
      </c>
      <c r="AB10920" s="85"/>
    </row>
    <row r="10921" spans="1:28" x14ac:dyDescent="0.3">
      <c r="A10921" s="249" t="s">
        <v>1103</v>
      </c>
      <c r="B10921" s="69"/>
      <c r="C10921" s="274" t="str">
        <f>IF(ISTEXT(B10921),VLOOKUP(B10921,'_Keuzelijst Algemeen'!$CC$3:$CD$10,2),"")</f>
        <v/>
      </c>
      <c r="D10921" s="87"/>
      <c r="E10921" s="69"/>
      <c r="F10921" s="69"/>
      <c r="I10921" s="85"/>
      <c r="P10921" s="69"/>
      <c r="Q10921" s="69"/>
      <c r="R10921" s="69"/>
      <c r="V10921" s="71"/>
      <c r="W10921" s="69"/>
      <c r="X10921" s="69"/>
      <c r="Y10921" s="69"/>
      <c r="Z10921" s="69"/>
      <c r="AA10921" s="270" t="str">
        <f>IF(ISTEXT(Z10921),VLOOKUP(Z10921,'_Keuzelijst Algemeen'!$B$3:$C$74,2),"")</f>
        <v/>
      </c>
      <c r="AB10921" s="85"/>
    </row>
    <row r="10922" spans="1:28" x14ac:dyDescent="0.3">
      <c r="A10922" s="249" t="s">
        <v>1103</v>
      </c>
      <c r="B10922" s="69"/>
      <c r="C10922" s="274" t="str">
        <f>IF(ISTEXT(B10922),VLOOKUP(B10922,'_Keuzelijst Algemeen'!$CC$3:$CD$10,2),"")</f>
        <v/>
      </c>
      <c r="D10922" s="87"/>
      <c r="E10922" s="69"/>
      <c r="F10922" s="69"/>
      <c r="I10922" s="85"/>
      <c r="P10922" s="69"/>
      <c r="Q10922" s="69"/>
      <c r="R10922" s="69"/>
      <c r="V10922" s="71"/>
      <c r="W10922" s="69"/>
      <c r="X10922" s="69"/>
      <c r="Y10922" s="69"/>
      <c r="Z10922" s="69"/>
      <c r="AA10922" s="270" t="str">
        <f>IF(ISTEXT(Z10922),VLOOKUP(Z10922,'_Keuzelijst Algemeen'!$B$3:$C$74,2),"")</f>
        <v/>
      </c>
      <c r="AB10922" s="85"/>
    </row>
    <row r="10923" spans="1:28" x14ac:dyDescent="0.3">
      <c r="A10923" s="249" t="s">
        <v>1103</v>
      </c>
      <c r="B10923" s="69"/>
      <c r="C10923" s="274" t="str">
        <f>IF(ISTEXT(B10923),VLOOKUP(B10923,'_Keuzelijst Algemeen'!$CC$3:$CD$10,2),"")</f>
        <v/>
      </c>
      <c r="D10923" s="87"/>
      <c r="E10923" s="69"/>
      <c r="F10923" s="69"/>
      <c r="I10923" s="85"/>
      <c r="P10923" s="69"/>
      <c r="Q10923" s="69"/>
      <c r="R10923" s="69"/>
      <c r="V10923" s="71"/>
      <c r="W10923" s="69"/>
      <c r="X10923" s="69"/>
      <c r="Y10923" s="69"/>
      <c r="Z10923" s="69"/>
      <c r="AA10923" s="270" t="str">
        <f>IF(ISTEXT(Z10923),VLOOKUP(Z10923,'_Keuzelijst Algemeen'!$B$3:$C$74,2),"")</f>
        <v/>
      </c>
      <c r="AB10923" s="85"/>
    </row>
    <row r="10924" spans="1:28" x14ac:dyDescent="0.3">
      <c r="A10924" s="249" t="s">
        <v>1103</v>
      </c>
      <c r="B10924" s="69"/>
      <c r="C10924" s="274" t="str">
        <f>IF(ISTEXT(B10924),VLOOKUP(B10924,'_Keuzelijst Algemeen'!$CC$3:$CD$10,2),"")</f>
        <v/>
      </c>
      <c r="D10924" s="87"/>
      <c r="E10924" s="69"/>
      <c r="F10924" s="69"/>
      <c r="I10924" s="85"/>
      <c r="P10924" s="69"/>
      <c r="Q10924" s="69"/>
      <c r="R10924" s="69"/>
      <c r="V10924" s="71"/>
      <c r="W10924" s="69"/>
      <c r="X10924" s="69"/>
      <c r="Y10924" s="69"/>
      <c r="Z10924" s="69"/>
      <c r="AA10924" s="270" t="str">
        <f>IF(ISTEXT(Z10924),VLOOKUP(Z10924,'_Keuzelijst Algemeen'!$B$3:$C$74,2),"")</f>
        <v/>
      </c>
      <c r="AB10924" s="85"/>
    </row>
    <row r="10925" spans="1:28" x14ac:dyDescent="0.3">
      <c r="A10925" s="249" t="s">
        <v>1103</v>
      </c>
      <c r="B10925" s="69"/>
      <c r="C10925" s="274" t="str">
        <f>IF(ISTEXT(B10925),VLOOKUP(B10925,'_Keuzelijst Algemeen'!$CC$3:$CD$10,2),"")</f>
        <v/>
      </c>
      <c r="D10925" s="87"/>
      <c r="E10925" s="69"/>
      <c r="F10925" s="69"/>
      <c r="I10925" s="85"/>
      <c r="P10925" s="69"/>
      <c r="Q10925" s="69"/>
      <c r="R10925" s="69"/>
      <c r="V10925" s="71"/>
      <c r="W10925" s="69"/>
      <c r="X10925" s="69"/>
      <c r="Y10925" s="69"/>
      <c r="Z10925" s="69"/>
      <c r="AA10925" s="270" t="str">
        <f>IF(ISTEXT(Z10925),VLOOKUP(Z10925,'_Keuzelijst Algemeen'!$B$3:$C$74,2),"")</f>
        <v/>
      </c>
      <c r="AB10925" s="85"/>
    </row>
    <row r="10926" spans="1:28" x14ac:dyDescent="0.3">
      <c r="A10926" s="249" t="s">
        <v>1103</v>
      </c>
      <c r="B10926" s="69"/>
      <c r="C10926" s="274" t="str">
        <f>IF(ISTEXT(B10926),VLOOKUP(B10926,'_Keuzelijst Algemeen'!$CC$3:$CD$10,2),"")</f>
        <v/>
      </c>
      <c r="D10926" s="87"/>
      <c r="E10926" s="69"/>
      <c r="F10926" s="69"/>
      <c r="I10926" s="85"/>
      <c r="P10926" s="69"/>
      <c r="Q10926" s="69"/>
      <c r="R10926" s="69"/>
      <c r="V10926" s="71"/>
      <c r="W10926" s="69"/>
      <c r="X10926" s="69"/>
      <c r="Y10926" s="69"/>
      <c r="Z10926" s="69"/>
      <c r="AA10926" s="270" t="str">
        <f>IF(ISTEXT(Z10926),VLOOKUP(Z10926,'_Keuzelijst Algemeen'!$B$3:$C$74,2),"")</f>
        <v/>
      </c>
      <c r="AB10926" s="85"/>
    </row>
    <row r="10927" spans="1:28" x14ac:dyDescent="0.3">
      <c r="A10927" s="249" t="s">
        <v>1103</v>
      </c>
      <c r="B10927" s="69"/>
      <c r="C10927" s="274" t="str">
        <f>IF(ISTEXT(B10927),VLOOKUP(B10927,'_Keuzelijst Algemeen'!$CC$3:$CD$10,2),"")</f>
        <v/>
      </c>
      <c r="D10927" s="87"/>
      <c r="E10927" s="69"/>
      <c r="F10927" s="69"/>
      <c r="I10927" s="85"/>
      <c r="P10927" s="69"/>
      <c r="Q10927" s="69"/>
      <c r="R10927" s="69"/>
      <c r="V10927" s="71"/>
      <c r="W10927" s="69"/>
      <c r="X10927" s="69"/>
      <c r="Y10927" s="69"/>
      <c r="Z10927" s="69"/>
      <c r="AA10927" s="270" t="str">
        <f>IF(ISTEXT(Z10927),VLOOKUP(Z10927,'_Keuzelijst Algemeen'!$B$3:$C$74,2),"")</f>
        <v/>
      </c>
      <c r="AB10927" s="85"/>
    </row>
    <row r="10928" spans="1:28" x14ac:dyDescent="0.3">
      <c r="A10928" s="249" t="s">
        <v>1103</v>
      </c>
      <c r="B10928" s="69"/>
      <c r="C10928" s="274" t="str">
        <f>IF(ISTEXT(B10928),VLOOKUP(B10928,'_Keuzelijst Algemeen'!$CC$3:$CD$10,2),"")</f>
        <v/>
      </c>
      <c r="D10928" s="87"/>
      <c r="E10928" s="69"/>
      <c r="F10928" s="69"/>
      <c r="I10928" s="85"/>
      <c r="P10928" s="69"/>
      <c r="Q10928" s="69"/>
      <c r="R10928" s="69"/>
      <c r="V10928" s="71"/>
      <c r="W10928" s="69"/>
      <c r="X10928" s="69"/>
      <c r="Y10928" s="69"/>
      <c r="Z10928" s="69"/>
      <c r="AA10928" s="270" t="str">
        <f>IF(ISTEXT(Z10928),VLOOKUP(Z10928,'_Keuzelijst Algemeen'!$B$3:$C$74,2),"")</f>
        <v/>
      </c>
      <c r="AB10928" s="85"/>
    </row>
    <row r="10929" spans="1:28" x14ac:dyDescent="0.3">
      <c r="A10929" s="249" t="s">
        <v>1103</v>
      </c>
      <c r="B10929" s="69"/>
      <c r="C10929" s="274" t="str">
        <f>IF(ISTEXT(B10929),VLOOKUP(B10929,'_Keuzelijst Algemeen'!$CC$3:$CD$10,2),"")</f>
        <v/>
      </c>
      <c r="D10929" s="87"/>
      <c r="E10929" s="69"/>
      <c r="F10929" s="69"/>
      <c r="I10929" s="85"/>
      <c r="P10929" s="69"/>
      <c r="Q10929" s="69"/>
      <c r="R10929" s="69"/>
      <c r="V10929" s="71"/>
      <c r="W10929" s="69"/>
      <c r="X10929" s="69"/>
      <c r="Y10929" s="69"/>
      <c r="Z10929" s="69"/>
      <c r="AA10929" s="270" t="str">
        <f>IF(ISTEXT(Z10929),VLOOKUP(Z10929,'_Keuzelijst Algemeen'!$B$3:$C$74,2),"")</f>
        <v/>
      </c>
      <c r="AB10929" s="85"/>
    </row>
    <row r="10930" spans="1:28" x14ac:dyDescent="0.3">
      <c r="A10930" s="249" t="s">
        <v>1103</v>
      </c>
      <c r="B10930" s="69"/>
      <c r="C10930" s="274" t="str">
        <f>IF(ISTEXT(B10930),VLOOKUP(B10930,'_Keuzelijst Algemeen'!$CC$3:$CD$10,2),"")</f>
        <v/>
      </c>
      <c r="D10930" s="87"/>
      <c r="E10930" s="69"/>
      <c r="F10930" s="69"/>
      <c r="I10930" s="85"/>
      <c r="P10930" s="69"/>
      <c r="Q10930" s="69"/>
      <c r="R10930" s="69"/>
      <c r="V10930" s="71"/>
      <c r="W10930" s="69"/>
      <c r="X10930" s="69"/>
      <c r="Y10930" s="69"/>
      <c r="Z10930" s="69"/>
      <c r="AA10930" s="270" t="str">
        <f>IF(ISTEXT(Z10930),VLOOKUP(Z10930,'_Keuzelijst Algemeen'!$B$3:$C$74,2),"")</f>
        <v/>
      </c>
      <c r="AB10930" s="85"/>
    </row>
    <row r="10931" spans="1:28" x14ac:dyDescent="0.3">
      <c r="A10931" s="249" t="s">
        <v>1103</v>
      </c>
      <c r="B10931" s="69"/>
      <c r="C10931" s="274" t="str">
        <f>IF(ISTEXT(B10931),VLOOKUP(B10931,'_Keuzelijst Algemeen'!$CC$3:$CD$10,2),"")</f>
        <v/>
      </c>
      <c r="D10931" s="87"/>
      <c r="E10931" s="69"/>
      <c r="F10931" s="69"/>
      <c r="I10931" s="85"/>
      <c r="P10931" s="69"/>
      <c r="Q10931" s="69"/>
      <c r="R10931" s="69"/>
      <c r="V10931" s="71"/>
      <c r="W10931" s="69"/>
      <c r="X10931" s="69"/>
      <c r="Y10931" s="69"/>
      <c r="Z10931" s="69"/>
      <c r="AA10931" s="270" t="str">
        <f>IF(ISTEXT(Z10931),VLOOKUP(Z10931,'_Keuzelijst Algemeen'!$B$3:$C$74,2),"")</f>
        <v/>
      </c>
      <c r="AB10931" s="85"/>
    </row>
    <row r="10932" spans="1:28" x14ac:dyDescent="0.3">
      <c r="A10932" s="249" t="s">
        <v>1103</v>
      </c>
      <c r="B10932" s="69"/>
      <c r="C10932" s="274" t="str">
        <f>IF(ISTEXT(B10932),VLOOKUP(B10932,'_Keuzelijst Algemeen'!$CC$3:$CD$10,2),"")</f>
        <v/>
      </c>
      <c r="D10932" s="87"/>
      <c r="E10932" s="69"/>
      <c r="F10932" s="69"/>
      <c r="I10932" s="85"/>
      <c r="P10932" s="69"/>
      <c r="Q10932" s="69"/>
      <c r="R10932" s="69"/>
      <c r="V10932" s="71"/>
      <c r="W10932" s="69"/>
      <c r="X10932" s="69"/>
      <c r="Y10932" s="69"/>
      <c r="Z10932" s="69"/>
      <c r="AA10932" s="270" t="str">
        <f>IF(ISTEXT(Z10932),VLOOKUP(Z10932,'_Keuzelijst Algemeen'!$B$3:$C$74,2),"")</f>
        <v/>
      </c>
      <c r="AB10932" s="85"/>
    </row>
    <row r="10933" spans="1:28" x14ac:dyDescent="0.3">
      <c r="A10933" s="249" t="s">
        <v>1103</v>
      </c>
      <c r="B10933" s="69"/>
      <c r="C10933" s="274" t="str">
        <f>IF(ISTEXT(B10933),VLOOKUP(B10933,'_Keuzelijst Algemeen'!$CC$3:$CD$10,2),"")</f>
        <v/>
      </c>
      <c r="D10933" s="87"/>
      <c r="E10933" s="69"/>
      <c r="F10933" s="69"/>
      <c r="I10933" s="85"/>
      <c r="P10933" s="69"/>
      <c r="Q10933" s="69"/>
      <c r="R10933" s="69"/>
      <c r="V10933" s="71"/>
      <c r="W10933" s="69"/>
      <c r="X10933" s="69"/>
      <c r="Y10933" s="69"/>
      <c r="Z10933" s="69"/>
      <c r="AA10933" s="270" t="str">
        <f>IF(ISTEXT(Z10933),VLOOKUP(Z10933,'_Keuzelijst Algemeen'!$B$3:$C$74,2),"")</f>
        <v/>
      </c>
      <c r="AB10933" s="85"/>
    </row>
    <row r="10934" spans="1:28" x14ac:dyDescent="0.3">
      <c r="A10934" s="249" t="s">
        <v>1103</v>
      </c>
      <c r="B10934" s="69"/>
      <c r="C10934" s="274" t="str">
        <f>IF(ISTEXT(B10934),VLOOKUP(B10934,'_Keuzelijst Algemeen'!$CC$3:$CD$10,2),"")</f>
        <v/>
      </c>
      <c r="D10934" s="87"/>
      <c r="E10934" s="69"/>
      <c r="F10934" s="69"/>
      <c r="I10934" s="85"/>
      <c r="P10934" s="69"/>
      <c r="Q10934" s="69"/>
      <c r="R10934" s="69"/>
      <c r="V10934" s="71"/>
      <c r="W10934" s="69"/>
      <c r="X10934" s="69"/>
      <c r="Y10934" s="69"/>
      <c r="Z10934" s="69"/>
      <c r="AA10934" s="270" t="str">
        <f>IF(ISTEXT(Z10934),VLOOKUP(Z10934,'_Keuzelijst Algemeen'!$B$3:$C$74,2),"")</f>
        <v/>
      </c>
      <c r="AB10934" s="85"/>
    </row>
    <row r="10935" spans="1:28" x14ac:dyDescent="0.3">
      <c r="A10935" s="249" t="s">
        <v>1103</v>
      </c>
      <c r="B10935" s="69"/>
      <c r="C10935" s="274" t="str">
        <f>IF(ISTEXT(B10935),VLOOKUP(B10935,'_Keuzelijst Algemeen'!$CC$3:$CD$10,2),"")</f>
        <v/>
      </c>
      <c r="D10935" s="87"/>
      <c r="E10935" s="69"/>
      <c r="F10935" s="69"/>
      <c r="I10935" s="85"/>
      <c r="P10935" s="69"/>
      <c r="Q10935" s="69"/>
      <c r="R10935" s="69"/>
      <c r="V10935" s="71"/>
      <c r="W10935" s="69"/>
      <c r="X10935" s="69"/>
      <c r="Y10935" s="69"/>
      <c r="Z10935" s="69"/>
      <c r="AA10935" s="270" t="str">
        <f>IF(ISTEXT(Z10935),VLOOKUP(Z10935,'_Keuzelijst Algemeen'!$B$3:$C$74,2),"")</f>
        <v/>
      </c>
      <c r="AB10935" s="85"/>
    </row>
    <row r="10936" spans="1:28" x14ac:dyDescent="0.3">
      <c r="A10936" s="249" t="s">
        <v>1103</v>
      </c>
      <c r="B10936" s="69"/>
      <c r="C10936" s="274" t="str">
        <f>IF(ISTEXT(B10936),VLOOKUP(B10936,'_Keuzelijst Algemeen'!$CC$3:$CD$10,2),"")</f>
        <v/>
      </c>
      <c r="D10936" s="87"/>
      <c r="E10936" s="69"/>
      <c r="F10936" s="69"/>
      <c r="I10936" s="85"/>
      <c r="P10936" s="69"/>
      <c r="Q10936" s="69"/>
      <c r="R10936" s="69"/>
      <c r="V10936" s="71"/>
      <c r="W10936" s="69"/>
      <c r="X10936" s="69"/>
      <c r="Y10936" s="69"/>
      <c r="Z10936" s="69"/>
      <c r="AA10936" s="270" t="str">
        <f>IF(ISTEXT(Z10936),VLOOKUP(Z10936,'_Keuzelijst Algemeen'!$B$3:$C$74,2),"")</f>
        <v/>
      </c>
      <c r="AB10936" s="85"/>
    </row>
    <row r="10937" spans="1:28" x14ac:dyDescent="0.3">
      <c r="A10937" s="249" t="s">
        <v>1103</v>
      </c>
      <c r="B10937" s="69"/>
      <c r="C10937" s="274" t="str">
        <f>IF(ISTEXT(B10937),VLOOKUP(B10937,'_Keuzelijst Algemeen'!$CC$3:$CD$10,2),"")</f>
        <v/>
      </c>
      <c r="D10937" s="87"/>
      <c r="E10937" s="69"/>
      <c r="F10937" s="69"/>
      <c r="I10937" s="85"/>
      <c r="P10937" s="69"/>
      <c r="Q10937" s="69"/>
      <c r="R10937" s="69"/>
      <c r="V10937" s="71"/>
      <c r="W10937" s="69"/>
      <c r="X10937" s="69"/>
      <c r="Y10937" s="69"/>
      <c r="Z10937" s="69"/>
      <c r="AA10937" s="270" t="str">
        <f>IF(ISTEXT(Z10937),VLOOKUP(Z10937,'_Keuzelijst Algemeen'!$B$3:$C$74,2),"")</f>
        <v/>
      </c>
      <c r="AB10937" s="85"/>
    </row>
    <row r="10938" spans="1:28" x14ac:dyDescent="0.3">
      <c r="A10938" s="249" t="s">
        <v>1103</v>
      </c>
      <c r="B10938" s="69"/>
      <c r="C10938" s="274" t="str">
        <f>IF(ISTEXT(B10938),VLOOKUP(B10938,'_Keuzelijst Algemeen'!$CC$3:$CD$10,2),"")</f>
        <v/>
      </c>
      <c r="D10938" s="87"/>
      <c r="E10938" s="69"/>
      <c r="F10938" s="69"/>
      <c r="I10938" s="85"/>
      <c r="P10938" s="69"/>
      <c r="Q10938" s="69"/>
      <c r="R10938" s="69"/>
      <c r="V10938" s="71"/>
      <c r="W10938" s="69"/>
      <c r="X10938" s="69"/>
      <c r="Y10938" s="69"/>
      <c r="Z10938" s="69"/>
      <c r="AA10938" s="270" t="str">
        <f>IF(ISTEXT(Z10938),VLOOKUP(Z10938,'_Keuzelijst Algemeen'!$B$3:$C$74,2),"")</f>
        <v/>
      </c>
      <c r="AB10938" s="85"/>
    </row>
    <row r="10939" spans="1:28" x14ac:dyDescent="0.3">
      <c r="A10939" s="249" t="s">
        <v>1103</v>
      </c>
      <c r="B10939" s="69"/>
      <c r="C10939" s="274" t="str">
        <f>IF(ISTEXT(B10939),VLOOKUP(B10939,'_Keuzelijst Algemeen'!$CC$3:$CD$10,2),"")</f>
        <v/>
      </c>
      <c r="D10939" s="87"/>
      <c r="E10939" s="69"/>
      <c r="F10939" s="69"/>
      <c r="I10939" s="85"/>
      <c r="P10939" s="69"/>
      <c r="Q10939" s="69"/>
      <c r="R10939" s="69"/>
      <c r="V10939" s="71"/>
      <c r="W10939" s="69"/>
      <c r="X10939" s="69"/>
      <c r="Y10939" s="69"/>
      <c r="Z10939" s="69"/>
      <c r="AA10939" s="270" t="str">
        <f>IF(ISTEXT(Z10939),VLOOKUP(Z10939,'_Keuzelijst Algemeen'!$B$3:$C$74,2),"")</f>
        <v/>
      </c>
      <c r="AB10939" s="85"/>
    </row>
    <row r="10940" spans="1:28" x14ac:dyDescent="0.3">
      <c r="A10940" s="249" t="s">
        <v>1103</v>
      </c>
      <c r="B10940" s="69"/>
      <c r="C10940" s="274" t="str">
        <f>IF(ISTEXT(B10940),VLOOKUP(B10940,'_Keuzelijst Algemeen'!$CC$3:$CD$10,2),"")</f>
        <v/>
      </c>
      <c r="D10940" s="87"/>
      <c r="E10940" s="69"/>
      <c r="F10940" s="69"/>
      <c r="I10940" s="85"/>
      <c r="P10940" s="69"/>
      <c r="Q10940" s="69"/>
      <c r="R10940" s="69"/>
      <c r="V10940" s="71"/>
      <c r="W10940" s="69"/>
      <c r="X10940" s="69"/>
      <c r="Y10940" s="69"/>
      <c r="Z10940" s="69"/>
      <c r="AA10940" s="270" t="str">
        <f>IF(ISTEXT(Z10940),VLOOKUP(Z10940,'_Keuzelijst Algemeen'!$B$3:$C$74,2),"")</f>
        <v/>
      </c>
      <c r="AB10940" s="85"/>
    </row>
    <row r="10941" spans="1:28" x14ac:dyDescent="0.3">
      <c r="A10941" s="249" t="s">
        <v>1103</v>
      </c>
      <c r="B10941" s="69"/>
      <c r="C10941" s="274" t="str">
        <f>IF(ISTEXT(B10941),VLOOKUP(B10941,'_Keuzelijst Algemeen'!$CC$3:$CD$10,2),"")</f>
        <v/>
      </c>
      <c r="D10941" s="87"/>
      <c r="E10941" s="69"/>
      <c r="F10941" s="69"/>
      <c r="I10941" s="85"/>
      <c r="P10941" s="69"/>
      <c r="Q10941" s="69"/>
      <c r="R10941" s="69"/>
      <c r="V10941" s="71"/>
      <c r="W10941" s="69"/>
      <c r="X10941" s="69"/>
      <c r="Y10941" s="69"/>
      <c r="Z10941" s="69"/>
      <c r="AA10941" s="270" t="str">
        <f>IF(ISTEXT(Z10941),VLOOKUP(Z10941,'_Keuzelijst Algemeen'!$B$3:$C$74,2),"")</f>
        <v/>
      </c>
      <c r="AB10941" s="85"/>
    </row>
    <row r="10942" spans="1:28" x14ac:dyDescent="0.3">
      <c r="A10942" s="249" t="s">
        <v>1103</v>
      </c>
      <c r="B10942" s="69"/>
      <c r="C10942" s="274" t="str">
        <f>IF(ISTEXT(B10942),VLOOKUP(B10942,'_Keuzelijst Algemeen'!$CC$3:$CD$10,2),"")</f>
        <v/>
      </c>
      <c r="D10942" s="87"/>
      <c r="E10942" s="69"/>
      <c r="F10942" s="69"/>
      <c r="I10942" s="85"/>
      <c r="P10942" s="69"/>
      <c r="Q10942" s="69"/>
      <c r="R10942" s="69"/>
      <c r="V10942" s="71"/>
      <c r="W10942" s="69"/>
      <c r="X10942" s="69"/>
      <c r="Y10942" s="69"/>
      <c r="Z10942" s="69"/>
      <c r="AA10942" s="270" t="str">
        <f>IF(ISTEXT(Z10942),VLOOKUP(Z10942,'_Keuzelijst Algemeen'!$B$3:$C$74,2),"")</f>
        <v/>
      </c>
      <c r="AB10942" s="85"/>
    </row>
    <row r="10943" spans="1:28" x14ac:dyDescent="0.3">
      <c r="A10943" s="249" t="s">
        <v>1103</v>
      </c>
      <c r="B10943" s="69"/>
      <c r="C10943" s="274" t="str">
        <f>IF(ISTEXT(B10943),VLOOKUP(B10943,'_Keuzelijst Algemeen'!$CC$3:$CD$10,2),"")</f>
        <v/>
      </c>
      <c r="D10943" s="87"/>
      <c r="E10943" s="69"/>
      <c r="F10943" s="69"/>
      <c r="I10943" s="85"/>
      <c r="P10943" s="69"/>
      <c r="Q10943" s="69"/>
      <c r="R10943" s="69"/>
      <c r="V10943" s="71"/>
      <c r="W10943" s="69"/>
      <c r="X10943" s="69"/>
      <c r="Y10943" s="69"/>
      <c r="Z10943" s="69"/>
      <c r="AA10943" s="270" t="str">
        <f>IF(ISTEXT(Z10943),VLOOKUP(Z10943,'_Keuzelijst Algemeen'!$B$3:$C$74,2),"")</f>
        <v/>
      </c>
      <c r="AB10943" s="85"/>
    </row>
    <row r="10944" spans="1:28" x14ac:dyDescent="0.3">
      <c r="A10944" s="249" t="s">
        <v>1103</v>
      </c>
      <c r="B10944" s="69"/>
      <c r="C10944" s="274" t="str">
        <f>IF(ISTEXT(B10944),VLOOKUP(B10944,'_Keuzelijst Algemeen'!$CC$3:$CD$10,2),"")</f>
        <v/>
      </c>
      <c r="D10944" s="87"/>
      <c r="E10944" s="69"/>
      <c r="F10944" s="69"/>
      <c r="I10944" s="85"/>
      <c r="P10944" s="69"/>
      <c r="Q10944" s="69"/>
      <c r="R10944" s="69"/>
      <c r="V10944" s="71"/>
      <c r="W10944" s="69"/>
      <c r="X10944" s="69"/>
      <c r="Y10944" s="69"/>
      <c r="Z10944" s="69"/>
      <c r="AA10944" s="270" t="str">
        <f>IF(ISTEXT(Z10944),VLOOKUP(Z10944,'_Keuzelijst Algemeen'!$B$3:$C$74,2),"")</f>
        <v/>
      </c>
      <c r="AB10944" s="85"/>
    </row>
    <row r="10945" spans="1:28" x14ac:dyDescent="0.3">
      <c r="A10945" s="249" t="s">
        <v>1103</v>
      </c>
      <c r="B10945" s="69"/>
      <c r="C10945" s="274" t="str">
        <f>IF(ISTEXT(B10945),VLOOKUP(B10945,'_Keuzelijst Algemeen'!$CC$3:$CD$10,2),"")</f>
        <v/>
      </c>
      <c r="D10945" s="87"/>
      <c r="E10945" s="69"/>
      <c r="F10945" s="69"/>
      <c r="I10945" s="85"/>
      <c r="P10945" s="69"/>
      <c r="Q10945" s="69"/>
      <c r="R10945" s="69"/>
      <c r="V10945" s="71"/>
      <c r="W10945" s="69"/>
      <c r="X10945" s="69"/>
      <c r="Y10945" s="69"/>
      <c r="Z10945" s="69"/>
      <c r="AA10945" s="270" t="str">
        <f>IF(ISTEXT(Z10945),VLOOKUP(Z10945,'_Keuzelijst Algemeen'!$B$3:$C$74,2),"")</f>
        <v/>
      </c>
      <c r="AB10945" s="85"/>
    </row>
    <row r="10946" spans="1:28" x14ac:dyDescent="0.3">
      <c r="A10946" s="249" t="s">
        <v>1103</v>
      </c>
      <c r="B10946" s="69"/>
      <c r="C10946" s="274" t="str">
        <f>IF(ISTEXT(B10946),VLOOKUP(B10946,'_Keuzelijst Algemeen'!$CC$3:$CD$10,2),"")</f>
        <v/>
      </c>
      <c r="D10946" s="87"/>
      <c r="E10946" s="69"/>
      <c r="F10946" s="69"/>
      <c r="I10946" s="85"/>
      <c r="P10946" s="69"/>
      <c r="Q10946" s="69"/>
      <c r="R10946" s="69"/>
      <c r="V10946" s="71"/>
      <c r="W10946" s="69"/>
      <c r="X10946" s="69"/>
      <c r="Y10946" s="69"/>
      <c r="Z10946" s="69"/>
      <c r="AA10946" s="270" t="str">
        <f>IF(ISTEXT(Z10946),VLOOKUP(Z10946,'_Keuzelijst Algemeen'!$B$3:$C$74,2),"")</f>
        <v/>
      </c>
      <c r="AB10946" s="85"/>
    </row>
    <row r="10947" spans="1:28" x14ac:dyDescent="0.3">
      <c r="A10947" s="249" t="s">
        <v>1103</v>
      </c>
      <c r="B10947" s="69"/>
      <c r="C10947" s="274" t="str">
        <f>IF(ISTEXT(B10947),VLOOKUP(B10947,'_Keuzelijst Algemeen'!$CC$3:$CD$10,2),"")</f>
        <v/>
      </c>
      <c r="D10947" s="87"/>
      <c r="E10947" s="69"/>
      <c r="F10947" s="69"/>
      <c r="I10947" s="85"/>
      <c r="P10947" s="69"/>
      <c r="Q10947" s="69"/>
      <c r="R10947" s="69"/>
      <c r="V10947" s="71"/>
      <c r="W10947" s="69"/>
      <c r="X10947" s="69"/>
      <c r="Y10947" s="69"/>
      <c r="Z10947" s="69"/>
      <c r="AA10947" s="270" t="str">
        <f>IF(ISTEXT(Z10947),VLOOKUP(Z10947,'_Keuzelijst Algemeen'!$B$3:$C$74,2),"")</f>
        <v/>
      </c>
      <c r="AB10947" s="85"/>
    </row>
    <row r="10948" spans="1:28" x14ac:dyDescent="0.3">
      <c r="A10948" s="249" t="s">
        <v>1103</v>
      </c>
      <c r="B10948" s="69"/>
      <c r="C10948" s="274" t="str">
        <f>IF(ISTEXT(B10948),VLOOKUP(B10948,'_Keuzelijst Algemeen'!$CC$3:$CD$10,2),"")</f>
        <v/>
      </c>
      <c r="D10948" s="87"/>
      <c r="E10948" s="69"/>
      <c r="F10948" s="69"/>
      <c r="I10948" s="85"/>
      <c r="P10948" s="69"/>
      <c r="Q10948" s="69"/>
      <c r="R10948" s="69"/>
      <c r="V10948" s="71"/>
      <c r="W10948" s="69"/>
      <c r="X10948" s="69"/>
      <c r="Y10948" s="69"/>
      <c r="Z10948" s="69"/>
      <c r="AA10948" s="270" t="str">
        <f>IF(ISTEXT(Z10948),VLOOKUP(Z10948,'_Keuzelijst Algemeen'!$B$3:$C$74,2),"")</f>
        <v/>
      </c>
      <c r="AB10948" s="85"/>
    </row>
    <row r="10949" spans="1:28" x14ac:dyDescent="0.3">
      <c r="A10949" s="249" t="s">
        <v>1103</v>
      </c>
      <c r="B10949" s="69"/>
      <c r="C10949" s="274" t="str">
        <f>IF(ISTEXT(B10949),VLOOKUP(B10949,'_Keuzelijst Algemeen'!$CC$3:$CD$10,2),"")</f>
        <v/>
      </c>
      <c r="D10949" s="87"/>
      <c r="E10949" s="69"/>
      <c r="F10949" s="69"/>
      <c r="I10949" s="85"/>
      <c r="P10949" s="69"/>
      <c r="Q10949" s="69"/>
      <c r="R10949" s="69"/>
      <c r="V10949" s="71"/>
      <c r="W10949" s="69"/>
      <c r="X10949" s="69"/>
      <c r="Y10949" s="69"/>
      <c r="Z10949" s="69"/>
      <c r="AA10949" s="270" t="str">
        <f>IF(ISTEXT(Z10949),VLOOKUP(Z10949,'_Keuzelijst Algemeen'!$B$3:$C$74,2),"")</f>
        <v/>
      </c>
      <c r="AB10949" s="85"/>
    </row>
    <row r="10950" spans="1:28" x14ac:dyDescent="0.3">
      <c r="A10950" s="249" t="s">
        <v>1103</v>
      </c>
      <c r="B10950" s="69"/>
      <c r="C10950" s="274" t="str">
        <f>IF(ISTEXT(B10950),VLOOKUP(B10950,'_Keuzelijst Algemeen'!$CC$3:$CD$10,2),"")</f>
        <v/>
      </c>
      <c r="D10950" s="87"/>
      <c r="E10950" s="69"/>
      <c r="F10950" s="69"/>
      <c r="I10950" s="85"/>
      <c r="P10950" s="69"/>
      <c r="Q10950" s="69"/>
      <c r="R10950" s="69"/>
      <c r="V10950" s="71"/>
      <c r="W10950" s="69"/>
      <c r="X10950" s="69"/>
      <c r="Y10950" s="69"/>
      <c r="Z10950" s="69"/>
      <c r="AA10950" s="270" t="str">
        <f>IF(ISTEXT(Z10950),VLOOKUP(Z10950,'_Keuzelijst Algemeen'!$B$3:$C$74,2),"")</f>
        <v/>
      </c>
      <c r="AB10950" s="85"/>
    </row>
    <row r="10951" spans="1:28" x14ac:dyDescent="0.3">
      <c r="A10951" s="249" t="s">
        <v>1103</v>
      </c>
      <c r="B10951" s="69"/>
      <c r="C10951" s="274" t="str">
        <f>IF(ISTEXT(B10951),VLOOKUP(B10951,'_Keuzelijst Algemeen'!$CC$3:$CD$10,2),"")</f>
        <v/>
      </c>
      <c r="D10951" s="87"/>
      <c r="E10951" s="69"/>
      <c r="F10951" s="69"/>
      <c r="I10951" s="85"/>
      <c r="P10951" s="69"/>
      <c r="Q10951" s="69"/>
      <c r="R10951" s="69"/>
      <c r="V10951" s="71"/>
      <c r="W10951" s="69"/>
      <c r="X10951" s="69"/>
      <c r="Y10951" s="69"/>
      <c r="Z10951" s="69"/>
      <c r="AA10951" s="270" t="str">
        <f>IF(ISTEXT(Z10951),VLOOKUP(Z10951,'_Keuzelijst Algemeen'!$B$3:$C$74,2),"")</f>
        <v/>
      </c>
      <c r="AB10951" s="85"/>
    </row>
    <row r="10952" spans="1:28" x14ac:dyDescent="0.3">
      <c r="A10952" s="249" t="s">
        <v>1103</v>
      </c>
      <c r="B10952" s="69"/>
      <c r="C10952" s="274" t="str">
        <f>IF(ISTEXT(B10952),VLOOKUP(B10952,'_Keuzelijst Algemeen'!$CC$3:$CD$10,2),"")</f>
        <v/>
      </c>
      <c r="D10952" s="87"/>
      <c r="E10952" s="69"/>
      <c r="F10952" s="69"/>
      <c r="I10952" s="85"/>
      <c r="P10952" s="69"/>
      <c r="Q10952" s="69"/>
      <c r="R10952" s="69"/>
      <c r="V10952" s="71"/>
      <c r="W10952" s="69"/>
      <c r="X10952" s="69"/>
      <c r="Y10952" s="69"/>
      <c r="Z10952" s="69"/>
      <c r="AA10952" s="270" t="str">
        <f>IF(ISTEXT(Z10952),VLOOKUP(Z10952,'_Keuzelijst Algemeen'!$B$3:$C$74,2),"")</f>
        <v/>
      </c>
      <c r="AB10952" s="85"/>
    </row>
    <row r="10953" spans="1:28" x14ac:dyDescent="0.3">
      <c r="A10953" s="249" t="s">
        <v>1103</v>
      </c>
      <c r="B10953" s="69"/>
      <c r="C10953" s="274" t="str">
        <f>IF(ISTEXT(B10953),VLOOKUP(B10953,'_Keuzelijst Algemeen'!$CC$3:$CD$10,2),"")</f>
        <v/>
      </c>
      <c r="D10953" s="87"/>
      <c r="E10953" s="69"/>
      <c r="F10953" s="69"/>
      <c r="I10953" s="85"/>
      <c r="P10953" s="69"/>
      <c r="Q10953" s="69"/>
      <c r="R10953" s="69"/>
      <c r="V10953" s="71"/>
      <c r="W10953" s="69"/>
      <c r="X10953" s="69"/>
      <c r="Y10953" s="69"/>
      <c r="Z10953" s="69"/>
      <c r="AA10953" s="270" t="str">
        <f>IF(ISTEXT(Z10953),VLOOKUP(Z10953,'_Keuzelijst Algemeen'!$B$3:$C$74,2),"")</f>
        <v/>
      </c>
      <c r="AB10953" s="85"/>
    </row>
    <row r="10954" spans="1:28" x14ac:dyDescent="0.3">
      <c r="A10954" s="249" t="s">
        <v>1103</v>
      </c>
      <c r="B10954" s="69"/>
      <c r="C10954" s="274" t="str">
        <f>IF(ISTEXT(B10954),VLOOKUP(B10954,'_Keuzelijst Algemeen'!$CC$3:$CD$10,2),"")</f>
        <v/>
      </c>
      <c r="D10954" s="87"/>
      <c r="E10954" s="69"/>
      <c r="F10954" s="69"/>
      <c r="I10954" s="85"/>
      <c r="P10954" s="69"/>
      <c r="Q10954" s="69"/>
      <c r="R10954" s="69"/>
      <c r="V10954" s="71"/>
      <c r="W10954" s="69"/>
      <c r="X10954" s="69"/>
      <c r="Y10954" s="69"/>
      <c r="Z10954" s="69"/>
      <c r="AA10954" s="270" t="str">
        <f>IF(ISTEXT(Z10954),VLOOKUP(Z10954,'_Keuzelijst Algemeen'!$B$3:$C$74,2),"")</f>
        <v/>
      </c>
      <c r="AB10954" s="85"/>
    </row>
    <row r="10955" spans="1:28" x14ac:dyDescent="0.3">
      <c r="A10955" s="249" t="s">
        <v>1103</v>
      </c>
      <c r="B10955" s="69"/>
      <c r="C10955" s="274" t="str">
        <f>IF(ISTEXT(B10955),VLOOKUP(B10955,'_Keuzelijst Algemeen'!$CC$3:$CD$10,2),"")</f>
        <v/>
      </c>
      <c r="D10955" s="87"/>
      <c r="E10955" s="69"/>
      <c r="F10955" s="69"/>
      <c r="I10955" s="85"/>
      <c r="P10955" s="69"/>
      <c r="Q10955" s="69"/>
      <c r="R10955" s="69"/>
      <c r="V10955" s="71"/>
      <c r="W10955" s="69"/>
      <c r="X10955" s="69"/>
      <c r="Y10955" s="69"/>
      <c r="Z10955" s="69"/>
      <c r="AA10955" s="270" t="str">
        <f>IF(ISTEXT(Z10955),VLOOKUP(Z10955,'_Keuzelijst Algemeen'!$B$3:$C$74,2),"")</f>
        <v/>
      </c>
      <c r="AB10955" s="85"/>
    </row>
    <row r="10956" spans="1:28" x14ac:dyDescent="0.3">
      <c r="A10956" s="249" t="s">
        <v>1103</v>
      </c>
      <c r="B10956" s="69"/>
      <c r="C10956" s="274" t="str">
        <f>IF(ISTEXT(B10956),VLOOKUP(B10956,'_Keuzelijst Algemeen'!$CC$3:$CD$10,2),"")</f>
        <v/>
      </c>
      <c r="D10956" s="87"/>
      <c r="E10956" s="69"/>
      <c r="F10956" s="69"/>
      <c r="I10956" s="85"/>
      <c r="P10956" s="69"/>
      <c r="Q10956" s="69"/>
      <c r="R10956" s="69"/>
      <c r="V10956" s="71"/>
      <c r="W10956" s="69"/>
      <c r="X10956" s="69"/>
      <c r="Y10956" s="69"/>
      <c r="Z10956" s="69"/>
      <c r="AA10956" s="270" t="str">
        <f>IF(ISTEXT(Z10956),VLOOKUP(Z10956,'_Keuzelijst Algemeen'!$B$3:$C$74,2),"")</f>
        <v/>
      </c>
      <c r="AB10956" s="85"/>
    </row>
    <row r="10957" spans="1:28" x14ac:dyDescent="0.3">
      <c r="A10957" s="249" t="s">
        <v>1103</v>
      </c>
      <c r="B10957" s="69"/>
      <c r="C10957" s="274" t="str">
        <f>IF(ISTEXT(B10957),VLOOKUP(B10957,'_Keuzelijst Algemeen'!$CC$3:$CD$10,2),"")</f>
        <v/>
      </c>
      <c r="D10957" s="87"/>
      <c r="E10957" s="69"/>
      <c r="F10957" s="69"/>
      <c r="I10957" s="85"/>
      <c r="P10957" s="69"/>
      <c r="Q10957" s="69"/>
      <c r="R10957" s="69"/>
      <c r="V10957" s="71"/>
      <c r="W10957" s="69"/>
      <c r="X10957" s="69"/>
      <c r="Y10957" s="69"/>
      <c r="Z10957" s="69"/>
      <c r="AA10957" s="270" t="str">
        <f>IF(ISTEXT(Z10957),VLOOKUP(Z10957,'_Keuzelijst Algemeen'!$B$3:$C$74,2),"")</f>
        <v/>
      </c>
      <c r="AB10957" s="85"/>
    </row>
    <row r="10958" spans="1:28" x14ac:dyDescent="0.3">
      <c r="A10958" s="249" t="s">
        <v>1103</v>
      </c>
      <c r="B10958" s="69"/>
      <c r="C10958" s="274" t="str">
        <f>IF(ISTEXT(B10958),VLOOKUP(B10958,'_Keuzelijst Algemeen'!$CC$3:$CD$10,2),"")</f>
        <v/>
      </c>
      <c r="D10958" s="87"/>
      <c r="E10958" s="69"/>
      <c r="F10958" s="69"/>
      <c r="I10958" s="85"/>
      <c r="P10958" s="69"/>
      <c r="Q10958" s="69"/>
      <c r="R10958" s="69"/>
      <c r="V10958" s="71"/>
      <c r="W10958" s="69"/>
      <c r="X10958" s="69"/>
      <c r="Y10958" s="69"/>
      <c r="Z10958" s="69"/>
      <c r="AA10958" s="270" t="str">
        <f>IF(ISTEXT(Z10958),VLOOKUP(Z10958,'_Keuzelijst Algemeen'!$B$3:$C$74,2),"")</f>
        <v/>
      </c>
      <c r="AB10958" s="85"/>
    </row>
    <row r="10959" spans="1:28" x14ac:dyDescent="0.3">
      <c r="A10959" s="249" t="s">
        <v>1103</v>
      </c>
      <c r="B10959" s="69"/>
      <c r="C10959" s="274" t="str">
        <f>IF(ISTEXT(B10959),VLOOKUP(B10959,'_Keuzelijst Algemeen'!$CC$3:$CD$10,2),"")</f>
        <v/>
      </c>
      <c r="D10959" s="87"/>
      <c r="E10959" s="69"/>
      <c r="F10959" s="69"/>
      <c r="I10959" s="85"/>
      <c r="P10959" s="69"/>
      <c r="Q10959" s="69"/>
      <c r="R10959" s="69"/>
      <c r="V10959" s="71"/>
      <c r="W10959" s="69"/>
      <c r="X10959" s="69"/>
      <c r="Y10959" s="69"/>
      <c r="Z10959" s="69"/>
      <c r="AA10959" s="270" t="str">
        <f>IF(ISTEXT(Z10959),VLOOKUP(Z10959,'_Keuzelijst Algemeen'!$B$3:$C$74,2),"")</f>
        <v/>
      </c>
      <c r="AB10959" s="85"/>
    </row>
    <row r="10960" spans="1:28" x14ac:dyDescent="0.3">
      <c r="A10960" s="249" t="s">
        <v>1103</v>
      </c>
      <c r="B10960" s="69"/>
      <c r="C10960" s="274" t="str">
        <f>IF(ISTEXT(B10960),VLOOKUP(B10960,'_Keuzelijst Algemeen'!$CC$3:$CD$10,2),"")</f>
        <v/>
      </c>
      <c r="D10960" s="87"/>
      <c r="E10960" s="69"/>
      <c r="F10960" s="69"/>
      <c r="I10960" s="85"/>
      <c r="P10960" s="69"/>
      <c r="Q10960" s="69"/>
      <c r="R10960" s="69"/>
      <c r="V10960" s="71"/>
      <c r="W10960" s="69"/>
      <c r="X10960" s="69"/>
      <c r="Y10960" s="69"/>
      <c r="Z10960" s="69"/>
      <c r="AA10960" s="270" t="str">
        <f>IF(ISTEXT(Z10960),VLOOKUP(Z10960,'_Keuzelijst Algemeen'!$B$3:$C$74,2),"")</f>
        <v/>
      </c>
      <c r="AB10960" s="85"/>
    </row>
    <row r="10961" spans="1:28" x14ac:dyDescent="0.3">
      <c r="A10961" s="249" t="s">
        <v>1103</v>
      </c>
      <c r="B10961" s="69"/>
      <c r="C10961" s="274" t="str">
        <f>IF(ISTEXT(B10961),VLOOKUP(B10961,'_Keuzelijst Algemeen'!$CC$3:$CD$10,2),"")</f>
        <v/>
      </c>
      <c r="D10961" s="87"/>
      <c r="E10961" s="69"/>
      <c r="F10961" s="69"/>
      <c r="I10961" s="85"/>
      <c r="P10961" s="69"/>
      <c r="Q10961" s="69"/>
      <c r="R10961" s="69"/>
      <c r="V10961" s="71"/>
      <c r="W10961" s="69"/>
      <c r="X10961" s="69"/>
      <c r="Y10961" s="69"/>
      <c r="Z10961" s="69"/>
      <c r="AA10961" s="270" t="str">
        <f>IF(ISTEXT(Z10961),VLOOKUP(Z10961,'_Keuzelijst Algemeen'!$B$3:$C$74,2),"")</f>
        <v/>
      </c>
      <c r="AB10961" s="85"/>
    </row>
    <row r="10962" spans="1:28" x14ac:dyDescent="0.3">
      <c r="A10962" s="249" t="s">
        <v>1103</v>
      </c>
      <c r="B10962" s="69"/>
      <c r="C10962" s="274" t="str">
        <f>IF(ISTEXT(B10962),VLOOKUP(B10962,'_Keuzelijst Algemeen'!$CC$3:$CD$10,2),"")</f>
        <v/>
      </c>
      <c r="D10962" s="87"/>
      <c r="E10962" s="69"/>
      <c r="F10962" s="69"/>
      <c r="I10962" s="85"/>
      <c r="P10962" s="69"/>
      <c r="Q10962" s="69"/>
      <c r="R10962" s="69"/>
      <c r="V10962" s="71"/>
      <c r="W10962" s="69"/>
      <c r="X10962" s="69"/>
      <c r="Y10962" s="69"/>
      <c r="Z10962" s="69"/>
      <c r="AA10962" s="270" t="str">
        <f>IF(ISTEXT(Z10962),VLOOKUP(Z10962,'_Keuzelijst Algemeen'!$B$3:$C$74,2),"")</f>
        <v/>
      </c>
      <c r="AB10962" s="85"/>
    </row>
    <row r="10963" spans="1:28" x14ac:dyDescent="0.3">
      <c r="A10963" s="249" t="s">
        <v>1103</v>
      </c>
      <c r="B10963" s="69"/>
      <c r="C10963" s="274" t="str">
        <f>IF(ISTEXT(B10963),VLOOKUP(B10963,'_Keuzelijst Algemeen'!$CC$3:$CD$10,2),"")</f>
        <v/>
      </c>
      <c r="D10963" s="87"/>
      <c r="E10963" s="69"/>
      <c r="F10963" s="69"/>
      <c r="I10963" s="85"/>
      <c r="P10963" s="69"/>
      <c r="Q10963" s="69"/>
      <c r="R10963" s="69"/>
      <c r="V10963" s="71"/>
      <c r="W10963" s="69"/>
      <c r="X10963" s="69"/>
      <c r="Y10963" s="69"/>
      <c r="Z10963" s="69"/>
      <c r="AA10963" s="270" t="str">
        <f>IF(ISTEXT(Z10963),VLOOKUP(Z10963,'_Keuzelijst Algemeen'!$B$3:$C$74,2),"")</f>
        <v/>
      </c>
      <c r="AB10963" s="85"/>
    </row>
    <row r="10964" spans="1:28" x14ac:dyDescent="0.3">
      <c r="A10964" s="249" t="s">
        <v>1103</v>
      </c>
      <c r="B10964" s="69"/>
      <c r="C10964" s="274" t="str">
        <f>IF(ISTEXT(B10964),VLOOKUP(B10964,'_Keuzelijst Algemeen'!$CC$3:$CD$10,2),"")</f>
        <v/>
      </c>
      <c r="D10964" s="87"/>
      <c r="E10964" s="69"/>
      <c r="F10964" s="69"/>
      <c r="I10964" s="85"/>
      <c r="P10964" s="69"/>
      <c r="Q10964" s="69"/>
      <c r="R10964" s="69"/>
      <c r="V10964" s="71"/>
      <c r="W10964" s="69"/>
      <c r="X10964" s="69"/>
      <c r="Y10964" s="69"/>
      <c r="Z10964" s="69"/>
      <c r="AA10964" s="270" t="str">
        <f>IF(ISTEXT(Z10964),VLOOKUP(Z10964,'_Keuzelijst Algemeen'!$B$3:$C$74,2),"")</f>
        <v/>
      </c>
      <c r="AB10964" s="85"/>
    </row>
    <row r="10965" spans="1:28" x14ac:dyDescent="0.3">
      <c r="A10965" s="249" t="s">
        <v>1103</v>
      </c>
      <c r="B10965" s="69"/>
      <c r="C10965" s="274" t="str">
        <f>IF(ISTEXT(B10965),VLOOKUP(B10965,'_Keuzelijst Algemeen'!$CC$3:$CD$10,2),"")</f>
        <v/>
      </c>
      <c r="D10965" s="87"/>
      <c r="E10965" s="69"/>
      <c r="F10965" s="69"/>
      <c r="I10965" s="85"/>
      <c r="P10965" s="69"/>
      <c r="Q10965" s="69"/>
      <c r="R10965" s="69"/>
      <c r="V10965" s="71"/>
      <c r="W10965" s="69"/>
      <c r="X10965" s="69"/>
      <c r="Y10965" s="69"/>
      <c r="Z10965" s="69"/>
      <c r="AA10965" s="270" t="str">
        <f>IF(ISTEXT(Z10965),VLOOKUP(Z10965,'_Keuzelijst Algemeen'!$B$3:$C$74,2),"")</f>
        <v/>
      </c>
      <c r="AB10965" s="85"/>
    </row>
    <row r="10966" spans="1:28" x14ac:dyDescent="0.3">
      <c r="A10966" s="249" t="s">
        <v>1103</v>
      </c>
      <c r="B10966" s="69"/>
      <c r="C10966" s="274" t="str">
        <f>IF(ISTEXT(B10966),VLOOKUP(B10966,'_Keuzelijst Algemeen'!$CC$3:$CD$10,2),"")</f>
        <v/>
      </c>
      <c r="D10966" s="87"/>
      <c r="E10966" s="69"/>
      <c r="F10966" s="69"/>
      <c r="I10966" s="85"/>
      <c r="P10966" s="69"/>
      <c r="Q10966" s="69"/>
      <c r="R10966" s="69"/>
      <c r="V10966" s="71"/>
      <c r="W10966" s="69"/>
      <c r="X10966" s="69"/>
      <c r="Y10966" s="69"/>
      <c r="Z10966" s="69"/>
      <c r="AA10966" s="270" t="str">
        <f>IF(ISTEXT(Z10966),VLOOKUP(Z10966,'_Keuzelijst Algemeen'!$B$3:$C$74,2),"")</f>
        <v/>
      </c>
      <c r="AB10966" s="85"/>
    </row>
    <row r="10967" spans="1:28" x14ac:dyDescent="0.3">
      <c r="A10967" s="249" t="s">
        <v>1103</v>
      </c>
      <c r="B10967" s="69"/>
      <c r="C10967" s="274" t="str">
        <f>IF(ISTEXT(B10967),VLOOKUP(B10967,'_Keuzelijst Algemeen'!$CC$3:$CD$10,2),"")</f>
        <v/>
      </c>
      <c r="D10967" s="87"/>
      <c r="E10967" s="69"/>
      <c r="F10967" s="69"/>
      <c r="I10967" s="85"/>
      <c r="P10967" s="69"/>
      <c r="Q10967" s="69"/>
      <c r="R10967" s="69"/>
      <c r="V10967" s="71"/>
      <c r="W10967" s="69"/>
      <c r="X10967" s="69"/>
      <c r="Y10967" s="69"/>
      <c r="Z10967" s="69"/>
      <c r="AA10967" s="270" t="str">
        <f>IF(ISTEXT(Z10967),VLOOKUP(Z10967,'_Keuzelijst Algemeen'!$B$3:$C$74,2),"")</f>
        <v/>
      </c>
      <c r="AB10967" s="85"/>
    </row>
    <row r="10968" spans="1:28" x14ac:dyDescent="0.3">
      <c r="A10968" s="249" t="s">
        <v>1103</v>
      </c>
      <c r="B10968" s="69"/>
      <c r="C10968" s="274" t="str">
        <f>IF(ISTEXT(B10968),VLOOKUP(B10968,'_Keuzelijst Algemeen'!$CC$3:$CD$10,2),"")</f>
        <v/>
      </c>
      <c r="D10968" s="87"/>
      <c r="E10968" s="69"/>
      <c r="F10968" s="69"/>
      <c r="I10968" s="85"/>
      <c r="P10968" s="69"/>
      <c r="Q10968" s="69"/>
      <c r="R10968" s="69"/>
      <c r="V10968" s="71"/>
      <c r="W10968" s="69"/>
      <c r="X10968" s="69"/>
      <c r="Y10968" s="69"/>
      <c r="Z10968" s="69"/>
      <c r="AA10968" s="270" t="str">
        <f>IF(ISTEXT(Z10968),VLOOKUP(Z10968,'_Keuzelijst Algemeen'!$B$3:$C$74,2),"")</f>
        <v/>
      </c>
      <c r="AB10968" s="85"/>
    </row>
    <row r="10969" spans="1:28" x14ac:dyDescent="0.3">
      <c r="A10969" s="249" t="s">
        <v>1103</v>
      </c>
      <c r="B10969" s="69"/>
      <c r="C10969" s="274" t="str">
        <f>IF(ISTEXT(B10969),VLOOKUP(B10969,'_Keuzelijst Algemeen'!$CC$3:$CD$10,2),"")</f>
        <v/>
      </c>
      <c r="D10969" s="87"/>
      <c r="E10969" s="69"/>
      <c r="F10969" s="69"/>
      <c r="I10969" s="85"/>
      <c r="P10969" s="69"/>
      <c r="Q10969" s="69"/>
      <c r="R10969" s="69"/>
      <c r="V10969" s="71"/>
      <c r="W10969" s="69"/>
      <c r="X10969" s="69"/>
      <c r="Y10969" s="69"/>
      <c r="Z10969" s="69"/>
      <c r="AA10969" s="270" t="str">
        <f>IF(ISTEXT(Z10969),VLOOKUP(Z10969,'_Keuzelijst Algemeen'!$B$3:$C$74,2),"")</f>
        <v/>
      </c>
      <c r="AB10969" s="85"/>
    </row>
    <row r="10970" spans="1:28" x14ac:dyDescent="0.3">
      <c r="A10970" s="249" t="s">
        <v>1103</v>
      </c>
      <c r="B10970" s="69"/>
      <c r="C10970" s="274" t="str">
        <f>IF(ISTEXT(B10970),VLOOKUP(B10970,'_Keuzelijst Algemeen'!$CC$3:$CD$10,2),"")</f>
        <v/>
      </c>
      <c r="D10970" s="87"/>
      <c r="E10970" s="69"/>
      <c r="F10970" s="69"/>
      <c r="I10970" s="85"/>
      <c r="P10970" s="69"/>
      <c r="Q10970" s="69"/>
      <c r="R10970" s="69"/>
      <c r="V10970" s="71"/>
      <c r="W10970" s="69"/>
      <c r="X10970" s="69"/>
      <c r="Y10970" s="69"/>
      <c r="Z10970" s="69"/>
      <c r="AA10970" s="270" t="str">
        <f>IF(ISTEXT(Z10970),VLOOKUP(Z10970,'_Keuzelijst Algemeen'!$B$3:$C$74,2),"")</f>
        <v/>
      </c>
      <c r="AB10970" s="85"/>
    </row>
    <row r="10971" spans="1:28" x14ac:dyDescent="0.3">
      <c r="A10971" s="249" t="s">
        <v>1103</v>
      </c>
      <c r="B10971" s="69"/>
      <c r="C10971" s="274" t="str">
        <f>IF(ISTEXT(B10971),VLOOKUP(B10971,'_Keuzelijst Algemeen'!$CC$3:$CD$10,2),"")</f>
        <v/>
      </c>
      <c r="D10971" s="87"/>
      <c r="E10971" s="69"/>
      <c r="F10971" s="69"/>
      <c r="I10971" s="85"/>
      <c r="P10971" s="69"/>
      <c r="Q10971" s="69"/>
      <c r="R10971" s="69"/>
      <c r="V10971" s="71"/>
      <c r="W10971" s="69"/>
      <c r="X10971" s="69"/>
      <c r="Y10971" s="69"/>
      <c r="Z10971" s="69"/>
      <c r="AA10971" s="270" t="str">
        <f>IF(ISTEXT(Z10971),VLOOKUP(Z10971,'_Keuzelijst Algemeen'!$B$3:$C$74,2),"")</f>
        <v/>
      </c>
      <c r="AB10971" s="85"/>
    </row>
    <row r="10972" spans="1:28" x14ac:dyDescent="0.3">
      <c r="A10972" s="249" t="s">
        <v>1103</v>
      </c>
      <c r="B10972" s="69"/>
      <c r="C10972" s="274" t="str">
        <f>IF(ISTEXT(B10972),VLOOKUP(B10972,'_Keuzelijst Algemeen'!$CC$3:$CD$10,2),"")</f>
        <v/>
      </c>
      <c r="D10972" s="87"/>
      <c r="E10972" s="69"/>
      <c r="F10972" s="69"/>
      <c r="I10972" s="85"/>
      <c r="P10972" s="69"/>
      <c r="Q10972" s="69"/>
      <c r="R10972" s="69"/>
      <c r="V10972" s="71"/>
      <c r="W10972" s="69"/>
      <c r="X10972" s="69"/>
      <c r="Y10972" s="69"/>
      <c r="Z10972" s="69"/>
      <c r="AA10972" s="270" t="str">
        <f>IF(ISTEXT(Z10972),VLOOKUP(Z10972,'_Keuzelijst Algemeen'!$B$3:$C$74,2),"")</f>
        <v/>
      </c>
      <c r="AB10972" s="85"/>
    </row>
    <row r="10973" spans="1:28" x14ac:dyDescent="0.3">
      <c r="A10973" s="249" t="s">
        <v>1103</v>
      </c>
      <c r="B10973" s="69"/>
      <c r="C10973" s="274" t="str">
        <f>IF(ISTEXT(B10973),VLOOKUP(B10973,'_Keuzelijst Algemeen'!$CC$3:$CD$10,2),"")</f>
        <v/>
      </c>
      <c r="D10973" s="87"/>
      <c r="E10973" s="69"/>
      <c r="F10973" s="69"/>
      <c r="I10973" s="85"/>
      <c r="P10973" s="69"/>
      <c r="Q10973" s="69"/>
      <c r="R10973" s="69"/>
      <c r="V10973" s="71"/>
      <c r="W10973" s="69"/>
      <c r="X10973" s="69"/>
      <c r="Y10973" s="69"/>
      <c r="Z10973" s="69"/>
      <c r="AA10973" s="270" t="str">
        <f>IF(ISTEXT(Z10973),VLOOKUP(Z10973,'_Keuzelijst Algemeen'!$B$3:$C$74,2),"")</f>
        <v/>
      </c>
      <c r="AB10973" s="85"/>
    </row>
    <row r="10974" spans="1:28" x14ac:dyDescent="0.3">
      <c r="A10974" s="249" t="s">
        <v>1103</v>
      </c>
      <c r="B10974" s="69"/>
      <c r="C10974" s="274" t="str">
        <f>IF(ISTEXT(B10974),VLOOKUP(B10974,'_Keuzelijst Algemeen'!$CC$3:$CD$10,2),"")</f>
        <v/>
      </c>
      <c r="D10974" s="87"/>
      <c r="E10974" s="69"/>
      <c r="F10974" s="69"/>
      <c r="I10974" s="85"/>
      <c r="P10974" s="69"/>
      <c r="Q10974" s="69"/>
      <c r="R10974" s="69"/>
      <c r="V10974" s="71"/>
      <c r="W10974" s="69"/>
      <c r="X10974" s="69"/>
      <c r="Y10974" s="69"/>
      <c r="Z10974" s="69"/>
      <c r="AA10974" s="270" t="str">
        <f>IF(ISTEXT(Z10974),VLOOKUP(Z10974,'_Keuzelijst Algemeen'!$B$3:$C$74,2),"")</f>
        <v/>
      </c>
      <c r="AB10974" s="85"/>
    </row>
    <row r="10975" spans="1:28" x14ac:dyDescent="0.3">
      <c r="A10975" s="249" t="s">
        <v>1103</v>
      </c>
      <c r="B10975" s="69"/>
      <c r="C10975" s="274" t="str">
        <f>IF(ISTEXT(B10975),VLOOKUP(B10975,'_Keuzelijst Algemeen'!$CC$3:$CD$10,2),"")</f>
        <v/>
      </c>
      <c r="D10975" s="87"/>
      <c r="E10975" s="69"/>
      <c r="F10975" s="69"/>
      <c r="I10975" s="85"/>
      <c r="P10975" s="69"/>
      <c r="Q10975" s="69"/>
      <c r="R10975" s="69"/>
      <c r="V10975" s="71"/>
      <c r="W10975" s="69"/>
      <c r="X10975" s="69"/>
      <c r="Y10975" s="69"/>
      <c r="Z10975" s="69"/>
      <c r="AA10975" s="270" t="str">
        <f>IF(ISTEXT(Z10975),VLOOKUP(Z10975,'_Keuzelijst Algemeen'!$B$3:$C$74,2),"")</f>
        <v/>
      </c>
      <c r="AB10975" s="85"/>
    </row>
    <row r="10976" spans="1:28" x14ac:dyDescent="0.3">
      <c r="A10976" s="249" t="s">
        <v>1103</v>
      </c>
      <c r="B10976" s="69"/>
      <c r="C10976" s="274" t="str">
        <f>IF(ISTEXT(B10976),VLOOKUP(B10976,'_Keuzelijst Algemeen'!$CC$3:$CD$10,2),"")</f>
        <v/>
      </c>
      <c r="D10976" s="87"/>
      <c r="E10976" s="69"/>
      <c r="F10976" s="69"/>
      <c r="I10976" s="85"/>
      <c r="P10976" s="69"/>
      <c r="Q10976" s="69"/>
      <c r="R10976" s="69"/>
      <c r="V10976" s="71"/>
      <c r="W10976" s="69"/>
      <c r="X10976" s="69"/>
      <c r="Y10976" s="69"/>
      <c r="Z10976" s="69"/>
      <c r="AA10976" s="270" t="str">
        <f>IF(ISTEXT(Z10976),VLOOKUP(Z10976,'_Keuzelijst Algemeen'!$B$3:$C$74,2),"")</f>
        <v/>
      </c>
      <c r="AB10976" s="85"/>
    </row>
    <row r="10977" spans="1:28" x14ac:dyDescent="0.3">
      <c r="A10977" s="249" t="s">
        <v>1103</v>
      </c>
      <c r="B10977" s="69"/>
      <c r="C10977" s="274" t="str">
        <f>IF(ISTEXT(B10977),VLOOKUP(B10977,'_Keuzelijst Algemeen'!$CC$3:$CD$10,2),"")</f>
        <v/>
      </c>
      <c r="D10977" s="87"/>
      <c r="E10977" s="69"/>
      <c r="F10977" s="69"/>
      <c r="I10977" s="85"/>
      <c r="P10977" s="69"/>
      <c r="Q10977" s="69"/>
      <c r="R10977" s="69"/>
      <c r="V10977" s="71"/>
      <c r="W10977" s="69"/>
      <c r="X10977" s="69"/>
      <c r="Y10977" s="69"/>
      <c r="Z10977" s="69"/>
      <c r="AA10977" s="270" t="str">
        <f>IF(ISTEXT(Z10977),VLOOKUP(Z10977,'_Keuzelijst Algemeen'!$B$3:$C$74,2),"")</f>
        <v/>
      </c>
      <c r="AB10977" s="85"/>
    </row>
    <row r="10978" spans="1:28" x14ac:dyDescent="0.3">
      <c r="A10978" s="249" t="s">
        <v>1103</v>
      </c>
      <c r="B10978" s="69"/>
      <c r="C10978" s="274" t="str">
        <f>IF(ISTEXT(B10978),VLOOKUP(B10978,'_Keuzelijst Algemeen'!$CC$3:$CD$10,2),"")</f>
        <v/>
      </c>
      <c r="D10978" s="87"/>
      <c r="E10978" s="69"/>
      <c r="F10978" s="69"/>
      <c r="I10978" s="85"/>
      <c r="P10978" s="69"/>
      <c r="Q10978" s="69"/>
      <c r="R10978" s="69"/>
      <c r="V10978" s="71"/>
      <c r="W10978" s="69"/>
      <c r="X10978" s="69"/>
      <c r="Y10978" s="69"/>
      <c r="Z10978" s="69"/>
      <c r="AA10978" s="270" t="str">
        <f>IF(ISTEXT(Z10978),VLOOKUP(Z10978,'_Keuzelijst Algemeen'!$B$3:$C$74,2),"")</f>
        <v/>
      </c>
      <c r="AB10978" s="85"/>
    </row>
    <row r="10979" spans="1:28" x14ac:dyDescent="0.3">
      <c r="A10979" s="249" t="s">
        <v>1103</v>
      </c>
      <c r="B10979" s="69"/>
      <c r="C10979" s="274" t="str">
        <f>IF(ISTEXT(B10979),VLOOKUP(B10979,'_Keuzelijst Algemeen'!$CC$3:$CD$10,2),"")</f>
        <v/>
      </c>
      <c r="D10979" s="87"/>
      <c r="E10979" s="69"/>
      <c r="F10979" s="69"/>
      <c r="I10979" s="85"/>
      <c r="P10979" s="69"/>
      <c r="Q10979" s="69"/>
      <c r="R10979" s="69"/>
      <c r="V10979" s="71"/>
      <c r="W10979" s="69"/>
      <c r="X10979" s="69"/>
      <c r="Y10979" s="69"/>
      <c r="Z10979" s="69"/>
      <c r="AA10979" s="270" t="str">
        <f>IF(ISTEXT(Z10979),VLOOKUP(Z10979,'_Keuzelijst Algemeen'!$B$3:$C$74,2),"")</f>
        <v/>
      </c>
      <c r="AB10979" s="85"/>
    </row>
    <row r="10980" spans="1:28" x14ac:dyDescent="0.3">
      <c r="A10980" s="249" t="s">
        <v>1103</v>
      </c>
      <c r="B10980" s="69"/>
      <c r="C10980" s="274" t="str">
        <f>IF(ISTEXT(B10980),VLOOKUP(B10980,'_Keuzelijst Algemeen'!$CC$3:$CD$10,2),"")</f>
        <v/>
      </c>
      <c r="D10980" s="87"/>
      <c r="E10980" s="69"/>
      <c r="F10980" s="69"/>
      <c r="I10980" s="85"/>
      <c r="P10980" s="69"/>
      <c r="Q10980" s="69"/>
      <c r="R10980" s="69"/>
      <c r="V10980" s="71"/>
      <c r="W10980" s="69"/>
      <c r="X10980" s="69"/>
      <c r="Y10980" s="69"/>
      <c r="Z10980" s="69"/>
      <c r="AA10980" s="270" t="str">
        <f>IF(ISTEXT(Z10980),VLOOKUP(Z10980,'_Keuzelijst Algemeen'!$B$3:$C$74,2),"")</f>
        <v/>
      </c>
      <c r="AB10980" s="85"/>
    </row>
    <row r="10981" spans="1:28" x14ac:dyDescent="0.3">
      <c r="A10981" s="249" t="s">
        <v>1103</v>
      </c>
      <c r="B10981" s="69"/>
      <c r="C10981" s="274" t="str">
        <f>IF(ISTEXT(B10981),VLOOKUP(B10981,'_Keuzelijst Algemeen'!$CC$3:$CD$10,2),"")</f>
        <v/>
      </c>
      <c r="D10981" s="87"/>
      <c r="E10981" s="69"/>
      <c r="F10981" s="69"/>
      <c r="I10981" s="85"/>
      <c r="P10981" s="69"/>
      <c r="Q10981" s="69"/>
      <c r="R10981" s="69"/>
      <c r="V10981" s="71"/>
      <c r="W10981" s="69"/>
      <c r="X10981" s="69"/>
      <c r="Y10981" s="69"/>
      <c r="Z10981" s="69"/>
      <c r="AA10981" s="270" t="str">
        <f>IF(ISTEXT(Z10981),VLOOKUP(Z10981,'_Keuzelijst Algemeen'!$B$3:$C$74,2),"")</f>
        <v/>
      </c>
      <c r="AB10981" s="85"/>
    </row>
    <row r="10982" spans="1:28" x14ac:dyDescent="0.3">
      <c r="A10982" s="249" t="s">
        <v>1103</v>
      </c>
      <c r="B10982" s="69"/>
      <c r="C10982" s="274" t="str">
        <f>IF(ISTEXT(B10982),VLOOKUP(B10982,'_Keuzelijst Algemeen'!$CC$3:$CD$10,2),"")</f>
        <v/>
      </c>
      <c r="D10982" s="87"/>
      <c r="E10982" s="69"/>
      <c r="F10982" s="69"/>
      <c r="I10982" s="85"/>
      <c r="P10982" s="69"/>
      <c r="Q10982" s="69"/>
      <c r="R10982" s="69"/>
      <c r="V10982" s="71"/>
      <c r="W10982" s="69"/>
      <c r="X10982" s="69"/>
      <c r="Y10982" s="69"/>
      <c r="Z10982" s="69"/>
      <c r="AA10982" s="270" t="str">
        <f>IF(ISTEXT(Z10982),VLOOKUP(Z10982,'_Keuzelijst Algemeen'!$B$3:$C$74,2),"")</f>
        <v/>
      </c>
      <c r="AB10982" s="85"/>
    </row>
    <row r="10983" spans="1:28" x14ac:dyDescent="0.3">
      <c r="A10983" s="249" t="s">
        <v>1103</v>
      </c>
      <c r="B10983" s="69"/>
      <c r="C10983" s="274" t="str">
        <f>IF(ISTEXT(B10983),VLOOKUP(B10983,'_Keuzelijst Algemeen'!$CC$3:$CD$10,2),"")</f>
        <v/>
      </c>
      <c r="D10983" s="87"/>
      <c r="E10983" s="69"/>
      <c r="F10983" s="69"/>
      <c r="I10983" s="85"/>
      <c r="P10983" s="69"/>
      <c r="Q10983" s="69"/>
      <c r="R10983" s="69"/>
      <c r="V10983" s="71"/>
      <c r="W10983" s="69"/>
      <c r="X10983" s="69"/>
      <c r="Y10983" s="69"/>
      <c r="Z10983" s="69"/>
      <c r="AA10983" s="270" t="str">
        <f>IF(ISTEXT(Z10983),VLOOKUP(Z10983,'_Keuzelijst Algemeen'!$B$3:$C$74,2),"")</f>
        <v/>
      </c>
      <c r="AB10983" s="85"/>
    </row>
    <row r="10984" spans="1:28" x14ac:dyDescent="0.3">
      <c r="A10984" s="249" t="s">
        <v>1103</v>
      </c>
      <c r="B10984" s="69"/>
      <c r="C10984" s="274" t="str">
        <f>IF(ISTEXT(B10984),VLOOKUP(B10984,'_Keuzelijst Algemeen'!$CC$3:$CD$10,2),"")</f>
        <v/>
      </c>
      <c r="D10984" s="87"/>
      <c r="E10984" s="69"/>
      <c r="F10984" s="69"/>
      <c r="I10984" s="85"/>
      <c r="P10984" s="69"/>
      <c r="Q10984" s="69"/>
      <c r="R10984" s="69"/>
      <c r="V10984" s="71"/>
      <c r="W10984" s="69"/>
      <c r="X10984" s="69"/>
      <c r="Y10984" s="69"/>
      <c r="Z10984" s="69"/>
      <c r="AA10984" s="270" t="str">
        <f>IF(ISTEXT(Z10984),VLOOKUP(Z10984,'_Keuzelijst Algemeen'!$B$3:$C$74,2),"")</f>
        <v/>
      </c>
      <c r="AB10984" s="85"/>
    </row>
    <row r="10985" spans="1:28" x14ac:dyDescent="0.3">
      <c r="A10985" s="249" t="s">
        <v>1103</v>
      </c>
      <c r="B10985" s="69"/>
      <c r="C10985" s="274" t="str">
        <f>IF(ISTEXT(B10985),VLOOKUP(B10985,'_Keuzelijst Algemeen'!$CC$3:$CD$10,2),"")</f>
        <v/>
      </c>
      <c r="D10985" s="87"/>
      <c r="E10985" s="69"/>
      <c r="F10985" s="69"/>
      <c r="I10985" s="85"/>
      <c r="P10985" s="69"/>
      <c r="Q10985" s="69"/>
      <c r="R10985" s="69"/>
      <c r="V10985" s="71"/>
      <c r="W10985" s="69"/>
      <c r="X10985" s="69"/>
      <c r="Y10985" s="69"/>
      <c r="Z10985" s="69"/>
      <c r="AA10985" s="270" t="str">
        <f>IF(ISTEXT(Z10985),VLOOKUP(Z10985,'_Keuzelijst Algemeen'!$B$3:$C$74,2),"")</f>
        <v/>
      </c>
      <c r="AB10985" s="85"/>
    </row>
    <row r="10986" spans="1:28" x14ac:dyDescent="0.3">
      <c r="A10986" s="249" t="s">
        <v>1103</v>
      </c>
      <c r="B10986" s="69"/>
      <c r="C10986" s="274" t="str">
        <f>IF(ISTEXT(B10986),VLOOKUP(B10986,'_Keuzelijst Algemeen'!$CC$3:$CD$10,2),"")</f>
        <v/>
      </c>
      <c r="D10986" s="87"/>
      <c r="E10986" s="69"/>
      <c r="F10986" s="69"/>
      <c r="I10986" s="85"/>
      <c r="P10986" s="69"/>
      <c r="Q10986" s="69"/>
      <c r="R10986" s="69"/>
      <c r="V10986" s="71"/>
      <c r="W10986" s="69"/>
      <c r="X10986" s="69"/>
      <c r="Y10986" s="69"/>
      <c r="Z10986" s="69"/>
      <c r="AA10986" s="270" t="str">
        <f>IF(ISTEXT(Z10986),VLOOKUP(Z10986,'_Keuzelijst Algemeen'!$B$3:$C$74,2),"")</f>
        <v/>
      </c>
      <c r="AB10986" s="85"/>
    </row>
    <row r="10987" spans="1:28" x14ac:dyDescent="0.3">
      <c r="A10987" s="249" t="s">
        <v>1103</v>
      </c>
      <c r="B10987" s="69"/>
      <c r="C10987" s="274" t="str">
        <f>IF(ISTEXT(B10987),VLOOKUP(B10987,'_Keuzelijst Algemeen'!$CC$3:$CD$10,2),"")</f>
        <v/>
      </c>
      <c r="D10987" s="87"/>
      <c r="E10987" s="69"/>
      <c r="F10987" s="69"/>
      <c r="I10987" s="85"/>
      <c r="P10987" s="69"/>
      <c r="Q10987" s="69"/>
      <c r="R10987" s="69"/>
      <c r="V10987" s="71"/>
      <c r="W10987" s="69"/>
      <c r="X10987" s="69"/>
      <c r="Y10987" s="69"/>
      <c r="Z10987" s="69"/>
      <c r="AA10987" s="270" t="str">
        <f>IF(ISTEXT(Z10987),VLOOKUP(Z10987,'_Keuzelijst Algemeen'!$B$3:$C$74,2),"")</f>
        <v/>
      </c>
      <c r="AB10987" s="85"/>
    </row>
    <row r="10988" spans="1:28" x14ac:dyDescent="0.3">
      <c r="A10988" s="249" t="s">
        <v>1103</v>
      </c>
      <c r="B10988" s="69"/>
      <c r="C10988" s="274" t="str">
        <f>IF(ISTEXT(B10988),VLOOKUP(B10988,'_Keuzelijst Algemeen'!$CC$3:$CD$10,2),"")</f>
        <v/>
      </c>
      <c r="D10988" s="87"/>
      <c r="E10988" s="69"/>
      <c r="F10988" s="69"/>
      <c r="I10988" s="85"/>
      <c r="P10988" s="69"/>
      <c r="Q10988" s="69"/>
      <c r="R10988" s="69"/>
      <c r="V10988" s="71"/>
      <c r="W10988" s="69"/>
      <c r="X10988" s="69"/>
      <c r="Y10988" s="69"/>
      <c r="Z10988" s="69"/>
      <c r="AA10988" s="270" t="str">
        <f>IF(ISTEXT(Z10988),VLOOKUP(Z10988,'_Keuzelijst Algemeen'!$B$3:$C$74,2),"")</f>
        <v/>
      </c>
      <c r="AB10988" s="85"/>
    </row>
    <row r="10989" spans="1:28" x14ac:dyDescent="0.3">
      <c r="A10989" s="249" t="s">
        <v>1103</v>
      </c>
      <c r="B10989" s="69"/>
      <c r="C10989" s="274" t="str">
        <f>IF(ISTEXT(B10989),VLOOKUP(B10989,'_Keuzelijst Algemeen'!$CC$3:$CD$10,2),"")</f>
        <v/>
      </c>
      <c r="D10989" s="87"/>
      <c r="E10989" s="69"/>
      <c r="F10989" s="69"/>
      <c r="I10989" s="85"/>
      <c r="P10989" s="69"/>
      <c r="Q10989" s="69"/>
      <c r="R10989" s="69"/>
      <c r="V10989" s="71"/>
      <c r="W10989" s="69"/>
      <c r="X10989" s="69"/>
      <c r="Y10989" s="69"/>
      <c r="Z10989" s="69"/>
      <c r="AA10989" s="270" t="str">
        <f>IF(ISTEXT(Z10989),VLOOKUP(Z10989,'_Keuzelijst Algemeen'!$B$3:$C$74,2),"")</f>
        <v/>
      </c>
      <c r="AB10989" s="85"/>
    </row>
    <row r="10990" spans="1:28" x14ac:dyDescent="0.3">
      <c r="A10990" s="249" t="s">
        <v>1103</v>
      </c>
      <c r="B10990" s="69"/>
      <c r="C10990" s="274" t="str">
        <f>IF(ISTEXT(B10990),VLOOKUP(B10990,'_Keuzelijst Algemeen'!$CC$3:$CD$10,2),"")</f>
        <v/>
      </c>
      <c r="D10990" s="87"/>
      <c r="E10990" s="69"/>
      <c r="F10990" s="69"/>
      <c r="I10990" s="85"/>
      <c r="P10990" s="69"/>
      <c r="Q10990" s="69"/>
      <c r="R10990" s="69"/>
      <c r="V10990" s="71"/>
      <c r="W10990" s="69"/>
      <c r="X10990" s="69"/>
      <c r="Y10990" s="69"/>
      <c r="Z10990" s="69"/>
      <c r="AA10990" s="270" t="str">
        <f>IF(ISTEXT(Z10990),VLOOKUP(Z10990,'_Keuzelijst Algemeen'!$B$3:$C$74,2),"")</f>
        <v/>
      </c>
      <c r="AB10990" s="85"/>
    </row>
    <row r="10991" spans="1:28" x14ac:dyDescent="0.3">
      <c r="A10991" s="249" t="s">
        <v>1103</v>
      </c>
      <c r="B10991" s="69"/>
      <c r="C10991" s="274" t="str">
        <f>IF(ISTEXT(B10991),VLOOKUP(B10991,'_Keuzelijst Algemeen'!$CC$3:$CD$10,2),"")</f>
        <v/>
      </c>
      <c r="D10991" s="87"/>
      <c r="E10991" s="69"/>
      <c r="F10991" s="69"/>
      <c r="I10991" s="85"/>
      <c r="P10991" s="69"/>
      <c r="Q10991" s="69"/>
      <c r="R10991" s="69"/>
      <c r="V10991" s="71"/>
      <c r="W10991" s="69"/>
      <c r="X10991" s="69"/>
      <c r="Y10991" s="69"/>
      <c r="Z10991" s="69"/>
      <c r="AA10991" s="270" t="str">
        <f>IF(ISTEXT(Z10991),VLOOKUP(Z10991,'_Keuzelijst Algemeen'!$B$3:$C$74,2),"")</f>
        <v/>
      </c>
      <c r="AB10991" s="85"/>
    </row>
    <row r="10992" spans="1:28" x14ac:dyDescent="0.3">
      <c r="A10992" s="249" t="s">
        <v>1103</v>
      </c>
      <c r="B10992" s="69"/>
      <c r="C10992" s="274" t="str">
        <f>IF(ISTEXT(B10992),VLOOKUP(B10992,'_Keuzelijst Algemeen'!$CC$3:$CD$10,2),"")</f>
        <v/>
      </c>
      <c r="D10992" s="87"/>
      <c r="E10992" s="69"/>
      <c r="F10992" s="69"/>
      <c r="I10992" s="85"/>
      <c r="P10992" s="69"/>
      <c r="Q10992" s="69"/>
      <c r="R10992" s="69"/>
      <c r="V10992" s="71"/>
      <c r="W10992" s="69"/>
      <c r="X10992" s="69"/>
      <c r="Y10992" s="69"/>
      <c r="Z10992" s="69"/>
      <c r="AA10992" s="270" t="str">
        <f>IF(ISTEXT(Z10992),VLOOKUP(Z10992,'_Keuzelijst Algemeen'!$B$3:$C$74,2),"")</f>
        <v/>
      </c>
      <c r="AB10992" s="85"/>
    </row>
    <row r="10993" spans="1:28" x14ac:dyDescent="0.3">
      <c r="A10993" s="249" t="s">
        <v>1103</v>
      </c>
      <c r="B10993" s="69"/>
      <c r="C10993" s="274" t="str">
        <f>IF(ISTEXT(B10993),VLOOKUP(B10993,'_Keuzelijst Algemeen'!$CC$3:$CD$10,2),"")</f>
        <v/>
      </c>
      <c r="D10993" s="87"/>
      <c r="E10993" s="69"/>
      <c r="F10993" s="69"/>
      <c r="I10993" s="85"/>
      <c r="P10993" s="69"/>
      <c r="Q10993" s="69"/>
      <c r="R10993" s="69"/>
      <c r="V10993" s="71"/>
      <c r="W10993" s="69"/>
      <c r="X10993" s="69"/>
      <c r="Y10993" s="69"/>
      <c r="Z10993" s="69"/>
      <c r="AA10993" s="270" t="str">
        <f>IF(ISTEXT(Z10993),VLOOKUP(Z10993,'_Keuzelijst Algemeen'!$B$3:$C$74,2),"")</f>
        <v/>
      </c>
      <c r="AB10993" s="85"/>
    </row>
    <row r="10994" spans="1:28" x14ac:dyDescent="0.3">
      <c r="A10994" s="249" t="s">
        <v>1103</v>
      </c>
      <c r="B10994" s="69"/>
      <c r="C10994" s="274" t="str">
        <f>IF(ISTEXT(B10994),VLOOKUP(B10994,'_Keuzelijst Algemeen'!$CC$3:$CD$10,2),"")</f>
        <v/>
      </c>
      <c r="D10994" s="87"/>
      <c r="E10994" s="69"/>
      <c r="F10994" s="69"/>
      <c r="I10994" s="85"/>
      <c r="P10994" s="69"/>
      <c r="Q10994" s="69"/>
      <c r="R10994" s="69"/>
      <c r="V10994" s="71"/>
      <c r="W10994" s="69"/>
      <c r="X10994" s="69"/>
      <c r="Y10994" s="69"/>
      <c r="Z10994" s="69"/>
      <c r="AA10994" s="270" t="str">
        <f>IF(ISTEXT(Z10994),VLOOKUP(Z10994,'_Keuzelijst Algemeen'!$B$3:$C$74,2),"")</f>
        <v/>
      </c>
      <c r="AB10994" s="85"/>
    </row>
    <row r="10995" spans="1:28" x14ac:dyDescent="0.3">
      <c r="A10995" s="249" t="s">
        <v>1103</v>
      </c>
      <c r="B10995" s="69"/>
      <c r="C10995" s="274" t="str">
        <f>IF(ISTEXT(B10995),VLOOKUP(B10995,'_Keuzelijst Algemeen'!$CC$3:$CD$10,2),"")</f>
        <v/>
      </c>
      <c r="D10995" s="87"/>
      <c r="E10995" s="69"/>
      <c r="F10995" s="69"/>
      <c r="I10995" s="85"/>
      <c r="P10995" s="69"/>
      <c r="Q10995" s="69"/>
      <c r="R10995" s="69"/>
      <c r="V10995" s="71"/>
      <c r="W10995" s="69"/>
      <c r="X10995" s="69"/>
      <c r="Y10995" s="69"/>
      <c r="Z10995" s="69"/>
      <c r="AA10995" s="270" t="str">
        <f>IF(ISTEXT(Z10995),VLOOKUP(Z10995,'_Keuzelijst Algemeen'!$B$3:$C$74,2),"")</f>
        <v/>
      </c>
      <c r="AB10995" s="85"/>
    </row>
    <row r="10996" spans="1:28" x14ac:dyDescent="0.3">
      <c r="A10996" s="249" t="s">
        <v>1103</v>
      </c>
      <c r="B10996" s="69"/>
      <c r="C10996" s="274" t="str">
        <f>IF(ISTEXT(B10996),VLOOKUP(B10996,'_Keuzelijst Algemeen'!$CC$3:$CD$10,2),"")</f>
        <v/>
      </c>
      <c r="D10996" s="87"/>
      <c r="E10996" s="69"/>
      <c r="F10996" s="69"/>
      <c r="I10996" s="85"/>
      <c r="P10996" s="69"/>
      <c r="Q10996" s="69"/>
      <c r="R10996" s="69"/>
      <c r="V10996" s="71"/>
      <c r="W10996" s="69"/>
      <c r="X10996" s="69"/>
      <c r="Y10996" s="69"/>
      <c r="Z10996" s="69"/>
      <c r="AA10996" s="270" t="str">
        <f>IF(ISTEXT(Z10996),VLOOKUP(Z10996,'_Keuzelijst Algemeen'!$B$3:$C$74,2),"")</f>
        <v/>
      </c>
      <c r="AB10996" s="85"/>
    </row>
    <row r="10997" spans="1:28" x14ac:dyDescent="0.3">
      <c r="A10997" s="249" t="s">
        <v>1103</v>
      </c>
      <c r="B10997" s="69"/>
      <c r="C10997" s="274" t="str">
        <f>IF(ISTEXT(B10997),VLOOKUP(B10997,'_Keuzelijst Algemeen'!$CC$3:$CD$10,2),"")</f>
        <v/>
      </c>
      <c r="D10997" s="87"/>
      <c r="E10997" s="69"/>
      <c r="F10997" s="69"/>
      <c r="I10997" s="85"/>
      <c r="P10997" s="69"/>
      <c r="Q10997" s="69"/>
      <c r="R10997" s="69"/>
      <c r="V10997" s="71"/>
      <c r="W10997" s="69"/>
      <c r="X10997" s="69"/>
      <c r="Y10997" s="69"/>
      <c r="Z10997" s="69"/>
      <c r="AA10997" s="270" t="str">
        <f>IF(ISTEXT(Z10997),VLOOKUP(Z10997,'_Keuzelijst Algemeen'!$B$3:$C$74,2),"")</f>
        <v/>
      </c>
      <c r="AB10997" s="85"/>
    </row>
    <row r="10998" spans="1:28" x14ac:dyDescent="0.3">
      <c r="A10998" s="249" t="s">
        <v>1103</v>
      </c>
      <c r="B10998" s="69"/>
      <c r="C10998" s="274" t="str">
        <f>IF(ISTEXT(B10998),VLOOKUP(B10998,'_Keuzelijst Algemeen'!$CC$3:$CD$10,2),"")</f>
        <v/>
      </c>
      <c r="D10998" s="87"/>
      <c r="E10998" s="69"/>
      <c r="F10998" s="69"/>
      <c r="I10998" s="85"/>
      <c r="P10998" s="69"/>
      <c r="Q10998" s="69"/>
      <c r="R10998" s="69"/>
      <c r="V10998" s="71"/>
      <c r="W10998" s="69"/>
      <c r="X10998" s="69"/>
      <c r="Y10998" s="69"/>
      <c r="Z10998" s="69"/>
      <c r="AA10998" s="270" t="str">
        <f>IF(ISTEXT(Z10998),VLOOKUP(Z10998,'_Keuzelijst Algemeen'!$B$3:$C$74,2),"")</f>
        <v/>
      </c>
      <c r="AB10998" s="85"/>
    </row>
    <row r="10999" spans="1:28" x14ac:dyDescent="0.3">
      <c r="A10999" s="249" t="s">
        <v>1103</v>
      </c>
      <c r="B10999" s="69"/>
      <c r="C10999" s="274" t="str">
        <f>IF(ISTEXT(B10999),VLOOKUP(B10999,'_Keuzelijst Algemeen'!$CC$3:$CD$10,2),"")</f>
        <v/>
      </c>
      <c r="D10999" s="87"/>
      <c r="E10999" s="69"/>
      <c r="F10999" s="69"/>
      <c r="I10999" s="85"/>
      <c r="P10999" s="69"/>
      <c r="Q10999" s="69"/>
      <c r="R10999" s="69"/>
      <c r="V10999" s="71"/>
      <c r="W10999" s="69"/>
      <c r="X10999" s="69"/>
      <c r="Y10999" s="69"/>
      <c r="Z10999" s="69"/>
      <c r="AA10999" s="270" t="str">
        <f>IF(ISTEXT(Z10999),VLOOKUP(Z10999,'_Keuzelijst Algemeen'!$B$3:$C$74,2),"")</f>
        <v/>
      </c>
      <c r="AB10999" s="85"/>
    </row>
    <row r="11000" spans="1:28" x14ac:dyDescent="0.3">
      <c r="A11000" s="249" t="s">
        <v>1103</v>
      </c>
      <c r="B11000" s="69"/>
      <c r="C11000" s="274" t="str">
        <f>IF(ISTEXT(B11000),VLOOKUP(B11000,'_Keuzelijst Algemeen'!$CC$3:$CD$10,2),"")</f>
        <v/>
      </c>
      <c r="D11000" s="87"/>
      <c r="E11000" s="69"/>
      <c r="F11000" s="69"/>
      <c r="I11000" s="85"/>
      <c r="P11000" s="69"/>
      <c r="Q11000" s="69"/>
      <c r="R11000" s="69"/>
      <c r="V11000" s="71"/>
      <c r="W11000" s="69"/>
      <c r="X11000" s="69"/>
      <c r="Y11000" s="69"/>
      <c r="Z11000" s="69"/>
      <c r="AA11000" s="270" t="str">
        <f>IF(ISTEXT(Z11000),VLOOKUP(Z11000,'_Keuzelijst Algemeen'!$B$3:$C$74,2),"")</f>
        <v/>
      </c>
      <c r="AB11000" s="85"/>
    </row>
  </sheetData>
  <sheetProtection algorithmName="SHA-512" hashValue="QbQ6e+61mXZMvvadzfG4enVaIcrJkSPlo01Yh2IDSRjk+63GEY0YqRInaIcaGyn6yNhfijLCrCMmITmTVIlEuA==" saltValue="ARTAL0HLGUkobtJ9NnNmGg==" spinCount="100000" sheet="1" objects="1" scenarios="1"/>
  <dataValidations xWindow="631" yWindow="261" count="18">
    <dataValidation type="list" allowBlank="1" showInputMessage="1" showErrorMessage="1" sqref="B4:B11000" xr:uid="{A48DEC3E-D3A2-4F7F-88DC-3C013B78C49F}">
      <formula1>INDIRECT($B$2)</formula1>
    </dataValidation>
    <dataValidation type="list" allowBlank="1" showInputMessage="1" showErrorMessage="1" sqref="E4:E11000" xr:uid="{01DE9BC8-F08F-4654-9D3F-647CE35235F0}">
      <formula1>INDIRECT($E$2)</formula1>
    </dataValidation>
    <dataValidation type="list" allowBlank="1" showInputMessage="1" showErrorMessage="1" sqref="Q4:Q11000" xr:uid="{BC159392-A519-4C2B-9DEF-65E28DE90F9A}">
      <formula1>INDIRECT($Q$1)</formula1>
    </dataValidation>
    <dataValidation type="list" allowBlank="1" showInputMessage="1" showErrorMessage="1" sqref="R4:R11000" xr:uid="{E3B75468-2456-4423-BC12-A187515C684C}">
      <formula1>INDIRECT($R$2)</formula1>
    </dataValidation>
    <dataValidation type="list" allowBlank="1" showInputMessage="1" showErrorMessage="1" sqref="W4:W11000" xr:uid="{62A473AF-2A73-4555-9C5B-523DEFE6D163}">
      <formula1>INDIRECT($W$1)</formula1>
    </dataValidation>
    <dataValidation type="list" allowBlank="1" showInputMessage="1" showErrorMessage="1" sqref="X4:X11000" xr:uid="{DF3C5B7B-F9AD-4B6C-A212-7650ED09F437}">
      <formula1>INDIRECT($X$1)</formula1>
    </dataValidation>
    <dataValidation type="list" allowBlank="1" showInputMessage="1" showErrorMessage="1" sqref="Y4:Y11000" xr:uid="{D73D81F7-3F64-4C36-B58D-905CCB0CB6B5}">
      <formula1>INDIRECT($Y$1)</formula1>
    </dataValidation>
    <dataValidation type="list" allowBlank="1" showInputMessage="1" showErrorMessage="1" sqref="Z4:Z11000" xr:uid="{6046FBA2-7443-459B-A755-DA49AEA22BF8}">
      <formula1>INDIRECT($Z$1)</formula1>
    </dataValidation>
    <dataValidation type="list" allowBlank="1" showInputMessage="1" showErrorMessage="1" sqref="P4:P11000" xr:uid="{4CA43865-0456-4651-8525-2BFB28F2391D}">
      <formula1>INDIRECT($P$1)</formula1>
    </dataValidation>
    <dataValidation type="list" allowBlank="1" showInputMessage="1" showErrorMessage="1" sqref="AB4:AB11000" xr:uid="{F2C6BE75-8B36-491B-A5F7-8450387F7394}">
      <formula1>INDIRECT($AB$2)</formula1>
    </dataValidation>
    <dataValidation type="list" allowBlank="1" showInputMessage="1" showErrorMessage="1" sqref="I4:I11000" xr:uid="{7C4C786B-5BBC-4AF2-81AE-CE81BD9CEB44}">
      <formula1>INDIRECT($I$2)</formula1>
    </dataValidation>
    <dataValidation type="whole" operator="greaterThan" allowBlank="1" showInputMessage="1" showErrorMessage="1" sqref="S4:T11000" xr:uid="{12183864-470D-460A-934B-A28B6BD1C64D}">
      <formula1>0</formula1>
    </dataValidation>
    <dataValidation allowBlank="1" showInputMessage="1" showErrorMessage="1" promptTitle="RDS Coordinaten" prompt="Voer hier de RDS coordinaten in WKT formaat in." sqref="D4:D11000" xr:uid="{6C730AC9-31DF-403D-814B-993828A6B929}"/>
    <dataValidation allowBlank="1" showInputMessage="1" showErrorMessage="1" promptTitle="Lengte" prompt="invullen in Meters met een precisie van 0.1" sqref="L4:L11000" xr:uid="{DEED1AA0-0FB6-4534-A21B-9ADF877F5D33}"/>
    <dataValidation allowBlank="1" showInputMessage="1" showErrorMessage="1" promptTitle="Diepte" prompt="invullen in Meters met een precisie van 0.1" sqref="N4:N11000" xr:uid="{AD1CCDBE-3A3E-4D97-ABC2-CF56E154AC05}"/>
    <dataValidation allowBlank="1" showInputMessage="1" showErrorMessage="1" promptTitle="Jaar" prompt="Vul hier het bouwjaar in_x000a_bijv. 2023" sqref="O4:O11000" xr:uid="{E41639AA-7C15-4F2E-B165-725FD181E77F}"/>
    <dataValidation allowBlank="1" showInputMessage="1" showErrorMessage="1" promptTitle="Diameter" prompt="invullen in Meters met een precisie van 0.1" sqref="K4:K11000" xr:uid="{5ED0E19D-B3E0-4C6D-BFB9-4F1A683F5E43}"/>
    <dataValidation allowBlank="1" showInputMessage="1" showErrorMessage="1" promptTitle="Vooraf gedefinieerd" prompt="Deze waardes zijn vooraf gedefinieerd en hoeven niet te worden aangepast." sqref="A4:A11000" xr:uid="{DD7AF1E5-3258-4734-9206-4BA512EB4102}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xWindow="631" yWindow="261" count="1">
        <x14:dataValidation type="list" allowBlank="1" showInputMessage="1" showErrorMessage="1" xr:uid="{F3A4A905-D607-4F8D-B389-D10FAA938F1E}">
          <x14:formula1>
            <xm:f>'_Keuzelijst Extra'!$A$3:$A$34</xm:f>
          </x14:formula1>
          <xm:sqref>F4:F11000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B6D08-4F6D-4259-A784-70CEC44DDAC5}">
  <sheetPr>
    <tabColor rgb="FF00B0F0"/>
  </sheetPr>
  <dimension ref="A1:Y1003"/>
  <sheetViews>
    <sheetView zoomScale="8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4.4" x14ac:dyDescent="0.3"/>
  <cols>
    <col min="1" max="1" width="9.21875" bestFit="1" customWidth="1"/>
    <col min="2" max="2" width="20.6640625" style="70" bestFit="1" customWidth="1"/>
    <col min="3" max="3" width="28.21875" bestFit="1" customWidth="1"/>
    <col min="4" max="4" width="19.21875" style="70" customWidth="1"/>
    <col min="5" max="5" width="29.44140625" style="70" bestFit="1" customWidth="1"/>
    <col min="6" max="6" width="22.88671875" style="70" customWidth="1"/>
    <col min="7" max="7" width="11.21875" style="70" customWidth="1"/>
    <col min="8" max="8" width="17.109375" style="70" hidden="1" customWidth="1"/>
    <col min="9" max="9" width="25.109375" style="70" hidden="1" customWidth="1"/>
    <col min="10" max="10" width="13.21875" style="70" bestFit="1" customWidth="1"/>
    <col min="11" max="11" width="36.44140625" style="70" hidden="1" customWidth="1"/>
    <col min="12" max="13" width="22.88671875" style="70" customWidth="1"/>
    <col min="14" max="14" width="18.77734375" style="70" hidden="1" customWidth="1"/>
    <col min="15" max="15" width="19.88671875" style="70" hidden="1" customWidth="1"/>
    <col min="16" max="16" width="16.77734375" style="70" customWidth="1"/>
    <col min="17" max="20" width="22.88671875" style="70" customWidth="1"/>
    <col min="21" max="21" width="25" style="70" bestFit="1" customWidth="1"/>
    <col min="22" max="22" width="19.44140625" style="70" hidden="1" customWidth="1"/>
    <col min="23" max="23" width="46.21875" style="70" hidden="1" customWidth="1"/>
    <col min="24" max="24" width="22.77734375" style="70" hidden="1" customWidth="1"/>
    <col min="25" max="25" width="22.88671875" style="70" customWidth="1"/>
  </cols>
  <sheetData>
    <row r="1" spans="1:25" ht="15" thickBot="1" x14ac:dyDescent="0.35">
      <c r="A1" s="279" t="str">
        <f>_Lijsten!A85</f>
        <v>Thema</v>
      </c>
      <c r="B1" s="244" t="str">
        <f>_Lijsten!A83</f>
        <v>Subthema</v>
      </c>
      <c r="C1" s="280" t="str">
        <f>_Lijsten!A43</f>
        <v>Identificatie objecttype</v>
      </c>
      <c r="D1" s="281" t="s">
        <v>1197</v>
      </c>
      <c r="E1" s="244" t="s">
        <v>1120</v>
      </c>
      <c r="F1" s="244" t="s">
        <v>1254</v>
      </c>
      <c r="G1" s="244" t="s">
        <v>834</v>
      </c>
      <c r="H1" s="244" t="s">
        <v>1183</v>
      </c>
      <c r="I1" s="244" t="s">
        <v>1092</v>
      </c>
      <c r="J1" s="244" t="s">
        <v>1210</v>
      </c>
      <c r="K1" s="244" t="s">
        <v>741</v>
      </c>
      <c r="L1" s="244" t="s">
        <v>1212</v>
      </c>
      <c r="M1" s="244" t="s">
        <v>1215</v>
      </c>
      <c r="N1" s="244" t="s">
        <v>1221</v>
      </c>
      <c r="O1" s="244" t="s">
        <v>1223</v>
      </c>
      <c r="P1" s="244" t="s">
        <v>1135</v>
      </c>
      <c r="Q1" s="244" t="s">
        <v>1224</v>
      </c>
      <c r="R1" s="244" t="s">
        <v>1225</v>
      </c>
      <c r="S1" s="244" t="s">
        <v>1226</v>
      </c>
      <c r="T1" s="244" t="s">
        <v>1228</v>
      </c>
      <c r="U1" s="244" t="s">
        <v>1229</v>
      </c>
      <c r="V1" s="244" t="s">
        <v>1231</v>
      </c>
      <c r="W1" s="244" t="s">
        <v>1237</v>
      </c>
      <c r="X1" s="244" t="s">
        <v>575</v>
      </c>
      <c r="Y1" s="280" t="s">
        <v>1284</v>
      </c>
    </row>
    <row r="2" spans="1:25" ht="15" hidden="1" thickTop="1" x14ac:dyDescent="0.3">
      <c r="A2" s="123"/>
      <c r="B2" s="133" t="s">
        <v>1300</v>
      </c>
      <c r="C2" s="124"/>
      <c r="D2" s="87"/>
      <c r="E2" s="133" t="s">
        <v>1956</v>
      </c>
      <c r="F2" s="133" t="s">
        <v>101</v>
      </c>
      <c r="G2" s="136"/>
      <c r="H2" s="133" t="s">
        <v>1113</v>
      </c>
      <c r="I2" s="133" t="s">
        <v>493</v>
      </c>
      <c r="K2" s="133" t="s">
        <v>1960</v>
      </c>
      <c r="L2" s="133" t="s">
        <v>1967</v>
      </c>
      <c r="M2" s="133" t="s">
        <v>1968</v>
      </c>
      <c r="Q2" s="133"/>
      <c r="R2" s="133"/>
      <c r="S2" s="133"/>
      <c r="T2" s="133"/>
      <c r="U2" s="133"/>
      <c r="Y2" s="137" t="s">
        <v>1997</v>
      </c>
    </row>
    <row r="3" spans="1:25" ht="15" hidden="1" thickBot="1" x14ac:dyDescent="0.35">
      <c r="A3" s="125"/>
      <c r="B3" s="134"/>
      <c r="C3" s="126"/>
      <c r="D3" s="138"/>
      <c r="E3" s="134"/>
      <c r="F3" s="134"/>
      <c r="G3" s="139"/>
      <c r="H3" s="134"/>
      <c r="I3" s="134"/>
      <c r="J3" s="76"/>
      <c r="K3" s="134"/>
      <c r="L3" s="134"/>
      <c r="M3" s="134"/>
      <c r="N3" s="76"/>
      <c r="O3" s="76"/>
      <c r="P3" s="76"/>
      <c r="Q3" s="134"/>
      <c r="R3" s="134"/>
      <c r="S3" s="134"/>
      <c r="T3" s="134"/>
      <c r="U3" s="134"/>
      <c r="V3" s="76"/>
      <c r="W3" s="76"/>
      <c r="X3" s="76"/>
      <c r="Y3" s="140"/>
    </row>
    <row r="4" spans="1:25" ht="15" thickTop="1" x14ac:dyDescent="0.3">
      <c r="A4" s="249" t="s">
        <v>1299</v>
      </c>
      <c r="B4" s="69" t="s">
        <v>619</v>
      </c>
      <c r="C4" s="277" t="str">
        <f>INDEX('_Keuzelijst Algemeen'!$CH$3:$CH$5,MATCH(B4,Subthema_water,0))</f>
        <v xml:space="preserve"> </v>
      </c>
      <c r="D4" s="87"/>
      <c r="E4" s="69"/>
      <c r="F4" s="69"/>
      <c r="H4" s="69"/>
      <c r="I4" s="69"/>
      <c r="K4" s="69"/>
      <c r="L4" s="69"/>
      <c r="M4" s="69"/>
      <c r="Q4" s="69"/>
      <c r="R4" s="69"/>
      <c r="S4" s="72"/>
      <c r="T4" s="72"/>
      <c r="U4" s="72"/>
      <c r="Y4" s="276"/>
    </row>
    <row r="5" spans="1:25" x14ac:dyDescent="0.3">
      <c r="A5" s="249" t="s">
        <v>1299</v>
      </c>
      <c r="B5" s="69" t="s">
        <v>619</v>
      </c>
      <c r="C5" s="277" t="str">
        <f>INDEX('_Keuzelijst Algemeen'!$CH$3:$CH$5,MATCH(B5,Subthema_water,0))</f>
        <v xml:space="preserve"> </v>
      </c>
      <c r="D5" s="87"/>
      <c r="E5" s="69"/>
      <c r="F5" s="69"/>
      <c r="H5" s="69"/>
      <c r="I5" s="69"/>
      <c r="K5" s="69"/>
      <c r="L5" s="69"/>
      <c r="M5" s="69"/>
      <c r="Q5" s="69"/>
      <c r="R5" s="69"/>
      <c r="S5" s="69"/>
      <c r="T5" s="69"/>
      <c r="U5" s="69"/>
      <c r="Y5" s="141"/>
    </row>
    <row r="6" spans="1:25" x14ac:dyDescent="0.3">
      <c r="A6" s="249" t="s">
        <v>1299</v>
      </c>
      <c r="B6" s="69" t="s">
        <v>619</v>
      </c>
      <c r="C6" s="277" t="str">
        <f>INDEX('_Keuzelijst Algemeen'!$CH$3:$CH$5,MATCH(B6,Subthema_water,0))</f>
        <v xml:space="preserve"> </v>
      </c>
      <c r="D6" s="87"/>
      <c r="E6" s="69"/>
      <c r="F6" s="69"/>
      <c r="H6" s="69"/>
      <c r="I6" s="69"/>
      <c r="K6" s="69"/>
      <c r="L6" s="69"/>
      <c r="M6" s="69"/>
      <c r="Q6" s="69"/>
      <c r="R6" s="69"/>
      <c r="S6" s="69"/>
      <c r="T6" s="69"/>
      <c r="U6" s="69"/>
      <c r="Y6" s="141"/>
    </row>
    <row r="7" spans="1:25" x14ac:dyDescent="0.3">
      <c r="A7" s="249" t="s">
        <v>1299</v>
      </c>
      <c r="B7" s="69" t="s">
        <v>619</v>
      </c>
      <c r="C7" s="277" t="str">
        <f>INDEX('_Keuzelijst Algemeen'!$CH$3:$CH$5,MATCH(B7,Subthema_water,0))</f>
        <v xml:space="preserve"> </v>
      </c>
      <c r="D7" s="87"/>
      <c r="E7" s="69"/>
      <c r="F7" s="69"/>
      <c r="H7" s="69"/>
      <c r="I7" s="69"/>
      <c r="K7" s="69"/>
      <c r="L7" s="69"/>
      <c r="M7" s="69"/>
      <c r="Q7" s="69"/>
      <c r="R7" s="69"/>
      <c r="S7" s="69"/>
      <c r="T7" s="69"/>
      <c r="U7" s="69"/>
      <c r="Y7" s="141"/>
    </row>
    <row r="8" spans="1:25" x14ac:dyDescent="0.3">
      <c r="A8" s="249" t="s">
        <v>1299</v>
      </c>
      <c r="B8" s="69" t="s">
        <v>619</v>
      </c>
      <c r="C8" s="277" t="str">
        <f>INDEX('_Keuzelijst Algemeen'!$CH$3:$CH$5,MATCH(B8,Subthema_water,0))</f>
        <v xml:space="preserve"> </v>
      </c>
      <c r="D8" s="87"/>
      <c r="E8" s="69"/>
      <c r="F8" s="69"/>
      <c r="H8" s="69"/>
      <c r="I8" s="69"/>
      <c r="K8" s="69"/>
      <c r="L8" s="69"/>
      <c r="M8" s="69"/>
      <c r="Q8" s="69"/>
      <c r="R8" s="69"/>
      <c r="S8" s="69"/>
      <c r="T8" s="69"/>
      <c r="U8" s="69"/>
      <c r="Y8" s="141"/>
    </row>
    <row r="9" spans="1:25" x14ac:dyDescent="0.3">
      <c r="A9" s="249" t="s">
        <v>1299</v>
      </c>
      <c r="B9" s="69" t="s">
        <v>619</v>
      </c>
      <c r="C9" s="277" t="str">
        <f>INDEX('_Keuzelijst Algemeen'!$CH$3:$CH$5,MATCH(B9,Subthema_water,0))</f>
        <v xml:space="preserve"> </v>
      </c>
      <c r="D9" s="87"/>
      <c r="E9" s="69"/>
      <c r="F9" s="69"/>
      <c r="H9" s="69"/>
      <c r="I9" s="69"/>
      <c r="K9" s="69"/>
      <c r="L9" s="69"/>
      <c r="M9" s="69"/>
      <c r="Q9" s="69"/>
      <c r="R9" s="69"/>
      <c r="S9" s="69"/>
      <c r="T9" s="69"/>
      <c r="U9" s="69"/>
      <c r="Y9" s="141"/>
    </row>
    <row r="10" spans="1:25" x14ac:dyDescent="0.3">
      <c r="A10" s="249" t="s">
        <v>1299</v>
      </c>
      <c r="B10" s="69" t="s">
        <v>619</v>
      </c>
      <c r="C10" s="277" t="str">
        <f>INDEX('_Keuzelijst Algemeen'!$CH$3:$CH$5,MATCH(B10,Subthema_water,0))</f>
        <v xml:space="preserve"> </v>
      </c>
      <c r="D10" s="87"/>
      <c r="E10" s="69"/>
      <c r="F10" s="69"/>
      <c r="H10" s="69"/>
      <c r="I10" s="69"/>
      <c r="K10" s="69"/>
      <c r="L10" s="69"/>
      <c r="M10" s="69"/>
      <c r="Q10" s="69"/>
      <c r="R10" s="69"/>
      <c r="S10" s="69"/>
      <c r="T10" s="69"/>
      <c r="U10" s="69"/>
      <c r="Y10" s="141"/>
    </row>
    <row r="11" spans="1:25" x14ac:dyDescent="0.3">
      <c r="A11" s="249" t="s">
        <v>1299</v>
      </c>
      <c r="B11" s="69" t="s">
        <v>619</v>
      </c>
      <c r="C11" s="277" t="str">
        <f>INDEX('_Keuzelijst Algemeen'!$CH$3:$CH$5,MATCH(B11,Subthema_water,0))</f>
        <v xml:space="preserve"> </v>
      </c>
      <c r="D11" s="87"/>
      <c r="E11" s="69"/>
      <c r="F11" s="69"/>
      <c r="H11" s="69"/>
      <c r="I11" s="69"/>
      <c r="K11" s="69"/>
      <c r="L11" s="69"/>
      <c r="M11" s="69"/>
      <c r="Q11" s="69"/>
      <c r="R11" s="69"/>
      <c r="S11" s="69"/>
      <c r="T11" s="69"/>
      <c r="U11" s="69"/>
      <c r="Y11" s="141"/>
    </row>
    <row r="12" spans="1:25" x14ac:dyDescent="0.3">
      <c r="A12" s="249" t="s">
        <v>1299</v>
      </c>
      <c r="B12" s="69" t="s">
        <v>619</v>
      </c>
      <c r="C12" s="277" t="str">
        <f>INDEX('_Keuzelijst Algemeen'!$CH$3:$CH$5,MATCH(B12,Subthema_water,0))</f>
        <v xml:space="preserve"> </v>
      </c>
      <c r="D12" s="87"/>
      <c r="E12" s="69"/>
      <c r="F12" s="69"/>
      <c r="H12" s="69"/>
      <c r="I12" s="69"/>
      <c r="K12" s="69"/>
      <c r="L12" s="69"/>
      <c r="M12" s="69"/>
      <c r="Q12" s="69"/>
      <c r="R12" s="69"/>
      <c r="S12" s="69"/>
      <c r="T12" s="69"/>
      <c r="U12" s="69"/>
      <c r="Y12" s="141"/>
    </row>
    <row r="13" spans="1:25" x14ac:dyDescent="0.3">
      <c r="A13" s="249" t="s">
        <v>1299</v>
      </c>
      <c r="B13" s="69" t="s">
        <v>619</v>
      </c>
      <c r="C13" s="277" t="str">
        <f>INDEX('_Keuzelijst Algemeen'!$CH$3:$CH$5,MATCH(B13,Subthema_water,0))</f>
        <v xml:space="preserve"> </v>
      </c>
      <c r="D13" s="87"/>
      <c r="E13" s="69"/>
      <c r="F13" s="69"/>
      <c r="H13" s="69"/>
      <c r="I13" s="69"/>
      <c r="K13" s="69"/>
      <c r="L13" s="69"/>
      <c r="M13" s="69"/>
      <c r="Q13" s="69"/>
      <c r="R13" s="69"/>
      <c r="S13" s="69"/>
      <c r="T13" s="69"/>
      <c r="U13" s="69"/>
      <c r="Y13" s="141"/>
    </row>
    <row r="14" spans="1:25" x14ac:dyDescent="0.3">
      <c r="A14" s="249" t="s">
        <v>1299</v>
      </c>
      <c r="B14" s="69" t="s">
        <v>619</v>
      </c>
      <c r="C14" s="277" t="str">
        <f>INDEX('_Keuzelijst Algemeen'!$CH$3:$CH$5,MATCH(B14,Subthema_water,0))</f>
        <v xml:space="preserve"> </v>
      </c>
      <c r="D14" s="87"/>
      <c r="E14" s="69"/>
      <c r="F14" s="69"/>
      <c r="H14" s="69"/>
      <c r="I14" s="69"/>
      <c r="K14" s="69"/>
      <c r="L14" s="69"/>
      <c r="M14" s="69"/>
      <c r="Q14" s="69"/>
      <c r="R14" s="69"/>
      <c r="S14" s="69"/>
      <c r="T14" s="69"/>
      <c r="U14" s="69"/>
      <c r="Y14" s="141"/>
    </row>
    <row r="15" spans="1:25" x14ac:dyDescent="0.3">
      <c r="A15" s="249" t="s">
        <v>1299</v>
      </c>
      <c r="B15" s="69" t="s">
        <v>619</v>
      </c>
      <c r="C15" s="277" t="str">
        <f>INDEX('_Keuzelijst Algemeen'!$CH$3:$CH$5,MATCH(B15,Subthema_water,0))</f>
        <v xml:space="preserve"> </v>
      </c>
      <c r="D15" s="87"/>
      <c r="E15" s="69"/>
      <c r="F15" s="69"/>
      <c r="H15" s="69"/>
      <c r="I15" s="69"/>
      <c r="K15" s="69"/>
      <c r="L15" s="69"/>
      <c r="M15" s="69"/>
      <c r="Q15" s="69"/>
      <c r="R15" s="69"/>
      <c r="S15" s="69"/>
      <c r="T15" s="69"/>
      <c r="U15" s="69"/>
      <c r="Y15" s="141"/>
    </row>
    <row r="16" spans="1:25" x14ac:dyDescent="0.3">
      <c r="A16" s="249" t="s">
        <v>1299</v>
      </c>
      <c r="B16" s="69" t="s">
        <v>619</v>
      </c>
      <c r="C16" s="277" t="str">
        <f>INDEX('_Keuzelijst Algemeen'!$CH$3:$CH$5,MATCH(B16,Subthema_water,0))</f>
        <v xml:space="preserve"> </v>
      </c>
      <c r="D16" s="87"/>
      <c r="E16" s="69"/>
      <c r="F16" s="69"/>
      <c r="H16" s="69"/>
      <c r="I16" s="69"/>
      <c r="K16" s="69"/>
      <c r="L16" s="69"/>
      <c r="M16" s="69"/>
      <c r="Q16" s="69"/>
      <c r="R16" s="69"/>
      <c r="S16" s="69"/>
      <c r="T16" s="69"/>
      <c r="U16" s="69"/>
      <c r="Y16" s="141"/>
    </row>
    <row r="17" spans="1:25" x14ac:dyDescent="0.3">
      <c r="A17" s="249" t="s">
        <v>1299</v>
      </c>
      <c r="B17" s="69" t="s">
        <v>619</v>
      </c>
      <c r="C17" s="277" t="str">
        <f>INDEX('_Keuzelijst Algemeen'!$CH$3:$CH$5,MATCH(B17,Subthema_water,0))</f>
        <v xml:space="preserve"> </v>
      </c>
      <c r="D17" s="87"/>
      <c r="E17" s="69"/>
      <c r="F17" s="69"/>
      <c r="H17" s="69"/>
      <c r="I17" s="69"/>
      <c r="K17" s="69"/>
      <c r="L17" s="69"/>
      <c r="M17" s="69"/>
      <c r="Q17" s="69"/>
      <c r="R17" s="69"/>
      <c r="S17" s="69"/>
      <c r="T17" s="69"/>
      <c r="U17" s="69"/>
      <c r="Y17" s="141"/>
    </row>
    <row r="18" spans="1:25" x14ac:dyDescent="0.3">
      <c r="A18" s="249" t="s">
        <v>1299</v>
      </c>
      <c r="B18" s="69" t="s">
        <v>619</v>
      </c>
      <c r="C18" s="277" t="str">
        <f>INDEX('_Keuzelijst Algemeen'!$CH$3:$CH$5,MATCH(B18,Subthema_water,0))</f>
        <v xml:space="preserve"> </v>
      </c>
      <c r="D18" s="87"/>
      <c r="E18" s="69"/>
      <c r="F18" s="69"/>
      <c r="H18" s="69"/>
      <c r="I18" s="69"/>
      <c r="K18" s="69"/>
      <c r="L18" s="69"/>
      <c r="M18" s="69"/>
      <c r="Q18" s="69"/>
      <c r="R18" s="69"/>
      <c r="S18" s="69"/>
      <c r="T18" s="69"/>
      <c r="U18" s="69"/>
      <c r="Y18" s="141"/>
    </row>
    <row r="19" spans="1:25" x14ac:dyDescent="0.3">
      <c r="A19" s="249" t="s">
        <v>1299</v>
      </c>
      <c r="B19" s="69" t="s">
        <v>619</v>
      </c>
      <c r="C19" s="277" t="str">
        <f>INDEX('_Keuzelijst Algemeen'!$CH$3:$CH$5,MATCH(B19,Subthema_water,0))</f>
        <v xml:space="preserve"> </v>
      </c>
      <c r="D19" s="87"/>
      <c r="E19" s="69"/>
      <c r="F19" s="69"/>
      <c r="H19" s="69"/>
      <c r="I19" s="69"/>
      <c r="K19" s="69"/>
      <c r="L19" s="69"/>
      <c r="M19" s="69"/>
      <c r="Q19" s="69"/>
      <c r="R19" s="69"/>
      <c r="S19" s="69"/>
      <c r="T19" s="69"/>
      <c r="U19" s="69"/>
      <c r="Y19" s="141"/>
    </row>
    <row r="20" spans="1:25" x14ac:dyDescent="0.3">
      <c r="A20" s="249" t="s">
        <v>1299</v>
      </c>
      <c r="B20" s="69" t="s">
        <v>619</v>
      </c>
      <c r="C20" s="277" t="str">
        <f>INDEX('_Keuzelijst Algemeen'!$CH$3:$CH$5,MATCH(B20,Subthema_water,0))</f>
        <v xml:space="preserve"> </v>
      </c>
      <c r="D20" s="87"/>
      <c r="E20" s="69"/>
      <c r="F20" s="69"/>
      <c r="H20" s="69"/>
      <c r="I20" s="69"/>
      <c r="K20" s="69"/>
      <c r="L20" s="69"/>
      <c r="M20" s="69"/>
      <c r="Q20" s="69"/>
      <c r="R20" s="69"/>
      <c r="S20" s="69"/>
      <c r="T20" s="69"/>
      <c r="U20" s="69"/>
      <c r="Y20" s="141"/>
    </row>
    <row r="21" spans="1:25" x14ac:dyDescent="0.3">
      <c r="A21" s="249" t="s">
        <v>1299</v>
      </c>
      <c r="B21" s="69" t="s">
        <v>619</v>
      </c>
      <c r="C21" s="277" t="str">
        <f>INDEX('_Keuzelijst Algemeen'!$CH$3:$CH$5,MATCH(B21,Subthema_water,0))</f>
        <v xml:space="preserve"> </v>
      </c>
      <c r="D21" s="87"/>
      <c r="E21" s="69"/>
      <c r="F21" s="69"/>
      <c r="H21" s="69"/>
      <c r="I21" s="69"/>
      <c r="K21" s="69"/>
      <c r="L21" s="69"/>
      <c r="M21" s="69"/>
      <c r="Q21" s="69"/>
      <c r="R21" s="69"/>
      <c r="S21" s="69"/>
      <c r="T21" s="69"/>
      <c r="U21" s="69"/>
      <c r="Y21" s="141"/>
    </row>
    <row r="22" spans="1:25" x14ac:dyDescent="0.3">
      <c r="A22" s="249" t="s">
        <v>1299</v>
      </c>
      <c r="B22" s="69" t="s">
        <v>619</v>
      </c>
      <c r="C22" s="277" t="str">
        <f>INDEX('_Keuzelijst Algemeen'!$CH$3:$CH$5,MATCH(B22,Subthema_water,0))</f>
        <v xml:space="preserve"> </v>
      </c>
      <c r="D22" s="87"/>
      <c r="E22" s="69"/>
      <c r="F22" s="69"/>
      <c r="H22" s="69"/>
      <c r="I22" s="69"/>
      <c r="K22" s="69"/>
      <c r="L22" s="69"/>
      <c r="M22" s="69"/>
      <c r="Q22" s="69"/>
      <c r="R22" s="69"/>
      <c r="S22" s="69"/>
      <c r="T22" s="69"/>
      <c r="U22" s="69"/>
      <c r="Y22" s="141"/>
    </row>
    <row r="23" spans="1:25" x14ac:dyDescent="0.3">
      <c r="A23" s="249" t="s">
        <v>1299</v>
      </c>
      <c r="B23" s="69" t="s">
        <v>619</v>
      </c>
      <c r="C23" s="277" t="str">
        <f>INDEX('_Keuzelijst Algemeen'!$CH$3:$CH$5,MATCH(B23,Subthema_water,0))</f>
        <v xml:space="preserve"> </v>
      </c>
      <c r="D23" s="87"/>
      <c r="E23" s="69"/>
      <c r="F23" s="69"/>
      <c r="H23" s="69"/>
      <c r="I23" s="69"/>
      <c r="K23" s="69"/>
      <c r="L23" s="69"/>
      <c r="M23" s="69"/>
      <c r="Q23" s="69"/>
      <c r="R23" s="69"/>
      <c r="S23" s="69"/>
      <c r="T23" s="69"/>
      <c r="U23" s="69"/>
      <c r="Y23" s="141"/>
    </row>
    <row r="24" spans="1:25" x14ac:dyDescent="0.3">
      <c r="A24" s="249" t="s">
        <v>1299</v>
      </c>
      <c r="B24" s="69" t="s">
        <v>619</v>
      </c>
      <c r="C24" s="277" t="str">
        <f>INDEX('_Keuzelijst Algemeen'!$CH$3:$CH$5,MATCH(B24,Subthema_water,0))</f>
        <v xml:space="preserve"> </v>
      </c>
      <c r="D24" s="87"/>
      <c r="E24" s="69"/>
      <c r="F24" s="69"/>
      <c r="H24" s="69"/>
      <c r="I24" s="69"/>
      <c r="K24" s="69"/>
      <c r="L24" s="69"/>
      <c r="M24" s="69"/>
      <c r="Q24" s="69"/>
      <c r="R24" s="69"/>
      <c r="S24" s="69"/>
      <c r="T24" s="69"/>
      <c r="U24" s="69"/>
      <c r="Y24" s="141"/>
    </row>
    <row r="25" spans="1:25" x14ac:dyDescent="0.3">
      <c r="A25" s="249" t="s">
        <v>1299</v>
      </c>
      <c r="B25" s="69" t="s">
        <v>619</v>
      </c>
      <c r="C25" s="277" t="str">
        <f>INDEX('_Keuzelijst Algemeen'!$CH$3:$CH$5,MATCH(B25,Subthema_water,0))</f>
        <v xml:space="preserve"> </v>
      </c>
      <c r="D25" s="87"/>
      <c r="E25" s="69"/>
      <c r="F25" s="69"/>
      <c r="H25" s="69"/>
      <c r="I25" s="69"/>
      <c r="K25" s="69"/>
      <c r="L25" s="69"/>
      <c r="M25" s="69"/>
      <c r="Q25" s="69"/>
      <c r="R25" s="69"/>
      <c r="S25" s="69"/>
      <c r="T25" s="69"/>
      <c r="U25" s="69"/>
      <c r="Y25" s="141"/>
    </row>
    <row r="26" spans="1:25" x14ac:dyDescent="0.3">
      <c r="A26" s="249" t="s">
        <v>1299</v>
      </c>
      <c r="B26" s="69" t="s">
        <v>619</v>
      </c>
      <c r="C26" s="277" t="str">
        <f>INDEX('_Keuzelijst Algemeen'!$CH$3:$CH$5,MATCH(B26,Subthema_water,0))</f>
        <v xml:space="preserve"> </v>
      </c>
      <c r="D26" s="87"/>
      <c r="E26" s="69"/>
      <c r="F26" s="69"/>
      <c r="H26" s="69"/>
      <c r="I26" s="69"/>
      <c r="K26" s="69"/>
      <c r="L26" s="69"/>
      <c r="M26" s="69"/>
      <c r="Q26" s="69"/>
      <c r="R26" s="69"/>
      <c r="S26" s="69"/>
      <c r="T26" s="69"/>
      <c r="U26" s="69"/>
      <c r="Y26" s="141"/>
    </row>
    <row r="27" spans="1:25" x14ac:dyDescent="0.3">
      <c r="A27" s="249" t="s">
        <v>1299</v>
      </c>
      <c r="B27" s="69" t="s">
        <v>619</v>
      </c>
      <c r="C27" s="277" t="str">
        <f>INDEX('_Keuzelijst Algemeen'!$CH$3:$CH$5,MATCH(B27,Subthema_water,0))</f>
        <v xml:space="preserve"> </v>
      </c>
      <c r="D27" s="87"/>
      <c r="E27" s="69"/>
      <c r="F27" s="69"/>
      <c r="H27" s="69"/>
      <c r="I27" s="69"/>
      <c r="K27" s="69"/>
      <c r="L27" s="69"/>
      <c r="M27" s="69"/>
      <c r="Q27" s="69"/>
      <c r="R27" s="69"/>
      <c r="S27" s="69"/>
      <c r="T27" s="69"/>
      <c r="U27" s="69"/>
      <c r="Y27" s="141"/>
    </row>
    <row r="28" spans="1:25" x14ac:dyDescent="0.3">
      <c r="A28" s="249" t="s">
        <v>1299</v>
      </c>
      <c r="B28" s="69" t="s">
        <v>619</v>
      </c>
      <c r="C28" s="277" t="str">
        <f>INDEX('_Keuzelijst Algemeen'!$CH$3:$CH$5,MATCH(B28,Subthema_water,0))</f>
        <v xml:space="preserve"> </v>
      </c>
      <c r="D28" s="87"/>
      <c r="E28" s="69"/>
      <c r="F28" s="69"/>
      <c r="H28" s="69"/>
      <c r="I28" s="69"/>
      <c r="K28" s="69"/>
      <c r="L28" s="69"/>
      <c r="M28" s="69"/>
      <c r="Q28" s="69"/>
      <c r="R28" s="69"/>
      <c r="S28" s="69"/>
      <c r="T28" s="69"/>
      <c r="U28" s="69"/>
      <c r="Y28" s="141"/>
    </row>
    <row r="29" spans="1:25" x14ac:dyDescent="0.3">
      <c r="A29" s="249" t="s">
        <v>1299</v>
      </c>
      <c r="B29" s="69" t="s">
        <v>619</v>
      </c>
      <c r="C29" s="277" t="str">
        <f>INDEX('_Keuzelijst Algemeen'!$CH$3:$CH$5,MATCH(B29,Subthema_water,0))</f>
        <v xml:space="preserve"> </v>
      </c>
      <c r="D29" s="87"/>
      <c r="E29" s="69"/>
      <c r="F29" s="69"/>
      <c r="H29" s="69"/>
      <c r="I29" s="69"/>
      <c r="K29" s="69"/>
      <c r="L29" s="69"/>
      <c r="M29" s="69"/>
      <c r="Q29" s="69"/>
      <c r="R29" s="69"/>
      <c r="S29" s="69"/>
      <c r="T29" s="69"/>
      <c r="U29" s="69"/>
      <c r="Y29" s="141"/>
    </row>
    <row r="30" spans="1:25" x14ac:dyDescent="0.3">
      <c r="A30" s="249" t="s">
        <v>1299</v>
      </c>
      <c r="B30" s="69" t="s">
        <v>619</v>
      </c>
      <c r="C30" s="277" t="str">
        <f>INDEX('_Keuzelijst Algemeen'!$CH$3:$CH$5,MATCH(B30,Subthema_water,0))</f>
        <v xml:space="preserve"> </v>
      </c>
      <c r="D30" s="87"/>
      <c r="E30" s="69"/>
      <c r="F30" s="69"/>
      <c r="H30" s="69"/>
      <c r="I30" s="69"/>
      <c r="K30" s="69"/>
      <c r="L30" s="69"/>
      <c r="M30" s="69"/>
      <c r="Q30" s="69"/>
      <c r="R30" s="69"/>
      <c r="S30" s="69"/>
      <c r="T30" s="69"/>
      <c r="U30" s="69"/>
      <c r="Y30" s="141"/>
    </row>
    <row r="31" spans="1:25" x14ac:dyDescent="0.3">
      <c r="A31" s="249" t="s">
        <v>1299</v>
      </c>
      <c r="B31" s="69" t="s">
        <v>619</v>
      </c>
      <c r="C31" s="277" t="str">
        <f>INDEX('_Keuzelijst Algemeen'!$CH$3:$CH$5,MATCH(B31,Subthema_water,0))</f>
        <v xml:space="preserve"> </v>
      </c>
      <c r="D31" s="87"/>
      <c r="E31" s="69"/>
      <c r="F31" s="69"/>
      <c r="H31" s="69"/>
      <c r="I31" s="69"/>
      <c r="K31" s="69"/>
      <c r="L31" s="69"/>
      <c r="M31" s="69"/>
      <c r="Q31" s="69"/>
      <c r="R31" s="69"/>
      <c r="S31" s="69"/>
      <c r="T31" s="69"/>
      <c r="U31" s="69"/>
      <c r="Y31" s="141"/>
    </row>
    <row r="32" spans="1:25" x14ac:dyDescent="0.3">
      <c r="A32" s="249" t="s">
        <v>1299</v>
      </c>
      <c r="B32" s="69" t="s">
        <v>619</v>
      </c>
      <c r="C32" s="277" t="str">
        <f>INDEX('_Keuzelijst Algemeen'!$CH$3:$CH$5,MATCH(B32,Subthema_water,0))</f>
        <v xml:space="preserve"> </v>
      </c>
      <c r="D32" s="87"/>
      <c r="E32" s="69"/>
      <c r="F32" s="69"/>
      <c r="H32" s="69"/>
      <c r="I32" s="69"/>
      <c r="K32" s="69"/>
      <c r="L32" s="69"/>
      <c r="M32" s="69"/>
      <c r="Q32" s="69"/>
      <c r="R32" s="69"/>
      <c r="S32" s="69"/>
      <c r="T32" s="69"/>
      <c r="U32" s="69"/>
      <c r="Y32" s="141"/>
    </row>
    <row r="33" spans="1:25" x14ac:dyDescent="0.3">
      <c r="A33" s="249" t="s">
        <v>1299</v>
      </c>
      <c r="B33" s="69" t="s">
        <v>619</v>
      </c>
      <c r="C33" s="277" t="str">
        <f>INDEX('_Keuzelijst Algemeen'!$CH$3:$CH$5,MATCH(B33,Subthema_water,0))</f>
        <v xml:space="preserve"> </v>
      </c>
      <c r="D33" s="87"/>
      <c r="E33" s="69"/>
      <c r="F33" s="69"/>
      <c r="H33" s="69"/>
      <c r="I33" s="69"/>
      <c r="K33" s="69"/>
      <c r="L33" s="69"/>
      <c r="M33" s="69"/>
      <c r="Q33" s="69"/>
      <c r="R33" s="69"/>
      <c r="S33" s="69"/>
      <c r="T33" s="69"/>
      <c r="U33" s="69"/>
      <c r="Y33" s="141"/>
    </row>
    <row r="34" spans="1:25" x14ac:dyDescent="0.3">
      <c r="A34" s="249" t="s">
        <v>1299</v>
      </c>
      <c r="B34" s="69" t="s">
        <v>619</v>
      </c>
      <c r="C34" s="277" t="str">
        <f>INDEX('_Keuzelijst Algemeen'!$CH$3:$CH$5,MATCH(B34,Subthema_water,0))</f>
        <v xml:space="preserve"> </v>
      </c>
      <c r="D34" s="87"/>
      <c r="E34" s="69"/>
      <c r="F34" s="69"/>
      <c r="H34" s="69"/>
      <c r="I34" s="69"/>
      <c r="K34" s="69"/>
      <c r="L34" s="69"/>
      <c r="M34" s="69"/>
      <c r="Q34" s="69"/>
      <c r="R34" s="69"/>
      <c r="S34" s="69"/>
      <c r="T34" s="69"/>
      <c r="U34" s="69"/>
      <c r="Y34" s="141"/>
    </row>
    <row r="35" spans="1:25" x14ac:dyDescent="0.3">
      <c r="A35" s="249" t="s">
        <v>1299</v>
      </c>
      <c r="B35" s="69" t="s">
        <v>619</v>
      </c>
      <c r="C35" s="277" t="str">
        <f>INDEX('_Keuzelijst Algemeen'!$CH$3:$CH$5,MATCH(B35,Subthema_water,0))</f>
        <v xml:space="preserve"> </v>
      </c>
      <c r="D35" s="87"/>
      <c r="E35" s="69"/>
      <c r="F35" s="69"/>
      <c r="H35" s="69"/>
      <c r="I35" s="69"/>
      <c r="K35" s="69"/>
      <c r="L35" s="69"/>
      <c r="M35" s="69"/>
      <c r="Q35" s="69"/>
      <c r="R35" s="69"/>
      <c r="S35" s="69"/>
      <c r="T35" s="69"/>
      <c r="U35" s="69"/>
      <c r="Y35" s="141"/>
    </row>
    <row r="36" spans="1:25" x14ac:dyDescent="0.3">
      <c r="A36" s="249" t="s">
        <v>1299</v>
      </c>
      <c r="B36" s="69" t="s">
        <v>619</v>
      </c>
      <c r="C36" s="277" t="str">
        <f>INDEX('_Keuzelijst Algemeen'!$CH$3:$CH$5,MATCH(B36,Subthema_water,0))</f>
        <v xml:space="preserve"> </v>
      </c>
      <c r="D36" s="87"/>
      <c r="E36" s="69"/>
      <c r="F36" s="69"/>
      <c r="H36" s="69"/>
      <c r="I36" s="69"/>
      <c r="K36" s="69"/>
      <c r="L36" s="69"/>
      <c r="M36" s="69"/>
      <c r="Q36" s="69"/>
      <c r="R36" s="69"/>
      <c r="S36" s="69"/>
      <c r="T36" s="69"/>
      <c r="U36" s="69"/>
      <c r="Y36" s="141"/>
    </row>
    <row r="37" spans="1:25" x14ac:dyDescent="0.3">
      <c r="A37" s="249" t="s">
        <v>1299</v>
      </c>
      <c r="B37" s="69" t="s">
        <v>619</v>
      </c>
      <c r="C37" s="277" t="str">
        <f>INDEX('_Keuzelijst Algemeen'!$CH$3:$CH$5,MATCH(B37,Subthema_water,0))</f>
        <v xml:space="preserve"> </v>
      </c>
      <c r="D37" s="87"/>
      <c r="E37" s="69"/>
      <c r="F37" s="69"/>
      <c r="H37" s="69"/>
      <c r="I37" s="69"/>
      <c r="K37" s="69"/>
      <c r="L37" s="69"/>
      <c r="M37" s="69"/>
      <c r="Q37" s="69"/>
      <c r="R37" s="69"/>
      <c r="S37" s="69"/>
      <c r="T37" s="69"/>
      <c r="U37" s="69"/>
      <c r="Y37" s="141"/>
    </row>
    <row r="38" spans="1:25" x14ac:dyDescent="0.3">
      <c r="A38" s="249" t="s">
        <v>1299</v>
      </c>
      <c r="B38" s="69" t="s">
        <v>619</v>
      </c>
      <c r="C38" s="277" t="str">
        <f>INDEX('_Keuzelijst Algemeen'!$CH$3:$CH$5,MATCH(B38,Subthema_water,0))</f>
        <v xml:space="preserve"> </v>
      </c>
      <c r="D38" s="87"/>
      <c r="E38" s="69"/>
      <c r="F38" s="69"/>
      <c r="H38" s="69"/>
      <c r="I38" s="69"/>
      <c r="K38" s="69"/>
      <c r="L38" s="69"/>
      <c r="M38" s="69"/>
      <c r="Q38" s="69"/>
      <c r="R38" s="69"/>
      <c r="S38" s="69"/>
      <c r="T38" s="69"/>
      <c r="U38" s="69"/>
      <c r="Y38" s="141"/>
    </row>
    <row r="39" spans="1:25" x14ac:dyDescent="0.3">
      <c r="A39" s="249" t="s">
        <v>1299</v>
      </c>
      <c r="B39" s="69" t="s">
        <v>619</v>
      </c>
      <c r="C39" s="277" t="str">
        <f>INDEX('_Keuzelijst Algemeen'!$CH$3:$CH$5,MATCH(B39,Subthema_water,0))</f>
        <v xml:space="preserve"> </v>
      </c>
      <c r="D39" s="87"/>
      <c r="E39" s="69"/>
      <c r="F39" s="69"/>
      <c r="H39" s="69"/>
      <c r="I39" s="69"/>
      <c r="K39" s="69"/>
      <c r="L39" s="69"/>
      <c r="M39" s="69"/>
      <c r="Q39" s="69"/>
      <c r="R39" s="69"/>
      <c r="S39" s="69"/>
      <c r="T39" s="69"/>
      <c r="U39" s="69"/>
      <c r="Y39" s="141"/>
    </row>
    <row r="40" spans="1:25" x14ac:dyDescent="0.3">
      <c r="A40" s="249" t="s">
        <v>1299</v>
      </c>
      <c r="B40" s="69" t="s">
        <v>619</v>
      </c>
      <c r="C40" s="277" t="str">
        <f>INDEX('_Keuzelijst Algemeen'!$CH$3:$CH$5,MATCH(B40,Subthema_water,0))</f>
        <v xml:space="preserve"> </v>
      </c>
      <c r="D40" s="87"/>
      <c r="E40" s="69"/>
      <c r="F40" s="69"/>
      <c r="H40" s="69"/>
      <c r="I40" s="69"/>
      <c r="K40" s="69"/>
      <c r="L40" s="69"/>
      <c r="M40" s="69"/>
      <c r="Q40" s="69"/>
      <c r="R40" s="69"/>
      <c r="S40" s="69"/>
      <c r="T40" s="69"/>
      <c r="U40" s="69"/>
      <c r="Y40" s="141"/>
    </row>
    <row r="41" spans="1:25" x14ac:dyDescent="0.3">
      <c r="A41" s="249" t="s">
        <v>1299</v>
      </c>
      <c r="B41" s="69" t="s">
        <v>619</v>
      </c>
      <c r="C41" s="277" t="str">
        <f>INDEX('_Keuzelijst Algemeen'!$CH$3:$CH$5,MATCH(B41,Subthema_water,0))</f>
        <v xml:space="preserve"> </v>
      </c>
      <c r="D41" s="87"/>
      <c r="E41" s="69"/>
      <c r="F41" s="69"/>
      <c r="H41" s="69"/>
      <c r="I41" s="69"/>
      <c r="K41" s="69"/>
      <c r="L41" s="69"/>
      <c r="M41" s="69"/>
      <c r="Q41" s="69"/>
      <c r="R41" s="69"/>
      <c r="S41" s="69"/>
      <c r="T41" s="69"/>
      <c r="U41" s="69"/>
      <c r="Y41" s="141"/>
    </row>
    <row r="42" spans="1:25" x14ac:dyDescent="0.3">
      <c r="A42" s="249" t="s">
        <v>1299</v>
      </c>
      <c r="B42" s="69" t="s">
        <v>619</v>
      </c>
      <c r="C42" s="277" t="str">
        <f>INDEX('_Keuzelijst Algemeen'!$CH$3:$CH$5,MATCH(B42,Subthema_water,0))</f>
        <v xml:space="preserve"> </v>
      </c>
      <c r="D42" s="87"/>
      <c r="E42" s="69"/>
      <c r="F42" s="69"/>
      <c r="H42" s="69"/>
      <c r="I42" s="69"/>
      <c r="K42" s="69"/>
      <c r="L42" s="69"/>
      <c r="M42" s="69"/>
      <c r="Q42" s="69"/>
      <c r="R42" s="69"/>
      <c r="S42" s="69"/>
      <c r="T42" s="69"/>
      <c r="U42" s="69"/>
      <c r="Y42" s="141"/>
    </row>
    <row r="43" spans="1:25" x14ac:dyDescent="0.3">
      <c r="A43" s="249" t="s">
        <v>1299</v>
      </c>
      <c r="B43" s="69" t="s">
        <v>619</v>
      </c>
      <c r="C43" s="277" t="str">
        <f>INDEX('_Keuzelijst Algemeen'!$CH$3:$CH$5,MATCH(B43,Subthema_water,0))</f>
        <v xml:space="preserve"> </v>
      </c>
      <c r="D43" s="87"/>
      <c r="E43" s="69"/>
      <c r="F43" s="69"/>
      <c r="H43" s="69"/>
      <c r="I43" s="69"/>
      <c r="K43" s="69"/>
      <c r="L43" s="69"/>
      <c r="M43" s="69"/>
      <c r="Q43" s="69"/>
      <c r="R43" s="69"/>
      <c r="S43" s="69"/>
      <c r="T43" s="69"/>
      <c r="U43" s="69"/>
      <c r="Y43" s="141"/>
    </row>
    <row r="44" spans="1:25" x14ac:dyDescent="0.3">
      <c r="A44" s="249" t="s">
        <v>1299</v>
      </c>
      <c r="B44" s="69" t="s">
        <v>619</v>
      </c>
      <c r="C44" s="277" t="str">
        <f>INDEX('_Keuzelijst Algemeen'!$CH$3:$CH$5,MATCH(B44,Subthema_water,0))</f>
        <v xml:space="preserve"> </v>
      </c>
      <c r="D44" s="87"/>
      <c r="E44" s="69"/>
      <c r="F44" s="69"/>
      <c r="H44" s="69"/>
      <c r="I44" s="69"/>
      <c r="K44" s="69"/>
      <c r="L44" s="69"/>
      <c r="M44" s="69"/>
      <c r="Q44" s="69"/>
      <c r="R44" s="69"/>
      <c r="S44" s="69"/>
      <c r="T44" s="69"/>
      <c r="U44" s="69"/>
      <c r="Y44" s="141"/>
    </row>
    <row r="45" spans="1:25" x14ac:dyDescent="0.3">
      <c r="A45" s="249" t="s">
        <v>1299</v>
      </c>
      <c r="B45" s="69" t="s">
        <v>619</v>
      </c>
      <c r="C45" s="277" t="str">
        <f>INDEX('_Keuzelijst Algemeen'!$CH$3:$CH$5,MATCH(B45,Subthema_water,0))</f>
        <v xml:space="preserve"> </v>
      </c>
      <c r="D45" s="87"/>
      <c r="E45" s="69"/>
      <c r="F45" s="69"/>
      <c r="H45" s="69"/>
      <c r="I45" s="69"/>
      <c r="K45" s="69"/>
      <c r="L45" s="69"/>
      <c r="M45" s="69"/>
      <c r="Q45" s="69"/>
      <c r="R45" s="69"/>
      <c r="S45" s="69"/>
      <c r="T45" s="69"/>
      <c r="U45" s="69"/>
      <c r="Y45" s="141"/>
    </row>
    <row r="46" spans="1:25" x14ac:dyDescent="0.3">
      <c r="A46" s="249" t="s">
        <v>1299</v>
      </c>
      <c r="B46" s="69" t="s">
        <v>619</v>
      </c>
      <c r="C46" s="277" t="str">
        <f>INDEX('_Keuzelijst Algemeen'!$CH$3:$CH$5,MATCH(B46,Subthema_water,0))</f>
        <v xml:space="preserve"> </v>
      </c>
      <c r="D46" s="87"/>
      <c r="E46" s="69"/>
      <c r="F46" s="69"/>
      <c r="H46" s="69"/>
      <c r="I46" s="69"/>
      <c r="K46" s="69"/>
      <c r="L46" s="69"/>
      <c r="M46" s="69"/>
      <c r="Q46" s="69"/>
      <c r="R46" s="69"/>
      <c r="S46" s="69"/>
      <c r="T46" s="69"/>
      <c r="U46" s="69"/>
      <c r="Y46" s="141"/>
    </row>
    <row r="47" spans="1:25" x14ac:dyDescent="0.3">
      <c r="A47" s="249" t="s">
        <v>1299</v>
      </c>
      <c r="B47" s="69" t="s">
        <v>619</v>
      </c>
      <c r="C47" s="277" t="str">
        <f>INDEX('_Keuzelijst Algemeen'!$CH$3:$CH$5,MATCH(B47,Subthema_water,0))</f>
        <v xml:space="preserve"> </v>
      </c>
      <c r="D47" s="87"/>
      <c r="E47" s="69"/>
      <c r="F47" s="69"/>
      <c r="H47" s="69"/>
      <c r="I47" s="69"/>
      <c r="K47" s="69"/>
      <c r="L47" s="69"/>
      <c r="M47" s="69"/>
      <c r="Q47" s="69"/>
      <c r="R47" s="69"/>
      <c r="S47" s="69"/>
      <c r="T47" s="69"/>
      <c r="U47" s="69"/>
      <c r="Y47" s="141"/>
    </row>
    <row r="48" spans="1:25" x14ac:dyDescent="0.3">
      <c r="A48" s="249" t="s">
        <v>1299</v>
      </c>
      <c r="B48" s="69" t="s">
        <v>619</v>
      </c>
      <c r="C48" s="277" t="str">
        <f>INDEX('_Keuzelijst Algemeen'!$CH$3:$CH$5,MATCH(B48,Subthema_water,0))</f>
        <v xml:space="preserve"> </v>
      </c>
      <c r="D48" s="87"/>
      <c r="E48" s="69"/>
      <c r="F48" s="69"/>
      <c r="H48" s="69"/>
      <c r="I48" s="69"/>
      <c r="K48" s="69"/>
      <c r="L48" s="69"/>
      <c r="M48" s="69"/>
      <c r="Q48" s="69"/>
      <c r="R48" s="69"/>
      <c r="S48" s="69"/>
      <c r="T48" s="69"/>
      <c r="U48" s="69"/>
      <c r="Y48" s="141"/>
    </row>
    <row r="49" spans="1:25" x14ac:dyDescent="0.3">
      <c r="A49" s="249" t="s">
        <v>1299</v>
      </c>
      <c r="B49" s="69" t="s">
        <v>619</v>
      </c>
      <c r="C49" s="277" t="str">
        <f>INDEX('_Keuzelijst Algemeen'!$CH$3:$CH$5,MATCH(B49,Subthema_water,0))</f>
        <v xml:space="preserve"> </v>
      </c>
      <c r="D49" s="87"/>
      <c r="E49" s="69"/>
      <c r="F49" s="69"/>
      <c r="H49" s="69"/>
      <c r="I49" s="69"/>
      <c r="K49" s="69"/>
      <c r="L49" s="69"/>
      <c r="M49" s="69"/>
      <c r="Q49" s="69"/>
      <c r="R49" s="69"/>
      <c r="S49" s="69"/>
      <c r="T49" s="69"/>
      <c r="U49" s="69"/>
      <c r="Y49" s="141"/>
    </row>
    <row r="50" spans="1:25" x14ac:dyDescent="0.3">
      <c r="A50" s="249" t="s">
        <v>1299</v>
      </c>
      <c r="B50" s="69" t="s">
        <v>619</v>
      </c>
      <c r="C50" s="277" t="str">
        <f>INDEX('_Keuzelijst Algemeen'!$CH$3:$CH$5,MATCH(B50,Subthema_water,0))</f>
        <v xml:space="preserve"> </v>
      </c>
      <c r="D50" s="87"/>
      <c r="E50" s="69"/>
      <c r="F50" s="69"/>
      <c r="H50" s="69"/>
      <c r="I50" s="69"/>
      <c r="K50" s="69"/>
      <c r="L50" s="69"/>
      <c r="M50" s="69"/>
      <c r="Q50" s="69"/>
      <c r="R50" s="69"/>
      <c r="S50" s="69"/>
      <c r="T50" s="69"/>
      <c r="U50" s="69"/>
      <c r="Y50" s="141"/>
    </row>
    <row r="51" spans="1:25" x14ac:dyDescent="0.3">
      <c r="A51" s="249" t="s">
        <v>1299</v>
      </c>
      <c r="B51" s="69" t="s">
        <v>619</v>
      </c>
      <c r="C51" s="277" t="str">
        <f>INDEX('_Keuzelijst Algemeen'!$CH$3:$CH$5,MATCH(B51,Subthema_water,0))</f>
        <v xml:space="preserve"> </v>
      </c>
      <c r="D51" s="87"/>
      <c r="E51" s="69"/>
      <c r="F51" s="69"/>
      <c r="H51" s="69"/>
      <c r="I51" s="69"/>
      <c r="K51" s="69"/>
      <c r="L51" s="69"/>
      <c r="M51" s="69"/>
      <c r="Q51" s="69"/>
      <c r="R51" s="69"/>
      <c r="S51" s="69"/>
      <c r="T51" s="69"/>
      <c r="U51" s="69"/>
      <c r="Y51" s="141"/>
    </row>
    <row r="52" spans="1:25" x14ac:dyDescent="0.3">
      <c r="A52" s="249" t="s">
        <v>1299</v>
      </c>
      <c r="B52" s="69" t="s">
        <v>619</v>
      </c>
      <c r="C52" s="277" t="str">
        <f>INDEX('_Keuzelijst Algemeen'!$CH$3:$CH$5,MATCH(B52,Subthema_water,0))</f>
        <v xml:space="preserve"> </v>
      </c>
      <c r="D52" s="87"/>
      <c r="E52" s="69"/>
      <c r="F52" s="69"/>
      <c r="H52" s="69"/>
      <c r="I52" s="69"/>
      <c r="K52" s="69"/>
      <c r="L52" s="69"/>
      <c r="M52" s="69"/>
      <c r="Q52" s="69"/>
      <c r="R52" s="69"/>
      <c r="S52" s="69"/>
      <c r="T52" s="69"/>
      <c r="U52" s="69"/>
      <c r="Y52" s="141"/>
    </row>
    <row r="53" spans="1:25" x14ac:dyDescent="0.3">
      <c r="A53" s="249" t="s">
        <v>1299</v>
      </c>
      <c r="B53" s="69" t="s">
        <v>619</v>
      </c>
      <c r="C53" s="277" t="str">
        <f>INDEX('_Keuzelijst Algemeen'!$CH$3:$CH$5,MATCH(B53,Subthema_water,0))</f>
        <v xml:space="preserve"> </v>
      </c>
      <c r="D53" s="87"/>
      <c r="E53" s="69"/>
      <c r="F53" s="69"/>
      <c r="H53" s="69"/>
      <c r="I53" s="69"/>
      <c r="K53" s="69"/>
      <c r="L53" s="69"/>
      <c r="M53" s="69"/>
      <c r="Q53" s="69"/>
      <c r="R53" s="69"/>
      <c r="S53" s="69"/>
      <c r="T53" s="69"/>
      <c r="U53" s="69"/>
      <c r="Y53" s="141"/>
    </row>
    <row r="54" spans="1:25" x14ac:dyDescent="0.3">
      <c r="A54" s="249" t="s">
        <v>1299</v>
      </c>
      <c r="B54" s="69" t="s">
        <v>619</v>
      </c>
      <c r="C54" s="277" t="str">
        <f>INDEX('_Keuzelijst Algemeen'!$CH$3:$CH$5,MATCH(B54,Subthema_water,0))</f>
        <v xml:space="preserve"> </v>
      </c>
      <c r="D54" s="87"/>
      <c r="E54" s="69"/>
      <c r="F54" s="69"/>
      <c r="H54" s="69"/>
      <c r="I54" s="69"/>
      <c r="K54" s="69"/>
      <c r="L54" s="69"/>
      <c r="M54" s="69"/>
      <c r="Q54" s="69"/>
      <c r="R54" s="69"/>
      <c r="S54" s="69"/>
      <c r="T54" s="69"/>
      <c r="U54" s="69"/>
      <c r="Y54" s="141"/>
    </row>
    <row r="55" spans="1:25" x14ac:dyDescent="0.3">
      <c r="A55" s="249" t="s">
        <v>1299</v>
      </c>
      <c r="B55" s="69" t="s">
        <v>619</v>
      </c>
      <c r="C55" s="277" t="str">
        <f>INDEX('_Keuzelijst Algemeen'!$CH$3:$CH$5,MATCH(B55,Subthema_water,0))</f>
        <v xml:space="preserve"> </v>
      </c>
      <c r="D55" s="87"/>
      <c r="E55" s="69"/>
      <c r="F55" s="69"/>
      <c r="H55" s="69"/>
      <c r="I55" s="69"/>
      <c r="K55" s="69"/>
      <c r="L55" s="69"/>
      <c r="M55" s="69"/>
      <c r="Q55" s="69"/>
      <c r="R55" s="69"/>
      <c r="S55" s="69"/>
      <c r="T55" s="69"/>
      <c r="U55" s="69"/>
      <c r="Y55" s="141"/>
    </row>
    <row r="56" spans="1:25" x14ac:dyDescent="0.3">
      <c r="A56" s="249" t="s">
        <v>1299</v>
      </c>
      <c r="B56" s="69" t="s">
        <v>619</v>
      </c>
      <c r="C56" s="277" t="str">
        <f>INDEX('_Keuzelijst Algemeen'!$CH$3:$CH$5,MATCH(B56,Subthema_water,0))</f>
        <v xml:space="preserve"> </v>
      </c>
      <c r="D56" s="87"/>
      <c r="E56" s="69"/>
      <c r="F56" s="69"/>
      <c r="H56" s="69"/>
      <c r="I56" s="69"/>
      <c r="K56" s="69"/>
      <c r="L56" s="69"/>
      <c r="M56" s="69"/>
      <c r="Q56" s="69"/>
      <c r="R56" s="69"/>
      <c r="S56" s="69"/>
      <c r="T56" s="69"/>
      <c r="U56" s="69"/>
      <c r="Y56" s="141"/>
    </row>
    <row r="57" spans="1:25" x14ac:dyDescent="0.3">
      <c r="A57" s="249" t="s">
        <v>1299</v>
      </c>
      <c r="B57" s="69" t="s">
        <v>619</v>
      </c>
      <c r="C57" s="277" t="str">
        <f>INDEX('_Keuzelijst Algemeen'!$CH$3:$CH$5,MATCH(B57,Subthema_water,0))</f>
        <v xml:space="preserve"> </v>
      </c>
      <c r="D57" s="87"/>
      <c r="E57" s="69"/>
      <c r="F57" s="69"/>
      <c r="H57" s="69"/>
      <c r="I57" s="69"/>
      <c r="K57" s="69"/>
      <c r="L57" s="69"/>
      <c r="M57" s="69"/>
      <c r="Q57" s="69"/>
      <c r="R57" s="69"/>
      <c r="S57" s="69"/>
      <c r="T57" s="69"/>
      <c r="U57" s="69"/>
      <c r="Y57" s="141"/>
    </row>
    <row r="58" spans="1:25" x14ac:dyDescent="0.3">
      <c r="A58" s="249" t="s">
        <v>1299</v>
      </c>
      <c r="B58" s="69" t="s">
        <v>619</v>
      </c>
      <c r="C58" s="277" t="str">
        <f>INDEX('_Keuzelijst Algemeen'!$CH$3:$CH$5,MATCH(B58,Subthema_water,0))</f>
        <v xml:space="preserve"> </v>
      </c>
      <c r="D58" s="87"/>
      <c r="E58" s="69"/>
      <c r="F58" s="69"/>
      <c r="H58" s="69"/>
      <c r="I58" s="69"/>
      <c r="K58" s="69"/>
      <c r="L58" s="69"/>
      <c r="M58" s="69"/>
      <c r="Q58" s="69"/>
      <c r="R58" s="69"/>
      <c r="S58" s="69"/>
      <c r="T58" s="69"/>
      <c r="U58" s="69"/>
      <c r="Y58" s="141"/>
    </row>
    <row r="59" spans="1:25" x14ac:dyDescent="0.3">
      <c r="A59" s="249" t="s">
        <v>1299</v>
      </c>
      <c r="B59" s="69" t="s">
        <v>619</v>
      </c>
      <c r="C59" s="277" t="str">
        <f>INDEX('_Keuzelijst Algemeen'!$CH$3:$CH$5,MATCH(B59,Subthema_water,0))</f>
        <v xml:space="preserve"> </v>
      </c>
      <c r="D59" s="87"/>
      <c r="E59" s="69"/>
      <c r="F59" s="69"/>
      <c r="H59" s="69"/>
      <c r="I59" s="69"/>
      <c r="K59" s="69"/>
      <c r="L59" s="69"/>
      <c r="M59" s="69"/>
      <c r="Q59" s="69"/>
      <c r="R59" s="69"/>
      <c r="S59" s="69"/>
      <c r="T59" s="69"/>
      <c r="U59" s="69"/>
      <c r="Y59" s="141"/>
    </row>
    <row r="60" spans="1:25" x14ac:dyDescent="0.3">
      <c r="A60" s="249" t="s">
        <v>1299</v>
      </c>
      <c r="B60" s="69" t="s">
        <v>619</v>
      </c>
      <c r="C60" s="277" t="str">
        <f>INDEX('_Keuzelijst Algemeen'!$CH$3:$CH$5,MATCH(B60,Subthema_water,0))</f>
        <v xml:space="preserve"> </v>
      </c>
      <c r="D60" s="87"/>
      <c r="E60" s="69"/>
      <c r="F60" s="69"/>
      <c r="H60" s="69"/>
      <c r="I60" s="69"/>
      <c r="K60" s="69"/>
      <c r="L60" s="69"/>
      <c r="M60" s="69"/>
      <c r="Q60" s="69"/>
      <c r="R60" s="69"/>
      <c r="S60" s="69"/>
      <c r="T60" s="69"/>
      <c r="U60" s="69"/>
      <c r="Y60" s="141"/>
    </row>
    <row r="61" spans="1:25" x14ac:dyDescent="0.3">
      <c r="A61" s="249" t="s">
        <v>1299</v>
      </c>
      <c r="B61" s="69" t="s">
        <v>619</v>
      </c>
      <c r="C61" s="277" t="str">
        <f>INDEX('_Keuzelijst Algemeen'!$CH$3:$CH$5,MATCH(B61,Subthema_water,0))</f>
        <v xml:space="preserve"> </v>
      </c>
      <c r="D61" s="87"/>
      <c r="E61" s="69"/>
      <c r="F61" s="69"/>
      <c r="H61" s="69"/>
      <c r="I61" s="69"/>
      <c r="K61" s="69"/>
      <c r="L61" s="69"/>
      <c r="M61" s="69"/>
      <c r="Q61" s="69"/>
      <c r="R61" s="69"/>
      <c r="S61" s="69"/>
      <c r="T61" s="69"/>
      <c r="U61" s="69"/>
      <c r="Y61" s="141"/>
    </row>
    <row r="62" spans="1:25" x14ac:dyDescent="0.3">
      <c r="A62" s="249" t="s">
        <v>1299</v>
      </c>
      <c r="B62" s="69" t="s">
        <v>619</v>
      </c>
      <c r="C62" s="277" t="str">
        <f>INDEX('_Keuzelijst Algemeen'!$CH$3:$CH$5,MATCH(B62,Subthema_water,0))</f>
        <v xml:space="preserve"> </v>
      </c>
      <c r="D62" s="87"/>
      <c r="E62" s="69"/>
      <c r="F62" s="69"/>
      <c r="H62" s="69"/>
      <c r="I62" s="69"/>
      <c r="K62" s="69"/>
      <c r="L62" s="69"/>
      <c r="M62" s="69"/>
      <c r="Q62" s="69"/>
      <c r="R62" s="69"/>
      <c r="S62" s="69"/>
      <c r="T62" s="69"/>
      <c r="U62" s="69"/>
      <c r="Y62" s="141"/>
    </row>
    <row r="63" spans="1:25" x14ac:dyDescent="0.3">
      <c r="A63" s="249" t="s">
        <v>1299</v>
      </c>
      <c r="B63" s="69" t="s">
        <v>619</v>
      </c>
      <c r="C63" s="277" t="str">
        <f>INDEX('_Keuzelijst Algemeen'!$CH$3:$CH$5,MATCH(B63,Subthema_water,0))</f>
        <v xml:space="preserve"> </v>
      </c>
      <c r="D63" s="87"/>
      <c r="E63" s="69"/>
      <c r="F63" s="69"/>
      <c r="H63" s="69"/>
      <c r="I63" s="69"/>
      <c r="K63" s="69"/>
      <c r="L63" s="69"/>
      <c r="M63" s="69"/>
      <c r="Q63" s="69"/>
      <c r="R63" s="69"/>
      <c r="S63" s="69"/>
      <c r="T63" s="69"/>
      <c r="U63" s="69"/>
      <c r="Y63" s="141"/>
    </row>
    <row r="64" spans="1:25" x14ac:dyDescent="0.3">
      <c r="A64" s="249" t="s">
        <v>1299</v>
      </c>
      <c r="B64" s="69" t="s">
        <v>619</v>
      </c>
      <c r="C64" s="277" t="str">
        <f>INDEX('_Keuzelijst Algemeen'!$CH$3:$CH$5,MATCH(B64,Subthema_water,0))</f>
        <v xml:space="preserve"> </v>
      </c>
      <c r="D64" s="87"/>
      <c r="E64" s="69"/>
      <c r="F64" s="69"/>
      <c r="H64" s="69"/>
      <c r="I64" s="69"/>
      <c r="K64" s="69"/>
      <c r="L64" s="69"/>
      <c r="M64" s="69"/>
      <c r="Q64" s="69"/>
      <c r="R64" s="69"/>
      <c r="S64" s="69"/>
      <c r="T64" s="69"/>
      <c r="U64" s="69"/>
      <c r="Y64" s="141"/>
    </row>
    <row r="65" spans="1:25" x14ac:dyDescent="0.3">
      <c r="A65" s="249" t="s">
        <v>1299</v>
      </c>
      <c r="B65" s="69" t="s">
        <v>619</v>
      </c>
      <c r="C65" s="277" t="str">
        <f>INDEX('_Keuzelijst Algemeen'!$CH$3:$CH$5,MATCH(B65,Subthema_water,0))</f>
        <v xml:space="preserve"> </v>
      </c>
      <c r="D65" s="87"/>
      <c r="E65" s="69"/>
      <c r="F65" s="69"/>
      <c r="H65" s="69"/>
      <c r="I65" s="69"/>
      <c r="K65" s="69"/>
      <c r="L65" s="69"/>
      <c r="M65" s="69"/>
      <c r="Q65" s="69"/>
      <c r="R65" s="69"/>
      <c r="S65" s="69"/>
      <c r="T65" s="69"/>
      <c r="U65" s="69"/>
      <c r="Y65" s="141"/>
    </row>
    <row r="66" spans="1:25" x14ac:dyDescent="0.3">
      <c r="A66" s="249" t="s">
        <v>1299</v>
      </c>
      <c r="B66" s="69" t="s">
        <v>619</v>
      </c>
      <c r="C66" s="277" t="str">
        <f>INDEX('_Keuzelijst Algemeen'!$CH$3:$CH$5,MATCH(B66,Subthema_water,0))</f>
        <v xml:space="preserve"> </v>
      </c>
      <c r="D66" s="87"/>
      <c r="E66" s="69"/>
      <c r="F66" s="69"/>
      <c r="H66" s="69"/>
      <c r="I66" s="69"/>
      <c r="K66" s="69"/>
      <c r="L66" s="69"/>
      <c r="M66" s="69"/>
      <c r="Q66" s="69"/>
      <c r="R66" s="69"/>
      <c r="S66" s="69"/>
      <c r="T66" s="69"/>
      <c r="U66" s="69"/>
      <c r="Y66" s="141"/>
    </row>
    <row r="67" spans="1:25" x14ac:dyDescent="0.3">
      <c r="A67" s="249" t="s">
        <v>1299</v>
      </c>
      <c r="B67" s="69" t="s">
        <v>619</v>
      </c>
      <c r="C67" s="277" t="str">
        <f>INDEX('_Keuzelijst Algemeen'!$CH$3:$CH$5,MATCH(B67,Subthema_water,0))</f>
        <v xml:space="preserve"> </v>
      </c>
      <c r="D67" s="87"/>
      <c r="E67" s="69"/>
      <c r="F67" s="69"/>
      <c r="H67" s="69"/>
      <c r="I67" s="69"/>
      <c r="K67" s="69"/>
      <c r="L67" s="69"/>
      <c r="M67" s="69"/>
      <c r="Q67" s="69"/>
      <c r="R67" s="69"/>
      <c r="S67" s="69"/>
      <c r="T67" s="69"/>
      <c r="U67" s="69"/>
      <c r="Y67" s="141"/>
    </row>
    <row r="68" spans="1:25" x14ac:dyDescent="0.3">
      <c r="A68" s="249" t="s">
        <v>1299</v>
      </c>
      <c r="B68" s="69" t="s">
        <v>619</v>
      </c>
      <c r="C68" s="277" t="str">
        <f>INDEX('_Keuzelijst Algemeen'!$CH$3:$CH$5,MATCH(B68,Subthema_water,0))</f>
        <v xml:space="preserve"> </v>
      </c>
      <c r="D68" s="87"/>
      <c r="E68" s="69"/>
      <c r="F68" s="69"/>
      <c r="H68" s="69"/>
      <c r="I68" s="69"/>
      <c r="K68" s="69"/>
      <c r="L68" s="69"/>
      <c r="M68" s="69"/>
      <c r="Q68" s="69"/>
      <c r="R68" s="69"/>
      <c r="S68" s="69"/>
      <c r="T68" s="69"/>
      <c r="U68" s="69"/>
      <c r="Y68" s="141"/>
    </row>
    <row r="69" spans="1:25" x14ac:dyDescent="0.3">
      <c r="A69" s="249" t="s">
        <v>1299</v>
      </c>
      <c r="B69" s="69" t="s">
        <v>619</v>
      </c>
      <c r="C69" s="277" t="str">
        <f>INDEX('_Keuzelijst Algemeen'!$CH$3:$CH$5,MATCH(B69,Subthema_water,0))</f>
        <v xml:space="preserve"> </v>
      </c>
      <c r="D69" s="87"/>
      <c r="E69" s="69"/>
      <c r="F69" s="69"/>
      <c r="H69" s="69"/>
      <c r="I69" s="69"/>
      <c r="K69" s="69"/>
      <c r="L69" s="69"/>
      <c r="M69" s="69"/>
      <c r="Q69" s="69"/>
      <c r="R69" s="69"/>
      <c r="S69" s="69"/>
      <c r="T69" s="69"/>
      <c r="U69" s="69"/>
      <c r="Y69" s="141"/>
    </row>
    <row r="70" spans="1:25" x14ac:dyDescent="0.3">
      <c r="A70" s="249" t="s">
        <v>1299</v>
      </c>
      <c r="B70" s="69" t="s">
        <v>619</v>
      </c>
      <c r="C70" s="277" t="str">
        <f>INDEX('_Keuzelijst Algemeen'!$CH$3:$CH$5,MATCH(B70,Subthema_water,0))</f>
        <v xml:space="preserve"> </v>
      </c>
      <c r="D70" s="87"/>
      <c r="E70" s="69"/>
      <c r="F70" s="69"/>
      <c r="H70" s="69"/>
      <c r="I70" s="69"/>
      <c r="K70" s="69"/>
      <c r="L70" s="69"/>
      <c r="M70" s="69"/>
      <c r="Q70" s="69"/>
      <c r="R70" s="69"/>
      <c r="S70" s="69"/>
      <c r="T70" s="69"/>
      <c r="U70" s="69"/>
      <c r="Y70" s="141"/>
    </row>
    <row r="71" spans="1:25" x14ac:dyDescent="0.3">
      <c r="A71" s="249" t="s">
        <v>1299</v>
      </c>
      <c r="B71" s="69" t="s">
        <v>619</v>
      </c>
      <c r="C71" s="277" t="str">
        <f>INDEX('_Keuzelijst Algemeen'!$CH$3:$CH$5,MATCH(B71,Subthema_water,0))</f>
        <v xml:space="preserve"> </v>
      </c>
      <c r="D71" s="87"/>
      <c r="E71" s="69"/>
      <c r="F71" s="69"/>
      <c r="H71" s="69"/>
      <c r="I71" s="69"/>
      <c r="K71" s="69"/>
      <c r="L71" s="69"/>
      <c r="M71" s="69"/>
      <c r="Q71" s="69"/>
      <c r="R71" s="69"/>
      <c r="S71" s="69"/>
      <c r="T71" s="69"/>
      <c r="U71" s="69"/>
      <c r="Y71" s="141"/>
    </row>
    <row r="72" spans="1:25" x14ac:dyDescent="0.3">
      <c r="A72" s="249" t="s">
        <v>1299</v>
      </c>
      <c r="B72" s="69" t="s">
        <v>619</v>
      </c>
      <c r="C72" s="277" t="str">
        <f>INDEX('_Keuzelijst Algemeen'!$CH$3:$CH$5,MATCH(B72,Subthema_water,0))</f>
        <v xml:space="preserve"> </v>
      </c>
      <c r="D72" s="87"/>
      <c r="E72" s="69"/>
      <c r="F72" s="69"/>
      <c r="H72" s="69"/>
      <c r="I72" s="69"/>
      <c r="K72" s="69"/>
      <c r="L72" s="69"/>
      <c r="M72" s="69"/>
      <c r="Q72" s="69"/>
      <c r="R72" s="69"/>
      <c r="S72" s="69"/>
      <c r="T72" s="69"/>
      <c r="U72" s="69"/>
      <c r="Y72" s="141"/>
    </row>
    <row r="73" spans="1:25" x14ac:dyDescent="0.3">
      <c r="A73" s="249" t="s">
        <v>1299</v>
      </c>
      <c r="B73" s="69" t="s">
        <v>619</v>
      </c>
      <c r="C73" s="277" t="str">
        <f>INDEX('_Keuzelijst Algemeen'!$CH$3:$CH$5,MATCH(B73,Subthema_water,0))</f>
        <v xml:space="preserve"> </v>
      </c>
      <c r="D73" s="87"/>
      <c r="E73" s="69"/>
      <c r="F73" s="69"/>
      <c r="H73" s="69"/>
      <c r="I73" s="69"/>
      <c r="K73" s="69"/>
      <c r="L73" s="69"/>
      <c r="M73" s="69"/>
      <c r="Q73" s="69"/>
      <c r="R73" s="69"/>
      <c r="S73" s="69"/>
      <c r="T73" s="69"/>
      <c r="U73" s="69"/>
      <c r="Y73" s="141"/>
    </row>
    <row r="74" spans="1:25" x14ac:dyDescent="0.3">
      <c r="A74" s="249" t="s">
        <v>1299</v>
      </c>
      <c r="B74" s="69" t="s">
        <v>619</v>
      </c>
      <c r="C74" s="277" t="str">
        <f>INDEX('_Keuzelijst Algemeen'!$CH$3:$CH$5,MATCH(B74,Subthema_water,0))</f>
        <v xml:space="preserve"> </v>
      </c>
      <c r="D74" s="87"/>
      <c r="E74" s="69"/>
      <c r="F74" s="69"/>
      <c r="H74" s="69"/>
      <c r="I74" s="69"/>
      <c r="K74" s="69"/>
      <c r="L74" s="69"/>
      <c r="M74" s="69"/>
      <c r="Q74" s="69"/>
      <c r="R74" s="69"/>
      <c r="S74" s="69"/>
      <c r="T74" s="69"/>
      <c r="U74" s="69"/>
      <c r="Y74" s="141"/>
    </row>
    <row r="75" spans="1:25" x14ac:dyDescent="0.3">
      <c r="A75" s="249" t="s">
        <v>1299</v>
      </c>
      <c r="B75" s="69" t="s">
        <v>619</v>
      </c>
      <c r="C75" s="277" t="str">
        <f>INDEX('_Keuzelijst Algemeen'!$CH$3:$CH$5,MATCH(B75,Subthema_water,0))</f>
        <v xml:space="preserve"> </v>
      </c>
      <c r="D75" s="87"/>
      <c r="E75" s="69"/>
      <c r="F75" s="69"/>
      <c r="H75" s="69"/>
      <c r="I75" s="69"/>
      <c r="K75" s="69"/>
      <c r="L75" s="69"/>
      <c r="M75" s="69"/>
      <c r="Q75" s="69"/>
      <c r="R75" s="69"/>
      <c r="S75" s="69"/>
      <c r="T75" s="69"/>
      <c r="U75" s="69"/>
      <c r="Y75" s="141"/>
    </row>
    <row r="76" spans="1:25" x14ac:dyDescent="0.3">
      <c r="A76" s="249" t="s">
        <v>1299</v>
      </c>
      <c r="B76" s="69" t="s">
        <v>619</v>
      </c>
      <c r="C76" s="277" t="str">
        <f>INDEX('_Keuzelijst Algemeen'!$CH$3:$CH$5,MATCH(B76,Subthema_water,0))</f>
        <v xml:space="preserve"> </v>
      </c>
      <c r="D76" s="87"/>
      <c r="E76" s="69"/>
      <c r="F76" s="69"/>
      <c r="H76" s="69"/>
      <c r="I76" s="69"/>
      <c r="K76" s="69"/>
      <c r="L76" s="69"/>
      <c r="M76" s="69"/>
      <c r="Q76" s="69"/>
      <c r="R76" s="69"/>
      <c r="S76" s="69"/>
      <c r="T76" s="69"/>
      <c r="U76" s="69"/>
      <c r="Y76" s="141"/>
    </row>
    <row r="77" spans="1:25" x14ac:dyDescent="0.3">
      <c r="A77" s="249" t="s">
        <v>1299</v>
      </c>
      <c r="B77" s="69" t="s">
        <v>619</v>
      </c>
      <c r="C77" s="277" t="str">
        <f>INDEX('_Keuzelijst Algemeen'!$CH$3:$CH$5,MATCH(B77,Subthema_water,0))</f>
        <v xml:space="preserve"> </v>
      </c>
      <c r="D77" s="87"/>
      <c r="E77" s="69"/>
      <c r="F77" s="69"/>
      <c r="H77" s="69"/>
      <c r="I77" s="69"/>
      <c r="K77" s="69"/>
      <c r="L77" s="69"/>
      <c r="M77" s="69"/>
      <c r="Q77" s="69"/>
      <c r="R77" s="69"/>
      <c r="S77" s="69"/>
      <c r="T77" s="69"/>
      <c r="U77" s="69"/>
      <c r="Y77" s="141"/>
    </row>
    <row r="78" spans="1:25" x14ac:dyDescent="0.3">
      <c r="A78" s="249" t="s">
        <v>1299</v>
      </c>
      <c r="B78" s="69" t="s">
        <v>619</v>
      </c>
      <c r="C78" s="277" t="str">
        <f>INDEX('_Keuzelijst Algemeen'!$CH$3:$CH$5,MATCH(B78,Subthema_water,0))</f>
        <v xml:space="preserve"> </v>
      </c>
      <c r="D78" s="87"/>
      <c r="E78" s="69"/>
      <c r="F78" s="69"/>
      <c r="H78" s="69"/>
      <c r="I78" s="69"/>
      <c r="K78" s="69"/>
      <c r="L78" s="69"/>
      <c r="M78" s="69"/>
      <c r="Q78" s="69"/>
      <c r="R78" s="69"/>
      <c r="S78" s="69"/>
      <c r="T78" s="69"/>
      <c r="U78" s="69"/>
      <c r="Y78" s="141"/>
    </row>
    <row r="79" spans="1:25" x14ac:dyDescent="0.3">
      <c r="A79" s="249" t="s">
        <v>1299</v>
      </c>
      <c r="B79" s="69" t="s">
        <v>619</v>
      </c>
      <c r="C79" s="277" t="str">
        <f>INDEX('_Keuzelijst Algemeen'!$CH$3:$CH$5,MATCH(B79,Subthema_water,0))</f>
        <v xml:space="preserve"> </v>
      </c>
      <c r="D79" s="87"/>
      <c r="E79" s="69"/>
      <c r="F79" s="69"/>
      <c r="H79" s="69"/>
      <c r="I79" s="69"/>
      <c r="K79" s="69"/>
      <c r="L79" s="69"/>
      <c r="M79" s="69"/>
      <c r="Q79" s="69"/>
      <c r="R79" s="69"/>
      <c r="S79" s="69"/>
      <c r="T79" s="69"/>
      <c r="U79" s="69"/>
      <c r="Y79" s="141"/>
    </row>
    <row r="80" spans="1:25" x14ac:dyDescent="0.3">
      <c r="A80" s="249" t="s">
        <v>1299</v>
      </c>
      <c r="B80" s="69" t="s">
        <v>619</v>
      </c>
      <c r="C80" s="277" t="str">
        <f>INDEX('_Keuzelijst Algemeen'!$CH$3:$CH$5,MATCH(B80,Subthema_water,0))</f>
        <v xml:space="preserve"> </v>
      </c>
      <c r="D80" s="87"/>
      <c r="E80" s="69"/>
      <c r="F80" s="69"/>
      <c r="H80" s="69"/>
      <c r="I80" s="69"/>
      <c r="K80" s="69"/>
      <c r="L80" s="69"/>
      <c r="M80" s="69"/>
      <c r="Q80" s="69"/>
      <c r="R80" s="69"/>
      <c r="S80" s="69"/>
      <c r="T80" s="69"/>
      <c r="U80" s="69"/>
      <c r="Y80" s="141"/>
    </row>
    <row r="81" spans="1:25" x14ac:dyDescent="0.3">
      <c r="A81" s="249" t="s">
        <v>1299</v>
      </c>
      <c r="B81" s="69" t="s">
        <v>619</v>
      </c>
      <c r="C81" s="277" t="str">
        <f>INDEX('_Keuzelijst Algemeen'!$CH$3:$CH$5,MATCH(B81,Subthema_water,0))</f>
        <v xml:space="preserve"> </v>
      </c>
      <c r="D81" s="87"/>
      <c r="E81" s="69"/>
      <c r="F81" s="69"/>
      <c r="H81" s="69"/>
      <c r="I81" s="69"/>
      <c r="K81" s="69"/>
      <c r="L81" s="69"/>
      <c r="M81" s="69"/>
      <c r="Q81" s="69"/>
      <c r="R81" s="69"/>
      <c r="S81" s="69"/>
      <c r="T81" s="69"/>
      <c r="U81" s="69"/>
      <c r="Y81" s="141"/>
    </row>
    <row r="82" spans="1:25" x14ac:dyDescent="0.3">
      <c r="A82" s="249" t="s">
        <v>1299</v>
      </c>
      <c r="B82" s="69" t="s">
        <v>619</v>
      </c>
      <c r="C82" s="277" t="str">
        <f>INDEX('_Keuzelijst Algemeen'!$CH$3:$CH$5,MATCH(B82,Subthema_water,0))</f>
        <v xml:space="preserve"> </v>
      </c>
      <c r="D82" s="87"/>
      <c r="E82" s="69"/>
      <c r="F82" s="69"/>
      <c r="H82" s="69"/>
      <c r="I82" s="69"/>
      <c r="K82" s="69"/>
      <c r="L82" s="69"/>
      <c r="M82" s="69"/>
      <c r="Q82" s="69"/>
      <c r="R82" s="69"/>
      <c r="S82" s="69"/>
      <c r="T82" s="69"/>
      <c r="U82" s="69"/>
      <c r="Y82" s="141"/>
    </row>
    <row r="83" spans="1:25" x14ac:dyDescent="0.3">
      <c r="A83" s="249" t="s">
        <v>1299</v>
      </c>
      <c r="B83" s="69" t="s">
        <v>619</v>
      </c>
      <c r="C83" s="277" t="str">
        <f>INDEX('_Keuzelijst Algemeen'!$CH$3:$CH$5,MATCH(B83,Subthema_water,0))</f>
        <v xml:space="preserve"> </v>
      </c>
      <c r="D83" s="87"/>
      <c r="E83" s="69"/>
      <c r="F83" s="69"/>
      <c r="H83" s="69"/>
      <c r="I83" s="69"/>
      <c r="K83" s="69"/>
      <c r="L83" s="69"/>
      <c r="M83" s="69"/>
      <c r="Q83" s="69"/>
      <c r="R83" s="69"/>
      <c r="S83" s="69"/>
      <c r="T83" s="69"/>
      <c r="U83" s="69"/>
      <c r="Y83" s="141"/>
    </row>
    <row r="84" spans="1:25" x14ac:dyDescent="0.3">
      <c r="A84" s="249" t="s">
        <v>1299</v>
      </c>
      <c r="B84" s="69" t="s">
        <v>619</v>
      </c>
      <c r="C84" s="277" t="str">
        <f>INDEX('_Keuzelijst Algemeen'!$CH$3:$CH$5,MATCH(B84,Subthema_water,0))</f>
        <v xml:space="preserve"> </v>
      </c>
      <c r="D84" s="87"/>
      <c r="E84" s="69"/>
      <c r="F84" s="69"/>
      <c r="H84" s="69"/>
      <c r="I84" s="69"/>
      <c r="K84" s="69"/>
      <c r="L84" s="69"/>
      <c r="M84" s="69"/>
      <c r="Q84" s="69"/>
      <c r="R84" s="69"/>
      <c r="S84" s="69"/>
      <c r="T84" s="69"/>
      <c r="U84" s="69"/>
      <c r="Y84" s="141"/>
    </row>
    <row r="85" spans="1:25" x14ac:dyDescent="0.3">
      <c r="A85" s="249" t="s">
        <v>1299</v>
      </c>
      <c r="B85" s="69" t="s">
        <v>619</v>
      </c>
      <c r="C85" s="277" t="str">
        <f>INDEX('_Keuzelijst Algemeen'!$CH$3:$CH$5,MATCH(B85,Subthema_water,0))</f>
        <v xml:space="preserve"> </v>
      </c>
      <c r="D85" s="87"/>
      <c r="E85" s="69"/>
      <c r="F85" s="69"/>
      <c r="H85" s="69"/>
      <c r="I85" s="69"/>
      <c r="K85" s="69"/>
      <c r="L85" s="69"/>
      <c r="M85" s="69"/>
      <c r="Q85" s="69"/>
      <c r="R85" s="69"/>
      <c r="S85" s="69"/>
      <c r="T85" s="69"/>
      <c r="U85" s="69"/>
      <c r="Y85" s="141"/>
    </row>
    <row r="86" spans="1:25" x14ac:dyDescent="0.3">
      <c r="A86" s="249" t="s">
        <v>1299</v>
      </c>
      <c r="B86" s="69" t="s">
        <v>619</v>
      </c>
      <c r="C86" s="277" t="str">
        <f>INDEX('_Keuzelijst Algemeen'!$CH$3:$CH$5,MATCH(B86,Subthema_water,0))</f>
        <v xml:space="preserve"> </v>
      </c>
      <c r="D86" s="87"/>
      <c r="E86" s="69"/>
      <c r="F86" s="69"/>
      <c r="H86" s="69"/>
      <c r="I86" s="69"/>
      <c r="K86" s="69"/>
      <c r="L86" s="69"/>
      <c r="M86" s="69"/>
      <c r="Q86" s="69"/>
      <c r="R86" s="69"/>
      <c r="S86" s="69"/>
      <c r="T86" s="69"/>
      <c r="U86" s="69"/>
      <c r="Y86" s="141"/>
    </row>
    <row r="87" spans="1:25" x14ac:dyDescent="0.3">
      <c r="A87" s="249" t="s">
        <v>1299</v>
      </c>
      <c r="B87" s="69" t="s">
        <v>619</v>
      </c>
      <c r="C87" s="277" t="str">
        <f>INDEX('_Keuzelijst Algemeen'!$CH$3:$CH$5,MATCH(B87,Subthema_water,0))</f>
        <v xml:space="preserve"> </v>
      </c>
      <c r="D87" s="87"/>
      <c r="E87" s="69"/>
      <c r="F87" s="69"/>
      <c r="H87" s="69"/>
      <c r="I87" s="69"/>
      <c r="K87" s="69"/>
      <c r="L87" s="69"/>
      <c r="M87" s="69"/>
      <c r="Q87" s="69"/>
      <c r="R87" s="69"/>
      <c r="S87" s="69"/>
      <c r="T87" s="69"/>
      <c r="U87" s="69"/>
      <c r="Y87" s="141"/>
    </row>
    <row r="88" spans="1:25" x14ac:dyDescent="0.3">
      <c r="A88" s="249" t="s">
        <v>1299</v>
      </c>
      <c r="B88" s="69" t="s">
        <v>619</v>
      </c>
      <c r="C88" s="277" t="str">
        <f>INDEX('_Keuzelijst Algemeen'!$CH$3:$CH$5,MATCH(B88,Subthema_water,0))</f>
        <v xml:space="preserve"> </v>
      </c>
      <c r="D88" s="87"/>
      <c r="E88" s="69"/>
      <c r="F88" s="69"/>
      <c r="H88" s="69"/>
      <c r="I88" s="69"/>
      <c r="K88" s="69"/>
      <c r="L88" s="69"/>
      <c r="M88" s="69"/>
      <c r="Q88" s="69"/>
      <c r="R88" s="69"/>
      <c r="S88" s="69"/>
      <c r="T88" s="69"/>
      <c r="U88" s="69"/>
      <c r="Y88" s="141"/>
    </row>
    <row r="89" spans="1:25" x14ac:dyDescent="0.3">
      <c r="A89" s="249" t="s">
        <v>1299</v>
      </c>
      <c r="B89" s="69" t="s">
        <v>619</v>
      </c>
      <c r="C89" s="277" t="str">
        <f>INDEX('_Keuzelijst Algemeen'!$CH$3:$CH$5,MATCH(B89,Subthema_water,0))</f>
        <v xml:space="preserve"> </v>
      </c>
      <c r="D89" s="87"/>
      <c r="E89" s="69"/>
      <c r="F89" s="69"/>
      <c r="H89" s="69"/>
      <c r="I89" s="69"/>
      <c r="K89" s="69"/>
      <c r="L89" s="69"/>
      <c r="M89" s="69"/>
      <c r="Q89" s="69"/>
      <c r="R89" s="69"/>
      <c r="S89" s="69"/>
      <c r="T89" s="69"/>
      <c r="U89" s="69"/>
      <c r="Y89" s="141"/>
    </row>
    <row r="90" spans="1:25" x14ac:dyDescent="0.3">
      <c r="A90" s="249" t="s">
        <v>1299</v>
      </c>
      <c r="B90" s="69" t="s">
        <v>619</v>
      </c>
      <c r="C90" s="277" t="str">
        <f>INDEX('_Keuzelijst Algemeen'!$CH$3:$CH$5,MATCH(B90,Subthema_water,0))</f>
        <v xml:space="preserve"> </v>
      </c>
      <c r="D90" s="87"/>
      <c r="E90" s="69"/>
      <c r="F90" s="69"/>
      <c r="H90" s="69"/>
      <c r="I90" s="69"/>
      <c r="K90" s="69"/>
      <c r="L90" s="69"/>
      <c r="M90" s="69"/>
      <c r="Q90" s="69"/>
      <c r="R90" s="69"/>
      <c r="S90" s="69"/>
      <c r="T90" s="69"/>
      <c r="U90" s="69"/>
      <c r="Y90" s="141"/>
    </row>
    <row r="91" spans="1:25" x14ac:dyDescent="0.3">
      <c r="A91" s="249" t="s">
        <v>1299</v>
      </c>
      <c r="B91" s="69" t="s">
        <v>619</v>
      </c>
      <c r="C91" s="277" t="str">
        <f>INDEX('_Keuzelijst Algemeen'!$CH$3:$CH$5,MATCH(B91,Subthema_water,0))</f>
        <v xml:space="preserve"> </v>
      </c>
      <c r="D91" s="87"/>
      <c r="E91" s="69"/>
      <c r="F91" s="69"/>
      <c r="H91" s="69"/>
      <c r="I91" s="69"/>
      <c r="K91" s="69"/>
      <c r="L91" s="69"/>
      <c r="M91" s="69"/>
      <c r="Q91" s="69"/>
      <c r="R91" s="69"/>
      <c r="S91" s="69"/>
      <c r="T91" s="69"/>
      <c r="U91" s="69"/>
      <c r="Y91" s="141"/>
    </row>
    <row r="92" spans="1:25" x14ac:dyDescent="0.3">
      <c r="A92" s="249" t="s">
        <v>1299</v>
      </c>
      <c r="B92" s="69" t="s">
        <v>619</v>
      </c>
      <c r="C92" s="277" t="str">
        <f>INDEX('_Keuzelijst Algemeen'!$CH$3:$CH$5,MATCH(B92,Subthema_water,0))</f>
        <v xml:space="preserve"> </v>
      </c>
      <c r="D92" s="87"/>
      <c r="E92" s="69"/>
      <c r="F92" s="69"/>
      <c r="H92" s="69"/>
      <c r="I92" s="69"/>
      <c r="K92" s="69"/>
      <c r="L92" s="69"/>
      <c r="M92" s="69"/>
      <c r="Q92" s="69"/>
      <c r="R92" s="69"/>
      <c r="S92" s="69"/>
      <c r="T92" s="69"/>
      <c r="U92" s="69"/>
      <c r="Y92" s="141"/>
    </row>
    <row r="93" spans="1:25" x14ac:dyDescent="0.3">
      <c r="A93" s="249" t="s">
        <v>1299</v>
      </c>
      <c r="B93" s="69" t="s">
        <v>619</v>
      </c>
      <c r="C93" s="277" t="str">
        <f>INDEX('_Keuzelijst Algemeen'!$CH$3:$CH$5,MATCH(B93,Subthema_water,0))</f>
        <v xml:space="preserve"> </v>
      </c>
      <c r="D93" s="87"/>
      <c r="E93" s="69"/>
      <c r="F93" s="69"/>
      <c r="H93" s="69"/>
      <c r="I93" s="69"/>
      <c r="K93" s="69"/>
      <c r="L93" s="69"/>
      <c r="M93" s="69"/>
      <c r="Q93" s="69"/>
      <c r="R93" s="69"/>
      <c r="S93" s="69"/>
      <c r="T93" s="69"/>
      <c r="U93" s="69"/>
      <c r="Y93" s="141"/>
    </row>
    <row r="94" spans="1:25" x14ac:dyDescent="0.3">
      <c r="A94" s="249" t="s">
        <v>1299</v>
      </c>
      <c r="B94" s="69" t="s">
        <v>619</v>
      </c>
      <c r="C94" s="277" t="str">
        <f>INDEX('_Keuzelijst Algemeen'!$CH$3:$CH$5,MATCH(B94,Subthema_water,0))</f>
        <v xml:space="preserve"> </v>
      </c>
      <c r="D94" s="87"/>
      <c r="E94" s="69"/>
      <c r="F94" s="69"/>
      <c r="H94" s="69"/>
      <c r="I94" s="69"/>
      <c r="K94" s="69"/>
      <c r="L94" s="69"/>
      <c r="M94" s="69"/>
      <c r="Q94" s="69"/>
      <c r="R94" s="69"/>
      <c r="S94" s="69"/>
      <c r="T94" s="69"/>
      <c r="U94" s="69"/>
      <c r="Y94" s="141"/>
    </row>
    <row r="95" spans="1:25" x14ac:dyDescent="0.3">
      <c r="A95" s="249" t="s">
        <v>1299</v>
      </c>
      <c r="B95" s="69" t="s">
        <v>619</v>
      </c>
      <c r="C95" s="277" t="str">
        <f>INDEX('_Keuzelijst Algemeen'!$CH$3:$CH$5,MATCH(B95,Subthema_water,0))</f>
        <v xml:space="preserve"> </v>
      </c>
      <c r="D95" s="87"/>
      <c r="E95" s="69"/>
      <c r="F95" s="69"/>
      <c r="H95" s="69"/>
      <c r="I95" s="69"/>
      <c r="K95" s="69"/>
      <c r="L95" s="69"/>
      <c r="M95" s="69"/>
      <c r="Q95" s="69"/>
      <c r="R95" s="69"/>
      <c r="S95" s="69"/>
      <c r="T95" s="69"/>
      <c r="U95" s="69"/>
      <c r="Y95" s="141"/>
    </row>
    <row r="96" spans="1:25" x14ac:dyDescent="0.3">
      <c r="A96" s="249" t="s">
        <v>1299</v>
      </c>
      <c r="B96" s="69" t="s">
        <v>619</v>
      </c>
      <c r="C96" s="277" t="str">
        <f>INDEX('_Keuzelijst Algemeen'!$CH$3:$CH$5,MATCH(B96,Subthema_water,0))</f>
        <v xml:space="preserve"> </v>
      </c>
      <c r="D96" s="87"/>
      <c r="E96" s="69"/>
      <c r="F96" s="69"/>
      <c r="H96" s="69"/>
      <c r="I96" s="69"/>
      <c r="K96" s="69"/>
      <c r="L96" s="69"/>
      <c r="M96" s="69"/>
      <c r="Q96" s="69"/>
      <c r="R96" s="69"/>
      <c r="S96" s="69"/>
      <c r="T96" s="69"/>
      <c r="U96" s="69"/>
      <c r="Y96" s="141"/>
    </row>
    <row r="97" spans="1:25" x14ac:dyDescent="0.3">
      <c r="A97" s="249" t="s">
        <v>1299</v>
      </c>
      <c r="B97" s="69" t="s">
        <v>619</v>
      </c>
      <c r="C97" s="277" t="str">
        <f>INDEX('_Keuzelijst Algemeen'!$CH$3:$CH$5,MATCH(B97,Subthema_water,0))</f>
        <v xml:space="preserve"> </v>
      </c>
      <c r="D97" s="87"/>
      <c r="E97" s="69"/>
      <c r="F97" s="69"/>
      <c r="H97" s="69"/>
      <c r="I97" s="69"/>
      <c r="K97" s="69"/>
      <c r="L97" s="69"/>
      <c r="M97" s="69"/>
      <c r="Q97" s="69"/>
      <c r="R97" s="69"/>
      <c r="S97" s="69"/>
      <c r="T97" s="69"/>
      <c r="U97" s="69"/>
      <c r="Y97" s="141"/>
    </row>
    <row r="98" spans="1:25" x14ac:dyDescent="0.3">
      <c r="A98" s="249" t="s">
        <v>1299</v>
      </c>
      <c r="B98" s="69" t="s">
        <v>619</v>
      </c>
      <c r="C98" s="277" t="str">
        <f>INDEX('_Keuzelijst Algemeen'!$CH$3:$CH$5,MATCH(B98,Subthema_water,0))</f>
        <v xml:space="preserve"> </v>
      </c>
      <c r="D98" s="87"/>
      <c r="E98" s="69"/>
      <c r="F98" s="69"/>
      <c r="H98" s="69"/>
      <c r="I98" s="69"/>
      <c r="K98" s="69"/>
      <c r="L98" s="69"/>
      <c r="M98" s="69"/>
      <c r="Q98" s="69"/>
      <c r="R98" s="69"/>
      <c r="S98" s="69"/>
      <c r="T98" s="69"/>
      <c r="U98" s="69"/>
      <c r="Y98" s="141"/>
    </row>
    <row r="99" spans="1:25" x14ac:dyDescent="0.3">
      <c r="A99" s="249" t="s">
        <v>1299</v>
      </c>
      <c r="B99" s="69" t="s">
        <v>619</v>
      </c>
      <c r="C99" s="277" t="str">
        <f>INDEX('_Keuzelijst Algemeen'!$CH$3:$CH$5,MATCH(B99,Subthema_water,0))</f>
        <v xml:space="preserve"> </v>
      </c>
      <c r="D99" s="87"/>
      <c r="E99" s="69"/>
      <c r="F99" s="69"/>
      <c r="H99" s="69"/>
      <c r="I99" s="69"/>
      <c r="K99" s="69"/>
      <c r="L99" s="69"/>
      <c r="M99" s="69"/>
      <c r="Q99" s="69"/>
      <c r="R99" s="69"/>
      <c r="S99" s="69"/>
      <c r="T99" s="69"/>
      <c r="U99" s="69"/>
      <c r="Y99" s="141"/>
    </row>
    <row r="100" spans="1:25" x14ac:dyDescent="0.3">
      <c r="A100" s="249" t="s">
        <v>1299</v>
      </c>
      <c r="B100" s="69" t="s">
        <v>619</v>
      </c>
      <c r="C100" s="277" t="str">
        <f>INDEX('_Keuzelijst Algemeen'!$CH$3:$CH$5,MATCH(B100,Subthema_water,0))</f>
        <v xml:space="preserve"> </v>
      </c>
      <c r="D100" s="87"/>
      <c r="E100" s="69"/>
      <c r="F100" s="69"/>
      <c r="H100" s="69"/>
      <c r="I100" s="69"/>
      <c r="K100" s="69"/>
      <c r="L100" s="69"/>
      <c r="M100" s="69"/>
      <c r="Q100" s="69"/>
      <c r="R100" s="69"/>
      <c r="S100" s="69"/>
      <c r="T100" s="69"/>
      <c r="U100" s="69"/>
      <c r="Y100" s="141"/>
    </row>
    <row r="101" spans="1:25" x14ac:dyDescent="0.3">
      <c r="A101" s="249" t="s">
        <v>1299</v>
      </c>
      <c r="B101" s="69" t="s">
        <v>619</v>
      </c>
      <c r="C101" s="277" t="str">
        <f>INDEX('_Keuzelijst Algemeen'!$CH$3:$CH$5,MATCH(B101,Subthema_water,0))</f>
        <v xml:space="preserve"> </v>
      </c>
      <c r="D101" s="87"/>
      <c r="E101" s="69"/>
      <c r="F101" s="69"/>
      <c r="H101" s="69"/>
      <c r="I101" s="69"/>
      <c r="K101" s="69"/>
      <c r="L101" s="69"/>
      <c r="M101" s="69"/>
      <c r="Q101" s="69"/>
      <c r="R101" s="69"/>
      <c r="S101" s="69"/>
      <c r="T101" s="69"/>
      <c r="U101" s="69"/>
      <c r="Y101" s="141"/>
    </row>
    <row r="102" spans="1:25" x14ac:dyDescent="0.3">
      <c r="A102" s="249" t="s">
        <v>1299</v>
      </c>
      <c r="B102" s="69" t="s">
        <v>619</v>
      </c>
      <c r="C102" s="277" t="str">
        <f>INDEX('_Keuzelijst Algemeen'!$CH$3:$CH$5,MATCH(B102,Subthema_water,0))</f>
        <v xml:space="preserve"> </v>
      </c>
      <c r="D102" s="87"/>
      <c r="E102" s="69"/>
      <c r="F102" s="69"/>
      <c r="H102" s="69"/>
      <c r="I102" s="69"/>
      <c r="K102" s="69"/>
      <c r="L102" s="69"/>
      <c r="M102" s="69"/>
      <c r="Q102" s="69"/>
      <c r="R102" s="69"/>
      <c r="S102" s="69"/>
      <c r="T102" s="69"/>
      <c r="U102" s="69"/>
      <c r="Y102" s="141"/>
    </row>
    <row r="103" spans="1:25" x14ac:dyDescent="0.3">
      <c r="A103" s="249" t="s">
        <v>1299</v>
      </c>
      <c r="B103" s="69" t="s">
        <v>619</v>
      </c>
      <c r="C103" s="277" t="str">
        <f>INDEX('_Keuzelijst Algemeen'!$CH$3:$CH$5,MATCH(B103,Subthema_water,0))</f>
        <v xml:space="preserve"> </v>
      </c>
      <c r="D103" s="87"/>
      <c r="E103" s="69"/>
      <c r="F103" s="69"/>
      <c r="H103" s="69"/>
      <c r="I103" s="69"/>
      <c r="K103" s="69"/>
      <c r="L103" s="69"/>
      <c r="M103" s="69"/>
      <c r="Q103" s="69"/>
      <c r="R103" s="69"/>
      <c r="S103" s="69"/>
      <c r="T103" s="69"/>
      <c r="U103" s="69"/>
      <c r="Y103" s="141"/>
    </row>
    <row r="104" spans="1:25" x14ac:dyDescent="0.3">
      <c r="A104" s="249" t="s">
        <v>1299</v>
      </c>
      <c r="B104" s="69" t="s">
        <v>619</v>
      </c>
      <c r="C104" s="277" t="str">
        <f>INDEX('_Keuzelijst Algemeen'!$CH$3:$CH$5,MATCH(B104,Subthema_water,0))</f>
        <v xml:space="preserve"> </v>
      </c>
      <c r="D104" s="87"/>
      <c r="E104" s="69"/>
      <c r="F104" s="69"/>
      <c r="H104" s="69"/>
      <c r="I104" s="69"/>
      <c r="K104" s="69"/>
      <c r="L104" s="69"/>
      <c r="M104" s="69"/>
      <c r="Q104" s="69"/>
      <c r="R104" s="69"/>
      <c r="S104" s="69"/>
      <c r="T104" s="69"/>
      <c r="U104" s="69"/>
      <c r="Y104" s="141"/>
    </row>
    <row r="105" spans="1:25" x14ac:dyDescent="0.3">
      <c r="A105" s="249" t="s">
        <v>1299</v>
      </c>
      <c r="B105" s="69" t="s">
        <v>619</v>
      </c>
      <c r="C105" s="277" t="str">
        <f>INDEX('_Keuzelijst Algemeen'!$CH$3:$CH$5,MATCH(B105,Subthema_water,0))</f>
        <v xml:space="preserve"> </v>
      </c>
      <c r="D105" s="87"/>
      <c r="E105" s="69"/>
      <c r="F105" s="69"/>
      <c r="H105" s="69"/>
      <c r="I105" s="69"/>
      <c r="K105" s="69"/>
      <c r="L105" s="69"/>
      <c r="M105" s="69"/>
      <c r="Q105" s="69"/>
      <c r="R105" s="69"/>
      <c r="S105" s="69"/>
      <c r="T105" s="69"/>
      <c r="U105" s="69"/>
      <c r="Y105" s="141"/>
    </row>
    <row r="106" spans="1:25" x14ac:dyDescent="0.3">
      <c r="A106" s="249" t="s">
        <v>1299</v>
      </c>
      <c r="B106" s="69" t="s">
        <v>619</v>
      </c>
      <c r="C106" s="277" t="str">
        <f>INDEX('_Keuzelijst Algemeen'!$CH$3:$CH$5,MATCH(B106,Subthema_water,0))</f>
        <v xml:space="preserve"> </v>
      </c>
      <c r="D106" s="87"/>
      <c r="E106" s="69"/>
      <c r="F106" s="69"/>
      <c r="H106" s="69"/>
      <c r="I106" s="69"/>
      <c r="K106" s="69"/>
      <c r="L106" s="69"/>
      <c r="M106" s="69"/>
      <c r="Q106" s="69"/>
      <c r="R106" s="69"/>
      <c r="S106" s="69"/>
      <c r="T106" s="69"/>
      <c r="U106" s="69"/>
      <c r="Y106" s="141"/>
    </row>
    <row r="107" spans="1:25" x14ac:dyDescent="0.3">
      <c r="A107" s="249" t="s">
        <v>1299</v>
      </c>
      <c r="B107" s="69" t="s">
        <v>619</v>
      </c>
      <c r="C107" s="277" t="str">
        <f>INDEX('_Keuzelijst Algemeen'!$CH$3:$CH$5,MATCH(B107,Subthema_water,0))</f>
        <v xml:space="preserve"> </v>
      </c>
      <c r="D107" s="87"/>
      <c r="E107" s="69"/>
      <c r="F107" s="69"/>
      <c r="H107" s="69"/>
      <c r="I107" s="69"/>
      <c r="K107" s="69"/>
      <c r="L107" s="69"/>
      <c r="M107" s="69"/>
      <c r="Q107" s="69"/>
      <c r="R107" s="69"/>
      <c r="S107" s="69"/>
      <c r="T107" s="69"/>
      <c r="U107" s="69"/>
      <c r="Y107" s="141"/>
    </row>
    <row r="108" spans="1:25" x14ac:dyDescent="0.3">
      <c r="A108" s="249" t="s">
        <v>1299</v>
      </c>
      <c r="B108" s="69" t="s">
        <v>619</v>
      </c>
      <c r="C108" s="277" t="str">
        <f>INDEX('_Keuzelijst Algemeen'!$CH$3:$CH$5,MATCH(B108,Subthema_water,0))</f>
        <v xml:space="preserve"> </v>
      </c>
      <c r="D108" s="87"/>
      <c r="E108" s="69"/>
      <c r="F108" s="69"/>
      <c r="H108" s="69"/>
      <c r="I108" s="69"/>
      <c r="K108" s="69"/>
      <c r="L108" s="69"/>
      <c r="M108" s="69"/>
      <c r="Q108" s="69"/>
      <c r="R108" s="69"/>
      <c r="S108" s="69"/>
      <c r="T108" s="69"/>
      <c r="U108" s="69"/>
      <c r="Y108" s="141"/>
    </row>
    <row r="109" spans="1:25" x14ac:dyDescent="0.3">
      <c r="A109" s="249" t="s">
        <v>1299</v>
      </c>
      <c r="B109" s="69" t="s">
        <v>619</v>
      </c>
      <c r="C109" s="277" t="str">
        <f>INDEX('_Keuzelijst Algemeen'!$CH$3:$CH$5,MATCH(B109,Subthema_water,0))</f>
        <v xml:space="preserve"> </v>
      </c>
      <c r="D109" s="87"/>
      <c r="E109" s="69"/>
      <c r="F109" s="69"/>
      <c r="H109" s="69"/>
      <c r="I109" s="69"/>
      <c r="K109" s="69"/>
      <c r="L109" s="69"/>
      <c r="M109" s="69"/>
      <c r="Q109" s="69"/>
      <c r="R109" s="69"/>
      <c r="S109" s="69"/>
      <c r="T109" s="69"/>
      <c r="U109" s="69"/>
      <c r="Y109" s="141"/>
    </row>
    <row r="110" spans="1:25" x14ac:dyDescent="0.3">
      <c r="A110" s="249" t="s">
        <v>1299</v>
      </c>
      <c r="B110" s="69" t="s">
        <v>619</v>
      </c>
      <c r="C110" s="277" t="str">
        <f>INDEX('_Keuzelijst Algemeen'!$CH$3:$CH$5,MATCH(B110,Subthema_water,0))</f>
        <v xml:space="preserve"> </v>
      </c>
      <c r="D110" s="87"/>
      <c r="E110" s="69"/>
      <c r="F110" s="69"/>
      <c r="H110" s="69"/>
      <c r="I110" s="69"/>
      <c r="K110" s="69"/>
      <c r="L110" s="69"/>
      <c r="M110" s="69"/>
      <c r="Q110" s="69"/>
      <c r="R110" s="69"/>
      <c r="S110" s="69"/>
      <c r="T110" s="69"/>
      <c r="U110" s="69"/>
      <c r="Y110" s="141"/>
    </row>
    <row r="111" spans="1:25" x14ac:dyDescent="0.3">
      <c r="A111" s="249" t="s">
        <v>1299</v>
      </c>
      <c r="B111" s="69" t="s">
        <v>619</v>
      </c>
      <c r="C111" s="277" t="str">
        <f>INDEX('_Keuzelijst Algemeen'!$CH$3:$CH$5,MATCH(B111,Subthema_water,0))</f>
        <v xml:space="preserve"> </v>
      </c>
      <c r="D111" s="87"/>
      <c r="E111" s="69"/>
      <c r="F111" s="69"/>
      <c r="H111" s="69"/>
      <c r="I111" s="69"/>
      <c r="K111" s="69"/>
      <c r="L111" s="69"/>
      <c r="M111" s="69"/>
      <c r="Q111" s="69"/>
      <c r="R111" s="69"/>
      <c r="S111" s="69"/>
      <c r="T111" s="69"/>
      <c r="U111" s="69"/>
      <c r="Y111" s="141"/>
    </row>
    <row r="112" spans="1:25" x14ac:dyDescent="0.3">
      <c r="A112" s="249" t="s">
        <v>1299</v>
      </c>
      <c r="B112" s="69" t="s">
        <v>619</v>
      </c>
      <c r="C112" s="277" t="str">
        <f>INDEX('_Keuzelijst Algemeen'!$CH$3:$CH$5,MATCH(B112,Subthema_water,0))</f>
        <v xml:space="preserve"> </v>
      </c>
      <c r="D112" s="87"/>
      <c r="E112" s="69"/>
      <c r="F112" s="69"/>
      <c r="H112" s="69"/>
      <c r="I112" s="69"/>
      <c r="K112" s="69"/>
      <c r="L112" s="69"/>
      <c r="M112" s="69"/>
      <c r="Q112" s="69"/>
      <c r="R112" s="69"/>
      <c r="S112" s="69"/>
      <c r="T112" s="69"/>
      <c r="U112" s="69"/>
      <c r="Y112" s="141"/>
    </row>
    <row r="113" spans="1:25" x14ac:dyDescent="0.3">
      <c r="A113" s="249" t="s">
        <v>1299</v>
      </c>
      <c r="B113" s="69" t="s">
        <v>619</v>
      </c>
      <c r="C113" s="277" t="str">
        <f>INDEX('_Keuzelijst Algemeen'!$CH$3:$CH$5,MATCH(B113,Subthema_water,0))</f>
        <v xml:space="preserve"> </v>
      </c>
      <c r="D113" s="87"/>
      <c r="E113" s="69"/>
      <c r="F113" s="69"/>
      <c r="H113" s="69"/>
      <c r="I113" s="69"/>
      <c r="K113" s="69"/>
      <c r="L113" s="69"/>
      <c r="M113" s="69"/>
      <c r="Q113" s="69"/>
      <c r="R113" s="69"/>
      <c r="S113" s="69"/>
      <c r="T113" s="69"/>
      <c r="U113" s="69"/>
      <c r="Y113" s="141"/>
    </row>
    <row r="114" spans="1:25" x14ac:dyDescent="0.3">
      <c r="A114" s="249" t="s">
        <v>1299</v>
      </c>
      <c r="B114" s="69" t="s">
        <v>619</v>
      </c>
      <c r="C114" s="277" t="str">
        <f>INDEX('_Keuzelijst Algemeen'!$CH$3:$CH$5,MATCH(B114,Subthema_water,0))</f>
        <v xml:space="preserve"> </v>
      </c>
      <c r="D114" s="87"/>
      <c r="E114" s="69"/>
      <c r="F114" s="69"/>
      <c r="H114" s="69"/>
      <c r="I114" s="69"/>
      <c r="K114" s="69"/>
      <c r="L114" s="69"/>
      <c r="M114" s="69"/>
      <c r="Q114" s="69"/>
      <c r="R114" s="69"/>
      <c r="S114" s="69"/>
      <c r="T114" s="69"/>
      <c r="U114" s="69"/>
      <c r="Y114" s="141"/>
    </row>
    <row r="115" spans="1:25" x14ac:dyDescent="0.3">
      <c r="A115" s="249" t="s">
        <v>1299</v>
      </c>
      <c r="B115" s="69" t="s">
        <v>619</v>
      </c>
      <c r="C115" s="277" t="str">
        <f>INDEX('_Keuzelijst Algemeen'!$CH$3:$CH$5,MATCH(B115,Subthema_water,0))</f>
        <v xml:space="preserve"> </v>
      </c>
      <c r="D115" s="87"/>
      <c r="E115" s="69"/>
      <c r="F115" s="69"/>
      <c r="H115" s="69"/>
      <c r="I115" s="69"/>
      <c r="K115" s="69"/>
      <c r="L115" s="69"/>
      <c r="M115" s="69"/>
      <c r="Q115" s="69"/>
      <c r="R115" s="69"/>
      <c r="S115" s="69"/>
      <c r="T115" s="69"/>
      <c r="U115" s="69"/>
      <c r="Y115" s="141"/>
    </row>
    <row r="116" spans="1:25" x14ac:dyDescent="0.3">
      <c r="A116" s="249" t="s">
        <v>1299</v>
      </c>
      <c r="B116" s="69" t="s">
        <v>619</v>
      </c>
      <c r="C116" s="277" t="str">
        <f>INDEX('_Keuzelijst Algemeen'!$CH$3:$CH$5,MATCH(B116,Subthema_water,0))</f>
        <v xml:space="preserve"> </v>
      </c>
      <c r="D116" s="87"/>
      <c r="E116" s="69"/>
      <c r="F116" s="69"/>
      <c r="H116" s="69"/>
      <c r="I116" s="69"/>
      <c r="K116" s="69"/>
      <c r="L116" s="69"/>
      <c r="M116" s="69"/>
      <c r="Q116" s="69"/>
      <c r="R116" s="69"/>
      <c r="S116" s="69"/>
      <c r="T116" s="69"/>
      <c r="U116" s="69"/>
      <c r="Y116" s="141"/>
    </row>
    <row r="117" spans="1:25" x14ac:dyDescent="0.3">
      <c r="A117" s="249" t="s">
        <v>1299</v>
      </c>
      <c r="B117" s="69" t="s">
        <v>619</v>
      </c>
      <c r="C117" s="277" t="str">
        <f>INDEX('_Keuzelijst Algemeen'!$CH$3:$CH$5,MATCH(B117,Subthema_water,0))</f>
        <v xml:space="preserve"> </v>
      </c>
      <c r="D117" s="87"/>
      <c r="E117" s="69"/>
      <c r="F117" s="69"/>
      <c r="H117" s="69"/>
      <c r="I117" s="69"/>
      <c r="K117" s="69"/>
      <c r="L117" s="69"/>
      <c r="M117" s="69"/>
      <c r="Q117" s="69"/>
      <c r="R117" s="69"/>
      <c r="S117" s="69"/>
      <c r="T117" s="69"/>
      <c r="U117" s="69"/>
      <c r="Y117" s="141"/>
    </row>
    <row r="118" spans="1:25" x14ac:dyDescent="0.3">
      <c r="A118" s="249" t="s">
        <v>1299</v>
      </c>
      <c r="B118" s="69" t="s">
        <v>619</v>
      </c>
      <c r="C118" s="277" t="str">
        <f>INDEX('_Keuzelijst Algemeen'!$CH$3:$CH$5,MATCH(B118,Subthema_water,0))</f>
        <v xml:space="preserve"> </v>
      </c>
      <c r="D118" s="87"/>
      <c r="E118" s="69"/>
      <c r="F118" s="69"/>
      <c r="H118" s="69"/>
      <c r="I118" s="69"/>
      <c r="K118" s="69"/>
      <c r="L118" s="69"/>
      <c r="M118" s="69"/>
      <c r="Q118" s="69"/>
      <c r="R118" s="69"/>
      <c r="S118" s="69"/>
      <c r="T118" s="69"/>
      <c r="U118" s="69"/>
      <c r="Y118" s="141"/>
    </row>
    <row r="119" spans="1:25" x14ac:dyDescent="0.3">
      <c r="A119" s="249" t="s">
        <v>1299</v>
      </c>
      <c r="B119" s="69" t="s">
        <v>619</v>
      </c>
      <c r="C119" s="277" t="str">
        <f>INDEX('_Keuzelijst Algemeen'!$CH$3:$CH$5,MATCH(B119,Subthema_water,0))</f>
        <v xml:space="preserve"> </v>
      </c>
      <c r="D119" s="87"/>
      <c r="E119" s="69"/>
      <c r="F119" s="69"/>
      <c r="H119" s="69"/>
      <c r="I119" s="69"/>
      <c r="K119" s="69"/>
      <c r="L119" s="69"/>
      <c r="M119" s="69"/>
      <c r="Q119" s="69"/>
      <c r="R119" s="69"/>
      <c r="S119" s="69"/>
      <c r="T119" s="69"/>
      <c r="U119" s="69"/>
      <c r="Y119" s="141"/>
    </row>
    <row r="120" spans="1:25" x14ac:dyDescent="0.3">
      <c r="A120" s="249" t="s">
        <v>1299</v>
      </c>
      <c r="B120" s="69" t="s">
        <v>619</v>
      </c>
      <c r="C120" s="277" t="str">
        <f>INDEX('_Keuzelijst Algemeen'!$CH$3:$CH$5,MATCH(B120,Subthema_water,0))</f>
        <v xml:space="preserve"> </v>
      </c>
      <c r="D120" s="87"/>
      <c r="E120" s="69"/>
      <c r="F120" s="69"/>
      <c r="H120" s="69"/>
      <c r="I120" s="69"/>
      <c r="K120" s="69"/>
      <c r="L120" s="69"/>
      <c r="M120" s="69"/>
      <c r="Q120" s="69"/>
      <c r="R120" s="69"/>
      <c r="S120" s="69"/>
      <c r="T120" s="69"/>
      <c r="U120" s="69"/>
      <c r="Y120" s="141"/>
    </row>
    <row r="121" spans="1:25" x14ac:dyDescent="0.3">
      <c r="A121" s="249" t="s">
        <v>1299</v>
      </c>
      <c r="B121" s="69" t="s">
        <v>619</v>
      </c>
      <c r="C121" s="277" t="str">
        <f>INDEX('_Keuzelijst Algemeen'!$CH$3:$CH$5,MATCH(B121,Subthema_water,0))</f>
        <v xml:space="preserve"> </v>
      </c>
      <c r="D121" s="87"/>
      <c r="E121" s="69"/>
      <c r="F121" s="69"/>
      <c r="H121" s="69"/>
      <c r="I121" s="69"/>
      <c r="K121" s="69"/>
      <c r="L121" s="69"/>
      <c r="M121" s="69"/>
      <c r="Q121" s="69"/>
      <c r="R121" s="69"/>
      <c r="S121" s="69"/>
      <c r="T121" s="69"/>
      <c r="U121" s="69"/>
      <c r="Y121" s="141"/>
    </row>
    <row r="122" spans="1:25" x14ac:dyDescent="0.3">
      <c r="A122" s="249" t="s">
        <v>1299</v>
      </c>
      <c r="B122" s="69" t="s">
        <v>619</v>
      </c>
      <c r="C122" s="277" t="str">
        <f>INDEX('_Keuzelijst Algemeen'!$CH$3:$CH$5,MATCH(B122,Subthema_water,0))</f>
        <v xml:space="preserve"> </v>
      </c>
      <c r="D122" s="87"/>
      <c r="E122" s="69"/>
      <c r="F122" s="69"/>
      <c r="H122" s="69"/>
      <c r="I122" s="69"/>
      <c r="K122" s="69"/>
      <c r="L122" s="69"/>
      <c r="M122" s="69"/>
      <c r="Q122" s="69"/>
      <c r="R122" s="69"/>
      <c r="S122" s="69"/>
      <c r="T122" s="69"/>
      <c r="U122" s="69"/>
      <c r="Y122" s="141"/>
    </row>
    <row r="123" spans="1:25" x14ac:dyDescent="0.3">
      <c r="A123" s="249" t="s">
        <v>1299</v>
      </c>
      <c r="B123" s="69" t="s">
        <v>619</v>
      </c>
      <c r="C123" s="277" t="str">
        <f>INDEX('_Keuzelijst Algemeen'!$CH$3:$CH$5,MATCH(B123,Subthema_water,0))</f>
        <v xml:space="preserve"> </v>
      </c>
      <c r="D123" s="87"/>
      <c r="E123" s="69"/>
      <c r="F123" s="69"/>
      <c r="H123" s="69"/>
      <c r="I123" s="69"/>
      <c r="K123" s="69"/>
      <c r="L123" s="69"/>
      <c r="M123" s="69"/>
      <c r="Q123" s="69"/>
      <c r="R123" s="69"/>
      <c r="S123" s="69"/>
      <c r="T123" s="69"/>
      <c r="U123" s="69"/>
      <c r="Y123" s="141"/>
    </row>
    <row r="124" spans="1:25" x14ac:dyDescent="0.3">
      <c r="A124" s="249" t="s">
        <v>1299</v>
      </c>
      <c r="B124" s="69" t="s">
        <v>619</v>
      </c>
      <c r="C124" s="277" t="str">
        <f>INDEX('_Keuzelijst Algemeen'!$CH$3:$CH$5,MATCH(B124,Subthema_water,0))</f>
        <v xml:space="preserve"> </v>
      </c>
      <c r="D124" s="87"/>
      <c r="E124" s="69"/>
      <c r="F124" s="69"/>
      <c r="H124" s="69"/>
      <c r="I124" s="69"/>
      <c r="K124" s="69"/>
      <c r="L124" s="69"/>
      <c r="M124" s="69"/>
      <c r="Q124" s="69"/>
      <c r="R124" s="69"/>
      <c r="S124" s="69"/>
      <c r="T124" s="69"/>
      <c r="U124" s="69"/>
      <c r="Y124" s="141"/>
    </row>
    <row r="125" spans="1:25" x14ac:dyDescent="0.3">
      <c r="A125" s="249" t="s">
        <v>1299</v>
      </c>
      <c r="B125" s="69" t="s">
        <v>619</v>
      </c>
      <c r="C125" s="277" t="str">
        <f>INDEX('_Keuzelijst Algemeen'!$CH$3:$CH$5,MATCH(B125,Subthema_water,0))</f>
        <v xml:space="preserve"> </v>
      </c>
      <c r="D125" s="87"/>
      <c r="E125" s="69"/>
      <c r="F125" s="69"/>
      <c r="H125" s="69"/>
      <c r="I125" s="69"/>
      <c r="K125" s="69"/>
      <c r="L125" s="69"/>
      <c r="M125" s="69"/>
      <c r="Q125" s="69"/>
      <c r="R125" s="69"/>
      <c r="S125" s="69"/>
      <c r="T125" s="69"/>
      <c r="U125" s="69"/>
      <c r="Y125" s="141"/>
    </row>
    <row r="126" spans="1:25" x14ac:dyDescent="0.3">
      <c r="A126" s="249" t="s">
        <v>1299</v>
      </c>
      <c r="B126" s="69" t="s">
        <v>619</v>
      </c>
      <c r="C126" s="277" t="str">
        <f>INDEX('_Keuzelijst Algemeen'!$CH$3:$CH$5,MATCH(B126,Subthema_water,0))</f>
        <v xml:space="preserve"> </v>
      </c>
      <c r="D126" s="87"/>
      <c r="E126" s="69"/>
      <c r="F126" s="69"/>
      <c r="H126" s="69"/>
      <c r="I126" s="69"/>
      <c r="K126" s="69"/>
      <c r="L126" s="69"/>
      <c r="M126" s="69"/>
      <c r="Q126" s="69"/>
      <c r="R126" s="69"/>
      <c r="S126" s="69"/>
      <c r="T126" s="69"/>
      <c r="U126" s="69"/>
      <c r="Y126" s="141"/>
    </row>
    <row r="127" spans="1:25" x14ac:dyDescent="0.3">
      <c r="A127" s="249" t="s">
        <v>1299</v>
      </c>
      <c r="B127" s="69" t="s">
        <v>619</v>
      </c>
      <c r="C127" s="277" t="str">
        <f>INDEX('_Keuzelijst Algemeen'!$CH$3:$CH$5,MATCH(B127,Subthema_water,0))</f>
        <v xml:space="preserve"> </v>
      </c>
      <c r="D127" s="87"/>
      <c r="E127" s="69"/>
      <c r="F127" s="69"/>
      <c r="H127" s="69"/>
      <c r="I127" s="69"/>
      <c r="K127" s="69"/>
      <c r="L127" s="69"/>
      <c r="M127" s="69"/>
      <c r="Q127" s="69"/>
      <c r="R127" s="69"/>
      <c r="S127" s="69"/>
      <c r="T127" s="69"/>
      <c r="U127" s="69"/>
      <c r="Y127" s="141"/>
    </row>
    <row r="128" spans="1:25" x14ac:dyDescent="0.3">
      <c r="A128" s="249" t="s">
        <v>1299</v>
      </c>
      <c r="B128" s="69" t="s">
        <v>619</v>
      </c>
      <c r="C128" s="277" t="str">
        <f>INDEX('_Keuzelijst Algemeen'!$CH$3:$CH$5,MATCH(B128,Subthema_water,0))</f>
        <v xml:space="preserve"> </v>
      </c>
      <c r="D128" s="87"/>
      <c r="E128" s="69"/>
      <c r="F128" s="69"/>
      <c r="H128" s="69"/>
      <c r="I128" s="69"/>
      <c r="K128" s="69"/>
      <c r="L128" s="69"/>
      <c r="M128" s="69"/>
      <c r="Q128" s="69"/>
      <c r="R128" s="69"/>
      <c r="S128" s="69"/>
      <c r="T128" s="69"/>
      <c r="U128" s="69"/>
      <c r="Y128" s="141"/>
    </row>
    <row r="129" spans="1:25" x14ac:dyDescent="0.3">
      <c r="A129" s="249" t="s">
        <v>1299</v>
      </c>
      <c r="B129" s="69" t="s">
        <v>619</v>
      </c>
      <c r="C129" s="277" t="str">
        <f>INDEX('_Keuzelijst Algemeen'!$CH$3:$CH$5,MATCH(B129,Subthema_water,0))</f>
        <v xml:space="preserve"> </v>
      </c>
      <c r="D129" s="87"/>
      <c r="E129" s="69"/>
      <c r="F129" s="69"/>
      <c r="H129" s="69"/>
      <c r="I129" s="69"/>
      <c r="K129" s="69"/>
      <c r="L129" s="69"/>
      <c r="M129" s="69"/>
      <c r="Q129" s="69"/>
      <c r="R129" s="69"/>
      <c r="S129" s="69"/>
      <c r="T129" s="69"/>
      <c r="U129" s="69"/>
      <c r="Y129" s="141"/>
    </row>
    <row r="130" spans="1:25" x14ac:dyDescent="0.3">
      <c r="A130" s="249" t="s">
        <v>1299</v>
      </c>
      <c r="B130" s="69" t="s">
        <v>619</v>
      </c>
      <c r="C130" s="277" t="str">
        <f>INDEX('_Keuzelijst Algemeen'!$CH$3:$CH$5,MATCH(B130,Subthema_water,0))</f>
        <v xml:space="preserve"> </v>
      </c>
      <c r="D130" s="87"/>
      <c r="E130" s="69"/>
      <c r="F130" s="69"/>
      <c r="H130" s="69"/>
      <c r="I130" s="69"/>
      <c r="K130" s="69"/>
      <c r="L130" s="69"/>
      <c r="M130" s="69"/>
      <c r="Q130" s="69"/>
      <c r="R130" s="69"/>
      <c r="S130" s="69"/>
      <c r="T130" s="69"/>
      <c r="U130" s="69"/>
      <c r="Y130" s="141"/>
    </row>
    <row r="131" spans="1:25" x14ac:dyDescent="0.3">
      <c r="A131" s="249" t="s">
        <v>1299</v>
      </c>
      <c r="B131" s="69" t="s">
        <v>619</v>
      </c>
      <c r="C131" s="277" t="str">
        <f>INDEX('_Keuzelijst Algemeen'!$CH$3:$CH$5,MATCH(B131,Subthema_water,0))</f>
        <v xml:space="preserve"> </v>
      </c>
      <c r="D131" s="87"/>
      <c r="E131" s="69"/>
      <c r="F131" s="69"/>
      <c r="H131" s="69"/>
      <c r="I131" s="69"/>
      <c r="K131" s="69"/>
      <c r="L131" s="69"/>
      <c r="M131" s="69"/>
      <c r="Q131" s="69"/>
      <c r="R131" s="69"/>
      <c r="S131" s="69"/>
      <c r="T131" s="69"/>
      <c r="U131" s="69"/>
      <c r="Y131" s="141"/>
    </row>
    <row r="132" spans="1:25" x14ac:dyDescent="0.3">
      <c r="A132" s="249" t="s">
        <v>1299</v>
      </c>
      <c r="B132" s="69" t="s">
        <v>619</v>
      </c>
      <c r="C132" s="277" t="str">
        <f>INDEX('_Keuzelijst Algemeen'!$CH$3:$CH$5,MATCH(B132,Subthema_water,0))</f>
        <v xml:space="preserve"> </v>
      </c>
      <c r="D132" s="87"/>
      <c r="E132" s="69"/>
      <c r="F132" s="69"/>
      <c r="H132" s="69"/>
      <c r="I132" s="69"/>
      <c r="K132" s="69"/>
      <c r="L132" s="69"/>
      <c r="M132" s="69"/>
      <c r="Q132" s="69"/>
      <c r="R132" s="69"/>
      <c r="S132" s="69"/>
      <c r="T132" s="69"/>
      <c r="U132" s="69"/>
      <c r="Y132" s="141"/>
    </row>
    <row r="133" spans="1:25" x14ac:dyDescent="0.3">
      <c r="A133" s="249" t="s">
        <v>1299</v>
      </c>
      <c r="B133" s="69" t="s">
        <v>619</v>
      </c>
      <c r="C133" s="277" t="str">
        <f>INDEX('_Keuzelijst Algemeen'!$CH$3:$CH$5,MATCH(B133,Subthema_water,0))</f>
        <v xml:space="preserve"> </v>
      </c>
      <c r="D133" s="87"/>
      <c r="E133" s="69"/>
      <c r="F133" s="69"/>
      <c r="H133" s="69"/>
      <c r="I133" s="69"/>
      <c r="K133" s="69"/>
      <c r="L133" s="69"/>
      <c r="M133" s="69"/>
      <c r="Q133" s="69"/>
      <c r="R133" s="69"/>
      <c r="S133" s="69"/>
      <c r="T133" s="69"/>
      <c r="U133" s="69"/>
      <c r="Y133" s="141"/>
    </row>
    <row r="134" spans="1:25" x14ac:dyDescent="0.3">
      <c r="A134" s="249" t="s">
        <v>1299</v>
      </c>
      <c r="B134" s="69" t="s">
        <v>619</v>
      </c>
      <c r="C134" s="277" t="str">
        <f>INDEX('_Keuzelijst Algemeen'!$CH$3:$CH$5,MATCH(B134,Subthema_water,0))</f>
        <v xml:space="preserve"> </v>
      </c>
      <c r="D134" s="87"/>
      <c r="E134" s="69"/>
      <c r="F134" s="69"/>
      <c r="H134" s="69"/>
      <c r="I134" s="69"/>
      <c r="K134" s="69"/>
      <c r="L134" s="69"/>
      <c r="M134" s="69"/>
      <c r="Q134" s="69"/>
      <c r="R134" s="69"/>
      <c r="S134" s="69"/>
      <c r="T134" s="69"/>
      <c r="U134" s="69"/>
      <c r="Y134" s="141"/>
    </row>
    <row r="135" spans="1:25" x14ac:dyDescent="0.3">
      <c r="A135" s="249" t="s">
        <v>1299</v>
      </c>
      <c r="B135" s="69" t="s">
        <v>619</v>
      </c>
      <c r="C135" s="277" t="str">
        <f>INDEX('_Keuzelijst Algemeen'!$CH$3:$CH$5,MATCH(B135,Subthema_water,0))</f>
        <v xml:space="preserve"> </v>
      </c>
      <c r="D135" s="87"/>
      <c r="E135" s="69"/>
      <c r="F135" s="69"/>
      <c r="H135" s="69"/>
      <c r="I135" s="69"/>
      <c r="K135" s="69"/>
      <c r="L135" s="69"/>
      <c r="M135" s="69"/>
      <c r="Q135" s="69"/>
      <c r="R135" s="69"/>
      <c r="S135" s="69"/>
      <c r="T135" s="69"/>
      <c r="U135" s="69"/>
      <c r="Y135" s="141"/>
    </row>
    <row r="136" spans="1:25" x14ac:dyDescent="0.3">
      <c r="A136" s="249" t="s">
        <v>1299</v>
      </c>
      <c r="B136" s="69" t="s">
        <v>619</v>
      </c>
      <c r="C136" s="277" t="str">
        <f>INDEX('_Keuzelijst Algemeen'!$CH$3:$CH$5,MATCH(B136,Subthema_water,0))</f>
        <v xml:space="preserve"> </v>
      </c>
      <c r="D136" s="87"/>
      <c r="E136" s="69"/>
      <c r="F136" s="69"/>
      <c r="H136" s="69"/>
      <c r="I136" s="69"/>
      <c r="K136" s="69"/>
      <c r="L136" s="69"/>
      <c r="M136" s="69"/>
      <c r="Q136" s="69"/>
      <c r="R136" s="69"/>
      <c r="S136" s="69"/>
      <c r="T136" s="69"/>
      <c r="U136" s="69"/>
      <c r="Y136" s="141"/>
    </row>
    <row r="137" spans="1:25" x14ac:dyDescent="0.3">
      <c r="A137" s="249" t="s">
        <v>1299</v>
      </c>
      <c r="B137" s="69" t="s">
        <v>619</v>
      </c>
      <c r="C137" s="277" t="str">
        <f>INDEX('_Keuzelijst Algemeen'!$CH$3:$CH$5,MATCH(B137,Subthema_water,0))</f>
        <v xml:space="preserve"> </v>
      </c>
      <c r="D137" s="87"/>
      <c r="E137" s="69"/>
      <c r="F137" s="69"/>
      <c r="H137" s="69"/>
      <c r="I137" s="69"/>
      <c r="K137" s="69"/>
      <c r="L137" s="69"/>
      <c r="M137" s="69"/>
      <c r="Q137" s="69"/>
      <c r="R137" s="69"/>
      <c r="S137" s="69"/>
      <c r="T137" s="69"/>
      <c r="U137" s="69"/>
      <c r="Y137" s="141"/>
    </row>
    <row r="138" spans="1:25" x14ac:dyDescent="0.3">
      <c r="A138" s="249" t="s">
        <v>1299</v>
      </c>
      <c r="B138" s="69" t="s">
        <v>619</v>
      </c>
      <c r="C138" s="277" t="str">
        <f>INDEX('_Keuzelijst Algemeen'!$CH$3:$CH$5,MATCH(B138,Subthema_water,0))</f>
        <v xml:space="preserve"> </v>
      </c>
      <c r="D138" s="87"/>
      <c r="E138" s="69"/>
      <c r="F138" s="69"/>
      <c r="H138" s="69"/>
      <c r="I138" s="69"/>
      <c r="K138" s="69"/>
      <c r="L138" s="69"/>
      <c r="M138" s="69"/>
      <c r="Q138" s="69"/>
      <c r="R138" s="69"/>
      <c r="S138" s="69"/>
      <c r="T138" s="69"/>
      <c r="U138" s="69"/>
      <c r="Y138" s="141"/>
    </row>
    <row r="139" spans="1:25" x14ac:dyDescent="0.3">
      <c r="A139" s="249" t="s">
        <v>1299</v>
      </c>
      <c r="B139" s="69" t="s">
        <v>619</v>
      </c>
      <c r="C139" s="277" t="str">
        <f>INDEX('_Keuzelijst Algemeen'!$CH$3:$CH$5,MATCH(B139,Subthema_water,0))</f>
        <v xml:space="preserve"> </v>
      </c>
      <c r="D139" s="87"/>
      <c r="E139" s="69"/>
      <c r="F139" s="69"/>
      <c r="H139" s="69"/>
      <c r="I139" s="69"/>
      <c r="K139" s="69"/>
      <c r="L139" s="69"/>
      <c r="M139" s="69"/>
      <c r="Q139" s="69"/>
      <c r="R139" s="69"/>
      <c r="S139" s="69"/>
      <c r="T139" s="69"/>
      <c r="U139" s="69"/>
      <c r="Y139" s="141"/>
    </row>
    <row r="140" spans="1:25" x14ac:dyDescent="0.3">
      <c r="A140" s="249" t="s">
        <v>1299</v>
      </c>
      <c r="B140" s="69" t="s">
        <v>619</v>
      </c>
      <c r="C140" s="277" t="str">
        <f>INDEX('_Keuzelijst Algemeen'!$CH$3:$CH$5,MATCH(B140,Subthema_water,0))</f>
        <v xml:space="preserve"> </v>
      </c>
      <c r="D140" s="87"/>
      <c r="E140" s="69"/>
      <c r="F140" s="69"/>
      <c r="H140" s="69"/>
      <c r="I140" s="69"/>
      <c r="K140" s="69"/>
      <c r="L140" s="69"/>
      <c r="M140" s="69"/>
      <c r="Q140" s="69"/>
      <c r="R140" s="69"/>
      <c r="S140" s="69"/>
      <c r="T140" s="69"/>
      <c r="U140" s="69"/>
      <c r="Y140" s="141"/>
    </row>
    <row r="141" spans="1:25" x14ac:dyDescent="0.3">
      <c r="A141" s="249" t="s">
        <v>1299</v>
      </c>
      <c r="B141" s="69" t="s">
        <v>619</v>
      </c>
      <c r="C141" s="277" t="str">
        <f>INDEX('_Keuzelijst Algemeen'!$CH$3:$CH$5,MATCH(B141,Subthema_water,0))</f>
        <v xml:space="preserve"> </v>
      </c>
      <c r="D141" s="87"/>
      <c r="E141" s="69"/>
      <c r="F141" s="69"/>
      <c r="H141" s="69"/>
      <c r="I141" s="69"/>
      <c r="K141" s="69"/>
      <c r="L141" s="69"/>
      <c r="M141" s="69"/>
      <c r="Q141" s="69"/>
      <c r="R141" s="69"/>
      <c r="S141" s="69"/>
      <c r="T141" s="69"/>
      <c r="U141" s="69"/>
      <c r="Y141" s="141"/>
    </row>
    <row r="142" spans="1:25" x14ac:dyDescent="0.3">
      <c r="A142" s="249" t="s">
        <v>1299</v>
      </c>
      <c r="B142" s="69" t="s">
        <v>619</v>
      </c>
      <c r="C142" s="277" t="str">
        <f>INDEX('_Keuzelijst Algemeen'!$CH$3:$CH$5,MATCH(B142,Subthema_water,0))</f>
        <v xml:space="preserve"> </v>
      </c>
      <c r="D142" s="87"/>
      <c r="E142" s="69"/>
      <c r="F142" s="69"/>
      <c r="H142" s="69"/>
      <c r="I142" s="69"/>
      <c r="K142" s="69"/>
      <c r="L142" s="69"/>
      <c r="M142" s="69"/>
      <c r="Q142" s="69"/>
      <c r="R142" s="69"/>
      <c r="S142" s="69"/>
      <c r="T142" s="69"/>
      <c r="U142" s="69"/>
      <c r="Y142" s="141"/>
    </row>
    <row r="143" spans="1:25" x14ac:dyDescent="0.3">
      <c r="A143" s="249" t="s">
        <v>1299</v>
      </c>
      <c r="B143" s="69" t="s">
        <v>619</v>
      </c>
      <c r="C143" s="277" t="str">
        <f>INDEX('_Keuzelijst Algemeen'!$CH$3:$CH$5,MATCH(B143,Subthema_water,0))</f>
        <v xml:space="preserve"> </v>
      </c>
      <c r="D143" s="87"/>
      <c r="E143" s="69"/>
      <c r="F143" s="69"/>
      <c r="H143" s="69"/>
      <c r="I143" s="69"/>
      <c r="K143" s="69"/>
      <c r="L143" s="69"/>
      <c r="M143" s="69"/>
      <c r="Q143" s="69"/>
      <c r="R143" s="69"/>
      <c r="S143" s="69"/>
      <c r="T143" s="69"/>
      <c r="U143" s="69"/>
      <c r="Y143" s="141"/>
    </row>
    <row r="144" spans="1:25" x14ac:dyDescent="0.3">
      <c r="A144" s="249" t="s">
        <v>1299</v>
      </c>
      <c r="B144" s="69" t="s">
        <v>619</v>
      </c>
      <c r="C144" s="277" t="str">
        <f>INDEX('_Keuzelijst Algemeen'!$CH$3:$CH$5,MATCH(B144,Subthema_water,0))</f>
        <v xml:space="preserve"> </v>
      </c>
      <c r="D144" s="87"/>
      <c r="E144" s="69"/>
      <c r="F144" s="69"/>
      <c r="H144" s="69"/>
      <c r="I144" s="69"/>
      <c r="K144" s="69"/>
      <c r="L144" s="69"/>
      <c r="M144" s="69"/>
      <c r="Q144" s="69"/>
      <c r="R144" s="69"/>
      <c r="S144" s="69"/>
      <c r="T144" s="69"/>
      <c r="U144" s="69"/>
      <c r="Y144" s="141"/>
    </row>
    <row r="145" spans="1:25" x14ac:dyDescent="0.3">
      <c r="A145" s="249" t="s">
        <v>1299</v>
      </c>
      <c r="B145" s="69" t="s">
        <v>619</v>
      </c>
      <c r="C145" s="277" t="str">
        <f>INDEX('_Keuzelijst Algemeen'!$CH$3:$CH$5,MATCH(B145,Subthema_water,0))</f>
        <v xml:space="preserve"> </v>
      </c>
      <c r="D145" s="87"/>
      <c r="E145" s="69"/>
      <c r="F145" s="69"/>
      <c r="H145" s="69"/>
      <c r="I145" s="69"/>
      <c r="K145" s="69"/>
      <c r="L145" s="69"/>
      <c r="M145" s="69"/>
      <c r="Q145" s="69"/>
      <c r="R145" s="69"/>
      <c r="S145" s="69"/>
      <c r="T145" s="69"/>
      <c r="U145" s="69"/>
      <c r="Y145" s="141"/>
    </row>
    <row r="146" spans="1:25" x14ac:dyDescent="0.3">
      <c r="A146" s="249" t="s">
        <v>1299</v>
      </c>
      <c r="B146" s="69" t="s">
        <v>619</v>
      </c>
      <c r="C146" s="277" t="str">
        <f>INDEX('_Keuzelijst Algemeen'!$CH$3:$CH$5,MATCH(B146,Subthema_water,0))</f>
        <v xml:space="preserve"> </v>
      </c>
      <c r="D146" s="87"/>
      <c r="E146" s="69"/>
      <c r="F146" s="69"/>
      <c r="H146" s="69"/>
      <c r="I146" s="69"/>
      <c r="K146" s="69"/>
      <c r="L146" s="69"/>
      <c r="M146" s="69"/>
      <c r="Q146" s="69"/>
      <c r="R146" s="69"/>
      <c r="S146" s="69"/>
      <c r="T146" s="69"/>
      <c r="U146" s="69"/>
      <c r="Y146" s="141"/>
    </row>
    <row r="147" spans="1:25" x14ac:dyDescent="0.3">
      <c r="A147" s="249" t="s">
        <v>1299</v>
      </c>
      <c r="B147" s="69" t="s">
        <v>619</v>
      </c>
      <c r="C147" s="277" t="str">
        <f>INDEX('_Keuzelijst Algemeen'!$CH$3:$CH$5,MATCH(B147,Subthema_water,0))</f>
        <v xml:space="preserve"> </v>
      </c>
      <c r="D147" s="87"/>
      <c r="E147" s="69"/>
      <c r="F147" s="69"/>
      <c r="H147" s="69"/>
      <c r="I147" s="69"/>
      <c r="K147" s="69"/>
      <c r="L147" s="69"/>
      <c r="M147" s="69"/>
      <c r="Q147" s="69"/>
      <c r="R147" s="69"/>
      <c r="S147" s="69"/>
      <c r="T147" s="69"/>
      <c r="U147" s="69"/>
      <c r="Y147" s="141"/>
    </row>
    <row r="148" spans="1:25" x14ac:dyDescent="0.3">
      <c r="A148" s="249" t="s">
        <v>1299</v>
      </c>
      <c r="B148" s="69" t="s">
        <v>619</v>
      </c>
      <c r="C148" s="277" t="str">
        <f>INDEX('_Keuzelijst Algemeen'!$CH$3:$CH$5,MATCH(B148,Subthema_water,0))</f>
        <v xml:space="preserve"> </v>
      </c>
      <c r="D148" s="87"/>
      <c r="E148" s="69"/>
      <c r="F148" s="69"/>
      <c r="H148" s="69"/>
      <c r="I148" s="69"/>
      <c r="K148" s="69"/>
      <c r="L148" s="69"/>
      <c r="M148" s="69"/>
      <c r="Q148" s="69"/>
      <c r="R148" s="69"/>
      <c r="S148" s="69"/>
      <c r="T148" s="69"/>
      <c r="U148" s="69"/>
      <c r="Y148" s="141"/>
    </row>
    <row r="149" spans="1:25" x14ac:dyDescent="0.3">
      <c r="A149" s="249" t="s">
        <v>1299</v>
      </c>
      <c r="B149" s="69" t="s">
        <v>619</v>
      </c>
      <c r="C149" s="277" t="str">
        <f>INDEX('_Keuzelijst Algemeen'!$CH$3:$CH$5,MATCH(B149,Subthema_water,0))</f>
        <v xml:space="preserve"> </v>
      </c>
      <c r="D149" s="87"/>
      <c r="E149" s="69"/>
      <c r="F149" s="69"/>
      <c r="H149" s="69"/>
      <c r="I149" s="69"/>
      <c r="K149" s="69"/>
      <c r="L149" s="69"/>
      <c r="M149" s="69"/>
      <c r="Q149" s="69"/>
      <c r="R149" s="69"/>
      <c r="S149" s="69"/>
      <c r="T149" s="69"/>
      <c r="U149" s="69"/>
      <c r="Y149" s="141"/>
    </row>
    <row r="150" spans="1:25" x14ac:dyDescent="0.3">
      <c r="A150" s="249" t="s">
        <v>1299</v>
      </c>
      <c r="B150" s="69" t="s">
        <v>619</v>
      </c>
      <c r="C150" s="277" t="str">
        <f>INDEX('_Keuzelijst Algemeen'!$CH$3:$CH$5,MATCH(B150,Subthema_water,0))</f>
        <v xml:space="preserve"> </v>
      </c>
      <c r="D150" s="87"/>
      <c r="E150" s="69"/>
      <c r="F150" s="69"/>
      <c r="H150" s="69"/>
      <c r="I150" s="69"/>
      <c r="K150" s="69"/>
      <c r="L150" s="69"/>
      <c r="M150" s="69"/>
      <c r="Q150" s="69"/>
      <c r="R150" s="69"/>
      <c r="S150" s="69"/>
      <c r="T150" s="69"/>
      <c r="U150" s="69"/>
      <c r="Y150" s="141"/>
    </row>
    <row r="151" spans="1:25" x14ac:dyDescent="0.3">
      <c r="A151" s="249" t="s">
        <v>1299</v>
      </c>
      <c r="B151" s="69" t="s">
        <v>619</v>
      </c>
      <c r="C151" s="277" t="str">
        <f>INDEX('_Keuzelijst Algemeen'!$CH$3:$CH$5,MATCH(B151,Subthema_water,0))</f>
        <v xml:space="preserve"> </v>
      </c>
      <c r="D151" s="87"/>
      <c r="E151" s="69"/>
      <c r="F151" s="69"/>
      <c r="H151" s="69"/>
      <c r="I151" s="69"/>
      <c r="K151" s="69"/>
      <c r="L151" s="69"/>
      <c r="M151" s="69"/>
      <c r="Q151" s="69"/>
      <c r="R151" s="69"/>
      <c r="S151" s="69"/>
      <c r="T151" s="69"/>
      <c r="U151" s="69"/>
      <c r="Y151" s="141"/>
    </row>
    <row r="152" spans="1:25" x14ac:dyDescent="0.3">
      <c r="A152" s="249" t="s">
        <v>1299</v>
      </c>
      <c r="B152" s="69" t="s">
        <v>619</v>
      </c>
      <c r="C152" s="277" t="str">
        <f>INDEX('_Keuzelijst Algemeen'!$CH$3:$CH$5,MATCH(B152,Subthema_water,0))</f>
        <v xml:space="preserve"> </v>
      </c>
      <c r="D152" s="87"/>
      <c r="E152" s="69"/>
      <c r="F152" s="69"/>
      <c r="H152" s="69"/>
      <c r="I152" s="69"/>
      <c r="K152" s="69"/>
      <c r="L152" s="69"/>
      <c r="M152" s="69"/>
      <c r="Q152" s="69"/>
      <c r="R152" s="69"/>
      <c r="S152" s="69"/>
      <c r="T152" s="69"/>
      <c r="U152" s="69"/>
      <c r="Y152" s="141"/>
    </row>
    <row r="153" spans="1:25" x14ac:dyDescent="0.3">
      <c r="A153" s="249" t="s">
        <v>1299</v>
      </c>
      <c r="B153" s="69" t="s">
        <v>619</v>
      </c>
      <c r="C153" s="277" t="str">
        <f>INDEX('_Keuzelijst Algemeen'!$CH$3:$CH$5,MATCH(B153,Subthema_water,0))</f>
        <v xml:space="preserve"> </v>
      </c>
      <c r="D153" s="87"/>
      <c r="E153" s="69"/>
      <c r="F153" s="69"/>
      <c r="H153" s="69"/>
      <c r="I153" s="69"/>
      <c r="K153" s="69"/>
      <c r="L153" s="69"/>
      <c r="M153" s="69"/>
      <c r="Q153" s="69"/>
      <c r="R153" s="69"/>
      <c r="S153" s="69"/>
      <c r="T153" s="69"/>
      <c r="U153" s="69"/>
      <c r="Y153" s="141"/>
    </row>
    <row r="154" spans="1:25" x14ac:dyDescent="0.3">
      <c r="A154" s="249" t="s">
        <v>1299</v>
      </c>
      <c r="B154" s="69" t="s">
        <v>619</v>
      </c>
      <c r="C154" s="277" t="str">
        <f>INDEX('_Keuzelijst Algemeen'!$CH$3:$CH$5,MATCH(B154,Subthema_water,0))</f>
        <v xml:space="preserve"> </v>
      </c>
      <c r="D154" s="87"/>
      <c r="E154" s="69"/>
      <c r="F154" s="69"/>
      <c r="H154" s="69"/>
      <c r="I154" s="69"/>
      <c r="K154" s="69"/>
      <c r="L154" s="69"/>
      <c r="M154" s="69"/>
      <c r="Q154" s="69"/>
      <c r="R154" s="69"/>
      <c r="S154" s="69"/>
      <c r="T154" s="69"/>
      <c r="U154" s="69"/>
      <c r="Y154" s="141"/>
    </row>
    <row r="155" spans="1:25" x14ac:dyDescent="0.3">
      <c r="A155" s="249" t="s">
        <v>1299</v>
      </c>
      <c r="B155" s="69" t="s">
        <v>619</v>
      </c>
      <c r="C155" s="277" t="str">
        <f>INDEX('_Keuzelijst Algemeen'!$CH$3:$CH$5,MATCH(B155,Subthema_water,0))</f>
        <v xml:space="preserve"> </v>
      </c>
      <c r="D155" s="87"/>
      <c r="E155" s="69"/>
      <c r="F155" s="69"/>
      <c r="H155" s="69"/>
      <c r="I155" s="69"/>
      <c r="K155" s="69"/>
      <c r="L155" s="69"/>
      <c r="M155" s="69"/>
      <c r="Q155" s="69"/>
      <c r="R155" s="69"/>
      <c r="S155" s="69"/>
      <c r="T155" s="69"/>
      <c r="U155" s="69"/>
      <c r="Y155" s="141"/>
    </row>
    <row r="156" spans="1:25" x14ac:dyDescent="0.3">
      <c r="A156" s="249" t="s">
        <v>1299</v>
      </c>
      <c r="B156" s="69" t="s">
        <v>619</v>
      </c>
      <c r="C156" s="277" t="str">
        <f>INDEX('_Keuzelijst Algemeen'!$CH$3:$CH$5,MATCH(B156,Subthema_water,0))</f>
        <v xml:space="preserve"> </v>
      </c>
      <c r="D156" s="87"/>
      <c r="E156" s="69"/>
      <c r="F156" s="69"/>
      <c r="H156" s="69"/>
      <c r="I156" s="69"/>
      <c r="K156" s="69"/>
      <c r="L156" s="69"/>
      <c r="M156" s="69"/>
      <c r="Q156" s="69"/>
      <c r="R156" s="69"/>
      <c r="S156" s="69"/>
      <c r="T156" s="69"/>
      <c r="U156" s="69"/>
      <c r="Y156" s="141"/>
    </row>
    <row r="157" spans="1:25" x14ac:dyDescent="0.3">
      <c r="A157" s="249" t="s">
        <v>1299</v>
      </c>
      <c r="B157" s="69" t="s">
        <v>619</v>
      </c>
      <c r="C157" s="277" t="str">
        <f>INDEX('_Keuzelijst Algemeen'!$CH$3:$CH$5,MATCH(B157,Subthema_water,0))</f>
        <v xml:space="preserve"> </v>
      </c>
      <c r="D157" s="87"/>
      <c r="E157" s="69"/>
      <c r="F157" s="69"/>
      <c r="H157" s="69"/>
      <c r="I157" s="69"/>
      <c r="K157" s="69"/>
      <c r="L157" s="69"/>
      <c r="M157" s="69"/>
      <c r="Q157" s="69"/>
      <c r="R157" s="69"/>
      <c r="S157" s="69"/>
      <c r="T157" s="69"/>
      <c r="U157" s="69"/>
      <c r="Y157" s="141"/>
    </row>
    <row r="158" spans="1:25" x14ac:dyDescent="0.3">
      <c r="A158" s="249" t="s">
        <v>1299</v>
      </c>
      <c r="B158" s="69" t="s">
        <v>619</v>
      </c>
      <c r="C158" s="277" t="str">
        <f>INDEX('_Keuzelijst Algemeen'!$CH$3:$CH$5,MATCH(B158,Subthema_water,0))</f>
        <v xml:space="preserve"> </v>
      </c>
      <c r="D158" s="87"/>
      <c r="E158" s="69"/>
      <c r="F158" s="69"/>
      <c r="H158" s="69"/>
      <c r="I158" s="69"/>
      <c r="K158" s="69"/>
      <c r="L158" s="69"/>
      <c r="M158" s="69"/>
      <c r="Q158" s="69"/>
      <c r="R158" s="69"/>
      <c r="S158" s="69"/>
      <c r="T158" s="69"/>
      <c r="U158" s="69"/>
      <c r="Y158" s="141"/>
    </row>
    <row r="159" spans="1:25" x14ac:dyDescent="0.3">
      <c r="A159" s="249" t="s">
        <v>1299</v>
      </c>
      <c r="B159" s="69" t="s">
        <v>619</v>
      </c>
      <c r="C159" s="277" t="str">
        <f>INDEX('_Keuzelijst Algemeen'!$CH$3:$CH$5,MATCH(B159,Subthema_water,0))</f>
        <v xml:space="preserve"> </v>
      </c>
      <c r="D159" s="87"/>
      <c r="E159" s="69"/>
      <c r="F159" s="69"/>
      <c r="H159" s="69"/>
      <c r="I159" s="69"/>
      <c r="K159" s="69"/>
      <c r="L159" s="69"/>
      <c r="M159" s="69"/>
      <c r="Q159" s="69"/>
      <c r="R159" s="69"/>
      <c r="S159" s="69"/>
      <c r="T159" s="69"/>
      <c r="U159" s="69"/>
      <c r="Y159" s="141"/>
    </row>
    <row r="160" spans="1:25" x14ac:dyDescent="0.3">
      <c r="A160" s="249" t="s">
        <v>1299</v>
      </c>
      <c r="B160" s="69" t="s">
        <v>619</v>
      </c>
      <c r="C160" s="277" t="str">
        <f>INDEX('_Keuzelijst Algemeen'!$CH$3:$CH$5,MATCH(B160,Subthema_water,0))</f>
        <v xml:space="preserve"> </v>
      </c>
      <c r="D160" s="87"/>
      <c r="E160" s="69"/>
      <c r="F160" s="69"/>
      <c r="H160" s="69"/>
      <c r="I160" s="69"/>
      <c r="K160" s="69"/>
      <c r="L160" s="69"/>
      <c r="M160" s="69"/>
      <c r="Q160" s="69"/>
      <c r="R160" s="69"/>
      <c r="S160" s="69"/>
      <c r="T160" s="69"/>
      <c r="U160" s="69"/>
      <c r="Y160" s="141"/>
    </row>
    <row r="161" spans="1:25" x14ac:dyDescent="0.3">
      <c r="A161" s="249" t="s">
        <v>1299</v>
      </c>
      <c r="B161" s="69" t="s">
        <v>619</v>
      </c>
      <c r="C161" s="277" t="str">
        <f>INDEX('_Keuzelijst Algemeen'!$CH$3:$CH$5,MATCH(B161,Subthema_water,0))</f>
        <v xml:space="preserve"> </v>
      </c>
      <c r="D161" s="87"/>
      <c r="E161" s="69"/>
      <c r="F161" s="69"/>
      <c r="H161" s="69"/>
      <c r="I161" s="69"/>
      <c r="K161" s="69"/>
      <c r="L161" s="69"/>
      <c r="M161" s="69"/>
      <c r="Q161" s="69"/>
      <c r="R161" s="69"/>
      <c r="S161" s="69"/>
      <c r="T161" s="69"/>
      <c r="U161" s="69"/>
      <c r="Y161" s="141"/>
    </row>
    <row r="162" spans="1:25" x14ac:dyDescent="0.3">
      <c r="A162" s="249" t="s">
        <v>1299</v>
      </c>
      <c r="B162" s="69" t="s">
        <v>619</v>
      </c>
      <c r="C162" s="277" t="str">
        <f>INDEX('_Keuzelijst Algemeen'!$CH$3:$CH$5,MATCH(B162,Subthema_water,0))</f>
        <v xml:space="preserve"> </v>
      </c>
      <c r="D162" s="87"/>
      <c r="E162" s="69"/>
      <c r="F162" s="69"/>
      <c r="H162" s="69"/>
      <c r="I162" s="69"/>
      <c r="K162" s="69"/>
      <c r="L162" s="69"/>
      <c r="M162" s="69"/>
      <c r="Q162" s="69"/>
      <c r="R162" s="69"/>
      <c r="S162" s="69"/>
      <c r="T162" s="69"/>
      <c r="U162" s="69"/>
      <c r="Y162" s="141"/>
    </row>
    <row r="163" spans="1:25" x14ac:dyDescent="0.3">
      <c r="A163" s="249" t="s">
        <v>1299</v>
      </c>
      <c r="B163" s="69" t="s">
        <v>619</v>
      </c>
      <c r="C163" s="277" t="str">
        <f>INDEX('_Keuzelijst Algemeen'!$CH$3:$CH$5,MATCH(B163,Subthema_water,0))</f>
        <v xml:space="preserve"> </v>
      </c>
      <c r="D163" s="87"/>
      <c r="E163" s="69"/>
      <c r="F163" s="69"/>
      <c r="H163" s="69"/>
      <c r="I163" s="69"/>
      <c r="K163" s="69"/>
      <c r="L163" s="69"/>
      <c r="M163" s="69"/>
      <c r="Q163" s="69"/>
      <c r="R163" s="69"/>
      <c r="S163" s="69"/>
      <c r="T163" s="69"/>
      <c r="U163" s="69"/>
      <c r="Y163" s="141"/>
    </row>
    <row r="164" spans="1:25" x14ac:dyDescent="0.3">
      <c r="A164" s="249" t="s">
        <v>1299</v>
      </c>
      <c r="B164" s="69" t="s">
        <v>619</v>
      </c>
      <c r="C164" s="277" t="str">
        <f>INDEX('_Keuzelijst Algemeen'!$CH$3:$CH$5,MATCH(B164,Subthema_water,0))</f>
        <v xml:space="preserve"> </v>
      </c>
      <c r="D164" s="87"/>
      <c r="E164" s="69"/>
      <c r="F164" s="69"/>
      <c r="H164" s="69"/>
      <c r="I164" s="69"/>
      <c r="K164" s="69"/>
      <c r="L164" s="69"/>
      <c r="M164" s="69"/>
      <c r="Q164" s="69"/>
      <c r="R164" s="69"/>
      <c r="S164" s="69"/>
      <c r="T164" s="69"/>
      <c r="U164" s="69"/>
      <c r="Y164" s="141"/>
    </row>
    <row r="165" spans="1:25" x14ac:dyDescent="0.3">
      <c r="A165" s="249" t="s">
        <v>1299</v>
      </c>
      <c r="B165" s="69" t="s">
        <v>619</v>
      </c>
      <c r="C165" s="277" t="str">
        <f>INDEX('_Keuzelijst Algemeen'!$CH$3:$CH$5,MATCH(B165,Subthema_water,0))</f>
        <v xml:space="preserve"> </v>
      </c>
      <c r="D165" s="87"/>
      <c r="E165" s="69"/>
      <c r="F165" s="69"/>
      <c r="H165" s="69"/>
      <c r="I165" s="69"/>
      <c r="K165" s="69"/>
      <c r="L165" s="69"/>
      <c r="M165" s="69"/>
      <c r="Q165" s="69"/>
      <c r="R165" s="69"/>
      <c r="S165" s="69"/>
      <c r="T165" s="69"/>
      <c r="U165" s="69"/>
      <c r="Y165" s="141"/>
    </row>
    <row r="166" spans="1:25" x14ac:dyDescent="0.3">
      <c r="A166" s="249" t="s">
        <v>1299</v>
      </c>
      <c r="B166" s="69" t="s">
        <v>619</v>
      </c>
      <c r="C166" s="277" t="str">
        <f>INDEX('_Keuzelijst Algemeen'!$CH$3:$CH$5,MATCH(B166,Subthema_water,0))</f>
        <v xml:space="preserve"> </v>
      </c>
      <c r="D166" s="87"/>
      <c r="E166" s="69"/>
      <c r="F166" s="69"/>
      <c r="H166" s="69"/>
      <c r="I166" s="69"/>
      <c r="K166" s="69"/>
      <c r="L166" s="69"/>
      <c r="M166" s="69"/>
      <c r="Q166" s="69"/>
      <c r="R166" s="69"/>
      <c r="S166" s="69"/>
      <c r="T166" s="69"/>
      <c r="U166" s="69"/>
      <c r="Y166" s="141"/>
    </row>
    <row r="167" spans="1:25" x14ac:dyDescent="0.3">
      <c r="A167" s="249" t="s">
        <v>1299</v>
      </c>
      <c r="B167" s="69" t="s">
        <v>619</v>
      </c>
      <c r="C167" s="277" t="str">
        <f>INDEX('_Keuzelijst Algemeen'!$CH$3:$CH$5,MATCH(B167,Subthema_water,0))</f>
        <v xml:space="preserve"> </v>
      </c>
      <c r="D167" s="87"/>
      <c r="E167" s="69"/>
      <c r="F167" s="69"/>
      <c r="H167" s="69"/>
      <c r="I167" s="69"/>
      <c r="K167" s="69"/>
      <c r="L167" s="69"/>
      <c r="M167" s="69"/>
      <c r="Q167" s="69"/>
      <c r="R167" s="69"/>
      <c r="S167" s="69"/>
      <c r="T167" s="69"/>
      <c r="U167" s="69"/>
      <c r="Y167" s="141"/>
    </row>
    <row r="168" spans="1:25" x14ac:dyDescent="0.3">
      <c r="A168" s="249" t="s">
        <v>1299</v>
      </c>
      <c r="B168" s="69" t="s">
        <v>619</v>
      </c>
      <c r="C168" s="277" t="str">
        <f>INDEX('_Keuzelijst Algemeen'!$CH$3:$CH$5,MATCH(B168,Subthema_water,0))</f>
        <v xml:space="preserve"> </v>
      </c>
      <c r="D168" s="87"/>
      <c r="E168" s="69"/>
      <c r="F168" s="69"/>
      <c r="H168" s="69"/>
      <c r="I168" s="69"/>
      <c r="K168" s="69"/>
      <c r="L168" s="69"/>
      <c r="M168" s="69"/>
      <c r="Q168" s="69"/>
      <c r="R168" s="69"/>
      <c r="S168" s="69"/>
      <c r="T168" s="69"/>
      <c r="U168" s="69"/>
      <c r="Y168" s="141"/>
    </row>
    <row r="169" spans="1:25" x14ac:dyDescent="0.3">
      <c r="A169" s="249" t="s">
        <v>1299</v>
      </c>
      <c r="B169" s="69" t="s">
        <v>619</v>
      </c>
      <c r="C169" s="277" t="str">
        <f>INDEX('_Keuzelijst Algemeen'!$CH$3:$CH$5,MATCH(B169,Subthema_water,0))</f>
        <v xml:space="preserve"> </v>
      </c>
      <c r="D169" s="87"/>
      <c r="E169" s="69"/>
      <c r="F169" s="69"/>
      <c r="H169" s="69"/>
      <c r="I169" s="69"/>
      <c r="K169" s="69"/>
      <c r="L169" s="69"/>
      <c r="M169" s="69"/>
      <c r="Q169" s="69"/>
      <c r="R169" s="69"/>
      <c r="S169" s="69"/>
      <c r="T169" s="69"/>
      <c r="U169" s="69"/>
      <c r="Y169" s="141"/>
    </row>
    <row r="170" spans="1:25" x14ac:dyDescent="0.3">
      <c r="A170" s="249" t="s">
        <v>1299</v>
      </c>
      <c r="B170" s="69" t="s">
        <v>619</v>
      </c>
      <c r="C170" s="277" t="str">
        <f>INDEX('_Keuzelijst Algemeen'!$CH$3:$CH$5,MATCH(B170,Subthema_water,0))</f>
        <v xml:space="preserve"> </v>
      </c>
      <c r="D170" s="87"/>
      <c r="E170" s="69"/>
      <c r="F170" s="69"/>
      <c r="H170" s="69"/>
      <c r="I170" s="69"/>
      <c r="K170" s="69"/>
      <c r="L170" s="69"/>
      <c r="M170" s="69"/>
      <c r="Q170" s="69"/>
      <c r="R170" s="69"/>
      <c r="S170" s="69"/>
      <c r="T170" s="69"/>
      <c r="U170" s="69"/>
      <c r="Y170" s="141"/>
    </row>
    <row r="171" spans="1:25" x14ac:dyDescent="0.3">
      <c r="A171" s="249" t="s">
        <v>1299</v>
      </c>
      <c r="B171" s="69" t="s">
        <v>619</v>
      </c>
      <c r="C171" s="277" t="str">
        <f>INDEX('_Keuzelijst Algemeen'!$CH$3:$CH$5,MATCH(B171,Subthema_water,0))</f>
        <v xml:space="preserve"> </v>
      </c>
      <c r="D171" s="87"/>
      <c r="E171" s="69"/>
      <c r="F171" s="69"/>
      <c r="H171" s="69"/>
      <c r="I171" s="69"/>
      <c r="K171" s="69"/>
      <c r="L171" s="69"/>
      <c r="M171" s="69"/>
      <c r="Q171" s="69"/>
      <c r="R171" s="69"/>
      <c r="S171" s="69"/>
      <c r="T171" s="69"/>
      <c r="U171" s="69"/>
      <c r="Y171" s="141"/>
    </row>
    <row r="172" spans="1:25" x14ac:dyDescent="0.3">
      <c r="A172" s="249" t="s">
        <v>1299</v>
      </c>
      <c r="B172" s="69" t="s">
        <v>619</v>
      </c>
      <c r="C172" s="277" t="str">
        <f>INDEX('_Keuzelijst Algemeen'!$CH$3:$CH$5,MATCH(B172,Subthema_water,0))</f>
        <v xml:space="preserve"> </v>
      </c>
      <c r="D172" s="87"/>
      <c r="E172" s="69"/>
      <c r="F172" s="69"/>
      <c r="H172" s="69"/>
      <c r="I172" s="69"/>
      <c r="K172" s="69"/>
      <c r="L172" s="69"/>
      <c r="M172" s="69"/>
      <c r="Q172" s="69"/>
      <c r="R172" s="69"/>
      <c r="S172" s="69"/>
      <c r="T172" s="69"/>
      <c r="U172" s="69"/>
      <c r="Y172" s="141"/>
    </row>
    <row r="173" spans="1:25" x14ac:dyDescent="0.3">
      <c r="A173" s="249" t="s">
        <v>1299</v>
      </c>
      <c r="B173" s="69" t="s">
        <v>619</v>
      </c>
      <c r="C173" s="277" t="str">
        <f>INDEX('_Keuzelijst Algemeen'!$CH$3:$CH$5,MATCH(B173,Subthema_water,0))</f>
        <v xml:space="preserve"> </v>
      </c>
      <c r="D173" s="87"/>
      <c r="E173" s="69"/>
      <c r="F173" s="69"/>
      <c r="H173" s="69"/>
      <c r="I173" s="69"/>
      <c r="K173" s="69"/>
      <c r="L173" s="69"/>
      <c r="M173" s="69"/>
      <c r="Q173" s="69"/>
      <c r="R173" s="69"/>
      <c r="S173" s="69"/>
      <c r="T173" s="69"/>
      <c r="U173" s="69"/>
      <c r="Y173" s="141"/>
    </row>
    <row r="174" spans="1:25" x14ac:dyDescent="0.3">
      <c r="A174" s="249" t="s">
        <v>1299</v>
      </c>
      <c r="B174" s="69" t="s">
        <v>619</v>
      </c>
      <c r="C174" s="277" t="str">
        <f>INDEX('_Keuzelijst Algemeen'!$CH$3:$CH$5,MATCH(B174,Subthema_water,0))</f>
        <v xml:space="preserve"> </v>
      </c>
      <c r="D174" s="87"/>
      <c r="E174" s="69"/>
      <c r="F174" s="69"/>
      <c r="H174" s="69"/>
      <c r="I174" s="69"/>
      <c r="K174" s="69"/>
      <c r="L174" s="69"/>
      <c r="M174" s="69"/>
      <c r="Q174" s="69"/>
      <c r="R174" s="69"/>
      <c r="S174" s="69"/>
      <c r="T174" s="69"/>
      <c r="U174" s="69"/>
      <c r="Y174" s="141"/>
    </row>
    <row r="175" spans="1:25" x14ac:dyDescent="0.3">
      <c r="A175" s="249" t="s">
        <v>1299</v>
      </c>
      <c r="B175" s="69" t="s">
        <v>619</v>
      </c>
      <c r="C175" s="277" t="str">
        <f>INDEX('_Keuzelijst Algemeen'!$CH$3:$CH$5,MATCH(B175,Subthema_water,0))</f>
        <v xml:space="preserve"> </v>
      </c>
      <c r="D175" s="87"/>
      <c r="E175" s="69"/>
      <c r="F175" s="69"/>
      <c r="H175" s="69"/>
      <c r="I175" s="69"/>
      <c r="K175" s="69"/>
      <c r="L175" s="69"/>
      <c r="M175" s="69"/>
      <c r="Q175" s="69"/>
      <c r="R175" s="69"/>
      <c r="S175" s="69"/>
      <c r="T175" s="69"/>
      <c r="U175" s="69"/>
      <c r="Y175" s="141"/>
    </row>
    <row r="176" spans="1:25" x14ac:dyDescent="0.3">
      <c r="A176" s="249" t="s">
        <v>1299</v>
      </c>
      <c r="B176" s="69" t="s">
        <v>619</v>
      </c>
      <c r="C176" s="277" t="str">
        <f>INDEX('_Keuzelijst Algemeen'!$CH$3:$CH$5,MATCH(B176,Subthema_water,0))</f>
        <v xml:space="preserve"> </v>
      </c>
      <c r="D176" s="87"/>
      <c r="E176" s="69"/>
      <c r="F176" s="69"/>
      <c r="H176" s="69"/>
      <c r="I176" s="69"/>
      <c r="K176" s="69"/>
      <c r="L176" s="69"/>
      <c r="M176" s="69"/>
      <c r="Q176" s="69"/>
      <c r="R176" s="69"/>
      <c r="S176" s="69"/>
      <c r="T176" s="69"/>
      <c r="U176" s="69"/>
      <c r="Y176" s="141"/>
    </row>
    <row r="177" spans="1:25" x14ac:dyDescent="0.3">
      <c r="A177" s="249" t="s">
        <v>1299</v>
      </c>
      <c r="B177" s="69" t="s">
        <v>619</v>
      </c>
      <c r="C177" s="277" t="str">
        <f>INDEX('_Keuzelijst Algemeen'!$CH$3:$CH$5,MATCH(B177,Subthema_water,0))</f>
        <v xml:space="preserve"> </v>
      </c>
      <c r="D177" s="87"/>
      <c r="E177" s="69"/>
      <c r="F177" s="69"/>
      <c r="H177" s="69"/>
      <c r="I177" s="69"/>
      <c r="K177" s="69"/>
      <c r="L177" s="69"/>
      <c r="M177" s="69"/>
      <c r="Q177" s="69"/>
      <c r="R177" s="69"/>
      <c r="S177" s="69"/>
      <c r="T177" s="69"/>
      <c r="U177" s="69"/>
      <c r="Y177" s="141"/>
    </row>
    <row r="178" spans="1:25" x14ac:dyDescent="0.3">
      <c r="A178" s="249" t="s">
        <v>1299</v>
      </c>
      <c r="B178" s="69" t="s">
        <v>619</v>
      </c>
      <c r="C178" s="277" t="str">
        <f>INDEX('_Keuzelijst Algemeen'!$CH$3:$CH$5,MATCH(B178,Subthema_water,0))</f>
        <v xml:space="preserve"> </v>
      </c>
      <c r="D178" s="87"/>
      <c r="E178" s="69"/>
      <c r="F178" s="69"/>
      <c r="H178" s="69"/>
      <c r="I178" s="69"/>
      <c r="K178" s="69"/>
      <c r="L178" s="69"/>
      <c r="M178" s="69"/>
      <c r="Q178" s="69"/>
      <c r="R178" s="69"/>
      <c r="S178" s="69"/>
      <c r="T178" s="69"/>
      <c r="U178" s="69"/>
      <c r="Y178" s="141"/>
    </row>
    <row r="179" spans="1:25" x14ac:dyDescent="0.3">
      <c r="A179" s="249" t="s">
        <v>1299</v>
      </c>
      <c r="B179" s="69" t="s">
        <v>619</v>
      </c>
      <c r="C179" s="277" t="str">
        <f>INDEX('_Keuzelijst Algemeen'!$CH$3:$CH$5,MATCH(B179,Subthema_water,0))</f>
        <v xml:space="preserve"> </v>
      </c>
      <c r="D179" s="87"/>
      <c r="E179" s="69"/>
      <c r="F179" s="69"/>
      <c r="H179" s="69"/>
      <c r="I179" s="69"/>
      <c r="K179" s="69"/>
      <c r="L179" s="69"/>
      <c r="M179" s="69"/>
      <c r="Q179" s="69"/>
      <c r="R179" s="69"/>
      <c r="S179" s="69"/>
      <c r="T179" s="69"/>
      <c r="U179" s="69"/>
      <c r="Y179" s="141"/>
    </row>
    <row r="180" spans="1:25" x14ac:dyDescent="0.3">
      <c r="A180" s="249" t="s">
        <v>1299</v>
      </c>
      <c r="B180" s="69" t="s">
        <v>619</v>
      </c>
      <c r="C180" s="277" t="str">
        <f>INDEX('_Keuzelijst Algemeen'!$CH$3:$CH$5,MATCH(B180,Subthema_water,0))</f>
        <v xml:space="preserve"> </v>
      </c>
      <c r="D180" s="87"/>
      <c r="E180" s="69"/>
      <c r="F180" s="69"/>
      <c r="H180" s="69"/>
      <c r="I180" s="69"/>
      <c r="K180" s="69"/>
      <c r="L180" s="69"/>
      <c r="M180" s="69"/>
      <c r="Q180" s="69"/>
      <c r="R180" s="69"/>
      <c r="S180" s="69"/>
      <c r="T180" s="69"/>
      <c r="U180" s="69"/>
      <c r="Y180" s="141"/>
    </row>
    <row r="181" spans="1:25" x14ac:dyDescent="0.3">
      <c r="A181" s="249" t="s">
        <v>1299</v>
      </c>
      <c r="B181" s="69" t="s">
        <v>619</v>
      </c>
      <c r="C181" s="277" t="str">
        <f>INDEX('_Keuzelijst Algemeen'!$CH$3:$CH$5,MATCH(B181,Subthema_water,0))</f>
        <v xml:space="preserve"> </v>
      </c>
      <c r="D181" s="87"/>
      <c r="E181" s="69"/>
      <c r="F181" s="69"/>
      <c r="H181" s="69"/>
      <c r="I181" s="69"/>
      <c r="K181" s="69"/>
      <c r="L181" s="69"/>
      <c r="M181" s="69"/>
      <c r="Q181" s="69"/>
      <c r="R181" s="69"/>
      <c r="S181" s="69"/>
      <c r="T181" s="69"/>
      <c r="U181" s="69"/>
      <c r="Y181" s="141"/>
    </row>
    <row r="182" spans="1:25" x14ac:dyDescent="0.3">
      <c r="A182" s="249" t="s">
        <v>1299</v>
      </c>
      <c r="B182" s="69" t="s">
        <v>619</v>
      </c>
      <c r="C182" s="277" t="str">
        <f>INDEX('_Keuzelijst Algemeen'!$CH$3:$CH$5,MATCH(B182,Subthema_water,0))</f>
        <v xml:space="preserve"> </v>
      </c>
      <c r="D182" s="87"/>
      <c r="E182" s="69"/>
      <c r="F182" s="69"/>
      <c r="H182" s="69"/>
      <c r="I182" s="69"/>
      <c r="K182" s="69"/>
      <c r="L182" s="69"/>
      <c r="M182" s="69"/>
      <c r="Q182" s="69"/>
      <c r="R182" s="69"/>
      <c r="S182" s="69"/>
      <c r="T182" s="69"/>
      <c r="U182" s="69"/>
      <c r="Y182" s="141"/>
    </row>
    <row r="183" spans="1:25" x14ac:dyDescent="0.3">
      <c r="A183" s="249" t="s">
        <v>1299</v>
      </c>
      <c r="B183" s="69" t="s">
        <v>619</v>
      </c>
      <c r="C183" s="277" t="str">
        <f>INDEX('_Keuzelijst Algemeen'!$CH$3:$CH$5,MATCH(B183,Subthema_water,0))</f>
        <v xml:space="preserve"> </v>
      </c>
      <c r="D183" s="87"/>
      <c r="E183" s="69"/>
      <c r="F183" s="69"/>
      <c r="H183" s="69"/>
      <c r="I183" s="69"/>
      <c r="K183" s="69"/>
      <c r="L183" s="69"/>
      <c r="M183" s="69"/>
      <c r="Q183" s="69"/>
      <c r="R183" s="69"/>
      <c r="S183" s="69"/>
      <c r="T183" s="69"/>
      <c r="U183" s="69"/>
      <c r="Y183" s="141"/>
    </row>
    <row r="184" spans="1:25" x14ac:dyDescent="0.3">
      <c r="A184" s="249" t="s">
        <v>1299</v>
      </c>
      <c r="B184" s="69" t="s">
        <v>619</v>
      </c>
      <c r="C184" s="277" t="str">
        <f>INDEX('_Keuzelijst Algemeen'!$CH$3:$CH$5,MATCH(B184,Subthema_water,0))</f>
        <v xml:space="preserve"> </v>
      </c>
      <c r="D184" s="87"/>
      <c r="E184" s="69"/>
      <c r="F184" s="69"/>
      <c r="H184" s="69"/>
      <c r="I184" s="69"/>
      <c r="K184" s="69"/>
      <c r="L184" s="69"/>
      <c r="M184" s="69"/>
      <c r="Q184" s="69"/>
      <c r="R184" s="69"/>
      <c r="S184" s="69"/>
      <c r="T184" s="69"/>
      <c r="U184" s="69"/>
      <c r="Y184" s="141"/>
    </row>
    <row r="185" spans="1:25" x14ac:dyDescent="0.3">
      <c r="A185" s="249" t="s">
        <v>1299</v>
      </c>
      <c r="B185" s="69" t="s">
        <v>619</v>
      </c>
      <c r="C185" s="277" t="str">
        <f>INDEX('_Keuzelijst Algemeen'!$CH$3:$CH$5,MATCH(B185,Subthema_water,0))</f>
        <v xml:space="preserve"> </v>
      </c>
      <c r="D185" s="87"/>
      <c r="E185" s="69"/>
      <c r="F185" s="69"/>
      <c r="H185" s="69"/>
      <c r="I185" s="69"/>
      <c r="K185" s="69"/>
      <c r="L185" s="69"/>
      <c r="M185" s="69"/>
      <c r="Q185" s="69"/>
      <c r="R185" s="69"/>
      <c r="S185" s="69"/>
      <c r="T185" s="69"/>
      <c r="U185" s="69"/>
      <c r="Y185" s="141"/>
    </row>
    <row r="186" spans="1:25" x14ac:dyDescent="0.3">
      <c r="A186" s="249" t="s">
        <v>1299</v>
      </c>
      <c r="B186" s="69" t="s">
        <v>619</v>
      </c>
      <c r="C186" s="277" t="str">
        <f>INDEX('_Keuzelijst Algemeen'!$CH$3:$CH$5,MATCH(B186,Subthema_water,0))</f>
        <v xml:space="preserve"> </v>
      </c>
      <c r="D186" s="87"/>
      <c r="E186" s="69"/>
      <c r="F186" s="69"/>
      <c r="H186" s="69"/>
      <c r="I186" s="69"/>
      <c r="K186" s="69"/>
      <c r="L186" s="69"/>
      <c r="M186" s="69"/>
      <c r="Q186" s="69"/>
      <c r="R186" s="69"/>
      <c r="S186" s="69"/>
      <c r="T186" s="69"/>
      <c r="U186" s="69"/>
      <c r="Y186" s="141"/>
    </row>
    <row r="187" spans="1:25" x14ac:dyDescent="0.3">
      <c r="A187" s="249" t="s">
        <v>1299</v>
      </c>
      <c r="B187" s="69" t="s">
        <v>619</v>
      </c>
      <c r="C187" s="277" t="str">
        <f>INDEX('_Keuzelijst Algemeen'!$CH$3:$CH$5,MATCH(B187,Subthema_water,0))</f>
        <v xml:space="preserve"> </v>
      </c>
      <c r="D187" s="87"/>
      <c r="E187" s="69"/>
      <c r="F187" s="69"/>
      <c r="H187" s="69"/>
      <c r="I187" s="69"/>
      <c r="K187" s="69"/>
      <c r="L187" s="69"/>
      <c r="M187" s="69"/>
      <c r="Q187" s="69"/>
      <c r="R187" s="69"/>
      <c r="S187" s="69"/>
      <c r="T187" s="69"/>
      <c r="U187" s="69"/>
      <c r="Y187" s="141"/>
    </row>
    <row r="188" spans="1:25" x14ac:dyDescent="0.3">
      <c r="A188" s="249" t="s">
        <v>1299</v>
      </c>
      <c r="B188" s="69" t="s">
        <v>619</v>
      </c>
      <c r="C188" s="277" t="str">
        <f>INDEX('_Keuzelijst Algemeen'!$CH$3:$CH$5,MATCH(B188,Subthema_water,0))</f>
        <v xml:space="preserve"> </v>
      </c>
      <c r="D188" s="87"/>
      <c r="E188" s="69"/>
      <c r="F188" s="69"/>
      <c r="H188" s="69"/>
      <c r="I188" s="69"/>
      <c r="K188" s="69"/>
      <c r="L188" s="69"/>
      <c r="M188" s="69"/>
      <c r="Q188" s="69"/>
      <c r="R188" s="69"/>
      <c r="S188" s="69"/>
      <c r="T188" s="69"/>
      <c r="U188" s="69"/>
      <c r="Y188" s="141"/>
    </row>
    <row r="189" spans="1:25" x14ac:dyDescent="0.3">
      <c r="A189" s="249" t="s">
        <v>1299</v>
      </c>
      <c r="B189" s="69" t="s">
        <v>619</v>
      </c>
      <c r="C189" s="277" t="str">
        <f>INDEX('_Keuzelijst Algemeen'!$CH$3:$CH$5,MATCH(B189,Subthema_water,0))</f>
        <v xml:space="preserve"> </v>
      </c>
      <c r="D189" s="87"/>
      <c r="E189" s="69"/>
      <c r="F189" s="69"/>
      <c r="H189" s="69"/>
      <c r="I189" s="69"/>
      <c r="K189" s="69"/>
      <c r="L189" s="69"/>
      <c r="M189" s="69"/>
      <c r="Q189" s="69"/>
      <c r="R189" s="69"/>
      <c r="S189" s="69"/>
      <c r="T189" s="69"/>
      <c r="U189" s="69"/>
      <c r="Y189" s="141"/>
    </row>
    <row r="190" spans="1:25" x14ac:dyDescent="0.3">
      <c r="A190" s="249" t="s">
        <v>1299</v>
      </c>
      <c r="B190" s="69" t="s">
        <v>619</v>
      </c>
      <c r="C190" s="277" t="str">
        <f>INDEX('_Keuzelijst Algemeen'!$CH$3:$CH$5,MATCH(B190,Subthema_water,0))</f>
        <v xml:space="preserve"> </v>
      </c>
      <c r="D190" s="87"/>
      <c r="E190" s="69"/>
      <c r="F190" s="69"/>
      <c r="H190" s="69"/>
      <c r="I190" s="69"/>
      <c r="K190" s="69"/>
      <c r="L190" s="69"/>
      <c r="M190" s="69"/>
      <c r="Q190" s="69"/>
      <c r="R190" s="69"/>
      <c r="S190" s="69"/>
      <c r="T190" s="69"/>
      <c r="U190" s="69"/>
      <c r="Y190" s="141"/>
    </row>
    <row r="191" spans="1:25" x14ac:dyDescent="0.3">
      <c r="A191" s="249" t="s">
        <v>1299</v>
      </c>
      <c r="B191" s="69" t="s">
        <v>619</v>
      </c>
      <c r="C191" s="277" t="str">
        <f>INDEX('_Keuzelijst Algemeen'!$CH$3:$CH$5,MATCH(B191,Subthema_water,0))</f>
        <v xml:space="preserve"> </v>
      </c>
      <c r="D191" s="87"/>
      <c r="E191" s="69"/>
      <c r="F191" s="69"/>
      <c r="H191" s="69"/>
      <c r="I191" s="69"/>
      <c r="K191" s="69"/>
      <c r="L191" s="69"/>
      <c r="M191" s="69"/>
      <c r="Q191" s="69"/>
      <c r="R191" s="69"/>
      <c r="S191" s="69"/>
      <c r="T191" s="69"/>
      <c r="U191" s="69"/>
      <c r="Y191" s="141"/>
    </row>
    <row r="192" spans="1:25" x14ac:dyDescent="0.3">
      <c r="A192" s="249" t="s">
        <v>1299</v>
      </c>
      <c r="B192" s="69" t="s">
        <v>619</v>
      </c>
      <c r="C192" s="277" t="str">
        <f>INDEX('_Keuzelijst Algemeen'!$CH$3:$CH$5,MATCH(B192,Subthema_water,0))</f>
        <v xml:space="preserve"> </v>
      </c>
      <c r="D192" s="87"/>
      <c r="E192" s="69"/>
      <c r="F192" s="69"/>
      <c r="H192" s="69"/>
      <c r="I192" s="69"/>
      <c r="K192" s="69"/>
      <c r="L192" s="69"/>
      <c r="M192" s="69"/>
      <c r="Q192" s="69"/>
      <c r="R192" s="69"/>
      <c r="S192" s="69"/>
      <c r="T192" s="69"/>
      <c r="U192" s="69"/>
      <c r="Y192" s="141"/>
    </row>
    <row r="193" spans="1:25" x14ac:dyDescent="0.3">
      <c r="A193" s="249" t="s">
        <v>1299</v>
      </c>
      <c r="B193" s="69" t="s">
        <v>619</v>
      </c>
      <c r="C193" s="277" t="str">
        <f>INDEX('_Keuzelijst Algemeen'!$CH$3:$CH$5,MATCH(B193,Subthema_water,0))</f>
        <v xml:space="preserve"> </v>
      </c>
      <c r="D193" s="87"/>
      <c r="E193" s="69"/>
      <c r="F193" s="69"/>
      <c r="H193" s="69"/>
      <c r="I193" s="69"/>
      <c r="K193" s="69"/>
      <c r="L193" s="69"/>
      <c r="M193" s="69"/>
      <c r="Q193" s="69"/>
      <c r="R193" s="69"/>
      <c r="S193" s="69"/>
      <c r="T193" s="69"/>
      <c r="U193" s="69"/>
      <c r="Y193" s="141"/>
    </row>
    <row r="194" spans="1:25" x14ac:dyDescent="0.3">
      <c r="A194" s="249" t="s">
        <v>1299</v>
      </c>
      <c r="B194" s="69" t="s">
        <v>619</v>
      </c>
      <c r="C194" s="277" t="str">
        <f>INDEX('_Keuzelijst Algemeen'!$CH$3:$CH$5,MATCH(B194,Subthema_water,0))</f>
        <v xml:space="preserve"> </v>
      </c>
      <c r="D194" s="87"/>
      <c r="E194" s="69"/>
      <c r="F194" s="69"/>
      <c r="H194" s="69"/>
      <c r="I194" s="69"/>
      <c r="K194" s="69"/>
      <c r="L194" s="69"/>
      <c r="M194" s="69"/>
      <c r="Q194" s="69"/>
      <c r="R194" s="69"/>
      <c r="S194" s="69"/>
      <c r="T194" s="69"/>
      <c r="U194" s="69"/>
      <c r="Y194" s="141"/>
    </row>
    <row r="195" spans="1:25" x14ac:dyDescent="0.3">
      <c r="A195" s="249" t="s">
        <v>1299</v>
      </c>
      <c r="B195" s="69" t="s">
        <v>619</v>
      </c>
      <c r="C195" s="277" t="str">
        <f>INDEX('_Keuzelijst Algemeen'!$CH$3:$CH$5,MATCH(B195,Subthema_water,0))</f>
        <v xml:space="preserve"> </v>
      </c>
      <c r="D195" s="87"/>
      <c r="E195" s="69"/>
      <c r="F195" s="69"/>
      <c r="H195" s="69"/>
      <c r="I195" s="69"/>
      <c r="K195" s="69"/>
      <c r="L195" s="69"/>
      <c r="M195" s="69"/>
      <c r="Q195" s="69"/>
      <c r="R195" s="69"/>
      <c r="S195" s="69"/>
      <c r="T195" s="69"/>
      <c r="U195" s="69"/>
      <c r="Y195" s="141"/>
    </row>
    <row r="196" spans="1:25" x14ac:dyDescent="0.3">
      <c r="A196" s="249" t="s">
        <v>1299</v>
      </c>
      <c r="B196" s="69" t="s">
        <v>619</v>
      </c>
      <c r="C196" s="277" t="str">
        <f>INDEX('_Keuzelijst Algemeen'!$CH$3:$CH$5,MATCH(B196,Subthema_water,0))</f>
        <v xml:space="preserve"> </v>
      </c>
      <c r="D196" s="87"/>
      <c r="E196" s="69"/>
      <c r="F196" s="69"/>
      <c r="H196" s="69"/>
      <c r="I196" s="69"/>
      <c r="K196" s="69"/>
      <c r="L196" s="69"/>
      <c r="M196" s="69"/>
      <c r="Q196" s="69"/>
      <c r="R196" s="69"/>
      <c r="S196" s="69"/>
      <c r="T196" s="69"/>
      <c r="U196" s="69"/>
      <c r="Y196" s="141"/>
    </row>
    <row r="197" spans="1:25" x14ac:dyDescent="0.3">
      <c r="A197" s="249" t="s">
        <v>1299</v>
      </c>
      <c r="B197" s="69" t="s">
        <v>619</v>
      </c>
      <c r="C197" s="277" t="str">
        <f>INDEX('_Keuzelijst Algemeen'!$CH$3:$CH$5,MATCH(B197,Subthema_water,0))</f>
        <v xml:space="preserve"> </v>
      </c>
      <c r="D197" s="87"/>
      <c r="E197" s="69"/>
      <c r="F197" s="69"/>
      <c r="H197" s="69"/>
      <c r="I197" s="69"/>
      <c r="K197" s="69"/>
      <c r="L197" s="69"/>
      <c r="M197" s="69"/>
      <c r="Q197" s="69"/>
      <c r="R197" s="69"/>
      <c r="S197" s="69"/>
      <c r="T197" s="69"/>
      <c r="U197" s="69"/>
      <c r="Y197" s="141"/>
    </row>
    <row r="198" spans="1:25" x14ac:dyDescent="0.3">
      <c r="A198" s="249" t="s">
        <v>1299</v>
      </c>
      <c r="B198" s="69" t="s">
        <v>619</v>
      </c>
      <c r="C198" s="277" t="str">
        <f>INDEX('_Keuzelijst Algemeen'!$CH$3:$CH$5,MATCH(B198,Subthema_water,0))</f>
        <v xml:space="preserve"> </v>
      </c>
      <c r="D198" s="87"/>
      <c r="E198" s="69"/>
      <c r="F198" s="69"/>
      <c r="H198" s="69"/>
      <c r="I198" s="69"/>
      <c r="K198" s="69"/>
      <c r="L198" s="69"/>
      <c r="M198" s="69"/>
      <c r="Q198" s="69"/>
      <c r="R198" s="69"/>
      <c r="S198" s="69"/>
      <c r="T198" s="69"/>
      <c r="U198" s="69"/>
      <c r="Y198" s="141"/>
    </row>
    <row r="199" spans="1:25" x14ac:dyDescent="0.3">
      <c r="A199" s="249" t="s">
        <v>1299</v>
      </c>
      <c r="B199" s="69" t="s">
        <v>619</v>
      </c>
      <c r="C199" s="277" t="str">
        <f>INDEX('_Keuzelijst Algemeen'!$CH$3:$CH$5,MATCH(B199,Subthema_water,0))</f>
        <v xml:space="preserve"> </v>
      </c>
      <c r="D199" s="87"/>
      <c r="E199" s="69"/>
      <c r="F199" s="69"/>
      <c r="H199" s="69"/>
      <c r="I199" s="69"/>
      <c r="K199" s="69"/>
      <c r="L199" s="69"/>
      <c r="M199" s="69"/>
      <c r="Q199" s="69"/>
      <c r="R199" s="69"/>
      <c r="S199" s="69"/>
      <c r="T199" s="69"/>
      <c r="U199" s="69"/>
      <c r="Y199" s="141"/>
    </row>
    <row r="200" spans="1:25" x14ac:dyDescent="0.3">
      <c r="A200" s="249" t="s">
        <v>1299</v>
      </c>
      <c r="B200" s="69" t="s">
        <v>619</v>
      </c>
      <c r="C200" s="277" t="str">
        <f>INDEX('_Keuzelijst Algemeen'!$CH$3:$CH$5,MATCH(B200,Subthema_water,0))</f>
        <v xml:space="preserve"> </v>
      </c>
      <c r="D200" s="87"/>
      <c r="E200" s="69"/>
      <c r="F200" s="69"/>
      <c r="H200" s="69"/>
      <c r="I200" s="69"/>
      <c r="K200" s="69"/>
      <c r="L200" s="69"/>
      <c r="M200" s="69"/>
      <c r="Q200" s="69"/>
      <c r="R200" s="69"/>
      <c r="S200" s="69"/>
      <c r="T200" s="69"/>
      <c r="U200" s="69"/>
      <c r="Y200" s="141"/>
    </row>
    <row r="201" spans="1:25" x14ac:dyDescent="0.3">
      <c r="A201" s="249" t="s">
        <v>1299</v>
      </c>
      <c r="B201" s="69" t="s">
        <v>619</v>
      </c>
      <c r="C201" s="277" t="str">
        <f>INDEX('_Keuzelijst Algemeen'!$CH$3:$CH$5,MATCH(B201,Subthema_water,0))</f>
        <v xml:space="preserve"> </v>
      </c>
      <c r="D201" s="87"/>
      <c r="E201" s="69"/>
      <c r="F201" s="69"/>
      <c r="H201" s="69"/>
      <c r="I201" s="69"/>
      <c r="K201" s="69"/>
      <c r="L201" s="69"/>
      <c r="M201" s="69"/>
      <c r="Q201" s="69"/>
      <c r="R201" s="69"/>
      <c r="S201" s="69"/>
      <c r="T201" s="69"/>
      <c r="U201" s="69"/>
      <c r="Y201" s="141"/>
    </row>
    <row r="202" spans="1:25" x14ac:dyDescent="0.3">
      <c r="A202" s="249" t="s">
        <v>1299</v>
      </c>
      <c r="B202" s="69" t="s">
        <v>619</v>
      </c>
      <c r="C202" s="277" t="str">
        <f>INDEX('_Keuzelijst Algemeen'!$CH$3:$CH$5,MATCH(B202,Subthema_water,0))</f>
        <v xml:space="preserve"> </v>
      </c>
      <c r="D202" s="87"/>
      <c r="E202" s="69"/>
      <c r="F202" s="69"/>
      <c r="H202" s="69"/>
      <c r="I202" s="69"/>
      <c r="K202" s="69"/>
      <c r="L202" s="69"/>
      <c r="M202" s="69"/>
      <c r="Q202" s="69"/>
      <c r="R202" s="69"/>
      <c r="S202" s="69"/>
      <c r="T202" s="69"/>
      <c r="U202" s="69"/>
      <c r="Y202" s="141"/>
    </row>
    <row r="203" spans="1:25" x14ac:dyDescent="0.3">
      <c r="A203" s="249" t="s">
        <v>1299</v>
      </c>
      <c r="B203" s="69" t="s">
        <v>619</v>
      </c>
      <c r="C203" s="277" t="str">
        <f>INDEX('_Keuzelijst Algemeen'!$CH$3:$CH$5,MATCH(B203,Subthema_water,0))</f>
        <v xml:space="preserve"> </v>
      </c>
      <c r="D203" s="87"/>
      <c r="E203" s="69"/>
      <c r="F203" s="69"/>
      <c r="H203" s="69"/>
      <c r="I203" s="69"/>
      <c r="K203" s="69"/>
      <c r="L203" s="69"/>
      <c r="M203" s="69"/>
      <c r="Q203" s="69"/>
      <c r="R203" s="69"/>
      <c r="S203" s="69"/>
      <c r="T203" s="69"/>
      <c r="U203" s="69"/>
      <c r="Y203" s="141"/>
    </row>
    <row r="204" spans="1:25" x14ac:dyDescent="0.3">
      <c r="A204" s="249" t="s">
        <v>1299</v>
      </c>
      <c r="B204" s="69" t="s">
        <v>619</v>
      </c>
      <c r="C204" s="277" t="str">
        <f>INDEX('_Keuzelijst Algemeen'!$CH$3:$CH$5,MATCH(B204,Subthema_water,0))</f>
        <v xml:space="preserve"> </v>
      </c>
      <c r="D204" s="87"/>
      <c r="E204" s="69"/>
      <c r="F204" s="69"/>
      <c r="H204" s="69"/>
      <c r="I204" s="69"/>
      <c r="K204" s="69"/>
      <c r="L204" s="69"/>
      <c r="M204" s="69"/>
      <c r="Q204" s="69"/>
      <c r="R204" s="69"/>
      <c r="S204" s="69"/>
      <c r="T204" s="69"/>
      <c r="U204" s="69"/>
      <c r="Y204" s="141"/>
    </row>
    <row r="205" spans="1:25" x14ac:dyDescent="0.3">
      <c r="A205" s="249" t="s">
        <v>1299</v>
      </c>
      <c r="B205" s="69" t="s">
        <v>619</v>
      </c>
      <c r="C205" s="277" t="str">
        <f>INDEX('_Keuzelijst Algemeen'!$CH$3:$CH$5,MATCH(B205,Subthema_water,0))</f>
        <v xml:space="preserve"> </v>
      </c>
      <c r="D205" s="87"/>
      <c r="E205" s="69"/>
      <c r="F205" s="69"/>
      <c r="H205" s="69"/>
      <c r="I205" s="69"/>
      <c r="K205" s="69"/>
      <c r="L205" s="69"/>
      <c r="M205" s="69"/>
      <c r="Q205" s="69"/>
      <c r="R205" s="69"/>
      <c r="S205" s="69"/>
      <c r="T205" s="69"/>
      <c r="U205" s="69"/>
      <c r="Y205" s="141"/>
    </row>
    <row r="206" spans="1:25" x14ac:dyDescent="0.3">
      <c r="A206" s="249" t="s">
        <v>1299</v>
      </c>
      <c r="B206" s="69" t="s">
        <v>619</v>
      </c>
      <c r="C206" s="277" t="str">
        <f>INDEX('_Keuzelijst Algemeen'!$CH$3:$CH$5,MATCH(B206,Subthema_water,0))</f>
        <v xml:space="preserve"> </v>
      </c>
      <c r="D206" s="87"/>
      <c r="E206" s="69"/>
      <c r="F206" s="69"/>
      <c r="H206" s="69"/>
      <c r="I206" s="69"/>
      <c r="K206" s="69"/>
      <c r="L206" s="69"/>
      <c r="M206" s="69"/>
      <c r="Q206" s="69"/>
      <c r="R206" s="69"/>
      <c r="S206" s="69"/>
      <c r="T206" s="69"/>
      <c r="U206" s="69"/>
      <c r="Y206" s="141"/>
    </row>
    <row r="207" spans="1:25" x14ac:dyDescent="0.3">
      <c r="A207" s="249" t="s">
        <v>1299</v>
      </c>
      <c r="B207" s="69" t="s">
        <v>619</v>
      </c>
      <c r="C207" s="277" t="str">
        <f>INDEX('_Keuzelijst Algemeen'!$CH$3:$CH$5,MATCH(B207,Subthema_water,0))</f>
        <v xml:space="preserve"> </v>
      </c>
      <c r="D207" s="87"/>
      <c r="E207" s="69"/>
      <c r="F207" s="69"/>
      <c r="H207" s="69"/>
      <c r="I207" s="69"/>
      <c r="K207" s="69"/>
      <c r="L207" s="69"/>
      <c r="M207" s="69"/>
      <c r="Q207" s="69"/>
      <c r="R207" s="69"/>
      <c r="S207" s="69"/>
      <c r="T207" s="69"/>
      <c r="U207" s="69"/>
      <c r="Y207" s="141"/>
    </row>
    <row r="208" spans="1:25" x14ac:dyDescent="0.3">
      <c r="A208" s="249" t="s">
        <v>1299</v>
      </c>
      <c r="B208" s="69" t="s">
        <v>619</v>
      </c>
      <c r="C208" s="277" t="str">
        <f>INDEX('_Keuzelijst Algemeen'!$CH$3:$CH$5,MATCH(B208,Subthema_water,0))</f>
        <v xml:space="preserve"> </v>
      </c>
      <c r="D208" s="87"/>
      <c r="E208" s="69"/>
      <c r="F208" s="69"/>
      <c r="H208" s="69"/>
      <c r="I208" s="69"/>
      <c r="K208" s="69"/>
      <c r="L208" s="69"/>
      <c r="M208" s="69"/>
      <c r="Q208" s="69"/>
      <c r="R208" s="69"/>
      <c r="S208" s="69"/>
      <c r="T208" s="69"/>
      <c r="U208" s="69"/>
      <c r="Y208" s="141"/>
    </row>
    <row r="209" spans="1:25" x14ac:dyDescent="0.3">
      <c r="A209" s="249" t="s">
        <v>1299</v>
      </c>
      <c r="B209" s="69" t="s">
        <v>619</v>
      </c>
      <c r="C209" s="277" t="str">
        <f>INDEX('_Keuzelijst Algemeen'!$CH$3:$CH$5,MATCH(B209,Subthema_water,0))</f>
        <v xml:space="preserve"> </v>
      </c>
      <c r="D209" s="87"/>
      <c r="E209" s="69"/>
      <c r="F209" s="69"/>
      <c r="H209" s="69"/>
      <c r="I209" s="69"/>
      <c r="K209" s="69"/>
      <c r="L209" s="69"/>
      <c r="M209" s="69"/>
      <c r="Q209" s="69"/>
      <c r="R209" s="69"/>
      <c r="S209" s="69"/>
      <c r="T209" s="69"/>
      <c r="U209" s="69"/>
      <c r="Y209" s="141"/>
    </row>
    <row r="210" spans="1:25" x14ac:dyDescent="0.3">
      <c r="A210" s="249" t="s">
        <v>1299</v>
      </c>
      <c r="B210" s="69" t="s">
        <v>619</v>
      </c>
      <c r="C210" s="277" t="str">
        <f>INDEX('_Keuzelijst Algemeen'!$CH$3:$CH$5,MATCH(B210,Subthema_water,0))</f>
        <v xml:space="preserve"> </v>
      </c>
      <c r="D210" s="87"/>
      <c r="E210" s="69"/>
      <c r="F210" s="69"/>
      <c r="H210" s="69"/>
      <c r="I210" s="69"/>
      <c r="K210" s="69"/>
      <c r="L210" s="69"/>
      <c r="M210" s="69"/>
      <c r="Q210" s="69"/>
      <c r="R210" s="69"/>
      <c r="S210" s="69"/>
      <c r="T210" s="69"/>
      <c r="U210" s="69"/>
      <c r="Y210" s="141"/>
    </row>
    <row r="211" spans="1:25" x14ac:dyDescent="0.3">
      <c r="A211" s="249" t="s">
        <v>1299</v>
      </c>
      <c r="B211" s="69" t="s">
        <v>619</v>
      </c>
      <c r="C211" s="277" t="str">
        <f>INDEX('_Keuzelijst Algemeen'!$CH$3:$CH$5,MATCH(B211,Subthema_water,0))</f>
        <v xml:space="preserve"> </v>
      </c>
      <c r="D211" s="87"/>
      <c r="E211" s="69"/>
      <c r="F211" s="69"/>
      <c r="H211" s="69"/>
      <c r="I211" s="69"/>
      <c r="K211" s="69"/>
      <c r="L211" s="69"/>
      <c r="M211" s="69"/>
      <c r="Q211" s="69"/>
      <c r="R211" s="69"/>
      <c r="S211" s="69"/>
      <c r="T211" s="69"/>
      <c r="U211" s="69"/>
      <c r="Y211" s="141"/>
    </row>
    <row r="212" spans="1:25" x14ac:dyDescent="0.3">
      <c r="A212" s="249" t="s">
        <v>1299</v>
      </c>
      <c r="B212" s="69" t="s">
        <v>619</v>
      </c>
      <c r="C212" s="277" t="str">
        <f>INDEX('_Keuzelijst Algemeen'!$CH$3:$CH$5,MATCH(B212,Subthema_water,0))</f>
        <v xml:space="preserve"> </v>
      </c>
      <c r="D212" s="87"/>
      <c r="E212" s="69"/>
      <c r="F212" s="69"/>
      <c r="H212" s="69"/>
      <c r="I212" s="69"/>
      <c r="K212" s="69"/>
      <c r="L212" s="69"/>
      <c r="M212" s="69"/>
      <c r="Q212" s="69"/>
      <c r="R212" s="69"/>
      <c r="S212" s="69"/>
      <c r="T212" s="69"/>
      <c r="U212" s="69"/>
      <c r="Y212" s="141"/>
    </row>
    <row r="213" spans="1:25" x14ac:dyDescent="0.3">
      <c r="A213" s="249" t="s">
        <v>1299</v>
      </c>
      <c r="B213" s="69" t="s">
        <v>619</v>
      </c>
      <c r="C213" s="277" t="str">
        <f>INDEX('_Keuzelijst Algemeen'!$CH$3:$CH$5,MATCH(B213,Subthema_water,0))</f>
        <v xml:space="preserve"> </v>
      </c>
      <c r="D213" s="87"/>
      <c r="E213" s="69"/>
      <c r="F213" s="69"/>
      <c r="H213" s="69"/>
      <c r="I213" s="69"/>
      <c r="K213" s="69"/>
      <c r="L213" s="69"/>
      <c r="M213" s="69"/>
      <c r="Q213" s="69"/>
      <c r="R213" s="69"/>
      <c r="S213" s="69"/>
      <c r="T213" s="69"/>
      <c r="U213" s="69"/>
      <c r="Y213" s="141"/>
    </row>
    <row r="214" spans="1:25" x14ac:dyDescent="0.3">
      <c r="A214" s="249" t="s">
        <v>1299</v>
      </c>
      <c r="B214" s="69" t="s">
        <v>619</v>
      </c>
      <c r="C214" s="277" t="str">
        <f>INDEX('_Keuzelijst Algemeen'!$CH$3:$CH$5,MATCH(B214,Subthema_water,0))</f>
        <v xml:space="preserve"> </v>
      </c>
      <c r="D214" s="87"/>
      <c r="E214" s="69"/>
      <c r="F214" s="69"/>
      <c r="H214" s="69"/>
      <c r="I214" s="69"/>
      <c r="K214" s="69"/>
      <c r="L214" s="69"/>
      <c r="M214" s="69"/>
      <c r="Q214" s="69"/>
      <c r="R214" s="69"/>
      <c r="S214" s="69"/>
      <c r="T214" s="69"/>
      <c r="U214" s="69"/>
      <c r="Y214" s="141"/>
    </row>
    <row r="215" spans="1:25" x14ac:dyDescent="0.3">
      <c r="A215" s="249" t="s">
        <v>1299</v>
      </c>
      <c r="B215" s="69" t="s">
        <v>619</v>
      </c>
      <c r="C215" s="277" t="str">
        <f>INDEX('_Keuzelijst Algemeen'!$CH$3:$CH$5,MATCH(B215,Subthema_water,0))</f>
        <v xml:space="preserve"> </v>
      </c>
      <c r="D215" s="87"/>
      <c r="E215" s="69"/>
      <c r="F215" s="69"/>
      <c r="H215" s="69"/>
      <c r="I215" s="69"/>
      <c r="K215" s="69"/>
      <c r="L215" s="69"/>
      <c r="M215" s="69"/>
      <c r="Q215" s="69"/>
      <c r="R215" s="69"/>
      <c r="S215" s="69"/>
      <c r="T215" s="69"/>
      <c r="U215" s="69"/>
      <c r="Y215" s="141"/>
    </row>
    <row r="216" spans="1:25" x14ac:dyDescent="0.3">
      <c r="A216" s="249" t="s">
        <v>1299</v>
      </c>
      <c r="B216" s="69" t="s">
        <v>619</v>
      </c>
      <c r="C216" s="277" t="str">
        <f>INDEX('_Keuzelijst Algemeen'!$CH$3:$CH$5,MATCH(B216,Subthema_water,0))</f>
        <v xml:space="preserve"> </v>
      </c>
      <c r="D216" s="87"/>
      <c r="E216" s="69"/>
      <c r="F216" s="69"/>
      <c r="H216" s="69"/>
      <c r="I216" s="69"/>
      <c r="K216" s="69"/>
      <c r="L216" s="69"/>
      <c r="M216" s="69"/>
      <c r="Q216" s="69"/>
      <c r="R216" s="69"/>
      <c r="S216" s="69"/>
      <c r="T216" s="69"/>
      <c r="U216" s="69"/>
      <c r="Y216" s="141"/>
    </row>
    <row r="217" spans="1:25" x14ac:dyDescent="0.3">
      <c r="A217" s="249" t="s">
        <v>1299</v>
      </c>
      <c r="B217" s="69" t="s">
        <v>619</v>
      </c>
      <c r="C217" s="277" t="str">
        <f>INDEX('_Keuzelijst Algemeen'!$CH$3:$CH$5,MATCH(B217,Subthema_water,0))</f>
        <v xml:space="preserve"> </v>
      </c>
      <c r="D217" s="87"/>
      <c r="E217" s="69"/>
      <c r="F217" s="69"/>
      <c r="H217" s="69"/>
      <c r="I217" s="69"/>
      <c r="K217" s="69"/>
      <c r="L217" s="69"/>
      <c r="M217" s="69"/>
      <c r="Q217" s="69"/>
      <c r="R217" s="69"/>
      <c r="S217" s="69"/>
      <c r="T217" s="69"/>
      <c r="U217" s="69"/>
      <c r="Y217" s="141"/>
    </row>
    <row r="218" spans="1:25" x14ac:dyDescent="0.3">
      <c r="A218" s="249" t="s">
        <v>1299</v>
      </c>
      <c r="B218" s="69" t="s">
        <v>619</v>
      </c>
      <c r="C218" s="277" t="str">
        <f>INDEX('_Keuzelijst Algemeen'!$CH$3:$CH$5,MATCH(B218,Subthema_water,0))</f>
        <v xml:space="preserve"> </v>
      </c>
      <c r="D218" s="87"/>
      <c r="E218" s="69"/>
      <c r="F218" s="69"/>
      <c r="H218" s="69"/>
      <c r="I218" s="69"/>
      <c r="K218" s="69"/>
      <c r="L218" s="69"/>
      <c r="M218" s="69"/>
      <c r="Q218" s="69"/>
      <c r="R218" s="69"/>
      <c r="S218" s="69"/>
      <c r="T218" s="69"/>
      <c r="U218" s="69"/>
      <c r="Y218" s="141"/>
    </row>
    <row r="219" spans="1:25" x14ac:dyDescent="0.3">
      <c r="A219" s="249" t="s">
        <v>1299</v>
      </c>
      <c r="B219" s="69" t="s">
        <v>619</v>
      </c>
      <c r="C219" s="277" t="str">
        <f>INDEX('_Keuzelijst Algemeen'!$CH$3:$CH$5,MATCH(B219,Subthema_water,0))</f>
        <v xml:space="preserve"> </v>
      </c>
      <c r="D219" s="87"/>
      <c r="E219" s="69"/>
      <c r="F219" s="69"/>
      <c r="H219" s="69"/>
      <c r="I219" s="69"/>
      <c r="K219" s="69"/>
      <c r="L219" s="69"/>
      <c r="M219" s="69"/>
      <c r="Q219" s="69"/>
      <c r="R219" s="69"/>
      <c r="S219" s="69"/>
      <c r="T219" s="69"/>
      <c r="U219" s="69"/>
      <c r="Y219" s="141"/>
    </row>
    <row r="220" spans="1:25" x14ac:dyDescent="0.3">
      <c r="A220" s="249" t="s">
        <v>1299</v>
      </c>
      <c r="B220" s="69" t="s">
        <v>619</v>
      </c>
      <c r="C220" s="277" t="str">
        <f>INDEX('_Keuzelijst Algemeen'!$CH$3:$CH$5,MATCH(B220,Subthema_water,0))</f>
        <v xml:space="preserve"> </v>
      </c>
      <c r="D220" s="87"/>
      <c r="E220" s="69"/>
      <c r="F220" s="69"/>
      <c r="H220" s="69"/>
      <c r="I220" s="69"/>
      <c r="K220" s="69"/>
      <c r="L220" s="69"/>
      <c r="M220" s="69"/>
      <c r="Q220" s="69"/>
      <c r="R220" s="69"/>
      <c r="S220" s="69"/>
      <c r="T220" s="69"/>
      <c r="U220" s="69"/>
      <c r="Y220" s="141"/>
    </row>
    <row r="221" spans="1:25" x14ac:dyDescent="0.3">
      <c r="A221" s="249" t="s">
        <v>1299</v>
      </c>
      <c r="B221" s="69" t="s">
        <v>619</v>
      </c>
      <c r="C221" s="277" t="str">
        <f>INDEX('_Keuzelijst Algemeen'!$CH$3:$CH$5,MATCH(B221,Subthema_water,0))</f>
        <v xml:space="preserve"> </v>
      </c>
      <c r="D221" s="87"/>
      <c r="E221" s="69"/>
      <c r="F221" s="69"/>
      <c r="H221" s="69"/>
      <c r="I221" s="69"/>
      <c r="K221" s="69"/>
      <c r="L221" s="69"/>
      <c r="M221" s="69"/>
      <c r="Q221" s="69"/>
      <c r="R221" s="69"/>
      <c r="S221" s="69"/>
      <c r="T221" s="69"/>
      <c r="U221" s="69"/>
      <c r="Y221" s="141"/>
    </row>
    <row r="222" spans="1:25" x14ac:dyDescent="0.3">
      <c r="A222" s="249" t="s">
        <v>1299</v>
      </c>
      <c r="B222" s="69" t="s">
        <v>619</v>
      </c>
      <c r="C222" s="277" t="str">
        <f>INDEX('_Keuzelijst Algemeen'!$CH$3:$CH$5,MATCH(B222,Subthema_water,0))</f>
        <v xml:space="preserve"> </v>
      </c>
      <c r="D222" s="87"/>
      <c r="E222" s="69"/>
      <c r="F222" s="69"/>
      <c r="H222" s="69"/>
      <c r="I222" s="69"/>
      <c r="K222" s="69"/>
      <c r="L222" s="69"/>
      <c r="M222" s="69"/>
      <c r="Q222" s="69"/>
      <c r="R222" s="69"/>
      <c r="S222" s="69"/>
      <c r="T222" s="69"/>
      <c r="U222" s="69"/>
      <c r="Y222" s="141"/>
    </row>
    <row r="223" spans="1:25" x14ac:dyDescent="0.3">
      <c r="A223" s="249" t="s">
        <v>1299</v>
      </c>
      <c r="B223" s="69" t="s">
        <v>619</v>
      </c>
      <c r="C223" s="277" t="str">
        <f>INDEX('_Keuzelijst Algemeen'!$CH$3:$CH$5,MATCH(B223,Subthema_water,0))</f>
        <v xml:space="preserve"> </v>
      </c>
      <c r="D223" s="87"/>
      <c r="E223" s="69"/>
      <c r="F223" s="69"/>
      <c r="H223" s="69"/>
      <c r="I223" s="69"/>
      <c r="K223" s="69"/>
      <c r="L223" s="69"/>
      <c r="M223" s="69"/>
      <c r="Q223" s="69"/>
      <c r="R223" s="69"/>
      <c r="S223" s="69"/>
      <c r="T223" s="69"/>
      <c r="U223" s="69"/>
      <c r="Y223" s="141"/>
    </row>
    <row r="224" spans="1:25" x14ac:dyDescent="0.3">
      <c r="A224" s="249" t="s">
        <v>1299</v>
      </c>
      <c r="B224" s="69" t="s">
        <v>619</v>
      </c>
      <c r="C224" s="277" t="str">
        <f>INDEX('_Keuzelijst Algemeen'!$CH$3:$CH$5,MATCH(B224,Subthema_water,0))</f>
        <v xml:space="preserve"> </v>
      </c>
      <c r="D224" s="87"/>
      <c r="E224" s="69"/>
      <c r="F224" s="69"/>
      <c r="H224" s="69"/>
      <c r="I224" s="69"/>
      <c r="K224" s="69"/>
      <c r="L224" s="69"/>
      <c r="M224" s="69"/>
      <c r="Q224" s="69"/>
      <c r="R224" s="69"/>
      <c r="S224" s="69"/>
      <c r="T224" s="69"/>
      <c r="U224" s="69"/>
      <c r="Y224" s="141"/>
    </row>
    <row r="225" spans="1:25" x14ac:dyDescent="0.3">
      <c r="A225" s="249" t="s">
        <v>1299</v>
      </c>
      <c r="B225" s="69" t="s">
        <v>619</v>
      </c>
      <c r="C225" s="277" t="str">
        <f>INDEX('_Keuzelijst Algemeen'!$CH$3:$CH$5,MATCH(B225,Subthema_water,0))</f>
        <v xml:space="preserve"> </v>
      </c>
      <c r="D225" s="87"/>
      <c r="E225" s="69"/>
      <c r="F225" s="69"/>
      <c r="H225" s="69"/>
      <c r="I225" s="69"/>
      <c r="K225" s="69"/>
      <c r="L225" s="69"/>
      <c r="M225" s="69"/>
      <c r="Q225" s="69"/>
      <c r="R225" s="69"/>
      <c r="S225" s="69"/>
      <c r="T225" s="69"/>
      <c r="U225" s="69"/>
      <c r="Y225" s="141"/>
    </row>
    <row r="226" spans="1:25" x14ac:dyDescent="0.3">
      <c r="A226" s="249" t="s">
        <v>1299</v>
      </c>
      <c r="B226" s="69" t="s">
        <v>619</v>
      </c>
      <c r="C226" s="277" t="str">
        <f>INDEX('_Keuzelijst Algemeen'!$CH$3:$CH$5,MATCH(B226,Subthema_water,0))</f>
        <v xml:space="preserve"> </v>
      </c>
      <c r="D226" s="87"/>
      <c r="E226" s="69"/>
      <c r="F226" s="69"/>
      <c r="H226" s="69"/>
      <c r="I226" s="69"/>
      <c r="K226" s="69"/>
      <c r="L226" s="69"/>
      <c r="M226" s="69"/>
      <c r="Q226" s="69"/>
      <c r="R226" s="69"/>
      <c r="S226" s="69"/>
      <c r="T226" s="69"/>
      <c r="U226" s="69"/>
      <c r="Y226" s="141"/>
    </row>
    <row r="227" spans="1:25" x14ac:dyDescent="0.3">
      <c r="A227" s="249" t="s">
        <v>1299</v>
      </c>
      <c r="B227" s="69" t="s">
        <v>619</v>
      </c>
      <c r="C227" s="277" t="str">
        <f>INDEX('_Keuzelijst Algemeen'!$CH$3:$CH$5,MATCH(B227,Subthema_water,0))</f>
        <v xml:space="preserve"> </v>
      </c>
      <c r="D227" s="87"/>
      <c r="E227" s="69"/>
      <c r="F227" s="69"/>
      <c r="H227" s="69"/>
      <c r="I227" s="69"/>
      <c r="K227" s="69"/>
      <c r="L227" s="69"/>
      <c r="M227" s="69"/>
      <c r="Q227" s="69"/>
      <c r="R227" s="69"/>
      <c r="S227" s="69"/>
      <c r="T227" s="69"/>
      <c r="U227" s="69"/>
      <c r="Y227" s="141"/>
    </row>
    <row r="228" spans="1:25" x14ac:dyDescent="0.3">
      <c r="A228" s="249" t="s">
        <v>1299</v>
      </c>
      <c r="B228" s="69" t="s">
        <v>619</v>
      </c>
      <c r="C228" s="277" t="str">
        <f>INDEX('_Keuzelijst Algemeen'!$CH$3:$CH$5,MATCH(B228,Subthema_water,0))</f>
        <v xml:space="preserve"> </v>
      </c>
      <c r="D228" s="87"/>
      <c r="E228" s="69"/>
      <c r="F228" s="69"/>
      <c r="H228" s="69"/>
      <c r="I228" s="69"/>
      <c r="K228" s="69"/>
      <c r="L228" s="69"/>
      <c r="M228" s="69"/>
      <c r="Q228" s="69"/>
      <c r="R228" s="69"/>
      <c r="S228" s="69"/>
      <c r="T228" s="69"/>
      <c r="U228" s="69"/>
      <c r="Y228" s="141"/>
    </row>
    <row r="229" spans="1:25" x14ac:dyDescent="0.3">
      <c r="A229" s="249" t="s">
        <v>1299</v>
      </c>
      <c r="B229" s="69" t="s">
        <v>619</v>
      </c>
      <c r="C229" s="277" t="str">
        <f>INDEX('_Keuzelijst Algemeen'!$CH$3:$CH$5,MATCH(B229,Subthema_water,0))</f>
        <v xml:space="preserve"> </v>
      </c>
      <c r="D229" s="87"/>
      <c r="E229" s="69"/>
      <c r="F229" s="69"/>
      <c r="H229" s="69"/>
      <c r="I229" s="69"/>
      <c r="K229" s="69"/>
      <c r="L229" s="69"/>
      <c r="M229" s="69"/>
      <c r="Q229" s="69"/>
      <c r="R229" s="69"/>
      <c r="S229" s="69"/>
      <c r="T229" s="69"/>
      <c r="U229" s="69"/>
      <c r="Y229" s="141"/>
    </row>
    <row r="230" spans="1:25" x14ac:dyDescent="0.3">
      <c r="A230" s="249" t="s">
        <v>1299</v>
      </c>
      <c r="B230" s="69" t="s">
        <v>619</v>
      </c>
      <c r="C230" s="277" t="str">
        <f>INDEX('_Keuzelijst Algemeen'!$CH$3:$CH$5,MATCH(B230,Subthema_water,0))</f>
        <v xml:space="preserve"> </v>
      </c>
      <c r="D230" s="87"/>
      <c r="E230" s="69"/>
      <c r="F230" s="69"/>
      <c r="H230" s="69"/>
      <c r="I230" s="69"/>
      <c r="K230" s="69"/>
      <c r="L230" s="69"/>
      <c r="M230" s="69"/>
      <c r="Q230" s="69"/>
      <c r="R230" s="69"/>
      <c r="S230" s="69"/>
      <c r="T230" s="69"/>
      <c r="U230" s="69"/>
      <c r="Y230" s="141"/>
    </row>
    <row r="231" spans="1:25" x14ac:dyDescent="0.3">
      <c r="A231" s="249" t="s">
        <v>1299</v>
      </c>
      <c r="B231" s="69" t="s">
        <v>619</v>
      </c>
      <c r="C231" s="277" t="str">
        <f>INDEX('_Keuzelijst Algemeen'!$CH$3:$CH$5,MATCH(B231,Subthema_water,0))</f>
        <v xml:space="preserve"> </v>
      </c>
      <c r="D231" s="87"/>
      <c r="E231" s="69"/>
      <c r="F231" s="69"/>
      <c r="H231" s="69"/>
      <c r="I231" s="69"/>
      <c r="K231" s="69"/>
      <c r="L231" s="69"/>
      <c r="M231" s="69"/>
      <c r="Q231" s="69"/>
      <c r="R231" s="69"/>
      <c r="S231" s="69"/>
      <c r="T231" s="69"/>
      <c r="U231" s="69"/>
      <c r="Y231" s="141"/>
    </row>
    <row r="232" spans="1:25" x14ac:dyDescent="0.3">
      <c r="A232" s="249" t="s">
        <v>1299</v>
      </c>
      <c r="B232" s="69" t="s">
        <v>619</v>
      </c>
      <c r="C232" s="277" t="str">
        <f>INDEX('_Keuzelijst Algemeen'!$CH$3:$CH$5,MATCH(B232,Subthema_water,0))</f>
        <v xml:space="preserve"> </v>
      </c>
      <c r="D232" s="87"/>
      <c r="E232" s="69"/>
      <c r="F232" s="69"/>
      <c r="H232" s="69"/>
      <c r="I232" s="69"/>
      <c r="K232" s="69"/>
      <c r="L232" s="69"/>
      <c r="M232" s="69"/>
      <c r="Q232" s="69"/>
      <c r="R232" s="69"/>
      <c r="S232" s="69"/>
      <c r="T232" s="69"/>
      <c r="U232" s="69"/>
      <c r="Y232" s="141"/>
    </row>
    <row r="233" spans="1:25" x14ac:dyDescent="0.3">
      <c r="A233" s="249" t="s">
        <v>1299</v>
      </c>
      <c r="B233" s="69" t="s">
        <v>619</v>
      </c>
      <c r="C233" s="277" t="str">
        <f>INDEX('_Keuzelijst Algemeen'!$CH$3:$CH$5,MATCH(B233,Subthema_water,0))</f>
        <v xml:space="preserve"> </v>
      </c>
      <c r="D233" s="87"/>
      <c r="E233" s="69"/>
      <c r="F233" s="69"/>
      <c r="H233" s="69"/>
      <c r="I233" s="69"/>
      <c r="K233" s="69"/>
      <c r="L233" s="69"/>
      <c r="M233" s="69"/>
      <c r="Q233" s="69"/>
      <c r="R233" s="69"/>
      <c r="S233" s="69"/>
      <c r="T233" s="69"/>
      <c r="U233" s="69"/>
      <c r="Y233" s="141"/>
    </row>
    <row r="234" spans="1:25" x14ac:dyDescent="0.3">
      <c r="A234" s="249" t="s">
        <v>1299</v>
      </c>
      <c r="B234" s="69" t="s">
        <v>619</v>
      </c>
      <c r="C234" s="277" t="str">
        <f>INDEX('_Keuzelijst Algemeen'!$CH$3:$CH$5,MATCH(B234,Subthema_water,0))</f>
        <v xml:space="preserve"> </v>
      </c>
      <c r="D234" s="87"/>
      <c r="E234" s="69"/>
      <c r="F234" s="69"/>
      <c r="H234" s="69"/>
      <c r="I234" s="69"/>
      <c r="K234" s="69"/>
      <c r="L234" s="69"/>
      <c r="M234" s="69"/>
      <c r="Q234" s="69"/>
      <c r="R234" s="69"/>
      <c r="S234" s="69"/>
      <c r="T234" s="69"/>
      <c r="U234" s="69"/>
      <c r="Y234" s="141"/>
    </row>
    <row r="235" spans="1:25" x14ac:dyDescent="0.3">
      <c r="A235" s="249" t="s">
        <v>1299</v>
      </c>
      <c r="B235" s="69" t="s">
        <v>619</v>
      </c>
      <c r="C235" s="277" t="str">
        <f>INDEX('_Keuzelijst Algemeen'!$CH$3:$CH$5,MATCH(B235,Subthema_water,0))</f>
        <v xml:space="preserve"> </v>
      </c>
      <c r="D235" s="87"/>
      <c r="E235" s="69"/>
      <c r="F235" s="69"/>
      <c r="H235" s="69"/>
      <c r="I235" s="69"/>
      <c r="K235" s="69"/>
      <c r="L235" s="69"/>
      <c r="M235" s="69"/>
      <c r="Q235" s="69"/>
      <c r="R235" s="69"/>
      <c r="S235" s="69"/>
      <c r="T235" s="69"/>
      <c r="U235" s="69"/>
      <c r="Y235" s="141"/>
    </row>
    <row r="236" spans="1:25" x14ac:dyDescent="0.3">
      <c r="A236" s="249" t="s">
        <v>1299</v>
      </c>
      <c r="B236" s="69" t="s">
        <v>619</v>
      </c>
      <c r="C236" s="277" t="str">
        <f>INDEX('_Keuzelijst Algemeen'!$CH$3:$CH$5,MATCH(B236,Subthema_water,0))</f>
        <v xml:space="preserve"> </v>
      </c>
      <c r="D236" s="87"/>
      <c r="E236" s="69"/>
      <c r="F236" s="69"/>
      <c r="H236" s="69"/>
      <c r="I236" s="69"/>
      <c r="K236" s="69"/>
      <c r="L236" s="69"/>
      <c r="M236" s="69"/>
      <c r="Q236" s="69"/>
      <c r="R236" s="69"/>
      <c r="S236" s="69"/>
      <c r="T236" s="69"/>
      <c r="U236" s="69"/>
      <c r="Y236" s="141"/>
    </row>
    <row r="237" spans="1:25" x14ac:dyDescent="0.3">
      <c r="A237" s="249" t="s">
        <v>1299</v>
      </c>
      <c r="B237" s="69" t="s">
        <v>619</v>
      </c>
      <c r="C237" s="277" t="str">
        <f>INDEX('_Keuzelijst Algemeen'!$CH$3:$CH$5,MATCH(B237,Subthema_water,0))</f>
        <v xml:space="preserve"> </v>
      </c>
      <c r="D237" s="87"/>
      <c r="E237" s="69"/>
      <c r="F237" s="69"/>
      <c r="H237" s="69"/>
      <c r="I237" s="69"/>
      <c r="K237" s="69"/>
      <c r="L237" s="69"/>
      <c r="M237" s="69"/>
      <c r="Q237" s="69"/>
      <c r="R237" s="69"/>
      <c r="S237" s="69"/>
      <c r="T237" s="69"/>
      <c r="U237" s="69"/>
      <c r="Y237" s="141"/>
    </row>
    <row r="238" spans="1:25" x14ac:dyDescent="0.3">
      <c r="A238" s="249" t="s">
        <v>1299</v>
      </c>
      <c r="B238" s="69" t="s">
        <v>619</v>
      </c>
      <c r="C238" s="277" t="str">
        <f>INDEX('_Keuzelijst Algemeen'!$CH$3:$CH$5,MATCH(B238,Subthema_water,0))</f>
        <v xml:space="preserve"> </v>
      </c>
      <c r="D238" s="87"/>
      <c r="E238" s="69"/>
      <c r="F238" s="69"/>
      <c r="H238" s="69"/>
      <c r="I238" s="69"/>
      <c r="K238" s="69"/>
      <c r="L238" s="69"/>
      <c r="M238" s="69"/>
      <c r="Q238" s="69"/>
      <c r="R238" s="69"/>
      <c r="S238" s="69"/>
      <c r="T238" s="69"/>
      <c r="U238" s="69"/>
      <c r="Y238" s="141"/>
    </row>
    <row r="239" spans="1:25" x14ac:dyDescent="0.3">
      <c r="A239" s="249" t="s">
        <v>1299</v>
      </c>
      <c r="B239" s="69" t="s">
        <v>619</v>
      </c>
      <c r="C239" s="277" t="str">
        <f>INDEX('_Keuzelijst Algemeen'!$CH$3:$CH$5,MATCH(B239,Subthema_water,0))</f>
        <v xml:space="preserve"> </v>
      </c>
      <c r="D239" s="87"/>
      <c r="E239" s="69"/>
      <c r="F239" s="69"/>
      <c r="H239" s="69"/>
      <c r="I239" s="69"/>
      <c r="K239" s="69"/>
      <c r="L239" s="69"/>
      <c r="M239" s="69"/>
      <c r="Q239" s="69"/>
      <c r="R239" s="69"/>
      <c r="S239" s="69"/>
      <c r="T239" s="69"/>
      <c r="U239" s="69"/>
      <c r="Y239" s="141"/>
    </row>
    <row r="240" spans="1:25" x14ac:dyDescent="0.3">
      <c r="A240" s="249" t="s">
        <v>1299</v>
      </c>
      <c r="B240" s="69" t="s">
        <v>619</v>
      </c>
      <c r="C240" s="277" t="str">
        <f>INDEX('_Keuzelijst Algemeen'!$CH$3:$CH$5,MATCH(B240,Subthema_water,0))</f>
        <v xml:space="preserve"> </v>
      </c>
      <c r="D240" s="87"/>
      <c r="E240" s="69"/>
      <c r="F240" s="69"/>
      <c r="H240" s="69"/>
      <c r="I240" s="69"/>
      <c r="K240" s="69"/>
      <c r="L240" s="69"/>
      <c r="M240" s="69"/>
      <c r="Q240" s="69"/>
      <c r="R240" s="69"/>
      <c r="S240" s="69"/>
      <c r="T240" s="69"/>
      <c r="U240" s="69"/>
      <c r="Y240" s="141"/>
    </row>
    <row r="241" spans="1:25" x14ac:dyDescent="0.3">
      <c r="A241" s="249" t="s">
        <v>1299</v>
      </c>
      <c r="B241" s="69" t="s">
        <v>619</v>
      </c>
      <c r="C241" s="277" t="str">
        <f>INDEX('_Keuzelijst Algemeen'!$CH$3:$CH$5,MATCH(B241,Subthema_water,0))</f>
        <v xml:space="preserve"> </v>
      </c>
      <c r="D241" s="87"/>
      <c r="E241" s="69"/>
      <c r="F241" s="69"/>
      <c r="H241" s="69"/>
      <c r="I241" s="69"/>
      <c r="K241" s="69"/>
      <c r="L241" s="69"/>
      <c r="M241" s="69"/>
      <c r="Q241" s="69"/>
      <c r="R241" s="69"/>
      <c r="S241" s="69"/>
      <c r="T241" s="69"/>
      <c r="U241" s="69"/>
      <c r="Y241" s="141"/>
    </row>
    <row r="242" spans="1:25" x14ac:dyDescent="0.3">
      <c r="A242" s="249" t="s">
        <v>1299</v>
      </c>
      <c r="B242" s="69" t="s">
        <v>619</v>
      </c>
      <c r="C242" s="277" t="str">
        <f>INDEX('_Keuzelijst Algemeen'!$CH$3:$CH$5,MATCH(B242,Subthema_water,0))</f>
        <v xml:space="preserve"> </v>
      </c>
      <c r="D242" s="87"/>
      <c r="E242" s="69"/>
      <c r="F242" s="69"/>
      <c r="H242" s="69"/>
      <c r="I242" s="69"/>
      <c r="K242" s="69"/>
      <c r="L242" s="69"/>
      <c r="M242" s="69"/>
      <c r="Q242" s="69"/>
      <c r="R242" s="69"/>
      <c r="S242" s="69"/>
      <c r="T242" s="69"/>
      <c r="U242" s="69"/>
      <c r="Y242" s="141"/>
    </row>
    <row r="243" spans="1:25" x14ac:dyDescent="0.3">
      <c r="A243" s="249" t="s">
        <v>1299</v>
      </c>
      <c r="B243" s="69" t="s">
        <v>619</v>
      </c>
      <c r="C243" s="277" t="str">
        <f>INDEX('_Keuzelijst Algemeen'!$CH$3:$CH$5,MATCH(B243,Subthema_water,0))</f>
        <v xml:space="preserve"> </v>
      </c>
      <c r="D243" s="87"/>
      <c r="E243" s="69"/>
      <c r="F243" s="69"/>
      <c r="H243" s="69"/>
      <c r="I243" s="69"/>
      <c r="K243" s="69"/>
      <c r="L243" s="69"/>
      <c r="M243" s="69"/>
      <c r="Q243" s="69"/>
      <c r="R243" s="69"/>
      <c r="S243" s="69"/>
      <c r="T243" s="69"/>
      <c r="U243" s="69"/>
      <c r="Y243" s="141"/>
    </row>
    <row r="244" spans="1:25" x14ac:dyDescent="0.3">
      <c r="A244" s="249" t="s">
        <v>1299</v>
      </c>
      <c r="B244" s="69" t="s">
        <v>619</v>
      </c>
      <c r="C244" s="277" t="str">
        <f>INDEX('_Keuzelijst Algemeen'!$CH$3:$CH$5,MATCH(B244,Subthema_water,0))</f>
        <v xml:space="preserve"> </v>
      </c>
      <c r="D244" s="87"/>
      <c r="E244" s="69"/>
      <c r="F244" s="69"/>
      <c r="H244" s="69"/>
      <c r="I244" s="69"/>
      <c r="K244" s="69"/>
      <c r="L244" s="69"/>
      <c r="M244" s="69"/>
      <c r="Q244" s="69"/>
      <c r="R244" s="69"/>
      <c r="S244" s="69"/>
      <c r="T244" s="69"/>
      <c r="U244" s="69"/>
      <c r="Y244" s="141"/>
    </row>
    <row r="245" spans="1:25" x14ac:dyDescent="0.3">
      <c r="A245" s="249" t="s">
        <v>1299</v>
      </c>
      <c r="B245" s="69" t="s">
        <v>619</v>
      </c>
      <c r="C245" s="277" t="str">
        <f>INDEX('_Keuzelijst Algemeen'!$CH$3:$CH$5,MATCH(B245,Subthema_water,0))</f>
        <v xml:space="preserve"> </v>
      </c>
      <c r="D245" s="87"/>
      <c r="E245" s="69"/>
      <c r="F245" s="69"/>
      <c r="H245" s="69"/>
      <c r="I245" s="69"/>
      <c r="K245" s="69"/>
      <c r="L245" s="69"/>
      <c r="M245" s="69"/>
      <c r="Q245" s="69"/>
      <c r="R245" s="69"/>
      <c r="S245" s="69"/>
      <c r="T245" s="69"/>
      <c r="U245" s="69"/>
      <c r="Y245" s="141"/>
    </row>
    <row r="246" spans="1:25" x14ac:dyDescent="0.3">
      <c r="A246" s="249" t="s">
        <v>1299</v>
      </c>
      <c r="B246" s="69" t="s">
        <v>619</v>
      </c>
      <c r="C246" s="277" t="str">
        <f>INDEX('_Keuzelijst Algemeen'!$CH$3:$CH$5,MATCH(B246,Subthema_water,0))</f>
        <v xml:space="preserve"> </v>
      </c>
      <c r="D246" s="87"/>
      <c r="E246" s="69"/>
      <c r="F246" s="69"/>
      <c r="H246" s="69"/>
      <c r="I246" s="69"/>
      <c r="K246" s="69"/>
      <c r="L246" s="69"/>
      <c r="M246" s="69"/>
      <c r="Q246" s="69"/>
      <c r="R246" s="69"/>
      <c r="S246" s="69"/>
      <c r="T246" s="69"/>
      <c r="U246" s="69"/>
      <c r="Y246" s="141"/>
    </row>
    <row r="247" spans="1:25" x14ac:dyDescent="0.3">
      <c r="A247" s="249" t="s">
        <v>1299</v>
      </c>
      <c r="B247" s="69" t="s">
        <v>619</v>
      </c>
      <c r="C247" s="277" t="str">
        <f>INDEX('_Keuzelijst Algemeen'!$CH$3:$CH$5,MATCH(B247,Subthema_water,0))</f>
        <v xml:space="preserve"> </v>
      </c>
      <c r="D247" s="87"/>
      <c r="E247" s="69"/>
      <c r="F247" s="69"/>
      <c r="H247" s="69"/>
      <c r="I247" s="69"/>
      <c r="K247" s="69"/>
      <c r="L247" s="69"/>
      <c r="M247" s="69"/>
      <c r="Q247" s="69"/>
      <c r="R247" s="69"/>
      <c r="S247" s="69"/>
      <c r="T247" s="69"/>
      <c r="U247" s="69"/>
      <c r="Y247" s="141"/>
    </row>
    <row r="248" spans="1:25" x14ac:dyDescent="0.3">
      <c r="A248" s="249" t="s">
        <v>1299</v>
      </c>
      <c r="B248" s="69" t="s">
        <v>619</v>
      </c>
      <c r="C248" s="277" t="str">
        <f>INDEX('_Keuzelijst Algemeen'!$CH$3:$CH$5,MATCH(B248,Subthema_water,0))</f>
        <v xml:space="preserve"> </v>
      </c>
      <c r="D248" s="87"/>
      <c r="E248" s="69"/>
      <c r="F248" s="69"/>
      <c r="H248" s="69"/>
      <c r="I248" s="69"/>
      <c r="K248" s="69"/>
      <c r="L248" s="69"/>
      <c r="M248" s="69"/>
      <c r="Q248" s="69"/>
      <c r="R248" s="69"/>
      <c r="S248" s="69"/>
      <c r="T248" s="69"/>
      <c r="U248" s="69"/>
      <c r="Y248" s="141"/>
    </row>
    <row r="249" spans="1:25" x14ac:dyDescent="0.3">
      <c r="A249" s="249" t="s">
        <v>1299</v>
      </c>
      <c r="B249" s="69" t="s">
        <v>619</v>
      </c>
      <c r="C249" s="277" t="str">
        <f>INDEX('_Keuzelijst Algemeen'!$CH$3:$CH$5,MATCH(B249,Subthema_water,0))</f>
        <v xml:space="preserve"> </v>
      </c>
      <c r="D249" s="87"/>
      <c r="E249" s="69"/>
      <c r="F249" s="69"/>
      <c r="H249" s="69"/>
      <c r="I249" s="69"/>
      <c r="K249" s="69"/>
      <c r="L249" s="69"/>
      <c r="M249" s="69"/>
      <c r="Q249" s="69"/>
      <c r="R249" s="69"/>
      <c r="S249" s="69"/>
      <c r="T249" s="69"/>
      <c r="U249" s="69"/>
      <c r="Y249" s="141"/>
    </row>
    <row r="250" spans="1:25" x14ac:dyDescent="0.3">
      <c r="A250" s="249" t="s">
        <v>1299</v>
      </c>
      <c r="B250" s="69" t="s">
        <v>619</v>
      </c>
      <c r="C250" s="277" t="str">
        <f>INDEX('_Keuzelijst Algemeen'!$CH$3:$CH$5,MATCH(B250,Subthema_water,0))</f>
        <v xml:space="preserve"> </v>
      </c>
      <c r="D250" s="87"/>
      <c r="E250" s="69"/>
      <c r="F250" s="69"/>
      <c r="H250" s="69"/>
      <c r="I250" s="69"/>
      <c r="K250" s="69"/>
      <c r="L250" s="69"/>
      <c r="M250" s="69"/>
      <c r="Q250" s="69"/>
      <c r="R250" s="69"/>
      <c r="S250" s="69"/>
      <c r="T250" s="69"/>
      <c r="U250" s="69"/>
      <c r="Y250" s="141"/>
    </row>
    <row r="251" spans="1:25" x14ac:dyDescent="0.3">
      <c r="A251" s="249" t="s">
        <v>1299</v>
      </c>
      <c r="B251" s="69" t="s">
        <v>619</v>
      </c>
      <c r="C251" s="277" t="str">
        <f>INDEX('_Keuzelijst Algemeen'!$CH$3:$CH$5,MATCH(B251,Subthema_water,0))</f>
        <v xml:space="preserve"> </v>
      </c>
      <c r="D251" s="87"/>
      <c r="E251" s="69"/>
      <c r="F251" s="69"/>
      <c r="H251" s="69"/>
      <c r="I251" s="69"/>
      <c r="K251" s="69"/>
      <c r="L251" s="69"/>
      <c r="M251" s="69"/>
      <c r="Q251" s="69"/>
      <c r="R251" s="69"/>
      <c r="S251" s="69"/>
      <c r="T251" s="69"/>
      <c r="U251" s="69"/>
      <c r="Y251" s="141"/>
    </row>
    <row r="252" spans="1:25" x14ac:dyDescent="0.3">
      <c r="A252" s="249" t="s">
        <v>1299</v>
      </c>
      <c r="B252" s="69" t="s">
        <v>619</v>
      </c>
      <c r="C252" s="277" t="str">
        <f>INDEX('_Keuzelijst Algemeen'!$CH$3:$CH$5,MATCH(B252,Subthema_water,0))</f>
        <v xml:space="preserve"> </v>
      </c>
      <c r="D252" s="87"/>
      <c r="E252" s="69"/>
      <c r="F252" s="69"/>
      <c r="H252" s="69"/>
      <c r="I252" s="69"/>
      <c r="K252" s="69"/>
      <c r="L252" s="69"/>
      <c r="M252" s="69"/>
      <c r="Q252" s="69"/>
      <c r="R252" s="69"/>
      <c r="S252" s="69"/>
      <c r="T252" s="69"/>
      <c r="U252" s="69"/>
      <c r="Y252" s="141"/>
    </row>
    <row r="253" spans="1:25" x14ac:dyDescent="0.3">
      <c r="A253" s="249" t="s">
        <v>1299</v>
      </c>
      <c r="B253" s="69" t="s">
        <v>619</v>
      </c>
      <c r="C253" s="277" t="str">
        <f>INDEX('_Keuzelijst Algemeen'!$CH$3:$CH$5,MATCH(B253,Subthema_water,0))</f>
        <v xml:space="preserve"> </v>
      </c>
      <c r="D253" s="87"/>
      <c r="E253" s="69"/>
      <c r="F253" s="69"/>
      <c r="H253" s="69"/>
      <c r="I253" s="69"/>
      <c r="K253" s="69"/>
      <c r="L253" s="69"/>
      <c r="M253" s="69"/>
      <c r="Q253" s="69"/>
      <c r="R253" s="69"/>
      <c r="S253" s="69"/>
      <c r="T253" s="69"/>
      <c r="U253" s="69"/>
      <c r="Y253" s="141"/>
    </row>
    <row r="254" spans="1:25" x14ac:dyDescent="0.3">
      <c r="A254" s="249" t="s">
        <v>1299</v>
      </c>
      <c r="B254" s="69" t="s">
        <v>619</v>
      </c>
      <c r="C254" s="277" t="str">
        <f>INDEX('_Keuzelijst Algemeen'!$CH$3:$CH$5,MATCH(B254,Subthema_water,0))</f>
        <v xml:space="preserve"> </v>
      </c>
      <c r="D254" s="87"/>
      <c r="E254" s="69"/>
      <c r="F254" s="69"/>
      <c r="H254" s="69"/>
      <c r="I254" s="69"/>
      <c r="K254" s="69"/>
      <c r="L254" s="69"/>
      <c r="M254" s="69"/>
      <c r="Q254" s="69"/>
      <c r="R254" s="69"/>
      <c r="S254" s="69"/>
      <c r="T254" s="69"/>
      <c r="U254" s="69"/>
      <c r="Y254" s="141"/>
    </row>
    <row r="255" spans="1:25" x14ac:dyDescent="0.3">
      <c r="A255" s="249" t="s">
        <v>1299</v>
      </c>
      <c r="B255" s="69" t="s">
        <v>619</v>
      </c>
      <c r="C255" s="277" t="str">
        <f>INDEX('_Keuzelijst Algemeen'!$CH$3:$CH$5,MATCH(B255,Subthema_water,0))</f>
        <v xml:space="preserve"> </v>
      </c>
      <c r="D255" s="87"/>
      <c r="E255" s="69"/>
      <c r="F255" s="69"/>
      <c r="H255" s="69"/>
      <c r="I255" s="69"/>
      <c r="K255" s="69"/>
      <c r="L255" s="69"/>
      <c r="M255" s="69"/>
      <c r="Q255" s="69"/>
      <c r="R255" s="69"/>
      <c r="S255" s="69"/>
      <c r="T255" s="69"/>
      <c r="U255" s="69"/>
      <c r="Y255" s="141"/>
    </row>
    <row r="256" spans="1:25" x14ac:dyDescent="0.3">
      <c r="A256" s="249" t="s">
        <v>1299</v>
      </c>
      <c r="B256" s="69" t="s">
        <v>619</v>
      </c>
      <c r="C256" s="277" t="str">
        <f>INDEX('_Keuzelijst Algemeen'!$CH$3:$CH$5,MATCH(B256,Subthema_water,0))</f>
        <v xml:space="preserve"> </v>
      </c>
      <c r="D256" s="87"/>
      <c r="E256" s="69"/>
      <c r="F256" s="69"/>
      <c r="H256" s="69"/>
      <c r="I256" s="69"/>
      <c r="K256" s="69"/>
      <c r="L256" s="69"/>
      <c r="M256" s="69"/>
      <c r="Q256" s="69"/>
      <c r="R256" s="69"/>
      <c r="S256" s="69"/>
      <c r="T256" s="69"/>
      <c r="U256" s="69"/>
      <c r="Y256" s="141"/>
    </row>
    <row r="257" spans="1:25" x14ac:dyDescent="0.3">
      <c r="A257" s="249" t="s">
        <v>1299</v>
      </c>
      <c r="B257" s="69" t="s">
        <v>619</v>
      </c>
      <c r="C257" s="277" t="str">
        <f>INDEX('_Keuzelijst Algemeen'!$CH$3:$CH$5,MATCH(B257,Subthema_water,0))</f>
        <v xml:space="preserve"> </v>
      </c>
      <c r="D257" s="87"/>
      <c r="E257" s="69"/>
      <c r="F257" s="69"/>
      <c r="H257" s="69"/>
      <c r="I257" s="69"/>
      <c r="K257" s="69"/>
      <c r="L257" s="69"/>
      <c r="M257" s="69"/>
      <c r="Q257" s="69"/>
      <c r="R257" s="69"/>
      <c r="S257" s="69"/>
      <c r="T257" s="69"/>
      <c r="U257" s="69"/>
      <c r="Y257" s="141"/>
    </row>
    <row r="258" spans="1:25" x14ac:dyDescent="0.3">
      <c r="A258" s="249" t="s">
        <v>1299</v>
      </c>
      <c r="B258" s="69" t="s">
        <v>619</v>
      </c>
      <c r="C258" s="277" t="str">
        <f>INDEX('_Keuzelijst Algemeen'!$CH$3:$CH$5,MATCH(B258,Subthema_water,0))</f>
        <v xml:space="preserve"> </v>
      </c>
      <c r="D258" s="87"/>
      <c r="E258" s="69"/>
      <c r="F258" s="69"/>
      <c r="H258" s="69"/>
      <c r="I258" s="69"/>
      <c r="K258" s="69"/>
      <c r="L258" s="69"/>
      <c r="M258" s="69"/>
      <c r="Q258" s="69"/>
      <c r="R258" s="69"/>
      <c r="S258" s="69"/>
      <c r="T258" s="69"/>
      <c r="U258" s="69"/>
      <c r="Y258" s="141"/>
    </row>
    <row r="259" spans="1:25" x14ac:dyDescent="0.3">
      <c r="A259" s="249" t="s">
        <v>1299</v>
      </c>
      <c r="B259" s="69" t="s">
        <v>619</v>
      </c>
      <c r="C259" s="277" t="str">
        <f>INDEX('_Keuzelijst Algemeen'!$CH$3:$CH$5,MATCH(B259,Subthema_water,0))</f>
        <v xml:space="preserve"> </v>
      </c>
      <c r="D259" s="87"/>
      <c r="E259" s="69"/>
      <c r="F259" s="69"/>
      <c r="H259" s="69"/>
      <c r="I259" s="69"/>
      <c r="K259" s="69"/>
      <c r="L259" s="69"/>
      <c r="M259" s="69"/>
      <c r="Q259" s="69"/>
      <c r="R259" s="69"/>
      <c r="S259" s="69"/>
      <c r="T259" s="69"/>
      <c r="U259" s="69"/>
      <c r="Y259" s="141"/>
    </row>
    <row r="260" spans="1:25" x14ac:dyDescent="0.3">
      <c r="A260" s="249" t="s">
        <v>1299</v>
      </c>
      <c r="B260" s="69" t="s">
        <v>619</v>
      </c>
      <c r="C260" s="277" t="str">
        <f>INDEX('_Keuzelijst Algemeen'!$CH$3:$CH$5,MATCH(B260,Subthema_water,0))</f>
        <v xml:space="preserve"> </v>
      </c>
      <c r="D260" s="87"/>
      <c r="E260" s="69"/>
      <c r="F260" s="69"/>
      <c r="H260" s="69"/>
      <c r="I260" s="69"/>
      <c r="K260" s="69"/>
      <c r="L260" s="69"/>
      <c r="M260" s="69"/>
      <c r="Q260" s="69"/>
      <c r="R260" s="69"/>
      <c r="S260" s="69"/>
      <c r="T260" s="69"/>
      <c r="U260" s="69"/>
      <c r="Y260" s="141"/>
    </row>
    <row r="261" spans="1:25" x14ac:dyDescent="0.3">
      <c r="A261" s="249" t="s">
        <v>1299</v>
      </c>
      <c r="B261" s="69" t="s">
        <v>619</v>
      </c>
      <c r="C261" s="277" t="str">
        <f>INDEX('_Keuzelijst Algemeen'!$CH$3:$CH$5,MATCH(B261,Subthema_water,0))</f>
        <v xml:space="preserve"> </v>
      </c>
      <c r="D261" s="87"/>
      <c r="E261" s="69"/>
      <c r="F261" s="69"/>
      <c r="H261" s="69"/>
      <c r="I261" s="69"/>
      <c r="K261" s="69"/>
      <c r="L261" s="69"/>
      <c r="M261" s="69"/>
      <c r="Q261" s="69"/>
      <c r="R261" s="69"/>
      <c r="S261" s="69"/>
      <c r="T261" s="69"/>
      <c r="U261" s="69"/>
      <c r="Y261" s="141"/>
    </row>
    <row r="262" spans="1:25" x14ac:dyDescent="0.3">
      <c r="A262" s="249" t="s">
        <v>1299</v>
      </c>
      <c r="B262" s="69" t="s">
        <v>619</v>
      </c>
      <c r="C262" s="277" t="str">
        <f>INDEX('_Keuzelijst Algemeen'!$CH$3:$CH$5,MATCH(B262,Subthema_water,0))</f>
        <v xml:space="preserve"> </v>
      </c>
      <c r="D262" s="87"/>
      <c r="E262" s="69"/>
      <c r="F262" s="69"/>
      <c r="H262" s="69"/>
      <c r="I262" s="69"/>
      <c r="K262" s="69"/>
      <c r="L262" s="69"/>
      <c r="M262" s="69"/>
      <c r="Q262" s="69"/>
      <c r="R262" s="69"/>
      <c r="S262" s="69"/>
      <c r="T262" s="69"/>
      <c r="U262" s="69"/>
      <c r="Y262" s="141"/>
    </row>
    <row r="263" spans="1:25" x14ac:dyDescent="0.3">
      <c r="A263" s="249" t="s">
        <v>1299</v>
      </c>
      <c r="B263" s="69" t="s">
        <v>619</v>
      </c>
      <c r="C263" s="277" t="str">
        <f>INDEX('_Keuzelijst Algemeen'!$CH$3:$CH$5,MATCH(B263,Subthema_water,0))</f>
        <v xml:space="preserve"> </v>
      </c>
      <c r="D263" s="87"/>
      <c r="E263" s="69"/>
      <c r="F263" s="69"/>
      <c r="H263" s="69"/>
      <c r="I263" s="69"/>
      <c r="K263" s="69"/>
      <c r="L263" s="69"/>
      <c r="M263" s="69"/>
      <c r="Q263" s="69"/>
      <c r="R263" s="69"/>
      <c r="S263" s="69"/>
      <c r="T263" s="69"/>
      <c r="U263" s="69"/>
      <c r="Y263" s="141"/>
    </row>
    <row r="264" spans="1:25" x14ac:dyDescent="0.3">
      <c r="A264" s="249" t="s">
        <v>1299</v>
      </c>
      <c r="B264" s="69" t="s">
        <v>619</v>
      </c>
      <c r="C264" s="277" t="str">
        <f>INDEX('_Keuzelijst Algemeen'!$CH$3:$CH$5,MATCH(B264,Subthema_water,0))</f>
        <v xml:space="preserve"> </v>
      </c>
      <c r="D264" s="87"/>
      <c r="E264" s="69"/>
      <c r="F264" s="69"/>
      <c r="H264" s="69"/>
      <c r="I264" s="69"/>
      <c r="K264" s="69"/>
      <c r="L264" s="69"/>
      <c r="M264" s="69"/>
      <c r="Q264" s="69"/>
      <c r="R264" s="69"/>
      <c r="S264" s="69"/>
      <c r="T264" s="69"/>
      <c r="U264" s="69"/>
      <c r="Y264" s="141"/>
    </row>
    <row r="265" spans="1:25" x14ac:dyDescent="0.3">
      <c r="A265" s="249" t="s">
        <v>1299</v>
      </c>
      <c r="B265" s="69" t="s">
        <v>619</v>
      </c>
      <c r="C265" s="277" t="str">
        <f>INDEX('_Keuzelijst Algemeen'!$CH$3:$CH$5,MATCH(B265,Subthema_water,0))</f>
        <v xml:space="preserve"> </v>
      </c>
      <c r="D265" s="87"/>
      <c r="E265" s="69"/>
      <c r="F265" s="69"/>
      <c r="H265" s="69"/>
      <c r="I265" s="69"/>
      <c r="K265" s="69"/>
      <c r="L265" s="69"/>
      <c r="M265" s="69"/>
      <c r="Q265" s="69"/>
      <c r="R265" s="69"/>
      <c r="S265" s="69"/>
      <c r="T265" s="69"/>
      <c r="U265" s="69"/>
      <c r="Y265" s="141"/>
    </row>
    <row r="266" spans="1:25" x14ac:dyDescent="0.3">
      <c r="A266" s="249" t="s">
        <v>1299</v>
      </c>
      <c r="B266" s="69" t="s">
        <v>619</v>
      </c>
      <c r="C266" s="277" t="str">
        <f>INDEX('_Keuzelijst Algemeen'!$CH$3:$CH$5,MATCH(B266,Subthema_water,0))</f>
        <v xml:space="preserve"> </v>
      </c>
      <c r="D266" s="87"/>
      <c r="E266" s="69"/>
      <c r="F266" s="69"/>
      <c r="H266" s="69"/>
      <c r="I266" s="69"/>
      <c r="K266" s="69"/>
      <c r="L266" s="69"/>
      <c r="M266" s="69"/>
      <c r="Q266" s="69"/>
      <c r="R266" s="69"/>
      <c r="S266" s="69"/>
      <c r="T266" s="69"/>
      <c r="U266" s="69"/>
      <c r="Y266" s="141"/>
    </row>
    <row r="267" spans="1:25" x14ac:dyDescent="0.3">
      <c r="A267" s="249" t="s">
        <v>1299</v>
      </c>
      <c r="B267" s="69" t="s">
        <v>619</v>
      </c>
      <c r="C267" s="277" t="str">
        <f>INDEX('_Keuzelijst Algemeen'!$CH$3:$CH$5,MATCH(B267,Subthema_water,0))</f>
        <v xml:space="preserve"> </v>
      </c>
      <c r="D267" s="87"/>
      <c r="E267" s="69"/>
      <c r="F267" s="69"/>
      <c r="H267" s="69"/>
      <c r="I267" s="69"/>
      <c r="K267" s="69"/>
      <c r="L267" s="69"/>
      <c r="M267" s="69"/>
      <c r="Q267" s="69"/>
      <c r="R267" s="69"/>
      <c r="S267" s="69"/>
      <c r="T267" s="69"/>
      <c r="U267" s="69"/>
      <c r="Y267" s="141"/>
    </row>
    <row r="268" spans="1:25" x14ac:dyDescent="0.3">
      <c r="A268" s="249" t="s">
        <v>1299</v>
      </c>
      <c r="B268" s="69" t="s">
        <v>619</v>
      </c>
      <c r="C268" s="277" t="str">
        <f>INDEX('_Keuzelijst Algemeen'!$CH$3:$CH$5,MATCH(B268,Subthema_water,0))</f>
        <v xml:space="preserve"> </v>
      </c>
      <c r="D268" s="87"/>
      <c r="E268" s="69"/>
      <c r="F268" s="69"/>
      <c r="H268" s="69"/>
      <c r="I268" s="69"/>
      <c r="K268" s="69"/>
      <c r="L268" s="69"/>
      <c r="M268" s="69"/>
      <c r="Q268" s="69"/>
      <c r="R268" s="69"/>
      <c r="S268" s="69"/>
      <c r="T268" s="69"/>
      <c r="U268" s="69"/>
      <c r="Y268" s="141"/>
    </row>
    <row r="269" spans="1:25" x14ac:dyDescent="0.3">
      <c r="A269" s="249" t="s">
        <v>1299</v>
      </c>
      <c r="B269" s="69" t="s">
        <v>619</v>
      </c>
      <c r="C269" s="277" t="str">
        <f>INDEX('_Keuzelijst Algemeen'!$CH$3:$CH$5,MATCH(B269,Subthema_water,0))</f>
        <v xml:space="preserve"> </v>
      </c>
      <c r="D269" s="87"/>
      <c r="E269" s="69"/>
      <c r="F269" s="69"/>
      <c r="H269" s="69"/>
      <c r="I269" s="69"/>
      <c r="K269" s="69"/>
      <c r="L269" s="69"/>
      <c r="M269" s="69"/>
      <c r="Q269" s="69"/>
      <c r="R269" s="69"/>
      <c r="S269" s="69"/>
      <c r="T269" s="69"/>
      <c r="U269" s="69"/>
      <c r="Y269" s="141"/>
    </row>
    <row r="270" spans="1:25" x14ac:dyDescent="0.3">
      <c r="A270" s="249" t="s">
        <v>1299</v>
      </c>
      <c r="B270" s="69" t="s">
        <v>619</v>
      </c>
      <c r="C270" s="277" t="str">
        <f>INDEX('_Keuzelijst Algemeen'!$CH$3:$CH$5,MATCH(B270,Subthema_water,0))</f>
        <v xml:space="preserve"> </v>
      </c>
      <c r="D270" s="87"/>
      <c r="E270" s="69"/>
      <c r="F270" s="69"/>
      <c r="H270" s="69"/>
      <c r="I270" s="69"/>
      <c r="K270" s="69"/>
      <c r="L270" s="69"/>
      <c r="M270" s="69"/>
      <c r="Q270" s="69"/>
      <c r="R270" s="69"/>
      <c r="S270" s="69"/>
      <c r="T270" s="69"/>
      <c r="U270" s="69"/>
      <c r="Y270" s="141"/>
    </row>
    <row r="271" spans="1:25" x14ac:dyDescent="0.3">
      <c r="A271" s="249" t="s">
        <v>1299</v>
      </c>
      <c r="B271" s="69" t="s">
        <v>619</v>
      </c>
      <c r="C271" s="277" t="str">
        <f>INDEX('_Keuzelijst Algemeen'!$CH$3:$CH$5,MATCH(B271,Subthema_water,0))</f>
        <v xml:space="preserve"> </v>
      </c>
      <c r="D271" s="87"/>
      <c r="E271" s="69"/>
      <c r="F271" s="69"/>
      <c r="H271" s="69"/>
      <c r="I271" s="69"/>
      <c r="K271" s="69"/>
      <c r="L271" s="69"/>
      <c r="M271" s="69"/>
      <c r="Q271" s="69"/>
      <c r="R271" s="69"/>
      <c r="S271" s="69"/>
      <c r="T271" s="69"/>
      <c r="U271" s="69"/>
      <c r="Y271" s="141"/>
    </row>
    <row r="272" spans="1:25" x14ac:dyDescent="0.3">
      <c r="A272" s="249" t="s">
        <v>1299</v>
      </c>
      <c r="B272" s="69" t="s">
        <v>619</v>
      </c>
      <c r="C272" s="277" t="str">
        <f>INDEX('_Keuzelijst Algemeen'!$CH$3:$CH$5,MATCH(B272,Subthema_water,0))</f>
        <v xml:space="preserve"> </v>
      </c>
      <c r="D272" s="87"/>
      <c r="E272" s="69"/>
      <c r="F272" s="69"/>
      <c r="H272" s="69"/>
      <c r="I272" s="69"/>
      <c r="K272" s="69"/>
      <c r="L272" s="69"/>
      <c r="M272" s="69"/>
      <c r="Q272" s="69"/>
      <c r="R272" s="69"/>
      <c r="S272" s="69"/>
      <c r="T272" s="69"/>
      <c r="U272" s="69"/>
      <c r="Y272" s="141"/>
    </row>
    <row r="273" spans="1:25" x14ac:dyDescent="0.3">
      <c r="A273" s="249" t="s">
        <v>1299</v>
      </c>
      <c r="B273" s="69" t="s">
        <v>619</v>
      </c>
      <c r="C273" s="277" t="str">
        <f>INDEX('_Keuzelijst Algemeen'!$CH$3:$CH$5,MATCH(B273,Subthema_water,0))</f>
        <v xml:space="preserve"> </v>
      </c>
      <c r="D273" s="87"/>
      <c r="E273" s="69"/>
      <c r="F273" s="69"/>
      <c r="H273" s="69"/>
      <c r="I273" s="69"/>
      <c r="K273" s="69"/>
      <c r="L273" s="69"/>
      <c r="M273" s="69"/>
      <c r="Q273" s="69"/>
      <c r="R273" s="69"/>
      <c r="S273" s="69"/>
      <c r="T273" s="69"/>
      <c r="U273" s="69"/>
      <c r="Y273" s="141"/>
    </row>
    <row r="274" spans="1:25" x14ac:dyDescent="0.3">
      <c r="A274" s="249" t="s">
        <v>1299</v>
      </c>
      <c r="B274" s="69" t="s">
        <v>619</v>
      </c>
      <c r="C274" s="277" t="str">
        <f>INDEX('_Keuzelijst Algemeen'!$CH$3:$CH$5,MATCH(B274,Subthema_water,0))</f>
        <v xml:space="preserve"> </v>
      </c>
      <c r="D274" s="87"/>
      <c r="E274" s="69"/>
      <c r="F274" s="69"/>
      <c r="H274" s="69"/>
      <c r="I274" s="69"/>
      <c r="K274" s="69"/>
      <c r="L274" s="69"/>
      <c r="M274" s="69"/>
      <c r="Q274" s="69"/>
      <c r="R274" s="69"/>
      <c r="S274" s="69"/>
      <c r="T274" s="69"/>
      <c r="U274" s="69"/>
      <c r="Y274" s="141"/>
    </row>
    <row r="275" spans="1:25" x14ac:dyDescent="0.3">
      <c r="A275" s="249" t="s">
        <v>1299</v>
      </c>
      <c r="B275" s="69" t="s">
        <v>619</v>
      </c>
      <c r="C275" s="277" t="str">
        <f>INDEX('_Keuzelijst Algemeen'!$CH$3:$CH$5,MATCH(B275,Subthema_water,0))</f>
        <v xml:space="preserve"> </v>
      </c>
      <c r="D275" s="87"/>
      <c r="E275" s="69"/>
      <c r="F275" s="69"/>
      <c r="H275" s="69"/>
      <c r="I275" s="69"/>
      <c r="K275" s="69"/>
      <c r="L275" s="69"/>
      <c r="M275" s="69"/>
      <c r="Q275" s="69"/>
      <c r="R275" s="69"/>
      <c r="S275" s="69"/>
      <c r="T275" s="69"/>
      <c r="U275" s="69"/>
      <c r="Y275" s="141"/>
    </row>
    <row r="276" spans="1:25" x14ac:dyDescent="0.3">
      <c r="A276" s="249" t="s">
        <v>1299</v>
      </c>
      <c r="B276" s="69" t="s">
        <v>619</v>
      </c>
      <c r="C276" s="277" t="str">
        <f>INDEX('_Keuzelijst Algemeen'!$CH$3:$CH$5,MATCH(B276,Subthema_water,0))</f>
        <v xml:space="preserve"> </v>
      </c>
      <c r="D276" s="87"/>
      <c r="E276" s="69"/>
      <c r="F276" s="69"/>
      <c r="H276" s="69"/>
      <c r="I276" s="69"/>
      <c r="K276" s="69"/>
      <c r="L276" s="69"/>
      <c r="M276" s="69"/>
      <c r="Q276" s="69"/>
      <c r="R276" s="69"/>
      <c r="S276" s="69"/>
      <c r="T276" s="69"/>
      <c r="U276" s="69"/>
      <c r="Y276" s="141"/>
    </row>
    <row r="277" spans="1:25" x14ac:dyDescent="0.3">
      <c r="A277" s="249" t="s">
        <v>1299</v>
      </c>
      <c r="B277" s="69" t="s">
        <v>619</v>
      </c>
      <c r="C277" s="277" t="str">
        <f>INDEX('_Keuzelijst Algemeen'!$CH$3:$CH$5,MATCH(B277,Subthema_water,0))</f>
        <v xml:space="preserve"> </v>
      </c>
      <c r="D277" s="87"/>
      <c r="E277" s="69"/>
      <c r="F277" s="69"/>
      <c r="H277" s="69"/>
      <c r="I277" s="69"/>
      <c r="K277" s="69"/>
      <c r="L277" s="69"/>
      <c r="M277" s="69"/>
      <c r="Q277" s="69"/>
      <c r="R277" s="69"/>
      <c r="S277" s="69"/>
      <c r="T277" s="69"/>
      <c r="U277" s="69"/>
      <c r="Y277" s="141"/>
    </row>
    <row r="278" spans="1:25" x14ac:dyDescent="0.3">
      <c r="A278" s="249" t="s">
        <v>1299</v>
      </c>
      <c r="B278" s="69" t="s">
        <v>619</v>
      </c>
      <c r="C278" s="277" t="str">
        <f>INDEX('_Keuzelijst Algemeen'!$CH$3:$CH$5,MATCH(B278,Subthema_water,0))</f>
        <v xml:space="preserve"> </v>
      </c>
      <c r="D278" s="87"/>
      <c r="E278" s="69"/>
      <c r="F278" s="69"/>
      <c r="H278" s="69"/>
      <c r="I278" s="69"/>
      <c r="K278" s="69"/>
      <c r="L278" s="69"/>
      <c r="M278" s="69"/>
      <c r="Q278" s="69"/>
      <c r="R278" s="69"/>
      <c r="S278" s="69"/>
      <c r="T278" s="69"/>
      <c r="U278" s="69"/>
      <c r="Y278" s="141"/>
    </row>
    <row r="279" spans="1:25" x14ac:dyDescent="0.3">
      <c r="A279" s="249" t="s">
        <v>1299</v>
      </c>
      <c r="B279" s="69" t="s">
        <v>619</v>
      </c>
      <c r="C279" s="277" t="str">
        <f>INDEX('_Keuzelijst Algemeen'!$CH$3:$CH$5,MATCH(B279,Subthema_water,0))</f>
        <v xml:space="preserve"> </v>
      </c>
      <c r="D279" s="87"/>
      <c r="E279" s="69"/>
      <c r="F279" s="69"/>
      <c r="H279" s="69"/>
      <c r="I279" s="69"/>
      <c r="K279" s="69"/>
      <c r="L279" s="69"/>
      <c r="M279" s="69"/>
      <c r="Q279" s="69"/>
      <c r="R279" s="69"/>
      <c r="S279" s="69"/>
      <c r="T279" s="69"/>
      <c r="U279" s="69"/>
      <c r="Y279" s="141"/>
    </row>
    <row r="280" spans="1:25" x14ac:dyDescent="0.3">
      <c r="A280" s="249" t="s">
        <v>1299</v>
      </c>
      <c r="B280" s="69" t="s">
        <v>619</v>
      </c>
      <c r="C280" s="277" t="str">
        <f>INDEX('_Keuzelijst Algemeen'!$CH$3:$CH$5,MATCH(B280,Subthema_water,0))</f>
        <v xml:space="preserve"> </v>
      </c>
      <c r="D280" s="87"/>
      <c r="E280" s="69"/>
      <c r="F280" s="69"/>
      <c r="H280" s="69"/>
      <c r="I280" s="69"/>
      <c r="K280" s="69"/>
      <c r="L280" s="69"/>
      <c r="M280" s="69"/>
      <c r="Q280" s="69"/>
      <c r="R280" s="69"/>
      <c r="S280" s="69"/>
      <c r="T280" s="69"/>
      <c r="U280" s="69"/>
      <c r="Y280" s="141"/>
    </row>
    <row r="281" spans="1:25" x14ac:dyDescent="0.3">
      <c r="A281" s="249" t="s">
        <v>1299</v>
      </c>
      <c r="B281" s="69" t="s">
        <v>619</v>
      </c>
      <c r="C281" s="277" t="str">
        <f>INDEX('_Keuzelijst Algemeen'!$CH$3:$CH$5,MATCH(B281,Subthema_water,0))</f>
        <v xml:space="preserve"> </v>
      </c>
      <c r="D281" s="87"/>
      <c r="E281" s="69"/>
      <c r="F281" s="69"/>
      <c r="H281" s="69"/>
      <c r="I281" s="69"/>
      <c r="K281" s="69"/>
      <c r="L281" s="69"/>
      <c r="M281" s="69"/>
      <c r="Q281" s="69"/>
      <c r="R281" s="69"/>
      <c r="S281" s="69"/>
      <c r="T281" s="69"/>
      <c r="U281" s="69"/>
      <c r="Y281" s="141"/>
    </row>
    <row r="282" spans="1:25" x14ac:dyDescent="0.3">
      <c r="A282" s="249" t="s">
        <v>1299</v>
      </c>
      <c r="B282" s="69" t="s">
        <v>619</v>
      </c>
      <c r="C282" s="277" t="str">
        <f>INDEX('_Keuzelijst Algemeen'!$CH$3:$CH$5,MATCH(B282,Subthema_water,0))</f>
        <v xml:space="preserve"> </v>
      </c>
      <c r="D282" s="87"/>
      <c r="E282" s="69"/>
      <c r="F282" s="69"/>
      <c r="H282" s="69"/>
      <c r="I282" s="69"/>
      <c r="K282" s="69"/>
      <c r="L282" s="69"/>
      <c r="M282" s="69"/>
      <c r="Q282" s="69"/>
      <c r="R282" s="69"/>
      <c r="S282" s="69"/>
      <c r="T282" s="69"/>
      <c r="U282" s="69"/>
      <c r="Y282" s="141"/>
    </row>
    <row r="283" spans="1:25" x14ac:dyDescent="0.3">
      <c r="A283" s="249" t="s">
        <v>1299</v>
      </c>
      <c r="B283" s="69" t="s">
        <v>619</v>
      </c>
      <c r="C283" s="277" t="str">
        <f>INDEX('_Keuzelijst Algemeen'!$CH$3:$CH$5,MATCH(B283,Subthema_water,0))</f>
        <v xml:space="preserve"> </v>
      </c>
      <c r="D283" s="87"/>
      <c r="E283" s="69"/>
      <c r="F283" s="69"/>
      <c r="H283" s="69"/>
      <c r="I283" s="69"/>
      <c r="K283" s="69"/>
      <c r="L283" s="69"/>
      <c r="M283" s="69"/>
      <c r="Q283" s="69"/>
      <c r="R283" s="69"/>
      <c r="S283" s="69"/>
      <c r="T283" s="69"/>
      <c r="U283" s="69"/>
      <c r="Y283" s="141"/>
    </row>
    <row r="284" spans="1:25" x14ac:dyDescent="0.3">
      <c r="A284" s="249" t="s">
        <v>1299</v>
      </c>
      <c r="B284" s="69" t="s">
        <v>619</v>
      </c>
      <c r="C284" s="277" t="str">
        <f>INDEX('_Keuzelijst Algemeen'!$CH$3:$CH$5,MATCH(B284,Subthema_water,0))</f>
        <v xml:space="preserve"> </v>
      </c>
      <c r="D284" s="87"/>
      <c r="E284" s="69"/>
      <c r="F284" s="69"/>
      <c r="H284" s="69"/>
      <c r="I284" s="69"/>
      <c r="K284" s="69"/>
      <c r="L284" s="69"/>
      <c r="M284" s="69"/>
      <c r="Q284" s="69"/>
      <c r="R284" s="69"/>
      <c r="S284" s="69"/>
      <c r="T284" s="69"/>
      <c r="U284" s="69"/>
      <c r="Y284" s="141"/>
    </row>
    <row r="285" spans="1:25" x14ac:dyDescent="0.3">
      <c r="A285" s="249" t="s">
        <v>1299</v>
      </c>
      <c r="B285" s="69" t="s">
        <v>619</v>
      </c>
      <c r="C285" s="277" t="str">
        <f>INDEX('_Keuzelijst Algemeen'!$CH$3:$CH$5,MATCH(B285,Subthema_water,0))</f>
        <v xml:space="preserve"> </v>
      </c>
      <c r="D285" s="87"/>
      <c r="E285" s="69"/>
      <c r="F285" s="69"/>
      <c r="H285" s="69"/>
      <c r="I285" s="69"/>
      <c r="K285" s="69"/>
      <c r="L285" s="69"/>
      <c r="M285" s="69"/>
      <c r="Q285" s="69"/>
      <c r="R285" s="69"/>
      <c r="S285" s="69"/>
      <c r="T285" s="69"/>
      <c r="U285" s="69"/>
      <c r="Y285" s="141"/>
    </row>
    <row r="286" spans="1:25" x14ac:dyDescent="0.3">
      <c r="A286" s="249" t="s">
        <v>1299</v>
      </c>
      <c r="B286" s="69" t="s">
        <v>619</v>
      </c>
      <c r="C286" s="277" t="str">
        <f>INDEX('_Keuzelijst Algemeen'!$CH$3:$CH$5,MATCH(B286,Subthema_water,0))</f>
        <v xml:space="preserve"> </v>
      </c>
      <c r="D286" s="87"/>
      <c r="E286" s="69"/>
      <c r="F286" s="69"/>
      <c r="H286" s="69"/>
      <c r="I286" s="69"/>
      <c r="K286" s="69"/>
      <c r="L286" s="69"/>
      <c r="M286" s="69"/>
      <c r="Q286" s="69"/>
      <c r="R286" s="69"/>
      <c r="S286" s="69"/>
      <c r="T286" s="69"/>
      <c r="U286" s="69"/>
      <c r="Y286" s="141"/>
    </row>
    <row r="287" spans="1:25" x14ac:dyDescent="0.3">
      <c r="A287" s="249" t="s">
        <v>1299</v>
      </c>
      <c r="B287" s="69" t="s">
        <v>619</v>
      </c>
      <c r="C287" s="277" t="str">
        <f>INDEX('_Keuzelijst Algemeen'!$CH$3:$CH$5,MATCH(B287,Subthema_water,0))</f>
        <v xml:space="preserve"> </v>
      </c>
      <c r="D287" s="87"/>
      <c r="E287" s="69"/>
      <c r="F287" s="69"/>
      <c r="H287" s="69"/>
      <c r="I287" s="69"/>
      <c r="K287" s="69"/>
      <c r="L287" s="69"/>
      <c r="M287" s="69"/>
      <c r="Q287" s="69"/>
      <c r="R287" s="69"/>
      <c r="S287" s="69"/>
      <c r="T287" s="69"/>
      <c r="U287" s="69"/>
      <c r="Y287" s="141"/>
    </row>
    <row r="288" spans="1:25" x14ac:dyDescent="0.3">
      <c r="A288" s="249" t="s">
        <v>1299</v>
      </c>
      <c r="B288" s="69" t="s">
        <v>619</v>
      </c>
      <c r="C288" s="277" t="str">
        <f>INDEX('_Keuzelijst Algemeen'!$CH$3:$CH$5,MATCH(B288,Subthema_water,0))</f>
        <v xml:space="preserve"> </v>
      </c>
      <c r="D288" s="87"/>
      <c r="E288" s="69"/>
      <c r="F288" s="69"/>
      <c r="H288" s="69"/>
      <c r="I288" s="69"/>
      <c r="K288" s="69"/>
      <c r="L288" s="69"/>
      <c r="M288" s="69"/>
      <c r="Q288" s="69"/>
      <c r="R288" s="69"/>
      <c r="S288" s="69"/>
      <c r="T288" s="69"/>
      <c r="U288" s="69"/>
      <c r="Y288" s="141"/>
    </row>
    <row r="289" spans="1:25" x14ac:dyDescent="0.3">
      <c r="A289" s="249" t="s">
        <v>1299</v>
      </c>
      <c r="B289" s="69" t="s">
        <v>619</v>
      </c>
      <c r="C289" s="277" t="str">
        <f>INDEX('_Keuzelijst Algemeen'!$CH$3:$CH$5,MATCH(B289,Subthema_water,0))</f>
        <v xml:space="preserve"> </v>
      </c>
      <c r="D289" s="87"/>
      <c r="E289" s="69"/>
      <c r="F289" s="69"/>
      <c r="H289" s="69"/>
      <c r="I289" s="69"/>
      <c r="K289" s="69"/>
      <c r="L289" s="69"/>
      <c r="M289" s="69"/>
      <c r="Q289" s="69"/>
      <c r="R289" s="69"/>
      <c r="S289" s="69"/>
      <c r="T289" s="69"/>
      <c r="U289" s="69"/>
      <c r="Y289" s="141"/>
    </row>
    <row r="290" spans="1:25" x14ac:dyDescent="0.3">
      <c r="A290" s="249" t="s">
        <v>1299</v>
      </c>
      <c r="B290" s="69" t="s">
        <v>619</v>
      </c>
      <c r="C290" s="277" t="str">
        <f>INDEX('_Keuzelijst Algemeen'!$CH$3:$CH$5,MATCH(B290,Subthema_water,0))</f>
        <v xml:space="preserve"> </v>
      </c>
      <c r="D290" s="87"/>
      <c r="E290" s="69"/>
      <c r="F290" s="69"/>
      <c r="H290" s="69"/>
      <c r="I290" s="69"/>
      <c r="K290" s="69"/>
      <c r="L290" s="69"/>
      <c r="M290" s="69"/>
      <c r="Q290" s="69"/>
      <c r="R290" s="69"/>
      <c r="S290" s="69"/>
      <c r="T290" s="69"/>
      <c r="U290" s="69"/>
      <c r="Y290" s="141"/>
    </row>
    <row r="291" spans="1:25" x14ac:dyDescent="0.3">
      <c r="A291" s="249" t="s">
        <v>1299</v>
      </c>
      <c r="B291" s="69" t="s">
        <v>619</v>
      </c>
      <c r="C291" s="277" t="str">
        <f>INDEX('_Keuzelijst Algemeen'!$CH$3:$CH$5,MATCH(B291,Subthema_water,0))</f>
        <v xml:space="preserve"> </v>
      </c>
      <c r="D291" s="87"/>
      <c r="E291" s="69"/>
      <c r="F291" s="69"/>
      <c r="H291" s="69"/>
      <c r="I291" s="69"/>
      <c r="K291" s="69"/>
      <c r="L291" s="69"/>
      <c r="M291" s="69"/>
      <c r="Q291" s="69"/>
      <c r="R291" s="69"/>
      <c r="S291" s="69"/>
      <c r="T291" s="69"/>
      <c r="U291" s="69"/>
      <c r="Y291" s="141"/>
    </row>
    <row r="292" spans="1:25" x14ac:dyDescent="0.3">
      <c r="A292" s="249" t="s">
        <v>1299</v>
      </c>
      <c r="B292" s="69" t="s">
        <v>619</v>
      </c>
      <c r="C292" s="277" t="str">
        <f>INDEX('_Keuzelijst Algemeen'!$CH$3:$CH$5,MATCH(B292,Subthema_water,0))</f>
        <v xml:space="preserve"> </v>
      </c>
      <c r="D292" s="87"/>
      <c r="E292" s="69"/>
      <c r="F292" s="69"/>
      <c r="H292" s="69"/>
      <c r="I292" s="69"/>
      <c r="K292" s="69"/>
      <c r="L292" s="69"/>
      <c r="M292" s="69"/>
      <c r="Q292" s="69"/>
      <c r="R292" s="69"/>
      <c r="S292" s="69"/>
      <c r="T292" s="69"/>
      <c r="U292" s="69"/>
      <c r="Y292" s="141"/>
    </row>
    <row r="293" spans="1:25" x14ac:dyDescent="0.3">
      <c r="A293" s="249" t="s">
        <v>1299</v>
      </c>
      <c r="B293" s="69" t="s">
        <v>619</v>
      </c>
      <c r="C293" s="277" t="str">
        <f>INDEX('_Keuzelijst Algemeen'!$CH$3:$CH$5,MATCH(B293,Subthema_water,0))</f>
        <v xml:space="preserve"> </v>
      </c>
      <c r="D293" s="87"/>
      <c r="E293" s="69"/>
      <c r="F293" s="69"/>
      <c r="H293" s="69"/>
      <c r="I293" s="69"/>
      <c r="K293" s="69"/>
      <c r="L293" s="69"/>
      <c r="M293" s="69"/>
      <c r="Q293" s="69"/>
      <c r="R293" s="69"/>
      <c r="S293" s="69"/>
      <c r="T293" s="69"/>
      <c r="U293" s="69"/>
      <c r="Y293" s="141"/>
    </row>
    <row r="294" spans="1:25" x14ac:dyDescent="0.3">
      <c r="A294" s="249" t="s">
        <v>1299</v>
      </c>
      <c r="B294" s="69" t="s">
        <v>619</v>
      </c>
      <c r="C294" s="277" t="str">
        <f>INDEX('_Keuzelijst Algemeen'!$CH$3:$CH$5,MATCH(B294,Subthema_water,0))</f>
        <v xml:space="preserve"> </v>
      </c>
      <c r="D294" s="87"/>
      <c r="E294" s="69"/>
      <c r="F294" s="69"/>
      <c r="H294" s="69"/>
      <c r="I294" s="69"/>
      <c r="K294" s="69"/>
      <c r="L294" s="69"/>
      <c r="M294" s="69"/>
      <c r="Q294" s="69"/>
      <c r="R294" s="69"/>
      <c r="S294" s="69"/>
      <c r="T294" s="69"/>
      <c r="U294" s="69"/>
      <c r="Y294" s="141"/>
    </row>
    <row r="295" spans="1:25" x14ac:dyDescent="0.3">
      <c r="A295" s="249" t="s">
        <v>1299</v>
      </c>
      <c r="B295" s="69" t="s">
        <v>619</v>
      </c>
      <c r="C295" s="277" t="str">
        <f>INDEX('_Keuzelijst Algemeen'!$CH$3:$CH$5,MATCH(B295,Subthema_water,0))</f>
        <v xml:space="preserve"> </v>
      </c>
      <c r="D295" s="87"/>
      <c r="E295" s="69"/>
      <c r="F295" s="69"/>
      <c r="H295" s="69"/>
      <c r="I295" s="69"/>
      <c r="K295" s="69"/>
      <c r="L295" s="69"/>
      <c r="M295" s="69"/>
      <c r="Q295" s="69"/>
      <c r="R295" s="69"/>
      <c r="S295" s="69"/>
      <c r="T295" s="69"/>
      <c r="U295" s="69"/>
      <c r="Y295" s="141"/>
    </row>
    <row r="296" spans="1:25" x14ac:dyDescent="0.3">
      <c r="A296" s="249" t="s">
        <v>1299</v>
      </c>
      <c r="B296" s="69" t="s">
        <v>619</v>
      </c>
      <c r="C296" s="277" t="str">
        <f>INDEX('_Keuzelijst Algemeen'!$CH$3:$CH$5,MATCH(B296,Subthema_water,0))</f>
        <v xml:space="preserve"> </v>
      </c>
      <c r="D296" s="87"/>
      <c r="E296" s="69"/>
      <c r="F296" s="69"/>
      <c r="H296" s="69"/>
      <c r="I296" s="69"/>
      <c r="K296" s="69"/>
      <c r="L296" s="69"/>
      <c r="M296" s="69"/>
      <c r="Q296" s="69"/>
      <c r="R296" s="69"/>
      <c r="S296" s="69"/>
      <c r="T296" s="69"/>
      <c r="U296" s="69"/>
      <c r="Y296" s="141"/>
    </row>
    <row r="297" spans="1:25" x14ac:dyDescent="0.3">
      <c r="A297" s="249" t="s">
        <v>1299</v>
      </c>
      <c r="B297" s="69" t="s">
        <v>619</v>
      </c>
      <c r="C297" s="277" t="str">
        <f>INDEX('_Keuzelijst Algemeen'!$CH$3:$CH$5,MATCH(B297,Subthema_water,0))</f>
        <v xml:space="preserve"> </v>
      </c>
      <c r="D297" s="87"/>
      <c r="E297" s="69"/>
      <c r="F297" s="69"/>
      <c r="H297" s="69"/>
      <c r="I297" s="69"/>
      <c r="K297" s="69"/>
      <c r="L297" s="69"/>
      <c r="M297" s="69"/>
      <c r="Q297" s="69"/>
      <c r="R297" s="69"/>
      <c r="S297" s="69"/>
      <c r="T297" s="69"/>
      <c r="U297" s="69"/>
      <c r="Y297" s="141"/>
    </row>
    <row r="298" spans="1:25" x14ac:dyDescent="0.3">
      <c r="A298" s="249" t="s">
        <v>1299</v>
      </c>
      <c r="B298" s="69" t="s">
        <v>619</v>
      </c>
      <c r="C298" s="277" t="str">
        <f>INDEX('_Keuzelijst Algemeen'!$CH$3:$CH$5,MATCH(B298,Subthema_water,0))</f>
        <v xml:space="preserve"> </v>
      </c>
      <c r="D298" s="87"/>
      <c r="E298" s="69"/>
      <c r="F298" s="69"/>
      <c r="H298" s="69"/>
      <c r="I298" s="69"/>
      <c r="K298" s="69"/>
      <c r="L298" s="69"/>
      <c r="M298" s="69"/>
      <c r="Q298" s="69"/>
      <c r="R298" s="69"/>
      <c r="S298" s="69"/>
      <c r="T298" s="69"/>
      <c r="U298" s="69"/>
      <c r="Y298" s="141"/>
    </row>
    <row r="299" spans="1:25" x14ac:dyDescent="0.3">
      <c r="A299" s="249" t="s">
        <v>1299</v>
      </c>
      <c r="B299" s="69" t="s">
        <v>619</v>
      </c>
      <c r="C299" s="277" t="str">
        <f>INDEX('_Keuzelijst Algemeen'!$CH$3:$CH$5,MATCH(B299,Subthema_water,0))</f>
        <v xml:space="preserve"> </v>
      </c>
      <c r="D299" s="87"/>
      <c r="E299" s="69"/>
      <c r="F299" s="69"/>
      <c r="H299" s="69"/>
      <c r="I299" s="69"/>
      <c r="K299" s="69"/>
      <c r="L299" s="69"/>
      <c r="M299" s="69"/>
      <c r="Q299" s="69"/>
      <c r="R299" s="69"/>
      <c r="S299" s="69"/>
      <c r="T299" s="69"/>
      <c r="U299" s="69"/>
      <c r="Y299" s="141"/>
    </row>
    <row r="300" spans="1:25" x14ac:dyDescent="0.3">
      <c r="A300" s="249" t="s">
        <v>1299</v>
      </c>
      <c r="B300" s="69" t="s">
        <v>619</v>
      </c>
      <c r="C300" s="277" t="str">
        <f>INDEX('_Keuzelijst Algemeen'!$CH$3:$CH$5,MATCH(B300,Subthema_water,0))</f>
        <v xml:space="preserve"> </v>
      </c>
      <c r="D300" s="87"/>
      <c r="E300" s="69"/>
      <c r="F300" s="69"/>
      <c r="H300" s="69"/>
      <c r="I300" s="69"/>
      <c r="K300" s="69"/>
      <c r="L300" s="69"/>
      <c r="M300" s="69"/>
      <c r="Q300" s="69"/>
      <c r="R300" s="69"/>
      <c r="S300" s="69"/>
      <c r="T300" s="69"/>
      <c r="U300" s="69"/>
      <c r="Y300" s="141"/>
    </row>
    <row r="301" spans="1:25" x14ac:dyDescent="0.3">
      <c r="A301" s="249" t="s">
        <v>1299</v>
      </c>
      <c r="B301" s="69" t="s">
        <v>619</v>
      </c>
      <c r="C301" s="277" t="str">
        <f>INDEX('_Keuzelijst Algemeen'!$CH$3:$CH$5,MATCH(B301,Subthema_water,0))</f>
        <v xml:space="preserve"> </v>
      </c>
      <c r="D301" s="87"/>
      <c r="E301" s="69"/>
      <c r="F301" s="69"/>
      <c r="H301" s="69"/>
      <c r="I301" s="69"/>
      <c r="K301" s="69"/>
      <c r="L301" s="69"/>
      <c r="M301" s="69"/>
      <c r="Q301" s="69"/>
      <c r="R301" s="69"/>
      <c r="S301" s="69"/>
      <c r="T301" s="69"/>
      <c r="U301" s="69"/>
      <c r="Y301" s="141"/>
    </row>
    <row r="302" spans="1:25" x14ac:dyDescent="0.3">
      <c r="A302" s="249" t="s">
        <v>1299</v>
      </c>
      <c r="B302" s="69" t="s">
        <v>619</v>
      </c>
      <c r="C302" s="277" t="str">
        <f>INDEX('_Keuzelijst Algemeen'!$CH$3:$CH$5,MATCH(B302,Subthema_water,0))</f>
        <v xml:space="preserve"> </v>
      </c>
      <c r="D302" s="87"/>
      <c r="E302" s="69"/>
      <c r="F302" s="69"/>
      <c r="H302" s="69"/>
      <c r="I302" s="69"/>
      <c r="K302" s="69"/>
      <c r="L302" s="69"/>
      <c r="M302" s="69"/>
      <c r="Q302" s="69"/>
      <c r="R302" s="69"/>
      <c r="S302" s="69"/>
      <c r="T302" s="69"/>
      <c r="U302" s="69"/>
      <c r="Y302" s="141"/>
    </row>
    <row r="303" spans="1:25" x14ac:dyDescent="0.3">
      <c r="A303" s="249" t="s">
        <v>1299</v>
      </c>
      <c r="B303" s="69" t="s">
        <v>619</v>
      </c>
      <c r="C303" s="277" t="str">
        <f>INDEX('_Keuzelijst Algemeen'!$CH$3:$CH$5,MATCH(B303,Subthema_water,0))</f>
        <v xml:space="preserve"> </v>
      </c>
      <c r="D303" s="87"/>
      <c r="E303" s="69"/>
      <c r="F303" s="69"/>
      <c r="H303" s="69"/>
      <c r="I303" s="69"/>
      <c r="K303" s="69"/>
      <c r="L303" s="69"/>
      <c r="M303" s="69"/>
      <c r="Q303" s="69"/>
      <c r="R303" s="69"/>
      <c r="S303" s="69"/>
      <c r="T303" s="69"/>
      <c r="U303" s="69"/>
      <c r="Y303" s="141"/>
    </row>
    <row r="304" spans="1:25" x14ac:dyDescent="0.3">
      <c r="A304" s="249" t="s">
        <v>1299</v>
      </c>
      <c r="B304" s="69" t="s">
        <v>619</v>
      </c>
      <c r="C304" s="277" t="str">
        <f>INDEX('_Keuzelijst Algemeen'!$CH$3:$CH$5,MATCH(B304,Subthema_water,0))</f>
        <v xml:space="preserve"> </v>
      </c>
      <c r="D304" s="87"/>
      <c r="E304" s="69"/>
      <c r="F304" s="69"/>
      <c r="H304" s="69"/>
      <c r="I304" s="69"/>
      <c r="K304" s="69"/>
      <c r="L304" s="69"/>
      <c r="M304" s="69"/>
      <c r="Q304" s="69"/>
      <c r="R304" s="69"/>
      <c r="S304" s="69"/>
      <c r="T304" s="69"/>
      <c r="U304" s="69"/>
      <c r="Y304" s="141"/>
    </row>
    <row r="305" spans="1:25" x14ac:dyDescent="0.3">
      <c r="A305" s="249" t="s">
        <v>1299</v>
      </c>
      <c r="B305" s="69" t="s">
        <v>619</v>
      </c>
      <c r="C305" s="277" t="str">
        <f>INDEX('_Keuzelijst Algemeen'!$CH$3:$CH$5,MATCH(B305,Subthema_water,0))</f>
        <v xml:space="preserve"> </v>
      </c>
      <c r="D305" s="87"/>
      <c r="E305" s="69"/>
      <c r="F305" s="69"/>
      <c r="H305" s="69"/>
      <c r="I305" s="69"/>
      <c r="K305" s="69"/>
      <c r="L305" s="69"/>
      <c r="M305" s="69"/>
      <c r="Q305" s="69"/>
      <c r="R305" s="69"/>
      <c r="S305" s="69"/>
      <c r="T305" s="69"/>
      <c r="U305" s="69"/>
      <c r="Y305" s="141"/>
    </row>
    <row r="306" spans="1:25" x14ac:dyDescent="0.3">
      <c r="A306" s="249" t="s">
        <v>1299</v>
      </c>
      <c r="B306" s="69" t="s">
        <v>619</v>
      </c>
      <c r="C306" s="277" t="str">
        <f>INDEX('_Keuzelijst Algemeen'!$CH$3:$CH$5,MATCH(B306,Subthema_water,0))</f>
        <v xml:space="preserve"> </v>
      </c>
      <c r="D306" s="87"/>
      <c r="E306" s="69"/>
      <c r="F306" s="69"/>
      <c r="H306" s="69"/>
      <c r="I306" s="69"/>
      <c r="K306" s="69"/>
      <c r="L306" s="69"/>
      <c r="M306" s="69"/>
      <c r="Q306" s="69"/>
      <c r="R306" s="69"/>
      <c r="S306" s="69"/>
      <c r="T306" s="69"/>
      <c r="U306" s="69"/>
      <c r="Y306" s="141"/>
    </row>
    <row r="307" spans="1:25" x14ac:dyDescent="0.3">
      <c r="A307" s="249" t="s">
        <v>1299</v>
      </c>
      <c r="B307" s="69" t="s">
        <v>619</v>
      </c>
      <c r="C307" s="277" t="str">
        <f>INDEX('_Keuzelijst Algemeen'!$CH$3:$CH$5,MATCH(B307,Subthema_water,0))</f>
        <v xml:space="preserve"> </v>
      </c>
      <c r="D307" s="87"/>
      <c r="E307" s="69"/>
      <c r="F307" s="69"/>
      <c r="H307" s="69"/>
      <c r="I307" s="69"/>
      <c r="K307" s="69"/>
      <c r="L307" s="69"/>
      <c r="M307" s="69"/>
      <c r="Q307" s="69"/>
      <c r="R307" s="69"/>
      <c r="S307" s="69"/>
      <c r="T307" s="69"/>
      <c r="U307" s="69"/>
      <c r="Y307" s="141"/>
    </row>
    <row r="308" spans="1:25" x14ac:dyDescent="0.3">
      <c r="A308" s="249" t="s">
        <v>1299</v>
      </c>
      <c r="B308" s="69" t="s">
        <v>619</v>
      </c>
      <c r="C308" s="277" t="str">
        <f>INDEX('_Keuzelijst Algemeen'!$CH$3:$CH$5,MATCH(B308,Subthema_water,0))</f>
        <v xml:space="preserve"> </v>
      </c>
      <c r="D308" s="87"/>
      <c r="E308" s="69"/>
      <c r="F308" s="69"/>
      <c r="H308" s="69"/>
      <c r="I308" s="69"/>
      <c r="K308" s="69"/>
      <c r="L308" s="69"/>
      <c r="M308" s="69"/>
      <c r="Q308" s="69"/>
      <c r="R308" s="69"/>
      <c r="S308" s="69"/>
      <c r="T308" s="69"/>
      <c r="U308" s="69"/>
      <c r="Y308" s="141"/>
    </row>
    <row r="309" spans="1:25" x14ac:dyDescent="0.3">
      <c r="A309" s="249" t="s">
        <v>1299</v>
      </c>
      <c r="B309" s="69" t="s">
        <v>619</v>
      </c>
      <c r="C309" s="277" t="str">
        <f>INDEX('_Keuzelijst Algemeen'!$CH$3:$CH$5,MATCH(B309,Subthema_water,0))</f>
        <v xml:space="preserve"> </v>
      </c>
      <c r="D309" s="87"/>
      <c r="E309" s="69"/>
      <c r="F309" s="69"/>
      <c r="H309" s="69"/>
      <c r="I309" s="69"/>
      <c r="K309" s="69"/>
      <c r="L309" s="69"/>
      <c r="M309" s="69"/>
      <c r="Q309" s="69"/>
      <c r="R309" s="69"/>
      <c r="S309" s="69"/>
      <c r="T309" s="69"/>
      <c r="U309" s="69"/>
      <c r="Y309" s="141"/>
    </row>
    <row r="310" spans="1:25" x14ac:dyDescent="0.3">
      <c r="A310" s="249" t="s">
        <v>1299</v>
      </c>
      <c r="B310" s="69" t="s">
        <v>619</v>
      </c>
      <c r="C310" s="277" t="str">
        <f>INDEX('_Keuzelijst Algemeen'!$CH$3:$CH$5,MATCH(B310,Subthema_water,0))</f>
        <v xml:space="preserve"> </v>
      </c>
      <c r="D310" s="87"/>
      <c r="E310" s="69"/>
      <c r="F310" s="69"/>
      <c r="H310" s="69"/>
      <c r="I310" s="69"/>
      <c r="K310" s="69"/>
      <c r="L310" s="69"/>
      <c r="M310" s="69"/>
      <c r="Q310" s="69"/>
      <c r="R310" s="69"/>
      <c r="S310" s="69"/>
      <c r="T310" s="69"/>
      <c r="U310" s="69"/>
      <c r="Y310" s="141"/>
    </row>
    <row r="311" spans="1:25" x14ac:dyDescent="0.3">
      <c r="A311" s="249" t="s">
        <v>1299</v>
      </c>
      <c r="B311" s="69" t="s">
        <v>619</v>
      </c>
      <c r="C311" s="277" t="str">
        <f>INDEX('_Keuzelijst Algemeen'!$CH$3:$CH$5,MATCH(B311,Subthema_water,0))</f>
        <v xml:space="preserve"> </v>
      </c>
      <c r="D311" s="87"/>
      <c r="E311" s="69"/>
      <c r="F311" s="69"/>
      <c r="H311" s="69"/>
      <c r="I311" s="69"/>
      <c r="K311" s="69"/>
      <c r="L311" s="69"/>
      <c r="M311" s="69"/>
      <c r="Q311" s="69"/>
      <c r="R311" s="69"/>
      <c r="S311" s="69"/>
      <c r="T311" s="69"/>
      <c r="U311" s="69"/>
      <c r="Y311" s="141"/>
    </row>
    <row r="312" spans="1:25" x14ac:dyDescent="0.3">
      <c r="A312" s="249" t="s">
        <v>1299</v>
      </c>
      <c r="B312" s="69" t="s">
        <v>619</v>
      </c>
      <c r="C312" s="277" t="str">
        <f>INDEX('_Keuzelijst Algemeen'!$CH$3:$CH$5,MATCH(B312,Subthema_water,0))</f>
        <v xml:space="preserve"> </v>
      </c>
      <c r="D312" s="87"/>
      <c r="E312" s="69"/>
      <c r="F312" s="69"/>
      <c r="H312" s="69"/>
      <c r="I312" s="69"/>
      <c r="K312" s="69"/>
      <c r="L312" s="69"/>
      <c r="M312" s="69"/>
      <c r="Q312" s="69"/>
      <c r="R312" s="69"/>
      <c r="S312" s="69"/>
      <c r="T312" s="69"/>
      <c r="U312" s="69"/>
      <c r="Y312" s="141"/>
    </row>
    <row r="313" spans="1:25" x14ac:dyDescent="0.3">
      <c r="A313" s="249" t="s">
        <v>1299</v>
      </c>
      <c r="B313" s="69" t="s">
        <v>619</v>
      </c>
      <c r="C313" s="277" t="str">
        <f>INDEX('_Keuzelijst Algemeen'!$CH$3:$CH$5,MATCH(B313,Subthema_water,0))</f>
        <v xml:space="preserve"> </v>
      </c>
      <c r="D313" s="87"/>
      <c r="E313" s="69"/>
      <c r="F313" s="69"/>
      <c r="H313" s="69"/>
      <c r="I313" s="69"/>
      <c r="K313" s="69"/>
      <c r="L313" s="69"/>
      <c r="M313" s="69"/>
      <c r="Q313" s="69"/>
      <c r="R313" s="69"/>
      <c r="S313" s="69"/>
      <c r="T313" s="69"/>
      <c r="U313" s="69"/>
      <c r="Y313" s="141"/>
    </row>
    <row r="314" spans="1:25" x14ac:dyDescent="0.3">
      <c r="A314" s="249" t="s">
        <v>1299</v>
      </c>
      <c r="B314" s="69" t="s">
        <v>619</v>
      </c>
      <c r="C314" s="277" t="str">
        <f>INDEX('_Keuzelijst Algemeen'!$CH$3:$CH$5,MATCH(B314,Subthema_water,0))</f>
        <v xml:space="preserve"> </v>
      </c>
      <c r="D314" s="87"/>
      <c r="E314" s="69"/>
      <c r="F314" s="69"/>
      <c r="H314" s="69"/>
      <c r="I314" s="69"/>
      <c r="K314" s="69"/>
      <c r="L314" s="69"/>
      <c r="M314" s="69"/>
      <c r="Q314" s="69"/>
      <c r="R314" s="69"/>
      <c r="S314" s="69"/>
      <c r="T314" s="69"/>
      <c r="U314" s="69"/>
      <c r="Y314" s="141"/>
    </row>
    <row r="315" spans="1:25" x14ac:dyDescent="0.3">
      <c r="A315" s="249" t="s">
        <v>1299</v>
      </c>
      <c r="B315" s="69" t="s">
        <v>619</v>
      </c>
      <c r="C315" s="277" t="str">
        <f>INDEX('_Keuzelijst Algemeen'!$CH$3:$CH$5,MATCH(B315,Subthema_water,0))</f>
        <v xml:space="preserve"> </v>
      </c>
      <c r="D315" s="87"/>
      <c r="E315" s="69"/>
      <c r="F315" s="69"/>
      <c r="H315" s="69"/>
      <c r="I315" s="69"/>
      <c r="K315" s="69"/>
      <c r="L315" s="69"/>
      <c r="M315" s="69"/>
      <c r="Q315" s="69"/>
      <c r="R315" s="69"/>
      <c r="S315" s="69"/>
      <c r="T315" s="69"/>
      <c r="U315" s="69"/>
      <c r="Y315" s="141"/>
    </row>
    <row r="316" spans="1:25" x14ac:dyDescent="0.3">
      <c r="A316" s="249" t="s">
        <v>1299</v>
      </c>
      <c r="B316" s="69" t="s">
        <v>619</v>
      </c>
      <c r="C316" s="277" t="str">
        <f>INDEX('_Keuzelijst Algemeen'!$CH$3:$CH$5,MATCH(B316,Subthema_water,0))</f>
        <v xml:space="preserve"> </v>
      </c>
      <c r="D316" s="87"/>
      <c r="E316" s="69"/>
      <c r="F316" s="69"/>
      <c r="H316" s="69"/>
      <c r="I316" s="69"/>
      <c r="K316" s="69"/>
      <c r="L316" s="69"/>
      <c r="M316" s="69"/>
      <c r="Q316" s="69"/>
      <c r="R316" s="69"/>
      <c r="S316" s="69"/>
      <c r="T316" s="69"/>
      <c r="U316" s="69"/>
      <c r="Y316" s="141"/>
    </row>
    <row r="317" spans="1:25" x14ac:dyDescent="0.3">
      <c r="A317" s="249" t="s">
        <v>1299</v>
      </c>
      <c r="B317" s="69" t="s">
        <v>619</v>
      </c>
      <c r="C317" s="277" t="str">
        <f>INDEX('_Keuzelijst Algemeen'!$CH$3:$CH$5,MATCH(B317,Subthema_water,0))</f>
        <v xml:space="preserve"> </v>
      </c>
      <c r="D317" s="87"/>
      <c r="E317" s="69"/>
      <c r="F317" s="69"/>
      <c r="H317" s="69"/>
      <c r="I317" s="69"/>
      <c r="K317" s="69"/>
      <c r="L317" s="69"/>
      <c r="M317" s="69"/>
      <c r="Q317" s="69"/>
      <c r="R317" s="69"/>
      <c r="S317" s="69"/>
      <c r="T317" s="69"/>
      <c r="U317" s="69"/>
      <c r="Y317" s="141"/>
    </row>
    <row r="318" spans="1:25" x14ac:dyDescent="0.3">
      <c r="A318" s="249" t="s">
        <v>1299</v>
      </c>
      <c r="B318" s="69" t="s">
        <v>619</v>
      </c>
      <c r="C318" s="277" t="str">
        <f>INDEX('_Keuzelijst Algemeen'!$CH$3:$CH$5,MATCH(B318,Subthema_water,0))</f>
        <v xml:space="preserve"> </v>
      </c>
      <c r="D318" s="87"/>
      <c r="E318" s="69"/>
      <c r="F318" s="69"/>
      <c r="H318" s="69"/>
      <c r="I318" s="69"/>
      <c r="K318" s="69"/>
      <c r="L318" s="69"/>
      <c r="M318" s="69"/>
      <c r="Q318" s="69"/>
      <c r="R318" s="69"/>
      <c r="S318" s="69"/>
      <c r="T318" s="69"/>
      <c r="U318" s="69"/>
      <c r="Y318" s="141"/>
    </row>
    <row r="319" spans="1:25" x14ac:dyDescent="0.3">
      <c r="A319" s="249" t="s">
        <v>1299</v>
      </c>
      <c r="B319" s="69" t="s">
        <v>619</v>
      </c>
      <c r="C319" s="277" t="str">
        <f>INDEX('_Keuzelijst Algemeen'!$CH$3:$CH$5,MATCH(B319,Subthema_water,0))</f>
        <v xml:space="preserve"> </v>
      </c>
      <c r="D319" s="87"/>
      <c r="E319" s="69"/>
      <c r="F319" s="69"/>
      <c r="H319" s="69"/>
      <c r="I319" s="69"/>
      <c r="K319" s="69"/>
      <c r="L319" s="69"/>
      <c r="M319" s="69"/>
      <c r="Q319" s="69"/>
      <c r="R319" s="69"/>
      <c r="S319" s="69"/>
      <c r="T319" s="69"/>
      <c r="U319" s="69"/>
      <c r="Y319" s="141"/>
    </row>
    <row r="320" spans="1:25" x14ac:dyDescent="0.3">
      <c r="A320" s="249" t="s">
        <v>1299</v>
      </c>
      <c r="B320" s="69" t="s">
        <v>619</v>
      </c>
      <c r="C320" s="277" t="str">
        <f>INDEX('_Keuzelijst Algemeen'!$CH$3:$CH$5,MATCH(B320,Subthema_water,0))</f>
        <v xml:space="preserve"> </v>
      </c>
      <c r="D320" s="87"/>
      <c r="E320" s="69"/>
      <c r="F320" s="69"/>
      <c r="H320" s="69"/>
      <c r="I320" s="69"/>
      <c r="K320" s="69"/>
      <c r="L320" s="69"/>
      <c r="M320" s="69"/>
      <c r="Q320" s="69"/>
      <c r="R320" s="69"/>
      <c r="S320" s="69"/>
      <c r="T320" s="69"/>
      <c r="U320" s="69"/>
      <c r="Y320" s="141"/>
    </row>
    <row r="321" spans="1:25" x14ac:dyDescent="0.3">
      <c r="A321" s="249" t="s">
        <v>1299</v>
      </c>
      <c r="B321" s="69" t="s">
        <v>619</v>
      </c>
      <c r="C321" s="277" t="str">
        <f>INDEX('_Keuzelijst Algemeen'!$CH$3:$CH$5,MATCH(B321,Subthema_water,0))</f>
        <v xml:space="preserve"> </v>
      </c>
      <c r="D321" s="87"/>
      <c r="E321" s="69"/>
      <c r="F321" s="69"/>
      <c r="H321" s="69"/>
      <c r="I321" s="69"/>
      <c r="K321" s="69"/>
      <c r="L321" s="69"/>
      <c r="M321" s="69"/>
      <c r="Q321" s="69"/>
      <c r="R321" s="69"/>
      <c r="S321" s="69"/>
      <c r="T321" s="69"/>
      <c r="U321" s="69"/>
      <c r="Y321" s="141"/>
    </row>
    <row r="322" spans="1:25" x14ac:dyDescent="0.3">
      <c r="A322" s="249" t="s">
        <v>1299</v>
      </c>
      <c r="B322" s="69" t="s">
        <v>619</v>
      </c>
      <c r="C322" s="277" t="str">
        <f>INDEX('_Keuzelijst Algemeen'!$CH$3:$CH$5,MATCH(B322,Subthema_water,0))</f>
        <v xml:space="preserve"> </v>
      </c>
      <c r="D322" s="87"/>
      <c r="E322" s="69"/>
      <c r="F322" s="69"/>
      <c r="H322" s="69"/>
      <c r="I322" s="69"/>
      <c r="K322" s="69"/>
      <c r="L322" s="69"/>
      <c r="M322" s="69"/>
      <c r="Q322" s="69"/>
      <c r="R322" s="69"/>
      <c r="S322" s="69"/>
      <c r="T322" s="69"/>
      <c r="U322" s="69"/>
      <c r="Y322" s="141"/>
    </row>
    <row r="323" spans="1:25" x14ac:dyDescent="0.3">
      <c r="A323" s="249" t="s">
        <v>1299</v>
      </c>
      <c r="B323" s="69" t="s">
        <v>619</v>
      </c>
      <c r="C323" s="277" t="str">
        <f>INDEX('_Keuzelijst Algemeen'!$CH$3:$CH$5,MATCH(B323,Subthema_water,0))</f>
        <v xml:space="preserve"> </v>
      </c>
      <c r="D323" s="87"/>
      <c r="E323" s="69"/>
      <c r="F323" s="69"/>
      <c r="H323" s="69"/>
      <c r="I323" s="69"/>
      <c r="K323" s="69"/>
      <c r="L323" s="69"/>
      <c r="M323" s="69"/>
      <c r="Q323" s="69"/>
      <c r="R323" s="69"/>
      <c r="S323" s="69"/>
      <c r="T323" s="69"/>
      <c r="U323" s="69"/>
      <c r="Y323" s="141"/>
    </row>
    <row r="324" spans="1:25" x14ac:dyDescent="0.3">
      <c r="A324" s="249" t="s">
        <v>1299</v>
      </c>
      <c r="B324" s="69" t="s">
        <v>619</v>
      </c>
      <c r="C324" s="277" t="str">
        <f>INDEX('_Keuzelijst Algemeen'!$CH$3:$CH$5,MATCH(B324,Subthema_water,0))</f>
        <v xml:space="preserve"> </v>
      </c>
      <c r="D324" s="87"/>
      <c r="E324" s="69"/>
      <c r="F324" s="69"/>
      <c r="H324" s="69"/>
      <c r="I324" s="69"/>
      <c r="K324" s="69"/>
      <c r="L324" s="69"/>
      <c r="M324" s="69"/>
      <c r="Q324" s="69"/>
      <c r="R324" s="69"/>
      <c r="S324" s="69"/>
      <c r="T324" s="69"/>
      <c r="U324" s="69"/>
      <c r="Y324" s="141"/>
    </row>
    <row r="325" spans="1:25" x14ac:dyDescent="0.3">
      <c r="A325" s="249" t="s">
        <v>1299</v>
      </c>
      <c r="B325" s="69" t="s">
        <v>619</v>
      </c>
      <c r="C325" s="277" t="str">
        <f>INDEX('_Keuzelijst Algemeen'!$CH$3:$CH$5,MATCH(B325,Subthema_water,0))</f>
        <v xml:space="preserve"> </v>
      </c>
      <c r="D325" s="87"/>
      <c r="E325" s="69"/>
      <c r="F325" s="69"/>
      <c r="H325" s="69"/>
      <c r="I325" s="69"/>
      <c r="K325" s="69"/>
      <c r="L325" s="69"/>
      <c r="M325" s="69"/>
      <c r="Q325" s="69"/>
      <c r="R325" s="69"/>
      <c r="S325" s="69"/>
      <c r="T325" s="69"/>
      <c r="U325" s="69"/>
      <c r="Y325" s="141"/>
    </row>
    <row r="326" spans="1:25" x14ac:dyDescent="0.3">
      <c r="A326" s="249" t="s">
        <v>1299</v>
      </c>
      <c r="B326" s="69" t="s">
        <v>619</v>
      </c>
      <c r="C326" s="277" t="str">
        <f>INDEX('_Keuzelijst Algemeen'!$CH$3:$CH$5,MATCH(B326,Subthema_water,0))</f>
        <v xml:space="preserve"> </v>
      </c>
      <c r="D326" s="87"/>
      <c r="E326" s="69"/>
      <c r="F326" s="69"/>
      <c r="H326" s="69"/>
      <c r="I326" s="69"/>
      <c r="K326" s="69"/>
      <c r="L326" s="69"/>
      <c r="M326" s="69"/>
      <c r="Q326" s="69"/>
      <c r="R326" s="69"/>
      <c r="S326" s="69"/>
      <c r="T326" s="69"/>
      <c r="U326" s="69"/>
      <c r="Y326" s="141"/>
    </row>
    <row r="327" spans="1:25" x14ac:dyDescent="0.3">
      <c r="A327" s="249" t="s">
        <v>1299</v>
      </c>
      <c r="B327" s="69" t="s">
        <v>619</v>
      </c>
      <c r="C327" s="277" t="str">
        <f>INDEX('_Keuzelijst Algemeen'!$CH$3:$CH$5,MATCH(B327,Subthema_water,0))</f>
        <v xml:space="preserve"> </v>
      </c>
      <c r="D327" s="87"/>
      <c r="E327" s="69"/>
      <c r="F327" s="69"/>
      <c r="H327" s="69"/>
      <c r="I327" s="69"/>
      <c r="K327" s="69"/>
      <c r="L327" s="69"/>
      <c r="M327" s="69"/>
      <c r="Q327" s="69"/>
      <c r="R327" s="69"/>
      <c r="S327" s="69"/>
      <c r="T327" s="69"/>
      <c r="U327" s="69"/>
      <c r="Y327" s="141"/>
    </row>
    <row r="328" spans="1:25" x14ac:dyDescent="0.3">
      <c r="A328" s="249" t="s">
        <v>1299</v>
      </c>
      <c r="B328" s="69" t="s">
        <v>619</v>
      </c>
      <c r="C328" s="277" t="str">
        <f>INDEX('_Keuzelijst Algemeen'!$CH$3:$CH$5,MATCH(B328,Subthema_water,0))</f>
        <v xml:space="preserve"> </v>
      </c>
      <c r="D328" s="87"/>
      <c r="E328" s="69"/>
      <c r="F328" s="69"/>
      <c r="H328" s="69"/>
      <c r="I328" s="69"/>
      <c r="K328" s="69"/>
      <c r="L328" s="69"/>
      <c r="M328" s="69"/>
      <c r="Q328" s="69"/>
      <c r="R328" s="69"/>
      <c r="S328" s="69"/>
      <c r="T328" s="69"/>
      <c r="U328" s="69"/>
      <c r="Y328" s="141"/>
    </row>
    <row r="329" spans="1:25" x14ac:dyDescent="0.3">
      <c r="A329" s="249" t="s">
        <v>1299</v>
      </c>
      <c r="B329" s="69" t="s">
        <v>619</v>
      </c>
      <c r="C329" s="277" t="str">
        <f>INDEX('_Keuzelijst Algemeen'!$CH$3:$CH$5,MATCH(B329,Subthema_water,0))</f>
        <v xml:space="preserve"> </v>
      </c>
      <c r="D329" s="87"/>
      <c r="E329" s="69"/>
      <c r="F329" s="69"/>
      <c r="H329" s="69"/>
      <c r="I329" s="69"/>
      <c r="K329" s="69"/>
      <c r="L329" s="69"/>
      <c r="M329" s="69"/>
      <c r="Q329" s="69"/>
      <c r="R329" s="69"/>
      <c r="S329" s="69"/>
      <c r="T329" s="69"/>
      <c r="U329" s="69"/>
      <c r="Y329" s="141"/>
    </row>
    <row r="330" spans="1:25" x14ac:dyDescent="0.3">
      <c r="A330" s="249" t="s">
        <v>1299</v>
      </c>
      <c r="B330" s="69" t="s">
        <v>619</v>
      </c>
      <c r="C330" s="277" t="str">
        <f>INDEX('_Keuzelijst Algemeen'!$CH$3:$CH$5,MATCH(B330,Subthema_water,0))</f>
        <v xml:space="preserve"> </v>
      </c>
      <c r="D330" s="87"/>
      <c r="E330" s="69"/>
      <c r="F330" s="69"/>
      <c r="H330" s="69"/>
      <c r="I330" s="69"/>
      <c r="K330" s="69"/>
      <c r="L330" s="69"/>
      <c r="M330" s="69"/>
      <c r="Q330" s="69"/>
      <c r="R330" s="69"/>
      <c r="S330" s="69"/>
      <c r="T330" s="69"/>
      <c r="U330" s="69"/>
      <c r="Y330" s="141"/>
    </row>
    <row r="331" spans="1:25" x14ac:dyDescent="0.3">
      <c r="A331" s="249" t="s">
        <v>1299</v>
      </c>
      <c r="B331" s="69" t="s">
        <v>619</v>
      </c>
      <c r="C331" s="277" t="str">
        <f>INDEX('_Keuzelijst Algemeen'!$CH$3:$CH$5,MATCH(B331,Subthema_water,0))</f>
        <v xml:space="preserve"> </v>
      </c>
      <c r="D331" s="87"/>
      <c r="E331" s="69"/>
      <c r="F331" s="69"/>
      <c r="H331" s="69"/>
      <c r="I331" s="69"/>
      <c r="K331" s="69"/>
      <c r="L331" s="69"/>
      <c r="M331" s="69"/>
      <c r="Q331" s="69"/>
      <c r="R331" s="69"/>
      <c r="S331" s="69"/>
      <c r="T331" s="69"/>
      <c r="U331" s="69"/>
      <c r="Y331" s="141"/>
    </row>
    <row r="332" spans="1:25" x14ac:dyDescent="0.3">
      <c r="A332" s="249" t="s">
        <v>1299</v>
      </c>
      <c r="B332" s="69" t="s">
        <v>619</v>
      </c>
      <c r="C332" s="277" t="str">
        <f>INDEX('_Keuzelijst Algemeen'!$CH$3:$CH$5,MATCH(B332,Subthema_water,0))</f>
        <v xml:space="preserve"> </v>
      </c>
      <c r="D332" s="87"/>
      <c r="E332" s="69"/>
      <c r="F332" s="69"/>
      <c r="H332" s="69"/>
      <c r="I332" s="69"/>
      <c r="K332" s="69"/>
      <c r="L332" s="69"/>
      <c r="M332" s="69"/>
      <c r="Q332" s="69"/>
      <c r="R332" s="69"/>
      <c r="S332" s="69"/>
      <c r="T332" s="69"/>
      <c r="U332" s="69"/>
      <c r="Y332" s="141"/>
    </row>
    <row r="333" spans="1:25" x14ac:dyDescent="0.3">
      <c r="A333" s="249" t="s">
        <v>1299</v>
      </c>
      <c r="B333" s="69" t="s">
        <v>619</v>
      </c>
      <c r="C333" s="277" t="str">
        <f>INDEX('_Keuzelijst Algemeen'!$CH$3:$CH$5,MATCH(B333,Subthema_water,0))</f>
        <v xml:space="preserve"> </v>
      </c>
      <c r="D333" s="87"/>
      <c r="E333" s="69"/>
      <c r="F333" s="69"/>
      <c r="H333" s="69"/>
      <c r="I333" s="69"/>
      <c r="K333" s="69"/>
      <c r="L333" s="69"/>
      <c r="M333" s="69"/>
      <c r="Q333" s="69"/>
      <c r="R333" s="69"/>
      <c r="S333" s="69"/>
      <c r="T333" s="69"/>
      <c r="U333" s="69"/>
      <c r="Y333" s="141"/>
    </row>
    <row r="334" spans="1:25" x14ac:dyDescent="0.3">
      <c r="A334" s="249" t="s">
        <v>1299</v>
      </c>
      <c r="B334" s="69" t="s">
        <v>619</v>
      </c>
      <c r="C334" s="277" t="str">
        <f>INDEX('_Keuzelijst Algemeen'!$CH$3:$CH$5,MATCH(B334,Subthema_water,0))</f>
        <v xml:space="preserve"> </v>
      </c>
      <c r="D334" s="87"/>
      <c r="E334" s="69"/>
      <c r="F334" s="69"/>
      <c r="H334" s="69"/>
      <c r="I334" s="69"/>
      <c r="K334" s="69"/>
      <c r="L334" s="69"/>
      <c r="M334" s="69"/>
      <c r="Q334" s="69"/>
      <c r="R334" s="69"/>
      <c r="S334" s="69"/>
      <c r="T334" s="69"/>
      <c r="U334" s="69"/>
      <c r="Y334" s="141"/>
    </row>
    <row r="335" spans="1:25" x14ac:dyDescent="0.3">
      <c r="A335" s="249" t="s">
        <v>1299</v>
      </c>
      <c r="B335" s="69" t="s">
        <v>619</v>
      </c>
      <c r="C335" s="277" t="str">
        <f>INDEX('_Keuzelijst Algemeen'!$CH$3:$CH$5,MATCH(B335,Subthema_water,0))</f>
        <v xml:space="preserve"> </v>
      </c>
      <c r="D335" s="87"/>
      <c r="E335" s="69"/>
      <c r="F335" s="69"/>
      <c r="H335" s="69"/>
      <c r="I335" s="69"/>
      <c r="K335" s="69"/>
      <c r="L335" s="69"/>
      <c r="M335" s="69"/>
      <c r="Q335" s="69"/>
      <c r="R335" s="69"/>
      <c r="S335" s="69"/>
      <c r="T335" s="69"/>
      <c r="U335" s="69"/>
      <c r="Y335" s="141"/>
    </row>
    <row r="336" spans="1:25" x14ac:dyDescent="0.3">
      <c r="A336" s="249" t="s">
        <v>1299</v>
      </c>
      <c r="B336" s="69" t="s">
        <v>619</v>
      </c>
      <c r="C336" s="277" t="str">
        <f>INDEX('_Keuzelijst Algemeen'!$CH$3:$CH$5,MATCH(B336,Subthema_water,0))</f>
        <v xml:space="preserve"> </v>
      </c>
      <c r="D336" s="87"/>
      <c r="E336" s="69"/>
      <c r="F336" s="69"/>
      <c r="H336" s="69"/>
      <c r="I336" s="69"/>
      <c r="K336" s="69"/>
      <c r="L336" s="69"/>
      <c r="M336" s="69"/>
      <c r="Q336" s="69"/>
      <c r="R336" s="69"/>
      <c r="S336" s="69"/>
      <c r="T336" s="69"/>
      <c r="U336" s="69"/>
      <c r="Y336" s="141"/>
    </row>
    <row r="337" spans="1:25" x14ac:dyDescent="0.3">
      <c r="A337" s="249" t="s">
        <v>1299</v>
      </c>
      <c r="B337" s="69" t="s">
        <v>619</v>
      </c>
      <c r="C337" s="277" t="str">
        <f>INDEX('_Keuzelijst Algemeen'!$CH$3:$CH$5,MATCH(B337,Subthema_water,0))</f>
        <v xml:space="preserve"> </v>
      </c>
      <c r="D337" s="87"/>
      <c r="E337" s="69"/>
      <c r="F337" s="69"/>
      <c r="H337" s="69"/>
      <c r="I337" s="69"/>
      <c r="K337" s="69"/>
      <c r="L337" s="69"/>
      <c r="M337" s="69"/>
      <c r="Q337" s="69"/>
      <c r="R337" s="69"/>
      <c r="S337" s="69"/>
      <c r="T337" s="69"/>
      <c r="U337" s="69"/>
      <c r="Y337" s="141"/>
    </row>
    <row r="338" spans="1:25" x14ac:dyDescent="0.3">
      <c r="A338" s="249" t="s">
        <v>1299</v>
      </c>
      <c r="B338" s="69" t="s">
        <v>619</v>
      </c>
      <c r="C338" s="277" t="str">
        <f>INDEX('_Keuzelijst Algemeen'!$CH$3:$CH$5,MATCH(B338,Subthema_water,0))</f>
        <v xml:space="preserve"> </v>
      </c>
      <c r="D338" s="87"/>
      <c r="E338" s="69"/>
      <c r="F338" s="69"/>
      <c r="H338" s="69"/>
      <c r="I338" s="69"/>
      <c r="K338" s="69"/>
      <c r="L338" s="69"/>
      <c r="M338" s="69"/>
      <c r="Q338" s="69"/>
      <c r="R338" s="69"/>
      <c r="S338" s="69"/>
      <c r="T338" s="69"/>
      <c r="U338" s="69"/>
      <c r="Y338" s="141"/>
    </row>
    <row r="339" spans="1:25" x14ac:dyDescent="0.3">
      <c r="A339" s="249" t="s">
        <v>1299</v>
      </c>
      <c r="B339" s="69" t="s">
        <v>619</v>
      </c>
      <c r="C339" s="277" t="str">
        <f>INDEX('_Keuzelijst Algemeen'!$CH$3:$CH$5,MATCH(B339,Subthema_water,0))</f>
        <v xml:space="preserve"> </v>
      </c>
      <c r="D339" s="87"/>
      <c r="E339" s="69"/>
      <c r="F339" s="69"/>
      <c r="H339" s="69"/>
      <c r="I339" s="69"/>
      <c r="K339" s="69"/>
      <c r="L339" s="69"/>
      <c r="M339" s="69"/>
      <c r="Q339" s="69"/>
      <c r="R339" s="69"/>
      <c r="S339" s="69"/>
      <c r="T339" s="69"/>
      <c r="U339" s="69"/>
      <c r="Y339" s="141"/>
    </row>
    <row r="340" spans="1:25" x14ac:dyDescent="0.3">
      <c r="A340" s="249" t="s">
        <v>1299</v>
      </c>
      <c r="B340" s="69" t="s">
        <v>619</v>
      </c>
      <c r="C340" s="277" t="str">
        <f>INDEX('_Keuzelijst Algemeen'!$CH$3:$CH$5,MATCH(B340,Subthema_water,0))</f>
        <v xml:space="preserve"> </v>
      </c>
      <c r="D340" s="87"/>
      <c r="E340" s="69"/>
      <c r="F340" s="69"/>
      <c r="H340" s="69"/>
      <c r="I340" s="69"/>
      <c r="K340" s="69"/>
      <c r="L340" s="69"/>
      <c r="M340" s="69"/>
      <c r="Q340" s="69"/>
      <c r="R340" s="69"/>
      <c r="S340" s="69"/>
      <c r="T340" s="69"/>
      <c r="U340" s="69"/>
      <c r="Y340" s="141"/>
    </row>
    <row r="341" spans="1:25" x14ac:dyDescent="0.3">
      <c r="A341" s="249" t="s">
        <v>1299</v>
      </c>
      <c r="B341" s="69" t="s">
        <v>619</v>
      </c>
      <c r="C341" s="277" t="str">
        <f>INDEX('_Keuzelijst Algemeen'!$CH$3:$CH$5,MATCH(B341,Subthema_water,0))</f>
        <v xml:space="preserve"> </v>
      </c>
      <c r="D341" s="87"/>
      <c r="E341" s="69"/>
      <c r="F341" s="69"/>
      <c r="H341" s="69"/>
      <c r="I341" s="69"/>
      <c r="K341" s="69"/>
      <c r="L341" s="69"/>
      <c r="M341" s="69"/>
      <c r="Q341" s="69"/>
      <c r="R341" s="69"/>
      <c r="S341" s="69"/>
      <c r="T341" s="69"/>
      <c r="U341" s="69"/>
      <c r="Y341" s="141"/>
    </row>
    <row r="342" spans="1:25" x14ac:dyDescent="0.3">
      <c r="A342" s="249" t="s">
        <v>1299</v>
      </c>
      <c r="B342" s="69" t="s">
        <v>619</v>
      </c>
      <c r="C342" s="277" t="str">
        <f>INDEX('_Keuzelijst Algemeen'!$CH$3:$CH$5,MATCH(B342,Subthema_water,0))</f>
        <v xml:space="preserve"> </v>
      </c>
      <c r="D342" s="87"/>
      <c r="E342" s="69"/>
      <c r="F342" s="69"/>
      <c r="H342" s="69"/>
      <c r="I342" s="69"/>
      <c r="K342" s="69"/>
      <c r="L342" s="69"/>
      <c r="M342" s="69"/>
      <c r="Q342" s="69"/>
      <c r="R342" s="69"/>
      <c r="S342" s="69"/>
      <c r="T342" s="69"/>
      <c r="U342" s="69"/>
      <c r="Y342" s="141"/>
    </row>
    <row r="343" spans="1:25" x14ac:dyDescent="0.3">
      <c r="A343" s="249" t="s">
        <v>1299</v>
      </c>
      <c r="B343" s="69" t="s">
        <v>619</v>
      </c>
      <c r="C343" s="277" t="str">
        <f>INDEX('_Keuzelijst Algemeen'!$CH$3:$CH$5,MATCH(B343,Subthema_water,0))</f>
        <v xml:space="preserve"> </v>
      </c>
      <c r="D343" s="87"/>
      <c r="E343" s="69"/>
      <c r="F343" s="69"/>
      <c r="H343" s="69"/>
      <c r="I343" s="69"/>
      <c r="K343" s="69"/>
      <c r="L343" s="69"/>
      <c r="M343" s="69"/>
      <c r="Q343" s="69"/>
      <c r="R343" s="69"/>
      <c r="S343" s="69"/>
      <c r="T343" s="69"/>
      <c r="U343" s="69"/>
      <c r="Y343" s="141"/>
    </row>
    <row r="344" spans="1:25" x14ac:dyDescent="0.3">
      <c r="A344" s="249" t="s">
        <v>1299</v>
      </c>
      <c r="B344" s="69" t="s">
        <v>619</v>
      </c>
      <c r="C344" s="277" t="str">
        <f>INDEX('_Keuzelijst Algemeen'!$CH$3:$CH$5,MATCH(B344,Subthema_water,0))</f>
        <v xml:space="preserve"> </v>
      </c>
      <c r="D344" s="87"/>
      <c r="E344" s="69"/>
      <c r="F344" s="69"/>
      <c r="H344" s="69"/>
      <c r="I344" s="69"/>
      <c r="K344" s="69"/>
      <c r="L344" s="69"/>
      <c r="M344" s="69"/>
      <c r="Q344" s="69"/>
      <c r="R344" s="69"/>
      <c r="S344" s="69"/>
      <c r="T344" s="69"/>
      <c r="U344" s="69"/>
      <c r="Y344" s="141"/>
    </row>
    <row r="345" spans="1:25" x14ac:dyDescent="0.3">
      <c r="A345" s="249" t="s">
        <v>1299</v>
      </c>
      <c r="B345" s="69" t="s">
        <v>619</v>
      </c>
      <c r="C345" s="277" t="str">
        <f>INDEX('_Keuzelijst Algemeen'!$CH$3:$CH$5,MATCH(B345,Subthema_water,0))</f>
        <v xml:space="preserve"> </v>
      </c>
      <c r="D345" s="87"/>
      <c r="E345" s="69"/>
      <c r="F345" s="69"/>
      <c r="H345" s="69"/>
      <c r="I345" s="69"/>
      <c r="K345" s="69"/>
      <c r="L345" s="69"/>
      <c r="M345" s="69"/>
      <c r="Q345" s="69"/>
      <c r="R345" s="69"/>
      <c r="S345" s="69"/>
      <c r="T345" s="69"/>
      <c r="U345" s="69"/>
      <c r="Y345" s="141"/>
    </row>
    <row r="346" spans="1:25" x14ac:dyDescent="0.3">
      <c r="A346" s="249" t="s">
        <v>1299</v>
      </c>
      <c r="B346" s="69" t="s">
        <v>619</v>
      </c>
      <c r="C346" s="277" t="str">
        <f>INDEX('_Keuzelijst Algemeen'!$CH$3:$CH$5,MATCH(B346,Subthema_water,0))</f>
        <v xml:space="preserve"> </v>
      </c>
      <c r="D346" s="87"/>
      <c r="E346" s="69"/>
      <c r="F346" s="69"/>
      <c r="H346" s="69"/>
      <c r="I346" s="69"/>
      <c r="K346" s="69"/>
      <c r="L346" s="69"/>
      <c r="M346" s="69"/>
      <c r="Q346" s="69"/>
      <c r="R346" s="69"/>
      <c r="S346" s="69"/>
      <c r="T346" s="69"/>
      <c r="U346" s="69"/>
      <c r="Y346" s="141"/>
    </row>
    <row r="347" spans="1:25" x14ac:dyDescent="0.3">
      <c r="A347" s="249" t="s">
        <v>1299</v>
      </c>
      <c r="B347" s="69" t="s">
        <v>619</v>
      </c>
      <c r="C347" s="277" t="str">
        <f>INDEX('_Keuzelijst Algemeen'!$CH$3:$CH$5,MATCH(B347,Subthema_water,0))</f>
        <v xml:space="preserve"> </v>
      </c>
      <c r="D347" s="87"/>
      <c r="E347" s="69"/>
      <c r="F347" s="69"/>
      <c r="H347" s="69"/>
      <c r="I347" s="69"/>
      <c r="K347" s="69"/>
      <c r="L347" s="69"/>
      <c r="M347" s="69"/>
      <c r="Q347" s="69"/>
      <c r="R347" s="69"/>
      <c r="S347" s="69"/>
      <c r="T347" s="69"/>
      <c r="U347" s="69"/>
      <c r="Y347" s="141"/>
    </row>
    <row r="348" spans="1:25" x14ac:dyDescent="0.3">
      <c r="A348" s="249" t="s">
        <v>1299</v>
      </c>
      <c r="B348" s="69" t="s">
        <v>619</v>
      </c>
      <c r="C348" s="277" t="str">
        <f>INDEX('_Keuzelijst Algemeen'!$CH$3:$CH$5,MATCH(B348,Subthema_water,0))</f>
        <v xml:space="preserve"> </v>
      </c>
      <c r="D348" s="87"/>
      <c r="E348" s="69"/>
      <c r="F348" s="69"/>
      <c r="H348" s="69"/>
      <c r="I348" s="69"/>
      <c r="K348" s="69"/>
      <c r="L348" s="69"/>
      <c r="M348" s="69"/>
      <c r="Q348" s="69"/>
      <c r="R348" s="69"/>
      <c r="S348" s="69"/>
      <c r="T348" s="69"/>
      <c r="U348" s="69"/>
      <c r="Y348" s="141"/>
    </row>
    <row r="349" spans="1:25" x14ac:dyDescent="0.3">
      <c r="A349" s="249" t="s">
        <v>1299</v>
      </c>
      <c r="B349" s="69" t="s">
        <v>619</v>
      </c>
      <c r="C349" s="277" t="str">
        <f>INDEX('_Keuzelijst Algemeen'!$CH$3:$CH$5,MATCH(B349,Subthema_water,0))</f>
        <v xml:space="preserve"> </v>
      </c>
      <c r="D349" s="87"/>
      <c r="E349" s="69"/>
      <c r="F349" s="69"/>
      <c r="H349" s="69"/>
      <c r="I349" s="69"/>
      <c r="K349" s="69"/>
      <c r="L349" s="69"/>
      <c r="M349" s="69"/>
      <c r="Q349" s="69"/>
      <c r="R349" s="69"/>
      <c r="S349" s="69"/>
      <c r="T349" s="69"/>
      <c r="U349" s="69"/>
      <c r="Y349" s="141"/>
    </row>
    <row r="350" spans="1:25" x14ac:dyDescent="0.3">
      <c r="A350" s="249" t="s">
        <v>1299</v>
      </c>
      <c r="B350" s="69" t="s">
        <v>619</v>
      </c>
      <c r="C350" s="277" t="str">
        <f>INDEX('_Keuzelijst Algemeen'!$CH$3:$CH$5,MATCH(B350,Subthema_water,0))</f>
        <v xml:space="preserve"> </v>
      </c>
      <c r="D350" s="87"/>
      <c r="E350" s="69"/>
      <c r="F350" s="69"/>
      <c r="H350" s="69"/>
      <c r="I350" s="69"/>
      <c r="K350" s="69"/>
      <c r="L350" s="69"/>
      <c r="M350" s="69"/>
      <c r="Q350" s="69"/>
      <c r="R350" s="69"/>
      <c r="S350" s="69"/>
      <c r="T350" s="69"/>
      <c r="U350" s="69"/>
      <c r="Y350" s="141"/>
    </row>
    <row r="351" spans="1:25" x14ac:dyDescent="0.3">
      <c r="A351" s="249" t="s">
        <v>1299</v>
      </c>
      <c r="B351" s="69" t="s">
        <v>619</v>
      </c>
      <c r="C351" s="277" t="str">
        <f>INDEX('_Keuzelijst Algemeen'!$CH$3:$CH$5,MATCH(B351,Subthema_water,0))</f>
        <v xml:space="preserve"> </v>
      </c>
      <c r="D351" s="87"/>
      <c r="E351" s="69"/>
      <c r="F351" s="69"/>
      <c r="H351" s="69"/>
      <c r="I351" s="69"/>
      <c r="K351" s="69"/>
      <c r="L351" s="69"/>
      <c r="M351" s="69"/>
      <c r="Q351" s="69"/>
      <c r="R351" s="69"/>
      <c r="S351" s="69"/>
      <c r="T351" s="69"/>
      <c r="U351" s="69"/>
      <c r="Y351" s="141"/>
    </row>
    <row r="352" spans="1:25" x14ac:dyDescent="0.3">
      <c r="A352" s="249" t="s">
        <v>1299</v>
      </c>
      <c r="B352" s="69" t="s">
        <v>619</v>
      </c>
      <c r="C352" s="277" t="str">
        <f>INDEX('_Keuzelijst Algemeen'!$CH$3:$CH$5,MATCH(B352,Subthema_water,0))</f>
        <v xml:space="preserve"> </v>
      </c>
      <c r="D352" s="87"/>
      <c r="E352" s="69"/>
      <c r="F352" s="69"/>
      <c r="H352" s="69"/>
      <c r="I352" s="69"/>
      <c r="K352" s="69"/>
      <c r="L352" s="69"/>
      <c r="M352" s="69"/>
      <c r="Q352" s="69"/>
      <c r="R352" s="69"/>
      <c r="S352" s="69"/>
      <c r="T352" s="69"/>
      <c r="U352" s="69"/>
      <c r="Y352" s="141"/>
    </row>
    <row r="353" spans="1:25" x14ac:dyDescent="0.3">
      <c r="A353" s="249" t="s">
        <v>1299</v>
      </c>
      <c r="B353" s="69" t="s">
        <v>619</v>
      </c>
      <c r="C353" s="277" t="str">
        <f>INDEX('_Keuzelijst Algemeen'!$CH$3:$CH$5,MATCH(B353,Subthema_water,0))</f>
        <v xml:space="preserve"> </v>
      </c>
      <c r="D353" s="87"/>
      <c r="E353" s="69"/>
      <c r="F353" s="69"/>
      <c r="H353" s="69"/>
      <c r="I353" s="69"/>
      <c r="K353" s="69"/>
      <c r="L353" s="69"/>
      <c r="M353" s="69"/>
      <c r="Q353" s="69"/>
      <c r="R353" s="69"/>
      <c r="S353" s="69"/>
      <c r="T353" s="69"/>
      <c r="U353" s="69"/>
      <c r="Y353" s="141"/>
    </row>
    <row r="354" spans="1:25" x14ac:dyDescent="0.3">
      <c r="A354" s="249" t="s">
        <v>1299</v>
      </c>
      <c r="B354" s="69" t="s">
        <v>619</v>
      </c>
      <c r="C354" s="277" t="str">
        <f>INDEX('_Keuzelijst Algemeen'!$CH$3:$CH$5,MATCH(B354,Subthema_water,0))</f>
        <v xml:space="preserve"> </v>
      </c>
      <c r="D354" s="87"/>
      <c r="E354" s="69"/>
      <c r="F354" s="69"/>
      <c r="H354" s="69"/>
      <c r="I354" s="69"/>
      <c r="K354" s="69"/>
      <c r="L354" s="69"/>
      <c r="M354" s="69"/>
      <c r="Q354" s="69"/>
      <c r="R354" s="69"/>
      <c r="S354" s="69"/>
      <c r="T354" s="69"/>
      <c r="U354" s="69"/>
      <c r="Y354" s="141"/>
    </row>
    <row r="355" spans="1:25" x14ac:dyDescent="0.3">
      <c r="A355" s="249" t="s">
        <v>1299</v>
      </c>
      <c r="B355" s="69" t="s">
        <v>619</v>
      </c>
      <c r="C355" s="277" t="str">
        <f>INDEX('_Keuzelijst Algemeen'!$CH$3:$CH$5,MATCH(B355,Subthema_water,0))</f>
        <v xml:space="preserve"> </v>
      </c>
      <c r="D355" s="87"/>
      <c r="E355" s="69"/>
      <c r="F355" s="69"/>
      <c r="H355" s="69"/>
      <c r="I355" s="69"/>
      <c r="K355" s="69"/>
      <c r="L355" s="69"/>
      <c r="M355" s="69"/>
      <c r="Q355" s="69"/>
      <c r="R355" s="69"/>
      <c r="S355" s="69"/>
      <c r="T355" s="69"/>
      <c r="U355" s="69"/>
      <c r="Y355" s="141"/>
    </row>
    <row r="356" spans="1:25" x14ac:dyDescent="0.3">
      <c r="A356" s="249" t="s">
        <v>1299</v>
      </c>
      <c r="B356" s="69" t="s">
        <v>619</v>
      </c>
      <c r="C356" s="277" t="str">
        <f>INDEX('_Keuzelijst Algemeen'!$CH$3:$CH$5,MATCH(B356,Subthema_water,0))</f>
        <v xml:space="preserve"> </v>
      </c>
      <c r="D356" s="87"/>
      <c r="E356" s="69"/>
      <c r="F356" s="69"/>
      <c r="H356" s="69"/>
      <c r="I356" s="69"/>
      <c r="K356" s="69"/>
      <c r="L356" s="69"/>
      <c r="M356" s="69"/>
      <c r="Q356" s="69"/>
      <c r="R356" s="69"/>
      <c r="S356" s="69"/>
      <c r="T356" s="69"/>
      <c r="U356" s="69"/>
      <c r="Y356" s="141"/>
    </row>
    <row r="357" spans="1:25" x14ac:dyDescent="0.3">
      <c r="A357" s="249" t="s">
        <v>1299</v>
      </c>
      <c r="B357" s="69" t="s">
        <v>619</v>
      </c>
      <c r="C357" s="277" t="str">
        <f>INDEX('_Keuzelijst Algemeen'!$CH$3:$CH$5,MATCH(B357,Subthema_water,0))</f>
        <v xml:space="preserve"> </v>
      </c>
      <c r="D357" s="87"/>
      <c r="E357" s="69"/>
      <c r="F357" s="69"/>
      <c r="H357" s="69"/>
      <c r="I357" s="69"/>
      <c r="K357" s="69"/>
      <c r="L357" s="69"/>
      <c r="M357" s="69"/>
      <c r="Q357" s="69"/>
      <c r="R357" s="69"/>
      <c r="S357" s="69"/>
      <c r="T357" s="69"/>
      <c r="U357" s="69"/>
      <c r="Y357" s="141"/>
    </row>
    <row r="358" spans="1:25" x14ac:dyDescent="0.3">
      <c r="A358" s="249" t="s">
        <v>1299</v>
      </c>
      <c r="B358" s="69" t="s">
        <v>619</v>
      </c>
      <c r="C358" s="277" t="str">
        <f>INDEX('_Keuzelijst Algemeen'!$CH$3:$CH$5,MATCH(B358,Subthema_water,0))</f>
        <v xml:space="preserve"> </v>
      </c>
      <c r="D358" s="87"/>
      <c r="E358" s="69"/>
      <c r="F358" s="69"/>
      <c r="H358" s="69"/>
      <c r="I358" s="69"/>
      <c r="K358" s="69"/>
      <c r="L358" s="69"/>
      <c r="M358" s="69"/>
      <c r="Q358" s="69"/>
      <c r="R358" s="69"/>
      <c r="S358" s="69"/>
      <c r="T358" s="69"/>
      <c r="U358" s="69"/>
      <c r="Y358" s="141"/>
    </row>
    <row r="359" spans="1:25" x14ac:dyDescent="0.3">
      <c r="A359" s="249" t="s">
        <v>1299</v>
      </c>
      <c r="B359" s="69" t="s">
        <v>619</v>
      </c>
      <c r="C359" s="277" t="str">
        <f>INDEX('_Keuzelijst Algemeen'!$CH$3:$CH$5,MATCH(B359,Subthema_water,0))</f>
        <v xml:space="preserve"> </v>
      </c>
      <c r="D359" s="87"/>
      <c r="E359" s="69"/>
      <c r="F359" s="69"/>
      <c r="H359" s="69"/>
      <c r="I359" s="69"/>
      <c r="K359" s="69"/>
      <c r="L359" s="69"/>
      <c r="M359" s="69"/>
      <c r="Q359" s="69"/>
      <c r="R359" s="69"/>
      <c r="S359" s="69"/>
      <c r="T359" s="69"/>
      <c r="U359" s="69"/>
      <c r="Y359" s="141"/>
    </row>
    <row r="360" spans="1:25" x14ac:dyDescent="0.3">
      <c r="A360" s="249" t="s">
        <v>1299</v>
      </c>
      <c r="B360" s="69" t="s">
        <v>619</v>
      </c>
      <c r="C360" s="277" t="str">
        <f>INDEX('_Keuzelijst Algemeen'!$CH$3:$CH$5,MATCH(B360,Subthema_water,0))</f>
        <v xml:space="preserve"> </v>
      </c>
      <c r="D360" s="87"/>
      <c r="E360" s="69"/>
      <c r="F360" s="69"/>
      <c r="H360" s="69"/>
      <c r="I360" s="69"/>
      <c r="K360" s="69"/>
      <c r="L360" s="69"/>
      <c r="M360" s="69"/>
      <c r="Q360" s="69"/>
      <c r="R360" s="69"/>
      <c r="S360" s="69"/>
      <c r="T360" s="69"/>
      <c r="U360" s="69"/>
      <c r="Y360" s="141"/>
    </row>
    <row r="361" spans="1:25" x14ac:dyDescent="0.3">
      <c r="A361" s="249" t="s">
        <v>1299</v>
      </c>
      <c r="B361" s="69" t="s">
        <v>619</v>
      </c>
      <c r="C361" s="277" t="str">
        <f>INDEX('_Keuzelijst Algemeen'!$CH$3:$CH$5,MATCH(B361,Subthema_water,0))</f>
        <v xml:space="preserve"> </v>
      </c>
      <c r="D361" s="87"/>
      <c r="E361" s="69"/>
      <c r="F361" s="69"/>
      <c r="H361" s="69"/>
      <c r="I361" s="69"/>
      <c r="K361" s="69"/>
      <c r="L361" s="69"/>
      <c r="M361" s="69"/>
      <c r="Q361" s="69"/>
      <c r="R361" s="69"/>
      <c r="S361" s="69"/>
      <c r="T361" s="69"/>
      <c r="U361" s="69"/>
      <c r="Y361" s="141"/>
    </row>
    <row r="362" spans="1:25" x14ac:dyDescent="0.3">
      <c r="A362" s="249" t="s">
        <v>1299</v>
      </c>
      <c r="B362" s="69" t="s">
        <v>619</v>
      </c>
      <c r="C362" s="277" t="str">
        <f>INDEX('_Keuzelijst Algemeen'!$CH$3:$CH$5,MATCH(B362,Subthema_water,0))</f>
        <v xml:space="preserve"> </v>
      </c>
      <c r="D362" s="87"/>
      <c r="E362" s="69"/>
      <c r="F362" s="69"/>
      <c r="H362" s="69"/>
      <c r="I362" s="69"/>
      <c r="K362" s="69"/>
      <c r="L362" s="69"/>
      <c r="M362" s="69"/>
      <c r="Q362" s="69"/>
      <c r="R362" s="69"/>
      <c r="S362" s="69"/>
      <c r="T362" s="69"/>
      <c r="U362" s="69"/>
      <c r="Y362" s="141"/>
    </row>
    <row r="363" spans="1:25" x14ac:dyDescent="0.3">
      <c r="A363" s="249" t="s">
        <v>1299</v>
      </c>
      <c r="B363" s="69" t="s">
        <v>619</v>
      </c>
      <c r="C363" s="277" t="str">
        <f>INDEX('_Keuzelijst Algemeen'!$CH$3:$CH$5,MATCH(B363,Subthema_water,0))</f>
        <v xml:space="preserve"> </v>
      </c>
      <c r="D363" s="87"/>
      <c r="E363" s="69"/>
      <c r="F363" s="69"/>
      <c r="H363" s="69"/>
      <c r="I363" s="69"/>
      <c r="K363" s="69"/>
      <c r="L363" s="69"/>
      <c r="M363" s="69"/>
      <c r="Q363" s="69"/>
      <c r="R363" s="69"/>
      <c r="S363" s="69"/>
      <c r="T363" s="69"/>
      <c r="U363" s="69"/>
      <c r="Y363" s="141"/>
    </row>
    <row r="364" spans="1:25" x14ac:dyDescent="0.3">
      <c r="A364" s="249" t="s">
        <v>1299</v>
      </c>
      <c r="B364" s="69" t="s">
        <v>619</v>
      </c>
      <c r="C364" s="277" t="str">
        <f>INDEX('_Keuzelijst Algemeen'!$CH$3:$CH$5,MATCH(B364,Subthema_water,0))</f>
        <v xml:space="preserve"> </v>
      </c>
      <c r="D364" s="87"/>
      <c r="E364" s="69"/>
      <c r="F364" s="69"/>
      <c r="H364" s="69"/>
      <c r="I364" s="69"/>
      <c r="K364" s="69"/>
      <c r="L364" s="69"/>
      <c r="M364" s="69"/>
      <c r="Q364" s="69"/>
      <c r="R364" s="69"/>
      <c r="S364" s="69"/>
      <c r="T364" s="69"/>
      <c r="U364" s="69"/>
      <c r="Y364" s="141"/>
    </row>
    <row r="365" spans="1:25" x14ac:dyDescent="0.3">
      <c r="A365" s="249" t="s">
        <v>1299</v>
      </c>
      <c r="B365" s="69" t="s">
        <v>619</v>
      </c>
      <c r="C365" s="277" t="str">
        <f>INDEX('_Keuzelijst Algemeen'!$CH$3:$CH$5,MATCH(B365,Subthema_water,0))</f>
        <v xml:space="preserve"> </v>
      </c>
      <c r="D365" s="87"/>
      <c r="E365" s="69"/>
      <c r="F365" s="69"/>
      <c r="H365" s="69"/>
      <c r="I365" s="69"/>
      <c r="K365" s="69"/>
      <c r="L365" s="69"/>
      <c r="M365" s="69"/>
      <c r="Q365" s="69"/>
      <c r="R365" s="69"/>
      <c r="S365" s="69"/>
      <c r="T365" s="69"/>
      <c r="U365" s="69"/>
      <c r="Y365" s="141"/>
    </row>
    <row r="366" spans="1:25" x14ac:dyDescent="0.3">
      <c r="A366" s="249" t="s">
        <v>1299</v>
      </c>
      <c r="B366" s="69" t="s">
        <v>619</v>
      </c>
      <c r="C366" s="277" t="str">
        <f>INDEX('_Keuzelijst Algemeen'!$CH$3:$CH$5,MATCH(B366,Subthema_water,0))</f>
        <v xml:space="preserve"> </v>
      </c>
      <c r="D366" s="87"/>
      <c r="E366" s="69"/>
      <c r="F366" s="69"/>
      <c r="H366" s="69"/>
      <c r="I366" s="69"/>
      <c r="K366" s="69"/>
      <c r="L366" s="69"/>
      <c r="M366" s="69"/>
      <c r="Q366" s="69"/>
      <c r="R366" s="69"/>
      <c r="S366" s="69"/>
      <c r="T366" s="69"/>
      <c r="U366" s="69"/>
      <c r="Y366" s="141"/>
    </row>
    <row r="367" spans="1:25" x14ac:dyDescent="0.3">
      <c r="A367" s="249" t="s">
        <v>1299</v>
      </c>
      <c r="B367" s="69" t="s">
        <v>619</v>
      </c>
      <c r="C367" s="277" t="str">
        <f>INDEX('_Keuzelijst Algemeen'!$CH$3:$CH$5,MATCH(B367,Subthema_water,0))</f>
        <v xml:space="preserve"> </v>
      </c>
      <c r="D367" s="87"/>
      <c r="E367" s="69"/>
      <c r="F367" s="69"/>
      <c r="H367" s="69"/>
      <c r="I367" s="69"/>
      <c r="K367" s="69"/>
      <c r="L367" s="69"/>
      <c r="M367" s="69"/>
      <c r="Q367" s="69"/>
      <c r="R367" s="69"/>
      <c r="S367" s="69"/>
      <c r="T367" s="69"/>
      <c r="U367" s="69"/>
      <c r="Y367" s="141"/>
    </row>
    <row r="368" spans="1:25" x14ac:dyDescent="0.3">
      <c r="A368" s="249" t="s">
        <v>1299</v>
      </c>
      <c r="B368" s="69" t="s">
        <v>619</v>
      </c>
      <c r="C368" s="277" t="str">
        <f>INDEX('_Keuzelijst Algemeen'!$CH$3:$CH$5,MATCH(B368,Subthema_water,0))</f>
        <v xml:space="preserve"> </v>
      </c>
      <c r="D368" s="87"/>
      <c r="E368" s="69"/>
      <c r="F368" s="69"/>
      <c r="H368" s="69"/>
      <c r="I368" s="69"/>
      <c r="K368" s="69"/>
      <c r="L368" s="69"/>
      <c r="M368" s="69"/>
      <c r="Q368" s="69"/>
      <c r="R368" s="69"/>
      <c r="S368" s="69"/>
      <c r="T368" s="69"/>
      <c r="U368" s="69"/>
      <c r="Y368" s="141"/>
    </row>
    <row r="369" spans="1:25" x14ac:dyDescent="0.3">
      <c r="A369" s="249" t="s">
        <v>1299</v>
      </c>
      <c r="B369" s="69" t="s">
        <v>619</v>
      </c>
      <c r="C369" s="277" t="str">
        <f>INDEX('_Keuzelijst Algemeen'!$CH$3:$CH$5,MATCH(B369,Subthema_water,0))</f>
        <v xml:space="preserve"> </v>
      </c>
      <c r="D369" s="87"/>
      <c r="E369" s="69"/>
      <c r="F369" s="69"/>
      <c r="H369" s="69"/>
      <c r="I369" s="69"/>
      <c r="K369" s="69"/>
      <c r="L369" s="69"/>
      <c r="M369" s="69"/>
      <c r="Q369" s="69"/>
      <c r="R369" s="69"/>
      <c r="S369" s="69"/>
      <c r="T369" s="69"/>
      <c r="U369" s="69"/>
      <c r="Y369" s="141"/>
    </row>
    <row r="370" spans="1:25" x14ac:dyDescent="0.3">
      <c r="A370" s="249" t="s">
        <v>1299</v>
      </c>
      <c r="B370" s="69" t="s">
        <v>619</v>
      </c>
      <c r="C370" s="277" t="str">
        <f>INDEX('_Keuzelijst Algemeen'!$CH$3:$CH$5,MATCH(B370,Subthema_water,0))</f>
        <v xml:space="preserve"> </v>
      </c>
      <c r="D370" s="87"/>
      <c r="E370" s="69"/>
      <c r="F370" s="69"/>
      <c r="H370" s="69"/>
      <c r="I370" s="69"/>
      <c r="K370" s="69"/>
      <c r="L370" s="69"/>
      <c r="M370" s="69"/>
      <c r="Q370" s="69"/>
      <c r="R370" s="69"/>
      <c r="S370" s="69"/>
      <c r="T370" s="69"/>
      <c r="U370" s="69"/>
      <c r="Y370" s="141"/>
    </row>
    <row r="371" spans="1:25" x14ac:dyDescent="0.3">
      <c r="A371" s="249" t="s">
        <v>1299</v>
      </c>
      <c r="B371" s="69" t="s">
        <v>619</v>
      </c>
      <c r="C371" s="277" t="str">
        <f>INDEX('_Keuzelijst Algemeen'!$CH$3:$CH$5,MATCH(B371,Subthema_water,0))</f>
        <v xml:space="preserve"> </v>
      </c>
      <c r="D371" s="87"/>
      <c r="E371" s="69"/>
      <c r="F371" s="69"/>
      <c r="H371" s="69"/>
      <c r="I371" s="69"/>
      <c r="K371" s="69"/>
      <c r="L371" s="69"/>
      <c r="M371" s="69"/>
      <c r="Q371" s="69"/>
      <c r="R371" s="69"/>
      <c r="S371" s="69"/>
      <c r="T371" s="69"/>
      <c r="U371" s="69"/>
      <c r="Y371" s="141"/>
    </row>
    <row r="372" spans="1:25" x14ac:dyDescent="0.3">
      <c r="A372" s="249" t="s">
        <v>1299</v>
      </c>
      <c r="B372" s="69" t="s">
        <v>619</v>
      </c>
      <c r="C372" s="277" t="str">
        <f>INDEX('_Keuzelijst Algemeen'!$CH$3:$CH$5,MATCH(B372,Subthema_water,0))</f>
        <v xml:space="preserve"> </v>
      </c>
      <c r="D372" s="87"/>
      <c r="E372" s="69"/>
      <c r="F372" s="69"/>
      <c r="H372" s="69"/>
      <c r="I372" s="69"/>
      <c r="K372" s="69"/>
      <c r="L372" s="69"/>
      <c r="M372" s="69"/>
      <c r="Q372" s="69"/>
      <c r="R372" s="69"/>
      <c r="S372" s="69"/>
      <c r="T372" s="69"/>
      <c r="U372" s="69"/>
      <c r="Y372" s="141"/>
    </row>
    <row r="373" spans="1:25" x14ac:dyDescent="0.3">
      <c r="A373" s="249" t="s">
        <v>1299</v>
      </c>
      <c r="B373" s="69" t="s">
        <v>619</v>
      </c>
      <c r="C373" s="277" t="str">
        <f>INDEX('_Keuzelijst Algemeen'!$CH$3:$CH$5,MATCH(B373,Subthema_water,0))</f>
        <v xml:space="preserve"> </v>
      </c>
      <c r="D373" s="87"/>
      <c r="E373" s="69"/>
      <c r="F373" s="69"/>
      <c r="H373" s="69"/>
      <c r="I373" s="69"/>
      <c r="K373" s="69"/>
      <c r="L373" s="69"/>
      <c r="M373" s="69"/>
      <c r="Q373" s="69"/>
      <c r="R373" s="69"/>
      <c r="S373" s="69"/>
      <c r="T373" s="69"/>
      <c r="U373" s="69"/>
      <c r="Y373" s="141"/>
    </row>
    <row r="374" spans="1:25" x14ac:dyDescent="0.3">
      <c r="A374" s="249" t="s">
        <v>1299</v>
      </c>
      <c r="B374" s="69" t="s">
        <v>619</v>
      </c>
      <c r="C374" s="277" t="str">
        <f>INDEX('_Keuzelijst Algemeen'!$CH$3:$CH$5,MATCH(B374,Subthema_water,0))</f>
        <v xml:space="preserve"> </v>
      </c>
      <c r="D374" s="87"/>
      <c r="E374" s="69"/>
      <c r="F374" s="69"/>
      <c r="H374" s="69"/>
      <c r="I374" s="69"/>
      <c r="K374" s="69"/>
      <c r="L374" s="69"/>
      <c r="M374" s="69"/>
      <c r="Q374" s="69"/>
      <c r="R374" s="69"/>
      <c r="S374" s="69"/>
      <c r="T374" s="69"/>
      <c r="U374" s="69"/>
      <c r="Y374" s="141"/>
    </row>
    <row r="375" spans="1:25" x14ac:dyDescent="0.3">
      <c r="A375" s="249" t="s">
        <v>1299</v>
      </c>
      <c r="B375" s="69" t="s">
        <v>619</v>
      </c>
      <c r="C375" s="277" t="str">
        <f>INDEX('_Keuzelijst Algemeen'!$CH$3:$CH$5,MATCH(B375,Subthema_water,0))</f>
        <v xml:space="preserve"> </v>
      </c>
      <c r="D375" s="87"/>
      <c r="E375" s="69"/>
      <c r="F375" s="69"/>
      <c r="H375" s="69"/>
      <c r="I375" s="69"/>
      <c r="K375" s="69"/>
      <c r="L375" s="69"/>
      <c r="M375" s="69"/>
      <c r="Q375" s="69"/>
      <c r="R375" s="69"/>
      <c r="S375" s="69"/>
      <c r="T375" s="69"/>
      <c r="U375" s="69"/>
      <c r="Y375" s="141"/>
    </row>
    <row r="376" spans="1:25" x14ac:dyDescent="0.3">
      <c r="A376" s="249" t="s">
        <v>1299</v>
      </c>
      <c r="B376" s="69" t="s">
        <v>619</v>
      </c>
      <c r="C376" s="277" t="str">
        <f>INDEX('_Keuzelijst Algemeen'!$CH$3:$CH$5,MATCH(B376,Subthema_water,0))</f>
        <v xml:space="preserve"> </v>
      </c>
      <c r="D376" s="87"/>
      <c r="E376" s="69"/>
      <c r="F376" s="69"/>
      <c r="H376" s="69"/>
      <c r="I376" s="69"/>
      <c r="K376" s="69"/>
      <c r="L376" s="69"/>
      <c r="M376" s="69"/>
      <c r="Q376" s="69"/>
      <c r="R376" s="69"/>
      <c r="S376" s="69"/>
      <c r="T376" s="69"/>
      <c r="U376" s="69"/>
      <c r="Y376" s="141"/>
    </row>
    <row r="377" spans="1:25" x14ac:dyDescent="0.3">
      <c r="A377" s="249" t="s">
        <v>1299</v>
      </c>
      <c r="B377" s="69" t="s">
        <v>619</v>
      </c>
      <c r="C377" s="277" t="str">
        <f>INDEX('_Keuzelijst Algemeen'!$CH$3:$CH$5,MATCH(B377,Subthema_water,0))</f>
        <v xml:space="preserve"> </v>
      </c>
      <c r="D377" s="87"/>
      <c r="E377" s="69"/>
      <c r="F377" s="69"/>
      <c r="H377" s="69"/>
      <c r="I377" s="69"/>
      <c r="K377" s="69"/>
      <c r="L377" s="69"/>
      <c r="M377" s="69"/>
      <c r="Q377" s="69"/>
      <c r="R377" s="69"/>
      <c r="S377" s="69"/>
      <c r="T377" s="69"/>
      <c r="U377" s="69"/>
      <c r="Y377" s="141"/>
    </row>
    <row r="378" spans="1:25" x14ac:dyDescent="0.3">
      <c r="A378" s="249" t="s">
        <v>1299</v>
      </c>
      <c r="B378" s="69" t="s">
        <v>619</v>
      </c>
      <c r="C378" s="277" t="str">
        <f>INDEX('_Keuzelijst Algemeen'!$CH$3:$CH$5,MATCH(B378,Subthema_water,0))</f>
        <v xml:space="preserve"> </v>
      </c>
      <c r="D378" s="87"/>
      <c r="E378" s="69"/>
      <c r="F378" s="69"/>
      <c r="H378" s="69"/>
      <c r="I378" s="69"/>
      <c r="K378" s="69"/>
      <c r="L378" s="69"/>
      <c r="M378" s="69"/>
      <c r="Q378" s="69"/>
      <c r="R378" s="69"/>
      <c r="S378" s="69"/>
      <c r="T378" s="69"/>
      <c r="U378" s="69"/>
      <c r="Y378" s="141"/>
    </row>
    <row r="379" spans="1:25" x14ac:dyDescent="0.3">
      <c r="A379" s="249" t="s">
        <v>1299</v>
      </c>
      <c r="B379" s="69" t="s">
        <v>619</v>
      </c>
      <c r="C379" s="277" t="str">
        <f>INDEX('_Keuzelijst Algemeen'!$CH$3:$CH$5,MATCH(B379,Subthema_water,0))</f>
        <v xml:space="preserve"> </v>
      </c>
      <c r="D379" s="87"/>
      <c r="E379" s="69"/>
      <c r="F379" s="69"/>
      <c r="H379" s="69"/>
      <c r="I379" s="69"/>
      <c r="K379" s="69"/>
      <c r="L379" s="69"/>
      <c r="M379" s="69"/>
      <c r="Q379" s="69"/>
      <c r="R379" s="69"/>
      <c r="S379" s="69"/>
      <c r="T379" s="69"/>
      <c r="U379" s="69"/>
      <c r="Y379" s="141"/>
    </row>
    <row r="380" spans="1:25" x14ac:dyDescent="0.3">
      <c r="A380" s="249" t="s">
        <v>1299</v>
      </c>
      <c r="B380" s="69" t="s">
        <v>619</v>
      </c>
      <c r="C380" s="277" t="str">
        <f>INDEX('_Keuzelijst Algemeen'!$CH$3:$CH$5,MATCH(B380,Subthema_water,0))</f>
        <v xml:space="preserve"> </v>
      </c>
      <c r="D380" s="87"/>
      <c r="E380" s="69"/>
      <c r="F380" s="69"/>
      <c r="H380" s="69"/>
      <c r="I380" s="69"/>
      <c r="K380" s="69"/>
      <c r="L380" s="69"/>
      <c r="M380" s="69"/>
      <c r="Q380" s="69"/>
      <c r="R380" s="69"/>
      <c r="S380" s="69"/>
      <c r="T380" s="69"/>
      <c r="U380" s="69"/>
      <c r="Y380" s="141"/>
    </row>
    <row r="381" spans="1:25" x14ac:dyDescent="0.3">
      <c r="A381" s="249" t="s">
        <v>1299</v>
      </c>
      <c r="B381" s="69" t="s">
        <v>619</v>
      </c>
      <c r="C381" s="277" t="str">
        <f>INDEX('_Keuzelijst Algemeen'!$CH$3:$CH$5,MATCH(B381,Subthema_water,0))</f>
        <v xml:space="preserve"> </v>
      </c>
      <c r="D381" s="87"/>
      <c r="E381" s="69"/>
      <c r="F381" s="69"/>
      <c r="H381" s="69"/>
      <c r="I381" s="69"/>
      <c r="K381" s="69"/>
      <c r="L381" s="69"/>
      <c r="M381" s="69"/>
      <c r="Q381" s="69"/>
      <c r="R381" s="69"/>
      <c r="S381" s="69"/>
      <c r="T381" s="69"/>
      <c r="U381" s="69"/>
      <c r="Y381" s="141"/>
    </row>
    <row r="382" spans="1:25" x14ac:dyDescent="0.3">
      <c r="A382" s="249" t="s">
        <v>1299</v>
      </c>
      <c r="B382" s="69" t="s">
        <v>619</v>
      </c>
      <c r="C382" s="277" t="str">
        <f>INDEX('_Keuzelijst Algemeen'!$CH$3:$CH$5,MATCH(B382,Subthema_water,0))</f>
        <v xml:space="preserve"> </v>
      </c>
      <c r="D382" s="87"/>
      <c r="E382" s="69"/>
      <c r="F382" s="69"/>
      <c r="H382" s="69"/>
      <c r="I382" s="69"/>
      <c r="K382" s="69"/>
      <c r="L382" s="69"/>
      <c r="M382" s="69"/>
      <c r="Q382" s="69"/>
      <c r="R382" s="69"/>
      <c r="S382" s="69"/>
      <c r="T382" s="69"/>
      <c r="U382" s="69"/>
      <c r="Y382" s="141"/>
    </row>
    <row r="383" spans="1:25" x14ac:dyDescent="0.3">
      <c r="A383" s="249" t="s">
        <v>1299</v>
      </c>
      <c r="B383" s="69" t="s">
        <v>619</v>
      </c>
      <c r="C383" s="277" t="str">
        <f>INDEX('_Keuzelijst Algemeen'!$CH$3:$CH$5,MATCH(B383,Subthema_water,0))</f>
        <v xml:space="preserve"> </v>
      </c>
      <c r="D383" s="87"/>
      <c r="E383" s="69"/>
      <c r="F383" s="69"/>
      <c r="H383" s="69"/>
      <c r="I383" s="69"/>
      <c r="K383" s="69"/>
      <c r="L383" s="69"/>
      <c r="M383" s="69"/>
      <c r="Q383" s="69"/>
      <c r="R383" s="69"/>
      <c r="S383" s="69"/>
      <c r="T383" s="69"/>
      <c r="U383" s="69"/>
      <c r="Y383" s="141"/>
    </row>
    <row r="384" spans="1:25" x14ac:dyDescent="0.3">
      <c r="A384" s="249" t="s">
        <v>1299</v>
      </c>
      <c r="B384" s="69" t="s">
        <v>619</v>
      </c>
      <c r="C384" s="277" t="str">
        <f>INDEX('_Keuzelijst Algemeen'!$CH$3:$CH$5,MATCH(B384,Subthema_water,0))</f>
        <v xml:space="preserve"> </v>
      </c>
      <c r="D384" s="87"/>
      <c r="E384" s="69"/>
      <c r="F384" s="69"/>
      <c r="H384" s="69"/>
      <c r="I384" s="69"/>
      <c r="K384" s="69"/>
      <c r="L384" s="69"/>
      <c r="M384" s="69"/>
      <c r="Q384" s="69"/>
      <c r="R384" s="69"/>
      <c r="S384" s="69"/>
      <c r="T384" s="69"/>
      <c r="U384" s="69"/>
      <c r="Y384" s="141"/>
    </row>
    <row r="385" spans="1:25" x14ac:dyDescent="0.3">
      <c r="A385" s="249" t="s">
        <v>1299</v>
      </c>
      <c r="B385" s="69" t="s">
        <v>619</v>
      </c>
      <c r="C385" s="277" t="str">
        <f>INDEX('_Keuzelijst Algemeen'!$CH$3:$CH$5,MATCH(B385,Subthema_water,0))</f>
        <v xml:space="preserve"> </v>
      </c>
      <c r="D385" s="87"/>
      <c r="E385" s="69"/>
      <c r="F385" s="69"/>
      <c r="H385" s="69"/>
      <c r="I385" s="69"/>
      <c r="K385" s="69"/>
      <c r="L385" s="69"/>
      <c r="M385" s="69"/>
      <c r="Q385" s="69"/>
      <c r="R385" s="69"/>
      <c r="S385" s="69"/>
      <c r="T385" s="69"/>
      <c r="U385" s="69"/>
      <c r="Y385" s="141"/>
    </row>
    <row r="386" spans="1:25" x14ac:dyDescent="0.3">
      <c r="A386" s="249" t="s">
        <v>1299</v>
      </c>
      <c r="B386" s="69" t="s">
        <v>619</v>
      </c>
      <c r="C386" s="277" t="str">
        <f>INDEX('_Keuzelijst Algemeen'!$CH$3:$CH$5,MATCH(B386,Subthema_water,0))</f>
        <v xml:space="preserve"> </v>
      </c>
      <c r="D386" s="87"/>
      <c r="E386" s="69"/>
      <c r="F386" s="69"/>
      <c r="H386" s="69"/>
      <c r="I386" s="69"/>
      <c r="K386" s="69"/>
      <c r="L386" s="69"/>
      <c r="M386" s="69"/>
      <c r="Q386" s="69"/>
      <c r="R386" s="69"/>
      <c r="S386" s="69"/>
      <c r="T386" s="69"/>
      <c r="U386" s="69"/>
      <c r="Y386" s="141"/>
    </row>
    <row r="387" spans="1:25" x14ac:dyDescent="0.3">
      <c r="A387" s="249" t="s">
        <v>1299</v>
      </c>
      <c r="B387" s="69" t="s">
        <v>619</v>
      </c>
      <c r="C387" s="277" t="str">
        <f>INDEX('_Keuzelijst Algemeen'!$CH$3:$CH$5,MATCH(B387,Subthema_water,0))</f>
        <v xml:space="preserve"> </v>
      </c>
      <c r="D387" s="87"/>
      <c r="E387" s="69"/>
      <c r="F387" s="69"/>
      <c r="H387" s="69"/>
      <c r="I387" s="69"/>
      <c r="K387" s="69"/>
      <c r="L387" s="69"/>
      <c r="M387" s="69"/>
      <c r="Q387" s="69"/>
      <c r="R387" s="69"/>
      <c r="S387" s="69"/>
      <c r="T387" s="69"/>
      <c r="U387" s="69"/>
      <c r="Y387" s="141"/>
    </row>
    <row r="388" spans="1:25" x14ac:dyDescent="0.3">
      <c r="A388" s="249" t="s">
        <v>1299</v>
      </c>
      <c r="B388" s="69" t="s">
        <v>619</v>
      </c>
      <c r="C388" s="277" t="str">
        <f>INDEX('_Keuzelijst Algemeen'!$CH$3:$CH$5,MATCH(B388,Subthema_water,0))</f>
        <v xml:space="preserve"> </v>
      </c>
      <c r="D388" s="87"/>
      <c r="E388" s="69"/>
      <c r="F388" s="69"/>
      <c r="H388" s="69"/>
      <c r="I388" s="69"/>
      <c r="K388" s="69"/>
      <c r="L388" s="69"/>
      <c r="M388" s="69"/>
      <c r="Q388" s="69"/>
      <c r="R388" s="69"/>
      <c r="S388" s="69"/>
      <c r="T388" s="69"/>
      <c r="U388" s="69"/>
      <c r="Y388" s="141"/>
    </row>
    <row r="389" spans="1:25" x14ac:dyDescent="0.3">
      <c r="A389" s="249" t="s">
        <v>1299</v>
      </c>
      <c r="B389" s="69" t="s">
        <v>619</v>
      </c>
      <c r="C389" s="277" t="str">
        <f>INDEX('_Keuzelijst Algemeen'!$CH$3:$CH$5,MATCH(B389,Subthema_water,0))</f>
        <v xml:space="preserve"> </v>
      </c>
      <c r="D389" s="87"/>
      <c r="E389" s="69"/>
      <c r="F389" s="69"/>
      <c r="H389" s="69"/>
      <c r="I389" s="69"/>
      <c r="K389" s="69"/>
      <c r="L389" s="69"/>
      <c r="M389" s="69"/>
      <c r="Q389" s="69"/>
      <c r="R389" s="69"/>
      <c r="S389" s="69"/>
      <c r="T389" s="69"/>
      <c r="U389" s="69"/>
      <c r="Y389" s="141"/>
    </row>
    <row r="390" spans="1:25" x14ac:dyDescent="0.3">
      <c r="A390" s="249" t="s">
        <v>1299</v>
      </c>
      <c r="B390" s="69" t="s">
        <v>619</v>
      </c>
      <c r="C390" s="277" t="str">
        <f>INDEX('_Keuzelijst Algemeen'!$CH$3:$CH$5,MATCH(B390,Subthema_water,0))</f>
        <v xml:space="preserve"> </v>
      </c>
      <c r="D390" s="87"/>
      <c r="E390" s="69"/>
      <c r="F390" s="69"/>
      <c r="H390" s="69"/>
      <c r="I390" s="69"/>
      <c r="K390" s="69"/>
      <c r="L390" s="69"/>
      <c r="M390" s="69"/>
      <c r="Q390" s="69"/>
      <c r="R390" s="69"/>
      <c r="S390" s="69"/>
      <c r="T390" s="69"/>
      <c r="U390" s="69"/>
      <c r="Y390" s="141"/>
    </row>
    <row r="391" spans="1:25" x14ac:dyDescent="0.3">
      <c r="A391" s="249" t="s">
        <v>1299</v>
      </c>
      <c r="B391" s="69" t="s">
        <v>619</v>
      </c>
      <c r="C391" s="277" t="str">
        <f>INDEX('_Keuzelijst Algemeen'!$CH$3:$CH$5,MATCH(B391,Subthema_water,0))</f>
        <v xml:space="preserve"> </v>
      </c>
      <c r="D391" s="87"/>
      <c r="E391" s="69"/>
      <c r="F391" s="69"/>
      <c r="H391" s="69"/>
      <c r="I391" s="69"/>
      <c r="K391" s="69"/>
      <c r="L391" s="69"/>
      <c r="M391" s="69"/>
      <c r="Q391" s="69"/>
      <c r="R391" s="69"/>
      <c r="S391" s="69"/>
      <c r="T391" s="69"/>
      <c r="U391" s="69"/>
      <c r="Y391" s="141"/>
    </row>
    <row r="392" spans="1:25" x14ac:dyDescent="0.3">
      <c r="A392" s="249" t="s">
        <v>1299</v>
      </c>
      <c r="B392" s="69" t="s">
        <v>619</v>
      </c>
      <c r="C392" s="277" t="str">
        <f>INDEX('_Keuzelijst Algemeen'!$CH$3:$CH$5,MATCH(B392,Subthema_water,0))</f>
        <v xml:space="preserve"> </v>
      </c>
      <c r="D392" s="87"/>
      <c r="E392" s="69"/>
      <c r="F392" s="69"/>
      <c r="H392" s="69"/>
      <c r="I392" s="69"/>
      <c r="K392" s="69"/>
      <c r="L392" s="69"/>
      <c r="M392" s="69"/>
      <c r="Q392" s="69"/>
      <c r="R392" s="69"/>
      <c r="S392" s="69"/>
      <c r="T392" s="69"/>
      <c r="U392" s="69"/>
      <c r="Y392" s="141"/>
    </row>
    <row r="393" spans="1:25" x14ac:dyDescent="0.3">
      <c r="A393" s="249" t="s">
        <v>1299</v>
      </c>
      <c r="B393" s="69" t="s">
        <v>619</v>
      </c>
      <c r="C393" s="277" t="str">
        <f>INDEX('_Keuzelijst Algemeen'!$CH$3:$CH$5,MATCH(B393,Subthema_water,0))</f>
        <v xml:space="preserve"> </v>
      </c>
      <c r="D393" s="87"/>
      <c r="E393" s="69"/>
      <c r="F393" s="69"/>
      <c r="H393" s="69"/>
      <c r="I393" s="69"/>
      <c r="K393" s="69"/>
      <c r="L393" s="69"/>
      <c r="M393" s="69"/>
      <c r="Q393" s="69"/>
      <c r="R393" s="69"/>
      <c r="S393" s="69"/>
      <c r="T393" s="69"/>
      <c r="U393" s="69"/>
      <c r="Y393" s="141"/>
    </row>
    <row r="394" spans="1:25" x14ac:dyDescent="0.3">
      <c r="A394" s="249" t="s">
        <v>1299</v>
      </c>
      <c r="B394" s="69" t="s">
        <v>619</v>
      </c>
      <c r="C394" s="277" t="str">
        <f>INDEX('_Keuzelijst Algemeen'!$CH$3:$CH$5,MATCH(B394,Subthema_water,0))</f>
        <v xml:space="preserve"> </v>
      </c>
      <c r="D394" s="87"/>
      <c r="E394" s="69"/>
      <c r="F394" s="69"/>
      <c r="H394" s="69"/>
      <c r="I394" s="69"/>
      <c r="K394" s="69"/>
      <c r="L394" s="69"/>
      <c r="M394" s="69"/>
      <c r="Q394" s="69"/>
      <c r="R394" s="69"/>
      <c r="S394" s="69"/>
      <c r="T394" s="69"/>
      <c r="U394" s="69"/>
      <c r="Y394" s="141"/>
    </row>
    <row r="395" spans="1:25" x14ac:dyDescent="0.3">
      <c r="A395" s="249" t="s">
        <v>1299</v>
      </c>
      <c r="B395" s="69" t="s">
        <v>619</v>
      </c>
      <c r="C395" s="277" t="str">
        <f>INDEX('_Keuzelijst Algemeen'!$CH$3:$CH$5,MATCH(B395,Subthema_water,0))</f>
        <v xml:space="preserve"> </v>
      </c>
      <c r="D395" s="87"/>
      <c r="E395" s="69"/>
      <c r="F395" s="69"/>
      <c r="H395" s="69"/>
      <c r="I395" s="69"/>
      <c r="K395" s="69"/>
      <c r="L395" s="69"/>
      <c r="M395" s="69"/>
      <c r="Q395" s="69"/>
      <c r="R395" s="69"/>
      <c r="S395" s="69"/>
      <c r="T395" s="69"/>
      <c r="U395" s="69"/>
      <c r="Y395" s="141"/>
    </row>
    <row r="396" spans="1:25" x14ac:dyDescent="0.3">
      <c r="A396" s="249" t="s">
        <v>1299</v>
      </c>
      <c r="B396" s="69" t="s">
        <v>619</v>
      </c>
      <c r="C396" s="277" t="str">
        <f>INDEX('_Keuzelijst Algemeen'!$CH$3:$CH$5,MATCH(B396,Subthema_water,0))</f>
        <v xml:space="preserve"> </v>
      </c>
      <c r="D396" s="87"/>
      <c r="E396" s="69"/>
      <c r="F396" s="69"/>
      <c r="H396" s="69"/>
      <c r="I396" s="69"/>
      <c r="K396" s="69"/>
      <c r="L396" s="69"/>
      <c r="M396" s="69"/>
      <c r="Q396" s="69"/>
      <c r="R396" s="69"/>
      <c r="S396" s="69"/>
      <c r="T396" s="69"/>
      <c r="U396" s="69"/>
      <c r="Y396" s="141"/>
    </row>
    <row r="397" spans="1:25" x14ac:dyDescent="0.3">
      <c r="A397" s="249" t="s">
        <v>1299</v>
      </c>
      <c r="B397" s="69" t="s">
        <v>619</v>
      </c>
      <c r="C397" s="277" t="str">
        <f>INDEX('_Keuzelijst Algemeen'!$CH$3:$CH$5,MATCH(B397,Subthema_water,0))</f>
        <v xml:space="preserve"> </v>
      </c>
      <c r="D397" s="87"/>
      <c r="E397" s="69"/>
      <c r="F397" s="69"/>
      <c r="H397" s="69"/>
      <c r="I397" s="69"/>
      <c r="K397" s="69"/>
      <c r="L397" s="69"/>
      <c r="M397" s="69"/>
      <c r="Q397" s="69"/>
      <c r="R397" s="69"/>
      <c r="S397" s="69"/>
      <c r="T397" s="69"/>
      <c r="U397" s="69"/>
      <c r="Y397" s="141"/>
    </row>
    <row r="398" spans="1:25" x14ac:dyDescent="0.3">
      <c r="A398" s="249" t="s">
        <v>1299</v>
      </c>
      <c r="B398" s="69" t="s">
        <v>619</v>
      </c>
      <c r="C398" s="277" t="str">
        <f>INDEX('_Keuzelijst Algemeen'!$CH$3:$CH$5,MATCH(B398,Subthema_water,0))</f>
        <v xml:space="preserve"> </v>
      </c>
      <c r="D398" s="87"/>
      <c r="E398" s="69"/>
      <c r="F398" s="69"/>
      <c r="H398" s="69"/>
      <c r="I398" s="69"/>
      <c r="K398" s="69"/>
      <c r="L398" s="69"/>
      <c r="M398" s="69"/>
      <c r="Q398" s="69"/>
      <c r="R398" s="69"/>
      <c r="S398" s="69"/>
      <c r="T398" s="69"/>
      <c r="U398" s="69"/>
      <c r="Y398" s="141"/>
    </row>
    <row r="399" spans="1:25" x14ac:dyDescent="0.3">
      <c r="A399" s="249" t="s">
        <v>1299</v>
      </c>
      <c r="B399" s="69" t="s">
        <v>619</v>
      </c>
      <c r="C399" s="277" t="str">
        <f>INDEX('_Keuzelijst Algemeen'!$CH$3:$CH$5,MATCH(B399,Subthema_water,0))</f>
        <v xml:space="preserve"> </v>
      </c>
      <c r="D399" s="87"/>
      <c r="E399" s="69"/>
      <c r="F399" s="69"/>
      <c r="H399" s="69"/>
      <c r="I399" s="69"/>
      <c r="K399" s="69"/>
      <c r="L399" s="69"/>
      <c r="M399" s="69"/>
      <c r="Q399" s="69"/>
      <c r="R399" s="69"/>
      <c r="S399" s="69"/>
      <c r="T399" s="69"/>
      <c r="U399" s="69"/>
      <c r="Y399" s="141"/>
    </row>
    <row r="400" spans="1:25" x14ac:dyDescent="0.3">
      <c r="A400" s="249" t="s">
        <v>1299</v>
      </c>
      <c r="B400" s="69" t="s">
        <v>619</v>
      </c>
      <c r="C400" s="277" t="str">
        <f>INDEX('_Keuzelijst Algemeen'!$CH$3:$CH$5,MATCH(B400,Subthema_water,0))</f>
        <v xml:space="preserve"> </v>
      </c>
      <c r="D400" s="87"/>
      <c r="E400" s="69"/>
      <c r="F400" s="69"/>
      <c r="H400" s="69"/>
      <c r="I400" s="69"/>
      <c r="K400" s="69"/>
      <c r="L400" s="69"/>
      <c r="M400" s="69"/>
      <c r="Q400" s="69"/>
      <c r="R400" s="69"/>
      <c r="S400" s="69"/>
      <c r="T400" s="69"/>
      <c r="U400" s="69"/>
      <c r="Y400" s="141"/>
    </row>
    <row r="401" spans="1:25" x14ac:dyDescent="0.3">
      <c r="A401" s="249" t="s">
        <v>1299</v>
      </c>
      <c r="B401" s="69" t="s">
        <v>619</v>
      </c>
      <c r="C401" s="277" t="str">
        <f>INDEX('_Keuzelijst Algemeen'!$CH$3:$CH$5,MATCH(B401,Subthema_water,0))</f>
        <v xml:space="preserve"> </v>
      </c>
      <c r="D401" s="87"/>
      <c r="E401" s="69"/>
      <c r="F401" s="69"/>
      <c r="H401" s="69"/>
      <c r="I401" s="69"/>
      <c r="K401" s="69"/>
      <c r="L401" s="69"/>
      <c r="M401" s="69"/>
      <c r="Q401" s="69"/>
      <c r="R401" s="69"/>
      <c r="S401" s="69"/>
      <c r="T401" s="69"/>
      <c r="U401" s="69"/>
      <c r="Y401" s="141"/>
    </row>
    <row r="402" spans="1:25" x14ac:dyDescent="0.3">
      <c r="A402" s="249" t="s">
        <v>1299</v>
      </c>
      <c r="B402" s="69" t="s">
        <v>619</v>
      </c>
      <c r="C402" s="277" t="str">
        <f>INDEX('_Keuzelijst Algemeen'!$CH$3:$CH$5,MATCH(B402,Subthema_water,0))</f>
        <v xml:space="preserve"> </v>
      </c>
      <c r="D402" s="87"/>
      <c r="E402" s="69"/>
      <c r="F402" s="69"/>
      <c r="H402" s="69"/>
      <c r="I402" s="69"/>
      <c r="K402" s="69"/>
      <c r="L402" s="69"/>
      <c r="M402" s="69"/>
      <c r="Q402" s="69"/>
      <c r="R402" s="69"/>
      <c r="S402" s="69"/>
      <c r="T402" s="69"/>
      <c r="U402" s="69"/>
      <c r="Y402" s="141"/>
    </row>
    <row r="403" spans="1:25" x14ac:dyDescent="0.3">
      <c r="A403" s="249" t="s">
        <v>1299</v>
      </c>
      <c r="B403" s="69" t="s">
        <v>619</v>
      </c>
      <c r="C403" s="277" t="str">
        <f>INDEX('_Keuzelijst Algemeen'!$CH$3:$CH$5,MATCH(B403,Subthema_water,0))</f>
        <v xml:space="preserve"> </v>
      </c>
      <c r="D403" s="87"/>
      <c r="E403" s="69"/>
      <c r="F403" s="69"/>
      <c r="H403" s="69"/>
      <c r="I403" s="69"/>
      <c r="K403" s="69"/>
      <c r="L403" s="69"/>
      <c r="M403" s="69"/>
      <c r="Q403" s="69"/>
      <c r="R403" s="69"/>
      <c r="S403" s="69"/>
      <c r="T403" s="69"/>
      <c r="U403" s="69"/>
      <c r="Y403" s="141"/>
    </row>
    <row r="404" spans="1:25" x14ac:dyDescent="0.3">
      <c r="A404" s="249" t="s">
        <v>1299</v>
      </c>
      <c r="B404" s="69" t="s">
        <v>619</v>
      </c>
      <c r="C404" s="277" t="str">
        <f>INDEX('_Keuzelijst Algemeen'!$CH$3:$CH$5,MATCH(B404,Subthema_water,0))</f>
        <v xml:space="preserve"> </v>
      </c>
      <c r="D404" s="87"/>
      <c r="E404" s="69"/>
      <c r="F404" s="69"/>
      <c r="H404" s="69"/>
      <c r="I404" s="69"/>
      <c r="K404" s="69"/>
      <c r="L404" s="69"/>
      <c r="M404" s="69"/>
      <c r="Q404" s="69"/>
      <c r="R404" s="69"/>
      <c r="S404" s="69"/>
      <c r="T404" s="69"/>
      <c r="U404" s="69"/>
      <c r="Y404" s="141"/>
    </row>
    <row r="405" spans="1:25" x14ac:dyDescent="0.3">
      <c r="A405" s="249" t="s">
        <v>1299</v>
      </c>
      <c r="B405" s="69" t="s">
        <v>619</v>
      </c>
      <c r="C405" s="277" t="str">
        <f>INDEX('_Keuzelijst Algemeen'!$CH$3:$CH$5,MATCH(B405,Subthema_water,0))</f>
        <v xml:space="preserve"> </v>
      </c>
      <c r="D405" s="87"/>
      <c r="E405" s="69"/>
      <c r="F405" s="69"/>
      <c r="H405" s="69"/>
      <c r="I405" s="69"/>
      <c r="K405" s="69"/>
      <c r="L405" s="69"/>
      <c r="M405" s="69"/>
      <c r="Q405" s="69"/>
      <c r="R405" s="69"/>
      <c r="S405" s="69"/>
      <c r="T405" s="69"/>
      <c r="U405" s="69"/>
      <c r="Y405" s="141"/>
    </row>
    <row r="406" spans="1:25" x14ac:dyDescent="0.3">
      <c r="A406" s="249" t="s">
        <v>1299</v>
      </c>
      <c r="B406" s="69" t="s">
        <v>619</v>
      </c>
      <c r="C406" s="277" t="str">
        <f>INDEX('_Keuzelijst Algemeen'!$CH$3:$CH$5,MATCH(B406,Subthema_water,0))</f>
        <v xml:space="preserve"> </v>
      </c>
      <c r="D406" s="87"/>
      <c r="E406" s="69"/>
      <c r="F406" s="69"/>
      <c r="H406" s="69"/>
      <c r="I406" s="69"/>
      <c r="K406" s="69"/>
      <c r="L406" s="69"/>
      <c r="M406" s="69"/>
      <c r="Q406" s="69"/>
      <c r="R406" s="69"/>
      <c r="S406" s="69"/>
      <c r="T406" s="69"/>
      <c r="U406" s="69"/>
      <c r="Y406" s="141"/>
    </row>
    <row r="407" spans="1:25" x14ac:dyDescent="0.3">
      <c r="A407" s="249" t="s">
        <v>1299</v>
      </c>
      <c r="B407" s="69" t="s">
        <v>619</v>
      </c>
      <c r="C407" s="277" t="str">
        <f>INDEX('_Keuzelijst Algemeen'!$CH$3:$CH$5,MATCH(B407,Subthema_water,0))</f>
        <v xml:space="preserve"> </v>
      </c>
      <c r="D407" s="87"/>
      <c r="E407" s="69"/>
      <c r="F407" s="69"/>
      <c r="H407" s="69"/>
      <c r="I407" s="69"/>
      <c r="K407" s="69"/>
      <c r="L407" s="69"/>
      <c r="M407" s="69"/>
      <c r="Q407" s="69"/>
      <c r="R407" s="69"/>
      <c r="S407" s="69"/>
      <c r="T407" s="69"/>
      <c r="U407" s="69"/>
      <c r="Y407" s="141"/>
    </row>
    <row r="408" spans="1:25" x14ac:dyDescent="0.3">
      <c r="A408" s="249" t="s">
        <v>1299</v>
      </c>
      <c r="B408" s="69" t="s">
        <v>619</v>
      </c>
      <c r="C408" s="277" t="str">
        <f>INDEX('_Keuzelijst Algemeen'!$CH$3:$CH$5,MATCH(B408,Subthema_water,0))</f>
        <v xml:space="preserve"> </v>
      </c>
      <c r="D408" s="87"/>
      <c r="E408" s="69"/>
      <c r="F408" s="69"/>
      <c r="H408" s="69"/>
      <c r="I408" s="69"/>
      <c r="K408" s="69"/>
      <c r="L408" s="69"/>
      <c r="M408" s="69"/>
      <c r="Q408" s="69"/>
      <c r="R408" s="69"/>
      <c r="S408" s="69"/>
      <c r="T408" s="69"/>
      <c r="U408" s="69"/>
      <c r="Y408" s="141"/>
    </row>
    <row r="409" spans="1:25" x14ac:dyDescent="0.3">
      <c r="A409" s="249" t="s">
        <v>1299</v>
      </c>
      <c r="B409" s="69" t="s">
        <v>619</v>
      </c>
      <c r="C409" s="277" t="str">
        <f>INDEX('_Keuzelijst Algemeen'!$CH$3:$CH$5,MATCH(B409,Subthema_water,0))</f>
        <v xml:space="preserve"> </v>
      </c>
      <c r="D409" s="87"/>
      <c r="E409" s="69"/>
      <c r="F409" s="69"/>
      <c r="H409" s="69"/>
      <c r="I409" s="69"/>
      <c r="K409" s="69"/>
      <c r="L409" s="69"/>
      <c r="M409" s="69"/>
      <c r="Q409" s="69"/>
      <c r="R409" s="69"/>
      <c r="S409" s="69"/>
      <c r="T409" s="69"/>
      <c r="U409" s="69"/>
      <c r="Y409" s="141"/>
    </row>
    <row r="410" spans="1:25" x14ac:dyDescent="0.3">
      <c r="A410" s="249" t="s">
        <v>1299</v>
      </c>
      <c r="B410" s="69" t="s">
        <v>619</v>
      </c>
      <c r="C410" s="277" t="str">
        <f>INDEX('_Keuzelijst Algemeen'!$CH$3:$CH$5,MATCH(B410,Subthema_water,0))</f>
        <v xml:space="preserve"> </v>
      </c>
      <c r="D410" s="87"/>
      <c r="E410" s="69"/>
      <c r="F410" s="69"/>
      <c r="H410" s="69"/>
      <c r="I410" s="69"/>
      <c r="K410" s="69"/>
      <c r="L410" s="69"/>
      <c r="M410" s="69"/>
      <c r="Q410" s="69"/>
      <c r="R410" s="69"/>
      <c r="S410" s="69"/>
      <c r="T410" s="69"/>
      <c r="U410" s="69"/>
      <c r="Y410" s="141"/>
    </row>
    <row r="411" spans="1:25" x14ac:dyDescent="0.3">
      <c r="A411" s="249" t="s">
        <v>1299</v>
      </c>
      <c r="B411" s="69" t="s">
        <v>619</v>
      </c>
      <c r="C411" s="277" t="str">
        <f>INDEX('_Keuzelijst Algemeen'!$CH$3:$CH$5,MATCH(B411,Subthema_water,0))</f>
        <v xml:space="preserve"> </v>
      </c>
      <c r="D411" s="87"/>
      <c r="E411" s="69"/>
      <c r="F411" s="69"/>
      <c r="H411" s="69"/>
      <c r="I411" s="69"/>
      <c r="K411" s="69"/>
      <c r="L411" s="69"/>
      <c r="M411" s="69"/>
      <c r="Q411" s="69"/>
      <c r="R411" s="69"/>
      <c r="S411" s="69"/>
      <c r="T411" s="69"/>
      <c r="U411" s="69"/>
      <c r="Y411" s="141"/>
    </row>
    <row r="412" spans="1:25" x14ac:dyDescent="0.3">
      <c r="A412" s="249" t="s">
        <v>1299</v>
      </c>
      <c r="B412" s="69" t="s">
        <v>619</v>
      </c>
      <c r="C412" s="277" t="str">
        <f>INDEX('_Keuzelijst Algemeen'!$CH$3:$CH$5,MATCH(B412,Subthema_water,0))</f>
        <v xml:space="preserve"> </v>
      </c>
      <c r="D412" s="87"/>
      <c r="E412" s="69"/>
      <c r="F412" s="69"/>
      <c r="H412" s="69"/>
      <c r="I412" s="69"/>
      <c r="K412" s="69"/>
      <c r="L412" s="69"/>
      <c r="M412" s="69"/>
      <c r="Q412" s="69"/>
      <c r="R412" s="69"/>
      <c r="S412" s="69"/>
      <c r="T412" s="69"/>
      <c r="U412" s="69"/>
      <c r="Y412" s="141"/>
    </row>
    <row r="413" spans="1:25" x14ac:dyDescent="0.3">
      <c r="A413" s="249" t="s">
        <v>1299</v>
      </c>
      <c r="B413" s="69" t="s">
        <v>619</v>
      </c>
      <c r="C413" s="277" t="str">
        <f>INDEX('_Keuzelijst Algemeen'!$CH$3:$CH$5,MATCH(B413,Subthema_water,0))</f>
        <v xml:space="preserve"> </v>
      </c>
      <c r="D413" s="87"/>
      <c r="E413" s="69"/>
      <c r="F413" s="69"/>
      <c r="H413" s="69"/>
      <c r="I413" s="69"/>
      <c r="K413" s="69"/>
      <c r="L413" s="69"/>
      <c r="M413" s="69"/>
      <c r="Q413" s="69"/>
      <c r="R413" s="69"/>
      <c r="S413" s="69"/>
      <c r="T413" s="69"/>
      <c r="U413" s="69"/>
      <c r="Y413" s="141"/>
    </row>
    <row r="414" spans="1:25" x14ac:dyDescent="0.3">
      <c r="A414" s="249" t="s">
        <v>1299</v>
      </c>
      <c r="B414" s="69" t="s">
        <v>619</v>
      </c>
      <c r="C414" s="277" t="str">
        <f>INDEX('_Keuzelijst Algemeen'!$CH$3:$CH$5,MATCH(B414,Subthema_water,0))</f>
        <v xml:space="preserve"> </v>
      </c>
      <c r="D414" s="87"/>
      <c r="E414" s="69"/>
      <c r="F414" s="69"/>
      <c r="H414" s="69"/>
      <c r="I414" s="69"/>
      <c r="K414" s="69"/>
      <c r="L414" s="69"/>
      <c r="M414" s="69"/>
      <c r="Q414" s="69"/>
      <c r="R414" s="69"/>
      <c r="S414" s="69"/>
      <c r="T414" s="69"/>
      <c r="U414" s="69"/>
      <c r="Y414" s="141"/>
    </row>
    <row r="415" spans="1:25" x14ac:dyDescent="0.3">
      <c r="A415" s="249" t="s">
        <v>1299</v>
      </c>
      <c r="B415" s="69" t="s">
        <v>619</v>
      </c>
      <c r="C415" s="277" t="str">
        <f>INDEX('_Keuzelijst Algemeen'!$CH$3:$CH$5,MATCH(B415,Subthema_water,0))</f>
        <v xml:space="preserve"> </v>
      </c>
      <c r="D415" s="87"/>
      <c r="E415" s="69"/>
      <c r="F415" s="69"/>
      <c r="H415" s="69"/>
      <c r="I415" s="69"/>
      <c r="K415" s="69"/>
      <c r="L415" s="69"/>
      <c r="M415" s="69"/>
      <c r="Q415" s="69"/>
      <c r="R415" s="69"/>
      <c r="S415" s="69"/>
      <c r="T415" s="69"/>
      <c r="U415" s="69"/>
      <c r="Y415" s="141"/>
    </row>
    <row r="416" spans="1:25" x14ac:dyDescent="0.3">
      <c r="A416" s="249" t="s">
        <v>1299</v>
      </c>
      <c r="B416" s="69" t="s">
        <v>619</v>
      </c>
      <c r="C416" s="277" t="str">
        <f>INDEX('_Keuzelijst Algemeen'!$CH$3:$CH$5,MATCH(B416,Subthema_water,0))</f>
        <v xml:space="preserve"> </v>
      </c>
      <c r="D416" s="87"/>
      <c r="E416" s="69"/>
      <c r="F416" s="69"/>
      <c r="H416" s="69"/>
      <c r="I416" s="69"/>
      <c r="K416" s="69"/>
      <c r="L416" s="69"/>
      <c r="M416" s="69"/>
      <c r="Q416" s="69"/>
      <c r="R416" s="69"/>
      <c r="S416" s="69"/>
      <c r="T416" s="69"/>
      <c r="U416" s="69"/>
      <c r="Y416" s="141"/>
    </row>
    <row r="417" spans="1:25" x14ac:dyDescent="0.3">
      <c r="A417" s="249" t="s">
        <v>1299</v>
      </c>
      <c r="B417" s="69" t="s">
        <v>619</v>
      </c>
      <c r="C417" s="277" t="str">
        <f>INDEX('_Keuzelijst Algemeen'!$CH$3:$CH$5,MATCH(B417,Subthema_water,0))</f>
        <v xml:space="preserve"> </v>
      </c>
      <c r="D417" s="87"/>
      <c r="E417" s="69"/>
      <c r="F417" s="69"/>
      <c r="H417" s="69"/>
      <c r="I417" s="69"/>
      <c r="K417" s="69"/>
      <c r="L417" s="69"/>
      <c r="M417" s="69"/>
      <c r="Q417" s="69"/>
      <c r="R417" s="69"/>
      <c r="S417" s="69"/>
      <c r="T417" s="69"/>
      <c r="U417" s="69"/>
      <c r="Y417" s="141"/>
    </row>
    <row r="418" spans="1:25" x14ac:dyDescent="0.3">
      <c r="A418" s="249" t="s">
        <v>1299</v>
      </c>
      <c r="B418" s="69" t="s">
        <v>619</v>
      </c>
      <c r="C418" s="277" t="str">
        <f>INDEX('_Keuzelijst Algemeen'!$CH$3:$CH$5,MATCH(B418,Subthema_water,0))</f>
        <v xml:space="preserve"> </v>
      </c>
      <c r="D418" s="87"/>
      <c r="E418" s="69"/>
      <c r="F418" s="69"/>
      <c r="H418" s="69"/>
      <c r="I418" s="69"/>
      <c r="K418" s="69"/>
      <c r="L418" s="69"/>
      <c r="M418" s="69"/>
      <c r="Q418" s="69"/>
      <c r="R418" s="69"/>
      <c r="S418" s="69"/>
      <c r="T418" s="69"/>
      <c r="U418" s="69"/>
      <c r="Y418" s="141"/>
    </row>
    <row r="419" spans="1:25" x14ac:dyDescent="0.3">
      <c r="A419" s="249" t="s">
        <v>1299</v>
      </c>
      <c r="B419" s="69" t="s">
        <v>619</v>
      </c>
      <c r="C419" s="277" t="str">
        <f>INDEX('_Keuzelijst Algemeen'!$CH$3:$CH$5,MATCH(B419,Subthema_water,0))</f>
        <v xml:space="preserve"> </v>
      </c>
      <c r="D419" s="87"/>
      <c r="E419" s="69"/>
      <c r="F419" s="69"/>
      <c r="H419" s="69"/>
      <c r="I419" s="69"/>
      <c r="K419" s="69"/>
      <c r="L419" s="69"/>
      <c r="M419" s="69"/>
      <c r="Q419" s="69"/>
      <c r="R419" s="69"/>
      <c r="S419" s="69"/>
      <c r="T419" s="69"/>
      <c r="U419" s="69"/>
      <c r="Y419" s="141"/>
    </row>
    <row r="420" spans="1:25" x14ac:dyDescent="0.3">
      <c r="A420" s="249" t="s">
        <v>1299</v>
      </c>
      <c r="B420" s="69" t="s">
        <v>619</v>
      </c>
      <c r="C420" s="277" t="str">
        <f>INDEX('_Keuzelijst Algemeen'!$CH$3:$CH$5,MATCH(B420,Subthema_water,0))</f>
        <v xml:space="preserve"> </v>
      </c>
      <c r="D420" s="87"/>
      <c r="E420" s="69"/>
      <c r="F420" s="69"/>
      <c r="H420" s="69"/>
      <c r="I420" s="69"/>
      <c r="K420" s="69"/>
      <c r="L420" s="69"/>
      <c r="M420" s="69"/>
      <c r="Q420" s="69"/>
      <c r="R420" s="69"/>
      <c r="S420" s="69"/>
      <c r="T420" s="69"/>
      <c r="U420" s="69"/>
      <c r="Y420" s="141"/>
    </row>
    <row r="421" spans="1:25" x14ac:dyDescent="0.3">
      <c r="A421" s="249" t="s">
        <v>1299</v>
      </c>
      <c r="B421" s="69" t="s">
        <v>619</v>
      </c>
      <c r="C421" s="277" t="str">
        <f>INDEX('_Keuzelijst Algemeen'!$CH$3:$CH$5,MATCH(B421,Subthema_water,0))</f>
        <v xml:space="preserve"> </v>
      </c>
      <c r="D421" s="87"/>
      <c r="E421" s="69"/>
      <c r="F421" s="69"/>
      <c r="H421" s="69"/>
      <c r="I421" s="69"/>
      <c r="K421" s="69"/>
      <c r="L421" s="69"/>
      <c r="M421" s="69"/>
      <c r="Q421" s="69"/>
      <c r="R421" s="69"/>
      <c r="S421" s="69"/>
      <c r="T421" s="69"/>
      <c r="U421" s="69"/>
      <c r="Y421" s="141"/>
    </row>
    <row r="422" spans="1:25" x14ac:dyDescent="0.3">
      <c r="A422" s="249" t="s">
        <v>1299</v>
      </c>
      <c r="B422" s="69" t="s">
        <v>619</v>
      </c>
      <c r="C422" s="277" t="str">
        <f>INDEX('_Keuzelijst Algemeen'!$CH$3:$CH$5,MATCH(B422,Subthema_water,0))</f>
        <v xml:space="preserve"> </v>
      </c>
      <c r="D422" s="87"/>
      <c r="E422" s="69"/>
      <c r="F422" s="69"/>
      <c r="H422" s="69"/>
      <c r="I422" s="69"/>
      <c r="K422" s="69"/>
      <c r="L422" s="69"/>
      <c r="M422" s="69"/>
      <c r="Q422" s="69"/>
      <c r="R422" s="69"/>
      <c r="S422" s="69"/>
      <c r="T422" s="69"/>
      <c r="U422" s="69"/>
      <c r="Y422" s="141"/>
    </row>
    <row r="423" spans="1:25" x14ac:dyDescent="0.3">
      <c r="A423" s="249" t="s">
        <v>1299</v>
      </c>
      <c r="B423" s="69" t="s">
        <v>619</v>
      </c>
      <c r="C423" s="277" t="str">
        <f>INDEX('_Keuzelijst Algemeen'!$CH$3:$CH$5,MATCH(B423,Subthema_water,0))</f>
        <v xml:space="preserve"> </v>
      </c>
      <c r="D423" s="87"/>
      <c r="E423" s="69"/>
      <c r="F423" s="69"/>
      <c r="H423" s="69"/>
      <c r="I423" s="69"/>
      <c r="K423" s="69"/>
      <c r="L423" s="69"/>
      <c r="M423" s="69"/>
      <c r="Q423" s="69"/>
      <c r="R423" s="69"/>
      <c r="S423" s="69"/>
      <c r="T423" s="69"/>
      <c r="U423" s="69"/>
      <c r="Y423" s="141"/>
    </row>
    <row r="424" spans="1:25" x14ac:dyDescent="0.3">
      <c r="A424" s="249" t="s">
        <v>1299</v>
      </c>
      <c r="B424" s="69" t="s">
        <v>619</v>
      </c>
      <c r="C424" s="277" t="str">
        <f>INDEX('_Keuzelijst Algemeen'!$CH$3:$CH$5,MATCH(B424,Subthema_water,0))</f>
        <v xml:space="preserve"> </v>
      </c>
      <c r="D424" s="87"/>
      <c r="E424" s="69"/>
      <c r="F424" s="69"/>
      <c r="H424" s="69"/>
      <c r="I424" s="69"/>
      <c r="K424" s="69"/>
      <c r="L424" s="69"/>
      <c r="M424" s="69"/>
      <c r="Q424" s="69"/>
      <c r="R424" s="69"/>
      <c r="S424" s="69"/>
      <c r="T424" s="69"/>
      <c r="U424" s="69"/>
      <c r="Y424" s="141"/>
    </row>
    <row r="425" spans="1:25" x14ac:dyDescent="0.3">
      <c r="A425" s="249" t="s">
        <v>1299</v>
      </c>
      <c r="B425" s="69" t="s">
        <v>619</v>
      </c>
      <c r="C425" s="277" t="str">
        <f>INDEX('_Keuzelijst Algemeen'!$CH$3:$CH$5,MATCH(B425,Subthema_water,0))</f>
        <v xml:space="preserve"> </v>
      </c>
      <c r="D425" s="87"/>
      <c r="E425" s="69"/>
      <c r="F425" s="69"/>
      <c r="H425" s="69"/>
      <c r="I425" s="69"/>
      <c r="K425" s="69"/>
      <c r="L425" s="69"/>
      <c r="M425" s="69"/>
      <c r="Q425" s="69"/>
      <c r="R425" s="69"/>
      <c r="S425" s="69"/>
      <c r="T425" s="69"/>
      <c r="U425" s="69"/>
      <c r="Y425" s="141"/>
    </row>
    <row r="426" spans="1:25" x14ac:dyDescent="0.3">
      <c r="A426" s="249" t="s">
        <v>1299</v>
      </c>
      <c r="B426" s="69" t="s">
        <v>619</v>
      </c>
      <c r="C426" s="277" t="str">
        <f>INDEX('_Keuzelijst Algemeen'!$CH$3:$CH$5,MATCH(B426,Subthema_water,0))</f>
        <v xml:space="preserve"> </v>
      </c>
      <c r="D426" s="87"/>
      <c r="E426" s="69"/>
      <c r="F426" s="69"/>
      <c r="H426" s="69"/>
      <c r="I426" s="69"/>
      <c r="K426" s="69"/>
      <c r="L426" s="69"/>
      <c r="M426" s="69"/>
      <c r="Q426" s="69"/>
      <c r="R426" s="69"/>
      <c r="S426" s="69"/>
      <c r="T426" s="69"/>
      <c r="U426" s="69"/>
      <c r="Y426" s="141"/>
    </row>
    <row r="427" spans="1:25" x14ac:dyDescent="0.3">
      <c r="A427" s="249" t="s">
        <v>1299</v>
      </c>
      <c r="B427" s="69" t="s">
        <v>619</v>
      </c>
      <c r="C427" s="277" t="str">
        <f>INDEX('_Keuzelijst Algemeen'!$CH$3:$CH$5,MATCH(B427,Subthema_water,0))</f>
        <v xml:space="preserve"> </v>
      </c>
      <c r="D427" s="87"/>
      <c r="E427" s="69"/>
      <c r="F427" s="69"/>
      <c r="H427" s="69"/>
      <c r="I427" s="69"/>
      <c r="K427" s="69"/>
      <c r="L427" s="69"/>
      <c r="M427" s="69"/>
      <c r="Q427" s="69"/>
      <c r="R427" s="69"/>
      <c r="S427" s="69"/>
      <c r="T427" s="69"/>
      <c r="U427" s="69"/>
      <c r="Y427" s="141"/>
    </row>
    <row r="428" spans="1:25" x14ac:dyDescent="0.3">
      <c r="A428" s="249" t="s">
        <v>1299</v>
      </c>
      <c r="B428" s="69" t="s">
        <v>619</v>
      </c>
      <c r="C428" s="277" t="str">
        <f>INDEX('_Keuzelijst Algemeen'!$CH$3:$CH$5,MATCH(B428,Subthema_water,0))</f>
        <v xml:space="preserve"> </v>
      </c>
      <c r="D428" s="87"/>
      <c r="E428" s="69"/>
      <c r="F428" s="69"/>
      <c r="H428" s="69"/>
      <c r="I428" s="69"/>
      <c r="K428" s="69"/>
      <c r="L428" s="69"/>
      <c r="M428" s="69"/>
      <c r="Q428" s="69"/>
      <c r="R428" s="69"/>
      <c r="S428" s="69"/>
      <c r="T428" s="69"/>
      <c r="U428" s="69"/>
      <c r="Y428" s="141"/>
    </row>
    <row r="429" spans="1:25" x14ac:dyDescent="0.3">
      <c r="A429" s="249" t="s">
        <v>1299</v>
      </c>
      <c r="B429" s="69" t="s">
        <v>619</v>
      </c>
      <c r="C429" s="277" t="str">
        <f>INDEX('_Keuzelijst Algemeen'!$CH$3:$CH$5,MATCH(B429,Subthema_water,0))</f>
        <v xml:space="preserve"> </v>
      </c>
      <c r="D429" s="87"/>
      <c r="E429" s="69"/>
      <c r="F429" s="69"/>
      <c r="H429" s="69"/>
      <c r="I429" s="69"/>
      <c r="K429" s="69"/>
      <c r="L429" s="69"/>
      <c r="M429" s="69"/>
      <c r="Q429" s="69"/>
      <c r="R429" s="69"/>
      <c r="S429" s="69"/>
      <c r="T429" s="69"/>
      <c r="U429" s="69"/>
      <c r="Y429" s="141"/>
    </row>
    <row r="430" spans="1:25" x14ac:dyDescent="0.3">
      <c r="A430" s="249" t="s">
        <v>1299</v>
      </c>
      <c r="B430" s="69" t="s">
        <v>619</v>
      </c>
      <c r="C430" s="277" t="str">
        <f>INDEX('_Keuzelijst Algemeen'!$CH$3:$CH$5,MATCH(B430,Subthema_water,0))</f>
        <v xml:space="preserve"> </v>
      </c>
      <c r="D430" s="87"/>
      <c r="E430" s="69"/>
      <c r="F430" s="69"/>
      <c r="H430" s="69"/>
      <c r="I430" s="69"/>
      <c r="K430" s="69"/>
      <c r="L430" s="69"/>
      <c r="M430" s="69"/>
      <c r="Q430" s="69"/>
      <c r="R430" s="69"/>
      <c r="S430" s="69"/>
      <c r="T430" s="69"/>
      <c r="U430" s="69"/>
      <c r="Y430" s="141"/>
    </row>
    <row r="431" spans="1:25" x14ac:dyDescent="0.3">
      <c r="A431" s="249" t="s">
        <v>1299</v>
      </c>
      <c r="B431" s="69" t="s">
        <v>619</v>
      </c>
      <c r="C431" s="277" t="str">
        <f>INDEX('_Keuzelijst Algemeen'!$CH$3:$CH$5,MATCH(B431,Subthema_water,0))</f>
        <v xml:space="preserve"> </v>
      </c>
      <c r="D431" s="87"/>
      <c r="E431" s="69"/>
      <c r="F431" s="69"/>
      <c r="H431" s="69"/>
      <c r="I431" s="69"/>
      <c r="K431" s="69"/>
      <c r="L431" s="69"/>
      <c r="M431" s="69"/>
      <c r="Q431" s="69"/>
      <c r="R431" s="69"/>
      <c r="S431" s="69"/>
      <c r="T431" s="69"/>
      <c r="U431" s="69"/>
      <c r="Y431" s="141"/>
    </row>
    <row r="432" spans="1:25" x14ac:dyDescent="0.3">
      <c r="A432" s="249" t="s">
        <v>1299</v>
      </c>
      <c r="B432" s="69" t="s">
        <v>619</v>
      </c>
      <c r="C432" s="277" t="str">
        <f>INDEX('_Keuzelijst Algemeen'!$CH$3:$CH$5,MATCH(B432,Subthema_water,0))</f>
        <v xml:space="preserve"> </v>
      </c>
      <c r="D432" s="87"/>
      <c r="E432" s="69"/>
      <c r="F432" s="69"/>
      <c r="H432" s="69"/>
      <c r="I432" s="69"/>
      <c r="K432" s="69"/>
      <c r="L432" s="69"/>
      <c r="M432" s="69"/>
      <c r="Q432" s="69"/>
      <c r="R432" s="69"/>
      <c r="S432" s="69"/>
      <c r="T432" s="69"/>
      <c r="U432" s="69"/>
      <c r="Y432" s="141"/>
    </row>
    <row r="433" spans="1:25" x14ac:dyDescent="0.3">
      <c r="A433" s="249" t="s">
        <v>1299</v>
      </c>
      <c r="B433" s="69" t="s">
        <v>619</v>
      </c>
      <c r="C433" s="277" t="str">
        <f>INDEX('_Keuzelijst Algemeen'!$CH$3:$CH$5,MATCH(B433,Subthema_water,0))</f>
        <v xml:space="preserve"> </v>
      </c>
      <c r="D433" s="87"/>
      <c r="E433" s="69"/>
      <c r="F433" s="69"/>
      <c r="H433" s="69"/>
      <c r="I433" s="69"/>
      <c r="K433" s="69"/>
      <c r="L433" s="69"/>
      <c r="M433" s="69"/>
      <c r="Q433" s="69"/>
      <c r="R433" s="69"/>
      <c r="S433" s="69"/>
      <c r="T433" s="69"/>
      <c r="U433" s="69"/>
      <c r="Y433" s="141"/>
    </row>
    <row r="434" spans="1:25" x14ac:dyDescent="0.3">
      <c r="A434" s="249" t="s">
        <v>1299</v>
      </c>
      <c r="B434" s="69" t="s">
        <v>619</v>
      </c>
      <c r="C434" s="277" t="str">
        <f>INDEX('_Keuzelijst Algemeen'!$CH$3:$CH$5,MATCH(B434,Subthema_water,0))</f>
        <v xml:space="preserve"> </v>
      </c>
      <c r="D434" s="87"/>
      <c r="E434" s="69"/>
      <c r="F434" s="69"/>
      <c r="H434" s="69"/>
      <c r="I434" s="69"/>
      <c r="K434" s="69"/>
      <c r="L434" s="69"/>
      <c r="M434" s="69"/>
      <c r="Q434" s="69"/>
      <c r="R434" s="69"/>
      <c r="S434" s="69"/>
      <c r="T434" s="69"/>
      <c r="U434" s="69"/>
      <c r="Y434" s="141"/>
    </row>
    <row r="435" spans="1:25" x14ac:dyDescent="0.3">
      <c r="A435" s="249" t="s">
        <v>1299</v>
      </c>
      <c r="B435" s="69" t="s">
        <v>619</v>
      </c>
      <c r="C435" s="277" t="str">
        <f>INDEX('_Keuzelijst Algemeen'!$CH$3:$CH$5,MATCH(B435,Subthema_water,0))</f>
        <v xml:space="preserve"> </v>
      </c>
      <c r="D435" s="87"/>
      <c r="E435" s="69"/>
      <c r="F435" s="69"/>
      <c r="H435" s="69"/>
      <c r="I435" s="69"/>
      <c r="K435" s="69"/>
      <c r="L435" s="69"/>
      <c r="M435" s="69"/>
      <c r="Q435" s="69"/>
      <c r="R435" s="69"/>
      <c r="S435" s="69"/>
      <c r="T435" s="69"/>
      <c r="U435" s="69"/>
      <c r="Y435" s="141"/>
    </row>
    <row r="436" spans="1:25" x14ac:dyDescent="0.3">
      <c r="A436" s="249" t="s">
        <v>1299</v>
      </c>
      <c r="B436" s="69" t="s">
        <v>619</v>
      </c>
      <c r="C436" s="277" t="str">
        <f>INDEX('_Keuzelijst Algemeen'!$CH$3:$CH$5,MATCH(B436,Subthema_water,0))</f>
        <v xml:space="preserve"> </v>
      </c>
      <c r="D436" s="87"/>
      <c r="E436" s="69"/>
      <c r="F436" s="69"/>
      <c r="H436" s="69"/>
      <c r="I436" s="69"/>
      <c r="K436" s="69"/>
      <c r="L436" s="69"/>
      <c r="M436" s="69"/>
      <c r="Q436" s="69"/>
      <c r="R436" s="69"/>
      <c r="S436" s="69"/>
      <c r="T436" s="69"/>
      <c r="U436" s="69"/>
      <c r="Y436" s="141"/>
    </row>
    <row r="437" spans="1:25" x14ac:dyDescent="0.3">
      <c r="A437" s="249" t="s">
        <v>1299</v>
      </c>
      <c r="B437" s="69" t="s">
        <v>619</v>
      </c>
      <c r="C437" s="277" t="str">
        <f>INDEX('_Keuzelijst Algemeen'!$CH$3:$CH$5,MATCH(B437,Subthema_water,0))</f>
        <v xml:space="preserve"> </v>
      </c>
      <c r="D437" s="87"/>
      <c r="E437" s="69"/>
      <c r="F437" s="69"/>
      <c r="H437" s="69"/>
      <c r="I437" s="69"/>
      <c r="K437" s="69"/>
      <c r="L437" s="69"/>
      <c r="M437" s="69"/>
      <c r="Q437" s="69"/>
      <c r="R437" s="69"/>
      <c r="S437" s="69"/>
      <c r="T437" s="69"/>
      <c r="U437" s="69"/>
      <c r="Y437" s="141"/>
    </row>
    <row r="438" spans="1:25" x14ac:dyDescent="0.3">
      <c r="A438" s="249" t="s">
        <v>1299</v>
      </c>
      <c r="B438" s="69" t="s">
        <v>619</v>
      </c>
      <c r="C438" s="277" t="str">
        <f>INDEX('_Keuzelijst Algemeen'!$CH$3:$CH$5,MATCH(B438,Subthema_water,0))</f>
        <v xml:space="preserve"> </v>
      </c>
      <c r="D438" s="87"/>
      <c r="E438" s="69"/>
      <c r="F438" s="69"/>
      <c r="H438" s="69"/>
      <c r="I438" s="69"/>
      <c r="K438" s="69"/>
      <c r="L438" s="69"/>
      <c r="M438" s="69"/>
      <c r="Q438" s="69"/>
      <c r="R438" s="69"/>
      <c r="S438" s="69"/>
      <c r="T438" s="69"/>
      <c r="U438" s="69"/>
      <c r="Y438" s="141"/>
    </row>
    <row r="439" spans="1:25" x14ac:dyDescent="0.3">
      <c r="A439" s="249" t="s">
        <v>1299</v>
      </c>
      <c r="B439" s="69" t="s">
        <v>619</v>
      </c>
      <c r="C439" s="277" t="str">
        <f>INDEX('_Keuzelijst Algemeen'!$CH$3:$CH$5,MATCH(B439,Subthema_water,0))</f>
        <v xml:space="preserve"> </v>
      </c>
      <c r="D439" s="87"/>
      <c r="E439" s="69"/>
      <c r="F439" s="69"/>
      <c r="H439" s="69"/>
      <c r="I439" s="69"/>
      <c r="K439" s="69"/>
      <c r="L439" s="69"/>
      <c r="M439" s="69"/>
      <c r="Q439" s="69"/>
      <c r="R439" s="69"/>
      <c r="S439" s="69"/>
      <c r="T439" s="69"/>
      <c r="U439" s="69"/>
      <c r="Y439" s="141"/>
    </row>
    <row r="440" spans="1:25" x14ac:dyDescent="0.3">
      <c r="A440" s="249" t="s">
        <v>1299</v>
      </c>
      <c r="B440" s="69" t="s">
        <v>619</v>
      </c>
      <c r="C440" s="277" t="str">
        <f>INDEX('_Keuzelijst Algemeen'!$CH$3:$CH$5,MATCH(B440,Subthema_water,0))</f>
        <v xml:space="preserve"> </v>
      </c>
      <c r="D440" s="87"/>
      <c r="E440" s="69"/>
      <c r="F440" s="69"/>
      <c r="H440" s="69"/>
      <c r="I440" s="69"/>
      <c r="K440" s="69"/>
      <c r="L440" s="69"/>
      <c r="M440" s="69"/>
      <c r="Q440" s="69"/>
      <c r="R440" s="69"/>
      <c r="S440" s="69"/>
      <c r="T440" s="69"/>
      <c r="U440" s="69"/>
      <c r="Y440" s="141"/>
    </row>
    <row r="441" spans="1:25" x14ac:dyDescent="0.3">
      <c r="A441" s="249" t="s">
        <v>1299</v>
      </c>
      <c r="B441" s="69" t="s">
        <v>619</v>
      </c>
      <c r="C441" s="277" t="str">
        <f>INDEX('_Keuzelijst Algemeen'!$CH$3:$CH$5,MATCH(B441,Subthema_water,0))</f>
        <v xml:space="preserve"> </v>
      </c>
      <c r="D441" s="87"/>
      <c r="E441" s="69"/>
      <c r="F441" s="69"/>
      <c r="H441" s="69"/>
      <c r="I441" s="69"/>
      <c r="K441" s="69"/>
      <c r="L441" s="69"/>
      <c r="M441" s="69"/>
      <c r="Q441" s="69"/>
      <c r="R441" s="69"/>
      <c r="S441" s="69"/>
      <c r="T441" s="69"/>
      <c r="U441" s="69"/>
      <c r="Y441" s="141"/>
    </row>
    <row r="442" spans="1:25" x14ac:dyDescent="0.3">
      <c r="A442" s="249" t="s">
        <v>1299</v>
      </c>
      <c r="B442" s="69" t="s">
        <v>619</v>
      </c>
      <c r="C442" s="277" t="str">
        <f>INDEX('_Keuzelijst Algemeen'!$CH$3:$CH$5,MATCH(B442,Subthema_water,0))</f>
        <v xml:space="preserve"> </v>
      </c>
      <c r="D442" s="87"/>
      <c r="E442" s="69"/>
      <c r="F442" s="69"/>
      <c r="H442" s="69"/>
      <c r="I442" s="69"/>
      <c r="K442" s="69"/>
      <c r="L442" s="69"/>
      <c r="M442" s="69"/>
      <c r="Q442" s="69"/>
      <c r="R442" s="69"/>
      <c r="S442" s="69"/>
      <c r="T442" s="69"/>
      <c r="U442" s="69"/>
      <c r="Y442" s="141"/>
    </row>
    <row r="443" spans="1:25" x14ac:dyDescent="0.3">
      <c r="A443" s="249" t="s">
        <v>1299</v>
      </c>
      <c r="B443" s="69" t="s">
        <v>619</v>
      </c>
      <c r="C443" s="277" t="str">
        <f>INDEX('_Keuzelijst Algemeen'!$CH$3:$CH$5,MATCH(B443,Subthema_water,0))</f>
        <v xml:space="preserve"> </v>
      </c>
      <c r="D443" s="87"/>
      <c r="E443" s="69"/>
      <c r="F443" s="69"/>
      <c r="H443" s="69"/>
      <c r="I443" s="69"/>
      <c r="K443" s="69"/>
      <c r="L443" s="69"/>
      <c r="M443" s="69"/>
      <c r="Q443" s="69"/>
      <c r="R443" s="69"/>
      <c r="S443" s="69"/>
      <c r="T443" s="69"/>
      <c r="U443" s="69"/>
      <c r="Y443" s="141"/>
    </row>
    <row r="444" spans="1:25" x14ac:dyDescent="0.3">
      <c r="A444" s="249" t="s">
        <v>1299</v>
      </c>
      <c r="B444" s="69" t="s">
        <v>619</v>
      </c>
      <c r="C444" s="277" t="str">
        <f>INDEX('_Keuzelijst Algemeen'!$CH$3:$CH$5,MATCH(B444,Subthema_water,0))</f>
        <v xml:space="preserve"> </v>
      </c>
      <c r="D444" s="87"/>
      <c r="E444" s="69"/>
      <c r="F444" s="69"/>
      <c r="H444" s="69"/>
      <c r="I444" s="69"/>
      <c r="K444" s="69"/>
      <c r="L444" s="69"/>
      <c r="M444" s="69"/>
      <c r="Q444" s="69"/>
      <c r="R444" s="69"/>
      <c r="S444" s="69"/>
      <c r="T444" s="69"/>
      <c r="U444" s="69"/>
      <c r="Y444" s="141"/>
    </row>
    <row r="445" spans="1:25" x14ac:dyDescent="0.3">
      <c r="A445" s="249" t="s">
        <v>1299</v>
      </c>
      <c r="B445" s="69" t="s">
        <v>619</v>
      </c>
      <c r="C445" s="277" t="str">
        <f>INDEX('_Keuzelijst Algemeen'!$CH$3:$CH$5,MATCH(B445,Subthema_water,0))</f>
        <v xml:space="preserve"> </v>
      </c>
      <c r="D445" s="87"/>
      <c r="E445" s="69"/>
      <c r="F445" s="69"/>
      <c r="H445" s="69"/>
      <c r="I445" s="69"/>
      <c r="K445" s="69"/>
      <c r="L445" s="69"/>
      <c r="M445" s="69"/>
      <c r="Q445" s="69"/>
      <c r="R445" s="69"/>
      <c r="S445" s="69"/>
      <c r="T445" s="69"/>
      <c r="U445" s="69"/>
      <c r="Y445" s="141"/>
    </row>
    <row r="446" spans="1:25" x14ac:dyDescent="0.3">
      <c r="A446" s="249" t="s">
        <v>1299</v>
      </c>
      <c r="B446" s="69" t="s">
        <v>619</v>
      </c>
      <c r="C446" s="277" t="str">
        <f>INDEX('_Keuzelijst Algemeen'!$CH$3:$CH$5,MATCH(B446,Subthema_water,0))</f>
        <v xml:space="preserve"> </v>
      </c>
      <c r="D446" s="87"/>
      <c r="E446" s="69"/>
      <c r="F446" s="69"/>
      <c r="H446" s="69"/>
      <c r="I446" s="69"/>
      <c r="K446" s="69"/>
      <c r="L446" s="69"/>
      <c r="M446" s="69"/>
      <c r="Q446" s="69"/>
      <c r="R446" s="69"/>
      <c r="S446" s="69"/>
      <c r="T446" s="69"/>
      <c r="U446" s="69"/>
      <c r="Y446" s="141"/>
    </row>
    <row r="447" spans="1:25" x14ac:dyDescent="0.3">
      <c r="A447" s="249" t="s">
        <v>1299</v>
      </c>
      <c r="B447" s="69" t="s">
        <v>619</v>
      </c>
      <c r="C447" s="277" t="str">
        <f>INDEX('_Keuzelijst Algemeen'!$CH$3:$CH$5,MATCH(B447,Subthema_water,0))</f>
        <v xml:space="preserve"> </v>
      </c>
      <c r="D447" s="87"/>
      <c r="E447" s="69"/>
      <c r="F447" s="69"/>
      <c r="H447" s="69"/>
      <c r="I447" s="69"/>
      <c r="K447" s="69"/>
      <c r="L447" s="69"/>
      <c r="M447" s="69"/>
      <c r="Q447" s="69"/>
      <c r="R447" s="69"/>
      <c r="S447" s="69"/>
      <c r="T447" s="69"/>
      <c r="U447" s="69"/>
      <c r="Y447" s="141"/>
    </row>
    <row r="448" spans="1:25" x14ac:dyDescent="0.3">
      <c r="A448" s="249" t="s">
        <v>1299</v>
      </c>
      <c r="B448" s="69" t="s">
        <v>619</v>
      </c>
      <c r="C448" s="277" t="str">
        <f>INDEX('_Keuzelijst Algemeen'!$CH$3:$CH$5,MATCH(B448,Subthema_water,0))</f>
        <v xml:space="preserve"> </v>
      </c>
      <c r="D448" s="87"/>
      <c r="E448" s="69"/>
      <c r="F448" s="69"/>
      <c r="H448" s="69"/>
      <c r="I448" s="69"/>
      <c r="K448" s="69"/>
      <c r="L448" s="69"/>
      <c r="M448" s="69"/>
      <c r="Q448" s="69"/>
      <c r="R448" s="69"/>
      <c r="S448" s="69"/>
      <c r="T448" s="69"/>
      <c r="U448" s="69"/>
      <c r="Y448" s="141"/>
    </row>
    <row r="449" spans="1:25" x14ac:dyDescent="0.3">
      <c r="A449" s="249" t="s">
        <v>1299</v>
      </c>
      <c r="B449" s="69" t="s">
        <v>619</v>
      </c>
      <c r="C449" s="277" t="str">
        <f>INDEX('_Keuzelijst Algemeen'!$CH$3:$CH$5,MATCH(B449,Subthema_water,0))</f>
        <v xml:space="preserve"> </v>
      </c>
      <c r="D449" s="87"/>
      <c r="E449" s="69"/>
      <c r="F449" s="69"/>
      <c r="H449" s="69"/>
      <c r="I449" s="69"/>
      <c r="K449" s="69"/>
      <c r="L449" s="69"/>
      <c r="M449" s="69"/>
      <c r="Q449" s="69"/>
      <c r="R449" s="69"/>
      <c r="S449" s="69"/>
      <c r="T449" s="69"/>
      <c r="U449" s="69"/>
      <c r="Y449" s="141"/>
    </row>
    <row r="450" spans="1:25" x14ac:dyDescent="0.3">
      <c r="A450" s="249" t="s">
        <v>1299</v>
      </c>
      <c r="B450" s="69" t="s">
        <v>619</v>
      </c>
      <c r="C450" s="277" t="str">
        <f>INDEX('_Keuzelijst Algemeen'!$CH$3:$CH$5,MATCH(B450,Subthema_water,0))</f>
        <v xml:space="preserve"> </v>
      </c>
      <c r="D450" s="87"/>
      <c r="E450" s="69"/>
      <c r="F450" s="69"/>
      <c r="H450" s="69"/>
      <c r="I450" s="69"/>
      <c r="K450" s="69"/>
      <c r="L450" s="69"/>
      <c r="M450" s="69"/>
      <c r="Q450" s="69"/>
      <c r="R450" s="69"/>
      <c r="S450" s="69"/>
      <c r="T450" s="69"/>
      <c r="U450" s="69"/>
      <c r="Y450" s="141"/>
    </row>
    <row r="451" spans="1:25" x14ac:dyDescent="0.3">
      <c r="A451" s="249" t="s">
        <v>1299</v>
      </c>
      <c r="B451" s="69" t="s">
        <v>619</v>
      </c>
      <c r="C451" s="277" t="str">
        <f>INDEX('_Keuzelijst Algemeen'!$CH$3:$CH$5,MATCH(B451,Subthema_water,0))</f>
        <v xml:space="preserve"> </v>
      </c>
      <c r="D451" s="87"/>
      <c r="E451" s="69"/>
      <c r="F451" s="69"/>
      <c r="H451" s="69"/>
      <c r="I451" s="69"/>
      <c r="K451" s="69"/>
      <c r="L451" s="69"/>
      <c r="M451" s="69"/>
      <c r="Q451" s="69"/>
      <c r="R451" s="69"/>
      <c r="S451" s="69"/>
      <c r="T451" s="69"/>
      <c r="U451" s="69"/>
      <c r="Y451" s="141"/>
    </row>
    <row r="452" spans="1:25" x14ac:dyDescent="0.3">
      <c r="A452" s="249" t="s">
        <v>1299</v>
      </c>
      <c r="B452" s="69" t="s">
        <v>619</v>
      </c>
      <c r="C452" s="277" t="str">
        <f>INDEX('_Keuzelijst Algemeen'!$CH$3:$CH$5,MATCH(B452,Subthema_water,0))</f>
        <v xml:space="preserve"> </v>
      </c>
      <c r="D452" s="87"/>
      <c r="E452" s="69"/>
      <c r="F452" s="69"/>
      <c r="H452" s="69"/>
      <c r="I452" s="69"/>
      <c r="K452" s="69"/>
      <c r="L452" s="69"/>
      <c r="M452" s="69"/>
      <c r="Q452" s="69"/>
      <c r="R452" s="69"/>
      <c r="S452" s="69"/>
      <c r="T452" s="69"/>
      <c r="U452" s="69"/>
      <c r="Y452" s="141"/>
    </row>
    <row r="453" spans="1:25" x14ac:dyDescent="0.3">
      <c r="A453" s="249" t="s">
        <v>1299</v>
      </c>
      <c r="B453" s="69" t="s">
        <v>619</v>
      </c>
      <c r="C453" s="277" t="str">
        <f>INDEX('_Keuzelijst Algemeen'!$CH$3:$CH$5,MATCH(B453,Subthema_water,0))</f>
        <v xml:space="preserve"> </v>
      </c>
      <c r="D453" s="87"/>
      <c r="E453" s="69"/>
      <c r="F453" s="69"/>
      <c r="H453" s="69"/>
      <c r="I453" s="69"/>
      <c r="K453" s="69"/>
      <c r="L453" s="69"/>
      <c r="M453" s="69"/>
      <c r="Q453" s="69"/>
      <c r="R453" s="69"/>
      <c r="S453" s="69"/>
      <c r="T453" s="69"/>
      <c r="U453" s="69"/>
      <c r="Y453" s="141"/>
    </row>
    <row r="454" spans="1:25" x14ac:dyDescent="0.3">
      <c r="A454" s="249" t="s">
        <v>1299</v>
      </c>
      <c r="B454" s="69" t="s">
        <v>619</v>
      </c>
      <c r="C454" s="277" t="str">
        <f>INDEX('_Keuzelijst Algemeen'!$CH$3:$CH$5,MATCH(B454,Subthema_water,0))</f>
        <v xml:space="preserve"> </v>
      </c>
      <c r="D454" s="87"/>
      <c r="E454" s="69"/>
      <c r="F454" s="69"/>
      <c r="H454" s="69"/>
      <c r="I454" s="69"/>
      <c r="K454" s="69"/>
      <c r="L454" s="69"/>
      <c r="M454" s="69"/>
      <c r="Q454" s="69"/>
      <c r="R454" s="69"/>
      <c r="S454" s="69"/>
      <c r="T454" s="69"/>
      <c r="U454" s="69"/>
      <c r="Y454" s="141"/>
    </row>
    <row r="455" spans="1:25" x14ac:dyDescent="0.3">
      <c r="A455" s="249" t="s">
        <v>1299</v>
      </c>
      <c r="B455" s="69" t="s">
        <v>619</v>
      </c>
      <c r="C455" s="277" t="str">
        <f>INDEX('_Keuzelijst Algemeen'!$CH$3:$CH$5,MATCH(B455,Subthema_water,0))</f>
        <v xml:space="preserve"> </v>
      </c>
      <c r="D455" s="87"/>
      <c r="E455" s="69"/>
      <c r="F455" s="69"/>
      <c r="H455" s="69"/>
      <c r="I455" s="69"/>
      <c r="K455" s="69"/>
      <c r="L455" s="69"/>
      <c r="M455" s="69"/>
      <c r="Q455" s="69"/>
      <c r="R455" s="69"/>
      <c r="S455" s="69"/>
      <c r="T455" s="69"/>
      <c r="U455" s="69"/>
      <c r="Y455" s="141"/>
    </row>
    <row r="456" spans="1:25" x14ac:dyDescent="0.3">
      <c r="A456" s="249" t="s">
        <v>1299</v>
      </c>
      <c r="B456" s="69" t="s">
        <v>619</v>
      </c>
      <c r="C456" s="277" t="str">
        <f>INDEX('_Keuzelijst Algemeen'!$CH$3:$CH$5,MATCH(B456,Subthema_water,0))</f>
        <v xml:space="preserve"> </v>
      </c>
      <c r="D456" s="87"/>
      <c r="E456" s="69"/>
      <c r="F456" s="69"/>
      <c r="H456" s="69"/>
      <c r="I456" s="69"/>
      <c r="K456" s="69"/>
      <c r="L456" s="69"/>
      <c r="M456" s="69"/>
      <c r="Q456" s="69"/>
      <c r="R456" s="69"/>
      <c r="S456" s="69"/>
      <c r="T456" s="69"/>
      <c r="U456" s="69"/>
      <c r="Y456" s="141"/>
    </row>
    <row r="457" spans="1:25" x14ac:dyDescent="0.3">
      <c r="A457" s="249" t="s">
        <v>1299</v>
      </c>
      <c r="B457" s="69" t="s">
        <v>619</v>
      </c>
      <c r="C457" s="277" t="str">
        <f>INDEX('_Keuzelijst Algemeen'!$CH$3:$CH$5,MATCH(B457,Subthema_water,0))</f>
        <v xml:space="preserve"> </v>
      </c>
      <c r="D457" s="87"/>
      <c r="E457" s="69"/>
      <c r="F457" s="69"/>
      <c r="H457" s="69"/>
      <c r="I457" s="69"/>
      <c r="K457" s="69"/>
      <c r="L457" s="69"/>
      <c r="M457" s="69"/>
      <c r="Q457" s="69"/>
      <c r="R457" s="69"/>
      <c r="S457" s="69"/>
      <c r="T457" s="69"/>
      <c r="U457" s="69"/>
      <c r="Y457" s="141"/>
    </row>
    <row r="458" spans="1:25" x14ac:dyDescent="0.3">
      <c r="A458" s="249" t="s">
        <v>1299</v>
      </c>
      <c r="B458" s="69" t="s">
        <v>619</v>
      </c>
      <c r="C458" s="277" t="str">
        <f>INDEX('_Keuzelijst Algemeen'!$CH$3:$CH$5,MATCH(B458,Subthema_water,0))</f>
        <v xml:space="preserve"> </v>
      </c>
      <c r="D458" s="87"/>
      <c r="E458" s="69"/>
      <c r="F458" s="69"/>
      <c r="H458" s="69"/>
      <c r="I458" s="69"/>
      <c r="K458" s="69"/>
      <c r="L458" s="69"/>
      <c r="M458" s="69"/>
      <c r="Q458" s="69"/>
      <c r="R458" s="69"/>
      <c r="S458" s="69"/>
      <c r="T458" s="69"/>
      <c r="U458" s="69"/>
      <c r="Y458" s="141"/>
    </row>
    <row r="459" spans="1:25" x14ac:dyDescent="0.3">
      <c r="A459" s="249" t="s">
        <v>1299</v>
      </c>
      <c r="B459" s="69" t="s">
        <v>619</v>
      </c>
      <c r="C459" s="277" t="str">
        <f>INDEX('_Keuzelijst Algemeen'!$CH$3:$CH$5,MATCH(B459,Subthema_water,0))</f>
        <v xml:space="preserve"> </v>
      </c>
      <c r="D459" s="87"/>
      <c r="E459" s="69"/>
      <c r="F459" s="69"/>
      <c r="H459" s="69"/>
      <c r="I459" s="69"/>
      <c r="K459" s="69"/>
      <c r="L459" s="69"/>
      <c r="M459" s="69"/>
      <c r="Q459" s="69"/>
      <c r="R459" s="69"/>
      <c r="S459" s="69"/>
      <c r="T459" s="69"/>
      <c r="U459" s="69"/>
      <c r="Y459" s="141"/>
    </row>
    <row r="460" spans="1:25" x14ac:dyDescent="0.3">
      <c r="A460" s="249" t="s">
        <v>1299</v>
      </c>
      <c r="B460" s="69" t="s">
        <v>619</v>
      </c>
      <c r="C460" s="277" t="str">
        <f>INDEX('_Keuzelijst Algemeen'!$CH$3:$CH$5,MATCH(B460,Subthema_water,0))</f>
        <v xml:space="preserve"> </v>
      </c>
      <c r="D460" s="87"/>
      <c r="E460" s="69"/>
      <c r="F460" s="69"/>
      <c r="H460" s="69"/>
      <c r="I460" s="69"/>
      <c r="K460" s="69"/>
      <c r="L460" s="69"/>
      <c r="M460" s="69"/>
      <c r="Q460" s="69"/>
      <c r="R460" s="69"/>
      <c r="S460" s="69"/>
      <c r="T460" s="69"/>
      <c r="U460" s="69"/>
      <c r="Y460" s="141"/>
    </row>
    <row r="461" spans="1:25" x14ac:dyDescent="0.3">
      <c r="A461" s="249" t="s">
        <v>1299</v>
      </c>
      <c r="B461" s="69" t="s">
        <v>619</v>
      </c>
      <c r="C461" s="277" t="str">
        <f>INDEX('_Keuzelijst Algemeen'!$CH$3:$CH$5,MATCH(B461,Subthema_water,0))</f>
        <v xml:space="preserve"> </v>
      </c>
      <c r="D461" s="87"/>
      <c r="E461" s="69"/>
      <c r="F461" s="69"/>
      <c r="H461" s="69"/>
      <c r="I461" s="69"/>
      <c r="K461" s="69"/>
      <c r="L461" s="69"/>
      <c r="M461" s="69"/>
      <c r="Q461" s="69"/>
      <c r="R461" s="69"/>
      <c r="S461" s="69"/>
      <c r="T461" s="69"/>
      <c r="U461" s="69"/>
      <c r="Y461" s="141"/>
    </row>
    <row r="462" spans="1:25" x14ac:dyDescent="0.3">
      <c r="A462" s="249" t="s">
        <v>1299</v>
      </c>
      <c r="B462" s="69" t="s">
        <v>619</v>
      </c>
      <c r="C462" s="277" t="str">
        <f>INDEX('_Keuzelijst Algemeen'!$CH$3:$CH$5,MATCH(B462,Subthema_water,0))</f>
        <v xml:space="preserve"> </v>
      </c>
      <c r="D462" s="87"/>
      <c r="E462" s="69"/>
      <c r="F462" s="69"/>
      <c r="H462" s="69"/>
      <c r="I462" s="69"/>
      <c r="K462" s="69"/>
      <c r="L462" s="69"/>
      <c r="M462" s="69"/>
      <c r="Q462" s="69"/>
      <c r="R462" s="69"/>
      <c r="S462" s="69"/>
      <c r="T462" s="69"/>
      <c r="U462" s="69"/>
      <c r="Y462" s="141"/>
    </row>
    <row r="463" spans="1:25" x14ac:dyDescent="0.3">
      <c r="A463" s="249" t="s">
        <v>1299</v>
      </c>
      <c r="B463" s="69" t="s">
        <v>619</v>
      </c>
      <c r="C463" s="277" t="str">
        <f>INDEX('_Keuzelijst Algemeen'!$CH$3:$CH$5,MATCH(B463,Subthema_water,0))</f>
        <v xml:space="preserve"> </v>
      </c>
      <c r="D463" s="87"/>
      <c r="E463" s="69"/>
      <c r="F463" s="69"/>
      <c r="H463" s="69"/>
      <c r="I463" s="69"/>
      <c r="K463" s="69"/>
      <c r="L463" s="69"/>
      <c r="M463" s="69"/>
      <c r="Q463" s="69"/>
      <c r="R463" s="69"/>
      <c r="S463" s="69"/>
      <c r="T463" s="69"/>
      <c r="U463" s="69"/>
      <c r="Y463" s="141"/>
    </row>
    <row r="464" spans="1:25" x14ac:dyDescent="0.3">
      <c r="A464" s="249" t="s">
        <v>1299</v>
      </c>
      <c r="B464" s="69" t="s">
        <v>619</v>
      </c>
      <c r="C464" s="277" t="str">
        <f>INDEX('_Keuzelijst Algemeen'!$CH$3:$CH$5,MATCH(B464,Subthema_water,0))</f>
        <v xml:space="preserve"> </v>
      </c>
      <c r="D464" s="87"/>
      <c r="E464" s="69"/>
      <c r="F464" s="69"/>
      <c r="H464" s="69"/>
      <c r="I464" s="69"/>
      <c r="K464" s="69"/>
      <c r="L464" s="69"/>
      <c r="M464" s="69"/>
      <c r="Q464" s="69"/>
      <c r="R464" s="69"/>
      <c r="S464" s="69"/>
      <c r="T464" s="69"/>
      <c r="U464" s="69"/>
      <c r="Y464" s="141"/>
    </row>
    <row r="465" spans="1:25" x14ac:dyDescent="0.3">
      <c r="A465" s="249" t="s">
        <v>1299</v>
      </c>
      <c r="B465" s="69" t="s">
        <v>619</v>
      </c>
      <c r="C465" s="277" t="str">
        <f>INDEX('_Keuzelijst Algemeen'!$CH$3:$CH$5,MATCH(B465,Subthema_water,0))</f>
        <v xml:space="preserve"> </v>
      </c>
      <c r="D465" s="87"/>
      <c r="E465" s="69"/>
      <c r="F465" s="69"/>
      <c r="H465" s="69"/>
      <c r="I465" s="69"/>
      <c r="K465" s="69"/>
      <c r="L465" s="69"/>
      <c r="M465" s="69"/>
      <c r="Q465" s="69"/>
      <c r="R465" s="69"/>
      <c r="S465" s="69"/>
      <c r="T465" s="69"/>
      <c r="U465" s="69"/>
      <c r="Y465" s="141"/>
    </row>
    <row r="466" spans="1:25" x14ac:dyDescent="0.3">
      <c r="A466" s="249" t="s">
        <v>1299</v>
      </c>
      <c r="B466" s="69" t="s">
        <v>619</v>
      </c>
      <c r="C466" s="277" t="str">
        <f>INDEX('_Keuzelijst Algemeen'!$CH$3:$CH$5,MATCH(B466,Subthema_water,0))</f>
        <v xml:space="preserve"> </v>
      </c>
      <c r="D466" s="87"/>
      <c r="E466" s="69"/>
      <c r="F466" s="69"/>
      <c r="H466" s="69"/>
      <c r="I466" s="69"/>
      <c r="K466" s="69"/>
      <c r="L466" s="69"/>
      <c r="M466" s="69"/>
      <c r="Q466" s="69"/>
      <c r="R466" s="69"/>
      <c r="S466" s="69"/>
      <c r="T466" s="69"/>
      <c r="U466" s="69"/>
      <c r="Y466" s="141"/>
    </row>
    <row r="467" spans="1:25" x14ac:dyDescent="0.3">
      <c r="A467" s="249" t="s">
        <v>1299</v>
      </c>
      <c r="B467" s="69" t="s">
        <v>619</v>
      </c>
      <c r="C467" s="277" t="str">
        <f>INDEX('_Keuzelijst Algemeen'!$CH$3:$CH$5,MATCH(B467,Subthema_water,0))</f>
        <v xml:space="preserve"> </v>
      </c>
      <c r="D467" s="87"/>
      <c r="E467" s="69"/>
      <c r="F467" s="69"/>
      <c r="H467" s="69"/>
      <c r="I467" s="69"/>
      <c r="K467" s="69"/>
      <c r="L467" s="69"/>
      <c r="M467" s="69"/>
      <c r="Q467" s="69"/>
      <c r="R467" s="69"/>
      <c r="S467" s="69"/>
      <c r="T467" s="69"/>
      <c r="U467" s="69"/>
      <c r="Y467" s="141"/>
    </row>
    <row r="468" spans="1:25" x14ac:dyDescent="0.3">
      <c r="A468" s="249" t="s">
        <v>1299</v>
      </c>
      <c r="B468" s="69" t="s">
        <v>619</v>
      </c>
      <c r="C468" s="277" t="str">
        <f>INDEX('_Keuzelijst Algemeen'!$CH$3:$CH$5,MATCH(B468,Subthema_water,0))</f>
        <v xml:space="preserve"> </v>
      </c>
      <c r="D468" s="87"/>
      <c r="E468" s="69"/>
      <c r="F468" s="69"/>
      <c r="H468" s="69"/>
      <c r="I468" s="69"/>
      <c r="K468" s="69"/>
      <c r="L468" s="69"/>
      <c r="M468" s="69"/>
      <c r="Q468" s="69"/>
      <c r="R468" s="69"/>
      <c r="S468" s="69"/>
      <c r="T468" s="69"/>
      <c r="U468" s="69"/>
      <c r="Y468" s="141"/>
    </row>
    <row r="469" spans="1:25" x14ac:dyDescent="0.3">
      <c r="A469" s="249" t="s">
        <v>1299</v>
      </c>
      <c r="B469" s="69" t="s">
        <v>619</v>
      </c>
      <c r="C469" s="277" t="str">
        <f>INDEX('_Keuzelijst Algemeen'!$CH$3:$CH$5,MATCH(B469,Subthema_water,0))</f>
        <v xml:space="preserve"> </v>
      </c>
      <c r="D469" s="87"/>
      <c r="E469" s="69"/>
      <c r="F469" s="69"/>
      <c r="H469" s="69"/>
      <c r="I469" s="69"/>
      <c r="K469" s="69"/>
      <c r="L469" s="69"/>
      <c r="M469" s="69"/>
      <c r="Q469" s="69"/>
      <c r="R469" s="69"/>
      <c r="S469" s="69"/>
      <c r="T469" s="69"/>
      <c r="U469" s="69"/>
      <c r="Y469" s="141"/>
    </row>
    <row r="470" spans="1:25" x14ac:dyDescent="0.3">
      <c r="A470" s="249" t="s">
        <v>1299</v>
      </c>
      <c r="B470" s="69" t="s">
        <v>619</v>
      </c>
      <c r="C470" s="277" t="str">
        <f>INDEX('_Keuzelijst Algemeen'!$CH$3:$CH$5,MATCH(B470,Subthema_water,0))</f>
        <v xml:space="preserve"> </v>
      </c>
      <c r="D470" s="87"/>
      <c r="E470" s="69"/>
      <c r="F470" s="69"/>
      <c r="H470" s="69"/>
      <c r="I470" s="69"/>
      <c r="K470" s="69"/>
      <c r="L470" s="69"/>
      <c r="M470" s="69"/>
      <c r="Q470" s="69"/>
      <c r="R470" s="69"/>
      <c r="S470" s="69"/>
      <c r="T470" s="69"/>
      <c r="U470" s="69"/>
      <c r="Y470" s="141"/>
    </row>
    <row r="471" spans="1:25" x14ac:dyDescent="0.3">
      <c r="A471" s="249" t="s">
        <v>1299</v>
      </c>
      <c r="B471" s="69" t="s">
        <v>619</v>
      </c>
      <c r="C471" s="277" t="str">
        <f>INDEX('_Keuzelijst Algemeen'!$CH$3:$CH$5,MATCH(B471,Subthema_water,0))</f>
        <v xml:space="preserve"> </v>
      </c>
      <c r="D471" s="87"/>
      <c r="E471" s="69"/>
      <c r="F471" s="69"/>
      <c r="H471" s="69"/>
      <c r="I471" s="69"/>
      <c r="K471" s="69"/>
      <c r="L471" s="69"/>
      <c r="M471" s="69"/>
      <c r="Q471" s="69"/>
      <c r="R471" s="69"/>
      <c r="S471" s="69"/>
      <c r="T471" s="69"/>
      <c r="U471" s="69"/>
      <c r="Y471" s="141"/>
    </row>
    <row r="472" spans="1:25" x14ac:dyDescent="0.3">
      <c r="A472" s="249" t="s">
        <v>1299</v>
      </c>
      <c r="B472" s="69" t="s">
        <v>619</v>
      </c>
      <c r="C472" s="277" t="str">
        <f>INDEX('_Keuzelijst Algemeen'!$CH$3:$CH$5,MATCH(B472,Subthema_water,0))</f>
        <v xml:space="preserve"> </v>
      </c>
      <c r="D472" s="87"/>
      <c r="E472" s="69"/>
      <c r="F472" s="69"/>
      <c r="H472" s="69"/>
      <c r="I472" s="69"/>
      <c r="K472" s="69"/>
      <c r="L472" s="69"/>
      <c r="M472" s="69"/>
      <c r="Q472" s="69"/>
      <c r="R472" s="69"/>
      <c r="S472" s="69"/>
      <c r="T472" s="69"/>
      <c r="U472" s="69"/>
      <c r="Y472" s="141"/>
    </row>
    <row r="473" spans="1:25" x14ac:dyDescent="0.3">
      <c r="A473" s="249" t="s">
        <v>1299</v>
      </c>
      <c r="B473" s="69" t="s">
        <v>619</v>
      </c>
      <c r="C473" s="277" t="str">
        <f>INDEX('_Keuzelijst Algemeen'!$CH$3:$CH$5,MATCH(B473,Subthema_water,0))</f>
        <v xml:space="preserve"> </v>
      </c>
      <c r="D473" s="87"/>
      <c r="E473" s="69"/>
      <c r="F473" s="69"/>
      <c r="H473" s="69"/>
      <c r="I473" s="69"/>
      <c r="K473" s="69"/>
      <c r="L473" s="69"/>
      <c r="M473" s="69"/>
      <c r="Q473" s="69"/>
      <c r="R473" s="69"/>
      <c r="S473" s="69"/>
      <c r="T473" s="69"/>
      <c r="U473" s="69"/>
      <c r="Y473" s="141"/>
    </row>
    <row r="474" spans="1:25" x14ac:dyDescent="0.3">
      <c r="A474" s="249" t="s">
        <v>1299</v>
      </c>
      <c r="B474" s="69" t="s">
        <v>619</v>
      </c>
      <c r="C474" s="277" t="str">
        <f>INDEX('_Keuzelijst Algemeen'!$CH$3:$CH$5,MATCH(B474,Subthema_water,0))</f>
        <v xml:space="preserve"> </v>
      </c>
      <c r="D474" s="87"/>
      <c r="E474" s="69"/>
      <c r="F474" s="69"/>
      <c r="H474" s="69"/>
      <c r="I474" s="69"/>
      <c r="K474" s="69"/>
      <c r="L474" s="69"/>
      <c r="M474" s="69"/>
      <c r="Q474" s="69"/>
      <c r="R474" s="69"/>
      <c r="S474" s="69"/>
      <c r="T474" s="69"/>
      <c r="U474" s="69"/>
      <c r="Y474" s="141"/>
    </row>
    <row r="475" spans="1:25" x14ac:dyDescent="0.3">
      <c r="A475" s="249" t="s">
        <v>1299</v>
      </c>
      <c r="B475" s="69" t="s">
        <v>619</v>
      </c>
      <c r="C475" s="277" t="str">
        <f>INDEX('_Keuzelijst Algemeen'!$CH$3:$CH$5,MATCH(B475,Subthema_water,0))</f>
        <v xml:space="preserve"> </v>
      </c>
      <c r="D475" s="87"/>
      <c r="E475" s="69"/>
      <c r="F475" s="69"/>
      <c r="H475" s="69"/>
      <c r="I475" s="69"/>
      <c r="K475" s="69"/>
      <c r="L475" s="69"/>
      <c r="M475" s="69"/>
      <c r="Q475" s="69"/>
      <c r="R475" s="69"/>
      <c r="S475" s="69"/>
      <c r="T475" s="69"/>
      <c r="U475" s="69"/>
      <c r="Y475" s="141"/>
    </row>
    <row r="476" spans="1:25" x14ac:dyDescent="0.3">
      <c r="A476" s="249" t="s">
        <v>1299</v>
      </c>
      <c r="B476" s="69" t="s">
        <v>619</v>
      </c>
      <c r="C476" s="277" t="str">
        <f>INDEX('_Keuzelijst Algemeen'!$CH$3:$CH$5,MATCH(B476,Subthema_water,0))</f>
        <v xml:space="preserve"> </v>
      </c>
      <c r="D476" s="87"/>
      <c r="E476" s="69"/>
      <c r="F476" s="69"/>
      <c r="H476" s="69"/>
      <c r="I476" s="69"/>
      <c r="K476" s="69"/>
      <c r="L476" s="69"/>
      <c r="M476" s="69"/>
      <c r="Q476" s="69"/>
      <c r="R476" s="69"/>
      <c r="S476" s="69"/>
      <c r="T476" s="69"/>
      <c r="U476" s="69"/>
      <c r="Y476" s="141"/>
    </row>
    <row r="477" spans="1:25" x14ac:dyDescent="0.3">
      <c r="A477" s="249" t="s">
        <v>1299</v>
      </c>
      <c r="B477" s="69" t="s">
        <v>619</v>
      </c>
      <c r="C477" s="277" t="str">
        <f>INDEX('_Keuzelijst Algemeen'!$CH$3:$CH$5,MATCH(B477,Subthema_water,0))</f>
        <v xml:space="preserve"> </v>
      </c>
      <c r="D477" s="87"/>
      <c r="E477" s="69"/>
      <c r="F477" s="69"/>
      <c r="H477" s="69"/>
      <c r="I477" s="69"/>
      <c r="K477" s="69"/>
      <c r="L477" s="69"/>
      <c r="M477" s="69"/>
      <c r="Q477" s="69"/>
      <c r="R477" s="69"/>
      <c r="S477" s="69"/>
      <c r="T477" s="69"/>
      <c r="U477" s="69"/>
      <c r="Y477" s="141"/>
    </row>
    <row r="478" spans="1:25" x14ac:dyDescent="0.3">
      <c r="A478" s="249" t="s">
        <v>1299</v>
      </c>
      <c r="B478" s="69" t="s">
        <v>619</v>
      </c>
      <c r="C478" s="277" t="str">
        <f>INDEX('_Keuzelijst Algemeen'!$CH$3:$CH$5,MATCH(B478,Subthema_water,0))</f>
        <v xml:space="preserve"> </v>
      </c>
      <c r="D478" s="87"/>
      <c r="E478" s="69"/>
      <c r="F478" s="69"/>
      <c r="H478" s="69"/>
      <c r="I478" s="69"/>
      <c r="K478" s="69"/>
      <c r="L478" s="69"/>
      <c r="M478" s="69"/>
      <c r="Q478" s="69"/>
      <c r="R478" s="69"/>
      <c r="S478" s="69"/>
      <c r="T478" s="69"/>
      <c r="U478" s="69"/>
      <c r="Y478" s="141"/>
    </row>
    <row r="479" spans="1:25" x14ac:dyDescent="0.3">
      <c r="A479" s="249" t="s">
        <v>1299</v>
      </c>
      <c r="B479" s="69" t="s">
        <v>619</v>
      </c>
      <c r="C479" s="277" t="str">
        <f>INDEX('_Keuzelijst Algemeen'!$CH$3:$CH$5,MATCH(B479,Subthema_water,0))</f>
        <v xml:space="preserve"> </v>
      </c>
      <c r="D479" s="87"/>
      <c r="E479" s="69"/>
      <c r="F479" s="69"/>
      <c r="H479" s="69"/>
      <c r="I479" s="69"/>
      <c r="K479" s="69"/>
      <c r="L479" s="69"/>
      <c r="M479" s="69"/>
      <c r="Q479" s="69"/>
      <c r="R479" s="69"/>
      <c r="S479" s="69"/>
      <c r="T479" s="69"/>
      <c r="U479" s="69"/>
      <c r="Y479" s="141"/>
    </row>
    <row r="480" spans="1:25" x14ac:dyDescent="0.3">
      <c r="A480" s="249" t="s">
        <v>1299</v>
      </c>
      <c r="B480" s="69" t="s">
        <v>619</v>
      </c>
      <c r="C480" s="277" t="str">
        <f>INDEX('_Keuzelijst Algemeen'!$CH$3:$CH$5,MATCH(B480,Subthema_water,0))</f>
        <v xml:space="preserve"> </v>
      </c>
      <c r="D480" s="87"/>
      <c r="E480" s="69"/>
      <c r="F480" s="69"/>
      <c r="H480" s="69"/>
      <c r="I480" s="69"/>
      <c r="K480" s="69"/>
      <c r="L480" s="69"/>
      <c r="M480" s="69"/>
      <c r="Q480" s="69"/>
      <c r="R480" s="69"/>
      <c r="S480" s="69"/>
      <c r="T480" s="69"/>
      <c r="U480" s="69"/>
      <c r="Y480" s="141"/>
    </row>
    <row r="481" spans="1:25" x14ac:dyDescent="0.3">
      <c r="A481" s="249" t="s">
        <v>1299</v>
      </c>
      <c r="B481" s="69" t="s">
        <v>619</v>
      </c>
      <c r="C481" s="277" t="str">
        <f>INDEX('_Keuzelijst Algemeen'!$CH$3:$CH$5,MATCH(B481,Subthema_water,0))</f>
        <v xml:space="preserve"> </v>
      </c>
      <c r="D481" s="87"/>
      <c r="E481" s="69"/>
      <c r="F481" s="69"/>
      <c r="H481" s="69"/>
      <c r="I481" s="69"/>
      <c r="K481" s="69"/>
      <c r="L481" s="69"/>
      <c r="M481" s="69"/>
      <c r="Q481" s="69"/>
      <c r="R481" s="69"/>
      <c r="S481" s="69"/>
      <c r="T481" s="69"/>
      <c r="U481" s="69"/>
      <c r="Y481" s="141"/>
    </row>
    <row r="482" spans="1:25" x14ac:dyDescent="0.3">
      <c r="A482" s="249" t="s">
        <v>1299</v>
      </c>
      <c r="B482" s="69" t="s">
        <v>619</v>
      </c>
      <c r="C482" s="277" t="str">
        <f>INDEX('_Keuzelijst Algemeen'!$CH$3:$CH$5,MATCH(B482,Subthema_water,0))</f>
        <v xml:space="preserve"> </v>
      </c>
      <c r="D482" s="87"/>
      <c r="E482" s="69"/>
      <c r="F482" s="69"/>
      <c r="H482" s="69"/>
      <c r="I482" s="69"/>
      <c r="K482" s="69"/>
      <c r="L482" s="69"/>
      <c r="M482" s="69"/>
      <c r="Q482" s="69"/>
      <c r="R482" s="69"/>
      <c r="S482" s="69"/>
      <c r="T482" s="69"/>
      <c r="U482" s="69"/>
      <c r="Y482" s="141"/>
    </row>
    <row r="483" spans="1:25" x14ac:dyDescent="0.3">
      <c r="A483" s="249" t="s">
        <v>1299</v>
      </c>
      <c r="B483" s="69" t="s">
        <v>619</v>
      </c>
      <c r="C483" s="277" t="str">
        <f>INDEX('_Keuzelijst Algemeen'!$CH$3:$CH$5,MATCH(B483,Subthema_water,0))</f>
        <v xml:space="preserve"> </v>
      </c>
      <c r="D483" s="87"/>
      <c r="E483" s="69"/>
      <c r="F483" s="69"/>
      <c r="H483" s="69"/>
      <c r="I483" s="69"/>
      <c r="K483" s="69"/>
      <c r="L483" s="69"/>
      <c r="M483" s="69"/>
      <c r="Q483" s="69"/>
      <c r="R483" s="69"/>
      <c r="S483" s="69"/>
      <c r="T483" s="69"/>
      <c r="U483" s="69"/>
      <c r="Y483" s="141"/>
    </row>
    <row r="484" spans="1:25" x14ac:dyDescent="0.3">
      <c r="A484" s="249" t="s">
        <v>1299</v>
      </c>
      <c r="B484" s="69" t="s">
        <v>619</v>
      </c>
      <c r="C484" s="277" t="str">
        <f>INDEX('_Keuzelijst Algemeen'!$CH$3:$CH$5,MATCH(B484,Subthema_water,0))</f>
        <v xml:space="preserve"> </v>
      </c>
      <c r="D484" s="87"/>
      <c r="E484" s="69"/>
      <c r="F484" s="69"/>
      <c r="H484" s="69"/>
      <c r="I484" s="69"/>
      <c r="K484" s="69"/>
      <c r="L484" s="69"/>
      <c r="M484" s="69"/>
      <c r="Q484" s="69"/>
      <c r="R484" s="69"/>
      <c r="S484" s="69"/>
      <c r="T484" s="69"/>
      <c r="U484" s="69"/>
      <c r="Y484" s="141"/>
    </row>
    <row r="485" spans="1:25" x14ac:dyDescent="0.3">
      <c r="A485" s="249" t="s">
        <v>1299</v>
      </c>
      <c r="B485" s="69" t="s">
        <v>619</v>
      </c>
      <c r="C485" s="277" t="str">
        <f>INDEX('_Keuzelijst Algemeen'!$CH$3:$CH$5,MATCH(B485,Subthema_water,0))</f>
        <v xml:space="preserve"> </v>
      </c>
      <c r="D485" s="87"/>
      <c r="E485" s="69"/>
      <c r="F485" s="69"/>
      <c r="H485" s="69"/>
      <c r="I485" s="69"/>
      <c r="K485" s="69"/>
      <c r="L485" s="69"/>
      <c r="M485" s="69"/>
      <c r="Q485" s="69"/>
      <c r="R485" s="69"/>
      <c r="S485" s="69"/>
      <c r="T485" s="69"/>
      <c r="U485" s="69"/>
      <c r="Y485" s="141"/>
    </row>
    <row r="486" spans="1:25" x14ac:dyDescent="0.3">
      <c r="A486" s="249" t="s">
        <v>1299</v>
      </c>
      <c r="B486" s="69" t="s">
        <v>619</v>
      </c>
      <c r="C486" s="277" t="str">
        <f>INDEX('_Keuzelijst Algemeen'!$CH$3:$CH$5,MATCH(B486,Subthema_water,0))</f>
        <v xml:space="preserve"> </v>
      </c>
      <c r="D486" s="87"/>
      <c r="E486" s="69"/>
      <c r="F486" s="69"/>
      <c r="H486" s="69"/>
      <c r="I486" s="69"/>
      <c r="K486" s="69"/>
      <c r="L486" s="69"/>
      <c r="M486" s="69"/>
      <c r="Q486" s="69"/>
      <c r="R486" s="69"/>
      <c r="S486" s="69"/>
      <c r="T486" s="69"/>
      <c r="U486" s="69"/>
      <c r="Y486" s="141"/>
    </row>
    <row r="487" spans="1:25" x14ac:dyDescent="0.3">
      <c r="A487" s="249" t="s">
        <v>1299</v>
      </c>
      <c r="B487" s="69" t="s">
        <v>619</v>
      </c>
      <c r="C487" s="277" t="str">
        <f>INDEX('_Keuzelijst Algemeen'!$CH$3:$CH$5,MATCH(B487,Subthema_water,0))</f>
        <v xml:space="preserve"> </v>
      </c>
      <c r="D487" s="87"/>
      <c r="E487" s="69"/>
      <c r="F487" s="69"/>
      <c r="H487" s="69"/>
      <c r="I487" s="69"/>
      <c r="K487" s="69"/>
      <c r="L487" s="69"/>
      <c r="M487" s="69"/>
      <c r="Q487" s="69"/>
      <c r="R487" s="69"/>
      <c r="S487" s="69"/>
      <c r="T487" s="69"/>
      <c r="U487" s="69"/>
      <c r="Y487" s="141"/>
    </row>
    <row r="488" spans="1:25" x14ac:dyDescent="0.3">
      <c r="A488" s="249" t="s">
        <v>1299</v>
      </c>
      <c r="B488" s="69" t="s">
        <v>619</v>
      </c>
      <c r="C488" s="277" t="str">
        <f>INDEX('_Keuzelijst Algemeen'!$CH$3:$CH$5,MATCH(B488,Subthema_water,0))</f>
        <v xml:space="preserve"> </v>
      </c>
      <c r="D488" s="87"/>
      <c r="E488" s="69"/>
      <c r="F488" s="69"/>
      <c r="H488" s="69"/>
      <c r="I488" s="69"/>
      <c r="K488" s="69"/>
      <c r="L488" s="69"/>
      <c r="M488" s="69"/>
      <c r="Q488" s="69"/>
      <c r="R488" s="69"/>
      <c r="S488" s="69"/>
      <c r="T488" s="69"/>
      <c r="U488" s="69"/>
      <c r="Y488" s="141"/>
    </row>
    <row r="489" spans="1:25" x14ac:dyDescent="0.3">
      <c r="A489" s="249" t="s">
        <v>1299</v>
      </c>
      <c r="B489" s="69" t="s">
        <v>619</v>
      </c>
      <c r="C489" s="277" t="str">
        <f>INDEX('_Keuzelijst Algemeen'!$CH$3:$CH$5,MATCH(B489,Subthema_water,0))</f>
        <v xml:space="preserve"> </v>
      </c>
      <c r="D489" s="87"/>
      <c r="E489" s="69"/>
      <c r="F489" s="69"/>
      <c r="H489" s="69"/>
      <c r="I489" s="69"/>
      <c r="K489" s="69"/>
      <c r="L489" s="69"/>
      <c r="M489" s="69"/>
      <c r="Q489" s="69"/>
      <c r="R489" s="69"/>
      <c r="S489" s="69"/>
      <c r="T489" s="69"/>
      <c r="U489" s="69"/>
      <c r="Y489" s="141"/>
    </row>
    <row r="490" spans="1:25" x14ac:dyDescent="0.3">
      <c r="A490" s="249" t="s">
        <v>1299</v>
      </c>
      <c r="B490" s="69" t="s">
        <v>619</v>
      </c>
      <c r="C490" s="277" t="str">
        <f>INDEX('_Keuzelijst Algemeen'!$CH$3:$CH$5,MATCH(B490,Subthema_water,0))</f>
        <v xml:space="preserve"> </v>
      </c>
      <c r="D490" s="87"/>
      <c r="E490" s="69"/>
      <c r="F490" s="69"/>
      <c r="H490" s="69"/>
      <c r="I490" s="69"/>
      <c r="K490" s="69"/>
      <c r="L490" s="69"/>
      <c r="M490" s="69"/>
      <c r="Q490" s="69"/>
      <c r="R490" s="69"/>
      <c r="S490" s="69"/>
      <c r="T490" s="69"/>
      <c r="U490" s="69"/>
      <c r="Y490" s="141"/>
    </row>
    <row r="491" spans="1:25" x14ac:dyDescent="0.3">
      <c r="A491" s="249" t="s">
        <v>1299</v>
      </c>
      <c r="B491" s="69" t="s">
        <v>619</v>
      </c>
      <c r="C491" s="277" t="str">
        <f>INDEX('_Keuzelijst Algemeen'!$CH$3:$CH$5,MATCH(B491,Subthema_water,0))</f>
        <v xml:space="preserve"> </v>
      </c>
      <c r="D491" s="87"/>
      <c r="E491" s="69"/>
      <c r="F491" s="69"/>
      <c r="H491" s="69"/>
      <c r="I491" s="69"/>
      <c r="K491" s="69"/>
      <c r="L491" s="69"/>
      <c r="M491" s="69"/>
      <c r="Q491" s="69"/>
      <c r="R491" s="69"/>
      <c r="S491" s="69"/>
      <c r="T491" s="69"/>
      <c r="U491" s="69"/>
      <c r="Y491" s="141"/>
    </row>
    <row r="492" spans="1:25" x14ac:dyDescent="0.3">
      <c r="A492" s="249" t="s">
        <v>1299</v>
      </c>
      <c r="B492" s="69" t="s">
        <v>619</v>
      </c>
      <c r="C492" s="277" t="str">
        <f>INDEX('_Keuzelijst Algemeen'!$CH$3:$CH$5,MATCH(B492,Subthema_water,0))</f>
        <v xml:space="preserve"> </v>
      </c>
      <c r="D492" s="87"/>
      <c r="E492" s="69"/>
      <c r="F492" s="69"/>
      <c r="H492" s="69"/>
      <c r="I492" s="69"/>
      <c r="K492" s="69"/>
      <c r="L492" s="69"/>
      <c r="M492" s="69"/>
      <c r="Q492" s="69"/>
      <c r="R492" s="69"/>
      <c r="S492" s="69"/>
      <c r="T492" s="69"/>
      <c r="U492" s="69"/>
      <c r="Y492" s="141"/>
    </row>
    <row r="493" spans="1:25" x14ac:dyDescent="0.3">
      <c r="A493" s="249" t="s">
        <v>1299</v>
      </c>
      <c r="B493" s="69" t="s">
        <v>619</v>
      </c>
      <c r="C493" s="277" t="str">
        <f>INDEX('_Keuzelijst Algemeen'!$CH$3:$CH$5,MATCH(B493,Subthema_water,0))</f>
        <v xml:space="preserve"> </v>
      </c>
      <c r="D493" s="87"/>
      <c r="E493" s="69"/>
      <c r="F493" s="69"/>
      <c r="H493" s="69"/>
      <c r="I493" s="69"/>
      <c r="K493" s="69"/>
      <c r="L493" s="69"/>
      <c r="M493" s="69"/>
      <c r="Q493" s="69"/>
      <c r="R493" s="69"/>
      <c r="S493" s="69"/>
      <c r="T493" s="69"/>
      <c r="U493" s="69"/>
      <c r="Y493" s="141"/>
    </row>
    <row r="494" spans="1:25" x14ac:dyDescent="0.3">
      <c r="A494" s="249" t="s">
        <v>1299</v>
      </c>
      <c r="B494" s="69" t="s">
        <v>619</v>
      </c>
      <c r="C494" s="277" t="str">
        <f>INDEX('_Keuzelijst Algemeen'!$CH$3:$CH$5,MATCH(B494,Subthema_water,0))</f>
        <v xml:space="preserve"> </v>
      </c>
      <c r="D494" s="87"/>
      <c r="E494" s="69"/>
      <c r="F494" s="69"/>
      <c r="H494" s="69"/>
      <c r="I494" s="69"/>
      <c r="K494" s="69"/>
      <c r="L494" s="69"/>
      <c r="M494" s="69"/>
      <c r="Q494" s="69"/>
      <c r="R494" s="69"/>
      <c r="S494" s="69"/>
      <c r="T494" s="69"/>
      <c r="U494" s="69"/>
      <c r="Y494" s="141"/>
    </row>
    <row r="495" spans="1:25" x14ac:dyDescent="0.3">
      <c r="A495" s="249" t="s">
        <v>1299</v>
      </c>
      <c r="B495" s="69" t="s">
        <v>619</v>
      </c>
      <c r="C495" s="277" t="str">
        <f>INDEX('_Keuzelijst Algemeen'!$CH$3:$CH$5,MATCH(B495,Subthema_water,0))</f>
        <v xml:space="preserve"> </v>
      </c>
      <c r="D495" s="87"/>
      <c r="E495" s="69"/>
      <c r="F495" s="69"/>
      <c r="H495" s="69"/>
      <c r="I495" s="69"/>
      <c r="K495" s="69"/>
      <c r="L495" s="69"/>
      <c r="M495" s="69"/>
      <c r="Q495" s="69"/>
      <c r="R495" s="69"/>
      <c r="S495" s="69"/>
      <c r="T495" s="69"/>
      <c r="U495" s="69"/>
      <c r="Y495" s="141"/>
    </row>
    <row r="496" spans="1:25" x14ac:dyDescent="0.3">
      <c r="A496" s="249" t="s">
        <v>1299</v>
      </c>
      <c r="B496" s="69" t="s">
        <v>619</v>
      </c>
      <c r="C496" s="277" t="str">
        <f>INDEX('_Keuzelijst Algemeen'!$CH$3:$CH$5,MATCH(B496,Subthema_water,0))</f>
        <v xml:space="preserve"> </v>
      </c>
      <c r="D496" s="87"/>
      <c r="E496" s="69"/>
      <c r="F496" s="69"/>
      <c r="H496" s="69"/>
      <c r="I496" s="69"/>
      <c r="K496" s="69"/>
      <c r="L496" s="69"/>
      <c r="M496" s="69"/>
      <c r="Q496" s="69"/>
      <c r="R496" s="69"/>
      <c r="S496" s="69"/>
      <c r="T496" s="69"/>
      <c r="U496" s="69"/>
      <c r="Y496" s="141"/>
    </row>
    <row r="497" spans="1:25" x14ac:dyDescent="0.3">
      <c r="A497" s="249" t="s">
        <v>1299</v>
      </c>
      <c r="B497" s="69" t="s">
        <v>619</v>
      </c>
      <c r="C497" s="277" t="str">
        <f>INDEX('_Keuzelijst Algemeen'!$CH$3:$CH$5,MATCH(B497,Subthema_water,0))</f>
        <v xml:space="preserve"> </v>
      </c>
      <c r="D497" s="87"/>
      <c r="E497" s="69"/>
      <c r="F497" s="69"/>
      <c r="H497" s="69"/>
      <c r="I497" s="69"/>
      <c r="K497" s="69"/>
      <c r="L497" s="69"/>
      <c r="M497" s="69"/>
      <c r="Q497" s="69"/>
      <c r="R497" s="69"/>
      <c r="S497" s="69"/>
      <c r="T497" s="69"/>
      <c r="U497" s="69"/>
      <c r="Y497" s="141"/>
    </row>
    <row r="498" spans="1:25" x14ac:dyDescent="0.3">
      <c r="A498" s="249" t="s">
        <v>1299</v>
      </c>
      <c r="B498" s="69" t="s">
        <v>619</v>
      </c>
      <c r="C498" s="277" t="str">
        <f>INDEX('_Keuzelijst Algemeen'!$CH$3:$CH$5,MATCH(B498,Subthema_water,0))</f>
        <v xml:space="preserve"> </v>
      </c>
      <c r="D498" s="87"/>
      <c r="E498" s="69"/>
      <c r="F498" s="69"/>
      <c r="H498" s="69"/>
      <c r="I498" s="69"/>
      <c r="K498" s="69"/>
      <c r="L498" s="69"/>
      <c r="M498" s="69"/>
      <c r="Q498" s="69"/>
      <c r="R498" s="69"/>
      <c r="S498" s="69"/>
      <c r="T498" s="69"/>
      <c r="U498" s="69"/>
      <c r="Y498" s="141"/>
    </row>
    <row r="499" spans="1:25" x14ac:dyDescent="0.3">
      <c r="A499" s="249" t="s">
        <v>1299</v>
      </c>
      <c r="B499" s="69" t="s">
        <v>619</v>
      </c>
      <c r="C499" s="277" t="str">
        <f>INDEX('_Keuzelijst Algemeen'!$CH$3:$CH$5,MATCH(B499,Subthema_water,0))</f>
        <v xml:space="preserve"> </v>
      </c>
      <c r="D499" s="87"/>
      <c r="E499" s="69"/>
      <c r="F499" s="69"/>
      <c r="H499" s="69"/>
      <c r="I499" s="69"/>
      <c r="K499" s="69"/>
      <c r="L499" s="69"/>
      <c r="M499" s="69"/>
      <c r="Q499" s="69"/>
      <c r="R499" s="69"/>
      <c r="S499" s="69"/>
      <c r="T499" s="69"/>
      <c r="U499" s="69"/>
      <c r="Y499" s="141"/>
    </row>
    <row r="500" spans="1:25" x14ac:dyDescent="0.3">
      <c r="A500" s="249" t="s">
        <v>1299</v>
      </c>
      <c r="B500" s="69" t="s">
        <v>619</v>
      </c>
      <c r="C500" s="277" t="str">
        <f>INDEX('_Keuzelijst Algemeen'!$CH$3:$CH$5,MATCH(B500,Subthema_water,0))</f>
        <v xml:space="preserve"> </v>
      </c>
      <c r="D500" s="87"/>
      <c r="E500" s="69"/>
      <c r="F500" s="69"/>
      <c r="H500" s="69"/>
      <c r="I500" s="69"/>
      <c r="K500" s="69"/>
      <c r="L500" s="69"/>
      <c r="M500" s="69"/>
      <c r="Q500" s="69"/>
      <c r="R500" s="69"/>
      <c r="S500" s="69"/>
      <c r="T500" s="69"/>
      <c r="U500" s="69"/>
      <c r="Y500" s="141"/>
    </row>
    <row r="501" spans="1:25" x14ac:dyDescent="0.3">
      <c r="A501" s="249" t="s">
        <v>1299</v>
      </c>
      <c r="B501" s="69" t="s">
        <v>619</v>
      </c>
      <c r="C501" s="277" t="str">
        <f>INDEX('_Keuzelijst Algemeen'!$CH$3:$CH$5,MATCH(B501,Subthema_water,0))</f>
        <v xml:space="preserve"> </v>
      </c>
      <c r="D501" s="87"/>
      <c r="E501" s="69"/>
      <c r="F501" s="69"/>
      <c r="H501" s="69"/>
      <c r="I501" s="69"/>
      <c r="K501" s="69"/>
      <c r="L501" s="69"/>
      <c r="M501" s="69"/>
      <c r="Q501" s="69"/>
      <c r="R501" s="69"/>
      <c r="S501" s="69"/>
      <c r="T501" s="69"/>
      <c r="U501" s="69"/>
      <c r="Y501" s="141"/>
    </row>
    <row r="502" spans="1:25" x14ac:dyDescent="0.3">
      <c r="A502" s="249" t="s">
        <v>1299</v>
      </c>
      <c r="B502" s="69" t="s">
        <v>619</v>
      </c>
      <c r="C502" s="277" t="str">
        <f>INDEX('_Keuzelijst Algemeen'!$CH$3:$CH$5,MATCH(B502,Subthema_water,0))</f>
        <v xml:space="preserve"> </v>
      </c>
      <c r="D502" s="87"/>
      <c r="E502" s="69"/>
      <c r="F502" s="69"/>
      <c r="H502" s="69"/>
      <c r="I502" s="69"/>
      <c r="K502" s="69"/>
      <c r="L502" s="69"/>
      <c r="M502" s="69"/>
      <c r="Q502" s="69"/>
      <c r="R502" s="69"/>
      <c r="S502" s="69"/>
      <c r="T502" s="69"/>
      <c r="U502" s="69"/>
      <c r="Y502" s="141"/>
    </row>
    <row r="503" spans="1:25" x14ac:dyDescent="0.3">
      <c r="A503" s="249" t="s">
        <v>1299</v>
      </c>
      <c r="B503" s="69" t="s">
        <v>619</v>
      </c>
      <c r="C503" s="277" t="str">
        <f>INDEX('_Keuzelijst Algemeen'!$CH$3:$CH$5,MATCH(B503,Subthema_water,0))</f>
        <v xml:space="preserve"> </v>
      </c>
      <c r="D503" s="87"/>
      <c r="E503" s="69"/>
      <c r="F503" s="69"/>
      <c r="H503" s="69"/>
      <c r="I503" s="69"/>
      <c r="K503" s="69"/>
      <c r="L503" s="69"/>
      <c r="M503" s="69"/>
      <c r="Q503" s="69"/>
      <c r="R503" s="69"/>
      <c r="S503" s="69"/>
      <c r="T503" s="69"/>
      <c r="U503" s="69"/>
      <c r="Y503" s="141"/>
    </row>
    <row r="504" spans="1:25" x14ac:dyDescent="0.3">
      <c r="A504" s="249" t="s">
        <v>1299</v>
      </c>
      <c r="B504" s="69" t="s">
        <v>619</v>
      </c>
      <c r="C504" s="277" t="str">
        <f>INDEX('_Keuzelijst Algemeen'!$CH$3:$CH$5,MATCH(B504,Subthema_water,0))</f>
        <v xml:space="preserve"> </v>
      </c>
      <c r="D504" s="87"/>
      <c r="E504" s="69"/>
      <c r="F504" s="69"/>
      <c r="H504" s="69"/>
      <c r="I504" s="69"/>
      <c r="K504" s="69"/>
      <c r="L504" s="69"/>
      <c r="M504" s="69"/>
      <c r="Q504" s="69"/>
      <c r="R504" s="69"/>
      <c r="S504" s="69"/>
      <c r="T504" s="69"/>
      <c r="U504" s="69"/>
      <c r="Y504" s="141"/>
    </row>
    <row r="505" spans="1:25" x14ac:dyDescent="0.3">
      <c r="A505" s="249" t="s">
        <v>1299</v>
      </c>
      <c r="B505" s="69" t="s">
        <v>619</v>
      </c>
      <c r="C505" s="277" t="str">
        <f>INDEX('_Keuzelijst Algemeen'!$CH$3:$CH$5,MATCH(B505,Subthema_water,0))</f>
        <v xml:space="preserve"> </v>
      </c>
      <c r="D505" s="87"/>
      <c r="E505" s="69"/>
      <c r="F505" s="69"/>
      <c r="H505" s="69"/>
      <c r="I505" s="69"/>
      <c r="K505" s="69"/>
      <c r="L505" s="69"/>
      <c r="M505" s="69"/>
      <c r="Q505" s="69"/>
      <c r="R505" s="69"/>
      <c r="S505" s="69"/>
      <c r="T505" s="69"/>
      <c r="U505" s="69"/>
      <c r="Y505" s="141"/>
    </row>
    <row r="506" spans="1:25" x14ac:dyDescent="0.3">
      <c r="A506" s="249" t="s">
        <v>1299</v>
      </c>
      <c r="B506" s="69" t="s">
        <v>619</v>
      </c>
      <c r="C506" s="277" t="str">
        <f>INDEX('_Keuzelijst Algemeen'!$CH$3:$CH$5,MATCH(B506,Subthema_water,0))</f>
        <v xml:space="preserve"> </v>
      </c>
      <c r="D506" s="87"/>
      <c r="E506" s="69"/>
      <c r="F506" s="69"/>
      <c r="H506" s="69"/>
      <c r="I506" s="69"/>
      <c r="K506" s="69"/>
      <c r="L506" s="69"/>
      <c r="M506" s="69"/>
      <c r="Q506" s="69"/>
      <c r="R506" s="69"/>
      <c r="S506" s="69"/>
      <c r="T506" s="69"/>
      <c r="U506" s="69"/>
      <c r="Y506" s="141"/>
    </row>
    <row r="507" spans="1:25" x14ac:dyDescent="0.3">
      <c r="A507" s="249" t="s">
        <v>1299</v>
      </c>
      <c r="B507" s="69" t="s">
        <v>619</v>
      </c>
      <c r="C507" s="277" t="str">
        <f>INDEX('_Keuzelijst Algemeen'!$CH$3:$CH$5,MATCH(B507,Subthema_water,0))</f>
        <v xml:space="preserve"> </v>
      </c>
      <c r="D507" s="87"/>
      <c r="E507" s="69"/>
      <c r="F507" s="69"/>
      <c r="H507" s="69"/>
      <c r="I507" s="69"/>
      <c r="K507" s="69"/>
      <c r="L507" s="69"/>
      <c r="M507" s="69"/>
      <c r="Q507" s="69"/>
      <c r="R507" s="69"/>
      <c r="S507" s="69"/>
      <c r="T507" s="69"/>
      <c r="U507" s="69"/>
      <c r="Y507" s="141"/>
    </row>
    <row r="508" spans="1:25" x14ac:dyDescent="0.3">
      <c r="A508" s="249" t="s">
        <v>1299</v>
      </c>
      <c r="B508" s="69" t="s">
        <v>619</v>
      </c>
      <c r="C508" s="277" t="str">
        <f>INDEX('_Keuzelijst Algemeen'!$CH$3:$CH$5,MATCH(B508,Subthema_water,0))</f>
        <v xml:space="preserve"> </v>
      </c>
      <c r="D508" s="87"/>
      <c r="E508" s="69"/>
      <c r="F508" s="69"/>
      <c r="H508" s="69"/>
      <c r="I508" s="69"/>
      <c r="K508" s="69"/>
      <c r="L508" s="69"/>
      <c r="M508" s="69"/>
      <c r="Q508" s="69"/>
      <c r="R508" s="69"/>
      <c r="S508" s="69"/>
      <c r="T508" s="69"/>
      <c r="U508" s="69"/>
      <c r="Y508" s="141"/>
    </row>
    <row r="509" spans="1:25" x14ac:dyDescent="0.3">
      <c r="A509" s="249" t="s">
        <v>1299</v>
      </c>
      <c r="B509" s="69" t="s">
        <v>619</v>
      </c>
      <c r="C509" s="277" t="str">
        <f>INDEX('_Keuzelijst Algemeen'!$CH$3:$CH$5,MATCH(B509,Subthema_water,0))</f>
        <v xml:space="preserve"> </v>
      </c>
      <c r="D509" s="87"/>
      <c r="E509" s="69"/>
      <c r="F509" s="69"/>
      <c r="H509" s="69"/>
      <c r="I509" s="69"/>
      <c r="K509" s="69"/>
      <c r="L509" s="69"/>
      <c r="M509" s="69"/>
      <c r="Q509" s="69"/>
      <c r="R509" s="69"/>
      <c r="S509" s="69"/>
      <c r="T509" s="69"/>
      <c r="U509" s="69"/>
      <c r="Y509" s="141"/>
    </row>
    <row r="510" spans="1:25" x14ac:dyDescent="0.3">
      <c r="A510" s="249" t="s">
        <v>1299</v>
      </c>
      <c r="B510" s="69" t="s">
        <v>619</v>
      </c>
      <c r="C510" s="277" t="str">
        <f>INDEX('_Keuzelijst Algemeen'!$CH$3:$CH$5,MATCH(B510,Subthema_water,0))</f>
        <v xml:space="preserve"> </v>
      </c>
      <c r="D510" s="87"/>
      <c r="E510" s="69"/>
      <c r="F510" s="69"/>
      <c r="H510" s="69"/>
      <c r="I510" s="69"/>
      <c r="K510" s="69"/>
      <c r="L510" s="69"/>
      <c r="M510" s="69"/>
      <c r="Q510" s="69"/>
      <c r="R510" s="69"/>
      <c r="S510" s="69"/>
      <c r="T510" s="69"/>
      <c r="U510" s="69"/>
      <c r="Y510" s="141"/>
    </row>
    <row r="511" spans="1:25" x14ac:dyDescent="0.3">
      <c r="A511" s="249" t="s">
        <v>1299</v>
      </c>
      <c r="B511" s="69" t="s">
        <v>619</v>
      </c>
      <c r="C511" s="277" t="str">
        <f>INDEX('_Keuzelijst Algemeen'!$CH$3:$CH$5,MATCH(B511,Subthema_water,0))</f>
        <v xml:space="preserve"> </v>
      </c>
      <c r="D511" s="87"/>
      <c r="E511" s="69"/>
      <c r="F511" s="69"/>
      <c r="H511" s="69"/>
      <c r="I511" s="69"/>
      <c r="K511" s="69"/>
      <c r="L511" s="69"/>
      <c r="M511" s="69"/>
      <c r="Q511" s="69"/>
      <c r="R511" s="69"/>
      <c r="S511" s="69"/>
      <c r="T511" s="69"/>
      <c r="U511" s="69"/>
      <c r="Y511" s="141"/>
    </row>
    <row r="512" spans="1:25" x14ac:dyDescent="0.3">
      <c r="A512" s="249" t="s">
        <v>1299</v>
      </c>
      <c r="B512" s="69" t="s">
        <v>619</v>
      </c>
      <c r="C512" s="277" t="str">
        <f>INDEX('_Keuzelijst Algemeen'!$CH$3:$CH$5,MATCH(B512,Subthema_water,0))</f>
        <v xml:space="preserve"> </v>
      </c>
      <c r="D512" s="87"/>
      <c r="E512" s="69"/>
      <c r="F512" s="69"/>
      <c r="H512" s="69"/>
      <c r="I512" s="69"/>
      <c r="K512" s="69"/>
      <c r="L512" s="69"/>
      <c r="M512" s="69"/>
      <c r="Q512" s="69"/>
      <c r="R512" s="69"/>
      <c r="S512" s="69"/>
      <c r="T512" s="69"/>
      <c r="U512" s="69"/>
      <c r="Y512" s="141"/>
    </row>
    <row r="513" spans="1:25" x14ac:dyDescent="0.3">
      <c r="A513" s="249" t="s">
        <v>1299</v>
      </c>
      <c r="B513" s="69" t="s">
        <v>619</v>
      </c>
      <c r="C513" s="277" t="str">
        <f>INDEX('_Keuzelijst Algemeen'!$CH$3:$CH$5,MATCH(B513,Subthema_water,0))</f>
        <v xml:space="preserve"> </v>
      </c>
      <c r="D513" s="87"/>
      <c r="E513" s="69"/>
      <c r="F513" s="69"/>
      <c r="H513" s="69"/>
      <c r="I513" s="69"/>
      <c r="K513" s="69"/>
      <c r="L513" s="69"/>
      <c r="M513" s="69"/>
      <c r="Q513" s="69"/>
      <c r="R513" s="69"/>
      <c r="S513" s="69"/>
      <c r="T513" s="69"/>
      <c r="U513" s="69"/>
      <c r="Y513" s="141"/>
    </row>
    <row r="514" spans="1:25" x14ac:dyDescent="0.3">
      <c r="A514" s="249" t="s">
        <v>1299</v>
      </c>
      <c r="B514" s="69" t="s">
        <v>619</v>
      </c>
      <c r="C514" s="277" t="str">
        <f>INDEX('_Keuzelijst Algemeen'!$CH$3:$CH$5,MATCH(B514,Subthema_water,0))</f>
        <v xml:space="preserve"> </v>
      </c>
      <c r="D514" s="87"/>
      <c r="E514" s="69"/>
      <c r="F514" s="69"/>
      <c r="H514" s="69"/>
      <c r="I514" s="69"/>
      <c r="K514" s="69"/>
      <c r="L514" s="69"/>
      <c r="M514" s="69"/>
      <c r="Q514" s="69"/>
      <c r="R514" s="69"/>
      <c r="S514" s="69"/>
      <c r="T514" s="69"/>
      <c r="U514" s="69"/>
      <c r="Y514" s="141"/>
    </row>
    <row r="515" spans="1:25" x14ac:dyDescent="0.3">
      <c r="A515" s="249" t="s">
        <v>1299</v>
      </c>
      <c r="B515" s="69" t="s">
        <v>619</v>
      </c>
      <c r="C515" s="277" t="str">
        <f>INDEX('_Keuzelijst Algemeen'!$CH$3:$CH$5,MATCH(B515,Subthema_water,0))</f>
        <v xml:space="preserve"> </v>
      </c>
      <c r="D515" s="87"/>
      <c r="E515" s="69"/>
      <c r="F515" s="69"/>
      <c r="H515" s="69"/>
      <c r="I515" s="69"/>
      <c r="K515" s="69"/>
      <c r="L515" s="69"/>
      <c r="M515" s="69"/>
      <c r="Q515" s="69"/>
      <c r="R515" s="69"/>
      <c r="S515" s="69"/>
      <c r="T515" s="69"/>
      <c r="U515" s="69"/>
      <c r="Y515" s="141"/>
    </row>
    <row r="516" spans="1:25" x14ac:dyDescent="0.3">
      <c r="A516" s="249" t="s">
        <v>1299</v>
      </c>
      <c r="B516" s="69" t="s">
        <v>619</v>
      </c>
      <c r="C516" s="277" t="str">
        <f>INDEX('_Keuzelijst Algemeen'!$CH$3:$CH$5,MATCH(B516,Subthema_water,0))</f>
        <v xml:space="preserve"> </v>
      </c>
      <c r="D516" s="87"/>
      <c r="E516" s="69"/>
      <c r="F516" s="69"/>
      <c r="H516" s="69"/>
      <c r="I516" s="69"/>
      <c r="K516" s="69"/>
      <c r="L516" s="69"/>
      <c r="M516" s="69"/>
      <c r="Q516" s="69"/>
      <c r="R516" s="69"/>
      <c r="S516" s="69"/>
      <c r="T516" s="69"/>
      <c r="U516" s="69"/>
      <c r="Y516" s="141"/>
    </row>
    <row r="517" spans="1:25" x14ac:dyDescent="0.3">
      <c r="A517" s="249" t="s">
        <v>1299</v>
      </c>
      <c r="B517" s="69" t="s">
        <v>619</v>
      </c>
      <c r="C517" s="277" t="str">
        <f>INDEX('_Keuzelijst Algemeen'!$CH$3:$CH$5,MATCH(B517,Subthema_water,0))</f>
        <v xml:space="preserve"> </v>
      </c>
      <c r="D517" s="87"/>
      <c r="E517" s="69"/>
      <c r="F517" s="69"/>
      <c r="H517" s="69"/>
      <c r="I517" s="69"/>
      <c r="K517" s="69"/>
      <c r="L517" s="69"/>
      <c r="M517" s="69"/>
      <c r="Q517" s="69"/>
      <c r="R517" s="69"/>
      <c r="S517" s="69"/>
      <c r="T517" s="69"/>
      <c r="U517" s="69"/>
      <c r="Y517" s="141"/>
    </row>
    <row r="518" spans="1:25" x14ac:dyDescent="0.3">
      <c r="A518" s="249" t="s">
        <v>1299</v>
      </c>
      <c r="B518" s="69" t="s">
        <v>619</v>
      </c>
      <c r="C518" s="277" t="str">
        <f>INDEX('_Keuzelijst Algemeen'!$CH$3:$CH$5,MATCH(B518,Subthema_water,0))</f>
        <v xml:space="preserve"> </v>
      </c>
      <c r="D518" s="87"/>
      <c r="E518" s="69"/>
      <c r="F518" s="69"/>
      <c r="H518" s="69"/>
      <c r="I518" s="69"/>
      <c r="K518" s="69"/>
      <c r="L518" s="69"/>
      <c r="M518" s="69"/>
      <c r="Q518" s="69"/>
      <c r="R518" s="69"/>
      <c r="S518" s="69"/>
      <c r="T518" s="69"/>
      <c r="U518" s="69"/>
      <c r="Y518" s="141"/>
    </row>
    <row r="519" spans="1:25" x14ac:dyDescent="0.3">
      <c r="A519" s="249" t="s">
        <v>1299</v>
      </c>
      <c r="B519" s="69" t="s">
        <v>619</v>
      </c>
      <c r="C519" s="277" t="str">
        <f>INDEX('_Keuzelijst Algemeen'!$CH$3:$CH$5,MATCH(B519,Subthema_water,0))</f>
        <v xml:space="preserve"> </v>
      </c>
      <c r="D519" s="87"/>
      <c r="E519" s="69"/>
      <c r="F519" s="69"/>
      <c r="H519" s="69"/>
      <c r="I519" s="69"/>
      <c r="K519" s="69"/>
      <c r="L519" s="69"/>
      <c r="M519" s="69"/>
      <c r="Q519" s="69"/>
      <c r="R519" s="69"/>
      <c r="S519" s="69"/>
      <c r="T519" s="69"/>
      <c r="U519" s="69"/>
      <c r="Y519" s="141"/>
    </row>
    <row r="520" spans="1:25" x14ac:dyDescent="0.3">
      <c r="A520" s="249" t="s">
        <v>1299</v>
      </c>
      <c r="B520" s="69" t="s">
        <v>619</v>
      </c>
      <c r="C520" s="277" t="str">
        <f>INDEX('_Keuzelijst Algemeen'!$CH$3:$CH$5,MATCH(B520,Subthema_water,0))</f>
        <v xml:space="preserve"> </v>
      </c>
      <c r="D520" s="87"/>
      <c r="E520" s="69"/>
      <c r="F520" s="69"/>
      <c r="H520" s="69"/>
      <c r="I520" s="69"/>
      <c r="K520" s="69"/>
      <c r="L520" s="69"/>
      <c r="M520" s="69"/>
      <c r="Q520" s="69"/>
      <c r="R520" s="69"/>
      <c r="S520" s="69"/>
      <c r="T520" s="69"/>
      <c r="U520" s="69"/>
      <c r="Y520" s="141"/>
    </row>
    <row r="521" spans="1:25" x14ac:dyDescent="0.3">
      <c r="A521" s="249" t="s">
        <v>1299</v>
      </c>
      <c r="B521" s="69" t="s">
        <v>619</v>
      </c>
      <c r="C521" s="277" t="str">
        <f>INDEX('_Keuzelijst Algemeen'!$CH$3:$CH$5,MATCH(B521,Subthema_water,0))</f>
        <v xml:space="preserve"> </v>
      </c>
      <c r="D521" s="87"/>
      <c r="E521" s="69"/>
      <c r="F521" s="69"/>
      <c r="H521" s="69"/>
      <c r="I521" s="69"/>
      <c r="K521" s="69"/>
      <c r="L521" s="69"/>
      <c r="M521" s="69"/>
      <c r="Q521" s="69"/>
      <c r="R521" s="69"/>
      <c r="S521" s="69"/>
      <c r="T521" s="69"/>
      <c r="U521" s="69"/>
      <c r="Y521" s="141"/>
    </row>
    <row r="522" spans="1:25" x14ac:dyDescent="0.3">
      <c r="A522" s="249" t="s">
        <v>1299</v>
      </c>
      <c r="B522" s="69" t="s">
        <v>619</v>
      </c>
      <c r="C522" s="277" t="str">
        <f>INDEX('_Keuzelijst Algemeen'!$CH$3:$CH$5,MATCH(B522,Subthema_water,0))</f>
        <v xml:space="preserve"> </v>
      </c>
      <c r="D522" s="87"/>
      <c r="E522" s="69"/>
      <c r="F522" s="69"/>
      <c r="H522" s="69"/>
      <c r="I522" s="69"/>
      <c r="K522" s="69"/>
      <c r="L522" s="69"/>
      <c r="M522" s="69"/>
      <c r="Q522" s="69"/>
      <c r="R522" s="69"/>
      <c r="S522" s="69"/>
      <c r="T522" s="69"/>
      <c r="U522" s="69"/>
      <c r="Y522" s="141"/>
    </row>
    <row r="523" spans="1:25" x14ac:dyDescent="0.3">
      <c r="A523" s="249" t="s">
        <v>1299</v>
      </c>
      <c r="B523" s="69" t="s">
        <v>619</v>
      </c>
      <c r="C523" s="277" t="str">
        <f>INDEX('_Keuzelijst Algemeen'!$CH$3:$CH$5,MATCH(B523,Subthema_water,0))</f>
        <v xml:space="preserve"> </v>
      </c>
      <c r="D523" s="87"/>
      <c r="E523" s="69"/>
      <c r="F523" s="69"/>
      <c r="H523" s="69"/>
      <c r="I523" s="69"/>
      <c r="K523" s="69"/>
      <c r="L523" s="69"/>
      <c r="M523" s="69"/>
      <c r="Q523" s="69"/>
      <c r="R523" s="69"/>
      <c r="S523" s="69"/>
      <c r="T523" s="69"/>
      <c r="U523" s="69"/>
      <c r="Y523" s="141"/>
    </row>
    <row r="524" spans="1:25" x14ac:dyDescent="0.3">
      <c r="A524" s="249" t="s">
        <v>1299</v>
      </c>
      <c r="B524" s="69" t="s">
        <v>619</v>
      </c>
      <c r="C524" s="277" t="str">
        <f>INDEX('_Keuzelijst Algemeen'!$CH$3:$CH$5,MATCH(B524,Subthema_water,0))</f>
        <v xml:space="preserve"> </v>
      </c>
      <c r="D524" s="87"/>
      <c r="E524" s="69"/>
      <c r="F524" s="69"/>
      <c r="H524" s="69"/>
      <c r="I524" s="69"/>
      <c r="K524" s="69"/>
      <c r="L524" s="69"/>
      <c r="M524" s="69"/>
      <c r="Q524" s="69"/>
      <c r="R524" s="69"/>
      <c r="S524" s="69"/>
      <c r="T524" s="69"/>
      <c r="U524" s="69"/>
      <c r="Y524" s="141"/>
    </row>
    <row r="525" spans="1:25" x14ac:dyDescent="0.3">
      <c r="A525" s="249" t="s">
        <v>1299</v>
      </c>
      <c r="B525" s="69" t="s">
        <v>619</v>
      </c>
      <c r="C525" s="277" t="str">
        <f>INDEX('_Keuzelijst Algemeen'!$CH$3:$CH$5,MATCH(B525,Subthema_water,0))</f>
        <v xml:space="preserve"> </v>
      </c>
      <c r="D525" s="87"/>
      <c r="E525" s="69"/>
      <c r="F525" s="69"/>
      <c r="H525" s="69"/>
      <c r="I525" s="69"/>
      <c r="K525" s="69"/>
      <c r="L525" s="69"/>
      <c r="M525" s="69"/>
      <c r="Q525" s="69"/>
      <c r="R525" s="69"/>
      <c r="S525" s="69"/>
      <c r="T525" s="69"/>
      <c r="U525" s="69"/>
      <c r="Y525" s="141"/>
    </row>
    <row r="526" spans="1:25" x14ac:dyDescent="0.3">
      <c r="A526" s="249" t="s">
        <v>1299</v>
      </c>
      <c r="B526" s="69" t="s">
        <v>619</v>
      </c>
      <c r="C526" s="277" t="str">
        <f>INDEX('_Keuzelijst Algemeen'!$CH$3:$CH$5,MATCH(B526,Subthema_water,0))</f>
        <v xml:space="preserve"> </v>
      </c>
      <c r="D526" s="87"/>
      <c r="E526" s="69"/>
      <c r="F526" s="69"/>
      <c r="H526" s="69"/>
      <c r="I526" s="69"/>
      <c r="K526" s="69"/>
      <c r="L526" s="69"/>
      <c r="M526" s="69"/>
      <c r="Q526" s="69"/>
      <c r="R526" s="69"/>
      <c r="S526" s="69"/>
      <c r="T526" s="69"/>
      <c r="U526" s="69"/>
      <c r="Y526" s="141"/>
    </row>
    <row r="527" spans="1:25" x14ac:dyDescent="0.3">
      <c r="A527" s="249" t="s">
        <v>1299</v>
      </c>
      <c r="B527" s="69" t="s">
        <v>619</v>
      </c>
      <c r="C527" s="277" t="str">
        <f>INDEX('_Keuzelijst Algemeen'!$CH$3:$CH$5,MATCH(B527,Subthema_water,0))</f>
        <v xml:space="preserve"> </v>
      </c>
      <c r="D527" s="87"/>
      <c r="E527" s="69"/>
      <c r="F527" s="69"/>
      <c r="H527" s="69"/>
      <c r="I527" s="69"/>
      <c r="K527" s="69"/>
      <c r="L527" s="69"/>
      <c r="M527" s="69"/>
      <c r="Q527" s="69"/>
      <c r="R527" s="69"/>
      <c r="S527" s="69"/>
      <c r="T527" s="69"/>
      <c r="U527" s="69"/>
      <c r="Y527" s="141"/>
    </row>
    <row r="528" spans="1:25" x14ac:dyDescent="0.3">
      <c r="A528" s="249" t="s">
        <v>1299</v>
      </c>
      <c r="B528" s="69" t="s">
        <v>619</v>
      </c>
      <c r="C528" s="277" t="str">
        <f>INDEX('_Keuzelijst Algemeen'!$CH$3:$CH$5,MATCH(B528,Subthema_water,0))</f>
        <v xml:space="preserve"> </v>
      </c>
      <c r="D528" s="87"/>
      <c r="E528" s="69"/>
      <c r="F528" s="69"/>
      <c r="H528" s="69"/>
      <c r="I528" s="69"/>
      <c r="K528" s="69"/>
      <c r="L528" s="69"/>
      <c r="M528" s="69"/>
      <c r="Q528" s="69"/>
      <c r="R528" s="69"/>
      <c r="S528" s="69"/>
      <c r="T528" s="69"/>
      <c r="U528" s="69"/>
      <c r="Y528" s="141"/>
    </row>
    <row r="529" spans="1:25" x14ac:dyDescent="0.3">
      <c r="A529" s="249" t="s">
        <v>1299</v>
      </c>
      <c r="B529" s="69" t="s">
        <v>619</v>
      </c>
      <c r="C529" s="277" t="str">
        <f>INDEX('_Keuzelijst Algemeen'!$CH$3:$CH$5,MATCH(B529,Subthema_water,0))</f>
        <v xml:space="preserve"> </v>
      </c>
      <c r="D529" s="87"/>
      <c r="E529" s="69"/>
      <c r="F529" s="69"/>
      <c r="H529" s="69"/>
      <c r="I529" s="69"/>
      <c r="K529" s="69"/>
      <c r="L529" s="69"/>
      <c r="M529" s="69"/>
      <c r="Q529" s="69"/>
      <c r="R529" s="69"/>
      <c r="S529" s="69"/>
      <c r="T529" s="69"/>
      <c r="U529" s="69"/>
      <c r="Y529" s="141"/>
    </row>
    <row r="530" spans="1:25" x14ac:dyDescent="0.3">
      <c r="A530" s="249" t="s">
        <v>1299</v>
      </c>
      <c r="B530" s="69" t="s">
        <v>619</v>
      </c>
      <c r="C530" s="277" t="str">
        <f>INDEX('_Keuzelijst Algemeen'!$CH$3:$CH$5,MATCH(B530,Subthema_water,0))</f>
        <v xml:space="preserve"> </v>
      </c>
      <c r="D530" s="87"/>
      <c r="E530" s="69"/>
      <c r="F530" s="69"/>
      <c r="H530" s="69"/>
      <c r="I530" s="69"/>
      <c r="K530" s="69"/>
      <c r="L530" s="69"/>
      <c r="M530" s="69"/>
      <c r="Q530" s="69"/>
      <c r="R530" s="69"/>
      <c r="S530" s="69"/>
      <c r="T530" s="69"/>
      <c r="U530" s="69"/>
      <c r="Y530" s="141"/>
    </row>
    <row r="531" spans="1:25" x14ac:dyDescent="0.3">
      <c r="A531" s="249" t="s">
        <v>1299</v>
      </c>
      <c r="B531" s="69" t="s">
        <v>619</v>
      </c>
      <c r="C531" s="277" t="str">
        <f>INDEX('_Keuzelijst Algemeen'!$CH$3:$CH$5,MATCH(B531,Subthema_water,0))</f>
        <v xml:space="preserve"> </v>
      </c>
      <c r="D531" s="87"/>
      <c r="E531" s="69"/>
      <c r="F531" s="69"/>
      <c r="H531" s="69"/>
      <c r="I531" s="69"/>
      <c r="K531" s="69"/>
      <c r="L531" s="69"/>
      <c r="M531" s="69"/>
      <c r="Q531" s="69"/>
      <c r="R531" s="69"/>
      <c r="S531" s="69"/>
      <c r="T531" s="69"/>
      <c r="U531" s="69"/>
      <c r="Y531" s="141"/>
    </row>
    <row r="532" spans="1:25" x14ac:dyDescent="0.3">
      <c r="A532" s="249" t="s">
        <v>1299</v>
      </c>
      <c r="B532" s="69" t="s">
        <v>619</v>
      </c>
      <c r="C532" s="277" t="str">
        <f>INDEX('_Keuzelijst Algemeen'!$CH$3:$CH$5,MATCH(B532,Subthema_water,0))</f>
        <v xml:space="preserve"> </v>
      </c>
      <c r="D532" s="87"/>
      <c r="E532" s="69"/>
      <c r="F532" s="69"/>
      <c r="H532" s="69"/>
      <c r="I532" s="69"/>
      <c r="K532" s="69"/>
      <c r="L532" s="69"/>
      <c r="M532" s="69"/>
      <c r="Q532" s="69"/>
      <c r="R532" s="69"/>
      <c r="S532" s="69"/>
      <c r="T532" s="69"/>
      <c r="U532" s="69"/>
      <c r="Y532" s="141"/>
    </row>
    <row r="533" spans="1:25" x14ac:dyDescent="0.3">
      <c r="A533" s="249" t="s">
        <v>1299</v>
      </c>
      <c r="B533" s="69" t="s">
        <v>619</v>
      </c>
      <c r="C533" s="277" t="str">
        <f>INDEX('_Keuzelijst Algemeen'!$CH$3:$CH$5,MATCH(B533,Subthema_water,0))</f>
        <v xml:space="preserve"> </v>
      </c>
      <c r="D533" s="87"/>
      <c r="E533" s="69"/>
      <c r="F533" s="69"/>
      <c r="H533" s="69"/>
      <c r="I533" s="69"/>
      <c r="K533" s="69"/>
      <c r="L533" s="69"/>
      <c r="M533" s="69"/>
      <c r="Q533" s="69"/>
      <c r="R533" s="69"/>
      <c r="S533" s="69"/>
      <c r="T533" s="69"/>
      <c r="U533" s="69"/>
      <c r="Y533" s="141"/>
    </row>
    <row r="534" spans="1:25" x14ac:dyDescent="0.3">
      <c r="A534" s="249" t="s">
        <v>1299</v>
      </c>
      <c r="B534" s="69" t="s">
        <v>619</v>
      </c>
      <c r="C534" s="277" t="str">
        <f>INDEX('_Keuzelijst Algemeen'!$CH$3:$CH$5,MATCH(B534,Subthema_water,0))</f>
        <v xml:space="preserve"> </v>
      </c>
      <c r="D534" s="87"/>
      <c r="E534" s="69"/>
      <c r="F534" s="69"/>
      <c r="H534" s="69"/>
      <c r="I534" s="69"/>
      <c r="K534" s="69"/>
      <c r="L534" s="69"/>
      <c r="M534" s="69"/>
      <c r="Q534" s="69"/>
      <c r="R534" s="69"/>
      <c r="S534" s="69"/>
      <c r="T534" s="69"/>
      <c r="U534" s="69"/>
      <c r="Y534" s="141"/>
    </row>
    <row r="535" spans="1:25" x14ac:dyDescent="0.3">
      <c r="A535" s="249" t="s">
        <v>1299</v>
      </c>
      <c r="B535" s="69" t="s">
        <v>619</v>
      </c>
      <c r="C535" s="277" t="str">
        <f>INDEX('_Keuzelijst Algemeen'!$CH$3:$CH$5,MATCH(B535,Subthema_water,0))</f>
        <v xml:space="preserve"> </v>
      </c>
      <c r="D535" s="87"/>
      <c r="E535" s="69"/>
      <c r="F535" s="69"/>
      <c r="H535" s="69"/>
      <c r="I535" s="69"/>
      <c r="K535" s="69"/>
      <c r="L535" s="69"/>
      <c r="M535" s="69"/>
      <c r="Q535" s="69"/>
      <c r="R535" s="69"/>
      <c r="S535" s="69"/>
      <c r="T535" s="69"/>
      <c r="U535" s="69"/>
      <c r="Y535" s="141"/>
    </row>
    <row r="536" spans="1:25" x14ac:dyDescent="0.3">
      <c r="A536" s="249" t="s">
        <v>1299</v>
      </c>
      <c r="B536" s="69" t="s">
        <v>619</v>
      </c>
      <c r="C536" s="277" t="str">
        <f>INDEX('_Keuzelijst Algemeen'!$CH$3:$CH$5,MATCH(B536,Subthema_water,0))</f>
        <v xml:space="preserve"> </v>
      </c>
      <c r="D536" s="87"/>
      <c r="E536" s="69"/>
      <c r="F536" s="69"/>
      <c r="H536" s="69"/>
      <c r="I536" s="69"/>
      <c r="K536" s="69"/>
      <c r="L536" s="69"/>
      <c r="M536" s="69"/>
      <c r="Q536" s="69"/>
      <c r="R536" s="69"/>
      <c r="S536" s="69"/>
      <c r="T536" s="69"/>
      <c r="U536" s="69"/>
      <c r="Y536" s="141"/>
    </row>
    <row r="537" spans="1:25" x14ac:dyDescent="0.3">
      <c r="A537" s="249" t="s">
        <v>1299</v>
      </c>
      <c r="B537" s="69" t="s">
        <v>619</v>
      </c>
      <c r="C537" s="277" t="str">
        <f>INDEX('_Keuzelijst Algemeen'!$CH$3:$CH$5,MATCH(B537,Subthema_water,0))</f>
        <v xml:space="preserve"> </v>
      </c>
      <c r="D537" s="87"/>
      <c r="E537" s="69"/>
      <c r="F537" s="69"/>
      <c r="H537" s="69"/>
      <c r="I537" s="69"/>
      <c r="K537" s="69"/>
      <c r="L537" s="69"/>
      <c r="M537" s="69"/>
      <c r="Q537" s="69"/>
      <c r="R537" s="69"/>
      <c r="S537" s="69"/>
      <c r="T537" s="69"/>
      <c r="U537" s="69"/>
      <c r="Y537" s="141"/>
    </row>
    <row r="538" spans="1:25" x14ac:dyDescent="0.3">
      <c r="A538" s="249" t="s">
        <v>1299</v>
      </c>
      <c r="B538" s="69" t="s">
        <v>619</v>
      </c>
      <c r="C538" s="277" t="str">
        <f>INDEX('_Keuzelijst Algemeen'!$CH$3:$CH$5,MATCH(B538,Subthema_water,0))</f>
        <v xml:space="preserve"> </v>
      </c>
      <c r="D538" s="87"/>
      <c r="E538" s="69"/>
      <c r="F538" s="69"/>
      <c r="H538" s="69"/>
      <c r="I538" s="69"/>
      <c r="K538" s="69"/>
      <c r="L538" s="69"/>
      <c r="M538" s="69"/>
      <c r="Q538" s="69"/>
      <c r="R538" s="69"/>
      <c r="S538" s="69"/>
      <c r="T538" s="69"/>
      <c r="U538" s="69"/>
      <c r="Y538" s="141"/>
    </row>
    <row r="539" spans="1:25" x14ac:dyDescent="0.3">
      <c r="A539" s="249" t="s">
        <v>1299</v>
      </c>
      <c r="B539" s="69" t="s">
        <v>619</v>
      </c>
      <c r="C539" s="277" t="str">
        <f>INDEX('_Keuzelijst Algemeen'!$CH$3:$CH$5,MATCH(B539,Subthema_water,0))</f>
        <v xml:space="preserve"> </v>
      </c>
      <c r="D539" s="87"/>
      <c r="E539" s="69"/>
      <c r="F539" s="69"/>
      <c r="H539" s="69"/>
      <c r="I539" s="69"/>
      <c r="K539" s="69"/>
      <c r="L539" s="69"/>
      <c r="M539" s="69"/>
      <c r="Q539" s="69"/>
      <c r="R539" s="69"/>
      <c r="S539" s="69"/>
      <c r="T539" s="69"/>
      <c r="U539" s="69"/>
      <c r="Y539" s="141"/>
    </row>
    <row r="540" spans="1:25" x14ac:dyDescent="0.3">
      <c r="A540" s="249" t="s">
        <v>1299</v>
      </c>
      <c r="B540" s="69" t="s">
        <v>619</v>
      </c>
      <c r="C540" s="277" t="str">
        <f>INDEX('_Keuzelijst Algemeen'!$CH$3:$CH$5,MATCH(B540,Subthema_water,0))</f>
        <v xml:space="preserve"> </v>
      </c>
      <c r="D540" s="87"/>
      <c r="E540" s="69"/>
      <c r="F540" s="69"/>
      <c r="H540" s="69"/>
      <c r="I540" s="69"/>
      <c r="K540" s="69"/>
      <c r="L540" s="69"/>
      <c r="M540" s="69"/>
      <c r="Q540" s="69"/>
      <c r="R540" s="69"/>
      <c r="S540" s="69"/>
      <c r="T540" s="69"/>
      <c r="U540" s="69"/>
      <c r="Y540" s="141"/>
    </row>
    <row r="541" spans="1:25" x14ac:dyDescent="0.3">
      <c r="A541" s="249" t="s">
        <v>1299</v>
      </c>
      <c r="B541" s="69" t="s">
        <v>619</v>
      </c>
      <c r="C541" s="277" t="str">
        <f>INDEX('_Keuzelijst Algemeen'!$CH$3:$CH$5,MATCH(B541,Subthema_water,0))</f>
        <v xml:space="preserve"> </v>
      </c>
      <c r="D541" s="87"/>
      <c r="E541" s="69"/>
      <c r="F541" s="69"/>
      <c r="H541" s="69"/>
      <c r="I541" s="69"/>
      <c r="K541" s="69"/>
      <c r="L541" s="69"/>
      <c r="M541" s="69"/>
      <c r="Q541" s="69"/>
      <c r="R541" s="69"/>
      <c r="S541" s="69"/>
      <c r="T541" s="69"/>
      <c r="U541" s="69"/>
      <c r="Y541" s="141"/>
    </row>
    <row r="542" spans="1:25" x14ac:dyDescent="0.3">
      <c r="A542" s="249" t="s">
        <v>1299</v>
      </c>
      <c r="B542" s="69" t="s">
        <v>619</v>
      </c>
      <c r="C542" s="277" t="str">
        <f>INDEX('_Keuzelijst Algemeen'!$CH$3:$CH$5,MATCH(B542,Subthema_water,0))</f>
        <v xml:space="preserve"> </v>
      </c>
      <c r="D542" s="87"/>
      <c r="E542" s="69"/>
      <c r="F542" s="69"/>
      <c r="H542" s="69"/>
      <c r="I542" s="69"/>
      <c r="K542" s="69"/>
      <c r="L542" s="69"/>
      <c r="M542" s="69"/>
      <c r="Q542" s="69"/>
      <c r="R542" s="69"/>
      <c r="S542" s="69"/>
      <c r="T542" s="69"/>
      <c r="U542" s="69"/>
      <c r="Y542" s="141"/>
    </row>
    <row r="543" spans="1:25" x14ac:dyDescent="0.3">
      <c r="A543" s="249" t="s">
        <v>1299</v>
      </c>
      <c r="B543" s="69" t="s">
        <v>619</v>
      </c>
      <c r="C543" s="277" t="str">
        <f>INDEX('_Keuzelijst Algemeen'!$CH$3:$CH$5,MATCH(B543,Subthema_water,0))</f>
        <v xml:space="preserve"> </v>
      </c>
      <c r="D543" s="87"/>
      <c r="E543" s="69"/>
      <c r="F543" s="69"/>
      <c r="H543" s="69"/>
      <c r="I543" s="69"/>
      <c r="K543" s="69"/>
      <c r="L543" s="69"/>
      <c r="M543" s="69"/>
      <c r="Q543" s="69"/>
      <c r="R543" s="69"/>
      <c r="S543" s="69"/>
      <c r="T543" s="69"/>
      <c r="U543" s="69"/>
      <c r="Y543" s="141"/>
    </row>
    <row r="544" spans="1:25" x14ac:dyDescent="0.3">
      <c r="A544" s="249" t="s">
        <v>1299</v>
      </c>
      <c r="B544" s="69" t="s">
        <v>619</v>
      </c>
      <c r="C544" s="277" t="str">
        <f>INDEX('_Keuzelijst Algemeen'!$CH$3:$CH$5,MATCH(B544,Subthema_water,0))</f>
        <v xml:space="preserve"> </v>
      </c>
      <c r="D544" s="87"/>
      <c r="E544" s="69"/>
      <c r="F544" s="69"/>
      <c r="H544" s="69"/>
      <c r="I544" s="69"/>
      <c r="K544" s="69"/>
      <c r="L544" s="69"/>
      <c r="M544" s="69"/>
      <c r="Q544" s="69"/>
      <c r="R544" s="69"/>
      <c r="S544" s="69"/>
      <c r="T544" s="69"/>
      <c r="U544" s="69"/>
      <c r="Y544" s="141"/>
    </row>
    <row r="545" spans="1:25" x14ac:dyDescent="0.3">
      <c r="A545" s="249" t="s">
        <v>1299</v>
      </c>
      <c r="B545" s="69" t="s">
        <v>619</v>
      </c>
      <c r="C545" s="277" t="str">
        <f>INDEX('_Keuzelijst Algemeen'!$CH$3:$CH$5,MATCH(B545,Subthema_water,0))</f>
        <v xml:space="preserve"> </v>
      </c>
      <c r="D545" s="87"/>
      <c r="E545" s="69"/>
      <c r="F545" s="69"/>
      <c r="H545" s="69"/>
      <c r="I545" s="69"/>
      <c r="K545" s="69"/>
      <c r="L545" s="69"/>
      <c r="M545" s="69"/>
      <c r="Q545" s="69"/>
      <c r="R545" s="69"/>
      <c r="S545" s="69"/>
      <c r="T545" s="69"/>
      <c r="U545" s="69"/>
      <c r="Y545" s="141"/>
    </row>
    <row r="546" spans="1:25" x14ac:dyDescent="0.3">
      <c r="A546" s="249" t="s">
        <v>1299</v>
      </c>
      <c r="B546" s="69" t="s">
        <v>619</v>
      </c>
      <c r="C546" s="277" t="str">
        <f>INDEX('_Keuzelijst Algemeen'!$CH$3:$CH$5,MATCH(B546,Subthema_water,0))</f>
        <v xml:space="preserve"> </v>
      </c>
      <c r="D546" s="87"/>
      <c r="E546" s="69"/>
      <c r="F546" s="69"/>
      <c r="H546" s="69"/>
      <c r="I546" s="69"/>
      <c r="K546" s="69"/>
      <c r="L546" s="69"/>
      <c r="M546" s="69"/>
      <c r="Q546" s="69"/>
      <c r="R546" s="69"/>
      <c r="S546" s="69"/>
      <c r="T546" s="69"/>
      <c r="U546" s="69"/>
      <c r="Y546" s="141"/>
    </row>
    <row r="547" spans="1:25" x14ac:dyDescent="0.3">
      <c r="A547" s="249" t="s">
        <v>1299</v>
      </c>
      <c r="B547" s="69" t="s">
        <v>619</v>
      </c>
      <c r="C547" s="277" t="str">
        <f>INDEX('_Keuzelijst Algemeen'!$CH$3:$CH$5,MATCH(B547,Subthema_water,0))</f>
        <v xml:space="preserve"> </v>
      </c>
      <c r="D547" s="87"/>
      <c r="E547" s="69"/>
      <c r="F547" s="69"/>
      <c r="H547" s="69"/>
      <c r="I547" s="69"/>
      <c r="K547" s="69"/>
      <c r="L547" s="69"/>
      <c r="M547" s="69"/>
      <c r="Q547" s="69"/>
      <c r="R547" s="69"/>
      <c r="S547" s="69"/>
      <c r="T547" s="69"/>
      <c r="U547" s="69"/>
      <c r="Y547" s="141"/>
    </row>
    <row r="548" spans="1:25" x14ac:dyDescent="0.3">
      <c r="A548" s="249" t="s">
        <v>1299</v>
      </c>
      <c r="B548" s="69" t="s">
        <v>619</v>
      </c>
      <c r="C548" s="277" t="str">
        <f>INDEX('_Keuzelijst Algemeen'!$CH$3:$CH$5,MATCH(B548,Subthema_water,0))</f>
        <v xml:space="preserve"> </v>
      </c>
      <c r="D548" s="87"/>
      <c r="E548" s="69"/>
      <c r="F548" s="69"/>
      <c r="H548" s="69"/>
      <c r="I548" s="69"/>
      <c r="K548" s="69"/>
      <c r="L548" s="69"/>
      <c r="M548" s="69"/>
      <c r="Q548" s="69"/>
      <c r="R548" s="69"/>
      <c r="S548" s="69"/>
      <c r="T548" s="69"/>
      <c r="U548" s="69"/>
      <c r="Y548" s="141"/>
    </row>
    <row r="549" spans="1:25" x14ac:dyDescent="0.3">
      <c r="A549" s="249" t="s">
        <v>1299</v>
      </c>
      <c r="B549" s="69" t="s">
        <v>619</v>
      </c>
      <c r="C549" s="277" t="str">
        <f>INDEX('_Keuzelijst Algemeen'!$CH$3:$CH$5,MATCH(B549,Subthema_water,0))</f>
        <v xml:space="preserve"> </v>
      </c>
      <c r="D549" s="87"/>
      <c r="E549" s="69"/>
      <c r="F549" s="69"/>
      <c r="H549" s="69"/>
      <c r="I549" s="69"/>
      <c r="K549" s="69"/>
      <c r="L549" s="69"/>
      <c r="M549" s="69"/>
      <c r="Q549" s="69"/>
      <c r="R549" s="69"/>
      <c r="S549" s="69"/>
      <c r="T549" s="69"/>
      <c r="U549" s="69"/>
      <c r="Y549" s="141"/>
    </row>
    <row r="550" spans="1:25" x14ac:dyDescent="0.3">
      <c r="A550" s="249" t="s">
        <v>1299</v>
      </c>
      <c r="B550" s="69" t="s">
        <v>619</v>
      </c>
      <c r="C550" s="277" t="str">
        <f>INDEX('_Keuzelijst Algemeen'!$CH$3:$CH$5,MATCH(B550,Subthema_water,0))</f>
        <v xml:space="preserve"> </v>
      </c>
      <c r="D550" s="87"/>
      <c r="E550" s="69"/>
      <c r="F550" s="69"/>
      <c r="H550" s="69"/>
      <c r="I550" s="69"/>
      <c r="K550" s="69"/>
      <c r="L550" s="69"/>
      <c r="M550" s="69"/>
      <c r="Q550" s="69"/>
      <c r="R550" s="69"/>
      <c r="S550" s="69"/>
      <c r="T550" s="69"/>
      <c r="U550" s="69"/>
      <c r="Y550" s="141"/>
    </row>
    <row r="551" spans="1:25" x14ac:dyDescent="0.3">
      <c r="A551" s="249" t="s">
        <v>1299</v>
      </c>
      <c r="B551" s="69" t="s">
        <v>619</v>
      </c>
      <c r="C551" s="277" t="str">
        <f>INDEX('_Keuzelijst Algemeen'!$CH$3:$CH$5,MATCH(B551,Subthema_water,0))</f>
        <v xml:space="preserve"> </v>
      </c>
      <c r="D551" s="87"/>
      <c r="E551" s="69"/>
      <c r="F551" s="69"/>
      <c r="H551" s="69"/>
      <c r="I551" s="69"/>
      <c r="K551" s="69"/>
      <c r="L551" s="69"/>
      <c r="M551" s="69"/>
      <c r="Q551" s="69"/>
      <c r="R551" s="69"/>
      <c r="S551" s="69"/>
      <c r="T551" s="69"/>
      <c r="U551" s="69"/>
      <c r="Y551" s="141"/>
    </row>
    <row r="552" spans="1:25" x14ac:dyDescent="0.3">
      <c r="A552" s="249" t="s">
        <v>1299</v>
      </c>
      <c r="B552" s="69" t="s">
        <v>619</v>
      </c>
      <c r="C552" s="277" t="str">
        <f>INDEX('_Keuzelijst Algemeen'!$CH$3:$CH$5,MATCH(B552,Subthema_water,0))</f>
        <v xml:space="preserve"> </v>
      </c>
      <c r="D552" s="87"/>
      <c r="E552" s="69"/>
      <c r="F552" s="69"/>
      <c r="H552" s="69"/>
      <c r="I552" s="69"/>
      <c r="K552" s="69"/>
      <c r="L552" s="69"/>
      <c r="M552" s="69"/>
      <c r="Q552" s="69"/>
      <c r="R552" s="69"/>
      <c r="S552" s="69"/>
      <c r="T552" s="69"/>
      <c r="U552" s="69"/>
      <c r="Y552" s="141"/>
    </row>
    <row r="553" spans="1:25" x14ac:dyDescent="0.3">
      <c r="A553" s="249" t="s">
        <v>1299</v>
      </c>
      <c r="B553" s="69" t="s">
        <v>619</v>
      </c>
      <c r="C553" s="277" t="str">
        <f>INDEX('_Keuzelijst Algemeen'!$CH$3:$CH$5,MATCH(B553,Subthema_water,0))</f>
        <v xml:space="preserve"> </v>
      </c>
      <c r="D553" s="87"/>
      <c r="E553" s="69"/>
      <c r="F553" s="69"/>
      <c r="H553" s="69"/>
      <c r="I553" s="69"/>
      <c r="K553" s="69"/>
      <c r="L553" s="69"/>
      <c r="M553" s="69"/>
      <c r="Q553" s="69"/>
      <c r="R553" s="69"/>
      <c r="S553" s="69"/>
      <c r="T553" s="69"/>
      <c r="U553" s="69"/>
      <c r="Y553" s="141"/>
    </row>
    <row r="554" spans="1:25" x14ac:dyDescent="0.3">
      <c r="A554" s="249" t="s">
        <v>1299</v>
      </c>
      <c r="B554" s="69" t="s">
        <v>619</v>
      </c>
      <c r="C554" s="277" t="str">
        <f>INDEX('_Keuzelijst Algemeen'!$CH$3:$CH$5,MATCH(B554,Subthema_water,0))</f>
        <v xml:space="preserve"> </v>
      </c>
      <c r="D554" s="87"/>
      <c r="E554" s="69"/>
      <c r="F554" s="69"/>
      <c r="H554" s="69"/>
      <c r="I554" s="69"/>
      <c r="K554" s="69"/>
      <c r="L554" s="69"/>
      <c r="M554" s="69"/>
      <c r="Q554" s="69"/>
      <c r="R554" s="69"/>
      <c r="S554" s="69"/>
      <c r="T554" s="69"/>
      <c r="U554" s="69"/>
      <c r="Y554" s="141"/>
    </row>
    <row r="555" spans="1:25" x14ac:dyDescent="0.3">
      <c r="A555" s="249" t="s">
        <v>1299</v>
      </c>
      <c r="B555" s="69" t="s">
        <v>619</v>
      </c>
      <c r="C555" s="277" t="str">
        <f>INDEX('_Keuzelijst Algemeen'!$CH$3:$CH$5,MATCH(B555,Subthema_water,0))</f>
        <v xml:space="preserve"> </v>
      </c>
      <c r="D555" s="87"/>
      <c r="E555" s="69"/>
      <c r="F555" s="69"/>
      <c r="H555" s="69"/>
      <c r="I555" s="69"/>
      <c r="K555" s="69"/>
      <c r="L555" s="69"/>
      <c r="M555" s="69"/>
      <c r="Q555" s="69"/>
      <c r="R555" s="69"/>
      <c r="S555" s="69"/>
      <c r="T555" s="69"/>
      <c r="U555" s="69"/>
      <c r="Y555" s="141"/>
    </row>
    <row r="556" spans="1:25" x14ac:dyDescent="0.3">
      <c r="A556" s="249" t="s">
        <v>1299</v>
      </c>
      <c r="B556" s="69" t="s">
        <v>619</v>
      </c>
      <c r="C556" s="277" t="str">
        <f>INDEX('_Keuzelijst Algemeen'!$CH$3:$CH$5,MATCH(B556,Subthema_water,0))</f>
        <v xml:space="preserve"> </v>
      </c>
      <c r="D556" s="87"/>
      <c r="E556" s="69"/>
      <c r="F556" s="69"/>
      <c r="H556" s="69"/>
      <c r="I556" s="69"/>
      <c r="K556" s="69"/>
      <c r="L556" s="69"/>
      <c r="M556" s="69"/>
      <c r="Q556" s="69"/>
      <c r="R556" s="69"/>
      <c r="S556" s="69"/>
      <c r="T556" s="69"/>
      <c r="U556" s="69"/>
      <c r="Y556" s="141"/>
    </row>
    <row r="557" spans="1:25" x14ac:dyDescent="0.3">
      <c r="A557" s="249" t="s">
        <v>1299</v>
      </c>
      <c r="B557" s="69" t="s">
        <v>619</v>
      </c>
      <c r="C557" s="277" t="str">
        <f>INDEX('_Keuzelijst Algemeen'!$CH$3:$CH$5,MATCH(B557,Subthema_water,0))</f>
        <v xml:space="preserve"> </v>
      </c>
      <c r="D557" s="87"/>
      <c r="E557" s="69"/>
      <c r="F557" s="69"/>
      <c r="H557" s="69"/>
      <c r="I557" s="69"/>
      <c r="K557" s="69"/>
      <c r="L557" s="69"/>
      <c r="M557" s="69"/>
      <c r="Q557" s="69"/>
      <c r="R557" s="69"/>
      <c r="S557" s="69"/>
      <c r="T557" s="69"/>
      <c r="U557" s="69"/>
      <c r="Y557" s="141"/>
    </row>
    <row r="558" spans="1:25" x14ac:dyDescent="0.3">
      <c r="A558" s="249" t="s">
        <v>1299</v>
      </c>
      <c r="B558" s="69" t="s">
        <v>619</v>
      </c>
      <c r="C558" s="277" t="str">
        <f>INDEX('_Keuzelijst Algemeen'!$CH$3:$CH$5,MATCH(B558,Subthema_water,0))</f>
        <v xml:space="preserve"> </v>
      </c>
      <c r="D558" s="87"/>
      <c r="E558" s="69"/>
      <c r="F558" s="69"/>
      <c r="H558" s="69"/>
      <c r="I558" s="69"/>
      <c r="K558" s="69"/>
      <c r="L558" s="69"/>
      <c r="M558" s="69"/>
      <c r="Q558" s="69"/>
      <c r="R558" s="69"/>
      <c r="S558" s="69"/>
      <c r="T558" s="69"/>
      <c r="U558" s="69"/>
      <c r="Y558" s="141"/>
    </row>
    <row r="559" spans="1:25" x14ac:dyDescent="0.3">
      <c r="A559" s="249" t="s">
        <v>1299</v>
      </c>
      <c r="B559" s="69" t="s">
        <v>619</v>
      </c>
      <c r="C559" s="277" t="str">
        <f>INDEX('_Keuzelijst Algemeen'!$CH$3:$CH$5,MATCH(B559,Subthema_water,0))</f>
        <v xml:space="preserve"> </v>
      </c>
      <c r="D559" s="87"/>
      <c r="E559" s="69"/>
      <c r="F559" s="69"/>
      <c r="H559" s="69"/>
      <c r="I559" s="69"/>
      <c r="K559" s="69"/>
      <c r="L559" s="69"/>
      <c r="M559" s="69"/>
      <c r="Q559" s="69"/>
      <c r="R559" s="69"/>
      <c r="S559" s="69"/>
      <c r="T559" s="69"/>
      <c r="U559" s="69"/>
      <c r="Y559" s="141"/>
    </row>
    <row r="560" spans="1:25" x14ac:dyDescent="0.3">
      <c r="A560" s="249" t="s">
        <v>1299</v>
      </c>
      <c r="B560" s="69" t="s">
        <v>619</v>
      </c>
      <c r="C560" s="277" t="str">
        <f>INDEX('_Keuzelijst Algemeen'!$CH$3:$CH$5,MATCH(B560,Subthema_water,0))</f>
        <v xml:space="preserve"> </v>
      </c>
      <c r="D560" s="87"/>
      <c r="E560" s="69"/>
      <c r="F560" s="69"/>
      <c r="H560" s="69"/>
      <c r="I560" s="69"/>
      <c r="K560" s="69"/>
      <c r="L560" s="69"/>
      <c r="M560" s="69"/>
      <c r="Q560" s="69"/>
      <c r="R560" s="69"/>
      <c r="S560" s="69"/>
      <c r="T560" s="69"/>
      <c r="U560" s="69"/>
      <c r="Y560" s="141"/>
    </row>
    <row r="561" spans="1:25" x14ac:dyDescent="0.3">
      <c r="A561" s="249" t="s">
        <v>1299</v>
      </c>
      <c r="B561" s="69" t="s">
        <v>619</v>
      </c>
      <c r="C561" s="277" t="str">
        <f>INDEX('_Keuzelijst Algemeen'!$CH$3:$CH$5,MATCH(B561,Subthema_water,0))</f>
        <v xml:space="preserve"> </v>
      </c>
      <c r="D561" s="87"/>
      <c r="E561" s="69"/>
      <c r="F561" s="69"/>
      <c r="H561" s="69"/>
      <c r="I561" s="69"/>
      <c r="K561" s="69"/>
      <c r="L561" s="69"/>
      <c r="M561" s="69"/>
      <c r="Q561" s="69"/>
      <c r="R561" s="69"/>
      <c r="S561" s="69"/>
      <c r="T561" s="69"/>
      <c r="U561" s="69"/>
      <c r="Y561" s="141"/>
    </row>
    <row r="562" spans="1:25" x14ac:dyDescent="0.3">
      <c r="A562" s="249" t="s">
        <v>1299</v>
      </c>
      <c r="B562" s="69" t="s">
        <v>619</v>
      </c>
      <c r="C562" s="277" t="str">
        <f>INDEX('_Keuzelijst Algemeen'!$CH$3:$CH$5,MATCH(B562,Subthema_water,0))</f>
        <v xml:space="preserve"> </v>
      </c>
      <c r="D562" s="87"/>
      <c r="E562" s="69"/>
      <c r="F562" s="69"/>
      <c r="H562" s="69"/>
      <c r="I562" s="69"/>
      <c r="K562" s="69"/>
      <c r="L562" s="69"/>
      <c r="M562" s="69"/>
      <c r="Q562" s="69"/>
      <c r="R562" s="69"/>
      <c r="S562" s="69"/>
      <c r="T562" s="69"/>
      <c r="U562" s="69"/>
      <c r="Y562" s="141"/>
    </row>
    <row r="563" spans="1:25" x14ac:dyDescent="0.3">
      <c r="A563" s="249" t="s">
        <v>1299</v>
      </c>
      <c r="B563" s="69" t="s">
        <v>619</v>
      </c>
      <c r="C563" s="277" t="str">
        <f>INDEX('_Keuzelijst Algemeen'!$CH$3:$CH$5,MATCH(B563,Subthema_water,0))</f>
        <v xml:space="preserve"> </v>
      </c>
      <c r="D563" s="87"/>
      <c r="E563" s="69"/>
      <c r="F563" s="69"/>
      <c r="H563" s="69"/>
      <c r="I563" s="69"/>
      <c r="K563" s="69"/>
      <c r="L563" s="69"/>
      <c r="M563" s="69"/>
      <c r="Q563" s="69"/>
      <c r="R563" s="69"/>
      <c r="S563" s="69"/>
      <c r="T563" s="69"/>
      <c r="U563" s="69"/>
      <c r="Y563" s="141"/>
    </row>
    <row r="564" spans="1:25" x14ac:dyDescent="0.3">
      <c r="A564" s="249" t="s">
        <v>1299</v>
      </c>
      <c r="B564" s="69" t="s">
        <v>619</v>
      </c>
      <c r="C564" s="277" t="str">
        <f>INDEX('_Keuzelijst Algemeen'!$CH$3:$CH$5,MATCH(B564,Subthema_water,0))</f>
        <v xml:space="preserve"> </v>
      </c>
      <c r="D564" s="87"/>
      <c r="E564" s="69"/>
      <c r="F564" s="69"/>
      <c r="H564" s="69"/>
      <c r="I564" s="69"/>
      <c r="K564" s="69"/>
      <c r="L564" s="69"/>
      <c r="M564" s="69"/>
      <c r="Q564" s="69"/>
      <c r="R564" s="69"/>
      <c r="S564" s="69"/>
      <c r="T564" s="69"/>
      <c r="U564" s="69"/>
      <c r="Y564" s="141"/>
    </row>
    <row r="565" spans="1:25" x14ac:dyDescent="0.3">
      <c r="A565" s="249" t="s">
        <v>1299</v>
      </c>
      <c r="B565" s="69" t="s">
        <v>619</v>
      </c>
      <c r="C565" s="277" t="str">
        <f>INDEX('_Keuzelijst Algemeen'!$CH$3:$CH$5,MATCH(B565,Subthema_water,0))</f>
        <v xml:space="preserve"> </v>
      </c>
      <c r="D565" s="87"/>
      <c r="E565" s="69"/>
      <c r="F565" s="69"/>
      <c r="H565" s="69"/>
      <c r="I565" s="69"/>
      <c r="K565" s="69"/>
      <c r="L565" s="69"/>
      <c r="M565" s="69"/>
      <c r="Q565" s="69"/>
      <c r="R565" s="69"/>
      <c r="S565" s="69"/>
      <c r="T565" s="69"/>
      <c r="U565" s="69"/>
      <c r="Y565" s="141"/>
    </row>
    <row r="566" spans="1:25" x14ac:dyDescent="0.3">
      <c r="A566" s="249" t="s">
        <v>1299</v>
      </c>
      <c r="B566" s="69" t="s">
        <v>619</v>
      </c>
      <c r="C566" s="277" t="str">
        <f>INDEX('_Keuzelijst Algemeen'!$CH$3:$CH$5,MATCH(B566,Subthema_water,0))</f>
        <v xml:space="preserve"> </v>
      </c>
      <c r="D566" s="87"/>
      <c r="E566" s="69"/>
      <c r="F566" s="69"/>
      <c r="H566" s="69"/>
      <c r="I566" s="69"/>
      <c r="K566" s="69"/>
      <c r="L566" s="69"/>
      <c r="M566" s="69"/>
      <c r="Q566" s="69"/>
      <c r="R566" s="69"/>
      <c r="S566" s="69"/>
      <c r="T566" s="69"/>
      <c r="U566" s="69"/>
      <c r="Y566" s="141"/>
    </row>
    <row r="567" spans="1:25" x14ac:dyDescent="0.3">
      <c r="A567" s="249" t="s">
        <v>1299</v>
      </c>
      <c r="B567" s="69" t="s">
        <v>619</v>
      </c>
      <c r="C567" s="277" t="str">
        <f>INDEX('_Keuzelijst Algemeen'!$CH$3:$CH$5,MATCH(B567,Subthema_water,0))</f>
        <v xml:space="preserve"> </v>
      </c>
      <c r="D567" s="87"/>
      <c r="E567" s="69"/>
      <c r="F567" s="69"/>
      <c r="H567" s="69"/>
      <c r="I567" s="69"/>
      <c r="K567" s="69"/>
      <c r="L567" s="69"/>
      <c r="M567" s="69"/>
      <c r="Q567" s="69"/>
      <c r="R567" s="69"/>
      <c r="S567" s="69"/>
      <c r="T567" s="69"/>
      <c r="U567" s="69"/>
      <c r="Y567" s="141"/>
    </row>
    <row r="568" spans="1:25" x14ac:dyDescent="0.3">
      <c r="A568" s="249" t="s">
        <v>1299</v>
      </c>
      <c r="B568" s="69" t="s">
        <v>619</v>
      </c>
      <c r="C568" s="277" t="str">
        <f>INDEX('_Keuzelijst Algemeen'!$CH$3:$CH$5,MATCH(B568,Subthema_water,0))</f>
        <v xml:space="preserve"> </v>
      </c>
      <c r="D568" s="87"/>
      <c r="E568" s="69"/>
      <c r="F568" s="69"/>
      <c r="H568" s="69"/>
      <c r="I568" s="69"/>
      <c r="K568" s="69"/>
      <c r="L568" s="69"/>
      <c r="M568" s="69"/>
      <c r="Q568" s="69"/>
      <c r="R568" s="69"/>
      <c r="S568" s="69"/>
      <c r="T568" s="69"/>
      <c r="U568" s="69"/>
      <c r="Y568" s="141"/>
    </row>
    <row r="569" spans="1:25" x14ac:dyDescent="0.3">
      <c r="A569" s="249" t="s">
        <v>1299</v>
      </c>
      <c r="B569" s="69" t="s">
        <v>619</v>
      </c>
      <c r="C569" s="277" t="str">
        <f>INDEX('_Keuzelijst Algemeen'!$CH$3:$CH$5,MATCH(B569,Subthema_water,0))</f>
        <v xml:space="preserve"> </v>
      </c>
      <c r="D569" s="87"/>
      <c r="E569" s="69"/>
      <c r="F569" s="69"/>
      <c r="H569" s="69"/>
      <c r="I569" s="69"/>
      <c r="K569" s="69"/>
      <c r="L569" s="69"/>
      <c r="M569" s="69"/>
      <c r="Q569" s="69"/>
      <c r="R569" s="69"/>
      <c r="S569" s="69"/>
      <c r="T569" s="69"/>
      <c r="U569" s="69"/>
      <c r="Y569" s="141"/>
    </row>
    <row r="570" spans="1:25" x14ac:dyDescent="0.3">
      <c r="A570" s="249" t="s">
        <v>1299</v>
      </c>
      <c r="B570" s="69" t="s">
        <v>619</v>
      </c>
      <c r="C570" s="277" t="str">
        <f>INDEX('_Keuzelijst Algemeen'!$CH$3:$CH$5,MATCH(B570,Subthema_water,0))</f>
        <v xml:space="preserve"> </v>
      </c>
      <c r="D570" s="87"/>
      <c r="E570" s="69"/>
      <c r="F570" s="69"/>
      <c r="H570" s="69"/>
      <c r="I570" s="69"/>
      <c r="K570" s="69"/>
      <c r="L570" s="69"/>
      <c r="M570" s="69"/>
      <c r="Q570" s="69"/>
      <c r="R570" s="69"/>
      <c r="S570" s="69"/>
      <c r="T570" s="69"/>
      <c r="U570" s="69"/>
      <c r="Y570" s="141"/>
    </row>
    <row r="571" spans="1:25" x14ac:dyDescent="0.3">
      <c r="A571" s="249" t="s">
        <v>1299</v>
      </c>
      <c r="B571" s="69" t="s">
        <v>619</v>
      </c>
      <c r="C571" s="277" t="str">
        <f>INDEX('_Keuzelijst Algemeen'!$CH$3:$CH$5,MATCH(B571,Subthema_water,0))</f>
        <v xml:space="preserve"> </v>
      </c>
      <c r="D571" s="87"/>
      <c r="E571" s="69"/>
      <c r="F571" s="69"/>
      <c r="H571" s="69"/>
      <c r="I571" s="69"/>
      <c r="K571" s="69"/>
      <c r="L571" s="69"/>
      <c r="M571" s="69"/>
      <c r="Q571" s="69"/>
      <c r="R571" s="69"/>
      <c r="S571" s="69"/>
      <c r="T571" s="69"/>
      <c r="U571" s="69"/>
      <c r="Y571" s="141"/>
    </row>
    <row r="572" spans="1:25" x14ac:dyDescent="0.3">
      <c r="A572" s="249" t="s">
        <v>1299</v>
      </c>
      <c r="B572" s="69" t="s">
        <v>619</v>
      </c>
      <c r="C572" s="277" t="str">
        <f>INDEX('_Keuzelijst Algemeen'!$CH$3:$CH$5,MATCH(B572,Subthema_water,0))</f>
        <v xml:space="preserve"> </v>
      </c>
      <c r="D572" s="87"/>
      <c r="E572" s="69"/>
      <c r="F572" s="69"/>
      <c r="H572" s="69"/>
      <c r="I572" s="69"/>
      <c r="K572" s="69"/>
      <c r="L572" s="69"/>
      <c r="M572" s="69"/>
      <c r="Q572" s="69"/>
      <c r="R572" s="69"/>
      <c r="S572" s="69"/>
      <c r="T572" s="69"/>
      <c r="U572" s="69"/>
      <c r="Y572" s="141"/>
    </row>
    <row r="573" spans="1:25" x14ac:dyDescent="0.3">
      <c r="A573" s="249" t="s">
        <v>1299</v>
      </c>
      <c r="B573" s="69" t="s">
        <v>619</v>
      </c>
      <c r="C573" s="277" t="str">
        <f>INDEX('_Keuzelijst Algemeen'!$CH$3:$CH$5,MATCH(B573,Subthema_water,0))</f>
        <v xml:space="preserve"> </v>
      </c>
      <c r="D573" s="87"/>
      <c r="E573" s="69"/>
      <c r="F573" s="69"/>
      <c r="H573" s="69"/>
      <c r="I573" s="69"/>
      <c r="K573" s="69"/>
      <c r="L573" s="69"/>
      <c r="M573" s="69"/>
      <c r="Q573" s="69"/>
      <c r="R573" s="69"/>
      <c r="S573" s="69"/>
      <c r="T573" s="69"/>
      <c r="U573" s="69"/>
      <c r="Y573" s="141"/>
    </row>
    <row r="574" spans="1:25" x14ac:dyDescent="0.3">
      <c r="A574" s="249" t="s">
        <v>1299</v>
      </c>
      <c r="B574" s="69" t="s">
        <v>619</v>
      </c>
      <c r="C574" s="277" t="str">
        <f>INDEX('_Keuzelijst Algemeen'!$CH$3:$CH$5,MATCH(B574,Subthema_water,0))</f>
        <v xml:space="preserve"> </v>
      </c>
      <c r="D574" s="87"/>
      <c r="E574" s="69"/>
      <c r="F574" s="69"/>
      <c r="H574" s="69"/>
      <c r="I574" s="69"/>
      <c r="K574" s="69"/>
      <c r="L574" s="69"/>
      <c r="M574" s="69"/>
      <c r="Q574" s="69"/>
      <c r="R574" s="69"/>
      <c r="S574" s="69"/>
      <c r="T574" s="69"/>
      <c r="U574" s="69"/>
      <c r="Y574" s="141"/>
    </row>
    <row r="575" spans="1:25" x14ac:dyDescent="0.3">
      <c r="A575" s="249" t="s">
        <v>1299</v>
      </c>
      <c r="B575" s="69" t="s">
        <v>619</v>
      </c>
      <c r="C575" s="277" t="str">
        <f>INDEX('_Keuzelijst Algemeen'!$CH$3:$CH$5,MATCH(B575,Subthema_water,0))</f>
        <v xml:space="preserve"> </v>
      </c>
      <c r="D575" s="87"/>
      <c r="E575" s="69"/>
      <c r="F575" s="69"/>
      <c r="H575" s="69"/>
      <c r="I575" s="69"/>
      <c r="K575" s="69"/>
      <c r="L575" s="69"/>
      <c r="M575" s="69"/>
      <c r="Q575" s="69"/>
      <c r="R575" s="69"/>
      <c r="S575" s="69"/>
      <c r="T575" s="69"/>
      <c r="U575" s="69"/>
      <c r="Y575" s="141"/>
    </row>
    <row r="576" spans="1:25" x14ac:dyDescent="0.3">
      <c r="A576" s="249" t="s">
        <v>1299</v>
      </c>
      <c r="B576" s="69" t="s">
        <v>619</v>
      </c>
      <c r="C576" s="277" t="str">
        <f>INDEX('_Keuzelijst Algemeen'!$CH$3:$CH$5,MATCH(B576,Subthema_water,0))</f>
        <v xml:space="preserve"> </v>
      </c>
      <c r="D576" s="87"/>
      <c r="E576" s="69"/>
      <c r="F576" s="69"/>
      <c r="H576" s="69"/>
      <c r="I576" s="69"/>
      <c r="K576" s="69"/>
      <c r="L576" s="69"/>
      <c r="M576" s="69"/>
      <c r="Q576" s="69"/>
      <c r="R576" s="69"/>
      <c r="S576" s="69"/>
      <c r="T576" s="69"/>
      <c r="U576" s="69"/>
      <c r="Y576" s="141"/>
    </row>
    <row r="577" spans="1:25" x14ac:dyDescent="0.3">
      <c r="A577" s="249" t="s">
        <v>1299</v>
      </c>
      <c r="B577" s="69" t="s">
        <v>619</v>
      </c>
      <c r="C577" s="277" t="str">
        <f>INDEX('_Keuzelijst Algemeen'!$CH$3:$CH$5,MATCH(B577,Subthema_water,0))</f>
        <v xml:space="preserve"> </v>
      </c>
      <c r="D577" s="87"/>
      <c r="E577" s="69"/>
      <c r="F577" s="69"/>
      <c r="H577" s="69"/>
      <c r="I577" s="69"/>
      <c r="K577" s="69"/>
      <c r="L577" s="69"/>
      <c r="M577" s="69"/>
      <c r="Q577" s="69"/>
      <c r="R577" s="69"/>
      <c r="S577" s="69"/>
      <c r="T577" s="69"/>
      <c r="U577" s="69"/>
      <c r="Y577" s="141"/>
    </row>
    <row r="578" spans="1:25" x14ac:dyDescent="0.3">
      <c r="A578" s="249" t="s">
        <v>1299</v>
      </c>
      <c r="B578" s="69" t="s">
        <v>619</v>
      </c>
      <c r="C578" s="277" t="str">
        <f>INDEX('_Keuzelijst Algemeen'!$CH$3:$CH$5,MATCH(B578,Subthema_water,0))</f>
        <v xml:space="preserve"> </v>
      </c>
      <c r="D578" s="87"/>
      <c r="E578" s="69"/>
      <c r="F578" s="69"/>
      <c r="H578" s="69"/>
      <c r="I578" s="69"/>
      <c r="K578" s="69"/>
      <c r="L578" s="69"/>
      <c r="M578" s="69"/>
      <c r="Q578" s="69"/>
      <c r="R578" s="69"/>
      <c r="S578" s="69"/>
      <c r="T578" s="69"/>
      <c r="U578" s="69"/>
      <c r="Y578" s="141"/>
    </row>
    <row r="579" spans="1:25" x14ac:dyDescent="0.3">
      <c r="A579" s="249" t="s">
        <v>1299</v>
      </c>
      <c r="B579" s="69" t="s">
        <v>619</v>
      </c>
      <c r="C579" s="277" t="str">
        <f>INDEX('_Keuzelijst Algemeen'!$CH$3:$CH$5,MATCH(B579,Subthema_water,0))</f>
        <v xml:space="preserve"> </v>
      </c>
      <c r="D579" s="87"/>
      <c r="E579" s="69"/>
      <c r="F579" s="69"/>
      <c r="H579" s="69"/>
      <c r="I579" s="69"/>
      <c r="K579" s="69"/>
      <c r="L579" s="69"/>
      <c r="M579" s="69"/>
      <c r="Q579" s="69"/>
      <c r="R579" s="69"/>
      <c r="S579" s="69"/>
      <c r="T579" s="69"/>
      <c r="U579" s="69"/>
      <c r="Y579" s="141"/>
    </row>
    <row r="580" spans="1:25" x14ac:dyDescent="0.3">
      <c r="A580" s="249" t="s">
        <v>1299</v>
      </c>
      <c r="B580" s="69" t="s">
        <v>619</v>
      </c>
      <c r="C580" s="277" t="str">
        <f>INDEX('_Keuzelijst Algemeen'!$CH$3:$CH$5,MATCH(B580,Subthema_water,0))</f>
        <v xml:space="preserve"> </v>
      </c>
      <c r="D580" s="87"/>
      <c r="E580" s="69"/>
      <c r="F580" s="69"/>
      <c r="H580" s="69"/>
      <c r="I580" s="69"/>
      <c r="K580" s="69"/>
      <c r="L580" s="69"/>
      <c r="M580" s="69"/>
      <c r="Q580" s="69"/>
      <c r="R580" s="69"/>
      <c r="S580" s="69"/>
      <c r="T580" s="69"/>
      <c r="U580" s="69"/>
      <c r="Y580" s="141"/>
    </row>
    <row r="581" spans="1:25" x14ac:dyDescent="0.3">
      <c r="A581" s="249" t="s">
        <v>1299</v>
      </c>
      <c r="B581" s="69" t="s">
        <v>619</v>
      </c>
      <c r="C581" s="277" t="str">
        <f>INDEX('_Keuzelijst Algemeen'!$CH$3:$CH$5,MATCH(B581,Subthema_water,0))</f>
        <v xml:space="preserve"> </v>
      </c>
      <c r="D581" s="87"/>
      <c r="E581" s="69"/>
      <c r="F581" s="69"/>
      <c r="H581" s="69"/>
      <c r="I581" s="69"/>
      <c r="K581" s="69"/>
      <c r="L581" s="69"/>
      <c r="M581" s="69"/>
      <c r="Q581" s="69"/>
      <c r="R581" s="69"/>
      <c r="S581" s="69"/>
      <c r="T581" s="69"/>
      <c r="U581" s="69"/>
      <c r="Y581" s="141"/>
    </row>
    <row r="582" spans="1:25" x14ac:dyDescent="0.3">
      <c r="A582" s="249" t="s">
        <v>1299</v>
      </c>
      <c r="B582" s="69" t="s">
        <v>619</v>
      </c>
      <c r="C582" s="277" t="str">
        <f>INDEX('_Keuzelijst Algemeen'!$CH$3:$CH$5,MATCH(B582,Subthema_water,0))</f>
        <v xml:space="preserve"> </v>
      </c>
      <c r="D582" s="87"/>
      <c r="E582" s="69"/>
      <c r="F582" s="69"/>
      <c r="H582" s="69"/>
      <c r="I582" s="69"/>
      <c r="K582" s="69"/>
      <c r="L582" s="69"/>
      <c r="M582" s="69"/>
      <c r="Q582" s="69"/>
      <c r="R582" s="69"/>
      <c r="S582" s="69"/>
      <c r="T582" s="69"/>
      <c r="U582" s="69"/>
      <c r="Y582" s="141"/>
    </row>
    <row r="583" spans="1:25" x14ac:dyDescent="0.3">
      <c r="A583" s="249" t="s">
        <v>1299</v>
      </c>
      <c r="B583" s="69" t="s">
        <v>619</v>
      </c>
      <c r="C583" s="277" t="str">
        <f>INDEX('_Keuzelijst Algemeen'!$CH$3:$CH$5,MATCH(B583,Subthema_water,0))</f>
        <v xml:space="preserve"> </v>
      </c>
      <c r="D583" s="87"/>
      <c r="E583" s="69"/>
      <c r="F583" s="69"/>
      <c r="H583" s="69"/>
      <c r="I583" s="69"/>
      <c r="K583" s="69"/>
      <c r="L583" s="69"/>
      <c r="M583" s="69"/>
      <c r="Q583" s="69"/>
      <c r="R583" s="69"/>
      <c r="S583" s="69"/>
      <c r="T583" s="69"/>
      <c r="U583" s="69"/>
      <c r="Y583" s="141"/>
    </row>
    <row r="584" spans="1:25" x14ac:dyDescent="0.3">
      <c r="A584" s="249" t="s">
        <v>1299</v>
      </c>
      <c r="B584" s="69" t="s">
        <v>619</v>
      </c>
      <c r="C584" s="277" t="str">
        <f>INDEX('_Keuzelijst Algemeen'!$CH$3:$CH$5,MATCH(B584,Subthema_water,0))</f>
        <v xml:space="preserve"> </v>
      </c>
      <c r="D584" s="87"/>
      <c r="E584" s="69"/>
      <c r="F584" s="69"/>
      <c r="H584" s="69"/>
      <c r="I584" s="69"/>
      <c r="K584" s="69"/>
      <c r="L584" s="69"/>
      <c r="M584" s="69"/>
      <c r="Q584" s="69"/>
      <c r="R584" s="69"/>
      <c r="S584" s="69"/>
      <c r="T584" s="69"/>
      <c r="U584" s="69"/>
      <c r="Y584" s="141"/>
    </row>
    <row r="585" spans="1:25" x14ac:dyDescent="0.3">
      <c r="A585" s="249" t="s">
        <v>1299</v>
      </c>
      <c r="B585" s="69" t="s">
        <v>619</v>
      </c>
      <c r="C585" s="277" t="str">
        <f>INDEX('_Keuzelijst Algemeen'!$CH$3:$CH$5,MATCH(B585,Subthema_water,0))</f>
        <v xml:space="preserve"> </v>
      </c>
      <c r="D585" s="87"/>
      <c r="E585" s="69"/>
      <c r="F585" s="69"/>
      <c r="H585" s="69"/>
      <c r="I585" s="69"/>
      <c r="K585" s="69"/>
      <c r="L585" s="69"/>
      <c r="M585" s="69"/>
      <c r="Q585" s="69"/>
      <c r="R585" s="69"/>
      <c r="S585" s="69"/>
      <c r="T585" s="69"/>
      <c r="U585" s="69"/>
      <c r="Y585" s="141"/>
    </row>
    <row r="586" spans="1:25" x14ac:dyDescent="0.3">
      <c r="A586" s="249" t="s">
        <v>1299</v>
      </c>
      <c r="B586" s="69" t="s">
        <v>619</v>
      </c>
      <c r="C586" s="277" t="str">
        <f>INDEX('_Keuzelijst Algemeen'!$CH$3:$CH$5,MATCH(B586,Subthema_water,0))</f>
        <v xml:space="preserve"> </v>
      </c>
      <c r="D586" s="87"/>
      <c r="E586" s="69"/>
      <c r="F586" s="69"/>
      <c r="H586" s="69"/>
      <c r="I586" s="69"/>
      <c r="K586" s="69"/>
      <c r="L586" s="69"/>
      <c r="M586" s="69"/>
      <c r="Q586" s="69"/>
      <c r="R586" s="69"/>
      <c r="S586" s="69"/>
      <c r="T586" s="69"/>
      <c r="U586" s="69"/>
      <c r="Y586" s="141"/>
    </row>
    <row r="587" spans="1:25" x14ac:dyDescent="0.3">
      <c r="A587" s="249" t="s">
        <v>1299</v>
      </c>
      <c r="B587" s="69" t="s">
        <v>619</v>
      </c>
      <c r="C587" s="277" t="str">
        <f>INDEX('_Keuzelijst Algemeen'!$CH$3:$CH$5,MATCH(B587,Subthema_water,0))</f>
        <v xml:space="preserve"> </v>
      </c>
      <c r="D587" s="87"/>
      <c r="E587" s="69"/>
      <c r="F587" s="69"/>
      <c r="H587" s="69"/>
      <c r="I587" s="69"/>
      <c r="K587" s="69"/>
      <c r="L587" s="69"/>
      <c r="M587" s="69"/>
      <c r="Q587" s="69"/>
      <c r="R587" s="69"/>
      <c r="S587" s="69"/>
      <c r="T587" s="69"/>
      <c r="U587" s="69"/>
      <c r="Y587" s="141"/>
    </row>
    <row r="588" spans="1:25" x14ac:dyDescent="0.3">
      <c r="A588" s="249" t="s">
        <v>1299</v>
      </c>
      <c r="B588" s="69" t="s">
        <v>619</v>
      </c>
      <c r="C588" s="277" t="str">
        <f>INDEX('_Keuzelijst Algemeen'!$CH$3:$CH$5,MATCH(B588,Subthema_water,0))</f>
        <v xml:space="preserve"> </v>
      </c>
      <c r="D588" s="87"/>
      <c r="E588" s="69"/>
      <c r="F588" s="69"/>
      <c r="H588" s="69"/>
      <c r="I588" s="69"/>
      <c r="K588" s="69"/>
      <c r="L588" s="69"/>
      <c r="M588" s="69"/>
      <c r="Q588" s="69"/>
      <c r="R588" s="69"/>
      <c r="S588" s="69"/>
      <c r="T588" s="69"/>
      <c r="U588" s="69"/>
      <c r="Y588" s="141"/>
    </row>
    <row r="589" spans="1:25" x14ac:dyDescent="0.3">
      <c r="A589" s="249" t="s">
        <v>1299</v>
      </c>
      <c r="B589" s="69" t="s">
        <v>619</v>
      </c>
      <c r="C589" s="277" t="str">
        <f>INDEX('_Keuzelijst Algemeen'!$CH$3:$CH$5,MATCH(B589,Subthema_water,0))</f>
        <v xml:space="preserve"> </v>
      </c>
      <c r="D589" s="87"/>
      <c r="E589" s="69"/>
      <c r="F589" s="69"/>
      <c r="H589" s="69"/>
      <c r="I589" s="69"/>
      <c r="K589" s="69"/>
      <c r="L589" s="69"/>
      <c r="M589" s="69"/>
      <c r="Q589" s="69"/>
      <c r="R589" s="69"/>
      <c r="S589" s="69"/>
      <c r="T589" s="69"/>
      <c r="U589" s="69"/>
      <c r="Y589" s="141"/>
    </row>
    <row r="590" spans="1:25" x14ac:dyDescent="0.3">
      <c r="A590" s="249" t="s">
        <v>1299</v>
      </c>
      <c r="B590" s="69" t="s">
        <v>619</v>
      </c>
      <c r="C590" s="277" t="str">
        <f>INDEX('_Keuzelijst Algemeen'!$CH$3:$CH$5,MATCH(B590,Subthema_water,0))</f>
        <v xml:space="preserve"> </v>
      </c>
      <c r="D590" s="87"/>
      <c r="E590" s="69"/>
      <c r="F590" s="69"/>
      <c r="H590" s="69"/>
      <c r="I590" s="69"/>
      <c r="K590" s="69"/>
      <c r="L590" s="69"/>
      <c r="M590" s="69"/>
      <c r="Q590" s="69"/>
      <c r="R590" s="69"/>
      <c r="S590" s="69"/>
      <c r="T590" s="69"/>
      <c r="U590" s="69"/>
      <c r="Y590" s="141"/>
    </row>
    <row r="591" spans="1:25" x14ac:dyDescent="0.3">
      <c r="A591" s="249" t="s">
        <v>1299</v>
      </c>
      <c r="B591" s="69" t="s">
        <v>619</v>
      </c>
      <c r="C591" s="277" t="str">
        <f>INDEX('_Keuzelijst Algemeen'!$CH$3:$CH$5,MATCH(B591,Subthema_water,0))</f>
        <v xml:space="preserve"> </v>
      </c>
      <c r="D591" s="87"/>
      <c r="E591" s="69"/>
      <c r="F591" s="69"/>
      <c r="H591" s="69"/>
      <c r="I591" s="69"/>
      <c r="K591" s="69"/>
      <c r="L591" s="69"/>
      <c r="M591" s="69"/>
      <c r="Q591" s="69"/>
      <c r="R591" s="69"/>
      <c r="S591" s="69"/>
      <c r="T591" s="69"/>
      <c r="U591" s="69"/>
      <c r="Y591" s="141"/>
    </row>
    <row r="592" spans="1:25" x14ac:dyDescent="0.3">
      <c r="A592" s="249" t="s">
        <v>1299</v>
      </c>
      <c r="B592" s="69" t="s">
        <v>619</v>
      </c>
      <c r="C592" s="277" t="str">
        <f>INDEX('_Keuzelijst Algemeen'!$CH$3:$CH$5,MATCH(B592,Subthema_water,0))</f>
        <v xml:space="preserve"> </v>
      </c>
      <c r="D592" s="87"/>
      <c r="E592" s="69"/>
      <c r="F592" s="69"/>
      <c r="H592" s="69"/>
      <c r="I592" s="69"/>
      <c r="K592" s="69"/>
      <c r="L592" s="69"/>
      <c r="M592" s="69"/>
      <c r="Q592" s="69"/>
      <c r="R592" s="69"/>
      <c r="S592" s="69"/>
      <c r="T592" s="69"/>
      <c r="U592" s="69"/>
      <c r="Y592" s="141"/>
    </row>
    <row r="593" spans="1:25" x14ac:dyDescent="0.3">
      <c r="A593" s="249" t="s">
        <v>1299</v>
      </c>
      <c r="B593" s="69" t="s">
        <v>619</v>
      </c>
      <c r="C593" s="277" t="str">
        <f>INDEX('_Keuzelijst Algemeen'!$CH$3:$CH$5,MATCH(B593,Subthema_water,0))</f>
        <v xml:space="preserve"> </v>
      </c>
      <c r="D593" s="87"/>
      <c r="E593" s="69"/>
      <c r="F593" s="69"/>
      <c r="H593" s="69"/>
      <c r="I593" s="69"/>
      <c r="K593" s="69"/>
      <c r="L593" s="69"/>
      <c r="M593" s="69"/>
      <c r="Q593" s="69"/>
      <c r="R593" s="69"/>
      <c r="S593" s="69"/>
      <c r="T593" s="69"/>
      <c r="U593" s="69"/>
      <c r="Y593" s="141"/>
    </row>
    <row r="594" spans="1:25" x14ac:dyDescent="0.3">
      <c r="A594" s="249" t="s">
        <v>1299</v>
      </c>
      <c r="B594" s="69" t="s">
        <v>619</v>
      </c>
      <c r="C594" s="277" t="str">
        <f>INDEX('_Keuzelijst Algemeen'!$CH$3:$CH$5,MATCH(B594,Subthema_water,0))</f>
        <v xml:space="preserve"> </v>
      </c>
      <c r="D594" s="87"/>
      <c r="E594" s="69"/>
      <c r="F594" s="69"/>
      <c r="H594" s="69"/>
      <c r="I594" s="69"/>
      <c r="K594" s="69"/>
      <c r="L594" s="69"/>
      <c r="M594" s="69"/>
      <c r="Q594" s="69"/>
      <c r="R594" s="69"/>
      <c r="S594" s="69"/>
      <c r="T594" s="69"/>
      <c r="U594" s="69"/>
      <c r="Y594" s="141"/>
    </row>
    <row r="595" spans="1:25" x14ac:dyDescent="0.3">
      <c r="A595" s="249" t="s">
        <v>1299</v>
      </c>
      <c r="B595" s="69" t="s">
        <v>619</v>
      </c>
      <c r="C595" s="277" t="str">
        <f>INDEX('_Keuzelijst Algemeen'!$CH$3:$CH$5,MATCH(B595,Subthema_water,0))</f>
        <v xml:space="preserve"> </v>
      </c>
      <c r="D595" s="87"/>
      <c r="E595" s="69"/>
      <c r="F595" s="69"/>
      <c r="H595" s="69"/>
      <c r="I595" s="69"/>
      <c r="K595" s="69"/>
      <c r="L595" s="69"/>
      <c r="M595" s="69"/>
      <c r="Q595" s="69"/>
      <c r="R595" s="69"/>
      <c r="S595" s="69"/>
      <c r="T595" s="69"/>
      <c r="U595" s="69"/>
      <c r="Y595" s="141"/>
    </row>
    <row r="596" spans="1:25" x14ac:dyDescent="0.3">
      <c r="A596" s="249" t="s">
        <v>1299</v>
      </c>
      <c r="B596" s="69" t="s">
        <v>619</v>
      </c>
      <c r="C596" s="277" t="str">
        <f>INDEX('_Keuzelijst Algemeen'!$CH$3:$CH$5,MATCH(B596,Subthema_water,0))</f>
        <v xml:space="preserve"> </v>
      </c>
      <c r="D596" s="87"/>
      <c r="E596" s="69"/>
      <c r="F596" s="69"/>
      <c r="H596" s="69"/>
      <c r="I596" s="69"/>
      <c r="K596" s="69"/>
      <c r="L596" s="69"/>
      <c r="M596" s="69"/>
      <c r="Q596" s="69"/>
      <c r="R596" s="69"/>
      <c r="S596" s="69"/>
      <c r="T596" s="69"/>
      <c r="U596" s="69"/>
      <c r="Y596" s="141"/>
    </row>
    <row r="597" spans="1:25" x14ac:dyDescent="0.3">
      <c r="A597" s="249" t="s">
        <v>1299</v>
      </c>
      <c r="B597" s="69" t="s">
        <v>619</v>
      </c>
      <c r="C597" s="277" t="str">
        <f>INDEX('_Keuzelijst Algemeen'!$CH$3:$CH$5,MATCH(B597,Subthema_water,0))</f>
        <v xml:space="preserve"> </v>
      </c>
      <c r="D597" s="87"/>
      <c r="E597" s="69"/>
      <c r="F597" s="69"/>
      <c r="H597" s="69"/>
      <c r="I597" s="69"/>
      <c r="K597" s="69"/>
      <c r="L597" s="69"/>
      <c r="M597" s="69"/>
      <c r="Q597" s="69"/>
      <c r="R597" s="69"/>
      <c r="S597" s="69"/>
      <c r="T597" s="69"/>
      <c r="U597" s="69"/>
      <c r="Y597" s="141"/>
    </row>
    <row r="598" spans="1:25" x14ac:dyDescent="0.3">
      <c r="A598" s="249" t="s">
        <v>1299</v>
      </c>
      <c r="B598" s="69" t="s">
        <v>619</v>
      </c>
      <c r="C598" s="277" t="str">
        <f>INDEX('_Keuzelijst Algemeen'!$CH$3:$CH$5,MATCH(B598,Subthema_water,0))</f>
        <v xml:space="preserve"> </v>
      </c>
      <c r="D598" s="87"/>
      <c r="E598" s="69"/>
      <c r="F598" s="69"/>
      <c r="H598" s="69"/>
      <c r="I598" s="69"/>
      <c r="K598" s="69"/>
      <c r="L598" s="69"/>
      <c r="M598" s="69"/>
      <c r="Q598" s="69"/>
      <c r="R598" s="69"/>
      <c r="S598" s="69"/>
      <c r="T598" s="69"/>
      <c r="U598" s="69"/>
      <c r="Y598" s="141"/>
    </row>
    <row r="599" spans="1:25" x14ac:dyDescent="0.3">
      <c r="A599" s="249" t="s">
        <v>1299</v>
      </c>
      <c r="B599" s="69" t="s">
        <v>619</v>
      </c>
      <c r="C599" s="277" t="str">
        <f>INDEX('_Keuzelijst Algemeen'!$CH$3:$CH$5,MATCH(B599,Subthema_water,0))</f>
        <v xml:space="preserve"> </v>
      </c>
      <c r="D599" s="87"/>
      <c r="E599" s="69"/>
      <c r="F599" s="69"/>
      <c r="H599" s="69"/>
      <c r="I599" s="69"/>
      <c r="K599" s="69"/>
      <c r="L599" s="69"/>
      <c r="M599" s="69"/>
      <c r="Q599" s="69"/>
      <c r="R599" s="69"/>
      <c r="S599" s="69"/>
      <c r="T599" s="69"/>
      <c r="U599" s="69"/>
      <c r="Y599" s="141"/>
    </row>
    <row r="600" spans="1:25" x14ac:dyDescent="0.3">
      <c r="A600" s="249" t="s">
        <v>1299</v>
      </c>
      <c r="B600" s="69" t="s">
        <v>619</v>
      </c>
      <c r="C600" s="277" t="str">
        <f>INDEX('_Keuzelijst Algemeen'!$CH$3:$CH$5,MATCH(B600,Subthema_water,0))</f>
        <v xml:space="preserve"> </v>
      </c>
      <c r="D600" s="87"/>
      <c r="E600" s="69"/>
      <c r="F600" s="69"/>
      <c r="H600" s="69"/>
      <c r="I600" s="69"/>
      <c r="K600" s="69"/>
      <c r="L600" s="69"/>
      <c r="M600" s="69"/>
      <c r="Q600" s="69"/>
      <c r="R600" s="69"/>
      <c r="S600" s="69"/>
      <c r="T600" s="69"/>
      <c r="U600" s="69"/>
      <c r="Y600" s="141"/>
    </row>
    <row r="601" spans="1:25" x14ac:dyDescent="0.3">
      <c r="A601" s="249" t="s">
        <v>1299</v>
      </c>
      <c r="B601" s="69" t="s">
        <v>619</v>
      </c>
      <c r="C601" s="277" t="str">
        <f>INDEX('_Keuzelijst Algemeen'!$CH$3:$CH$5,MATCH(B601,Subthema_water,0))</f>
        <v xml:space="preserve"> </v>
      </c>
      <c r="D601" s="87"/>
      <c r="E601" s="69"/>
      <c r="F601" s="69"/>
      <c r="H601" s="69"/>
      <c r="I601" s="69"/>
      <c r="K601" s="69"/>
      <c r="L601" s="69"/>
      <c r="M601" s="69"/>
      <c r="Q601" s="69"/>
      <c r="R601" s="69"/>
      <c r="S601" s="69"/>
      <c r="T601" s="69"/>
      <c r="U601" s="69"/>
      <c r="Y601" s="141"/>
    </row>
    <row r="602" spans="1:25" x14ac:dyDescent="0.3">
      <c r="A602" s="249" t="s">
        <v>1299</v>
      </c>
      <c r="B602" s="69" t="s">
        <v>619</v>
      </c>
      <c r="C602" s="277" t="str">
        <f>INDEX('_Keuzelijst Algemeen'!$CH$3:$CH$5,MATCH(B602,Subthema_water,0))</f>
        <v xml:space="preserve"> </v>
      </c>
      <c r="D602" s="87"/>
      <c r="E602" s="69"/>
      <c r="F602" s="69"/>
      <c r="H602" s="69"/>
      <c r="I602" s="69"/>
      <c r="K602" s="69"/>
      <c r="L602" s="69"/>
      <c r="M602" s="69"/>
      <c r="Q602" s="69"/>
      <c r="R602" s="69"/>
      <c r="S602" s="69"/>
      <c r="T602" s="69"/>
      <c r="U602" s="69"/>
      <c r="Y602" s="141"/>
    </row>
    <row r="603" spans="1:25" x14ac:dyDescent="0.3">
      <c r="A603" s="249" t="s">
        <v>1299</v>
      </c>
      <c r="B603" s="69" t="s">
        <v>619</v>
      </c>
      <c r="C603" s="277" t="str">
        <f>INDEX('_Keuzelijst Algemeen'!$CH$3:$CH$5,MATCH(B603,Subthema_water,0))</f>
        <v xml:space="preserve"> </v>
      </c>
      <c r="D603" s="87"/>
      <c r="E603" s="69"/>
      <c r="F603" s="69"/>
      <c r="H603" s="69"/>
      <c r="I603" s="69"/>
      <c r="K603" s="69"/>
      <c r="L603" s="69"/>
      <c r="M603" s="69"/>
      <c r="Q603" s="69"/>
      <c r="R603" s="69"/>
      <c r="S603" s="69"/>
      <c r="T603" s="69"/>
      <c r="U603" s="69"/>
      <c r="Y603" s="141"/>
    </row>
    <row r="604" spans="1:25" x14ac:dyDescent="0.3">
      <c r="A604" s="249" t="s">
        <v>1299</v>
      </c>
      <c r="B604" s="69" t="s">
        <v>619</v>
      </c>
      <c r="C604" s="277" t="str">
        <f>INDEX('_Keuzelijst Algemeen'!$CH$3:$CH$5,MATCH(B604,Subthema_water,0))</f>
        <v xml:space="preserve"> </v>
      </c>
      <c r="D604" s="87"/>
      <c r="E604" s="69"/>
      <c r="F604" s="69"/>
      <c r="H604" s="69"/>
      <c r="I604" s="69"/>
      <c r="K604" s="69"/>
      <c r="L604" s="69"/>
      <c r="M604" s="69"/>
      <c r="Q604" s="69"/>
      <c r="R604" s="69"/>
      <c r="S604" s="69"/>
      <c r="T604" s="69"/>
      <c r="U604" s="69"/>
      <c r="Y604" s="141"/>
    </row>
    <row r="605" spans="1:25" x14ac:dyDescent="0.3">
      <c r="A605" s="249" t="s">
        <v>1299</v>
      </c>
      <c r="B605" s="69" t="s">
        <v>619</v>
      </c>
      <c r="C605" s="277" t="str">
        <f>INDEX('_Keuzelijst Algemeen'!$CH$3:$CH$5,MATCH(B605,Subthema_water,0))</f>
        <v xml:space="preserve"> </v>
      </c>
      <c r="D605" s="87"/>
      <c r="E605" s="69"/>
      <c r="F605" s="69"/>
      <c r="H605" s="69"/>
      <c r="I605" s="69"/>
      <c r="K605" s="69"/>
      <c r="L605" s="69"/>
      <c r="M605" s="69"/>
      <c r="Q605" s="69"/>
      <c r="R605" s="69"/>
      <c r="S605" s="69"/>
      <c r="T605" s="69"/>
      <c r="U605" s="69"/>
      <c r="Y605" s="141"/>
    </row>
    <row r="606" spans="1:25" x14ac:dyDescent="0.3">
      <c r="A606" s="249" t="s">
        <v>1299</v>
      </c>
      <c r="B606" s="69" t="s">
        <v>619</v>
      </c>
      <c r="C606" s="277" t="str">
        <f>INDEX('_Keuzelijst Algemeen'!$CH$3:$CH$5,MATCH(B606,Subthema_water,0))</f>
        <v xml:space="preserve"> </v>
      </c>
      <c r="D606" s="87"/>
      <c r="E606" s="69"/>
      <c r="F606" s="69"/>
      <c r="H606" s="69"/>
      <c r="I606" s="69"/>
      <c r="K606" s="69"/>
      <c r="L606" s="69"/>
      <c r="M606" s="69"/>
      <c r="Q606" s="69"/>
      <c r="R606" s="69"/>
      <c r="S606" s="69"/>
      <c r="T606" s="69"/>
      <c r="U606" s="69"/>
      <c r="Y606" s="141"/>
    </row>
    <row r="607" spans="1:25" x14ac:dyDescent="0.3">
      <c r="A607" s="249" t="s">
        <v>1299</v>
      </c>
      <c r="B607" s="69" t="s">
        <v>619</v>
      </c>
      <c r="C607" s="277" t="str">
        <f>INDEX('_Keuzelijst Algemeen'!$CH$3:$CH$5,MATCH(B607,Subthema_water,0))</f>
        <v xml:space="preserve"> </v>
      </c>
      <c r="D607" s="87"/>
      <c r="E607" s="69"/>
      <c r="F607" s="69"/>
      <c r="H607" s="69"/>
      <c r="I607" s="69"/>
      <c r="K607" s="69"/>
      <c r="L607" s="69"/>
      <c r="M607" s="69"/>
      <c r="Q607" s="69"/>
      <c r="R607" s="69"/>
      <c r="S607" s="69"/>
      <c r="T607" s="69"/>
      <c r="U607" s="69"/>
      <c r="Y607" s="141"/>
    </row>
    <row r="608" spans="1:25" x14ac:dyDescent="0.3">
      <c r="A608" s="249" t="s">
        <v>1299</v>
      </c>
      <c r="B608" s="69" t="s">
        <v>619</v>
      </c>
      <c r="C608" s="277" t="str">
        <f>INDEX('_Keuzelijst Algemeen'!$CH$3:$CH$5,MATCH(B608,Subthema_water,0))</f>
        <v xml:space="preserve"> </v>
      </c>
      <c r="D608" s="87"/>
      <c r="E608" s="69"/>
      <c r="F608" s="69"/>
      <c r="H608" s="69"/>
      <c r="I608" s="69"/>
      <c r="K608" s="69"/>
      <c r="L608" s="69"/>
      <c r="M608" s="69"/>
      <c r="Q608" s="69"/>
      <c r="R608" s="69"/>
      <c r="S608" s="69"/>
      <c r="T608" s="69"/>
      <c r="U608" s="69"/>
      <c r="Y608" s="141"/>
    </row>
    <row r="609" spans="1:25" x14ac:dyDescent="0.3">
      <c r="A609" s="249" t="s">
        <v>1299</v>
      </c>
      <c r="B609" s="69" t="s">
        <v>619</v>
      </c>
      <c r="C609" s="277" t="str">
        <f>INDEX('_Keuzelijst Algemeen'!$CH$3:$CH$5,MATCH(B609,Subthema_water,0))</f>
        <v xml:space="preserve"> </v>
      </c>
      <c r="D609" s="87"/>
      <c r="E609" s="69"/>
      <c r="F609" s="69"/>
      <c r="H609" s="69"/>
      <c r="I609" s="69"/>
      <c r="K609" s="69"/>
      <c r="L609" s="69"/>
      <c r="M609" s="69"/>
      <c r="Q609" s="69"/>
      <c r="R609" s="69"/>
      <c r="S609" s="69"/>
      <c r="T609" s="69"/>
      <c r="U609" s="69"/>
      <c r="Y609" s="141"/>
    </row>
    <row r="610" spans="1:25" x14ac:dyDescent="0.3">
      <c r="A610" s="249" t="s">
        <v>1299</v>
      </c>
      <c r="B610" s="69" t="s">
        <v>619</v>
      </c>
      <c r="C610" s="277" t="str">
        <f>INDEX('_Keuzelijst Algemeen'!$CH$3:$CH$5,MATCH(B610,Subthema_water,0))</f>
        <v xml:space="preserve"> </v>
      </c>
      <c r="D610" s="87"/>
      <c r="E610" s="69"/>
      <c r="F610" s="69"/>
      <c r="H610" s="69"/>
      <c r="I610" s="69"/>
      <c r="K610" s="69"/>
      <c r="L610" s="69"/>
      <c r="M610" s="69"/>
      <c r="Q610" s="69"/>
      <c r="R610" s="69"/>
      <c r="S610" s="69"/>
      <c r="T610" s="69"/>
      <c r="U610" s="69"/>
      <c r="Y610" s="141"/>
    </row>
    <row r="611" spans="1:25" x14ac:dyDescent="0.3">
      <c r="A611" s="249" t="s">
        <v>1299</v>
      </c>
      <c r="B611" s="69" t="s">
        <v>619</v>
      </c>
      <c r="C611" s="277" t="str">
        <f>INDEX('_Keuzelijst Algemeen'!$CH$3:$CH$5,MATCH(B611,Subthema_water,0))</f>
        <v xml:space="preserve"> </v>
      </c>
      <c r="D611" s="87"/>
      <c r="E611" s="69"/>
      <c r="F611" s="69"/>
      <c r="H611" s="69"/>
      <c r="I611" s="69"/>
      <c r="K611" s="69"/>
      <c r="L611" s="69"/>
      <c r="M611" s="69"/>
      <c r="Q611" s="69"/>
      <c r="R611" s="69"/>
      <c r="S611" s="69"/>
      <c r="T611" s="69"/>
      <c r="U611" s="69"/>
      <c r="Y611" s="141"/>
    </row>
    <row r="612" spans="1:25" x14ac:dyDescent="0.3">
      <c r="A612" s="249" t="s">
        <v>1299</v>
      </c>
      <c r="B612" s="69" t="s">
        <v>619</v>
      </c>
      <c r="C612" s="277" t="str">
        <f>INDEX('_Keuzelijst Algemeen'!$CH$3:$CH$5,MATCH(B612,Subthema_water,0))</f>
        <v xml:space="preserve"> </v>
      </c>
      <c r="D612" s="87"/>
      <c r="E612" s="69"/>
      <c r="F612" s="69"/>
      <c r="H612" s="69"/>
      <c r="I612" s="69"/>
      <c r="K612" s="69"/>
      <c r="L612" s="69"/>
      <c r="M612" s="69"/>
      <c r="Q612" s="69"/>
      <c r="R612" s="69"/>
      <c r="S612" s="69"/>
      <c r="T612" s="69"/>
      <c r="U612" s="69"/>
      <c r="Y612" s="141"/>
    </row>
    <row r="613" spans="1:25" x14ac:dyDescent="0.3">
      <c r="A613" s="249" t="s">
        <v>1299</v>
      </c>
      <c r="B613" s="69" t="s">
        <v>619</v>
      </c>
      <c r="C613" s="277" t="str">
        <f>INDEX('_Keuzelijst Algemeen'!$CH$3:$CH$5,MATCH(B613,Subthema_water,0))</f>
        <v xml:space="preserve"> </v>
      </c>
      <c r="D613" s="87"/>
      <c r="E613" s="69"/>
      <c r="F613" s="69"/>
      <c r="H613" s="69"/>
      <c r="I613" s="69"/>
      <c r="K613" s="69"/>
      <c r="L613" s="69"/>
      <c r="M613" s="69"/>
      <c r="Q613" s="69"/>
      <c r="R613" s="69"/>
      <c r="S613" s="69"/>
      <c r="T613" s="69"/>
      <c r="U613" s="69"/>
      <c r="Y613" s="141"/>
    </row>
    <row r="614" spans="1:25" x14ac:dyDescent="0.3">
      <c r="A614" s="249" t="s">
        <v>1299</v>
      </c>
      <c r="B614" s="69" t="s">
        <v>619</v>
      </c>
      <c r="C614" s="277" t="str">
        <f>INDEX('_Keuzelijst Algemeen'!$CH$3:$CH$5,MATCH(B614,Subthema_water,0))</f>
        <v xml:space="preserve"> </v>
      </c>
      <c r="D614" s="87"/>
      <c r="E614" s="69"/>
      <c r="F614" s="69"/>
      <c r="H614" s="69"/>
      <c r="I614" s="69"/>
      <c r="K614" s="69"/>
      <c r="L614" s="69"/>
      <c r="M614" s="69"/>
      <c r="Q614" s="69"/>
      <c r="R614" s="69"/>
      <c r="S614" s="69"/>
      <c r="T614" s="69"/>
      <c r="U614" s="69"/>
      <c r="Y614" s="141"/>
    </row>
    <row r="615" spans="1:25" x14ac:dyDescent="0.3">
      <c r="A615" s="249" t="s">
        <v>1299</v>
      </c>
      <c r="B615" s="69" t="s">
        <v>619</v>
      </c>
      <c r="C615" s="277" t="str">
        <f>INDEX('_Keuzelijst Algemeen'!$CH$3:$CH$5,MATCH(B615,Subthema_water,0))</f>
        <v xml:space="preserve"> </v>
      </c>
      <c r="D615" s="87"/>
      <c r="E615" s="69"/>
      <c r="F615" s="69"/>
      <c r="H615" s="69"/>
      <c r="I615" s="69"/>
      <c r="K615" s="69"/>
      <c r="L615" s="69"/>
      <c r="M615" s="69"/>
      <c r="Q615" s="69"/>
      <c r="R615" s="69"/>
      <c r="S615" s="69"/>
      <c r="T615" s="69"/>
      <c r="U615" s="69"/>
      <c r="Y615" s="141"/>
    </row>
    <row r="616" spans="1:25" x14ac:dyDescent="0.3">
      <c r="A616" s="249" t="s">
        <v>1299</v>
      </c>
      <c r="B616" s="69" t="s">
        <v>619</v>
      </c>
      <c r="C616" s="277" t="str">
        <f>INDEX('_Keuzelijst Algemeen'!$CH$3:$CH$5,MATCH(B616,Subthema_water,0))</f>
        <v xml:space="preserve"> </v>
      </c>
      <c r="D616" s="87"/>
      <c r="E616" s="69"/>
      <c r="F616" s="69"/>
      <c r="H616" s="69"/>
      <c r="I616" s="69"/>
      <c r="K616" s="69"/>
      <c r="L616" s="69"/>
      <c r="M616" s="69"/>
      <c r="Q616" s="69"/>
      <c r="R616" s="69"/>
      <c r="S616" s="69"/>
      <c r="T616" s="69"/>
      <c r="U616" s="69"/>
      <c r="Y616" s="141"/>
    </row>
    <row r="617" spans="1:25" x14ac:dyDescent="0.3">
      <c r="A617" s="249" t="s">
        <v>1299</v>
      </c>
      <c r="B617" s="69" t="s">
        <v>619</v>
      </c>
      <c r="C617" s="277" t="str">
        <f>INDEX('_Keuzelijst Algemeen'!$CH$3:$CH$5,MATCH(B617,Subthema_water,0))</f>
        <v xml:space="preserve"> </v>
      </c>
      <c r="D617" s="87"/>
      <c r="E617" s="69"/>
      <c r="F617" s="69"/>
      <c r="H617" s="69"/>
      <c r="I617" s="69"/>
      <c r="K617" s="69"/>
      <c r="L617" s="69"/>
      <c r="M617" s="69"/>
      <c r="Q617" s="69"/>
      <c r="R617" s="69"/>
      <c r="S617" s="69"/>
      <c r="T617" s="69"/>
      <c r="U617" s="69"/>
      <c r="Y617" s="141"/>
    </row>
    <row r="618" spans="1:25" x14ac:dyDescent="0.3">
      <c r="A618" s="249" t="s">
        <v>1299</v>
      </c>
      <c r="B618" s="69" t="s">
        <v>619</v>
      </c>
      <c r="C618" s="277" t="str">
        <f>INDEX('_Keuzelijst Algemeen'!$CH$3:$CH$5,MATCH(B618,Subthema_water,0))</f>
        <v xml:space="preserve"> </v>
      </c>
      <c r="D618" s="87"/>
      <c r="E618" s="69"/>
      <c r="F618" s="69"/>
      <c r="H618" s="69"/>
      <c r="I618" s="69"/>
      <c r="K618" s="69"/>
      <c r="L618" s="69"/>
      <c r="M618" s="69"/>
      <c r="Q618" s="69"/>
      <c r="R618" s="69"/>
      <c r="S618" s="69"/>
      <c r="T618" s="69"/>
      <c r="U618" s="69"/>
      <c r="Y618" s="141"/>
    </row>
    <row r="619" spans="1:25" x14ac:dyDescent="0.3">
      <c r="A619" s="249" t="s">
        <v>1299</v>
      </c>
      <c r="B619" s="69" t="s">
        <v>619</v>
      </c>
      <c r="C619" s="277" t="str">
        <f>INDEX('_Keuzelijst Algemeen'!$CH$3:$CH$5,MATCH(B619,Subthema_water,0))</f>
        <v xml:space="preserve"> </v>
      </c>
      <c r="D619" s="87"/>
      <c r="E619" s="69"/>
      <c r="F619" s="69"/>
      <c r="H619" s="69"/>
      <c r="I619" s="69"/>
      <c r="K619" s="69"/>
      <c r="L619" s="69"/>
      <c r="M619" s="69"/>
      <c r="Q619" s="69"/>
      <c r="R619" s="69"/>
      <c r="S619" s="69"/>
      <c r="T619" s="69"/>
      <c r="U619" s="69"/>
      <c r="Y619" s="141"/>
    </row>
    <row r="620" spans="1:25" x14ac:dyDescent="0.3">
      <c r="A620" s="249" t="s">
        <v>1299</v>
      </c>
      <c r="B620" s="69" t="s">
        <v>619</v>
      </c>
      <c r="C620" s="277" t="str">
        <f>INDEX('_Keuzelijst Algemeen'!$CH$3:$CH$5,MATCH(B620,Subthema_water,0))</f>
        <v xml:space="preserve"> </v>
      </c>
      <c r="D620" s="87"/>
      <c r="E620" s="69"/>
      <c r="F620" s="69"/>
      <c r="H620" s="69"/>
      <c r="I620" s="69"/>
      <c r="K620" s="69"/>
      <c r="L620" s="69"/>
      <c r="M620" s="69"/>
      <c r="Q620" s="69"/>
      <c r="R620" s="69"/>
      <c r="S620" s="69"/>
      <c r="T620" s="69"/>
      <c r="U620" s="69"/>
      <c r="Y620" s="141"/>
    </row>
    <row r="621" spans="1:25" x14ac:dyDescent="0.3">
      <c r="A621" s="249" t="s">
        <v>1299</v>
      </c>
      <c r="B621" s="69" t="s">
        <v>619</v>
      </c>
      <c r="C621" s="277" t="str">
        <f>INDEX('_Keuzelijst Algemeen'!$CH$3:$CH$5,MATCH(B621,Subthema_water,0))</f>
        <v xml:space="preserve"> </v>
      </c>
      <c r="D621" s="87"/>
      <c r="E621" s="69"/>
      <c r="F621" s="69"/>
      <c r="H621" s="69"/>
      <c r="I621" s="69"/>
      <c r="K621" s="69"/>
      <c r="L621" s="69"/>
      <c r="M621" s="69"/>
      <c r="Q621" s="69"/>
      <c r="R621" s="69"/>
      <c r="S621" s="69"/>
      <c r="T621" s="69"/>
      <c r="U621" s="69"/>
      <c r="Y621" s="141"/>
    </row>
    <row r="622" spans="1:25" x14ac:dyDescent="0.3">
      <c r="A622" s="249" t="s">
        <v>1299</v>
      </c>
      <c r="B622" s="69" t="s">
        <v>619</v>
      </c>
      <c r="C622" s="277" t="str">
        <f>INDEX('_Keuzelijst Algemeen'!$CH$3:$CH$5,MATCH(B622,Subthema_water,0))</f>
        <v xml:space="preserve"> </v>
      </c>
      <c r="D622" s="87"/>
      <c r="E622" s="69"/>
      <c r="F622" s="69"/>
      <c r="H622" s="69"/>
      <c r="I622" s="69"/>
      <c r="K622" s="69"/>
      <c r="L622" s="69"/>
      <c r="M622" s="69"/>
      <c r="Q622" s="69"/>
      <c r="R622" s="69"/>
      <c r="S622" s="69"/>
      <c r="T622" s="69"/>
      <c r="U622" s="69"/>
      <c r="Y622" s="141"/>
    </row>
    <row r="623" spans="1:25" x14ac:dyDescent="0.3">
      <c r="A623" s="249" t="s">
        <v>1299</v>
      </c>
      <c r="B623" s="69" t="s">
        <v>619</v>
      </c>
      <c r="C623" s="277" t="str">
        <f>INDEX('_Keuzelijst Algemeen'!$CH$3:$CH$5,MATCH(B623,Subthema_water,0))</f>
        <v xml:space="preserve"> </v>
      </c>
      <c r="D623" s="87"/>
      <c r="E623" s="69"/>
      <c r="F623" s="69"/>
      <c r="H623" s="69"/>
      <c r="I623" s="69"/>
      <c r="K623" s="69"/>
      <c r="L623" s="69"/>
      <c r="M623" s="69"/>
      <c r="Q623" s="69"/>
      <c r="R623" s="69"/>
      <c r="S623" s="69"/>
      <c r="T623" s="69"/>
      <c r="U623" s="69"/>
      <c r="Y623" s="141"/>
    </row>
    <row r="624" spans="1:25" x14ac:dyDescent="0.3">
      <c r="A624" s="249" t="s">
        <v>1299</v>
      </c>
      <c r="B624" s="69" t="s">
        <v>619</v>
      </c>
      <c r="C624" s="277" t="str">
        <f>INDEX('_Keuzelijst Algemeen'!$CH$3:$CH$5,MATCH(B624,Subthema_water,0))</f>
        <v xml:space="preserve"> </v>
      </c>
      <c r="D624" s="87"/>
      <c r="E624" s="69"/>
      <c r="F624" s="69"/>
      <c r="H624" s="69"/>
      <c r="I624" s="69"/>
      <c r="K624" s="69"/>
      <c r="L624" s="69"/>
      <c r="M624" s="69"/>
      <c r="Q624" s="69"/>
      <c r="R624" s="69"/>
      <c r="S624" s="69"/>
      <c r="T624" s="69"/>
      <c r="U624" s="69"/>
      <c r="Y624" s="141"/>
    </row>
    <row r="625" spans="1:25" x14ac:dyDescent="0.3">
      <c r="A625" s="249" t="s">
        <v>1299</v>
      </c>
      <c r="B625" s="69" t="s">
        <v>619</v>
      </c>
      <c r="C625" s="277" t="str">
        <f>INDEX('_Keuzelijst Algemeen'!$CH$3:$CH$5,MATCH(B625,Subthema_water,0))</f>
        <v xml:space="preserve"> </v>
      </c>
      <c r="D625" s="87"/>
      <c r="E625" s="69"/>
      <c r="F625" s="69"/>
      <c r="H625" s="69"/>
      <c r="I625" s="69"/>
      <c r="K625" s="69"/>
      <c r="L625" s="69"/>
      <c r="M625" s="69"/>
      <c r="Q625" s="69"/>
      <c r="R625" s="69"/>
      <c r="S625" s="69"/>
      <c r="T625" s="69"/>
      <c r="U625" s="69"/>
      <c r="Y625" s="141"/>
    </row>
    <row r="626" spans="1:25" x14ac:dyDescent="0.3">
      <c r="A626" s="249" t="s">
        <v>1299</v>
      </c>
      <c r="B626" s="69" t="s">
        <v>619</v>
      </c>
      <c r="C626" s="277" t="str">
        <f>INDEX('_Keuzelijst Algemeen'!$CH$3:$CH$5,MATCH(B626,Subthema_water,0))</f>
        <v xml:space="preserve"> </v>
      </c>
      <c r="D626" s="87"/>
      <c r="E626" s="69"/>
      <c r="F626" s="69"/>
      <c r="H626" s="69"/>
      <c r="I626" s="69"/>
      <c r="K626" s="69"/>
      <c r="L626" s="69"/>
      <c r="M626" s="69"/>
      <c r="Q626" s="69"/>
      <c r="R626" s="69"/>
      <c r="S626" s="69"/>
      <c r="T626" s="69"/>
      <c r="U626" s="69"/>
      <c r="Y626" s="141"/>
    </row>
    <row r="627" spans="1:25" x14ac:dyDescent="0.3">
      <c r="A627" s="249" t="s">
        <v>1299</v>
      </c>
      <c r="B627" s="69" t="s">
        <v>619</v>
      </c>
      <c r="C627" s="277" t="str">
        <f>INDEX('_Keuzelijst Algemeen'!$CH$3:$CH$5,MATCH(B627,Subthema_water,0))</f>
        <v xml:space="preserve"> </v>
      </c>
      <c r="D627" s="87"/>
      <c r="E627" s="69"/>
      <c r="F627" s="69"/>
      <c r="H627" s="69"/>
      <c r="I627" s="69"/>
      <c r="K627" s="69"/>
      <c r="L627" s="69"/>
      <c r="M627" s="69"/>
      <c r="Q627" s="69"/>
      <c r="R627" s="69"/>
      <c r="S627" s="69"/>
      <c r="T627" s="69"/>
      <c r="U627" s="69"/>
      <c r="Y627" s="141"/>
    </row>
    <row r="628" spans="1:25" x14ac:dyDescent="0.3">
      <c r="A628" s="249" t="s">
        <v>1299</v>
      </c>
      <c r="B628" s="69" t="s">
        <v>619</v>
      </c>
      <c r="C628" s="277" t="str">
        <f>INDEX('_Keuzelijst Algemeen'!$CH$3:$CH$5,MATCH(B628,Subthema_water,0))</f>
        <v xml:space="preserve"> </v>
      </c>
      <c r="D628" s="87"/>
      <c r="E628" s="69"/>
      <c r="F628" s="69"/>
      <c r="H628" s="69"/>
      <c r="I628" s="69"/>
      <c r="K628" s="69"/>
      <c r="L628" s="69"/>
      <c r="M628" s="69"/>
      <c r="Q628" s="69"/>
      <c r="R628" s="69"/>
      <c r="S628" s="69"/>
      <c r="T628" s="69"/>
      <c r="U628" s="69"/>
      <c r="Y628" s="141"/>
    </row>
    <row r="629" spans="1:25" x14ac:dyDescent="0.3">
      <c r="A629" s="249" t="s">
        <v>1299</v>
      </c>
      <c r="B629" s="69" t="s">
        <v>619</v>
      </c>
      <c r="C629" s="277" t="str">
        <f>INDEX('_Keuzelijst Algemeen'!$CH$3:$CH$5,MATCH(B629,Subthema_water,0))</f>
        <v xml:space="preserve"> </v>
      </c>
      <c r="D629" s="87"/>
      <c r="E629" s="69"/>
      <c r="F629" s="69"/>
      <c r="H629" s="69"/>
      <c r="I629" s="69"/>
      <c r="K629" s="69"/>
      <c r="L629" s="69"/>
      <c r="M629" s="69"/>
      <c r="Q629" s="69"/>
      <c r="R629" s="69"/>
      <c r="S629" s="69"/>
      <c r="T629" s="69"/>
      <c r="U629" s="69"/>
      <c r="Y629" s="141"/>
    </row>
    <row r="630" spans="1:25" x14ac:dyDescent="0.3">
      <c r="A630" s="249" t="s">
        <v>1299</v>
      </c>
      <c r="B630" s="69" t="s">
        <v>619</v>
      </c>
      <c r="C630" s="277" t="str">
        <f>INDEX('_Keuzelijst Algemeen'!$CH$3:$CH$5,MATCH(B630,Subthema_water,0))</f>
        <v xml:space="preserve"> </v>
      </c>
      <c r="D630" s="87"/>
      <c r="E630" s="69"/>
      <c r="F630" s="69"/>
      <c r="H630" s="69"/>
      <c r="I630" s="69"/>
      <c r="K630" s="69"/>
      <c r="L630" s="69"/>
      <c r="M630" s="69"/>
      <c r="Q630" s="69"/>
      <c r="R630" s="69"/>
      <c r="S630" s="69"/>
      <c r="T630" s="69"/>
      <c r="U630" s="69"/>
      <c r="Y630" s="141"/>
    </row>
    <row r="631" spans="1:25" x14ac:dyDescent="0.3">
      <c r="A631" s="249" t="s">
        <v>1299</v>
      </c>
      <c r="B631" s="69" t="s">
        <v>619</v>
      </c>
      <c r="C631" s="277" t="str">
        <f>INDEX('_Keuzelijst Algemeen'!$CH$3:$CH$5,MATCH(B631,Subthema_water,0))</f>
        <v xml:space="preserve"> </v>
      </c>
      <c r="D631" s="87"/>
      <c r="E631" s="69"/>
      <c r="F631" s="69"/>
      <c r="H631" s="69"/>
      <c r="I631" s="69"/>
      <c r="K631" s="69"/>
      <c r="L631" s="69"/>
      <c r="M631" s="69"/>
      <c r="Q631" s="69"/>
      <c r="R631" s="69"/>
      <c r="S631" s="69"/>
      <c r="T631" s="69"/>
      <c r="U631" s="69"/>
      <c r="Y631" s="141"/>
    </row>
    <row r="632" spans="1:25" x14ac:dyDescent="0.3">
      <c r="A632" s="249" t="s">
        <v>1299</v>
      </c>
      <c r="B632" s="69" t="s">
        <v>619</v>
      </c>
      <c r="C632" s="277" t="str">
        <f>INDEX('_Keuzelijst Algemeen'!$CH$3:$CH$5,MATCH(B632,Subthema_water,0))</f>
        <v xml:space="preserve"> </v>
      </c>
      <c r="D632" s="87"/>
      <c r="E632" s="69"/>
      <c r="F632" s="69"/>
      <c r="H632" s="69"/>
      <c r="I632" s="69"/>
      <c r="K632" s="69"/>
      <c r="L632" s="69"/>
      <c r="M632" s="69"/>
      <c r="Q632" s="69"/>
      <c r="R632" s="69"/>
      <c r="S632" s="69"/>
      <c r="T632" s="69"/>
      <c r="U632" s="69"/>
      <c r="Y632" s="141"/>
    </row>
    <row r="633" spans="1:25" x14ac:dyDescent="0.3">
      <c r="A633" s="249" t="s">
        <v>1299</v>
      </c>
      <c r="B633" s="69" t="s">
        <v>619</v>
      </c>
      <c r="C633" s="277" t="str">
        <f>INDEX('_Keuzelijst Algemeen'!$CH$3:$CH$5,MATCH(B633,Subthema_water,0))</f>
        <v xml:space="preserve"> </v>
      </c>
      <c r="D633" s="87"/>
      <c r="E633" s="69"/>
      <c r="F633" s="69"/>
      <c r="H633" s="69"/>
      <c r="I633" s="69"/>
      <c r="K633" s="69"/>
      <c r="L633" s="69"/>
      <c r="M633" s="69"/>
      <c r="Q633" s="69"/>
      <c r="R633" s="69"/>
      <c r="S633" s="69"/>
      <c r="T633" s="69"/>
      <c r="U633" s="69"/>
      <c r="Y633" s="141"/>
    </row>
    <row r="634" spans="1:25" x14ac:dyDescent="0.3">
      <c r="A634" s="249" t="s">
        <v>1299</v>
      </c>
      <c r="B634" s="69" t="s">
        <v>619</v>
      </c>
      <c r="C634" s="277" t="str">
        <f>INDEX('_Keuzelijst Algemeen'!$CH$3:$CH$5,MATCH(B634,Subthema_water,0))</f>
        <v xml:space="preserve"> </v>
      </c>
      <c r="D634" s="87"/>
      <c r="E634" s="69"/>
      <c r="F634" s="69"/>
      <c r="H634" s="69"/>
      <c r="I634" s="69"/>
      <c r="K634" s="69"/>
      <c r="L634" s="69"/>
      <c r="M634" s="69"/>
      <c r="Q634" s="69"/>
      <c r="R634" s="69"/>
      <c r="S634" s="69"/>
      <c r="T634" s="69"/>
      <c r="U634" s="69"/>
      <c r="Y634" s="141"/>
    </row>
    <row r="635" spans="1:25" x14ac:dyDescent="0.3">
      <c r="A635" s="249" t="s">
        <v>1299</v>
      </c>
      <c r="B635" s="69" t="s">
        <v>619</v>
      </c>
      <c r="C635" s="277" t="str">
        <f>INDEX('_Keuzelijst Algemeen'!$CH$3:$CH$5,MATCH(B635,Subthema_water,0))</f>
        <v xml:space="preserve"> </v>
      </c>
      <c r="D635" s="87"/>
      <c r="E635" s="69"/>
      <c r="F635" s="69"/>
      <c r="H635" s="69"/>
      <c r="I635" s="69"/>
      <c r="K635" s="69"/>
      <c r="L635" s="69"/>
      <c r="M635" s="69"/>
      <c r="Q635" s="69"/>
      <c r="R635" s="69"/>
      <c r="S635" s="69"/>
      <c r="T635" s="69"/>
      <c r="U635" s="69"/>
      <c r="Y635" s="141"/>
    </row>
    <row r="636" spans="1:25" x14ac:dyDescent="0.3">
      <c r="A636" s="249" t="s">
        <v>1299</v>
      </c>
      <c r="B636" s="69" t="s">
        <v>619</v>
      </c>
      <c r="C636" s="277" t="str">
        <f>INDEX('_Keuzelijst Algemeen'!$CH$3:$CH$5,MATCH(B636,Subthema_water,0))</f>
        <v xml:space="preserve"> </v>
      </c>
      <c r="D636" s="87"/>
      <c r="E636" s="69"/>
      <c r="F636" s="69"/>
      <c r="H636" s="69"/>
      <c r="I636" s="69"/>
      <c r="K636" s="69"/>
      <c r="L636" s="69"/>
      <c r="M636" s="69"/>
      <c r="Q636" s="69"/>
      <c r="R636" s="69"/>
      <c r="S636" s="69"/>
      <c r="T636" s="69"/>
      <c r="U636" s="69"/>
      <c r="Y636" s="141"/>
    </row>
    <row r="637" spans="1:25" x14ac:dyDescent="0.3">
      <c r="A637" s="249" t="s">
        <v>1299</v>
      </c>
      <c r="B637" s="69" t="s">
        <v>619</v>
      </c>
      <c r="C637" s="277" t="str">
        <f>INDEX('_Keuzelijst Algemeen'!$CH$3:$CH$5,MATCH(B637,Subthema_water,0))</f>
        <v xml:space="preserve"> </v>
      </c>
      <c r="D637" s="87"/>
      <c r="E637" s="69"/>
      <c r="F637" s="69"/>
      <c r="H637" s="69"/>
      <c r="I637" s="69"/>
      <c r="K637" s="69"/>
      <c r="L637" s="69"/>
      <c r="M637" s="69"/>
      <c r="Q637" s="69"/>
      <c r="R637" s="69"/>
      <c r="S637" s="69"/>
      <c r="T637" s="69"/>
      <c r="U637" s="69"/>
      <c r="Y637" s="141"/>
    </row>
    <row r="638" spans="1:25" x14ac:dyDescent="0.3">
      <c r="A638" s="249" t="s">
        <v>1299</v>
      </c>
      <c r="B638" s="69" t="s">
        <v>619</v>
      </c>
      <c r="C638" s="277" t="str">
        <f>INDEX('_Keuzelijst Algemeen'!$CH$3:$CH$5,MATCH(B638,Subthema_water,0))</f>
        <v xml:space="preserve"> </v>
      </c>
      <c r="D638" s="87"/>
      <c r="E638" s="69"/>
      <c r="F638" s="69"/>
      <c r="H638" s="69"/>
      <c r="I638" s="69"/>
      <c r="K638" s="69"/>
      <c r="L638" s="69"/>
      <c r="M638" s="69"/>
      <c r="Q638" s="69"/>
      <c r="R638" s="69"/>
      <c r="S638" s="69"/>
      <c r="T638" s="69"/>
      <c r="U638" s="69"/>
      <c r="Y638" s="141"/>
    </row>
    <row r="639" spans="1:25" x14ac:dyDescent="0.3">
      <c r="A639" s="249" t="s">
        <v>1299</v>
      </c>
      <c r="B639" s="69" t="s">
        <v>619</v>
      </c>
      <c r="C639" s="277" t="str">
        <f>INDEX('_Keuzelijst Algemeen'!$CH$3:$CH$5,MATCH(B639,Subthema_water,0))</f>
        <v xml:space="preserve"> </v>
      </c>
      <c r="D639" s="87"/>
      <c r="E639" s="69"/>
      <c r="F639" s="69"/>
      <c r="H639" s="69"/>
      <c r="I639" s="69"/>
      <c r="K639" s="69"/>
      <c r="L639" s="69"/>
      <c r="M639" s="69"/>
      <c r="Q639" s="69"/>
      <c r="R639" s="69"/>
      <c r="S639" s="69"/>
      <c r="T639" s="69"/>
      <c r="U639" s="69"/>
      <c r="Y639" s="141"/>
    </row>
    <row r="640" spans="1:25" x14ac:dyDescent="0.3">
      <c r="A640" s="249" t="s">
        <v>1299</v>
      </c>
      <c r="B640" s="69" t="s">
        <v>619</v>
      </c>
      <c r="C640" s="277" t="str">
        <f>INDEX('_Keuzelijst Algemeen'!$CH$3:$CH$5,MATCH(B640,Subthema_water,0))</f>
        <v xml:space="preserve"> </v>
      </c>
      <c r="D640" s="87"/>
      <c r="E640" s="69"/>
      <c r="F640" s="69"/>
      <c r="H640" s="69"/>
      <c r="I640" s="69"/>
      <c r="K640" s="69"/>
      <c r="L640" s="69"/>
      <c r="M640" s="69"/>
      <c r="Q640" s="69"/>
      <c r="R640" s="69"/>
      <c r="S640" s="69"/>
      <c r="T640" s="69"/>
      <c r="U640" s="69"/>
      <c r="Y640" s="141"/>
    </row>
    <row r="641" spans="1:25" x14ac:dyDescent="0.3">
      <c r="A641" s="249" t="s">
        <v>1299</v>
      </c>
      <c r="B641" s="69" t="s">
        <v>619</v>
      </c>
      <c r="C641" s="277" t="str">
        <f>INDEX('_Keuzelijst Algemeen'!$CH$3:$CH$5,MATCH(B641,Subthema_water,0))</f>
        <v xml:space="preserve"> </v>
      </c>
      <c r="D641" s="87"/>
      <c r="E641" s="69"/>
      <c r="F641" s="69"/>
      <c r="H641" s="69"/>
      <c r="I641" s="69"/>
      <c r="K641" s="69"/>
      <c r="L641" s="69"/>
      <c r="M641" s="69"/>
      <c r="Q641" s="69"/>
      <c r="R641" s="69"/>
      <c r="S641" s="69"/>
      <c r="T641" s="69"/>
      <c r="U641" s="69"/>
      <c r="Y641" s="141"/>
    </row>
    <row r="642" spans="1:25" x14ac:dyDescent="0.3">
      <c r="A642" s="249" t="s">
        <v>1299</v>
      </c>
      <c r="B642" s="69" t="s">
        <v>619</v>
      </c>
      <c r="C642" s="277" t="str">
        <f>INDEX('_Keuzelijst Algemeen'!$CH$3:$CH$5,MATCH(B642,Subthema_water,0))</f>
        <v xml:space="preserve"> </v>
      </c>
      <c r="D642" s="87"/>
      <c r="E642" s="69"/>
      <c r="F642" s="69"/>
      <c r="H642" s="69"/>
      <c r="I642" s="69"/>
      <c r="K642" s="69"/>
      <c r="L642" s="69"/>
      <c r="M642" s="69"/>
      <c r="Q642" s="69"/>
      <c r="R642" s="69"/>
      <c r="S642" s="69"/>
      <c r="T642" s="69"/>
      <c r="U642" s="69"/>
      <c r="Y642" s="141"/>
    </row>
    <row r="643" spans="1:25" x14ac:dyDescent="0.3">
      <c r="A643" s="249" t="s">
        <v>1299</v>
      </c>
      <c r="B643" s="69" t="s">
        <v>619</v>
      </c>
      <c r="C643" s="277" t="str">
        <f>INDEX('_Keuzelijst Algemeen'!$CH$3:$CH$5,MATCH(B643,Subthema_water,0))</f>
        <v xml:space="preserve"> </v>
      </c>
      <c r="D643" s="87"/>
      <c r="E643" s="69"/>
      <c r="F643" s="69"/>
      <c r="H643" s="69"/>
      <c r="I643" s="69"/>
      <c r="K643" s="69"/>
      <c r="L643" s="69"/>
      <c r="M643" s="69"/>
      <c r="Q643" s="69"/>
      <c r="R643" s="69"/>
      <c r="S643" s="69"/>
      <c r="T643" s="69"/>
      <c r="U643" s="69"/>
      <c r="Y643" s="141"/>
    </row>
    <row r="644" spans="1:25" x14ac:dyDescent="0.3">
      <c r="A644" s="249" t="s">
        <v>1299</v>
      </c>
      <c r="B644" s="69" t="s">
        <v>619</v>
      </c>
      <c r="C644" s="277" t="str">
        <f>INDEX('_Keuzelijst Algemeen'!$CH$3:$CH$5,MATCH(B644,Subthema_water,0))</f>
        <v xml:space="preserve"> </v>
      </c>
      <c r="D644" s="87"/>
      <c r="E644" s="69"/>
      <c r="F644" s="69"/>
      <c r="H644" s="69"/>
      <c r="I644" s="69"/>
      <c r="K644" s="69"/>
      <c r="L644" s="69"/>
      <c r="M644" s="69"/>
      <c r="Q644" s="69"/>
      <c r="R644" s="69"/>
      <c r="S644" s="69"/>
      <c r="T644" s="69"/>
      <c r="U644" s="69"/>
      <c r="Y644" s="141"/>
    </row>
    <row r="645" spans="1:25" x14ac:dyDescent="0.3">
      <c r="A645" s="249" t="s">
        <v>1299</v>
      </c>
      <c r="B645" s="69" t="s">
        <v>619</v>
      </c>
      <c r="C645" s="277" t="str">
        <f>INDEX('_Keuzelijst Algemeen'!$CH$3:$CH$5,MATCH(B645,Subthema_water,0))</f>
        <v xml:space="preserve"> </v>
      </c>
      <c r="D645" s="87"/>
      <c r="E645" s="69"/>
      <c r="F645" s="69"/>
      <c r="H645" s="69"/>
      <c r="I645" s="69"/>
      <c r="K645" s="69"/>
      <c r="L645" s="69"/>
      <c r="M645" s="69"/>
      <c r="Q645" s="69"/>
      <c r="R645" s="69"/>
      <c r="S645" s="69"/>
      <c r="T645" s="69"/>
      <c r="U645" s="69"/>
      <c r="Y645" s="141"/>
    </row>
    <row r="646" spans="1:25" x14ac:dyDescent="0.3">
      <c r="A646" s="249" t="s">
        <v>1299</v>
      </c>
      <c r="B646" s="69" t="s">
        <v>619</v>
      </c>
      <c r="C646" s="277" t="str">
        <f>INDEX('_Keuzelijst Algemeen'!$CH$3:$CH$5,MATCH(B646,Subthema_water,0))</f>
        <v xml:space="preserve"> </v>
      </c>
      <c r="D646" s="87"/>
      <c r="E646" s="69"/>
      <c r="F646" s="69"/>
      <c r="H646" s="69"/>
      <c r="I646" s="69"/>
      <c r="K646" s="69"/>
      <c r="L646" s="69"/>
      <c r="M646" s="69"/>
      <c r="Q646" s="69"/>
      <c r="R646" s="69"/>
      <c r="S646" s="69"/>
      <c r="T646" s="69"/>
      <c r="U646" s="69"/>
      <c r="Y646" s="141"/>
    </row>
    <row r="647" spans="1:25" x14ac:dyDescent="0.3">
      <c r="A647" s="249" t="s">
        <v>1299</v>
      </c>
      <c r="B647" s="69" t="s">
        <v>619</v>
      </c>
      <c r="C647" s="277" t="str">
        <f>INDEX('_Keuzelijst Algemeen'!$CH$3:$CH$5,MATCH(B647,Subthema_water,0))</f>
        <v xml:space="preserve"> </v>
      </c>
      <c r="D647" s="87"/>
      <c r="E647" s="69"/>
      <c r="F647" s="69"/>
      <c r="H647" s="69"/>
      <c r="I647" s="69"/>
      <c r="K647" s="69"/>
      <c r="L647" s="69"/>
      <c r="M647" s="69"/>
      <c r="Q647" s="69"/>
      <c r="R647" s="69"/>
      <c r="S647" s="69"/>
      <c r="T647" s="69"/>
      <c r="U647" s="69"/>
      <c r="Y647" s="141"/>
    </row>
    <row r="648" spans="1:25" x14ac:dyDescent="0.3">
      <c r="A648" s="249" t="s">
        <v>1299</v>
      </c>
      <c r="B648" s="69" t="s">
        <v>619</v>
      </c>
      <c r="C648" s="277" t="str">
        <f>INDEX('_Keuzelijst Algemeen'!$CH$3:$CH$5,MATCH(B648,Subthema_water,0))</f>
        <v xml:space="preserve"> </v>
      </c>
      <c r="D648" s="87"/>
      <c r="E648" s="69"/>
      <c r="F648" s="69"/>
      <c r="H648" s="69"/>
      <c r="I648" s="69"/>
      <c r="K648" s="69"/>
      <c r="L648" s="69"/>
      <c r="M648" s="69"/>
      <c r="Q648" s="69"/>
      <c r="R648" s="69"/>
      <c r="S648" s="69"/>
      <c r="T648" s="69"/>
      <c r="U648" s="69"/>
      <c r="Y648" s="141"/>
    </row>
    <row r="649" spans="1:25" x14ac:dyDescent="0.3">
      <c r="A649" s="249" t="s">
        <v>1299</v>
      </c>
      <c r="B649" s="69" t="s">
        <v>619</v>
      </c>
      <c r="C649" s="277" t="str">
        <f>INDEX('_Keuzelijst Algemeen'!$CH$3:$CH$5,MATCH(B649,Subthema_water,0))</f>
        <v xml:space="preserve"> </v>
      </c>
      <c r="D649" s="87"/>
      <c r="E649" s="69"/>
      <c r="F649" s="69"/>
      <c r="H649" s="69"/>
      <c r="I649" s="69"/>
      <c r="K649" s="69"/>
      <c r="L649" s="69"/>
      <c r="M649" s="69"/>
      <c r="Q649" s="69"/>
      <c r="R649" s="69"/>
      <c r="S649" s="69"/>
      <c r="T649" s="69"/>
      <c r="U649" s="69"/>
      <c r="Y649" s="141"/>
    </row>
    <row r="650" spans="1:25" x14ac:dyDescent="0.3">
      <c r="A650" s="249" t="s">
        <v>1299</v>
      </c>
      <c r="B650" s="69" t="s">
        <v>619</v>
      </c>
      <c r="C650" s="277" t="str">
        <f>INDEX('_Keuzelijst Algemeen'!$CH$3:$CH$5,MATCH(B650,Subthema_water,0))</f>
        <v xml:space="preserve"> </v>
      </c>
      <c r="D650" s="87"/>
      <c r="E650" s="69"/>
      <c r="F650" s="69"/>
      <c r="H650" s="69"/>
      <c r="I650" s="69"/>
      <c r="K650" s="69"/>
      <c r="L650" s="69"/>
      <c r="M650" s="69"/>
      <c r="Q650" s="69"/>
      <c r="R650" s="69"/>
      <c r="S650" s="69"/>
      <c r="T650" s="69"/>
      <c r="U650" s="69"/>
      <c r="Y650" s="141"/>
    </row>
    <row r="651" spans="1:25" x14ac:dyDescent="0.3">
      <c r="A651" s="249" t="s">
        <v>1299</v>
      </c>
      <c r="B651" s="69" t="s">
        <v>619</v>
      </c>
      <c r="C651" s="277" t="str">
        <f>INDEX('_Keuzelijst Algemeen'!$CH$3:$CH$5,MATCH(B651,Subthema_water,0))</f>
        <v xml:space="preserve"> </v>
      </c>
      <c r="D651" s="87"/>
      <c r="E651" s="69"/>
      <c r="F651" s="69"/>
      <c r="H651" s="69"/>
      <c r="I651" s="69"/>
      <c r="K651" s="69"/>
      <c r="L651" s="69"/>
      <c r="M651" s="69"/>
      <c r="Q651" s="69"/>
      <c r="R651" s="69"/>
      <c r="S651" s="69"/>
      <c r="T651" s="69"/>
      <c r="U651" s="69"/>
      <c r="Y651" s="141"/>
    </row>
    <row r="652" spans="1:25" x14ac:dyDescent="0.3">
      <c r="A652" s="249" t="s">
        <v>1299</v>
      </c>
      <c r="B652" s="69" t="s">
        <v>619</v>
      </c>
      <c r="C652" s="277" t="str">
        <f>INDEX('_Keuzelijst Algemeen'!$CH$3:$CH$5,MATCH(B652,Subthema_water,0))</f>
        <v xml:space="preserve"> </v>
      </c>
      <c r="D652" s="87"/>
      <c r="E652" s="69"/>
      <c r="F652" s="69"/>
      <c r="H652" s="69"/>
      <c r="I652" s="69"/>
      <c r="K652" s="69"/>
      <c r="L652" s="69"/>
      <c r="M652" s="69"/>
      <c r="Q652" s="69"/>
      <c r="R652" s="69"/>
      <c r="S652" s="69"/>
      <c r="T652" s="69"/>
      <c r="U652" s="69"/>
      <c r="Y652" s="141"/>
    </row>
    <row r="653" spans="1:25" x14ac:dyDescent="0.3">
      <c r="A653" s="249" t="s">
        <v>1299</v>
      </c>
      <c r="B653" s="69" t="s">
        <v>619</v>
      </c>
      <c r="C653" s="277" t="str">
        <f>INDEX('_Keuzelijst Algemeen'!$CH$3:$CH$5,MATCH(B653,Subthema_water,0))</f>
        <v xml:space="preserve"> </v>
      </c>
      <c r="D653" s="87"/>
      <c r="E653" s="69"/>
      <c r="F653" s="69"/>
      <c r="H653" s="69"/>
      <c r="I653" s="69"/>
      <c r="K653" s="69"/>
      <c r="L653" s="69"/>
      <c r="M653" s="69"/>
      <c r="Q653" s="69"/>
      <c r="R653" s="69"/>
      <c r="S653" s="69"/>
      <c r="T653" s="69"/>
      <c r="U653" s="69"/>
      <c r="Y653" s="141"/>
    </row>
    <row r="654" spans="1:25" x14ac:dyDescent="0.3">
      <c r="A654" s="249" t="s">
        <v>1299</v>
      </c>
      <c r="B654" s="69" t="s">
        <v>619</v>
      </c>
      <c r="C654" s="277" t="str">
        <f>INDEX('_Keuzelijst Algemeen'!$CH$3:$CH$5,MATCH(B654,Subthema_water,0))</f>
        <v xml:space="preserve"> </v>
      </c>
      <c r="D654" s="87"/>
      <c r="E654" s="69"/>
      <c r="F654" s="69"/>
      <c r="H654" s="69"/>
      <c r="I654" s="69"/>
      <c r="K654" s="69"/>
      <c r="L654" s="69"/>
      <c r="M654" s="69"/>
      <c r="Q654" s="69"/>
      <c r="R654" s="69"/>
      <c r="S654" s="69"/>
      <c r="T654" s="69"/>
      <c r="U654" s="69"/>
      <c r="Y654" s="141"/>
    </row>
    <row r="655" spans="1:25" x14ac:dyDescent="0.3">
      <c r="A655" s="249" t="s">
        <v>1299</v>
      </c>
      <c r="B655" s="69" t="s">
        <v>619</v>
      </c>
      <c r="C655" s="277" t="str">
        <f>INDEX('_Keuzelijst Algemeen'!$CH$3:$CH$5,MATCH(B655,Subthema_water,0))</f>
        <v xml:space="preserve"> </v>
      </c>
      <c r="D655" s="87"/>
      <c r="E655" s="69"/>
      <c r="F655" s="69"/>
      <c r="H655" s="69"/>
      <c r="I655" s="69"/>
      <c r="K655" s="69"/>
      <c r="L655" s="69"/>
      <c r="M655" s="69"/>
      <c r="Q655" s="69"/>
      <c r="R655" s="69"/>
      <c r="S655" s="69"/>
      <c r="T655" s="69"/>
      <c r="U655" s="69"/>
      <c r="Y655" s="141"/>
    </row>
    <row r="656" spans="1:25" x14ac:dyDescent="0.3">
      <c r="A656" s="249" t="s">
        <v>1299</v>
      </c>
      <c r="B656" s="69" t="s">
        <v>619</v>
      </c>
      <c r="C656" s="277" t="str">
        <f>INDEX('_Keuzelijst Algemeen'!$CH$3:$CH$5,MATCH(B656,Subthema_water,0))</f>
        <v xml:space="preserve"> </v>
      </c>
      <c r="D656" s="87"/>
      <c r="E656" s="69"/>
      <c r="F656" s="69"/>
      <c r="H656" s="69"/>
      <c r="I656" s="69"/>
      <c r="K656" s="69"/>
      <c r="L656" s="69"/>
      <c r="M656" s="69"/>
      <c r="Q656" s="69"/>
      <c r="R656" s="69"/>
      <c r="S656" s="69"/>
      <c r="T656" s="69"/>
      <c r="U656" s="69"/>
      <c r="Y656" s="141"/>
    </row>
    <row r="657" spans="1:25" x14ac:dyDescent="0.3">
      <c r="A657" s="249" t="s">
        <v>1299</v>
      </c>
      <c r="B657" s="69" t="s">
        <v>619</v>
      </c>
      <c r="C657" s="277" t="str">
        <f>INDEX('_Keuzelijst Algemeen'!$CH$3:$CH$5,MATCH(B657,Subthema_water,0))</f>
        <v xml:space="preserve"> </v>
      </c>
      <c r="D657" s="87"/>
      <c r="E657" s="69"/>
      <c r="F657" s="69"/>
      <c r="H657" s="69"/>
      <c r="I657" s="69"/>
      <c r="K657" s="69"/>
      <c r="L657" s="69"/>
      <c r="M657" s="69"/>
      <c r="Q657" s="69"/>
      <c r="R657" s="69"/>
      <c r="S657" s="69"/>
      <c r="T657" s="69"/>
      <c r="U657" s="69"/>
      <c r="Y657" s="141"/>
    </row>
    <row r="658" spans="1:25" x14ac:dyDescent="0.3">
      <c r="A658" s="249" t="s">
        <v>1299</v>
      </c>
      <c r="B658" s="69" t="s">
        <v>619</v>
      </c>
      <c r="C658" s="277" t="str">
        <f>INDEX('_Keuzelijst Algemeen'!$CH$3:$CH$5,MATCH(B658,Subthema_water,0))</f>
        <v xml:space="preserve"> </v>
      </c>
      <c r="D658" s="87"/>
      <c r="E658" s="69"/>
      <c r="F658" s="69"/>
      <c r="H658" s="69"/>
      <c r="I658" s="69"/>
      <c r="K658" s="69"/>
      <c r="L658" s="69"/>
      <c r="M658" s="69"/>
      <c r="Q658" s="69"/>
      <c r="R658" s="69"/>
      <c r="S658" s="69"/>
      <c r="T658" s="69"/>
      <c r="U658" s="69"/>
      <c r="Y658" s="141"/>
    </row>
    <row r="659" spans="1:25" x14ac:dyDescent="0.3">
      <c r="A659" s="249" t="s">
        <v>1299</v>
      </c>
      <c r="B659" s="69" t="s">
        <v>619</v>
      </c>
      <c r="C659" s="277" t="str">
        <f>INDEX('_Keuzelijst Algemeen'!$CH$3:$CH$5,MATCH(B659,Subthema_water,0))</f>
        <v xml:space="preserve"> </v>
      </c>
      <c r="D659" s="87"/>
      <c r="E659" s="69"/>
      <c r="F659" s="69"/>
      <c r="H659" s="69"/>
      <c r="I659" s="69"/>
      <c r="K659" s="69"/>
      <c r="L659" s="69"/>
      <c r="M659" s="69"/>
      <c r="Q659" s="69"/>
      <c r="R659" s="69"/>
      <c r="S659" s="69"/>
      <c r="T659" s="69"/>
      <c r="U659" s="69"/>
      <c r="Y659" s="141"/>
    </row>
    <row r="660" spans="1:25" x14ac:dyDescent="0.3">
      <c r="A660" s="249" t="s">
        <v>1299</v>
      </c>
      <c r="B660" s="69" t="s">
        <v>619</v>
      </c>
      <c r="C660" s="277" t="str">
        <f>INDEX('_Keuzelijst Algemeen'!$CH$3:$CH$5,MATCH(B660,Subthema_water,0))</f>
        <v xml:space="preserve"> </v>
      </c>
      <c r="D660" s="87"/>
      <c r="E660" s="69"/>
      <c r="F660" s="69"/>
      <c r="H660" s="69"/>
      <c r="I660" s="69"/>
      <c r="K660" s="69"/>
      <c r="L660" s="69"/>
      <c r="M660" s="69"/>
      <c r="Q660" s="69"/>
      <c r="R660" s="69"/>
      <c r="S660" s="69"/>
      <c r="T660" s="69"/>
      <c r="U660" s="69"/>
      <c r="Y660" s="141"/>
    </row>
    <row r="661" spans="1:25" x14ac:dyDescent="0.3">
      <c r="A661" s="249" t="s">
        <v>1299</v>
      </c>
      <c r="B661" s="69" t="s">
        <v>619</v>
      </c>
      <c r="C661" s="277" t="str">
        <f>INDEX('_Keuzelijst Algemeen'!$CH$3:$CH$5,MATCH(B661,Subthema_water,0))</f>
        <v xml:space="preserve"> </v>
      </c>
      <c r="D661" s="87"/>
      <c r="E661" s="69"/>
      <c r="F661" s="69"/>
      <c r="H661" s="69"/>
      <c r="I661" s="69"/>
      <c r="K661" s="69"/>
      <c r="L661" s="69"/>
      <c r="M661" s="69"/>
      <c r="Q661" s="69"/>
      <c r="R661" s="69"/>
      <c r="S661" s="69"/>
      <c r="T661" s="69"/>
      <c r="U661" s="69"/>
      <c r="Y661" s="141"/>
    </row>
    <row r="662" spans="1:25" x14ac:dyDescent="0.3">
      <c r="A662" s="249" t="s">
        <v>1299</v>
      </c>
      <c r="B662" s="69" t="s">
        <v>619</v>
      </c>
      <c r="C662" s="277" t="str">
        <f>INDEX('_Keuzelijst Algemeen'!$CH$3:$CH$5,MATCH(B662,Subthema_water,0))</f>
        <v xml:space="preserve"> </v>
      </c>
      <c r="D662" s="87"/>
      <c r="E662" s="69"/>
      <c r="F662" s="69"/>
      <c r="H662" s="69"/>
      <c r="I662" s="69"/>
      <c r="K662" s="69"/>
      <c r="L662" s="69"/>
      <c r="M662" s="69"/>
      <c r="Q662" s="69"/>
      <c r="R662" s="69"/>
      <c r="S662" s="69"/>
      <c r="T662" s="69"/>
      <c r="U662" s="69"/>
      <c r="Y662" s="141"/>
    </row>
    <row r="663" spans="1:25" x14ac:dyDescent="0.3">
      <c r="A663" s="249" t="s">
        <v>1299</v>
      </c>
      <c r="B663" s="69" t="s">
        <v>619</v>
      </c>
      <c r="C663" s="277" t="str">
        <f>INDEX('_Keuzelijst Algemeen'!$CH$3:$CH$5,MATCH(B663,Subthema_water,0))</f>
        <v xml:space="preserve"> </v>
      </c>
      <c r="D663" s="87"/>
      <c r="E663" s="69"/>
      <c r="F663" s="69"/>
      <c r="H663" s="69"/>
      <c r="I663" s="69"/>
      <c r="K663" s="69"/>
      <c r="L663" s="69"/>
      <c r="M663" s="69"/>
      <c r="Q663" s="69"/>
      <c r="R663" s="69"/>
      <c r="S663" s="69"/>
      <c r="T663" s="69"/>
      <c r="U663" s="69"/>
      <c r="Y663" s="141"/>
    </row>
    <row r="664" spans="1:25" x14ac:dyDescent="0.3">
      <c r="A664" s="249" t="s">
        <v>1299</v>
      </c>
      <c r="B664" s="69" t="s">
        <v>619</v>
      </c>
      <c r="C664" s="277" t="str">
        <f>INDEX('_Keuzelijst Algemeen'!$CH$3:$CH$5,MATCH(B664,Subthema_water,0))</f>
        <v xml:space="preserve"> </v>
      </c>
      <c r="D664" s="87"/>
      <c r="E664" s="69"/>
      <c r="F664" s="69"/>
      <c r="H664" s="69"/>
      <c r="I664" s="69"/>
      <c r="K664" s="69"/>
      <c r="L664" s="69"/>
      <c r="M664" s="69"/>
      <c r="Q664" s="69"/>
      <c r="R664" s="69"/>
      <c r="S664" s="69"/>
      <c r="T664" s="69"/>
      <c r="U664" s="69"/>
      <c r="Y664" s="141"/>
    </row>
    <row r="665" spans="1:25" x14ac:dyDescent="0.3">
      <c r="A665" s="249" t="s">
        <v>1299</v>
      </c>
      <c r="B665" s="69" t="s">
        <v>619</v>
      </c>
      <c r="C665" s="277" t="str">
        <f>INDEX('_Keuzelijst Algemeen'!$CH$3:$CH$5,MATCH(B665,Subthema_water,0))</f>
        <v xml:space="preserve"> </v>
      </c>
      <c r="D665" s="87"/>
      <c r="E665" s="69"/>
      <c r="F665" s="69"/>
      <c r="H665" s="69"/>
      <c r="I665" s="69"/>
      <c r="K665" s="69"/>
      <c r="L665" s="69"/>
      <c r="M665" s="69"/>
      <c r="Q665" s="69"/>
      <c r="R665" s="69"/>
      <c r="S665" s="69"/>
      <c r="T665" s="69"/>
      <c r="U665" s="69"/>
      <c r="Y665" s="141"/>
    </row>
    <row r="666" spans="1:25" x14ac:dyDescent="0.3">
      <c r="A666" s="249" t="s">
        <v>1299</v>
      </c>
      <c r="B666" s="69" t="s">
        <v>619</v>
      </c>
      <c r="C666" s="277" t="str">
        <f>INDEX('_Keuzelijst Algemeen'!$CH$3:$CH$5,MATCH(B666,Subthema_water,0))</f>
        <v xml:space="preserve"> </v>
      </c>
      <c r="D666" s="87"/>
      <c r="E666" s="69"/>
      <c r="F666" s="69"/>
      <c r="H666" s="69"/>
      <c r="I666" s="69"/>
      <c r="K666" s="69"/>
      <c r="L666" s="69"/>
      <c r="M666" s="69"/>
      <c r="Q666" s="69"/>
      <c r="R666" s="69"/>
      <c r="S666" s="69"/>
      <c r="T666" s="69"/>
      <c r="U666" s="69"/>
      <c r="Y666" s="141"/>
    </row>
    <row r="667" spans="1:25" x14ac:dyDescent="0.3">
      <c r="A667" s="249" t="s">
        <v>1299</v>
      </c>
      <c r="B667" s="69" t="s">
        <v>619</v>
      </c>
      <c r="C667" s="277" t="str">
        <f>INDEX('_Keuzelijst Algemeen'!$CH$3:$CH$5,MATCH(B667,Subthema_water,0))</f>
        <v xml:space="preserve"> </v>
      </c>
      <c r="D667" s="87"/>
      <c r="E667" s="69"/>
      <c r="F667" s="69"/>
      <c r="H667" s="69"/>
      <c r="I667" s="69"/>
      <c r="K667" s="69"/>
      <c r="L667" s="69"/>
      <c r="M667" s="69"/>
      <c r="Q667" s="69"/>
      <c r="R667" s="69"/>
      <c r="S667" s="69"/>
      <c r="T667" s="69"/>
      <c r="U667" s="69"/>
      <c r="Y667" s="141"/>
    </row>
    <row r="668" spans="1:25" x14ac:dyDescent="0.3">
      <c r="A668" s="249" t="s">
        <v>1299</v>
      </c>
      <c r="B668" s="69" t="s">
        <v>619</v>
      </c>
      <c r="C668" s="277" t="str">
        <f>INDEX('_Keuzelijst Algemeen'!$CH$3:$CH$5,MATCH(B668,Subthema_water,0))</f>
        <v xml:space="preserve"> </v>
      </c>
      <c r="D668" s="87"/>
      <c r="E668" s="69"/>
      <c r="F668" s="69"/>
      <c r="H668" s="69"/>
      <c r="I668" s="69"/>
      <c r="K668" s="69"/>
      <c r="L668" s="69"/>
      <c r="M668" s="69"/>
      <c r="Q668" s="69"/>
      <c r="R668" s="69"/>
      <c r="S668" s="69"/>
      <c r="T668" s="69"/>
      <c r="U668" s="69"/>
      <c r="Y668" s="141"/>
    </row>
    <row r="669" spans="1:25" x14ac:dyDescent="0.3">
      <c r="A669" s="249" t="s">
        <v>1299</v>
      </c>
      <c r="B669" s="69" t="s">
        <v>619</v>
      </c>
      <c r="C669" s="277" t="str">
        <f>INDEX('_Keuzelijst Algemeen'!$CH$3:$CH$5,MATCH(B669,Subthema_water,0))</f>
        <v xml:space="preserve"> </v>
      </c>
      <c r="D669" s="87"/>
      <c r="E669" s="69"/>
      <c r="F669" s="69"/>
      <c r="H669" s="69"/>
      <c r="I669" s="69"/>
      <c r="K669" s="69"/>
      <c r="L669" s="69"/>
      <c r="M669" s="69"/>
      <c r="Q669" s="69"/>
      <c r="R669" s="69"/>
      <c r="S669" s="69"/>
      <c r="T669" s="69"/>
      <c r="U669" s="69"/>
      <c r="Y669" s="141"/>
    </row>
    <row r="670" spans="1:25" x14ac:dyDescent="0.3">
      <c r="A670" s="249" t="s">
        <v>1299</v>
      </c>
      <c r="B670" s="69" t="s">
        <v>619</v>
      </c>
      <c r="C670" s="277" t="str">
        <f>INDEX('_Keuzelijst Algemeen'!$CH$3:$CH$5,MATCH(B670,Subthema_water,0))</f>
        <v xml:space="preserve"> </v>
      </c>
      <c r="D670" s="87"/>
      <c r="E670" s="69"/>
      <c r="F670" s="69"/>
      <c r="H670" s="69"/>
      <c r="I670" s="69"/>
      <c r="K670" s="69"/>
      <c r="L670" s="69"/>
      <c r="M670" s="69"/>
      <c r="Q670" s="69"/>
      <c r="R670" s="69"/>
      <c r="S670" s="69"/>
      <c r="T670" s="69"/>
      <c r="U670" s="69"/>
      <c r="Y670" s="141"/>
    </row>
    <row r="671" spans="1:25" x14ac:dyDescent="0.3">
      <c r="A671" s="249" t="s">
        <v>1299</v>
      </c>
      <c r="B671" s="69" t="s">
        <v>619</v>
      </c>
      <c r="C671" s="277" t="str">
        <f>INDEX('_Keuzelijst Algemeen'!$CH$3:$CH$5,MATCH(B671,Subthema_water,0))</f>
        <v xml:space="preserve"> </v>
      </c>
      <c r="D671" s="87"/>
      <c r="E671" s="69"/>
      <c r="F671" s="69"/>
      <c r="H671" s="69"/>
      <c r="I671" s="69"/>
      <c r="K671" s="69"/>
      <c r="L671" s="69"/>
      <c r="M671" s="69"/>
      <c r="Q671" s="69"/>
      <c r="R671" s="69"/>
      <c r="S671" s="69"/>
      <c r="T671" s="69"/>
      <c r="U671" s="69"/>
      <c r="Y671" s="141"/>
    </row>
    <row r="672" spans="1:25" x14ac:dyDescent="0.3">
      <c r="A672" s="249" t="s">
        <v>1299</v>
      </c>
      <c r="B672" s="69" t="s">
        <v>619</v>
      </c>
      <c r="C672" s="277" t="str">
        <f>INDEX('_Keuzelijst Algemeen'!$CH$3:$CH$5,MATCH(B672,Subthema_water,0))</f>
        <v xml:space="preserve"> </v>
      </c>
      <c r="D672" s="87"/>
      <c r="E672" s="69"/>
      <c r="F672" s="69"/>
      <c r="H672" s="69"/>
      <c r="I672" s="69"/>
      <c r="K672" s="69"/>
      <c r="L672" s="69"/>
      <c r="M672" s="69"/>
      <c r="Q672" s="69"/>
      <c r="R672" s="69"/>
      <c r="S672" s="69"/>
      <c r="T672" s="69"/>
      <c r="U672" s="69"/>
      <c r="Y672" s="141"/>
    </row>
    <row r="673" spans="1:25" x14ac:dyDescent="0.3">
      <c r="A673" s="249" t="s">
        <v>1299</v>
      </c>
      <c r="B673" s="69" t="s">
        <v>619</v>
      </c>
      <c r="C673" s="277" t="str">
        <f>INDEX('_Keuzelijst Algemeen'!$CH$3:$CH$5,MATCH(B673,Subthema_water,0))</f>
        <v xml:space="preserve"> </v>
      </c>
      <c r="D673" s="87"/>
      <c r="E673" s="69"/>
      <c r="F673" s="69"/>
      <c r="H673" s="69"/>
      <c r="I673" s="69"/>
      <c r="K673" s="69"/>
      <c r="L673" s="69"/>
      <c r="M673" s="69"/>
      <c r="Q673" s="69"/>
      <c r="R673" s="69"/>
      <c r="S673" s="69"/>
      <c r="T673" s="69"/>
      <c r="U673" s="69"/>
      <c r="Y673" s="141"/>
    </row>
    <row r="674" spans="1:25" x14ac:dyDescent="0.3">
      <c r="A674" s="249" t="s">
        <v>1299</v>
      </c>
      <c r="B674" s="69" t="s">
        <v>619</v>
      </c>
      <c r="C674" s="277" t="str">
        <f>INDEX('_Keuzelijst Algemeen'!$CH$3:$CH$5,MATCH(B674,Subthema_water,0))</f>
        <v xml:space="preserve"> </v>
      </c>
      <c r="D674" s="87"/>
      <c r="E674" s="69"/>
      <c r="F674" s="69"/>
      <c r="H674" s="69"/>
      <c r="I674" s="69"/>
      <c r="K674" s="69"/>
      <c r="L674" s="69"/>
      <c r="M674" s="69"/>
      <c r="Q674" s="69"/>
      <c r="R674" s="69"/>
      <c r="S674" s="69"/>
      <c r="T674" s="69"/>
      <c r="U674" s="69"/>
      <c r="Y674" s="141"/>
    </row>
    <row r="675" spans="1:25" x14ac:dyDescent="0.3">
      <c r="A675" s="249" t="s">
        <v>1299</v>
      </c>
      <c r="B675" s="69" t="s">
        <v>619</v>
      </c>
      <c r="C675" s="277" t="str">
        <f>INDEX('_Keuzelijst Algemeen'!$CH$3:$CH$5,MATCH(B675,Subthema_water,0))</f>
        <v xml:space="preserve"> </v>
      </c>
      <c r="D675" s="87"/>
      <c r="E675" s="69"/>
      <c r="F675" s="69"/>
      <c r="H675" s="69"/>
      <c r="I675" s="69"/>
      <c r="K675" s="69"/>
      <c r="L675" s="69"/>
      <c r="M675" s="69"/>
      <c r="Q675" s="69"/>
      <c r="R675" s="69"/>
      <c r="S675" s="69"/>
      <c r="T675" s="69"/>
      <c r="U675" s="69"/>
      <c r="Y675" s="141"/>
    </row>
    <row r="676" spans="1:25" x14ac:dyDescent="0.3">
      <c r="A676" s="249" t="s">
        <v>1299</v>
      </c>
      <c r="B676" s="69" t="s">
        <v>619</v>
      </c>
      <c r="C676" s="277" t="str">
        <f>INDEX('_Keuzelijst Algemeen'!$CH$3:$CH$5,MATCH(B676,Subthema_water,0))</f>
        <v xml:space="preserve"> </v>
      </c>
      <c r="D676" s="87"/>
      <c r="E676" s="69"/>
      <c r="F676" s="69"/>
      <c r="H676" s="69"/>
      <c r="I676" s="69"/>
      <c r="K676" s="69"/>
      <c r="L676" s="69"/>
      <c r="M676" s="69"/>
      <c r="Q676" s="69"/>
      <c r="R676" s="69"/>
      <c r="S676" s="69"/>
      <c r="T676" s="69"/>
      <c r="U676" s="69"/>
      <c r="Y676" s="141"/>
    </row>
    <row r="677" spans="1:25" x14ac:dyDescent="0.3">
      <c r="A677" s="249" t="s">
        <v>1299</v>
      </c>
      <c r="B677" s="69" t="s">
        <v>619</v>
      </c>
      <c r="C677" s="277" t="str">
        <f>INDEX('_Keuzelijst Algemeen'!$CH$3:$CH$5,MATCH(B677,Subthema_water,0))</f>
        <v xml:space="preserve"> </v>
      </c>
      <c r="D677" s="87"/>
      <c r="E677" s="69"/>
      <c r="F677" s="69"/>
      <c r="H677" s="69"/>
      <c r="I677" s="69"/>
      <c r="K677" s="69"/>
      <c r="L677" s="69"/>
      <c r="M677" s="69"/>
      <c r="Q677" s="69"/>
      <c r="R677" s="69"/>
      <c r="S677" s="69"/>
      <c r="T677" s="69"/>
      <c r="U677" s="69"/>
      <c r="Y677" s="141"/>
    </row>
    <row r="678" spans="1:25" x14ac:dyDescent="0.3">
      <c r="A678" s="249" t="s">
        <v>1299</v>
      </c>
      <c r="B678" s="69" t="s">
        <v>619</v>
      </c>
      <c r="C678" s="277" t="str">
        <f>INDEX('_Keuzelijst Algemeen'!$CH$3:$CH$5,MATCH(B678,Subthema_water,0))</f>
        <v xml:space="preserve"> </v>
      </c>
      <c r="D678" s="87"/>
      <c r="E678" s="69"/>
      <c r="F678" s="69"/>
      <c r="H678" s="69"/>
      <c r="I678" s="69"/>
      <c r="K678" s="69"/>
      <c r="L678" s="69"/>
      <c r="M678" s="69"/>
      <c r="Q678" s="69"/>
      <c r="R678" s="69"/>
      <c r="S678" s="69"/>
      <c r="T678" s="69"/>
      <c r="U678" s="69"/>
      <c r="Y678" s="141"/>
    </row>
    <row r="679" spans="1:25" x14ac:dyDescent="0.3">
      <c r="A679" s="249" t="s">
        <v>1299</v>
      </c>
      <c r="B679" s="69" t="s">
        <v>619</v>
      </c>
      <c r="C679" s="277" t="str">
        <f>INDEX('_Keuzelijst Algemeen'!$CH$3:$CH$5,MATCH(B679,Subthema_water,0))</f>
        <v xml:space="preserve"> </v>
      </c>
      <c r="D679" s="87"/>
      <c r="E679" s="69"/>
      <c r="F679" s="69"/>
      <c r="H679" s="69"/>
      <c r="I679" s="69"/>
      <c r="K679" s="69"/>
      <c r="L679" s="69"/>
      <c r="M679" s="69"/>
      <c r="Q679" s="69"/>
      <c r="R679" s="69"/>
      <c r="S679" s="69"/>
      <c r="T679" s="69"/>
      <c r="U679" s="69"/>
      <c r="Y679" s="141"/>
    </row>
    <row r="680" spans="1:25" x14ac:dyDescent="0.3">
      <c r="A680" s="249" t="s">
        <v>1299</v>
      </c>
      <c r="B680" s="69" t="s">
        <v>619</v>
      </c>
      <c r="C680" s="277" t="str">
        <f>INDEX('_Keuzelijst Algemeen'!$CH$3:$CH$5,MATCH(B680,Subthema_water,0))</f>
        <v xml:space="preserve"> </v>
      </c>
      <c r="D680" s="87"/>
      <c r="E680" s="69"/>
      <c r="F680" s="69"/>
      <c r="H680" s="69"/>
      <c r="I680" s="69"/>
      <c r="K680" s="69"/>
      <c r="L680" s="69"/>
      <c r="M680" s="69"/>
      <c r="Q680" s="69"/>
      <c r="R680" s="69"/>
      <c r="S680" s="69"/>
      <c r="T680" s="69"/>
      <c r="U680" s="69"/>
      <c r="Y680" s="141"/>
    </row>
    <row r="681" spans="1:25" x14ac:dyDescent="0.3">
      <c r="A681" s="249" t="s">
        <v>1299</v>
      </c>
      <c r="B681" s="69" t="s">
        <v>619</v>
      </c>
      <c r="C681" s="277" t="str">
        <f>INDEX('_Keuzelijst Algemeen'!$CH$3:$CH$5,MATCH(B681,Subthema_water,0))</f>
        <v xml:space="preserve"> </v>
      </c>
      <c r="D681" s="87"/>
      <c r="E681" s="69"/>
      <c r="F681" s="69"/>
      <c r="H681" s="69"/>
      <c r="I681" s="69"/>
      <c r="K681" s="69"/>
      <c r="L681" s="69"/>
      <c r="M681" s="69"/>
      <c r="Q681" s="69"/>
      <c r="R681" s="69"/>
      <c r="S681" s="69"/>
      <c r="T681" s="69"/>
      <c r="U681" s="69"/>
      <c r="Y681" s="141"/>
    </row>
    <row r="682" spans="1:25" x14ac:dyDescent="0.3">
      <c r="A682" s="249" t="s">
        <v>1299</v>
      </c>
      <c r="B682" s="69" t="s">
        <v>619</v>
      </c>
      <c r="C682" s="277" t="str">
        <f>INDEX('_Keuzelijst Algemeen'!$CH$3:$CH$5,MATCH(B682,Subthema_water,0))</f>
        <v xml:space="preserve"> </v>
      </c>
      <c r="D682" s="87"/>
      <c r="E682" s="69"/>
      <c r="F682" s="69"/>
      <c r="H682" s="69"/>
      <c r="I682" s="69"/>
      <c r="K682" s="69"/>
      <c r="L682" s="69"/>
      <c r="M682" s="69"/>
      <c r="Q682" s="69"/>
      <c r="R682" s="69"/>
      <c r="S682" s="69"/>
      <c r="T682" s="69"/>
      <c r="U682" s="69"/>
      <c r="Y682" s="141"/>
    </row>
    <row r="683" spans="1:25" x14ac:dyDescent="0.3">
      <c r="A683" s="249" t="s">
        <v>1299</v>
      </c>
      <c r="B683" s="69" t="s">
        <v>619</v>
      </c>
      <c r="C683" s="277" t="str">
        <f>INDEX('_Keuzelijst Algemeen'!$CH$3:$CH$5,MATCH(B683,Subthema_water,0))</f>
        <v xml:space="preserve"> </v>
      </c>
      <c r="D683" s="87"/>
      <c r="E683" s="69"/>
      <c r="F683" s="69"/>
      <c r="H683" s="69"/>
      <c r="I683" s="69"/>
      <c r="K683" s="69"/>
      <c r="L683" s="69"/>
      <c r="M683" s="69"/>
      <c r="Q683" s="69"/>
      <c r="R683" s="69"/>
      <c r="S683" s="69"/>
      <c r="T683" s="69"/>
      <c r="U683" s="69"/>
      <c r="Y683" s="141"/>
    </row>
    <row r="684" spans="1:25" x14ac:dyDescent="0.3">
      <c r="A684" s="249" t="s">
        <v>1299</v>
      </c>
      <c r="B684" s="69" t="s">
        <v>619</v>
      </c>
      <c r="C684" s="277" t="str">
        <f>INDEX('_Keuzelijst Algemeen'!$CH$3:$CH$5,MATCH(B684,Subthema_water,0))</f>
        <v xml:space="preserve"> </v>
      </c>
      <c r="D684" s="87"/>
      <c r="E684" s="69"/>
      <c r="F684" s="69"/>
      <c r="H684" s="69"/>
      <c r="I684" s="69"/>
      <c r="K684" s="69"/>
      <c r="L684" s="69"/>
      <c r="M684" s="69"/>
      <c r="Q684" s="69"/>
      <c r="R684" s="69"/>
      <c r="S684" s="69"/>
      <c r="T684" s="69"/>
      <c r="U684" s="69"/>
      <c r="Y684" s="141"/>
    </row>
    <row r="685" spans="1:25" x14ac:dyDescent="0.3">
      <c r="A685" s="249" t="s">
        <v>1299</v>
      </c>
      <c r="B685" s="69" t="s">
        <v>619</v>
      </c>
      <c r="C685" s="277" t="str">
        <f>INDEX('_Keuzelijst Algemeen'!$CH$3:$CH$5,MATCH(B685,Subthema_water,0))</f>
        <v xml:space="preserve"> </v>
      </c>
      <c r="D685" s="87"/>
      <c r="E685" s="69"/>
      <c r="F685" s="69"/>
      <c r="H685" s="69"/>
      <c r="I685" s="69"/>
      <c r="K685" s="69"/>
      <c r="L685" s="69"/>
      <c r="M685" s="69"/>
      <c r="Q685" s="69"/>
      <c r="R685" s="69"/>
      <c r="S685" s="69"/>
      <c r="T685" s="69"/>
      <c r="U685" s="69"/>
      <c r="Y685" s="141"/>
    </row>
    <row r="686" spans="1:25" x14ac:dyDescent="0.3">
      <c r="A686" s="249" t="s">
        <v>1299</v>
      </c>
      <c r="B686" s="69" t="s">
        <v>619</v>
      </c>
      <c r="C686" s="277" t="str">
        <f>INDEX('_Keuzelijst Algemeen'!$CH$3:$CH$5,MATCH(B686,Subthema_water,0))</f>
        <v xml:space="preserve"> </v>
      </c>
      <c r="D686" s="87"/>
      <c r="E686" s="69"/>
      <c r="F686" s="69"/>
      <c r="H686" s="69"/>
      <c r="I686" s="69"/>
      <c r="K686" s="69"/>
      <c r="L686" s="69"/>
      <c r="M686" s="69"/>
      <c r="Q686" s="69"/>
      <c r="R686" s="69"/>
      <c r="S686" s="69"/>
      <c r="T686" s="69"/>
      <c r="U686" s="69"/>
      <c r="Y686" s="141"/>
    </row>
    <row r="687" spans="1:25" x14ac:dyDescent="0.3">
      <c r="A687" s="249" t="s">
        <v>1299</v>
      </c>
      <c r="B687" s="69" t="s">
        <v>619</v>
      </c>
      <c r="C687" s="277" t="str">
        <f>INDEX('_Keuzelijst Algemeen'!$CH$3:$CH$5,MATCH(B687,Subthema_water,0))</f>
        <v xml:space="preserve"> </v>
      </c>
      <c r="D687" s="87"/>
      <c r="E687" s="69"/>
      <c r="F687" s="69"/>
      <c r="H687" s="69"/>
      <c r="I687" s="69"/>
      <c r="K687" s="69"/>
      <c r="L687" s="69"/>
      <c r="M687" s="69"/>
      <c r="Q687" s="69"/>
      <c r="R687" s="69"/>
      <c r="S687" s="69"/>
      <c r="T687" s="69"/>
      <c r="U687" s="69"/>
      <c r="Y687" s="141"/>
    </row>
    <row r="688" spans="1:25" x14ac:dyDescent="0.3">
      <c r="A688" s="249" t="s">
        <v>1299</v>
      </c>
      <c r="B688" s="69" t="s">
        <v>619</v>
      </c>
      <c r="C688" s="277" t="str">
        <f>INDEX('_Keuzelijst Algemeen'!$CH$3:$CH$5,MATCH(B688,Subthema_water,0))</f>
        <v xml:space="preserve"> </v>
      </c>
      <c r="D688" s="87"/>
      <c r="E688" s="69"/>
      <c r="F688" s="69"/>
      <c r="H688" s="69"/>
      <c r="I688" s="69"/>
      <c r="K688" s="69"/>
      <c r="L688" s="69"/>
      <c r="M688" s="69"/>
      <c r="Q688" s="69"/>
      <c r="R688" s="69"/>
      <c r="S688" s="69"/>
      <c r="T688" s="69"/>
      <c r="U688" s="69"/>
      <c r="Y688" s="141"/>
    </row>
    <row r="689" spans="1:25" x14ac:dyDescent="0.3">
      <c r="A689" s="249" t="s">
        <v>1299</v>
      </c>
      <c r="B689" s="69" t="s">
        <v>619</v>
      </c>
      <c r="C689" s="277" t="str">
        <f>INDEX('_Keuzelijst Algemeen'!$CH$3:$CH$5,MATCH(B689,Subthema_water,0))</f>
        <v xml:space="preserve"> </v>
      </c>
      <c r="D689" s="87"/>
      <c r="E689" s="69"/>
      <c r="F689" s="69"/>
      <c r="H689" s="69"/>
      <c r="I689" s="69"/>
      <c r="K689" s="69"/>
      <c r="L689" s="69"/>
      <c r="M689" s="69"/>
      <c r="Q689" s="69"/>
      <c r="R689" s="69"/>
      <c r="S689" s="69"/>
      <c r="T689" s="69"/>
      <c r="U689" s="69"/>
      <c r="Y689" s="141"/>
    </row>
    <row r="690" spans="1:25" x14ac:dyDescent="0.3">
      <c r="A690" s="249" t="s">
        <v>1299</v>
      </c>
      <c r="B690" s="69" t="s">
        <v>619</v>
      </c>
      <c r="C690" s="277" t="str">
        <f>INDEX('_Keuzelijst Algemeen'!$CH$3:$CH$5,MATCH(B690,Subthema_water,0))</f>
        <v xml:space="preserve"> </v>
      </c>
      <c r="D690" s="87"/>
      <c r="E690" s="69"/>
      <c r="F690" s="69"/>
      <c r="H690" s="69"/>
      <c r="I690" s="69"/>
      <c r="K690" s="69"/>
      <c r="L690" s="69"/>
      <c r="M690" s="69"/>
      <c r="Q690" s="69"/>
      <c r="R690" s="69"/>
      <c r="S690" s="69"/>
      <c r="T690" s="69"/>
      <c r="U690" s="69"/>
      <c r="Y690" s="141"/>
    </row>
    <row r="691" spans="1:25" x14ac:dyDescent="0.3">
      <c r="A691" s="249" t="s">
        <v>1299</v>
      </c>
      <c r="B691" s="69" t="s">
        <v>619</v>
      </c>
      <c r="C691" s="277" t="str">
        <f>INDEX('_Keuzelijst Algemeen'!$CH$3:$CH$5,MATCH(B691,Subthema_water,0))</f>
        <v xml:space="preserve"> </v>
      </c>
      <c r="D691" s="87"/>
      <c r="E691" s="69"/>
      <c r="F691" s="69"/>
      <c r="H691" s="69"/>
      <c r="I691" s="69"/>
      <c r="K691" s="69"/>
      <c r="L691" s="69"/>
      <c r="M691" s="69"/>
      <c r="Q691" s="69"/>
      <c r="R691" s="69"/>
      <c r="S691" s="69"/>
      <c r="T691" s="69"/>
      <c r="U691" s="69"/>
      <c r="Y691" s="141"/>
    </row>
    <row r="692" spans="1:25" x14ac:dyDescent="0.3">
      <c r="A692" s="249" t="s">
        <v>1299</v>
      </c>
      <c r="B692" s="69" t="s">
        <v>619</v>
      </c>
      <c r="C692" s="277" t="str">
        <f>INDEX('_Keuzelijst Algemeen'!$CH$3:$CH$5,MATCH(B692,Subthema_water,0))</f>
        <v xml:space="preserve"> </v>
      </c>
      <c r="D692" s="87"/>
      <c r="E692" s="69"/>
      <c r="F692" s="69"/>
      <c r="H692" s="69"/>
      <c r="I692" s="69"/>
      <c r="K692" s="69"/>
      <c r="L692" s="69"/>
      <c r="M692" s="69"/>
      <c r="Q692" s="69"/>
      <c r="R692" s="69"/>
      <c r="S692" s="69"/>
      <c r="T692" s="69"/>
      <c r="U692" s="69"/>
      <c r="Y692" s="141"/>
    </row>
    <row r="693" spans="1:25" x14ac:dyDescent="0.3">
      <c r="A693" s="249" t="s">
        <v>1299</v>
      </c>
      <c r="B693" s="69" t="s">
        <v>619</v>
      </c>
      <c r="C693" s="277" t="str">
        <f>INDEX('_Keuzelijst Algemeen'!$CH$3:$CH$5,MATCH(B693,Subthema_water,0))</f>
        <v xml:space="preserve"> </v>
      </c>
      <c r="D693" s="87"/>
      <c r="E693" s="69"/>
      <c r="F693" s="69"/>
      <c r="H693" s="69"/>
      <c r="I693" s="69"/>
      <c r="K693" s="69"/>
      <c r="L693" s="69"/>
      <c r="M693" s="69"/>
      <c r="Q693" s="69"/>
      <c r="R693" s="69"/>
      <c r="S693" s="69"/>
      <c r="T693" s="69"/>
      <c r="U693" s="69"/>
      <c r="Y693" s="141"/>
    </row>
    <row r="694" spans="1:25" x14ac:dyDescent="0.3">
      <c r="A694" s="249" t="s">
        <v>1299</v>
      </c>
      <c r="B694" s="69" t="s">
        <v>619</v>
      </c>
      <c r="C694" s="277" t="str">
        <f>INDEX('_Keuzelijst Algemeen'!$CH$3:$CH$5,MATCH(B694,Subthema_water,0))</f>
        <v xml:space="preserve"> </v>
      </c>
      <c r="D694" s="87"/>
      <c r="E694" s="69"/>
      <c r="F694" s="69"/>
      <c r="H694" s="69"/>
      <c r="I694" s="69"/>
      <c r="K694" s="69"/>
      <c r="L694" s="69"/>
      <c r="M694" s="69"/>
      <c r="Q694" s="69"/>
      <c r="R694" s="69"/>
      <c r="S694" s="69"/>
      <c r="T694" s="69"/>
      <c r="U694" s="69"/>
      <c r="Y694" s="141"/>
    </row>
    <row r="695" spans="1:25" x14ac:dyDescent="0.3">
      <c r="A695" s="249" t="s">
        <v>1299</v>
      </c>
      <c r="B695" s="69" t="s">
        <v>619</v>
      </c>
      <c r="C695" s="277" t="str">
        <f>INDEX('_Keuzelijst Algemeen'!$CH$3:$CH$5,MATCH(B695,Subthema_water,0))</f>
        <v xml:space="preserve"> </v>
      </c>
      <c r="D695" s="87"/>
      <c r="E695" s="69"/>
      <c r="F695" s="69"/>
      <c r="H695" s="69"/>
      <c r="I695" s="69"/>
      <c r="K695" s="69"/>
      <c r="L695" s="69"/>
      <c r="M695" s="69"/>
      <c r="Q695" s="69"/>
      <c r="R695" s="69"/>
      <c r="S695" s="69"/>
      <c r="T695" s="69"/>
      <c r="U695" s="69"/>
      <c r="Y695" s="141"/>
    </row>
    <row r="696" spans="1:25" x14ac:dyDescent="0.3">
      <c r="A696" s="249" t="s">
        <v>1299</v>
      </c>
      <c r="B696" s="69" t="s">
        <v>619</v>
      </c>
      <c r="C696" s="277" t="str">
        <f>INDEX('_Keuzelijst Algemeen'!$CH$3:$CH$5,MATCH(B696,Subthema_water,0))</f>
        <v xml:space="preserve"> </v>
      </c>
      <c r="D696" s="87"/>
      <c r="E696" s="69"/>
      <c r="F696" s="69"/>
      <c r="H696" s="69"/>
      <c r="I696" s="69"/>
      <c r="K696" s="69"/>
      <c r="L696" s="69"/>
      <c r="M696" s="69"/>
      <c r="Q696" s="69"/>
      <c r="R696" s="69"/>
      <c r="S696" s="69"/>
      <c r="T696" s="69"/>
      <c r="U696" s="69"/>
      <c r="Y696" s="141"/>
    </row>
    <row r="697" spans="1:25" x14ac:dyDescent="0.3">
      <c r="A697" s="249" t="s">
        <v>1299</v>
      </c>
      <c r="B697" s="69" t="s">
        <v>619</v>
      </c>
      <c r="C697" s="277" t="str">
        <f>INDEX('_Keuzelijst Algemeen'!$CH$3:$CH$5,MATCH(B697,Subthema_water,0))</f>
        <v xml:space="preserve"> </v>
      </c>
      <c r="D697" s="87"/>
      <c r="E697" s="69"/>
      <c r="F697" s="69"/>
      <c r="H697" s="69"/>
      <c r="I697" s="69"/>
      <c r="K697" s="69"/>
      <c r="L697" s="69"/>
      <c r="M697" s="69"/>
      <c r="Q697" s="69"/>
      <c r="R697" s="69"/>
      <c r="S697" s="69"/>
      <c r="T697" s="69"/>
      <c r="U697" s="69"/>
      <c r="Y697" s="141"/>
    </row>
    <row r="698" spans="1:25" x14ac:dyDescent="0.3">
      <c r="A698" s="249" t="s">
        <v>1299</v>
      </c>
      <c r="B698" s="69" t="s">
        <v>619</v>
      </c>
      <c r="C698" s="277" t="str">
        <f>INDEX('_Keuzelijst Algemeen'!$CH$3:$CH$5,MATCH(B698,Subthema_water,0))</f>
        <v xml:space="preserve"> </v>
      </c>
      <c r="D698" s="87"/>
      <c r="E698" s="69"/>
      <c r="F698" s="69"/>
      <c r="H698" s="69"/>
      <c r="I698" s="69"/>
      <c r="K698" s="69"/>
      <c r="L698" s="69"/>
      <c r="M698" s="69"/>
      <c r="Q698" s="69"/>
      <c r="R698" s="69"/>
      <c r="S698" s="69"/>
      <c r="T698" s="69"/>
      <c r="U698" s="69"/>
      <c r="Y698" s="141"/>
    </row>
    <row r="699" spans="1:25" x14ac:dyDescent="0.3">
      <c r="A699" s="249" t="s">
        <v>1299</v>
      </c>
      <c r="B699" s="69" t="s">
        <v>619</v>
      </c>
      <c r="C699" s="277" t="str">
        <f>INDEX('_Keuzelijst Algemeen'!$CH$3:$CH$5,MATCH(B699,Subthema_water,0))</f>
        <v xml:space="preserve"> </v>
      </c>
      <c r="D699" s="87"/>
      <c r="E699" s="69"/>
      <c r="F699" s="69"/>
      <c r="H699" s="69"/>
      <c r="I699" s="69"/>
      <c r="K699" s="69"/>
      <c r="L699" s="69"/>
      <c r="M699" s="69"/>
      <c r="Q699" s="69"/>
      <c r="R699" s="69"/>
      <c r="S699" s="69"/>
      <c r="T699" s="69"/>
      <c r="U699" s="69"/>
      <c r="Y699" s="141"/>
    </row>
    <row r="700" spans="1:25" x14ac:dyDescent="0.3">
      <c r="A700" s="249" t="s">
        <v>1299</v>
      </c>
      <c r="B700" s="69" t="s">
        <v>619</v>
      </c>
      <c r="C700" s="277" t="str">
        <f>INDEX('_Keuzelijst Algemeen'!$CH$3:$CH$5,MATCH(B700,Subthema_water,0))</f>
        <v xml:space="preserve"> </v>
      </c>
      <c r="D700" s="87"/>
      <c r="E700" s="69"/>
      <c r="F700" s="69"/>
      <c r="H700" s="69"/>
      <c r="I700" s="69"/>
      <c r="K700" s="69"/>
      <c r="L700" s="69"/>
      <c r="M700" s="69"/>
      <c r="Q700" s="69"/>
      <c r="R700" s="69"/>
      <c r="S700" s="69"/>
      <c r="T700" s="69"/>
      <c r="U700" s="69"/>
      <c r="Y700" s="141"/>
    </row>
    <row r="701" spans="1:25" x14ac:dyDescent="0.3">
      <c r="A701" s="249" t="s">
        <v>1299</v>
      </c>
      <c r="B701" s="69" t="s">
        <v>619</v>
      </c>
      <c r="C701" s="277" t="str">
        <f>INDEX('_Keuzelijst Algemeen'!$CH$3:$CH$5,MATCH(B701,Subthema_water,0))</f>
        <v xml:space="preserve"> </v>
      </c>
      <c r="D701" s="87"/>
      <c r="E701" s="69"/>
      <c r="F701" s="69"/>
      <c r="H701" s="69"/>
      <c r="I701" s="69"/>
      <c r="K701" s="69"/>
      <c r="L701" s="69"/>
      <c r="M701" s="69"/>
      <c r="Q701" s="69"/>
      <c r="R701" s="69"/>
      <c r="S701" s="69"/>
      <c r="T701" s="69"/>
      <c r="U701" s="69"/>
      <c r="Y701" s="141"/>
    </row>
    <row r="702" spans="1:25" x14ac:dyDescent="0.3">
      <c r="A702" s="249" t="s">
        <v>1299</v>
      </c>
      <c r="B702" s="69" t="s">
        <v>619</v>
      </c>
      <c r="C702" s="277" t="str">
        <f>INDEX('_Keuzelijst Algemeen'!$CH$3:$CH$5,MATCH(B702,Subthema_water,0))</f>
        <v xml:space="preserve"> </v>
      </c>
      <c r="D702" s="87"/>
      <c r="E702" s="69"/>
      <c r="F702" s="69"/>
      <c r="H702" s="69"/>
      <c r="I702" s="69"/>
      <c r="K702" s="69"/>
      <c r="L702" s="69"/>
      <c r="M702" s="69"/>
      <c r="Q702" s="69"/>
      <c r="R702" s="69"/>
      <c r="S702" s="69"/>
      <c r="T702" s="69"/>
      <c r="U702" s="69"/>
      <c r="Y702" s="141"/>
    </row>
    <row r="703" spans="1:25" x14ac:dyDescent="0.3">
      <c r="A703" s="249" t="s">
        <v>1299</v>
      </c>
      <c r="B703" s="69" t="s">
        <v>619</v>
      </c>
      <c r="C703" s="277" t="str">
        <f>INDEX('_Keuzelijst Algemeen'!$CH$3:$CH$5,MATCH(B703,Subthema_water,0))</f>
        <v xml:space="preserve"> </v>
      </c>
      <c r="D703" s="87"/>
      <c r="E703" s="69"/>
      <c r="F703" s="69"/>
      <c r="H703" s="69"/>
      <c r="I703" s="69"/>
      <c r="K703" s="69"/>
      <c r="L703" s="69"/>
      <c r="M703" s="69"/>
      <c r="Q703" s="69"/>
      <c r="R703" s="69"/>
      <c r="S703" s="69"/>
      <c r="T703" s="69"/>
      <c r="U703" s="69"/>
      <c r="Y703" s="141"/>
    </row>
    <row r="704" spans="1:25" x14ac:dyDescent="0.3">
      <c r="A704" s="249" t="s">
        <v>1299</v>
      </c>
      <c r="B704" s="69" t="s">
        <v>619</v>
      </c>
      <c r="C704" s="277" t="str">
        <f>INDEX('_Keuzelijst Algemeen'!$CH$3:$CH$5,MATCH(B704,Subthema_water,0))</f>
        <v xml:space="preserve"> </v>
      </c>
      <c r="D704" s="87"/>
      <c r="E704" s="69"/>
      <c r="F704" s="69"/>
      <c r="H704" s="69"/>
      <c r="I704" s="69"/>
      <c r="K704" s="69"/>
      <c r="L704" s="69"/>
      <c r="M704" s="69"/>
      <c r="Q704" s="69"/>
      <c r="R704" s="69"/>
      <c r="S704" s="69"/>
      <c r="T704" s="69"/>
      <c r="U704" s="69"/>
      <c r="Y704" s="141"/>
    </row>
    <row r="705" spans="1:25" x14ac:dyDescent="0.3">
      <c r="A705" s="249" t="s">
        <v>1299</v>
      </c>
      <c r="B705" s="69" t="s">
        <v>619</v>
      </c>
      <c r="C705" s="277" t="str">
        <f>INDEX('_Keuzelijst Algemeen'!$CH$3:$CH$5,MATCH(B705,Subthema_water,0))</f>
        <v xml:space="preserve"> </v>
      </c>
      <c r="D705" s="87"/>
      <c r="E705" s="69"/>
      <c r="F705" s="69"/>
      <c r="H705" s="69"/>
      <c r="I705" s="69"/>
      <c r="K705" s="69"/>
      <c r="L705" s="69"/>
      <c r="M705" s="69"/>
      <c r="Q705" s="69"/>
      <c r="R705" s="69"/>
      <c r="S705" s="69"/>
      <c r="T705" s="69"/>
      <c r="U705" s="69"/>
      <c r="Y705" s="141"/>
    </row>
    <row r="706" spans="1:25" x14ac:dyDescent="0.3">
      <c r="A706" s="249" t="s">
        <v>1299</v>
      </c>
      <c r="B706" s="69" t="s">
        <v>619</v>
      </c>
      <c r="C706" s="277" t="str">
        <f>INDEX('_Keuzelijst Algemeen'!$CH$3:$CH$5,MATCH(B706,Subthema_water,0))</f>
        <v xml:space="preserve"> </v>
      </c>
      <c r="D706" s="87"/>
      <c r="E706" s="69"/>
      <c r="F706" s="69"/>
      <c r="H706" s="69"/>
      <c r="I706" s="69"/>
      <c r="K706" s="69"/>
      <c r="L706" s="69"/>
      <c r="M706" s="69"/>
      <c r="Q706" s="69"/>
      <c r="R706" s="69"/>
      <c r="S706" s="69"/>
      <c r="T706" s="69"/>
      <c r="U706" s="69"/>
      <c r="Y706" s="141"/>
    </row>
    <row r="707" spans="1:25" x14ac:dyDescent="0.3">
      <c r="A707" s="249" t="s">
        <v>1299</v>
      </c>
      <c r="B707" s="69" t="s">
        <v>619</v>
      </c>
      <c r="C707" s="277" t="str">
        <f>INDEX('_Keuzelijst Algemeen'!$CH$3:$CH$5,MATCH(B707,Subthema_water,0))</f>
        <v xml:space="preserve"> </v>
      </c>
      <c r="D707" s="87"/>
      <c r="E707" s="69"/>
      <c r="F707" s="69"/>
      <c r="H707" s="69"/>
      <c r="I707" s="69"/>
      <c r="K707" s="69"/>
      <c r="L707" s="69"/>
      <c r="M707" s="69"/>
      <c r="Q707" s="69"/>
      <c r="R707" s="69"/>
      <c r="S707" s="69"/>
      <c r="T707" s="69"/>
      <c r="U707" s="69"/>
      <c r="Y707" s="141"/>
    </row>
    <row r="708" spans="1:25" x14ac:dyDescent="0.3">
      <c r="A708" s="249" t="s">
        <v>1299</v>
      </c>
      <c r="B708" s="69" t="s">
        <v>619</v>
      </c>
      <c r="C708" s="277" t="str">
        <f>INDEX('_Keuzelijst Algemeen'!$CH$3:$CH$5,MATCH(B708,Subthema_water,0))</f>
        <v xml:space="preserve"> </v>
      </c>
      <c r="D708" s="87"/>
      <c r="E708" s="69"/>
      <c r="F708" s="69"/>
      <c r="H708" s="69"/>
      <c r="I708" s="69"/>
      <c r="K708" s="69"/>
      <c r="L708" s="69"/>
      <c r="M708" s="69"/>
      <c r="Q708" s="69"/>
      <c r="R708" s="69"/>
      <c r="S708" s="69"/>
      <c r="T708" s="69"/>
      <c r="U708" s="69"/>
      <c r="Y708" s="141"/>
    </row>
    <row r="709" spans="1:25" x14ac:dyDescent="0.3">
      <c r="A709" s="249" t="s">
        <v>1299</v>
      </c>
      <c r="B709" s="69" t="s">
        <v>619</v>
      </c>
      <c r="C709" s="277" t="str">
        <f>INDEX('_Keuzelijst Algemeen'!$CH$3:$CH$5,MATCH(B709,Subthema_water,0))</f>
        <v xml:space="preserve"> </v>
      </c>
      <c r="D709" s="87"/>
      <c r="E709" s="69"/>
      <c r="F709" s="69"/>
      <c r="H709" s="69"/>
      <c r="I709" s="69"/>
      <c r="K709" s="69"/>
      <c r="L709" s="69"/>
      <c r="M709" s="69"/>
      <c r="Q709" s="69"/>
      <c r="R709" s="69"/>
      <c r="S709" s="69"/>
      <c r="T709" s="69"/>
      <c r="U709" s="69"/>
      <c r="Y709" s="141"/>
    </row>
    <row r="710" spans="1:25" x14ac:dyDescent="0.3">
      <c r="A710" s="249" t="s">
        <v>1299</v>
      </c>
      <c r="B710" s="69" t="s">
        <v>619</v>
      </c>
      <c r="C710" s="277" t="str">
        <f>INDEX('_Keuzelijst Algemeen'!$CH$3:$CH$5,MATCH(B710,Subthema_water,0))</f>
        <v xml:space="preserve"> </v>
      </c>
      <c r="D710" s="87"/>
      <c r="E710" s="69"/>
      <c r="F710" s="69"/>
      <c r="H710" s="69"/>
      <c r="I710" s="69"/>
      <c r="K710" s="69"/>
      <c r="L710" s="69"/>
      <c r="M710" s="69"/>
      <c r="Q710" s="69"/>
      <c r="R710" s="69"/>
      <c r="S710" s="69"/>
      <c r="T710" s="69"/>
      <c r="U710" s="69"/>
      <c r="Y710" s="141"/>
    </row>
    <row r="711" spans="1:25" x14ac:dyDescent="0.3">
      <c r="A711" s="249" t="s">
        <v>1299</v>
      </c>
      <c r="B711" s="69" t="s">
        <v>619</v>
      </c>
      <c r="C711" s="277" t="str">
        <f>INDEX('_Keuzelijst Algemeen'!$CH$3:$CH$5,MATCH(B711,Subthema_water,0))</f>
        <v xml:space="preserve"> </v>
      </c>
      <c r="D711" s="87"/>
      <c r="E711" s="69"/>
      <c r="F711" s="69"/>
      <c r="H711" s="69"/>
      <c r="I711" s="69"/>
      <c r="K711" s="69"/>
      <c r="L711" s="69"/>
      <c r="M711" s="69"/>
      <c r="Q711" s="69"/>
      <c r="R711" s="69"/>
      <c r="S711" s="69"/>
      <c r="T711" s="69"/>
      <c r="U711" s="69"/>
      <c r="Y711" s="141"/>
    </row>
    <row r="712" spans="1:25" x14ac:dyDescent="0.3">
      <c r="A712" s="249" t="s">
        <v>1299</v>
      </c>
      <c r="B712" s="69" t="s">
        <v>619</v>
      </c>
      <c r="C712" s="277" t="str">
        <f>INDEX('_Keuzelijst Algemeen'!$CH$3:$CH$5,MATCH(B712,Subthema_water,0))</f>
        <v xml:space="preserve"> </v>
      </c>
      <c r="D712" s="87"/>
      <c r="E712" s="69"/>
      <c r="F712" s="69"/>
      <c r="H712" s="69"/>
      <c r="I712" s="69"/>
      <c r="K712" s="69"/>
      <c r="L712" s="69"/>
      <c r="M712" s="69"/>
      <c r="Q712" s="69"/>
      <c r="R712" s="69"/>
      <c r="S712" s="69"/>
      <c r="T712" s="69"/>
      <c r="U712" s="69"/>
      <c r="Y712" s="141"/>
    </row>
    <row r="713" spans="1:25" x14ac:dyDescent="0.3">
      <c r="A713" s="249" t="s">
        <v>1299</v>
      </c>
      <c r="B713" s="69" t="s">
        <v>619</v>
      </c>
      <c r="C713" s="277" t="str">
        <f>INDEX('_Keuzelijst Algemeen'!$CH$3:$CH$5,MATCH(B713,Subthema_water,0))</f>
        <v xml:space="preserve"> </v>
      </c>
      <c r="D713" s="87"/>
      <c r="E713" s="69"/>
      <c r="F713" s="69"/>
      <c r="H713" s="69"/>
      <c r="I713" s="69"/>
      <c r="K713" s="69"/>
      <c r="L713" s="69"/>
      <c r="M713" s="69"/>
      <c r="Q713" s="69"/>
      <c r="R713" s="69"/>
      <c r="S713" s="69"/>
      <c r="T713" s="69"/>
      <c r="U713" s="69"/>
      <c r="Y713" s="141"/>
    </row>
    <row r="714" spans="1:25" x14ac:dyDescent="0.3">
      <c r="A714" s="249" t="s">
        <v>1299</v>
      </c>
      <c r="B714" s="69" t="s">
        <v>619</v>
      </c>
      <c r="C714" s="277" t="str">
        <f>INDEX('_Keuzelijst Algemeen'!$CH$3:$CH$5,MATCH(B714,Subthema_water,0))</f>
        <v xml:space="preserve"> </v>
      </c>
      <c r="D714" s="87"/>
      <c r="E714" s="69"/>
      <c r="F714" s="69"/>
      <c r="H714" s="69"/>
      <c r="I714" s="69"/>
      <c r="K714" s="69"/>
      <c r="L714" s="69"/>
      <c r="M714" s="69"/>
      <c r="Q714" s="69"/>
      <c r="R714" s="69"/>
      <c r="S714" s="69"/>
      <c r="T714" s="69"/>
      <c r="U714" s="69"/>
      <c r="Y714" s="141"/>
    </row>
    <row r="715" spans="1:25" x14ac:dyDescent="0.3">
      <c r="A715" s="249" t="s">
        <v>1299</v>
      </c>
      <c r="B715" s="69" t="s">
        <v>619</v>
      </c>
      <c r="C715" s="277" t="str">
        <f>INDEX('_Keuzelijst Algemeen'!$CH$3:$CH$5,MATCH(B715,Subthema_water,0))</f>
        <v xml:space="preserve"> </v>
      </c>
      <c r="D715" s="87"/>
      <c r="E715" s="69"/>
      <c r="F715" s="69"/>
      <c r="H715" s="69"/>
      <c r="I715" s="69"/>
      <c r="K715" s="69"/>
      <c r="L715" s="69"/>
      <c r="M715" s="69"/>
      <c r="Q715" s="69"/>
      <c r="R715" s="69"/>
      <c r="S715" s="69"/>
      <c r="T715" s="69"/>
      <c r="U715" s="69"/>
      <c r="Y715" s="141"/>
    </row>
    <row r="716" spans="1:25" x14ac:dyDescent="0.3">
      <c r="A716" s="249" t="s">
        <v>1299</v>
      </c>
      <c r="B716" s="69" t="s">
        <v>619</v>
      </c>
      <c r="C716" s="277" t="str">
        <f>INDEX('_Keuzelijst Algemeen'!$CH$3:$CH$5,MATCH(B716,Subthema_water,0))</f>
        <v xml:space="preserve"> </v>
      </c>
      <c r="D716" s="87"/>
      <c r="E716" s="69"/>
      <c r="F716" s="69"/>
      <c r="H716" s="69"/>
      <c r="I716" s="69"/>
      <c r="K716" s="69"/>
      <c r="L716" s="69"/>
      <c r="M716" s="69"/>
      <c r="Q716" s="69"/>
      <c r="R716" s="69"/>
      <c r="S716" s="69"/>
      <c r="T716" s="69"/>
      <c r="U716" s="69"/>
      <c r="Y716" s="141"/>
    </row>
    <row r="717" spans="1:25" x14ac:dyDescent="0.3">
      <c r="A717" s="249" t="s">
        <v>1299</v>
      </c>
      <c r="B717" s="69" t="s">
        <v>619</v>
      </c>
      <c r="C717" s="277" t="str">
        <f>INDEX('_Keuzelijst Algemeen'!$CH$3:$CH$5,MATCH(B717,Subthema_water,0))</f>
        <v xml:space="preserve"> </v>
      </c>
      <c r="D717" s="87"/>
      <c r="E717" s="69"/>
      <c r="F717" s="69"/>
      <c r="H717" s="69"/>
      <c r="I717" s="69"/>
      <c r="K717" s="69"/>
      <c r="L717" s="69"/>
      <c r="M717" s="69"/>
      <c r="Q717" s="69"/>
      <c r="R717" s="69"/>
      <c r="S717" s="69"/>
      <c r="T717" s="69"/>
      <c r="U717" s="69"/>
      <c r="Y717" s="141"/>
    </row>
    <row r="718" spans="1:25" x14ac:dyDescent="0.3">
      <c r="A718" s="249" t="s">
        <v>1299</v>
      </c>
      <c r="B718" s="69" t="s">
        <v>619</v>
      </c>
      <c r="C718" s="277" t="str">
        <f>INDEX('_Keuzelijst Algemeen'!$CH$3:$CH$5,MATCH(B718,Subthema_water,0))</f>
        <v xml:space="preserve"> </v>
      </c>
      <c r="D718" s="87"/>
      <c r="E718" s="69"/>
      <c r="F718" s="69"/>
      <c r="H718" s="69"/>
      <c r="I718" s="69"/>
      <c r="K718" s="69"/>
      <c r="L718" s="69"/>
      <c r="M718" s="69"/>
      <c r="Q718" s="69"/>
      <c r="R718" s="69"/>
      <c r="S718" s="69"/>
      <c r="T718" s="69"/>
      <c r="U718" s="69"/>
      <c r="Y718" s="141"/>
    </row>
    <row r="719" spans="1:25" x14ac:dyDescent="0.3">
      <c r="A719" s="249" t="s">
        <v>1299</v>
      </c>
      <c r="B719" s="69" t="s">
        <v>619</v>
      </c>
      <c r="C719" s="277" t="str">
        <f>INDEX('_Keuzelijst Algemeen'!$CH$3:$CH$5,MATCH(B719,Subthema_water,0))</f>
        <v xml:space="preserve"> </v>
      </c>
      <c r="D719" s="87"/>
      <c r="E719" s="69"/>
      <c r="F719" s="69"/>
      <c r="H719" s="69"/>
      <c r="I719" s="69"/>
      <c r="K719" s="69"/>
      <c r="L719" s="69"/>
      <c r="M719" s="69"/>
      <c r="Q719" s="69"/>
      <c r="R719" s="69"/>
      <c r="S719" s="69"/>
      <c r="T719" s="69"/>
      <c r="U719" s="69"/>
      <c r="Y719" s="141"/>
    </row>
    <row r="720" spans="1:25" x14ac:dyDescent="0.3">
      <c r="A720" s="249" t="s">
        <v>1299</v>
      </c>
      <c r="B720" s="69" t="s">
        <v>619</v>
      </c>
      <c r="C720" s="277" t="str">
        <f>INDEX('_Keuzelijst Algemeen'!$CH$3:$CH$5,MATCH(B720,Subthema_water,0))</f>
        <v xml:space="preserve"> </v>
      </c>
      <c r="D720" s="87"/>
      <c r="E720" s="69"/>
      <c r="F720" s="69"/>
      <c r="H720" s="69"/>
      <c r="I720" s="69"/>
      <c r="K720" s="69"/>
      <c r="L720" s="69"/>
      <c r="M720" s="69"/>
      <c r="Q720" s="69"/>
      <c r="R720" s="69"/>
      <c r="S720" s="69"/>
      <c r="T720" s="69"/>
      <c r="U720" s="69"/>
      <c r="Y720" s="141"/>
    </row>
    <row r="721" spans="1:25" x14ac:dyDescent="0.3">
      <c r="A721" s="249" t="s">
        <v>1299</v>
      </c>
      <c r="B721" s="69" t="s">
        <v>619</v>
      </c>
      <c r="C721" s="277" t="str">
        <f>INDEX('_Keuzelijst Algemeen'!$CH$3:$CH$5,MATCH(B721,Subthema_water,0))</f>
        <v xml:space="preserve"> </v>
      </c>
      <c r="D721" s="87"/>
      <c r="E721" s="69"/>
      <c r="F721" s="69"/>
      <c r="H721" s="69"/>
      <c r="I721" s="69"/>
      <c r="K721" s="69"/>
      <c r="L721" s="69"/>
      <c r="M721" s="69"/>
      <c r="Q721" s="69"/>
      <c r="R721" s="69"/>
      <c r="S721" s="69"/>
      <c r="T721" s="69"/>
      <c r="U721" s="69"/>
      <c r="Y721" s="141"/>
    </row>
    <row r="722" spans="1:25" x14ac:dyDescent="0.3">
      <c r="A722" s="249" t="s">
        <v>1299</v>
      </c>
      <c r="B722" s="69" t="s">
        <v>619</v>
      </c>
      <c r="C722" s="277" t="str">
        <f>INDEX('_Keuzelijst Algemeen'!$CH$3:$CH$5,MATCH(B722,Subthema_water,0))</f>
        <v xml:space="preserve"> </v>
      </c>
      <c r="D722" s="87"/>
      <c r="E722" s="69"/>
      <c r="F722" s="69"/>
      <c r="H722" s="69"/>
      <c r="I722" s="69"/>
      <c r="K722" s="69"/>
      <c r="L722" s="69"/>
      <c r="M722" s="69"/>
      <c r="Q722" s="69"/>
      <c r="R722" s="69"/>
      <c r="S722" s="69"/>
      <c r="T722" s="69"/>
      <c r="U722" s="69"/>
      <c r="Y722" s="141"/>
    </row>
    <row r="723" spans="1:25" x14ac:dyDescent="0.3">
      <c r="A723" s="249" t="s">
        <v>1299</v>
      </c>
      <c r="B723" s="69" t="s">
        <v>619</v>
      </c>
      <c r="C723" s="277" t="str">
        <f>INDEX('_Keuzelijst Algemeen'!$CH$3:$CH$5,MATCH(B723,Subthema_water,0))</f>
        <v xml:space="preserve"> </v>
      </c>
      <c r="D723" s="87"/>
      <c r="E723" s="69"/>
      <c r="F723" s="69"/>
      <c r="H723" s="69"/>
      <c r="I723" s="69"/>
      <c r="K723" s="69"/>
      <c r="L723" s="69"/>
      <c r="M723" s="69"/>
      <c r="Q723" s="69"/>
      <c r="R723" s="69"/>
      <c r="S723" s="69"/>
      <c r="T723" s="69"/>
      <c r="U723" s="69"/>
      <c r="Y723" s="141"/>
    </row>
    <row r="724" spans="1:25" x14ac:dyDescent="0.3">
      <c r="A724" s="249" t="s">
        <v>1299</v>
      </c>
      <c r="B724" s="69" t="s">
        <v>619</v>
      </c>
      <c r="C724" s="277" t="str">
        <f>INDEX('_Keuzelijst Algemeen'!$CH$3:$CH$5,MATCH(B724,Subthema_water,0))</f>
        <v xml:space="preserve"> </v>
      </c>
      <c r="D724" s="87"/>
      <c r="E724" s="69"/>
      <c r="F724" s="69"/>
      <c r="H724" s="69"/>
      <c r="I724" s="69"/>
      <c r="K724" s="69"/>
      <c r="L724" s="69"/>
      <c r="M724" s="69"/>
      <c r="Q724" s="69"/>
      <c r="R724" s="69"/>
      <c r="S724" s="69"/>
      <c r="T724" s="69"/>
      <c r="U724" s="69"/>
      <c r="Y724" s="141"/>
    </row>
    <row r="725" spans="1:25" x14ac:dyDescent="0.3">
      <c r="A725" s="249" t="s">
        <v>1299</v>
      </c>
      <c r="B725" s="69" t="s">
        <v>619</v>
      </c>
      <c r="C725" s="277" t="str">
        <f>INDEX('_Keuzelijst Algemeen'!$CH$3:$CH$5,MATCH(B725,Subthema_water,0))</f>
        <v xml:space="preserve"> </v>
      </c>
      <c r="D725" s="87"/>
      <c r="E725" s="69"/>
      <c r="F725" s="69"/>
      <c r="H725" s="69"/>
      <c r="I725" s="69"/>
      <c r="K725" s="69"/>
      <c r="L725" s="69"/>
      <c r="M725" s="69"/>
      <c r="Q725" s="69"/>
      <c r="R725" s="69"/>
      <c r="S725" s="69"/>
      <c r="T725" s="69"/>
      <c r="U725" s="69"/>
      <c r="Y725" s="141"/>
    </row>
    <row r="726" spans="1:25" x14ac:dyDescent="0.3">
      <c r="A726" s="249" t="s">
        <v>1299</v>
      </c>
      <c r="B726" s="69" t="s">
        <v>619</v>
      </c>
      <c r="C726" s="277" t="str">
        <f>INDEX('_Keuzelijst Algemeen'!$CH$3:$CH$5,MATCH(B726,Subthema_water,0))</f>
        <v xml:space="preserve"> </v>
      </c>
      <c r="D726" s="87"/>
      <c r="E726" s="69"/>
      <c r="F726" s="69"/>
      <c r="H726" s="69"/>
      <c r="I726" s="69"/>
      <c r="K726" s="69"/>
      <c r="L726" s="69"/>
      <c r="M726" s="69"/>
      <c r="Q726" s="69"/>
      <c r="R726" s="69"/>
      <c r="S726" s="69"/>
      <c r="T726" s="69"/>
      <c r="U726" s="69"/>
      <c r="Y726" s="141"/>
    </row>
    <row r="727" spans="1:25" x14ac:dyDescent="0.3">
      <c r="A727" s="249" t="s">
        <v>1299</v>
      </c>
      <c r="B727" s="69" t="s">
        <v>619</v>
      </c>
      <c r="C727" s="277" t="str">
        <f>INDEX('_Keuzelijst Algemeen'!$CH$3:$CH$5,MATCH(B727,Subthema_water,0))</f>
        <v xml:space="preserve"> </v>
      </c>
      <c r="D727" s="87"/>
      <c r="E727" s="69"/>
      <c r="F727" s="69"/>
      <c r="H727" s="69"/>
      <c r="I727" s="69"/>
      <c r="K727" s="69"/>
      <c r="L727" s="69"/>
      <c r="M727" s="69"/>
      <c r="Q727" s="69"/>
      <c r="R727" s="69"/>
      <c r="S727" s="69"/>
      <c r="T727" s="69"/>
      <c r="U727" s="69"/>
      <c r="Y727" s="141"/>
    </row>
    <row r="728" spans="1:25" x14ac:dyDescent="0.3">
      <c r="A728" s="249" t="s">
        <v>1299</v>
      </c>
      <c r="B728" s="69" t="s">
        <v>619</v>
      </c>
      <c r="C728" s="277" t="str">
        <f>INDEX('_Keuzelijst Algemeen'!$CH$3:$CH$5,MATCH(B728,Subthema_water,0))</f>
        <v xml:space="preserve"> </v>
      </c>
      <c r="D728" s="87"/>
      <c r="E728" s="69"/>
      <c r="F728" s="69"/>
      <c r="H728" s="69"/>
      <c r="I728" s="69"/>
      <c r="K728" s="69"/>
      <c r="L728" s="69"/>
      <c r="M728" s="69"/>
      <c r="Q728" s="69"/>
      <c r="R728" s="69"/>
      <c r="S728" s="69"/>
      <c r="T728" s="69"/>
      <c r="U728" s="69"/>
      <c r="Y728" s="141"/>
    </row>
    <row r="729" spans="1:25" x14ac:dyDescent="0.3">
      <c r="A729" s="249" t="s">
        <v>1299</v>
      </c>
      <c r="B729" s="69" t="s">
        <v>619</v>
      </c>
      <c r="C729" s="277" t="str">
        <f>INDEX('_Keuzelijst Algemeen'!$CH$3:$CH$5,MATCH(B729,Subthema_water,0))</f>
        <v xml:space="preserve"> </v>
      </c>
      <c r="D729" s="87"/>
      <c r="E729" s="69"/>
      <c r="F729" s="69"/>
      <c r="H729" s="69"/>
      <c r="I729" s="69"/>
      <c r="K729" s="69"/>
      <c r="L729" s="69"/>
      <c r="M729" s="69"/>
      <c r="Q729" s="69"/>
      <c r="R729" s="69"/>
      <c r="S729" s="69"/>
      <c r="T729" s="69"/>
      <c r="U729" s="69"/>
      <c r="Y729" s="141"/>
    </row>
    <row r="730" spans="1:25" x14ac:dyDescent="0.3">
      <c r="A730" s="249" t="s">
        <v>1299</v>
      </c>
      <c r="B730" s="69" t="s">
        <v>619</v>
      </c>
      <c r="C730" s="277" t="str">
        <f>INDEX('_Keuzelijst Algemeen'!$CH$3:$CH$5,MATCH(B730,Subthema_water,0))</f>
        <v xml:space="preserve"> </v>
      </c>
      <c r="D730" s="87"/>
      <c r="E730" s="69"/>
      <c r="F730" s="69"/>
      <c r="H730" s="69"/>
      <c r="I730" s="69"/>
      <c r="K730" s="69"/>
      <c r="L730" s="69"/>
      <c r="M730" s="69"/>
      <c r="Q730" s="69"/>
      <c r="R730" s="69"/>
      <c r="S730" s="69"/>
      <c r="T730" s="69"/>
      <c r="U730" s="69"/>
      <c r="Y730" s="141"/>
    </row>
    <row r="731" spans="1:25" x14ac:dyDescent="0.3">
      <c r="A731" s="249" t="s">
        <v>1299</v>
      </c>
      <c r="B731" s="69" t="s">
        <v>619</v>
      </c>
      <c r="C731" s="277" t="str">
        <f>INDEX('_Keuzelijst Algemeen'!$CH$3:$CH$5,MATCH(B731,Subthema_water,0))</f>
        <v xml:space="preserve"> </v>
      </c>
      <c r="D731" s="87"/>
      <c r="E731" s="69"/>
      <c r="F731" s="69"/>
      <c r="H731" s="69"/>
      <c r="I731" s="69"/>
      <c r="K731" s="69"/>
      <c r="L731" s="69"/>
      <c r="M731" s="69"/>
      <c r="Q731" s="69"/>
      <c r="R731" s="69"/>
      <c r="S731" s="69"/>
      <c r="T731" s="69"/>
      <c r="U731" s="69"/>
      <c r="Y731" s="141"/>
    </row>
    <row r="732" spans="1:25" x14ac:dyDescent="0.3">
      <c r="A732" s="249" t="s">
        <v>1299</v>
      </c>
      <c r="B732" s="69" t="s">
        <v>619</v>
      </c>
      <c r="C732" s="277" t="str">
        <f>INDEX('_Keuzelijst Algemeen'!$CH$3:$CH$5,MATCH(B732,Subthema_water,0))</f>
        <v xml:space="preserve"> </v>
      </c>
      <c r="D732" s="87"/>
      <c r="E732" s="69"/>
      <c r="F732" s="69"/>
      <c r="H732" s="69"/>
      <c r="I732" s="69"/>
      <c r="K732" s="69"/>
      <c r="L732" s="69"/>
      <c r="M732" s="69"/>
      <c r="Q732" s="69"/>
      <c r="R732" s="69"/>
      <c r="S732" s="69"/>
      <c r="T732" s="69"/>
      <c r="U732" s="69"/>
      <c r="Y732" s="141"/>
    </row>
    <row r="733" spans="1:25" x14ac:dyDescent="0.3">
      <c r="A733" s="249" t="s">
        <v>1299</v>
      </c>
      <c r="B733" s="69" t="s">
        <v>619</v>
      </c>
      <c r="C733" s="277" t="str">
        <f>INDEX('_Keuzelijst Algemeen'!$CH$3:$CH$5,MATCH(B733,Subthema_water,0))</f>
        <v xml:space="preserve"> </v>
      </c>
      <c r="D733" s="87"/>
      <c r="E733" s="69"/>
      <c r="F733" s="69"/>
      <c r="H733" s="69"/>
      <c r="I733" s="69"/>
      <c r="K733" s="69"/>
      <c r="L733" s="69"/>
      <c r="M733" s="69"/>
      <c r="Q733" s="69"/>
      <c r="R733" s="69"/>
      <c r="S733" s="69"/>
      <c r="T733" s="69"/>
      <c r="U733" s="69"/>
      <c r="Y733" s="141"/>
    </row>
    <row r="734" spans="1:25" x14ac:dyDescent="0.3">
      <c r="A734" s="249" t="s">
        <v>1299</v>
      </c>
      <c r="B734" s="69" t="s">
        <v>619</v>
      </c>
      <c r="C734" s="277" t="str">
        <f>INDEX('_Keuzelijst Algemeen'!$CH$3:$CH$5,MATCH(B734,Subthema_water,0))</f>
        <v xml:space="preserve"> </v>
      </c>
      <c r="D734" s="87"/>
      <c r="E734" s="69"/>
      <c r="F734" s="69"/>
      <c r="H734" s="69"/>
      <c r="I734" s="69"/>
      <c r="K734" s="69"/>
      <c r="L734" s="69"/>
      <c r="M734" s="69"/>
      <c r="Q734" s="69"/>
      <c r="R734" s="69"/>
      <c r="S734" s="69"/>
      <c r="T734" s="69"/>
      <c r="U734" s="69"/>
      <c r="Y734" s="141"/>
    </row>
    <row r="735" spans="1:25" x14ac:dyDescent="0.3">
      <c r="A735" s="249" t="s">
        <v>1299</v>
      </c>
      <c r="B735" s="69" t="s">
        <v>619</v>
      </c>
      <c r="C735" s="277" t="str">
        <f>INDEX('_Keuzelijst Algemeen'!$CH$3:$CH$5,MATCH(B735,Subthema_water,0))</f>
        <v xml:space="preserve"> </v>
      </c>
      <c r="D735" s="87"/>
      <c r="E735" s="69"/>
      <c r="F735" s="69"/>
      <c r="H735" s="69"/>
      <c r="I735" s="69"/>
      <c r="K735" s="69"/>
      <c r="L735" s="69"/>
      <c r="M735" s="69"/>
      <c r="Q735" s="69"/>
      <c r="R735" s="69"/>
      <c r="S735" s="69"/>
      <c r="T735" s="69"/>
      <c r="U735" s="69"/>
      <c r="Y735" s="141"/>
    </row>
    <row r="736" spans="1:25" x14ac:dyDescent="0.3">
      <c r="A736" s="249" t="s">
        <v>1299</v>
      </c>
      <c r="B736" s="69" t="s">
        <v>619</v>
      </c>
      <c r="C736" s="277" t="str">
        <f>INDEX('_Keuzelijst Algemeen'!$CH$3:$CH$5,MATCH(B736,Subthema_water,0))</f>
        <v xml:space="preserve"> </v>
      </c>
      <c r="D736" s="87"/>
      <c r="E736" s="69"/>
      <c r="F736" s="69"/>
      <c r="H736" s="69"/>
      <c r="I736" s="69"/>
      <c r="K736" s="69"/>
      <c r="L736" s="69"/>
      <c r="M736" s="69"/>
      <c r="Q736" s="69"/>
      <c r="R736" s="69"/>
      <c r="S736" s="69"/>
      <c r="T736" s="69"/>
      <c r="U736" s="69"/>
      <c r="Y736" s="141"/>
    </row>
    <row r="737" spans="1:25" x14ac:dyDescent="0.3">
      <c r="A737" s="249" t="s">
        <v>1299</v>
      </c>
      <c r="B737" s="69" t="s">
        <v>619</v>
      </c>
      <c r="C737" s="277" t="str">
        <f>INDEX('_Keuzelijst Algemeen'!$CH$3:$CH$5,MATCH(B737,Subthema_water,0))</f>
        <v xml:space="preserve"> </v>
      </c>
      <c r="D737" s="87"/>
      <c r="E737" s="69"/>
      <c r="F737" s="69"/>
      <c r="H737" s="69"/>
      <c r="I737" s="69"/>
      <c r="K737" s="69"/>
      <c r="L737" s="69"/>
      <c r="M737" s="69"/>
      <c r="Q737" s="69"/>
      <c r="R737" s="69"/>
      <c r="S737" s="69"/>
      <c r="T737" s="69"/>
      <c r="U737" s="69"/>
      <c r="Y737" s="141"/>
    </row>
    <row r="738" spans="1:25" x14ac:dyDescent="0.3">
      <c r="A738" s="249" t="s">
        <v>1299</v>
      </c>
      <c r="B738" s="69" t="s">
        <v>619</v>
      </c>
      <c r="C738" s="277" t="str">
        <f>INDEX('_Keuzelijst Algemeen'!$CH$3:$CH$5,MATCH(B738,Subthema_water,0))</f>
        <v xml:space="preserve"> </v>
      </c>
      <c r="D738" s="87"/>
      <c r="E738" s="69"/>
      <c r="F738" s="69"/>
      <c r="H738" s="69"/>
      <c r="I738" s="69"/>
      <c r="K738" s="69"/>
      <c r="L738" s="69"/>
      <c r="M738" s="69"/>
      <c r="Q738" s="69"/>
      <c r="R738" s="69"/>
      <c r="S738" s="69"/>
      <c r="T738" s="69"/>
      <c r="U738" s="69"/>
      <c r="Y738" s="141"/>
    </row>
    <row r="739" spans="1:25" x14ac:dyDescent="0.3">
      <c r="A739" s="249" t="s">
        <v>1299</v>
      </c>
      <c r="B739" s="69" t="s">
        <v>619</v>
      </c>
      <c r="C739" s="277" t="str">
        <f>INDEX('_Keuzelijst Algemeen'!$CH$3:$CH$5,MATCH(B739,Subthema_water,0))</f>
        <v xml:space="preserve"> </v>
      </c>
      <c r="D739" s="87"/>
      <c r="E739" s="69"/>
      <c r="F739" s="69"/>
      <c r="H739" s="69"/>
      <c r="I739" s="69"/>
      <c r="K739" s="69"/>
      <c r="L739" s="69"/>
      <c r="M739" s="69"/>
      <c r="Q739" s="69"/>
      <c r="R739" s="69"/>
      <c r="S739" s="69"/>
      <c r="T739" s="69"/>
      <c r="U739" s="69"/>
      <c r="Y739" s="141"/>
    </row>
    <row r="740" spans="1:25" x14ac:dyDescent="0.3">
      <c r="A740" s="249" t="s">
        <v>1299</v>
      </c>
      <c r="B740" s="69" t="s">
        <v>619</v>
      </c>
      <c r="C740" s="277" t="str">
        <f>INDEX('_Keuzelijst Algemeen'!$CH$3:$CH$5,MATCH(B740,Subthema_water,0))</f>
        <v xml:space="preserve"> </v>
      </c>
      <c r="D740" s="87"/>
      <c r="E740" s="69"/>
      <c r="F740" s="69"/>
      <c r="H740" s="69"/>
      <c r="I740" s="69"/>
      <c r="K740" s="69"/>
      <c r="L740" s="69"/>
      <c r="M740" s="69"/>
      <c r="Q740" s="69"/>
      <c r="R740" s="69"/>
      <c r="S740" s="69"/>
      <c r="T740" s="69"/>
      <c r="U740" s="69"/>
      <c r="Y740" s="141"/>
    </row>
    <row r="741" spans="1:25" x14ac:dyDescent="0.3">
      <c r="A741" s="249" t="s">
        <v>1299</v>
      </c>
      <c r="B741" s="69" t="s">
        <v>619</v>
      </c>
      <c r="C741" s="277" t="str">
        <f>INDEX('_Keuzelijst Algemeen'!$CH$3:$CH$5,MATCH(B741,Subthema_water,0))</f>
        <v xml:space="preserve"> </v>
      </c>
      <c r="D741" s="87"/>
      <c r="E741" s="69"/>
      <c r="F741" s="69"/>
      <c r="H741" s="69"/>
      <c r="I741" s="69"/>
      <c r="K741" s="69"/>
      <c r="L741" s="69"/>
      <c r="M741" s="69"/>
      <c r="Q741" s="69"/>
      <c r="R741" s="69"/>
      <c r="S741" s="69"/>
      <c r="T741" s="69"/>
      <c r="U741" s="69"/>
      <c r="Y741" s="141"/>
    </row>
    <row r="742" spans="1:25" x14ac:dyDescent="0.3">
      <c r="A742" s="249" t="s">
        <v>1299</v>
      </c>
      <c r="B742" s="69" t="s">
        <v>619</v>
      </c>
      <c r="C742" s="277" t="str">
        <f>INDEX('_Keuzelijst Algemeen'!$CH$3:$CH$5,MATCH(B742,Subthema_water,0))</f>
        <v xml:space="preserve"> </v>
      </c>
      <c r="D742" s="87"/>
      <c r="E742" s="69"/>
      <c r="F742" s="69"/>
      <c r="H742" s="69"/>
      <c r="I742" s="69"/>
      <c r="K742" s="69"/>
      <c r="L742" s="69"/>
      <c r="M742" s="69"/>
      <c r="Q742" s="69"/>
      <c r="R742" s="69"/>
      <c r="S742" s="69"/>
      <c r="T742" s="69"/>
      <c r="U742" s="69"/>
      <c r="Y742" s="141"/>
    </row>
    <row r="743" spans="1:25" x14ac:dyDescent="0.3">
      <c r="A743" s="249" t="s">
        <v>1299</v>
      </c>
      <c r="B743" s="69" t="s">
        <v>619</v>
      </c>
      <c r="C743" s="277" t="str">
        <f>INDEX('_Keuzelijst Algemeen'!$CH$3:$CH$5,MATCH(B743,Subthema_water,0))</f>
        <v xml:space="preserve"> </v>
      </c>
      <c r="D743" s="87"/>
      <c r="E743" s="69"/>
      <c r="F743" s="69"/>
      <c r="H743" s="69"/>
      <c r="I743" s="69"/>
      <c r="K743" s="69"/>
      <c r="L743" s="69"/>
      <c r="M743" s="69"/>
      <c r="Q743" s="69"/>
      <c r="R743" s="69"/>
      <c r="S743" s="69"/>
      <c r="T743" s="69"/>
      <c r="U743" s="69"/>
      <c r="Y743" s="141"/>
    </row>
    <row r="744" spans="1:25" x14ac:dyDescent="0.3">
      <c r="A744" s="249" t="s">
        <v>1299</v>
      </c>
      <c r="B744" s="69" t="s">
        <v>619</v>
      </c>
      <c r="C744" s="277" t="str">
        <f>INDEX('_Keuzelijst Algemeen'!$CH$3:$CH$5,MATCH(B744,Subthema_water,0))</f>
        <v xml:space="preserve"> </v>
      </c>
      <c r="D744" s="87"/>
      <c r="E744" s="69"/>
      <c r="F744" s="69"/>
      <c r="H744" s="69"/>
      <c r="I744" s="69"/>
      <c r="K744" s="69"/>
      <c r="L744" s="69"/>
      <c r="M744" s="69"/>
      <c r="Q744" s="69"/>
      <c r="R744" s="69"/>
      <c r="S744" s="69"/>
      <c r="T744" s="69"/>
      <c r="U744" s="69"/>
      <c r="Y744" s="141"/>
    </row>
    <row r="745" spans="1:25" x14ac:dyDescent="0.3">
      <c r="A745" s="249" t="s">
        <v>1299</v>
      </c>
      <c r="B745" s="69" t="s">
        <v>619</v>
      </c>
      <c r="C745" s="277" t="str">
        <f>INDEX('_Keuzelijst Algemeen'!$CH$3:$CH$5,MATCH(B745,Subthema_water,0))</f>
        <v xml:space="preserve"> </v>
      </c>
      <c r="D745" s="87"/>
      <c r="E745" s="69"/>
      <c r="F745" s="69"/>
      <c r="H745" s="69"/>
      <c r="I745" s="69"/>
      <c r="K745" s="69"/>
      <c r="L745" s="69"/>
      <c r="M745" s="69"/>
      <c r="Q745" s="69"/>
      <c r="R745" s="69"/>
      <c r="S745" s="69"/>
      <c r="T745" s="69"/>
      <c r="U745" s="69"/>
      <c r="Y745" s="141"/>
    </row>
    <row r="746" spans="1:25" x14ac:dyDescent="0.3">
      <c r="A746" s="249" t="s">
        <v>1299</v>
      </c>
      <c r="B746" s="69" t="s">
        <v>619</v>
      </c>
      <c r="C746" s="277" t="str">
        <f>INDEX('_Keuzelijst Algemeen'!$CH$3:$CH$5,MATCH(B746,Subthema_water,0))</f>
        <v xml:space="preserve"> </v>
      </c>
      <c r="D746" s="87"/>
      <c r="E746" s="69"/>
      <c r="F746" s="69"/>
      <c r="H746" s="69"/>
      <c r="I746" s="69"/>
      <c r="K746" s="69"/>
      <c r="L746" s="69"/>
      <c r="M746" s="69"/>
      <c r="Q746" s="69"/>
      <c r="R746" s="69"/>
      <c r="S746" s="69"/>
      <c r="T746" s="69"/>
      <c r="U746" s="69"/>
      <c r="Y746" s="141"/>
    </row>
    <row r="747" spans="1:25" x14ac:dyDescent="0.3">
      <c r="A747" s="249" t="s">
        <v>1299</v>
      </c>
      <c r="B747" s="69" t="s">
        <v>619</v>
      </c>
      <c r="C747" s="277" t="str">
        <f>INDEX('_Keuzelijst Algemeen'!$CH$3:$CH$5,MATCH(B747,Subthema_water,0))</f>
        <v xml:space="preserve"> </v>
      </c>
      <c r="D747" s="87"/>
      <c r="E747" s="69"/>
      <c r="F747" s="69"/>
      <c r="H747" s="69"/>
      <c r="I747" s="69"/>
      <c r="K747" s="69"/>
      <c r="L747" s="69"/>
      <c r="M747" s="69"/>
      <c r="Q747" s="69"/>
      <c r="R747" s="69"/>
      <c r="S747" s="69"/>
      <c r="T747" s="69"/>
      <c r="U747" s="69"/>
      <c r="Y747" s="141"/>
    </row>
    <row r="748" spans="1:25" x14ac:dyDescent="0.3">
      <c r="A748" s="249" t="s">
        <v>1299</v>
      </c>
      <c r="B748" s="69" t="s">
        <v>619</v>
      </c>
      <c r="C748" s="277" t="str">
        <f>INDEX('_Keuzelijst Algemeen'!$CH$3:$CH$5,MATCH(B748,Subthema_water,0))</f>
        <v xml:space="preserve"> </v>
      </c>
      <c r="D748" s="87"/>
      <c r="E748" s="69"/>
      <c r="F748" s="69"/>
      <c r="H748" s="69"/>
      <c r="I748" s="69"/>
      <c r="K748" s="69"/>
      <c r="L748" s="69"/>
      <c r="M748" s="69"/>
      <c r="Q748" s="69"/>
      <c r="R748" s="69"/>
      <c r="S748" s="69"/>
      <c r="T748" s="69"/>
      <c r="U748" s="69"/>
      <c r="Y748" s="141"/>
    </row>
    <row r="749" spans="1:25" x14ac:dyDescent="0.3">
      <c r="A749" s="249" t="s">
        <v>1299</v>
      </c>
      <c r="B749" s="69" t="s">
        <v>619</v>
      </c>
      <c r="C749" s="277" t="str">
        <f>INDEX('_Keuzelijst Algemeen'!$CH$3:$CH$5,MATCH(B749,Subthema_water,0))</f>
        <v xml:space="preserve"> </v>
      </c>
      <c r="D749" s="87"/>
      <c r="E749" s="69"/>
      <c r="F749" s="69"/>
      <c r="H749" s="69"/>
      <c r="I749" s="69"/>
      <c r="K749" s="69"/>
      <c r="L749" s="69"/>
      <c r="M749" s="69"/>
      <c r="Q749" s="69"/>
      <c r="R749" s="69"/>
      <c r="S749" s="69"/>
      <c r="T749" s="69"/>
      <c r="U749" s="69"/>
      <c r="Y749" s="141"/>
    </row>
    <row r="750" spans="1:25" x14ac:dyDescent="0.3">
      <c r="A750" s="249" t="s">
        <v>1299</v>
      </c>
      <c r="B750" s="69" t="s">
        <v>619</v>
      </c>
      <c r="C750" s="277" t="str">
        <f>INDEX('_Keuzelijst Algemeen'!$CH$3:$CH$5,MATCH(B750,Subthema_water,0))</f>
        <v xml:space="preserve"> </v>
      </c>
      <c r="D750" s="87"/>
      <c r="E750" s="69"/>
      <c r="F750" s="69"/>
      <c r="H750" s="69"/>
      <c r="I750" s="69"/>
      <c r="K750" s="69"/>
      <c r="L750" s="69"/>
      <c r="M750" s="69"/>
      <c r="Q750" s="69"/>
      <c r="R750" s="69"/>
      <c r="S750" s="69"/>
      <c r="T750" s="69"/>
      <c r="U750" s="69"/>
      <c r="Y750" s="141"/>
    </row>
    <row r="751" spans="1:25" x14ac:dyDescent="0.3">
      <c r="A751" s="249" t="s">
        <v>1299</v>
      </c>
      <c r="B751" s="69" t="s">
        <v>619</v>
      </c>
      <c r="C751" s="277" t="str">
        <f>INDEX('_Keuzelijst Algemeen'!$CH$3:$CH$5,MATCH(B751,Subthema_water,0))</f>
        <v xml:space="preserve"> </v>
      </c>
      <c r="D751" s="87"/>
      <c r="E751" s="69"/>
      <c r="F751" s="69"/>
      <c r="H751" s="69"/>
      <c r="I751" s="69"/>
      <c r="K751" s="69"/>
      <c r="L751" s="69"/>
      <c r="M751" s="69"/>
      <c r="Q751" s="69"/>
      <c r="R751" s="69"/>
      <c r="S751" s="69"/>
      <c r="T751" s="69"/>
      <c r="U751" s="69"/>
      <c r="Y751" s="141"/>
    </row>
    <row r="752" spans="1:25" x14ac:dyDescent="0.3">
      <c r="A752" s="249" t="s">
        <v>1299</v>
      </c>
      <c r="B752" s="69" t="s">
        <v>619</v>
      </c>
      <c r="C752" s="277" t="str">
        <f>INDEX('_Keuzelijst Algemeen'!$CH$3:$CH$5,MATCH(B752,Subthema_water,0))</f>
        <v xml:space="preserve"> </v>
      </c>
      <c r="D752" s="87"/>
      <c r="E752" s="69"/>
      <c r="F752" s="69"/>
      <c r="H752" s="69"/>
      <c r="I752" s="69"/>
      <c r="K752" s="69"/>
      <c r="L752" s="69"/>
      <c r="M752" s="69"/>
      <c r="Q752" s="69"/>
      <c r="R752" s="69"/>
      <c r="S752" s="69"/>
      <c r="T752" s="69"/>
      <c r="U752" s="69"/>
      <c r="Y752" s="141"/>
    </row>
    <row r="753" spans="1:25" x14ac:dyDescent="0.3">
      <c r="A753" s="249" t="s">
        <v>1299</v>
      </c>
      <c r="B753" s="69" t="s">
        <v>619</v>
      </c>
      <c r="C753" s="277" t="str">
        <f>INDEX('_Keuzelijst Algemeen'!$CH$3:$CH$5,MATCH(B753,Subthema_water,0))</f>
        <v xml:space="preserve"> </v>
      </c>
      <c r="D753" s="87"/>
      <c r="E753" s="69"/>
      <c r="F753" s="69"/>
      <c r="H753" s="69"/>
      <c r="I753" s="69"/>
      <c r="K753" s="69"/>
      <c r="L753" s="69"/>
      <c r="M753" s="69"/>
      <c r="Q753" s="69"/>
      <c r="R753" s="69"/>
      <c r="S753" s="69"/>
      <c r="T753" s="69"/>
      <c r="U753" s="69"/>
      <c r="Y753" s="141"/>
    </row>
    <row r="754" spans="1:25" x14ac:dyDescent="0.3">
      <c r="A754" s="249" t="s">
        <v>1299</v>
      </c>
      <c r="B754" s="69" t="s">
        <v>619</v>
      </c>
      <c r="C754" s="277" t="str">
        <f>INDEX('_Keuzelijst Algemeen'!$CH$3:$CH$5,MATCH(B754,Subthema_water,0))</f>
        <v xml:space="preserve"> </v>
      </c>
      <c r="D754" s="87"/>
      <c r="E754" s="69"/>
      <c r="F754" s="69"/>
      <c r="H754" s="69"/>
      <c r="I754" s="69"/>
      <c r="K754" s="69"/>
      <c r="L754" s="69"/>
      <c r="M754" s="69"/>
      <c r="Q754" s="69"/>
      <c r="R754" s="69"/>
      <c r="S754" s="69"/>
      <c r="T754" s="69"/>
      <c r="U754" s="69"/>
      <c r="Y754" s="141"/>
    </row>
    <row r="755" spans="1:25" x14ac:dyDescent="0.3">
      <c r="A755" s="249" t="s">
        <v>1299</v>
      </c>
      <c r="B755" s="69" t="s">
        <v>619</v>
      </c>
      <c r="C755" s="277" t="str">
        <f>INDEX('_Keuzelijst Algemeen'!$CH$3:$CH$5,MATCH(B755,Subthema_water,0))</f>
        <v xml:space="preserve"> </v>
      </c>
      <c r="D755" s="87"/>
      <c r="E755" s="69"/>
      <c r="F755" s="69"/>
      <c r="H755" s="69"/>
      <c r="I755" s="69"/>
      <c r="K755" s="69"/>
      <c r="L755" s="69"/>
      <c r="M755" s="69"/>
      <c r="Q755" s="69"/>
      <c r="R755" s="69"/>
      <c r="S755" s="69"/>
      <c r="T755" s="69"/>
      <c r="U755" s="69"/>
      <c r="Y755" s="141"/>
    </row>
    <row r="756" spans="1:25" x14ac:dyDescent="0.3">
      <c r="A756" s="249" t="s">
        <v>1299</v>
      </c>
      <c r="B756" s="69" t="s">
        <v>619</v>
      </c>
      <c r="C756" s="277" t="str">
        <f>INDEX('_Keuzelijst Algemeen'!$CH$3:$CH$5,MATCH(B756,Subthema_water,0))</f>
        <v xml:space="preserve"> </v>
      </c>
      <c r="D756" s="87"/>
      <c r="E756" s="69"/>
      <c r="F756" s="69"/>
      <c r="H756" s="69"/>
      <c r="I756" s="69"/>
      <c r="K756" s="69"/>
      <c r="L756" s="69"/>
      <c r="M756" s="69"/>
      <c r="Q756" s="69"/>
      <c r="R756" s="69"/>
      <c r="S756" s="69"/>
      <c r="T756" s="69"/>
      <c r="U756" s="69"/>
      <c r="Y756" s="141"/>
    </row>
    <row r="757" spans="1:25" x14ac:dyDescent="0.3">
      <c r="A757" s="249" t="s">
        <v>1299</v>
      </c>
      <c r="B757" s="69" t="s">
        <v>619</v>
      </c>
      <c r="C757" s="277" t="str">
        <f>INDEX('_Keuzelijst Algemeen'!$CH$3:$CH$5,MATCH(B757,Subthema_water,0))</f>
        <v xml:space="preserve"> </v>
      </c>
      <c r="D757" s="87"/>
      <c r="E757" s="69"/>
      <c r="F757" s="69"/>
      <c r="H757" s="69"/>
      <c r="I757" s="69"/>
      <c r="K757" s="69"/>
      <c r="L757" s="69"/>
      <c r="M757" s="69"/>
      <c r="Q757" s="69"/>
      <c r="R757" s="69"/>
      <c r="S757" s="69"/>
      <c r="T757" s="69"/>
      <c r="U757" s="69"/>
      <c r="Y757" s="141"/>
    </row>
    <row r="758" spans="1:25" x14ac:dyDescent="0.3">
      <c r="A758" s="249" t="s">
        <v>1299</v>
      </c>
      <c r="B758" s="69" t="s">
        <v>619</v>
      </c>
      <c r="C758" s="277" t="str">
        <f>INDEX('_Keuzelijst Algemeen'!$CH$3:$CH$5,MATCH(B758,Subthema_water,0))</f>
        <v xml:space="preserve"> </v>
      </c>
      <c r="D758" s="87"/>
      <c r="E758" s="69"/>
      <c r="F758" s="69"/>
      <c r="H758" s="69"/>
      <c r="I758" s="69"/>
      <c r="K758" s="69"/>
      <c r="L758" s="69"/>
      <c r="M758" s="69"/>
      <c r="Q758" s="69"/>
      <c r="R758" s="69"/>
      <c r="S758" s="69"/>
      <c r="T758" s="69"/>
      <c r="U758" s="69"/>
      <c r="Y758" s="141"/>
    </row>
    <row r="759" spans="1:25" x14ac:dyDescent="0.3">
      <c r="A759" s="249" t="s">
        <v>1299</v>
      </c>
      <c r="B759" s="69" t="s">
        <v>619</v>
      </c>
      <c r="C759" s="277" t="str">
        <f>INDEX('_Keuzelijst Algemeen'!$CH$3:$CH$5,MATCH(B759,Subthema_water,0))</f>
        <v xml:space="preserve"> </v>
      </c>
      <c r="D759" s="87"/>
      <c r="E759" s="69"/>
      <c r="F759" s="69"/>
      <c r="H759" s="69"/>
      <c r="I759" s="69"/>
      <c r="K759" s="69"/>
      <c r="L759" s="69"/>
      <c r="M759" s="69"/>
      <c r="Q759" s="69"/>
      <c r="R759" s="69"/>
      <c r="S759" s="69"/>
      <c r="T759" s="69"/>
      <c r="U759" s="69"/>
      <c r="Y759" s="141"/>
    </row>
    <row r="760" spans="1:25" x14ac:dyDescent="0.3">
      <c r="A760" s="249" t="s">
        <v>1299</v>
      </c>
      <c r="B760" s="69" t="s">
        <v>619</v>
      </c>
      <c r="C760" s="277" t="str">
        <f>INDEX('_Keuzelijst Algemeen'!$CH$3:$CH$5,MATCH(B760,Subthema_water,0))</f>
        <v xml:space="preserve"> </v>
      </c>
      <c r="D760" s="87"/>
      <c r="E760" s="69"/>
      <c r="F760" s="69"/>
      <c r="H760" s="69"/>
      <c r="I760" s="69"/>
      <c r="K760" s="69"/>
      <c r="L760" s="69"/>
      <c r="M760" s="69"/>
      <c r="Q760" s="69"/>
      <c r="R760" s="69"/>
      <c r="S760" s="69"/>
      <c r="T760" s="69"/>
      <c r="U760" s="69"/>
      <c r="Y760" s="141"/>
    </row>
    <row r="761" spans="1:25" x14ac:dyDescent="0.3">
      <c r="A761" s="249" t="s">
        <v>1299</v>
      </c>
      <c r="B761" s="69" t="s">
        <v>619</v>
      </c>
      <c r="C761" s="277" t="str">
        <f>INDEX('_Keuzelijst Algemeen'!$CH$3:$CH$5,MATCH(B761,Subthema_water,0))</f>
        <v xml:space="preserve"> </v>
      </c>
      <c r="D761" s="87"/>
      <c r="E761" s="69"/>
      <c r="F761" s="69"/>
      <c r="H761" s="69"/>
      <c r="I761" s="69"/>
      <c r="K761" s="69"/>
      <c r="L761" s="69"/>
      <c r="M761" s="69"/>
      <c r="Q761" s="69"/>
      <c r="R761" s="69"/>
      <c r="S761" s="69"/>
      <c r="T761" s="69"/>
      <c r="U761" s="69"/>
      <c r="Y761" s="141"/>
    </row>
    <row r="762" spans="1:25" x14ac:dyDescent="0.3">
      <c r="A762" s="249" t="s">
        <v>1299</v>
      </c>
      <c r="B762" s="69" t="s">
        <v>619</v>
      </c>
      <c r="C762" s="277" t="str">
        <f>INDEX('_Keuzelijst Algemeen'!$CH$3:$CH$5,MATCH(B762,Subthema_water,0))</f>
        <v xml:space="preserve"> </v>
      </c>
      <c r="D762" s="87"/>
      <c r="E762" s="69"/>
      <c r="F762" s="69"/>
      <c r="H762" s="69"/>
      <c r="I762" s="69"/>
      <c r="K762" s="69"/>
      <c r="L762" s="69"/>
      <c r="M762" s="69"/>
      <c r="Q762" s="69"/>
      <c r="R762" s="69"/>
      <c r="S762" s="69"/>
      <c r="T762" s="69"/>
      <c r="U762" s="69"/>
      <c r="Y762" s="141"/>
    </row>
    <row r="763" spans="1:25" x14ac:dyDescent="0.3">
      <c r="A763" s="249" t="s">
        <v>1299</v>
      </c>
      <c r="B763" s="69" t="s">
        <v>619</v>
      </c>
      <c r="C763" s="277" t="str">
        <f>INDEX('_Keuzelijst Algemeen'!$CH$3:$CH$5,MATCH(B763,Subthema_water,0))</f>
        <v xml:space="preserve"> </v>
      </c>
      <c r="D763" s="87"/>
      <c r="E763" s="69"/>
      <c r="F763" s="69"/>
      <c r="H763" s="69"/>
      <c r="I763" s="69"/>
      <c r="K763" s="69"/>
      <c r="L763" s="69"/>
      <c r="M763" s="69"/>
      <c r="Q763" s="69"/>
      <c r="R763" s="69"/>
      <c r="S763" s="69"/>
      <c r="T763" s="69"/>
      <c r="U763" s="69"/>
      <c r="Y763" s="141"/>
    </row>
    <row r="764" spans="1:25" x14ac:dyDescent="0.3">
      <c r="A764" s="249" t="s">
        <v>1299</v>
      </c>
      <c r="B764" s="69" t="s">
        <v>619</v>
      </c>
      <c r="C764" s="277" t="str">
        <f>INDEX('_Keuzelijst Algemeen'!$CH$3:$CH$5,MATCH(B764,Subthema_water,0))</f>
        <v xml:space="preserve"> </v>
      </c>
      <c r="D764" s="87"/>
      <c r="E764" s="69"/>
      <c r="F764" s="69"/>
      <c r="H764" s="69"/>
      <c r="I764" s="69"/>
      <c r="K764" s="69"/>
      <c r="L764" s="69"/>
      <c r="M764" s="69"/>
      <c r="Q764" s="69"/>
      <c r="R764" s="69"/>
      <c r="S764" s="69"/>
      <c r="T764" s="69"/>
      <c r="U764" s="69"/>
      <c r="Y764" s="141"/>
    </row>
    <row r="765" spans="1:25" x14ac:dyDescent="0.3">
      <c r="A765" s="249" t="s">
        <v>1299</v>
      </c>
      <c r="B765" s="69" t="s">
        <v>619</v>
      </c>
      <c r="C765" s="277" t="str">
        <f>INDEX('_Keuzelijst Algemeen'!$CH$3:$CH$5,MATCH(B765,Subthema_water,0))</f>
        <v xml:space="preserve"> </v>
      </c>
      <c r="D765" s="87"/>
      <c r="E765" s="69"/>
      <c r="F765" s="69"/>
      <c r="H765" s="69"/>
      <c r="I765" s="69"/>
      <c r="K765" s="69"/>
      <c r="L765" s="69"/>
      <c r="M765" s="69"/>
      <c r="Q765" s="69"/>
      <c r="R765" s="69"/>
      <c r="S765" s="69"/>
      <c r="T765" s="69"/>
      <c r="U765" s="69"/>
      <c r="Y765" s="141"/>
    </row>
    <row r="766" spans="1:25" x14ac:dyDescent="0.3">
      <c r="A766" s="249" t="s">
        <v>1299</v>
      </c>
      <c r="B766" s="69" t="s">
        <v>619</v>
      </c>
      <c r="C766" s="277" t="str">
        <f>INDEX('_Keuzelijst Algemeen'!$CH$3:$CH$5,MATCH(B766,Subthema_water,0))</f>
        <v xml:space="preserve"> </v>
      </c>
      <c r="D766" s="87"/>
      <c r="E766" s="69"/>
      <c r="F766" s="69"/>
      <c r="H766" s="69"/>
      <c r="I766" s="69"/>
      <c r="K766" s="69"/>
      <c r="L766" s="69"/>
      <c r="M766" s="69"/>
      <c r="Q766" s="69"/>
      <c r="R766" s="69"/>
      <c r="S766" s="69"/>
      <c r="T766" s="69"/>
      <c r="U766" s="69"/>
      <c r="Y766" s="141"/>
    </row>
    <row r="767" spans="1:25" x14ac:dyDescent="0.3">
      <c r="A767" s="249" t="s">
        <v>1299</v>
      </c>
      <c r="B767" s="69" t="s">
        <v>619</v>
      </c>
      <c r="C767" s="277" t="str">
        <f>INDEX('_Keuzelijst Algemeen'!$CH$3:$CH$5,MATCH(B767,Subthema_water,0))</f>
        <v xml:space="preserve"> </v>
      </c>
      <c r="D767" s="87"/>
      <c r="E767" s="69"/>
      <c r="F767" s="69"/>
      <c r="H767" s="69"/>
      <c r="I767" s="69"/>
      <c r="K767" s="69"/>
      <c r="L767" s="69"/>
      <c r="M767" s="69"/>
      <c r="Q767" s="69"/>
      <c r="R767" s="69"/>
      <c r="S767" s="69"/>
      <c r="T767" s="69"/>
      <c r="U767" s="69"/>
      <c r="Y767" s="141"/>
    </row>
    <row r="768" spans="1:25" x14ac:dyDescent="0.3">
      <c r="A768" s="249" t="s">
        <v>1299</v>
      </c>
      <c r="B768" s="69" t="s">
        <v>619</v>
      </c>
      <c r="C768" s="277" t="str">
        <f>INDEX('_Keuzelijst Algemeen'!$CH$3:$CH$5,MATCH(B768,Subthema_water,0))</f>
        <v xml:space="preserve"> </v>
      </c>
      <c r="D768" s="87"/>
      <c r="E768" s="69"/>
      <c r="F768" s="69"/>
      <c r="H768" s="69"/>
      <c r="I768" s="69"/>
      <c r="K768" s="69"/>
      <c r="L768" s="69"/>
      <c r="M768" s="69"/>
      <c r="Q768" s="69"/>
      <c r="R768" s="69"/>
      <c r="S768" s="69"/>
      <c r="T768" s="69"/>
      <c r="U768" s="69"/>
      <c r="Y768" s="141"/>
    </row>
    <row r="769" spans="1:25" x14ac:dyDescent="0.3">
      <c r="A769" s="249" t="s">
        <v>1299</v>
      </c>
      <c r="B769" s="69" t="s">
        <v>619</v>
      </c>
      <c r="C769" s="277" t="str">
        <f>INDEX('_Keuzelijst Algemeen'!$CH$3:$CH$5,MATCH(B769,Subthema_water,0))</f>
        <v xml:space="preserve"> </v>
      </c>
      <c r="D769" s="87"/>
      <c r="E769" s="69"/>
      <c r="F769" s="69"/>
      <c r="H769" s="69"/>
      <c r="I769" s="69"/>
      <c r="K769" s="69"/>
      <c r="L769" s="69"/>
      <c r="M769" s="69"/>
      <c r="Q769" s="69"/>
      <c r="R769" s="69"/>
      <c r="S769" s="69"/>
      <c r="T769" s="69"/>
      <c r="U769" s="69"/>
      <c r="Y769" s="141"/>
    </row>
    <row r="770" spans="1:25" x14ac:dyDescent="0.3">
      <c r="A770" s="249" t="s">
        <v>1299</v>
      </c>
      <c r="B770" s="69" t="s">
        <v>619</v>
      </c>
      <c r="C770" s="277" t="str">
        <f>INDEX('_Keuzelijst Algemeen'!$CH$3:$CH$5,MATCH(B770,Subthema_water,0))</f>
        <v xml:space="preserve"> </v>
      </c>
      <c r="D770" s="87"/>
      <c r="E770" s="69"/>
      <c r="F770" s="69"/>
      <c r="H770" s="69"/>
      <c r="I770" s="69"/>
      <c r="K770" s="69"/>
      <c r="L770" s="69"/>
      <c r="M770" s="69"/>
      <c r="Q770" s="69"/>
      <c r="R770" s="69"/>
      <c r="S770" s="69"/>
      <c r="T770" s="69"/>
      <c r="U770" s="69"/>
      <c r="Y770" s="141"/>
    </row>
    <row r="771" spans="1:25" x14ac:dyDescent="0.3">
      <c r="A771" s="249" t="s">
        <v>1299</v>
      </c>
      <c r="B771" s="69" t="s">
        <v>619</v>
      </c>
      <c r="C771" s="277" t="str">
        <f>INDEX('_Keuzelijst Algemeen'!$CH$3:$CH$5,MATCH(B771,Subthema_water,0))</f>
        <v xml:space="preserve"> </v>
      </c>
      <c r="D771" s="87"/>
      <c r="E771" s="69"/>
      <c r="F771" s="69"/>
      <c r="H771" s="69"/>
      <c r="I771" s="69"/>
      <c r="K771" s="69"/>
      <c r="L771" s="69"/>
      <c r="M771" s="69"/>
      <c r="Q771" s="69"/>
      <c r="R771" s="69"/>
      <c r="S771" s="69"/>
      <c r="T771" s="69"/>
      <c r="U771" s="69"/>
      <c r="Y771" s="141"/>
    </row>
    <row r="772" spans="1:25" x14ac:dyDescent="0.3">
      <c r="A772" s="249" t="s">
        <v>1299</v>
      </c>
      <c r="B772" s="69" t="s">
        <v>619</v>
      </c>
      <c r="C772" s="277" t="str">
        <f>INDEX('_Keuzelijst Algemeen'!$CH$3:$CH$5,MATCH(B772,Subthema_water,0))</f>
        <v xml:space="preserve"> </v>
      </c>
      <c r="D772" s="87"/>
      <c r="E772" s="69"/>
      <c r="F772" s="69"/>
      <c r="H772" s="69"/>
      <c r="I772" s="69"/>
      <c r="K772" s="69"/>
      <c r="L772" s="69"/>
      <c r="M772" s="69"/>
      <c r="Q772" s="69"/>
      <c r="R772" s="69"/>
      <c r="S772" s="69"/>
      <c r="T772" s="69"/>
      <c r="U772" s="69"/>
      <c r="Y772" s="141"/>
    </row>
    <row r="773" spans="1:25" x14ac:dyDescent="0.3">
      <c r="A773" s="249" t="s">
        <v>1299</v>
      </c>
      <c r="B773" s="69" t="s">
        <v>619</v>
      </c>
      <c r="C773" s="277" t="str">
        <f>INDEX('_Keuzelijst Algemeen'!$CH$3:$CH$5,MATCH(B773,Subthema_water,0))</f>
        <v xml:space="preserve"> </v>
      </c>
      <c r="D773" s="87"/>
      <c r="E773" s="69"/>
      <c r="F773" s="69"/>
      <c r="H773" s="69"/>
      <c r="I773" s="69"/>
      <c r="K773" s="69"/>
      <c r="L773" s="69"/>
      <c r="M773" s="69"/>
      <c r="Q773" s="69"/>
      <c r="R773" s="69"/>
      <c r="S773" s="69"/>
      <c r="T773" s="69"/>
      <c r="U773" s="69"/>
      <c r="Y773" s="141"/>
    </row>
    <row r="774" spans="1:25" x14ac:dyDescent="0.3">
      <c r="A774" s="249" t="s">
        <v>1299</v>
      </c>
      <c r="B774" s="69" t="s">
        <v>619</v>
      </c>
      <c r="C774" s="277" t="str">
        <f>INDEX('_Keuzelijst Algemeen'!$CH$3:$CH$5,MATCH(B774,Subthema_water,0))</f>
        <v xml:space="preserve"> </v>
      </c>
      <c r="D774" s="87"/>
      <c r="E774" s="69"/>
      <c r="F774" s="69"/>
      <c r="H774" s="69"/>
      <c r="I774" s="69"/>
      <c r="K774" s="69"/>
      <c r="L774" s="69"/>
      <c r="M774" s="69"/>
      <c r="Q774" s="69"/>
      <c r="R774" s="69"/>
      <c r="S774" s="69"/>
      <c r="T774" s="69"/>
      <c r="U774" s="69"/>
      <c r="Y774" s="141"/>
    </row>
    <row r="775" spans="1:25" x14ac:dyDescent="0.3">
      <c r="A775" s="249" t="s">
        <v>1299</v>
      </c>
      <c r="B775" s="69" t="s">
        <v>619</v>
      </c>
      <c r="C775" s="277" t="str">
        <f>INDEX('_Keuzelijst Algemeen'!$CH$3:$CH$5,MATCH(B775,Subthema_water,0))</f>
        <v xml:space="preserve"> </v>
      </c>
      <c r="D775" s="87"/>
      <c r="E775" s="69"/>
      <c r="F775" s="69"/>
      <c r="H775" s="69"/>
      <c r="I775" s="69"/>
      <c r="K775" s="69"/>
      <c r="L775" s="69"/>
      <c r="M775" s="69"/>
      <c r="Q775" s="69"/>
      <c r="R775" s="69"/>
      <c r="S775" s="69"/>
      <c r="T775" s="69"/>
      <c r="U775" s="69"/>
      <c r="Y775" s="141"/>
    </row>
    <row r="776" spans="1:25" x14ac:dyDescent="0.3">
      <c r="A776" s="249" t="s">
        <v>1299</v>
      </c>
      <c r="B776" s="69" t="s">
        <v>619</v>
      </c>
      <c r="C776" s="277" t="str">
        <f>INDEX('_Keuzelijst Algemeen'!$CH$3:$CH$5,MATCH(B776,Subthema_water,0))</f>
        <v xml:space="preserve"> </v>
      </c>
      <c r="D776" s="87"/>
      <c r="E776" s="69"/>
      <c r="F776" s="69"/>
      <c r="H776" s="69"/>
      <c r="I776" s="69"/>
      <c r="K776" s="69"/>
      <c r="L776" s="69"/>
      <c r="M776" s="69"/>
      <c r="Q776" s="69"/>
      <c r="R776" s="69"/>
      <c r="S776" s="69"/>
      <c r="T776" s="69"/>
      <c r="U776" s="69"/>
      <c r="Y776" s="141"/>
    </row>
    <row r="777" spans="1:25" x14ac:dyDescent="0.3">
      <c r="A777" s="249" t="s">
        <v>1299</v>
      </c>
      <c r="B777" s="69" t="s">
        <v>619</v>
      </c>
      <c r="C777" s="277" t="str">
        <f>INDEX('_Keuzelijst Algemeen'!$CH$3:$CH$5,MATCH(B777,Subthema_water,0))</f>
        <v xml:space="preserve"> </v>
      </c>
      <c r="D777" s="87"/>
      <c r="E777" s="69"/>
      <c r="F777" s="69"/>
      <c r="H777" s="69"/>
      <c r="I777" s="69"/>
      <c r="K777" s="69"/>
      <c r="L777" s="69"/>
      <c r="M777" s="69"/>
      <c r="Q777" s="69"/>
      <c r="R777" s="69"/>
      <c r="S777" s="69"/>
      <c r="T777" s="69"/>
      <c r="U777" s="69"/>
      <c r="Y777" s="141"/>
    </row>
    <row r="778" spans="1:25" x14ac:dyDescent="0.3">
      <c r="A778" s="249" t="s">
        <v>1299</v>
      </c>
      <c r="B778" s="69" t="s">
        <v>619</v>
      </c>
      <c r="C778" s="277" t="str">
        <f>INDEX('_Keuzelijst Algemeen'!$CH$3:$CH$5,MATCH(B778,Subthema_water,0))</f>
        <v xml:space="preserve"> </v>
      </c>
      <c r="D778" s="87"/>
      <c r="E778" s="69"/>
      <c r="F778" s="69"/>
      <c r="H778" s="69"/>
      <c r="I778" s="69"/>
      <c r="K778" s="69"/>
      <c r="L778" s="69"/>
      <c r="M778" s="69"/>
      <c r="Q778" s="69"/>
      <c r="R778" s="69"/>
      <c r="S778" s="69"/>
      <c r="T778" s="69"/>
      <c r="U778" s="69"/>
      <c r="Y778" s="141"/>
    </row>
    <row r="779" spans="1:25" x14ac:dyDescent="0.3">
      <c r="A779" s="249" t="s">
        <v>1299</v>
      </c>
      <c r="B779" s="69" t="s">
        <v>619</v>
      </c>
      <c r="C779" s="277" t="str">
        <f>INDEX('_Keuzelijst Algemeen'!$CH$3:$CH$5,MATCH(B779,Subthema_water,0))</f>
        <v xml:space="preserve"> </v>
      </c>
      <c r="D779" s="87"/>
      <c r="E779" s="69"/>
      <c r="F779" s="69"/>
      <c r="H779" s="69"/>
      <c r="I779" s="69"/>
      <c r="K779" s="69"/>
      <c r="L779" s="69"/>
      <c r="M779" s="69"/>
      <c r="Q779" s="69"/>
      <c r="R779" s="69"/>
      <c r="S779" s="69"/>
      <c r="T779" s="69"/>
      <c r="U779" s="69"/>
      <c r="Y779" s="141"/>
    </row>
    <row r="780" spans="1:25" x14ac:dyDescent="0.3">
      <c r="A780" s="249" t="s">
        <v>1299</v>
      </c>
      <c r="B780" s="69" t="s">
        <v>619</v>
      </c>
      <c r="C780" s="277" t="str">
        <f>INDEX('_Keuzelijst Algemeen'!$CH$3:$CH$5,MATCH(B780,Subthema_water,0))</f>
        <v xml:space="preserve"> </v>
      </c>
      <c r="D780" s="87"/>
      <c r="E780" s="69"/>
      <c r="F780" s="69"/>
      <c r="H780" s="69"/>
      <c r="I780" s="69"/>
      <c r="K780" s="69"/>
      <c r="L780" s="69"/>
      <c r="M780" s="69"/>
      <c r="Q780" s="69"/>
      <c r="R780" s="69"/>
      <c r="S780" s="69"/>
      <c r="T780" s="69"/>
      <c r="U780" s="69"/>
      <c r="Y780" s="141"/>
    </row>
    <row r="781" spans="1:25" x14ac:dyDescent="0.3">
      <c r="A781" s="249" t="s">
        <v>1299</v>
      </c>
      <c r="B781" s="69" t="s">
        <v>619</v>
      </c>
      <c r="C781" s="277" t="str">
        <f>INDEX('_Keuzelijst Algemeen'!$CH$3:$CH$5,MATCH(B781,Subthema_water,0))</f>
        <v xml:space="preserve"> </v>
      </c>
      <c r="D781" s="87"/>
      <c r="E781" s="69"/>
      <c r="F781" s="69"/>
      <c r="H781" s="69"/>
      <c r="I781" s="69"/>
      <c r="K781" s="69"/>
      <c r="L781" s="69"/>
      <c r="M781" s="69"/>
      <c r="Q781" s="69"/>
      <c r="R781" s="69"/>
      <c r="S781" s="69"/>
      <c r="T781" s="69"/>
      <c r="U781" s="69"/>
      <c r="Y781" s="141"/>
    </row>
    <row r="782" spans="1:25" x14ac:dyDescent="0.3">
      <c r="A782" s="249" t="s">
        <v>1299</v>
      </c>
      <c r="B782" s="69" t="s">
        <v>619</v>
      </c>
      <c r="C782" s="277" t="str">
        <f>INDEX('_Keuzelijst Algemeen'!$CH$3:$CH$5,MATCH(B782,Subthema_water,0))</f>
        <v xml:space="preserve"> </v>
      </c>
      <c r="D782" s="87"/>
      <c r="E782" s="69"/>
      <c r="F782" s="69"/>
      <c r="H782" s="69"/>
      <c r="I782" s="69"/>
      <c r="K782" s="69"/>
      <c r="L782" s="69"/>
      <c r="M782" s="69"/>
      <c r="Q782" s="69"/>
      <c r="R782" s="69"/>
      <c r="S782" s="69"/>
      <c r="T782" s="69"/>
      <c r="U782" s="69"/>
      <c r="Y782" s="141"/>
    </row>
    <row r="783" spans="1:25" x14ac:dyDescent="0.3">
      <c r="A783" s="249" t="s">
        <v>1299</v>
      </c>
      <c r="B783" s="69" t="s">
        <v>619</v>
      </c>
      <c r="C783" s="277" t="str">
        <f>INDEX('_Keuzelijst Algemeen'!$CH$3:$CH$5,MATCH(B783,Subthema_water,0))</f>
        <v xml:space="preserve"> </v>
      </c>
      <c r="D783" s="87"/>
      <c r="E783" s="69"/>
      <c r="F783" s="69"/>
      <c r="H783" s="69"/>
      <c r="I783" s="69"/>
      <c r="K783" s="69"/>
      <c r="L783" s="69"/>
      <c r="M783" s="69"/>
      <c r="Q783" s="69"/>
      <c r="R783" s="69"/>
      <c r="S783" s="69"/>
      <c r="T783" s="69"/>
      <c r="U783" s="69"/>
      <c r="Y783" s="141"/>
    </row>
    <row r="784" spans="1:25" x14ac:dyDescent="0.3">
      <c r="A784" s="249" t="s">
        <v>1299</v>
      </c>
      <c r="B784" s="69" t="s">
        <v>619</v>
      </c>
      <c r="C784" s="277" t="str">
        <f>INDEX('_Keuzelijst Algemeen'!$CH$3:$CH$5,MATCH(B784,Subthema_water,0))</f>
        <v xml:space="preserve"> </v>
      </c>
      <c r="D784" s="87"/>
      <c r="E784" s="69"/>
      <c r="F784" s="69"/>
      <c r="H784" s="69"/>
      <c r="I784" s="69"/>
      <c r="K784" s="69"/>
      <c r="L784" s="69"/>
      <c r="M784" s="69"/>
      <c r="Q784" s="69"/>
      <c r="R784" s="69"/>
      <c r="S784" s="69"/>
      <c r="T784" s="69"/>
      <c r="U784" s="69"/>
      <c r="Y784" s="141"/>
    </row>
    <row r="785" spans="1:25" x14ac:dyDescent="0.3">
      <c r="A785" s="249" t="s">
        <v>1299</v>
      </c>
      <c r="B785" s="69" t="s">
        <v>619</v>
      </c>
      <c r="C785" s="277" t="str">
        <f>INDEX('_Keuzelijst Algemeen'!$CH$3:$CH$5,MATCH(B785,Subthema_water,0))</f>
        <v xml:space="preserve"> </v>
      </c>
      <c r="D785" s="87"/>
      <c r="E785" s="69"/>
      <c r="F785" s="69"/>
      <c r="H785" s="69"/>
      <c r="I785" s="69"/>
      <c r="K785" s="69"/>
      <c r="L785" s="69"/>
      <c r="M785" s="69"/>
      <c r="Q785" s="69"/>
      <c r="R785" s="69"/>
      <c r="S785" s="69"/>
      <c r="T785" s="69"/>
      <c r="U785" s="69"/>
      <c r="Y785" s="141"/>
    </row>
    <row r="786" spans="1:25" x14ac:dyDescent="0.3">
      <c r="A786" s="249" t="s">
        <v>1299</v>
      </c>
      <c r="B786" s="69" t="s">
        <v>619</v>
      </c>
      <c r="C786" s="277" t="str">
        <f>INDEX('_Keuzelijst Algemeen'!$CH$3:$CH$5,MATCH(B786,Subthema_water,0))</f>
        <v xml:space="preserve"> </v>
      </c>
      <c r="D786" s="87"/>
      <c r="E786" s="69"/>
      <c r="F786" s="69"/>
      <c r="H786" s="69"/>
      <c r="I786" s="69"/>
      <c r="K786" s="69"/>
      <c r="L786" s="69"/>
      <c r="M786" s="69"/>
      <c r="Q786" s="69"/>
      <c r="R786" s="69"/>
      <c r="S786" s="69"/>
      <c r="T786" s="69"/>
      <c r="U786" s="69"/>
      <c r="Y786" s="141"/>
    </row>
    <row r="787" spans="1:25" x14ac:dyDescent="0.3">
      <c r="A787" s="249" t="s">
        <v>1299</v>
      </c>
      <c r="B787" s="69" t="s">
        <v>619</v>
      </c>
      <c r="C787" s="277" t="str">
        <f>INDEX('_Keuzelijst Algemeen'!$CH$3:$CH$5,MATCH(B787,Subthema_water,0))</f>
        <v xml:space="preserve"> </v>
      </c>
      <c r="D787" s="87"/>
      <c r="E787" s="69"/>
      <c r="F787" s="69"/>
      <c r="H787" s="69"/>
      <c r="I787" s="69"/>
      <c r="K787" s="69"/>
      <c r="L787" s="69"/>
      <c r="M787" s="69"/>
      <c r="Q787" s="69"/>
      <c r="R787" s="69"/>
      <c r="S787" s="69"/>
      <c r="T787" s="69"/>
      <c r="U787" s="69"/>
      <c r="Y787" s="141"/>
    </row>
    <row r="788" spans="1:25" x14ac:dyDescent="0.3">
      <c r="A788" s="249" t="s">
        <v>1299</v>
      </c>
      <c r="B788" s="69" t="s">
        <v>619</v>
      </c>
      <c r="C788" s="277" t="str">
        <f>INDEX('_Keuzelijst Algemeen'!$CH$3:$CH$5,MATCH(B788,Subthema_water,0))</f>
        <v xml:space="preserve"> </v>
      </c>
      <c r="D788" s="87"/>
      <c r="E788" s="69"/>
      <c r="F788" s="69"/>
      <c r="H788" s="69"/>
      <c r="I788" s="69"/>
      <c r="K788" s="69"/>
      <c r="L788" s="69"/>
      <c r="M788" s="69"/>
      <c r="Q788" s="69"/>
      <c r="R788" s="69"/>
      <c r="S788" s="69"/>
      <c r="T788" s="69"/>
      <c r="U788" s="69"/>
      <c r="Y788" s="141"/>
    </row>
    <row r="789" spans="1:25" x14ac:dyDescent="0.3">
      <c r="A789" s="249" t="s">
        <v>1299</v>
      </c>
      <c r="B789" s="69" t="s">
        <v>619</v>
      </c>
      <c r="C789" s="277" t="str">
        <f>INDEX('_Keuzelijst Algemeen'!$CH$3:$CH$5,MATCH(B789,Subthema_water,0))</f>
        <v xml:space="preserve"> </v>
      </c>
      <c r="D789" s="87"/>
      <c r="E789" s="69"/>
      <c r="F789" s="69"/>
      <c r="H789" s="69"/>
      <c r="I789" s="69"/>
      <c r="K789" s="69"/>
      <c r="L789" s="69"/>
      <c r="M789" s="69"/>
      <c r="Q789" s="69"/>
      <c r="R789" s="69"/>
      <c r="S789" s="69"/>
      <c r="T789" s="69"/>
      <c r="U789" s="69"/>
      <c r="Y789" s="141"/>
    </row>
    <row r="790" spans="1:25" x14ac:dyDescent="0.3">
      <c r="A790" s="249" t="s">
        <v>1299</v>
      </c>
      <c r="B790" s="69" t="s">
        <v>619</v>
      </c>
      <c r="C790" s="277" t="str">
        <f>INDEX('_Keuzelijst Algemeen'!$CH$3:$CH$5,MATCH(B790,Subthema_water,0))</f>
        <v xml:space="preserve"> </v>
      </c>
      <c r="D790" s="87"/>
      <c r="E790" s="69"/>
      <c r="F790" s="69"/>
      <c r="H790" s="69"/>
      <c r="I790" s="69"/>
      <c r="K790" s="69"/>
      <c r="L790" s="69"/>
      <c r="M790" s="69"/>
      <c r="Q790" s="69"/>
      <c r="R790" s="69"/>
      <c r="S790" s="69"/>
      <c r="T790" s="69"/>
      <c r="U790" s="69"/>
      <c r="Y790" s="141"/>
    </row>
    <row r="791" spans="1:25" x14ac:dyDescent="0.3">
      <c r="A791" s="249" t="s">
        <v>1299</v>
      </c>
      <c r="B791" s="69" t="s">
        <v>619</v>
      </c>
      <c r="C791" s="277" t="str">
        <f>INDEX('_Keuzelijst Algemeen'!$CH$3:$CH$5,MATCH(B791,Subthema_water,0))</f>
        <v xml:space="preserve"> </v>
      </c>
      <c r="D791" s="87"/>
      <c r="E791" s="69"/>
      <c r="F791" s="69"/>
      <c r="H791" s="69"/>
      <c r="I791" s="69"/>
      <c r="K791" s="69"/>
      <c r="L791" s="69"/>
      <c r="M791" s="69"/>
      <c r="Q791" s="69"/>
      <c r="R791" s="69"/>
      <c r="S791" s="69"/>
      <c r="T791" s="69"/>
      <c r="U791" s="69"/>
      <c r="Y791" s="141"/>
    </row>
    <row r="792" spans="1:25" x14ac:dyDescent="0.3">
      <c r="A792" s="249" t="s">
        <v>1299</v>
      </c>
      <c r="B792" s="69" t="s">
        <v>619</v>
      </c>
      <c r="C792" s="277" t="str">
        <f>INDEX('_Keuzelijst Algemeen'!$CH$3:$CH$5,MATCH(B792,Subthema_water,0))</f>
        <v xml:space="preserve"> </v>
      </c>
      <c r="D792" s="87"/>
      <c r="E792" s="69"/>
      <c r="F792" s="69"/>
      <c r="H792" s="69"/>
      <c r="I792" s="69"/>
      <c r="K792" s="69"/>
      <c r="L792" s="69"/>
      <c r="M792" s="69"/>
      <c r="Q792" s="69"/>
      <c r="R792" s="69"/>
      <c r="S792" s="69"/>
      <c r="T792" s="69"/>
      <c r="U792" s="69"/>
      <c r="Y792" s="141"/>
    </row>
    <row r="793" spans="1:25" x14ac:dyDescent="0.3">
      <c r="A793" s="249" t="s">
        <v>1299</v>
      </c>
      <c r="B793" s="69" t="s">
        <v>619</v>
      </c>
      <c r="C793" s="277" t="str">
        <f>INDEX('_Keuzelijst Algemeen'!$CH$3:$CH$5,MATCH(B793,Subthema_water,0))</f>
        <v xml:space="preserve"> </v>
      </c>
      <c r="D793" s="87"/>
      <c r="E793" s="69"/>
      <c r="F793" s="69"/>
      <c r="H793" s="69"/>
      <c r="I793" s="69"/>
      <c r="K793" s="69"/>
      <c r="L793" s="69"/>
      <c r="M793" s="69"/>
      <c r="Q793" s="69"/>
      <c r="R793" s="69"/>
      <c r="S793" s="69"/>
      <c r="T793" s="69"/>
      <c r="U793" s="69"/>
      <c r="Y793" s="141"/>
    </row>
    <row r="794" spans="1:25" x14ac:dyDescent="0.3">
      <c r="A794" s="249" t="s">
        <v>1299</v>
      </c>
      <c r="B794" s="69" t="s">
        <v>619</v>
      </c>
      <c r="C794" s="277" t="str">
        <f>INDEX('_Keuzelijst Algemeen'!$CH$3:$CH$5,MATCH(B794,Subthema_water,0))</f>
        <v xml:space="preserve"> </v>
      </c>
      <c r="D794" s="87"/>
      <c r="E794" s="69"/>
      <c r="F794" s="69"/>
      <c r="H794" s="69"/>
      <c r="I794" s="69"/>
      <c r="K794" s="69"/>
      <c r="L794" s="69"/>
      <c r="M794" s="69"/>
      <c r="Q794" s="69"/>
      <c r="R794" s="69"/>
      <c r="S794" s="69"/>
      <c r="T794" s="69"/>
      <c r="U794" s="69"/>
      <c r="Y794" s="141"/>
    </row>
    <row r="795" spans="1:25" x14ac:dyDescent="0.3">
      <c r="A795" s="249" t="s">
        <v>1299</v>
      </c>
      <c r="B795" s="69" t="s">
        <v>619</v>
      </c>
      <c r="C795" s="277" t="str">
        <f>INDEX('_Keuzelijst Algemeen'!$CH$3:$CH$5,MATCH(B795,Subthema_water,0))</f>
        <v xml:space="preserve"> </v>
      </c>
      <c r="D795" s="87"/>
      <c r="E795" s="69"/>
      <c r="F795" s="69"/>
      <c r="H795" s="69"/>
      <c r="I795" s="69"/>
      <c r="K795" s="69"/>
      <c r="L795" s="69"/>
      <c r="M795" s="69"/>
      <c r="Q795" s="69"/>
      <c r="R795" s="69"/>
      <c r="S795" s="69"/>
      <c r="T795" s="69"/>
      <c r="U795" s="69"/>
      <c r="Y795" s="141"/>
    </row>
    <row r="796" spans="1:25" x14ac:dyDescent="0.3">
      <c r="A796" s="249" t="s">
        <v>1299</v>
      </c>
      <c r="B796" s="69" t="s">
        <v>619</v>
      </c>
      <c r="C796" s="277" t="str">
        <f>INDEX('_Keuzelijst Algemeen'!$CH$3:$CH$5,MATCH(B796,Subthema_water,0))</f>
        <v xml:space="preserve"> </v>
      </c>
      <c r="D796" s="87"/>
      <c r="E796" s="69"/>
      <c r="F796" s="69"/>
      <c r="H796" s="69"/>
      <c r="I796" s="69"/>
      <c r="K796" s="69"/>
      <c r="L796" s="69"/>
      <c r="M796" s="69"/>
      <c r="Q796" s="69"/>
      <c r="R796" s="69"/>
      <c r="S796" s="69"/>
      <c r="T796" s="69"/>
      <c r="U796" s="69"/>
      <c r="Y796" s="141"/>
    </row>
    <row r="797" spans="1:25" x14ac:dyDescent="0.3">
      <c r="A797" s="249" t="s">
        <v>1299</v>
      </c>
      <c r="B797" s="69" t="s">
        <v>619</v>
      </c>
      <c r="C797" s="277" t="str">
        <f>INDEX('_Keuzelijst Algemeen'!$CH$3:$CH$5,MATCH(B797,Subthema_water,0))</f>
        <v xml:space="preserve"> </v>
      </c>
      <c r="D797" s="87"/>
      <c r="E797" s="69"/>
      <c r="F797" s="69"/>
      <c r="H797" s="69"/>
      <c r="I797" s="69"/>
      <c r="K797" s="69"/>
      <c r="L797" s="69"/>
      <c r="M797" s="69"/>
      <c r="Q797" s="69"/>
      <c r="R797" s="69"/>
      <c r="S797" s="69"/>
      <c r="T797" s="69"/>
      <c r="U797" s="69"/>
      <c r="Y797" s="141"/>
    </row>
    <row r="798" spans="1:25" x14ac:dyDescent="0.3">
      <c r="A798" s="249" t="s">
        <v>1299</v>
      </c>
      <c r="B798" s="69" t="s">
        <v>619</v>
      </c>
      <c r="C798" s="277" t="str">
        <f>INDEX('_Keuzelijst Algemeen'!$CH$3:$CH$5,MATCH(B798,Subthema_water,0))</f>
        <v xml:space="preserve"> </v>
      </c>
      <c r="D798" s="87"/>
      <c r="E798" s="69"/>
      <c r="F798" s="69"/>
      <c r="H798" s="69"/>
      <c r="I798" s="69"/>
      <c r="K798" s="69"/>
      <c r="L798" s="69"/>
      <c r="M798" s="69"/>
      <c r="Q798" s="69"/>
      <c r="R798" s="69"/>
      <c r="S798" s="69"/>
      <c r="T798" s="69"/>
      <c r="U798" s="69"/>
      <c r="Y798" s="141"/>
    </row>
    <row r="799" spans="1:25" x14ac:dyDescent="0.3">
      <c r="A799" s="249" t="s">
        <v>1299</v>
      </c>
      <c r="B799" s="69" t="s">
        <v>619</v>
      </c>
      <c r="C799" s="277" t="str">
        <f>INDEX('_Keuzelijst Algemeen'!$CH$3:$CH$5,MATCH(B799,Subthema_water,0))</f>
        <v xml:space="preserve"> </v>
      </c>
      <c r="D799" s="87"/>
      <c r="E799" s="69"/>
      <c r="F799" s="69"/>
      <c r="H799" s="69"/>
      <c r="I799" s="69"/>
      <c r="K799" s="69"/>
      <c r="L799" s="69"/>
      <c r="M799" s="69"/>
      <c r="Q799" s="69"/>
      <c r="R799" s="69"/>
      <c r="S799" s="69"/>
      <c r="T799" s="69"/>
      <c r="U799" s="69"/>
      <c r="Y799" s="141"/>
    </row>
    <row r="800" spans="1:25" x14ac:dyDescent="0.3">
      <c r="A800" s="249" t="s">
        <v>1299</v>
      </c>
      <c r="B800" s="69" t="s">
        <v>619</v>
      </c>
      <c r="C800" s="277" t="str">
        <f>INDEX('_Keuzelijst Algemeen'!$CH$3:$CH$5,MATCH(B800,Subthema_water,0))</f>
        <v xml:space="preserve"> </v>
      </c>
      <c r="D800" s="87"/>
      <c r="E800" s="69"/>
      <c r="F800" s="69"/>
      <c r="H800" s="69"/>
      <c r="I800" s="69"/>
      <c r="K800" s="69"/>
      <c r="L800" s="69"/>
      <c r="M800" s="69"/>
      <c r="Q800" s="69"/>
      <c r="R800" s="69"/>
      <c r="S800" s="69"/>
      <c r="T800" s="69"/>
      <c r="U800" s="69"/>
      <c r="Y800" s="141"/>
    </row>
    <row r="801" spans="1:25" x14ac:dyDescent="0.3">
      <c r="A801" s="249" t="s">
        <v>1299</v>
      </c>
      <c r="B801" s="69" t="s">
        <v>619</v>
      </c>
      <c r="C801" s="277" t="str">
        <f>INDEX('_Keuzelijst Algemeen'!$CH$3:$CH$5,MATCH(B801,Subthema_water,0))</f>
        <v xml:space="preserve"> </v>
      </c>
      <c r="D801" s="87"/>
      <c r="E801" s="69"/>
      <c r="F801" s="69"/>
      <c r="H801" s="69"/>
      <c r="I801" s="69"/>
      <c r="K801" s="69"/>
      <c r="L801" s="69"/>
      <c r="M801" s="69"/>
      <c r="Q801" s="69"/>
      <c r="R801" s="69"/>
      <c r="S801" s="69"/>
      <c r="T801" s="69"/>
      <c r="U801" s="69"/>
      <c r="Y801" s="141"/>
    </row>
    <row r="802" spans="1:25" x14ac:dyDescent="0.3">
      <c r="A802" s="249" t="s">
        <v>1299</v>
      </c>
      <c r="B802" s="69" t="s">
        <v>619</v>
      </c>
      <c r="C802" s="277" t="str">
        <f>INDEX('_Keuzelijst Algemeen'!$CH$3:$CH$5,MATCH(B802,Subthema_water,0))</f>
        <v xml:space="preserve"> </v>
      </c>
      <c r="D802" s="87"/>
      <c r="E802" s="69"/>
      <c r="F802" s="69"/>
      <c r="H802" s="69"/>
      <c r="I802" s="69"/>
      <c r="K802" s="69"/>
      <c r="L802" s="69"/>
      <c r="M802" s="69"/>
      <c r="Q802" s="69"/>
      <c r="R802" s="69"/>
      <c r="S802" s="69"/>
      <c r="T802" s="69"/>
      <c r="U802" s="69"/>
      <c r="Y802" s="141"/>
    </row>
    <row r="803" spans="1:25" x14ac:dyDescent="0.3">
      <c r="A803" s="249" t="s">
        <v>1299</v>
      </c>
      <c r="B803" s="69" t="s">
        <v>619</v>
      </c>
      <c r="C803" s="277" t="str">
        <f>INDEX('_Keuzelijst Algemeen'!$CH$3:$CH$5,MATCH(B803,Subthema_water,0))</f>
        <v xml:space="preserve"> </v>
      </c>
      <c r="D803" s="87"/>
      <c r="E803" s="69"/>
      <c r="F803" s="69"/>
      <c r="H803" s="69"/>
      <c r="I803" s="69"/>
      <c r="K803" s="69"/>
      <c r="L803" s="69"/>
      <c r="M803" s="69"/>
      <c r="Q803" s="69"/>
      <c r="R803" s="69"/>
      <c r="S803" s="69"/>
      <c r="T803" s="69"/>
      <c r="U803" s="69"/>
      <c r="Y803" s="141"/>
    </row>
    <row r="804" spans="1:25" x14ac:dyDescent="0.3">
      <c r="A804" s="249" t="s">
        <v>1299</v>
      </c>
      <c r="B804" s="69" t="s">
        <v>619</v>
      </c>
      <c r="C804" s="277" t="str">
        <f>INDEX('_Keuzelijst Algemeen'!$CH$3:$CH$5,MATCH(B804,Subthema_water,0))</f>
        <v xml:space="preserve"> </v>
      </c>
      <c r="D804" s="87"/>
      <c r="E804" s="69"/>
      <c r="F804" s="69"/>
      <c r="H804" s="69"/>
      <c r="I804" s="69"/>
      <c r="K804" s="69"/>
      <c r="L804" s="69"/>
      <c r="M804" s="69"/>
      <c r="Q804" s="69"/>
      <c r="R804" s="69"/>
      <c r="S804" s="69"/>
      <c r="T804" s="69"/>
      <c r="U804" s="69"/>
      <c r="Y804" s="141"/>
    </row>
    <row r="805" spans="1:25" x14ac:dyDescent="0.3">
      <c r="A805" s="249" t="s">
        <v>1299</v>
      </c>
      <c r="B805" s="69" t="s">
        <v>619</v>
      </c>
      <c r="C805" s="277" t="str">
        <f>INDEX('_Keuzelijst Algemeen'!$CH$3:$CH$5,MATCH(B805,Subthema_water,0))</f>
        <v xml:space="preserve"> </v>
      </c>
      <c r="D805" s="87"/>
      <c r="E805" s="69"/>
      <c r="F805" s="69"/>
      <c r="H805" s="69"/>
      <c r="I805" s="69"/>
      <c r="K805" s="69"/>
      <c r="L805" s="69"/>
      <c r="M805" s="69"/>
      <c r="Q805" s="69"/>
      <c r="R805" s="69"/>
      <c r="S805" s="69"/>
      <c r="T805" s="69"/>
      <c r="U805" s="69"/>
      <c r="Y805" s="141"/>
    </row>
    <row r="806" spans="1:25" x14ac:dyDescent="0.3">
      <c r="A806" s="249" t="s">
        <v>1299</v>
      </c>
      <c r="B806" s="69" t="s">
        <v>619</v>
      </c>
      <c r="C806" s="277" t="str">
        <f>INDEX('_Keuzelijst Algemeen'!$CH$3:$CH$5,MATCH(B806,Subthema_water,0))</f>
        <v xml:space="preserve"> </v>
      </c>
      <c r="D806" s="87"/>
      <c r="E806" s="69"/>
      <c r="F806" s="69"/>
      <c r="H806" s="69"/>
      <c r="I806" s="69"/>
      <c r="K806" s="69"/>
      <c r="L806" s="69"/>
      <c r="M806" s="69"/>
      <c r="Q806" s="69"/>
      <c r="R806" s="69"/>
      <c r="S806" s="69"/>
      <c r="T806" s="69"/>
      <c r="U806" s="69"/>
      <c r="Y806" s="141"/>
    </row>
    <row r="807" spans="1:25" x14ac:dyDescent="0.3">
      <c r="A807" s="249" t="s">
        <v>1299</v>
      </c>
      <c r="B807" s="69" t="s">
        <v>619</v>
      </c>
      <c r="C807" s="277" t="str">
        <f>INDEX('_Keuzelijst Algemeen'!$CH$3:$CH$5,MATCH(B807,Subthema_water,0))</f>
        <v xml:space="preserve"> </v>
      </c>
      <c r="D807" s="87"/>
      <c r="E807" s="69"/>
      <c r="F807" s="69"/>
      <c r="H807" s="69"/>
      <c r="I807" s="69"/>
      <c r="K807" s="69"/>
      <c r="L807" s="69"/>
      <c r="M807" s="69"/>
      <c r="Q807" s="69"/>
      <c r="R807" s="69"/>
      <c r="S807" s="69"/>
      <c r="T807" s="69"/>
      <c r="U807" s="69"/>
      <c r="Y807" s="141"/>
    </row>
    <row r="808" spans="1:25" x14ac:dyDescent="0.3">
      <c r="A808" s="249" t="s">
        <v>1299</v>
      </c>
      <c r="B808" s="69" t="s">
        <v>619</v>
      </c>
      <c r="C808" s="277" t="str">
        <f>INDEX('_Keuzelijst Algemeen'!$CH$3:$CH$5,MATCH(B808,Subthema_water,0))</f>
        <v xml:space="preserve"> </v>
      </c>
      <c r="D808" s="87"/>
      <c r="E808" s="69"/>
      <c r="F808" s="69"/>
      <c r="H808" s="69"/>
      <c r="I808" s="69"/>
      <c r="K808" s="69"/>
      <c r="L808" s="69"/>
      <c r="M808" s="69"/>
      <c r="Q808" s="69"/>
      <c r="R808" s="69"/>
      <c r="S808" s="69"/>
      <c r="T808" s="69"/>
      <c r="U808" s="69"/>
      <c r="Y808" s="141"/>
    </row>
    <row r="809" spans="1:25" x14ac:dyDescent="0.3">
      <c r="A809" s="249" t="s">
        <v>1299</v>
      </c>
      <c r="B809" s="69" t="s">
        <v>619</v>
      </c>
      <c r="C809" s="277" t="str">
        <f>INDEX('_Keuzelijst Algemeen'!$CH$3:$CH$5,MATCH(B809,Subthema_water,0))</f>
        <v xml:space="preserve"> </v>
      </c>
      <c r="D809" s="87"/>
      <c r="E809" s="69"/>
      <c r="F809" s="69"/>
      <c r="H809" s="69"/>
      <c r="I809" s="69"/>
      <c r="K809" s="69"/>
      <c r="L809" s="69"/>
      <c r="M809" s="69"/>
      <c r="Q809" s="69"/>
      <c r="R809" s="69"/>
      <c r="S809" s="69"/>
      <c r="T809" s="69"/>
      <c r="U809" s="69"/>
      <c r="Y809" s="141"/>
    </row>
    <row r="810" spans="1:25" x14ac:dyDescent="0.3">
      <c r="A810" s="249" t="s">
        <v>1299</v>
      </c>
      <c r="B810" s="69" t="s">
        <v>619</v>
      </c>
      <c r="C810" s="277" t="str">
        <f>INDEX('_Keuzelijst Algemeen'!$CH$3:$CH$5,MATCH(B810,Subthema_water,0))</f>
        <v xml:space="preserve"> </v>
      </c>
      <c r="D810" s="87"/>
      <c r="E810" s="69"/>
      <c r="F810" s="69"/>
      <c r="H810" s="69"/>
      <c r="I810" s="69"/>
      <c r="K810" s="69"/>
      <c r="L810" s="69"/>
      <c r="M810" s="69"/>
      <c r="Q810" s="69"/>
      <c r="R810" s="69"/>
      <c r="S810" s="69"/>
      <c r="T810" s="69"/>
      <c r="U810" s="69"/>
      <c r="Y810" s="141"/>
    </row>
    <row r="811" spans="1:25" x14ac:dyDescent="0.3">
      <c r="A811" s="249" t="s">
        <v>1299</v>
      </c>
      <c r="B811" s="69" t="s">
        <v>619</v>
      </c>
      <c r="C811" s="277" t="str">
        <f>INDEX('_Keuzelijst Algemeen'!$CH$3:$CH$5,MATCH(B811,Subthema_water,0))</f>
        <v xml:space="preserve"> </v>
      </c>
      <c r="D811" s="87"/>
      <c r="E811" s="69"/>
      <c r="F811" s="69"/>
      <c r="H811" s="69"/>
      <c r="I811" s="69"/>
      <c r="K811" s="69"/>
      <c r="L811" s="69"/>
      <c r="M811" s="69"/>
      <c r="Q811" s="69"/>
      <c r="R811" s="69"/>
      <c r="S811" s="69"/>
      <c r="T811" s="69"/>
      <c r="U811" s="69"/>
      <c r="Y811" s="141"/>
    </row>
    <row r="812" spans="1:25" x14ac:dyDescent="0.3">
      <c r="A812" s="249" t="s">
        <v>1299</v>
      </c>
      <c r="B812" s="69" t="s">
        <v>619</v>
      </c>
      <c r="C812" s="277" t="str">
        <f>INDEX('_Keuzelijst Algemeen'!$CH$3:$CH$5,MATCH(B812,Subthema_water,0))</f>
        <v xml:space="preserve"> </v>
      </c>
      <c r="D812" s="87"/>
      <c r="E812" s="69"/>
      <c r="F812" s="69"/>
      <c r="H812" s="69"/>
      <c r="I812" s="69"/>
      <c r="K812" s="69"/>
      <c r="L812" s="69"/>
      <c r="M812" s="69"/>
      <c r="Q812" s="69"/>
      <c r="R812" s="69"/>
      <c r="S812" s="69"/>
      <c r="T812" s="69"/>
      <c r="U812" s="69"/>
      <c r="Y812" s="141"/>
    </row>
    <row r="813" spans="1:25" x14ac:dyDescent="0.3">
      <c r="A813" s="249" t="s">
        <v>1299</v>
      </c>
      <c r="B813" s="69" t="s">
        <v>619</v>
      </c>
      <c r="C813" s="277" t="str">
        <f>INDEX('_Keuzelijst Algemeen'!$CH$3:$CH$5,MATCH(B813,Subthema_water,0))</f>
        <v xml:space="preserve"> </v>
      </c>
      <c r="D813" s="87"/>
      <c r="E813" s="69"/>
      <c r="F813" s="69"/>
      <c r="H813" s="69"/>
      <c r="I813" s="69"/>
      <c r="K813" s="69"/>
      <c r="L813" s="69"/>
      <c r="M813" s="69"/>
      <c r="Q813" s="69"/>
      <c r="R813" s="69"/>
      <c r="S813" s="69"/>
      <c r="T813" s="69"/>
      <c r="U813" s="69"/>
      <c r="Y813" s="141"/>
    </row>
    <row r="814" spans="1:25" x14ac:dyDescent="0.3">
      <c r="A814" s="249" t="s">
        <v>1299</v>
      </c>
      <c r="B814" s="69" t="s">
        <v>619</v>
      </c>
      <c r="C814" s="277" t="str">
        <f>INDEX('_Keuzelijst Algemeen'!$CH$3:$CH$5,MATCH(B814,Subthema_water,0))</f>
        <v xml:space="preserve"> </v>
      </c>
      <c r="D814" s="87"/>
      <c r="E814" s="69"/>
      <c r="F814" s="69"/>
      <c r="H814" s="69"/>
      <c r="I814" s="69"/>
      <c r="K814" s="69"/>
      <c r="L814" s="69"/>
      <c r="M814" s="69"/>
      <c r="Q814" s="69"/>
      <c r="R814" s="69"/>
      <c r="S814" s="69"/>
      <c r="T814" s="69"/>
      <c r="U814" s="69"/>
      <c r="Y814" s="141"/>
    </row>
    <row r="815" spans="1:25" x14ac:dyDescent="0.3">
      <c r="A815" s="249" t="s">
        <v>1299</v>
      </c>
      <c r="B815" s="69" t="s">
        <v>619</v>
      </c>
      <c r="C815" s="277" t="str">
        <f>INDEX('_Keuzelijst Algemeen'!$CH$3:$CH$5,MATCH(B815,Subthema_water,0))</f>
        <v xml:space="preserve"> </v>
      </c>
      <c r="D815" s="87"/>
      <c r="E815" s="69"/>
      <c r="F815" s="69"/>
      <c r="H815" s="69"/>
      <c r="I815" s="69"/>
      <c r="K815" s="69"/>
      <c r="L815" s="69"/>
      <c r="M815" s="69"/>
      <c r="Q815" s="69"/>
      <c r="R815" s="69"/>
      <c r="S815" s="69"/>
      <c r="T815" s="69"/>
      <c r="U815" s="69"/>
      <c r="Y815" s="141"/>
    </row>
    <row r="816" spans="1:25" x14ac:dyDescent="0.3">
      <c r="A816" s="249" t="s">
        <v>1299</v>
      </c>
      <c r="B816" s="69" t="s">
        <v>619</v>
      </c>
      <c r="C816" s="277" t="str">
        <f>INDEX('_Keuzelijst Algemeen'!$CH$3:$CH$5,MATCH(B816,Subthema_water,0))</f>
        <v xml:space="preserve"> </v>
      </c>
      <c r="D816" s="87"/>
      <c r="E816" s="69"/>
      <c r="F816" s="69"/>
      <c r="H816" s="69"/>
      <c r="I816" s="69"/>
      <c r="K816" s="69"/>
      <c r="L816" s="69"/>
      <c r="M816" s="69"/>
      <c r="Q816" s="69"/>
      <c r="R816" s="69"/>
      <c r="S816" s="69"/>
      <c r="T816" s="69"/>
      <c r="U816" s="69"/>
      <c r="Y816" s="141"/>
    </row>
    <row r="817" spans="1:25" x14ac:dyDescent="0.3">
      <c r="A817" s="249" t="s">
        <v>1299</v>
      </c>
      <c r="B817" s="69" t="s">
        <v>619</v>
      </c>
      <c r="C817" s="277" t="str">
        <f>INDEX('_Keuzelijst Algemeen'!$CH$3:$CH$5,MATCH(B817,Subthema_water,0))</f>
        <v xml:space="preserve"> </v>
      </c>
      <c r="D817" s="87"/>
      <c r="E817" s="69"/>
      <c r="F817" s="69"/>
      <c r="H817" s="69"/>
      <c r="I817" s="69"/>
      <c r="K817" s="69"/>
      <c r="L817" s="69"/>
      <c r="M817" s="69"/>
      <c r="Q817" s="69"/>
      <c r="R817" s="69"/>
      <c r="S817" s="69"/>
      <c r="T817" s="69"/>
      <c r="U817" s="69"/>
      <c r="Y817" s="141"/>
    </row>
    <row r="818" spans="1:25" x14ac:dyDescent="0.3">
      <c r="A818" s="249" t="s">
        <v>1299</v>
      </c>
      <c r="B818" s="69" t="s">
        <v>619</v>
      </c>
      <c r="C818" s="277" t="str">
        <f>INDEX('_Keuzelijst Algemeen'!$CH$3:$CH$5,MATCH(B818,Subthema_water,0))</f>
        <v xml:space="preserve"> </v>
      </c>
      <c r="D818" s="87"/>
      <c r="E818" s="69"/>
      <c r="F818" s="69"/>
      <c r="H818" s="69"/>
      <c r="I818" s="69"/>
      <c r="K818" s="69"/>
      <c r="L818" s="69"/>
      <c r="M818" s="69"/>
      <c r="Q818" s="69"/>
      <c r="R818" s="69"/>
      <c r="S818" s="69"/>
      <c r="T818" s="69"/>
      <c r="U818" s="69"/>
      <c r="Y818" s="141"/>
    </row>
    <row r="819" spans="1:25" x14ac:dyDescent="0.3">
      <c r="A819" s="249" t="s">
        <v>1299</v>
      </c>
      <c r="B819" s="69" t="s">
        <v>619</v>
      </c>
      <c r="C819" s="277" t="str">
        <f>INDEX('_Keuzelijst Algemeen'!$CH$3:$CH$5,MATCH(B819,Subthema_water,0))</f>
        <v xml:space="preserve"> </v>
      </c>
      <c r="D819" s="87"/>
      <c r="E819" s="69"/>
      <c r="F819" s="69"/>
      <c r="H819" s="69"/>
      <c r="I819" s="69"/>
      <c r="K819" s="69"/>
      <c r="L819" s="69"/>
      <c r="M819" s="69"/>
      <c r="Q819" s="69"/>
      <c r="R819" s="69"/>
      <c r="S819" s="69"/>
      <c r="T819" s="69"/>
      <c r="U819" s="69"/>
      <c r="Y819" s="141"/>
    </row>
    <row r="820" spans="1:25" x14ac:dyDescent="0.3">
      <c r="A820" s="249" t="s">
        <v>1299</v>
      </c>
      <c r="B820" s="69" t="s">
        <v>619</v>
      </c>
      <c r="C820" s="277" t="str">
        <f>INDEX('_Keuzelijst Algemeen'!$CH$3:$CH$5,MATCH(B820,Subthema_water,0))</f>
        <v xml:space="preserve"> </v>
      </c>
      <c r="D820" s="87"/>
      <c r="E820" s="69"/>
      <c r="F820" s="69"/>
      <c r="H820" s="69"/>
      <c r="I820" s="69"/>
      <c r="K820" s="69"/>
      <c r="L820" s="69"/>
      <c r="M820" s="69"/>
      <c r="Q820" s="69"/>
      <c r="R820" s="69"/>
      <c r="S820" s="69"/>
      <c r="T820" s="69"/>
      <c r="U820" s="69"/>
      <c r="Y820" s="141"/>
    </row>
    <row r="821" spans="1:25" x14ac:dyDescent="0.3">
      <c r="A821" s="249" t="s">
        <v>1299</v>
      </c>
      <c r="B821" s="69" t="s">
        <v>619</v>
      </c>
      <c r="C821" s="277" t="str">
        <f>INDEX('_Keuzelijst Algemeen'!$CH$3:$CH$5,MATCH(B821,Subthema_water,0))</f>
        <v xml:space="preserve"> </v>
      </c>
      <c r="D821" s="87"/>
      <c r="E821" s="69"/>
      <c r="F821" s="69"/>
      <c r="H821" s="69"/>
      <c r="I821" s="69"/>
      <c r="K821" s="69"/>
      <c r="L821" s="69"/>
      <c r="M821" s="69"/>
      <c r="Q821" s="69"/>
      <c r="R821" s="69"/>
      <c r="S821" s="69"/>
      <c r="T821" s="69"/>
      <c r="U821" s="69"/>
      <c r="Y821" s="141"/>
    </row>
    <row r="822" spans="1:25" x14ac:dyDescent="0.3">
      <c r="A822" s="249" t="s">
        <v>1299</v>
      </c>
      <c r="B822" s="69" t="s">
        <v>619</v>
      </c>
      <c r="C822" s="277" t="str">
        <f>INDEX('_Keuzelijst Algemeen'!$CH$3:$CH$5,MATCH(B822,Subthema_water,0))</f>
        <v xml:space="preserve"> </v>
      </c>
      <c r="D822" s="87"/>
      <c r="E822" s="69"/>
      <c r="F822" s="69"/>
      <c r="H822" s="69"/>
      <c r="I822" s="69"/>
      <c r="K822" s="69"/>
      <c r="L822" s="69"/>
      <c r="M822" s="69"/>
      <c r="Q822" s="69"/>
      <c r="R822" s="69"/>
      <c r="S822" s="69"/>
      <c r="T822" s="69"/>
      <c r="U822" s="69"/>
      <c r="Y822" s="141"/>
    </row>
    <row r="823" spans="1:25" x14ac:dyDescent="0.3">
      <c r="A823" s="249" t="s">
        <v>1299</v>
      </c>
      <c r="B823" s="69" t="s">
        <v>619</v>
      </c>
      <c r="C823" s="277" t="str">
        <f>INDEX('_Keuzelijst Algemeen'!$CH$3:$CH$5,MATCH(B823,Subthema_water,0))</f>
        <v xml:space="preserve"> </v>
      </c>
      <c r="D823" s="87"/>
      <c r="E823" s="69"/>
      <c r="F823" s="69"/>
      <c r="H823" s="69"/>
      <c r="I823" s="69"/>
      <c r="K823" s="69"/>
      <c r="L823" s="69"/>
      <c r="M823" s="69"/>
      <c r="Q823" s="69"/>
      <c r="R823" s="69"/>
      <c r="S823" s="69"/>
      <c r="T823" s="69"/>
      <c r="U823" s="69"/>
      <c r="Y823" s="141"/>
    </row>
    <row r="824" spans="1:25" x14ac:dyDescent="0.3">
      <c r="A824" s="249" t="s">
        <v>1299</v>
      </c>
      <c r="B824" s="69" t="s">
        <v>619</v>
      </c>
      <c r="C824" s="277" t="str">
        <f>INDEX('_Keuzelijst Algemeen'!$CH$3:$CH$5,MATCH(B824,Subthema_water,0))</f>
        <v xml:space="preserve"> </v>
      </c>
      <c r="D824" s="87"/>
      <c r="E824" s="69"/>
      <c r="F824" s="69"/>
      <c r="H824" s="69"/>
      <c r="I824" s="69"/>
      <c r="K824" s="69"/>
      <c r="L824" s="69"/>
      <c r="M824" s="69"/>
      <c r="Q824" s="69"/>
      <c r="R824" s="69"/>
      <c r="S824" s="69"/>
      <c r="T824" s="69"/>
      <c r="U824" s="69"/>
      <c r="Y824" s="141"/>
    </row>
    <row r="825" spans="1:25" x14ac:dyDescent="0.3">
      <c r="A825" s="249" t="s">
        <v>1299</v>
      </c>
      <c r="B825" s="69" t="s">
        <v>619</v>
      </c>
      <c r="C825" s="277" t="str">
        <f>INDEX('_Keuzelijst Algemeen'!$CH$3:$CH$5,MATCH(B825,Subthema_water,0))</f>
        <v xml:space="preserve"> </v>
      </c>
      <c r="D825" s="87"/>
      <c r="E825" s="69"/>
      <c r="F825" s="69"/>
      <c r="H825" s="69"/>
      <c r="I825" s="69"/>
      <c r="K825" s="69"/>
      <c r="L825" s="69"/>
      <c r="M825" s="69"/>
      <c r="Q825" s="69"/>
      <c r="R825" s="69"/>
      <c r="S825" s="69"/>
      <c r="T825" s="69"/>
      <c r="U825" s="69"/>
      <c r="Y825" s="141"/>
    </row>
    <row r="826" spans="1:25" x14ac:dyDescent="0.3">
      <c r="A826" s="249" t="s">
        <v>1299</v>
      </c>
      <c r="B826" s="69" t="s">
        <v>619</v>
      </c>
      <c r="C826" s="277" t="str">
        <f>INDEX('_Keuzelijst Algemeen'!$CH$3:$CH$5,MATCH(B826,Subthema_water,0))</f>
        <v xml:space="preserve"> </v>
      </c>
      <c r="D826" s="87"/>
      <c r="E826" s="69"/>
      <c r="F826" s="69"/>
      <c r="H826" s="69"/>
      <c r="I826" s="69"/>
      <c r="K826" s="69"/>
      <c r="L826" s="69"/>
      <c r="M826" s="69"/>
      <c r="Q826" s="69"/>
      <c r="R826" s="69"/>
      <c r="S826" s="69"/>
      <c r="T826" s="69"/>
      <c r="U826" s="69"/>
      <c r="Y826" s="141"/>
    </row>
    <row r="827" spans="1:25" x14ac:dyDescent="0.3">
      <c r="A827" s="249" t="s">
        <v>1299</v>
      </c>
      <c r="B827" s="69" t="s">
        <v>619</v>
      </c>
      <c r="C827" s="277" t="str">
        <f>INDEX('_Keuzelijst Algemeen'!$CH$3:$CH$5,MATCH(B827,Subthema_water,0))</f>
        <v xml:space="preserve"> </v>
      </c>
      <c r="D827" s="87"/>
      <c r="E827" s="69"/>
      <c r="F827" s="69"/>
      <c r="H827" s="69"/>
      <c r="I827" s="69"/>
      <c r="K827" s="69"/>
      <c r="L827" s="69"/>
      <c r="M827" s="69"/>
      <c r="Q827" s="69"/>
      <c r="R827" s="69"/>
      <c r="S827" s="69"/>
      <c r="T827" s="69"/>
      <c r="U827" s="69"/>
      <c r="Y827" s="141"/>
    </row>
    <row r="828" spans="1:25" x14ac:dyDescent="0.3">
      <c r="A828" s="249" t="s">
        <v>1299</v>
      </c>
      <c r="B828" s="69" t="s">
        <v>619</v>
      </c>
      <c r="C828" s="277" t="str">
        <f>INDEX('_Keuzelijst Algemeen'!$CH$3:$CH$5,MATCH(B828,Subthema_water,0))</f>
        <v xml:space="preserve"> </v>
      </c>
      <c r="D828" s="87"/>
      <c r="E828" s="69"/>
      <c r="F828" s="69"/>
      <c r="H828" s="69"/>
      <c r="I828" s="69"/>
      <c r="K828" s="69"/>
      <c r="L828" s="69"/>
      <c r="M828" s="69"/>
      <c r="Q828" s="69"/>
      <c r="R828" s="69"/>
      <c r="S828" s="69"/>
      <c r="T828" s="69"/>
      <c r="U828" s="69"/>
      <c r="Y828" s="141"/>
    </row>
    <row r="829" spans="1:25" x14ac:dyDescent="0.3">
      <c r="A829" s="249" t="s">
        <v>1299</v>
      </c>
      <c r="B829" s="69" t="s">
        <v>619</v>
      </c>
      <c r="C829" s="277" t="str">
        <f>INDEX('_Keuzelijst Algemeen'!$CH$3:$CH$5,MATCH(B829,Subthema_water,0))</f>
        <v xml:space="preserve"> </v>
      </c>
      <c r="D829" s="87"/>
      <c r="E829" s="69"/>
      <c r="F829" s="69"/>
      <c r="H829" s="69"/>
      <c r="I829" s="69"/>
      <c r="K829" s="69"/>
      <c r="L829" s="69"/>
      <c r="M829" s="69"/>
      <c r="Q829" s="69"/>
      <c r="R829" s="69"/>
      <c r="S829" s="69"/>
      <c r="T829" s="69"/>
      <c r="U829" s="69"/>
      <c r="Y829" s="141"/>
    </row>
    <row r="830" spans="1:25" x14ac:dyDescent="0.3">
      <c r="A830" s="249" t="s">
        <v>1299</v>
      </c>
      <c r="B830" s="69" t="s">
        <v>619</v>
      </c>
      <c r="C830" s="277" t="str">
        <f>INDEX('_Keuzelijst Algemeen'!$CH$3:$CH$5,MATCH(B830,Subthema_water,0))</f>
        <v xml:space="preserve"> </v>
      </c>
      <c r="D830" s="87"/>
      <c r="E830" s="69"/>
      <c r="F830" s="69"/>
      <c r="H830" s="69"/>
      <c r="I830" s="69"/>
      <c r="K830" s="69"/>
      <c r="L830" s="69"/>
      <c r="M830" s="69"/>
      <c r="Q830" s="69"/>
      <c r="R830" s="69"/>
      <c r="S830" s="69"/>
      <c r="T830" s="69"/>
      <c r="U830" s="69"/>
      <c r="Y830" s="141"/>
    </row>
    <row r="831" spans="1:25" x14ac:dyDescent="0.3">
      <c r="A831" s="249" t="s">
        <v>1299</v>
      </c>
      <c r="B831" s="69" t="s">
        <v>619</v>
      </c>
      <c r="C831" s="277" t="str">
        <f>INDEX('_Keuzelijst Algemeen'!$CH$3:$CH$5,MATCH(B831,Subthema_water,0))</f>
        <v xml:space="preserve"> </v>
      </c>
      <c r="D831" s="87"/>
      <c r="E831" s="69"/>
      <c r="F831" s="69"/>
      <c r="H831" s="69"/>
      <c r="I831" s="69"/>
      <c r="K831" s="69"/>
      <c r="L831" s="69"/>
      <c r="M831" s="69"/>
      <c r="Q831" s="69"/>
      <c r="R831" s="69"/>
      <c r="S831" s="69"/>
      <c r="T831" s="69"/>
      <c r="U831" s="69"/>
      <c r="Y831" s="141"/>
    </row>
    <row r="832" spans="1:25" x14ac:dyDescent="0.3">
      <c r="A832" s="249" t="s">
        <v>1299</v>
      </c>
      <c r="B832" s="69" t="s">
        <v>619</v>
      </c>
      <c r="C832" s="277" t="str">
        <f>INDEX('_Keuzelijst Algemeen'!$CH$3:$CH$5,MATCH(B832,Subthema_water,0))</f>
        <v xml:space="preserve"> </v>
      </c>
      <c r="D832" s="87"/>
      <c r="E832" s="69"/>
      <c r="F832" s="69"/>
      <c r="H832" s="69"/>
      <c r="I832" s="69"/>
      <c r="K832" s="69"/>
      <c r="L832" s="69"/>
      <c r="M832" s="69"/>
      <c r="Q832" s="69"/>
      <c r="R832" s="69"/>
      <c r="S832" s="69"/>
      <c r="T832" s="69"/>
      <c r="U832" s="69"/>
      <c r="Y832" s="141"/>
    </row>
    <row r="833" spans="1:25" x14ac:dyDescent="0.3">
      <c r="A833" s="249" t="s">
        <v>1299</v>
      </c>
      <c r="B833" s="69" t="s">
        <v>619</v>
      </c>
      <c r="C833" s="277" t="str">
        <f>INDEX('_Keuzelijst Algemeen'!$CH$3:$CH$5,MATCH(B833,Subthema_water,0))</f>
        <v xml:space="preserve"> </v>
      </c>
      <c r="D833" s="87"/>
      <c r="E833" s="69"/>
      <c r="F833" s="69"/>
      <c r="H833" s="69"/>
      <c r="I833" s="69"/>
      <c r="K833" s="69"/>
      <c r="L833" s="69"/>
      <c r="M833" s="69"/>
      <c r="Q833" s="69"/>
      <c r="R833" s="69"/>
      <c r="S833" s="69"/>
      <c r="T833" s="69"/>
      <c r="U833" s="69"/>
      <c r="Y833" s="141"/>
    </row>
    <row r="834" spans="1:25" x14ac:dyDescent="0.3">
      <c r="A834" s="249" t="s">
        <v>1299</v>
      </c>
      <c r="B834" s="69" t="s">
        <v>619</v>
      </c>
      <c r="C834" s="277" t="str">
        <f>INDEX('_Keuzelijst Algemeen'!$CH$3:$CH$5,MATCH(B834,Subthema_water,0))</f>
        <v xml:space="preserve"> </v>
      </c>
      <c r="D834" s="87"/>
      <c r="E834" s="69"/>
      <c r="F834" s="69"/>
      <c r="H834" s="69"/>
      <c r="I834" s="69"/>
      <c r="K834" s="69"/>
      <c r="L834" s="69"/>
      <c r="M834" s="69"/>
      <c r="Q834" s="69"/>
      <c r="R834" s="69"/>
      <c r="S834" s="69"/>
      <c r="T834" s="69"/>
      <c r="U834" s="69"/>
      <c r="Y834" s="141"/>
    </row>
    <row r="835" spans="1:25" x14ac:dyDescent="0.3">
      <c r="A835" s="249" t="s">
        <v>1299</v>
      </c>
      <c r="B835" s="69" t="s">
        <v>619</v>
      </c>
      <c r="C835" s="277" t="str">
        <f>INDEX('_Keuzelijst Algemeen'!$CH$3:$CH$5,MATCH(B835,Subthema_water,0))</f>
        <v xml:space="preserve"> </v>
      </c>
      <c r="D835" s="87"/>
      <c r="E835" s="69"/>
      <c r="F835" s="69"/>
      <c r="H835" s="69"/>
      <c r="I835" s="69"/>
      <c r="K835" s="69"/>
      <c r="L835" s="69"/>
      <c r="M835" s="69"/>
      <c r="Q835" s="69"/>
      <c r="R835" s="69"/>
      <c r="S835" s="69"/>
      <c r="T835" s="69"/>
      <c r="U835" s="69"/>
      <c r="Y835" s="141"/>
    </row>
    <row r="836" spans="1:25" x14ac:dyDescent="0.3">
      <c r="A836" s="249" t="s">
        <v>1299</v>
      </c>
      <c r="B836" s="69" t="s">
        <v>619</v>
      </c>
      <c r="C836" s="277" t="str">
        <f>INDEX('_Keuzelijst Algemeen'!$CH$3:$CH$5,MATCH(B836,Subthema_water,0))</f>
        <v xml:space="preserve"> </v>
      </c>
      <c r="D836" s="87"/>
      <c r="E836" s="69"/>
      <c r="F836" s="69"/>
      <c r="H836" s="69"/>
      <c r="I836" s="69"/>
      <c r="K836" s="69"/>
      <c r="L836" s="69"/>
      <c r="M836" s="69"/>
      <c r="Q836" s="69"/>
      <c r="R836" s="69"/>
      <c r="S836" s="69"/>
      <c r="T836" s="69"/>
      <c r="U836" s="69"/>
      <c r="Y836" s="141"/>
    </row>
    <row r="837" spans="1:25" x14ac:dyDescent="0.3">
      <c r="A837" s="249" t="s">
        <v>1299</v>
      </c>
      <c r="B837" s="69" t="s">
        <v>619</v>
      </c>
      <c r="C837" s="277" t="str">
        <f>INDEX('_Keuzelijst Algemeen'!$CH$3:$CH$5,MATCH(B837,Subthema_water,0))</f>
        <v xml:space="preserve"> </v>
      </c>
      <c r="D837" s="87"/>
      <c r="E837" s="69"/>
      <c r="F837" s="69"/>
      <c r="H837" s="69"/>
      <c r="I837" s="69"/>
      <c r="K837" s="69"/>
      <c r="L837" s="69"/>
      <c r="M837" s="69"/>
      <c r="Q837" s="69"/>
      <c r="R837" s="69"/>
      <c r="S837" s="69"/>
      <c r="T837" s="69"/>
      <c r="U837" s="69"/>
      <c r="Y837" s="141"/>
    </row>
    <row r="838" spans="1:25" x14ac:dyDescent="0.3">
      <c r="A838" s="249" t="s">
        <v>1299</v>
      </c>
      <c r="B838" s="69" t="s">
        <v>619</v>
      </c>
      <c r="C838" s="277" t="str">
        <f>INDEX('_Keuzelijst Algemeen'!$CH$3:$CH$5,MATCH(B838,Subthema_water,0))</f>
        <v xml:space="preserve"> </v>
      </c>
      <c r="D838" s="87"/>
      <c r="E838" s="69"/>
      <c r="F838" s="69"/>
      <c r="H838" s="69"/>
      <c r="I838" s="69"/>
      <c r="K838" s="69"/>
      <c r="L838" s="69"/>
      <c r="M838" s="69"/>
      <c r="Q838" s="69"/>
      <c r="R838" s="69"/>
      <c r="S838" s="69"/>
      <c r="T838" s="69"/>
      <c r="U838" s="69"/>
      <c r="Y838" s="141"/>
    </row>
    <row r="839" spans="1:25" x14ac:dyDescent="0.3">
      <c r="A839" s="249" t="s">
        <v>1299</v>
      </c>
      <c r="B839" s="69" t="s">
        <v>619</v>
      </c>
      <c r="C839" s="277" t="str">
        <f>INDEX('_Keuzelijst Algemeen'!$CH$3:$CH$5,MATCH(B839,Subthema_water,0))</f>
        <v xml:space="preserve"> </v>
      </c>
      <c r="D839" s="87"/>
      <c r="E839" s="69"/>
      <c r="F839" s="69"/>
      <c r="H839" s="69"/>
      <c r="I839" s="69"/>
      <c r="K839" s="69"/>
      <c r="L839" s="69"/>
      <c r="M839" s="69"/>
      <c r="Q839" s="69"/>
      <c r="R839" s="69"/>
      <c r="S839" s="69"/>
      <c r="T839" s="69"/>
      <c r="U839" s="69"/>
      <c r="Y839" s="141"/>
    </row>
    <row r="840" spans="1:25" x14ac:dyDescent="0.3">
      <c r="A840" s="249" t="s">
        <v>1299</v>
      </c>
      <c r="B840" s="69" t="s">
        <v>619</v>
      </c>
      <c r="C840" s="277" t="str">
        <f>INDEX('_Keuzelijst Algemeen'!$CH$3:$CH$5,MATCH(B840,Subthema_water,0))</f>
        <v xml:space="preserve"> </v>
      </c>
      <c r="D840" s="87"/>
      <c r="E840" s="69"/>
      <c r="F840" s="69"/>
      <c r="H840" s="69"/>
      <c r="I840" s="69"/>
      <c r="K840" s="69"/>
      <c r="L840" s="69"/>
      <c r="M840" s="69"/>
      <c r="Q840" s="69"/>
      <c r="R840" s="69"/>
      <c r="S840" s="69"/>
      <c r="T840" s="69"/>
      <c r="U840" s="69"/>
      <c r="Y840" s="141"/>
    </row>
    <row r="841" spans="1:25" x14ac:dyDescent="0.3">
      <c r="A841" s="249" t="s">
        <v>1299</v>
      </c>
      <c r="B841" s="69" t="s">
        <v>619</v>
      </c>
      <c r="C841" s="277" t="str">
        <f>INDEX('_Keuzelijst Algemeen'!$CH$3:$CH$5,MATCH(B841,Subthema_water,0))</f>
        <v xml:space="preserve"> </v>
      </c>
      <c r="D841" s="87"/>
      <c r="E841" s="69"/>
      <c r="F841" s="69"/>
      <c r="H841" s="69"/>
      <c r="I841" s="69"/>
      <c r="K841" s="69"/>
      <c r="L841" s="69"/>
      <c r="M841" s="69"/>
      <c r="Q841" s="69"/>
      <c r="R841" s="69"/>
      <c r="S841" s="69"/>
      <c r="T841" s="69"/>
      <c r="U841" s="69"/>
      <c r="Y841" s="141"/>
    </row>
    <row r="842" spans="1:25" x14ac:dyDescent="0.3">
      <c r="A842" s="249" t="s">
        <v>1299</v>
      </c>
      <c r="B842" s="69" t="s">
        <v>619</v>
      </c>
      <c r="C842" s="277" t="str">
        <f>INDEX('_Keuzelijst Algemeen'!$CH$3:$CH$5,MATCH(B842,Subthema_water,0))</f>
        <v xml:space="preserve"> </v>
      </c>
      <c r="D842" s="87"/>
      <c r="E842" s="69"/>
      <c r="F842" s="69"/>
      <c r="H842" s="69"/>
      <c r="I842" s="69"/>
      <c r="K842" s="69"/>
      <c r="L842" s="69"/>
      <c r="M842" s="69"/>
      <c r="Q842" s="69"/>
      <c r="R842" s="69"/>
      <c r="S842" s="69"/>
      <c r="T842" s="69"/>
      <c r="U842" s="69"/>
      <c r="Y842" s="141"/>
    </row>
    <row r="843" spans="1:25" x14ac:dyDescent="0.3">
      <c r="A843" s="249" t="s">
        <v>1299</v>
      </c>
      <c r="B843" s="69" t="s">
        <v>619</v>
      </c>
      <c r="C843" s="277" t="str">
        <f>INDEX('_Keuzelijst Algemeen'!$CH$3:$CH$5,MATCH(B843,Subthema_water,0))</f>
        <v xml:space="preserve"> </v>
      </c>
      <c r="D843" s="87"/>
      <c r="E843" s="69"/>
      <c r="F843" s="69"/>
      <c r="H843" s="69"/>
      <c r="I843" s="69"/>
      <c r="K843" s="69"/>
      <c r="L843" s="69"/>
      <c r="M843" s="69"/>
      <c r="Q843" s="69"/>
      <c r="R843" s="69"/>
      <c r="S843" s="69"/>
      <c r="T843" s="69"/>
      <c r="U843" s="69"/>
      <c r="Y843" s="141"/>
    </row>
    <row r="844" spans="1:25" x14ac:dyDescent="0.3">
      <c r="A844" s="249" t="s">
        <v>1299</v>
      </c>
      <c r="B844" s="69" t="s">
        <v>619</v>
      </c>
      <c r="C844" s="277" t="str">
        <f>INDEX('_Keuzelijst Algemeen'!$CH$3:$CH$5,MATCH(B844,Subthema_water,0))</f>
        <v xml:space="preserve"> </v>
      </c>
      <c r="D844" s="87"/>
      <c r="E844" s="69"/>
      <c r="F844" s="69"/>
      <c r="H844" s="69"/>
      <c r="I844" s="69"/>
      <c r="K844" s="69"/>
      <c r="L844" s="69"/>
      <c r="M844" s="69"/>
      <c r="Q844" s="69"/>
      <c r="R844" s="69"/>
      <c r="S844" s="69"/>
      <c r="T844" s="69"/>
      <c r="U844" s="69"/>
      <c r="Y844" s="141"/>
    </row>
    <row r="845" spans="1:25" x14ac:dyDescent="0.3">
      <c r="A845" s="249" t="s">
        <v>1299</v>
      </c>
      <c r="B845" s="69" t="s">
        <v>619</v>
      </c>
      <c r="C845" s="277" t="str">
        <f>INDEX('_Keuzelijst Algemeen'!$CH$3:$CH$5,MATCH(B845,Subthema_water,0))</f>
        <v xml:space="preserve"> </v>
      </c>
      <c r="D845" s="87"/>
      <c r="E845" s="69"/>
      <c r="F845" s="69"/>
      <c r="H845" s="69"/>
      <c r="I845" s="69"/>
      <c r="K845" s="69"/>
      <c r="L845" s="69"/>
      <c r="M845" s="69"/>
      <c r="Q845" s="69"/>
      <c r="R845" s="69"/>
      <c r="S845" s="69"/>
      <c r="T845" s="69"/>
      <c r="U845" s="69"/>
      <c r="Y845" s="141"/>
    </row>
    <row r="846" spans="1:25" x14ac:dyDescent="0.3">
      <c r="A846" s="249" t="s">
        <v>1299</v>
      </c>
      <c r="B846" s="69" t="s">
        <v>619</v>
      </c>
      <c r="C846" s="277" t="str">
        <f>INDEX('_Keuzelijst Algemeen'!$CH$3:$CH$5,MATCH(B846,Subthema_water,0))</f>
        <v xml:space="preserve"> </v>
      </c>
      <c r="D846" s="87"/>
      <c r="E846" s="69"/>
      <c r="F846" s="69"/>
      <c r="H846" s="69"/>
      <c r="I846" s="69"/>
      <c r="K846" s="69"/>
      <c r="L846" s="69"/>
      <c r="M846" s="69"/>
      <c r="Q846" s="69"/>
      <c r="R846" s="69"/>
      <c r="S846" s="69"/>
      <c r="T846" s="69"/>
      <c r="U846" s="69"/>
      <c r="Y846" s="141"/>
    </row>
    <row r="847" spans="1:25" x14ac:dyDescent="0.3">
      <c r="A847" s="249" t="s">
        <v>1299</v>
      </c>
      <c r="B847" s="69" t="s">
        <v>619</v>
      </c>
      <c r="C847" s="277" t="str">
        <f>INDEX('_Keuzelijst Algemeen'!$CH$3:$CH$5,MATCH(B847,Subthema_water,0))</f>
        <v xml:space="preserve"> </v>
      </c>
      <c r="D847" s="87"/>
      <c r="E847" s="69"/>
      <c r="F847" s="69"/>
      <c r="H847" s="69"/>
      <c r="I847" s="69"/>
      <c r="K847" s="69"/>
      <c r="L847" s="69"/>
      <c r="M847" s="69"/>
      <c r="Q847" s="69"/>
      <c r="R847" s="69"/>
      <c r="S847" s="69"/>
      <c r="T847" s="69"/>
      <c r="U847" s="69"/>
      <c r="Y847" s="141"/>
    </row>
    <row r="848" spans="1:25" x14ac:dyDescent="0.3">
      <c r="A848" s="249" t="s">
        <v>1299</v>
      </c>
      <c r="B848" s="69" t="s">
        <v>619</v>
      </c>
      <c r="C848" s="277" t="str">
        <f>INDEX('_Keuzelijst Algemeen'!$CH$3:$CH$5,MATCH(B848,Subthema_water,0))</f>
        <v xml:space="preserve"> </v>
      </c>
      <c r="D848" s="87"/>
      <c r="E848" s="69"/>
      <c r="F848" s="69"/>
      <c r="H848" s="69"/>
      <c r="I848" s="69"/>
      <c r="K848" s="69"/>
      <c r="L848" s="69"/>
      <c r="M848" s="69"/>
      <c r="Q848" s="69"/>
      <c r="R848" s="69"/>
      <c r="S848" s="69"/>
      <c r="T848" s="69"/>
      <c r="U848" s="69"/>
      <c r="Y848" s="141"/>
    </row>
    <row r="849" spans="1:25" x14ac:dyDescent="0.3">
      <c r="A849" s="249" t="s">
        <v>1299</v>
      </c>
      <c r="B849" s="69" t="s">
        <v>619</v>
      </c>
      <c r="C849" s="277" t="str">
        <f>INDEX('_Keuzelijst Algemeen'!$CH$3:$CH$5,MATCH(B849,Subthema_water,0))</f>
        <v xml:space="preserve"> </v>
      </c>
      <c r="D849" s="87"/>
      <c r="E849" s="69"/>
      <c r="F849" s="69"/>
      <c r="H849" s="69"/>
      <c r="I849" s="69"/>
      <c r="K849" s="69"/>
      <c r="L849" s="69"/>
      <c r="M849" s="69"/>
      <c r="Q849" s="69"/>
      <c r="R849" s="69"/>
      <c r="S849" s="69"/>
      <c r="T849" s="69"/>
      <c r="U849" s="69"/>
      <c r="Y849" s="141"/>
    </row>
    <row r="850" spans="1:25" x14ac:dyDescent="0.3">
      <c r="A850" s="249" t="s">
        <v>1299</v>
      </c>
      <c r="B850" s="69" t="s">
        <v>619</v>
      </c>
      <c r="C850" s="277" t="str">
        <f>INDEX('_Keuzelijst Algemeen'!$CH$3:$CH$5,MATCH(B850,Subthema_water,0))</f>
        <v xml:space="preserve"> </v>
      </c>
      <c r="D850" s="87"/>
      <c r="E850" s="69"/>
      <c r="F850" s="69"/>
      <c r="H850" s="69"/>
      <c r="I850" s="69"/>
      <c r="K850" s="69"/>
      <c r="L850" s="69"/>
      <c r="M850" s="69"/>
      <c r="Q850" s="69"/>
      <c r="R850" s="69"/>
      <c r="S850" s="69"/>
      <c r="T850" s="69"/>
      <c r="U850" s="69"/>
      <c r="Y850" s="141"/>
    </row>
    <row r="851" spans="1:25" x14ac:dyDescent="0.3">
      <c r="A851" s="249" t="s">
        <v>1299</v>
      </c>
      <c r="B851" s="69" t="s">
        <v>619</v>
      </c>
      <c r="C851" s="277" t="str">
        <f>INDEX('_Keuzelijst Algemeen'!$CH$3:$CH$5,MATCH(B851,Subthema_water,0))</f>
        <v xml:space="preserve"> </v>
      </c>
      <c r="D851" s="87"/>
      <c r="E851" s="69"/>
      <c r="F851" s="69"/>
      <c r="H851" s="69"/>
      <c r="I851" s="69"/>
      <c r="K851" s="69"/>
      <c r="L851" s="69"/>
      <c r="M851" s="69"/>
      <c r="Q851" s="69"/>
      <c r="R851" s="69"/>
      <c r="S851" s="69"/>
      <c r="T851" s="69"/>
      <c r="U851" s="69"/>
      <c r="Y851" s="141"/>
    </row>
    <row r="852" spans="1:25" x14ac:dyDescent="0.3">
      <c r="A852" s="249" t="s">
        <v>1299</v>
      </c>
      <c r="B852" s="69" t="s">
        <v>619</v>
      </c>
      <c r="C852" s="277" t="str">
        <f>INDEX('_Keuzelijst Algemeen'!$CH$3:$CH$5,MATCH(B852,Subthema_water,0))</f>
        <v xml:space="preserve"> </v>
      </c>
      <c r="D852" s="87"/>
      <c r="E852" s="69"/>
      <c r="F852" s="69"/>
      <c r="H852" s="69"/>
      <c r="I852" s="69"/>
      <c r="K852" s="69"/>
      <c r="L852" s="69"/>
      <c r="M852" s="69"/>
      <c r="Q852" s="69"/>
      <c r="R852" s="69"/>
      <c r="S852" s="69"/>
      <c r="T852" s="69"/>
      <c r="U852" s="69"/>
      <c r="Y852" s="141"/>
    </row>
    <row r="853" spans="1:25" x14ac:dyDescent="0.3">
      <c r="A853" s="249" t="s">
        <v>1299</v>
      </c>
      <c r="B853" s="69" t="s">
        <v>619</v>
      </c>
      <c r="C853" s="277" t="str">
        <f>INDEX('_Keuzelijst Algemeen'!$CH$3:$CH$5,MATCH(B853,Subthema_water,0))</f>
        <v xml:space="preserve"> </v>
      </c>
      <c r="D853" s="87"/>
      <c r="E853" s="69"/>
      <c r="F853" s="69"/>
      <c r="H853" s="69"/>
      <c r="I853" s="69"/>
      <c r="K853" s="69"/>
      <c r="L853" s="69"/>
      <c r="M853" s="69"/>
      <c r="Q853" s="69"/>
      <c r="R853" s="69"/>
      <c r="S853" s="69"/>
      <c r="T853" s="69"/>
      <c r="U853" s="69"/>
      <c r="Y853" s="141"/>
    </row>
    <row r="854" spans="1:25" x14ac:dyDescent="0.3">
      <c r="A854" s="249" t="s">
        <v>1299</v>
      </c>
      <c r="B854" s="69" t="s">
        <v>619</v>
      </c>
      <c r="C854" s="277" t="str">
        <f>INDEX('_Keuzelijst Algemeen'!$CH$3:$CH$5,MATCH(B854,Subthema_water,0))</f>
        <v xml:space="preserve"> </v>
      </c>
      <c r="D854" s="87"/>
      <c r="E854" s="69"/>
      <c r="F854" s="69"/>
      <c r="H854" s="69"/>
      <c r="I854" s="69"/>
      <c r="K854" s="69"/>
      <c r="L854" s="69"/>
      <c r="M854" s="69"/>
      <c r="Q854" s="69"/>
      <c r="R854" s="69"/>
      <c r="S854" s="69"/>
      <c r="T854" s="69"/>
      <c r="U854" s="69"/>
      <c r="Y854" s="141"/>
    </row>
    <row r="855" spans="1:25" x14ac:dyDescent="0.3">
      <c r="A855" s="249" t="s">
        <v>1299</v>
      </c>
      <c r="B855" s="69" t="s">
        <v>619</v>
      </c>
      <c r="C855" s="277" t="str">
        <f>INDEX('_Keuzelijst Algemeen'!$CH$3:$CH$5,MATCH(B855,Subthema_water,0))</f>
        <v xml:space="preserve"> </v>
      </c>
      <c r="D855" s="87"/>
      <c r="E855" s="69"/>
      <c r="F855" s="69"/>
      <c r="H855" s="69"/>
      <c r="I855" s="69"/>
      <c r="K855" s="69"/>
      <c r="L855" s="69"/>
      <c r="M855" s="69"/>
      <c r="Q855" s="69"/>
      <c r="R855" s="69"/>
      <c r="S855" s="69"/>
      <c r="T855" s="69"/>
      <c r="U855" s="69"/>
      <c r="Y855" s="141"/>
    </row>
    <row r="856" spans="1:25" x14ac:dyDescent="0.3">
      <c r="A856" s="249" t="s">
        <v>1299</v>
      </c>
      <c r="B856" s="69" t="s">
        <v>619</v>
      </c>
      <c r="C856" s="277" t="str">
        <f>INDEX('_Keuzelijst Algemeen'!$CH$3:$CH$5,MATCH(B856,Subthema_water,0))</f>
        <v xml:space="preserve"> </v>
      </c>
      <c r="D856" s="87"/>
      <c r="E856" s="69"/>
      <c r="F856" s="69"/>
      <c r="H856" s="69"/>
      <c r="I856" s="69"/>
      <c r="K856" s="69"/>
      <c r="L856" s="69"/>
      <c r="M856" s="69"/>
      <c r="Q856" s="69"/>
      <c r="R856" s="69"/>
      <c r="S856" s="69"/>
      <c r="T856" s="69"/>
      <c r="U856" s="69"/>
      <c r="Y856" s="141"/>
    </row>
    <row r="857" spans="1:25" x14ac:dyDescent="0.3">
      <c r="A857" s="249" t="s">
        <v>1299</v>
      </c>
      <c r="B857" s="69" t="s">
        <v>619</v>
      </c>
      <c r="C857" s="277" t="str">
        <f>INDEX('_Keuzelijst Algemeen'!$CH$3:$CH$5,MATCH(B857,Subthema_water,0))</f>
        <v xml:space="preserve"> </v>
      </c>
      <c r="D857" s="87"/>
      <c r="E857" s="69"/>
      <c r="F857" s="69"/>
      <c r="H857" s="69"/>
      <c r="I857" s="69"/>
      <c r="K857" s="69"/>
      <c r="L857" s="69"/>
      <c r="M857" s="69"/>
      <c r="Q857" s="69"/>
      <c r="R857" s="69"/>
      <c r="S857" s="69"/>
      <c r="T857" s="69"/>
      <c r="U857" s="69"/>
      <c r="Y857" s="141"/>
    </row>
    <row r="858" spans="1:25" x14ac:dyDescent="0.3">
      <c r="A858" s="249" t="s">
        <v>1299</v>
      </c>
      <c r="B858" s="69" t="s">
        <v>619</v>
      </c>
      <c r="C858" s="277" t="str">
        <f>INDEX('_Keuzelijst Algemeen'!$CH$3:$CH$5,MATCH(B858,Subthema_water,0))</f>
        <v xml:space="preserve"> </v>
      </c>
      <c r="D858" s="87"/>
      <c r="E858" s="69"/>
      <c r="F858" s="69"/>
      <c r="H858" s="69"/>
      <c r="I858" s="69"/>
      <c r="K858" s="69"/>
      <c r="L858" s="69"/>
      <c r="M858" s="69"/>
      <c r="Q858" s="69"/>
      <c r="R858" s="69"/>
      <c r="S858" s="69"/>
      <c r="T858" s="69"/>
      <c r="U858" s="69"/>
      <c r="Y858" s="141"/>
    </row>
    <row r="859" spans="1:25" x14ac:dyDescent="0.3">
      <c r="A859" s="249" t="s">
        <v>1299</v>
      </c>
      <c r="B859" s="69" t="s">
        <v>619</v>
      </c>
      <c r="C859" s="277" t="str">
        <f>INDEX('_Keuzelijst Algemeen'!$CH$3:$CH$5,MATCH(B859,Subthema_water,0))</f>
        <v xml:space="preserve"> </v>
      </c>
      <c r="D859" s="87"/>
      <c r="E859" s="69"/>
      <c r="F859" s="69"/>
      <c r="H859" s="69"/>
      <c r="I859" s="69"/>
      <c r="K859" s="69"/>
      <c r="L859" s="69"/>
      <c r="M859" s="69"/>
      <c r="Q859" s="69"/>
      <c r="R859" s="69"/>
      <c r="S859" s="69"/>
      <c r="T859" s="69"/>
      <c r="U859" s="69"/>
      <c r="Y859" s="141"/>
    </row>
    <row r="860" spans="1:25" x14ac:dyDescent="0.3">
      <c r="A860" s="249" t="s">
        <v>1299</v>
      </c>
      <c r="B860" s="69" t="s">
        <v>619</v>
      </c>
      <c r="C860" s="277" t="str">
        <f>INDEX('_Keuzelijst Algemeen'!$CH$3:$CH$5,MATCH(B860,Subthema_water,0))</f>
        <v xml:space="preserve"> </v>
      </c>
      <c r="D860" s="87"/>
      <c r="E860" s="69"/>
      <c r="F860" s="69"/>
      <c r="H860" s="69"/>
      <c r="I860" s="69"/>
      <c r="K860" s="69"/>
      <c r="L860" s="69"/>
      <c r="M860" s="69"/>
      <c r="Q860" s="69"/>
      <c r="R860" s="69"/>
      <c r="S860" s="69"/>
      <c r="T860" s="69"/>
      <c r="U860" s="69"/>
      <c r="Y860" s="141"/>
    </row>
    <row r="861" spans="1:25" x14ac:dyDescent="0.3">
      <c r="A861" s="249" t="s">
        <v>1299</v>
      </c>
      <c r="B861" s="69" t="s">
        <v>619</v>
      </c>
      <c r="C861" s="277" t="str">
        <f>INDEX('_Keuzelijst Algemeen'!$CH$3:$CH$5,MATCH(B861,Subthema_water,0))</f>
        <v xml:space="preserve"> </v>
      </c>
      <c r="D861" s="87"/>
      <c r="E861" s="69"/>
      <c r="F861" s="69"/>
      <c r="H861" s="69"/>
      <c r="I861" s="69"/>
      <c r="K861" s="69"/>
      <c r="L861" s="69"/>
      <c r="M861" s="69"/>
      <c r="Q861" s="69"/>
      <c r="R861" s="69"/>
      <c r="S861" s="69"/>
      <c r="T861" s="69"/>
      <c r="U861" s="69"/>
      <c r="Y861" s="141"/>
    </row>
    <row r="862" spans="1:25" x14ac:dyDescent="0.3">
      <c r="A862" s="249" t="s">
        <v>1299</v>
      </c>
      <c r="B862" s="69" t="s">
        <v>619</v>
      </c>
      <c r="C862" s="277" t="str">
        <f>INDEX('_Keuzelijst Algemeen'!$CH$3:$CH$5,MATCH(B862,Subthema_water,0))</f>
        <v xml:space="preserve"> </v>
      </c>
      <c r="D862" s="87"/>
      <c r="E862" s="69"/>
      <c r="F862" s="69"/>
      <c r="H862" s="69"/>
      <c r="I862" s="69"/>
      <c r="K862" s="69"/>
      <c r="L862" s="69"/>
      <c r="M862" s="69"/>
      <c r="Q862" s="69"/>
      <c r="R862" s="69"/>
      <c r="S862" s="69"/>
      <c r="T862" s="69"/>
      <c r="U862" s="69"/>
      <c r="Y862" s="141"/>
    </row>
    <row r="863" spans="1:25" x14ac:dyDescent="0.3">
      <c r="A863" s="249" t="s">
        <v>1299</v>
      </c>
      <c r="B863" s="69" t="s">
        <v>619</v>
      </c>
      <c r="C863" s="277" t="str">
        <f>INDEX('_Keuzelijst Algemeen'!$CH$3:$CH$5,MATCH(B863,Subthema_water,0))</f>
        <v xml:space="preserve"> </v>
      </c>
      <c r="D863" s="87"/>
      <c r="E863" s="69"/>
      <c r="F863" s="69"/>
      <c r="H863" s="69"/>
      <c r="I863" s="69"/>
      <c r="K863" s="69"/>
      <c r="L863" s="69"/>
      <c r="M863" s="69"/>
      <c r="Q863" s="69"/>
      <c r="R863" s="69"/>
      <c r="S863" s="69"/>
      <c r="T863" s="69"/>
      <c r="U863" s="69"/>
      <c r="Y863" s="141"/>
    </row>
    <row r="864" spans="1:25" x14ac:dyDescent="0.3">
      <c r="A864" s="249" t="s">
        <v>1299</v>
      </c>
      <c r="B864" s="69" t="s">
        <v>619</v>
      </c>
      <c r="C864" s="277" t="str">
        <f>INDEX('_Keuzelijst Algemeen'!$CH$3:$CH$5,MATCH(B864,Subthema_water,0))</f>
        <v xml:space="preserve"> </v>
      </c>
      <c r="D864" s="87"/>
      <c r="E864" s="69"/>
      <c r="F864" s="69"/>
      <c r="H864" s="69"/>
      <c r="I864" s="69"/>
      <c r="K864" s="69"/>
      <c r="L864" s="69"/>
      <c r="M864" s="69"/>
      <c r="Q864" s="69"/>
      <c r="R864" s="69"/>
      <c r="S864" s="69"/>
      <c r="T864" s="69"/>
      <c r="U864" s="69"/>
      <c r="Y864" s="141"/>
    </row>
    <row r="865" spans="1:25" x14ac:dyDescent="0.3">
      <c r="A865" s="249" t="s">
        <v>1299</v>
      </c>
      <c r="B865" s="69" t="s">
        <v>619</v>
      </c>
      <c r="C865" s="277" t="str">
        <f>INDEX('_Keuzelijst Algemeen'!$CH$3:$CH$5,MATCH(B865,Subthema_water,0))</f>
        <v xml:space="preserve"> </v>
      </c>
      <c r="D865" s="87"/>
      <c r="E865" s="69"/>
      <c r="F865" s="69"/>
      <c r="H865" s="69"/>
      <c r="I865" s="69"/>
      <c r="K865" s="69"/>
      <c r="L865" s="69"/>
      <c r="M865" s="69"/>
      <c r="Q865" s="69"/>
      <c r="R865" s="69"/>
      <c r="S865" s="69"/>
      <c r="T865" s="69"/>
      <c r="U865" s="69"/>
      <c r="Y865" s="141"/>
    </row>
    <row r="866" spans="1:25" x14ac:dyDescent="0.3">
      <c r="A866" s="249" t="s">
        <v>1299</v>
      </c>
      <c r="B866" s="69" t="s">
        <v>619</v>
      </c>
      <c r="C866" s="277" t="str">
        <f>INDEX('_Keuzelijst Algemeen'!$CH$3:$CH$5,MATCH(B866,Subthema_water,0))</f>
        <v xml:space="preserve"> </v>
      </c>
      <c r="D866" s="87"/>
      <c r="E866" s="69"/>
      <c r="F866" s="69"/>
      <c r="H866" s="69"/>
      <c r="I866" s="69"/>
      <c r="K866" s="69"/>
      <c r="L866" s="69"/>
      <c r="M866" s="69"/>
      <c r="Q866" s="69"/>
      <c r="R866" s="69"/>
      <c r="S866" s="69"/>
      <c r="T866" s="69"/>
      <c r="U866" s="69"/>
      <c r="Y866" s="141"/>
    </row>
    <row r="867" spans="1:25" x14ac:dyDescent="0.3">
      <c r="A867" s="249" t="s">
        <v>1299</v>
      </c>
      <c r="B867" s="69" t="s">
        <v>619</v>
      </c>
      <c r="C867" s="277" t="str">
        <f>INDEX('_Keuzelijst Algemeen'!$CH$3:$CH$5,MATCH(B867,Subthema_water,0))</f>
        <v xml:space="preserve"> </v>
      </c>
      <c r="D867" s="87"/>
      <c r="E867" s="69"/>
      <c r="F867" s="69"/>
      <c r="H867" s="69"/>
      <c r="I867" s="69"/>
      <c r="K867" s="69"/>
      <c r="L867" s="69"/>
      <c r="M867" s="69"/>
      <c r="Q867" s="69"/>
      <c r="R867" s="69"/>
      <c r="S867" s="69"/>
      <c r="T867" s="69"/>
      <c r="U867" s="69"/>
      <c r="Y867" s="141"/>
    </row>
    <row r="868" spans="1:25" x14ac:dyDescent="0.3">
      <c r="A868" s="249" t="s">
        <v>1299</v>
      </c>
      <c r="B868" s="69" t="s">
        <v>619</v>
      </c>
      <c r="C868" s="277" t="str">
        <f>INDEX('_Keuzelijst Algemeen'!$CH$3:$CH$5,MATCH(B868,Subthema_water,0))</f>
        <v xml:space="preserve"> </v>
      </c>
      <c r="D868" s="87"/>
      <c r="E868" s="69"/>
      <c r="F868" s="69"/>
      <c r="H868" s="69"/>
      <c r="I868" s="69"/>
      <c r="K868" s="69"/>
      <c r="L868" s="69"/>
      <c r="M868" s="69"/>
      <c r="Q868" s="69"/>
      <c r="R868" s="69"/>
      <c r="S868" s="69"/>
      <c r="T868" s="69"/>
      <c r="U868" s="69"/>
      <c r="Y868" s="141"/>
    </row>
    <row r="869" spans="1:25" x14ac:dyDescent="0.3">
      <c r="A869" s="249" t="s">
        <v>1299</v>
      </c>
      <c r="B869" s="69" t="s">
        <v>619</v>
      </c>
      <c r="C869" s="277" t="str">
        <f>INDEX('_Keuzelijst Algemeen'!$CH$3:$CH$5,MATCH(B869,Subthema_water,0))</f>
        <v xml:space="preserve"> </v>
      </c>
      <c r="D869" s="87"/>
      <c r="E869" s="69"/>
      <c r="F869" s="69"/>
      <c r="H869" s="69"/>
      <c r="I869" s="69"/>
      <c r="K869" s="69"/>
      <c r="L869" s="69"/>
      <c r="M869" s="69"/>
      <c r="Q869" s="69"/>
      <c r="R869" s="69"/>
      <c r="S869" s="69"/>
      <c r="T869" s="69"/>
      <c r="U869" s="69"/>
      <c r="Y869" s="141"/>
    </row>
    <row r="870" spans="1:25" x14ac:dyDescent="0.3">
      <c r="A870" s="249" t="s">
        <v>1299</v>
      </c>
      <c r="B870" s="69" t="s">
        <v>619</v>
      </c>
      <c r="C870" s="277" t="str">
        <f>INDEX('_Keuzelijst Algemeen'!$CH$3:$CH$5,MATCH(B870,Subthema_water,0))</f>
        <v xml:space="preserve"> </v>
      </c>
      <c r="D870" s="87"/>
      <c r="E870" s="69"/>
      <c r="F870" s="69"/>
      <c r="H870" s="69"/>
      <c r="I870" s="69"/>
      <c r="K870" s="69"/>
      <c r="L870" s="69"/>
      <c r="M870" s="69"/>
      <c r="Q870" s="69"/>
      <c r="R870" s="69"/>
      <c r="S870" s="69"/>
      <c r="T870" s="69"/>
      <c r="U870" s="69"/>
      <c r="Y870" s="141"/>
    </row>
    <row r="871" spans="1:25" x14ac:dyDescent="0.3">
      <c r="A871" s="249" t="s">
        <v>1299</v>
      </c>
      <c r="B871" s="69" t="s">
        <v>619</v>
      </c>
      <c r="C871" s="277" t="str">
        <f>INDEX('_Keuzelijst Algemeen'!$CH$3:$CH$5,MATCH(B871,Subthema_water,0))</f>
        <v xml:space="preserve"> </v>
      </c>
      <c r="D871" s="87"/>
      <c r="E871" s="69"/>
      <c r="F871" s="69"/>
      <c r="H871" s="69"/>
      <c r="I871" s="69"/>
      <c r="K871" s="69"/>
      <c r="L871" s="69"/>
      <c r="M871" s="69"/>
      <c r="Q871" s="69"/>
      <c r="R871" s="69"/>
      <c r="S871" s="69"/>
      <c r="T871" s="69"/>
      <c r="U871" s="69"/>
      <c r="Y871" s="141"/>
    </row>
    <row r="872" spans="1:25" x14ac:dyDescent="0.3">
      <c r="A872" s="249" t="s">
        <v>1299</v>
      </c>
      <c r="B872" s="69" t="s">
        <v>619</v>
      </c>
      <c r="C872" s="277" t="str">
        <f>INDEX('_Keuzelijst Algemeen'!$CH$3:$CH$5,MATCH(B872,Subthema_water,0))</f>
        <v xml:space="preserve"> </v>
      </c>
      <c r="D872" s="87"/>
      <c r="E872" s="69"/>
      <c r="F872" s="69"/>
      <c r="H872" s="69"/>
      <c r="I872" s="69"/>
      <c r="K872" s="69"/>
      <c r="L872" s="69"/>
      <c r="M872" s="69"/>
      <c r="Q872" s="69"/>
      <c r="R872" s="69"/>
      <c r="S872" s="69"/>
      <c r="T872" s="69"/>
      <c r="U872" s="69"/>
      <c r="Y872" s="141"/>
    </row>
    <row r="873" spans="1:25" x14ac:dyDescent="0.3">
      <c r="A873" s="249" t="s">
        <v>1299</v>
      </c>
      <c r="B873" s="69" t="s">
        <v>619</v>
      </c>
      <c r="C873" s="277" t="str">
        <f>INDEX('_Keuzelijst Algemeen'!$CH$3:$CH$5,MATCH(B873,Subthema_water,0))</f>
        <v xml:space="preserve"> </v>
      </c>
      <c r="D873" s="87"/>
      <c r="E873" s="69"/>
      <c r="F873" s="69"/>
      <c r="H873" s="69"/>
      <c r="I873" s="69"/>
      <c r="K873" s="69"/>
      <c r="L873" s="69"/>
      <c r="M873" s="69"/>
      <c r="Q873" s="69"/>
      <c r="R873" s="69"/>
      <c r="S873" s="69"/>
      <c r="T873" s="69"/>
      <c r="U873" s="69"/>
      <c r="Y873" s="141"/>
    </row>
    <row r="874" spans="1:25" x14ac:dyDescent="0.3">
      <c r="A874" s="249" t="s">
        <v>1299</v>
      </c>
      <c r="B874" s="69" t="s">
        <v>619</v>
      </c>
      <c r="C874" s="277" t="str">
        <f>INDEX('_Keuzelijst Algemeen'!$CH$3:$CH$5,MATCH(B874,Subthema_water,0))</f>
        <v xml:space="preserve"> </v>
      </c>
      <c r="D874" s="87"/>
      <c r="E874" s="69"/>
      <c r="F874" s="69"/>
      <c r="H874" s="69"/>
      <c r="I874" s="69"/>
      <c r="K874" s="69"/>
      <c r="L874" s="69"/>
      <c r="M874" s="69"/>
      <c r="Q874" s="69"/>
      <c r="R874" s="69"/>
      <c r="S874" s="69"/>
      <c r="T874" s="69"/>
      <c r="U874" s="69"/>
      <c r="Y874" s="141"/>
    </row>
    <row r="875" spans="1:25" x14ac:dyDescent="0.3">
      <c r="A875" s="249" t="s">
        <v>1299</v>
      </c>
      <c r="B875" s="69" t="s">
        <v>619</v>
      </c>
      <c r="C875" s="277" t="str">
        <f>INDEX('_Keuzelijst Algemeen'!$CH$3:$CH$5,MATCH(B875,Subthema_water,0))</f>
        <v xml:space="preserve"> </v>
      </c>
      <c r="D875" s="87"/>
      <c r="E875" s="69"/>
      <c r="F875" s="69"/>
      <c r="H875" s="69"/>
      <c r="I875" s="69"/>
      <c r="K875" s="69"/>
      <c r="L875" s="69"/>
      <c r="M875" s="69"/>
      <c r="Q875" s="69"/>
      <c r="R875" s="69"/>
      <c r="S875" s="69"/>
      <c r="T875" s="69"/>
      <c r="U875" s="69"/>
      <c r="Y875" s="141"/>
    </row>
    <row r="876" spans="1:25" x14ac:dyDescent="0.3">
      <c r="A876" s="249" t="s">
        <v>1299</v>
      </c>
      <c r="B876" s="69" t="s">
        <v>619</v>
      </c>
      <c r="C876" s="277" t="str">
        <f>INDEX('_Keuzelijst Algemeen'!$CH$3:$CH$5,MATCH(B876,Subthema_water,0))</f>
        <v xml:space="preserve"> </v>
      </c>
      <c r="D876" s="87"/>
      <c r="E876" s="69"/>
      <c r="F876" s="69"/>
      <c r="H876" s="69"/>
      <c r="I876" s="69"/>
      <c r="K876" s="69"/>
      <c r="L876" s="69"/>
      <c r="M876" s="69"/>
      <c r="Q876" s="69"/>
      <c r="R876" s="69"/>
      <c r="S876" s="69"/>
      <c r="T876" s="69"/>
      <c r="U876" s="69"/>
      <c r="Y876" s="141"/>
    </row>
    <row r="877" spans="1:25" x14ac:dyDescent="0.3">
      <c r="A877" s="249" t="s">
        <v>1299</v>
      </c>
      <c r="B877" s="69" t="s">
        <v>619</v>
      </c>
      <c r="C877" s="277" t="str">
        <f>INDEX('_Keuzelijst Algemeen'!$CH$3:$CH$5,MATCH(B877,Subthema_water,0))</f>
        <v xml:space="preserve"> </v>
      </c>
      <c r="D877" s="87"/>
      <c r="E877" s="69"/>
      <c r="F877" s="69"/>
      <c r="H877" s="69"/>
      <c r="I877" s="69"/>
      <c r="K877" s="69"/>
      <c r="L877" s="69"/>
      <c r="M877" s="69"/>
      <c r="Q877" s="69"/>
      <c r="R877" s="69"/>
      <c r="S877" s="69"/>
      <c r="T877" s="69"/>
      <c r="U877" s="69"/>
      <c r="Y877" s="141"/>
    </row>
    <row r="878" spans="1:25" x14ac:dyDescent="0.3">
      <c r="A878" s="249" t="s">
        <v>1299</v>
      </c>
      <c r="B878" s="69" t="s">
        <v>619</v>
      </c>
      <c r="C878" s="277" t="str">
        <f>INDEX('_Keuzelijst Algemeen'!$CH$3:$CH$5,MATCH(B878,Subthema_water,0))</f>
        <v xml:space="preserve"> </v>
      </c>
      <c r="D878" s="87"/>
      <c r="E878" s="69"/>
      <c r="F878" s="69"/>
      <c r="H878" s="69"/>
      <c r="I878" s="69"/>
      <c r="K878" s="69"/>
      <c r="L878" s="69"/>
      <c r="M878" s="69"/>
      <c r="Q878" s="69"/>
      <c r="R878" s="69"/>
      <c r="S878" s="69"/>
      <c r="T878" s="69"/>
      <c r="U878" s="69"/>
      <c r="Y878" s="141"/>
    </row>
    <row r="879" spans="1:25" x14ac:dyDescent="0.3">
      <c r="A879" s="249" t="s">
        <v>1299</v>
      </c>
      <c r="B879" s="69" t="s">
        <v>619</v>
      </c>
      <c r="C879" s="277" t="str">
        <f>INDEX('_Keuzelijst Algemeen'!$CH$3:$CH$5,MATCH(B879,Subthema_water,0))</f>
        <v xml:space="preserve"> </v>
      </c>
      <c r="D879" s="87"/>
      <c r="E879" s="69"/>
      <c r="F879" s="69"/>
      <c r="H879" s="69"/>
      <c r="I879" s="69"/>
      <c r="K879" s="69"/>
      <c r="L879" s="69"/>
      <c r="M879" s="69"/>
      <c r="Q879" s="69"/>
      <c r="R879" s="69"/>
      <c r="S879" s="69"/>
      <c r="T879" s="69"/>
      <c r="U879" s="69"/>
      <c r="Y879" s="141"/>
    </row>
    <row r="880" spans="1:25" x14ac:dyDescent="0.3">
      <c r="A880" s="249" t="s">
        <v>1299</v>
      </c>
      <c r="B880" s="69" t="s">
        <v>619</v>
      </c>
      <c r="C880" s="277" t="str">
        <f>INDEX('_Keuzelijst Algemeen'!$CH$3:$CH$5,MATCH(B880,Subthema_water,0))</f>
        <v xml:space="preserve"> </v>
      </c>
      <c r="D880" s="87"/>
      <c r="E880" s="69"/>
      <c r="F880" s="69"/>
      <c r="H880" s="69"/>
      <c r="I880" s="69"/>
      <c r="K880" s="69"/>
      <c r="L880" s="69"/>
      <c r="M880" s="69"/>
      <c r="Q880" s="69"/>
      <c r="R880" s="69"/>
      <c r="S880" s="69"/>
      <c r="T880" s="69"/>
      <c r="U880" s="69"/>
      <c r="Y880" s="141"/>
    </row>
    <row r="881" spans="1:25" x14ac:dyDescent="0.3">
      <c r="A881" s="249" t="s">
        <v>1299</v>
      </c>
      <c r="B881" s="69" t="s">
        <v>619</v>
      </c>
      <c r="C881" s="277" t="str">
        <f>INDEX('_Keuzelijst Algemeen'!$CH$3:$CH$5,MATCH(B881,Subthema_water,0))</f>
        <v xml:space="preserve"> </v>
      </c>
      <c r="D881" s="87"/>
      <c r="E881" s="69"/>
      <c r="F881" s="69"/>
      <c r="H881" s="69"/>
      <c r="I881" s="69"/>
      <c r="K881" s="69"/>
      <c r="L881" s="69"/>
      <c r="M881" s="69"/>
      <c r="Q881" s="69"/>
      <c r="R881" s="69"/>
      <c r="S881" s="69"/>
      <c r="T881" s="69"/>
      <c r="U881" s="69"/>
      <c r="Y881" s="141"/>
    </row>
    <row r="882" spans="1:25" x14ac:dyDescent="0.3">
      <c r="A882" s="249" t="s">
        <v>1299</v>
      </c>
      <c r="B882" s="69" t="s">
        <v>619</v>
      </c>
      <c r="C882" s="277" t="str">
        <f>INDEX('_Keuzelijst Algemeen'!$CH$3:$CH$5,MATCH(B882,Subthema_water,0))</f>
        <v xml:space="preserve"> </v>
      </c>
      <c r="D882" s="87"/>
      <c r="E882" s="69"/>
      <c r="F882" s="69"/>
      <c r="H882" s="69"/>
      <c r="I882" s="69"/>
      <c r="K882" s="69"/>
      <c r="L882" s="69"/>
      <c r="M882" s="69"/>
      <c r="Q882" s="69"/>
      <c r="R882" s="69"/>
      <c r="S882" s="69"/>
      <c r="T882" s="69"/>
      <c r="U882" s="69"/>
      <c r="Y882" s="141"/>
    </row>
    <row r="883" spans="1:25" x14ac:dyDescent="0.3">
      <c r="A883" s="249" t="s">
        <v>1299</v>
      </c>
      <c r="B883" s="69" t="s">
        <v>619</v>
      </c>
      <c r="C883" s="277" t="str">
        <f>INDEX('_Keuzelijst Algemeen'!$CH$3:$CH$5,MATCH(B883,Subthema_water,0))</f>
        <v xml:space="preserve"> </v>
      </c>
      <c r="D883" s="87"/>
      <c r="E883" s="69"/>
      <c r="F883" s="69"/>
      <c r="H883" s="69"/>
      <c r="I883" s="69"/>
      <c r="K883" s="69"/>
      <c r="L883" s="69"/>
      <c r="M883" s="69"/>
      <c r="Q883" s="69"/>
      <c r="R883" s="69"/>
      <c r="S883" s="69"/>
      <c r="T883" s="69"/>
      <c r="U883" s="69"/>
      <c r="Y883" s="141"/>
    </row>
    <row r="884" spans="1:25" x14ac:dyDescent="0.3">
      <c r="A884" s="249" t="s">
        <v>1299</v>
      </c>
      <c r="B884" s="69" t="s">
        <v>619</v>
      </c>
      <c r="C884" s="277" t="str">
        <f>INDEX('_Keuzelijst Algemeen'!$CH$3:$CH$5,MATCH(B884,Subthema_water,0))</f>
        <v xml:space="preserve"> </v>
      </c>
      <c r="D884" s="87"/>
      <c r="E884" s="69"/>
      <c r="F884" s="69"/>
      <c r="H884" s="69"/>
      <c r="I884" s="69"/>
      <c r="K884" s="69"/>
      <c r="L884" s="69"/>
      <c r="M884" s="69"/>
      <c r="Q884" s="69"/>
      <c r="R884" s="69"/>
      <c r="S884" s="69"/>
      <c r="T884" s="69"/>
      <c r="U884" s="69"/>
      <c r="Y884" s="141"/>
    </row>
    <row r="885" spans="1:25" x14ac:dyDescent="0.3">
      <c r="A885" s="249" t="s">
        <v>1299</v>
      </c>
      <c r="B885" s="69" t="s">
        <v>619</v>
      </c>
      <c r="C885" s="277" t="str">
        <f>INDEX('_Keuzelijst Algemeen'!$CH$3:$CH$5,MATCH(B885,Subthema_water,0))</f>
        <v xml:space="preserve"> </v>
      </c>
      <c r="D885" s="87"/>
      <c r="E885" s="69"/>
      <c r="F885" s="69"/>
      <c r="H885" s="69"/>
      <c r="I885" s="69"/>
      <c r="K885" s="69"/>
      <c r="L885" s="69"/>
      <c r="M885" s="69"/>
      <c r="Q885" s="69"/>
      <c r="R885" s="69"/>
      <c r="S885" s="69"/>
      <c r="T885" s="69"/>
      <c r="U885" s="69"/>
      <c r="Y885" s="141"/>
    </row>
    <row r="886" spans="1:25" x14ac:dyDescent="0.3">
      <c r="A886" s="249" t="s">
        <v>1299</v>
      </c>
      <c r="B886" s="69" t="s">
        <v>619</v>
      </c>
      <c r="C886" s="277" t="str">
        <f>INDEX('_Keuzelijst Algemeen'!$CH$3:$CH$5,MATCH(B886,Subthema_water,0))</f>
        <v xml:space="preserve"> </v>
      </c>
      <c r="D886" s="87"/>
      <c r="E886" s="69"/>
      <c r="F886" s="69"/>
      <c r="H886" s="69"/>
      <c r="I886" s="69"/>
      <c r="K886" s="69"/>
      <c r="L886" s="69"/>
      <c r="M886" s="69"/>
      <c r="Q886" s="69"/>
      <c r="R886" s="69"/>
      <c r="S886" s="69"/>
      <c r="T886" s="69"/>
      <c r="U886" s="69"/>
      <c r="Y886" s="141"/>
    </row>
    <row r="887" spans="1:25" x14ac:dyDescent="0.3">
      <c r="A887" s="249" t="s">
        <v>1299</v>
      </c>
      <c r="B887" s="69" t="s">
        <v>619</v>
      </c>
      <c r="C887" s="277" t="str">
        <f>INDEX('_Keuzelijst Algemeen'!$CH$3:$CH$5,MATCH(B887,Subthema_water,0))</f>
        <v xml:space="preserve"> </v>
      </c>
      <c r="D887" s="87"/>
      <c r="E887" s="69"/>
      <c r="F887" s="69"/>
      <c r="H887" s="69"/>
      <c r="I887" s="69"/>
      <c r="K887" s="69"/>
      <c r="L887" s="69"/>
      <c r="M887" s="69"/>
      <c r="Q887" s="69"/>
      <c r="R887" s="69"/>
      <c r="S887" s="69"/>
      <c r="T887" s="69"/>
      <c r="U887" s="69"/>
      <c r="Y887" s="141"/>
    </row>
    <row r="888" spans="1:25" x14ac:dyDescent="0.3">
      <c r="A888" s="249" t="s">
        <v>1299</v>
      </c>
      <c r="B888" s="69" t="s">
        <v>619</v>
      </c>
      <c r="C888" s="277" t="str">
        <f>INDEX('_Keuzelijst Algemeen'!$CH$3:$CH$5,MATCH(B888,Subthema_water,0))</f>
        <v xml:space="preserve"> </v>
      </c>
      <c r="D888" s="87"/>
      <c r="E888" s="69"/>
      <c r="F888" s="69"/>
      <c r="H888" s="69"/>
      <c r="I888" s="69"/>
      <c r="K888" s="69"/>
      <c r="L888" s="69"/>
      <c r="M888" s="69"/>
      <c r="Q888" s="69"/>
      <c r="R888" s="69"/>
      <c r="S888" s="69"/>
      <c r="T888" s="69"/>
      <c r="U888" s="69"/>
      <c r="Y888" s="141"/>
    </row>
    <row r="889" spans="1:25" x14ac:dyDescent="0.3">
      <c r="A889" s="249" t="s">
        <v>1299</v>
      </c>
      <c r="B889" s="69" t="s">
        <v>619</v>
      </c>
      <c r="C889" s="277" t="str">
        <f>INDEX('_Keuzelijst Algemeen'!$CH$3:$CH$5,MATCH(B889,Subthema_water,0))</f>
        <v xml:space="preserve"> </v>
      </c>
      <c r="D889" s="87"/>
      <c r="E889" s="69"/>
      <c r="F889" s="69"/>
      <c r="H889" s="69"/>
      <c r="I889" s="69"/>
      <c r="K889" s="69"/>
      <c r="L889" s="69"/>
      <c r="M889" s="69"/>
      <c r="Q889" s="69"/>
      <c r="R889" s="69"/>
      <c r="S889" s="69"/>
      <c r="T889" s="69"/>
      <c r="U889" s="69"/>
      <c r="Y889" s="141"/>
    </row>
    <row r="890" spans="1:25" x14ac:dyDescent="0.3">
      <c r="A890" s="249" t="s">
        <v>1299</v>
      </c>
      <c r="B890" s="69" t="s">
        <v>619</v>
      </c>
      <c r="C890" s="277" t="str">
        <f>INDEX('_Keuzelijst Algemeen'!$CH$3:$CH$5,MATCH(B890,Subthema_water,0))</f>
        <v xml:space="preserve"> </v>
      </c>
      <c r="D890" s="87"/>
      <c r="E890" s="69"/>
      <c r="F890" s="69"/>
      <c r="H890" s="69"/>
      <c r="I890" s="69"/>
      <c r="K890" s="69"/>
      <c r="L890" s="69"/>
      <c r="M890" s="69"/>
      <c r="Q890" s="69"/>
      <c r="R890" s="69"/>
      <c r="S890" s="69"/>
      <c r="T890" s="69"/>
      <c r="U890" s="69"/>
      <c r="Y890" s="141"/>
    </row>
    <row r="891" spans="1:25" x14ac:dyDescent="0.3">
      <c r="A891" s="249" t="s">
        <v>1299</v>
      </c>
      <c r="B891" s="69" t="s">
        <v>619</v>
      </c>
      <c r="C891" s="277" t="str">
        <f>INDEX('_Keuzelijst Algemeen'!$CH$3:$CH$5,MATCH(B891,Subthema_water,0))</f>
        <v xml:space="preserve"> </v>
      </c>
      <c r="D891" s="87"/>
      <c r="E891" s="69"/>
      <c r="F891" s="69"/>
      <c r="H891" s="69"/>
      <c r="I891" s="69"/>
      <c r="K891" s="69"/>
      <c r="L891" s="69"/>
      <c r="M891" s="69"/>
      <c r="Q891" s="69"/>
      <c r="R891" s="69"/>
      <c r="S891" s="69"/>
      <c r="T891" s="69"/>
      <c r="U891" s="69"/>
      <c r="Y891" s="141"/>
    </row>
    <row r="892" spans="1:25" x14ac:dyDescent="0.3">
      <c r="A892" s="249" t="s">
        <v>1299</v>
      </c>
      <c r="B892" s="69" t="s">
        <v>619</v>
      </c>
      <c r="C892" s="277" t="str">
        <f>INDEX('_Keuzelijst Algemeen'!$CH$3:$CH$5,MATCH(B892,Subthema_water,0))</f>
        <v xml:space="preserve"> </v>
      </c>
      <c r="D892" s="87"/>
      <c r="E892" s="69"/>
      <c r="F892" s="69"/>
      <c r="H892" s="69"/>
      <c r="I892" s="69"/>
      <c r="K892" s="69"/>
      <c r="L892" s="69"/>
      <c r="M892" s="69"/>
      <c r="Q892" s="69"/>
      <c r="R892" s="69"/>
      <c r="S892" s="69"/>
      <c r="T892" s="69"/>
      <c r="U892" s="69"/>
      <c r="Y892" s="141"/>
    </row>
    <row r="893" spans="1:25" x14ac:dyDescent="0.3">
      <c r="A893" s="249" t="s">
        <v>1299</v>
      </c>
      <c r="B893" s="69" t="s">
        <v>619</v>
      </c>
      <c r="C893" s="277" t="str">
        <f>INDEX('_Keuzelijst Algemeen'!$CH$3:$CH$5,MATCH(B893,Subthema_water,0))</f>
        <v xml:space="preserve"> </v>
      </c>
      <c r="D893" s="87"/>
      <c r="E893" s="69"/>
      <c r="F893" s="69"/>
      <c r="H893" s="69"/>
      <c r="I893" s="69"/>
      <c r="K893" s="69"/>
      <c r="L893" s="69"/>
      <c r="M893" s="69"/>
      <c r="Q893" s="69"/>
      <c r="R893" s="69"/>
      <c r="S893" s="69"/>
      <c r="T893" s="69"/>
      <c r="U893" s="69"/>
      <c r="Y893" s="141"/>
    </row>
    <row r="894" spans="1:25" x14ac:dyDescent="0.3">
      <c r="A894" s="249" t="s">
        <v>1299</v>
      </c>
      <c r="B894" s="69" t="s">
        <v>619</v>
      </c>
      <c r="C894" s="277" t="str">
        <f>INDEX('_Keuzelijst Algemeen'!$CH$3:$CH$5,MATCH(B894,Subthema_water,0))</f>
        <v xml:space="preserve"> </v>
      </c>
      <c r="D894" s="87"/>
      <c r="E894" s="69"/>
      <c r="F894" s="69"/>
      <c r="H894" s="69"/>
      <c r="I894" s="69"/>
      <c r="K894" s="69"/>
      <c r="L894" s="69"/>
      <c r="M894" s="69"/>
      <c r="Q894" s="69"/>
      <c r="R894" s="69"/>
      <c r="S894" s="69"/>
      <c r="T894" s="69"/>
      <c r="U894" s="69"/>
      <c r="Y894" s="141"/>
    </row>
    <row r="895" spans="1:25" x14ac:dyDescent="0.3">
      <c r="A895" s="249" t="s">
        <v>1299</v>
      </c>
      <c r="B895" s="69" t="s">
        <v>619</v>
      </c>
      <c r="C895" s="277" t="str">
        <f>INDEX('_Keuzelijst Algemeen'!$CH$3:$CH$5,MATCH(B895,Subthema_water,0))</f>
        <v xml:space="preserve"> </v>
      </c>
      <c r="D895" s="87"/>
      <c r="E895" s="69"/>
      <c r="F895" s="69"/>
      <c r="H895" s="69"/>
      <c r="I895" s="69"/>
      <c r="K895" s="69"/>
      <c r="L895" s="69"/>
      <c r="M895" s="69"/>
      <c r="Q895" s="69"/>
      <c r="R895" s="69"/>
      <c r="S895" s="69"/>
      <c r="T895" s="69"/>
      <c r="U895" s="69"/>
      <c r="Y895" s="141"/>
    </row>
    <row r="896" spans="1:25" x14ac:dyDescent="0.3">
      <c r="A896" s="249" t="s">
        <v>1299</v>
      </c>
      <c r="B896" s="69" t="s">
        <v>619</v>
      </c>
      <c r="C896" s="277" t="str">
        <f>INDEX('_Keuzelijst Algemeen'!$CH$3:$CH$5,MATCH(B896,Subthema_water,0))</f>
        <v xml:space="preserve"> </v>
      </c>
      <c r="D896" s="87"/>
      <c r="E896" s="69"/>
      <c r="F896" s="69"/>
      <c r="H896" s="69"/>
      <c r="I896" s="69"/>
      <c r="K896" s="69"/>
      <c r="L896" s="69"/>
      <c r="M896" s="69"/>
      <c r="Q896" s="69"/>
      <c r="R896" s="69"/>
      <c r="S896" s="69"/>
      <c r="T896" s="69"/>
      <c r="U896" s="69"/>
      <c r="Y896" s="141"/>
    </row>
    <row r="897" spans="1:25" x14ac:dyDescent="0.3">
      <c r="A897" s="249" t="s">
        <v>1299</v>
      </c>
      <c r="B897" s="69" t="s">
        <v>619</v>
      </c>
      <c r="C897" s="277" t="str">
        <f>INDEX('_Keuzelijst Algemeen'!$CH$3:$CH$5,MATCH(B897,Subthema_water,0))</f>
        <v xml:space="preserve"> </v>
      </c>
      <c r="D897" s="87"/>
      <c r="E897" s="69"/>
      <c r="F897" s="69"/>
      <c r="H897" s="69"/>
      <c r="I897" s="69"/>
      <c r="K897" s="69"/>
      <c r="L897" s="69"/>
      <c r="M897" s="69"/>
      <c r="Q897" s="69"/>
      <c r="R897" s="69"/>
      <c r="S897" s="69"/>
      <c r="T897" s="69"/>
      <c r="U897" s="69"/>
      <c r="Y897" s="141"/>
    </row>
    <row r="898" spans="1:25" x14ac:dyDescent="0.3">
      <c r="A898" s="249" t="s">
        <v>1299</v>
      </c>
      <c r="B898" s="69" t="s">
        <v>619</v>
      </c>
      <c r="C898" s="277" t="str">
        <f>INDEX('_Keuzelijst Algemeen'!$CH$3:$CH$5,MATCH(B898,Subthema_water,0))</f>
        <v xml:space="preserve"> </v>
      </c>
      <c r="D898" s="87"/>
      <c r="E898" s="69"/>
      <c r="F898" s="69"/>
      <c r="H898" s="69"/>
      <c r="I898" s="69"/>
      <c r="K898" s="69"/>
      <c r="L898" s="69"/>
      <c r="M898" s="69"/>
      <c r="Q898" s="69"/>
      <c r="R898" s="69"/>
      <c r="S898" s="69"/>
      <c r="T898" s="69"/>
      <c r="U898" s="69"/>
      <c r="Y898" s="141"/>
    </row>
    <row r="899" spans="1:25" x14ac:dyDescent="0.3">
      <c r="A899" s="249" t="s">
        <v>1299</v>
      </c>
      <c r="B899" s="69" t="s">
        <v>619</v>
      </c>
      <c r="C899" s="277" t="str">
        <f>INDEX('_Keuzelijst Algemeen'!$CH$3:$CH$5,MATCH(B899,Subthema_water,0))</f>
        <v xml:space="preserve"> </v>
      </c>
      <c r="D899" s="87"/>
      <c r="E899" s="69"/>
      <c r="F899" s="69"/>
      <c r="H899" s="69"/>
      <c r="I899" s="69"/>
      <c r="K899" s="69"/>
      <c r="L899" s="69"/>
      <c r="M899" s="69"/>
      <c r="Q899" s="69"/>
      <c r="R899" s="69"/>
      <c r="S899" s="69"/>
      <c r="T899" s="69"/>
      <c r="U899" s="69"/>
      <c r="Y899" s="141"/>
    </row>
    <row r="900" spans="1:25" x14ac:dyDescent="0.3">
      <c r="A900" s="249" t="s">
        <v>1299</v>
      </c>
      <c r="B900" s="69" t="s">
        <v>619</v>
      </c>
      <c r="C900" s="277" t="str">
        <f>INDEX('_Keuzelijst Algemeen'!$CH$3:$CH$5,MATCH(B900,Subthema_water,0))</f>
        <v xml:space="preserve"> </v>
      </c>
      <c r="D900" s="87"/>
      <c r="E900" s="69"/>
      <c r="F900" s="69"/>
      <c r="H900" s="69"/>
      <c r="I900" s="69"/>
      <c r="K900" s="69"/>
      <c r="L900" s="69"/>
      <c r="M900" s="69"/>
      <c r="Q900" s="69"/>
      <c r="R900" s="69"/>
      <c r="S900" s="69"/>
      <c r="T900" s="69"/>
      <c r="U900" s="69"/>
      <c r="Y900" s="141"/>
    </row>
    <row r="901" spans="1:25" x14ac:dyDescent="0.3">
      <c r="A901" s="249" t="s">
        <v>1299</v>
      </c>
      <c r="B901" s="69" t="s">
        <v>619</v>
      </c>
      <c r="C901" s="277" t="str">
        <f>INDEX('_Keuzelijst Algemeen'!$CH$3:$CH$5,MATCH(B901,Subthema_water,0))</f>
        <v xml:space="preserve"> </v>
      </c>
      <c r="D901" s="87"/>
      <c r="E901" s="69"/>
      <c r="F901" s="69"/>
      <c r="H901" s="69"/>
      <c r="I901" s="69"/>
      <c r="K901" s="69"/>
      <c r="L901" s="69"/>
      <c r="M901" s="69"/>
      <c r="Q901" s="69"/>
      <c r="R901" s="69"/>
      <c r="S901" s="69"/>
      <c r="T901" s="69"/>
      <c r="U901" s="69"/>
      <c r="Y901" s="141"/>
    </row>
    <row r="902" spans="1:25" x14ac:dyDescent="0.3">
      <c r="A902" s="249" t="s">
        <v>1299</v>
      </c>
      <c r="B902" s="69" t="s">
        <v>619</v>
      </c>
      <c r="C902" s="277" t="str">
        <f>INDEX('_Keuzelijst Algemeen'!$CH$3:$CH$5,MATCH(B902,Subthema_water,0))</f>
        <v xml:space="preserve"> </v>
      </c>
      <c r="D902" s="87"/>
      <c r="E902" s="69"/>
      <c r="F902" s="69"/>
      <c r="H902" s="69"/>
      <c r="I902" s="69"/>
      <c r="K902" s="69"/>
      <c r="L902" s="69"/>
      <c r="M902" s="69"/>
      <c r="Q902" s="69"/>
      <c r="R902" s="69"/>
      <c r="S902" s="69"/>
      <c r="T902" s="69"/>
      <c r="U902" s="69"/>
      <c r="Y902" s="141"/>
    </row>
    <row r="903" spans="1:25" x14ac:dyDescent="0.3">
      <c r="A903" s="249" t="s">
        <v>1299</v>
      </c>
      <c r="B903" s="69" t="s">
        <v>619</v>
      </c>
      <c r="C903" s="277" t="str">
        <f>INDEX('_Keuzelijst Algemeen'!$CH$3:$CH$5,MATCH(B903,Subthema_water,0))</f>
        <v xml:space="preserve"> </v>
      </c>
      <c r="D903" s="87"/>
      <c r="E903" s="69"/>
      <c r="F903" s="69"/>
      <c r="H903" s="69"/>
      <c r="I903" s="69"/>
      <c r="K903" s="69"/>
      <c r="L903" s="69"/>
      <c r="M903" s="69"/>
      <c r="Q903" s="69"/>
      <c r="R903" s="69"/>
      <c r="S903" s="69"/>
      <c r="T903" s="69"/>
      <c r="U903" s="69"/>
      <c r="Y903" s="141"/>
    </row>
    <row r="904" spans="1:25" x14ac:dyDescent="0.3">
      <c r="A904" s="249" t="s">
        <v>1299</v>
      </c>
      <c r="B904" s="69" t="s">
        <v>619</v>
      </c>
      <c r="C904" s="277" t="str">
        <f>INDEX('_Keuzelijst Algemeen'!$CH$3:$CH$5,MATCH(B904,Subthema_water,0))</f>
        <v xml:space="preserve"> </v>
      </c>
      <c r="D904" s="87"/>
      <c r="E904" s="69"/>
      <c r="F904" s="69"/>
      <c r="H904" s="69"/>
      <c r="I904" s="69"/>
      <c r="K904" s="69"/>
      <c r="L904" s="69"/>
      <c r="M904" s="69"/>
      <c r="Q904" s="69"/>
      <c r="R904" s="69"/>
      <c r="S904" s="69"/>
      <c r="T904" s="69"/>
      <c r="U904" s="69"/>
      <c r="Y904" s="141"/>
    </row>
    <row r="905" spans="1:25" x14ac:dyDescent="0.3">
      <c r="A905" s="249" t="s">
        <v>1299</v>
      </c>
      <c r="B905" s="69" t="s">
        <v>619</v>
      </c>
      <c r="C905" s="277" t="str">
        <f>INDEX('_Keuzelijst Algemeen'!$CH$3:$CH$5,MATCH(B905,Subthema_water,0))</f>
        <v xml:space="preserve"> </v>
      </c>
      <c r="D905" s="87"/>
      <c r="E905" s="69"/>
      <c r="F905" s="69"/>
      <c r="H905" s="69"/>
      <c r="I905" s="69"/>
      <c r="K905" s="69"/>
      <c r="L905" s="69"/>
      <c r="M905" s="69"/>
      <c r="Q905" s="69"/>
      <c r="R905" s="69"/>
      <c r="S905" s="69"/>
      <c r="T905" s="69"/>
      <c r="U905" s="69"/>
      <c r="Y905" s="141"/>
    </row>
    <row r="906" spans="1:25" x14ac:dyDescent="0.3">
      <c r="A906" s="249" t="s">
        <v>1299</v>
      </c>
      <c r="B906" s="69" t="s">
        <v>619</v>
      </c>
      <c r="C906" s="277" t="str">
        <f>INDEX('_Keuzelijst Algemeen'!$CH$3:$CH$5,MATCH(B906,Subthema_water,0))</f>
        <v xml:space="preserve"> </v>
      </c>
      <c r="D906" s="87"/>
      <c r="E906" s="69"/>
      <c r="F906" s="69"/>
      <c r="H906" s="69"/>
      <c r="I906" s="69"/>
      <c r="K906" s="69"/>
      <c r="L906" s="69"/>
      <c r="M906" s="69"/>
      <c r="Q906" s="69"/>
      <c r="R906" s="69"/>
      <c r="S906" s="69"/>
      <c r="T906" s="69"/>
      <c r="U906" s="69"/>
      <c r="Y906" s="141"/>
    </row>
    <row r="907" spans="1:25" x14ac:dyDescent="0.3">
      <c r="A907" s="249" t="s">
        <v>1299</v>
      </c>
      <c r="B907" s="69" t="s">
        <v>619</v>
      </c>
      <c r="C907" s="277" t="str">
        <f>INDEX('_Keuzelijst Algemeen'!$CH$3:$CH$5,MATCH(B907,Subthema_water,0))</f>
        <v xml:space="preserve"> </v>
      </c>
      <c r="D907" s="87"/>
      <c r="E907" s="69"/>
      <c r="F907" s="69"/>
      <c r="H907" s="69"/>
      <c r="I907" s="69"/>
      <c r="K907" s="69"/>
      <c r="L907" s="69"/>
      <c r="M907" s="69"/>
      <c r="Q907" s="69"/>
      <c r="R907" s="69"/>
      <c r="S907" s="69"/>
      <c r="T907" s="69"/>
      <c r="U907" s="69"/>
      <c r="Y907" s="141"/>
    </row>
    <row r="908" spans="1:25" x14ac:dyDescent="0.3">
      <c r="A908" s="249" t="s">
        <v>1299</v>
      </c>
      <c r="B908" s="69" t="s">
        <v>619</v>
      </c>
      <c r="C908" s="277" t="str">
        <f>INDEX('_Keuzelijst Algemeen'!$CH$3:$CH$5,MATCH(B908,Subthema_water,0))</f>
        <v xml:space="preserve"> </v>
      </c>
      <c r="D908" s="87"/>
      <c r="E908" s="69"/>
      <c r="F908" s="69"/>
      <c r="H908" s="69"/>
      <c r="I908" s="69"/>
      <c r="K908" s="69"/>
      <c r="L908" s="69"/>
      <c r="M908" s="69"/>
      <c r="Q908" s="69"/>
      <c r="R908" s="69"/>
      <c r="S908" s="69"/>
      <c r="T908" s="69"/>
      <c r="U908" s="69"/>
      <c r="Y908" s="141"/>
    </row>
    <row r="909" spans="1:25" x14ac:dyDescent="0.3">
      <c r="A909" s="249" t="s">
        <v>1299</v>
      </c>
      <c r="B909" s="69" t="s">
        <v>619</v>
      </c>
      <c r="C909" s="277" t="str">
        <f>INDEX('_Keuzelijst Algemeen'!$CH$3:$CH$5,MATCH(B909,Subthema_water,0))</f>
        <v xml:space="preserve"> </v>
      </c>
      <c r="D909" s="87"/>
      <c r="E909" s="69"/>
      <c r="F909" s="69"/>
      <c r="H909" s="69"/>
      <c r="I909" s="69"/>
      <c r="K909" s="69"/>
      <c r="L909" s="69"/>
      <c r="M909" s="69"/>
      <c r="Q909" s="69"/>
      <c r="R909" s="69"/>
      <c r="S909" s="69"/>
      <c r="T909" s="69"/>
      <c r="U909" s="69"/>
      <c r="Y909" s="141"/>
    </row>
    <row r="910" spans="1:25" x14ac:dyDescent="0.3">
      <c r="A910" s="249" t="s">
        <v>1299</v>
      </c>
      <c r="B910" s="69" t="s">
        <v>619</v>
      </c>
      <c r="C910" s="277" t="str">
        <f>INDEX('_Keuzelijst Algemeen'!$CH$3:$CH$5,MATCH(B910,Subthema_water,0))</f>
        <v xml:space="preserve"> </v>
      </c>
      <c r="D910" s="87"/>
      <c r="E910" s="69"/>
      <c r="F910" s="69"/>
      <c r="H910" s="69"/>
      <c r="I910" s="69"/>
      <c r="K910" s="69"/>
      <c r="L910" s="69"/>
      <c r="M910" s="69"/>
      <c r="Q910" s="69"/>
      <c r="R910" s="69"/>
      <c r="S910" s="69"/>
      <c r="T910" s="69"/>
      <c r="U910" s="69"/>
      <c r="Y910" s="141"/>
    </row>
    <row r="911" spans="1:25" x14ac:dyDescent="0.3">
      <c r="A911" s="249" t="s">
        <v>1299</v>
      </c>
      <c r="B911" s="69" t="s">
        <v>619</v>
      </c>
      <c r="C911" s="277" t="str">
        <f>INDEX('_Keuzelijst Algemeen'!$CH$3:$CH$5,MATCH(B911,Subthema_water,0))</f>
        <v xml:space="preserve"> </v>
      </c>
      <c r="D911" s="87"/>
      <c r="E911" s="69"/>
      <c r="F911" s="69"/>
      <c r="H911" s="69"/>
      <c r="I911" s="69"/>
      <c r="K911" s="69"/>
      <c r="L911" s="69"/>
      <c r="M911" s="69"/>
      <c r="Q911" s="69"/>
      <c r="R911" s="69"/>
      <c r="S911" s="69"/>
      <c r="T911" s="69"/>
      <c r="U911" s="69"/>
      <c r="Y911" s="141"/>
    </row>
    <row r="912" spans="1:25" x14ac:dyDescent="0.3">
      <c r="A912" s="249" t="s">
        <v>1299</v>
      </c>
      <c r="B912" s="69" t="s">
        <v>619</v>
      </c>
      <c r="C912" s="277" t="str">
        <f>INDEX('_Keuzelijst Algemeen'!$CH$3:$CH$5,MATCH(B912,Subthema_water,0))</f>
        <v xml:space="preserve"> </v>
      </c>
      <c r="D912" s="87"/>
      <c r="E912" s="69"/>
      <c r="F912" s="69"/>
      <c r="H912" s="69"/>
      <c r="I912" s="69"/>
      <c r="K912" s="69"/>
      <c r="L912" s="69"/>
      <c r="M912" s="69"/>
      <c r="Q912" s="69"/>
      <c r="R912" s="69"/>
      <c r="S912" s="69"/>
      <c r="T912" s="69"/>
      <c r="U912" s="69"/>
      <c r="Y912" s="141"/>
    </row>
    <row r="913" spans="1:25" x14ac:dyDescent="0.3">
      <c r="A913" s="249" t="s">
        <v>1299</v>
      </c>
      <c r="B913" s="69" t="s">
        <v>619</v>
      </c>
      <c r="C913" s="277" t="str">
        <f>INDEX('_Keuzelijst Algemeen'!$CH$3:$CH$5,MATCH(B913,Subthema_water,0))</f>
        <v xml:space="preserve"> </v>
      </c>
      <c r="D913" s="87"/>
      <c r="E913" s="69"/>
      <c r="F913" s="69"/>
      <c r="H913" s="69"/>
      <c r="I913" s="69"/>
      <c r="K913" s="69"/>
      <c r="L913" s="69"/>
      <c r="M913" s="69"/>
      <c r="Q913" s="69"/>
      <c r="R913" s="69"/>
      <c r="S913" s="69"/>
      <c r="T913" s="69"/>
      <c r="U913" s="69"/>
      <c r="Y913" s="141"/>
    </row>
    <row r="914" spans="1:25" x14ac:dyDescent="0.3">
      <c r="A914" s="249" t="s">
        <v>1299</v>
      </c>
      <c r="B914" s="69" t="s">
        <v>619</v>
      </c>
      <c r="C914" s="277" t="str">
        <f>INDEX('_Keuzelijst Algemeen'!$CH$3:$CH$5,MATCH(B914,Subthema_water,0))</f>
        <v xml:space="preserve"> </v>
      </c>
      <c r="D914" s="87"/>
      <c r="E914" s="69"/>
      <c r="F914" s="69"/>
      <c r="H914" s="69"/>
      <c r="I914" s="69"/>
      <c r="K914" s="69"/>
      <c r="L914" s="69"/>
      <c r="M914" s="69"/>
      <c r="Q914" s="69"/>
      <c r="R914" s="69"/>
      <c r="S914" s="69"/>
      <c r="T914" s="69"/>
      <c r="U914" s="69"/>
      <c r="Y914" s="141"/>
    </row>
    <row r="915" spans="1:25" x14ac:dyDescent="0.3">
      <c r="A915" s="249" t="s">
        <v>1299</v>
      </c>
      <c r="B915" s="69" t="s">
        <v>619</v>
      </c>
      <c r="C915" s="277" t="str">
        <f>INDEX('_Keuzelijst Algemeen'!$CH$3:$CH$5,MATCH(B915,Subthema_water,0))</f>
        <v xml:space="preserve"> </v>
      </c>
      <c r="D915" s="87"/>
      <c r="E915" s="69"/>
      <c r="F915" s="69"/>
      <c r="H915" s="69"/>
      <c r="I915" s="69"/>
      <c r="K915" s="69"/>
      <c r="L915" s="69"/>
      <c r="M915" s="69"/>
      <c r="Q915" s="69"/>
      <c r="R915" s="69"/>
      <c r="S915" s="69"/>
      <c r="T915" s="69"/>
      <c r="U915" s="69"/>
      <c r="Y915" s="141"/>
    </row>
    <row r="916" spans="1:25" x14ac:dyDescent="0.3">
      <c r="A916" s="249" t="s">
        <v>1299</v>
      </c>
      <c r="B916" s="69" t="s">
        <v>619</v>
      </c>
      <c r="C916" s="277" t="str">
        <f>INDEX('_Keuzelijst Algemeen'!$CH$3:$CH$5,MATCH(B916,Subthema_water,0))</f>
        <v xml:space="preserve"> </v>
      </c>
      <c r="D916" s="87"/>
      <c r="E916" s="69"/>
      <c r="F916" s="69"/>
      <c r="H916" s="69"/>
      <c r="I916" s="69"/>
      <c r="K916" s="69"/>
      <c r="L916" s="69"/>
      <c r="M916" s="69"/>
      <c r="Q916" s="69"/>
      <c r="R916" s="69"/>
      <c r="S916" s="69"/>
      <c r="T916" s="69"/>
      <c r="U916" s="69"/>
      <c r="Y916" s="141"/>
    </row>
    <row r="917" spans="1:25" x14ac:dyDescent="0.3">
      <c r="A917" s="249" t="s">
        <v>1299</v>
      </c>
      <c r="B917" s="69" t="s">
        <v>619</v>
      </c>
      <c r="C917" s="277" t="str">
        <f>INDEX('_Keuzelijst Algemeen'!$CH$3:$CH$5,MATCH(B917,Subthema_water,0))</f>
        <v xml:space="preserve"> </v>
      </c>
      <c r="D917" s="87"/>
      <c r="E917" s="69"/>
      <c r="F917" s="69"/>
      <c r="H917" s="69"/>
      <c r="I917" s="69"/>
      <c r="K917" s="69"/>
      <c r="L917" s="69"/>
      <c r="M917" s="69"/>
      <c r="Q917" s="69"/>
      <c r="R917" s="69"/>
      <c r="S917" s="69"/>
      <c r="T917" s="69"/>
      <c r="U917" s="69"/>
      <c r="Y917" s="141"/>
    </row>
    <row r="918" spans="1:25" x14ac:dyDescent="0.3">
      <c r="A918" s="249" t="s">
        <v>1299</v>
      </c>
      <c r="B918" s="69" t="s">
        <v>619</v>
      </c>
      <c r="C918" s="277" t="str">
        <f>INDEX('_Keuzelijst Algemeen'!$CH$3:$CH$5,MATCH(B918,Subthema_water,0))</f>
        <v xml:space="preserve"> </v>
      </c>
      <c r="D918" s="87"/>
      <c r="E918" s="69"/>
      <c r="F918" s="69"/>
      <c r="H918" s="69"/>
      <c r="I918" s="69"/>
      <c r="K918" s="69"/>
      <c r="L918" s="69"/>
      <c r="M918" s="69"/>
      <c r="Q918" s="69"/>
      <c r="R918" s="69"/>
      <c r="S918" s="69"/>
      <c r="T918" s="69"/>
      <c r="U918" s="69"/>
      <c r="Y918" s="141"/>
    </row>
    <row r="919" spans="1:25" x14ac:dyDescent="0.3">
      <c r="A919" s="249" t="s">
        <v>1299</v>
      </c>
      <c r="B919" s="69" t="s">
        <v>619</v>
      </c>
      <c r="C919" s="277" t="str">
        <f>INDEX('_Keuzelijst Algemeen'!$CH$3:$CH$5,MATCH(B919,Subthema_water,0))</f>
        <v xml:space="preserve"> </v>
      </c>
      <c r="D919" s="87"/>
      <c r="E919" s="69"/>
      <c r="F919" s="69"/>
      <c r="H919" s="69"/>
      <c r="I919" s="69"/>
      <c r="K919" s="69"/>
      <c r="L919" s="69"/>
      <c r="M919" s="69"/>
      <c r="Q919" s="69"/>
      <c r="R919" s="69"/>
      <c r="S919" s="69"/>
      <c r="T919" s="69"/>
      <c r="U919" s="69"/>
      <c r="Y919" s="141"/>
    </row>
    <row r="920" spans="1:25" x14ac:dyDescent="0.3">
      <c r="A920" s="249" t="s">
        <v>1299</v>
      </c>
      <c r="B920" s="69" t="s">
        <v>619</v>
      </c>
      <c r="C920" s="277" t="str">
        <f>INDEX('_Keuzelijst Algemeen'!$CH$3:$CH$5,MATCH(B920,Subthema_water,0))</f>
        <v xml:space="preserve"> </v>
      </c>
      <c r="D920" s="87"/>
      <c r="E920" s="69"/>
      <c r="F920" s="69"/>
      <c r="H920" s="69"/>
      <c r="I920" s="69"/>
      <c r="K920" s="69"/>
      <c r="L920" s="69"/>
      <c r="M920" s="69"/>
      <c r="Q920" s="69"/>
      <c r="R920" s="69"/>
      <c r="S920" s="69"/>
      <c r="T920" s="69"/>
      <c r="U920" s="69"/>
      <c r="Y920" s="141"/>
    </row>
    <row r="921" spans="1:25" x14ac:dyDescent="0.3">
      <c r="A921" s="249" t="s">
        <v>1299</v>
      </c>
      <c r="B921" s="69" t="s">
        <v>619</v>
      </c>
      <c r="C921" s="277" t="str">
        <f>INDEX('_Keuzelijst Algemeen'!$CH$3:$CH$5,MATCH(B921,Subthema_water,0))</f>
        <v xml:space="preserve"> </v>
      </c>
      <c r="D921" s="87"/>
      <c r="E921" s="69"/>
      <c r="F921" s="69"/>
      <c r="H921" s="69"/>
      <c r="I921" s="69"/>
      <c r="K921" s="69"/>
      <c r="L921" s="69"/>
      <c r="M921" s="69"/>
      <c r="Q921" s="69"/>
      <c r="R921" s="69"/>
      <c r="S921" s="69"/>
      <c r="T921" s="69"/>
      <c r="U921" s="69"/>
      <c r="Y921" s="141"/>
    </row>
    <row r="922" spans="1:25" x14ac:dyDescent="0.3">
      <c r="A922" s="249" t="s">
        <v>1299</v>
      </c>
      <c r="B922" s="69" t="s">
        <v>619</v>
      </c>
      <c r="C922" s="277" t="str">
        <f>INDEX('_Keuzelijst Algemeen'!$CH$3:$CH$5,MATCH(B922,Subthema_water,0))</f>
        <v xml:space="preserve"> </v>
      </c>
      <c r="D922" s="87"/>
      <c r="E922" s="69"/>
      <c r="F922" s="69"/>
      <c r="H922" s="69"/>
      <c r="I922" s="69"/>
      <c r="K922" s="69"/>
      <c r="L922" s="69"/>
      <c r="M922" s="69"/>
      <c r="Q922" s="69"/>
      <c r="R922" s="69"/>
      <c r="S922" s="69"/>
      <c r="T922" s="69"/>
      <c r="U922" s="69"/>
      <c r="Y922" s="141"/>
    </row>
    <row r="923" spans="1:25" x14ac:dyDescent="0.3">
      <c r="A923" s="249" t="s">
        <v>1299</v>
      </c>
      <c r="B923" s="69" t="s">
        <v>619</v>
      </c>
      <c r="C923" s="277" t="str">
        <f>INDEX('_Keuzelijst Algemeen'!$CH$3:$CH$5,MATCH(B923,Subthema_water,0))</f>
        <v xml:space="preserve"> </v>
      </c>
      <c r="D923" s="87"/>
      <c r="E923" s="69"/>
      <c r="F923" s="69"/>
      <c r="H923" s="69"/>
      <c r="I923" s="69"/>
      <c r="K923" s="69"/>
      <c r="L923" s="69"/>
      <c r="M923" s="69"/>
      <c r="Q923" s="69"/>
      <c r="R923" s="69"/>
      <c r="S923" s="69"/>
      <c r="T923" s="69"/>
      <c r="U923" s="69"/>
      <c r="Y923" s="141"/>
    </row>
    <row r="924" spans="1:25" x14ac:dyDescent="0.3">
      <c r="A924" s="249" t="s">
        <v>1299</v>
      </c>
      <c r="B924" s="69" t="s">
        <v>619</v>
      </c>
      <c r="C924" s="277" t="str">
        <f>INDEX('_Keuzelijst Algemeen'!$CH$3:$CH$5,MATCH(B924,Subthema_water,0))</f>
        <v xml:space="preserve"> </v>
      </c>
      <c r="D924" s="87"/>
      <c r="E924" s="69"/>
      <c r="F924" s="69"/>
      <c r="H924" s="69"/>
      <c r="I924" s="69"/>
      <c r="K924" s="69"/>
      <c r="L924" s="69"/>
      <c r="M924" s="69"/>
      <c r="Q924" s="69"/>
      <c r="R924" s="69"/>
      <c r="S924" s="69"/>
      <c r="T924" s="69"/>
      <c r="U924" s="69"/>
      <c r="Y924" s="141"/>
    </row>
    <row r="925" spans="1:25" x14ac:dyDescent="0.3">
      <c r="A925" s="249" t="s">
        <v>1299</v>
      </c>
      <c r="B925" s="69" t="s">
        <v>619</v>
      </c>
      <c r="C925" s="277" t="str">
        <f>INDEX('_Keuzelijst Algemeen'!$CH$3:$CH$5,MATCH(B925,Subthema_water,0))</f>
        <v xml:space="preserve"> </v>
      </c>
      <c r="D925" s="87"/>
      <c r="E925" s="69"/>
      <c r="F925" s="69"/>
      <c r="H925" s="69"/>
      <c r="I925" s="69"/>
      <c r="K925" s="69"/>
      <c r="L925" s="69"/>
      <c r="M925" s="69"/>
      <c r="Q925" s="69"/>
      <c r="R925" s="69"/>
      <c r="S925" s="69"/>
      <c r="T925" s="69"/>
      <c r="U925" s="69"/>
      <c r="Y925" s="141"/>
    </row>
    <row r="926" spans="1:25" x14ac:dyDescent="0.3">
      <c r="A926" s="249" t="s">
        <v>1299</v>
      </c>
      <c r="B926" s="69" t="s">
        <v>619</v>
      </c>
      <c r="C926" s="277" t="str">
        <f>INDEX('_Keuzelijst Algemeen'!$CH$3:$CH$5,MATCH(B926,Subthema_water,0))</f>
        <v xml:space="preserve"> </v>
      </c>
      <c r="D926" s="87"/>
      <c r="E926" s="69"/>
      <c r="F926" s="69"/>
      <c r="H926" s="69"/>
      <c r="I926" s="69"/>
      <c r="K926" s="69"/>
      <c r="L926" s="69"/>
      <c r="M926" s="69"/>
      <c r="Q926" s="69"/>
      <c r="R926" s="69"/>
      <c r="S926" s="69"/>
      <c r="T926" s="69"/>
      <c r="U926" s="69"/>
      <c r="Y926" s="141"/>
    </row>
    <row r="927" spans="1:25" x14ac:dyDescent="0.3">
      <c r="A927" s="249" t="s">
        <v>1299</v>
      </c>
      <c r="B927" s="69" t="s">
        <v>619</v>
      </c>
      <c r="C927" s="277" t="str">
        <f>INDEX('_Keuzelijst Algemeen'!$CH$3:$CH$5,MATCH(B927,Subthema_water,0))</f>
        <v xml:space="preserve"> </v>
      </c>
      <c r="D927" s="87"/>
      <c r="E927" s="69"/>
      <c r="F927" s="69"/>
      <c r="H927" s="69"/>
      <c r="I927" s="69"/>
      <c r="K927" s="69"/>
      <c r="L927" s="69"/>
      <c r="M927" s="69"/>
      <c r="Q927" s="69"/>
      <c r="R927" s="69"/>
      <c r="S927" s="69"/>
      <c r="T927" s="69"/>
      <c r="U927" s="69"/>
      <c r="Y927" s="141"/>
    </row>
    <row r="928" spans="1:25" x14ac:dyDescent="0.3">
      <c r="A928" s="249" t="s">
        <v>1299</v>
      </c>
      <c r="B928" s="69" t="s">
        <v>619</v>
      </c>
      <c r="C928" s="277" t="str">
        <f>INDEX('_Keuzelijst Algemeen'!$CH$3:$CH$5,MATCH(B928,Subthema_water,0))</f>
        <v xml:space="preserve"> </v>
      </c>
      <c r="D928" s="87"/>
      <c r="E928" s="69"/>
      <c r="F928" s="69"/>
      <c r="H928" s="69"/>
      <c r="I928" s="69"/>
      <c r="K928" s="69"/>
      <c r="L928" s="69"/>
      <c r="M928" s="69"/>
      <c r="Q928" s="69"/>
      <c r="R928" s="69"/>
      <c r="S928" s="69"/>
      <c r="T928" s="69"/>
      <c r="U928" s="69"/>
      <c r="Y928" s="141"/>
    </row>
    <row r="929" spans="1:25" x14ac:dyDescent="0.3">
      <c r="A929" s="249" t="s">
        <v>1299</v>
      </c>
      <c r="B929" s="69" t="s">
        <v>619</v>
      </c>
      <c r="C929" s="277" t="str">
        <f>INDEX('_Keuzelijst Algemeen'!$CH$3:$CH$5,MATCH(B929,Subthema_water,0))</f>
        <v xml:space="preserve"> </v>
      </c>
      <c r="D929" s="87"/>
      <c r="E929" s="69"/>
      <c r="F929" s="69"/>
      <c r="H929" s="69"/>
      <c r="I929" s="69"/>
      <c r="K929" s="69"/>
      <c r="L929" s="69"/>
      <c r="M929" s="69"/>
      <c r="Q929" s="69"/>
      <c r="R929" s="69"/>
      <c r="S929" s="69"/>
      <c r="T929" s="69"/>
      <c r="U929" s="69"/>
      <c r="Y929" s="141"/>
    </row>
    <row r="930" spans="1:25" x14ac:dyDescent="0.3">
      <c r="A930" s="249" t="s">
        <v>1299</v>
      </c>
      <c r="B930" s="69" t="s">
        <v>619</v>
      </c>
      <c r="C930" s="277" t="str">
        <f>INDEX('_Keuzelijst Algemeen'!$CH$3:$CH$5,MATCH(B930,Subthema_water,0))</f>
        <v xml:space="preserve"> </v>
      </c>
      <c r="D930" s="87"/>
      <c r="E930" s="69"/>
      <c r="F930" s="69"/>
      <c r="H930" s="69"/>
      <c r="I930" s="69"/>
      <c r="K930" s="69"/>
      <c r="L930" s="69"/>
      <c r="M930" s="69"/>
      <c r="Q930" s="69"/>
      <c r="R930" s="69"/>
      <c r="S930" s="69"/>
      <c r="T930" s="69"/>
      <c r="U930" s="69"/>
      <c r="Y930" s="141"/>
    </row>
    <row r="931" spans="1:25" x14ac:dyDescent="0.3">
      <c r="A931" s="249" t="s">
        <v>1299</v>
      </c>
      <c r="B931" s="69" t="s">
        <v>619</v>
      </c>
      <c r="C931" s="277" t="str">
        <f>INDEX('_Keuzelijst Algemeen'!$CH$3:$CH$5,MATCH(B931,Subthema_water,0))</f>
        <v xml:space="preserve"> </v>
      </c>
      <c r="D931" s="87"/>
      <c r="E931" s="69"/>
      <c r="F931" s="69"/>
      <c r="H931" s="69"/>
      <c r="I931" s="69"/>
      <c r="K931" s="69"/>
      <c r="L931" s="69"/>
      <c r="M931" s="69"/>
      <c r="Q931" s="69"/>
      <c r="R931" s="69"/>
      <c r="S931" s="69"/>
      <c r="T931" s="69"/>
      <c r="U931" s="69"/>
      <c r="Y931" s="141"/>
    </row>
    <row r="932" spans="1:25" x14ac:dyDescent="0.3">
      <c r="A932" s="249" t="s">
        <v>1299</v>
      </c>
      <c r="B932" s="69" t="s">
        <v>619</v>
      </c>
      <c r="C932" s="277" t="str">
        <f>INDEX('_Keuzelijst Algemeen'!$CH$3:$CH$5,MATCH(B932,Subthema_water,0))</f>
        <v xml:space="preserve"> </v>
      </c>
      <c r="D932" s="87"/>
      <c r="E932" s="69"/>
      <c r="F932" s="69"/>
      <c r="H932" s="69"/>
      <c r="I932" s="69"/>
      <c r="K932" s="69"/>
      <c r="L932" s="69"/>
      <c r="M932" s="69"/>
      <c r="Q932" s="69"/>
      <c r="R932" s="69"/>
      <c r="S932" s="69"/>
      <c r="T932" s="69"/>
      <c r="U932" s="69"/>
      <c r="Y932" s="141"/>
    </row>
    <row r="933" spans="1:25" x14ac:dyDescent="0.3">
      <c r="A933" s="249" t="s">
        <v>1299</v>
      </c>
      <c r="B933" s="69" t="s">
        <v>619</v>
      </c>
      <c r="C933" s="277" t="str">
        <f>INDEX('_Keuzelijst Algemeen'!$CH$3:$CH$5,MATCH(B933,Subthema_water,0))</f>
        <v xml:space="preserve"> </v>
      </c>
      <c r="D933" s="87"/>
      <c r="E933" s="69"/>
      <c r="F933" s="69"/>
      <c r="H933" s="69"/>
      <c r="I933" s="69"/>
      <c r="K933" s="69"/>
      <c r="L933" s="69"/>
      <c r="M933" s="69"/>
      <c r="Q933" s="69"/>
      <c r="R933" s="69"/>
      <c r="S933" s="69"/>
      <c r="T933" s="69"/>
      <c r="U933" s="69"/>
      <c r="Y933" s="141"/>
    </row>
    <row r="934" spans="1:25" x14ac:dyDescent="0.3">
      <c r="A934" s="249" t="s">
        <v>1299</v>
      </c>
      <c r="B934" s="69" t="s">
        <v>619</v>
      </c>
      <c r="C934" s="277" t="str">
        <f>INDEX('_Keuzelijst Algemeen'!$CH$3:$CH$5,MATCH(B934,Subthema_water,0))</f>
        <v xml:space="preserve"> </v>
      </c>
      <c r="D934" s="87"/>
      <c r="E934" s="69"/>
      <c r="F934" s="69"/>
      <c r="H934" s="69"/>
      <c r="I934" s="69"/>
      <c r="K934" s="69"/>
      <c r="L934" s="69"/>
      <c r="M934" s="69"/>
      <c r="Q934" s="69"/>
      <c r="R934" s="69"/>
      <c r="S934" s="69"/>
      <c r="T934" s="69"/>
      <c r="U934" s="69"/>
      <c r="Y934" s="141"/>
    </row>
    <row r="935" spans="1:25" x14ac:dyDescent="0.3">
      <c r="A935" s="249" t="s">
        <v>1299</v>
      </c>
      <c r="B935" s="69" t="s">
        <v>619</v>
      </c>
      <c r="C935" s="277" t="str">
        <f>INDEX('_Keuzelijst Algemeen'!$CH$3:$CH$5,MATCH(B935,Subthema_water,0))</f>
        <v xml:space="preserve"> </v>
      </c>
      <c r="D935" s="87"/>
      <c r="E935" s="69"/>
      <c r="F935" s="69"/>
      <c r="H935" s="69"/>
      <c r="I935" s="69"/>
      <c r="K935" s="69"/>
      <c r="L935" s="69"/>
      <c r="M935" s="69"/>
      <c r="Q935" s="69"/>
      <c r="R935" s="69"/>
      <c r="S935" s="69"/>
      <c r="T935" s="69"/>
      <c r="U935" s="69"/>
      <c r="Y935" s="141"/>
    </row>
    <row r="936" spans="1:25" x14ac:dyDescent="0.3">
      <c r="A936" s="249" t="s">
        <v>1299</v>
      </c>
      <c r="B936" s="69" t="s">
        <v>619</v>
      </c>
      <c r="C936" s="277" t="str">
        <f>INDEX('_Keuzelijst Algemeen'!$CH$3:$CH$5,MATCH(B936,Subthema_water,0))</f>
        <v xml:space="preserve"> </v>
      </c>
      <c r="D936" s="87"/>
      <c r="E936" s="69"/>
      <c r="F936" s="69"/>
      <c r="H936" s="69"/>
      <c r="I936" s="69"/>
      <c r="K936" s="69"/>
      <c r="L936" s="69"/>
      <c r="M936" s="69"/>
      <c r="Q936" s="69"/>
      <c r="R936" s="69"/>
      <c r="S936" s="69"/>
      <c r="T936" s="69"/>
      <c r="U936" s="69"/>
      <c r="Y936" s="141"/>
    </row>
    <row r="937" spans="1:25" x14ac:dyDescent="0.3">
      <c r="A937" s="249" t="s">
        <v>1299</v>
      </c>
      <c r="B937" s="69" t="s">
        <v>619</v>
      </c>
      <c r="C937" s="277" t="str">
        <f>INDEX('_Keuzelijst Algemeen'!$CH$3:$CH$5,MATCH(B937,Subthema_water,0))</f>
        <v xml:space="preserve"> </v>
      </c>
      <c r="D937" s="87"/>
      <c r="E937" s="69"/>
      <c r="F937" s="69"/>
      <c r="H937" s="69"/>
      <c r="I937" s="69"/>
      <c r="K937" s="69"/>
      <c r="L937" s="69"/>
      <c r="M937" s="69"/>
      <c r="Q937" s="69"/>
      <c r="R937" s="69"/>
      <c r="S937" s="69"/>
      <c r="T937" s="69"/>
      <c r="U937" s="69"/>
      <c r="Y937" s="141"/>
    </row>
    <row r="938" spans="1:25" x14ac:dyDescent="0.3">
      <c r="A938" s="249" t="s">
        <v>1299</v>
      </c>
      <c r="B938" s="69" t="s">
        <v>619</v>
      </c>
      <c r="C938" s="277" t="str">
        <f>INDEX('_Keuzelijst Algemeen'!$CH$3:$CH$5,MATCH(B938,Subthema_water,0))</f>
        <v xml:space="preserve"> </v>
      </c>
      <c r="D938" s="87"/>
      <c r="E938" s="69"/>
      <c r="F938" s="69"/>
      <c r="H938" s="69"/>
      <c r="I938" s="69"/>
      <c r="K938" s="69"/>
      <c r="L938" s="69"/>
      <c r="M938" s="69"/>
      <c r="Q938" s="69"/>
      <c r="R938" s="69"/>
      <c r="S938" s="69"/>
      <c r="T938" s="69"/>
      <c r="U938" s="69"/>
      <c r="Y938" s="141"/>
    </row>
    <row r="939" spans="1:25" x14ac:dyDescent="0.3">
      <c r="A939" s="249" t="s">
        <v>1299</v>
      </c>
      <c r="B939" s="69" t="s">
        <v>619</v>
      </c>
      <c r="C939" s="277" t="str">
        <f>INDEX('_Keuzelijst Algemeen'!$CH$3:$CH$5,MATCH(B939,Subthema_water,0))</f>
        <v xml:space="preserve"> </v>
      </c>
      <c r="D939" s="87"/>
      <c r="E939" s="69"/>
      <c r="F939" s="69"/>
      <c r="H939" s="69"/>
      <c r="I939" s="69"/>
      <c r="K939" s="69"/>
      <c r="L939" s="69"/>
      <c r="M939" s="69"/>
      <c r="Q939" s="69"/>
      <c r="R939" s="69"/>
      <c r="S939" s="69"/>
      <c r="T939" s="69"/>
      <c r="U939" s="69"/>
      <c r="Y939" s="141"/>
    </row>
    <row r="940" spans="1:25" x14ac:dyDescent="0.3">
      <c r="A940" s="249" t="s">
        <v>1299</v>
      </c>
      <c r="B940" s="69" t="s">
        <v>619</v>
      </c>
      <c r="C940" s="277" t="str">
        <f>INDEX('_Keuzelijst Algemeen'!$CH$3:$CH$5,MATCH(B940,Subthema_water,0))</f>
        <v xml:space="preserve"> </v>
      </c>
      <c r="D940" s="87"/>
      <c r="E940" s="69"/>
      <c r="F940" s="69"/>
      <c r="H940" s="69"/>
      <c r="I940" s="69"/>
      <c r="K940" s="69"/>
      <c r="L940" s="69"/>
      <c r="M940" s="69"/>
      <c r="Q940" s="69"/>
      <c r="R940" s="69"/>
      <c r="S940" s="69"/>
      <c r="T940" s="69"/>
      <c r="U940" s="69"/>
      <c r="Y940" s="141"/>
    </row>
    <row r="941" spans="1:25" x14ac:dyDescent="0.3">
      <c r="A941" s="249" t="s">
        <v>1299</v>
      </c>
      <c r="B941" s="69" t="s">
        <v>619</v>
      </c>
      <c r="C941" s="277" t="str">
        <f>INDEX('_Keuzelijst Algemeen'!$CH$3:$CH$5,MATCH(B941,Subthema_water,0))</f>
        <v xml:space="preserve"> </v>
      </c>
      <c r="D941" s="87"/>
      <c r="E941" s="69"/>
      <c r="F941" s="69"/>
      <c r="H941" s="69"/>
      <c r="I941" s="69"/>
      <c r="K941" s="69"/>
      <c r="L941" s="69"/>
      <c r="M941" s="69"/>
      <c r="Q941" s="69"/>
      <c r="R941" s="69"/>
      <c r="S941" s="69"/>
      <c r="T941" s="69"/>
      <c r="U941" s="69"/>
      <c r="Y941" s="141"/>
    </row>
    <row r="942" spans="1:25" x14ac:dyDescent="0.3">
      <c r="A942" s="249" t="s">
        <v>1299</v>
      </c>
      <c r="B942" s="69" t="s">
        <v>619</v>
      </c>
      <c r="C942" s="277" t="str">
        <f>INDEX('_Keuzelijst Algemeen'!$CH$3:$CH$5,MATCH(B942,Subthema_water,0))</f>
        <v xml:space="preserve"> </v>
      </c>
      <c r="D942" s="87"/>
      <c r="E942" s="69"/>
      <c r="F942" s="69"/>
      <c r="H942" s="69"/>
      <c r="I942" s="69"/>
      <c r="K942" s="69"/>
      <c r="L942" s="69"/>
      <c r="M942" s="69"/>
      <c r="Q942" s="69"/>
      <c r="R942" s="69"/>
      <c r="S942" s="69"/>
      <c r="T942" s="69"/>
      <c r="U942" s="69"/>
      <c r="Y942" s="141"/>
    </row>
    <row r="943" spans="1:25" x14ac:dyDescent="0.3">
      <c r="A943" s="249" t="s">
        <v>1299</v>
      </c>
      <c r="B943" s="69" t="s">
        <v>619</v>
      </c>
      <c r="C943" s="277" t="str">
        <f>INDEX('_Keuzelijst Algemeen'!$CH$3:$CH$5,MATCH(B943,Subthema_water,0))</f>
        <v xml:space="preserve"> </v>
      </c>
      <c r="D943" s="87"/>
      <c r="E943" s="69"/>
      <c r="F943" s="69"/>
      <c r="H943" s="69"/>
      <c r="I943" s="69"/>
      <c r="K943" s="69"/>
      <c r="L943" s="69"/>
      <c r="M943" s="69"/>
      <c r="Q943" s="69"/>
      <c r="R943" s="69"/>
      <c r="S943" s="69"/>
      <c r="T943" s="69"/>
      <c r="U943" s="69"/>
      <c r="Y943" s="141"/>
    </row>
    <row r="944" spans="1:25" x14ac:dyDescent="0.3">
      <c r="A944" s="249" t="s">
        <v>1299</v>
      </c>
      <c r="B944" s="69" t="s">
        <v>619</v>
      </c>
      <c r="C944" s="277" t="str">
        <f>INDEX('_Keuzelijst Algemeen'!$CH$3:$CH$5,MATCH(B944,Subthema_water,0))</f>
        <v xml:space="preserve"> </v>
      </c>
      <c r="D944" s="87"/>
      <c r="E944" s="69"/>
      <c r="F944" s="69"/>
      <c r="H944" s="69"/>
      <c r="I944" s="69"/>
      <c r="K944" s="69"/>
      <c r="L944" s="69"/>
      <c r="M944" s="69"/>
      <c r="Q944" s="69"/>
      <c r="R944" s="69"/>
      <c r="S944" s="69"/>
      <c r="T944" s="69"/>
      <c r="U944" s="69"/>
      <c r="Y944" s="141"/>
    </row>
    <row r="945" spans="1:25" x14ac:dyDescent="0.3">
      <c r="A945" s="249" t="s">
        <v>1299</v>
      </c>
      <c r="B945" s="69" t="s">
        <v>619</v>
      </c>
      <c r="C945" s="277" t="str">
        <f>INDEX('_Keuzelijst Algemeen'!$CH$3:$CH$5,MATCH(B945,Subthema_water,0))</f>
        <v xml:space="preserve"> </v>
      </c>
      <c r="D945" s="87"/>
      <c r="E945" s="69"/>
      <c r="F945" s="69"/>
      <c r="H945" s="69"/>
      <c r="I945" s="69"/>
      <c r="K945" s="69"/>
      <c r="L945" s="69"/>
      <c r="M945" s="69"/>
      <c r="Q945" s="69"/>
      <c r="R945" s="69"/>
      <c r="S945" s="69"/>
      <c r="T945" s="69"/>
      <c r="U945" s="69"/>
      <c r="Y945" s="141"/>
    </row>
    <row r="946" spans="1:25" x14ac:dyDescent="0.3">
      <c r="A946" s="249" t="s">
        <v>1299</v>
      </c>
      <c r="B946" s="69" t="s">
        <v>619</v>
      </c>
      <c r="C946" s="277" t="str">
        <f>INDEX('_Keuzelijst Algemeen'!$CH$3:$CH$5,MATCH(B946,Subthema_water,0))</f>
        <v xml:space="preserve"> </v>
      </c>
      <c r="D946" s="87"/>
      <c r="E946" s="69"/>
      <c r="F946" s="69"/>
      <c r="H946" s="69"/>
      <c r="I946" s="69"/>
      <c r="K946" s="69"/>
      <c r="L946" s="69"/>
      <c r="M946" s="69"/>
      <c r="Q946" s="69"/>
      <c r="R946" s="69"/>
      <c r="S946" s="69"/>
      <c r="T946" s="69"/>
      <c r="U946" s="69"/>
      <c r="Y946" s="141"/>
    </row>
    <row r="947" spans="1:25" x14ac:dyDescent="0.3">
      <c r="A947" s="249" t="s">
        <v>1299</v>
      </c>
      <c r="B947" s="69" t="s">
        <v>619</v>
      </c>
      <c r="C947" s="277" t="str">
        <f>INDEX('_Keuzelijst Algemeen'!$CH$3:$CH$5,MATCH(B947,Subthema_water,0))</f>
        <v xml:space="preserve"> </v>
      </c>
      <c r="D947" s="87"/>
      <c r="E947" s="69"/>
      <c r="F947" s="69"/>
      <c r="H947" s="69"/>
      <c r="I947" s="69"/>
      <c r="K947" s="69"/>
      <c r="L947" s="69"/>
      <c r="M947" s="69"/>
      <c r="Q947" s="69"/>
      <c r="R947" s="69"/>
      <c r="S947" s="69"/>
      <c r="T947" s="69"/>
      <c r="U947" s="69"/>
      <c r="Y947" s="141"/>
    </row>
    <row r="948" spans="1:25" x14ac:dyDescent="0.3">
      <c r="A948" s="249" t="s">
        <v>1299</v>
      </c>
      <c r="B948" s="69" t="s">
        <v>619</v>
      </c>
      <c r="C948" s="277" t="str">
        <f>INDEX('_Keuzelijst Algemeen'!$CH$3:$CH$5,MATCH(B948,Subthema_water,0))</f>
        <v xml:space="preserve"> </v>
      </c>
      <c r="D948" s="87"/>
      <c r="E948" s="69"/>
      <c r="F948" s="69"/>
      <c r="H948" s="69"/>
      <c r="I948" s="69"/>
      <c r="K948" s="69"/>
      <c r="L948" s="69"/>
      <c r="M948" s="69"/>
      <c r="Q948" s="69"/>
      <c r="R948" s="69"/>
      <c r="S948" s="69"/>
      <c r="T948" s="69"/>
      <c r="U948" s="69"/>
      <c r="Y948" s="141"/>
    </row>
    <row r="949" spans="1:25" x14ac:dyDescent="0.3">
      <c r="A949" s="249" t="s">
        <v>1299</v>
      </c>
      <c r="B949" s="69" t="s">
        <v>619</v>
      </c>
      <c r="C949" s="277" t="str">
        <f>INDEX('_Keuzelijst Algemeen'!$CH$3:$CH$5,MATCH(B949,Subthema_water,0))</f>
        <v xml:space="preserve"> </v>
      </c>
      <c r="D949" s="87"/>
      <c r="E949" s="69"/>
      <c r="F949" s="69"/>
      <c r="H949" s="69"/>
      <c r="I949" s="69"/>
      <c r="K949" s="69"/>
      <c r="L949" s="69"/>
      <c r="M949" s="69"/>
      <c r="Q949" s="69"/>
      <c r="R949" s="69"/>
      <c r="S949" s="69"/>
      <c r="T949" s="69"/>
      <c r="U949" s="69"/>
      <c r="Y949" s="141"/>
    </row>
    <row r="950" spans="1:25" x14ac:dyDescent="0.3">
      <c r="A950" s="249" t="s">
        <v>1299</v>
      </c>
      <c r="B950" s="69" t="s">
        <v>619</v>
      </c>
      <c r="C950" s="277" t="str">
        <f>INDEX('_Keuzelijst Algemeen'!$CH$3:$CH$5,MATCH(B950,Subthema_water,0))</f>
        <v xml:space="preserve"> </v>
      </c>
      <c r="D950" s="87"/>
      <c r="E950" s="69"/>
      <c r="F950" s="69"/>
      <c r="H950" s="69"/>
      <c r="I950" s="69"/>
      <c r="K950" s="69"/>
      <c r="L950" s="69"/>
      <c r="M950" s="69"/>
      <c r="Q950" s="69"/>
      <c r="R950" s="69"/>
      <c r="S950" s="69"/>
      <c r="T950" s="69"/>
      <c r="U950" s="69"/>
      <c r="Y950" s="141"/>
    </row>
    <row r="951" spans="1:25" x14ac:dyDescent="0.3">
      <c r="A951" s="249" t="s">
        <v>1299</v>
      </c>
      <c r="B951" s="69" t="s">
        <v>619</v>
      </c>
      <c r="C951" s="277" t="str">
        <f>INDEX('_Keuzelijst Algemeen'!$CH$3:$CH$5,MATCH(B951,Subthema_water,0))</f>
        <v xml:space="preserve"> </v>
      </c>
      <c r="D951" s="87"/>
      <c r="E951" s="69"/>
      <c r="F951" s="69"/>
      <c r="H951" s="69"/>
      <c r="I951" s="69"/>
      <c r="K951" s="69"/>
      <c r="L951" s="69"/>
      <c r="M951" s="69"/>
      <c r="Q951" s="69"/>
      <c r="R951" s="69"/>
      <c r="S951" s="69"/>
      <c r="T951" s="69"/>
      <c r="U951" s="69"/>
      <c r="Y951" s="141"/>
    </row>
    <row r="952" spans="1:25" x14ac:dyDescent="0.3">
      <c r="A952" s="249" t="s">
        <v>1299</v>
      </c>
      <c r="B952" s="69" t="s">
        <v>619</v>
      </c>
      <c r="C952" s="277" t="str">
        <f>INDEX('_Keuzelijst Algemeen'!$CH$3:$CH$5,MATCH(B952,Subthema_water,0))</f>
        <v xml:space="preserve"> </v>
      </c>
      <c r="D952" s="87"/>
      <c r="E952" s="69"/>
      <c r="F952" s="69"/>
      <c r="H952" s="69"/>
      <c r="I952" s="69"/>
      <c r="K952" s="69"/>
      <c r="L952" s="69"/>
      <c r="M952" s="69"/>
      <c r="Q952" s="69"/>
      <c r="R952" s="69"/>
      <c r="S952" s="69"/>
      <c r="T952" s="69"/>
      <c r="U952" s="69"/>
      <c r="Y952" s="141"/>
    </row>
    <row r="953" spans="1:25" x14ac:dyDescent="0.3">
      <c r="A953" s="249" t="s">
        <v>1299</v>
      </c>
      <c r="B953" s="69" t="s">
        <v>619</v>
      </c>
      <c r="C953" s="277" t="str">
        <f>INDEX('_Keuzelijst Algemeen'!$CH$3:$CH$5,MATCH(B953,Subthema_water,0))</f>
        <v xml:space="preserve"> </v>
      </c>
      <c r="D953" s="87"/>
      <c r="E953" s="69"/>
      <c r="F953" s="69"/>
      <c r="H953" s="69"/>
      <c r="I953" s="69"/>
      <c r="K953" s="69"/>
      <c r="L953" s="69"/>
      <c r="M953" s="69"/>
      <c r="Q953" s="69"/>
      <c r="R953" s="69"/>
      <c r="S953" s="69"/>
      <c r="T953" s="69"/>
      <c r="U953" s="69"/>
      <c r="Y953" s="141"/>
    </row>
    <row r="954" spans="1:25" x14ac:dyDescent="0.3">
      <c r="A954" s="249" t="s">
        <v>1299</v>
      </c>
      <c r="B954" s="69" t="s">
        <v>619</v>
      </c>
      <c r="C954" s="277" t="str">
        <f>INDEX('_Keuzelijst Algemeen'!$CH$3:$CH$5,MATCH(B954,Subthema_water,0))</f>
        <v xml:space="preserve"> </v>
      </c>
      <c r="D954" s="87"/>
      <c r="E954" s="69"/>
      <c r="F954" s="69"/>
      <c r="H954" s="69"/>
      <c r="I954" s="69"/>
      <c r="K954" s="69"/>
      <c r="L954" s="69"/>
      <c r="M954" s="69"/>
      <c r="Q954" s="69"/>
      <c r="R954" s="69"/>
      <c r="S954" s="69"/>
      <c r="T954" s="69"/>
      <c r="U954" s="69"/>
      <c r="Y954" s="141"/>
    </row>
    <row r="955" spans="1:25" x14ac:dyDescent="0.3">
      <c r="A955" s="249" t="s">
        <v>1299</v>
      </c>
      <c r="B955" s="69" t="s">
        <v>619</v>
      </c>
      <c r="C955" s="277" t="str">
        <f>INDEX('_Keuzelijst Algemeen'!$CH$3:$CH$5,MATCH(B955,Subthema_water,0))</f>
        <v xml:space="preserve"> </v>
      </c>
      <c r="D955" s="87"/>
      <c r="E955" s="69"/>
      <c r="F955" s="69"/>
      <c r="H955" s="69"/>
      <c r="I955" s="69"/>
      <c r="K955" s="69"/>
      <c r="L955" s="69"/>
      <c r="M955" s="69"/>
      <c r="Q955" s="69"/>
      <c r="R955" s="69"/>
      <c r="S955" s="69"/>
      <c r="T955" s="69"/>
      <c r="U955" s="69"/>
      <c r="Y955" s="141"/>
    </row>
    <row r="956" spans="1:25" x14ac:dyDescent="0.3">
      <c r="A956" s="249" t="s">
        <v>1299</v>
      </c>
      <c r="B956" s="69" t="s">
        <v>619</v>
      </c>
      <c r="C956" s="277" t="str">
        <f>INDEX('_Keuzelijst Algemeen'!$CH$3:$CH$5,MATCH(B956,Subthema_water,0))</f>
        <v xml:space="preserve"> </v>
      </c>
      <c r="D956" s="87"/>
      <c r="E956" s="69"/>
      <c r="F956" s="69"/>
      <c r="H956" s="69"/>
      <c r="I956" s="69"/>
      <c r="K956" s="69"/>
      <c r="L956" s="69"/>
      <c r="M956" s="69"/>
      <c r="Q956" s="69"/>
      <c r="R956" s="69"/>
      <c r="S956" s="69"/>
      <c r="T956" s="69"/>
      <c r="U956" s="69"/>
      <c r="Y956" s="141"/>
    </row>
    <row r="957" spans="1:25" x14ac:dyDescent="0.3">
      <c r="A957" s="249" t="s">
        <v>1299</v>
      </c>
      <c r="B957" s="69" t="s">
        <v>619</v>
      </c>
      <c r="C957" s="277" t="str">
        <f>INDEX('_Keuzelijst Algemeen'!$CH$3:$CH$5,MATCH(B957,Subthema_water,0))</f>
        <v xml:space="preserve"> </v>
      </c>
      <c r="D957" s="87"/>
      <c r="E957" s="69"/>
      <c r="F957" s="69"/>
      <c r="H957" s="69"/>
      <c r="I957" s="69"/>
      <c r="K957" s="69"/>
      <c r="L957" s="69"/>
      <c r="M957" s="69"/>
      <c r="Q957" s="69"/>
      <c r="R957" s="69"/>
      <c r="S957" s="69"/>
      <c r="T957" s="69"/>
      <c r="U957" s="69"/>
      <c r="Y957" s="141"/>
    </row>
    <row r="958" spans="1:25" x14ac:dyDescent="0.3">
      <c r="A958" s="249" t="s">
        <v>1299</v>
      </c>
      <c r="B958" s="69" t="s">
        <v>619</v>
      </c>
      <c r="C958" s="277" t="str">
        <f>INDEX('_Keuzelijst Algemeen'!$CH$3:$CH$5,MATCH(B958,Subthema_water,0))</f>
        <v xml:space="preserve"> </v>
      </c>
      <c r="D958" s="87"/>
      <c r="E958" s="69"/>
      <c r="F958" s="69"/>
      <c r="H958" s="69"/>
      <c r="I958" s="69"/>
      <c r="K958" s="69"/>
      <c r="L958" s="69"/>
      <c r="M958" s="69"/>
      <c r="Q958" s="69"/>
      <c r="R958" s="69"/>
      <c r="S958" s="69"/>
      <c r="T958" s="69"/>
      <c r="U958" s="69"/>
      <c r="Y958" s="141"/>
    </row>
    <row r="959" spans="1:25" x14ac:dyDescent="0.3">
      <c r="A959" s="249" t="s">
        <v>1299</v>
      </c>
      <c r="B959" s="69" t="s">
        <v>619</v>
      </c>
      <c r="C959" s="277" t="str">
        <f>INDEX('_Keuzelijst Algemeen'!$CH$3:$CH$5,MATCH(B959,Subthema_water,0))</f>
        <v xml:space="preserve"> </v>
      </c>
      <c r="D959" s="87"/>
      <c r="E959" s="69"/>
      <c r="F959" s="69"/>
      <c r="H959" s="69"/>
      <c r="I959" s="69"/>
      <c r="K959" s="69"/>
      <c r="L959" s="69"/>
      <c r="M959" s="69"/>
      <c r="Q959" s="69"/>
      <c r="R959" s="69"/>
      <c r="S959" s="69"/>
      <c r="T959" s="69"/>
      <c r="U959" s="69"/>
      <c r="Y959" s="141"/>
    </row>
    <row r="960" spans="1:25" x14ac:dyDescent="0.3">
      <c r="A960" s="249" t="s">
        <v>1299</v>
      </c>
      <c r="B960" s="69" t="s">
        <v>619</v>
      </c>
      <c r="C960" s="277" t="str">
        <f>INDEX('_Keuzelijst Algemeen'!$CH$3:$CH$5,MATCH(B960,Subthema_water,0))</f>
        <v xml:space="preserve"> </v>
      </c>
      <c r="D960" s="87"/>
      <c r="E960" s="69"/>
      <c r="F960" s="69"/>
      <c r="H960" s="69"/>
      <c r="I960" s="69"/>
      <c r="K960" s="69"/>
      <c r="L960" s="69"/>
      <c r="M960" s="69"/>
      <c r="Q960" s="69"/>
      <c r="R960" s="69"/>
      <c r="S960" s="69"/>
      <c r="T960" s="69"/>
      <c r="U960" s="69"/>
      <c r="Y960" s="141"/>
    </row>
    <row r="961" spans="1:25" x14ac:dyDescent="0.3">
      <c r="A961" s="249" t="s">
        <v>1299</v>
      </c>
      <c r="B961" s="69" t="s">
        <v>619</v>
      </c>
      <c r="C961" s="277" t="str">
        <f>INDEX('_Keuzelijst Algemeen'!$CH$3:$CH$5,MATCH(B961,Subthema_water,0))</f>
        <v xml:space="preserve"> </v>
      </c>
      <c r="D961" s="87"/>
      <c r="E961" s="69"/>
      <c r="F961" s="69"/>
      <c r="H961" s="69"/>
      <c r="I961" s="69"/>
      <c r="K961" s="69"/>
      <c r="L961" s="69"/>
      <c r="M961" s="69"/>
      <c r="Q961" s="69"/>
      <c r="R961" s="69"/>
      <c r="S961" s="69"/>
      <c r="T961" s="69"/>
      <c r="U961" s="69"/>
      <c r="Y961" s="141"/>
    </row>
    <row r="962" spans="1:25" x14ac:dyDescent="0.3">
      <c r="A962" s="249" t="s">
        <v>1299</v>
      </c>
      <c r="B962" s="69" t="s">
        <v>619</v>
      </c>
      <c r="C962" s="277" t="str">
        <f>INDEX('_Keuzelijst Algemeen'!$CH$3:$CH$5,MATCH(B962,Subthema_water,0))</f>
        <v xml:space="preserve"> </v>
      </c>
      <c r="D962" s="87"/>
      <c r="E962" s="69"/>
      <c r="F962" s="69"/>
      <c r="H962" s="69"/>
      <c r="I962" s="69"/>
      <c r="K962" s="69"/>
      <c r="L962" s="69"/>
      <c r="M962" s="69"/>
      <c r="Q962" s="69"/>
      <c r="R962" s="69"/>
      <c r="S962" s="69"/>
      <c r="T962" s="69"/>
      <c r="U962" s="69"/>
      <c r="Y962" s="141"/>
    </row>
    <row r="963" spans="1:25" x14ac:dyDescent="0.3">
      <c r="A963" s="249" t="s">
        <v>1299</v>
      </c>
      <c r="B963" s="69" t="s">
        <v>619</v>
      </c>
      <c r="C963" s="277" t="str">
        <f>INDEX('_Keuzelijst Algemeen'!$CH$3:$CH$5,MATCH(B963,Subthema_water,0))</f>
        <v xml:space="preserve"> </v>
      </c>
      <c r="D963" s="87"/>
      <c r="E963" s="69"/>
      <c r="F963" s="69"/>
      <c r="H963" s="69"/>
      <c r="I963" s="69"/>
      <c r="K963" s="69"/>
      <c r="L963" s="69"/>
      <c r="M963" s="69"/>
      <c r="Q963" s="69"/>
      <c r="R963" s="69"/>
      <c r="S963" s="69"/>
      <c r="T963" s="69"/>
      <c r="U963" s="69"/>
      <c r="Y963" s="141"/>
    </row>
    <row r="964" spans="1:25" x14ac:dyDescent="0.3">
      <c r="A964" s="249" t="s">
        <v>1299</v>
      </c>
      <c r="B964" s="69" t="s">
        <v>619</v>
      </c>
      <c r="C964" s="277" t="str">
        <f>INDEX('_Keuzelijst Algemeen'!$CH$3:$CH$5,MATCH(B964,Subthema_water,0))</f>
        <v xml:space="preserve"> </v>
      </c>
      <c r="D964" s="87"/>
      <c r="E964" s="69"/>
      <c r="F964" s="69"/>
      <c r="H964" s="69"/>
      <c r="I964" s="69"/>
      <c r="K964" s="69"/>
      <c r="L964" s="69"/>
      <c r="M964" s="69"/>
      <c r="Q964" s="69"/>
      <c r="R964" s="69"/>
      <c r="S964" s="69"/>
      <c r="T964" s="69"/>
      <c r="U964" s="69"/>
      <c r="Y964" s="141"/>
    </row>
    <row r="965" spans="1:25" x14ac:dyDescent="0.3">
      <c r="A965" s="249" t="s">
        <v>1299</v>
      </c>
      <c r="B965" s="69" t="s">
        <v>619</v>
      </c>
      <c r="C965" s="277" t="str">
        <f>INDEX('_Keuzelijst Algemeen'!$CH$3:$CH$5,MATCH(B965,Subthema_water,0))</f>
        <v xml:space="preserve"> </v>
      </c>
      <c r="D965" s="87"/>
      <c r="E965" s="69"/>
      <c r="F965" s="69"/>
      <c r="H965" s="69"/>
      <c r="I965" s="69"/>
      <c r="K965" s="69"/>
      <c r="L965" s="69"/>
      <c r="M965" s="69"/>
      <c r="Q965" s="69"/>
      <c r="R965" s="69"/>
      <c r="S965" s="69"/>
      <c r="T965" s="69"/>
      <c r="U965" s="69"/>
      <c r="Y965" s="141"/>
    </row>
    <row r="966" spans="1:25" x14ac:dyDescent="0.3">
      <c r="A966" s="249" t="s">
        <v>1299</v>
      </c>
      <c r="B966" s="69" t="s">
        <v>619</v>
      </c>
      <c r="C966" s="277" t="str">
        <f>INDEX('_Keuzelijst Algemeen'!$CH$3:$CH$5,MATCH(B966,Subthema_water,0))</f>
        <v xml:space="preserve"> </v>
      </c>
      <c r="D966" s="87"/>
      <c r="E966" s="69"/>
      <c r="F966" s="69"/>
      <c r="H966" s="69"/>
      <c r="I966" s="69"/>
      <c r="K966" s="69"/>
      <c r="L966" s="69"/>
      <c r="M966" s="69"/>
      <c r="Q966" s="69"/>
      <c r="R966" s="69"/>
      <c r="S966" s="69"/>
      <c r="T966" s="69"/>
      <c r="U966" s="69"/>
      <c r="Y966" s="141"/>
    </row>
    <row r="967" spans="1:25" x14ac:dyDescent="0.3">
      <c r="A967" s="249" t="s">
        <v>1299</v>
      </c>
      <c r="B967" s="69" t="s">
        <v>619</v>
      </c>
      <c r="C967" s="277" t="str">
        <f>INDEX('_Keuzelijst Algemeen'!$CH$3:$CH$5,MATCH(B967,Subthema_water,0))</f>
        <v xml:space="preserve"> </v>
      </c>
      <c r="D967" s="87"/>
      <c r="E967" s="69"/>
      <c r="F967" s="69"/>
      <c r="H967" s="69"/>
      <c r="I967" s="69"/>
      <c r="K967" s="69"/>
      <c r="L967" s="69"/>
      <c r="M967" s="69"/>
      <c r="Q967" s="69"/>
      <c r="R967" s="69"/>
      <c r="S967" s="69"/>
      <c r="T967" s="69"/>
      <c r="U967" s="69"/>
      <c r="Y967" s="141"/>
    </row>
    <row r="968" spans="1:25" x14ac:dyDescent="0.3">
      <c r="A968" s="249" t="s">
        <v>1299</v>
      </c>
      <c r="B968" s="69" t="s">
        <v>619</v>
      </c>
      <c r="C968" s="277" t="str">
        <f>INDEX('_Keuzelijst Algemeen'!$CH$3:$CH$5,MATCH(B968,Subthema_water,0))</f>
        <v xml:space="preserve"> </v>
      </c>
      <c r="D968" s="87"/>
      <c r="E968" s="69"/>
      <c r="F968" s="69"/>
      <c r="H968" s="69"/>
      <c r="I968" s="69"/>
      <c r="K968" s="69"/>
      <c r="L968" s="69"/>
      <c r="M968" s="69"/>
      <c r="Q968" s="69"/>
      <c r="R968" s="69"/>
      <c r="S968" s="69"/>
      <c r="T968" s="69"/>
      <c r="U968" s="69"/>
      <c r="Y968" s="141"/>
    </row>
    <row r="969" spans="1:25" x14ac:dyDescent="0.3">
      <c r="A969" s="249" t="s">
        <v>1299</v>
      </c>
      <c r="B969" s="69" t="s">
        <v>619</v>
      </c>
      <c r="C969" s="277" t="str">
        <f>INDEX('_Keuzelijst Algemeen'!$CH$3:$CH$5,MATCH(B969,Subthema_water,0))</f>
        <v xml:space="preserve"> </v>
      </c>
      <c r="D969" s="87"/>
      <c r="E969" s="69"/>
      <c r="F969" s="69"/>
      <c r="H969" s="69"/>
      <c r="I969" s="69"/>
      <c r="K969" s="69"/>
      <c r="L969" s="69"/>
      <c r="M969" s="69"/>
      <c r="Q969" s="69"/>
      <c r="R969" s="69"/>
      <c r="S969" s="69"/>
      <c r="T969" s="69"/>
      <c r="U969" s="69"/>
      <c r="Y969" s="141"/>
    </row>
    <row r="970" spans="1:25" x14ac:dyDescent="0.3">
      <c r="A970" s="249" t="s">
        <v>1299</v>
      </c>
      <c r="B970" s="69" t="s">
        <v>619</v>
      </c>
      <c r="C970" s="277" t="str">
        <f>INDEX('_Keuzelijst Algemeen'!$CH$3:$CH$5,MATCH(B970,Subthema_water,0))</f>
        <v xml:space="preserve"> </v>
      </c>
      <c r="D970" s="87"/>
      <c r="E970" s="69"/>
      <c r="F970" s="69"/>
      <c r="H970" s="69"/>
      <c r="I970" s="69"/>
      <c r="K970" s="69"/>
      <c r="L970" s="69"/>
      <c r="M970" s="69"/>
      <c r="Q970" s="69"/>
      <c r="R970" s="69"/>
      <c r="S970" s="69"/>
      <c r="T970" s="69"/>
      <c r="U970" s="69"/>
      <c r="Y970" s="141"/>
    </row>
    <row r="971" spans="1:25" x14ac:dyDescent="0.3">
      <c r="A971" s="249" t="s">
        <v>1299</v>
      </c>
      <c r="B971" s="69" t="s">
        <v>619</v>
      </c>
      <c r="C971" s="277" t="str">
        <f>INDEX('_Keuzelijst Algemeen'!$CH$3:$CH$5,MATCH(B971,Subthema_water,0))</f>
        <v xml:space="preserve"> </v>
      </c>
      <c r="D971" s="87"/>
      <c r="E971" s="69"/>
      <c r="F971" s="69"/>
      <c r="H971" s="69"/>
      <c r="I971" s="69"/>
      <c r="K971" s="69"/>
      <c r="L971" s="69"/>
      <c r="M971" s="69"/>
      <c r="Q971" s="69"/>
      <c r="R971" s="69"/>
      <c r="S971" s="69"/>
      <c r="T971" s="69"/>
      <c r="U971" s="69"/>
      <c r="Y971" s="141"/>
    </row>
    <row r="972" spans="1:25" x14ac:dyDescent="0.3">
      <c r="A972" s="249" t="s">
        <v>1299</v>
      </c>
      <c r="B972" s="69" t="s">
        <v>619</v>
      </c>
      <c r="C972" s="277" t="str">
        <f>INDEX('_Keuzelijst Algemeen'!$CH$3:$CH$5,MATCH(B972,Subthema_water,0))</f>
        <v xml:space="preserve"> </v>
      </c>
      <c r="D972" s="87"/>
      <c r="E972" s="69"/>
      <c r="F972" s="69"/>
      <c r="H972" s="69"/>
      <c r="I972" s="69"/>
      <c r="K972" s="69"/>
      <c r="L972" s="69"/>
      <c r="M972" s="69"/>
      <c r="Q972" s="69"/>
      <c r="R972" s="69"/>
      <c r="S972" s="69"/>
      <c r="T972" s="69"/>
      <c r="U972" s="69"/>
      <c r="Y972" s="141"/>
    </row>
    <row r="973" spans="1:25" x14ac:dyDescent="0.3">
      <c r="A973" s="249" t="s">
        <v>1299</v>
      </c>
      <c r="B973" s="69" t="s">
        <v>619</v>
      </c>
      <c r="C973" s="277" t="str">
        <f>INDEX('_Keuzelijst Algemeen'!$CH$3:$CH$5,MATCH(B973,Subthema_water,0))</f>
        <v xml:space="preserve"> </v>
      </c>
      <c r="D973" s="87"/>
      <c r="E973" s="69"/>
      <c r="F973" s="69"/>
      <c r="H973" s="69"/>
      <c r="I973" s="69"/>
      <c r="K973" s="69"/>
      <c r="L973" s="69"/>
      <c r="M973" s="69"/>
      <c r="Q973" s="69"/>
      <c r="R973" s="69"/>
      <c r="S973" s="69"/>
      <c r="T973" s="69"/>
      <c r="U973" s="69"/>
      <c r="Y973" s="141"/>
    </row>
    <row r="974" spans="1:25" x14ac:dyDescent="0.3">
      <c r="A974" s="249" t="s">
        <v>1299</v>
      </c>
      <c r="B974" s="69" t="s">
        <v>619</v>
      </c>
      <c r="C974" s="277" t="str">
        <f>INDEX('_Keuzelijst Algemeen'!$CH$3:$CH$5,MATCH(B974,Subthema_water,0))</f>
        <v xml:space="preserve"> </v>
      </c>
      <c r="D974" s="87"/>
      <c r="E974" s="69"/>
      <c r="F974" s="69"/>
      <c r="H974" s="69"/>
      <c r="I974" s="69"/>
      <c r="K974" s="69"/>
      <c r="L974" s="69"/>
      <c r="M974" s="69"/>
      <c r="Q974" s="69"/>
      <c r="R974" s="69"/>
      <c r="S974" s="69"/>
      <c r="T974" s="69"/>
      <c r="U974" s="69"/>
      <c r="Y974" s="141"/>
    </row>
    <row r="975" spans="1:25" x14ac:dyDescent="0.3">
      <c r="A975" s="249" t="s">
        <v>1299</v>
      </c>
      <c r="B975" s="69" t="s">
        <v>619</v>
      </c>
      <c r="C975" s="277" t="str">
        <f>INDEX('_Keuzelijst Algemeen'!$CH$3:$CH$5,MATCH(B975,Subthema_water,0))</f>
        <v xml:space="preserve"> </v>
      </c>
      <c r="D975" s="87"/>
      <c r="E975" s="69"/>
      <c r="F975" s="69"/>
      <c r="H975" s="69"/>
      <c r="I975" s="69"/>
      <c r="K975" s="69"/>
      <c r="L975" s="69"/>
      <c r="M975" s="69"/>
      <c r="Q975" s="69"/>
      <c r="R975" s="69"/>
      <c r="S975" s="69"/>
      <c r="T975" s="69"/>
      <c r="U975" s="69"/>
      <c r="Y975" s="141"/>
    </row>
    <row r="976" spans="1:25" x14ac:dyDescent="0.3">
      <c r="A976" s="249" t="s">
        <v>1299</v>
      </c>
      <c r="B976" s="69" t="s">
        <v>619</v>
      </c>
      <c r="C976" s="277" t="str">
        <f>INDEX('_Keuzelijst Algemeen'!$CH$3:$CH$5,MATCH(B976,Subthema_water,0))</f>
        <v xml:space="preserve"> </v>
      </c>
      <c r="D976" s="87"/>
      <c r="E976" s="69"/>
      <c r="F976" s="69"/>
      <c r="H976" s="69"/>
      <c r="I976" s="69"/>
      <c r="K976" s="69"/>
      <c r="L976" s="69"/>
      <c r="M976" s="69"/>
      <c r="Q976" s="69"/>
      <c r="R976" s="69"/>
      <c r="S976" s="69"/>
      <c r="T976" s="69"/>
      <c r="U976" s="69"/>
      <c r="Y976" s="141"/>
    </row>
    <row r="977" spans="1:25" x14ac:dyDescent="0.3">
      <c r="A977" s="249" t="s">
        <v>1299</v>
      </c>
      <c r="B977" s="69" t="s">
        <v>619</v>
      </c>
      <c r="C977" s="277" t="str">
        <f>INDEX('_Keuzelijst Algemeen'!$CH$3:$CH$5,MATCH(B977,Subthema_water,0))</f>
        <v xml:space="preserve"> </v>
      </c>
      <c r="D977" s="87"/>
      <c r="E977" s="69"/>
      <c r="F977" s="69"/>
      <c r="H977" s="69"/>
      <c r="I977" s="69"/>
      <c r="K977" s="69"/>
      <c r="L977" s="69"/>
      <c r="M977" s="69"/>
      <c r="Q977" s="69"/>
      <c r="R977" s="69"/>
      <c r="S977" s="69"/>
      <c r="T977" s="69"/>
      <c r="U977" s="69"/>
      <c r="Y977" s="141"/>
    </row>
    <row r="978" spans="1:25" x14ac:dyDescent="0.3">
      <c r="A978" s="249" t="s">
        <v>1299</v>
      </c>
      <c r="B978" s="69" t="s">
        <v>619</v>
      </c>
      <c r="C978" s="277" t="str">
        <f>INDEX('_Keuzelijst Algemeen'!$CH$3:$CH$5,MATCH(B978,Subthema_water,0))</f>
        <v xml:space="preserve"> </v>
      </c>
      <c r="D978" s="87"/>
      <c r="E978" s="69"/>
      <c r="F978" s="69"/>
      <c r="H978" s="69"/>
      <c r="I978" s="69"/>
      <c r="K978" s="69"/>
      <c r="L978" s="69"/>
      <c r="M978" s="69"/>
      <c r="Q978" s="69"/>
      <c r="R978" s="69"/>
      <c r="S978" s="69"/>
      <c r="T978" s="69"/>
      <c r="U978" s="69"/>
      <c r="Y978" s="141"/>
    </row>
    <row r="979" spans="1:25" x14ac:dyDescent="0.3">
      <c r="A979" s="249" t="s">
        <v>1299</v>
      </c>
      <c r="B979" s="69" t="s">
        <v>619</v>
      </c>
      <c r="C979" s="277" t="str">
        <f>INDEX('_Keuzelijst Algemeen'!$CH$3:$CH$5,MATCH(B979,Subthema_water,0))</f>
        <v xml:space="preserve"> </v>
      </c>
      <c r="D979" s="87"/>
      <c r="E979" s="69"/>
      <c r="F979" s="69"/>
      <c r="H979" s="69"/>
      <c r="I979" s="69"/>
      <c r="K979" s="69"/>
      <c r="L979" s="69"/>
      <c r="M979" s="69"/>
      <c r="Q979" s="69"/>
      <c r="R979" s="69"/>
      <c r="S979" s="69"/>
      <c r="T979" s="69"/>
      <c r="U979" s="69"/>
      <c r="Y979" s="141"/>
    </row>
    <row r="980" spans="1:25" x14ac:dyDescent="0.3">
      <c r="A980" s="249" t="s">
        <v>1299</v>
      </c>
      <c r="B980" s="69" t="s">
        <v>619</v>
      </c>
      <c r="C980" s="277" t="str">
        <f>INDEX('_Keuzelijst Algemeen'!$CH$3:$CH$5,MATCH(B980,Subthema_water,0))</f>
        <v xml:space="preserve"> </v>
      </c>
      <c r="D980" s="87"/>
      <c r="E980" s="69"/>
      <c r="F980" s="69"/>
      <c r="H980" s="69"/>
      <c r="I980" s="69"/>
      <c r="K980" s="69"/>
      <c r="L980" s="69"/>
      <c r="M980" s="69"/>
      <c r="Q980" s="69"/>
      <c r="R980" s="69"/>
      <c r="S980" s="69"/>
      <c r="T980" s="69"/>
      <c r="U980" s="69"/>
      <c r="Y980" s="141"/>
    </row>
    <row r="981" spans="1:25" x14ac:dyDescent="0.3">
      <c r="A981" s="249" t="s">
        <v>1299</v>
      </c>
      <c r="B981" s="69" t="s">
        <v>619</v>
      </c>
      <c r="C981" s="277" t="str">
        <f>INDEX('_Keuzelijst Algemeen'!$CH$3:$CH$5,MATCH(B981,Subthema_water,0))</f>
        <v xml:space="preserve"> </v>
      </c>
      <c r="D981" s="87"/>
      <c r="E981" s="69"/>
      <c r="F981" s="69"/>
      <c r="H981" s="69"/>
      <c r="I981" s="69"/>
      <c r="K981" s="69"/>
      <c r="L981" s="69"/>
      <c r="M981" s="69"/>
      <c r="Q981" s="69"/>
      <c r="R981" s="69"/>
      <c r="S981" s="69"/>
      <c r="T981" s="69"/>
      <c r="U981" s="69"/>
      <c r="Y981" s="141"/>
    </row>
    <row r="982" spans="1:25" x14ac:dyDescent="0.3">
      <c r="A982" s="249" t="s">
        <v>1299</v>
      </c>
      <c r="B982" s="69" t="s">
        <v>619</v>
      </c>
      <c r="C982" s="277" t="str">
        <f>INDEX('_Keuzelijst Algemeen'!$CH$3:$CH$5,MATCH(B982,Subthema_water,0))</f>
        <v xml:space="preserve"> </v>
      </c>
      <c r="D982" s="87"/>
      <c r="E982" s="69"/>
      <c r="F982" s="69"/>
      <c r="H982" s="69"/>
      <c r="I982" s="69"/>
      <c r="K982" s="69"/>
      <c r="L982" s="69"/>
      <c r="M982" s="69"/>
      <c r="Q982" s="69"/>
      <c r="R982" s="69"/>
      <c r="S982" s="69"/>
      <c r="T982" s="69"/>
      <c r="U982" s="69"/>
      <c r="Y982" s="141"/>
    </row>
    <row r="983" spans="1:25" x14ac:dyDescent="0.3">
      <c r="A983" s="249" t="s">
        <v>1299</v>
      </c>
      <c r="B983" s="69" t="s">
        <v>619</v>
      </c>
      <c r="C983" s="277" t="str">
        <f>INDEX('_Keuzelijst Algemeen'!$CH$3:$CH$5,MATCH(B983,Subthema_water,0))</f>
        <v xml:space="preserve"> </v>
      </c>
      <c r="D983" s="87"/>
      <c r="E983" s="69"/>
      <c r="F983" s="69"/>
      <c r="H983" s="69"/>
      <c r="I983" s="69"/>
      <c r="K983" s="69"/>
      <c r="L983" s="69"/>
      <c r="M983" s="69"/>
      <c r="Q983" s="69"/>
      <c r="R983" s="69"/>
      <c r="S983" s="69"/>
      <c r="T983" s="69"/>
      <c r="U983" s="69"/>
      <c r="Y983" s="141"/>
    </row>
    <row r="984" spans="1:25" x14ac:dyDescent="0.3">
      <c r="A984" s="249" t="s">
        <v>1299</v>
      </c>
      <c r="B984" s="69" t="s">
        <v>619</v>
      </c>
      <c r="C984" s="277" t="str">
        <f>INDEX('_Keuzelijst Algemeen'!$CH$3:$CH$5,MATCH(B984,Subthema_water,0))</f>
        <v xml:space="preserve"> </v>
      </c>
      <c r="D984" s="87"/>
      <c r="E984" s="69"/>
      <c r="F984" s="69"/>
      <c r="H984" s="69"/>
      <c r="I984" s="69"/>
      <c r="K984" s="69"/>
      <c r="L984" s="69"/>
      <c r="M984" s="69"/>
      <c r="Q984" s="69"/>
      <c r="R984" s="69"/>
      <c r="S984" s="69"/>
      <c r="T984" s="69"/>
      <c r="U984" s="69"/>
      <c r="Y984" s="141"/>
    </row>
    <row r="985" spans="1:25" x14ac:dyDescent="0.3">
      <c r="A985" s="249" t="s">
        <v>1299</v>
      </c>
      <c r="B985" s="69" t="s">
        <v>619</v>
      </c>
      <c r="C985" s="277" t="str">
        <f>INDEX('_Keuzelijst Algemeen'!$CH$3:$CH$5,MATCH(B985,Subthema_water,0))</f>
        <v xml:space="preserve"> </v>
      </c>
      <c r="D985" s="87"/>
      <c r="E985" s="69"/>
      <c r="F985" s="69"/>
      <c r="H985" s="69"/>
      <c r="I985" s="69"/>
      <c r="K985" s="69"/>
      <c r="L985" s="69"/>
      <c r="M985" s="69"/>
      <c r="Q985" s="69"/>
      <c r="R985" s="69"/>
      <c r="S985" s="69"/>
      <c r="T985" s="69"/>
      <c r="U985" s="69"/>
      <c r="Y985" s="141"/>
    </row>
    <row r="986" spans="1:25" x14ac:dyDescent="0.3">
      <c r="A986" s="249" t="s">
        <v>1299</v>
      </c>
      <c r="B986" s="69" t="s">
        <v>619</v>
      </c>
      <c r="C986" s="277" t="str">
        <f>INDEX('_Keuzelijst Algemeen'!$CH$3:$CH$5,MATCH(B986,Subthema_water,0))</f>
        <v xml:space="preserve"> </v>
      </c>
      <c r="D986" s="87"/>
      <c r="E986" s="69"/>
      <c r="F986" s="69"/>
      <c r="H986" s="69"/>
      <c r="I986" s="69"/>
      <c r="K986" s="69"/>
      <c r="L986" s="69"/>
      <c r="M986" s="69"/>
      <c r="Q986" s="69"/>
      <c r="R986" s="69"/>
      <c r="S986" s="69"/>
      <c r="T986" s="69"/>
      <c r="U986" s="69"/>
      <c r="Y986" s="141"/>
    </row>
    <row r="987" spans="1:25" x14ac:dyDescent="0.3">
      <c r="A987" s="249" t="s">
        <v>1299</v>
      </c>
      <c r="B987" s="69" t="s">
        <v>619</v>
      </c>
      <c r="C987" s="277" t="str">
        <f>INDEX('_Keuzelijst Algemeen'!$CH$3:$CH$5,MATCH(B987,Subthema_water,0))</f>
        <v xml:space="preserve"> </v>
      </c>
      <c r="D987" s="87"/>
      <c r="E987" s="69"/>
      <c r="F987" s="69"/>
      <c r="H987" s="69"/>
      <c r="I987" s="69"/>
      <c r="K987" s="69"/>
      <c r="L987" s="69"/>
      <c r="M987" s="69"/>
      <c r="Q987" s="69"/>
      <c r="R987" s="69"/>
      <c r="S987" s="69"/>
      <c r="T987" s="69"/>
      <c r="U987" s="69"/>
      <c r="Y987" s="141"/>
    </row>
    <row r="988" spans="1:25" x14ac:dyDescent="0.3">
      <c r="A988" s="249" t="s">
        <v>1299</v>
      </c>
      <c r="B988" s="69" t="s">
        <v>619</v>
      </c>
      <c r="C988" s="277" t="str">
        <f>INDEX('_Keuzelijst Algemeen'!$CH$3:$CH$5,MATCH(B988,Subthema_water,0))</f>
        <v xml:space="preserve"> </v>
      </c>
      <c r="D988" s="87"/>
      <c r="E988" s="69"/>
      <c r="F988" s="69"/>
      <c r="H988" s="69"/>
      <c r="I988" s="69"/>
      <c r="K988" s="69"/>
      <c r="L988" s="69"/>
      <c r="M988" s="69"/>
      <c r="Q988" s="69"/>
      <c r="R988" s="69"/>
      <c r="S988" s="69"/>
      <c r="T988" s="69"/>
      <c r="U988" s="69"/>
      <c r="Y988" s="141"/>
    </row>
    <row r="989" spans="1:25" x14ac:dyDescent="0.3">
      <c r="A989" s="249" t="s">
        <v>1299</v>
      </c>
      <c r="B989" s="69" t="s">
        <v>619</v>
      </c>
      <c r="C989" s="277" t="str">
        <f>INDEX('_Keuzelijst Algemeen'!$CH$3:$CH$5,MATCH(B989,Subthema_water,0))</f>
        <v xml:space="preserve"> </v>
      </c>
      <c r="D989" s="87"/>
      <c r="E989" s="69"/>
      <c r="F989" s="69"/>
      <c r="H989" s="69"/>
      <c r="I989" s="69"/>
      <c r="K989" s="69"/>
      <c r="L989" s="69"/>
      <c r="M989" s="69"/>
      <c r="Q989" s="69"/>
      <c r="R989" s="69"/>
      <c r="S989" s="69"/>
      <c r="T989" s="69"/>
      <c r="U989" s="69"/>
      <c r="Y989" s="141"/>
    </row>
    <row r="990" spans="1:25" x14ac:dyDescent="0.3">
      <c r="A990" s="249" t="s">
        <v>1299</v>
      </c>
      <c r="B990" s="69" t="s">
        <v>619</v>
      </c>
      <c r="C990" s="277" t="str">
        <f>INDEX('_Keuzelijst Algemeen'!$CH$3:$CH$5,MATCH(B990,Subthema_water,0))</f>
        <v xml:space="preserve"> </v>
      </c>
      <c r="D990" s="87"/>
      <c r="E990" s="69"/>
      <c r="F990" s="69"/>
      <c r="H990" s="69"/>
      <c r="I990" s="69"/>
      <c r="K990" s="69"/>
      <c r="L990" s="69"/>
      <c r="M990" s="69"/>
      <c r="Q990" s="69"/>
      <c r="R990" s="69"/>
      <c r="S990" s="69"/>
      <c r="T990" s="69"/>
      <c r="U990" s="69"/>
      <c r="Y990" s="141"/>
    </row>
    <row r="991" spans="1:25" x14ac:dyDescent="0.3">
      <c r="A991" s="249" t="s">
        <v>1299</v>
      </c>
      <c r="B991" s="69" t="s">
        <v>619</v>
      </c>
      <c r="C991" s="277" t="str">
        <f>INDEX('_Keuzelijst Algemeen'!$CH$3:$CH$5,MATCH(B991,Subthema_water,0))</f>
        <v xml:space="preserve"> </v>
      </c>
      <c r="D991" s="87"/>
      <c r="E991" s="69"/>
      <c r="F991" s="69"/>
      <c r="H991" s="69"/>
      <c r="I991" s="69"/>
      <c r="K991" s="69"/>
      <c r="L991" s="69"/>
      <c r="M991" s="69"/>
      <c r="Q991" s="69"/>
      <c r="R991" s="69"/>
      <c r="S991" s="69"/>
      <c r="T991" s="69"/>
      <c r="U991" s="69"/>
      <c r="Y991" s="141"/>
    </row>
    <row r="992" spans="1:25" x14ac:dyDescent="0.3">
      <c r="A992" s="249" t="s">
        <v>1299</v>
      </c>
      <c r="B992" s="69" t="s">
        <v>619</v>
      </c>
      <c r="C992" s="277" t="str">
        <f>INDEX('_Keuzelijst Algemeen'!$CH$3:$CH$5,MATCH(B992,Subthema_water,0))</f>
        <v xml:space="preserve"> </v>
      </c>
      <c r="D992" s="87"/>
      <c r="E992" s="69"/>
      <c r="F992" s="69"/>
      <c r="H992" s="69"/>
      <c r="I992" s="69"/>
      <c r="K992" s="69"/>
      <c r="L992" s="69"/>
      <c r="M992" s="69"/>
      <c r="Q992" s="69"/>
      <c r="R992" s="69"/>
      <c r="S992" s="69"/>
      <c r="T992" s="69"/>
      <c r="U992" s="69"/>
      <c r="Y992" s="141"/>
    </row>
    <row r="993" spans="1:25" x14ac:dyDescent="0.3">
      <c r="A993" s="249" t="s">
        <v>1299</v>
      </c>
      <c r="B993" s="69" t="s">
        <v>619</v>
      </c>
      <c r="C993" s="277" t="str">
        <f>INDEX('_Keuzelijst Algemeen'!$CH$3:$CH$5,MATCH(B993,Subthema_water,0))</f>
        <v xml:space="preserve"> </v>
      </c>
      <c r="D993" s="87"/>
      <c r="E993" s="69"/>
      <c r="F993" s="69"/>
      <c r="H993" s="69"/>
      <c r="I993" s="69"/>
      <c r="K993" s="69"/>
      <c r="L993" s="69"/>
      <c r="M993" s="69"/>
      <c r="Q993" s="69"/>
      <c r="R993" s="69"/>
      <c r="S993" s="69"/>
      <c r="T993" s="69"/>
      <c r="U993" s="69"/>
      <c r="Y993" s="141"/>
    </row>
    <row r="994" spans="1:25" x14ac:dyDescent="0.3">
      <c r="A994" s="249" t="s">
        <v>1299</v>
      </c>
      <c r="B994" s="69" t="s">
        <v>619</v>
      </c>
      <c r="C994" s="277" t="str">
        <f>INDEX('_Keuzelijst Algemeen'!$CH$3:$CH$5,MATCH(B994,Subthema_water,0))</f>
        <v xml:space="preserve"> </v>
      </c>
      <c r="D994" s="87"/>
      <c r="E994" s="69"/>
      <c r="F994" s="69"/>
      <c r="H994" s="69"/>
      <c r="I994" s="69"/>
      <c r="K994" s="69"/>
      <c r="L994" s="69"/>
      <c r="M994" s="69"/>
      <c r="Q994" s="69"/>
      <c r="R994" s="69"/>
      <c r="S994" s="69"/>
      <c r="T994" s="69"/>
      <c r="U994" s="69"/>
      <c r="Y994" s="141"/>
    </row>
    <row r="995" spans="1:25" x14ac:dyDescent="0.3">
      <c r="A995" s="249" t="s">
        <v>1299</v>
      </c>
      <c r="B995" s="69" t="s">
        <v>619</v>
      </c>
      <c r="C995" s="277" t="str">
        <f>INDEX('_Keuzelijst Algemeen'!$CH$3:$CH$5,MATCH(B995,Subthema_water,0))</f>
        <v xml:space="preserve"> </v>
      </c>
      <c r="D995" s="87"/>
      <c r="E995" s="69"/>
      <c r="F995" s="69"/>
      <c r="H995" s="69"/>
      <c r="I995" s="69"/>
      <c r="K995" s="69"/>
      <c r="L995" s="69"/>
      <c r="M995" s="69"/>
      <c r="Q995" s="69"/>
      <c r="R995" s="69"/>
      <c r="S995" s="69"/>
      <c r="T995" s="69"/>
      <c r="U995" s="69"/>
      <c r="Y995" s="141"/>
    </row>
    <row r="996" spans="1:25" x14ac:dyDescent="0.3">
      <c r="A996" s="249" t="s">
        <v>1299</v>
      </c>
      <c r="B996" s="69" t="s">
        <v>619</v>
      </c>
      <c r="C996" s="277" t="str">
        <f>INDEX('_Keuzelijst Algemeen'!$CH$3:$CH$5,MATCH(B996,Subthema_water,0))</f>
        <v xml:space="preserve"> </v>
      </c>
      <c r="D996" s="87"/>
      <c r="E996" s="69"/>
      <c r="F996" s="69"/>
      <c r="H996" s="69"/>
      <c r="I996" s="69"/>
      <c r="K996" s="69"/>
      <c r="L996" s="69"/>
      <c r="M996" s="69"/>
      <c r="Q996" s="69"/>
      <c r="R996" s="69"/>
      <c r="S996" s="69"/>
      <c r="T996" s="69"/>
      <c r="U996" s="69"/>
      <c r="Y996" s="141"/>
    </row>
    <row r="997" spans="1:25" x14ac:dyDescent="0.3">
      <c r="A997" s="249" t="s">
        <v>1299</v>
      </c>
      <c r="B997" s="69" t="s">
        <v>619</v>
      </c>
      <c r="C997" s="277" t="str">
        <f>INDEX('_Keuzelijst Algemeen'!$CH$3:$CH$5,MATCH(B997,Subthema_water,0))</f>
        <v xml:space="preserve"> </v>
      </c>
      <c r="D997" s="87"/>
      <c r="E997" s="69"/>
      <c r="F997" s="69"/>
      <c r="H997" s="69"/>
      <c r="I997" s="69"/>
      <c r="K997" s="69"/>
      <c r="L997" s="69"/>
      <c r="M997" s="69"/>
      <c r="Q997" s="69"/>
      <c r="R997" s="69"/>
      <c r="S997" s="69"/>
      <c r="T997" s="69"/>
      <c r="U997" s="69"/>
      <c r="Y997" s="141"/>
    </row>
    <row r="998" spans="1:25" x14ac:dyDescent="0.3">
      <c r="A998" s="249" t="s">
        <v>1299</v>
      </c>
      <c r="B998" s="69" t="s">
        <v>619</v>
      </c>
      <c r="C998" s="277" t="str">
        <f>INDEX('_Keuzelijst Algemeen'!$CH$3:$CH$5,MATCH(B998,Subthema_water,0))</f>
        <v xml:space="preserve"> </v>
      </c>
      <c r="D998" s="87"/>
      <c r="E998" s="69"/>
      <c r="F998" s="69"/>
      <c r="H998" s="69"/>
      <c r="I998" s="69"/>
      <c r="K998" s="69"/>
      <c r="L998" s="69"/>
      <c r="M998" s="69"/>
      <c r="Q998" s="69"/>
      <c r="R998" s="69"/>
      <c r="S998" s="69"/>
      <c r="T998" s="69"/>
      <c r="U998" s="69"/>
      <c r="Y998" s="141"/>
    </row>
    <row r="999" spans="1:25" x14ac:dyDescent="0.3">
      <c r="A999" s="249" t="s">
        <v>1299</v>
      </c>
      <c r="B999" s="69" t="s">
        <v>619</v>
      </c>
      <c r="C999" s="277" t="str">
        <f>INDEX('_Keuzelijst Algemeen'!$CH$3:$CH$5,MATCH(B999,Subthema_water,0))</f>
        <v xml:space="preserve"> </v>
      </c>
      <c r="D999" s="87"/>
      <c r="E999" s="69"/>
      <c r="F999" s="69"/>
      <c r="H999" s="69"/>
      <c r="I999" s="69"/>
      <c r="K999" s="69"/>
      <c r="L999" s="69"/>
      <c r="M999" s="69"/>
      <c r="Q999" s="69"/>
      <c r="R999" s="69"/>
      <c r="S999" s="69"/>
      <c r="T999" s="69"/>
      <c r="U999" s="69"/>
      <c r="Y999" s="141"/>
    </row>
    <row r="1000" spans="1:25" x14ac:dyDescent="0.3">
      <c r="A1000" s="249" t="s">
        <v>1299</v>
      </c>
      <c r="B1000" s="69" t="s">
        <v>619</v>
      </c>
      <c r="C1000" s="277" t="str">
        <f>INDEX('_Keuzelijst Algemeen'!$CH$3:$CH$5,MATCH(B1000,Subthema_water,0))</f>
        <v xml:space="preserve"> </v>
      </c>
      <c r="D1000" s="87"/>
      <c r="E1000" s="69"/>
      <c r="F1000" s="69"/>
      <c r="H1000" s="69"/>
      <c r="I1000" s="69"/>
      <c r="K1000" s="69"/>
      <c r="L1000" s="69"/>
      <c r="M1000" s="69"/>
      <c r="Q1000" s="69"/>
      <c r="R1000" s="69"/>
      <c r="S1000" s="69"/>
      <c r="T1000" s="69"/>
      <c r="U1000" s="69"/>
      <c r="Y1000" s="141"/>
    </row>
    <row r="1001" spans="1:25" x14ac:dyDescent="0.3">
      <c r="A1001" s="249" t="s">
        <v>1299</v>
      </c>
      <c r="B1001" s="69" t="s">
        <v>619</v>
      </c>
      <c r="C1001" s="277" t="str">
        <f>INDEX('_Keuzelijst Algemeen'!$CH$3:$CH$5,MATCH(B1001,Subthema_water,0))</f>
        <v xml:space="preserve"> </v>
      </c>
      <c r="D1001" s="87"/>
      <c r="E1001" s="69"/>
      <c r="F1001" s="69"/>
      <c r="H1001" s="69"/>
      <c r="I1001" s="69"/>
      <c r="K1001" s="69"/>
      <c r="L1001" s="69"/>
      <c r="M1001" s="69"/>
      <c r="Q1001" s="69"/>
      <c r="R1001" s="69"/>
      <c r="S1001" s="69"/>
      <c r="T1001" s="69"/>
      <c r="U1001" s="69"/>
      <c r="Y1001" s="141"/>
    </row>
    <row r="1002" spans="1:25" x14ac:dyDescent="0.3">
      <c r="A1002" s="249" t="s">
        <v>1299</v>
      </c>
      <c r="B1002" s="69" t="s">
        <v>619</v>
      </c>
      <c r="C1002" s="277" t="str">
        <f>INDEX('_Keuzelijst Algemeen'!$CH$3:$CH$5,MATCH(B1002,Subthema_water,0))</f>
        <v xml:space="preserve"> </v>
      </c>
      <c r="D1002" s="87"/>
      <c r="E1002" s="69"/>
      <c r="F1002" s="69"/>
      <c r="H1002" s="69"/>
      <c r="I1002" s="69"/>
      <c r="K1002" s="69"/>
      <c r="L1002" s="69"/>
      <c r="M1002" s="69"/>
      <c r="Q1002" s="69"/>
      <c r="R1002" s="69"/>
      <c r="S1002" s="69"/>
      <c r="T1002" s="69"/>
      <c r="U1002" s="69"/>
      <c r="Y1002" s="141"/>
    </row>
    <row r="1003" spans="1:25" ht="15" thickBot="1" x14ac:dyDescent="0.35">
      <c r="A1003" s="249" t="s">
        <v>1299</v>
      </c>
      <c r="B1003" s="135" t="s">
        <v>619</v>
      </c>
      <c r="C1003" s="278" t="str">
        <f>INDEX('_Keuzelijst Algemeen'!$CH$3:$CH$5,MATCH(B1003,Subthema_water,0))</f>
        <v xml:space="preserve"> </v>
      </c>
      <c r="D1003" s="130"/>
      <c r="E1003" s="135"/>
      <c r="F1003" s="135"/>
      <c r="G1003" s="129"/>
      <c r="H1003" s="135"/>
      <c r="I1003" s="135"/>
      <c r="J1003" s="129"/>
      <c r="K1003" s="135"/>
      <c r="L1003" s="135"/>
      <c r="M1003" s="135"/>
      <c r="N1003" s="129"/>
      <c r="O1003" s="129"/>
      <c r="P1003" s="129"/>
      <c r="Q1003" s="135"/>
      <c r="R1003" s="135"/>
      <c r="S1003" s="135"/>
      <c r="T1003" s="135"/>
      <c r="U1003" s="135"/>
      <c r="V1003" s="129"/>
      <c r="W1003" s="129"/>
      <c r="X1003" s="129"/>
      <c r="Y1003" s="142"/>
    </row>
  </sheetData>
  <sheetProtection algorithmName="SHA-512" hashValue="x+SSKQ43qd9FWANQMr6jCNw3hfToTWeKCKOjk8CueHIpJWlejIsX98PqN1VaDZqrt0IaMJi2KsCZi1Xsgmx4Tg==" saltValue="64K2kCsjEl1ijBf7dzg1WA==" spinCount="100000" sheet="1" objects="1" scenarios="1"/>
  <dataValidations xWindow="1278" yWindow="320" count="18">
    <dataValidation type="list" allowBlank="1" showInputMessage="1" showErrorMessage="1" sqref="B4:B1003" xr:uid="{3DA1525E-4541-473C-A5B8-C6EBA330A7BD}">
      <formula1>INDIRECT($B$2)</formula1>
    </dataValidation>
    <dataValidation type="list" allowBlank="1" showInputMessage="1" showErrorMessage="1" sqref="H4:H1003" xr:uid="{9485F65B-9D0B-4A87-9D07-8DB6F8B81DB7}">
      <formula1>INDIRECT($H$2)</formula1>
    </dataValidation>
    <dataValidation type="list" allowBlank="1" showInputMessage="1" showErrorMessage="1" sqref="E4:F1003" xr:uid="{C45CF2A8-9E2D-4CC2-8624-CACBD1FDC0EE}">
      <formula1>INDIRECT($E$2)</formula1>
    </dataValidation>
    <dataValidation type="list" allowBlank="1" showInputMessage="1" showErrorMessage="1" sqref="I4:I1003" xr:uid="{68B8F158-4333-4B4B-BB89-79739268FFF6}">
      <formula1>INDIRECT($I$2)</formula1>
    </dataValidation>
    <dataValidation type="list" allowBlank="1" showInputMessage="1" showErrorMessage="1" sqref="K4:K1003" xr:uid="{1A43745F-E6C9-4ECC-8397-E3C71B8AA261}">
      <formula1>INDIRECT($K$2)</formula1>
    </dataValidation>
    <dataValidation type="list" allowBlank="1" showInputMessage="1" showErrorMessage="1" sqref="L4:L1003" xr:uid="{B270E157-FB1A-4D9F-81ED-94D739120D51}">
      <formula1>INDIRECT($L$2)</formula1>
    </dataValidation>
    <dataValidation type="list" allowBlank="1" showInputMessage="1" showErrorMessage="1" sqref="M4:M1003" xr:uid="{10930F44-190E-4E87-AE17-B0BADF818995}">
      <formula1>INDIRECT($M$2)</formula1>
    </dataValidation>
    <dataValidation type="list" allowBlank="1" showInputMessage="1" showErrorMessage="1" sqref="Q4:Q1003" xr:uid="{C95C245B-23AC-40F3-8776-60DEF19DC30C}">
      <formula1>INDIRECT($Q$1)</formula1>
    </dataValidation>
    <dataValidation type="list" allowBlank="1" showInputMessage="1" showErrorMessage="1" sqref="R4:R1003" xr:uid="{FA2E3735-0363-4E46-8B48-8A7102677794}">
      <formula1>INDIRECT($R$1)</formula1>
    </dataValidation>
    <dataValidation type="list" allowBlank="1" showInputMessage="1" showErrorMessage="1" sqref="S4:S1003" xr:uid="{19CF1AFB-709B-41C5-A860-49CB378B60E8}">
      <formula1>INDIRECT($S$1)</formula1>
    </dataValidation>
    <dataValidation type="list" allowBlank="1" showInputMessage="1" showErrorMessage="1" sqref="T4:T1003" xr:uid="{19E3E33A-DBF3-47EF-AF79-0C85542D9FA9}">
      <formula1>INDIRECT($T$1)</formula1>
    </dataValidation>
    <dataValidation type="list" allowBlank="1" showInputMessage="1" showErrorMessage="1" sqref="U4:U1003" xr:uid="{F7B7B541-00BF-4693-8819-21AF08BD3003}">
      <formula1>INDIRECT($U$1)</formula1>
    </dataValidation>
    <dataValidation type="list" allowBlank="1" showInputMessage="1" showErrorMessage="1" sqref="F4:F1003" xr:uid="{41CB9DA7-B28B-440D-B6D0-B102354C1456}">
      <formula1>INDIRECT($F$2)</formula1>
    </dataValidation>
    <dataValidation type="list" allowBlank="1" showInputMessage="1" showErrorMessage="1" sqref="Y4:Y1003" xr:uid="{0A6F64B4-ED42-432C-AB34-D64F9C946347}">
      <formula1>INDIRECT($Y$2)</formula1>
    </dataValidation>
    <dataValidation allowBlank="1" showInputMessage="1" showErrorMessage="1" promptTitle="RDS Coordinaten" prompt="Voer hier de RDS coordinaten in WKT formaat in." sqref="D4:D1003" xr:uid="{227EF456-1854-44CE-85B5-4659C8A29BB8}"/>
    <dataValidation allowBlank="1" showInputMessage="1" showErrorMessage="1" promptTitle="Afmetingen" prompt="invullen in Meters met een precisie van 0.1" sqref="N4:O1003" xr:uid="{AF4A9035-0093-4254-B920-6F7B8D85C7CA}"/>
    <dataValidation allowBlank="1" showInputMessage="1" showErrorMessage="1" promptTitle="Jaar" prompt="Vul hier het bouwjaar in_x000a_bijv. 2023" sqref="P4:P1003" xr:uid="{E9CC66CF-E845-4D31-A910-22691C67B45A}"/>
    <dataValidation allowBlank="1" showInputMessage="1" showErrorMessage="1" promptTitle="Vooraf gedefinieerd" prompt="Deze waardes zijn vooraf gedefinieerd en hoeven niet te worden aangepast." sqref="A4:A1003" xr:uid="{ACFF34F4-B321-4797-8EC6-FB8B74CA05D1}"/>
  </dataValidation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3FE0E-BF8B-464B-BFDD-8AFFB839B0C8}">
  <sheetPr>
    <tabColor rgb="FF00B0F0"/>
  </sheetPr>
  <dimension ref="A1:AY501"/>
  <sheetViews>
    <sheetView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14.33203125" defaultRowHeight="14.4" x14ac:dyDescent="0.3"/>
  <cols>
    <col min="1" max="1" width="6.77734375" bestFit="1" customWidth="1"/>
    <col min="2" max="2" width="16.77734375" bestFit="1" customWidth="1"/>
    <col min="3" max="3" width="17.44140625" style="70" customWidth="1"/>
    <col min="4" max="4" width="16.77734375" style="70" customWidth="1"/>
    <col min="5" max="5" width="22.6640625" style="70" customWidth="1"/>
    <col min="6" max="6" width="23.88671875" style="70" customWidth="1"/>
    <col min="7" max="7" width="12.5546875" style="70" hidden="1" customWidth="1"/>
    <col min="8" max="8" width="19.33203125" style="70" hidden="1" customWidth="1"/>
    <col min="9" max="9" width="22.109375" style="70" hidden="1" customWidth="1"/>
    <col min="10" max="10" width="6" style="70" hidden="1" customWidth="1"/>
    <col min="11" max="11" width="18.109375" style="70" hidden="1" customWidth="1"/>
    <col min="12" max="12" width="22.21875" style="70" hidden="1" customWidth="1"/>
    <col min="13" max="13" width="17.44140625" style="70" hidden="1" customWidth="1"/>
    <col min="14" max="14" width="13.33203125" style="70" hidden="1" customWidth="1"/>
    <col min="15" max="15" width="13.77734375" style="70" hidden="1" customWidth="1"/>
    <col min="16" max="16" width="30" style="70" hidden="1" customWidth="1"/>
    <col min="17" max="17" width="34.109375" style="70" hidden="1" customWidth="1"/>
    <col min="18" max="18" width="29.21875" style="70" hidden="1" customWidth="1"/>
    <col min="19" max="19" width="16.21875" style="70" customWidth="1"/>
    <col min="20" max="20" width="18.88671875" style="70" hidden="1" customWidth="1"/>
    <col min="21" max="21" width="16.21875" style="70" hidden="1" customWidth="1"/>
    <col min="22" max="22" width="27.44140625" style="70" hidden="1" customWidth="1"/>
    <col min="23" max="23" width="14" style="70" hidden="1" customWidth="1"/>
    <col min="24" max="24" width="12.88671875" style="70" hidden="1" customWidth="1"/>
    <col min="25" max="25" width="18.44140625" style="70" hidden="1" customWidth="1"/>
    <col min="26" max="26" width="11.5546875" style="70" hidden="1" customWidth="1"/>
    <col min="27" max="27" width="10.21875" style="70" hidden="1" customWidth="1"/>
    <col min="28" max="28" width="10.21875" style="70" customWidth="1"/>
    <col min="29" max="29" width="16.21875" style="70" customWidth="1"/>
    <col min="30" max="30" width="11.5546875" style="70" customWidth="1"/>
    <col min="31" max="31" width="7.44140625" style="70" hidden="1" customWidth="1"/>
    <col min="32" max="32" width="10.88671875" style="70" hidden="1" customWidth="1"/>
    <col min="33" max="33" width="16.6640625" style="70" customWidth="1"/>
    <col min="34" max="34" width="6.21875" style="70" hidden="1" customWidth="1"/>
    <col min="35" max="35" width="10.5546875" style="70" hidden="1" customWidth="1"/>
    <col min="36" max="36" width="6.21875" style="70" hidden="1" customWidth="1"/>
    <col min="37" max="37" width="16.109375" style="70" hidden="1" customWidth="1"/>
    <col min="38" max="38" width="15.5546875" style="70" hidden="1" customWidth="1"/>
    <col min="39" max="39" width="13.6640625" style="70" hidden="1" customWidth="1"/>
    <col min="40" max="40" width="21.6640625" style="70" hidden="1" customWidth="1"/>
    <col min="41" max="41" width="23.6640625" style="70" hidden="1" customWidth="1"/>
    <col min="42" max="42" width="18.6640625" style="70" customWidth="1"/>
    <col min="43" max="43" width="5.6640625" style="70" hidden="1" customWidth="1"/>
    <col min="44" max="44" width="9.6640625" style="70" hidden="1" customWidth="1"/>
    <col min="45" max="45" width="6" style="70" hidden="1" customWidth="1"/>
    <col min="46" max="46" width="10" style="70" customWidth="1"/>
    <col min="47" max="47" width="10.109375" style="70" customWidth="1"/>
    <col min="48" max="48" width="10.33203125" style="70" hidden="1" customWidth="1"/>
    <col min="49" max="49" width="18.6640625" style="70" customWidth="1"/>
    <col min="50" max="50" width="12.5546875" style="70" customWidth="1"/>
    <col min="51" max="51" width="15.21875" style="70" bestFit="1" customWidth="1"/>
  </cols>
  <sheetData>
    <row r="1" spans="1:51" ht="15" thickBot="1" x14ac:dyDescent="0.35">
      <c r="A1" s="279" t="str">
        <f>_Lijsten!A85</f>
        <v>Thema</v>
      </c>
      <c r="B1" s="244" t="str">
        <f>_Lijsten!A83</f>
        <v>Subthema</v>
      </c>
      <c r="C1" s="281" t="str">
        <f>_Lijsten!A75</f>
        <v>RDS coordinaten</v>
      </c>
      <c r="D1" s="244" t="str">
        <f>_Lijsten!A112</f>
        <v>Ligging type 1</v>
      </c>
      <c r="E1" s="244" t="s">
        <v>1185</v>
      </c>
      <c r="F1" s="244" t="str">
        <f>_Lijsten!A114</f>
        <v>Ligging hectometrering 1</v>
      </c>
      <c r="G1" s="244" t="str">
        <f>_Lijsten!A115</f>
        <v>Ligging type 2</v>
      </c>
      <c r="H1" s="244" t="s">
        <v>1189</v>
      </c>
      <c r="I1" s="244" t="str">
        <f>_Lijsten!A117</f>
        <v>Ligging hectometrering 2</v>
      </c>
      <c r="J1" s="244" t="str">
        <f>_Lijsten!A143</f>
        <v>plaats</v>
      </c>
      <c r="K1" s="244" t="s">
        <v>1092</v>
      </c>
      <c r="L1" s="244" t="str">
        <f>_Lijsten!A137</f>
        <v>eigenaar contactpersoon</v>
      </c>
      <c r="M1" s="244" t="str">
        <f>_Lijsten!A242</f>
        <v>eigenaar telefoon 1</v>
      </c>
      <c r="N1" s="244" t="str">
        <f>_Lijsten!A243</f>
        <v>eigenaar email</v>
      </c>
      <c r="O1" s="244" t="str">
        <f>_Lijsten!A121</f>
        <v>Beheerder mail</v>
      </c>
      <c r="P1" s="244" t="str">
        <f>_Lijsten!A138</f>
        <v>in gedeeld beheer met organisatie</v>
      </c>
      <c r="Q1" s="244" t="str">
        <f>_Lijsten!A139</f>
        <v>in gedeeld beheer met contactpersoon</v>
      </c>
      <c r="R1" s="244" t="str">
        <f>_Lijsten!A244</f>
        <v>in gedeeld beheer met telefoon 1</v>
      </c>
      <c r="S1" s="244" t="str">
        <f>_Lijsten!A70</f>
        <v>Opmerkingen</v>
      </c>
      <c r="T1" s="244" t="s">
        <v>1129</v>
      </c>
      <c r="U1" s="244" t="str">
        <f>_Lijsten!A149</f>
        <v>imgeo classificatie</v>
      </c>
      <c r="V1" s="244" t="str">
        <f>_Lijsten!A104</f>
        <v>NEN2767 beheerobject</v>
      </c>
      <c r="W1" s="244" t="str">
        <f>_Lijsten!A245</f>
        <v>functie</v>
      </c>
      <c r="X1" s="244" t="str">
        <f>_Lijsten!A246</f>
        <v>waterkwaliteit</v>
      </c>
      <c r="Y1" s="244" t="str">
        <f>_Lijsten!A247</f>
        <v>watebodemkwaliteit</v>
      </c>
      <c r="Z1" s="244" t="s">
        <v>1220</v>
      </c>
      <c r="AA1" s="244" t="s">
        <v>1221</v>
      </c>
      <c r="AB1" s="244" t="s">
        <v>1222</v>
      </c>
      <c r="AC1" s="244" t="s">
        <v>1223</v>
      </c>
      <c r="AD1" s="244" t="str">
        <f>_Lijsten!A154</f>
        <v>Bouwjaar</v>
      </c>
      <c r="AE1" s="244" t="s">
        <v>1224</v>
      </c>
      <c r="AF1" s="244" t="s">
        <v>1227</v>
      </c>
      <c r="AG1" s="244" t="str">
        <f>_Lijsten!A241</f>
        <v>Besteksnummer</v>
      </c>
      <c r="AH1" s="244" t="s">
        <v>1231</v>
      </c>
      <c r="AI1" s="244" t="str">
        <f>_Lijsten!A111</f>
        <v>Monument</v>
      </c>
      <c r="AJ1" s="244" t="str">
        <f>_Lijsten!A81</f>
        <v>Status</v>
      </c>
      <c r="AK1" s="244" t="str">
        <f>_Lijsten!A109</f>
        <v>Doorvaartbreedte</v>
      </c>
      <c r="AL1" s="244" t="str">
        <f>_Lijsten!A110</f>
        <v>Doorvaarthoogte</v>
      </c>
      <c r="AM1" s="244" t="str">
        <f>_Lijsten!A128</f>
        <v>object conditie</v>
      </c>
      <c r="AN1" s="244" t="s">
        <v>1122</v>
      </c>
      <c r="AO1" s="244" t="s">
        <v>1123</v>
      </c>
      <c r="AP1" s="244" t="str">
        <f>_Lijsten!A248</f>
        <v>Materiaal loopvlak</v>
      </c>
      <c r="AQ1" s="244" t="str">
        <f>_Lijsten!A76</f>
        <v>Regio</v>
      </c>
      <c r="AR1" s="244" t="str">
        <f>_Lijsten!A37</f>
        <v>Gemeente</v>
      </c>
      <c r="AS1" s="244" t="str">
        <f>_Lijsten!A143</f>
        <v>plaats</v>
      </c>
      <c r="AT1" s="244" t="s">
        <v>1252</v>
      </c>
      <c r="AU1" s="244" t="s">
        <v>507</v>
      </c>
      <c r="AV1" s="244" t="str">
        <f>_Lijsten!A46</f>
        <v>Jaar aanleg</v>
      </c>
      <c r="AW1" s="244" t="str">
        <f>_Lijsten!A249</f>
        <v>Naam watergang</v>
      </c>
      <c r="AX1" s="244" t="str">
        <f>_Lijsten!A197</f>
        <v>gording</v>
      </c>
      <c r="AY1" s="280" t="s">
        <v>1289</v>
      </c>
    </row>
    <row r="2" spans="1:51" ht="15" hidden="1" thickTop="1" x14ac:dyDescent="0.3">
      <c r="A2" s="290" t="s">
        <v>1299</v>
      </c>
      <c r="B2" s="250" t="s">
        <v>2581</v>
      </c>
      <c r="C2" s="87"/>
      <c r="D2" s="69" t="s">
        <v>1113</v>
      </c>
      <c r="G2" s="69" t="s">
        <v>1113</v>
      </c>
      <c r="J2" s="69"/>
      <c r="K2" s="69" t="s">
        <v>493</v>
      </c>
      <c r="T2" s="169" t="s">
        <v>2589</v>
      </c>
      <c r="V2" s="69" t="s">
        <v>2590</v>
      </c>
      <c r="W2" s="69" t="s">
        <v>2595</v>
      </c>
      <c r="AE2" s="69"/>
      <c r="AI2" s="69"/>
      <c r="AJ2" s="69"/>
      <c r="AN2" s="70" t="s">
        <v>636</v>
      </c>
      <c r="AO2" s="70" t="s">
        <v>660</v>
      </c>
      <c r="AP2" s="69" t="s">
        <v>2597</v>
      </c>
      <c r="AQ2" s="69"/>
      <c r="AR2" s="69"/>
      <c r="AS2" s="69"/>
      <c r="AW2" s="170" t="s">
        <v>2603</v>
      </c>
      <c r="AX2" s="69"/>
      <c r="AY2" s="176" t="s">
        <v>2610</v>
      </c>
    </row>
    <row r="3" spans="1:51" ht="15" hidden="1" thickBot="1" x14ac:dyDescent="0.35">
      <c r="A3" s="291"/>
      <c r="B3" s="251"/>
      <c r="C3" s="138"/>
      <c r="D3" s="146"/>
      <c r="E3" s="76"/>
      <c r="F3" s="76"/>
      <c r="G3" s="146"/>
      <c r="H3" s="76"/>
      <c r="I3" s="76"/>
      <c r="J3" s="146"/>
      <c r="K3" s="146"/>
      <c r="L3" s="76"/>
      <c r="M3" s="76"/>
      <c r="N3" s="76"/>
      <c r="O3" s="76"/>
      <c r="P3" s="76"/>
      <c r="Q3" s="76"/>
      <c r="R3" s="76"/>
      <c r="S3" s="76"/>
      <c r="T3" s="146"/>
      <c r="U3" s="76"/>
      <c r="V3" s="146"/>
      <c r="W3" s="146"/>
      <c r="X3" s="76"/>
      <c r="Y3" s="76"/>
      <c r="Z3" s="76"/>
      <c r="AA3" s="76"/>
      <c r="AB3" s="76"/>
      <c r="AC3" s="76"/>
      <c r="AD3" s="76"/>
      <c r="AE3" s="146"/>
      <c r="AF3" s="76"/>
      <c r="AG3" s="76"/>
      <c r="AH3" s="76"/>
      <c r="AI3" s="146"/>
      <c r="AJ3" s="146"/>
      <c r="AK3" s="76"/>
      <c r="AL3" s="76"/>
      <c r="AM3" s="76"/>
      <c r="AN3" s="76"/>
      <c r="AO3" s="76"/>
      <c r="AP3" s="146"/>
      <c r="AQ3" s="146"/>
      <c r="AR3" s="146"/>
      <c r="AS3" s="146"/>
      <c r="AT3" s="76"/>
      <c r="AU3" s="76"/>
      <c r="AV3" s="76"/>
      <c r="AW3" s="146"/>
      <c r="AX3" s="146"/>
      <c r="AY3" s="177"/>
    </row>
    <row r="4" spans="1:51" ht="15" thickTop="1" x14ac:dyDescent="0.3">
      <c r="A4" s="265" t="s">
        <v>1299</v>
      </c>
      <c r="B4" s="284" t="str">
        <f>$B$2</f>
        <v>Passantensteigers</v>
      </c>
      <c r="C4" s="87"/>
      <c r="D4" s="69"/>
      <c r="G4" s="69"/>
      <c r="J4" s="69"/>
      <c r="K4" s="69"/>
      <c r="T4" s="69"/>
      <c r="V4" s="69"/>
      <c r="W4" s="69"/>
      <c r="AE4" s="69"/>
      <c r="AI4" s="69"/>
      <c r="AJ4" s="69"/>
      <c r="AP4" s="69"/>
      <c r="AQ4" s="69"/>
      <c r="AR4" s="69"/>
      <c r="AS4" s="69"/>
      <c r="AW4" s="69"/>
      <c r="AX4" s="69"/>
      <c r="AY4" s="141"/>
    </row>
    <row r="5" spans="1:51" x14ac:dyDescent="0.3">
      <c r="A5" s="263" t="s">
        <v>1299</v>
      </c>
      <c r="B5" s="284" t="str">
        <f>$B$2</f>
        <v>Passantensteigers</v>
      </c>
      <c r="C5" s="87"/>
      <c r="D5" s="69"/>
      <c r="G5" s="69"/>
      <c r="J5" s="69"/>
      <c r="K5" s="69"/>
      <c r="T5" s="69"/>
      <c r="V5" s="69"/>
      <c r="W5" s="69"/>
      <c r="AE5" s="69"/>
      <c r="AI5" s="69"/>
      <c r="AJ5" s="69"/>
      <c r="AP5" s="69"/>
      <c r="AQ5" s="69"/>
      <c r="AR5" s="69"/>
      <c r="AS5" s="69"/>
      <c r="AW5" s="69"/>
      <c r="AX5" s="69"/>
      <c r="AY5" s="141"/>
    </row>
    <row r="6" spans="1:51" x14ac:dyDescent="0.3">
      <c r="A6" s="263" t="s">
        <v>1299</v>
      </c>
      <c r="B6" s="284" t="str">
        <f t="shared" ref="B6:B69" si="0">$B$2</f>
        <v>Passantensteigers</v>
      </c>
      <c r="C6" s="87"/>
      <c r="D6" s="69"/>
      <c r="G6" s="69"/>
      <c r="J6" s="69"/>
      <c r="K6" s="69"/>
      <c r="T6" s="69"/>
      <c r="V6" s="69"/>
      <c r="W6" s="69"/>
      <c r="AE6" s="69"/>
      <c r="AI6" s="69"/>
      <c r="AJ6" s="69"/>
      <c r="AP6" s="69"/>
      <c r="AQ6" s="69"/>
      <c r="AR6" s="69"/>
      <c r="AS6" s="69"/>
      <c r="AW6" s="69"/>
      <c r="AX6" s="69"/>
      <c r="AY6" s="141"/>
    </row>
    <row r="7" spans="1:51" x14ac:dyDescent="0.3">
      <c r="A7" s="263" t="s">
        <v>1299</v>
      </c>
      <c r="B7" s="284" t="str">
        <f t="shared" si="0"/>
        <v>Passantensteigers</v>
      </c>
      <c r="C7" s="87"/>
      <c r="D7" s="69"/>
      <c r="G7" s="69"/>
      <c r="J7" s="69"/>
      <c r="K7" s="69"/>
      <c r="T7" s="69"/>
      <c r="V7" s="69"/>
      <c r="W7" s="69"/>
      <c r="AE7" s="69"/>
      <c r="AI7" s="69"/>
      <c r="AJ7" s="69"/>
      <c r="AP7" s="69"/>
      <c r="AQ7" s="69"/>
      <c r="AR7" s="69"/>
      <c r="AS7" s="69"/>
      <c r="AW7" s="69"/>
      <c r="AX7" s="69"/>
      <c r="AY7" s="141"/>
    </row>
    <row r="8" spans="1:51" x14ac:dyDescent="0.3">
      <c r="A8" s="263" t="s">
        <v>1299</v>
      </c>
      <c r="B8" s="284" t="str">
        <f t="shared" si="0"/>
        <v>Passantensteigers</v>
      </c>
      <c r="C8" s="87"/>
      <c r="D8" s="69"/>
      <c r="G8" s="69"/>
      <c r="J8" s="69"/>
      <c r="K8" s="69"/>
      <c r="T8" s="69"/>
      <c r="V8" s="69"/>
      <c r="W8" s="69"/>
      <c r="AE8" s="69"/>
      <c r="AI8" s="69"/>
      <c r="AJ8" s="69"/>
      <c r="AP8" s="69"/>
      <c r="AQ8" s="69"/>
      <c r="AR8" s="69"/>
      <c r="AS8" s="69"/>
      <c r="AW8" s="69"/>
      <c r="AX8" s="69"/>
      <c r="AY8" s="141"/>
    </row>
    <row r="9" spans="1:51" x14ac:dyDescent="0.3">
      <c r="A9" s="263" t="s">
        <v>1299</v>
      </c>
      <c r="B9" s="284" t="str">
        <f t="shared" si="0"/>
        <v>Passantensteigers</v>
      </c>
      <c r="C9" s="87"/>
      <c r="D9" s="69"/>
      <c r="G9" s="69"/>
      <c r="J9" s="69"/>
      <c r="K9" s="69"/>
      <c r="T9" s="69"/>
      <c r="V9" s="69"/>
      <c r="W9" s="69"/>
      <c r="AE9" s="69"/>
      <c r="AI9" s="69"/>
      <c r="AJ9" s="69"/>
      <c r="AP9" s="69"/>
      <c r="AQ9" s="69"/>
      <c r="AR9" s="69"/>
      <c r="AS9" s="69"/>
      <c r="AW9" s="69"/>
      <c r="AX9" s="69"/>
      <c r="AY9" s="141"/>
    </row>
    <row r="10" spans="1:51" x14ac:dyDescent="0.3">
      <c r="A10" s="263" t="s">
        <v>1299</v>
      </c>
      <c r="B10" s="284" t="str">
        <f t="shared" si="0"/>
        <v>Passantensteigers</v>
      </c>
      <c r="C10" s="87"/>
      <c r="D10" s="69"/>
      <c r="G10" s="69"/>
      <c r="J10" s="69"/>
      <c r="K10" s="69"/>
      <c r="T10" s="69"/>
      <c r="V10" s="69"/>
      <c r="W10" s="69"/>
      <c r="AE10" s="69"/>
      <c r="AI10" s="69"/>
      <c r="AJ10" s="69"/>
      <c r="AP10" s="69"/>
      <c r="AQ10" s="69"/>
      <c r="AR10" s="69"/>
      <c r="AS10" s="69"/>
      <c r="AW10" s="69"/>
      <c r="AX10" s="69"/>
      <c r="AY10" s="141"/>
    </row>
    <row r="11" spans="1:51" x14ac:dyDescent="0.3">
      <c r="A11" s="263" t="s">
        <v>1299</v>
      </c>
      <c r="B11" s="284" t="str">
        <f t="shared" si="0"/>
        <v>Passantensteigers</v>
      </c>
      <c r="C11" s="87"/>
      <c r="D11" s="69"/>
      <c r="G11" s="69"/>
      <c r="J11" s="69"/>
      <c r="K11" s="69"/>
      <c r="T11" s="69"/>
      <c r="V11" s="69"/>
      <c r="W11" s="69"/>
      <c r="AE11" s="69"/>
      <c r="AI11" s="69"/>
      <c r="AJ11" s="69"/>
      <c r="AP11" s="69"/>
      <c r="AQ11" s="69"/>
      <c r="AR11" s="69"/>
      <c r="AS11" s="69"/>
      <c r="AW11" s="69"/>
      <c r="AX11" s="69"/>
      <c r="AY11" s="141"/>
    </row>
    <row r="12" spans="1:51" x14ac:dyDescent="0.3">
      <c r="A12" s="263" t="s">
        <v>1299</v>
      </c>
      <c r="B12" s="284" t="str">
        <f t="shared" si="0"/>
        <v>Passantensteigers</v>
      </c>
      <c r="C12" s="87"/>
      <c r="D12" s="69"/>
      <c r="G12" s="69"/>
      <c r="J12" s="69"/>
      <c r="K12" s="69"/>
      <c r="T12" s="69"/>
      <c r="V12" s="69"/>
      <c r="W12" s="69"/>
      <c r="AE12" s="69"/>
      <c r="AI12" s="69"/>
      <c r="AJ12" s="69"/>
      <c r="AP12" s="69"/>
      <c r="AQ12" s="69"/>
      <c r="AR12" s="69"/>
      <c r="AS12" s="69"/>
      <c r="AW12" s="69"/>
      <c r="AX12" s="69"/>
      <c r="AY12" s="141"/>
    </row>
    <row r="13" spans="1:51" x14ac:dyDescent="0.3">
      <c r="A13" s="263" t="s">
        <v>1299</v>
      </c>
      <c r="B13" s="284" t="str">
        <f t="shared" si="0"/>
        <v>Passantensteigers</v>
      </c>
      <c r="C13" s="87"/>
      <c r="D13" s="69"/>
      <c r="G13" s="69"/>
      <c r="J13" s="69"/>
      <c r="K13" s="69"/>
      <c r="T13" s="69"/>
      <c r="V13" s="69"/>
      <c r="W13" s="69"/>
      <c r="AE13" s="69"/>
      <c r="AI13" s="69"/>
      <c r="AJ13" s="69"/>
      <c r="AP13" s="69"/>
      <c r="AQ13" s="69"/>
      <c r="AR13" s="69"/>
      <c r="AS13" s="69"/>
      <c r="AW13" s="69"/>
      <c r="AX13" s="69"/>
      <c r="AY13" s="141"/>
    </row>
    <row r="14" spans="1:51" x14ac:dyDescent="0.3">
      <c r="A14" s="263" t="s">
        <v>1299</v>
      </c>
      <c r="B14" s="284" t="str">
        <f t="shared" si="0"/>
        <v>Passantensteigers</v>
      </c>
      <c r="C14" s="87"/>
      <c r="D14" s="69"/>
      <c r="G14" s="69"/>
      <c r="J14" s="69"/>
      <c r="K14" s="69"/>
      <c r="T14" s="69"/>
      <c r="V14" s="69"/>
      <c r="W14" s="69"/>
      <c r="AE14" s="69"/>
      <c r="AI14" s="69"/>
      <c r="AJ14" s="69"/>
      <c r="AP14" s="69"/>
      <c r="AQ14" s="69"/>
      <c r="AR14" s="69"/>
      <c r="AS14" s="69"/>
      <c r="AW14" s="69"/>
      <c r="AX14" s="69"/>
      <c r="AY14" s="141"/>
    </row>
    <row r="15" spans="1:51" x14ac:dyDescent="0.3">
      <c r="A15" s="263" t="s">
        <v>1299</v>
      </c>
      <c r="B15" s="284" t="str">
        <f t="shared" si="0"/>
        <v>Passantensteigers</v>
      </c>
      <c r="C15" s="87"/>
      <c r="D15" s="69"/>
      <c r="G15" s="69"/>
      <c r="J15" s="69"/>
      <c r="K15" s="69"/>
      <c r="T15" s="69"/>
      <c r="V15" s="69"/>
      <c r="W15" s="69"/>
      <c r="AE15" s="69"/>
      <c r="AI15" s="69"/>
      <c r="AJ15" s="69"/>
      <c r="AP15" s="69"/>
      <c r="AQ15" s="69"/>
      <c r="AR15" s="69"/>
      <c r="AS15" s="69"/>
      <c r="AW15" s="69"/>
      <c r="AX15" s="69"/>
      <c r="AY15" s="141"/>
    </row>
    <row r="16" spans="1:51" x14ac:dyDescent="0.3">
      <c r="A16" s="263" t="s">
        <v>1299</v>
      </c>
      <c r="B16" s="284" t="str">
        <f t="shared" si="0"/>
        <v>Passantensteigers</v>
      </c>
      <c r="C16" s="87"/>
      <c r="D16" s="69"/>
      <c r="G16" s="69"/>
      <c r="J16" s="69"/>
      <c r="K16" s="69"/>
      <c r="T16" s="69"/>
      <c r="V16" s="69"/>
      <c r="W16" s="69"/>
      <c r="AE16" s="69"/>
      <c r="AI16" s="69"/>
      <c r="AJ16" s="69"/>
      <c r="AP16" s="69"/>
      <c r="AQ16" s="69"/>
      <c r="AR16" s="69"/>
      <c r="AS16" s="69"/>
      <c r="AW16" s="69"/>
      <c r="AX16" s="69"/>
      <c r="AY16" s="141"/>
    </row>
    <row r="17" spans="1:51" x14ac:dyDescent="0.3">
      <c r="A17" s="263" t="s">
        <v>1299</v>
      </c>
      <c r="B17" s="284" t="str">
        <f t="shared" si="0"/>
        <v>Passantensteigers</v>
      </c>
      <c r="C17" s="87"/>
      <c r="D17" s="69"/>
      <c r="G17" s="69"/>
      <c r="J17" s="69"/>
      <c r="K17" s="69"/>
      <c r="T17" s="69"/>
      <c r="V17" s="69"/>
      <c r="W17" s="69"/>
      <c r="AE17" s="69"/>
      <c r="AI17" s="69"/>
      <c r="AJ17" s="69"/>
      <c r="AP17" s="69"/>
      <c r="AQ17" s="69"/>
      <c r="AR17" s="69"/>
      <c r="AS17" s="69"/>
      <c r="AW17" s="69"/>
      <c r="AX17" s="69"/>
      <c r="AY17" s="141"/>
    </row>
    <row r="18" spans="1:51" x14ac:dyDescent="0.3">
      <c r="A18" s="263" t="s">
        <v>1299</v>
      </c>
      <c r="B18" s="284" t="str">
        <f t="shared" si="0"/>
        <v>Passantensteigers</v>
      </c>
      <c r="C18" s="87"/>
      <c r="D18" s="69"/>
      <c r="G18" s="69"/>
      <c r="J18" s="69"/>
      <c r="K18" s="69"/>
      <c r="T18" s="69"/>
      <c r="V18" s="69"/>
      <c r="W18" s="69"/>
      <c r="AE18" s="69"/>
      <c r="AI18" s="69"/>
      <c r="AJ18" s="69"/>
      <c r="AP18" s="69"/>
      <c r="AQ18" s="69"/>
      <c r="AR18" s="69"/>
      <c r="AS18" s="69"/>
      <c r="AW18" s="69"/>
      <c r="AX18" s="69"/>
      <c r="AY18" s="141"/>
    </row>
    <row r="19" spans="1:51" x14ac:dyDescent="0.3">
      <c r="A19" s="263" t="s">
        <v>1299</v>
      </c>
      <c r="B19" s="284" t="str">
        <f t="shared" si="0"/>
        <v>Passantensteigers</v>
      </c>
      <c r="C19" s="87"/>
      <c r="D19" s="69"/>
      <c r="G19" s="69"/>
      <c r="J19" s="69"/>
      <c r="K19" s="69"/>
      <c r="T19" s="69"/>
      <c r="V19" s="69"/>
      <c r="W19" s="69"/>
      <c r="AE19" s="69"/>
      <c r="AI19" s="69"/>
      <c r="AJ19" s="69"/>
      <c r="AP19" s="69"/>
      <c r="AQ19" s="69"/>
      <c r="AR19" s="69"/>
      <c r="AS19" s="69"/>
      <c r="AW19" s="69"/>
      <c r="AX19" s="69"/>
      <c r="AY19" s="141"/>
    </row>
    <row r="20" spans="1:51" x14ac:dyDescent="0.3">
      <c r="A20" s="263" t="s">
        <v>1299</v>
      </c>
      <c r="B20" s="284" t="str">
        <f t="shared" si="0"/>
        <v>Passantensteigers</v>
      </c>
      <c r="C20" s="87"/>
      <c r="D20" s="69"/>
      <c r="G20" s="69"/>
      <c r="J20" s="69"/>
      <c r="K20" s="69"/>
      <c r="T20" s="69"/>
      <c r="V20" s="69"/>
      <c r="W20" s="69"/>
      <c r="AE20" s="69"/>
      <c r="AI20" s="69"/>
      <c r="AJ20" s="69"/>
      <c r="AP20" s="69"/>
      <c r="AQ20" s="69"/>
      <c r="AR20" s="69"/>
      <c r="AS20" s="69"/>
      <c r="AW20" s="69"/>
      <c r="AX20" s="69"/>
      <c r="AY20" s="141"/>
    </row>
    <row r="21" spans="1:51" x14ac:dyDescent="0.3">
      <c r="A21" s="263" t="s">
        <v>1299</v>
      </c>
      <c r="B21" s="284" t="str">
        <f t="shared" si="0"/>
        <v>Passantensteigers</v>
      </c>
      <c r="C21" s="87"/>
      <c r="D21" s="69"/>
      <c r="G21" s="69"/>
      <c r="J21" s="69"/>
      <c r="K21" s="69"/>
      <c r="T21" s="69"/>
      <c r="V21" s="69"/>
      <c r="W21" s="69"/>
      <c r="AE21" s="69"/>
      <c r="AI21" s="69"/>
      <c r="AJ21" s="69"/>
      <c r="AP21" s="69"/>
      <c r="AQ21" s="69"/>
      <c r="AR21" s="69"/>
      <c r="AS21" s="69"/>
      <c r="AW21" s="69"/>
      <c r="AX21" s="69"/>
      <c r="AY21" s="141"/>
    </row>
    <row r="22" spans="1:51" x14ac:dyDescent="0.3">
      <c r="A22" s="263" t="s">
        <v>1299</v>
      </c>
      <c r="B22" s="284" t="str">
        <f t="shared" si="0"/>
        <v>Passantensteigers</v>
      </c>
      <c r="C22" s="87"/>
      <c r="D22" s="69"/>
      <c r="G22" s="69"/>
      <c r="J22" s="69"/>
      <c r="K22" s="69"/>
      <c r="T22" s="69"/>
      <c r="V22" s="69"/>
      <c r="W22" s="69"/>
      <c r="AE22" s="69"/>
      <c r="AI22" s="69"/>
      <c r="AJ22" s="69"/>
      <c r="AP22" s="69"/>
      <c r="AQ22" s="69"/>
      <c r="AR22" s="69"/>
      <c r="AS22" s="69"/>
      <c r="AW22" s="69"/>
      <c r="AX22" s="69"/>
      <c r="AY22" s="141"/>
    </row>
    <row r="23" spans="1:51" x14ac:dyDescent="0.3">
      <c r="A23" s="263" t="s">
        <v>1299</v>
      </c>
      <c r="B23" s="284" t="str">
        <f t="shared" si="0"/>
        <v>Passantensteigers</v>
      </c>
      <c r="C23" s="87"/>
      <c r="D23" s="69"/>
      <c r="G23" s="69"/>
      <c r="J23" s="69"/>
      <c r="K23" s="69"/>
      <c r="T23" s="69"/>
      <c r="V23" s="69"/>
      <c r="W23" s="69"/>
      <c r="AE23" s="69"/>
      <c r="AI23" s="69"/>
      <c r="AJ23" s="69"/>
      <c r="AP23" s="69"/>
      <c r="AQ23" s="69"/>
      <c r="AR23" s="69"/>
      <c r="AS23" s="69"/>
      <c r="AW23" s="69"/>
      <c r="AX23" s="69"/>
      <c r="AY23" s="141"/>
    </row>
    <row r="24" spans="1:51" x14ac:dyDescent="0.3">
      <c r="A24" s="263" t="s">
        <v>1299</v>
      </c>
      <c r="B24" s="284" t="str">
        <f t="shared" si="0"/>
        <v>Passantensteigers</v>
      </c>
      <c r="C24" s="87"/>
      <c r="D24" s="69"/>
      <c r="G24" s="69"/>
      <c r="J24" s="69"/>
      <c r="K24" s="69"/>
      <c r="T24" s="69"/>
      <c r="V24" s="69"/>
      <c r="W24" s="69"/>
      <c r="AE24" s="69"/>
      <c r="AI24" s="69"/>
      <c r="AJ24" s="69"/>
      <c r="AP24" s="69"/>
      <c r="AQ24" s="69"/>
      <c r="AR24" s="69"/>
      <c r="AS24" s="69"/>
      <c r="AW24" s="69"/>
      <c r="AX24" s="69"/>
      <c r="AY24" s="141"/>
    </row>
    <row r="25" spans="1:51" x14ac:dyDescent="0.3">
      <c r="A25" s="263" t="s">
        <v>1299</v>
      </c>
      <c r="B25" s="284" t="str">
        <f t="shared" si="0"/>
        <v>Passantensteigers</v>
      </c>
      <c r="C25" s="87"/>
      <c r="D25" s="69"/>
      <c r="G25" s="69"/>
      <c r="J25" s="69"/>
      <c r="K25" s="69"/>
      <c r="T25" s="69"/>
      <c r="V25" s="69"/>
      <c r="W25" s="69"/>
      <c r="AE25" s="69"/>
      <c r="AI25" s="69"/>
      <c r="AJ25" s="69"/>
      <c r="AP25" s="69"/>
      <c r="AQ25" s="69"/>
      <c r="AR25" s="69"/>
      <c r="AS25" s="69"/>
      <c r="AW25" s="69"/>
      <c r="AX25" s="69"/>
      <c r="AY25" s="141"/>
    </row>
    <row r="26" spans="1:51" x14ac:dyDescent="0.3">
      <c r="A26" s="263" t="s">
        <v>1299</v>
      </c>
      <c r="B26" s="284" t="str">
        <f t="shared" si="0"/>
        <v>Passantensteigers</v>
      </c>
      <c r="C26" s="87"/>
      <c r="D26" s="69"/>
      <c r="G26" s="69"/>
      <c r="J26" s="69"/>
      <c r="K26" s="69"/>
      <c r="T26" s="69"/>
      <c r="V26" s="69"/>
      <c r="W26" s="69"/>
      <c r="AE26" s="69"/>
      <c r="AI26" s="69"/>
      <c r="AJ26" s="69"/>
      <c r="AP26" s="69"/>
      <c r="AQ26" s="69"/>
      <c r="AR26" s="69"/>
      <c r="AS26" s="69"/>
      <c r="AW26" s="69"/>
      <c r="AX26" s="69"/>
      <c r="AY26" s="141"/>
    </row>
    <row r="27" spans="1:51" x14ac:dyDescent="0.3">
      <c r="A27" s="263" t="s">
        <v>1299</v>
      </c>
      <c r="B27" s="284" t="str">
        <f t="shared" si="0"/>
        <v>Passantensteigers</v>
      </c>
      <c r="C27" s="87"/>
      <c r="D27" s="69"/>
      <c r="G27" s="69"/>
      <c r="J27" s="69"/>
      <c r="K27" s="69"/>
      <c r="T27" s="69"/>
      <c r="V27" s="69"/>
      <c r="W27" s="69"/>
      <c r="AE27" s="69"/>
      <c r="AI27" s="69"/>
      <c r="AJ27" s="69"/>
      <c r="AP27" s="69"/>
      <c r="AQ27" s="69"/>
      <c r="AR27" s="69"/>
      <c r="AS27" s="69"/>
      <c r="AW27" s="69"/>
      <c r="AX27" s="69"/>
      <c r="AY27" s="141"/>
    </row>
    <row r="28" spans="1:51" x14ac:dyDescent="0.3">
      <c r="A28" s="263" t="s">
        <v>1299</v>
      </c>
      <c r="B28" s="284" t="str">
        <f t="shared" si="0"/>
        <v>Passantensteigers</v>
      </c>
      <c r="C28" s="87"/>
      <c r="D28" s="69"/>
      <c r="G28" s="69"/>
      <c r="J28" s="69"/>
      <c r="K28" s="69"/>
      <c r="T28" s="69"/>
      <c r="V28" s="69"/>
      <c r="W28" s="69"/>
      <c r="AE28" s="69"/>
      <c r="AI28" s="69"/>
      <c r="AJ28" s="69"/>
      <c r="AP28" s="69"/>
      <c r="AQ28" s="69"/>
      <c r="AR28" s="69"/>
      <c r="AS28" s="69"/>
      <c r="AW28" s="69"/>
      <c r="AX28" s="69"/>
      <c r="AY28" s="141"/>
    </row>
    <row r="29" spans="1:51" x14ac:dyDescent="0.3">
      <c r="A29" s="263" t="s">
        <v>1299</v>
      </c>
      <c r="B29" s="284" t="str">
        <f t="shared" si="0"/>
        <v>Passantensteigers</v>
      </c>
      <c r="C29" s="87"/>
      <c r="D29" s="69"/>
      <c r="G29" s="69"/>
      <c r="J29" s="69"/>
      <c r="K29" s="69"/>
      <c r="T29" s="69"/>
      <c r="V29" s="69"/>
      <c r="W29" s="69"/>
      <c r="AE29" s="69"/>
      <c r="AI29" s="69"/>
      <c r="AJ29" s="69"/>
      <c r="AP29" s="69"/>
      <c r="AQ29" s="69"/>
      <c r="AR29" s="69"/>
      <c r="AS29" s="69"/>
      <c r="AW29" s="69"/>
      <c r="AX29" s="69"/>
      <c r="AY29" s="141"/>
    </row>
    <row r="30" spans="1:51" x14ac:dyDescent="0.3">
      <c r="A30" s="263" t="s">
        <v>1299</v>
      </c>
      <c r="B30" s="284" t="str">
        <f t="shared" si="0"/>
        <v>Passantensteigers</v>
      </c>
      <c r="C30" s="87"/>
      <c r="D30" s="69"/>
      <c r="G30" s="69"/>
      <c r="J30" s="69"/>
      <c r="K30" s="69"/>
      <c r="T30" s="69"/>
      <c r="V30" s="69"/>
      <c r="W30" s="69"/>
      <c r="AE30" s="69"/>
      <c r="AI30" s="69"/>
      <c r="AJ30" s="69"/>
      <c r="AP30" s="69"/>
      <c r="AQ30" s="69"/>
      <c r="AR30" s="69"/>
      <c r="AS30" s="69"/>
      <c r="AW30" s="69"/>
      <c r="AX30" s="69"/>
      <c r="AY30" s="141"/>
    </row>
    <row r="31" spans="1:51" x14ac:dyDescent="0.3">
      <c r="A31" s="263" t="s">
        <v>1299</v>
      </c>
      <c r="B31" s="284" t="str">
        <f t="shared" si="0"/>
        <v>Passantensteigers</v>
      </c>
      <c r="C31" s="87"/>
      <c r="D31" s="69"/>
      <c r="G31" s="69"/>
      <c r="J31" s="69"/>
      <c r="K31" s="69"/>
      <c r="T31" s="69"/>
      <c r="V31" s="69"/>
      <c r="W31" s="69"/>
      <c r="AE31" s="69"/>
      <c r="AI31" s="69"/>
      <c r="AJ31" s="69"/>
      <c r="AP31" s="69"/>
      <c r="AQ31" s="69"/>
      <c r="AR31" s="69"/>
      <c r="AS31" s="69"/>
      <c r="AW31" s="69"/>
      <c r="AX31" s="69"/>
      <c r="AY31" s="141"/>
    </row>
    <row r="32" spans="1:51" x14ac:dyDescent="0.3">
      <c r="A32" s="263" t="s">
        <v>1299</v>
      </c>
      <c r="B32" s="284" t="str">
        <f t="shared" si="0"/>
        <v>Passantensteigers</v>
      </c>
      <c r="C32" s="87"/>
      <c r="D32" s="69"/>
      <c r="G32" s="69"/>
      <c r="J32" s="69"/>
      <c r="K32" s="69"/>
      <c r="T32" s="69"/>
      <c r="V32" s="69"/>
      <c r="W32" s="69"/>
      <c r="AE32" s="69"/>
      <c r="AI32" s="69"/>
      <c r="AJ32" s="69"/>
      <c r="AP32" s="69"/>
      <c r="AQ32" s="69"/>
      <c r="AR32" s="69"/>
      <c r="AS32" s="69"/>
      <c r="AW32" s="69"/>
      <c r="AX32" s="69"/>
      <c r="AY32" s="141"/>
    </row>
    <row r="33" spans="1:51" x14ac:dyDescent="0.3">
      <c r="A33" s="263" t="s">
        <v>1299</v>
      </c>
      <c r="B33" s="284" t="str">
        <f t="shared" si="0"/>
        <v>Passantensteigers</v>
      </c>
      <c r="C33" s="87"/>
      <c r="D33" s="69"/>
      <c r="G33" s="69"/>
      <c r="J33" s="69"/>
      <c r="K33" s="69"/>
      <c r="T33" s="69"/>
      <c r="V33" s="69"/>
      <c r="W33" s="69"/>
      <c r="AE33" s="69"/>
      <c r="AI33" s="69"/>
      <c r="AJ33" s="69"/>
      <c r="AP33" s="69"/>
      <c r="AQ33" s="69"/>
      <c r="AR33" s="69"/>
      <c r="AS33" s="69"/>
      <c r="AW33" s="69"/>
      <c r="AX33" s="69"/>
      <c r="AY33" s="141"/>
    </row>
    <row r="34" spans="1:51" x14ac:dyDescent="0.3">
      <c r="A34" s="263" t="s">
        <v>1299</v>
      </c>
      <c r="B34" s="284" t="str">
        <f t="shared" si="0"/>
        <v>Passantensteigers</v>
      </c>
      <c r="C34" s="87"/>
      <c r="D34" s="69"/>
      <c r="G34" s="69"/>
      <c r="J34" s="69"/>
      <c r="K34" s="69"/>
      <c r="T34" s="69"/>
      <c r="V34" s="69"/>
      <c r="W34" s="69"/>
      <c r="AE34" s="69"/>
      <c r="AI34" s="69"/>
      <c r="AJ34" s="69"/>
      <c r="AP34" s="69"/>
      <c r="AQ34" s="69"/>
      <c r="AR34" s="69"/>
      <c r="AS34" s="69"/>
      <c r="AW34" s="69"/>
      <c r="AX34" s="69"/>
      <c r="AY34" s="141"/>
    </row>
    <row r="35" spans="1:51" x14ac:dyDescent="0.3">
      <c r="A35" s="263" t="s">
        <v>1299</v>
      </c>
      <c r="B35" s="284" t="str">
        <f t="shared" si="0"/>
        <v>Passantensteigers</v>
      </c>
      <c r="C35" s="87"/>
      <c r="D35" s="69"/>
      <c r="G35" s="69"/>
      <c r="J35" s="69"/>
      <c r="K35" s="69"/>
      <c r="T35" s="69"/>
      <c r="V35" s="69"/>
      <c r="W35" s="69"/>
      <c r="AE35" s="69"/>
      <c r="AI35" s="69"/>
      <c r="AJ35" s="69"/>
      <c r="AP35" s="69"/>
      <c r="AQ35" s="69"/>
      <c r="AR35" s="69"/>
      <c r="AS35" s="69"/>
      <c r="AW35" s="69"/>
      <c r="AX35" s="69"/>
      <c r="AY35" s="141"/>
    </row>
    <row r="36" spans="1:51" x14ac:dyDescent="0.3">
      <c r="A36" s="263" t="s">
        <v>1299</v>
      </c>
      <c r="B36" s="284" t="str">
        <f t="shared" si="0"/>
        <v>Passantensteigers</v>
      </c>
      <c r="C36" s="87"/>
      <c r="D36" s="69"/>
      <c r="G36" s="69"/>
      <c r="J36" s="69"/>
      <c r="K36" s="69"/>
      <c r="T36" s="69"/>
      <c r="V36" s="69"/>
      <c r="W36" s="69"/>
      <c r="AE36" s="69"/>
      <c r="AI36" s="69"/>
      <c r="AJ36" s="69"/>
      <c r="AP36" s="69"/>
      <c r="AQ36" s="69"/>
      <c r="AR36" s="69"/>
      <c r="AS36" s="69"/>
      <c r="AW36" s="69"/>
      <c r="AX36" s="69"/>
      <c r="AY36" s="141"/>
    </row>
    <row r="37" spans="1:51" x14ac:dyDescent="0.3">
      <c r="A37" s="263" t="s">
        <v>1299</v>
      </c>
      <c r="B37" s="284" t="str">
        <f t="shared" si="0"/>
        <v>Passantensteigers</v>
      </c>
      <c r="C37" s="87"/>
      <c r="D37" s="69"/>
      <c r="G37" s="69"/>
      <c r="J37" s="69"/>
      <c r="K37" s="69"/>
      <c r="T37" s="69"/>
      <c r="V37" s="69"/>
      <c r="W37" s="69"/>
      <c r="AE37" s="69"/>
      <c r="AI37" s="69"/>
      <c r="AJ37" s="69"/>
      <c r="AP37" s="69"/>
      <c r="AQ37" s="69"/>
      <c r="AR37" s="69"/>
      <c r="AS37" s="69"/>
      <c r="AW37" s="69"/>
      <c r="AX37" s="69"/>
      <c r="AY37" s="141"/>
    </row>
    <row r="38" spans="1:51" x14ac:dyDescent="0.3">
      <c r="A38" s="263" t="s">
        <v>1299</v>
      </c>
      <c r="B38" s="284" t="str">
        <f t="shared" si="0"/>
        <v>Passantensteigers</v>
      </c>
      <c r="C38" s="87"/>
      <c r="D38" s="69"/>
      <c r="G38" s="69"/>
      <c r="J38" s="69"/>
      <c r="K38" s="69"/>
      <c r="T38" s="69"/>
      <c r="V38" s="69"/>
      <c r="W38" s="69"/>
      <c r="AE38" s="69"/>
      <c r="AI38" s="69"/>
      <c r="AJ38" s="69"/>
      <c r="AP38" s="69"/>
      <c r="AQ38" s="69"/>
      <c r="AR38" s="69"/>
      <c r="AS38" s="69"/>
      <c r="AW38" s="69"/>
      <c r="AX38" s="69"/>
      <c r="AY38" s="141"/>
    </row>
    <row r="39" spans="1:51" x14ac:dyDescent="0.3">
      <c r="A39" s="263" t="s">
        <v>1299</v>
      </c>
      <c r="B39" s="284" t="str">
        <f t="shared" si="0"/>
        <v>Passantensteigers</v>
      </c>
      <c r="C39" s="87"/>
      <c r="D39" s="69"/>
      <c r="G39" s="69"/>
      <c r="J39" s="69"/>
      <c r="K39" s="69"/>
      <c r="T39" s="69"/>
      <c r="V39" s="69"/>
      <c r="W39" s="69"/>
      <c r="AE39" s="69"/>
      <c r="AI39" s="69"/>
      <c r="AJ39" s="69"/>
      <c r="AP39" s="69"/>
      <c r="AQ39" s="69"/>
      <c r="AR39" s="69"/>
      <c r="AS39" s="69"/>
      <c r="AW39" s="69"/>
      <c r="AX39" s="69"/>
      <c r="AY39" s="141"/>
    </row>
    <row r="40" spans="1:51" x14ac:dyDescent="0.3">
      <c r="A40" s="263" t="s">
        <v>1299</v>
      </c>
      <c r="B40" s="284" t="str">
        <f t="shared" si="0"/>
        <v>Passantensteigers</v>
      </c>
      <c r="C40" s="87"/>
      <c r="D40" s="69"/>
      <c r="G40" s="69"/>
      <c r="J40" s="69"/>
      <c r="K40" s="69"/>
      <c r="T40" s="69"/>
      <c r="V40" s="69"/>
      <c r="W40" s="69"/>
      <c r="AE40" s="69"/>
      <c r="AI40" s="69"/>
      <c r="AJ40" s="69"/>
      <c r="AP40" s="69"/>
      <c r="AQ40" s="69"/>
      <c r="AR40" s="69"/>
      <c r="AS40" s="69"/>
      <c r="AW40" s="69"/>
      <c r="AX40" s="69"/>
      <c r="AY40" s="141"/>
    </row>
    <row r="41" spans="1:51" x14ac:dyDescent="0.3">
      <c r="A41" s="263" t="s">
        <v>1299</v>
      </c>
      <c r="B41" s="284" t="str">
        <f t="shared" si="0"/>
        <v>Passantensteigers</v>
      </c>
      <c r="C41" s="87"/>
      <c r="D41" s="69"/>
      <c r="G41" s="69"/>
      <c r="J41" s="69"/>
      <c r="K41" s="69"/>
      <c r="T41" s="69"/>
      <c r="V41" s="69"/>
      <c r="W41" s="69"/>
      <c r="AE41" s="69"/>
      <c r="AI41" s="69"/>
      <c r="AJ41" s="69"/>
      <c r="AP41" s="69"/>
      <c r="AQ41" s="69"/>
      <c r="AR41" s="69"/>
      <c r="AS41" s="69"/>
      <c r="AW41" s="69"/>
      <c r="AX41" s="69"/>
      <c r="AY41" s="141"/>
    </row>
    <row r="42" spans="1:51" x14ac:dyDescent="0.3">
      <c r="A42" s="263" t="s">
        <v>1299</v>
      </c>
      <c r="B42" s="284" t="str">
        <f t="shared" si="0"/>
        <v>Passantensteigers</v>
      </c>
      <c r="C42" s="87"/>
      <c r="D42" s="69"/>
      <c r="G42" s="69"/>
      <c r="J42" s="69"/>
      <c r="K42" s="69"/>
      <c r="T42" s="69"/>
      <c r="V42" s="69"/>
      <c r="W42" s="69"/>
      <c r="AE42" s="69"/>
      <c r="AI42" s="69"/>
      <c r="AJ42" s="69"/>
      <c r="AP42" s="69"/>
      <c r="AQ42" s="69"/>
      <c r="AR42" s="69"/>
      <c r="AS42" s="69"/>
      <c r="AW42" s="69"/>
      <c r="AX42" s="69"/>
      <c r="AY42" s="141"/>
    </row>
    <row r="43" spans="1:51" x14ac:dyDescent="0.3">
      <c r="A43" s="263" t="s">
        <v>1299</v>
      </c>
      <c r="B43" s="284" t="str">
        <f t="shared" si="0"/>
        <v>Passantensteigers</v>
      </c>
      <c r="C43" s="87"/>
      <c r="D43" s="69"/>
      <c r="G43" s="69"/>
      <c r="J43" s="69"/>
      <c r="K43" s="69"/>
      <c r="T43" s="69"/>
      <c r="V43" s="69"/>
      <c r="W43" s="69"/>
      <c r="AE43" s="69"/>
      <c r="AI43" s="69"/>
      <c r="AJ43" s="69"/>
      <c r="AP43" s="69"/>
      <c r="AQ43" s="69"/>
      <c r="AR43" s="69"/>
      <c r="AS43" s="69"/>
      <c r="AW43" s="69"/>
      <c r="AX43" s="69"/>
      <c r="AY43" s="141"/>
    </row>
    <row r="44" spans="1:51" x14ac:dyDescent="0.3">
      <c r="A44" s="263" t="s">
        <v>1299</v>
      </c>
      <c r="B44" s="284" t="str">
        <f t="shared" si="0"/>
        <v>Passantensteigers</v>
      </c>
      <c r="C44" s="87"/>
      <c r="D44" s="69"/>
      <c r="G44" s="69"/>
      <c r="J44" s="69"/>
      <c r="K44" s="69"/>
      <c r="T44" s="69"/>
      <c r="V44" s="69"/>
      <c r="W44" s="69"/>
      <c r="AE44" s="69"/>
      <c r="AI44" s="69"/>
      <c r="AJ44" s="69"/>
      <c r="AP44" s="69"/>
      <c r="AQ44" s="69"/>
      <c r="AR44" s="69"/>
      <c r="AS44" s="69"/>
      <c r="AW44" s="69"/>
      <c r="AX44" s="69"/>
      <c r="AY44" s="141"/>
    </row>
    <row r="45" spans="1:51" x14ac:dyDescent="0.3">
      <c r="A45" s="263" t="s">
        <v>1299</v>
      </c>
      <c r="B45" s="284" t="str">
        <f t="shared" si="0"/>
        <v>Passantensteigers</v>
      </c>
      <c r="C45" s="87"/>
      <c r="D45" s="69"/>
      <c r="G45" s="69"/>
      <c r="J45" s="69"/>
      <c r="K45" s="69"/>
      <c r="T45" s="69"/>
      <c r="V45" s="69"/>
      <c r="W45" s="69"/>
      <c r="AE45" s="69"/>
      <c r="AI45" s="69"/>
      <c r="AJ45" s="69"/>
      <c r="AP45" s="69"/>
      <c r="AQ45" s="69"/>
      <c r="AR45" s="69"/>
      <c r="AS45" s="69"/>
      <c r="AW45" s="69"/>
      <c r="AX45" s="69"/>
      <c r="AY45" s="141"/>
    </row>
    <row r="46" spans="1:51" x14ac:dyDescent="0.3">
      <c r="A46" s="263" t="s">
        <v>1299</v>
      </c>
      <c r="B46" s="284" t="str">
        <f t="shared" si="0"/>
        <v>Passantensteigers</v>
      </c>
      <c r="C46" s="87"/>
      <c r="D46" s="69"/>
      <c r="G46" s="69"/>
      <c r="J46" s="69"/>
      <c r="K46" s="69"/>
      <c r="T46" s="69"/>
      <c r="V46" s="69"/>
      <c r="W46" s="69"/>
      <c r="AE46" s="69"/>
      <c r="AI46" s="69"/>
      <c r="AJ46" s="69"/>
      <c r="AP46" s="69"/>
      <c r="AQ46" s="69"/>
      <c r="AR46" s="69"/>
      <c r="AS46" s="69"/>
      <c r="AW46" s="69"/>
      <c r="AX46" s="69"/>
      <c r="AY46" s="141"/>
    </row>
    <row r="47" spans="1:51" x14ac:dyDescent="0.3">
      <c r="A47" s="263" t="s">
        <v>1299</v>
      </c>
      <c r="B47" s="284" t="str">
        <f t="shared" si="0"/>
        <v>Passantensteigers</v>
      </c>
      <c r="C47" s="87"/>
      <c r="D47" s="69"/>
      <c r="G47" s="69"/>
      <c r="J47" s="69"/>
      <c r="K47" s="69"/>
      <c r="T47" s="69"/>
      <c r="V47" s="69"/>
      <c r="W47" s="69"/>
      <c r="AE47" s="69"/>
      <c r="AI47" s="69"/>
      <c r="AJ47" s="69"/>
      <c r="AP47" s="69"/>
      <c r="AQ47" s="69"/>
      <c r="AR47" s="69"/>
      <c r="AS47" s="69"/>
      <c r="AW47" s="69"/>
      <c r="AX47" s="69"/>
      <c r="AY47" s="141"/>
    </row>
    <row r="48" spans="1:51" x14ac:dyDescent="0.3">
      <c r="A48" s="263" t="s">
        <v>1299</v>
      </c>
      <c r="B48" s="284" t="str">
        <f t="shared" si="0"/>
        <v>Passantensteigers</v>
      </c>
      <c r="C48" s="87"/>
      <c r="D48" s="69"/>
      <c r="G48" s="69"/>
      <c r="J48" s="69"/>
      <c r="K48" s="69"/>
      <c r="T48" s="69"/>
      <c r="V48" s="69"/>
      <c r="W48" s="69"/>
      <c r="AE48" s="69"/>
      <c r="AI48" s="69"/>
      <c r="AJ48" s="69"/>
      <c r="AP48" s="69"/>
      <c r="AQ48" s="69"/>
      <c r="AR48" s="69"/>
      <c r="AS48" s="69"/>
      <c r="AW48" s="69"/>
      <c r="AX48" s="69"/>
      <c r="AY48" s="141"/>
    </row>
    <row r="49" spans="1:51" x14ac:dyDescent="0.3">
      <c r="A49" s="263" t="s">
        <v>1299</v>
      </c>
      <c r="B49" s="284" t="str">
        <f t="shared" si="0"/>
        <v>Passantensteigers</v>
      </c>
      <c r="C49" s="87"/>
      <c r="D49" s="69"/>
      <c r="G49" s="69"/>
      <c r="J49" s="69"/>
      <c r="K49" s="69"/>
      <c r="T49" s="69"/>
      <c r="V49" s="69"/>
      <c r="W49" s="69"/>
      <c r="AE49" s="69"/>
      <c r="AI49" s="69"/>
      <c r="AJ49" s="69"/>
      <c r="AP49" s="69"/>
      <c r="AQ49" s="69"/>
      <c r="AR49" s="69"/>
      <c r="AS49" s="69"/>
      <c r="AW49" s="69"/>
      <c r="AX49" s="69"/>
      <c r="AY49" s="141"/>
    </row>
    <row r="50" spans="1:51" x14ac:dyDescent="0.3">
      <c r="A50" s="263" t="s">
        <v>1299</v>
      </c>
      <c r="B50" s="284" t="str">
        <f t="shared" si="0"/>
        <v>Passantensteigers</v>
      </c>
      <c r="C50" s="87"/>
      <c r="D50" s="69"/>
      <c r="G50" s="69"/>
      <c r="J50" s="69"/>
      <c r="K50" s="69"/>
      <c r="T50" s="69"/>
      <c r="V50" s="69"/>
      <c r="W50" s="69"/>
      <c r="AE50" s="69"/>
      <c r="AI50" s="69"/>
      <c r="AJ50" s="69"/>
      <c r="AP50" s="69"/>
      <c r="AQ50" s="69"/>
      <c r="AR50" s="69"/>
      <c r="AS50" s="69"/>
      <c r="AW50" s="69"/>
      <c r="AX50" s="69"/>
      <c r="AY50" s="141"/>
    </row>
    <row r="51" spans="1:51" x14ac:dyDescent="0.3">
      <c r="A51" s="263" t="s">
        <v>1299</v>
      </c>
      <c r="B51" s="284" t="str">
        <f t="shared" si="0"/>
        <v>Passantensteigers</v>
      </c>
      <c r="C51" s="87"/>
      <c r="D51" s="69"/>
      <c r="G51" s="69"/>
      <c r="J51" s="69"/>
      <c r="K51" s="69"/>
      <c r="T51" s="69"/>
      <c r="V51" s="69"/>
      <c r="W51" s="69"/>
      <c r="AE51" s="69"/>
      <c r="AI51" s="69"/>
      <c r="AJ51" s="69"/>
      <c r="AP51" s="69"/>
      <c r="AQ51" s="69"/>
      <c r="AR51" s="69"/>
      <c r="AS51" s="69"/>
      <c r="AW51" s="69"/>
      <c r="AX51" s="69"/>
      <c r="AY51" s="141"/>
    </row>
    <row r="52" spans="1:51" x14ac:dyDescent="0.3">
      <c r="A52" s="263" t="s">
        <v>1299</v>
      </c>
      <c r="B52" s="284" t="str">
        <f t="shared" si="0"/>
        <v>Passantensteigers</v>
      </c>
      <c r="C52" s="87"/>
      <c r="D52" s="69"/>
      <c r="G52" s="69"/>
      <c r="J52" s="69"/>
      <c r="K52" s="69"/>
      <c r="T52" s="69"/>
      <c r="V52" s="69"/>
      <c r="W52" s="69"/>
      <c r="AE52" s="69"/>
      <c r="AI52" s="69"/>
      <c r="AJ52" s="69"/>
      <c r="AP52" s="69"/>
      <c r="AQ52" s="69"/>
      <c r="AR52" s="69"/>
      <c r="AS52" s="69"/>
      <c r="AW52" s="69"/>
      <c r="AX52" s="69"/>
      <c r="AY52" s="141"/>
    </row>
    <row r="53" spans="1:51" x14ac:dyDescent="0.3">
      <c r="A53" s="263" t="s">
        <v>1299</v>
      </c>
      <c r="B53" s="284" t="str">
        <f t="shared" si="0"/>
        <v>Passantensteigers</v>
      </c>
      <c r="C53" s="87"/>
      <c r="D53" s="69"/>
      <c r="G53" s="69"/>
      <c r="J53" s="69"/>
      <c r="K53" s="69"/>
      <c r="T53" s="69"/>
      <c r="V53" s="69"/>
      <c r="W53" s="69"/>
      <c r="AE53" s="69"/>
      <c r="AI53" s="69"/>
      <c r="AJ53" s="69"/>
      <c r="AP53" s="69"/>
      <c r="AQ53" s="69"/>
      <c r="AR53" s="69"/>
      <c r="AS53" s="69"/>
      <c r="AW53" s="69"/>
      <c r="AX53" s="69"/>
      <c r="AY53" s="141"/>
    </row>
    <row r="54" spans="1:51" x14ac:dyDescent="0.3">
      <c r="A54" s="263" t="s">
        <v>1299</v>
      </c>
      <c r="B54" s="284" t="str">
        <f t="shared" si="0"/>
        <v>Passantensteigers</v>
      </c>
      <c r="C54" s="87"/>
      <c r="D54" s="69"/>
      <c r="G54" s="69"/>
      <c r="J54" s="69"/>
      <c r="K54" s="69"/>
      <c r="T54" s="69"/>
      <c r="V54" s="69"/>
      <c r="W54" s="69"/>
      <c r="AE54" s="69"/>
      <c r="AI54" s="69"/>
      <c r="AJ54" s="69"/>
      <c r="AP54" s="69"/>
      <c r="AQ54" s="69"/>
      <c r="AR54" s="69"/>
      <c r="AS54" s="69"/>
      <c r="AW54" s="69"/>
      <c r="AX54" s="69"/>
      <c r="AY54" s="141"/>
    </row>
    <row r="55" spans="1:51" x14ac:dyDescent="0.3">
      <c r="A55" s="263" t="s">
        <v>1299</v>
      </c>
      <c r="B55" s="284" t="str">
        <f t="shared" si="0"/>
        <v>Passantensteigers</v>
      </c>
      <c r="C55" s="87"/>
      <c r="D55" s="69"/>
      <c r="G55" s="69"/>
      <c r="J55" s="69"/>
      <c r="K55" s="69"/>
      <c r="T55" s="69"/>
      <c r="V55" s="69"/>
      <c r="W55" s="69"/>
      <c r="AE55" s="69"/>
      <c r="AI55" s="69"/>
      <c r="AJ55" s="69"/>
      <c r="AP55" s="69"/>
      <c r="AQ55" s="69"/>
      <c r="AR55" s="69"/>
      <c r="AS55" s="69"/>
      <c r="AW55" s="69"/>
      <c r="AX55" s="69"/>
      <c r="AY55" s="141"/>
    </row>
    <row r="56" spans="1:51" x14ac:dyDescent="0.3">
      <c r="A56" s="263" t="s">
        <v>1299</v>
      </c>
      <c r="B56" s="284" t="str">
        <f t="shared" si="0"/>
        <v>Passantensteigers</v>
      </c>
      <c r="C56" s="87"/>
      <c r="D56" s="69"/>
      <c r="G56" s="69"/>
      <c r="J56" s="69"/>
      <c r="K56" s="69"/>
      <c r="T56" s="69"/>
      <c r="V56" s="69"/>
      <c r="W56" s="69"/>
      <c r="AE56" s="69"/>
      <c r="AI56" s="69"/>
      <c r="AJ56" s="69"/>
      <c r="AP56" s="69"/>
      <c r="AQ56" s="69"/>
      <c r="AR56" s="69"/>
      <c r="AS56" s="69"/>
      <c r="AW56" s="69"/>
      <c r="AX56" s="69"/>
      <c r="AY56" s="141"/>
    </row>
    <row r="57" spans="1:51" x14ac:dyDescent="0.3">
      <c r="A57" s="263" t="s">
        <v>1299</v>
      </c>
      <c r="B57" s="284" t="str">
        <f t="shared" si="0"/>
        <v>Passantensteigers</v>
      </c>
      <c r="C57" s="87"/>
      <c r="D57" s="69"/>
      <c r="G57" s="69"/>
      <c r="J57" s="69"/>
      <c r="K57" s="69"/>
      <c r="T57" s="69"/>
      <c r="V57" s="69"/>
      <c r="W57" s="69"/>
      <c r="AE57" s="69"/>
      <c r="AI57" s="69"/>
      <c r="AJ57" s="69"/>
      <c r="AP57" s="69"/>
      <c r="AQ57" s="69"/>
      <c r="AR57" s="69"/>
      <c r="AS57" s="69"/>
      <c r="AW57" s="69"/>
      <c r="AX57" s="69"/>
      <c r="AY57" s="141"/>
    </row>
    <row r="58" spans="1:51" x14ac:dyDescent="0.3">
      <c r="A58" s="263" t="s">
        <v>1299</v>
      </c>
      <c r="B58" s="284" t="str">
        <f t="shared" si="0"/>
        <v>Passantensteigers</v>
      </c>
      <c r="C58" s="87"/>
      <c r="D58" s="69"/>
      <c r="G58" s="69"/>
      <c r="J58" s="69"/>
      <c r="K58" s="69"/>
      <c r="T58" s="69"/>
      <c r="V58" s="69"/>
      <c r="W58" s="69"/>
      <c r="AE58" s="69"/>
      <c r="AI58" s="69"/>
      <c r="AJ58" s="69"/>
      <c r="AP58" s="69"/>
      <c r="AQ58" s="69"/>
      <c r="AR58" s="69"/>
      <c r="AS58" s="69"/>
      <c r="AW58" s="69"/>
      <c r="AX58" s="69"/>
      <c r="AY58" s="141"/>
    </row>
    <row r="59" spans="1:51" x14ac:dyDescent="0.3">
      <c r="A59" s="263" t="s">
        <v>1299</v>
      </c>
      <c r="B59" s="284" t="str">
        <f t="shared" si="0"/>
        <v>Passantensteigers</v>
      </c>
      <c r="C59" s="87"/>
      <c r="D59" s="69"/>
      <c r="G59" s="69"/>
      <c r="J59" s="69"/>
      <c r="K59" s="69"/>
      <c r="T59" s="69"/>
      <c r="V59" s="69"/>
      <c r="W59" s="69"/>
      <c r="AE59" s="69"/>
      <c r="AI59" s="69"/>
      <c r="AJ59" s="69"/>
      <c r="AP59" s="69"/>
      <c r="AQ59" s="69"/>
      <c r="AR59" s="69"/>
      <c r="AS59" s="69"/>
      <c r="AW59" s="69"/>
      <c r="AX59" s="69"/>
      <c r="AY59" s="141"/>
    </row>
    <row r="60" spans="1:51" x14ac:dyDescent="0.3">
      <c r="A60" s="263" t="s">
        <v>1299</v>
      </c>
      <c r="B60" s="284" t="str">
        <f t="shared" si="0"/>
        <v>Passantensteigers</v>
      </c>
      <c r="C60" s="87"/>
      <c r="D60" s="69"/>
      <c r="G60" s="69"/>
      <c r="J60" s="69"/>
      <c r="K60" s="69"/>
      <c r="T60" s="69"/>
      <c r="V60" s="69"/>
      <c r="W60" s="69"/>
      <c r="AE60" s="69"/>
      <c r="AI60" s="69"/>
      <c r="AJ60" s="69"/>
      <c r="AP60" s="69"/>
      <c r="AQ60" s="69"/>
      <c r="AR60" s="69"/>
      <c r="AS60" s="69"/>
      <c r="AW60" s="69"/>
      <c r="AX60" s="69"/>
      <c r="AY60" s="141"/>
    </row>
    <row r="61" spans="1:51" x14ac:dyDescent="0.3">
      <c r="A61" s="263" t="s">
        <v>1299</v>
      </c>
      <c r="B61" s="284" t="str">
        <f t="shared" si="0"/>
        <v>Passantensteigers</v>
      </c>
      <c r="C61" s="87"/>
      <c r="D61" s="69"/>
      <c r="G61" s="69"/>
      <c r="J61" s="69"/>
      <c r="K61" s="69"/>
      <c r="T61" s="69"/>
      <c r="V61" s="69"/>
      <c r="W61" s="69"/>
      <c r="AE61" s="69"/>
      <c r="AI61" s="69"/>
      <c r="AJ61" s="69"/>
      <c r="AP61" s="69"/>
      <c r="AQ61" s="69"/>
      <c r="AR61" s="69"/>
      <c r="AS61" s="69"/>
      <c r="AW61" s="69"/>
      <c r="AX61" s="69"/>
      <c r="AY61" s="141"/>
    </row>
    <row r="62" spans="1:51" x14ac:dyDescent="0.3">
      <c r="A62" s="263" t="s">
        <v>1299</v>
      </c>
      <c r="B62" s="284" t="str">
        <f t="shared" si="0"/>
        <v>Passantensteigers</v>
      </c>
      <c r="C62" s="87"/>
      <c r="D62" s="69"/>
      <c r="G62" s="69"/>
      <c r="J62" s="69"/>
      <c r="K62" s="69"/>
      <c r="T62" s="69"/>
      <c r="V62" s="69"/>
      <c r="W62" s="69"/>
      <c r="AE62" s="69"/>
      <c r="AI62" s="69"/>
      <c r="AJ62" s="69"/>
      <c r="AP62" s="69"/>
      <c r="AQ62" s="69"/>
      <c r="AR62" s="69"/>
      <c r="AS62" s="69"/>
      <c r="AW62" s="69"/>
      <c r="AX62" s="69"/>
      <c r="AY62" s="141"/>
    </row>
    <row r="63" spans="1:51" x14ac:dyDescent="0.3">
      <c r="A63" s="263" t="s">
        <v>1299</v>
      </c>
      <c r="B63" s="284" t="str">
        <f t="shared" si="0"/>
        <v>Passantensteigers</v>
      </c>
      <c r="C63" s="87"/>
      <c r="D63" s="69"/>
      <c r="G63" s="69"/>
      <c r="J63" s="69"/>
      <c r="K63" s="69"/>
      <c r="T63" s="69"/>
      <c r="V63" s="69"/>
      <c r="W63" s="69"/>
      <c r="AE63" s="69"/>
      <c r="AI63" s="69"/>
      <c r="AJ63" s="69"/>
      <c r="AP63" s="69"/>
      <c r="AQ63" s="69"/>
      <c r="AR63" s="69"/>
      <c r="AS63" s="69"/>
      <c r="AW63" s="69"/>
      <c r="AX63" s="69"/>
      <c r="AY63" s="141"/>
    </row>
    <row r="64" spans="1:51" x14ac:dyDescent="0.3">
      <c r="A64" s="263" t="s">
        <v>1299</v>
      </c>
      <c r="B64" s="284" t="str">
        <f t="shared" si="0"/>
        <v>Passantensteigers</v>
      </c>
      <c r="C64" s="87"/>
      <c r="D64" s="69"/>
      <c r="G64" s="69"/>
      <c r="J64" s="69"/>
      <c r="K64" s="69"/>
      <c r="T64" s="69"/>
      <c r="V64" s="69"/>
      <c r="W64" s="69"/>
      <c r="AE64" s="69"/>
      <c r="AI64" s="69"/>
      <c r="AJ64" s="69"/>
      <c r="AP64" s="69"/>
      <c r="AQ64" s="69"/>
      <c r="AR64" s="69"/>
      <c r="AS64" s="69"/>
      <c r="AW64" s="69"/>
      <c r="AX64" s="69"/>
      <c r="AY64" s="141"/>
    </row>
    <row r="65" spans="1:51" x14ac:dyDescent="0.3">
      <c r="A65" s="263" t="s">
        <v>1299</v>
      </c>
      <c r="B65" s="284" t="str">
        <f t="shared" si="0"/>
        <v>Passantensteigers</v>
      </c>
      <c r="C65" s="87"/>
      <c r="D65" s="69"/>
      <c r="G65" s="69"/>
      <c r="J65" s="69"/>
      <c r="K65" s="69"/>
      <c r="T65" s="69"/>
      <c r="V65" s="69"/>
      <c r="W65" s="69"/>
      <c r="AE65" s="69"/>
      <c r="AI65" s="69"/>
      <c r="AJ65" s="69"/>
      <c r="AP65" s="69"/>
      <c r="AQ65" s="69"/>
      <c r="AR65" s="69"/>
      <c r="AS65" s="69"/>
      <c r="AW65" s="69"/>
      <c r="AX65" s="69"/>
      <c r="AY65" s="141"/>
    </row>
    <row r="66" spans="1:51" x14ac:dyDescent="0.3">
      <c r="A66" s="263" t="s">
        <v>1299</v>
      </c>
      <c r="B66" s="284" t="str">
        <f t="shared" si="0"/>
        <v>Passantensteigers</v>
      </c>
      <c r="C66" s="87"/>
      <c r="D66" s="69"/>
      <c r="G66" s="69"/>
      <c r="J66" s="69"/>
      <c r="K66" s="69"/>
      <c r="T66" s="69"/>
      <c r="V66" s="69"/>
      <c r="W66" s="69"/>
      <c r="AE66" s="69"/>
      <c r="AI66" s="69"/>
      <c r="AJ66" s="69"/>
      <c r="AP66" s="69"/>
      <c r="AQ66" s="69"/>
      <c r="AR66" s="69"/>
      <c r="AS66" s="69"/>
      <c r="AW66" s="69"/>
      <c r="AX66" s="69"/>
      <c r="AY66" s="141"/>
    </row>
    <row r="67" spans="1:51" x14ac:dyDescent="0.3">
      <c r="A67" s="263" t="s">
        <v>1299</v>
      </c>
      <c r="B67" s="284" t="str">
        <f t="shared" si="0"/>
        <v>Passantensteigers</v>
      </c>
      <c r="C67" s="87"/>
      <c r="D67" s="69"/>
      <c r="G67" s="69"/>
      <c r="J67" s="69"/>
      <c r="K67" s="69"/>
      <c r="T67" s="69"/>
      <c r="V67" s="69"/>
      <c r="W67" s="69"/>
      <c r="AE67" s="69"/>
      <c r="AI67" s="69"/>
      <c r="AJ67" s="69"/>
      <c r="AP67" s="69"/>
      <c r="AQ67" s="69"/>
      <c r="AR67" s="69"/>
      <c r="AS67" s="69"/>
      <c r="AW67" s="69"/>
      <c r="AX67" s="69"/>
      <c r="AY67" s="141"/>
    </row>
    <row r="68" spans="1:51" x14ac:dyDescent="0.3">
      <c r="A68" s="263" t="s">
        <v>1299</v>
      </c>
      <c r="B68" s="284" t="str">
        <f t="shared" si="0"/>
        <v>Passantensteigers</v>
      </c>
      <c r="C68" s="87"/>
      <c r="D68" s="69"/>
      <c r="G68" s="69"/>
      <c r="J68" s="69"/>
      <c r="K68" s="69"/>
      <c r="T68" s="69"/>
      <c r="V68" s="69"/>
      <c r="W68" s="69"/>
      <c r="AE68" s="69"/>
      <c r="AI68" s="69"/>
      <c r="AJ68" s="69"/>
      <c r="AP68" s="69"/>
      <c r="AQ68" s="69"/>
      <c r="AR68" s="69"/>
      <c r="AS68" s="69"/>
      <c r="AW68" s="69"/>
      <c r="AX68" s="69"/>
      <c r="AY68" s="141"/>
    </row>
    <row r="69" spans="1:51" x14ac:dyDescent="0.3">
      <c r="A69" s="263" t="s">
        <v>1299</v>
      </c>
      <c r="B69" s="284" t="str">
        <f t="shared" si="0"/>
        <v>Passantensteigers</v>
      </c>
      <c r="C69" s="87"/>
      <c r="D69" s="69"/>
      <c r="G69" s="69"/>
      <c r="J69" s="69"/>
      <c r="K69" s="69"/>
      <c r="T69" s="69"/>
      <c r="V69" s="69"/>
      <c r="W69" s="69"/>
      <c r="AE69" s="69"/>
      <c r="AI69" s="69"/>
      <c r="AJ69" s="69"/>
      <c r="AP69" s="69"/>
      <c r="AQ69" s="69"/>
      <c r="AR69" s="69"/>
      <c r="AS69" s="69"/>
      <c r="AW69" s="69"/>
      <c r="AX69" s="69"/>
      <c r="AY69" s="141"/>
    </row>
    <row r="70" spans="1:51" x14ac:dyDescent="0.3">
      <c r="A70" s="263" t="s">
        <v>1299</v>
      </c>
      <c r="B70" s="284" t="str">
        <f t="shared" ref="B70:B133" si="1">$B$2</f>
        <v>Passantensteigers</v>
      </c>
      <c r="C70" s="87"/>
      <c r="D70" s="69"/>
      <c r="G70" s="69"/>
      <c r="J70" s="69"/>
      <c r="K70" s="69"/>
      <c r="T70" s="69"/>
      <c r="V70" s="69"/>
      <c r="W70" s="69"/>
      <c r="AE70" s="69"/>
      <c r="AI70" s="69"/>
      <c r="AJ70" s="69"/>
      <c r="AP70" s="69"/>
      <c r="AQ70" s="69"/>
      <c r="AR70" s="69"/>
      <c r="AS70" s="69"/>
      <c r="AW70" s="69"/>
      <c r="AX70" s="69"/>
      <c r="AY70" s="141"/>
    </row>
    <row r="71" spans="1:51" x14ac:dyDescent="0.3">
      <c r="A71" s="263" t="s">
        <v>1299</v>
      </c>
      <c r="B71" s="284" t="str">
        <f t="shared" si="1"/>
        <v>Passantensteigers</v>
      </c>
      <c r="C71" s="87"/>
      <c r="D71" s="69"/>
      <c r="G71" s="69"/>
      <c r="J71" s="69"/>
      <c r="K71" s="69"/>
      <c r="T71" s="69"/>
      <c r="V71" s="69"/>
      <c r="W71" s="69"/>
      <c r="AE71" s="69"/>
      <c r="AI71" s="69"/>
      <c r="AJ71" s="69"/>
      <c r="AP71" s="69"/>
      <c r="AQ71" s="69"/>
      <c r="AR71" s="69"/>
      <c r="AS71" s="69"/>
      <c r="AW71" s="69"/>
      <c r="AX71" s="69"/>
      <c r="AY71" s="141"/>
    </row>
    <row r="72" spans="1:51" x14ac:dyDescent="0.3">
      <c r="A72" s="263" t="s">
        <v>1299</v>
      </c>
      <c r="B72" s="284" t="str">
        <f t="shared" si="1"/>
        <v>Passantensteigers</v>
      </c>
      <c r="C72" s="87"/>
      <c r="D72" s="69"/>
      <c r="G72" s="69"/>
      <c r="J72" s="69"/>
      <c r="K72" s="69"/>
      <c r="T72" s="69"/>
      <c r="V72" s="69"/>
      <c r="W72" s="69"/>
      <c r="AE72" s="69"/>
      <c r="AI72" s="69"/>
      <c r="AJ72" s="69"/>
      <c r="AP72" s="69"/>
      <c r="AQ72" s="69"/>
      <c r="AR72" s="69"/>
      <c r="AS72" s="69"/>
      <c r="AW72" s="69"/>
      <c r="AX72" s="69"/>
      <c r="AY72" s="141"/>
    </row>
    <row r="73" spans="1:51" x14ac:dyDescent="0.3">
      <c r="A73" s="263" t="s">
        <v>1299</v>
      </c>
      <c r="B73" s="284" t="str">
        <f t="shared" si="1"/>
        <v>Passantensteigers</v>
      </c>
      <c r="C73" s="87"/>
      <c r="D73" s="69"/>
      <c r="G73" s="69"/>
      <c r="J73" s="69"/>
      <c r="K73" s="69"/>
      <c r="T73" s="69"/>
      <c r="V73" s="69"/>
      <c r="W73" s="69"/>
      <c r="AE73" s="69"/>
      <c r="AI73" s="69"/>
      <c r="AJ73" s="69"/>
      <c r="AP73" s="69"/>
      <c r="AQ73" s="69"/>
      <c r="AR73" s="69"/>
      <c r="AS73" s="69"/>
      <c r="AW73" s="69"/>
      <c r="AX73" s="69"/>
      <c r="AY73" s="141"/>
    </row>
    <row r="74" spans="1:51" x14ac:dyDescent="0.3">
      <c r="A74" s="263" t="s">
        <v>1299</v>
      </c>
      <c r="B74" s="284" t="str">
        <f t="shared" si="1"/>
        <v>Passantensteigers</v>
      </c>
      <c r="C74" s="87"/>
      <c r="D74" s="69"/>
      <c r="G74" s="69"/>
      <c r="J74" s="69"/>
      <c r="K74" s="69"/>
      <c r="T74" s="69"/>
      <c r="V74" s="69"/>
      <c r="W74" s="69"/>
      <c r="AE74" s="69"/>
      <c r="AI74" s="69"/>
      <c r="AJ74" s="69"/>
      <c r="AP74" s="69"/>
      <c r="AQ74" s="69"/>
      <c r="AR74" s="69"/>
      <c r="AS74" s="69"/>
      <c r="AW74" s="69"/>
      <c r="AX74" s="69"/>
      <c r="AY74" s="141"/>
    </row>
    <row r="75" spans="1:51" x14ac:dyDescent="0.3">
      <c r="A75" s="263" t="s">
        <v>1299</v>
      </c>
      <c r="B75" s="284" t="str">
        <f t="shared" si="1"/>
        <v>Passantensteigers</v>
      </c>
      <c r="C75" s="87"/>
      <c r="D75" s="69"/>
      <c r="G75" s="69"/>
      <c r="J75" s="69"/>
      <c r="K75" s="69"/>
      <c r="T75" s="69"/>
      <c r="V75" s="69"/>
      <c r="W75" s="69"/>
      <c r="AE75" s="69"/>
      <c r="AI75" s="69"/>
      <c r="AJ75" s="69"/>
      <c r="AP75" s="69"/>
      <c r="AQ75" s="69"/>
      <c r="AR75" s="69"/>
      <c r="AS75" s="69"/>
      <c r="AW75" s="69"/>
      <c r="AX75" s="69"/>
      <c r="AY75" s="141"/>
    </row>
    <row r="76" spans="1:51" x14ac:dyDescent="0.3">
      <c r="A76" s="263" t="s">
        <v>1299</v>
      </c>
      <c r="B76" s="284" t="str">
        <f t="shared" si="1"/>
        <v>Passantensteigers</v>
      </c>
      <c r="C76" s="87"/>
      <c r="D76" s="69"/>
      <c r="G76" s="69"/>
      <c r="J76" s="69"/>
      <c r="K76" s="69"/>
      <c r="T76" s="69"/>
      <c r="V76" s="69"/>
      <c r="W76" s="69"/>
      <c r="AE76" s="69"/>
      <c r="AI76" s="69"/>
      <c r="AJ76" s="69"/>
      <c r="AP76" s="69"/>
      <c r="AQ76" s="69"/>
      <c r="AR76" s="69"/>
      <c r="AS76" s="69"/>
      <c r="AW76" s="69"/>
      <c r="AX76" s="69"/>
      <c r="AY76" s="141"/>
    </row>
    <row r="77" spans="1:51" x14ac:dyDescent="0.3">
      <c r="A77" s="263" t="s">
        <v>1299</v>
      </c>
      <c r="B77" s="284" t="str">
        <f t="shared" si="1"/>
        <v>Passantensteigers</v>
      </c>
      <c r="C77" s="87"/>
      <c r="D77" s="69"/>
      <c r="G77" s="69"/>
      <c r="J77" s="69"/>
      <c r="K77" s="69"/>
      <c r="T77" s="69"/>
      <c r="V77" s="69"/>
      <c r="W77" s="69"/>
      <c r="AE77" s="69"/>
      <c r="AI77" s="69"/>
      <c r="AJ77" s="69"/>
      <c r="AP77" s="69"/>
      <c r="AQ77" s="69"/>
      <c r="AR77" s="69"/>
      <c r="AS77" s="69"/>
      <c r="AW77" s="69"/>
      <c r="AX77" s="69"/>
      <c r="AY77" s="141"/>
    </row>
    <row r="78" spans="1:51" x14ac:dyDescent="0.3">
      <c r="A78" s="263" t="s">
        <v>1299</v>
      </c>
      <c r="B78" s="284" t="str">
        <f t="shared" si="1"/>
        <v>Passantensteigers</v>
      </c>
      <c r="C78" s="87"/>
      <c r="D78" s="69"/>
      <c r="G78" s="69"/>
      <c r="J78" s="69"/>
      <c r="K78" s="69"/>
      <c r="T78" s="69"/>
      <c r="V78" s="69"/>
      <c r="W78" s="69"/>
      <c r="AE78" s="69"/>
      <c r="AI78" s="69"/>
      <c r="AJ78" s="69"/>
      <c r="AP78" s="69"/>
      <c r="AQ78" s="69"/>
      <c r="AR78" s="69"/>
      <c r="AS78" s="69"/>
      <c r="AW78" s="69"/>
      <c r="AX78" s="69"/>
      <c r="AY78" s="141"/>
    </row>
    <row r="79" spans="1:51" x14ac:dyDescent="0.3">
      <c r="A79" s="263" t="s">
        <v>1299</v>
      </c>
      <c r="B79" s="284" t="str">
        <f t="shared" si="1"/>
        <v>Passantensteigers</v>
      </c>
      <c r="C79" s="87"/>
      <c r="D79" s="69"/>
      <c r="G79" s="69"/>
      <c r="J79" s="69"/>
      <c r="K79" s="69"/>
      <c r="T79" s="69"/>
      <c r="V79" s="69"/>
      <c r="W79" s="69"/>
      <c r="AE79" s="69"/>
      <c r="AI79" s="69"/>
      <c r="AJ79" s="69"/>
      <c r="AP79" s="69"/>
      <c r="AQ79" s="69"/>
      <c r="AR79" s="69"/>
      <c r="AS79" s="69"/>
      <c r="AW79" s="69"/>
      <c r="AX79" s="69"/>
      <c r="AY79" s="141"/>
    </row>
    <row r="80" spans="1:51" x14ac:dyDescent="0.3">
      <c r="A80" s="263" t="s">
        <v>1299</v>
      </c>
      <c r="B80" s="284" t="str">
        <f t="shared" si="1"/>
        <v>Passantensteigers</v>
      </c>
      <c r="C80" s="87"/>
      <c r="D80" s="69"/>
      <c r="G80" s="69"/>
      <c r="J80" s="69"/>
      <c r="K80" s="69"/>
      <c r="T80" s="69"/>
      <c r="V80" s="69"/>
      <c r="W80" s="69"/>
      <c r="AE80" s="69"/>
      <c r="AI80" s="69"/>
      <c r="AJ80" s="69"/>
      <c r="AP80" s="69"/>
      <c r="AQ80" s="69"/>
      <c r="AR80" s="69"/>
      <c r="AS80" s="69"/>
      <c r="AW80" s="69"/>
      <c r="AX80" s="69"/>
      <c r="AY80" s="141"/>
    </row>
    <row r="81" spans="1:51" x14ac:dyDescent="0.3">
      <c r="A81" s="263" t="s">
        <v>1299</v>
      </c>
      <c r="B81" s="284" t="str">
        <f t="shared" si="1"/>
        <v>Passantensteigers</v>
      </c>
      <c r="C81" s="87"/>
      <c r="D81" s="69"/>
      <c r="G81" s="69"/>
      <c r="J81" s="69"/>
      <c r="K81" s="69"/>
      <c r="T81" s="69"/>
      <c r="V81" s="69"/>
      <c r="W81" s="69"/>
      <c r="AE81" s="69"/>
      <c r="AI81" s="69"/>
      <c r="AJ81" s="69"/>
      <c r="AP81" s="69"/>
      <c r="AQ81" s="69"/>
      <c r="AR81" s="69"/>
      <c r="AS81" s="69"/>
      <c r="AW81" s="69"/>
      <c r="AX81" s="69"/>
      <c r="AY81" s="141"/>
    </row>
    <row r="82" spans="1:51" x14ac:dyDescent="0.3">
      <c r="A82" s="263" t="s">
        <v>1299</v>
      </c>
      <c r="B82" s="284" t="str">
        <f t="shared" si="1"/>
        <v>Passantensteigers</v>
      </c>
      <c r="C82" s="87"/>
      <c r="D82" s="69"/>
      <c r="G82" s="69"/>
      <c r="J82" s="69"/>
      <c r="K82" s="69"/>
      <c r="T82" s="69"/>
      <c r="V82" s="69"/>
      <c r="W82" s="69"/>
      <c r="AE82" s="69"/>
      <c r="AI82" s="69"/>
      <c r="AJ82" s="69"/>
      <c r="AP82" s="69"/>
      <c r="AQ82" s="69"/>
      <c r="AR82" s="69"/>
      <c r="AS82" s="69"/>
      <c r="AW82" s="69"/>
      <c r="AX82" s="69"/>
      <c r="AY82" s="141"/>
    </row>
    <row r="83" spans="1:51" x14ac:dyDescent="0.3">
      <c r="A83" s="263" t="s">
        <v>1299</v>
      </c>
      <c r="B83" s="284" t="str">
        <f t="shared" si="1"/>
        <v>Passantensteigers</v>
      </c>
      <c r="C83" s="87"/>
      <c r="D83" s="69"/>
      <c r="G83" s="69"/>
      <c r="J83" s="69"/>
      <c r="K83" s="69"/>
      <c r="T83" s="69"/>
      <c r="V83" s="69"/>
      <c r="W83" s="69"/>
      <c r="AE83" s="69"/>
      <c r="AI83" s="69"/>
      <c r="AJ83" s="69"/>
      <c r="AP83" s="69"/>
      <c r="AQ83" s="69"/>
      <c r="AR83" s="69"/>
      <c r="AS83" s="69"/>
      <c r="AW83" s="69"/>
      <c r="AX83" s="69"/>
      <c r="AY83" s="141"/>
    </row>
    <row r="84" spans="1:51" x14ac:dyDescent="0.3">
      <c r="A84" s="263" t="s">
        <v>1299</v>
      </c>
      <c r="B84" s="284" t="str">
        <f t="shared" si="1"/>
        <v>Passantensteigers</v>
      </c>
      <c r="C84" s="87"/>
      <c r="D84" s="69"/>
      <c r="G84" s="69"/>
      <c r="J84" s="69"/>
      <c r="K84" s="69"/>
      <c r="T84" s="69"/>
      <c r="V84" s="69"/>
      <c r="W84" s="69"/>
      <c r="AE84" s="69"/>
      <c r="AI84" s="69"/>
      <c r="AJ84" s="69"/>
      <c r="AP84" s="69"/>
      <c r="AQ84" s="69"/>
      <c r="AR84" s="69"/>
      <c r="AS84" s="69"/>
      <c r="AW84" s="69"/>
      <c r="AX84" s="69"/>
      <c r="AY84" s="141"/>
    </row>
    <row r="85" spans="1:51" x14ac:dyDescent="0.3">
      <c r="A85" s="263" t="s">
        <v>1299</v>
      </c>
      <c r="B85" s="284" t="str">
        <f t="shared" si="1"/>
        <v>Passantensteigers</v>
      </c>
      <c r="C85" s="87"/>
      <c r="D85" s="69"/>
      <c r="G85" s="69"/>
      <c r="J85" s="69"/>
      <c r="K85" s="69"/>
      <c r="T85" s="69"/>
      <c r="V85" s="69"/>
      <c r="W85" s="69"/>
      <c r="AE85" s="69"/>
      <c r="AI85" s="69"/>
      <c r="AJ85" s="69"/>
      <c r="AP85" s="69"/>
      <c r="AQ85" s="69"/>
      <c r="AR85" s="69"/>
      <c r="AS85" s="69"/>
      <c r="AW85" s="69"/>
      <c r="AX85" s="69"/>
      <c r="AY85" s="141"/>
    </row>
    <row r="86" spans="1:51" x14ac:dyDescent="0.3">
      <c r="A86" s="263" t="s">
        <v>1299</v>
      </c>
      <c r="B86" s="284" t="str">
        <f t="shared" si="1"/>
        <v>Passantensteigers</v>
      </c>
      <c r="C86" s="87"/>
      <c r="D86" s="69"/>
      <c r="G86" s="69"/>
      <c r="J86" s="69"/>
      <c r="K86" s="69"/>
      <c r="T86" s="69"/>
      <c r="V86" s="69"/>
      <c r="W86" s="69"/>
      <c r="AE86" s="69"/>
      <c r="AI86" s="69"/>
      <c r="AJ86" s="69"/>
      <c r="AP86" s="69"/>
      <c r="AQ86" s="69"/>
      <c r="AR86" s="69"/>
      <c r="AS86" s="69"/>
      <c r="AW86" s="69"/>
      <c r="AX86" s="69"/>
      <c r="AY86" s="141"/>
    </row>
    <row r="87" spans="1:51" x14ac:dyDescent="0.3">
      <c r="A87" s="263" t="s">
        <v>1299</v>
      </c>
      <c r="B87" s="284" t="str">
        <f t="shared" si="1"/>
        <v>Passantensteigers</v>
      </c>
      <c r="C87" s="87"/>
      <c r="D87" s="69"/>
      <c r="G87" s="69"/>
      <c r="J87" s="69"/>
      <c r="K87" s="69"/>
      <c r="T87" s="69"/>
      <c r="V87" s="69"/>
      <c r="W87" s="69"/>
      <c r="AE87" s="69"/>
      <c r="AI87" s="69"/>
      <c r="AJ87" s="69"/>
      <c r="AP87" s="69"/>
      <c r="AQ87" s="69"/>
      <c r="AR87" s="69"/>
      <c r="AS87" s="69"/>
      <c r="AW87" s="69"/>
      <c r="AX87" s="69"/>
      <c r="AY87" s="141"/>
    </row>
    <row r="88" spans="1:51" x14ac:dyDescent="0.3">
      <c r="A88" s="263" t="s">
        <v>1299</v>
      </c>
      <c r="B88" s="284" t="str">
        <f t="shared" si="1"/>
        <v>Passantensteigers</v>
      </c>
      <c r="C88" s="87"/>
      <c r="D88" s="69"/>
      <c r="G88" s="69"/>
      <c r="J88" s="69"/>
      <c r="K88" s="69"/>
      <c r="T88" s="69"/>
      <c r="V88" s="69"/>
      <c r="W88" s="69"/>
      <c r="AE88" s="69"/>
      <c r="AI88" s="69"/>
      <c r="AJ88" s="69"/>
      <c r="AP88" s="69"/>
      <c r="AQ88" s="69"/>
      <c r="AR88" s="69"/>
      <c r="AS88" s="69"/>
      <c r="AW88" s="69"/>
      <c r="AX88" s="69"/>
      <c r="AY88" s="141"/>
    </row>
    <row r="89" spans="1:51" x14ac:dyDescent="0.3">
      <c r="A89" s="263" t="s">
        <v>1299</v>
      </c>
      <c r="B89" s="284" t="str">
        <f t="shared" si="1"/>
        <v>Passantensteigers</v>
      </c>
      <c r="C89" s="87"/>
      <c r="D89" s="69"/>
      <c r="G89" s="69"/>
      <c r="J89" s="69"/>
      <c r="K89" s="69"/>
      <c r="T89" s="69"/>
      <c r="V89" s="69"/>
      <c r="W89" s="69"/>
      <c r="AE89" s="69"/>
      <c r="AI89" s="69"/>
      <c r="AJ89" s="69"/>
      <c r="AP89" s="69"/>
      <c r="AQ89" s="69"/>
      <c r="AR89" s="69"/>
      <c r="AS89" s="69"/>
      <c r="AW89" s="69"/>
      <c r="AX89" s="69"/>
      <c r="AY89" s="141"/>
    </row>
    <row r="90" spans="1:51" x14ac:dyDescent="0.3">
      <c r="A90" s="263" t="s">
        <v>1299</v>
      </c>
      <c r="B90" s="284" t="str">
        <f t="shared" si="1"/>
        <v>Passantensteigers</v>
      </c>
      <c r="C90" s="87"/>
      <c r="D90" s="69"/>
      <c r="G90" s="69"/>
      <c r="J90" s="69"/>
      <c r="K90" s="69"/>
      <c r="T90" s="69"/>
      <c r="V90" s="69"/>
      <c r="W90" s="69"/>
      <c r="AE90" s="69"/>
      <c r="AI90" s="69"/>
      <c r="AJ90" s="69"/>
      <c r="AP90" s="69"/>
      <c r="AQ90" s="69"/>
      <c r="AR90" s="69"/>
      <c r="AS90" s="69"/>
      <c r="AW90" s="69"/>
      <c r="AX90" s="69"/>
      <c r="AY90" s="141"/>
    </row>
    <row r="91" spans="1:51" x14ac:dyDescent="0.3">
      <c r="A91" s="263" t="s">
        <v>1299</v>
      </c>
      <c r="B91" s="284" t="str">
        <f t="shared" si="1"/>
        <v>Passantensteigers</v>
      </c>
      <c r="C91" s="87"/>
      <c r="D91" s="69"/>
      <c r="G91" s="69"/>
      <c r="J91" s="69"/>
      <c r="K91" s="69"/>
      <c r="T91" s="69"/>
      <c r="V91" s="69"/>
      <c r="W91" s="69"/>
      <c r="AE91" s="69"/>
      <c r="AI91" s="69"/>
      <c r="AJ91" s="69"/>
      <c r="AP91" s="69"/>
      <c r="AQ91" s="69"/>
      <c r="AR91" s="69"/>
      <c r="AS91" s="69"/>
      <c r="AW91" s="69"/>
      <c r="AX91" s="69"/>
      <c r="AY91" s="141"/>
    </row>
    <row r="92" spans="1:51" x14ac:dyDescent="0.3">
      <c r="A92" s="263" t="s">
        <v>1299</v>
      </c>
      <c r="B92" s="284" t="str">
        <f t="shared" si="1"/>
        <v>Passantensteigers</v>
      </c>
      <c r="C92" s="87"/>
      <c r="D92" s="69"/>
      <c r="G92" s="69"/>
      <c r="J92" s="69"/>
      <c r="K92" s="69"/>
      <c r="T92" s="69"/>
      <c r="V92" s="69"/>
      <c r="W92" s="69"/>
      <c r="AE92" s="69"/>
      <c r="AI92" s="69"/>
      <c r="AJ92" s="69"/>
      <c r="AP92" s="69"/>
      <c r="AQ92" s="69"/>
      <c r="AR92" s="69"/>
      <c r="AS92" s="69"/>
      <c r="AW92" s="69"/>
      <c r="AX92" s="69"/>
      <c r="AY92" s="141"/>
    </row>
    <row r="93" spans="1:51" x14ac:dyDescent="0.3">
      <c r="A93" s="263" t="s">
        <v>1299</v>
      </c>
      <c r="B93" s="284" t="str">
        <f t="shared" si="1"/>
        <v>Passantensteigers</v>
      </c>
      <c r="C93" s="87"/>
      <c r="D93" s="69"/>
      <c r="G93" s="69"/>
      <c r="J93" s="69"/>
      <c r="K93" s="69"/>
      <c r="T93" s="69"/>
      <c r="V93" s="69"/>
      <c r="W93" s="69"/>
      <c r="AE93" s="69"/>
      <c r="AI93" s="69"/>
      <c r="AJ93" s="69"/>
      <c r="AP93" s="69"/>
      <c r="AQ93" s="69"/>
      <c r="AR93" s="69"/>
      <c r="AS93" s="69"/>
      <c r="AW93" s="69"/>
      <c r="AX93" s="69"/>
      <c r="AY93" s="141"/>
    </row>
    <row r="94" spans="1:51" x14ac:dyDescent="0.3">
      <c r="A94" s="263" t="s">
        <v>1299</v>
      </c>
      <c r="B94" s="284" t="str">
        <f t="shared" si="1"/>
        <v>Passantensteigers</v>
      </c>
      <c r="C94" s="87"/>
      <c r="D94" s="69"/>
      <c r="G94" s="69"/>
      <c r="J94" s="69"/>
      <c r="K94" s="69"/>
      <c r="T94" s="69"/>
      <c r="V94" s="69"/>
      <c r="W94" s="69"/>
      <c r="AE94" s="69"/>
      <c r="AI94" s="69"/>
      <c r="AJ94" s="69"/>
      <c r="AP94" s="69"/>
      <c r="AQ94" s="69"/>
      <c r="AR94" s="69"/>
      <c r="AS94" s="69"/>
      <c r="AW94" s="69"/>
      <c r="AX94" s="69"/>
      <c r="AY94" s="141"/>
    </row>
    <row r="95" spans="1:51" x14ac:dyDescent="0.3">
      <c r="A95" s="263" t="s">
        <v>1299</v>
      </c>
      <c r="B95" s="284" t="str">
        <f t="shared" si="1"/>
        <v>Passantensteigers</v>
      </c>
      <c r="C95" s="87"/>
      <c r="D95" s="69"/>
      <c r="G95" s="69"/>
      <c r="J95" s="69"/>
      <c r="K95" s="69"/>
      <c r="T95" s="69"/>
      <c r="V95" s="69"/>
      <c r="W95" s="69"/>
      <c r="AE95" s="69"/>
      <c r="AI95" s="69"/>
      <c r="AJ95" s="69"/>
      <c r="AP95" s="69"/>
      <c r="AQ95" s="69"/>
      <c r="AR95" s="69"/>
      <c r="AS95" s="69"/>
      <c r="AW95" s="69"/>
      <c r="AX95" s="69"/>
      <c r="AY95" s="141"/>
    </row>
    <row r="96" spans="1:51" x14ac:dyDescent="0.3">
      <c r="A96" s="263" t="s">
        <v>1299</v>
      </c>
      <c r="B96" s="284" t="str">
        <f t="shared" si="1"/>
        <v>Passantensteigers</v>
      </c>
      <c r="C96" s="87"/>
      <c r="D96" s="69"/>
      <c r="G96" s="69"/>
      <c r="J96" s="69"/>
      <c r="K96" s="69"/>
      <c r="T96" s="69"/>
      <c r="V96" s="69"/>
      <c r="W96" s="69"/>
      <c r="AE96" s="69"/>
      <c r="AI96" s="69"/>
      <c r="AJ96" s="69"/>
      <c r="AP96" s="69"/>
      <c r="AQ96" s="69"/>
      <c r="AR96" s="69"/>
      <c r="AS96" s="69"/>
      <c r="AW96" s="69"/>
      <c r="AX96" s="69"/>
      <c r="AY96" s="141"/>
    </row>
    <row r="97" spans="1:51" x14ac:dyDescent="0.3">
      <c r="A97" s="263" t="s">
        <v>1299</v>
      </c>
      <c r="B97" s="284" t="str">
        <f t="shared" si="1"/>
        <v>Passantensteigers</v>
      </c>
      <c r="C97" s="87"/>
      <c r="D97" s="69"/>
      <c r="G97" s="69"/>
      <c r="J97" s="69"/>
      <c r="K97" s="69"/>
      <c r="T97" s="69"/>
      <c r="V97" s="69"/>
      <c r="W97" s="69"/>
      <c r="AE97" s="69"/>
      <c r="AI97" s="69"/>
      <c r="AJ97" s="69"/>
      <c r="AP97" s="69"/>
      <c r="AQ97" s="69"/>
      <c r="AR97" s="69"/>
      <c r="AS97" s="69"/>
      <c r="AW97" s="69"/>
      <c r="AX97" s="69"/>
      <c r="AY97" s="141"/>
    </row>
    <row r="98" spans="1:51" x14ac:dyDescent="0.3">
      <c r="A98" s="263" t="s">
        <v>1299</v>
      </c>
      <c r="B98" s="284" t="str">
        <f t="shared" si="1"/>
        <v>Passantensteigers</v>
      </c>
      <c r="C98" s="87"/>
      <c r="D98" s="69"/>
      <c r="G98" s="69"/>
      <c r="J98" s="69"/>
      <c r="K98" s="69"/>
      <c r="T98" s="69"/>
      <c r="V98" s="69"/>
      <c r="W98" s="69"/>
      <c r="AE98" s="69"/>
      <c r="AI98" s="69"/>
      <c r="AJ98" s="69"/>
      <c r="AP98" s="69"/>
      <c r="AQ98" s="69"/>
      <c r="AR98" s="69"/>
      <c r="AS98" s="69"/>
      <c r="AW98" s="69"/>
      <c r="AX98" s="69"/>
      <c r="AY98" s="141"/>
    </row>
    <row r="99" spans="1:51" x14ac:dyDescent="0.3">
      <c r="A99" s="263" t="s">
        <v>1299</v>
      </c>
      <c r="B99" s="284" t="str">
        <f t="shared" si="1"/>
        <v>Passantensteigers</v>
      </c>
      <c r="C99" s="87"/>
      <c r="D99" s="69"/>
      <c r="G99" s="69"/>
      <c r="J99" s="69"/>
      <c r="K99" s="69"/>
      <c r="T99" s="69"/>
      <c r="V99" s="69"/>
      <c r="W99" s="69"/>
      <c r="AE99" s="69"/>
      <c r="AI99" s="69"/>
      <c r="AJ99" s="69"/>
      <c r="AP99" s="69"/>
      <c r="AQ99" s="69"/>
      <c r="AR99" s="69"/>
      <c r="AS99" s="69"/>
      <c r="AW99" s="69"/>
      <c r="AX99" s="69"/>
      <c r="AY99" s="141"/>
    </row>
    <row r="100" spans="1:51" x14ac:dyDescent="0.3">
      <c r="A100" s="263" t="s">
        <v>1299</v>
      </c>
      <c r="B100" s="284" t="str">
        <f t="shared" si="1"/>
        <v>Passantensteigers</v>
      </c>
      <c r="C100" s="87"/>
      <c r="D100" s="69"/>
      <c r="G100" s="69"/>
      <c r="J100" s="69"/>
      <c r="K100" s="69"/>
      <c r="T100" s="69"/>
      <c r="V100" s="69"/>
      <c r="W100" s="69"/>
      <c r="AE100" s="69"/>
      <c r="AI100" s="69"/>
      <c r="AJ100" s="69"/>
      <c r="AP100" s="69"/>
      <c r="AQ100" s="69"/>
      <c r="AR100" s="69"/>
      <c r="AS100" s="69"/>
      <c r="AW100" s="69"/>
      <c r="AX100" s="69"/>
      <c r="AY100" s="141"/>
    </row>
    <row r="101" spans="1:51" x14ac:dyDescent="0.3">
      <c r="A101" s="263" t="s">
        <v>1299</v>
      </c>
      <c r="B101" s="284" t="str">
        <f t="shared" si="1"/>
        <v>Passantensteigers</v>
      </c>
      <c r="C101" s="87"/>
      <c r="D101" s="69"/>
      <c r="G101" s="69"/>
      <c r="J101" s="69"/>
      <c r="K101" s="69"/>
      <c r="T101" s="69"/>
      <c r="V101" s="69"/>
      <c r="W101" s="69"/>
      <c r="AE101" s="69"/>
      <c r="AI101" s="69"/>
      <c r="AJ101" s="69"/>
      <c r="AP101" s="69"/>
      <c r="AQ101" s="69"/>
      <c r="AR101" s="69"/>
      <c r="AS101" s="69"/>
      <c r="AW101" s="69"/>
      <c r="AX101" s="69"/>
      <c r="AY101" s="141"/>
    </row>
    <row r="102" spans="1:51" x14ac:dyDescent="0.3">
      <c r="A102" s="263" t="s">
        <v>1299</v>
      </c>
      <c r="B102" s="284" t="str">
        <f t="shared" si="1"/>
        <v>Passantensteigers</v>
      </c>
      <c r="C102" s="87"/>
      <c r="D102" s="69"/>
      <c r="G102" s="69"/>
      <c r="J102" s="69"/>
      <c r="K102" s="69"/>
      <c r="T102" s="69"/>
      <c r="V102" s="69"/>
      <c r="W102" s="69"/>
      <c r="AE102" s="69"/>
      <c r="AI102" s="69"/>
      <c r="AJ102" s="69"/>
      <c r="AP102" s="69"/>
      <c r="AQ102" s="69"/>
      <c r="AR102" s="69"/>
      <c r="AS102" s="69"/>
      <c r="AW102" s="69"/>
      <c r="AX102" s="69"/>
      <c r="AY102" s="141"/>
    </row>
    <row r="103" spans="1:51" x14ac:dyDescent="0.3">
      <c r="A103" s="263" t="s">
        <v>1299</v>
      </c>
      <c r="B103" s="284" t="str">
        <f t="shared" si="1"/>
        <v>Passantensteigers</v>
      </c>
      <c r="C103" s="87"/>
      <c r="D103" s="69"/>
      <c r="G103" s="69"/>
      <c r="J103" s="69"/>
      <c r="K103" s="69"/>
      <c r="T103" s="69"/>
      <c r="V103" s="69"/>
      <c r="W103" s="69"/>
      <c r="AE103" s="69"/>
      <c r="AI103" s="69"/>
      <c r="AJ103" s="69"/>
      <c r="AP103" s="69"/>
      <c r="AQ103" s="69"/>
      <c r="AR103" s="69"/>
      <c r="AS103" s="69"/>
      <c r="AW103" s="69"/>
      <c r="AX103" s="69"/>
      <c r="AY103" s="141"/>
    </row>
    <row r="104" spans="1:51" x14ac:dyDescent="0.3">
      <c r="A104" s="263" t="s">
        <v>1299</v>
      </c>
      <c r="B104" s="284" t="str">
        <f t="shared" si="1"/>
        <v>Passantensteigers</v>
      </c>
      <c r="C104" s="87"/>
      <c r="D104" s="69"/>
      <c r="G104" s="69"/>
      <c r="J104" s="69"/>
      <c r="K104" s="69"/>
      <c r="T104" s="69"/>
      <c r="V104" s="69"/>
      <c r="W104" s="69"/>
      <c r="AE104" s="69"/>
      <c r="AI104" s="69"/>
      <c r="AJ104" s="69"/>
      <c r="AP104" s="69"/>
      <c r="AQ104" s="69"/>
      <c r="AR104" s="69"/>
      <c r="AS104" s="69"/>
      <c r="AW104" s="69"/>
      <c r="AX104" s="69"/>
      <c r="AY104" s="141"/>
    </row>
    <row r="105" spans="1:51" x14ac:dyDescent="0.3">
      <c r="A105" s="263" t="s">
        <v>1299</v>
      </c>
      <c r="B105" s="284" t="str">
        <f t="shared" si="1"/>
        <v>Passantensteigers</v>
      </c>
      <c r="C105" s="87"/>
      <c r="D105" s="69"/>
      <c r="G105" s="69"/>
      <c r="J105" s="69"/>
      <c r="K105" s="69"/>
      <c r="T105" s="69"/>
      <c r="V105" s="69"/>
      <c r="W105" s="69"/>
      <c r="AE105" s="69"/>
      <c r="AI105" s="69"/>
      <c r="AJ105" s="69"/>
      <c r="AP105" s="69"/>
      <c r="AQ105" s="69"/>
      <c r="AR105" s="69"/>
      <c r="AS105" s="69"/>
      <c r="AW105" s="69"/>
      <c r="AX105" s="69"/>
      <c r="AY105" s="141"/>
    </row>
    <row r="106" spans="1:51" x14ac:dyDescent="0.3">
      <c r="A106" s="263" t="s">
        <v>1299</v>
      </c>
      <c r="B106" s="284" t="str">
        <f t="shared" si="1"/>
        <v>Passantensteigers</v>
      </c>
      <c r="C106" s="87"/>
      <c r="D106" s="69"/>
      <c r="G106" s="69"/>
      <c r="J106" s="69"/>
      <c r="K106" s="69"/>
      <c r="T106" s="69"/>
      <c r="V106" s="69"/>
      <c r="W106" s="69"/>
      <c r="AE106" s="69"/>
      <c r="AI106" s="69"/>
      <c r="AJ106" s="69"/>
      <c r="AP106" s="69"/>
      <c r="AQ106" s="69"/>
      <c r="AR106" s="69"/>
      <c r="AS106" s="69"/>
      <c r="AW106" s="69"/>
      <c r="AX106" s="69"/>
      <c r="AY106" s="141"/>
    </row>
    <row r="107" spans="1:51" x14ac:dyDescent="0.3">
      <c r="A107" s="263" t="s">
        <v>1299</v>
      </c>
      <c r="B107" s="284" t="str">
        <f t="shared" si="1"/>
        <v>Passantensteigers</v>
      </c>
      <c r="C107" s="87"/>
      <c r="D107" s="69"/>
      <c r="G107" s="69"/>
      <c r="J107" s="69"/>
      <c r="K107" s="69"/>
      <c r="T107" s="69"/>
      <c r="V107" s="69"/>
      <c r="W107" s="69"/>
      <c r="AE107" s="69"/>
      <c r="AI107" s="69"/>
      <c r="AJ107" s="69"/>
      <c r="AP107" s="69"/>
      <c r="AQ107" s="69"/>
      <c r="AR107" s="69"/>
      <c r="AS107" s="69"/>
      <c r="AW107" s="69"/>
      <c r="AX107" s="69"/>
      <c r="AY107" s="141"/>
    </row>
    <row r="108" spans="1:51" x14ac:dyDescent="0.3">
      <c r="A108" s="263" t="s">
        <v>1299</v>
      </c>
      <c r="B108" s="284" t="str">
        <f t="shared" si="1"/>
        <v>Passantensteigers</v>
      </c>
      <c r="C108" s="87"/>
      <c r="D108" s="69"/>
      <c r="G108" s="69"/>
      <c r="J108" s="69"/>
      <c r="K108" s="69"/>
      <c r="T108" s="69"/>
      <c r="V108" s="69"/>
      <c r="W108" s="69"/>
      <c r="AE108" s="69"/>
      <c r="AI108" s="69"/>
      <c r="AJ108" s="69"/>
      <c r="AP108" s="69"/>
      <c r="AQ108" s="69"/>
      <c r="AR108" s="69"/>
      <c r="AS108" s="69"/>
      <c r="AW108" s="69"/>
      <c r="AX108" s="69"/>
      <c r="AY108" s="141"/>
    </row>
    <row r="109" spans="1:51" x14ac:dyDescent="0.3">
      <c r="A109" s="263" t="s">
        <v>1299</v>
      </c>
      <c r="B109" s="284" t="str">
        <f t="shared" si="1"/>
        <v>Passantensteigers</v>
      </c>
      <c r="C109" s="87"/>
      <c r="D109" s="69"/>
      <c r="G109" s="69"/>
      <c r="J109" s="69"/>
      <c r="K109" s="69"/>
      <c r="T109" s="69"/>
      <c r="V109" s="69"/>
      <c r="W109" s="69"/>
      <c r="AE109" s="69"/>
      <c r="AI109" s="69"/>
      <c r="AJ109" s="69"/>
      <c r="AP109" s="69"/>
      <c r="AQ109" s="69"/>
      <c r="AR109" s="69"/>
      <c r="AS109" s="69"/>
      <c r="AW109" s="69"/>
      <c r="AX109" s="69"/>
      <c r="AY109" s="141"/>
    </row>
    <row r="110" spans="1:51" x14ac:dyDescent="0.3">
      <c r="A110" s="263" t="s">
        <v>1299</v>
      </c>
      <c r="B110" s="284" t="str">
        <f t="shared" si="1"/>
        <v>Passantensteigers</v>
      </c>
      <c r="C110" s="87"/>
      <c r="D110" s="69"/>
      <c r="G110" s="69"/>
      <c r="J110" s="69"/>
      <c r="K110" s="69"/>
      <c r="T110" s="69"/>
      <c r="V110" s="69"/>
      <c r="W110" s="69"/>
      <c r="AE110" s="69"/>
      <c r="AI110" s="69"/>
      <c r="AJ110" s="69"/>
      <c r="AP110" s="69"/>
      <c r="AQ110" s="69"/>
      <c r="AR110" s="69"/>
      <c r="AS110" s="69"/>
      <c r="AW110" s="69"/>
      <c r="AX110" s="69"/>
      <c r="AY110" s="141"/>
    </row>
    <row r="111" spans="1:51" x14ac:dyDescent="0.3">
      <c r="A111" s="263" t="s">
        <v>1299</v>
      </c>
      <c r="B111" s="284" t="str">
        <f t="shared" si="1"/>
        <v>Passantensteigers</v>
      </c>
      <c r="C111" s="87"/>
      <c r="D111" s="69"/>
      <c r="G111" s="69"/>
      <c r="J111" s="69"/>
      <c r="K111" s="69"/>
      <c r="T111" s="69"/>
      <c r="V111" s="69"/>
      <c r="W111" s="69"/>
      <c r="AE111" s="69"/>
      <c r="AI111" s="69"/>
      <c r="AJ111" s="69"/>
      <c r="AP111" s="69"/>
      <c r="AQ111" s="69"/>
      <c r="AR111" s="69"/>
      <c r="AS111" s="69"/>
      <c r="AW111" s="69"/>
      <c r="AX111" s="69"/>
      <c r="AY111" s="141"/>
    </row>
    <row r="112" spans="1:51" x14ac:dyDescent="0.3">
      <c r="A112" s="263" t="s">
        <v>1299</v>
      </c>
      <c r="B112" s="284" t="str">
        <f t="shared" si="1"/>
        <v>Passantensteigers</v>
      </c>
      <c r="C112" s="87"/>
      <c r="D112" s="69"/>
      <c r="G112" s="69"/>
      <c r="J112" s="69"/>
      <c r="K112" s="69"/>
      <c r="T112" s="69"/>
      <c r="V112" s="69"/>
      <c r="W112" s="69"/>
      <c r="AE112" s="69"/>
      <c r="AI112" s="69"/>
      <c r="AJ112" s="69"/>
      <c r="AP112" s="69"/>
      <c r="AQ112" s="69"/>
      <c r="AR112" s="69"/>
      <c r="AS112" s="69"/>
      <c r="AW112" s="69"/>
      <c r="AX112" s="69"/>
      <c r="AY112" s="141"/>
    </row>
    <row r="113" spans="1:51" x14ac:dyDescent="0.3">
      <c r="A113" s="263" t="s">
        <v>1299</v>
      </c>
      <c r="B113" s="284" t="str">
        <f t="shared" si="1"/>
        <v>Passantensteigers</v>
      </c>
      <c r="C113" s="87"/>
      <c r="D113" s="69"/>
      <c r="G113" s="69"/>
      <c r="J113" s="69"/>
      <c r="K113" s="69"/>
      <c r="T113" s="69"/>
      <c r="V113" s="69"/>
      <c r="W113" s="69"/>
      <c r="AE113" s="69"/>
      <c r="AI113" s="69"/>
      <c r="AJ113" s="69"/>
      <c r="AP113" s="69"/>
      <c r="AQ113" s="69"/>
      <c r="AR113" s="69"/>
      <c r="AS113" s="69"/>
      <c r="AW113" s="69"/>
      <c r="AX113" s="69"/>
      <c r="AY113" s="141"/>
    </row>
    <row r="114" spans="1:51" x14ac:dyDescent="0.3">
      <c r="A114" s="263" t="s">
        <v>1299</v>
      </c>
      <c r="B114" s="284" t="str">
        <f t="shared" si="1"/>
        <v>Passantensteigers</v>
      </c>
      <c r="C114" s="87"/>
      <c r="D114" s="69"/>
      <c r="G114" s="69"/>
      <c r="J114" s="69"/>
      <c r="K114" s="69"/>
      <c r="T114" s="69"/>
      <c r="V114" s="69"/>
      <c r="W114" s="69"/>
      <c r="AE114" s="69"/>
      <c r="AI114" s="69"/>
      <c r="AJ114" s="69"/>
      <c r="AP114" s="69"/>
      <c r="AQ114" s="69"/>
      <c r="AR114" s="69"/>
      <c r="AS114" s="69"/>
      <c r="AW114" s="69"/>
      <c r="AX114" s="69"/>
      <c r="AY114" s="141"/>
    </row>
    <row r="115" spans="1:51" x14ac:dyDescent="0.3">
      <c r="A115" s="263" t="s">
        <v>1299</v>
      </c>
      <c r="B115" s="284" t="str">
        <f t="shared" si="1"/>
        <v>Passantensteigers</v>
      </c>
      <c r="C115" s="87"/>
      <c r="D115" s="69"/>
      <c r="G115" s="69"/>
      <c r="J115" s="69"/>
      <c r="K115" s="69"/>
      <c r="T115" s="69"/>
      <c r="V115" s="69"/>
      <c r="W115" s="69"/>
      <c r="AE115" s="69"/>
      <c r="AI115" s="69"/>
      <c r="AJ115" s="69"/>
      <c r="AP115" s="69"/>
      <c r="AQ115" s="69"/>
      <c r="AR115" s="69"/>
      <c r="AS115" s="69"/>
      <c r="AW115" s="69"/>
      <c r="AX115" s="69"/>
      <c r="AY115" s="141"/>
    </row>
    <row r="116" spans="1:51" x14ac:dyDescent="0.3">
      <c r="A116" s="263" t="s">
        <v>1299</v>
      </c>
      <c r="B116" s="284" t="str">
        <f t="shared" si="1"/>
        <v>Passantensteigers</v>
      </c>
      <c r="C116" s="87"/>
      <c r="D116" s="69"/>
      <c r="G116" s="69"/>
      <c r="J116" s="69"/>
      <c r="K116" s="69"/>
      <c r="T116" s="69"/>
      <c r="V116" s="69"/>
      <c r="W116" s="69"/>
      <c r="AE116" s="69"/>
      <c r="AI116" s="69"/>
      <c r="AJ116" s="69"/>
      <c r="AP116" s="69"/>
      <c r="AQ116" s="69"/>
      <c r="AR116" s="69"/>
      <c r="AS116" s="69"/>
      <c r="AW116" s="69"/>
      <c r="AX116" s="69"/>
      <c r="AY116" s="141"/>
    </row>
    <row r="117" spans="1:51" x14ac:dyDescent="0.3">
      <c r="A117" s="263" t="s">
        <v>1299</v>
      </c>
      <c r="B117" s="284" t="str">
        <f t="shared" si="1"/>
        <v>Passantensteigers</v>
      </c>
      <c r="C117" s="87"/>
      <c r="D117" s="69"/>
      <c r="G117" s="69"/>
      <c r="J117" s="69"/>
      <c r="K117" s="69"/>
      <c r="T117" s="69"/>
      <c r="V117" s="69"/>
      <c r="W117" s="69"/>
      <c r="AE117" s="69"/>
      <c r="AI117" s="69"/>
      <c r="AJ117" s="69"/>
      <c r="AP117" s="69"/>
      <c r="AQ117" s="69"/>
      <c r="AR117" s="69"/>
      <c r="AS117" s="69"/>
      <c r="AW117" s="69"/>
      <c r="AX117" s="69"/>
      <c r="AY117" s="141"/>
    </row>
    <row r="118" spans="1:51" x14ac:dyDescent="0.3">
      <c r="A118" s="263" t="s">
        <v>1299</v>
      </c>
      <c r="B118" s="284" t="str">
        <f t="shared" si="1"/>
        <v>Passantensteigers</v>
      </c>
      <c r="C118" s="87"/>
      <c r="D118" s="69"/>
      <c r="G118" s="69"/>
      <c r="J118" s="69"/>
      <c r="K118" s="69"/>
      <c r="T118" s="69"/>
      <c r="V118" s="69"/>
      <c r="W118" s="69"/>
      <c r="AE118" s="69"/>
      <c r="AI118" s="69"/>
      <c r="AJ118" s="69"/>
      <c r="AP118" s="69"/>
      <c r="AQ118" s="69"/>
      <c r="AR118" s="69"/>
      <c r="AS118" s="69"/>
      <c r="AW118" s="69"/>
      <c r="AX118" s="69"/>
      <c r="AY118" s="141"/>
    </row>
    <row r="119" spans="1:51" x14ac:dyDescent="0.3">
      <c r="A119" s="263" t="s">
        <v>1299</v>
      </c>
      <c r="B119" s="284" t="str">
        <f t="shared" si="1"/>
        <v>Passantensteigers</v>
      </c>
      <c r="C119" s="87"/>
      <c r="D119" s="69"/>
      <c r="G119" s="69"/>
      <c r="J119" s="69"/>
      <c r="K119" s="69"/>
      <c r="T119" s="69"/>
      <c r="V119" s="69"/>
      <c r="W119" s="69"/>
      <c r="AE119" s="69"/>
      <c r="AI119" s="69"/>
      <c r="AJ119" s="69"/>
      <c r="AP119" s="69"/>
      <c r="AQ119" s="69"/>
      <c r="AR119" s="69"/>
      <c r="AS119" s="69"/>
      <c r="AW119" s="69"/>
      <c r="AX119" s="69"/>
      <c r="AY119" s="141"/>
    </row>
    <row r="120" spans="1:51" x14ac:dyDescent="0.3">
      <c r="A120" s="263" t="s">
        <v>1299</v>
      </c>
      <c r="B120" s="284" t="str">
        <f t="shared" si="1"/>
        <v>Passantensteigers</v>
      </c>
      <c r="C120" s="87"/>
      <c r="D120" s="69"/>
      <c r="G120" s="69"/>
      <c r="J120" s="69"/>
      <c r="K120" s="69"/>
      <c r="T120" s="69"/>
      <c r="V120" s="69"/>
      <c r="W120" s="69"/>
      <c r="AE120" s="69"/>
      <c r="AI120" s="69"/>
      <c r="AJ120" s="69"/>
      <c r="AP120" s="69"/>
      <c r="AQ120" s="69"/>
      <c r="AR120" s="69"/>
      <c r="AS120" s="69"/>
      <c r="AW120" s="69"/>
      <c r="AX120" s="69"/>
      <c r="AY120" s="141"/>
    </row>
    <row r="121" spans="1:51" x14ac:dyDescent="0.3">
      <c r="A121" s="263" t="s">
        <v>1299</v>
      </c>
      <c r="B121" s="284" t="str">
        <f t="shared" si="1"/>
        <v>Passantensteigers</v>
      </c>
      <c r="C121" s="87"/>
      <c r="D121" s="69"/>
      <c r="G121" s="69"/>
      <c r="J121" s="69"/>
      <c r="K121" s="69"/>
      <c r="T121" s="69"/>
      <c r="V121" s="69"/>
      <c r="W121" s="69"/>
      <c r="AE121" s="69"/>
      <c r="AI121" s="69"/>
      <c r="AJ121" s="69"/>
      <c r="AP121" s="69"/>
      <c r="AQ121" s="69"/>
      <c r="AR121" s="69"/>
      <c r="AS121" s="69"/>
      <c r="AW121" s="69"/>
      <c r="AX121" s="69"/>
      <c r="AY121" s="141"/>
    </row>
    <row r="122" spans="1:51" x14ac:dyDescent="0.3">
      <c r="A122" s="263" t="s">
        <v>1299</v>
      </c>
      <c r="B122" s="284" t="str">
        <f t="shared" si="1"/>
        <v>Passantensteigers</v>
      </c>
      <c r="C122" s="87"/>
      <c r="D122" s="69"/>
      <c r="G122" s="69"/>
      <c r="J122" s="69"/>
      <c r="K122" s="69"/>
      <c r="T122" s="69"/>
      <c r="V122" s="69"/>
      <c r="W122" s="69"/>
      <c r="AE122" s="69"/>
      <c r="AI122" s="69"/>
      <c r="AJ122" s="69"/>
      <c r="AP122" s="69"/>
      <c r="AQ122" s="69"/>
      <c r="AR122" s="69"/>
      <c r="AS122" s="69"/>
      <c r="AW122" s="69"/>
      <c r="AX122" s="69"/>
      <c r="AY122" s="141"/>
    </row>
    <row r="123" spans="1:51" x14ac:dyDescent="0.3">
      <c r="A123" s="263" t="s">
        <v>1299</v>
      </c>
      <c r="B123" s="284" t="str">
        <f t="shared" si="1"/>
        <v>Passantensteigers</v>
      </c>
      <c r="C123" s="87"/>
      <c r="D123" s="69"/>
      <c r="G123" s="69"/>
      <c r="J123" s="69"/>
      <c r="K123" s="69"/>
      <c r="T123" s="69"/>
      <c r="V123" s="69"/>
      <c r="W123" s="69"/>
      <c r="AE123" s="69"/>
      <c r="AI123" s="69"/>
      <c r="AJ123" s="69"/>
      <c r="AP123" s="69"/>
      <c r="AQ123" s="69"/>
      <c r="AR123" s="69"/>
      <c r="AS123" s="69"/>
      <c r="AW123" s="69"/>
      <c r="AX123" s="69"/>
      <c r="AY123" s="141"/>
    </row>
    <row r="124" spans="1:51" x14ac:dyDescent="0.3">
      <c r="A124" s="263" t="s">
        <v>1299</v>
      </c>
      <c r="B124" s="284" t="str">
        <f t="shared" si="1"/>
        <v>Passantensteigers</v>
      </c>
      <c r="C124" s="87"/>
      <c r="D124" s="69"/>
      <c r="G124" s="69"/>
      <c r="J124" s="69"/>
      <c r="K124" s="69"/>
      <c r="T124" s="69"/>
      <c r="V124" s="69"/>
      <c r="W124" s="69"/>
      <c r="AE124" s="69"/>
      <c r="AI124" s="69"/>
      <c r="AJ124" s="69"/>
      <c r="AP124" s="69"/>
      <c r="AQ124" s="69"/>
      <c r="AR124" s="69"/>
      <c r="AS124" s="69"/>
      <c r="AW124" s="69"/>
      <c r="AX124" s="69"/>
      <c r="AY124" s="141"/>
    </row>
    <row r="125" spans="1:51" x14ac:dyDescent="0.3">
      <c r="A125" s="263" t="s">
        <v>1299</v>
      </c>
      <c r="B125" s="284" t="str">
        <f t="shared" si="1"/>
        <v>Passantensteigers</v>
      </c>
      <c r="C125" s="87"/>
      <c r="D125" s="69"/>
      <c r="G125" s="69"/>
      <c r="J125" s="69"/>
      <c r="K125" s="69"/>
      <c r="T125" s="69"/>
      <c r="V125" s="69"/>
      <c r="W125" s="69"/>
      <c r="AE125" s="69"/>
      <c r="AI125" s="69"/>
      <c r="AJ125" s="69"/>
      <c r="AP125" s="69"/>
      <c r="AQ125" s="69"/>
      <c r="AR125" s="69"/>
      <c r="AS125" s="69"/>
      <c r="AW125" s="69"/>
      <c r="AX125" s="69"/>
      <c r="AY125" s="141"/>
    </row>
    <row r="126" spans="1:51" x14ac:dyDescent="0.3">
      <c r="A126" s="263" t="s">
        <v>1299</v>
      </c>
      <c r="B126" s="284" t="str">
        <f t="shared" si="1"/>
        <v>Passantensteigers</v>
      </c>
      <c r="C126" s="87"/>
      <c r="D126" s="69"/>
      <c r="G126" s="69"/>
      <c r="J126" s="69"/>
      <c r="K126" s="69"/>
      <c r="T126" s="69"/>
      <c r="V126" s="69"/>
      <c r="W126" s="69"/>
      <c r="AE126" s="69"/>
      <c r="AI126" s="69"/>
      <c r="AJ126" s="69"/>
      <c r="AP126" s="69"/>
      <c r="AQ126" s="69"/>
      <c r="AR126" s="69"/>
      <c r="AS126" s="69"/>
      <c r="AW126" s="69"/>
      <c r="AX126" s="69"/>
      <c r="AY126" s="141"/>
    </row>
    <row r="127" spans="1:51" x14ac:dyDescent="0.3">
      <c r="A127" s="263" t="s">
        <v>1299</v>
      </c>
      <c r="B127" s="284" t="str">
        <f t="shared" si="1"/>
        <v>Passantensteigers</v>
      </c>
      <c r="C127" s="87"/>
      <c r="D127" s="69"/>
      <c r="G127" s="69"/>
      <c r="J127" s="69"/>
      <c r="K127" s="69"/>
      <c r="T127" s="69"/>
      <c r="V127" s="69"/>
      <c r="W127" s="69"/>
      <c r="AE127" s="69"/>
      <c r="AI127" s="69"/>
      <c r="AJ127" s="69"/>
      <c r="AP127" s="69"/>
      <c r="AQ127" s="69"/>
      <c r="AR127" s="69"/>
      <c r="AS127" s="69"/>
      <c r="AW127" s="69"/>
      <c r="AX127" s="69"/>
      <c r="AY127" s="141"/>
    </row>
    <row r="128" spans="1:51" x14ac:dyDescent="0.3">
      <c r="A128" s="263" t="s">
        <v>1299</v>
      </c>
      <c r="B128" s="284" t="str">
        <f t="shared" si="1"/>
        <v>Passantensteigers</v>
      </c>
      <c r="C128" s="87"/>
      <c r="D128" s="69"/>
      <c r="G128" s="69"/>
      <c r="J128" s="69"/>
      <c r="K128" s="69"/>
      <c r="T128" s="69"/>
      <c r="V128" s="69"/>
      <c r="W128" s="69"/>
      <c r="AE128" s="69"/>
      <c r="AI128" s="69"/>
      <c r="AJ128" s="69"/>
      <c r="AP128" s="69"/>
      <c r="AQ128" s="69"/>
      <c r="AR128" s="69"/>
      <c r="AS128" s="69"/>
      <c r="AW128" s="69"/>
      <c r="AX128" s="69"/>
      <c r="AY128" s="141"/>
    </row>
    <row r="129" spans="1:51" x14ac:dyDescent="0.3">
      <c r="A129" s="263" t="s">
        <v>1299</v>
      </c>
      <c r="B129" s="284" t="str">
        <f t="shared" si="1"/>
        <v>Passantensteigers</v>
      </c>
      <c r="C129" s="87"/>
      <c r="D129" s="69"/>
      <c r="G129" s="69"/>
      <c r="J129" s="69"/>
      <c r="K129" s="69"/>
      <c r="T129" s="69"/>
      <c r="V129" s="69"/>
      <c r="W129" s="69"/>
      <c r="AE129" s="69"/>
      <c r="AI129" s="69"/>
      <c r="AJ129" s="69"/>
      <c r="AP129" s="69"/>
      <c r="AQ129" s="69"/>
      <c r="AR129" s="69"/>
      <c r="AS129" s="69"/>
      <c r="AW129" s="69"/>
      <c r="AX129" s="69"/>
      <c r="AY129" s="141"/>
    </row>
    <row r="130" spans="1:51" x14ac:dyDescent="0.3">
      <c r="A130" s="263" t="s">
        <v>1299</v>
      </c>
      <c r="B130" s="284" t="str">
        <f t="shared" si="1"/>
        <v>Passantensteigers</v>
      </c>
      <c r="C130" s="87"/>
      <c r="D130" s="69"/>
      <c r="G130" s="69"/>
      <c r="J130" s="69"/>
      <c r="K130" s="69"/>
      <c r="T130" s="69"/>
      <c r="V130" s="69"/>
      <c r="W130" s="69"/>
      <c r="AE130" s="69"/>
      <c r="AI130" s="69"/>
      <c r="AJ130" s="69"/>
      <c r="AP130" s="69"/>
      <c r="AQ130" s="69"/>
      <c r="AR130" s="69"/>
      <c r="AS130" s="69"/>
      <c r="AW130" s="69"/>
      <c r="AX130" s="69"/>
      <c r="AY130" s="141"/>
    </row>
    <row r="131" spans="1:51" x14ac:dyDescent="0.3">
      <c r="A131" s="263" t="s">
        <v>1299</v>
      </c>
      <c r="B131" s="284" t="str">
        <f t="shared" si="1"/>
        <v>Passantensteigers</v>
      </c>
      <c r="C131" s="87"/>
      <c r="D131" s="69"/>
      <c r="G131" s="69"/>
      <c r="J131" s="69"/>
      <c r="K131" s="69"/>
      <c r="T131" s="69"/>
      <c r="V131" s="69"/>
      <c r="W131" s="69"/>
      <c r="AE131" s="69"/>
      <c r="AI131" s="69"/>
      <c r="AJ131" s="69"/>
      <c r="AP131" s="69"/>
      <c r="AQ131" s="69"/>
      <c r="AR131" s="69"/>
      <c r="AS131" s="69"/>
      <c r="AW131" s="69"/>
      <c r="AX131" s="69"/>
      <c r="AY131" s="141"/>
    </row>
    <row r="132" spans="1:51" x14ac:dyDescent="0.3">
      <c r="A132" s="263" t="s">
        <v>1299</v>
      </c>
      <c r="B132" s="284" t="str">
        <f t="shared" si="1"/>
        <v>Passantensteigers</v>
      </c>
      <c r="C132" s="87"/>
      <c r="D132" s="69"/>
      <c r="G132" s="69"/>
      <c r="J132" s="69"/>
      <c r="K132" s="69"/>
      <c r="T132" s="69"/>
      <c r="V132" s="69"/>
      <c r="W132" s="69"/>
      <c r="AE132" s="69"/>
      <c r="AI132" s="69"/>
      <c r="AJ132" s="69"/>
      <c r="AP132" s="69"/>
      <c r="AQ132" s="69"/>
      <c r="AR132" s="69"/>
      <c r="AS132" s="69"/>
      <c r="AW132" s="69"/>
      <c r="AX132" s="69"/>
      <c r="AY132" s="141"/>
    </row>
    <row r="133" spans="1:51" x14ac:dyDescent="0.3">
      <c r="A133" s="263" t="s">
        <v>1299</v>
      </c>
      <c r="B133" s="284" t="str">
        <f t="shared" si="1"/>
        <v>Passantensteigers</v>
      </c>
      <c r="C133" s="87"/>
      <c r="D133" s="69"/>
      <c r="G133" s="69"/>
      <c r="J133" s="69"/>
      <c r="K133" s="69"/>
      <c r="T133" s="69"/>
      <c r="V133" s="69"/>
      <c r="W133" s="69"/>
      <c r="AE133" s="69"/>
      <c r="AI133" s="69"/>
      <c r="AJ133" s="69"/>
      <c r="AP133" s="69"/>
      <c r="AQ133" s="69"/>
      <c r="AR133" s="69"/>
      <c r="AS133" s="69"/>
      <c r="AW133" s="69"/>
      <c r="AX133" s="69"/>
      <c r="AY133" s="141"/>
    </row>
    <row r="134" spans="1:51" x14ac:dyDescent="0.3">
      <c r="A134" s="263" t="s">
        <v>1299</v>
      </c>
      <c r="B134" s="284" t="str">
        <f t="shared" ref="B134:B197" si="2">$B$2</f>
        <v>Passantensteigers</v>
      </c>
      <c r="C134" s="87"/>
      <c r="D134" s="69"/>
      <c r="G134" s="69"/>
      <c r="J134" s="69"/>
      <c r="K134" s="69"/>
      <c r="T134" s="69"/>
      <c r="V134" s="69"/>
      <c r="W134" s="69"/>
      <c r="AE134" s="69"/>
      <c r="AI134" s="69"/>
      <c r="AJ134" s="69"/>
      <c r="AP134" s="69"/>
      <c r="AQ134" s="69"/>
      <c r="AR134" s="69"/>
      <c r="AS134" s="69"/>
      <c r="AW134" s="69"/>
      <c r="AX134" s="69"/>
      <c r="AY134" s="141"/>
    </row>
    <row r="135" spans="1:51" x14ac:dyDescent="0.3">
      <c r="A135" s="263" t="s">
        <v>1299</v>
      </c>
      <c r="B135" s="284" t="str">
        <f t="shared" si="2"/>
        <v>Passantensteigers</v>
      </c>
      <c r="C135" s="87"/>
      <c r="D135" s="69"/>
      <c r="G135" s="69"/>
      <c r="J135" s="69"/>
      <c r="K135" s="69"/>
      <c r="T135" s="69"/>
      <c r="V135" s="69"/>
      <c r="W135" s="69"/>
      <c r="AE135" s="69"/>
      <c r="AI135" s="69"/>
      <c r="AJ135" s="69"/>
      <c r="AP135" s="69"/>
      <c r="AQ135" s="69"/>
      <c r="AR135" s="69"/>
      <c r="AS135" s="69"/>
      <c r="AW135" s="69"/>
      <c r="AX135" s="69"/>
      <c r="AY135" s="141"/>
    </row>
    <row r="136" spans="1:51" x14ac:dyDescent="0.3">
      <c r="A136" s="263" t="s">
        <v>1299</v>
      </c>
      <c r="B136" s="284" t="str">
        <f t="shared" si="2"/>
        <v>Passantensteigers</v>
      </c>
      <c r="C136" s="87"/>
      <c r="D136" s="69"/>
      <c r="G136" s="69"/>
      <c r="J136" s="69"/>
      <c r="K136" s="69"/>
      <c r="T136" s="69"/>
      <c r="V136" s="69"/>
      <c r="W136" s="69"/>
      <c r="AE136" s="69"/>
      <c r="AI136" s="69"/>
      <c r="AJ136" s="69"/>
      <c r="AP136" s="69"/>
      <c r="AQ136" s="69"/>
      <c r="AR136" s="69"/>
      <c r="AS136" s="69"/>
      <c r="AW136" s="69"/>
      <c r="AX136" s="69"/>
      <c r="AY136" s="141"/>
    </row>
    <row r="137" spans="1:51" x14ac:dyDescent="0.3">
      <c r="A137" s="263" t="s">
        <v>1299</v>
      </c>
      <c r="B137" s="284" t="str">
        <f t="shared" si="2"/>
        <v>Passantensteigers</v>
      </c>
      <c r="C137" s="87"/>
      <c r="D137" s="69"/>
      <c r="G137" s="69"/>
      <c r="J137" s="69"/>
      <c r="K137" s="69"/>
      <c r="T137" s="69"/>
      <c r="V137" s="69"/>
      <c r="W137" s="69"/>
      <c r="AE137" s="69"/>
      <c r="AI137" s="69"/>
      <c r="AJ137" s="69"/>
      <c r="AP137" s="69"/>
      <c r="AQ137" s="69"/>
      <c r="AR137" s="69"/>
      <c r="AS137" s="69"/>
      <c r="AW137" s="69"/>
      <c r="AX137" s="69"/>
      <c r="AY137" s="141"/>
    </row>
    <row r="138" spans="1:51" x14ac:dyDescent="0.3">
      <c r="A138" s="263" t="s">
        <v>1299</v>
      </c>
      <c r="B138" s="284" t="str">
        <f t="shared" si="2"/>
        <v>Passantensteigers</v>
      </c>
      <c r="C138" s="87"/>
      <c r="D138" s="69"/>
      <c r="G138" s="69"/>
      <c r="J138" s="69"/>
      <c r="K138" s="69"/>
      <c r="T138" s="69"/>
      <c r="V138" s="69"/>
      <c r="W138" s="69"/>
      <c r="AE138" s="69"/>
      <c r="AI138" s="69"/>
      <c r="AJ138" s="69"/>
      <c r="AP138" s="69"/>
      <c r="AQ138" s="69"/>
      <c r="AR138" s="69"/>
      <c r="AS138" s="69"/>
      <c r="AW138" s="69"/>
      <c r="AX138" s="69"/>
      <c r="AY138" s="141"/>
    </row>
    <row r="139" spans="1:51" x14ac:dyDescent="0.3">
      <c r="A139" s="263" t="s">
        <v>1299</v>
      </c>
      <c r="B139" s="284" t="str">
        <f t="shared" si="2"/>
        <v>Passantensteigers</v>
      </c>
      <c r="C139" s="87"/>
      <c r="D139" s="69"/>
      <c r="G139" s="69"/>
      <c r="J139" s="69"/>
      <c r="K139" s="69"/>
      <c r="T139" s="69"/>
      <c r="V139" s="69"/>
      <c r="W139" s="69"/>
      <c r="AE139" s="69"/>
      <c r="AI139" s="69"/>
      <c r="AJ139" s="69"/>
      <c r="AP139" s="69"/>
      <c r="AQ139" s="69"/>
      <c r="AR139" s="69"/>
      <c r="AS139" s="69"/>
      <c r="AW139" s="69"/>
      <c r="AX139" s="69"/>
      <c r="AY139" s="141"/>
    </row>
    <row r="140" spans="1:51" x14ac:dyDescent="0.3">
      <c r="A140" s="263" t="s">
        <v>1299</v>
      </c>
      <c r="B140" s="284" t="str">
        <f t="shared" si="2"/>
        <v>Passantensteigers</v>
      </c>
      <c r="C140" s="87"/>
      <c r="D140" s="69"/>
      <c r="G140" s="69"/>
      <c r="J140" s="69"/>
      <c r="K140" s="69"/>
      <c r="T140" s="69"/>
      <c r="V140" s="69"/>
      <c r="W140" s="69"/>
      <c r="AE140" s="69"/>
      <c r="AI140" s="69"/>
      <c r="AJ140" s="69"/>
      <c r="AP140" s="69"/>
      <c r="AQ140" s="69"/>
      <c r="AR140" s="69"/>
      <c r="AS140" s="69"/>
      <c r="AW140" s="69"/>
      <c r="AX140" s="69"/>
      <c r="AY140" s="141"/>
    </row>
    <row r="141" spans="1:51" x14ac:dyDescent="0.3">
      <c r="A141" s="263" t="s">
        <v>1299</v>
      </c>
      <c r="B141" s="284" t="str">
        <f t="shared" si="2"/>
        <v>Passantensteigers</v>
      </c>
      <c r="C141" s="87"/>
      <c r="D141" s="69"/>
      <c r="G141" s="69"/>
      <c r="J141" s="69"/>
      <c r="K141" s="69"/>
      <c r="T141" s="69"/>
      <c r="V141" s="69"/>
      <c r="W141" s="69"/>
      <c r="AE141" s="69"/>
      <c r="AI141" s="69"/>
      <c r="AJ141" s="69"/>
      <c r="AP141" s="69"/>
      <c r="AQ141" s="69"/>
      <c r="AR141" s="69"/>
      <c r="AS141" s="69"/>
      <c r="AW141" s="69"/>
      <c r="AX141" s="69"/>
      <c r="AY141" s="141"/>
    </row>
    <row r="142" spans="1:51" x14ac:dyDescent="0.3">
      <c r="A142" s="263" t="s">
        <v>1299</v>
      </c>
      <c r="B142" s="284" t="str">
        <f t="shared" si="2"/>
        <v>Passantensteigers</v>
      </c>
      <c r="C142" s="87"/>
      <c r="D142" s="69"/>
      <c r="G142" s="69"/>
      <c r="J142" s="69"/>
      <c r="K142" s="69"/>
      <c r="T142" s="69"/>
      <c r="V142" s="69"/>
      <c r="W142" s="69"/>
      <c r="AE142" s="69"/>
      <c r="AI142" s="69"/>
      <c r="AJ142" s="69"/>
      <c r="AP142" s="69"/>
      <c r="AQ142" s="69"/>
      <c r="AR142" s="69"/>
      <c r="AS142" s="69"/>
      <c r="AW142" s="69"/>
      <c r="AX142" s="69"/>
      <c r="AY142" s="141"/>
    </row>
    <row r="143" spans="1:51" x14ac:dyDescent="0.3">
      <c r="A143" s="263" t="s">
        <v>1299</v>
      </c>
      <c r="B143" s="284" t="str">
        <f t="shared" si="2"/>
        <v>Passantensteigers</v>
      </c>
      <c r="C143" s="87"/>
      <c r="D143" s="69"/>
      <c r="G143" s="69"/>
      <c r="J143" s="69"/>
      <c r="K143" s="69"/>
      <c r="T143" s="69"/>
      <c r="V143" s="69"/>
      <c r="W143" s="69"/>
      <c r="AE143" s="69"/>
      <c r="AI143" s="69"/>
      <c r="AJ143" s="69"/>
      <c r="AP143" s="69"/>
      <c r="AQ143" s="69"/>
      <c r="AR143" s="69"/>
      <c r="AS143" s="69"/>
      <c r="AW143" s="69"/>
      <c r="AX143" s="69"/>
      <c r="AY143" s="141"/>
    </row>
    <row r="144" spans="1:51" x14ac:dyDescent="0.3">
      <c r="A144" s="263" t="s">
        <v>1299</v>
      </c>
      <c r="B144" s="284" t="str">
        <f t="shared" si="2"/>
        <v>Passantensteigers</v>
      </c>
      <c r="C144" s="87"/>
      <c r="D144" s="69"/>
      <c r="G144" s="69"/>
      <c r="J144" s="69"/>
      <c r="K144" s="69"/>
      <c r="T144" s="69"/>
      <c r="V144" s="69"/>
      <c r="W144" s="69"/>
      <c r="AE144" s="69"/>
      <c r="AI144" s="69"/>
      <c r="AJ144" s="69"/>
      <c r="AP144" s="69"/>
      <c r="AQ144" s="69"/>
      <c r="AR144" s="69"/>
      <c r="AS144" s="69"/>
      <c r="AW144" s="69"/>
      <c r="AX144" s="69"/>
      <c r="AY144" s="141"/>
    </row>
    <row r="145" spans="1:51" x14ac:dyDescent="0.3">
      <c r="A145" s="263" t="s">
        <v>1299</v>
      </c>
      <c r="B145" s="284" t="str">
        <f t="shared" si="2"/>
        <v>Passantensteigers</v>
      </c>
      <c r="C145" s="87"/>
      <c r="D145" s="69"/>
      <c r="G145" s="69"/>
      <c r="J145" s="69"/>
      <c r="K145" s="69"/>
      <c r="T145" s="69"/>
      <c r="V145" s="69"/>
      <c r="W145" s="69"/>
      <c r="AE145" s="69"/>
      <c r="AI145" s="69"/>
      <c r="AJ145" s="69"/>
      <c r="AP145" s="69"/>
      <c r="AQ145" s="69"/>
      <c r="AR145" s="69"/>
      <c r="AS145" s="69"/>
      <c r="AW145" s="69"/>
      <c r="AX145" s="69"/>
      <c r="AY145" s="141"/>
    </row>
    <row r="146" spans="1:51" x14ac:dyDescent="0.3">
      <c r="A146" s="263" t="s">
        <v>1299</v>
      </c>
      <c r="B146" s="284" t="str">
        <f t="shared" si="2"/>
        <v>Passantensteigers</v>
      </c>
      <c r="C146" s="87"/>
      <c r="D146" s="69"/>
      <c r="G146" s="69"/>
      <c r="J146" s="69"/>
      <c r="K146" s="69"/>
      <c r="T146" s="69"/>
      <c r="V146" s="69"/>
      <c r="W146" s="69"/>
      <c r="AE146" s="69"/>
      <c r="AI146" s="69"/>
      <c r="AJ146" s="69"/>
      <c r="AP146" s="69"/>
      <c r="AQ146" s="69"/>
      <c r="AR146" s="69"/>
      <c r="AS146" s="69"/>
      <c r="AW146" s="69"/>
      <c r="AX146" s="69"/>
      <c r="AY146" s="141"/>
    </row>
    <row r="147" spans="1:51" x14ac:dyDescent="0.3">
      <c r="A147" s="263" t="s">
        <v>1299</v>
      </c>
      <c r="B147" s="284" t="str">
        <f t="shared" si="2"/>
        <v>Passantensteigers</v>
      </c>
      <c r="C147" s="87"/>
      <c r="D147" s="69"/>
      <c r="G147" s="69"/>
      <c r="J147" s="69"/>
      <c r="K147" s="69"/>
      <c r="T147" s="69"/>
      <c r="V147" s="69"/>
      <c r="W147" s="69"/>
      <c r="AE147" s="69"/>
      <c r="AI147" s="69"/>
      <c r="AJ147" s="69"/>
      <c r="AP147" s="69"/>
      <c r="AQ147" s="69"/>
      <c r="AR147" s="69"/>
      <c r="AS147" s="69"/>
      <c r="AW147" s="69"/>
      <c r="AX147" s="69"/>
      <c r="AY147" s="141"/>
    </row>
    <row r="148" spans="1:51" x14ac:dyDescent="0.3">
      <c r="A148" s="263" t="s">
        <v>1299</v>
      </c>
      <c r="B148" s="284" t="str">
        <f t="shared" si="2"/>
        <v>Passantensteigers</v>
      </c>
      <c r="C148" s="87"/>
      <c r="D148" s="69"/>
      <c r="G148" s="69"/>
      <c r="J148" s="69"/>
      <c r="K148" s="69"/>
      <c r="T148" s="69"/>
      <c r="V148" s="69"/>
      <c r="W148" s="69"/>
      <c r="AE148" s="69"/>
      <c r="AI148" s="69"/>
      <c r="AJ148" s="69"/>
      <c r="AP148" s="69"/>
      <c r="AQ148" s="69"/>
      <c r="AR148" s="69"/>
      <c r="AS148" s="69"/>
      <c r="AW148" s="69"/>
      <c r="AX148" s="69"/>
      <c r="AY148" s="141"/>
    </row>
    <row r="149" spans="1:51" x14ac:dyDescent="0.3">
      <c r="A149" s="263" t="s">
        <v>1299</v>
      </c>
      <c r="B149" s="284" t="str">
        <f t="shared" si="2"/>
        <v>Passantensteigers</v>
      </c>
      <c r="C149" s="87"/>
      <c r="D149" s="69"/>
      <c r="G149" s="69"/>
      <c r="J149" s="69"/>
      <c r="K149" s="69"/>
      <c r="T149" s="69"/>
      <c r="V149" s="69"/>
      <c r="W149" s="69"/>
      <c r="AE149" s="69"/>
      <c r="AI149" s="69"/>
      <c r="AJ149" s="69"/>
      <c r="AP149" s="69"/>
      <c r="AQ149" s="69"/>
      <c r="AR149" s="69"/>
      <c r="AS149" s="69"/>
      <c r="AW149" s="69"/>
      <c r="AX149" s="69"/>
      <c r="AY149" s="141"/>
    </row>
    <row r="150" spans="1:51" x14ac:dyDescent="0.3">
      <c r="A150" s="263" t="s">
        <v>1299</v>
      </c>
      <c r="B150" s="284" t="str">
        <f t="shared" si="2"/>
        <v>Passantensteigers</v>
      </c>
      <c r="C150" s="87"/>
      <c r="D150" s="69"/>
      <c r="G150" s="69"/>
      <c r="J150" s="69"/>
      <c r="K150" s="69"/>
      <c r="T150" s="69"/>
      <c r="V150" s="69"/>
      <c r="W150" s="69"/>
      <c r="AE150" s="69"/>
      <c r="AI150" s="69"/>
      <c r="AJ150" s="69"/>
      <c r="AP150" s="69"/>
      <c r="AQ150" s="69"/>
      <c r="AR150" s="69"/>
      <c r="AS150" s="69"/>
      <c r="AW150" s="69"/>
      <c r="AX150" s="69"/>
      <c r="AY150" s="141"/>
    </row>
    <row r="151" spans="1:51" x14ac:dyDescent="0.3">
      <c r="A151" s="263" t="s">
        <v>1299</v>
      </c>
      <c r="B151" s="284" t="str">
        <f t="shared" si="2"/>
        <v>Passantensteigers</v>
      </c>
      <c r="C151" s="87"/>
      <c r="D151" s="69"/>
      <c r="G151" s="69"/>
      <c r="J151" s="69"/>
      <c r="K151" s="69"/>
      <c r="T151" s="69"/>
      <c r="V151" s="69"/>
      <c r="W151" s="69"/>
      <c r="AE151" s="69"/>
      <c r="AI151" s="69"/>
      <c r="AJ151" s="69"/>
      <c r="AP151" s="69"/>
      <c r="AQ151" s="69"/>
      <c r="AR151" s="69"/>
      <c r="AS151" s="69"/>
      <c r="AW151" s="69"/>
      <c r="AX151" s="69"/>
      <c r="AY151" s="141"/>
    </row>
    <row r="152" spans="1:51" x14ac:dyDescent="0.3">
      <c r="A152" s="263" t="s">
        <v>1299</v>
      </c>
      <c r="B152" s="284" t="str">
        <f t="shared" si="2"/>
        <v>Passantensteigers</v>
      </c>
      <c r="C152" s="87"/>
      <c r="D152" s="69"/>
      <c r="G152" s="69"/>
      <c r="J152" s="69"/>
      <c r="K152" s="69"/>
      <c r="T152" s="69"/>
      <c r="V152" s="69"/>
      <c r="W152" s="69"/>
      <c r="AE152" s="69"/>
      <c r="AI152" s="69"/>
      <c r="AJ152" s="69"/>
      <c r="AP152" s="69"/>
      <c r="AQ152" s="69"/>
      <c r="AR152" s="69"/>
      <c r="AS152" s="69"/>
      <c r="AW152" s="69"/>
      <c r="AX152" s="69"/>
      <c r="AY152" s="141"/>
    </row>
    <row r="153" spans="1:51" x14ac:dyDescent="0.3">
      <c r="A153" s="263" t="s">
        <v>1299</v>
      </c>
      <c r="B153" s="284" t="str">
        <f t="shared" si="2"/>
        <v>Passantensteigers</v>
      </c>
      <c r="C153" s="87"/>
      <c r="D153" s="69"/>
      <c r="G153" s="69"/>
      <c r="J153" s="69"/>
      <c r="K153" s="69"/>
      <c r="T153" s="69"/>
      <c r="V153" s="69"/>
      <c r="W153" s="69"/>
      <c r="AE153" s="69"/>
      <c r="AI153" s="69"/>
      <c r="AJ153" s="69"/>
      <c r="AP153" s="69"/>
      <c r="AQ153" s="69"/>
      <c r="AR153" s="69"/>
      <c r="AS153" s="69"/>
      <c r="AW153" s="69"/>
      <c r="AX153" s="69"/>
      <c r="AY153" s="141"/>
    </row>
    <row r="154" spans="1:51" x14ac:dyDescent="0.3">
      <c r="A154" s="263" t="s">
        <v>1299</v>
      </c>
      <c r="B154" s="284" t="str">
        <f t="shared" si="2"/>
        <v>Passantensteigers</v>
      </c>
      <c r="C154" s="87"/>
      <c r="D154" s="69"/>
      <c r="G154" s="69"/>
      <c r="J154" s="69"/>
      <c r="K154" s="69"/>
      <c r="T154" s="69"/>
      <c r="V154" s="69"/>
      <c r="W154" s="69"/>
      <c r="AE154" s="69"/>
      <c r="AI154" s="69"/>
      <c r="AJ154" s="69"/>
      <c r="AP154" s="69"/>
      <c r="AQ154" s="69"/>
      <c r="AR154" s="69"/>
      <c r="AS154" s="69"/>
      <c r="AW154" s="69"/>
      <c r="AX154" s="69"/>
      <c r="AY154" s="141"/>
    </row>
    <row r="155" spans="1:51" x14ac:dyDescent="0.3">
      <c r="A155" s="263" t="s">
        <v>1299</v>
      </c>
      <c r="B155" s="284" t="str">
        <f t="shared" si="2"/>
        <v>Passantensteigers</v>
      </c>
      <c r="C155" s="87"/>
      <c r="D155" s="69"/>
      <c r="G155" s="69"/>
      <c r="J155" s="69"/>
      <c r="K155" s="69"/>
      <c r="T155" s="69"/>
      <c r="V155" s="69"/>
      <c r="W155" s="69"/>
      <c r="AE155" s="69"/>
      <c r="AI155" s="69"/>
      <c r="AJ155" s="69"/>
      <c r="AP155" s="69"/>
      <c r="AQ155" s="69"/>
      <c r="AR155" s="69"/>
      <c r="AS155" s="69"/>
      <c r="AW155" s="69"/>
      <c r="AX155" s="69"/>
      <c r="AY155" s="141"/>
    </row>
    <row r="156" spans="1:51" x14ac:dyDescent="0.3">
      <c r="A156" s="263" t="s">
        <v>1299</v>
      </c>
      <c r="B156" s="284" t="str">
        <f t="shared" si="2"/>
        <v>Passantensteigers</v>
      </c>
      <c r="C156" s="87"/>
      <c r="D156" s="69"/>
      <c r="G156" s="69"/>
      <c r="J156" s="69"/>
      <c r="K156" s="69"/>
      <c r="T156" s="69"/>
      <c r="V156" s="69"/>
      <c r="W156" s="69"/>
      <c r="AE156" s="69"/>
      <c r="AI156" s="69"/>
      <c r="AJ156" s="69"/>
      <c r="AP156" s="69"/>
      <c r="AQ156" s="69"/>
      <c r="AR156" s="69"/>
      <c r="AS156" s="69"/>
      <c r="AW156" s="69"/>
      <c r="AX156" s="69"/>
      <c r="AY156" s="141"/>
    </row>
    <row r="157" spans="1:51" x14ac:dyDescent="0.3">
      <c r="A157" s="263" t="s">
        <v>1299</v>
      </c>
      <c r="B157" s="284" t="str">
        <f t="shared" si="2"/>
        <v>Passantensteigers</v>
      </c>
      <c r="C157" s="87"/>
      <c r="D157" s="69"/>
      <c r="G157" s="69"/>
      <c r="J157" s="69"/>
      <c r="K157" s="69"/>
      <c r="T157" s="69"/>
      <c r="V157" s="69"/>
      <c r="W157" s="69"/>
      <c r="AE157" s="69"/>
      <c r="AI157" s="69"/>
      <c r="AJ157" s="69"/>
      <c r="AP157" s="69"/>
      <c r="AQ157" s="69"/>
      <c r="AR157" s="69"/>
      <c r="AS157" s="69"/>
      <c r="AW157" s="69"/>
      <c r="AX157" s="69"/>
      <c r="AY157" s="141"/>
    </row>
    <row r="158" spans="1:51" x14ac:dyDescent="0.3">
      <c r="A158" s="263" t="s">
        <v>1299</v>
      </c>
      <c r="B158" s="284" t="str">
        <f t="shared" si="2"/>
        <v>Passantensteigers</v>
      </c>
      <c r="C158" s="87"/>
      <c r="D158" s="69"/>
      <c r="G158" s="69"/>
      <c r="J158" s="69"/>
      <c r="K158" s="69"/>
      <c r="T158" s="69"/>
      <c r="V158" s="69"/>
      <c r="W158" s="69"/>
      <c r="AE158" s="69"/>
      <c r="AI158" s="69"/>
      <c r="AJ158" s="69"/>
      <c r="AP158" s="69"/>
      <c r="AQ158" s="69"/>
      <c r="AR158" s="69"/>
      <c r="AS158" s="69"/>
      <c r="AW158" s="69"/>
      <c r="AX158" s="69"/>
      <c r="AY158" s="141"/>
    </row>
    <row r="159" spans="1:51" x14ac:dyDescent="0.3">
      <c r="A159" s="263" t="s">
        <v>1299</v>
      </c>
      <c r="B159" s="284" t="str">
        <f t="shared" si="2"/>
        <v>Passantensteigers</v>
      </c>
      <c r="C159" s="87"/>
      <c r="D159" s="69"/>
      <c r="G159" s="69"/>
      <c r="J159" s="69"/>
      <c r="K159" s="69"/>
      <c r="T159" s="69"/>
      <c r="V159" s="69"/>
      <c r="W159" s="69"/>
      <c r="AE159" s="69"/>
      <c r="AI159" s="69"/>
      <c r="AJ159" s="69"/>
      <c r="AP159" s="69"/>
      <c r="AQ159" s="69"/>
      <c r="AR159" s="69"/>
      <c r="AS159" s="69"/>
      <c r="AW159" s="69"/>
      <c r="AX159" s="69"/>
      <c r="AY159" s="141"/>
    </row>
    <row r="160" spans="1:51" x14ac:dyDescent="0.3">
      <c r="A160" s="263" t="s">
        <v>1299</v>
      </c>
      <c r="B160" s="284" t="str">
        <f t="shared" si="2"/>
        <v>Passantensteigers</v>
      </c>
      <c r="C160" s="87"/>
      <c r="D160" s="69"/>
      <c r="G160" s="69"/>
      <c r="J160" s="69"/>
      <c r="K160" s="69"/>
      <c r="T160" s="69"/>
      <c r="V160" s="69"/>
      <c r="W160" s="69"/>
      <c r="AE160" s="69"/>
      <c r="AI160" s="69"/>
      <c r="AJ160" s="69"/>
      <c r="AP160" s="69"/>
      <c r="AQ160" s="69"/>
      <c r="AR160" s="69"/>
      <c r="AS160" s="69"/>
      <c r="AW160" s="69"/>
      <c r="AX160" s="69"/>
      <c r="AY160" s="141"/>
    </row>
    <row r="161" spans="1:51" x14ac:dyDescent="0.3">
      <c r="A161" s="263" t="s">
        <v>1299</v>
      </c>
      <c r="B161" s="284" t="str">
        <f t="shared" si="2"/>
        <v>Passantensteigers</v>
      </c>
      <c r="C161" s="87"/>
      <c r="D161" s="69"/>
      <c r="G161" s="69"/>
      <c r="J161" s="69"/>
      <c r="K161" s="69"/>
      <c r="T161" s="69"/>
      <c r="V161" s="69"/>
      <c r="W161" s="69"/>
      <c r="AE161" s="69"/>
      <c r="AI161" s="69"/>
      <c r="AJ161" s="69"/>
      <c r="AP161" s="69"/>
      <c r="AQ161" s="69"/>
      <c r="AR161" s="69"/>
      <c r="AS161" s="69"/>
      <c r="AW161" s="69"/>
      <c r="AX161" s="69"/>
      <c r="AY161" s="141"/>
    </row>
    <row r="162" spans="1:51" x14ac:dyDescent="0.3">
      <c r="A162" s="263" t="s">
        <v>1299</v>
      </c>
      <c r="B162" s="284" t="str">
        <f t="shared" si="2"/>
        <v>Passantensteigers</v>
      </c>
      <c r="C162" s="87"/>
      <c r="D162" s="69"/>
      <c r="G162" s="69"/>
      <c r="J162" s="69"/>
      <c r="K162" s="69"/>
      <c r="T162" s="69"/>
      <c r="V162" s="69"/>
      <c r="W162" s="69"/>
      <c r="AE162" s="69"/>
      <c r="AI162" s="69"/>
      <c r="AJ162" s="69"/>
      <c r="AP162" s="69"/>
      <c r="AQ162" s="69"/>
      <c r="AR162" s="69"/>
      <c r="AS162" s="69"/>
      <c r="AW162" s="69"/>
      <c r="AX162" s="69"/>
      <c r="AY162" s="141"/>
    </row>
    <row r="163" spans="1:51" x14ac:dyDescent="0.3">
      <c r="A163" s="263" t="s">
        <v>1299</v>
      </c>
      <c r="B163" s="284" t="str">
        <f t="shared" si="2"/>
        <v>Passantensteigers</v>
      </c>
      <c r="C163" s="87"/>
      <c r="D163" s="69"/>
      <c r="G163" s="69"/>
      <c r="J163" s="69"/>
      <c r="K163" s="69"/>
      <c r="T163" s="69"/>
      <c r="V163" s="69"/>
      <c r="W163" s="69"/>
      <c r="AE163" s="69"/>
      <c r="AI163" s="69"/>
      <c r="AJ163" s="69"/>
      <c r="AP163" s="69"/>
      <c r="AQ163" s="69"/>
      <c r="AR163" s="69"/>
      <c r="AS163" s="69"/>
      <c r="AW163" s="69"/>
      <c r="AX163" s="69"/>
      <c r="AY163" s="141"/>
    </row>
    <row r="164" spans="1:51" x14ac:dyDescent="0.3">
      <c r="A164" s="263" t="s">
        <v>1299</v>
      </c>
      <c r="B164" s="284" t="str">
        <f t="shared" si="2"/>
        <v>Passantensteigers</v>
      </c>
      <c r="C164" s="87"/>
      <c r="D164" s="69"/>
      <c r="G164" s="69"/>
      <c r="J164" s="69"/>
      <c r="K164" s="69"/>
      <c r="T164" s="69"/>
      <c r="V164" s="69"/>
      <c r="W164" s="69"/>
      <c r="AE164" s="69"/>
      <c r="AI164" s="69"/>
      <c r="AJ164" s="69"/>
      <c r="AP164" s="69"/>
      <c r="AQ164" s="69"/>
      <c r="AR164" s="69"/>
      <c r="AS164" s="69"/>
      <c r="AW164" s="69"/>
      <c r="AX164" s="69"/>
      <c r="AY164" s="141"/>
    </row>
    <row r="165" spans="1:51" x14ac:dyDescent="0.3">
      <c r="A165" s="263" t="s">
        <v>1299</v>
      </c>
      <c r="B165" s="284" t="str">
        <f t="shared" si="2"/>
        <v>Passantensteigers</v>
      </c>
      <c r="C165" s="87"/>
      <c r="D165" s="69"/>
      <c r="G165" s="69"/>
      <c r="J165" s="69"/>
      <c r="K165" s="69"/>
      <c r="T165" s="69"/>
      <c r="V165" s="69"/>
      <c r="W165" s="69"/>
      <c r="AE165" s="69"/>
      <c r="AI165" s="69"/>
      <c r="AJ165" s="69"/>
      <c r="AP165" s="69"/>
      <c r="AQ165" s="69"/>
      <c r="AR165" s="69"/>
      <c r="AS165" s="69"/>
      <c r="AW165" s="69"/>
      <c r="AX165" s="69"/>
      <c r="AY165" s="141"/>
    </row>
    <row r="166" spans="1:51" x14ac:dyDescent="0.3">
      <c r="A166" s="263" t="s">
        <v>1299</v>
      </c>
      <c r="B166" s="284" t="str">
        <f t="shared" si="2"/>
        <v>Passantensteigers</v>
      </c>
      <c r="C166" s="87"/>
      <c r="D166" s="69"/>
      <c r="G166" s="69"/>
      <c r="J166" s="69"/>
      <c r="K166" s="69"/>
      <c r="T166" s="69"/>
      <c r="V166" s="69"/>
      <c r="W166" s="69"/>
      <c r="AE166" s="69"/>
      <c r="AI166" s="69"/>
      <c r="AJ166" s="69"/>
      <c r="AP166" s="69"/>
      <c r="AQ166" s="69"/>
      <c r="AR166" s="69"/>
      <c r="AS166" s="69"/>
      <c r="AW166" s="69"/>
      <c r="AX166" s="69"/>
      <c r="AY166" s="141"/>
    </row>
    <row r="167" spans="1:51" x14ac:dyDescent="0.3">
      <c r="A167" s="263" t="s">
        <v>1299</v>
      </c>
      <c r="B167" s="284" t="str">
        <f t="shared" si="2"/>
        <v>Passantensteigers</v>
      </c>
      <c r="C167" s="87"/>
      <c r="D167" s="69"/>
      <c r="G167" s="69"/>
      <c r="J167" s="69"/>
      <c r="K167" s="69"/>
      <c r="T167" s="69"/>
      <c r="V167" s="69"/>
      <c r="W167" s="69"/>
      <c r="AE167" s="69"/>
      <c r="AI167" s="69"/>
      <c r="AJ167" s="69"/>
      <c r="AP167" s="69"/>
      <c r="AQ167" s="69"/>
      <c r="AR167" s="69"/>
      <c r="AS167" s="69"/>
      <c r="AW167" s="69"/>
      <c r="AX167" s="69"/>
      <c r="AY167" s="141"/>
    </row>
    <row r="168" spans="1:51" x14ac:dyDescent="0.3">
      <c r="A168" s="263" t="s">
        <v>1299</v>
      </c>
      <c r="B168" s="284" t="str">
        <f t="shared" si="2"/>
        <v>Passantensteigers</v>
      </c>
      <c r="C168" s="87"/>
      <c r="D168" s="69"/>
      <c r="G168" s="69"/>
      <c r="J168" s="69"/>
      <c r="K168" s="69"/>
      <c r="T168" s="69"/>
      <c r="V168" s="69"/>
      <c r="W168" s="69"/>
      <c r="AE168" s="69"/>
      <c r="AI168" s="69"/>
      <c r="AJ168" s="69"/>
      <c r="AP168" s="69"/>
      <c r="AQ168" s="69"/>
      <c r="AR168" s="69"/>
      <c r="AS168" s="69"/>
      <c r="AW168" s="69"/>
      <c r="AX168" s="69"/>
      <c r="AY168" s="141"/>
    </row>
    <row r="169" spans="1:51" x14ac:dyDescent="0.3">
      <c r="A169" s="263" t="s">
        <v>1299</v>
      </c>
      <c r="B169" s="284" t="str">
        <f t="shared" si="2"/>
        <v>Passantensteigers</v>
      </c>
      <c r="C169" s="87"/>
      <c r="D169" s="69"/>
      <c r="G169" s="69"/>
      <c r="J169" s="69"/>
      <c r="K169" s="69"/>
      <c r="T169" s="69"/>
      <c r="V169" s="69"/>
      <c r="W169" s="69"/>
      <c r="AE169" s="69"/>
      <c r="AI169" s="69"/>
      <c r="AJ169" s="69"/>
      <c r="AP169" s="69"/>
      <c r="AQ169" s="69"/>
      <c r="AR169" s="69"/>
      <c r="AS169" s="69"/>
      <c r="AW169" s="69"/>
      <c r="AX169" s="69"/>
      <c r="AY169" s="141"/>
    </row>
    <row r="170" spans="1:51" x14ac:dyDescent="0.3">
      <c r="A170" s="263" t="s">
        <v>1299</v>
      </c>
      <c r="B170" s="284" t="str">
        <f t="shared" si="2"/>
        <v>Passantensteigers</v>
      </c>
      <c r="C170" s="87"/>
      <c r="D170" s="69"/>
      <c r="G170" s="69"/>
      <c r="J170" s="69"/>
      <c r="K170" s="69"/>
      <c r="T170" s="69"/>
      <c r="V170" s="69"/>
      <c r="W170" s="69"/>
      <c r="AE170" s="69"/>
      <c r="AI170" s="69"/>
      <c r="AJ170" s="69"/>
      <c r="AP170" s="69"/>
      <c r="AQ170" s="69"/>
      <c r="AR170" s="69"/>
      <c r="AS170" s="69"/>
      <c r="AW170" s="69"/>
      <c r="AX170" s="69"/>
      <c r="AY170" s="141"/>
    </row>
    <row r="171" spans="1:51" x14ac:dyDescent="0.3">
      <c r="A171" s="263" t="s">
        <v>1299</v>
      </c>
      <c r="B171" s="284" t="str">
        <f t="shared" si="2"/>
        <v>Passantensteigers</v>
      </c>
      <c r="C171" s="87"/>
      <c r="D171" s="69"/>
      <c r="G171" s="69"/>
      <c r="J171" s="69"/>
      <c r="K171" s="69"/>
      <c r="T171" s="69"/>
      <c r="V171" s="69"/>
      <c r="W171" s="69"/>
      <c r="AE171" s="69"/>
      <c r="AI171" s="69"/>
      <c r="AJ171" s="69"/>
      <c r="AP171" s="69"/>
      <c r="AQ171" s="69"/>
      <c r="AR171" s="69"/>
      <c r="AS171" s="69"/>
      <c r="AW171" s="69"/>
      <c r="AX171" s="69"/>
      <c r="AY171" s="141"/>
    </row>
    <row r="172" spans="1:51" x14ac:dyDescent="0.3">
      <c r="A172" s="263" t="s">
        <v>1299</v>
      </c>
      <c r="B172" s="284" t="str">
        <f t="shared" si="2"/>
        <v>Passantensteigers</v>
      </c>
      <c r="C172" s="87"/>
      <c r="D172" s="69"/>
      <c r="G172" s="69"/>
      <c r="J172" s="69"/>
      <c r="K172" s="69"/>
      <c r="T172" s="69"/>
      <c r="V172" s="69"/>
      <c r="W172" s="69"/>
      <c r="AE172" s="69"/>
      <c r="AI172" s="69"/>
      <c r="AJ172" s="69"/>
      <c r="AP172" s="69"/>
      <c r="AQ172" s="69"/>
      <c r="AR172" s="69"/>
      <c r="AS172" s="69"/>
      <c r="AW172" s="69"/>
      <c r="AX172" s="69"/>
      <c r="AY172" s="141"/>
    </row>
    <row r="173" spans="1:51" x14ac:dyDescent="0.3">
      <c r="A173" s="263" t="s">
        <v>1299</v>
      </c>
      <c r="B173" s="284" t="str">
        <f t="shared" si="2"/>
        <v>Passantensteigers</v>
      </c>
      <c r="C173" s="87"/>
      <c r="D173" s="69"/>
      <c r="G173" s="69"/>
      <c r="J173" s="69"/>
      <c r="K173" s="69"/>
      <c r="T173" s="69"/>
      <c r="V173" s="69"/>
      <c r="W173" s="69"/>
      <c r="AE173" s="69"/>
      <c r="AI173" s="69"/>
      <c r="AJ173" s="69"/>
      <c r="AP173" s="69"/>
      <c r="AQ173" s="69"/>
      <c r="AR173" s="69"/>
      <c r="AS173" s="69"/>
      <c r="AW173" s="69"/>
      <c r="AX173" s="69"/>
      <c r="AY173" s="141"/>
    </row>
    <row r="174" spans="1:51" x14ac:dyDescent="0.3">
      <c r="A174" s="263" t="s">
        <v>1299</v>
      </c>
      <c r="B174" s="284" t="str">
        <f t="shared" si="2"/>
        <v>Passantensteigers</v>
      </c>
      <c r="C174" s="87"/>
      <c r="D174" s="69"/>
      <c r="G174" s="69"/>
      <c r="J174" s="69"/>
      <c r="K174" s="69"/>
      <c r="T174" s="69"/>
      <c r="V174" s="69"/>
      <c r="W174" s="69"/>
      <c r="AE174" s="69"/>
      <c r="AI174" s="69"/>
      <c r="AJ174" s="69"/>
      <c r="AP174" s="69"/>
      <c r="AQ174" s="69"/>
      <c r="AR174" s="69"/>
      <c r="AS174" s="69"/>
      <c r="AW174" s="69"/>
      <c r="AX174" s="69"/>
      <c r="AY174" s="141"/>
    </row>
    <row r="175" spans="1:51" x14ac:dyDescent="0.3">
      <c r="A175" s="263" t="s">
        <v>1299</v>
      </c>
      <c r="B175" s="284" t="str">
        <f t="shared" si="2"/>
        <v>Passantensteigers</v>
      </c>
      <c r="C175" s="87"/>
      <c r="D175" s="69"/>
      <c r="G175" s="69"/>
      <c r="J175" s="69"/>
      <c r="K175" s="69"/>
      <c r="T175" s="69"/>
      <c r="V175" s="69"/>
      <c r="W175" s="69"/>
      <c r="AE175" s="69"/>
      <c r="AI175" s="69"/>
      <c r="AJ175" s="69"/>
      <c r="AP175" s="69"/>
      <c r="AQ175" s="69"/>
      <c r="AR175" s="69"/>
      <c r="AS175" s="69"/>
      <c r="AW175" s="69"/>
      <c r="AX175" s="69"/>
      <c r="AY175" s="141"/>
    </row>
    <row r="176" spans="1:51" x14ac:dyDescent="0.3">
      <c r="A176" s="263" t="s">
        <v>1299</v>
      </c>
      <c r="B176" s="284" t="str">
        <f t="shared" si="2"/>
        <v>Passantensteigers</v>
      </c>
      <c r="C176" s="87"/>
      <c r="D176" s="69"/>
      <c r="G176" s="69"/>
      <c r="J176" s="69"/>
      <c r="K176" s="69"/>
      <c r="T176" s="69"/>
      <c r="V176" s="69"/>
      <c r="W176" s="69"/>
      <c r="AE176" s="69"/>
      <c r="AI176" s="69"/>
      <c r="AJ176" s="69"/>
      <c r="AP176" s="69"/>
      <c r="AQ176" s="69"/>
      <c r="AR176" s="69"/>
      <c r="AS176" s="69"/>
      <c r="AW176" s="69"/>
      <c r="AX176" s="69"/>
      <c r="AY176" s="141"/>
    </row>
    <row r="177" spans="1:51" x14ac:dyDescent="0.3">
      <c r="A177" s="263" t="s">
        <v>1299</v>
      </c>
      <c r="B177" s="284" t="str">
        <f t="shared" si="2"/>
        <v>Passantensteigers</v>
      </c>
      <c r="C177" s="87"/>
      <c r="D177" s="69"/>
      <c r="G177" s="69"/>
      <c r="J177" s="69"/>
      <c r="K177" s="69"/>
      <c r="T177" s="69"/>
      <c r="V177" s="69"/>
      <c r="W177" s="69"/>
      <c r="AE177" s="69"/>
      <c r="AI177" s="69"/>
      <c r="AJ177" s="69"/>
      <c r="AP177" s="69"/>
      <c r="AQ177" s="69"/>
      <c r="AR177" s="69"/>
      <c r="AS177" s="69"/>
      <c r="AW177" s="69"/>
      <c r="AX177" s="69"/>
      <c r="AY177" s="141"/>
    </row>
    <row r="178" spans="1:51" x14ac:dyDescent="0.3">
      <c r="A178" s="263" t="s">
        <v>1299</v>
      </c>
      <c r="B178" s="284" t="str">
        <f t="shared" si="2"/>
        <v>Passantensteigers</v>
      </c>
      <c r="C178" s="87"/>
      <c r="D178" s="69"/>
      <c r="G178" s="69"/>
      <c r="J178" s="69"/>
      <c r="K178" s="69"/>
      <c r="T178" s="69"/>
      <c r="V178" s="69"/>
      <c r="W178" s="69"/>
      <c r="AE178" s="69"/>
      <c r="AI178" s="69"/>
      <c r="AJ178" s="69"/>
      <c r="AP178" s="69"/>
      <c r="AQ178" s="69"/>
      <c r="AR178" s="69"/>
      <c r="AS178" s="69"/>
      <c r="AW178" s="69"/>
      <c r="AX178" s="69"/>
      <c r="AY178" s="141"/>
    </row>
    <row r="179" spans="1:51" x14ac:dyDescent="0.3">
      <c r="A179" s="263" t="s">
        <v>1299</v>
      </c>
      <c r="B179" s="284" t="str">
        <f t="shared" si="2"/>
        <v>Passantensteigers</v>
      </c>
      <c r="C179" s="87"/>
      <c r="D179" s="69"/>
      <c r="G179" s="69"/>
      <c r="J179" s="69"/>
      <c r="K179" s="69"/>
      <c r="T179" s="69"/>
      <c r="V179" s="69"/>
      <c r="W179" s="69"/>
      <c r="AE179" s="69"/>
      <c r="AI179" s="69"/>
      <c r="AJ179" s="69"/>
      <c r="AP179" s="69"/>
      <c r="AQ179" s="69"/>
      <c r="AR179" s="69"/>
      <c r="AS179" s="69"/>
      <c r="AW179" s="69"/>
      <c r="AX179" s="69"/>
      <c r="AY179" s="141"/>
    </row>
    <row r="180" spans="1:51" x14ac:dyDescent="0.3">
      <c r="A180" s="263" t="s">
        <v>1299</v>
      </c>
      <c r="B180" s="284" t="str">
        <f t="shared" si="2"/>
        <v>Passantensteigers</v>
      </c>
      <c r="C180" s="87"/>
      <c r="D180" s="69"/>
      <c r="G180" s="69"/>
      <c r="J180" s="69"/>
      <c r="K180" s="69"/>
      <c r="T180" s="69"/>
      <c r="V180" s="69"/>
      <c r="W180" s="69"/>
      <c r="AE180" s="69"/>
      <c r="AI180" s="69"/>
      <c r="AJ180" s="69"/>
      <c r="AP180" s="69"/>
      <c r="AQ180" s="69"/>
      <c r="AR180" s="69"/>
      <c r="AS180" s="69"/>
      <c r="AW180" s="69"/>
      <c r="AX180" s="69"/>
      <c r="AY180" s="141"/>
    </row>
    <row r="181" spans="1:51" x14ac:dyDescent="0.3">
      <c r="A181" s="263" t="s">
        <v>1299</v>
      </c>
      <c r="B181" s="284" t="str">
        <f t="shared" si="2"/>
        <v>Passantensteigers</v>
      </c>
      <c r="C181" s="87"/>
      <c r="D181" s="69"/>
      <c r="G181" s="69"/>
      <c r="J181" s="69"/>
      <c r="K181" s="69"/>
      <c r="T181" s="69"/>
      <c r="V181" s="69"/>
      <c r="W181" s="69"/>
      <c r="AE181" s="69"/>
      <c r="AI181" s="69"/>
      <c r="AJ181" s="69"/>
      <c r="AP181" s="69"/>
      <c r="AQ181" s="69"/>
      <c r="AR181" s="69"/>
      <c r="AS181" s="69"/>
      <c r="AW181" s="69"/>
      <c r="AX181" s="69"/>
      <c r="AY181" s="141"/>
    </row>
    <row r="182" spans="1:51" x14ac:dyDescent="0.3">
      <c r="A182" s="263" t="s">
        <v>1299</v>
      </c>
      <c r="B182" s="284" t="str">
        <f t="shared" si="2"/>
        <v>Passantensteigers</v>
      </c>
      <c r="C182" s="87"/>
      <c r="D182" s="69"/>
      <c r="G182" s="69"/>
      <c r="J182" s="69"/>
      <c r="K182" s="69"/>
      <c r="T182" s="69"/>
      <c r="V182" s="69"/>
      <c r="W182" s="69"/>
      <c r="AE182" s="69"/>
      <c r="AI182" s="69"/>
      <c r="AJ182" s="69"/>
      <c r="AP182" s="69"/>
      <c r="AQ182" s="69"/>
      <c r="AR182" s="69"/>
      <c r="AS182" s="69"/>
      <c r="AW182" s="69"/>
      <c r="AX182" s="69"/>
      <c r="AY182" s="141"/>
    </row>
    <row r="183" spans="1:51" x14ac:dyDescent="0.3">
      <c r="A183" s="263" t="s">
        <v>1299</v>
      </c>
      <c r="B183" s="284" t="str">
        <f t="shared" si="2"/>
        <v>Passantensteigers</v>
      </c>
      <c r="C183" s="87"/>
      <c r="D183" s="69"/>
      <c r="G183" s="69"/>
      <c r="J183" s="69"/>
      <c r="K183" s="69"/>
      <c r="T183" s="69"/>
      <c r="V183" s="69"/>
      <c r="W183" s="69"/>
      <c r="AE183" s="69"/>
      <c r="AI183" s="69"/>
      <c r="AJ183" s="69"/>
      <c r="AP183" s="69"/>
      <c r="AQ183" s="69"/>
      <c r="AR183" s="69"/>
      <c r="AS183" s="69"/>
      <c r="AW183" s="69"/>
      <c r="AX183" s="69"/>
      <c r="AY183" s="141"/>
    </row>
    <row r="184" spans="1:51" x14ac:dyDescent="0.3">
      <c r="A184" s="263" t="s">
        <v>1299</v>
      </c>
      <c r="B184" s="284" t="str">
        <f t="shared" si="2"/>
        <v>Passantensteigers</v>
      </c>
      <c r="C184" s="87"/>
      <c r="D184" s="69"/>
      <c r="G184" s="69"/>
      <c r="J184" s="69"/>
      <c r="K184" s="69"/>
      <c r="T184" s="69"/>
      <c r="V184" s="69"/>
      <c r="W184" s="69"/>
      <c r="AE184" s="69"/>
      <c r="AI184" s="69"/>
      <c r="AJ184" s="69"/>
      <c r="AP184" s="69"/>
      <c r="AQ184" s="69"/>
      <c r="AR184" s="69"/>
      <c r="AS184" s="69"/>
      <c r="AW184" s="69"/>
      <c r="AX184" s="69"/>
      <c r="AY184" s="141"/>
    </row>
    <row r="185" spans="1:51" x14ac:dyDescent="0.3">
      <c r="A185" s="263" t="s">
        <v>1299</v>
      </c>
      <c r="B185" s="284" t="str">
        <f t="shared" si="2"/>
        <v>Passantensteigers</v>
      </c>
      <c r="C185" s="87"/>
      <c r="D185" s="69"/>
      <c r="G185" s="69"/>
      <c r="J185" s="69"/>
      <c r="K185" s="69"/>
      <c r="T185" s="69"/>
      <c r="V185" s="69"/>
      <c r="W185" s="69"/>
      <c r="AE185" s="69"/>
      <c r="AI185" s="69"/>
      <c r="AJ185" s="69"/>
      <c r="AP185" s="69"/>
      <c r="AQ185" s="69"/>
      <c r="AR185" s="69"/>
      <c r="AS185" s="69"/>
      <c r="AW185" s="69"/>
      <c r="AX185" s="69"/>
      <c r="AY185" s="141"/>
    </row>
    <row r="186" spans="1:51" x14ac:dyDescent="0.3">
      <c r="A186" s="263" t="s">
        <v>1299</v>
      </c>
      <c r="B186" s="284" t="str">
        <f t="shared" si="2"/>
        <v>Passantensteigers</v>
      </c>
      <c r="C186" s="87"/>
      <c r="D186" s="69"/>
      <c r="G186" s="69"/>
      <c r="J186" s="69"/>
      <c r="K186" s="69"/>
      <c r="T186" s="69"/>
      <c r="V186" s="69"/>
      <c r="W186" s="69"/>
      <c r="AE186" s="69"/>
      <c r="AI186" s="69"/>
      <c r="AJ186" s="69"/>
      <c r="AP186" s="69"/>
      <c r="AQ186" s="69"/>
      <c r="AR186" s="69"/>
      <c r="AS186" s="69"/>
      <c r="AW186" s="69"/>
      <c r="AX186" s="69"/>
      <c r="AY186" s="141"/>
    </row>
    <row r="187" spans="1:51" x14ac:dyDescent="0.3">
      <c r="A187" s="263" t="s">
        <v>1299</v>
      </c>
      <c r="B187" s="284" t="str">
        <f t="shared" si="2"/>
        <v>Passantensteigers</v>
      </c>
      <c r="C187" s="87"/>
      <c r="D187" s="69"/>
      <c r="G187" s="69"/>
      <c r="J187" s="69"/>
      <c r="K187" s="69"/>
      <c r="T187" s="69"/>
      <c r="V187" s="69"/>
      <c r="W187" s="69"/>
      <c r="AE187" s="69"/>
      <c r="AI187" s="69"/>
      <c r="AJ187" s="69"/>
      <c r="AP187" s="69"/>
      <c r="AQ187" s="69"/>
      <c r="AR187" s="69"/>
      <c r="AS187" s="69"/>
      <c r="AW187" s="69"/>
      <c r="AX187" s="69"/>
      <c r="AY187" s="141"/>
    </row>
    <row r="188" spans="1:51" x14ac:dyDescent="0.3">
      <c r="A188" s="263" t="s">
        <v>1299</v>
      </c>
      <c r="B188" s="284" t="str">
        <f t="shared" si="2"/>
        <v>Passantensteigers</v>
      </c>
      <c r="C188" s="87"/>
      <c r="D188" s="69"/>
      <c r="G188" s="69"/>
      <c r="J188" s="69"/>
      <c r="K188" s="69"/>
      <c r="T188" s="69"/>
      <c r="V188" s="69"/>
      <c r="W188" s="69"/>
      <c r="AE188" s="69"/>
      <c r="AI188" s="69"/>
      <c r="AJ188" s="69"/>
      <c r="AP188" s="69"/>
      <c r="AQ188" s="69"/>
      <c r="AR188" s="69"/>
      <c r="AS188" s="69"/>
      <c r="AW188" s="69"/>
      <c r="AX188" s="69"/>
      <c r="AY188" s="141"/>
    </row>
    <row r="189" spans="1:51" x14ac:dyDescent="0.3">
      <c r="A189" s="263" t="s">
        <v>1299</v>
      </c>
      <c r="B189" s="284" t="str">
        <f t="shared" si="2"/>
        <v>Passantensteigers</v>
      </c>
      <c r="C189" s="87"/>
      <c r="D189" s="69"/>
      <c r="G189" s="69"/>
      <c r="J189" s="69"/>
      <c r="K189" s="69"/>
      <c r="T189" s="69"/>
      <c r="V189" s="69"/>
      <c r="W189" s="69"/>
      <c r="AE189" s="69"/>
      <c r="AI189" s="69"/>
      <c r="AJ189" s="69"/>
      <c r="AP189" s="69"/>
      <c r="AQ189" s="69"/>
      <c r="AR189" s="69"/>
      <c r="AS189" s="69"/>
      <c r="AW189" s="69"/>
      <c r="AX189" s="69"/>
      <c r="AY189" s="141"/>
    </row>
    <row r="190" spans="1:51" x14ac:dyDescent="0.3">
      <c r="A190" s="263" t="s">
        <v>1299</v>
      </c>
      <c r="B190" s="284" t="str">
        <f t="shared" si="2"/>
        <v>Passantensteigers</v>
      </c>
      <c r="C190" s="87"/>
      <c r="D190" s="69"/>
      <c r="G190" s="69"/>
      <c r="J190" s="69"/>
      <c r="K190" s="69"/>
      <c r="T190" s="69"/>
      <c r="V190" s="69"/>
      <c r="W190" s="69"/>
      <c r="AE190" s="69"/>
      <c r="AI190" s="69"/>
      <c r="AJ190" s="69"/>
      <c r="AP190" s="69"/>
      <c r="AQ190" s="69"/>
      <c r="AR190" s="69"/>
      <c r="AS190" s="69"/>
      <c r="AW190" s="69"/>
      <c r="AX190" s="69"/>
      <c r="AY190" s="141"/>
    </row>
    <row r="191" spans="1:51" x14ac:dyDescent="0.3">
      <c r="A191" s="263" t="s">
        <v>1299</v>
      </c>
      <c r="B191" s="284" t="str">
        <f t="shared" si="2"/>
        <v>Passantensteigers</v>
      </c>
      <c r="C191" s="87"/>
      <c r="D191" s="69"/>
      <c r="G191" s="69"/>
      <c r="J191" s="69"/>
      <c r="K191" s="69"/>
      <c r="T191" s="69"/>
      <c r="V191" s="69"/>
      <c r="W191" s="69"/>
      <c r="AE191" s="69"/>
      <c r="AI191" s="69"/>
      <c r="AJ191" s="69"/>
      <c r="AP191" s="69"/>
      <c r="AQ191" s="69"/>
      <c r="AR191" s="69"/>
      <c r="AS191" s="69"/>
      <c r="AW191" s="69"/>
      <c r="AX191" s="69"/>
      <c r="AY191" s="141"/>
    </row>
    <row r="192" spans="1:51" x14ac:dyDescent="0.3">
      <c r="A192" s="263" t="s">
        <v>1299</v>
      </c>
      <c r="B192" s="284" t="str">
        <f t="shared" si="2"/>
        <v>Passantensteigers</v>
      </c>
      <c r="C192" s="87"/>
      <c r="D192" s="69"/>
      <c r="G192" s="69"/>
      <c r="J192" s="69"/>
      <c r="K192" s="69"/>
      <c r="T192" s="69"/>
      <c r="V192" s="69"/>
      <c r="W192" s="69"/>
      <c r="AE192" s="69"/>
      <c r="AI192" s="69"/>
      <c r="AJ192" s="69"/>
      <c r="AP192" s="69"/>
      <c r="AQ192" s="69"/>
      <c r="AR192" s="69"/>
      <c r="AS192" s="69"/>
      <c r="AW192" s="69"/>
      <c r="AX192" s="69"/>
      <c r="AY192" s="141"/>
    </row>
    <row r="193" spans="1:51" x14ac:dyDescent="0.3">
      <c r="A193" s="263" t="s">
        <v>1299</v>
      </c>
      <c r="B193" s="284" t="str">
        <f t="shared" si="2"/>
        <v>Passantensteigers</v>
      </c>
      <c r="C193" s="87"/>
      <c r="D193" s="69"/>
      <c r="G193" s="69"/>
      <c r="J193" s="69"/>
      <c r="K193" s="69"/>
      <c r="T193" s="69"/>
      <c r="V193" s="69"/>
      <c r="W193" s="69"/>
      <c r="AE193" s="69"/>
      <c r="AI193" s="69"/>
      <c r="AJ193" s="69"/>
      <c r="AP193" s="69"/>
      <c r="AQ193" s="69"/>
      <c r="AR193" s="69"/>
      <c r="AS193" s="69"/>
      <c r="AW193" s="69"/>
      <c r="AX193" s="69"/>
      <c r="AY193" s="141"/>
    </row>
    <row r="194" spans="1:51" x14ac:dyDescent="0.3">
      <c r="A194" s="263" t="s">
        <v>1299</v>
      </c>
      <c r="B194" s="284" t="str">
        <f t="shared" si="2"/>
        <v>Passantensteigers</v>
      </c>
      <c r="C194" s="87"/>
      <c r="D194" s="69"/>
      <c r="G194" s="69"/>
      <c r="J194" s="69"/>
      <c r="K194" s="69"/>
      <c r="T194" s="69"/>
      <c r="V194" s="69"/>
      <c r="W194" s="69"/>
      <c r="AE194" s="69"/>
      <c r="AI194" s="69"/>
      <c r="AJ194" s="69"/>
      <c r="AP194" s="69"/>
      <c r="AQ194" s="69"/>
      <c r="AR194" s="69"/>
      <c r="AS194" s="69"/>
      <c r="AW194" s="69"/>
      <c r="AX194" s="69"/>
      <c r="AY194" s="141"/>
    </row>
    <row r="195" spans="1:51" x14ac:dyDescent="0.3">
      <c r="A195" s="263" t="s">
        <v>1299</v>
      </c>
      <c r="B195" s="284" t="str">
        <f t="shared" si="2"/>
        <v>Passantensteigers</v>
      </c>
      <c r="C195" s="87"/>
      <c r="D195" s="69"/>
      <c r="G195" s="69"/>
      <c r="J195" s="69"/>
      <c r="K195" s="69"/>
      <c r="T195" s="69"/>
      <c r="V195" s="69"/>
      <c r="W195" s="69"/>
      <c r="AE195" s="69"/>
      <c r="AI195" s="69"/>
      <c r="AJ195" s="69"/>
      <c r="AP195" s="69"/>
      <c r="AQ195" s="69"/>
      <c r="AR195" s="69"/>
      <c r="AS195" s="69"/>
      <c r="AW195" s="69"/>
      <c r="AX195" s="69"/>
      <c r="AY195" s="141"/>
    </row>
    <row r="196" spans="1:51" x14ac:dyDescent="0.3">
      <c r="A196" s="263" t="s">
        <v>1299</v>
      </c>
      <c r="B196" s="284" t="str">
        <f t="shared" si="2"/>
        <v>Passantensteigers</v>
      </c>
      <c r="C196" s="87"/>
      <c r="D196" s="69"/>
      <c r="G196" s="69"/>
      <c r="J196" s="69"/>
      <c r="K196" s="69"/>
      <c r="T196" s="69"/>
      <c r="V196" s="69"/>
      <c r="W196" s="69"/>
      <c r="AE196" s="69"/>
      <c r="AI196" s="69"/>
      <c r="AJ196" s="69"/>
      <c r="AP196" s="69"/>
      <c r="AQ196" s="69"/>
      <c r="AR196" s="69"/>
      <c r="AS196" s="69"/>
      <c r="AW196" s="69"/>
      <c r="AX196" s="69"/>
      <c r="AY196" s="141"/>
    </row>
    <row r="197" spans="1:51" x14ac:dyDescent="0.3">
      <c r="A197" s="263" t="s">
        <v>1299</v>
      </c>
      <c r="B197" s="284" t="str">
        <f t="shared" si="2"/>
        <v>Passantensteigers</v>
      </c>
      <c r="C197" s="87"/>
      <c r="D197" s="69"/>
      <c r="G197" s="69"/>
      <c r="J197" s="69"/>
      <c r="K197" s="69"/>
      <c r="T197" s="69"/>
      <c r="V197" s="69"/>
      <c r="W197" s="69"/>
      <c r="AE197" s="69"/>
      <c r="AI197" s="69"/>
      <c r="AJ197" s="69"/>
      <c r="AP197" s="69"/>
      <c r="AQ197" s="69"/>
      <c r="AR197" s="69"/>
      <c r="AS197" s="69"/>
      <c r="AW197" s="69"/>
      <c r="AX197" s="69"/>
      <c r="AY197" s="141"/>
    </row>
    <row r="198" spans="1:51" x14ac:dyDescent="0.3">
      <c r="A198" s="263" t="s">
        <v>1299</v>
      </c>
      <c r="B198" s="284" t="str">
        <f t="shared" ref="B198:B261" si="3">$B$2</f>
        <v>Passantensteigers</v>
      </c>
      <c r="C198" s="87"/>
      <c r="D198" s="69"/>
      <c r="G198" s="69"/>
      <c r="J198" s="69"/>
      <c r="K198" s="69"/>
      <c r="T198" s="69"/>
      <c r="V198" s="69"/>
      <c r="W198" s="69"/>
      <c r="AE198" s="69"/>
      <c r="AI198" s="69"/>
      <c r="AJ198" s="69"/>
      <c r="AP198" s="69"/>
      <c r="AQ198" s="69"/>
      <c r="AR198" s="69"/>
      <c r="AS198" s="69"/>
      <c r="AW198" s="69"/>
      <c r="AX198" s="69"/>
      <c r="AY198" s="141"/>
    </row>
    <row r="199" spans="1:51" x14ac:dyDescent="0.3">
      <c r="A199" s="263" t="s">
        <v>1299</v>
      </c>
      <c r="B199" s="284" t="str">
        <f t="shared" si="3"/>
        <v>Passantensteigers</v>
      </c>
      <c r="C199" s="87"/>
      <c r="D199" s="69"/>
      <c r="G199" s="69"/>
      <c r="J199" s="69"/>
      <c r="K199" s="69"/>
      <c r="T199" s="69"/>
      <c r="V199" s="69"/>
      <c r="W199" s="69"/>
      <c r="AE199" s="69"/>
      <c r="AI199" s="69"/>
      <c r="AJ199" s="69"/>
      <c r="AP199" s="69"/>
      <c r="AQ199" s="69"/>
      <c r="AR199" s="69"/>
      <c r="AS199" s="69"/>
      <c r="AW199" s="69"/>
      <c r="AX199" s="69"/>
      <c r="AY199" s="141"/>
    </row>
    <row r="200" spans="1:51" x14ac:dyDescent="0.3">
      <c r="A200" s="263" t="s">
        <v>1299</v>
      </c>
      <c r="B200" s="284" t="str">
        <f t="shared" si="3"/>
        <v>Passantensteigers</v>
      </c>
      <c r="C200" s="87"/>
      <c r="D200" s="69"/>
      <c r="G200" s="69"/>
      <c r="J200" s="69"/>
      <c r="K200" s="69"/>
      <c r="T200" s="69"/>
      <c r="V200" s="69"/>
      <c r="W200" s="69"/>
      <c r="AE200" s="69"/>
      <c r="AI200" s="69"/>
      <c r="AJ200" s="69"/>
      <c r="AP200" s="69"/>
      <c r="AQ200" s="69"/>
      <c r="AR200" s="69"/>
      <c r="AS200" s="69"/>
      <c r="AW200" s="69"/>
      <c r="AX200" s="69"/>
      <c r="AY200" s="141"/>
    </row>
    <row r="201" spans="1:51" x14ac:dyDescent="0.3">
      <c r="A201" s="263" t="s">
        <v>1299</v>
      </c>
      <c r="B201" s="284" t="str">
        <f t="shared" si="3"/>
        <v>Passantensteigers</v>
      </c>
      <c r="C201" s="87"/>
      <c r="D201" s="69"/>
      <c r="G201" s="69"/>
      <c r="J201" s="69"/>
      <c r="K201" s="69"/>
      <c r="T201" s="69"/>
      <c r="V201" s="69"/>
      <c r="W201" s="69"/>
      <c r="AE201" s="69"/>
      <c r="AI201" s="69"/>
      <c r="AJ201" s="69"/>
      <c r="AP201" s="69"/>
      <c r="AQ201" s="69"/>
      <c r="AR201" s="69"/>
      <c r="AS201" s="69"/>
      <c r="AW201" s="69"/>
      <c r="AX201" s="69"/>
      <c r="AY201" s="141"/>
    </row>
    <row r="202" spans="1:51" x14ac:dyDescent="0.3">
      <c r="A202" s="263" t="s">
        <v>1299</v>
      </c>
      <c r="B202" s="284" t="str">
        <f t="shared" si="3"/>
        <v>Passantensteigers</v>
      </c>
      <c r="C202" s="87"/>
      <c r="D202" s="69"/>
      <c r="G202" s="69"/>
      <c r="J202" s="69"/>
      <c r="K202" s="69"/>
      <c r="T202" s="69"/>
      <c r="V202" s="69"/>
      <c r="W202" s="69"/>
      <c r="AE202" s="69"/>
      <c r="AI202" s="69"/>
      <c r="AJ202" s="69"/>
      <c r="AP202" s="69"/>
      <c r="AQ202" s="69"/>
      <c r="AR202" s="69"/>
      <c r="AS202" s="69"/>
      <c r="AW202" s="69"/>
      <c r="AX202" s="69"/>
      <c r="AY202" s="141"/>
    </row>
    <row r="203" spans="1:51" x14ac:dyDescent="0.3">
      <c r="A203" s="263" t="s">
        <v>1299</v>
      </c>
      <c r="B203" s="284" t="str">
        <f t="shared" si="3"/>
        <v>Passantensteigers</v>
      </c>
      <c r="C203" s="87"/>
      <c r="D203" s="69"/>
      <c r="G203" s="69"/>
      <c r="J203" s="69"/>
      <c r="K203" s="69"/>
      <c r="T203" s="69"/>
      <c r="V203" s="69"/>
      <c r="W203" s="69"/>
      <c r="AE203" s="69"/>
      <c r="AI203" s="69"/>
      <c r="AJ203" s="69"/>
      <c r="AP203" s="69"/>
      <c r="AQ203" s="69"/>
      <c r="AR203" s="69"/>
      <c r="AS203" s="69"/>
      <c r="AW203" s="69"/>
      <c r="AX203" s="69"/>
      <c r="AY203" s="141"/>
    </row>
    <row r="204" spans="1:51" x14ac:dyDescent="0.3">
      <c r="A204" s="263" t="s">
        <v>1299</v>
      </c>
      <c r="B204" s="284" t="str">
        <f t="shared" si="3"/>
        <v>Passantensteigers</v>
      </c>
      <c r="C204" s="87"/>
      <c r="D204" s="69"/>
      <c r="G204" s="69"/>
      <c r="J204" s="69"/>
      <c r="K204" s="69"/>
      <c r="T204" s="69"/>
      <c r="V204" s="69"/>
      <c r="W204" s="69"/>
      <c r="AE204" s="69"/>
      <c r="AI204" s="69"/>
      <c r="AJ204" s="69"/>
      <c r="AP204" s="69"/>
      <c r="AQ204" s="69"/>
      <c r="AR204" s="69"/>
      <c r="AS204" s="69"/>
      <c r="AW204" s="69"/>
      <c r="AX204" s="69"/>
      <c r="AY204" s="141"/>
    </row>
    <row r="205" spans="1:51" x14ac:dyDescent="0.3">
      <c r="A205" s="263" t="s">
        <v>1299</v>
      </c>
      <c r="B205" s="284" t="str">
        <f t="shared" si="3"/>
        <v>Passantensteigers</v>
      </c>
      <c r="C205" s="87"/>
      <c r="D205" s="69"/>
      <c r="G205" s="69"/>
      <c r="J205" s="69"/>
      <c r="K205" s="69"/>
      <c r="T205" s="69"/>
      <c r="V205" s="69"/>
      <c r="W205" s="69"/>
      <c r="AE205" s="69"/>
      <c r="AI205" s="69"/>
      <c r="AJ205" s="69"/>
      <c r="AP205" s="69"/>
      <c r="AQ205" s="69"/>
      <c r="AR205" s="69"/>
      <c r="AS205" s="69"/>
      <c r="AW205" s="69"/>
      <c r="AX205" s="69"/>
      <c r="AY205" s="141"/>
    </row>
    <row r="206" spans="1:51" x14ac:dyDescent="0.3">
      <c r="A206" s="263" t="s">
        <v>1299</v>
      </c>
      <c r="B206" s="284" t="str">
        <f t="shared" si="3"/>
        <v>Passantensteigers</v>
      </c>
      <c r="C206" s="87"/>
      <c r="D206" s="69"/>
      <c r="G206" s="69"/>
      <c r="J206" s="69"/>
      <c r="K206" s="69"/>
      <c r="T206" s="69"/>
      <c r="V206" s="69"/>
      <c r="W206" s="69"/>
      <c r="AE206" s="69"/>
      <c r="AI206" s="69"/>
      <c r="AJ206" s="69"/>
      <c r="AP206" s="69"/>
      <c r="AQ206" s="69"/>
      <c r="AR206" s="69"/>
      <c r="AS206" s="69"/>
      <c r="AW206" s="69"/>
      <c r="AX206" s="69"/>
      <c r="AY206" s="141"/>
    </row>
    <row r="207" spans="1:51" x14ac:dyDescent="0.3">
      <c r="A207" s="263" t="s">
        <v>1299</v>
      </c>
      <c r="B207" s="284" t="str">
        <f t="shared" si="3"/>
        <v>Passantensteigers</v>
      </c>
      <c r="C207" s="87"/>
      <c r="D207" s="69"/>
      <c r="G207" s="69"/>
      <c r="J207" s="69"/>
      <c r="K207" s="69"/>
      <c r="T207" s="69"/>
      <c r="V207" s="69"/>
      <c r="W207" s="69"/>
      <c r="AE207" s="69"/>
      <c r="AI207" s="69"/>
      <c r="AJ207" s="69"/>
      <c r="AP207" s="69"/>
      <c r="AQ207" s="69"/>
      <c r="AR207" s="69"/>
      <c r="AS207" s="69"/>
      <c r="AW207" s="69"/>
      <c r="AX207" s="69"/>
      <c r="AY207" s="141"/>
    </row>
    <row r="208" spans="1:51" x14ac:dyDescent="0.3">
      <c r="A208" s="263" t="s">
        <v>1299</v>
      </c>
      <c r="B208" s="284" t="str">
        <f t="shared" si="3"/>
        <v>Passantensteigers</v>
      </c>
      <c r="C208" s="87"/>
      <c r="D208" s="69"/>
      <c r="G208" s="69"/>
      <c r="J208" s="69"/>
      <c r="K208" s="69"/>
      <c r="T208" s="69"/>
      <c r="V208" s="69"/>
      <c r="W208" s="69"/>
      <c r="AE208" s="69"/>
      <c r="AI208" s="69"/>
      <c r="AJ208" s="69"/>
      <c r="AP208" s="69"/>
      <c r="AQ208" s="69"/>
      <c r="AR208" s="69"/>
      <c r="AS208" s="69"/>
      <c r="AW208" s="69"/>
      <c r="AX208" s="69"/>
      <c r="AY208" s="141"/>
    </row>
    <row r="209" spans="1:51" x14ac:dyDescent="0.3">
      <c r="A209" s="263" t="s">
        <v>1299</v>
      </c>
      <c r="B209" s="284" t="str">
        <f t="shared" si="3"/>
        <v>Passantensteigers</v>
      </c>
      <c r="C209" s="87"/>
      <c r="D209" s="69"/>
      <c r="G209" s="69"/>
      <c r="J209" s="69"/>
      <c r="K209" s="69"/>
      <c r="T209" s="69"/>
      <c r="V209" s="69"/>
      <c r="W209" s="69"/>
      <c r="AE209" s="69"/>
      <c r="AI209" s="69"/>
      <c r="AJ209" s="69"/>
      <c r="AP209" s="69"/>
      <c r="AQ209" s="69"/>
      <c r="AR209" s="69"/>
      <c r="AS209" s="69"/>
      <c r="AW209" s="69"/>
      <c r="AX209" s="69"/>
      <c r="AY209" s="141"/>
    </row>
    <row r="210" spans="1:51" x14ac:dyDescent="0.3">
      <c r="A210" s="263" t="s">
        <v>1299</v>
      </c>
      <c r="B210" s="284" t="str">
        <f t="shared" si="3"/>
        <v>Passantensteigers</v>
      </c>
      <c r="C210" s="87"/>
      <c r="D210" s="69"/>
      <c r="G210" s="69"/>
      <c r="J210" s="69"/>
      <c r="K210" s="69"/>
      <c r="T210" s="69"/>
      <c r="V210" s="69"/>
      <c r="W210" s="69"/>
      <c r="AE210" s="69"/>
      <c r="AI210" s="69"/>
      <c r="AJ210" s="69"/>
      <c r="AP210" s="69"/>
      <c r="AQ210" s="69"/>
      <c r="AR210" s="69"/>
      <c r="AS210" s="69"/>
      <c r="AW210" s="69"/>
      <c r="AX210" s="69"/>
      <c r="AY210" s="141"/>
    </row>
    <row r="211" spans="1:51" x14ac:dyDescent="0.3">
      <c r="A211" s="263" t="s">
        <v>1299</v>
      </c>
      <c r="B211" s="284" t="str">
        <f t="shared" si="3"/>
        <v>Passantensteigers</v>
      </c>
      <c r="C211" s="87"/>
      <c r="D211" s="69"/>
      <c r="G211" s="69"/>
      <c r="J211" s="69"/>
      <c r="K211" s="69"/>
      <c r="T211" s="69"/>
      <c r="V211" s="69"/>
      <c r="W211" s="69"/>
      <c r="AE211" s="69"/>
      <c r="AI211" s="69"/>
      <c r="AJ211" s="69"/>
      <c r="AP211" s="69"/>
      <c r="AQ211" s="69"/>
      <c r="AR211" s="69"/>
      <c r="AS211" s="69"/>
      <c r="AW211" s="69"/>
      <c r="AX211" s="69"/>
      <c r="AY211" s="141"/>
    </row>
    <row r="212" spans="1:51" x14ac:dyDescent="0.3">
      <c r="A212" s="263" t="s">
        <v>1299</v>
      </c>
      <c r="B212" s="284" t="str">
        <f t="shared" si="3"/>
        <v>Passantensteigers</v>
      </c>
      <c r="C212" s="87"/>
      <c r="D212" s="69"/>
      <c r="G212" s="69"/>
      <c r="J212" s="69"/>
      <c r="K212" s="69"/>
      <c r="T212" s="69"/>
      <c r="V212" s="69"/>
      <c r="W212" s="69"/>
      <c r="AE212" s="69"/>
      <c r="AI212" s="69"/>
      <c r="AJ212" s="69"/>
      <c r="AP212" s="69"/>
      <c r="AQ212" s="69"/>
      <c r="AR212" s="69"/>
      <c r="AS212" s="69"/>
      <c r="AW212" s="69"/>
      <c r="AX212" s="69"/>
      <c r="AY212" s="141"/>
    </row>
    <row r="213" spans="1:51" x14ac:dyDescent="0.3">
      <c r="A213" s="263" t="s">
        <v>1299</v>
      </c>
      <c r="B213" s="284" t="str">
        <f t="shared" si="3"/>
        <v>Passantensteigers</v>
      </c>
      <c r="C213" s="87"/>
      <c r="D213" s="69"/>
      <c r="G213" s="69"/>
      <c r="J213" s="69"/>
      <c r="K213" s="69"/>
      <c r="T213" s="69"/>
      <c r="V213" s="69"/>
      <c r="W213" s="69"/>
      <c r="AE213" s="69"/>
      <c r="AI213" s="69"/>
      <c r="AJ213" s="69"/>
      <c r="AP213" s="69"/>
      <c r="AQ213" s="69"/>
      <c r="AR213" s="69"/>
      <c r="AS213" s="69"/>
      <c r="AW213" s="69"/>
      <c r="AX213" s="69"/>
      <c r="AY213" s="141"/>
    </row>
    <row r="214" spans="1:51" x14ac:dyDescent="0.3">
      <c r="A214" s="263" t="s">
        <v>1299</v>
      </c>
      <c r="B214" s="284" t="str">
        <f t="shared" si="3"/>
        <v>Passantensteigers</v>
      </c>
      <c r="C214" s="87"/>
      <c r="D214" s="69"/>
      <c r="G214" s="69"/>
      <c r="J214" s="69"/>
      <c r="K214" s="69"/>
      <c r="T214" s="69"/>
      <c r="V214" s="69"/>
      <c r="W214" s="69"/>
      <c r="AE214" s="69"/>
      <c r="AI214" s="69"/>
      <c r="AJ214" s="69"/>
      <c r="AP214" s="69"/>
      <c r="AQ214" s="69"/>
      <c r="AR214" s="69"/>
      <c r="AS214" s="69"/>
      <c r="AW214" s="69"/>
      <c r="AX214" s="69"/>
      <c r="AY214" s="141"/>
    </row>
    <row r="215" spans="1:51" x14ac:dyDescent="0.3">
      <c r="A215" s="263" t="s">
        <v>1299</v>
      </c>
      <c r="B215" s="284" t="str">
        <f t="shared" si="3"/>
        <v>Passantensteigers</v>
      </c>
      <c r="C215" s="87"/>
      <c r="D215" s="69"/>
      <c r="G215" s="69"/>
      <c r="J215" s="69"/>
      <c r="K215" s="69"/>
      <c r="T215" s="69"/>
      <c r="V215" s="69"/>
      <c r="W215" s="69"/>
      <c r="AE215" s="69"/>
      <c r="AI215" s="69"/>
      <c r="AJ215" s="69"/>
      <c r="AP215" s="69"/>
      <c r="AQ215" s="69"/>
      <c r="AR215" s="69"/>
      <c r="AS215" s="69"/>
      <c r="AW215" s="69"/>
      <c r="AX215" s="69"/>
      <c r="AY215" s="141"/>
    </row>
    <row r="216" spans="1:51" x14ac:dyDescent="0.3">
      <c r="A216" s="263" t="s">
        <v>1299</v>
      </c>
      <c r="B216" s="284" t="str">
        <f t="shared" si="3"/>
        <v>Passantensteigers</v>
      </c>
      <c r="C216" s="87"/>
      <c r="D216" s="69"/>
      <c r="G216" s="69"/>
      <c r="J216" s="69"/>
      <c r="K216" s="69"/>
      <c r="T216" s="69"/>
      <c r="V216" s="69"/>
      <c r="W216" s="69"/>
      <c r="AE216" s="69"/>
      <c r="AI216" s="69"/>
      <c r="AJ216" s="69"/>
      <c r="AP216" s="69"/>
      <c r="AQ216" s="69"/>
      <c r="AR216" s="69"/>
      <c r="AS216" s="69"/>
      <c r="AW216" s="69"/>
      <c r="AX216" s="69"/>
      <c r="AY216" s="141"/>
    </row>
    <row r="217" spans="1:51" x14ac:dyDescent="0.3">
      <c r="A217" s="263" t="s">
        <v>1299</v>
      </c>
      <c r="B217" s="284" t="str">
        <f t="shared" si="3"/>
        <v>Passantensteigers</v>
      </c>
      <c r="C217" s="87"/>
      <c r="D217" s="69"/>
      <c r="G217" s="69"/>
      <c r="J217" s="69"/>
      <c r="K217" s="69"/>
      <c r="T217" s="69"/>
      <c r="V217" s="69"/>
      <c r="W217" s="69"/>
      <c r="AE217" s="69"/>
      <c r="AI217" s="69"/>
      <c r="AJ217" s="69"/>
      <c r="AP217" s="69"/>
      <c r="AQ217" s="69"/>
      <c r="AR217" s="69"/>
      <c r="AS217" s="69"/>
      <c r="AW217" s="69"/>
      <c r="AX217" s="69"/>
      <c r="AY217" s="141"/>
    </row>
    <row r="218" spans="1:51" x14ac:dyDescent="0.3">
      <c r="A218" s="263" t="s">
        <v>1299</v>
      </c>
      <c r="B218" s="284" t="str">
        <f t="shared" si="3"/>
        <v>Passantensteigers</v>
      </c>
      <c r="C218" s="87"/>
      <c r="D218" s="69"/>
      <c r="G218" s="69"/>
      <c r="J218" s="69"/>
      <c r="K218" s="69"/>
      <c r="T218" s="69"/>
      <c r="V218" s="69"/>
      <c r="W218" s="69"/>
      <c r="AE218" s="69"/>
      <c r="AI218" s="69"/>
      <c r="AJ218" s="69"/>
      <c r="AP218" s="69"/>
      <c r="AQ218" s="69"/>
      <c r="AR218" s="69"/>
      <c r="AS218" s="69"/>
      <c r="AW218" s="69"/>
      <c r="AX218" s="69"/>
      <c r="AY218" s="141"/>
    </row>
    <row r="219" spans="1:51" x14ac:dyDescent="0.3">
      <c r="A219" s="263" t="s">
        <v>1299</v>
      </c>
      <c r="B219" s="284" t="str">
        <f t="shared" si="3"/>
        <v>Passantensteigers</v>
      </c>
      <c r="C219" s="87"/>
      <c r="D219" s="69"/>
      <c r="G219" s="69"/>
      <c r="J219" s="69"/>
      <c r="K219" s="69"/>
      <c r="T219" s="69"/>
      <c r="V219" s="69"/>
      <c r="W219" s="69"/>
      <c r="AE219" s="69"/>
      <c r="AI219" s="69"/>
      <c r="AJ219" s="69"/>
      <c r="AP219" s="69"/>
      <c r="AQ219" s="69"/>
      <c r="AR219" s="69"/>
      <c r="AS219" s="69"/>
      <c r="AW219" s="69"/>
      <c r="AX219" s="69"/>
      <c r="AY219" s="141"/>
    </row>
    <row r="220" spans="1:51" x14ac:dyDescent="0.3">
      <c r="A220" s="263" t="s">
        <v>1299</v>
      </c>
      <c r="B220" s="284" t="str">
        <f t="shared" si="3"/>
        <v>Passantensteigers</v>
      </c>
      <c r="C220" s="87"/>
      <c r="D220" s="69"/>
      <c r="G220" s="69"/>
      <c r="J220" s="69"/>
      <c r="K220" s="69"/>
      <c r="T220" s="69"/>
      <c r="V220" s="69"/>
      <c r="W220" s="69"/>
      <c r="AE220" s="69"/>
      <c r="AI220" s="69"/>
      <c r="AJ220" s="69"/>
      <c r="AP220" s="69"/>
      <c r="AQ220" s="69"/>
      <c r="AR220" s="69"/>
      <c r="AS220" s="69"/>
      <c r="AW220" s="69"/>
      <c r="AX220" s="69"/>
      <c r="AY220" s="141"/>
    </row>
    <row r="221" spans="1:51" x14ac:dyDescent="0.3">
      <c r="A221" s="263" t="s">
        <v>1299</v>
      </c>
      <c r="B221" s="284" t="str">
        <f t="shared" si="3"/>
        <v>Passantensteigers</v>
      </c>
      <c r="C221" s="87"/>
      <c r="D221" s="69"/>
      <c r="G221" s="69"/>
      <c r="J221" s="69"/>
      <c r="K221" s="69"/>
      <c r="T221" s="69"/>
      <c r="V221" s="69"/>
      <c r="W221" s="69"/>
      <c r="AE221" s="69"/>
      <c r="AI221" s="69"/>
      <c r="AJ221" s="69"/>
      <c r="AP221" s="69"/>
      <c r="AQ221" s="69"/>
      <c r="AR221" s="69"/>
      <c r="AS221" s="69"/>
      <c r="AW221" s="69"/>
      <c r="AX221" s="69"/>
      <c r="AY221" s="141"/>
    </row>
    <row r="222" spans="1:51" x14ac:dyDescent="0.3">
      <c r="A222" s="263" t="s">
        <v>1299</v>
      </c>
      <c r="B222" s="284" t="str">
        <f t="shared" si="3"/>
        <v>Passantensteigers</v>
      </c>
      <c r="C222" s="87"/>
      <c r="D222" s="69"/>
      <c r="G222" s="69"/>
      <c r="J222" s="69"/>
      <c r="K222" s="69"/>
      <c r="T222" s="69"/>
      <c r="V222" s="69"/>
      <c r="W222" s="69"/>
      <c r="AE222" s="69"/>
      <c r="AI222" s="69"/>
      <c r="AJ222" s="69"/>
      <c r="AP222" s="69"/>
      <c r="AQ222" s="69"/>
      <c r="AR222" s="69"/>
      <c r="AS222" s="69"/>
      <c r="AW222" s="69"/>
      <c r="AX222" s="69"/>
      <c r="AY222" s="141"/>
    </row>
    <row r="223" spans="1:51" x14ac:dyDescent="0.3">
      <c r="A223" s="263" t="s">
        <v>1299</v>
      </c>
      <c r="B223" s="284" t="str">
        <f t="shared" si="3"/>
        <v>Passantensteigers</v>
      </c>
      <c r="C223" s="87"/>
      <c r="D223" s="69"/>
      <c r="G223" s="69"/>
      <c r="J223" s="69"/>
      <c r="K223" s="69"/>
      <c r="T223" s="69"/>
      <c r="V223" s="69"/>
      <c r="W223" s="69"/>
      <c r="AE223" s="69"/>
      <c r="AI223" s="69"/>
      <c r="AJ223" s="69"/>
      <c r="AP223" s="69"/>
      <c r="AQ223" s="69"/>
      <c r="AR223" s="69"/>
      <c r="AS223" s="69"/>
      <c r="AW223" s="69"/>
      <c r="AX223" s="69"/>
      <c r="AY223" s="141"/>
    </row>
    <row r="224" spans="1:51" x14ac:dyDescent="0.3">
      <c r="A224" s="263" t="s">
        <v>1299</v>
      </c>
      <c r="B224" s="284" t="str">
        <f t="shared" si="3"/>
        <v>Passantensteigers</v>
      </c>
      <c r="C224" s="87"/>
      <c r="D224" s="69"/>
      <c r="G224" s="69"/>
      <c r="J224" s="69"/>
      <c r="K224" s="69"/>
      <c r="T224" s="69"/>
      <c r="V224" s="69"/>
      <c r="W224" s="69"/>
      <c r="AE224" s="69"/>
      <c r="AI224" s="69"/>
      <c r="AJ224" s="69"/>
      <c r="AP224" s="69"/>
      <c r="AQ224" s="69"/>
      <c r="AR224" s="69"/>
      <c r="AS224" s="69"/>
      <c r="AW224" s="69"/>
      <c r="AX224" s="69"/>
      <c r="AY224" s="141"/>
    </row>
    <row r="225" spans="1:51" x14ac:dyDescent="0.3">
      <c r="A225" s="263" t="s">
        <v>1299</v>
      </c>
      <c r="B225" s="284" t="str">
        <f t="shared" si="3"/>
        <v>Passantensteigers</v>
      </c>
      <c r="C225" s="87"/>
      <c r="D225" s="69"/>
      <c r="G225" s="69"/>
      <c r="J225" s="69"/>
      <c r="K225" s="69"/>
      <c r="T225" s="69"/>
      <c r="V225" s="69"/>
      <c r="W225" s="69"/>
      <c r="AE225" s="69"/>
      <c r="AI225" s="69"/>
      <c r="AJ225" s="69"/>
      <c r="AP225" s="69"/>
      <c r="AQ225" s="69"/>
      <c r="AR225" s="69"/>
      <c r="AS225" s="69"/>
      <c r="AW225" s="69"/>
      <c r="AX225" s="69"/>
      <c r="AY225" s="141"/>
    </row>
    <row r="226" spans="1:51" x14ac:dyDescent="0.3">
      <c r="A226" s="263" t="s">
        <v>1299</v>
      </c>
      <c r="B226" s="284" t="str">
        <f t="shared" si="3"/>
        <v>Passantensteigers</v>
      </c>
      <c r="C226" s="87"/>
      <c r="D226" s="69"/>
      <c r="G226" s="69"/>
      <c r="J226" s="69"/>
      <c r="K226" s="69"/>
      <c r="T226" s="69"/>
      <c r="V226" s="69"/>
      <c r="W226" s="69"/>
      <c r="AE226" s="69"/>
      <c r="AI226" s="69"/>
      <c r="AJ226" s="69"/>
      <c r="AP226" s="69"/>
      <c r="AQ226" s="69"/>
      <c r="AR226" s="69"/>
      <c r="AS226" s="69"/>
      <c r="AW226" s="69"/>
      <c r="AX226" s="69"/>
      <c r="AY226" s="141"/>
    </row>
    <row r="227" spans="1:51" x14ac:dyDescent="0.3">
      <c r="A227" s="263" t="s">
        <v>1299</v>
      </c>
      <c r="B227" s="284" t="str">
        <f t="shared" si="3"/>
        <v>Passantensteigers</v>
      </c>
      <c r="C227" s="87"/>
      <c r="D227" s="69"/>
      <c r="G227" s="69"/>
      <c r="J227" s="69"/>
      <c r="K227" s="69"/>
      <c r="T227" s="69"/>
      <c r="V227" s="69"/>
      <c r="W227" s="69"/>
      <c r="AE227" s="69"/>
      <c r="AI227" s="69"/>
      <c r="AJ227" s="69"/>
      <c r="AP227" s="69"/>
      <c r="AQ227" s="69"/>
      <c r="AR227" s="69"/>
      <c r="AS227" s="69"/>
      <c r="AW227" s="69"/>
      <c r="AX227" s="69"/>
      <c r="AY227" s="141"/>
    </row>
    <row r="228" spans="1:51" x14ac:dyDescent="0.3">
      <c r="A228" s="263" t="s">
        <v>1299</v>
      </c>
      <c r="B228" s="284" t="str">
        <f t="shared" si="3"/>
        <v>Passantensteigers</v>
      </c>
      <c r="C228" s="87"/>
      <c r="D228" s="69"/>
      <c r="G228" s="69"/>
      <c r="J228" s="69"/>
      <c r="K228" s="69"/>
      <c r="T228" s="69"/>
      <c r="V228" s="69"/>
      <c r="W228" s="69"/>
      <c r="AE228" s="69"/>
      <c r="AI228" s="69"/>
      <c r="AJ228" s="69"/>
      <c r="AP228" s="69"/>
      <c r="AQ228" s="69"/>
      <c r="AR228" s="69"/>
      <c r="AS228" s="69"/>
      <c r="AW228" s="69"/>
      <c r="AX228" s="69"/>
      <c r="AY228" s="141"/>
    </row>
    <row r="229" spans="1:51" x14ac:dyDescent="0.3">
      <c r="A229" s="263" t="s">
        <v>1299</v>
      </c>
      <c r="B229" s="284" t="str">
        <f t="shared" si="3"/>
        <v>Passantensteigers</v>
      </c>
      <c r="C229" s="87"/>
      <c r="D229" s="69"/>
      <c r="G229" s="69"/>
      <c r="J229" s="69"/>
      <c r="K229" s="69"/>
      <c r="T229" s="69"/>
      <c r="V229" s="69"/>
      <c r="W229" s="69"/>
      <c r="AE229" s="69"/>
      <c r="AI229" s="69"/>
      <c r="AJ229" s="69"/>
      <c r="AP229" s="69"/>
      <c r="AQ229" s="69"/>
      <c r="AR229" s="69"/>
      <c r="AS229" s="69"/>
      <c r="AW229" s="69"/>
      <c r="AX229" s="69"/>
      <c r="AY229" s="141"/>
    </row>
    <row r="230" spans="1:51" x14ac:dyDescent="0.3">
      <c r="A230" s="263" t="s">
        <v>1299</v>
      </c>
      <c r="B230" s="284" t="str">
        <f t="shared" si="3"/>
        <v>Passantensteigers</v>
      </c>
      <c r="C230" s="87"/>
      <c r="D230" s="69"/>
      <c r="G230" s="69"/>
      <c r="J230" s="69"/>
      <c r="K230" s="69"/>
      <c r="T230" s="69"/>
      <c r="V230" s="69"/>
      <c r="W230" s="69"/>
      <c r="AE230" s="69"/>
      <c r="AI230" s="69"/>
      <c r="AJ230" s="69"/>
      <c r="AP230" s="69"/>
      <c r="AQ230" s="69"/>
      <c r="AR230" s="69"/>
      <c r="AS230" s="69"/>
      <c r="AW230" s="69"/>
      <c r="AX230" s="69"/>
      <c r="AY230" s="141"/>
    </row>
    <row r="231" spans="1:51" x14ac:dyDescent="0.3">
      <c r="A231" s="263" t="s">
        <v>1299</v>
      </c>
      <c r="B231" s="284" t="str">
        <f t="shared" si="3"/>
        <v>Passantensteigers</v>
      </c>
      <c r="C231" s="87"/>
      <c r="D231" s="69"/>
      <c r="G231" s="69"/>
      <c r="J231" s="69"/>
      <c r="K231" s="69"/>
      <c r="T231" s="69"/>
      <c r="V231" s="69"/>
      <c r="W231" s="69"/>
      <c r="AE231" s="69"/>
      <c r="AI231" s="69"/>
      <c r="AJ231" s="69"/>
      <c r="AP231" s="69"/>
      <c r="AQ231" s="69"/>
      <c r="AR231" s="69"/>
      <c r="AS231" s="69"/>
      <c r="AW231" s="69"/>
      <c r="AX231" s="69"/>
      <c r="AY231" s="141"/>
    </row>
    <row r="232" spans="1:51" x14ac:dyDescent="0.3">
      <c r="A232" s="263" t="s">
        <v>1299</v>
      </c>
      <c r="B232" s="284" t="str">
        <f t="shared" si="3"/>
        <v>Passantensteigers</v>
      </c>
      <c r="C232" s="87"/>
      <c r="D232" s="69"/>
      <c r="G232" s="69"/>
      <c r="J232" s="69"/>
      <c r="K232" s="69"/>
      <c r="T232" s="69"/>
      <c r="V232" s="69"/>
      <c r="W232" s="69"/>
      <c r="AE232" s="69"/>
      <c r="AI232" s="69"/>
      <c r="AJ232" s="69"/>
      <c r="AP232" s="69"/>
      <c r="AQ232" s="69"/>
      <c r="AR232" s="69"/>
      <c r="AS232" s="69"/>
      <c r="AW232" s="69"/>
      <c r="AX232" s="69"/>
      <c r="AY232" s="141"/>
    </row>
    <row r="233" spans="1:51" x14ac:dyDescent="0.3">
      <c r="A233" s="263" t="s">
        <v>1299</v>
      </c>
      <c r="B233" s="284" t="str">
        <f t="shared" si="3"/>
        <v>Passantensteigers</v>
      </c>
      <c r="C233" s="87"/>
      <c r="D233" s="69"/>
      <c r="G233" s="69"/>
      <c r="J233" s="69"/>
      <c r="K233" s="69"/>
      <c r="T233" s="69"/>
      <c r="V233" s="69"/>
      <c r="W233" s="69"/>
      <c r="AE233" s="69"/>
      <c r="AI233" s="69"/>
      <c r="AJ233" s="69"/>
      <c r="AP233" s="69"/>
      <c r="AQ233" s="69"/>
      <c r="AR233" s="69"/>
      <c r="AS233" s="69"/>
      <c r="AW233" s="69"/>
      <c r="AX233" s="69"/>
      <c r="AY233" s="141"/>
    </row>
    <row r="234" spans="1:51" x14ac:dyDescent="0.3">
      <c r="A234" s="263" t="s">
        <v>1299</v>
      </c>
      <c r="B234" s="284" t="str">
        <f t="shared" si="3"/>
        <v>Passantensteigers</v>
      </c>
      <c r="C234" s="87"/>
      <c r="D234" s="69"/>
      <c r="G234" s="69"/>
      <c r="J234" s="69"/>
      <c r="K234" s="69"/>
      <c r="T234" s="69"/>
      <c r="V234" s="69"/>
      <c r="W234" s="69"/>
      <c r="AE234" s="69"/>
      <c r="AI234" s="69"/>
      <c r="AJ234" s="69"/>
      <c r="AP234" s="69"/>
      <c r="AQ234" s="69"/>
      <c r="AR234" s="69"/>
      <c r="AS234" s="69"/>
      <c r="AW234" s="69"/>
      <c r="AX234" s="69"/>
      <c r="AY234" s="141"/>
    </row>
    <row r="235" spans="1:51" x14ac:dyDescent="0.3">
      <c r="A235" s="263" t="s">
        <v>1299</v>
      </c>
      <c r="B235" s="284" t="str">
        <f t="shared" si="3"/>
        <v>Passantensteigers</v>
      </c>
      <c r="C235" s="87"/>
      <c r="D235" s="69"/>
      <c r="G235" s="69"/>
      <c r="J235" s="69"/>
      <c r="K235" s="69"/>
      <c r="T235" s="69"/>
      <c r="V235" s="69"/>
      <c r="W235" s="69"/>
      <c r="AE235" s="69"/>
      <c r="AI235" s="69"/>
      <c r="AJ235" s="69"/>
      <c r="AP235" s="69"/>
      <c r="AQ235" s="69"/>
      <c r="AR235" s="69"/>
      <c r="AS235" s="69"/>
      <c r="AW235" s="69"/>
      <c r="AX235" s="69"/>
      <c r="AY235" s="141"/>
    </row>
    <row r="236" spans="1:51" x14ac:dyDescent="0.3">
      <c r="A236" s="263" t="s">
        <v>1299</v>
      </c>
      <c r="B236" s="284" t="str">
        <f t="shared" si="3"/>
        <v>Passantensteigers</v>
      </c>
      <c r="C236" s="87"/>
      <c r="D236" s="69"/>
      <c r="G236" s="69"/>
      <c r="J236" s="69"/>
      <c r="K236" s="69"/>
      <c r="T236" s="69"/>
      <c r="V236" s="69"/>
      <c r="W236" s="69"/>
      <c r="AE236" s="69"/>
      <c r="AI236" s="69"/>
      <c r="AJ236" s="69"/>
      <c r="AP236" s="69"/>
      <c r="AQ236" s="69"/>
      <c r="AR236" s="69"/>
      <c r="AS236" s="69"/>
      <c r="AW236" s="69"/>
      <c r="AX236" s="69"/>
      <c r="AY236" s="141"/>
    </row>
    <row r="237" spans="1:51" x14ac:dyDescent="0.3">
      <c r="A237" s="263" t="s">
        <v>1299</v>
      </c>
      <c r="B237" s="284" t="str">
        <f t="shared" si="3"/>
        <v>Passantensteigers</v>
      </c>
      <c r="C237" s="87"/>
      <c r="D237" s="69"/>
      <c r="G237" s="69"/>
      <c r="J237" s="69"/>
      <c r="K237" s="69"/>
      <c r="T237" s="69"/>
      <c r="V237" s="69"/>
      <c r="W237" s="69"/>
      <c r="AE237" s="69"/>
      <c r="AI237" s="69"/>
      <c r="AJ237" s="69"/>
      <c r="AP237" s="69"/>
      <c r="AQ237" s="69"/>
      <c r="AR237" s="69"/>
      <c r="AS237" s="69"/>
      <c r="AW237" s="69"/>
      <c r="AX237" s="69"/>
      <c r="AY237" s="141"/>
    </row>
    <row r="238" spans="1:51" x14ac:dyDescent="0.3">
      <c r="A238" s="263" t="s">
        <v>1299</v>
      </c>
      <c r="B238" s="284" t="str">
        <f t="shared" si="3"/>
        <v>Passantensteigers</v>
      </c>
      <c r="C238" s="87"/>
      <c r="D238" s="69"/>
      <c r="G238" s="69"/>
      <c r="J238" s="69"/>
      <c r="K238" s="69"/>
      <c r="T238" s="69"/>
      <c r="V238" s="69"/>
      <c r="W238" s="69"/>
      <c r="AE238" s="69"/>
      <c r="AI238" s="69"/>
      <c r="AJ238" s="69"/>
      <c r="AP238" s="69"/>
      <c r="AQ238" s="69"/>
      <c r="AR238" s="69"/>
      <c r="AS238" s="69"/>
      <c r="AW238" s="69"/>
      <c r="AX238" s="69"/>
      <c r="AY238" s="141"/>
    </row>
    <row r="239" spans="1:51" x14ac:dyDescent="0.3">
      <c r="A239" s="263" t="s">
        <v>1299</v>
      </c>
      <c r="B239" s="284" t="str">
        <f t="shared" si="3"/>
        <v>Passantensteigers</v>
      </c>
      <c r="C239" s="87"/>
      <c r="D239" s="69"/>
      <c r="G239" s="69"/>
      <c r="J239" s="69"/>
      <c r="K239" s="69"/>
      <c r="T239" s="69"/>
      <c r="V239" s="69"/>
      <c r="W239" s="69"/>
      <c r="AE239" s="69"/>
      <c r="AI239" s="69"/>
      <c r="AJ239" s="69"/>
      <c r="AP239" s="69"/>
      <c r="AQ239" s="69"/>
      <c r="AR239" s="69"/>
      <c r="AS239" s="69"/>
      <c r="AW239" s="69"/>
      <c r="AX239" s="69"/>
      <c r="AY239" s="141"/>
    </row>
    <row r="240" spans="1:51" x14ac:dyDescent="0.3">
      <c r="A240" s="263" t="s">
        <v>1299</v>
      </c>
      <c r="B240" s="284" t="str">
        <f t="shared" si="3"/>
        <v>Passantensteigers</v>
      </c>
      <c r="C240" s="87"/>
      <c r="D240" s="69"/>
      <c r="G240" s="69"/>
      <c r="J240" s="69"/>
      <c r="K240" s="69"/>
      <c r="T240" s="69"/>
      <c r="V240" s="69"/>
      <c r="W240" s="69"/>
      <c r="AE240" s="69"/>
      <c r="AI240" s="69"/>
      <c r="AJ240" s="69"/>
      <c r="AP240" s="69"/>
      <c r="AQ240" s="69"/>
      <c r="AR240" s="69"/>
      <c r="AS240" s="69"/>
      <c r="AW240" s="69"/>
      <c r="AX240" s="69"/>
      <c r="AY240" s="141"/>
    </row>
    <row r="241" spans="1:51" x14ac:dyDescent="0.3">
      <c r="A241" s="263" t="s">
        <v>1299</v>
      </c>
      <c r="B241" s="284" t="str">
        <f t="shared" si="3"/>
        <v>Passantensteigers</v>
      </c>
      <c r="C241" s="87"/>
      <c r="D241" s="69"/>
      <c r="G241" s="69"/>
      <c r="J241" s="69"/>
      <c r="K241" s="69"/>
      <c r="T241" s="69"/>
      <c r="V241" s="69"/>
      <c r="W241" s="69"/>
      <c r="AE241" s="69"/>
      <c r="AI241" s="69"/>
      <c r="AJ241" s="69"/>
      <c r="AP241" s="69"/>
      <c r="AQ241" s="69"/>
      <c r="AR241" s="69"/>
      <c r="AS241" s="69"/>
      <c r="AW241" s="69"/>
      <c r="AX241" s="69"/>
      <c r="AY241" s="141"/>
    </row>
    <row r="242" spans="1:51" x14ac:dyDescent="0.3">
      <c r="A242" s="263" t="s">
        <v>1299</v>
      </c>
      <c r="B242" s="284" t="str">
        <f t="shared" si="3"/>
        <v>Passantensteigers</v>
      </c>
      <c r="C242" s="87"/>
      <c r="D242" s="69"/>
      <c r="G242" s="69"/>
      <c r="J242" s="69"/>
      <c r="K242" s="69"/>
      <c r="T242" s="69"/>
      <c r="V242" s="69"/>
      <c r="W242" s="69"/>
      <c r="AE242" s="69"/>
      <c r="AI242" s="69"/>
      <c r="AJ242" s="69"/>
      <c r="AP242" s="69"/>
      <c r="AQ242" s="69"/>
      <c r="AR242" s="69"/>
      <c r="AS242" s="69"/>
      <c r="AW242" s="69"/>
      <c r="AX242" s="69"/>
      <c r="AY242" s="141"/>
    </row>
    <row r="243" spans="1:51" x14ac:dyDescent="0.3">
      <c r="A243" s="263" t="s">
        <v>1299</v>
      </c>
      <c r="B243" s="284" t="str">
        <f t="shared" si="3"/>
        <v>Passantensteigers</v>
      </c>
      <c r="C243" s="87"/>
      <c r="D243" s="69"/>
      <c r="G243" s="69"/>
      <c r="J243" s="69"/>
      <c r="K243" s="69"/>
      <c r="T243" s="69"/>
      <c r="V243" s="69"/>
      <c r="W243" s="69"/>
      <c r="AE243" s="69"/>
      <c r="AI243" s="69"/>
      <c r="AJ243" s="69"/>
      <c r="AP243" s="69"/>
      <c r="AQ243" s="69"/>
      <c r="AR243" s="69"/>
      <c r="AS243" s="69"/>
      <c r="AW243" s="69"/>
      <c r="AX243" s="69"/>
      <c r="AY243" s="141"/>
    </row>
    <row r="244" spans="1:51" x14ac:dyDescent="0.3">
      <c r="A244" s="263" t="s">
        <v>1299</v>
      </c>
      <c r="B244" s="284" t="str">
        <f t="shared" si="3"/>
        <v>Passantensteigers</v>
      </c>
      <c r="C244" s="87"/>
      <c r="D244" s="69"/>
      <c r="G244" s="69"/>
      <c r="J244" s="69"/>
      <c r="K244" s="69"/>
      <c r="T244" s="69"/>
      <c r="V244" s="69"/>
      <c r="W244" s="69"/>
      <c r="AE244" s="69"/>
      <c r="AI244" s="69"/>
      <c r="AJ244" s="69"/>
      <c r="AP244" s="69"/>
      <c r="AQ244" s="69"/>
      <c r="AR244" s="69"/>
      <c r="AS244" s="69"/>
      <c r="AW244" s="69"/>
      <c r="AX244" s="69"/>
      <c r="AY244" s="141"/>
    </row>
    <row r="245" spans="1:51" x14ac:dyDescent="0.3">
      <c r="A245" s="263" t="s">
        <v>1299</v>
      </c>
      <c r="B245" s="284" t="str">
        <f t="shared" si="3"/>
        <v>Passantensteigers</v>
      </c>
      <c r="C245" s="87"/>
      <c r="D245" s="69"/>
      <c r="G245" s="69"/>
      <c r="J245" s="69"/>
      <c r="K245" s="69"/>
      <c r="T245" s="69"/>
      <c r="V245" s="69"/>
      <c r="W245" s="69"/>
      <c r="AE245" s="69"/>
      <c r="AI245" s="69"/>
      <c r="AJ245" s="69"/>
      <c r="AP245" s="69"/>
      <c r="AQ245" s="69"/>
      <c r="AR245" s="69"/>
      <c r="AS245" s="69"/>
      <c r="AW245" s="69"/>
      <c r="AX245" s="69"/>
      <c r="AY245" s="141"/>
    </row>
    <row r="246" spans="1:51" x14ac:dyDescent="0.3">
      <c r="A246" s="263" t="s">
        <v>1299</v>
      </c>
      <c r="B246" s="284" t="str">
        <f t="shared" si="3"/>
        <v>Passantensteigers</v>
      </c>
      <c r="C246" s="87"/>
      <c r="D246" s="69"/>
      <c r="G246" s="69"/>
      <c r="J246" s="69"/>
      <c r="K246" s="69"/>
      <c r="T246" s="69"/>
      <c r="V246" s="69"/>
      <c r="W246" s="69"/>
      <c r="AE246" s="69"/>
      <c r="AI246" s="69"/>
      <c r="AJ246" s="69"/>
      <c r="AP246" s="69"/>
      <c r="AQ246" s="69"/>
      <c r="AR246" s="69"/>
      <c r="AS246" s="69"/>
      <c r="AW246" s="69"/>
      <c r="AX246" s="69"/>
      <c r="AY246" s="141"/>
    </row>
    <row r="247" spans="1:51" x14ac:dyDescent="0.3">
      <c r="A247" s="263" t="s">
        <v>1299</v>
      </c>
      <c r="B247" s="284" t="str">
        <f t="shared" si="3"/>
        <v>Passantensteigers</v>
      </c>
      <c r="C247" s="87"/>
      <c r="D247" s="69"/>
      <c r="G247" s="69"/>
      <c r="J247" s="69"/>
      <c r="K247" s="69"/>
      <c r="T247" s="69"/>
      <c r="V247" s="69"/>
      <c r="W247" s="69"/>
      <c r="AE247" s="69"/>
      <c r="AI247" s="69"/>
      <c r="AJ247" s="69"/>
      <c r="AP247" s="69"/>
      <c r="AQ247" s="69"/>
      <c r="AR247" s="69"/>
      <c r="AS247" s="69"/>
      <c r="AW247" s="69"/>
      <c r="AX247" s="69"/>
      <c r="AY247" s="141"/>
    </row>
    <row r="248" spans="1:51" x14ac:dyDescent="0.3">
      <c r="A248" s="263" t="s">
        <v>1299</v>
      </c>
      <c r="B248" s="284" t="str">
        <f t="shared" si="3"/>
        <v>Passantensteigers</v>
      </c>
      <c r="C248" s="87"/>
      <c r="D248" s="69"/>
      <c r="G248" s="69"/>
      <c r="J248" s="69"/>
      <c r="K248" s="69"/>
      <c r="T248" s="69"/>
      <c r="V248" s="69"/>
      <c r="W248" s="69"/>
      <c r="AE248" s="69"/>
      <c r="AI248" s="69"/>
      <c r="AJ248" s="69"/>
      <c r="AP248" s="69"/>
      <c r="AQ248" s="69"/>
      <c r="AR248" s="69"/>
      <c r="AS248" s="69"/>
      <c r="AW248" s="69"/>
      <c r="AX248" s="69"/>
      <c r="AY248" s="141"/>
    </row>
    <row r="249" spans="1:51" x14ac:dyDescent="0.3">
      <c r="A249" s="263" t="s">
        <v>1299</v>
      </c>
      <c r="B249" s="284" t="str">
        <f t="shared" si="3"/>
        <v>Passantensteigers</v>
      </c>
      <c r="C249" s="87"/>
      <c r="D249" s="69"/>
      <c r="G249" s="69"/>
      <c r="J249" s="69"/>
      <c r="K249" s="69"/>
      <c r="T249" s="69"/>
      <c r="V249" s="69"/>
      <c r="W249" s="69"/>
      <c r="AE249" s="69"/>
      <c r="AI249" s="69"/>
      <c r="AJ249" s="69"/>
      <c r="AP249" s="69"/>
      <c r="AQ249" s="69"/>
      <c r="AR249" s="69"/>
      <c r="AS249" s="69"/>
      <c r="AW249" s="69"/>
      <c r="AX249" s="69"/>
      <c r="AY249" s="141"/>
    </row>
    <row r="250" spans="1:51" x14ac:dyDescent="0.3">
      <c r="A250" s="263" t="s">
        <v>1299</v>
      </c>
      <c r="B250" s="284" t="str">
        <f t="shared" si="3"/>
        <v>Passantensteigers</v>
      </c>
      <c r="C250" s="87"/>
      <c r="D250" s="69"/>
      <c r="G250" s="69"/>
      <c r="J250" s="69"/>
      <c r="K250" s="69"/>
      <c r="T250" s="69"/>
      <c r="V250" s="69"/>
      <c r="W250" s="69"/>
      <c r="AE250" s="69"/>
      <c r="AI250" s="69"/>
      <c r="AJ250" s="69"/>
      <c r="AP250" s="69"/>
      <c r="AQ250" s="69"/>
      <c r="AR250" s="69"/>
      <c r="AS250" s="69"/>
      <c r="AW250" s="69"/>
      <c r="AX250" s="69"/>
      <c r="AY250" s="141"/>
    </row>
    <row r="251" spans="1:51" x14ac:dyDescent="0.3">
      <c r="A251" s="263" t="s">
        <v>1299</v>
      </c>
      <c r="B251" s="284" t="str">
        <f t="shared" si="3"/>
        <v>Passantensteigers</v>
      </c>
      <c r="C251" s="87"/>
      <c r="D251" s="69"/>
      <c r="G251" s="69"/>
      <c r="J251" s="69"/>
      <c r="K251" s="69"/>
      <c r="T251" s="69"/>
      <c r="V251" s="69"/>
      <c r="W251" s="69"/>
      <c r="AE251" s="69"/>
      <c r="AI251" s="69"/>
      <c r="AJ251" s="69"/>
      <c r="AP251" s="69"/>
      <c r="AQ251" s="69"/>
      <c r="AR251" s="69"/>
      <c r="AS251" s="69"/>
      <c r="AW251" s="69"/>
      <c r="AX251" s="69"/>
      <c r="AY251" s="141"/>
    </row>
    <row r="252" spans="1:51" x14ac:dyDescent="0.3">
      <c r="A252" s="263" t="s">
        <v>1299</v>
      </c>
      <c r="B252" s="284" t="str">
        <f t="shared" si="3"/>
        <v>Passantensteigers</v>
      </c>
      <c r="C252" s="87"/>
      <c r="D252" s="69"/>
      <c r="G252" s="69"/>
      <c r="J252" s="69"/>
      <c r="K252" s="69"/>
      <c r="T252" s="69"/>
      <c r="V252" s="69"/>
      <c r="W252" s="69"/>
      <c r="AE252" s="69"/>
      <c r="AI252" s="69"/>
      <c r="AJ252" s="69"/>
      <c r="AP252" s="69"/>
      <c r="AQ252" s="69"/>
      <c r="AR252" s="69"/>
      <c r="AS252" s="69"/>
      <c r="AW252" s="69"/>
      <c r="AX252" s="69"/>
      <c r="AY252" s="141"/>
    </row>
    <row r="253" spans="1:51" x14ac:dyDescent="0.3">
      <c r="A253" s="263" t="s">
        <v>1299</v>
      </c>
      <c r="B253" s="284" t="str">
        <f t="shared" si="3"/>
        <v>Passantensteigers</v>
      </c>
      <c r="C253" s="87"/>
      <c r="D253" s="69"/>
      <c r="G253" s="69"/>
      <c r="J253" s="69"/>
      <c r="K253" s="69"/>
      <c r="T253" s="69"/>
      <c r="V253" s="69"/>
      <c r="W253" s="69"/>
      <c r="AE253" s="69"/>
      <c r="AI253" s="69"/>
      <c r="AJ253" s="69"/>
      <c r="AP253" s="69"/>
      <c r="AQ253" s="69"/>
      <c r="AR253" s="69"/>
      <c r="AS253" s="69"/>
      <c r="AW253" s="69"/>
      <c r="AX253" s="69"/>
      <c r="AY253" s="141"/>
    </row>
    <row r="254" spans="1:51" x14ac:dyDescent="0.3">
      <c r="A254" s="263" t="s">
        <v>1299</v>
      </c>
      <c r="B254" s="284" t="str">
        <f t="shared" si="3"/>
        <v>Passantensteigers</v>
      </c>
      <c r="C254" s="87"/>
      <c r="D254" s="69"/>
      <c r="G254" s="69"/>
      <c r="J254" s="69"/>
      <c r="K254" s="69"/>
      <c r="T254" s="69"/>
      <c r="V254" s="69"/>
      <c r="W254" s="69"/>
      <c r="AE254" s="69"/>
      <c r="AI254" s="69"/>
      <c r="AJ254" s="69"/>
      <c r="AP254" s="69"/>
      <c r="AQ254" s="69"/>
      <c r="AR254" s="69"/>
      <c r="AS254" s="69"/>
      <c r="AW254" s="69"/>
      <c r="AX254" s="69"/>
      <c r="AY254" s="141"/>
    </row>
    <row r="255" spans="1:51" x14ac:dyDescent="0.3">
      <c r="A255" s="263" t="s">
        <v>1299</v>
      </c>
      <c r="B255" s="284" t="str">
        <f t="shared" si="3"/>
        <v>Passantensteigers</v>
      </c>
      <c r="C255" s="87"/>
      <c r="D255" s="69"/>
      <c r="G255" s="69"/>
      <c r="J255" s="69"/>
      <c r="K255" s="69"/>
      <c r="T255" s="69"/>
      <c r="V255" s="69"/>
      <c r="W255" s="69"/>
      <c r="AE255" s="69"/>
      <c r="AI255" s="69"/>
      <c r="AJ255" s="69"/>
      <c r="AP255" s="69"/>
      <c r="AQ255" s="69"/>
      <c r="AR255" s="69"/>
      <c r="AS255" s="69"/>
      <c r="AW255" s="69"/>
      <c r="AX255" s="69"/>
      <c r="AY255" s="141"/>
    </row>
    <row r="256" spans="1:51" x14ac:dyDescent="0.3">
      <c r="A256" s="263" t="s">
        <v>1299</v>
      </c>
      <c r="B256" s="284" t="str">
        <f t="shared" si="3"/>
        <v>Passantensteigers</v>
      </c>
      <c r="C256" s="87"/>
      <c r="D256" s="69"/>
      <c r="G256" s="69"/>
      <c r="J256" s="69"/>
      <c r="K256" s="69"/>
      <c r="T256" s="69"/>
      <c r="V256" s="69"/>
      <c r="W256" s="69"/>
      <c r="AE256" s="69"/>
      <c r="AI256" s="69"/>
      <c r="AJ256" s="69"/>
      <c r="AP256" s="69"/>
      <c r="AQ256" s="69"/>
      <c r="AR256" s="69"/>
      <c r="AS256" s="69"/>
      <c r="AW256" s="69"/>
      <c r="AX256" s="69"/>
      <c r="AY256" s="141"/>
    </row>
    <row r="257" spans="1:51" x14ac:dyDescent="0.3">
      <c r="A257" s="263" t="s">
        <v>1299</v>
      </c>
      <c r="B257" s="284" t="str">
        <f t="shared" si="3"/>
        <v>Passantensteigers</v>
      </c>
      <c r="C257" s="87"/>
      <c r="D257" s="69"/>
      <c r="G257" s="69"/>
      <c r="J257" s="69"/>
      <c r="K257" s="69"/>
      <c r="T257" s="69"/>
      <c r="V257" s="69"/>
      <c r="W257" s="69"/>
      <c r="AE257" s="69"/>
      <c r="AI257" s="69"/>
      <c r="AJ257" s="69"/>
      <c r="AP257" s="69"/>
      <c r="AQ257" s="69"/>
      <c r="AR257" s="69"/>
      <c r="AS257" s="69"/>
      <c r="AW257" s="69"/>
      <c r="AX257" s="69"/>
      <c r="AY257" s="141"/>
    </row>
    <row r="258" spans="1:51" x14ac:dyDescent="0.3">
      <c r="A258" s="263" t="s">
        <v>1299</v>
      </c>
      <c r="B258" s="284" t="str">
        <f t="shared" si="3"/>
        <v>Passantensteigers</v>
      </c>
      <c r="C258" s="87"/>
      <c r="D258" s="69"/>
      <c r="G258" s="69"/>
      <c r="J258" s="69"/>
      <c r="K258" s="69"/>
      <c r="T258" s="69"/>
      <c r="V258" s="69"/>
      <c r="W258" s="69"/>
      <c r="AE258" s="69"/>
      <c r="AI258" s="69"/>
      <c r="AJ258" s="69"/>
      <c r="AP258" s="69"/>
      <c r="AQ258" s="69"/>
      <c r="AR258" s="69"/>
      <c r="AS258" s="69"/>
      <c r="AW258" s="69"/>
      <c r="AX258" s="69"/>
      <c r="AY258" s="141"/>
    </row>
    <row r="259" spans="1:51" x14ac:dyDescent="0.3">
      <c r="A259" s="263" t="s">
        <v>1299</v>
      </c>
      <c r="B259" s="284" t="str">
        <f t="shared" si="3"/>
        <v>Passantensteigers</v>
      </c>
      <c r="C259" s="87"/>
      <c r="D259" s="69"/>
      <c r="G259" s="69"/>
      <c r="J259" s="69"/>
      <c r="K259" s="69"/>
      <c r="T259" s="69"/>
      <c r="V259" s="69"/>
      <c r="W259" s="69"/>
      <c r="AE259" s="69"/>
      <c r="AI259" s="69"/>
      <c r="AJ259" s="69"/>
      <c r="AP259" s="69"/>
      <c r="AQ259" s="69"/>
      <c r="AR259" s="69"/>
      <c r="AS259" s="69"/>
      <c r="AW259" s="69"/>
      <c r="AX259" s="69"/>
      <c r="AY259" s="141"/>
    </row>
    <row r="260" spans="1:51" x14ac:dyDescent="0.3">
      <c r="A260" s="263" t="s">
        <v>1299</v>
      </c>
      <c r="B260" s="284" t="str">
        <f t="shared" si="3"/>
        <v>Passantensteigers</v>
      </c>
      <c r="C260" s="87"/>
      <c r="D260" s="69"/>
      <c r="G260" s="69"/>
      <c r="J260" s="69"/>
      <c r="K260" s="69"/>
      <c r="T260" s="69"/>
      <c r="V260" s="69"/>
      <c r="W260" s="69"/>
      <c r="AE260" s="69"/>
      <c r="AI260" s="69"/>
      <c r="AJ260" s="69"/>
      <c r="AP260" s="69"/>
      <c r="AQ260" s="69"/>
      <c r="AR260" s="69"/>
      <c r="AS260" s="69"/>
      <c r="AW260" s="69"/>
      <c r="AX260" s="69"/>
      <c r="AY260" s="141"/>
    </row>
    <row r="261" spans="1:51" x14ac:dyDescent="0.3">
      <c r="A261" s="263" t="s">
        <v>1299</v>
      </c>
      <c r="B261" s="284" t="str">
        <f t="shared" si="3"/>
        <v>Passantensteigers</v>
      </c>
      <c r="C261" s="87"/>
      <c r="D261" s="69"/>
      <c r="G261" s="69"/>
      <c r="J261" s="69"/>
      <c r="K261" s="69"/>
      <c r="T261" s="69"/>
      <c r="V261" s="69"/>
      <c r="W261" s="69"/>
      <c r="AE261" s="69"/>
      <c r="AI261" s="69"/>
      <c r="AJ261" s="69"/>
      <c r="AP261" s="69"/>
      <c r="AQ261" s="69"/>
      <c r="AR261" s="69"/>
      <c r="AS261" s="69"/>
      <c r="AW261" s="69"/>
      <c r="AX261" s="69"/>
      <c r="AY261" s="141"/>
    </row>
    <row r="262" spans="1:51" x14ac:dyDescent="0.3">
      <c r="A262" s="263" t="s">
        <v>1299</v>
      </c>
      <c r="B262" s="284" t="str">
        <f t="shared" ref="B262:B325" si="4">$B$2</f>
        <v>Passantensteigers</v>
      </c>
      <c r="C262" s="87"/>
      <c r="D262" s="69"/>
      <c r="G262" s="69"/>
      <c r="J262" s="69"/>
      <c r="K262" s="69"/>
      <c r="T262" s="69"/>
      <c r="V262" s="69"/>
      <c r="W262" s="69"/>
      <c r="AE262" s="69"/>
      <c r="AI262" s="69"/>
      <c r="AJ262" s="69"/>
      <c r="AP262" s="69"/>
      <c r="AQ262" s="69"/>
      <c r="AR262" s="69"/>
      <c r="AS262" s="69"/>
      <c r="AW262" s="69"/>
      <c r="AX262" s="69"/>
      <c r="AY262" s="141"/>
    </row>
    <row r="263" spans="1:51" x14ac:dyDescent="0.3">
      <c r="A263" s="263" t="s">
        <v>1299</v>
      </c>
      <c r="B263" s="284" t="str">
        <f t="shared" si="4"/>
        <v>Passantensteigers</v>
      </c>
      <c r="C263" s="87"/>
      <c r="D263" s="69"/>
      <c r="G263" s="69"/>
      <c r="J263" s="69"/>
      <c r="K263" s="69"/>
      <c r="T263" s="69"/>
      <c r="V263" s="69"/>
      <c r="W263" s="69"/>
      <c r="AE263" s="69"/>
      <c r="AI263" s="69"/>
      <c r="AJ263" s="69"/>
      <c r="AP263" s="69"/>
      <c r="AQ263" s="69"/>
      <c r="AR263" s="69"/>
      <c r="AS263" s="69"/>
      <c r="AW263" s="69"/>
      <c r="AX263" s="69"/>
      <c r="AY263" s="141"/>
    </row>
    <row r="264" spans="1:51" x14ac:dyDescent="0.3">
      <c r="A264" s="263" t="s">
        <v>1299</v>
      </c>
      <c r="B264" s="284" t="str">
        <f t="shared" si="4"/>
        <v>Passantensteigers</v>
      </c>
      <c r="C264" s="87"/>
      <c r="D264" s="69"/>
      <c r="G264" s="69"/>
      <c r="J264" s="69"/>
      <c r="K264" s="69"/>
      <c r="T264" s="69"/>
      <c r="V264" s="69"/>
      <c r="W264" s="69"/>
      <c r="AE264" s="69"/>
      <c r="AI264" s="69"/>
      <c r="AJ264" s="69"/>
      <c r="AP264" s="69"/>
      <c r="AQ264" s="69"/>
      <c r="AR264" s="69"/>
      <c r="AS264" s="69"/>
      <c r="AW264" s="69"/>
      <c r="AX264" s="69"/>
      <c r="AY264" s="141"/>
    </row>
    <row r="265" spans="1:51" x14ac:dyDescent="0.3">
      <c r="A265" s="263" t="s">
        <v>1299</v>
      </c>
      <c r="B265" s="284" t="str">
        <f t="shared" si="4"/>
        <v>Passantensteigers</v>
      </c>
      <c r="C265" s="87"/>
      <c r="D265" s="69"/>
      <c r="G265" s="69"/>
      <c r="J265" s="69"/>
      <c r="K265" s="69"/>
      <c r="T265" s="69"/>
      <c r="V265" s="69"/>
      <c r="W265" s="69"/>
      <c r="AE265" s="69"/>
      <c r="AI265" s="69"/>
      <c r="AJ265" s="69"/>
      <c r="AP265" s="69"/>
      <c r="AQ265" s="69"/>
      <c r="AR265" s="69"/>
      <c r="AS265" s="69"/>
      <c r="AW265" s="69"/>
      <c r="AX265" s="69"/>
      <c r="AY265" s="141"/>
    </row>
    <row r="266" spans="1:51" x14ac:dyDescent="0.3">
      <c r="A266" s="263" t="s">
        <v>1299</v>
      </c>
      <c r="B266" s="284" t="str">
        <f t="shared" si="4"/>
        <v>Passantensteigers</v>
      </c>
      <c r="C266" s="87"/>
      <c r="D266" s="69"/>
      <c r="G266" s="69"/>
      <c r="J266" s="69"/>
      <c r="K266" s="69"/>
      <c r="T266" s="69"/>
      <c r="V266" s="69"/>
      <c r="W266" s="69"/>
      <c r="AE266" s="69"/>
      <c r="AI266" s="69"/>
      <c r="AJ266" s="69"/>
      <c r="AP266" s="69"/>
      <c r="AQ266" s="69"/>
      <c r="AR266" s="69"/>
      <c r="AS266" s="69"/>
      <c r="AW266" s="69"/>
      <c r="AX266" s="69"/>
      <c r="AY266" s="141"/>
    </row>
    <row r="267" spans="1:51" x14ac:dyDescent="0.3">
      <c r="A267" s="263" t="s">
        <v>1299</v>
      </c>
      <c r="B267" s="284" t="str">
        <f t="shared" si="4"/>
        <v>Passantensteigers</v>
      </c>
      <c r="C267" s="87"/>
      <c r="D267" s="69"/>
      <c r="G267" s="69"/>
      <c r="J267" s="69"/>
      <c r="K267" s="69"/>
      <c r="T267" s="69"/>
      <c r="V267" s="69"/>
      <c r="W267" s="69"/>
      <c r="AE267" s="69"/>
      <c r="AI267" s="69"/>
      <c r="AJ267" s="69"/>
      <c r="AP267" s="69"/>
      <c r="AQ267" s="69"/>
      <c r="AR267" s="69"/>
      <c r="AS267" s="69"/>
      <c r="AW267" s="69"/>
      <c r="AX267" s="69"/>
      <c r="AY267" s="141"/>
    </row>
    <row r="268" spans="1:51" x14ac:dyDescent="0.3">
      <c r="A268" s="263" t="s">
        <v>1299</v>
      </c>
      <c r="B268" s="284" t="str">
        <f t="shared" si="4"/>
        <v>Passantensteigers</v>
      </c>
      <c r="C268" s="87"/>
      <c r="D268" s="69"/>
      <c r="G268" s="69"/>
      <c r="J268" s="69"/>
      <c r="K268" s="69"/>
      <c r="T268" s="69"/>
      <c r="V268" s="69"/>
      <c r="W268" s="69"/>
      <c r="AE268" s="69"/>
      <c r="AI268" s="69"/>
      <c r="AJ268" s="69"/>
      <c r="AP268" s="69"/>
      <c r="AQ268" s="69"/>
      <c r="AR268" s="69"/>
      <c r="AS268" s="69"/>
      <c r="AW268" s="69"/>
      <c r="AX268" s="69"/>
      <c r="AY268" s="141"/>
    </row>
    <row r="269" spans="1:51" x14ac:dyDescent="0.3">
      <c r="A269" s="263" t="s">
        <v>1299</v>
      </c>
      <c r="B269" s="284" t="str">
        <f t="shared" si="4"/>
        <v>Passantensteigers</v>
      </c>
      <c r="C269" s="87"/>
      <c r="D269" s="69"/>
      <c r="G269" s="69"/>
      <c r="J269" s="69"/>
      <c r="K269" s="69"/>
      <c r="T269" s="69"/>
      <c r="V269" s="69"/>
      <c r="W269" s="69"/>
      <c r="AE269" s="69"/>
      <c r="AI269" s="69"/>
      <c r="AJ269" s="69"/>
      <c r="AP269" s="69"/>
      <c r="AQ269" s="69"/>
      <c r="AR269" s="69"/>
      <c r="AS269" s="69"/>
      <c r="AW269" s="69"/>
      <c r="AX269" s="69"/>
      <c r="AY269" s="141"/>
    </row>
    <row r="270" spans="1:51" x14ac:dyDescent="0.3">
      <c r="A270" s="263" t="s">
        <v>1299</v>
      </c>
      <c r="B270" s="284" t="str">
        <f t="shared" si="4"/>
        <v>Passantensteigers</v>
      </c>
      <c r="C270" s="87"/>
      <c r="D270" s="69"/>
      <c r="G270" s="69"/>
      <c r="J270" s="69"/>
      <c r="K270" s="69"/>
      <c r="T270" s="69"/>
      <c r="V270" s="69"/>
      <c r="W270" s="69"/>
      <c r="AE270" s="69"/>
      <c r="AI270" s="69"/>
      <c r="AJ270" s="69"/>
      <c r="AP270" s="69"/>
      <c r="AQ270" s="69"/>
      <c r="AR270" s="69"/>
      <c r="AS270" s="69"/>
      <c r="AW270" s="69"/>
      <c r="AX270" s="69"/>
      <c r="AY270" s="141"/>
    </row>
    <row r="271" spans="1:51" x14ac:dyDescent="0.3">
      <c r="A271" s="263" t="s">
        <v>1299</v>
      </c>
      <c r="B271" s="284" t="str">
        <f t="shared" si="4"/>
        <v>Passantensteigers</v>
      </c>
      <c r="C271" s="87"/>
      <c r="D271" s="69"/>
      <c r="G271" s="69"/>
      <c r="J271" s="69"/>
      <c r="K271" s="69"/>
      <c r="T271" s="69"/>
      <c r="V271" s="69"/>
      <c r="W271" s="69"/>
      <c r="AE271" s="69"/>
      <c r="AI271" s="69"/>
      <c r="AJ271" s="69"/>
      <c r="AP271" s="69"/>
      <c r="AQ271" s="69"/>
      <c r="AR271" s="69"/>
      <c r="AS271" s="69"/>
      <c r="AW271" s="69"/>
      <c r="AX271" s="69"/>
      <c r="AY271" s="141"/>
    </row>
    <row r="272" spans="1:51" x14ac:dyDescent="0.3">
      <c r="A272" s="263" t="s">
        <v>1299</v>
      </c>
      <c r="B272" s="284" t="str">
        <f t="shared" si="4"/>
        <v>Passantensteigers</v>
      </c>
      <c r="C272" s="87"/>
      <c r="D272" s="69"/>
      <c r="G272" s="69"/>
      <c r="J272" s="69"/>
      <c r="K272" s="69"/>
      <c r="T272" s="69"/>
      <c r="V272" s="69"/>
      <c r="W272" s="69"/>
      <c r="AE272" s="69"/>
      <c r="AI272" s="69"/>
      <c r="AJ272" s="69"/>
      <c r="AP272" s="69"/>
      <c r="AQ272" s="69"/>
      <c r="AR272" s="69"/>
      <c r="AS272" s="69"/>
      <c r="AW272" s="69"/>
      <c r="AX272" s="69"/>
      <c r="AY272" s="141"/>
    </row>
    <row r="273" spans="1:51" x14ac:dyDescent="0.3">
      <c r="A273" s="263" t="s">
        <v>1299</v>
      </c>
      <c r="B273" s="284" t="str">
        <f t="shared" si="4"/>
        <v>Passantensteigers</v>
      </c>
      <c r="C273" s="87"/>
      <c r="D273" s="69"/>
      <c r="G273" s="69"/>
      <c r="J273" s="69"/>
      <c r="K273" s="69"/>
      <c r="T273" s="69"/>
      <c r="V273" s="69"/>
      <c r="W273" s="69"/>
      <c r="AE273" s="69"/>
      <c r="AI273" s="69"/>
      <c r="AJ273" s="69"/>
      <c r="AP273" s="69"/>
      <c r="AQ273" s="69"/>
      <c r="AR273" s="69"/>
      <c r="AS273" s="69"/>
      <c r="AW273" s="69"/>
      <c r="AX273" s="69"/>
      <c r="AY273" s="141"/>
    </row>
    <row r="274" spans="1:51" x14ac:dyDescent="0.3">
      <c r="A274" s="263" t="s">
        <v>1299</v>
      </c>
      <c r="B274" s="284" t="str">
        <f t="shared" si="4"/>
        <v>Passantensteigers</v>
      </c>
      <c r="C274" s="87"/>
      <c r="D274" s="69"/>
      <c r="G274" s="69"/>
      <c r="J274" s="69"/>
      <c r="K274" s="69"/>
      <c r="T274" s="69"/>
      <c r="V274" s="69"/>
      <c r="W274" s="69"/>
      <c r="AE274" s="69"/>
      <c r="AI274" s="69"/>
      <c r="AJ274" s="69"/>
      <c r="AP274" s="69"/>
      <c r="AQ274" s="69"/>
      <c r="AR274" s="69"/>
      <c r="AS274" s="69"/>
      <c r="AW274" s="69"/>
      <c r="AX274" s="69"/>
      <c r="AY274" s="141"/>
    </row>
    <row r="275" spans="1:51" x14ac:dyDescent="0.3">
      <c r="A275" s="263" t="s">
        <v>1299</v>
      </c>
      <c r="B275" s="284" t="str">
        <f t="shared" si="4"/>
        <v>Passantensteigers</v>
      </c>
      <c r="C275" s="87"/>
      <c r="D275" s="69"/>
      <c r="G275" s="69"/>
      <c r="J275" s="69"/>
      <c r="K275" s="69"/>
      <c r="T275" s="69"/>
      <c r="V275" s="69"/>
      <c r="W275" s="69"/>
      <c r="AE275" s="69"/>
      <c r="AI275" s="69"/>
      <c r="AJ275" s="69"/>
      <c r="AP275" s="69"/>
      <c r="AQ275" s="69"/>
      <c r="AR275" s="69"/>
      <c r="AS275" s="69"/>
      <c r="AW275" s="69"/>
      <c r="AX275" s="69"/>
      <c r="AY275" s="141"/>
    </row>
    <row r="276" spans="1:51" x14ac:dyDescent="0.3">
      <c r="A276" s="263" t="s">
        <v>1299</v>
      </c>
      <c r="B276" s="284" t="str">
        <f t="shared" si="4"/>
        <v>Passantensteigers</v>
      </c>
      <c r="C276" s="87"/>
      <c r="D276" s="69"/>
      <c r="G276" s="69"/>
      <c r="J276" s="69"/>
      <c r="K276" s="69"/>
      <c r="T276" s="69"/>
      <c r="V276" s="69"/>
      <c r="W276" s="69"/>
      <c r="AE276" s="69"/>
      <c r="AI276" s="69"/>
      <c r="AJ276" s="69"/>
      <c r="AP276" s="69"/>
      <c r="AQ276" s="69"/>
      <c r="AR276" s="69"/>
      <c r="AS276" s="69"/>
      <c r="AW276" s="69"/>
      <c r="AX276" s="69"/>
      <c r="AY276" s="141"/>
    </row>
    <row r="277" spans="1:51" x14ac:dyDescent="0.3">
      <c r="A277" s="263" t="s">
        <v>1299</v>
      </c>
      <c r="B277" s="284" t="str">
        <f t="shared" si="4"/>
        <v>Passantensteigers</v>
      </c>
      <c r="C277" s="87"/>
      <c r="D277" s="69"/>
      <c r="G277" s="69"/>
      <c r="J277" s="69"/>
      <c r="K277" s="69"/>
      <c r="T277" s="69"/>
      <c r="V277" s="69"/>
      <c r="W277" s="69"/>
      <c r="AE277" s="69"/>
      <c r="AI277" s="69"/>
      <c r="AJ277" s="69"/>
      <c r="AP277" s="69"/>
      <c r="AQ277" s="69"/>
      <c r="AR277" s="69"/>
      <c r="AS277" s="69"/>
      <c r="AW277" s="69"/>
      <c r="AX277" s="69"/>
      <c r="AY277" s="141"/>
    </row>
    <row r="278" spans="1:51" x14ac:dyDescent="0.3">
      <c r="A278" s="263" t="s">
        <v>1299</v>
      </c>
      <c r="B278" s="284" t="str">
        <f t="shared" si="4"/>
        <v>Passantensteigers</v>
      </c>
      <c r="C278" s="87"/>
      <c r="D278" s="69"/>
      <c r="G278" s="69"/>
      <c r="J278" s="69"/>
      <c r="K278" s="69"/>
      <c r="T278" s="69"/>
      <c r="V278" s="69"/>
      <c r="W278" s="69"/>
      <c r="AE278" s="69"/>
      <c r="AI278" s="69"/>
      <c r="AJ278" s="69"/>
      <c r="AP278" s="69"/>
      <c r="AQ278" s="69"/>
      <c r="AR278" s="69"/>
      <c r="AS278" s="69"/>
      <c r="AW278" s="69"/>
      <c r="AX278" s="69"/>
      <c r="AY278" s="141"/>
    </row>
    <row r="279" spans="1:51" x14ac:dyDescent="0.3">
      <c r="A279" s="263" t="s">
        <v>1299</v>
      </c>
      <c r="B279" s="284" t="str">
        <f t="shared" si="4"/>
        <v>Passantensteigers</v>
      </c>
      <c r="C279" s="87"/>
      <c r="D279" s="69"/>
      <c r="G279" s="69"/>
      <c r="J279" s="69"/>
      <c r="K279" s="69"/>
      <c r="T279" s="69"/>
      <c r="V279" s="69"/>
      <c r="W279" s="69"/>
      <c r="AE279" s="69"/>
      <c r="AI279" s="69"/>
      <c r="AJ279" s="69"/>
      <c r="AP279" s="69"/>
      <c r="AQ279" s="69"/>
      <c r="AR279" s="69"/>
      <c r="AS279" s="69"/>
      <c r="AW279" s="69"/>
      <c r="AX279" s="69"/>
      <c r="AY279" s="141"/>
    </row>
    <row r="280" spans="1:51" x14ac:dyDescent="0.3">
      <c r="A280" s="263" t="s">
        <v>1299</v>
      </c>
      <c r="B280" s="284" t="str">
        <f t="shared" si="4"/>
        <v>Passantensteigers</v>
      </c>
      <c r="C280" s="87"/>
      <c r="D280" s="69"/>
      <c r="G280" s="69"/>
      <c r="J280" s="69"/>
      <c r="K280" s="69"/>
      <c r="T280" s="69"/>
      <c r="V280" s="69"/>
      <c r="W280" s="69"/>
      <c r="AE280" s="69"/>
      <c r="AI280" s="69"/>
      <c r="AJ280" s="69"/>
      <c r="AP280" s="69"/>
      <c r="AQ280" s="69"/>
      <c r="AR280" s="69"/>
      <c r="AS280" s="69"/>
      <c r="AW280" s="69"/>
      <c r="AX280" s="69"/>
      <c r="AY280" s="141"/>
    </row>
    <row r="281" spans="1:51" x14ac:dyDescent="0.3">
      <c r="A281" s="263" t="s">
        <v>1299</v>
      </c>
      <c r="B281" s="284" t="str">
        <f t="shared" si="4"/>
        <v>Passantensteigers</v>
      </c>
      <c r="C281" s="87"/>
      <c r="D281" s="69"/>
      <c r="G281" s="69"/>
      <c r="J281" s="69"/>
      <c r="K281" s="69"/>
      <c r="T281" s="69"/>
      <c r="V281" s="69"/>
      <c r="W281" s="69"/>
      <c r="AE281" s="69"/>
      <c r="AI281" s="69"/>
      <c r="AJ281" s="69"/>
      <c r="AP281" s="69"/>
      <c r="AQ281" s="69"/>
      <c r="AR281" s="69"/>
      <c r="AS281" s="69"/>
      <c r="AW281" s="69"/>
      <c r="AX281" s="69"/>
      <c r="AY281" s="141"/>
    </row>
    <row r="282" spans="1:51" x14ac:dyDescent="0.3">
      <c r="A282" s="263" t="s">
        <v>1299</v>
      </c>
      <c r="B282" s="284" t="str">
        <f t="shared" si="4"/>
        <v>Passantensteigers</v>
      </c>
      <c r="C282" s="87"/>
      <c r="D282" s="69"/>
      <c r="G282" s="69"/>
      <c r="J282" s="69"/>
      <c r="K282" s="69"/>
      <c r="T282" s="69"/>
      <c r="V282" s="69"/>
      <c r="W282" s="69"/>
      <c r="AE282" s="69"/>
      <c r="AI282" s="69"/>
      <c r="AJ282" s="69"/>
      <c r="AP282" s="69"/>
      <c r="AQ282" s="69"/>
      <c r="AR282" s="69"/>
      <c r="AS282" s="69"/>
      <c r="AW282" s="69"/>
      <c r="AX282" s="69"/>
      <c r="AY282" s="141"/>
    </row>
    <row r="283" spans="1:51" x14ac:dyDescent="0.3">
      <c r="A283" s="263" t="s">
        <v>1299</v>
      </c>
      <c r="B283" s="284" t="str">
        <f t="shared" si="4"/>
        <v>Passantensteigers</v>
      </c>
      <c r="C283" s="87"/>
      <c r="D283" s="69"/>
      <c r="G283" s="69"/>
      <c r="J283" s="69"/>
      <c r="K283" s="69"/>
      <c r="T283" s="69"/>
      <c r="V283" s="69"/>
      <c r="W283" s="69"/>
      <c r="AE283" s="69"/>
      <c r="AI283" s="69"/>
      <c r="AJ283" s="69"/>
      <c r="AP283" s="69"/>
      <c r="AQ283" s="69"/>
      <c r="AR283" s="69"/>
      <c r="AS283" s="69"/>
      <c r="AW283" s="69"/>
      <c r="AX283" s="69"/>
      <c r="AY283" s="141"/>
    </row>
    <row r="284" spans="1:51" x14ac:dyDescent="0.3">
      <c r="A284" s="263" t="s">
        <v>1299</v>
      </c>
      <c r="B284" s="284" t="str">
        <f t="shared" si="4"/>
        <v>Passantensteigers</v>
      </c>
      <c r="C284" s="87"/>
      <c r="D284" s="69"/>
      <c r="G284" s="69"/>
      <c r="J284" s="69"/>
      <c r="K284" s="69"/>
      <c r="T284" s="69"/>
      <c r="V284" s="69"/>
      <c r="W284" s="69"/>
      <c r="AE284" s="69"/>
      <c r="AI284" s="69"/>
      <c r="AJ284" s="69"/>
      <c r="AP284" s="69"/>
      <c r="AQ284" s="69"/>
      <c r="AR284" s="69"/>
      <c r="AS284" s="69"/>
      <c r="AW284" s="69"/>
      <c r="AX284" s="69"/>
      <c r="AY284" s="141"/>
    </row>
    <row r="285" spans="1:51" x14ac:dyDescent="0.3">
      <c r="A285" s="263" t="s">
        <v>1299</v>
      </c>
      <c r="B285" s="284" t="str">
        <f t="shared" si="4"/>
        <v>Passantensteigers</v>
      </c>
      <c r="C285" s="87"/>
      <c r="D285" s="69"/>
      <c r="G285" s="69"/>
      <c r="J285" s="69"/>
      <c r="K285" s="69"/>
      <c r="T285" s="69"/>
      <c r="V285" s="69"/>
      <c r="W285" s="69"/>
      <c r="AE285" s="69"/>
      <c r="AI285" s="69"/>
      <c r="AJ285" s="69"/>
      <c r="AP285" s="69"/>
      <c r="AQ285" s="69"/>
      <c r="AR285" s="69"/>
      <c r="AS285" s="69"/>
      <c r="AW285" s="69"/>
      <c r="AX285" s="69"/>
      <c r="AY285" s="141"/>
    </row>
    <row r="286" spans="1:51" x14ac:dyDescent="0.3">
      <c r="A286" s="263" t="s">
        <v>1299</v>
      </c>
      <c r="B286" s="284" t="str">
        <f t="shared" si="4"/>
        <v>Passantensteigers</v>
      </c>
      <c r="C286" s="87"/>
      <c r="D286" s="69"/>
      <c r="G286" s="69"/>
      <c r="J286" s="69"/>
      <c r="K286" s="69"/>
      <c r="T286" s="69"/>
      <c r="V286" s="69"/>
      <c r="W286" s="69"/>
      <c r="AE286" s="69"/>
      <c r="AI286" s="69"/>
      <c r="AJ286" s="69"/>
      <c r="AP286" s="69"/>
      <c r="AQ286" s="69"/>
      <c r="AR286" s="69"/>
      <c r="AS286" s="69"/>
      <c r="AW286" s="69"/>
      <c r="AX286" s="69"/>
      <c r="AY286" s="141"/>
    </row>
    <row r="287" spans="1:51" x14ac:dyDescent="0.3">
      <c r="A287" s="263" t="s">
        <v>1299</v>
      </c>
      <c r="B287" s="284" t="str">
        <f t="shared" si="4"/>
        <v>Passantensteigers</v>
      </c>
      <c r="C287" s="87"/>
      <c r="D287" s="69"/>
      <c r="G287" s="69"/>
      <c r="J287" s="69"/>
      <c r="K287" s="69"/>
      <c r="T287" s="69"/>
      <c r="V287" s="69"/>
      <c r="W287" s="69"/>
      <c r="AE287" s="69"/>
      <c r="AI287" s="69"/>
      <c r="AJ287" s="69"/>
      <c r="AP287" s="69"/>
      <c r="AQ287" s="69"/>
      <c r="AR287" s="69"/>
      <c r="AS287" s="69"/>
      <c r="AW287" s="69"/>
      <c r="AX287" s="69"/>
      <c r="AY287" s="141"/>
    </row>
    <row r="288" spans="1:51" x14ac:dyDescent="0.3">
      <c r="A288" s="263" t="s">
        <v>1299</v>
      </c>
      <c r="B288" s="284" t="str">
        <f t="shared" si="4"/>
        <v>Passantensteigers</v>
      </c>
      <c r="C288" s="87"/>
      <c r="D288" s="69"/>
      <c r="G288" s="69"/>
      <c r="J288" s="69"/>
      <c r="K288" s="69"/>
      <c r="T288" s="69"/>
      <c r="V288" s="69"/>
      <c r="W288" s="69"/>
      <c r="AE288" s="69"/>
      <c r="AI288" s="69"/>
      <c r="AJ288" s="69"/>
      <c r="AP288" s="69"/>
      <c r="AQ288" s="69"/>
      <c r="AR288" s="69"/>
      <c r="AS288" s="69"/>
      <c r="AW288" s="69"/>
      <c r="AX288" s="69"/>
      <c r="AY288" s="141"/>
    </row>
    <row r="289" spans="1:51" x14ac:dyDescent="0.3">
      <c r="A289" s="263" t="s">
        <v>1299</v>
      </c>
      <c r="B289" s="284" t="str">
        <f t="shared" si="4"/>
        <v>Passantensteigers</v>
      </c>
      <c r="C289" s="87"/>
      <c r="D289" s="69"/>
      <c r="G289" s="69"/>
      <c r="J289" s="69"/>
      <c r="K289" s="69"/>
      <c r="T289" s="69"/>
      <c r="V289" s="69"/>
      <c r="W289" s="69"/>
      <c r="AE289" s="69"/>
      <c r="AI289" s="69"/>
      <c r="AJ289" s="69"/>
      <c r="AP289" s="69"/>
      <c r="AQ289" s="69"/>
      <c r="AR289" s="69"/>
      <c r="AS289" s="69"/>
      <c r="AW289" s="69"/>
      <c r="AX289" s="69"/>
      <c r="AY289" s="141"/>
    </row>
    <row r="290" spans="1:51" x14ac:dyDescent="0.3">
      <c r="A290" s="263" t="s">
        <v>1299</v>
      </c>
      <c r="B290" s="284" t="str">
        <f t="shared" si="4"/>
        <v>Passantensteigers</v>
      </c>
      <c r="C290" s="87"/>
      <c r="D290" s="69"/>
      <c r="G290" s="69"/>
      <c r="J290" s="69"/>
      <c r="K290" s="69"/>
      <c r="T290" s="69"/>
      <c r="V290" s="69"/>
      <c r="W290" s="69"/>
      <c r="AE290" s="69"/>
      <c r="AI290" s="69"/>
      <c r="AJ290" s="69"/>
      <c r="AP290" s="69"/>
      <c r="AQ290" s="69"/>
      <c r="AR290" s="69"/>
      <c r="AS290" s="69"/>
      <c r="AW290" s="69"/>
      <c r="AX290" s="69"/>
      <c r="AY290" s="141"/>
    </row>
    <row r="291" spans="1:51" x14ac:dyDescent="0.3">
      <c r="A291" s="263" t="s">
        <v>1299</v>
      </c>
      <c r="B291" s="284" t="str">
        <f t="shared" si="4"/>
        <v>Passantensteigers</v>
      </c>
      <c r="C291" s="87"/>
      <c r="D291" s="69"/>
      <c r="G291" s="69"/>
      <c r="J291" s="69"/>
      <c r="K291" s="69"/>
      <c r="T291" s="69"/>
      <c r="V291" s="69"/>
      <c r="W291" s="69"/>
      <c r="AE291" s="69"/>
      <c r="AI291" s="69"/>
      <c r="AJ291" s="69"/>
      <c r="AP291" s="69"/>
      <c r="AQ291" s="69"/>
      <c r="AR291" s="69"/>
      <c r="AS291" s="69"/>
      <c r="AW291" s="69"/>
      <c r="AX291" s="69"/>
      <c r="AY291" s="141"/>
    </row>
    <row r="292" spans="1:51" x14ac:dyDescent="0.3">
      <c r="A292" s="263" t="s">
        <v>1299</v>
      </c>
      <c r="B292" s="284" t="str">
        <f t="shared" si="4"/>
        <v>Passantensteigers</v>
      </c>
      <c r="C292" s="87"/>
      <c r="D292" s="69"/>
      <c r="G292" s="69"/>
      <c r="J292" s="69"/>
      <c r="K292" s="69"/>
      <c r="T292" s="69"/>
      <c r="V292" s="69"/>
      <c r="W292" s="69"/>
      <c r="AE292" s="69"/>
      <c r="AI292" s="69"/>
      <c r="AJ292" s="69"/>
      <c r="AP292" s="69"/>
      <c r="AQ292" s="69"/>
      <c r="AR292" s="69"/>
      <c r="AS292" s="69"/>
      <c r="AW292" s="69"/>
      <c r="AX292" s="69"/>
      <c r="AY292" s="141"/>
    </row>
    <row r="293" spans="1:51" x14ac:dyDescent="0.3">
      <c r="A293" s="263" t="s">
        <v>1299</v>
      </c>
      <c r="B293" s="284" t="str">
        <f t="shared" si="4"/>
        <v>Passantensteigers</v>
      </c>
      <c r="C293" s="87"/>
      <c r="D293" s="69"/>
      <c r="G293" s="69"/>
      <c r="J293" s="69"/>
      <c r="K293" s="69"/>
      <c r="T293" s="69"/>
      <c r="V293" s="69"/>
      <c r="W293" s="69"/>
      <c r="AE293" s="69"/>
      <c r="AI293" s="69"/>
      <c r="AJ293" s="69"/>
      <c r="AP293" s="69"/>
      <c r="AQ293" s="69"/>
      <c r="AR293" s="69"/>
      <c r="AS293" s="69"/>
      <c r="AW293" s="69"/>
      <c r="AX293" s="69"/>
      <c r="AY293" s="141"/>
    </row>
    <row r="294" spans="1:51" x14ac:dyDescent="0.3">
      <c r="A294" s="263" t="s">
        <v>1299</v>
      </c>
      <c r="B294" s="284" t="str">
        <f t="shared" si="4"/>
        <v>Passantensteigers</v>
      </c>
      <c r="C294" s="87"/>
      <c r="D294" s="69"/>
      <c r="G294" s="69"/>
      <c r="J294" s="69"/>
      <c r="K294" s="69"/>
      <c r="T294" s="69"/>
      <c r="V294" s="69"/>
      <c r="W294" s="69"/>
      <c r="AE294" s="69"/>
      <c r="AI294" s="69"/>
      <c r="AJ294" s="69"/>
      <c r="AP294" s="69"/>
      <c r="AQ294" s="69"/>
      <c r="AR294" s="69"/>
      <c r="AS294" s="69"/>
      <c r="AW294" s="69"/>
      <c r="AX294" s="69"/>
      <c r="AY294" s="141"/>
    </row>
    <row r="295" spans="1:51" x14ac:dyDescent="0.3">
      <c r="A295" s="263" t="s">
        <v>1299</v>
      </c>
      <c r="B295" s="284" t="str">
        <f t="shared" si="4"/>
        <v>Passantensteigers</v>
      </c>
      <c r="C295" s="87"/>
      <c r="D295" s="69"/>
      <c r="G295" s="69"/>
      <c r="J295" s="69"/>
      <c r="K295" s="69"/>
      <c r="T295" s="69"/>
      <c r="V295" s="69"/>
      <c r="W295" s="69"/>
      <c r="AE295" s="69"/>
      <c r="AI295" s="69"/>
      <c r="AJ295" s="69"/>
      <c r="AP295" s="69"/>
      <c r="AQ295" s="69"/>
      <c r="AR295" s="69"/>
      <c r="AS295" s="69"/>
      <c r="AW295" s="69"/>
      <c r="AX295" s="69"/>
      <c r="AY295" s="141"/>
    </row>
    <row r="296" spans="1:51" x14ac:dyDescent="0.3">
      <c r="A296" s="263" t="s">
        <v>1299</v>
      </c>
      <c r="B296" s="284" t="str">
        <f t="shared" si="4"/>
        <v>Passantensteigers</v>
      </c>
      <c r="C296" s="87"/>
      <c r="D296" s="69"/>
      <c r="G296" s="69"/>
      <c r="J296" s="69"/>
      <c r="K296" s="69"/>
      <c r="T296" s="69"/>
      <c r="V296" s="69"/>
      <c r="W296" s="69"/>
      <c r="AE296" s="69"/>
      <c r="AI296" s="69"/>
      <c r="AJ296" s="69"/>
      <c r="AP296" s="69"/>
      <c r="AQ296" s="69"/>
      <c r="AR296" s="69"/>
      <c r="AS296" s="69"/>
      <c r="AW296" s="69"/>
      <c r="AX296" s="69"/>
      <c r="AY296" s="141"/>
    </row>
    <row r="297" spans="1:51" x14ac:dyDescent="0.3">
      <c r="A297" s="263" t="s">
        <v>1299</v>
      </c>
      <c r="B297" s="284" t="str">
        <f t="shared" si="4"/>
        <v>Passantensteigers</v>
      </c>
      <c r="C297" s="87"/>
      <c r="D297" s="69"/>
      <c r="G297" s="69"/>
      <c r="J297" s="69"/>
      <c r="K297" s="69"/>
      <c r="T297" s="69"/>
      <c r="V297" s="69"/>
      <c r="W297" s="69"/>
      <c r="AE297" s="69"/>
      <c r="AI297" s="69"/>
      <c r="AJ297" s="69"/>
      <c r="AP297" s="69"/>
      <c r="AQ297" s="69"/>
      <c r="AR297" s="69"/>
      <c r="AS297" s="69"/>
      <c r="AW297" s="69"/>
      <c r="AX297" s="69"/>
      <c r="AY297" s="141"/>
    </row>
    <row r="298" spans="1:51" x14ac:dyDescent="0.3">
      <c r="A298" s="263" t="s">
        <v>1299</v>
      </c>
      <c r="B298" s="284" t="str">
        <f t="shared" si="4"/>
        <v>Passantensteigers</v>
      </c>
      <c r="C298" s="87"/>
      <c r="D298" s="69"/>
      <c r="G298" s="69"/>
      <c r="J298" s="69"/>
      <c r="K298" s="69"/>
      <c r="T298" s="69"/>
      <c r="V298" s="69"/>
      <c r="W298" s="69"/>
      <c r="AE298" s="69"/>
      <c r="AI298" s="69"/>
      <c r="AJ298" s="69"/>
      <c r="AP298" s="69"/>
      <c r="AQ298" s="69"/>
      <c r="AR298" s="69"/>
      <c r="AS298" s="69"/>
      <c r="AW298" s="69"/>
      <c r="AX298" s="69"/>
      <c r="AY298" s="141"/>
    </row>
    <row r="299" spans="1:51" x14ac:dyDescent="0.3">
      <c r="A299" s="263" t="s">
        <v>1299</v>
      </c>
      <c r="B299" s="284" t="str">
        <f t="shared" si="4"/>
        <v>Passantensteigers</v>
      </c>
      <c r="C299" s="87"/>
      <c r="D299" s="69"/>
      <c r="G299" s="69"/>
      <c r="J299" s="69"/>
      <c r="K299" s="69"/>
      <c r="T299" s="69"/>
      <c r="V299" s="69"/>
      <c r="W299" s="69"/>
      <c r="AE299" s="69"/>
      <c r="AI299" s="69"/>
      <c r="AJ299" s="69"/>
      <c r="AP299" s="69"/>
      <c r="AQ299" s="69"/>
      <c r="AR299" s="69"/>
      <c r="AS299" s="69"/>
      <c r="AW299" s="69"/>
      <c r="AX299" s="69"/>
      <c r="AY299" s="141"/>
    </row>
    <row r="300" spans="1:51" x14ac:dyDescent="0.3">
      <c r="A300" s="263" t="s">
        <v>1299</v>
      </c>
      <c r="B300" s="284" t="str">
        <f t="shared" si="4"/>
        <v>Passantensteigers</v>
      </c>
      <c r="C300" s="87"/>
      <c r="D300" s="69"/>
      <c r="G300" s="69"/>
      <c r="J300" s="69"/>
      <c r="K300" s="69"/>
      <c r="T300" s="69"/>
      <c r="V300" s="69"/>
      <c r="W300" s="69"/>
      <c r="AE300" s="69"/>
      <c r="AI300" s="69"/>
      <c r="AJ300" s="69"/>
      <c r="AP300" s="69"/>
      <c r="AQ300" s="69"/>
      <c r="AR300" s="69"/>
      <c r="AS300" s="69"/>
      <c r="AW300" s="69"/>
      <c r="AX300" s="69"/>
      <c r="AY300" s="141"/>
    </row>
    <row r="301" spans="1:51" x14ac:dyDescent="0.3">
      <c r="A301" s="263" t="s">
        <v>1299</v>
      </c>
      <c r="B301" s="284" t="str">
        <f t="shared" si="4"/>
        <v>Passantensteigers</v>
      </c>
      <c r="C301" s="87"/>
      <c r="D301" s="69"/>
      <c r="G301" s="69"/>
      <c r="J301" s="69"/>
      <c r="K301" s="69"/>
      <c r="T301" s="69"/>
      <c r="V301" s="69"/>
      <c r="W301" s="69"/>
      <c r="AE301" s="69"/>
      <c r="AI301" s="69"/>
      <c r="AJ301" s="69"/>
      <c r="AP301" s="69"/>
      <c r="AQ301" s="69"/>
      <c r="AR301" s="69"/>
      <c r="AS301" s="69"/>
      <c r="AW301" s="69"/>
      <c r="AX301" s="69"/>
      <c r="AY301" s="141"/>
    </row>
    <row r="302" spans="1:51" x14ac:dyDescent="0.3">
      <c r="A302" s="263" t="s">
        <v>1299</v>
      </c>
      <c r="B302" s="284" t="str">
        <f t="shared" si="4"/>
        <v>Passantensteigers</v>
      </c>
      <c r="C302" s="87"/>
      <c r="D302" s="69"/>
      <c r="G302" s="69"/>
      <c r="J302" s="69"/>
      <c r="K302" s="69"/>
      <c r="T302" s="69"/>
      <c r="V302" s="69"/>
      <c r="W302" s="69"/>
      <c r="AE302" s="69"/>
      <c r="AI302" s="69"/>
      <c r="AJ302" s="69"/>
      <c r="AP302" s="69"/>
      <c r="AQ302" s="69"/>
      <c r="AR302" s="69"/>
      <c r="AS302" s="69"/>
      <c r="AW302" s="69"/>
      <c r="AX302" s="69"/>
      <c r="AY302" s="141"/>
    </row>
    <row r="303" spans="1:51" x14ac:dyDescent="0.3">
      <c r="A303" s="263" t="s">
        <v>1299</v>
      </c>
      <c r="B303" s="284" t="str">
        <f t="shared" si="4"/>
        <v>Passantensteigers</v>
      </c>
      <c r="C303" s="87"/>
      <c r="D303" s="69"/>
      <c r="G303" s="69"/>
      <c r="J303" s="69"/>
      <c r="K303" s="69"/>
      <c r="T303" s="69"/>
      <c r="V303" s="69"/>
      <c r="W303" s="69"/>
      <c r="AE303" s="69"/>
      <c r="AI303" s="69"/>
      <c r="AJ303" s="69"/>
      <c r="AP303" s="69"/>
      <c r="AQ303" s="69"/>
      <c r="AR303" s="69"/>
      <c r="AS303" s="69"/>
      <c r="AW303" s="69"/>
      <c r="AX303" s="69"/>
      <c r="AY303" s="141"/>
    </row>
    <row r="304" spans="1:51" x14ac:dyDescent="0.3">
      <c r="A304" s="263" t="s">
        <v>1299</v>
      </c>
      <c r="B304" s="284" t="str">
        <f t="shared" si="4"/>
        <v>Passantensteigers</v>
      </c>
      <c r="C304" s="87"/>
      <c r="D304" s="69"/>
      <c r="G304" s="69"/>
      <c r="J304" s="69"/>
      <c r="K304" s="69"/>
      <c r="T304" s="69"/>
      <c r="V304" s="69"/>
      <c r="W304" s="69"/>
      <c r="AE304" s="69"/>
      <c r="AI304" s="69"/>
      <c r="AJ304" s="69"/>
      <c r="AP304" s="69"/>
      <c r="AQ304" s="69"/>
      <c r="AR304" s="69"/>
      <c r="AS304" s="69"/>
      <c r="AW304" s="69"/>
      <c r="AX304" s="69"/>
      <c r="AY304" s="141"/>
    </row>
    <row r="305" spans="1:51" x14ac:dyDescent="0.3">
      <c r="A305" s="263" t="s">
        <v>1299</v>
      </c>
      <c r="B305" s="284" t="str">
        <f t="shared" si="4"/>
        <v>Passantensteigers</v>
      </c>
      <c r="C305" s="87"/>
      <c r="D305" s="69"/>
      <c r="G305" s="69"/>
      <c r="J305" s="69"/>
      <c r="K305" s="69"/>
      <c r="T305" s="69"/>
      <c r="V305" s="69"/>
      <c r="W305" s="69"/>
      <c r="AE305" s="69"/>
      <c r="AI305" s="69"/>
      <c r="AJ305" s="69"/>
      <c r="AP305" s="69"/>
      <c r="AQ305" s="69"/>
      <c r="AR305" s="69"/>
      <c r="AS305" s="69"/>
      <c r="AW305" s="69"/>
      <c r="AX305" s="69"/>
      <c r="AY305" s="141"/>
    </row>
    <row r="306" spans="1:51" x14ac:dyDescent="0.3">
      <c r="A306" s="263" t="s">
        <v>1299</v>
      </c>
      <c r="B306" s="284" t="str">
        <f t="shared" si="4"/>
        <v>Passantensteigers</v>
      </c>
      <c r="C306" s="87"/>
      <c r="D306" s="69"/>
      <c r="G306" s="69"/>
      <c r="J306" s="69"/>
      <c r="K306" s="69"/>
      <c r="T306" s="69"/>
      <c r="V306" s="69"/>
      <c r="W306" s="69"/>
      <c r="AE306" s="69"/>
      <c r="AI306" s="69"/>
      <c r="AJ306" s="69"/>
      <c r="AP306" s="69"/>
      <c r="AQ306" s="69"/>
      <c r="AR306" s="69"/>
      <c r="AS306" s="69"/>
      <c r="AW306" s="69"/>
      <c r="AX306" s="69"/>
      <c r="AY306" s="141"/>
    </row>
    <row r="307" spans="1:51" x14ac:dyDescent="0.3">
      <c r="A307" s="263" t="s">
        <v>1299</v>
      </c>
      <c r="B307" s="284" t="str">
        <f t="shared" si="4"/>
        <v>Passantensteigers</v>
      </c>
      <c r="C307" s="87"/>
      <c r="D307" s="69"/>
      <c r="G307" s="69"/>
      <c r="J307" s="69"/>
      <c r="K307" s="69"/>
      <c r="T307" s="69"/>
      <c r="V307" s="69"/>
      <c r="W307" s="69"/>
      <c r="AE307" s="69"/>
      <c r="AI307" s="69"/>
      <c r="AJ307" s="69"/>
      <c r="AP307" s="69"/>
      <c r="AQ307" s="69"/>
      <c r="AR307" s="69"/>
      <c r="AS307" s="69"/>
      <c r="AW307" s="69"/>
      <c r="AX307" s="69"/>
      <c r="AY307" s="141"/>
    </row>
    <row r="308" spans="1:51" x14ac:dyDescent="0.3">
      <c r="A308" s="263" t="s">
        <v>1299</v>
      </c>
      <c r="B308" s="284" t="str">
        <f t="shared" si="4"/>
        <v>Passantensteigers</v>
      </c>
      <c r="C308" s="87"/>
      <c r="D308" s="69"/>
      <c r="G308" s="69"/>
      <c r="J308" s="69"/>
      <c r="K308" s="69"/>
      <c r="T308" s="69"/>
      <c r="V308" s="69"/>
      <c r="W308" s="69"/>
      <c r="AE308" s="69"/>
      <c r="AI308" s="69"/>
      <c r="AJ308" s="69"/>
      <c r="AP308" s="69"/>
      <c r="AQ308" s="69"/>
      <c r="AR308" s="69"/>
      <c r="AS308" s="69"/>
      <c r="AW308" s="69"/>
      <c r="AX308" s="69"/>
      <c r="AY308" s="141"/>
    </row>
    <row r="309" spans="1:51" x14ac:dyDescent="0.3">
      <c r="A309" s="263" t="s">
        <v>1299</v>
      </c>
      <c r="B309" s="284" t="str">
        <f t="shared" si="4"/>
        <v>Passantensteigers</v>
      </c>
      <c r="C309" s="87"/>
      <c r="D309" s="69"/>
      <c r="G309" s="69"/>
      <c r="J309" s="69"/>
      <c r="K309" s="69"/>
      <c r="T309" s="69"/>
      <c r="V309" s="69"/>
      <c r="W309" s="69"/>
      <c r="AE309" s="69"/>
      <c r="AI309" s="69"/>
      <c r="AJ309" s="69"/>
      <c r="AP309" s="69"/>
      <c r="AQ309" s="69"/>
      <c r="AR309" s="69"/>
      <c r="AS309" s="69"/>
      <c r="AW309" s="69"/>
      <c r="AX309" s="69"/>
      <c r="AY309" s="141"/>
    </row>
    <row r="310" spans="1:51" x14ac:dyDescent="0.3">
      <c r="A310" s="263" t="s">
        <v>1299</v>
      </c>
      <c r="B310" s="284" t="str">
        <f t="shared" si="4"/>
        <v>Passantensteigers</v>
      </c>
      <c r="C310" s="87"/>
      <c r="D310" s="69"/>
      <c r="G310" s="69"/>
      <c r="J310" s="69"/>
      <c r="K310" s="69"/>
      <c r="T310" s="69"/>
      <c r="V310" s="69"/>
      <c r="W310" s="69"/>
      <c r="AE310" s="69"/>
      <c r="AI310" s="69"/>
      <c r="AJ310" s="69"/>
      <c r="AP310" s="69"/>
      <c r="AQ310" s="69"/>
      <c r="AR310" s="69"/>
      <c r="AS310" s="69"/>
      <c r="AW310" s="69"/>
      <c r="AX310" s="69"/>
      <c r="AY310" s="141"/>
    </row>
    <row r="311" spans="1:51" x14ac:dyDescent="0.3">
      <c r="A311" s="263" t="s">
        <v>1299</v>
      </c>
      <c r="B311" s="284" t="str">
        <f t="shared" si="4"/>
        <v>Passantensteigers</v>
      </c>
      <c r="C311" s="87"/>
      <c r="D311" s="69"/>
      <c r="G311" s="69"/>
      <c r="J311" s="69"/>
      <c r="K311" s="69"/>
      <c r="T311" s="69"/>
      <c r="V311" s="69"/>
      <c r="W311" s="69"/>
      <c r="AE311" s="69"/>
      <c r="AI311" s="69"/>
      <c r="AJ311" s="69"/>
      <c r="AP311" s="69"/>
      <c r="AQ311" s="69"/>
      <c r="AR311" s="69"/>
      <c r="AS311" s="69"/>
      <c r="AW311" s="69"/>
      <c r="AX311" s="69"/>
      <c r="AY311" s="141"/>
    </row>
    <row r="312" spans="1:51" x14ac:dyDescent="0.3">
      <c r="A312" s="263" t="s">
        <v>1299</v>
      </c>
      <c r="B312" s="284" t="str">
        <f t="shared" si="4"/>
        <v>Passantensteigers</v>
      </c>
      <c r="C312" s="87"/>
      <c r="D312" s="69"/>
      <c r="G312" s="69"/>
      <c r="J312" s="69"/>
      <c r="K312" s="69"/>
      <c r="T312" s="69"/>
      <c r="V312" s="69"/>
      <c r="W312" s="69"/>
      <c r="AE312" s="69"/>
      <c r="AI312" s="69"/>
      <c r="AJ312" s="69"/>
      <c r="AP312" s="69"/>
      <c r="AQ312" s="69"/>
      <c r="AR312" s="69"/>
      <c r="AS312" s="69"/>
      <c r="AW312" s="69"/>
      <c r="AX312" s="69"/>
      <c r="AY312" s="141"/>
    </row>
    <row r="313" spans="1:51" x14ac:dyDescent="0.3">
      <c r="A313" s="263" t="s">
        <v>1299</v>
      </c>
      <c r="B313" s="284" t="str">
        <f t="shared" si="4"/>
        <v>Passantensteigers</v>
      </c>
      <c r="C313" s="87"/>
      <c r="D313" s="69"/>
      <c r="G313" s="69"/>
      <c r="J313" s="69"/>
      <c r="K313" s="69"/>
      <c r="T313" s="69"/>
      <c r="V313" s="69"/>
      <c r="W313" s="69"/>
      <c r="AE313" s="69"/>
      <c r="AI313" s="69"/>
      <c r="AJ313" s="69"/>
      <c r="AP313" s="69"/>
      <c r="AQ313" s="69"/>
      <c r="AR313" s="69"/>
      <c r="AS313" s="69"/>
      <c r="AW313" s="69"/>
      <c r="AX313" s="69"/>
      <c r="AY313" s="141"/>
    </row>
    <row r="314" spans="1:51" x14ac:dyDescent="0.3">
      <c r="A314" s="263" t="s">
        <v>1299</v>
      </c>
      <c r="B314" s="284" t="str">
        <f t="shared" si="4"/>
        <v>Passantensteigers</v>
      </c>
      <c r="C314" s="87"/>
      <c r="D314" s="69"/>
      <c r="G314" s="69"/>
      <c r="J314" s="69"/>
      <c r="K314" s="69"/>
      <c r="T314" s="69"/>
      <c r="V314" s="69"/>
      <c r="W314" s="69"/>
      <c r="AE314" s="69"/>
      <c r="AI314" s="69"/>
      <c r="AJ314" s="69"/>
      <c r="AP314" s="69"/>
      <c r="AQ314" s="69"/>
      <c r="AR314" s="69"/>
      <c r="AS314" s="69"/>
      <c r="AW314" s="69"/>
      <c r="AX314" s="69"/>
      <c r="AY314" s="141"/>
    </row>
    <row r="315" spans="1:51" x14ac:dyDescent="0.3">
      <c r="A315" s="263" t="s">
        <v>1299</v>
      </c>
      <c r="B315" s="284" t="str">
        <f t="shared" si="4"/>
        <v>Passantensteigers</v>
      </c>
      <c r="C315" s="87"/>
      <c r="D315" s="69"/>
      <c r="G315" s="69"/>
      <c r="J315" s="69"/>
      <c r="K315" s="69"/>
      <c r="T315" s="69"/>
      <c r="V315" s="69"/>
      <c r="W315" s="69"/>
      <c r="AE315" s="69"/>
      <c r="AI315" s="69"/>
      <c r="AJ315" s="69"/>
      <c r="AP315" s="69"/>
      <c r="AQ315" s="69"/>
      <c r="AR315" s="69"/>
      <c r="AS315" s="69"/>
      <c r="AW315" s="69"/>
      <c r="AX315" s="69"/>
      <c r="AY315" s="141"/>
    </row>
    <row r="316" spans="1:51" x14ac:dyDescent="0.3">
      <c r="A316" s="263" t="s">
        <v>1299</v>
      </c>
      <c r="B316" s="284" t="str">
        <f t="shared" si="4"/>
        <v>Passantensteigers</v>
      </c>
      <c r="C316" s="87"/>
      <c r="D316" s="69"/>
      <c r="G316" s="69"/>
      <c r="J316" s="69"/>
      <c r="K316" s="69"/>
      <c r="T316" s="69"/>
      <c r="V316" s="69"/>
      <c r="W316" s="69"/>
      <c r="AE316" s="69"/>
      <c r="AI316" s="69"/>
      <c r="AJ316" s="69"/>
      <c r="AP316" s="69"/>
      <c r="AQ316" s="69"/>
      <c r="AR316" s="69"/>
      <c r="AS316" s="69"/>
      <c r="AW316" s="69"/>
      <c r="AX316" s="69"/>
      <c r="AY316" s="141"/>
    </row>
    <row r="317" spans="1:51" x14ac:dyDescent="0.3">
      <c r="A317" s="263" t="s">
        <v>1299</v>
      </c>
      <c r="B317" s="284" t="str">
        <f t="shared" si="4"/>
        <v>Passantensteigers</v>
      </c>
      <c r="C317" s="87"/>
      <c r="D317" s="69"/>
      <c r="G317" s="69"/>
      <c r="J317" s="69"/>
      <c r="K317" s="69"/>
      <c r="T317" s="69"/>
      <c r="V317" s="69"/>
      <c r="W317" s="69"/>
      <c r="AE317" s="69"/>
      <c r="AI317" s="69"/>
      <c r="AJ317" s="69"/>
      <c r="AP317" s="69"/>
      <c r="AQ317" s="69"/>
      <c r="AR317" s="69"/>
      <c r="AS317" s="69"/>
      <c r="AW317" s="69"/>
      <c r="AX317" s="69"/>
      <c r="AY317" s="141"/>
    </row>
    <row r="318" spans="1:51" x14ac:dyDescent="0.3">
      <c r="A318" s="263" t="s">
        <v>1299</v>
      </c>
      <c r="B318" s="284" t="str">
        <f t="shared" si="4"/>
        <v>Passantensteigers</v>
      </c>
      <c r="C318" s="87"/>
      <c r="D318" s="69"/>
      <c r="G318" s="69"/>
      <c r="J318" s="69"/>
      <c r="K318" s="69"/>
      <c r="T318" s="69"/>
      <c r="V318" s="69"/>
      <c r="W318" s="69"/>
      <c r="AE318" s="69"/>
      <c r="AI318" s="69"/>
      <c r="AJ318" s="69"/>
      <c r="AP318" s="69"/>
      <c r="AQ318" s="69"/>
      <c r="AR318" s="69"/>
      <c r="AS318" s="69"/>
      <c r="AW318" s="69"/>
      <c r="AX318" s="69"/>
      <c r="AY318" s="141"/>
    </row>
    <row r="319" spans="1:51" x14ac:dyDescent="0.3">
      <c r="A319" s="263" t="s">
        <v>1299</v>
      </c>
      <c r="B319" s="284" t="str">
        <f t="shared" si="4"/>
        <v>Passantensteigers</v>
      </c>
      <c r="C319" s="87"/>
      <c r="D319" s="69"/>
      <c r="G319" s="69"/>
      <c r="J319" s="69"/>
      <c r="K319" s="69"/>
      <c r="T319" s="69"/>
      <c r="V319" s="69"/>
      <c r="W319" s="69"/>
      <c r="AE319" s="69"/>
      <c r="AI319" s="69"/>
      <c r="AJ319" s="69"/>
      <c r="AP319" s="69"/>
      <c r="AQ319" s="69"/>
      <c r="AR319" s="69"/>
      <c r="AS319" s="69"/>
      <c r="AW319" s="69"/>
      <c r="AX319" s="69"/>
      <c r="AY319" s="141"/>
    </row>
    <row r="320" spans="1:51" x14ac:dyDescent="0.3">
      <c r="A320" s="263" t="s">
        <v>1299</v>
      </c>
      <c r="B320" s="284" t="str">
        <f t="shared" si="4"/>
        <v>Passantensteigers</v>
      </c>
      <c r="C320" s="87"/>
      <c r="D320" s="69"/>
      <c r="G320" s="69"/>
      <c r="J320" s="69"/>
      <c r="K320" s="69"/>
      <c r="T320" s="69"/>
      <c r="V320" s="69"/>
      <c r="W320" s="69"/>
      <c r="AE320" s="69"/>
      <c r="AI320" s="69"/>
      <c r="AJ320" s="69"/>
      <c r="AP320" s="69"/>
      <c r="AQ320" s="69"/>
      <c r="AR320" s="69"/>
      <c r="AS320" s="69"/>
      <c r="AW320" s="69"/>
      <c r="AX320" s="69"/>
      <c r="AY320" s="141"/>
    </row>
    <row r="321" spans="1:51" x14ac:dyDescent="0.3">
      <c r="A321" s="263" t="s">
        <v>1299</v>
      </c>
      <c r="B321" s="284" t="str">
        <f t="shared" si="4"/>
        <v>Passantensteigers</v>
      </c>
      <c r="C321" s="87"/>
      <c r="D321" s="69"/>
      <c r="G321" s="69"/>
      <c r="J321" s="69"/>
      <c r="K321" s="69"/>
      <c r="T321" s="69"/>
      <c r="V321" s="69"/>
      <c r="W321" s="69"/>
      <c r="AE321" s="69"/>
      <c r="AI321" s="69"/>
      <c r="AJ321" s="69"/>
      <c r="AP321" s="69"/>
      <c r="AQ321" s="69"/>
      <c r="AR321" s="69"/>
      <c r="AS321" s="69"/>
      <c r="AW321" s="69"/>
      <c r="AX321" s="69"/>
      <c r="AY321" s="141"/>
    </row>
    <row r="322" spans="1:51" x14ac:dyDescent="0.3">
      <c r="A322" s="263" t="s">
        <v>1299</v>
      </c>
      <c r="B322" s="284" t="str">
        <f t="shared" si="4"/>
        <v>Passantensteigers</v>
      </c>
      <c r="C322" s="87"/>
      <c r="D322" s="69"/>
      <c r="G322" s="69"/>
      <c r="J322" s="69"/>
      <c r="K322" s="69"/>
      <c r="T322" s="69"/>
      <c r="V322" s="69"/>
      <c r="W322" s="69"/>
      <c r="AE322" s="69"/>
      <c r="AI322" s="69"/>
      <c r="AJ322" s="69"/>
      <c r="AP322" s="69"/>
      <c r="AQ322" s="69"/>
      <c r="AR322" s="69"/>
      <c r="AS322" s="69"/>
      <c r="AW322" s="69"/>
      <c r="AX322" s="69"/>
      <c r="AY322" s="141"/>
    </row>
    <row r="323" spans="1:51" x14ac:dyDescent="0.3">
      <c r="A323" s="263" t="s">
        <v>1299</v>
      </c>
      <c r="B323" s="284" t="str">
        <f t="shared" si="4"/>
        <v>Passantensteigers</v>
      </c>
      <c r="C323" s="87"/>
      <c r="D323" s="69"/>
      <c r="G323" s="69"/>
      <c r="J323" s="69"/>
      <c r="K323" s="69"/>
      <c r="T323" s="69"/>
      <c r="V323" s="69"/>
      <c r="W323" s="69"/>
      <c r="AE323" s="69"/>
      <c r="AI323" s="69"/>
      <c r="AJ323" s="69"/>
      <c r="AP323" s="69"/>
      <c r="AQ323" s="69"/>
      <c r="AR323" s="69"/>
      <c r="AS323" s="69"/>
      <c r="AW323" s="69"/>
      <c r="AX323" s="69"/>
      <c r="AY323" s="141"/>
    </row>
    <row r="324" spans="1:51" x14ac:dyDescent="0.3">
      <c r="A324" s="263" t="s">
        <v>1299</v>
      </c>
      <c r="B324" s="284" t="str">
        <f t="shared" si="4"/>
        <v>Passantensteigers</v>
      </c>
      <c r="C324" s="87"/>
      <c r="D324" s="69"/>
      <c r="G324" s="69"/>
      <c r="J324" s="69"/>
      <c r="K324" s="69"/>
      <c r="T324" s="69"/>
      <c r="V324" s="69"/>
      <c r="W324" s="69"/>
      <c r="AE324" s="69"/>
      <c r="AI324" s="69"/>
      <c r="AJ324" s="69"/>
      <c r="AP324" s="69"/>
      <c r="AQ324" s="69"/>
      <c r="AR324" s="69"/>
      <c r="AS324" s="69"/>
      <c r="AW324" s="69"/>
      <c r="AX324" s="69"/>
      <c r="AY324" s="141"/>
    </row>
    <row r="325" spans="1:51" x14ac:dyDescent="0.3">
      <c r="A325" s="263" t="s">
        <v>1299</v>
      </c>
      <c r="B325" s="284" t="str">
        <f t="shared" si="4"/>
        <v>Passantensteigers</v>
      </c>
      <c r="C325" s="87"/>
      <c r="D325" s="69"/>
      <c r="G325" s="69"/>
      <c r="J325" s="69"/>
      <c r="K325" s="69"/>
      <c r="T325" s="69"/>
      <c r="V325" s="69"/>
      <c r="W325" s="69"/>
      <c r="AE325" s="69"/>
      <c r="AI325" s="69"/>
      <c r="AJ325" s="69"/>
      <c r="AP325" s="69"/>
      <c r="AQ325" s="69"/>
      <c r="AR325" s="69"/>
      <c r="AS325" s="69"/>
      <c r="AW325" s="69"/>
      <c r="AX325" s="69"/>
      <c r="AY325" s="141"/>
    </row>
    <row r="326" spans="1:51" x14ac:dyDescent="0.3">
      <c r="A326" s="263" t="s">
        <v>1299</v>
      </c>
      <c r="B326" s="284" t="str">
        <f t="shared" ref="B326:B389" si="5">$B$2</f>
        <v>Passantensteigers</v>
      </c>
      <c r="C326" s="87"/>
      <c r="D326" s="69"/>
      <c r="G326" s="69"/>
      <c r="J326" s="69"/>
      <c r="K326" s="69"/>
      <c r="T326" s="69"/>
      <c r="V326" s="69"/>
      <c r="W326" s="69"/>
      <c r="AE326" s="69"/>
      <c r="AI326" s="69"/>
      <c r="AJ326" s="69"/>
      <c r="AP326" s="69"/>
      <c r="AQ326" s="69"/>
      <c r="AR326" s="69"/>
      <c r="AS326" s="69"/>
      <c r="AW326" s="69"/>
      <c r="AX326" s="69"/>
      <c r="AY326" s="141"/>
    </row>
    <row r="327" spans="1:51" x14ac:dyDescent="0.3">
      <c r="A327" s="263" t="s">
        <v>1299</v>
      </c>
      <c r="B327" s="284" t="str">
        <f t="shared" si="5"/>
        <v>Passantensteigers</v>
      </c>
      <c r="C327" s="87"/>
      <c r="D327" s="69"/>
      <c r="G327" s="69"/>
      <c r="J327" s="69"/>
      <c r="K327" s="69"/>
      <c r="T327" s="69"/>
      <c r="V327" s="69"/>
      <c r="W327" s="69"/>
      <c r="AE327" s="69"/>
      <c r="AI327" s="69"/>
      <c r="AJ327" s="69"/>
      <c r="AP327" s="69"/>
      <c r="AQ327" s="69"/>
      <c r="AR327" s="69"/>
      <c r="AS327" s="69"/>
      <c r="AW327" s="69"/>
      <c r="AX327" s="69"/>
      <c r="AY327" s="141"/>
    </row>
    <row r="328" spans="1:51" x14ac:dyDescent="0.3">
      <c r="A328" s="263" t="s">
        <v>1299</v>
      </c>
      <c r="B328" s="284" t="str">
        <f t="shared" si="5"/>
        <v>Passantensteigers</v>
      </c>
      <c r="C328" s="87"/>
      <c r="D328" s="69"/>
      <c r="G328" s="69"/>
      <c r="J328" s="69"/>
      <c r="K328" s="69"/>
      <c r="T328" s="69"/>
      <c r="V328" s="69"/>
      <c r="W328" s="69"/>
      <c r="AE328" s="69"/>
      <c r="AI328" s="69"/>
      <c r="AJ328" s="69"/>
      <c r="AP328" s="69"/>
      <c r="AQ328" s="69"/>
      <c r="AR328" s="69"/>
      <c r="AS328" s="69"/>
      <c r="AW328" s="69"/>
      <c r="AX328" s="69"/>
      <c r="AY328" s="141"/>
    </row>
    <row r="329" spans="1:51" x14ac:dyDescent="0.3">
      <c r="A329" s="263" t="s">
        <v>1299</v>
      </c>
      <c r="B329" s="284" t="str">
        <f t="shared" si="5"/>
        <v>Passantensteigers</v>
      </c>
      <c r="C329" s="87"/>
      <c r="D329" s="69"/>
      <c r="G329" s="69"/>
      <c r="J329" s="69"/>
      <c r="K329" s="69"/>
      <c r="T329" s="69"/>
      <c r="V329" s="69"/>
      <c r="W329" s="69"/>
      <c r="AE329" s="69"/>
      <c r="AI329" s="69"/>
      <c r="AJ329" s="69"/>
      <c r="AP329" s="69"/>
      <c r="AQ329" s="69"/>
      <c r="AR329" s="69"/>
      <c r="AS329" s="69"/>
      <c r="AW329" s="69"/>
      <c r="AX329" s="69"/>
      <c r="AY329" s="141"/>
    </row>
    <row r="330" spans="1:51" x14ac:dyDescent="0.3">
      <c r="A330" s="263" t="s">
        <v>1299</v>
      </c>
      <c r="B330" s="284" t="str">
        <f t="shared" si="5"/>
        <v>Passantensteigers</v>
      </c>
      <c r="C330" s="87"/>
      <c r="D330" s="69"/>
      <c r="G330" s="69"/>
      <c r="J330" s="69"/>
      <c r="K330" s="69"/>
      <c r="T330" s="69"/>
      <c r="V330" s="69"/>
      <c r="W330" s="69"/>
      <c r="AE330" s="69"/>
      <c r="AI330" s="69"/>
      <c r="AJ330" s="69"/>
      <c r="AP330" s="69"/>
      <c r="AQ330" s="69"/>
      <c r="AR330" s="69"/>
      <c r="AS330" s="69"/>
      <c r="AW330" s="69"/>
      <c r="AX330" s="69"/>
      <c r="AY330" s="141"/>
    </row>
    <row r="331" spans="1:51" x14ac:dyDescent="0.3">
      <c r="A331" s="263" t="s">
        <v>1299</v>
      </c>
      <c r="B331" s="284" t="str">
        <f t="shared" si="5"/>
        <v>Passantensteigers</v>
      </c>
      <c r="C331" s="87"/>
      <c r="D331" s="69"/>
      <c r="G331" s="69"/>
      <c r="J331" s="69"/>
      <c r="K331" s="69"/>
      <c r="T331" s="69"/>
      <c r="V331" s="69"/>
      <c r="W331" s="69"/>
      <c r="AE331" s="69"/>
      <c r="AI331" s="69"/>
      <c r="AJ331" s="69"/>
      <c r="AP331" s="69"/>
      <c r="AQ331" s="69"/>
      <c r="AR331" s="69"/>
      <c r="AS331" s="69"/>
      <c r="AW331" s="69"/>
      <c r="AX331" s="69"/>
      <c r="AY331" s="141"/>
    </row>
    <row r="332" spans="1:51" x14ac:dyDescent="0.3">
      <c r="A332" s="263" t="s">
        <v>1299</v>
      </c>
      <c r="B332" s="284" t="str">
        <f t="shared" si="5"/>
        <v>Passantensteigers</v>
      </c>
      <c r="C332" s="87"/>
      <c r="D332" s="69"/>
      <c r="G332" s="69"/>
      <c r="J332" s="69"/>
      <c r="K332" s="69"/>
      <c r="T332" s="69"/>
      <c r="V332" s="69"/>
      <c r="W332" s="69"/>
      <c r="AE332" s="69"/>
      <c r="AI332" s="69"/>
      <c r="AJ332" s="69"/>
      <c r="AP332" s="69"/>
      <c r="AQ332" s="69"/>
      <c r="AR332" s="69"/>
      <c r="AS332" s="69"/>
      <c r="AW332" s="69"/>
      <c r="AX332" s="69"/>
      <c r="AY332" s="141"/>
    </row>
    <row r="333" spans="1:51" x14ac:dyDescent="0.3">
      <c r="A333" s="263" t="s">
        <v>1299</v>
      </c>
      <c r="B333" s="284" t="str">
        <f t="shared" si="5"/>
        <v>Passantensteigers</v>
      </c>
      <c r="C333" s="87"/>
      <c r="D333" s="69"/>
      <c r="G333" s="69"/>
      <c r="J333" s="69"/>
      <c r="K333" s="69"/>
      <c r="T333" s="69"/>
      <c r="V333" s="69"/>
      <c r="W333" s="69"/>
      <c r="AE333" s="69"/>
      <c r="AI333" s="69"/>
      <c r="AJ333" s="69"/>
      <c r="AP333" s="69"/>
      <c r="AQ333" s="69"/>
      <c r="AR333" s="69"/>
      <c r="AS333" s="69"/>
      <c r="AW333" s="69"/>
      <c r="AX333" s="69"/>
      <c r="AY333" s="141"/>
    </row>
    <row r="334" spans="1:51" x14ac:dyDescent="0.3">
      <c r="A334" s="263" t="s">
        <v>1299</v>
      </c>
      <c r="B334" s="284" t="str">
        <f t="shared" si="5"/>
        <v>Passantensteigers</v>
      </c>
      <c r="C334" s="87"/>
      <c r="D334" s="69"/>
      <c r="G334" s="69"/>
      <c r="J334" s="69"/>
      <c r="K334" s="69"/>
      <c r="T334" s="69"/>
      <c r="V334" s="69"/>
      <c r="W334" s="69"/>
      <c r="AE334" s="69"/>
      <c r="AI334" s="69"/>
      <c r="AJ334" s="69"/>
      <c r="AP334" s="69"/>
      <c r="AQ334" s="69"/>
      <c r="AR334" s="69"/>
      <c r="AS334" s="69"/>
      <c r="AW334" s="69"/>
      <c r="AX334" s="69"/>
      <c r="AY334" s="141"/>
    </row>
    <row r="335" spans="1:51" x14ac:dyDescent="0.3">
      <c r="A335" s="263" t="s">
        <v>1299</v>
      </c>
      <c r="B335" s="284" t="str">
        <f t="shared" si="5"/>
        <v>Passantensteigers</v>
      </c>
      <c r="C335" s="87"/>
      <c r="D335" s="69"/>
      <c r="G335" s="69"/>
      <c r="J335" s="69"/>
      <c r="K335" s="69"/>
      <c r="T335" s="69"/>
      <c r="V335" s="69"/>
      <c r="W335" s="69"/>
      <c r="AE335" s="69"/>
      <c r="AI335" s="69"/>
      <c r="AJ335" s="69"/>
      <c r="AP335" s="69"/>
      <c r="AQ335" s="69"/>
      <c r="AR335" s="69"/>
      <c r="AS335" s="69"/>
      <c r="AW335" s="69"/>
      <c r="AX335" s="69"/>
      <c r="AY335" s="141"/>
    </row>
    <row r="336" spans="1:51" x14ac:dyDescent="0.3">
      <c r="A336" s="263" t="s">
        <v>1299</v>
      </c>
      <c r="B336" s="284" t="str">
        <f t="shared" si="5"/>
        <v>Passantensteigers</v>
      </c>
      <c r="C336" s="87"/>
      <c r="D336" s="69"/>
      <c r="G336" s="69"/>
      <c r="J336" s="69"/>
      <c r="K336" s="69"/>
      <c r="T336" s="69"/>
      <c r="V336" s="69"/>
      <c r="W336" s="69"/>
      <c r="AE336" s="69"/>
      <c r="AI336" s="69"/>
      <c r="AJ336" s="69"/>
      <c r="AP336" s="69"/>
      <c r="AQ336" s="69"/>
      <c r="AR336" s="69"/>
      <c r="AS336" s="69"/>
      <c r="AW336" s="69"/>
      <c r="AX336" s="69"/>
      <c r="AY336" s="141"/>
    </row>
    <row r="337" spans="1:51" x14ac:dyDescent="0.3">
      <c r="A337" s="263" t="s">
        <v>1299</v>
      </c>
      <c r="B337" s="284" t="str">
        <f t="shared" si="5"/>
        <v>Passantensteigers</v>
      </c>
      <c r="C337" s="87"/>
      <c r="D337" s="69"/>
      <c r="G337" s="69"/>
      <c r="J337" s="69"/>
      <c r="K337" s="69"/>
      <c r="T337" s="69"/>
      <c r="V337" s="69"/>
      <c r="W337" s="69"/>
      <c r="AE337" s="69"/>
      <c r="AI337" s="69"/>
      <c r="AJ337" s="69"/>
      <c r="AP337" s="69"/>
      <c r="AQ337" s="69"/>
      <c r="AR337" s="69"/>
      <c r="AS337" s="69"/>
      <c r="AW337" s="69"/>
      <c r="AX337" s="69"/>
      <c r="AY337" s="141"/>
    </row>
    <row r="338" spans="1:51" x14ac:dyDescent="0.3">
      <c r="A338" s="263" t="s">
        <v>1299</v>
      </c>
      <c r="B338" s="284" t="str">
        <f t="shared" si="5"/>
        <v>Passantensteigers</v>
      </c>
      <c r="C338" s="87"/>
      <c r="D338" s="69"/>
      <c r="G338" s="69"/>
      <c r="J338" s="69"/>
      <c r="K338" s="69"/>
      <c r="T338" s="69"/>
      <c r="V338" s="69"/>
      <c r="W338" s="69"/>
      <c r="AE338" s="69"/>
      <c r="AI338" s="69"/>
      <c r="AJ338" s="69"/>
      <c r="AP338" s="69"/>
      <c r="AQ338" s="69"/>
      <c r="AR338" s="69"/>
      <c r="AS338" s="69"/>
      <c r="AW338" s="69"/>
      <c r="AX338" s="69"/>
      <c r="AY338" s="141"/>
    </row>
    <row r="339" spans="1:51" x14ac:dyDescent="0.3">
      <c r="A339" s="263" t="s">
        <v>1299</v>
      </c>
      <c r="B339" s="284" t="str">
        <f t="shared" si="5"/>
        <v>Passantensteigers</v>
      </c>
      <c r="C339" s="87"/>
      <c r="D339" s="69"/>
      <c r="G339" s="69"/>
      <c r="J339" s="69"/>
      <c r="K339" s="69"/>
      <c r="T339" s="69"/>
      <c r="V339" s="69"/>
      <c r="W339" s="69"/>
      <c r="AE339" s="69"/>
      <c r="AI339" s="69"/>
      <c r="AJ339" s="69"/>
      <c r="AP339" s="69"/>
      <c r="AQ339" s="69"/>
      <c r="AR339" s="69"/>
      <c r="AS339" s="69"/>
      <c r="AW339" s="69"/>
      <c r="AX339" s="69"/>
      <c r="AY339" s="141"/>
    </row>
    <row r="340" spans="1:51" x14ac:dyDescent="0.3">
      <c r="A340" s="263" t="s">
        <v>1299</v>
      </c>
      <c r="B340" s="284" t="str">
        <f t="shared" si="5"/>
        <v>Passantensteigers</v>
      </c>
      <c r="C340" s="87"/>
      <c r="D340" s="69"/>
      <c r="G340" s="69"/>
      <c r="J340" s="69"/>
      <c r="K340" s="69"/>
      <c r="T340" s="69"/>
      <c r="V340" s="69"/>
      <c r="W340" s="69"/>
      <c r="AE340" s="69"/>
      <c r="AI340" s="69"/>
      <c r="AJ340" s="69"/>
      <c r="AP340" s="69"/>
      <c r="AQ340" s="69"/>
      <c r="AR340" s="69"/>
      <c r="AS340" s="69"/>
      <c r="AW340" s="69"/>
      <c r="AX340" s="69"/>
      <c r="AY340" s="141"/>
    </row>
    <row r="341" spans="1:51" x14ac:dyDescent="0.3">
      <c r="A341" s="263" t="s">
        <v>1299</v>
      </c>
      <c r="B341" s="284" t="str">
        <f t="shared" si="5"/>
        <v>Passantensteigers</v>
      </c>
      <c r="C341" s="87"/>
      <c r="D341" s="69"/>
      <c r="G341" s="69"/>
      <c r="J341" s="69"/>
      <c r="K341" s="69"/>
      <c r="T341" s="69"/>
      <c r="V341" s="69"/>
      <c r="W341" s="69"/>
      <c r="AE341" s="69"/>
      <c r="AI341" s="69"/>
      <c r="AJ341" s="69"/>
      <c r="AP341" s="69"/>
      <c r="AQ341" s="69"/>
      <c r="AR341" s="69"/>
      <c r="AS341" s="69"/>
      <c r="AW341" s="69"/>
      <c r="AX341" s="69"/>
      <c r="AY341" s="141"/>
    </row>
    <row r="342" spans="1:51" x14ac:dyDescent="0.3">
      <c r="A342" s="263" t="s">
        <v>1299</v>
      </c>
      <c r="B342" s="284" t="str">
        <f t="shared" si="5"/>
        <v>Passantensteigers</v>
      </c>
      <c r="C342" s="87"/>
      <c r="D342" s="69"/>
      <c r="G342" s="69"/>
      <c r="J342" s="69"/>
      <c r="K342" s="69"/>
      <c r="T342" s="69"/>
      <c r="V342" s="69"/>
      <c r="W342" s="69"/>
      <c r="AE342" s="69"/>
      <c r="AI342" s="69"/>
      <c r="AJ342" s="69"/>
      <c r="AP342" s="69"/>
      <c r="AQ342" s="69"/>
      <c r="AR342" s="69"/>
      <c r="AS342" s="69"/>
      <c r="AW342" s="69"/>
      <c r="AX342" s="69"/>
      <c r="AY342" s="141"/>
    </row>
    <row r="343" spans="1:51" x14ac:dyDescent="0.3">
      <c r="A343" s="263" t="s">
        <v>1299</v>
      </c>
      <c r="B343" s="284" t="str">
        <f t="shared" si="5"/>
        <v>Passantensteigers</v>
      </c>
      <c r="C343" s="87"/>
      <c r="D343" s="69"/>
      <c r="G343" s="69"/>
      <c r="J343" s="69"/>
      <c r="K343" s="69"/>
      <c r="T343" s="69"/>
      <c r="V343" s="69"/>
      <c r="W343" s="69"/>
      <c r="AE343" s="69"/>
      <c r="AI343" s="69"/>
      <c r="AJ343" s="69"/>
      <c r="AP343" s="69"/>
      <c r="AQ343" s="69"/>
      <c r="AR343" s="69"/>
      <c r="AS343" s="69"/>
      <c r="AW343" s="69"/>
      <c r="AX343" s="69"/>
      <c r="AY343" s="141"/>
    </row>
    <row r="344" spans="1:51" x14ac:dyDescent="0.3">
      <c r="A344" s="263" t="s">
        <v>1299</v>
      </c>
      <c r="B344" s="284" t="str">
        <f t="shared" si="5"/>
        <v>Passantensteigers</v>
      </c>
      <c r="C344" s="87"/>
      <c r="D344" s="69"/>
      <c r="G344" s="69"/>
      <c r="J344" s="69"/>
      <c r="K344" s="69"/>
      <c r="T344" s="69"/>
      <c r="V344" s="69"/>
      <c r="W344" s="69"/>
      <c r="AE344" s="69"/>
      <c r="AI344" s="69"/>
      <c r="AJ344" s="69"/>
      <c r="AP344" s="69"/>
      <c r="AQ344" s="69"/>
      <c r="AR344" s="69"/>
      <c r="AS344" s="69"/>
      <c r="AW344" s="69"/>
      <c r="AX344" s="69"/>
      <c r="AY344" s="141"/>
    </row>
    <row r="345" spans="1:51" x14ac:dyDescent="0.3">
      <c r="A345" s="263" t="s">
        <v>1299</v>
      </c>
      <c r="B345" s="284" t="str">
        <f t="shared" si="5"/>
        <v>Passantensteigers</v>
      </c>
      <c r="C345" s="87"/>
      <c r="D345" s="69"/>
      <c r="G345" s="69"/>
      <c r="J345" s="69"/>
      <c r="K345" s="69"/>
      <c r="T345" s="69"/>
      <c r="V345" s="69"/>
      <c r="W345" s="69"/>
      <c r="AE345" s="69"/>
      <c r="AI345" s="69"/>
      <c r="AJ345" s="69"/>
      <c r="AP345" s="69"/>
      <c r="AQ345" s="69"/>
      <c r="AR345" s="69"/>
      <c r="AS345" s="69"/>
      <c r="AW345" s="69"/>
      <c r="AX345" s="69"/>
      <c r="AY345" s="141"/>
    </row>
    <row r="346" spans="1:51" x14ac:dyDescent="0.3">
      <c r="A346" s="263" t="s">
        <v>1299</v>
      </c>
      <c r="B346" s="284" t="str">
        <f t="shared" si="5"/>
        <v>Passantensteigers</v>
      </c>
      <c r="C346" s="87"/>
      <c r="D346" s="69"/>
      <c r="G346" s="69"/>
      <c r="J346" s="69"/>
      <c r="K346" s="69"/>
      <c r="T346" s="69"/>
      <c r="V346" s="69"/>
      <c r="W346" s="69"/>
      <c r="AE346" s="69"/>
      <c r="AI346" s="69"/>
      <c r="AJ346" s="69"/>
      <c r="AP346" s="69"/>
      <c r="AQ346" s="69"/>
      <c r="AR346" s="69"/>
      <c r="AS346" s="69"/>
      <c r="AW346" s="69"/>
      <c r="AX346" s="69"/>
      <c r="AY346" s="141"/>
    </row>
    <row r="347" spans="1:51" x14ac:dyDescent="0.3">
      <c r="A347" s="263" t="s">
        <v>1299</v>
      </c>
      <c r="B347" s="284" t="str">
        <f t="shared" si="5"/>
        <v>Passantensteigers</v>
      </c>
      <c r="C347" s="87"/>
      <c r="D347" s="69"/>
      <c r="G347" s="69"/>
      <c r="J347" s="69"/>
      <c r="K347" s="69"/>
      <c r="T347" s="69"/>
      <c r="V347" s="69"/>
      <c r="W347" s="69"/>
      <c r="AE347" s="69"/>
      <c r="AI347" s="69"/>
      <c r="AJ347" s="69"/>
      <c r="AP347" s="69"/>
      <c r="AQ347" s="69"/>
      <c r="AR347" s="69"/>
      <c r="AS347" s="69"/>
      <c r="AW347" s="69"/>
      <c r="AX347" s="69"/>
      <c r="AY347" s="141"/>
    </row>
    <row r="348" spans="1:51" x14ac:dyDescent="0.3">
      <c r="A348" s="263" t="s">
        <v>1299</v>
      </c>
      <c r="B348" s="284" t="str">
        <f t="shared" si="5"/>
        <v>Passantensteigers</v>
      </c>
      <c r="C348" s="87"/>
      <c r="D348" s="69"/>
      <c r="G348" s="69"/>
      <c r="J348" s="69"/>
      <c r="K348" s="69"/>
      <c r="T348" s="69"/>
      <c r="V348" s="69"/>
      <c r="W348" s="69"/>
      <c r="AE348" s="69"/>
      <c r="AI348" s="69"/>
      <c r="AJ348" s="69"/>
      <c r="AP348" s="69"/>
      <c r="AQ348" s="69"/>
      <c r="AR348" s="69"/>
      <c r="AS348" s="69"/>
      <c r="AW348" s="69"/>
      <c r="AX348" s="69"/>
      <c r="AY348" s="141"/>
    </row>
    <row r="349" spans="1:51" x14ac:dyDescent="0.3">
      <c r="A349" s="263" t="s">
        <v>1299</v>
      </c>
      <c r="B349" s="284" t="str">
        <f t="shared" si="5"/>
        <v>Passantensteigers</v>
      </c>
      <c r="C349" s="87"/>
      <c r="D349" s="69"/>
      <c r="G349" s="69"/>
      <c r="J349" s="69"/>
      <c r="K349" s="69"/>
      <c r="T349" s="69"/>
      <c r="V349" s="69"/>
      <c r="W349" s="69"/>
      <c r="AE349" s="69"/>
      <c r="AI349" s="69"/>
      <c r="AJ349" s="69"/>
      <c r="AP349" s="69"/>
      <c r="AQ349" s="69"/>
      <c r="AR349" s="69"/>
      <c r="AS349" s="69"/>
      <c r="AW349" s="69"/>
      <c r="AX349" s="69"/>
      <c r="AY349" s="141"/>
    </row>
    <row r="350" spans="1:51" x14ac:dyDescent="0.3">
      <c r="A350" s="263" t="s">
        <v>1299</v>
      </c>
      <c r="B350" s="284" t="str">
        <f t="shared" si="5"/>
        <v>Passantensteigers</v>
      </c>
      <c r="C350" s="87"/>
      <c r="D350" s="69"/>
      <c r="G350" s="69"/>
      <c r="J350" s="69"/>
      <c r="K350" s="69"/>
      <c r="T350" s="69"/>
      <c r="V350" s="69"/>
      <c r="W350" s="69"/>
      <c r="AE350" s="69"/>
      <c r="AI350" s="69"/>
      <c r="AJ350" s="69"/>
      <c r="AP350" s="69"/>
      <c r="AQ350" s="69"/>
      <c r="AR350" s="69"/>
      <c r="AS350" s="69"/>
      <c r="AW350" s="69"/>
      <c r="AX350" s="69"/>
      <c r="AY350" s="141"/>
    </row>
    <row r="351" spans="1:51" x14ac:dyDescent="0.3">
      <c r="A351" s="263" t="s">
        <v>1299</v>
      </c>
      <c r="B351" s="284" t="str">
        <f t="shared" si="5"/>
        <v>Passantensteigers</v>
      </c>
      <c r="C351" s="87"/>
      <c r="D351" s="69"/>
      <c r="G351" s="69"/>
      <c r="J351" s="69"/>
      <c r="K351" s="69"/>
      <c r="T351" s="69"/>
      <c r="V351" s="69"/>
      <c r="W351" s="69"/>
      <c r="AE351" s="69"/>
      <c r="AI351" s="69"/>
      <c r="AJ351" s="69"/>
      <c r="AP351" s="69"/>
      <c r="AQ351" s="69"/>
      <c r="AR351" s="69"/>
      <c r="AS351" s="69"/>
      <c r="AW351" s="69"/>
      <c r="AX351" s="69"/>
      <c r="AY351" s="141"/>
    </row>
    <row r="352" spans="1:51" x14ac:dyDescent="0.3">
      <c r="A352" s="263" t="s">
        <v>1299</v>
      </c>
      <c r="B352" s="284" t="str">
        <f t="shared" si="5"/>
        <v>Passantensteigers</v>
      </c>
      <c r="C352" s="87"/>
      <c r="D352" s="69"/>
      <c r="G352" s="69"/>
      <c r="J352" s="69"/>
      <c r="K352" s="69"/>
      <c r="T352" s="69"/>
      <c r="V352" s="69"/>
      <c r="W352" s="69"/>
      <c r="AE352" s="69"/>
      <c r="AI352" s="69"/>
      <c r="AJ352" s="69"/>
      <c r="AP352" s="69"/>
      <c r="AQ352" s="69"/>
      <c r="AR352" s="69"/>
      <c r="AS352" s="69"/>
      <c r="AW352" s="69"/>
      <c r="AX352" s="69"/>
      <c r="AY352" s="141"/>
    </row>
    <row r="353" spans="1:51" x14ac:dyDescent="0.3">
      <c r="A353" s="263" t="s">
        <v>1299</v>
      </c>
      <c r="B353" s="284" t="str">
        <f t="shared" si="5"/>
        <v>Passantensteigers</v>
      </c>
      <c r="C353" s="87"/>
      <c r="D353" s="69"/>
      <c r="G353" s="69"/>
      <c r="J353" s="69"/>
      <c r="K353" s="69"/>
      <c r="T353" s="69"/>
      <c r="V353" s="69"/>
      <c r="W353" s="69"/>
      <c r="AE353" s="69"/>
      <c r="AI353" s="69"/>
      <c r="AJ353" s="69"/>
      <c r="AP353" s="69"/>
      <c r="AQ353" s="69"/>
      <c r="AR353" s="69"/>
      <c r="AS353" s="69"/>
      <c r="AW353" s="69"/>
      <c r="AX353" s="69"/>
      <c r="AY353" s="141"/>
    </row>
    <row r="354" spans="1:51" x14ac:dyDescent="0.3">
      <c r="A354" s="263" t="s">
        <v>1299</v>
      </c>
      <c r="B354" s="284" t="str">
        <f t="shared" si="5"/>
        <v>Passantensteigers</v>
      </c>
      <c r="C354" s="87"/>
      <c r="D354" s="69"/>
      <c r="G354" s="69"/>
      <c r="J354" s="69"/>
      <c r="K354" s="69"/>
      <c r="T354" s="69"/>
      <c r="V354" s="69"/>
      <c r="W354" s="69"/>
      <c r="AE354" s="69"/>
      <c r="AI354" s="69"/>
      <c r="AJ354" s="69"/>
      <c r="AP354" s="69"/>
      <c r="AQ354" s="69"/>
      <c r="AR354" s="69"/>
      <c r="AS354" s="69"/>
      <c r="AW354" s="69"/>
      <c r="AX354" s="69"/>
      <c r="AY354" s="141"/>
    </row>
    <row r="355" spans="1:51" x14ac:dyDescent="0.3">
      <c r="A355" s="263" t="s">
        <v>1299</v>
      </c>
      <c r="B355" s="284" t="str">
        <f t="shared" si="5"/>
        <v>Passantensteigers</v>
      </c>
      <c r="C355" s="87"/>
      <c r="D355" s="69"/>
      <c r="G355" s="69"/>
      <c r="J355" s="69"/>
      <c r="K355" s="69"/>
      <c r="T355" s="69"/>
      <c r="V355" s="69"/>
      <c r="W355" s="69"/>
      <c r="AE355" s="69"/>
      <c r="AI355" s="69"/>
      <c r="AJ355" s="69"/>
      <c r="AP355" s="69"/>
      <c r="AQ355" s="69"/>
      <c r="AR355" s="69"/>
      <c r="AS355" s="69"/>
      <c r="AW355" s="69"/>
      <c r="AX355" s="69"/>
      <c r="AY355" s="141"/>
    </row>
    <row r="356" spans="1:51" x14ac:dyDescent="0.3">
      <c r="A356" s="263" t="s">
        <v>1299</v>
      </c>
      <c r="B356" s="284" t="str">
        <f t="shared" si="5"/>
        <v>Passantensteigers</v>
      </c>
      <c r="C356" s="87"/>
      <c r="D356" s="69"/>
      <c r="G356" s="69"/>
      <c r="J356" s="69"/>
      <c r="K356" s="69"/>
      <c r="T356" s="69"/>
      <c r="V356" s="69"/>
      <c r="W356" s="69"/>
      <c r="AE356" s="69"/>
      <c r="AI356" s="69"/>
      <c r="AJ356" s="69"/>
      <c r="AP356" s="69"/>
      <c r="AQ356" s="69"/>
      <c r="AR356" s="69"/>
      <c r="AS356" s="69"/>
      <c r="AW356" s="69"/>
      <c r="AX356" s="69"/>
      <c r="AY356" s="141"/>
    </row>
    <row r="357" spans="1:51" x14ac:dyDescent="0.3">
      <c r="A357" s="263" t="s">
        <v>1299</v>
      </c>
      <c r="B357" s="284" t="str">
        <f t="shared" si="5"/>
        <v>Passantensteigers</v>
      </c>
      <c r="C357" s="87"/>
      <c r="D357" s="69"/>
      <c r="G357" s="69"/>
      <c r="J357" s="69"/>
      <c r="K357" s="69"/>
      <c r="T357" s="69"/>
      <c r="V357" s="69"/>
      <c r="W357" s="69"/>
      <c r="AE357" s="69"/>
      <c r="AI357" s="69"/>
      <c r="AJ357" s="69"/>
      <c r="AP357" s="69"/>
      <c r="AQ357" s="69"/>
      <c r="AR357" s="69"/>
      <c r="AS357" s="69"/>
      <c r="AW357" s="69"/>
      <c r="AX357" s="69"/>
      <c r="AY357" s="141"/>
    </row>
    <row r="358" spans="1:51" x14ac:dyDescent="0.3">
      <c r="A358" s="263" t="s">
        <v>1299</v>
      </c>
      <c r="B358" s="284" t="str">
        <f t="shared" si="5"/>
        <v>Passantensteigers</v>
      </c>
      <c r="C358" s="87"/>
      <c r="D358" s="69"/>
      <c r="G358" s="69"/>
      <c r="J358" s="69"/>
      <c r="K358" s="69"/>
      <c r="T358" s="69"/>
      <c r="V358" s="69"/>
      <c r="W358" s="69"/>
      <c r="AE358" s="69"/>
      <c r="AI358" s="69"/>
      <c r="AJ358" s="69"/>
      <c r="AP358" s="69"/>
      <c r="AQ358" s="69"/>
      <c r="AR358" s="69"/>
      <c r="AS358" s="69"/>
      <c r="AW358" s="69"/>
      <c r="AX358" s="69"/>
      <c r="AY358" s="141"/>
    </row>
    <row r="359" spans="1:51" x14ac:dyDescent="0.3">
      <c r="A359" s="263" t="s">
        <v>1299</v>
      </c>
      <c r="B359" s="284" t="str">
        <f t="shared" si="5"/>
        <v>Passantensteigers</v>
      </c>
      <c r="C359" s="87"/>
      <c r="D359" s="69"/>
      <c r="G359" s="69"/>
      <c r="J359" s="69"/>
      <c r="K359" s="69"/>
      <c r="T359" s="69"/>
      <c r="V359" s="69"/>
      <c r="W359" s="69"/>
      <c r="AE359" s="69"/>
      <c r="AI359" s="69"/>
      <c r="AJ359" s="69"/>
      <c r="AP359" s="69"/>
      <c r="AQ359" s="69"/>
      <c r="AR359" s="69"/>
      <c r="AS359" s="69"/>
      <c r="AW359" s="69"/>
      <c r="AX359" s="69"/>
      <c r="AY359" s="141"/>
    </row>
    <row r="360" spans="1:51" x14ac:dyDescent="0.3">
      <c r="A360" s="263" t="s">
        <v>1299</v>
      </c>
      <c r="B360" s="284" t="str">
        <f t="shared" si="5"/>
        <v>Passantensteigers</v>
      </c>
      <c r="C360" s="87"/>
      <c r="D360" s="69"/>
      <c r="G360" s="69"/>
      <c r="J360" s="69"/>
      <c r="K360" s="69"/>
      <c r="T360" s="69"/>
      <c r="V360" s="69"/>
      <c r="W360" s="69"/>
      <c r="AE360" s="69"/>
      <c r="AI360" s="69"/>
      <c r="AJ360" s="69"/>
      <c r="AP360" s="69"/>
      <c r="AQ360" s="69"/>
      <c r="AR360" s="69"/>
      <c r="AS360" s="69"/>
      <c r="AW360" s="69"/>
      <c r="AX360" s="69"/>
      <c r="AY360" s="141"/>
    </row>
    <row r="361" spans="1:51" x14ac:dyDescent="0.3">
      <c r="A361" s="263" t="s">
        <v>1299</v>
      </c>
      <c r="B361" s="284" t="str">
        <f t="shared" si="5"/>
        <v>Passantensteigers</v>
      </c>
      <c r="C361" s="87"/>
      <c r="D361" s="69"/>
      <c r="G361" s="69"/>
      <c r="J361" s="69"/>
      <c r="K361" s="69"/>
      <c r="T361" s="69"/>
      <c r="V361" s="69"/>
      <c r="W361" s="69"/>
      <c r="AE361" s="69"/>
      <c r="AI361" s="69"/>
      <c r="AJ361" s="69"/>
      <c r="AP361" s="69"/>
      <c r="AQ361" s="69"/>
      <c r="AR361" s="69"/>
      <c r="AS361" s="69"/>
      <c r="AW361" s="69"/>
      <c r="AX361" s="69"/>
      <c r="AY361" s="141"/>
    </row>
    <row r="362" spans="1:51" x14ac:dyDescent="0.3">
      <c r="A362" s="263" t="s">
        <v>1299</v>
      </c>
      <c r="B362" s="284" t="str">
        <f t="shared" si="5"/>
        <v>Passantensteigers</v>
      </c>
      <c r="C362" s="87"/>
      <c r="D362" s="69"/>
      <c r="G362" s="69"/>
      <c r="J362" s="69"/>
      <c r="K362" s="69"/>
      <c r="T362" s="69"/>
      <c r="V362" s="69"/>
      <c r="W362" s="69"/>
      <c r="AE362" s="69"/>
      <c r="AI362" s="69"/>
      <c r="AJ362" s="69"/>
      <c r="AP362" s="69"/>
      <c r="AQ362" s="69"/>
      <c r="AR362" s="69"/>
      <c r="AS362" s="69"/>
      <c r="AW362" s="69"/>
      <c r="AX362" s="69"/>
      <c r="AY362" s="141"/>
    </row>
    <row r="363" spans="1:51" x14ac:dyDescent="0.3">
      <c r="A363" s="263" t="s">
        <v>1299</v>
      </c>
      <c r="B363" s="284" t="str">
        <f t="shared" si="5"/>
        <v>Passantensteigers</v>
      </c>
      <c r="C363" s="87"/>
      <c r="D363" s="69"/>
      <c r="G363" s="69"/>
      <c r="J363" s="69"/>
      <c r="K363" s="69"/>
      <c r="T363" s="69"/>
      <c r="V363" s="69"/>
      <c r="W363" s="69"/>
      <c r="AE363" s="69"/>
      <c r="AI363" s="69"/>
      <c r="AJ363" s="69"/>
      <c r="AP363" s="69"/>
      <c r="AQ363" s="69"/>
      <c r="AR363" s="69"/>
      <c r="AS363" s="69"/>
      <c r="AW363" s="69"/>
      <c r="AX363" s="69"/>
      <c r="AY363" s="141"/>
    </row>
    <row r="364" spans="1:51" x14ac:dyDescent="0.3">
      <c r="A364" s="263" t="s">
        <v>1299</v>
      </c>
      <c r="B364" s="284" t="str">
        <f t="shared" si="5"/>
        <v>Passantensteigers</v>
      </c>
      <c r="C364" s="87"/>
      <c r="D364" s="69"/>
      <c r="G364" s="69"/>
      <c r="J364" s="69"/>
      <c r="K364" s="69"/>
      <c r="T364" s="69"/>
      <c r="V364" s="69"/>
      <c r="W364" s="69"/>
      <c r="AE364" s="69"/>
      <c r="AI364" s="69"/>
      <c r="AJ364" s="69"/>
      <c r="AP364" s="69"/>
      <c r="AQ364" s="69"/>
      <c r="AR364" s="69"/>
      <c r="AS364" s="69"/>
      <c r="AW364" s="69"/>
      <c r="AX364" s="69"/>
      <c r="AY364" s="141"/>
    </row>
    <row r="365" spans="1:51" x14ac:dyDescent="0.3">
      <c r="A365" s="263" t="s">
        <v>1299</v>
      </c>
      <c r="B365" s="284" t="str">
        <f t="shared" si="5"/>
        <v>Passantensteigers</v>
      </c>
      <c r="C365" s="87"/>
      <c r="D365" s="69"/>
      <c r="G365" s="69"/>
      <c r="J365" s="69"/>
      <c r="K365" s="69"/>
      <c r="T365" s="69"/>
      <c r="V365" s="69"/>
      <c r="W365" s="69"/>
      <c r="AE365" s="69"/>
      <c r="AI365" s="69"/>
      <c r="AJ365" s="69"/>
      <c r="AP365" s="69"/>
      <c r="AQ365" s="69"/>
      <c r="AR365" s="69"/>
      <c r="AS365" s="69"/>
      <c r="AW365" s="69"/>
      <c r="AX365" s="69"/>
      <c r="AY365" s="141"/>
    </row>
    <row r="366" spans="1:51" x14ac:dyDescent="0.3">
      <c r="A366" s="263" t="s">
        <v>1299</v>
      </c>
      <c r="B366" s="284" t="str">
        <f t="shared" si="5"/>
        <v>Passantensteigers</v>
      </c>
      <c r="C366" s="87"/>
      <c r="D366" s="69"/>
      <c r="G366" s="69"/>
      <c r="J366" s="69"/>
      <c r="K366" s="69"/>
      <c r="T366" s="69"/>
      <c r="V366" s="69"/>
      <c r="W366" s="69"/>
      <c r="AE366" s="69"/>
      <c r="AI366" s="69"/>
      <c r="AJ366" s="69"/>
      <c r="AP366" s="69"/>
      <c r="AQ366" s="69"/>
      <c r="AR366" s="69"/>
      <c r="AS366" s="69"/>
      <c r="AW366" s="69"/>
      <c r="AX366" s="69"/>
      <c r="AY366" s="141"/>
    </row>
    <row r="367" spans="1:51" x14ac:dyDescent="0.3">
      <c r="A367" s="263" t="s">
        <v>1299</v>
      </c>
      <c r="B367" s="284" t="str">
        <f t="shared" si="5"/>
        <v>Passantensteigers</v>
      </c>
      <c r="C367" s="87"/>
      <c r="D367" s="69"/>
      <c r="G367" s="69"/>
      <c r="J367" s="69"/>
      <c r="K367" s="69"/>
      <c r="T367" s="69"/>
      <c r="V367" s="69"/>
      <c r="W367" s="69"/>
      <c r="AE367" s="69"/>
      <c r="AI367" s="69"/>
      <c r="AJ367" s="69"/>
      <c r="AP367" s="69"/>
      <c r="AQ367" s="69"/>
      <c r="AR367" s="69"/>
      <c r="AS367" s="69"/>
      <c r="AW367" s="69"/>
      <c r="AX367" s="69"/>
      <c r="AY367" s="141"/>
    </row>
    <row r="368" spans="1:51" x14ac:dyDescent="0.3">
      <c r="A368" s="263" t="s">
        <v>1299</v>
      </c>
      <c r="B368" s="284" t="str">
        <f t="shared" si="5"/>
        <v>Passantensteigers</v>
      </c>
      <c r="C368" s="87"/>
      <c r="D368" s="69"/>
      <c r="G368" s="69"/>
      <c r="J368" s="69"/>
      <c r="K368" s="69"/>
      <c r="T368" s="69"/>
      <c r="V368" s="69"/>
      <c r="W368" s="69"/>
      <c r="AE368" s="69"/>
      <c r="AI368" s="69"/>
      <c r="AJ368" s="69"/>
      <c r="AP368" s="69"/>
      <c r="AQ368" s="69"/>
      <c r="AR368" s="69"/>
      <c r="AS368" s="69"/>
      <c r="AW368" s="69"/>
      <c r="AX368" s="69"/>
      <c r="AY368" s="141"/>
    </row>
    <row r="369" spans="1:51" x14ac:dyDescent="0.3">
      <c r="A369" s="263" t="s">
        <v>1299</v>
      </c>
      <c r="B369" s="284" t="str">
        <f t="shared" si="5"/>
        <v>Passantensteigers</v>
      </c>
      <c r="C369" s="87"/>
      <c r="D369" s="69"/>
      <c r="G369" s="69"/>
      <c r="J369" s="69"/>
      <c r="K369" s="69"/>
      <c r="T369" s="69"/>
      <c r="V369" s="69"/>
      <c r="W369" s="69"/>
      <c r="AE369" s="69"/>
      <c r="AI369" s="69"/>
      <c r="AJ369" s="69"/>
      <c r="AP369" s="69"/>
      <c r="AQ369" s="69"/>
      <c r="AR369" s="69"/>
      <c r="AS369" s="69"/>
      <c r="AW369" s="69"/>
      <c r="AX369" s="69"/>
      <c r="AY369" s="141"/>
    </row>
    <row r="370" spans="1:51" x14ac:dyDescent="0.3">
      <c r="A370" s="263" t="s">
        <v>1299</v>
      </c>
      <c r="B370" s="284" t="str">
        <f t="shared" si="5"/>
        <v>Passantensteigers</v>
      </c>
      <c r="C370" s="87"/>
      <c r="D370" s="69"/>
      <c r="G370" s="69"/>
      <c r="J370" s="69"/>
      <c r="K370" s="69"/>
      <c r="T370" s="69"/>
      <c r="V370" s="69"/>
      <c r="W370" s="69"/>
      <c r="AE370" s="69"/>
      <c r="AI370" s="69"/>
      <c r="AJ370" s="69"/>
      <c r="AP370" s="69"/>
      <c r="AQ370" s="69"/>
      <c r="AR370" s="69"/>
      <c r="AS370" s="69"/>
      <c r="AW370" s="69"/>
      <c r="AX370" s="69"/>
      <c r="AY370" s="141"/>
    </row>
    <row r="371" spans="1:51" x14ac:dyDescent="0.3">
      <c r="A371" s="263" t="s">
        <v>1299</v>
      </c>
      <c r="B371" s="284" t="str">
        <f t="shared" si="5"/>
        <v>Passantensteigers</v>
      </c>
      <c r="C371" s="87"/>
      <c r="D371" s="69"/>
      <c r="G371" s="69"/>
      <c r="J371" s="69"/>
      <c r="K371" s="69"/>
      <c r="T371" s="69"/>
      <c r="V371" s="69"/>
      <c r="W371" s="69"/>
      <c r="AE371" s="69"/>
      <c r="AI371" s="69"/>
      <c r="AJ371" s="69"/>
      <c r="AP371" s="69"/>
      <c r="AQ371" s="69"/>
      <c r="AR371" s="69"/>
      <c r="AS371" s="69"/>
      <c r="AW371" s="69"/>
      <c r="AX371" s="69"/>
      <c r="AY371" s="141"/>
    </row>
    <row r="372" spans="1:51" x14ac:dyDescent="0.3">
      <c r="A372" s="263" t="s">
        <v>1299</v>
      </c>
      <c r="B372" s="284" t="str">
        <f t="shared" si="5"/>
        <v>Passantensteigers</v>
      </c>
      <c r="C372" s="87"/>
      <c r="D372" s="69"/>
      <c r="G372" s="69"/>
      <c r="J372" s="69"/>
      <c r="K372" s="69"/>
      <c r="T372" s="69"/>
      <c r="V372" s="69"/>
      <c r="W372" s="69"/>
      <c r="AE372" s="69"/>
      <c r="AI372" s="69"/>
      <c r="AJ372" s="69"/>
      <c r="AP372" s="69"/>
      <c r="AQ372" s="69"/>
      <c r="AR372" s="69"/>
      <c r="AS372" s="69"/>
      <c r="AW372" s="69"/>
      <c r="AX372" s="69"/>
      <c r="AY372" s="141"/>
    </row>
    <row r="373" spans="1:51" x14ac:dyDescent="0.3">
      <c r="A373" s="263" t="s">
        <v>1299</v>
      </c>
      <c r="B373" s="284" t="str">
        <f t="shared" si="5"/>
        <v>Passantensteigers</v>
      </c>
      <c r="C373" s="87"/>
      <c r="D373" s="69"/>
      <c r="G373" s="69"/>
      <c r="J373" s="69"/>
      <c r="K373" s="69"/>
      <c r="T373" s="69"/>
      <c r="V373" s="69"/>
      <c r="W373" s="69"/>
      <c r="AE373" s="69"/>
      <c r="AI373" s="69"/>
      <c r="AJ373" s="69"/>
      <c r="AP373" s="69"/>
      <c r="AQ373" s="69"/>
      <c r="AR373" s="69"/>
      <c r="AS373" s="69"/>
      <c r="AW373" s="69"/>
      <c r="AX373" s="69"/>
      <c r="AY373" s="141"/>
    </row>
    <row r="374" spans="1:51" x14ac:dyDescent="0.3">
      <c r="A374" s="263" t="s">
        <v>1299</v>
      </c>
      <c r="B374" s="284" t="str">
        <f t="shared" si="5"/>
        <v>Passantensteigers</v>
      </c>
      <c r="C374" s="87"/>
      <c r="D374" s="69"/>
      <c r="G374" s="69"/>
      <c r="J374" s="69"/>
      <c r="K374" s="69"/>
      <c r="T374" s="69"/>
      <c r="V374" s="69"/>
      <c r="W374" s="69"/>
      <c r="AE374" s="69"/>
      <c r="AI374" s="69"/>
      <c r="AJ374" s="69"/>
      <c r="AP374" s="69"/>
      <c r="AQ374" s="69"/>
      <c r="AR374" s="69"/>
      <c r="AS374" s="69"/>
      <c r="AW374" s="69"/>
      <c r="AX374" s="69"/>
      <c r="AY374" s="141"/>
    </row>
    <row r="375" spans="1:51" x14ac:dyDescent="0.3">
      <c r="A375" s="263" t="s">
        <v>1299</v>
      </c>
      <c r="B375" s="284" t="str">
        <f t="shared" si="5"/>
        <v>Passantensteigers</v>
      </c>
      <c r="C375" s="87"/>
      <c r="D375" s="69"/>
      <c r="G375" s="69"/>
      <c r="J375" s="69"/>
      <c r="K375" s="69"/>
      <c r="T375" s="69"/>
      <c r="V375" s="69"/>
      <c r="W375" s="69"/>
      <c r="AE375" s="69"/>
      <c r="AI375" s="69"/>
      <c r="AJ375" s="69"/>
      <c r="AP375" s="69"/>
      <c r="AQ375" s="69"/>
      <c r="AR375" s="69"/>
      <c r="AS375" s="69"/>
      <c r="AW375" s="69"/>
      <c r="AX375" s="69"/>
      <c r="AY375" s="141"/>
    </row>
    <row r="376" spans="1:51" x14ac:dyDescent="0.3">
      <c r="A376" s="263" t="s">
        <v>1299</v>
      </c>
      <c r="B376" s="284" t="str">
        <f t="shared" si="5"/>
        <v>Passantensteigers</v>
      </c>
      <c r="C376" s="87"/>
      <c r="D376" s="69"/>
      <c r="G376" s="69"/>
      <c r="J376" s="69"/>
      <c r="K376" s="69"/>
      <c r="T376" s="69"/>
      <c r="V376" s="69"/>
      <c r="W376" s="69"/>
      <c r="AE376" s="69"/>
      <c r="AI376" s="69"/>
      <c r="AJ376" s="69"/>
      <c r="AP376" s="69"/>
      <c r="AQ376" s="69"/>
      <c r="AR376" s="69"/>
      <c r="AS376" s="69"/>
      <c r="AW376" s="69"/>
      <c r="AX376" s="69"/>
      <c r="AY376" s="141"/>
    </row>
    <row r="377" spans="1:51" x14ac:dyDescent="0.3">
      <c r="A377" s="263" t="s">
        <v>1299</v>
      </c>
      <c r="B377" s="284" t="str">
        <f t="shared" si="5"/>
        <v>Passantensteigers</v>
      </c>
      <c r="C377" s="87"/>
      <c r="D377" s="69"/>
      <c r="G377" s="69"/>
      <c r="J377" s="69"/>
      <c r="K377" s="69"/>
      <c r="T377" s="69"/>
      <c r="V377" s="69"/>
      <c r="W377" s="69"/>
      <c r="AE377" s="69"/>
      <c r="AI377" s="69"/>
      <c r="AJ377" s="69"/>
      <c r="AP377" s="69"/>
      <c r="AQ377" s="69"/>
      <c r="AR377" s="69"/>
      <c r="AS377" s="69"/>
      <c r="AW377" s="69"/>
      <c r="AX377" s="69"/>
      <c r="AY377" s="141"/>
    </row>
    <row r="378" spans="1:51" x14ac:dyDescent="0.3">
      <c r="A378" s="263" t="s">
        <v>1299</v>
      </c>
      <c r="B378" s="284" t="str">
        <f t="shared" si="5"/>
        <v>Passantensteigers</v>
      </c>
      <c r="C378" s="87"/>
      <c r="D378" s="69"/>
      <c r="G378" s="69"/>
      <c r="J378" s="69"/>
      <c r="K378" s="69"/>
      <c r="T378" s="69"/>
      <c r="V378" s="69"/>
      <c r="W378" s="69"/>
      <c r="AE378" s="69"/>
      <c r="AI378" s="69"/>
      <c r="AJ378" s="69"/>
      <c r="AP378" s="69"/>
      <c r="AQ378" s="69"/>
      <c r="AR378" s="69"/>
      <c r="AS378" s="69"/>
      <c r="AW378" s="69"/>
      <c r="AX378" s="69"/>
      <c r="AY378" s="141"/>
    </row>
    <row r="379" spans="1:51" x14ac:dyDescent="0.3">
      <c r="A379" s="263" t="s">
        <v>1299</v>
      </c>
      <c r="B379" s="284" t="str">
        <f t="shared" si="5"/>
        <v>Passantensteigers</v>
      </c>
      <c r="C379" s="87"/>
      <c r="D379" s="69"/>
      <c r="G379" s="69"/>
      <c r="J379" s="69"/>
      <c r="K379" s="69"/>
      <c r="T379" s="69"/>
      <c r="V379" s="69"/>
      <c r="W379" s="69"/>
      <c r="AE379" s="69"/>
      <c r="AI379" s="69"/>
      <c r="AJ379" s="69"/>
      <c r="AP379" s="69"/>
      <c r="AQ379" s="69"/>
      <c r="AR379" s="69"/>
      <c r="AS379" s="69"/>
      <c r="AW379" s="69"/>
      <c r="AX379" s="69"/>
      <c r="AY379" s="141"/>
    </row>
    <row r="380" spans="1:51" x14ac:dyDescent="0.3">
      <c r="A380" s="263" t="s">
        <v>1299</v>
      </c>
      <c r="B380" s="284" t="str">
        <f t="shared" si="5"/>
        <v>Passantensteigers</v>
      </c>
      <c r="C380" s="87"/>
      <c r="D380" s="69"/>
      <c r="G380" s="69"/>
      <c r="J380" s="69"/>
      <c r="K380" s="69"/>
      <c r="T380" s="69"/>
      <c r="V380" s="69"/>
      <c r="W380" s="69"/>
      <c r="AE380" s="69"/>
      <c r="AI380" s="69"/>
      <c r="AJ380" s="69"/>
      <c r="AP380" s="69"/>
      <c r="AQ380" s="69"/>
      <c r="AR380" s="69"/>
      <c r="AS380" s="69"/>
      <c r="AW380" s="69"/>
      <c r="AX380" s="69"/>
      <c r="AY380" s="141"/>
    </row>
    <row r="381" spans="1:51" x14ac:dyDescent="0.3">
      <c r="A381" s="263" t="s">
        <v>1299</v>
      </c>
      <c r="B381" s="284" t="str">
        <f t="shared" si="5"/>
        <v>Passantensteigers</v>
      </c>
      <c r="C381" s="87"/>
      <c r="D381" s="69"/>
      <c r="G381" s="69"/>
      <c r="J381" s="69"/>
      <c r="K381" s="69"/>
      <c r="T381" s="69"/>
      <c r="V381" s="69"/>
      <c r="W381" s="69"/>
      <c r="AE381" s="69"/>
      <c r="AI381" s="69"/>
      <c r="AJ381" s="69"/>
      <c r="AP381" s="69"/>
      <c r="AQ381" s="69"/>
      <c r="AR381" s="69"/>
      <c r="AS381" s="69"/>
      <c r="AW381" s="69"/>
      <c r="AX381" s="69"/>
      <c r="AY381" s="141"/>
    </row>
    <row r="382" spans="1:51" x14ac:dyDescent="0.3">
      <c r="A382" s="263" t="s">
        <v>1299</v>
      </c>
      <c r="B382" s="284" t="str">
        <f t="shared" si="5"/>
        <v>Passantensteigers</v>
      </c>
      <c r="C382" s="87"/>
      <c r="D382" s="69"/>
      <c r="G382" s="69"/>
      <c r="J382" s="69"/>
      <c r="K382" s="69"/>
      <c r="T382" s="69"/>
      <c r="V382" s="69"/>
      <c r="W382" s="69"/>
      <c r="AE382" s="69"/>
      <c r="AI382" s="69"/>
      <c r="AJ382" s="69"/>
      <c r="AP382" s="69"/>
      <c r="AQ382" s="69"/>
      <c r="AR382" s="69"/>
      <c r="AS382" s="69"/>
      <c r="AW382" s="69"/>
      <c r="AX382" s="69"/>
      <c r="AY382" s="141"/>
    </row>
    <row r="383" spans="1:51" x14ac:dyDescent="0.3">
      <c r="A383" s="263" t="s">
        <v>1299</v>
      </c>
      <c r="B383" s="284" t="str">
        <f t="shared" si="5"/>
        <v>Passantensteigers</v>
      </c>
      <c r="C383" s="87"/>
      <c r="D383" s="69"/>
      <c r="G383" s="69"/>
      <c r="J383" s="69"/>
      <c r="K383" s="69"/>
      <c r="T383" s="69"/>
      <c r="V383" s="69"/>
      <c r="W383" s="69"/>
      <c r="AE383" s="69"/>
      <c r="AI383" s="69"/>
      <c r="AJ383" s="69"/>
      <c r="AP383" s="69"/>
      <c r="AQ383" s="69"/>
      <c r="AR383" s="69"/>
      <c r="AS383" s="69"/>
      <c r="AW383" s="69"/>
      <c r="AX383" s="69"/>
      <c r="AY383" s="141"/>
    </row>
    <row r="384" spans="1:51" x14ac:dyDescent="0.3">
      <c r="A384" s="263" t="s">
        <v>1299</v>
      </c>
      <c r="B384" s="284" t="str">
        <f t="shared" si="5"/>
        <v>Passantensteigers</v>
      </c>
      <c r="C384" s="87"/>
      <c r="D384" s="69"/>
      <c r="G384" s="69"/>
      <c r="J384" s="69"/>
      <c r="K384" s="69"/>
      <c r="T384" s="69"/>
      <c r="V384" s="69"/>
      <c r="W384" s="69"/>
      <c r="AE384" s="69"/>
      <c r="AI384" s="69"/>
      <c r="AJ384" s="69"/>
      <c r="AP384" s="69"/>
      <c r="AQ384" s="69"/>
      <c r="AR384" s="69"/>
      <c r="AS384" s="69"/>
      <c r="AW384" s="69"/>
      <c r="AX384" s="69"/>
      <c r="AY384" s="141"/>
    </row>
    <row r="385" spans="1:51" x14ac:dyDescent="0.3">
      <c r="A385" s="263" t="s">
        <v>1299</v>
      </c>
      <c r="B385" s="284" t="str">
        <f t="shared" si="5"/>
        <v>Passantensteigers</v>
      </c>
      <c r="C385" s="87"/>
      <c r="D385" s="69"/>
      <c r="G385" s="69"/>
      <c r="J385" s="69"/>
      <c r="K385" s="69"/>
      <c r="T385" s="69"/>
      <c r="V385" s="69"/>
      <c r="W385" s="69"/>
      <c r="AE385" s="69"/>
      <c r="AI385" s="69"/>
      <c r="AJ385" s="69"/>
      <c r="AP385" s="69"/>
      <c r="AQ385" s="69"/>
      <c r="AR385" s="69"/>
      <c r="AS385" s="69"/>
      <c r="AW385" s="69"/>
      <c r="AX385" s="69"/>
      <c r="AY385" s="141"/>
    </row>
    <row r="386" spans="1:51" x14ac:dyDescent="0.3">
      <c r="A386" s="263" t="s">
        <v>1299</v>
      </c>
      <c r="B386" s="284" t="str">
        <f t="shared" si="5"/>
        <v>Passantensteigers</v>
      </c>
      <c r="C386" s="87"/>
      <c r="D386" s="69"/>
      <c r="G386" s="69"/>
      <c r="J386" s="69"/>
      <c r="K386" s="69"/>
      <c r="T386" s="69"/>
      <c r="V386" s="69"/>
      <c r="W386" s="69"/>
      <c r="AE386" s="69"/>
      <c r="AI386" s="69"/>
      <c r="AJ386" s="69"/>
      <c r="AP386" s="69"/>
      <c r="AQ386" s="69"/>
      <c r="AR386" s="69"/>
      <c r="AS386" s="69"/>
      <c r="AW386" s="69"/>
      <c r="AX386" s="69"/>
      <c r="AY386" s="141"/>
    </row>
    <row r="387" spans="1:51" x14ac:dyDescent="0.3">
      <c r="A387" s="263" t="s">
        <v>1299</v>
      </c>
      <c r="B387" s="284" t="str">
        <f t="shared" si="5"/>
        <v>Passantensteigers</v>
      </c>
      <c r="C387" s="87"/>
      <c r="D387" s="69"/>
      <c r="G387" s="69"/>
      <c r="J387" s="69"/>
      <c r="K387" s="69"/>
      <c r="T387" s="69"/>
      <c r="V387" s="69"/>
      <c r="W387" s="69"/>
      <c r="AE387" s="69"/>
      <c r="AI387" s="69"/>
      <c r="AJ387" s="69"/>
      <c r="AP387" s="69"/>
      <c r="AQ387" s="69"/>
      <c r="AR387" s="69"/>
      <c r="AS387" s="69"/>
      <c r="AW387" s="69"/>
      <c r="AX387" s="69"/>
      <c r="AY387" s="141"/>
    </row>
    <row r="388" spans="1:51" x14ac:dyDescent="0.3">
      <c r="A388" s="263" t="s">
        <v>1299</v>
      </c>
      <c r="B388" s="284" t="str">
        <f t="shared" si="5"/>
        <v>Passantensteigers</v>
      </c>
      <c r="C388" s="87"/>
      <c r="D388" s="69"/>
      <c r="G388" s="69"/>
      <c r="J388" s="69"/>
      <c r="K388" s="69"/>
      <c r="T388" s="69"/>
      <c r="V388" s="69"/>
      <c r="W388" s="69"/>
      <c r="AE388" s="69"/>
      <c r="AI388" s="69"/>
      <c r="AJ388" s="69"/>
      <c r="AP388" s="69"/>
      <c r="AQ388" s="69"/>
      <c r="AR388" s="69"/>
      <c r="AS388" s="69"/>
      <c r="AW388" s="69"/>
      <c r="AX388" s="69"/>
      <c r="AY388" s="141"/>
    </row>
    <row r="389" spans="1:51" x14ac:dyDescent="0.3">
      <c r="A389" s="263" t="s">
        <v>1299</v>
      </c>
      <c r="B389" s="284" t="str">
        <f t="shared" si="5"/>
        <v>Passantensteigers</v>
      </c>
      <c r="C389" s="87"/>
      <c r="D389" s="69"/>
      <c r="G389" s="69"/>
      <c r="J389" s="69"/>
      <c r="K389" s="69"/>
      <c r="T389" s="69"/>
      <c r="V389" s="69"/>
      <c r="W389" s="69"/>
      <c r="AE389" s="69"/>
      <c r="AI389" s="69"/>
      <c r="AJ389" s="69"/>
      <c r="AP389" s="69"/>
      <c r="AQ389" s="69"/>
      <c r="AR389" s="69"/>
      <c r="AS389" s="69"/>
      <c r="AW389" s="69"/>
      <c r="AX389" s="69"/>
      <c r="AY389" s="141"/>
    </row>
    <row r="390" spans="1:51" x14ac:dyDescent="0.3">
      <c r="A390" s="263" t="s">
        <v>1299</v>
      </c>
      <c r="B390" s="284" t="str">
        <f t="shared" ref="B390:B453" si="6">$B$2</f>
        <v>Passantensteigers</v>
      </c>
      <c r="C390" s="87"/>
      <c r="D390" s="69"/>
      <c r="G390" s="69"/>
      <c r="J390" s="69"/>
      <c r="K390" s="69"/>
      <c r="T390" s="69"/>
      <c r="V390" s="69"/>
      <c r="W390" s="69"/>
      <c r="AE390" s="69"/>
      <c r="AI390" s="69"/>
      <c r="AJ390" s="69"/>
      <c r="AP390" s="69"/>
      <c r="AQ390" s="69"/>
      <c r="AR390" s="69"/>
      <c r="AS390" s="69"/>
      <c r="AW390" s="69"/>
      <c r="AX390" s="69"/>
      <c r="AY390" s="141"/>
    </row>
    <row r="391" spans="1:51" x14ac:dyDescent="0.3">
      <c r="A391" s="263" t="s">
        <v>1299</v>
      </c>
      <c r="B391" s="284" t="str">
        <f t="shared" si="6"/>
        <v>Passantensteigers</v>
      </c>
      <c r="C391" s="87"/>
      <c r="D391" s="69"/>
      <c r="G391" s="69"/>
      <c r="J391" s="69"/>
      <c r="K391" s="69"/>
      <c r="T391" s="69"/>
      <c r="V391" s="69"/>
      <c r="W391" s="69"/>
      <c r="AE391" s="69"/>
      <c r="AI391" s="69"/>
      <c r="AJ391" s="69"/>
      <c r="AP391" s="69"/>
      <c r="AQ391" s="69"/>
      <c r="AR391" s="69"/>
      <c r="AS391" s="69"/>
      <c r="AW391" s="69"/>
      <c r="AX391" s="69"/>
      <c r="AY391" s="141"/>
    </row>
    <row r="392" spans="1:51" x14ac:dyDescent="0.3">
      <c r="A392" s="263" t="s">
        <v>1299</v>
      </c>
      <c r="B392" s="284" t="str">
        <f t="shared" si="6"/>
        <v>Passantensteigers</v>
      </c>
      <c r="C392" s="87"/>
      <c r="D392" s="69"/>
      <c r="G392" s="69"/>
      <c r="J392" s="69"/>
      <c r="K392" s="69"/>
      <c r="T392" s="69"/>
      <c r="V392" s="69"/>
      <c r="W392" s="69"/>
      <c r="AE392" s="69"/>
      <c r="AI392" s="69"/>
      <c r="AJ392" s="69"/>
      <c r="AP392" s="69"/>
      <c r="AQ392" s="69"/>
      <c r="AR392" s="69"/>
      <c r="AS392" s="69"/>
      <c r="AW392" s="69"/>
      <c r="AX392" s="69"/>
      <c r="AY392" s="141"/>
    </row>
    <row r="393" spans="1:51" x14ac:dyDescent="0.3">
      <c r="A393" s="263" t="s">
        <v>1299</v>
      </c>
      <c r="B393" s="284" t="str">
        <f t="shared" si="6"/>
        <v>Passantensteigers</v>
      </c>
      <c r="C393" s="87"/>
      <c r="D393" s="69"/>
      <c r="G393" s="69"/>
      <c r="J393" s="69"/>
      <c r="K393" s="69"/>
      <c r="T393" s="69"/>
      <c r="V393" s="69"/>
      <c r="W393" s="69"/>
      <c r="AE393" s="69"/>
      <c r="AI393" s="69"/>
      <c r="AJ393" s="69"/>
      <c r="AP393" s="69"/>
      <c r="AQ393" s="69"/>
      <c r="AR393" s="69"/>
      <c r="AS393" s="69"/>
      <c r="AW393" s="69"/>
      <c r="AX393" s="69"/>
      <c r="AY393" s="141"/>
    </row>
    <row r="394" spans="1:51" x14ac:dyDescent="0.3">
      <c r="A394" s="263" t="s">
        <v>1299</v>
      </c>
      <c r="B394" s="284" t="str">
        <f t="shared" si="6"/>
        <v>Passantensteigers</v>
      </c>
      <c r="C394" s="87"/>
      <c r="D394" s="69"/>
      <c r="G394" s="69"/>
      <c r="J394" s="69"/>
      <c r="K394" s="69"/>
      <c r="T394" s="69"/>
      <c r="V394" s="69"/>
      <c r="W394" s="69"/>
      <c r="AE394" s="69"/>
      <c r="AI394" s="69"/>
      <c r="AJ394" s="69"/>
      <c r="AP394" s="69"/>
      <c r="AQ394" s="69"/>
      <c r="AR394" s="69"/>
      <c r="AS394" s="69"/>
      <c r="AW394" s="69"/>
      <c r="AX394" s="69"/>
      <c r="AY394" s="141"/>
    </row>
    <row r="395" spans="1:51" x14ac:dyDescent="0.3">
      <c r="A395" s="263" t="s">
        <v>1299</v>
      </c>
      <c r="B395" s="284" t="str">
        <f t="shared" si="6"/>
        <v>Passantensteigers</v>
      </c>
      <c r="C395" s="87"/>
      <c r="D395" s="69"/>
      <c r="G395" s="69"/>
      <c r="J395" s="69"/>
      <c r="K395" s="69"/>
      <c r="T395" s="69"/>
      <c r="V395" s="69"/>
      <c r="W395" s="69"/>
      <c r="AE395" s="69"/>
      <c r="AI395" s="69"/>
      <c r="AJ395" s="69"/>
      <c r="AP395" s="69"/>
      <c r="AQ395" s="69"/>
      <c r="AR395" s="69"/>
      <c r="AS395" s="69"/>
      <c r="AW395" s="69"/>
      <c r="AX395" s="69"/>
      <c r="AY395" s="141"/>
    </row>
    <row r="396" spans="1:51" x14ac:dyDescent="0.3">
      <c r="A396" s="263" t="s">
        <v>1299</v>
      </c>
      <c r="B396" s="284" t="str">
        <f t="shared" si="6"/>
        <v>Passantensteigers</v>
      </c>
      <c r="C396" s="87"/>
      <c r="D396" s="69"/>
      <c r="G396" s="69"/>
      <c r="J396" s="69"/>
      <c r="K396" s="69"/>
      <c r="T396" s="69"/>
      <c r="V396" s="69"/>
      <c r="W396" s="69"/>
      <c r="AE396" s="69"/>
      <c r="AI396" s="69"/>
      <c r="AJ396" s="69"/>
      <c r="AP396" s="69"/>
      <c r="AQ396" s="69"/>
      <c r="AR396" s="69"/>
      <c r="AS396" s="69"/>
      <c r="AW396" s="69"/>
      <c r="AX396" s="69"/>
      <c r="AY396" s="141"/>
    </row>
    <row r="397" spans="1:51" x14ac:dyDescent="0.3">
      <c r="A397" s="263" t="s">
        <v>1299</v>
      </c>
      <c r="B397" s="284" t="str">
        <f t="shared" si="6"/>
        <v>Passantensteigers</v>
      </c>
      <c r="C397" s="87"/>
      <c r="D397" s="69"/>
      <c r="G397" s="69"/>
      <c r="J397" s="69"/>
      <c r="K397" s="69"/>
      <c r="T397" s="69"/>
      <c r="V397" s="69"/>
      <c r="W397" s="69"/>
      <c r="AE397" s="69"/>
      <c r="AI397" s="69"/>
      <c r="AJ397" s="69"/>
      <c r="AP397" s="69"/>
      <c r="AQ397" s="69"/>
      <c r="AR397" s="69"/>
      <c r="AS397" s="69"/>
      <c r="AW397" s="69"/>
      <c r="AX397" s="69"/>
      <c r="AY397" s="141"/>
    </row>
    <row r="398" spans="1:51" x14ac:dyDescent="0.3">
      <c r="A398" s="263" t="s">
        <v>1299</v>
      </c>
      <c r="B398" s="284" t="str">
        <f t="shared" si="6"/>
        <v>Passantensteigers</v>
      </c>
      <c r="C398" s="87"/>
      <c r="D398" s="69"/>
      <c r="G398" s="69"/>
      <c r="J398" s="69"/>
      <c r="K398" s="69"/>
      <c r="T398" s="69"/>
      <c r="V398" s="69"/>
      <c r="W398" s="69"/>
      <c r="AE398" s="69"/>
      <c r="AI398" s="69"/>
      <c r="AJ398" s="69"/>
      <c r="AP398" s="69"/>
      <c r="AQ398" s="69"/>
      <c r="AR398" s="69"/>
      <c r="AS398" s="69"/>
      <c r="AW398" s="69"/>
      <c r="AX398" s="69"/>
      <c r="AY398" s="141"/>
    </row>
    <row r="399" spans="1:51" x14ac:dyDescent="0.3">
      <c r="A399" s="263" t="s">
        <v>1299</v>
      </c>
      <c r="B399" s="284" t="str">
        <f t="shared" si="6"/>
        <v>Passantensteigers</v>
      </c>
      <c r="C399" s="87"/>
      <c r="D399" s="69"/>
      <c r="G399" s="69"/>
      <c r="J399" s="69"/>
      <c r="K399" s="69"/>
      <c r="T399" s="69"/>
      <c r="V399" s="69"/>
      <c r="W399" s="69"/>
      <c r="AE399" s="69"/>
      <c r="AI399" s="69"/>
      <c r="AJ399" s="69"/>
      <c r="AP399" s="69"/>
      <c r="AQ399" s="69"/>
      <c r="AR399" s="69"/>
      <c r="AS399" s="69"/>
      <c r="AW399" s="69"/>
      <c r="AX399" s="69"/>
      <c r="AY399" s="141"/>
    </row>
    <row r="400" spans="1:51" x14ac:dyDescent="0.3">
      <c r="A400" s="263" t="s">
        <v>1299</v>
      </c>
      <c r="B400" s="284" t="str">
        <f t="shared" si="6"/>
        <v>Passantensteigers</v>
      </c>
      <c r="C400" s="87"/>
      <c r="D400" s="69"/>
      <c r="G400" s="69"/>
      <c r="J400" s="69"/>
      <c r="K400" s="69"/>
      <c r="T400" s="69"/>
      <c r="V400" s="69"/>
      <c r="W400" s="69"/>
      <c r="AE400" s="69"/>
      <c r="AI400" s="69"/>
      <c r="AJ400" s="69"/>
      <c r="AP400" s="69"/>
      <c r="AQ400" s="69"/>
      <c r="AR400" s="69"/>
      <c r="AS400" s="69"/>
      <c r="AW400" s="69"/>
      <c r="AX400" s="69"/>
      <c r="AY400" s="141"/>
    </row>
    <row r="401" spans="1:51" x14ac:dyDescent="0.3">
      <c r="A401" s="263" t="s">
        <v>1299</v>
      </c>
      <c r="B401" s="284" t="str">
        <f t="shared" si="6"/>
        <v>Passantensteigers</v>
      </c>
      <c r="C401" s="87"/>
      <c r="D401" s="69"/>
      <c r="G401" s="69"/>
      <c r="J401" s="69"/>
      <c r="K401" s="69"/>
      <c r="T401" s="69"/>
      <c r="V401" s="69"/>
      <c r="W401" s="69"/>
      <c r="AE401" s="69"/>
      <c r="AI401" s="69"/>
      <c r="AJ401" s="69"/>
      <c r="AP401" s="69"/>
      <c r="AQ401" s="69"/>
      <c r="AR401" s="69"/>
      <c r="AS401" s="69"/>
      <c r="AW401" s="69"/>
      <c r="AX401" s="69"/>
      <c r="AY401" s="141"/>
    </row>
    <row r="402" spans="1:51" x14ac:dyDescent="0.3">
      <c r="A402" s="263" t="s">
        <v>1299</v>
      </c>
      <c r="B402" s="284" t="str">
        <f t="shared" si="6"/>
        <v>Passantensteigers</v>
      </c>
      <c r="C402" s="87"/>
      <c r="D402" s="69"/>
      <c r="G402" s="69"/>
      <c r="J402" s="69"/>
      <c r="K402" s="69"/>
      <c r="T402" s="69"/>
      <c r="V402" s="69"/>
      <c r="W402" s="69"/>
      <c r="AE402" s="69"/>
      <c r="AI402" s="69"/>
      <c r="AJ402" s="69"/>
      <c r="AP402" s="69"/>
      <c r="AQ402" s="69"/>
      <c r="AR402" s="69"/>
      <c r="AS402" s="69"/>
      <c r="AW402" s="69"/>
      <c r="AX402" s="69"/>
      <c r="AY402" s="141"/>
    </row>
    <row r="403" spans="1:51" x14ac:dyDescent="0.3">
      <c r="A403" s="263" t="s">
        <v>1299</v>
      </c>
      <c r="B403" s="284" t="str">
        <f t="shared" si="6"/>
        <v>Passantensteigers</v>
      </c>
      <c r="C403" s="87"/>
      <c r="D403" s="69"/>
      <c r="G403" s="69"/>
      <c r="J403" s="69"/>
      <c r="K403" s="69"/>
      <c r="T403" s="69"/>
      <c r="V403" s="69"/>
      <c r="W403" s="69"/>
      <c r="AE403" s="69"/>
      <c r="AI403" s="69"/>
      <c r="AJ403" s="69"/>
      <c r="AP403" s="69"/>
      <c r="AQ403" s="69"/>
      <c r="AR403" s="69"/>
      <c r="AS403" s="69"/>
      <c r="AW403" s="69"/>
      <c r="AX403" s="69"/>
      <c r="AY403" s="141"/>
    </row>
    <row r="404" spans="1:51" x14ac:dyDescent="0.3">
      <c r="A404" s="263" t="s">
        <v>1299</v>
      </c>
      <c r="B404" s="284" t="str">
        <f t="shared" si="6"/>
        <v>Passantensteigers</v>
      </c>
      <c r="C404" s="87"/>
      <c r="D404" s="69"/>
      <c r="G404" s="69"/>
      <c r="J404" s="69"/>
      <c r="K404" s="69"/>
      <c r="T404" s="69"/>
      <c r="V404" s="69"/>
      <c r="W404" s="69"/>
      <c r="AE404" s="69"/>
      <c r="AI404" s="69"/>
      <c r="AJ404" s="69"/>
      <c r="AP404" s="69"/>
      <c r="AQ404" s="69"/>
      <c r="AR404" s="69"/>
      <c r="AS404" s="69"/>
      <c r="AW404" s="69"/>
      <c r="AX404" s="69"/>
      <c r="AY404" s="141"/>
    </row>
    <row r="405" spans="1:51" x14ac:dyDescent="0.3">
      <c r="A405" s="263" t="s">
        <v>1299</v>
      </c>
      <c r="B405" s="284" t="str">
        <f t="shared" si="6"/>
        <v>Passantensteigers</v>
      </c>
      <c r="C405" s="87"/>
      <c r="D405" s="69"/>
      <c r="G405" s="69"/>
      <c r="J405" s="69"/>
      <c r="K405" s="69"/>
      <c r="T405" s="69"/>
      <c r="V405" s="69"/>
      <c r="W405" s="69"/>
      <c r="AE405" s="69"/>
      <c r="AI405" s="69"/>
      <c r="AJ405" s="69"/>
      <c r="AP405" s="69"/>
      <c r="AQ405" s="69"/>
      <c r="AR405" s="69"/>
      <c r="AS405" s="69"/>
      <c r="AW405" s="69"/>
      <c r="AX405" s="69"/>
      <c r="AY405" s="141"/>
    </row>
    <row r="406" spans="1:51" x14ac:dyDescent="0.3">
      <c r="A406" s="263" t="s">
        <v>1299</v>
      </c>
      <c r="B406" s="284" t="str">
        <f t="shared" si="6"/>
        <v>Passantensteigers</v>
      </c>
      <c r="C406" s="87"/>
      <c r="D406" s="69"/>
      <c r="G406" s="69"/>
      <c r="J406" s="69"/>
      <c r="K406" s="69"/>
      <c r="T406" s="69"/>
      <c r="V406" s="69"/>
      <c r="W406" s="69"/>
      <c r="AE406" s="69"/>
      <c r="AI406" s="69"/>
      <c r="AJ406" s="69"/>
      <c r="AP406" s="69"/>
      <c r="AQ406" s="69"/>
      <c r="AR406" s="69"/>
      <c r="AS406" s="69"/>
      <c r="AW406" s="69"/>
      <c r="AX406" s="69"/>
      <c r="AY406" s="141"/>
    </row>
    <row r="407" spans="1:51" x14ac:dyDescent="0.3">
      <c r="A407" s="263" t="s">
        <v>1299</v>
      </c>
      <c r="B407" s="284" t="str">
        <f t="shared" si="6"/>
        <v>Passantensteigers</v>
      </c>
      <c r="C407" s="87"/>
      <c r="D407" s="69"/>
      <c r="G407" s="69"/>
      <c r="J407" s="69"/>
      <c r="K407" s="69"/>
      <c r="T407" s="69"/>
      <c r="V407" s="69"/>
      <c r="W407" s="69"/>
      <c r="AE407" s="69"/>
      <c r="AI407" s="69"/>
      <c r="AJ407" s="69"/>
      <c r="AP407" s="69"/>
      <c r="AQ407" s="69"/>
      <c r="AR407" s="69"/>
      <c r="AS407" s="69"/>
      <c r="AW407" s="69"/>
      <c r="AX407" s="69"/>
      <c r="AY407" s="141"/>
    </row>
    <row r="408" spans="1:51" x14ac:dyDescent="0.3">
      <c r="A408" s="263" t="s">
        <v>1299</v>
      </c>
      <c r="B408" s="284" t="str">
        <f t="shared" si="6"/>
        <v>Passantensteigers</v>
      </c>
      <c r="C408" s="87"/>
      <c r="D408" s="69"/>
      <c r="G408" s="69"/>
      <c r="J408" s="69"/>
      <c r="K408" s="69"/>
      <c r="T408" s="69"/>
      <c r="V408" s="69"/>
      <c r="W408" s="69"/>
      <c r="AE408" s="69"/>
      <c r="AI408" s="69"/>
      <c r="AJ408" s="69"/>
      <c r="AP408" s="69"/>
      <c r="AQ408" s="69"/>
      <c r="AR408" s="69"/>
      <c r="AS408" s="69"/>
      <c r="AW408" s="69"/>
      <c r="AX408" s="69"/>
      <c r="AY408" s="141"/>
    </row>
    <row r="409" spans="1:51" x14ac:dyDescent="0.3">
      <c r="A409" s="263" t="s">
        <v>1299</v>
      </c>
      <c r="B409" s="284" t="str">
        <f t="shared" si="6"/>
        <v>Passantensteigers</v>
      </c>
      <c r="C409" s="87"/>
      <c r="D409" s="69"/>
      <c r="G409" s="69"/>
      <c r="J409" s="69"/>
      <c r="K409" s="69"/>
      <c r="T409" s="69"/>
      <c r="V409" s="69"/>
      <c r="W409" s="69"/>
      <c r="AE409" s="69"/>
      <c r="AI409" s="69"/>
      <c r="AJ409" s="69"/>
      <c r="AP409" s="69"/>
      <c r="AQ409" s="69"/>
      <c r="AR409" s="69"/>
      <c r="AS409" s="69"/>
      <c r="AW409" s="69"/>
      <c r="AX409" s="69"/>
      <c r="AY409" s="141"/>
    </row>
    <row r="410" spans="1:51" x14ac:dyDescent="0.3">
      <c r="A410" s="263" t="s">
        <v>1299</v>
      </c>
      <c r="B410" s="284" t="str">
        <f t="shared" si="6"/>
        <v>Passantensteigers</v>
      </c>
      <c r="C410" s="87"/>
      <c r="D410" s="69"/>
      <c r="G410" s="69"/>
      <c r="J410" s="69"/>
      <c r="K410" s="69"/>
      <c r="T410" s="69"/>
      <c r="V410" s="69"/>
      <c r="W410" s="69"/>
      <c r="AE410" s="69"/>
      <c r="AI410" s="69"/>
      <c r="AJ410" s="69"/>
      <c r="AP410" s="69"/>
      <c r="AQ410" s="69"/>
      <c r="AR410" s="69"/>
      <c r="AS410" s="69"/>
      <c r="AW410" s="69"/>
      <c r="AX410" s="69"/>
      <c r="AY410" s="141"/>
    </row>
    <row r="411" spans="1:51" x14ac:dyDescent="0.3">
      <c r="A411" s="263" t="s">
        <v>1299</v>
      </c>
      <c r="B411" s="284" t="str">
        <f t="shared" si="6"/>
        <v>Passantensteigers</v>
      </c>
      <c r="C411" s="87"/>
      <c r="D411" s="69"/>
      <c r="G411" s="69"/>
      <c r="J411" s="69"/>
      <c r="K411" s="69"/>
      <c r="T411" s="69"/>
      <c r="V411" s="69"/>
      <c r="W411" s="69"/>
      <c r="AE411" s="69"/>
      <c r="AI411" s="69"/>
      <c r="AJ411" s="69"/>
      <c r="AP411" s="69"/>
      <c r="AQ411" s="69"/>
      <c r="AR411" s="69"/>
      <c r="AS411" s="69"/>
      <c r="AW411" s="69"/>
      <c r="AX411" s="69"/>
      <c r="AY411" s="141"/>
    </row>
    <row r="412" spans="1:51" x14ac:dyDescent="0.3">
      <c r="A412" s="263" t="s">
        <v>1299</v>
      </c>
      <c r="B412" s="284" t="str">
        <f t="shared" si="6"/>
        <v>Passantensteigers</v>
      </c>
      <c r="C412" s="87"/>
      <c r="D412" s="69"/>
      <c r="G412" s="69"/>
      <c r="J412" s="69"/>
      <c r="K412" s="69"/>
      <c r="T412" s="69"/>
      <c r="V412" s="69"/>
      <c r="W412" s="69"/>
      <c r="AE412" s="69"/>
      <c r="AI412" s="69"/>
      <c r="AJ412" s="69"/>
      <c r="AP412" s="69"/>
      <c r="AQ412" s="69"/>
      <c r="AR412" s="69"/>
      <c r="AS412" s="69"/>
      <c r="AW412" s="69"/>
      <c r="AX412" s="69"/>
      <c r="AY412" s="141"/>
    </row>
    <row r="413" spans="1:51" x14ac:dyDescent="0.3">
      <c r="A413" s="263" t="s">
        <v>1299</v>
      </c>
      <c r="B413" s="284" t="str">
        <f t="shared" si="6"/>
        <v>Passantensteigers</v>
      </c>
      <c r="C413" s="87"/>
      <c r="D413" s="69"/>
      <c r="G413" s="69"/>
      <c r="J413" s="69"/>
      <c r="K413" s="69"/>
      <c r="T413" s="69"/>
      <c r="V413" s="69"/>
      <c r="W413" s="69"/>
      <c r="AE413" s="69"/>
      <c r="AI413" s="69"/>
      <c r="AJ413" s="69"/>
      <c r="AP413" s="69"/>
      <c r="AQ413" s="69"/>
      <c r="AR413" s="69"/>
      <c r="AS413" s="69"/>
      <c r="AW413" s="69"/>
      <c r="AX413" s="69"/>
      <c r="AY413" s="141"/>
    </row>
    <row r="414" spans="1:51" x14ac:dyDescent="0.3">
      <c r="A414" s="263" t="s">
        <v>1299</v>
      </c>
      <c r="B414" s="284" t="str">
        <f t="shared" si="6"/>
        <v>Passantensteigers</v>
      </c>
      <c r="C414" s="87"/>
      <c r="D414" s="69"/>
      <c r="G414" s="69"/>
      <c r="J414" s="69"/>
      <c r="K414" s="69"/>
      <c r="T414" s="69"/>
      <c r="V414" s="69"/>
      <c r="W414" s="69"/>
      <c r="AE414" s="69"/>
      <c r="AI414" s="69"/>
      <c r="AJ414" s="69"/>
      <c r="AP414" s="69"/>
      <c r="AQ414" s="69"/>
      <c r="AR414" s="69"/>
      <c r="AS414" s="69"/>
      <c r="AW414" s="69"/>
      <c r="AX414" s="69"/>
      <c r="AY414" s="141"/>
    </row>
    <row r="415" spans="1:51" x14ac:dyDescent="0.3">
      <c r="A415" s="263" t="s">
        <v>1299</v>
      </c>
      <c r="B415" s="284" t="str">
        <f t="shared" si="6"/>
        <v>Passantensteigers</v>
      </c>
      <c r="C415" s="87"/>
      <c r="D415" s="69"/>
      <c r="G415" s="69"/>
      <c r="J415" s="69"/>
      <c r="K415" s="69"/>
      <c r="T415" s="69"/>
      <c r="V415" s="69"/>
      <c r="W415" s="69"/>
      <c r="AE415" s="69"/>
      <c r="AI415" s="69"/>
      <c r="AJ415" s="69"/>
      <c r="AP415" s="69"/>
      <c r="AQ415" s="69"/>
      <c r="AR415" s="69"/>
      <c r="AS415" s="69"/>
      <c r="AW415" s="69"/>
      <c r="AX415" s="69"/>
      <c r="AY415" s="141"/>
    </row>
    <row r="416" spans="1:51" x14ac:dyDescent="0.3">
      <c r="A416" s="263" t="s">
        <v>1299</v>
      </c>
      <c r="B416" s="284" t="str">
        <f t="shared" si="6"/>
        <v>Passantensteigers</v>
      </c>
      <c r="C416" s="87"/>
      <c r="D416" s="69"/>
      <c r="G416" s="69"/>
      <c r="J416" s="69"/>
      <c r="K416" s="69"/>
      <c r="T416" s="69"/>
      <c r="V416" s="69"/>
      <c r="W416" s="69"/>
      <c r="AE416" s="69"/>
      <c r="AI416" s="69"/>
      <c r="AJ416" s="69"/>
      <c r="AP416" s="69"/>
      <c r="AQ416" s="69"/>
      <c r="AR416" s="69"/>
      <c r="AS416" s="69"/>
      <c r="AW416" s="69"/>
      <c r="AX416" s="69"/>
      <c r="AY416" s="141"/>
    </row>
    <row r="417" spans="1:51" x14ac:dyDescent="0.3">
      <c r="A417" s="263" t="s">
        <v>1299</v>
      </c>
      <c r="B417" s="284" t="str">
        <f t="shared" si="6"/>
        <v>Passantensteigers</v>
      </c>
      <c r="C417" s="87"/>
      <c r="D417" s="69"/>
      <c r="G417" s="69"/>
      <c r="J417" s="69"/>
      <c r="K417" s="69"/>
      <c r="T417" s="69"/>
      <c r="V417" s="69"/>
      <c r="W417" s="69"/>
      <c r="AE417" s="69"/>
      <c r="AI417" s="69"/>
      <c r="AJ417" s="69"/>
      <c r="AP417" s="69"/>
      <c r="AQ417" s="69"/>
      <c r="AR417" s="69"/>
      <c r="AS417" s="69"/>
      <c r="AW417" s="69"/>
      <c r="AX417" s="69"/>
      <c r="AY417" s="141"/>
    </row>
    <row r="418" spans="1:51" x14ac:dyDescent="0.3">
      <c r="A418" s="263" t="s">
        <v>1299</v>
      </c>
      <c r="B418" s="284" t="str">
        <f t="shared" si="6"/>
        <v>Passantensteigers</v>
      </c>
      <c r="C418" s="87"/>
      <c r="D418" s="69"/>
      <c r="G418" s="69"/>
      <c r="J418" s="69"/>
      <c r="K418" s="69"/>
      <c r="T418" s="69"/>
      <c r="V418" s="69"/>
      <c r="W418" s="69"/>
      <c r="AE418" s="69"/>
      <c r="AI418" s="69"/>
      <c r="AJ418" s="69"/>
      <c r="AP418" s="69"/>
      <c r="AQ418" s="69"/>
      <c r="AR418" s="69"/>
      <c r="AS418" s="69"/>
      <c r="AW418" s="69"/>
      <c r="AX418" s="69"/>
      <c r="AY418" s="141"/>
    </row>
    <row r="419" spans="1:51" x14ac:dyDescent="0.3">
      <c r="A419" s="263" t="s">
        <v>1299</v>
      </c>
      <c r="B419" s="284" t="str">
        <f t="shared" si="6"/>
        <v>Passantensteigers</v>
      </c>
      <c r="C419" s="87"/>
      <c r="D419" s="69"/>
      <c r="G419" s="69"/>
      <c r="J419" s="69"/>
      <c r="K419" s="69"/>
      <c r="T419" s="69"/>
      <c r="V419" s="69"/>
      <c r="W419" s="69"/>
      <c r="AE419" s="69"/>
      <c r="AI419" s="69"/>
      <c r="AJ419" s="69"/>
      <c r="AP419" s="69"/>
      <c r="AQ419" s="69"/>
      <c r="AR419" s="69"/>
      <c r="AS419" s="69"/>
      <c r="AW419" s="69"/>
      <c r="AX419" s="69"/>
      <c r="AY419" s="141"/>
    </row>
    <row r="420" spans="1:51" x14ac:dyDescent="0.3">
      <c r="A420" s="263" t="s">
        <v>1299</v>
      </c>
      <c r="B420" s="284" t="str">
        <f t="shared" si="6"/>
        <v>Passantensteigers</v>
      </c>
      <c r="C420" s="87"/>
      <c r="D420" s="69"/>
      <c r="G420" s="69"/>
      <c r="J420" s="69"/>
      <c r="K420" s="69"/>
      <c r="T420" s="69"/>
      <c r="V420" s="69"/>
      <c r="W420" s="69"/>
      <c r="AE420" s="69"/>
      <c r="AI420" s="69"/>
      <c r="AJ420" s="69"/>
      <c r="AP420" s="69"/>
      <c r="AQ420" s="69"/>
      <c r="AR420" s="69"/>
      <c r="AS420" s="69"/>
      <c r="AW420" s="69"/>
      <c r="AX420" s="69"/>
      <c r="AY420" s="141"/>
    </row>
    <row r="421" spans="1:51" x14ac:dyDescent="0.3">
      <c r="A421" s="263" t="s">
        <v>1299</v>
      </c>
      <c r="B421" s="284" t="str">
        <f t="shared" si="6"/>
        <v>Passantensteigers</v>
      </c>
      <c r="C421" s="87"/>
      <c r="D421" s="69"/>
      <c r="G421" s="69"/>
      <c r="J421" s="69"/>
      <c r="K421" s="69"/>
      <c r="T421" s="69"/>
      <c r="V421" s="69"/>
      <c r="W421" s="69"/>
      <c r="AE421" s="69"/>
      <c r="AI421" s="69"/>
      <c r="AJ421" s="69"/>
      <c r="AP421" s="69"/>
      <c r="AQ421" s="69"/>
      <c r="AR421" s="69"/>
      <c r="AS421" s="69"/>
      <c r="AW421" s="69"/>
      <c r="AX421" s="69"/>
      <c r="AY421" s="141"/>
    </row>
    <row r="422" spans="1:51" x14ac:dyDescent="0.3">
      <c r="A422" s="263" t="s">
        <v>1299</v>
      </c>
      <c r="B422" s="284" t="str">
        <f t="shared" si="6"/>
        <v>Passantensteigers</v>
      </c>
      <c r="C422" s="87"/>
      <c r="D422" s="69"/>
      <c r="G422" s="69"/>
      <c r="J422" s="69"/>
      <c r="K422" s="69"/>
      <c r="T422" s="69"/>
      <c r="V422" s="69"/>
      <c r="W422" s="69"/>
      <c r="AE422" s="69"/>
      <c r="AI422" s="69"/>
      <c r="AJ422" s="69"/>
      <c r="AP422" s="69"/>
      <c r="AQ422" s="69"/>
      <c r="AR422" s="69"/>
      <c r="AS422" s="69"/>
      <c r="AW422" s="69"/>
      <c r="AX422" s="69"/>
      <c r="AY422" s="141"/>
    </row>
    <row r="423" spans="1:51" x14ac:dyDescent="0.3">
      <c r="A423" s="263" t="s">
        <v>1299</v>
      </c>
      <c r="B423" s="284" t="str">
        <f t="shared" si="6"/>
        <v>Passantensteigers</v>
      </c>
      <c r="C423" s="87"/>
      <c r="D423" s="69"/>
      <c r="G423" s="69"/>
      <c r="J423" s="69"/>
      <c r="K423" s="69"/>
      <c r="T423" s="69"/>
      <c r="V423" s="69"/>
      <c r="W423" s="69"/>
      <c r="AE423" s="69"/>
      <c r="AI423" s="69"/>
      <c r="AJ423" s="69"/>
      <c r="AP423" s="69"/>
      <c r="AQ423" s="69"/>
      <c r="AR423" s="69"/>
      <c r="AS423" s="69"/>
      <c r="AW423" s="69"/>
      <c r="AX423" s="69"/>
      <c r="AY423" s="141"/>
    </row>
    <row r="424" spans="1:51" x14ac:dyDescent="0.3">
      <c r="A424" s="263" t="s">
        <v>1299</v>
      </c>
      <c r="B424" s="284" t="str">
        <f t="shared" si="6"/>
        <v>Passantensteigers</v>
      </c>
      <c r="C424" s="87"/>
      <c r="D424" s="69"/>
      <c r="G424" s="69"/>
      <c r="J424" s="69"/>
      <c r="K424" s="69"/>
      <c r="T424" s="69"/>
      <c r="V424" s="69"/>
      <c r="W424" s="69"/>
      <c r="AE424" s="69"/>
      <c r="AI424" s="69"/>
      <c r="AJ424" s="69"/>
      <c r="AP424" s="69"/>
      <c r="AQ424" s="69"/>
      <c r="AR424" s="69"/>
      <c r="AS424" s="69"/>
      <c r="AW424" s="69"/>
      <c r="AX424" s="69"/>
      <c r="AY424" s="141"/>
    </row>
    <row r="425" spans="1:51" x14ac:dyDescent="0.3">
      <c r="A425" s="263" t="s">
        <v>1299</v>
      </c>
      <c r="B425" s="284" t="str">
        <f t="shared" si="6"/>
        <v>Passantensteigers</v>
      </c>
      <c r="C425" s="87"/>
      <c r="D425" s="69"/>
      <c r="G425" s="69"/>
      <c r="J425" s="69"/>
      <c r="K425" s="69"/>
      <c r="T425" s="69"/>
      <c r="V425" s="69"/>
      <c r="W425" s="69"/>
      <c r="AE425" s="69"/>
      <c r="AI425" s="69"/>
      <c r="AJ425" s="69"/>
      <c r="AP425" s="69"/>
      <c r="AQ425" s="69"/>
      <c r="AR425" s="69"/>
      <c r="AS425" s="69"/>
      <c r="AW425" s="69"/>
      <c r="AX425" s="69"/>
      <c r="AY425" s="141"/>
    </row>
    <row r="426" spans="1:51" x14ac:dyDescent="0.3">
      <c r="A426" s="263" t="s">
        <v>1299</v>
      </c>
      <c r="B426" s="284" t="str">
        <f t="shared" si="6"/>
        <v>Passantensteigers</v>
      </c>
      <c r="C426" s="87"/>
      <c r="D426" s="69"/>
      <c r="G426" s="69"/>
      <c r="J426" s="69"/>
      <c r="K426" s="69"/>
      <c r="T426" s="69"/>
      <c r="V426" s="69"/>
      <c r="W426" s="69"/>
      <c r="AE426" s="69"/>
      <c r="AI426" s="69"/>
      <c r="AJ426" s="69"/>
      <c r="AP426" s="69"/>
      <c r="AQ426" s="69"/>
      <c r="AR426" s="69"/>
      <c r="AS426" s="69"/>
      <c r="AW426" s="69"/>
      <c r="AX426" s="69"/>
      <c r="AY426" s="141"/>
    </row>
    <row r="427" spans="1:51" x14ac:dyDescent="0.3">
      <c r="A427" s="263" t="s">
        <v>1299</v>
      </c>
      <c r="B427" s="284" t="str">
        <f t="shared" si="6"/>
        <v>Passantensteigers</v>
      </c>
      <c r="C427" s="87"/>
      <c r="D427" s="69"/>
      <c r="G427" s="69"/>
      <c r="J427" s="69"/>
      <c r="K427" s="69"/>
      <c r="T427" s="69"/>
      <c r="V427" s="69"/>
      <c r="W427" s="69"/>
      <c r="AE427" s="69"/>
      <c r="AI427" s="69"/>
      <c r="AJ427" s="69"/>
      <c r="AP427" s="69"/>
      <c r="AQ427" s="69"/>
      <c r="AR427" s="69"/>
      <c r="AS427" s="69"/>
      <c r="AW427" s="69"/>
      <c r="AX427" s="69"/>
      <c r="AY427" s="141"/>
    </row>
    <row r="428" spans="1:51" x14ac:dyDescent="0.3">
      <c r="A428" s="263" t="s">
        <v>1299</v>
      </c>
      <c r="B428" s="284" t="str">
        <f t="shared" si="6"/>
        <v>Passantensteigers</v>
      </c>
      <c r="C428" s="87"/>
      <c r="D428" s="69"/>
      <c r="G428" s="69"/>
      <c r="J428" s="69"/>
      <c r="K428" s="69"/>
      <c r="T428" s="69"/>
      <c r="V428" s="69"/>
      <c r="W428" s="69"/>
      <c r="AE428" s="69"/>
      <c r="AI428" s="69"/>
      <c r="AJ428" s="69"/>
      <c r="AP428" s="69"/>
      <c r="AQ428" s="69"/>
      <c r="AR428" s="69"/>
      <c r="AS428" s="69"/>
      <c r="AW428" s="69"/>
      <c r="AX428" s="69"/>
      <c r="AY428" s="141"/>
    </row>
    <row r="429" spans="1:51" x14ac:dyDescent="0.3">
      <c r="A429" s="263" t="s">
        <v>1299</v>
      </c>
      <c r="B429" s="284" t="str">
        <f t="shared" si="6"/>
        <v>Passantensteigers</v>
      </c>
      <c r="C429" s="87"/>
      <c r="D429" s="69"/>
      <c r="G429" s="69"/>
      <c r="J429" s="69"/>
      <c r="K429" s="69"/>
      <c r="T429" s="69"/>
      <c r="V429" s="69"/>
      <c r="W429" s="69"/>
      <c r="AE429" s="69"/>
      <c r="AI429" s="69"/>
      <c r="AJ429" s="69"/>
      <c r="AP429" s="69"/>
      <c r="AQ429" s="69"/>
      <c r="AR429" s="69"/>
      <c r="AS429" s="69"/>
      <c r="AW429" s="69"/>
      <c r="AX429" s="69"/>
      <c r="AY429" s="141"/>
    </row>
    <row r="430" spans="1:51" x14ac:dyDescent="0.3">
      <c r="A430" s="263" t="s">
        <v>1299</v>
      </c>
      <c r="B430" s="284" t="str">
        <f t="shared" si="6"/>
        <v>Passantensteigers</v>
      </c>
      <c r="C430" s="87"/>
      <c r="D430" s="69"/>
      <c r="G430" s="69"/>
      <c r="J430" s="69"/>
      <c r="K430" s="69"/>
      <c r="T430" s="69"/>
      <c r="V430" s="69"/>
      <c r="W430" s="69"/>
      <c r="AE430" s="69"/>
      <c r="AI430" s="69"/>
      <c r="AJ430" s="69"/>
      <c r="AP430" s="69"/>
      <c r="AQ430" s="69"/>
      <c r="AR430" s="69"/>
      <c r="AS430" s="69"/>
      <c r="AW430" s="69"/>
      <c r="AX430" s="69"/>
      <c r="AY430" s="141"/>
    </row>
    <row r="431" spans="1:51" x14ac:dyDescent="0.3">
      <c r="A431" s="263" t="s">
        <v>1299</v>
      </c>
      <c r="B431" s="284" t="str">
        <f t="shared" si="6"/>
        <v>Passantensteigers</v>
      </c>
      <c r="C431" s="87"/>
      <c r="D431" s="69"/>
      <c r="G431" s="69"/>
      <c r="J431" s="69"/>
      <c r="K431" s="69"/>
      <c r="T431" s="69"/>
      <c r="V431" s="69"/>
      <c r="W431" s="69"/>
      <c r="AE431" s="69"/>
      <c r="AI431" s="69"/>
      <c r="AJ431" s="69"/>
      <c r="AP431" s="69"/>
      <c r="AQ431" s="69"/>
      <c r="AR431" s="69"/>
      <c r="AS431" s="69"/>
      <c r="AW431" s="69"/>
      <c r="AX431" s="69"/>
      <c r="AY431" s="141"/>
    </row>
    <row r="432" spans="1:51" x14ac:dyDescent="0.3">
      <c r="A432" s="263" t="s">
        <v>1299</v>
      </c>
      <c r="B432" s="284" t="str">
        <f t="shared" si="6"/>
        <v>Passantensteigers</v>
      </c>
      <c r="C432" s="87"/>
      <c r="D432" s="69"/>
      <c r="G432" s="69"/>
      <c r="J432" s="69"/>
      <c r="K432" s="69"/>
      <c r="T432" s="69"/>
      <c r="V432" s="69"/>
      <c r="W432" s="69"/>
      <c r="AE432" s="69"/>
      <c r="AI432" s="69"/>
      <c r="AJ432" s="69"/>
      <c r="AP432" s="69"/>
      <c r="AQ432" s="69"/>
      <c r="AR432" s="69"/>
      <c r="AS432" s="69"/>
      <c r="AW432" s="69"/>
      <c r="AX432" s="69"/>
      <c r="AY432" s="141"/>
    </row>
    <row r="433" spans="1:51" x14ac:dyDescent="0.3">
      <c r="A433" s="263" t="s">
        <v>1299</v>
      </c>
      <c r="B433" s="284" t="str">
        <f t="shared" si="6"/>
        <v>Passantensteigers</v>
      </c>
      <c r="C433" s="87"/>
      <c r="D433" s="69"/>
      <c r="G433" s="69"/>
      <c r="J433" s="69"/>
      <c r="K433" s="69"/>
      <c r="T433" s="69"/>
      <c r="V433" s="69"/>
      <c r="W433" s="69"/>
      <c r="AE433" s="69"/>
      <c r="AI433" s="69"/>
      <c r="AJ433" s="69"/>
      <c r="AP433" s="69"/>
      <c r="AQ433" s="69"/>
      <c r="AR433" s="69"/>
      <c r="AS433" s="69"/>
      <c r="AW433" s="69"/>
      <c r="AX433" s="69"/>
      <c r="AY433" s="141"/>
    </row>
    <row r="434" spans="1:51" x14ac:dyDescent="0.3">
      <c r="A434" s="263" t="s">
        <v>1299</v>
      </c>
      <c r="B434" s="284" t="str">
        <f t="shared" si="6"/>
        <v>Passantensteigers</v>
      </c>
      <c r="C434" s="87"/>
      <c r="D434" s="69"/>
      <c r="G434" s="69"/>
      <c r="J434" s="69"/>
      <c r="K434" s="69"/>
      <c r="T434" s="69"/>
      <c r="V434" s="69"/>
      <c r="W434" s="69"/>
      <c r="AE434" s="69"/>
      <c r="AI434" s="69"/>
      <c r="AJ434" s="69"/>
      <c r="AP434" s="69"/>
      <c r="AQ434" s="69"/>
      <c r="AR434" s="69"/>
      <c r="AS434" s="69"/>
      <c r="AW434" s="69"/>
      <c r="AX434" s="69"/>
      <c r="AY434" s="141"/>
    </row>
    <row r="435" spans="1:51" x14ac:dyDescent="0.3">
      <c r="A435" s="263" t="s">
        <v>1299</v>
      </c>
      <c r="B435" s="284" t="str">
        <f t="shared" si="6"/>
        <v>Passantensteigers</v>
      </c>
      <c r="C435" s="87"/>
      <c r="D435" s="69"/>
      <c r="G435" s="69"/>
      <c r="J435" s="69"/>
      <c r="K435" s="69"/>
      <c r="T435" s="69"/>
      <c r="V435" s="69"/>
      <c r="W435" s="69"/>
      <c r="AE435" s="69"/>
      <c r="AI435" s="69"/>
      <c r="AJ435" s="69"/>
      <c r="AP435" s="69"/>
      <c r="AQ435" s="69"/>
      <c r="AR435" s="69"/>
      <c r="AS435" s="69"/>
      <c r="AW435" s="69"/>
      <c r="AX435" s="69"/>
      <c r="AY435" s="141"/>
    </row>
    <row r="436" spans="1:51" x14ac:dyDescent="0.3">
      <c r="A436" s="263" t="s">
        <v>1299</v>
      </c>
      <c r="B436" s="284" t="str">
        <f t="shared" si="6"/>
        <v>Passantensteigers</v>
      </c>
      <c r="C436" s="87"/>
      <c r="D436" s="69"/>
      <c r="G436" s="69"/>
      <c r="J436" s="69"/>
      <c r="K436" s="69"/>
      <c r="T436" s="69"/>
      <c r="V436" s="69"/>
      <c r="W436" s="69"/>
      <c r="AE436" s="69"/>
      <c r="AI436" s="69"/>
      <c r="AJ436" s="69"/>
      <c r="AP436" s="69"/>
      <c r="AQ436" s="69"/>
      <c r="AR436" s="69"/>
      <c r="AS436" s="69"/>
      <c r="AW436" s="69"/>
      <c r="AX436" s="69"/>
      <c r="AY436" s="141"/>
    </row>
    <row r="437" spans="1:51" x14ac:dyDescent="0.3">
      <c r="A437" s="263" t="s">
        <v>1299</v>
      </c>
      <c r="B437" s="284" t="str">
        <f t="shared" si="6"/>
        <v>Passantensteigers</v>
      </c>
      <c r="C437" s="87"/>
      <c r="D437" s="69"/>
      <c r="G437" s="69"/>
      <c r="J437" s="69"/>
      <c r="K437" s="69"/>
      <c r="T437" s="69"/>
      <c r="V437" s="69"/>
      <c r="W437" s="69"/>
      <c r="AE437" s="69"/>
      <c r="AI437" s="69"/>
      <c r="AJ437" s="69"/>
      <c r="AP437" s="69"/>
      <c r="AQ437" s="69"/>
      <c r="AR437" s="69"/>
      <c r="AS437" s="69"/>
      <c r="AW437" s="69"/>
      <c r="AX437" s="69"/>
      <c r="AY437" s="141"/>
    </row>
    <row r="438" spans="1:51" x14ac:dyDescent="0.3">
      <c r="A438" s="263" t="s">
        <v>1299</v>
      </c>
      <c r="B438" s="284" t="str">
        <f t="shared" si="6"/>
        <v>Passantensteigers</v>
      </c>
      <c r="C438" s="87"/>
      <c r="D438" s="69"/>
      <c r="G438" s="69"/>
      <c r="J438" s="69"/>
      <c r="K438" s="69"/>
      <c r="T438" s="69"/>
      <c r="V438" s="69"/>
      <c r="W438" s="69"/>
      <c r="AE438" s="69"/>
      <c r="AI438" s="69"/>
      <c r="AJ438" s="69"/>
      <c r="AP438" s="69"/>
      <c r="AQ438" s="69"/>
      <c r="AR438" s="69"/>
      <c r="AS438" s="69"/>
      <c r="AW438" s="69"/>
      <c r="AX438" s="69"/>
      <c r="AY438" s="141"/>
    </row>
    <row r="439" spans="1:51" x14ac:dyDescent="0.3">
      <c r="A439" s="263" t="s">
        <v>1299</v>
      </c>
      <c r="B439" s="284" t="str">
        <f t="shared" si="6"/>
        <v>Passantensteigers</v>
      </c>
      <c r="C439" s="87"/>
      <c r="D439" s="69"/>
      <c r="G439" s="69"/>
      <c r="J439" s="69"/>
      <c r="K439" s="69"/>
      <c r="T439" s="69"/>
      <c r="V439" s="69"/>
      <c r="W439" s="69"/>
      <c r="AE439" s="69"/>
      <c r="AI439" s="69"/>
      <c r="AJ439" s="69"/>
      <c r="AP439" s="69"/>
      <c r="AQ439" s="69"/>
      <c r="AR439" s="69"/>
      <c r="AS439" s="69"/>
      <c r="AW439" s="69"/>
      <c r="AX439" s="69"/>
      <c r="AY439" s="141"/>
    </row>
    <row r="440" spans="1:51" x14ac:dyDescent="0.3">
      <c r="A440" s="263" t="s">
        <v>1299</v>
      </c>
      <c r="B440" s="284" t="str">
        <f t="shared" si="6"/>
        <v>Passantensteigers</v>
      </c>
      <c r="C440" s="87"/>
      <c r="D440" s="69"/>
      <c r="G440" s="69"/>
      <c r="J440" s="69"/>
      <c r="K440" s="69"/>
      <c r="T440" s="69"/>
      <c r="V440" s="69"/>
      <c r="W440" s="69"/>
      <c r="AE440" s="69"/>
      <c r="AI440" s="69"/>
      <c r="AJ440" s="69"/>
      <c r="AP440" s="69"/>
      <c r="AQ440" s="69"/>
      <c r="AR440" s="69"/>
      <c r="AS440" s="69"/>
      <c r="AW440" s="69"/>
      <c r="AX440" s="69"/>
      <c r="AY440" s="141"/>
    </row>
    <row r="441" spans="1:51" x14ac:dyDescent="0.3">
      <c r="A441" s="263" t="s">
        <v>1299</v>
      </c>
      <c r="B441" s="284" t="str">
        <f t="shared" si="6"/>
        <v>Passantensteigers</v>
      </c>
      <c r="C441" s="87"/>
      <c r="D441" s="69"/>
      <c r="G441" s="69"/>
      <c r="J441" s="69"/>
      <c r="K441" s="69"/>
      <c r="T441" s="69"/>
      <c r="V441" s="69"/>
      <c r="W441" s="69"/>
      <c r="AE441" s="69"/>
      <c r="AI441" s="69"/>
      <c r="AJ441" s="69"/>
      <c r="AP441" s="69"/>
      <c r="AQ441" s="69"/>
      <c r="AR441" s="69"/>
      <c r="AS441" s="69"/>
      <c r="AW441" s="69"/>
      <c r="AX441" s="69"/>
      <c r="AY441" s="141"/>
    </row>
    <row r="442" spans="1:51" x14ac:dyDescent="0.3">
      <c r="A442" s="263" t="s">
        <v>1299</v>
      </c>
      <c r="B442" s="284" t="str">
        <f t="shared" si="6"/>
        <v>Passantensteigers</v>
      </c>
      <c r="C442" s="87"/>
      <c r="D442" s="69"/>
      <c r="G442" s="69"/>
      <c r="J442" s="69"/>
      <c r="K442" s="69"/>
      <c r="T442" s="69"/>
      <c r="V442" s="69"/>
      <c r="W442" s="69"/>
      <c r="AE442" s="69"/>
      <c r="AI442" s="69"/>
      <c r="AJ442" s="69"/>
      <c r="AP442" s="69"/>
      <c r="AQ442" s="69"/>
      <c r="AR442" s="69"/>
      <c r="AS442" s="69"/>
      <c r="AW442" s="69"/>
      <c r="AX442" s="69"/>
      <c r="AY442" s="141"/>
    </row>
    <row r="443" spans="1:51" x14ac:dyDescent="0.3">
      <c r="A443" s="263" t="s">
        <v>1299</v>
      </c>
      <c r="B443" s="284" t="str">
        <f t="shared" si="6"/>
        <v>Passantensteigers</v>
      </c>
      <c r="C443" s="87"/>
      <c r="D443" s="69"/>
      <c r="G443" s="69"/>
      <c r="J443" s="69"/>
      <c r="K443" s="69"/>
      <c r="T443" s="69"/>
      <c r="V443" s="69"/>
      <c r="W443" s="69"/>
      <c r="AE443" s="69"/>
      <c r="AI443" s="69"/>
      <c r="AJ443" s="69"/>
      <c r="AP443" s="69"/>
      <c r="AQ443" s="69"/>
      <c r="AR443" s="69"/>
      <c r="AS443" s="69"/>
      <c r="AW443" s="69"/>
      <c r="AX443" s="69"/>
      <c r="AY443" s="141"/>
    </row>
    <row r="444" spans="1:51" x14ac:dyDescent="0.3">
      <c r="A444" s="263" t="s">
        <v>1299</v>
      </c>
      <c r="B444" s="284" t="str">
        <f t="shared" si="6"/>
        <v>Passantensteigers</v>
      </c>
      <c r="C444" s="87"/>
      <c r="D444" s="69"/>
      <c r="G444" s="69"/>
      <c r="J444" s="69"/>
      <c r="K444" s="69"/>
      <c r="T444" s="69"/>
      <c r="V444" s="69"/>
      <c r="W444" s="69"/>
      <c r="AE444" s="69"/>
      <c r="AI444" s="69"/>
      <c r="AJ444" s="69"/>
      <c r="AP444" s="69"/>
      <c r="AQ444" s="69"/>
      <c r="AR444" s="69"/>
      <c r="AS444" s="69"/>
      <c r="AW444" s="69"/>
      <c r="AX444" s="69"/>
      <c r="AY444" s="141"/>
    </row>
    <row r="445" spans="1:51" x14ac:dyDescent="0.3">
      <c r="A445" s="263" t="s">
        <v>1299</v>
      </c>
      <c r="B445" s="284" t="str">
        <f t="shared" si="6"/>
        <v>Passantensteigers</v>
      </c>
      <c r="C445" s="87"/>
      <c r="D445" s="69"/>
      <c r="G445" s="69"/>
      <c r="J445" s="69"/>
      <c r="K445" s="69"/>
      <c r="T445" s="69"/>
      <c r="V445" s="69"/>
      <c r="W445" s="69"/>
      <c r="AE445" s="69"/>
      <c r="AI445" s="69"/>
      <c r="AJ445" s="69"/>
      <c r="AP445" s="69"/>
      <c r="AQ445" s="69"/>
      <c r="AR445" s="69"/>
      <c r="AS445" s="69"/>
      <c r="AW445" s="69"/>
      <c r="AX445" s="69"/>
      <c r="AY445" s="141"/>
    </row>
    <row r="446" spans="1:51" x14ac:dyDescent="0.3">
      <c r="A446" s="263" t="s">
        <v>1299</v>
      </c>
      <c r="B446" s="284" t="str">
        <f t="shared" si="6"/>
        <v>Passantensteigers</v>
      </c>
      <c r="C446" s="87"/>
      <c r="D446" s="69"/>
      <c r="G446" s="69"/>
      <c r="J446" s="69"/>
      <c r="K446" s="69"/>
      <c r="T446" s="69"/>
      <c r="V446" s="69"/>
      <c r="W446" s="69"/>
      <c r="AE446" s="69"/>
      <c r="AI446" s="69"/>
      <c r="AJ446" s="69"/>
      <c r="AP446" s="69"/>
      <c r="AQ446" s="69"/>
      <c r="AR446" s="69"/>
      <c r="AS446" s="69"/>
      <c r="AW446" s="69"/>
      <c r="AX446" s="69"/>
      <c r="AY446" s="141"/>
    </row>
    <row r="447" spans="1:51" x14ac:dyDescent="0.3">
      <c r="A447" s="263" t="s">
        <v>1299</v>
      </c>
      <c r="B447" s="284" t="str">
        <f t="shared" si="6"/>
        <v>Passantensteigers</v>
      </c>
      <c r="C447" s="87"/>
      <c r="D447" s="69"/>
      <c r="G447" s="69"/>
      <c r="J447" s="69"/>
      <c r="K447" s="69"/>
      <c r="T447" s="69"/>
      <c r="V447" s="69"/>
      <c r="W447" s="69"/>
      <c r="AE447" s="69"/>
      <c r="AI447" s="69"/>
      <c r="AJ447" s="69"/>
      <c r="AP447" s="69"/>
      <c r="AQ447" s="69"/>
      <c r="AR447" s="69"/>
      <c r="AS447" s="69"/>
      <c r="AW447" s="69"/>
      <c r="AX447" s="69"/>
      <c r="AY447" s="141"/>
    </row>
    <row r="448" spans="1:51" x14ac:dyDescent="0.3">
      <c r="A448" s="263" t="s">
        <v>1299</v>
      </c>
      <c r="B448" s="284" t="str">
        <f t="shared" si="6"/>
        <v>Passantensteigers</v>
      </c>
      <c r="C448" s="87"/>
      <c r="D448" s="69"/>
      <c r="G448" s="69"/>
      <c r="J448" s="69"/>
      <c r="K448" s="69"/>
      <c r="T448" s="69"/>
      <c r="V448" s="69"/>
      <c r="W448" s="69"/>
      <c r="AE448" s="69"/>
      <c r="AI448" s="69"/>
      <c r="AJ448" s="69"/>
      <c r="AP448" s="69"/>
      <c r="AQ448" s="69"/>
      <c r="AR448" s="69"/>
      <c r="AS448" s="69"/>
      <c r="AW448" s="69"/>
      <c r="AX448" s="69"/>
      <c r="AY448" s="141"/>
    </row>
    <row r="449" spans="1:51" x14ac:dyDescent="0.3">
      <c r="A449" s="263" t="s">
        <v>1299</v>
      </c>
      <c r="B449" s="284" t="str">
        <f t="shared" si="6"/>
        <v>Passantensteigers</v>
      </c>
      <c r="C449" s="87"/>
      <c r="D449" s="69"/>
      <c r="G449" s="69"/>
      <c r="J449" s="69"/>
      <c r="K449" s="69"/>
      <c r="T449" s="69"/>
      <c r="V449" s="69"/>
      <c r="W449" s="69"/>
      <c r="AE449" s="69"/>
      <c r="AI449" s="69"/>
      <c r="AJ449" s="69"/>
      <c r="AP449" s="69"/>
      <c r="AQ449" s="69"/>
      <c r="AR449" s="69"/>
      <c r="AS449" s="69"/>
      <c r="AW449" s="69"/>
      <c r="AX449" s="69"/>
      <c r="AY449" s="141"/>
    </row>
    <row r="450" spans="1:51" x14ac:dyDescent="0.3">
      <c r="A450" s="263" t="s">
        <v>1299</v>
      </c>
      <c r="B450" s="284" t="str">
        <f t="shared" si="6"/>
        <v>Passantensteigers</v>
      </c>
      <c r="C450" s="87"/>
      <c r="D450" s="69"/>
      <c r="G450" s="69"/>
      <c r="J450" s="69"/>
      <c r="K450" s="69"/>
      <c r="T450" s="69"/>
      <c r="V450" s="69"/>
      <c r="W450" s="69"/>
      <c r="AE450" s="69"/>
      <c r="AI450" s="69"/>
      <c r="AJ450" s="69"/>
      <c r="AP450" s="69"/>
      <c r="AQ450" s="69"/>
      <c r="AR450" s="69"/>
      <c r="AS450" s="69"/>
      <c r="AW450" s="69"/>
      <c r="AX450" s="69"/>
      <c r="AY450" s="141"/>
    </row>
    <row r="451" spans="1:51" x14ac:dyDescent="0.3">
      <c r="A451" s="263" t="s">
        <v>1299</v>
      </c>
      <c r="B451" s="284" t="str">
        <f t="shared" si="6"/>
        <v>Passantensteigers</v>
      </c>
      <c r="C451" s="87"/>
      <c r="D451" s="69"/>
      <c r="G451" s="69"/>
      <c r="J451" s="69"/>
      <c r="K451" s="69"/>
      <c r="T451" s="69"/>
      <c r="V451" s="69"/>
      <c r="W451" s="69"/>
      <c r="AE451" s="69"/>
      <c r="AI451" s="69"/>
      <c r="AJ451" s="69"/>
      <c r="AP451" s="69"/>
      <c r="AQ451" s="69"/>
      <c r="AR451" s="69"/>
      <c r="AS451" s="69"/>
      <c r="AW451" s="69"/>
      <c r="AX451" s="69"/>
      <c r="AY451" s="141"/>
    </row>
    <row r="452" spans="1:51" x14ac:dyDescent="0.3">
      <c r="A452" s="263" t="s">
        <v>1299</v>
      </c>
      <c r="B452" s="284" t="str">
        <f t="shared" si="6"/>
        <v>Passantensteigers</v>
      </c>
      <c r="C452" s="87"/>
      <c r="D452" s="69"/>
      <c r="G452" s="69"/>
      <c r="J452" s="69"/>
      <c r="K452" s="69"/>
      <c r="T452" s="69"/>
      <c r="V452" s="69"/>
      <c r="W452" s="69"/>
      <c r="AE452" s="69"/>
      <c r="AI452" s="69"/>
      <c r="AJ452" s="69"/>
      <c r="AP452" s="69"/>
      <c r="AQ452" s="69"/>
      <c r="AR452" s="69"/>
      <c r="AS452" s="69"/>
      <c r="AW452" s="69"/>
      <c r="AX452" s="69"/>
      <c r="AY452" s="141"/>
    </row>
    <row r="453" spans="1:51" x14ac:dyDescent="0.3">
      <c r="A453" s="263" t="s">
        <v>1299</v>
      </c>
      <c r="B453" s="284" t="str">
        <f t="shared" si="6"/>
        <v>Passantensteigers</v>
      </c>
      <c r="C453" s="87"/>
      <c r="D453" s="69"/>
      <c r="G453" s="69"/>
      <c r="J453" s="69"/>
      <c r="K453" s="69"/>
      <c r="T453" s="69"/>
      <c r="V453" s="69"/>
      <c r="W453" s="69"/>
      <c r="AE453" s="69"/>
      <c r="AI453" s="69"/>
      <c r="AJ453" s="69"/>
      <c r="AP453" s="69"/>
      <c r="AQ453" s="69"/>
      <c r="AR453" s="69"/>
      <c r="AS453" s="69"/>
      <c r="AW453" s="69"/>
      <c r="AX453" s="69"/>
      <c r="AY453" s="141"/>
    </row>
    <row r="454" spans="1:51" x14ac:dyDescent="0.3">
      <c r="A454" s="263" t="s">
        <v>1299</v>
      </c>
      <c r="B454" s="284" t="str">
        <f t="shared" ref="B454:B501" si="7">$B$2</f>
        <v>Passantensteigers</v>
      </c>
      <c r="C454" s="87"/>
      <c r="D454" s="69"/>
      <c r="G454" s="69"/>
      <c r="J454" s="69"/>
      <c r="K454" s="69"/>
      <c r="T454" s="69"/>
      <c r="V454" s="69"/>
      <c r="W454" s="69"/>
      <c r="AE454" s="69"/>
      <c r="AI454" s="69"/>
      <c r="AJ454" s="69"/>
      <c r="AP454" s="69"/>
      <c r="AQ454" s="69"/>
      <c r="AR454" s="69"/>
      <c r="AS454" s="69"/>
      <c r="AW454" s="69"/>
      <c r="AX454" s="69"/>
      <c r="AY454" s="141"/>
    </row>
    <row r="455" spans="1:51" x14ac:dyDescent="0.3">
      <c r="A455" s="263" t="s">
        <v>1299</v>
      </c>
      <c r="B455" s="284" t="str">
        <f t="shared" si="7"/>
        <v>Passantensteigers</v>
      </c>
      <c r="C455" s="87"/>
      <c r="D455" s="69"/>
      <c r="G455" s="69"/>
      <c r="J455" s="69"/>
      <c r="K455" s="69"/>
      <c r="T455" s="69"/>
      <c r="V455" s="69"/>
      <c r="W455" s="69"/>
      <c r="AE455" s="69"/>
      <c r="AI455" s="69"/>
      <c r="AJ455" s="69"/>
      <c r="AP455" s="69"/>
      <c r="AQ455" s="69"/>
      <c r="AR455" s="69"/>
      <c r="AS455" s="69"/>
      <c r="AW455" s="69"/>
      <c r="AX455" s="69"/>
      <c r="AY455" s="141"/>
    </row>
    <row r="456" spans="1:51" x14ac:dyDescent="0.3">
      <c r="A456" s="263" t="s">
        <v>1299</v>
      </c>
      <c r="B456" s="284" t="str">
        <f t="shared" si="7"/>
        <v>Passantensteigers</v>
      </c>
      <c r="C456" s="87"/>
      <c r="D456" s="69"/>
      <c r="G456" s="69"/>
      <c r="J456" s="69"/>
      <c r="K456" s="69"/>
      <c r="T456" s="69"/>
      <c r="V456" s="69"/>
      <c r="W456" s="69"/>
      <c r="AE456" s="69"/>
      <c r="AI456" s="69"/>
      <c r="AJ456" s="69"/>
      <c r="AP456" s="69"/>
      <c r="AQ456" s="69"/>
      <c r="AR456" s="69"/>
      <c r="AS456" s="69"/>
      <c r="AW456" s="69"/>
      <c r="AX456" s="69"/>
      <c r="AY456" s="141"/>
    </row>
    <row r="457" spans="1:51" x14ac:dyDescent="0.3">
      <c r="A457" s="263" t="s">
        <v>1299</v>
      </c>
      <c r="B457" s="284" t="str">
        <f t="shared" si="7"/>
        <v>Passantensteigers</v>
      </c>
      <c r="C457" s="87"/>
      <c r="D457" s="69"/>
      <c r="G457" s="69"/>
      <c r="J457" s="69"/>
      <c r="K457" s="69"/>
      <c r="T457" s="69"/>
      <c r="V457" s="69"/>
      <c r="W457" s="69"/>
      <c r="AE457" s="69"/>
      <c r="AI457" s="69"/>
      <c r="AJ457" s="69"/>
      <c r="AP457" s="69"/>
      <c r="AQ457" s="69"/>
      <c r="AR457" s="69"/>
      <c r="AS457" s="69"/>
      <c r="AW457" s="69"/>
      <c r="AX457" s="69"/>
      <c r="AY457" s="141"/>
    </row>
    <row r="458" spans="1:51" x14ac:dyDescent="0.3">
      <c r="A458" s="263" t="s">
        <v>1299</v>
      </c>
      <c r="B458" s="284" t="str">
        <f t="shared" si="7"/>
        <v>Passantensteigers</v>
      </c>
      <c r="C458" s="87"/>
      <c r="D458" s="69"/>
      <c r="G458" s="69"/>
      <c r="J458" s="69"/>
      <c r="K458" s="69"/>
      <c r="T458" s="69"/>
      <c r="V458" s="69"/>
      <c r="W458" s="69"/>
      <c r="AE458" s="69"/>
      <c r="AI458" s="69"/>
      <c r="AJ458" s="69"/>
      <c r="AP458" s="69"/>
      <c r="AQ458" s="69"/>
      <c r="AR458" s="69"/>
      <c r="AS458" s="69"/>
      <c r="AW458" s="69"/>
      <c r="AX458" s="69"/>
      <c r="AY458" s="141"/>
    </row>
    <row r="459" spans="1:51" x14ac:dyDescent="0.3">
      <c r="A459" s="263" t="s">
        <v>1299</v>
      </c>
      <c r="B459" s="284" t="str">
        <f t="shared" si="7"/>
        <v>Passantensteigers</v>
      </c>
      <c r="C459" s="87"/>
      <c r="D459" s="69"/>
      <c r="G459" s="69"/>
      <c r="J459" s="69"/>
      <c r="K459" s="69"/>
      <c r="T459" s="69"/>
      <c r="V459" s="69"/>
      <c r="W459" s="69"/>
      <c r="AE459" s="69"/>
      <c r="AI459" s="69"/>
      <c r="AJ459" s="69"/>
      <c r="AP459" s="69"/>
      <c r="AQ459" s="69"/>
      <c r="AR459" s="69"/>
      <c r="AS459" s="69"/>
      <c r="AW459" s="69"/>
      <c r="AX459" s="69"/>
      <c r="AY459" s="141"/>
    </row>
    <row r="460" spans="1:51" x14ac:dyDescent="0.3">
      <c r="A460" s="263" t="s">
        <v>1299</v>
      </c>
      <c r="B460" s="284" t="str">
        <f t="shared" si="7"/>
        <v>Passantensteigers</v>
      </c>
      <c r="C460" s="87"/>
      <c r="D460" s="69"/>
      <c r="G460" s="69"/>
      <c r="J460" s="69"/>
      <c r="K460" s="69"/>
      <c r="T460" s="69"/>
      <c r="V460" s="69"/>
      <c r="W460" s="69"/>
      <c r="AE460" s="69"/>
      <c r="AI460" s="69"/>
      <c r="AJ460" s="69"/>
      <c r="AP460" s="69"/>
      <c r="AQ460" s="69"/>
      <c r="AR460" s="69"/>
      <c r="AS460" s="69"/>
      <c r="AW460" s="69"/>
      <c r="AX460" s="69"/>
      <c r="AY460" s="141"/>
    </row>
    <row r="461" spans="1:51" x14ac:dyDescent="0.3">
      <c r="A461" s="263" t="s">
        <v>1299</v>
      </c>
      <c r="B461" s="284" t="str">
        <f t="shared" si="7"/>
        <v>Passantensteigers</v>
      </c>
      <c r="C461" s="87"/>
      <c r="D461" s="69"/>
      <c r="G461" s="69"/>
      <c r="J461" s="69"/>
      <c r="K461" s="69"/>
      <c r="T461" s="69"/>
      <c r="V461" s="69"/>
      <c r="W461" s="69"/>
      <c r="AE461" s="69"/>
      <c r="AI461" s="69"/>
      <c r="AJ461" s="69"/>
      <c r="AP461" s="69"/>
      <c r="AQ461" s="69"/>
      <c r="AR461" s="69"/>
      <c r="AS461" s="69"/>
      <c r="AW461" s="69"/>
      <c r="AX461" s="69"/>
      <c r="AY461" s="141"/>
    </row>
    <row r="462" spans="1:51" x14ac:dyDescent="0.3">
      <c r="A462" s="263" t="s">
        <v>1299</v>
      </c>
      <c r="B462" s="284" t="str">
        <f t="shared" si="7"/>
        <v>Passantensteigers</v>
      </c>
      <c r="C462" s="87"/>
      <c r="D462" s="69"/>
      <c r="G462" s="69"/>
      <c r="J462" s="69"/>
      <c r="K462" s="69"/>
      <c r="T462" s="69"/>
      <c r="V462" s="69"/>
      <c r="W462" s="69"/>
      <c r="AE462" s="69"/>
      <c r="AI462" s="69"/>
      <c r="AJ462" s="69"/>
      <c r="AP462" s="69"/>
      <c r="AQ462" s="69"/>
      <c r="AR462" s="69"/>
      <c r="AS462" s="69"/>
      <c r="AW462" s="69"/>
      <c r="AX462" s="69"/>
      <c r="AY462" s="141"/>
    </row>
    <row r="463" spans="1:51" x14ac:dyDescent="0.3">
      <c r="A463" s="263" t="s">
        <v>1299</v>
      </c>
      <c r="B463" s="284" t="str">
        <f t="shared" si="7"/>
        <v>Passantensteigers</v>
      </c>
      <c r="C463" s="87"/>
      <c r="D463" s="69"/>
      <c r="G463" s="69"/>
      <c r="J463" s="69"/>
      <c r="K463" s="69"/>
      <c r="T463" s="69"/>
      <c r="V463" s="69"/>
      <c r="W463" s="69"/>
      <c r="AE463" s="69"/>
      <c r="AI463" s="69"/>
      <c r="AJ463" s="69"/>
      <c r="AP463" s="69"/>
      <c r="AQ463" s="69"/>
      <c r="AR463" s="69"/>
      <c r="AS463" s="69"/>
      <c r="AW463" s="69"/>
      <c r="AX463" s="69"/>
      <c r="AY463" s="141"/>
    </row>
    <row r="464" spans="1:51" x14ac:dyDescent="0.3">
      <c r="A464" s="263" t="s">
        <v>1299</v>
      </c>
      <c r="B464" s="284" t="str">
        <f t="shared" si="7"/>
        <v>Passantensteigers</v>
      </c>
      <c r="C464" s="87"/>
      <c r="D464" s="69"/>
      <c r="G464" s="69"/>
      <c r="J464" s="69"/>
      <c r="K464" s="69"/>
      <c r="T464" s="69"/>
      <c r="V464" s="69"/>
      <c r="W464" s="69"/>
      <c r="AE464" s="69"/>
      <c r="AI464" s="69"/>
      <c r="AJ464" s="69"/>
      <c r="AP464" s="69"/>
      <c r="AQ464" s="69"/>
      <c r="AR464" s="69"/>
      <c r="AS464" s="69"/>
      <c r="AW464" s="69"/>
      <c r="AX464" s="69"/>
      <c r="AY464" s="141"/>
    </row>
    <row r="465" spans="1:51" x14ac:dyDescent="0.3">
      <c r="A465" s="263" t="s">
        <v>1299</v>
      </c>
      <c r="B465" s="284" t="str">
        <f t="shared" si="7"/>
        <v>Passantensteigers</v>
      </c>
      <c r="C465" s="87"/>
      <c r="D465" s="69"/>
      <c r="G465" s="69"/>
      <c r="J465" s="69"/>
      <c r="K465" s="69"/>
      <c r="T465" s="69"/>
      <c r="V465" s="69"/>
      <c r="W465" s="69"/>
      <c r="AE465" s="69"/>
      <c r="AI465" s="69"/>
      <c r="AJ465" s="69"/>
      <c r="AP465" s="69"/>
      <c r="AQ465" s="69"/>
      <c r="AR465" s="69"/>
      <c r="AS465" s="69"/>
      <c r="AW465" s="69"/>
      <c r="AX465" s="69"/>
      <c r="AY465" s="141"/>
    </row>
    <row r="466" spans="1:51" x14ac:dyDescent="0.3">
      <c r="A466" s="263" t="s">
        <v>1299</v>
      </c>
      <c r="B466" s="284" t="str">
        <f t="shared" si="7"/>
        <v>Passantensteigers</v>
      </c>
      <c r="C466" s="87"/>
      <c r="D466" s="69"/>
      <c r="G466" s="69"/>
      <c r="J466" s="69"/>
      <c r="K466" s="69"/>
      <c r="T466" s="69"/>
      <c r="V466" s="69"/>
      <c r="W466" s="69"/>
      <c r="AE466" s="69"/>
      <c r="AI466" s="69"/>
      <c r="AJ466" s="69"/>
      <c r="AP466" s="69"/>
      <c r="AQ466" s="69"/>
      <c r="AR466" s="69"/>
      <c r="AS466" s="69"/>
      <c r="AW466" s="69"/>
      <c r="AX466" s="69"/>
      <c r="AY466" s="141"/>
    </row>
    <row r="467" spans="1:51" x14ac:dyDescent="0.3">
      <c r="A467" s="263" t="s">
        <v>1299</v>
      </c>
      <c r="B467" s="284" t="str">
        <f t="shared" si="7"/>
        <v>Passantensteigers</v>
      </c>
      <c r="C467" s="87"/>
      <c r="D467" s="69"/>
      <c r="G467" s="69"/>
      <c r="J467" s="69"/>
      <c r="K467" s="69"/>
      <c r="T467" s="69"/>
      <c r="V467" s="69"/>
      <c r="W467" s="69"/>
      <c r="AE467" s="69"/>
      <c r="AI467" s="69"/>
      <c r="AJ467" s="69"/>
      <c r="AP467" s="69"/>
      <c r="AQ467" s="69"/>
      <c r="AR467" s="69"/>
      <c r="AS467" s="69"/>
      <c r="AW467" s="69"/>
      <c r="AX467" s="69"/>
      <c r="AY467" s="141"/>
    </row>
    <row r="468" spans="1:51" x14ac:dyDescent="0.3">
      <c r="A468" s="263" t="s">
        <v>1299</v>
      </c>
      <c r="B468" s="284" t="str">
        <f t="shared" si="7"/>
        <v>Passantensteigers</v>
      </c>
      <c r="C468" s="87"/>
      <c r="D468" s="69"/>
      <c r="G468" s="69"/>
      <c r="J468" s="69"/>
      <c r="K468" s="69"/>
      <c r="T468" s="69"/>
      <c r="V468" s="69"/>
      <c r="W468" s="69"/>
      <c r="AE468" s="69"/>
      <c r="AI468" s="69"/>
      <c r="AJ468" s="69"/>
      <c r="AP468" s="69"/>
      <c r="AQ468" s="69"/>
      <c r="AR468" s="69"/>
      <c r="AS468" s="69"/>
      <c r="AW468" s="69"/>
      <c r="AX468" s="69"/>
      <c r="AY468" s="141"/>
    </row>
    <row r="469" spans="1:51" x14ac:dyDescent="0.3">
      <c r="A469" s="263" t="s">
        <v>1299</v>
      </c>
      <c r="B469" s="284" t="str">
        <f t="shared" si="7"/>
        <v>Passantensteigers</v>
      </c>
      <c r="C469" s="87"/>
      <c r="D469" s="69"/>
      <c r="G469" s="69"/>
      <c r="J469" s="69"/>
      <c r="K469" s="69"/>
      <c r="T469" s="69"/>
      <c r="V469" s="69"/>
      <c r="W469" s="69"/>
      <c r="AE469" s="69"/>
      <c r="AI469" s="69"/>
      <c r="AJ469" s="69"/>
      <c r="AP469" s="69"/>
      <c r="AQ469" s="69"/>
      <c r="AR469" s="69"/>
      <c r="AS469" s="69"/>
      <c r="AW469" s="69"/>
      <c r="AX469" s="69"/>
      <c r="AY469" s="141"/>
    </row>
    <row r="470" spans="1:51" x14ac:dyDescent="0.3">
      <c r="A470" s="263" t="s">
        <v>1299</v>
      </c>
      <c r="B470" s="284" t="str">
        <f t="shared" si="7"/>
        <v>Passantensteigers</v>
      </c>
      <c r="C470" s="87"/>
      <c r="D470" s="69"/>
      <c r="G470" s="69"/>
      <c r="J470" s="69"/>
      <c r="K470" s="69"/>
      <c r="T470" s="69"/>
      <c r="V470" s="69"/>
      <c r="W470" s="69"/>
      <c r="AE470" s="69"/>
      <c r="AI470" s="69"/>
      <c r="AJ470" s="69"/>
      <c r="AP470" s="69"/>
      <c r="AQ470" s="69"/>
      <c r="AR470" s="69"/>
      <c r="AS470" s="69"/>
      <c r="AW470" s="69"/>
      <c r="AX470" s="69"/>
      <c r="AY470" s="141"/>
    </row>
    <row r="471" spans="1:51" x14ac:dyDescent="0.3">
      <c r="A471" s="263" t="s">
        <v>1299</v>
      </c>
      <c r="B471" s="284" t="str">
        <f t="shared" si="7"/>
        <v>Passantensteigers</v>
      </c>
      <c r="C471" s="87"/>
      <c r="D471" s="69"/>
      <c r="G471" s="69"/>
      <c r="J471" s="69"/>
      <c r="K471" s="69"/>
      <c r="T471" s="69"/>
      <c r="V471" s="69"/>
      <c r="W471" s="69"/>
      <c r="AE471" s="69"/>
      <c r="AI471" s="69"/>
      <c r="AJ471" s="69"/>
      <c r="AP471" s="69"/>
      <c r="AQ471" s="69"/>
      <c r="AR471" s="69"/>
      <c r="AS471" s="69"/>
      <c r="AW471" s="69"/>
      <c r="AX471" s="69"/>
      <c r="AY471" s="141"/>
    </row>
    <row r="472" spans="1:51" x14ac:dyDescent="0.3">
      <c r="A472" s="263" t="s">
        <v>1299</v>
      </c>
      <c r="B472" s="284" t="str">
        <f t="shared" si="7"/>
        <v>Passantensteigers</v>
      </c>
      <c r="C472" s="87"/>
      <c r="D472" s="69"/>
      <c r="G472" s="69"/>
      <c r="J472" s="69"/>
      <c r="K472" s="69"/>
      <c r="T472" s="69"/>
      <c r="V472" s="69"/>
      <c r="W472" s="69"/>
      <c r="AE472" s="69"/>
      <c r="AI472" s="69"/>
      <c r="AJ472" s="69"/>
      <c r="AP472" s="69"/>
      <c r="AQ472" s="69"/>
      <c r="AR472" s="69"/>
      <c r="AS472" s="69"/>
      <c r="AW472" s="69"/>
      <c r="AX472" s="69"/>
      <c r="AY472" s="141"/>
    </row>
    <row r="473" spans="1:51" x14ac:dyDescent="0.3">
      <c r="A473" s="263" t="s">
        <v>1299</v>
      </c>
      <c r="B473" s="284" t="str">
        <f t="shared" si="7"/>
        <v>Passantensteigers</v>
      </c>
      <c r="C473" s="87"/>
      <c r="D473" s="69"/>
      <c r="G473" s="69"/>
      <c r="J473" s="69"/>
      <c r="K473" s="69"/>
      <c r="T473" s="69"/>
      <c r="V473" s="69"/>
      <c r="W473" s="69"/>
      <c r="AE473" s="69"/>
      <c r="AI473" s="69"/>
      <c r="AJ473" s="69"/>
      <c r="AP473" s="69"/>
      <c r="AQ473" s="69"/>
      <c r="AR473" s="69"/>
      <c r="AS473" s="69"/>
      <c r="AW473" s="69"/>
      <c r="AX473" s="69"/>
      <c r="AY473" s="141"/>
    </row>
    <row r="474" spans="1:51" x14ac:dyDescent="0.3">
      <c r="A474" s="263" t="s">
        <v>1299</v>
      </c>
      <c r="B474" s="284" t="str">
        <f t="shared" si="7"/>
        <v>Passantensteigers</v>
      </c>
      <c r="C474" s="87"/>
      <c r="D474" s="69"/>
      <c r="G474" s="69"/>
      <c r="J474" s="69"/>
      <c r="K474" s="69"/>
      <c r="T474" s="69"/>
      <c r="V474" s="69"/>
      <c r="W474" s="69"/>
      <c r="AE474" s="69"/>
      <c r="AI474" s="69"/>
      <c r="AJ474" s="69"/>
      <c r="AP474" s="69"/>
      <c r="AQ474" s="69"/>
      <c r="AR474" s="69"/>
      <c r="AS474" s="69"/>
      <c r="AW474" s="69"/>
      <c r="AX474" s="69"/>
      <c r="AY474" s="141"/>
    </row>
    <row r="475" spans="1:51" x14ac:dyDescent="0.3">
      <c r="A475" s="263" t="s">
        <v>1299</v>
      </c>
      <c r="B475" s="284" t="str">
        <f t="shared" si="7"/>
        <v>Passantensteigers</v>
      </c>
      <c r="C475" s="87"/>
      <c r="D475" s="69"/>
      <c r="G475" s="69"/>
      <c r="J475" s="69"/>
      <c r="K475" s="69"/>
      <c r="T475" s="69"/>
      <c r="V475" s="69"/>
      <c r="W475" s="69"/>
      <c r="AE475" s="69"/>
      <c r="AI475" s="69"/>
      <c r="AJ475" s="69"/>
      <c r="AP475" s="69"/>
      <c r="AQ475" s="69"/>
      <c r="AR475" s="69"/>
      <c r="AS475" s="69"/>
      <c r="AW475" s="69"/>
      <c r="AX475" s="69"/>
      <c r="AY475" s="141"/>
    </row>
    <row r="476" spans="1:51" x14ac:dyDescent="0.3">
      <c r="A476" s="263" t="s">
        <v>1299</v>
      </c>
      <c r="B476" s="284" t="str">
        <f t="shared" si="7"/>
        <v>Passantensteigers</v>
      </c>
      <c r="C476" s="87"/>
      <c r="D476" s="69"/>
      <c r="G476" s="69"/>
      <c r="J476" s="69"/>
      <c r="K476" s="69"/>
      <c r="T476" s="69"/>
      <c r="V476" s="69"/>
      <c r="W476" s="69"/>
      <c r="AE476" s="69"/>
      <c r="AI476" s="69"/>
      <c r="AJ476" s="69"/>
      <c r="AP476" s="69"/>
      <c r="AQ476" s="69"/>
      <c r="AR476" s="69"/>
      <c r="AS476" s="69"/>
      <c r="AW476" s="69"/>
      <c r="AX476" s="69"/>
      <c r="AY476" s="141"/>
    </row>
    <row r="477" spans="1:51" x14ac:dyDescent="0.3">
      <c r="A477" s="263" t="s">
        <v>1299</v>
      </c>
      <c r="B477" s="284" t="str">
        <f t="shared" si="7"/>
        <v>Passantensteigers</v>
      </c>
      <c r="C477" s="87"/>
      <c r="D477" s="69"/>
      <c r="G477" s="69"/>
      <c r="J477" s="69"/>
      <c r="K477" s="69"/>
      <c r="T477" s="69"/>
      <c r="V477" s="69"/>
      <c r="W477" s="69"/>
      <c r="AE477" s="69"/>
      <c r="AI477" s="69"/>
      <c r="AJ477" s="69"/>
      <c r="AP477" s="69"/>
      <c r="AQ477" s="69"/>
      <c r="AR477" s="69"/>
      <c r="AS477" s="69"/>
      <c r="AW477" s="69"/>
      <c r="AX477" s="69"/>
      <c r="AY477" s="141"/>
    </row>
    <row r="478" spans="1:51" x14ac:dyDescent="0.3">
      <c r="A478" s="263" t="s">
        <v>1299</v>
      </c>
      <c r="B478" s="284" t="str">
        <f t="shared" si="7"/>
        <v>Passantensteigers</v>
      </c>
      <c r="C478" s="87"/>
      <c r="D478" s="69"/>
      <c r="G478" s="69"/>
      <c r="J478" s="69"/>
      <c r="K478" s="69"/>
      <c r="T478" s="69"/>
      <c r="V478" s="69"/>
      <c r="W478" s="69"/>
      <c r="AE478" s="69"/>
      <c r="AI478" s="69"/>
      <c r="AJ478" s="69"/>
      <c r="AP478" s="69"/>
      <c r="AQ478" s="69"/>
      <c r="AR478" s="69"/>
      <c r="AS478" s="69"/>
      <c r="AW478" s="69"/>
      <c r="AX478" s="69"/>
      <c r="AY478" s="141"/>
    </row>
    <row r="479" spans="1:51" x14ac:dyDescent="0.3">
      <c r="A479" s="263" t="s">
        <v>1299</v>
      </c>
      <c r="B479" s="284" t="str">
        <f t="shared" si="7"/>
        <v>Passantensteigers</v>
      </c>
      <c r="C479" s="87"/>
      <c r="D479" s="69"/>
      <c r="G479" s="69"/>
      <c r="J479" s="69"/>
      <c r="K479" s="69"/>
      <c r="T479" s="69"/>
      <c r="V479" s="69"/>
      <c r="W479" s="69"/>
      <c r="AE479" s="69"/>
      <c r="AI479" s="69"/>
      <c r="AJ479" s="69"/>
      <c r="AP479" s="69"/>
      <c r="AQ479" s="69"/>
      <c r="AR479" s="69"/>
      <c r="AS479" s="69"/>
      <c r="AW479" s="69"/>
      <c r="AX479" s="69"/>
      <c r="AY479" s="141"/>
    </row>
    <row r="480" spans="1:51" x14ac:dyDescent="0.3">
      <c r="A480" s="263" t="s">
        <v>1299</v>
      </c>
      <c r="B480" s="284" t="str">
        <f t="shared" si="7"/>
        <v>Passantensteigers</v>
      </c>
      <c r="C480" s="87"/>
      <c r="D480" s="69"/>
      <c r="G480" s="69"/>
      <c r="J480" s="69"/>
      <c r="K480" s="69"/>
      <c r="T480" s="69"/>
      <c r="V480" s="69"/>
      <c r="W480" s="69"/>
      <c r="AE480" s="69"/>
      <c r="AI480" s="69"/>
      <c r="AJ480" s="69"/>
      <c r="AP480" s="69"/>
      <c r="AQ480" s="69"/>
      <c r="AR480" s="69"/>
      <c r="AS480" s="69"/>
      <c r="AW480" s="69"/>
      <c r="AX480" s="69"/>
      <c r="AY480" s="141"/>
    </row>
    <row r="481" spans="1:51" x14ac:dyDescent="0.3">
      <c r="A481" s="263" t="s">
        <v>1299</v>
      </c>
      <c r="B481" s="284" t="str">
        <f t="shared" si="7"/>
        <v>Passantensteigers</v>
      </c>
      <c r="C481" s="87"/>
      <c r="D481" s="69"/>
      <c r="G481" s="69"/>
      <c r="J481" s="69"/>
      <c r="K481" s="69"/>
      <c r="T481" s="69"/>
      <c r="V481" s="69"/>
      <c r="W481" s="69"/>
      <c r="AE481" s="69"/>
      <c r="AI481" s="69"/>
      <c r="AJ481" s="69"/>
      <c r="AP481" s="69"/>
      <c r="AQ481" s="69"/>
      <c r="AR481" s="69"/>
      <c r="AS481" s="69"/>
      <c r="AW481" s="69"/>
      <c r="AX481" s="69"/>
      <c r="AY481" s="141"/>
    </row>
    <row r="482" spans="1:51" x14ac:dyDescent="0.3">
      <c r="A482" s="263" t="s">
        <v>1299</v>
      </c>
      <c r="B482" s="284" t="str">
        <f t="shared" si="7"/>
        <v>Passantensteigers</v>
      </c>
      <c r="C482" s="87"/>
      <c r="D482" s="69"/>
      <c r="G482" s="69"/>
      <c r="J482" s="69"/>
      <c r="K482" s="69"/>
      <c r="T482" s="69"/>
      <c r="V482" s="69"/>
      <c r="W482" s="69"/>
      <c r="AE482" s="69"/>
      <c r="AI482" s="69"/>
      <c r="AJ482" s="69"/>
      <c r="AP482" s="69"/>
      <c r="AQ482" s="69"/>
      <c r="AR482" s="69"/>
      <c r="AS482" s="69"/>
      <c r="AW482" s="69"/>
      <c r="AX482" s="69"/>
      <c r="AY482" s="141"/>
    </row>
    <row r="483" spans="1:51" x14ac:dyDescent="0.3">
      <c r="A483" s="263" t="s">
        <v>1299</v>
      </c>
      <c r="B483" s="284" t="str">
        <f t="shared" si="7"/>
        <v>Passantensteigers</v>
      </c>
      <c r="C483" s="87"/>
      <c r="D483" s="69"/>
      <c r="G483" s="69"/>
      <c r="J483" s="69"/>
      <c r="K483" s="69"/>
      <c r="T483" s="69"/>
      <c r="V483" s="69"/>
      <c r="W483" s="69"/>
      <c r="AE483" s="69"/>
      <c r="AI483" s="69"/>
      <c r="AJ483" s="69"/>
      <c r="AP483" s="69"/>
      <c r="AQ483" s="69"/>
      <c r="AR483" s="69"/>
      <c r="AS483" s="69"/>
      <c r="AW483" s="69"/>
      <c r="AX483" s="69"/>
      <c r="AY483" s="141"/>
    </row>
    <row r="484" spans="1:51" x14ac:dyDescent="0.3">
      <c r="A484" s="263" t="s">
        <v>1299</v>
      </c>
      <c r="B484" s="284" t="str">
        <f t="shared" si="7"/>
        <v>Passantensteigers</v>
      </c>
      <c r="C484" s="87"/>
      <c r="D484" s="69"/>
      <c r="G484" s="69"/>
      <c r="J484" s="69"/>
      <c r="K484" s="69"/>
      <c r="T484" s="69"/>
      <c r="V484" s="69"/>
      <c r="W484" s="69"/>
      <c r="AE484" s="69"/>
      <c r="AI484" s="69"/>
      <c r="AJ484" s="69"/>
      <c r="AP484" s="69"/>
      <c r="AQ484" s="69"/>
      <c r="AR484" s="69"/>
      <c r="AS484" s="69"/>
      <c r="AW484" s="69"/>
      <c r="AX484" s="69"/>
      <c r="AY484" s="141"/>
    </row>
    <row r="485" spans="1:51" x14ac:dyDescent="0.3">
      <c r="A485" s="263" t="s">
        <v>1299</v>
      </c>
      <c r="B485" s="284" t="str">
        <f t="shared" si="7"/>
        <v>Passantensteigers</v>
      </c>
      <c r="C485" s="87"/>
      <c r="D485" s="69"/>
      <c r="G485" s="69"/>
      <c r="J485" s="69"/>
      <c r="K485" s="69"/>
      <c r="T485" s="69"/>
      <c r="V485" s="69"/>
      <c r="W485" s="69"/>
      <c r="AE485" s="69"/>
      <c r="AI485" s="69"/>
      <c r="AJ485" s="69"/>
      <c r="AP485" s="69"/>
      <c r="AQ485" s="69"/>
      <c r="AR485" s="69"/>
      <c r="AS485" s="69"/>
      <c r="AW485" s="69"/>
      <c r="AX485" s="69"/>
      <c r="AY485" s="141"/>
    </row>
    <row r="486" spans="1:51" x14ac:dyDescent="0.3">
      <c r="A486" s="263" t="s">
        <v>1299</v>
      </c>
      <c r="B486" s="284" t="str">
        <f t="shared" si="7"/>
        <v>Passantensteigers</v>
      </c>
      <c r="C486" s="87"/>
      <c r="D486" s="69"/>
      <c r="G486" s="69"/>
      <c r="J486" s="69"/>
      <c r="K486" s="69"/>
      <c r="T486" s="69"/>
      <c r="V486" s="69"/>
      <c r="W486" s="69"/>
      <c r="AE486" s="69"/>
      <c r="AI486" s="69"/>
      <c r="AJ486" s="69"/>
      <c r="AP486" s="69"/>
      <c r="AQ486" s="69"/>
      <c r="AR486" s="69"/>
      <c r="AS486" s="69"/>
      <c r="AW486" s="69"/>
      <c r="AX486" s="69"/>
      <c r="AY486" s="141"/>
    </row>
    <row r="487" spans="1:51" x14ac:dyDescent="0.3">
      <c r="A487" s="263" t="s">
        <v>1299</v>
      </c>
      <c r="B487" s="284" t="str">
        <f t="shared" si="7"/>
        <v>Passantensteigers</v>
      </c>
      <c r="C487" s="87"/>
      <c r="D487" s="69"/>
      <c r="G487" s="69"/>
      <c r="J487" s="69"/>
      <c r="K487" s="69"/>
      <c r="T487" s="69"/>
      <c r="V487" s="69"/>
      <c r="W487" s="69"/>
      <c r="AE487" s="69"/>
      <c r="AI487" s="69"/>
      <c r="AJ487" s="69"/>
      <c r="AP487" s="69"/>
      <c r="AQ487" s="69"/>
      <c r="AR487" s="69"/>
      <c r="AS487" s="69"/>
      <c r="AW487" s="69"/>
      <c r="AX487" s="69"/>
      <c r="AY487" s="141"/>
    </row>
    <row r="488" spans="1:51" x14ac:dyDescent="0.3">
      <c r="A488" s="263" t="s">
        <v>1299</v>
      </c>
      <c r="B488" s="284" t="str">
        <f t="shared" si="7"/>
        <v>Passantensteigers</v>
      </c>
      <c r="C488" s="87"/>
      <c r="D488" s="69"/>
      <c r="G488" s="69"/>
      <c r="J488" s="69"/>
      <c r="K488" s="69"/>
      <c r="T488" s="69"/>
      <c r="V488" s="69"/>
      <c r="W488" s="69"/>
      <c r="AE488" s="69"/>
      <c r="AI488" s="69"/>
      <c r="AJ488" s="69"/>
      <c r="AP488" s="69"/>
      <c r="AQ488" s="69"/>
      <c r="AR488" s="69"/>
      <c r="AS488" s="69"/>
      <c r="AW488" s="69"/>
      <c r="AX488" s="69"/>
      <c r="AY488" s="141"/>
    </row>
    <row r="489" spans="1:51" x14ac:dyDescent="0.3">
      <c r="A489" s="263" t="s">
        <v>1299</v>
      </c>
      <c r="B489" s="284" t="str">
        <f t="shared" si="7"/>
        <v>Passantensteigers</v>
      </c>
      <c r="C489" s="87"/>
      <c r="D489" s="69"/>
      <c r="G489" s="69"/>
      <c r="J489" s="69"/>
      <c r="K489" s="69"/>
      <c r="T489" s="69"/>
      <c r="V489" s="69"/>
      <c r="W489" s="69"/>
      <c r="AE489" s="69"/>
      <c r="AI489" s="69"/>
      <c r="AJ489" s="69"/>
      <c r="AP489" s="69"/>
      <c r="AQ489" s="69"/>
      <c r="AR489" s="69"/>
      <c r="AS489" s="69"/>
      <c r="AW489" s="69"/>
      <c r="AX489" s="69"/>
      <c r="AY489" s="141"/>
    </row>
    <row r="490" spans="1:51" x14ac:dyDescent="0.3">
      <c r="A490" s="263" t="s">
        <v>1299</v>
      </c>
      <c r="B490" s="284" t="str">
        <f t="shared" si="7"/>
        <v>Passantensteigers</v>
      </c>
      <c r="C490" s="87"/>
      <c r="D490" s="69"/>
      <c r="G490" s="69"/>
      <c r="J490" s="69"/>
      <c r="K490" s="69"/>
      <c r="T490" s="69"/>
      <c r="V490" s="69"/>
      <c r="W490" s="69"/>
      <c r="AE490" s="69"/>
      <c r="AI490" s="69"/>
      <c r="AJ490" s="69"/>
      <c r="AP490" s="69"/>
      <c r="AQ490" s="69"/>
      <c r="AR490" s="69"/>
      <c r="AS490" s="69"/>
      <c r="AW490" s="69"/>
      <c r="AX490" s="69"/>
      <c r="AY490" s="141"/>
    </row>
    <row r="491" spans="1:51" x14ac:dyDescent="0.3">
      <c r="A491" s="263" t="s">
        <v>1299</v>
      </c>
      <c r="B491" s="284" t="str">
        <f t="shared" si="7"/>
        <v>Passantensteigers</v>
      </c>
      <c r="C491" s="87"/>
      <c r="D491" s="69"/>
      <c r="G491" s="69"/>
      <c r="J491" s="69"/>
      <c r="K491" s="69"/>
      <c r="T491" s="69"/>
      <c r="V491" s="69"/>
      <c r="W491" s="69"/>
      <c r="AE491" s="69"/>
      <c r="AI491" s="69"/>
      <c r="AJ491" s="69"/>
      <c r="AP491" s="69"/>
      <c r="AQ491" s="69"/>
      <c r="AR491" s="69"/>
      <c r="AS491" s="69"/>
      <c r="AW491" s="69"/>
      <c r="AX491" s="69"/>
      <c r="AY491" s="141"/>
    </row>
    <row r="492" spans="1:51" x14ac:dyDescent="0.3">
      <c r="A492" s="263" t="s">
        <v>1299</v>
      </c>
      <c r="B492" s="284" t="str">
        <f t="shared" si="7"/>
        <v>Passantensteigers</v>
      </c>
      <c r="C492" s="87"/>
      <c r="D492" s="69"/>
      <c r="G492" s="69"/>
      <c r="J492" s="69"/>
      <c r="K492" s="69"/>
      <c r="T492" s="69"/>
      <c r="V492" s="69"/>
      <c r="W492" s="69"/>
      <c r="AE492" s="69"/>
      <c r="AI492" s="69"/>
      <c r="AJ492" s="69"/>
      <c r="AP492" s="69"/>
      <c r="AQ492" s="69"/>
      <c r="AR492" s="69"/>
      <c r="AS492" s="69"/>
      <c r="AW492" s="69"/>
      <c r="AX492" s="69"/>
      <c r="AY492" s="141"/>
    </row>
    <row r="493" spans="1:51" x14ac:dyDescent="0.3">
      <c r="A493" s="263" t="s">
        <v>1299</v>
      </c>
      <c r="B493" s="284" t="str">
        <f t="shared" si="7"/>
        <v>Passantensteigers</v>
      </c>
      <c r="C493" s="87"/>
      <c r="D493" s="69"/>
      <c r="G493" s="69"/>
      <c r="J493" s="69"/>
      <c r="K493" s="69"/>
      <c r="T493" s="69"/>
      <c r="V493" s="69"/>
      <c r="W493" s="69"/>
      <c r="AE493" s="69"/>
      <c r="AI493" s="69"/>
      <c r="AJ493" s="69"/>
      <c r="AP493" s="69"/>
      <c r="AQ493" s="69"/>
      <c r="AR493" s="69"/>
      <c r="AS493" s="69"/>
      <c r="AW493" s="69"/>
      <c r="AX493" s="69"/>
      <c r="AY493" s="141"/>
    </row>
    <row r="494" spans="1:51" x14ac:dyDescent="0.3">
      <c r="A494" s="263" t="s">
        <v>1299</v>
      </c>
      <c r="B494" s="284" t="str">
        <f t="shared" si="7"/>
        <v>Passantensteigers</v>
      </c>
      <c r="C494" s="87"/>
      <c r="D494" s="69"/>
      <c r="G494" s="69"/>
      <c r="J494" s="69"/>
      <c r="K494" s="69"/>
      <c r="T494" s="69"/>
      <c r="V494" s="69"/>
      <c r="W494" s="69"/>
      <c r="AE494" s="69"/>
      <c r="AI494" s="69"/>
      <c r="AJ494" s="69"/>
      <c r="AP494" s="69"/>
      <c r="AQ494" s="69"/>
      <c r="AR494" s="69"/>
      <c r="AS494" s="69"/>
      <c r="AW494" s="69"/>
      <c r="AX494" s="69"/>
      <c r="AY494" s="141"/>
    </row>
    <row r="495" spans="1:51" x14ac:dyDescent="0.3">
      <c r="A495" s="263" t="s">
        <v>1299</v>
      </c>
      <c r="B495" s="284" t="str">
        <f t="shared" si="7"/>
        <v>Passantensteigers</v>
      </c>
      <c r="C495" s="87"/>
      <c r="D495" s="69"/>
      <c r="G495" s="69"/>
      <c r="J495" s="69"/>
      <c r="K495" s="69"/>
      <c r="T495" s="69"/>
      <c r="V495" s="69"/>
      <c r="W495" s="69"/>
      <c r="AE495" s="69"/>
      <c r="AI495" s="69"/>
      <c r="AJ495" s="69"/>
      <c r="AP495" s="69"/>
      <c r="AQ495" s="69"/>
      <c r="AR495" s="69"/>
      <c r="AS495" s="69"/>
      <c r="AW495" s="69"/>
      <c r="AX495" s="69"/>
      <c r="AY495" s="141"/>
    </row>
    <row r="496" spans="1:51" x14ac:dyDescent="0.3">
      <c r="A496" s="263" t="s">
        <v>1299</v>
      </c>
      <c r="B496" s="284" t="str">
        <f t="shared" si="7"/>
        <v>Passantensteigers</v>
      </c>
      <c r="C496" s="87"/>
      <c r="D496" s="69"/>
      <c r="G496" s="69"/>
      <c r="J496" s="69"/>
      <c r="K496" s="69"/>
      <c r="T496" s="69"/>
      <c r="V496" s="69"/>
      <c r="W496" s="69"/>
      <c r="AE496" s="69"/>
      <c r="AI496" s="69"/>
      <c r="AJ496" s="69"/>
      <c r="AP496" s="69"/>
      <c r="AQ496" s="69"/>
      <c r="AR496" s="69"/>
      <c r="AS496" s="69"/>
      <c r="AW496" s="69"/>
      <c r="AX496" s="69"/>
      <c r="AY496" s="141"/>
    </row>
    <row r="497" spans="1:51" x14ac:dyDescent="0.3">
      <c r="A497" s="263" t="s">
        <v>1299</v>
      </c>
      <c r="B497" s="284" t="str">
        <f t="shared" si="7"/>
        <v>Passantensteigers</v>
      </c>
      <c r="C497" s="87"/>
      <c r="D497" s="69"/>
      <c r="G497" s="69"/>
      <c r="J497" s="69"/>
      <c r="K497" s="69"/>
      <c r="T497" s="69"/>
      <c r="V497" s="69"/>
      <c r="W497" s="69"/>
      <c r="AE497" s="69"/>
      <c r="AI497" s="69"/>
      <c r="AJ497" s="69"/>
      <c r="AP497" s="69"/>
      <c r="AQ497" s="69"/>
      <c r="AR497" s="69"/>
      <c r="AS497" s="69"/>
      <c r="AW497" s="69"/>
      <c r="AX497" s="69"/>
      <c r="AY497" s="141"/>
    </row>
    <row r="498" spans="1:51" x14ac:dyDescent="0.3">
      <c r="A498" s="263" t="s">
        <v>1299</v>
      </c>
      <c r="B498" s="284" t="str">
        <f t="shared" si="7"/>
        <v>Passantensteigers</v>
      </c>
      <c r="C498" s="87"/>
      <c r="D498" s="69"/>
      <c r="G498" s="69"/>
      <c r="J498" s="69"/>
      <c r="K498" s="69"/>
      <c r="T498" s="69"/>
      <c r="V498" s="69"/>
      <c r="W498" s="69"/>
      <c r="AE498" s="69"/>
      <c r="AI498" s="69"/>
      <c r="AJ498" s="69"/>
      <c r="AP498" s="69"/>
      <c r="AQ498" s="69"/>
      <c r="AR498" s="69"/>
      <c r="AS498" s="69"/>
      <c r="AW498" s="69"/>
      <c r="AX498" s="69"/>
      <c r="AY498" s="141"/>
    </row>
    <row r="499" spans="1:51" x14ac:dyDescent="0.3">
      <c r="A499" s="263" t="s">
        <v>1299</v>
      </c>
      <c r="B499" s="284" t="str">
        <f t="shared" si="7"/>
        <v>Passantensteigers</v>
      </c>
      <c r="C499" s="87"/>
      <c r="D499" s="69"/>
      <c r="G499" s="69"/>
      <c r="J499" s="69"/>
      <c r="K499" s="69"/>
      <c r="T499" s="69"/>
      <c r="V499" s="69"/>
      <c r="W499" s="69"/>
      <c r="AE499" s="69"/>
      <c r="AI499" s="69"/>
      <c r="AJ499" s="69"/>
      <c r="AP499" s="69"/>
      <c r="AQ499" s="69"/>
      <c r="AR499" s="69"/>
      <c r="AS499" s="69"/>
      <c r="AW499" s="69"/>
      <c r="AX499" s="69"/>
      <c r="AY499" s="141"/>
    </row>
    <row r="500" spans="1:51" x14ac:dyDescent="0.3">
      <c r="A500" s="263" t="s">
        <v>1299</v>
      </c>
      <c r="B500" s="284" t="str">
        <f t="shared" si="7"/>
        <v>Passantensteigers</v>
      </c>
      <c r="C500" s="87"/>
      <c r="D500" s="69"/>
      <c r="G500" s="69"/>
      <c r="J500" s="69"/>
      <c r="K500" s="69"/>
      <c r="T500" s="69"/>
      <c r="V500" s="69"/>
      <c r="W500" s="69"/>
      <c r="AE500" s="69"/>
      <c r="AI500" s="69"/>
      <c r="AJ500" s="69"/>
      <c r="AP500" s="69"/>
      <c r="AQ500" s="69"/>
      <c r="AR500" s="69"/>
      <c r="AS500" s="69"/>
      <c r="AW500" s="69"/>
      <c r="AX500" s="69"/>
      <c r="AY500" s="141"/>
    </row>
    <row r="501" spans="1:51" ht="15" thickBot="1" x14ac:dyDescent="0.35">
      <c r="A501" s="263" t="s">
        <v>1299</v>
      </c>
      <c r="B501" s="284" t="str">
        <f t="shared" si="7"/>
        <v>Passantensteigers</v>
      </c>
      <c r="C501" s="130"/>
      <c r="D501" s="135"/>
      <c r="E501" s="129"/>
      <c r="F501" s="129"/>
      <c r="G501" s="135"/>
      <c r="H501" s="129"/>
      <c r="I501" s="129"/>
      <c r="J501" s="135"/>
      <c r="K501" s="135"/>
      <c r="L501" s="129"/>
      <c r="M501" s="129"/>
      <c r="N501" s="129"/>
      <c r="O501" s="129"/>
      <c r="P501" s="129"/>
      <c r="Q501" s="129"/>
      <c r="R501" s="129"/>
      <c r="S501" s="129"/>
      <c r="T501" s="135"/>
      <c r="U501" s="129"/>
      <c r="V501" s="135"/>
      <c r="W501" s="135"/>
      <c r="X501" s="129"/>
      <c r="Y501" s="129"/>
      <c r="Z501" s="129"/>
      <c r="AA501" s="129"/>
      <c r="AB501" s="129"/>
      <c r="AC501" s="129"/>
      <c r="AD501" s="129"/>
      <c r="AE501" s="135"/>
      <c r="AF501" s="129"/>
      <c r="AG501" s="129"/>
      <c r="AH501" s="129"/>
      <c r="AI501" s="135"/>
      <c r="AJ501" s="135"/>
      <c r="AK501" s="129"/>
      <c r="AL501" s="129"/>
      <c r="AM501" s="129"/>
      <c r="AN501" s="129"/>
      <c r="AO501" s="129"/>
      <c r="AP501" s="135"/>
      <c r="AQ501" s="135"/>
      <c r="AR501" s="135"/>
      <c r="AS501" s="135"/>
      <c r="AT501" s="129"/>
      <c r="AU501" s="129"/>
      <c r="AV501" s="129"/>
      <c r="AW501" s="135"/>
      <c r="AX501" s="135"/>
      <c r="AY501" s="142"/>
    </row>
  </sheetData>
  <sheetProtection algorithmName="SHA-512" hashValue="NgPUgCh3ExVGm3QeFapYntET2Kj/8SEZ89tJHhG4dCjItIfj3EoXR9RnKvDSyJ5rIaDDRbWQRAcv4eNmbb9HsQ==" saltValue="/ehZO2A6Ab2c8bYr6R7pfA==" spinCount="100000" sheet="1" objects="1" scenarios="1"/>
  <dataValidations count="24">
    <dataValidation type="list" allowBlank="1" showInputMessage="1" showErrorMessage="1" sqref="AY4:AY501" xr:uid="{EF9D48C7-53F0-4B88-A4C8-66F3CB4BE3C2}">
      <formula1>INDIRECT($AY$2)</formula1>
    </dataValidation>
    <dataValidation type="list" allowBlank="1" showInputMessage="1" showErrorMessage="1" sqref="AX4:AX501" xr:uid="{244F5083-DAC2-4C20-A5F1-FFFBECC0634B}">
      <formula1>INDIRECT($AX$1)</formula1>
    </dataValidation>
    <dataValidation type="list" allowBlank="1" showInputMessage="1" showErrorMessage="1" sqref="AW4:AW501" xr:uid="{54CEEC38-80ED-40E0-A945-8E74822C0E5D}">
      <formula1>INDIRECT($AW$2)</formula1>
    </dataValidation>
    <dataValidation type="list" allowBlank="1" showInputMessage="1" showErrorMessage="1" sqref="AS4:AS501" xr:uid="{6E309B4D-EDAF-40FC-8BB4-45FD308597E3}">
      <formula1>INDIRECT($AS$1)</formula1>
    </dataValidation>
    <dataValidation type="list" allowBlank="1" showInputMessage="1" showErrorMessage="1" sqref="AR4:AR501" xr:uid="{E71A1B85-900B-4455-BD9F-B69973881098}">
      <formula1>INDIRECT($AR$1)</formula1>
    </dataValidation>
    <dataValidation type="list" allowBlank="1" showInputMessage="1" showErrorMessage="1" sqref="AQ4:AQ501" xr:uid="{89419B3B-245A-4600-9D11-506E42E787FF}">
      <formula1>INDIRECT($AQ$1)</formula1>
    </dataValidation>
    <dataValidation type="list" allowBlank="1" showInputMessage="1" showErrorMessage="1" sqref="AP4:AP501" xr:uid="{6C8508AF-FC44-4FB3-BE97-403B1DCA9F35}">
      <formula1>INDIRECT($AP$2)</formula1>
    </dataValidation>
    <dataValidation type="list" allowBlank="1" showInputMessage="1" showErrorMessage="1" sqref="AJ4:AJ501" xr:uid="{8F0CBB49-C137-4526-BA25-1D2C0A9832E5}">
      <formula1>INDIRECT($AJ$1)</formula1>
    </dataValidation>
    <dataValidation type="list" allowBlank="1" showInputMessage="1" showErrorMessage="1" sqref="AI4:AI501" xr:uid="{E36C75BC-ACF9-4FF6-95EB-3C98E24D2649}">
      <formula1>INDIRECT($AI$1)</formula1>
    </dataValidation>
    <dataValidation type="list" allowBlank="1" showInputMessage="1" showErrorMessage="1" sqref="AE4:AE501" xr:uid="{BEF3E386-6F85-40E2-91D2-CF14C821E4D1}">
      <formula1>INDIRECT($AE$1)</formula1>
    </dataValidation>
    <dataValidation allowBlank="1" showInputMessage="1" showErrorMessage="1" promptTitle="Jaar" prompt="Vul hier de jaar in_x000a_bijv. 2023" sqref="AV4:AV501 AN4:AO501" xr:uid="{76854E68-8F37-456C-98BE-991DD92F0568}"/>
    <dataValidation allowBlank="1" showInputMessage="1" showErrorMessage="1" promptTitle="Afmetingen" prompt="invullen in m2 met een precisie van 1" sqref="AC4:AC501 AF4:AF501 AK4:AL501" xr:uid="{A1AEB884-1F4F-4734-94CB-40D55719FBB7}"/>
    <dataValidation allowBlank="1" showInputMessage="1" showErrorMessage="1" promptTitle="Afmetingen" prompt="invullen in Meters met een precisie van 0.1" sqref="Z4:AA501" xr:uid="{2F0A9EF0-1DAB-42EA-92DF-3DBD07CF9889}"/>
    <dataValidation type="list" allowBlank="1" showInputMessage="1" showErrorMessage="1" sqref="W4:W501" xr:uid="{E32F1498-9F37-4B6E-8D5F-A4B94AFBC922}">
      <formula1>INDIRECT($W$2)</formula1>
    </dataValidation>
    <dataValidation type="list" allowBlank="1" showInputMessage="1" showErrorMessage="1" sqref="V4:V501" xr:uid="{3AECB070-A57C-4080-BA5F-83EDFAEAE80C}">
      <formula1>INDIRECT($V$2)</formula1>
    </dataValidation>
    <dataValidation type="list" allowBlank="1" showInputMessage="1" showErrorMessage="1" sqref="T4:T501" xr:uid="{53E20EDF-6275-41FC-BBFB-2C380061B1A0}">
      <formula1>INDIRECT($T$2)</formula1>
    </dataValidation>
    <dataValidation type="list" allowBlank="1" showInputMessage="1" showErrorMessage="1" sqref="K4:K501" xr:uid="{AC10F24F-A262-4385-BBF9-C0F60BEA6048}">
      <formula1>INDIRECT($K$2)</formula1>
    </dataValidation>
    <dataValidation type="list" allowBlank="1" showInputMessage="1" showErrorMessage="1" sqref="J4:J501" xr:uid="{5A9640C9-D622-485A-89E6-FDAFBC0AEB9C}">
      <formula1>INDIRECT($J$1)</formula1>
    </dataValidation>
    <dataValidation type="list" allowBlank="1" showInputMessage="1" showErrorMessage="1" sqref="G4:G501" xr:uid="{3591D8DB-C0D1-486D-A13A-884F4EECB140}">
      <formula1>INDIRECT($G$2)</formula1>
    </dataValidation>
    <dataValidation type="list" allowBlank="1" showInputMessage="1" showErrorMessage="1" sqref="D4:D501" xr:uid="{7207E64C-51C9-48F3-8B05-C33D703939D5}">
      <formula1>INDIRECT($D$2)</formula1>
    </dataValidation>
    <dataValidation allowBlank="1" showInputMessage="1" showErrorMessage="1" promptTitle="Lengte" prompt="invullen in Meters met een precisie van 0.1" sqref="AT4:AT501" xr:uid="{7FD9E246-A692-4064-9905-425FA51D4D30}"/>
    <dataValidation allowBlank="1" showInputMessage="1" showErrorMessage="1" promptTitle="Breedte" prompt="invullen in Meters met een precisie van 0.1" sqref="AU4:AU501" xr:uid="{68C8F6DD-5789-4381-8D7A-79973562D957}"/>
    <dataValidation allowBlank="1" showInputMessage="1" showErrorMessage="1" promptTitle="Jaar" prompt="Vul hier het bouwjaar in_x000a_bijv. 2023" sqref="AD4:AD501" xr:uid="{8CD4FB00-12F6-4140-8EC3-4AE84EF11F1E}"/>
    <dataValidation allowBlank="1" showInputMessage="1" showErrorMessage="1" promptTitle="Vooraf gedefinieerd" prompt="Deze waardes zijn vooraf gedefinieerd en hoeven niet te worden aangepast." sqref="A4:B501" xr:uid="{1BB4E041-C7C4-4FE5-A640-F988D62C5AAE}"/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B020-0B80-4C9B-AD12-90DE044D7E9C}">
  <sheetPr>
    <tabColor rgb="FFFFFF00"/>
  </sheetPr>
  <dimension ref="A1:Z500"/>
  <sheetViews>
    <sheetView zoomScale="8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4.4" x14ac:dyDescent="0.3"/>
  <cols>
    <col min="1" max="1" width="14.5546875" customWidth="1"/>
    <col min="2" max="2" width="16.5546875" hidden="1" customWidth="1"/>
    <col min="3" max="3" width="21.33203125" hidden="1" customWidth="1"/>
    <col min="4" max="4" width="14.88671875" style="70" bestFit="1" customWidth="1"/>
    <col min="5" max="5" width="12.109375" style="70" hidden="1" customWidth="1"/>
    <col min="6" max="6" width="16" style="70" hidden="1" customWidth="1"/>
    <col min="7" max="7" width="18.21875" style="70" hidden="1" customWidth="1"/>
    <col min="8" max="9" width="16" style="70" hidden="1" customWidth="1"/>
    <col min="10" max="10" width="18.6640625" style="70" hidden="1" customWidth="1"/>
    <col min="11" max="11" width="23" style="70" hidden="1" customWidth="1"/>
    <col min="12" max="12" width="12.88671875" style="70" hidden="1" customWidth="1"/>
    <col min="13" max="13" width="18.44140625" style="70" hidden="1" customWidth="1"/>
    <col min="14" max="14" width="14.109375" style="70" customWidth="1"/>
    <col min="15" max="16" width="16" style="70" bestFit="1" customWidth="1"/>
    <col min="17" max="17" width="21.6640625" style="70" customWidth="1"/>
    <col min="18" max="18" width="19.44140625" style="70" customWidth="1"/>
    <col min="19" max="19" width="16" style="70" bestFit="1" customWidth="1"/>
    <col min="20" max="20" width="25" style="70" customWidth="1"/>
    <col min="21" max="21" width="23.88671875" style="70" customWidth="1"/>
    <col min="22" max="22" width="26.33203125" style="70" customWidth="1"/>
    <col min="23" max="23" width="18.33203125" style="70" customWidth="1"/>
    <col min="24" max="24" width="15.33203125" style="70" customWidth="1"/>
    <col min="25" max="25" width="18.77734375" style="70" customWidth="1"/>
    <col min="26" max="26" width="21.33203125" style="70" bestFit="1" customWidth="1"/>
  </cols>
  <sheetData>
    <row r="1" spans="1:26" ht="15" thickBot="1" x14ac:dyDescent="0.35">
      <c r="A1" s="280" t="str">
        <f>_Lijsten!A85</f>
        <v>Thema</v>
      </c>
      <c r="B1" s="244" t="str">
        <f>_Lijsten!A83</f>
        <v>Subthema</v>
      </c>
      <c r="C1" s="244" t="s">
        <v>741</v>
      </c>
      <c r="D1" s="281" t="s">
        <v>1197</v>
      </c>
      <c r="E1" s="244" t="s">
        <v>1183</v>
      </c>
      <c r="F1" s="244" t="s">
        <v>1184</v>
      </c>
      <c r="G1" s="247" t="s">
        <v>1185</v>
      </c>
      <c r="H1" s="244" t="s">
        <v>1119</v>
      </c>
      <c r="I1" s="244" t="s">
        <v>1120</v>
      </c>
      <c r="J1" s="244" t="s">
        <v>1092</v>
      </c>
      <c r="K1" s="247" t="s">
        <v>1117</v>
      </c>
      <c r="L1" s="247" t="s">
        <v>1202</v>
      </c>
      <c r="M1" s="247" t="s">
        <v>1203</v>
      </c>
      <c r="N1" s="247" t="s">
        <v>1210</v>
      </c>
      <c r="O1" s="244" t="s">
        <v>2011</v>
      </c>
      <c r="P1" s="244" t="s">
        <v>2012</v>
      </c>
      <c r="Q1" s="247" t="s">
        <v>2013</v>
      </c>
      <c r="R1" s="244" t="s">
        <v>535</v>
      </c>
      <c r="S1" s="244" t="s">
        <v>536</v>
      </c>
      <c r="T1" s="247" t="s">
        <v>537</v>
      </c>
      <c r="U1" s="247" t="s">
        <v>538</v>
      </c>
      <c r="V1" s="247" t="s">
        <v>2014</v>
      </c>
      <c r="W1" s="247" t="s">
        <v>2015</v>
      </c>
      <c r="X1" s="247" t="s">
        <v>539</v>
      </c>
      <c r="Y1" s="247" t="s">
        <v>540</v>
      </c>
      <c r="Z1" s="282" t="s">
        <v>2026</v>
      </c>
    </row>
    <row r="2" spans="1:26" ht="15" hidden="1" thickTop="1" x14ac:dyDescent="0.3">
      <c r="A2" s="124" t="s">
        <v>534</v>
      </c>
      <c r="B2" s="121" t="s">
        <v>2029</v>
      </c>
      <c r="C2" s="121"/>
      <c r="D2" s="87"/>
      <c r="E2" s="133" t="s">
        <v>1113</v>
      </c>
      <c r="F2" s="133" t="s">
        <v>2033</v>
      </c>
      <c r="H2" s="133"/>
      <c r="I2" s="133" t="s">
        <v>2034</v>
      </c>
      <c r="J2" s="133" t="s">
        <v>493</v>
      </c>
      <c r="O2" s="133" t="s">
        <v>2051</v>
      </c>
      <c r="P2" s="133" t="s">
        <v>2091</v>
      </c>
      <c r="R2" s="133" t="s">
        <v>673</v>
      </c>
      <c r="S2" s="133" t="s">
        <v>674</v>
      </c>
      <c r="Z2" s="143" t="s">
        <v>2097</v>
      </c>
    </row>
    <row r="3" spans="1:26" ht="15" hidden="1" thickBot="1" x14ac:dyDescent="0.35">
      <c r="A3" s="126"/>
      <c r="B3" s="122"/>
      <c r="C3" s="122"/>
      <c r="D3" s="138"/>
      <c r="E3" s="134"/>
      <c r="F3" s="134"/>
      <c r="G3" s="76"/>
      <c r="H3" s="134"/>
      <c r="I3" s="134"/>
      <c r="J3" s="134"/>
      <c r="K3" s="76"/>
      <c r="L3" s="76"/>
      <c r="M3" s="76"/>
      <c r="N3" s="76"/>
      <c r="O3" s="134"/>
      <c r="P3" s="134"/>
      <c r="Q3" s="76"/>
      <c r="R3" s="134"/>
      <c r="S3" s="134"/>
      <c r="T3" s="76"/>
      <c r="U3" s="76"/>
      <c r="V3" s="76"/>
      <c r="W3" s="76"/>
      <c r="X3" s="76"/>
      <c r="Y3" s="76"/>
      <c r="Z3" s="144"/>
    </row>
    <row r="4" spans="1:26" ht="15" thickTop="1" x14ac:dyDescent="0.3">
      <c r="A4" s="263" t="str">
        <f>$A$2</f>
        <v>Verlichting</v>
      </c>
      <c r="B4" s="121" t="str">
        <f>$B$2</f>
        <v>OVI Kasten</v>
      </c>
      <c r="C4" s="121" t="str">
        <f>IF(B4="OVI Kasten","VRI","")</f>
        <v>VRI</v>
      </c>
      <c r="D4" s="87"/>
      <c r="E4" s="69"/>
      <c r="F4" s="69"/>
      <c r="H4" s="69"/>
      <c r="I4" s="69"/>
      <c r="J4" s="69"/>
      <c r="O4" s="69"/>
      <c r="P4" s="69"/>
      <c r="R4" s="69"/>
      <c r="S4" s="69"/>
      <c r="Z4" s="85"/>
    </row>
    <row r="5" spans="1:26" x14ac:dyDescent="0.3">
      <c r="A5" s="263" t="str">
        <f t="shared" ref="A5:A68" si="0">$A$2</f>
        <v>Verlichting</v>
      </c>
      <c r="B5" s="121" t="str">
        <f t="shared" ref="B5:B68" si="1">$B$2</f>
        <v>OVI Kasten</v>
      </c>
      <c r="C5" s="121" t="str">
        <f t="shared" ref="C5:C68" si="2">IF(B5="OVI Kasten","VRI","")</f>
        <v>VRI</v>
      </c>
      <c r="D5" s="87"/>
      <c r="E5" s="69"/>
      <c r="F5" s="69"/>
      <c r="H5" s="69"/>
      <c r="I5" s="69"/>
      <c r="J5" s="69"/>
      <c r="O5" s="69"/>
      <c r="P5" s="69"/>
      <c r="R5" s="69"/>
      <c r="S5" s="69"/>
      <c r="Z5" s="85"/>
    </row>
    <row r="6" spans="1:26" x14ac:dyDescent="0.3">
      <c r="A6" s="263" t="str">
        <f t="shared" si="0"/>
        <v>Verlichting</v>
      </c>
      <c r="B6" s="121" t="str">
        <f t="shared" si="1"/>
        <v>OVI Kasten</v>
      </c>
      <c r="C6" s="121" t="str">
        <f t="shared" si="2"/>
        <v>VRI</v>
      </c>
      <c r="D6" s="87"/>
      <c r="E6" s="69"/>
      <c r="F6" s="69"/>
      <c r="H6" s="69"/>
      <c r="I6" s="69"/>
      <c r="J6" s="69"/>
      <c r="O6" s="69"/>
      <c r="P6" s="69"/>
      <c r="R6" s="69"/>
      <c r="S6" s="69"/>
      <c r="Z6" s="85"/>
    </row>
    <row r="7" spans="1:26" x14ac:dyDescent="0.3">
      <c r="A7" s="263" t="str">
        <f t="shared" si="0"/>
        <v>Verlichting</v>
      </c>
      <c r="B7" s="121" t="str">
        <f t="shared" si="1"/>
        <v>OVI Kasten</v>
      </c>
      <c r="C7" s="121" t="str">
        <f t="shared" si="2"/>
        <v>VRI</v>
      </c>
      <c r="D7" s="87"/>
      <c r="E7" s="69"/>
      <c r="F7" s="69"/>
      <c r="H7" s="69"/>
      <c r="I7" s="69"/>
      <c r="J7" s="69"/>
      <c r="O7" s="69"/>
      <c r="P7" s="69"/>
      <c r="R7" s="69"/>
      <c r="S7" s="69"/>
      <c r="Z7" s="85"/>
    </row>
    <row r="8" spans="1:26" x14ac:dyDescent="0.3">
      <c r="A8" s="263" t="str">
        <f t="shared" si="0"/>
        <v>Verlichting</v>
      </c>
      <c r="B8" s="121" t="str">
        <f t="shared" si="1"/>
        <v>OVI Kasten</v>
      </c>
      <c r="C8" s="121" t="str">
        <f t="shared" si="2"/>
        <v>VRI</v>
      </c>
      <c r="D8" s="87"/>
      <c r="E8" s="69"/>
      <c r="F8" s="69"/>
      <c r="H8" s="69"/>
      <c r="I8" s="69"/>
      <c r="J8" s="69"/>
      <c r="O8" s="69"/>
      <c r="P8" s="69"/>
      <c r="R8" s="69"/>
      <c r="S8" s="69"/>
      <c r="Z8" s="85"/>
    </row>
    <row r="9" spans="1:26" x14ac:dyDescent="0.3">
      <c r="A9" s="263" t="str">
        <f t="shared" si="0"/>
        <v>Verlichting</v>
      </c>
      <c r="B9" s="121" t="str">
        <f t="shared" si="1"/>
        <v>OVI Kasten</v>
      </c>
      <c r="C9" s="121" t="str">
        <f t="shared" si="2"/>
        <v>VRI</v>
      </c>
      <c r="D9" s="87"/>
      <c r="E9" s="69"/>
      <c r="F9" s="69"/>
      <c r="H9" s="69"/>
      <c r="I9" s="69"/>
      <c r="J9" s="69"/>
      <c r="O9" s="69"/>
      <c r="P9" s="69"/>
      <c r="R9" s="69"/>
      <c r="S9" s="69"/>
      <c r="Z9" s="85"/>
    </row>
    <row r="10" spans="1:26" x14ac:dyDescent="0.3">
      <c r="A10" s="263" t="str">
        <f t="shared" si="0"/>
        <v>Verlichting</v>
      </c>
      <c r="B10" s="121" t="str">
        <f t="shared" si="1"/>
        <v>OVI Kasten</v>
      </c>
      <c r="C10" s="121" t="str">
        <f t="shared" si="2"/>
        <v>VRI</v>
      </c>
      <c r="D10" s="87"/>
      <c r="E10" s="69"/>
      <c r="F10" s="69"/>
      <c r="H10" s="69"/>
      <c r="I10" s="69"/>
      <c r="J10" s="69"/>
      <c r="O10" s="69"/>
      <c r="P10" s="69"/>
      <c r="R10" s="69"/>
      <c r="S10" s="69"/>
      <c r="Z10" s="85"/>
    </row>
    <row r="11" spans="1:26" x14ac:dyDescent="0.3">
      <c r="A11" s="263" t="str">
        <f t="shared" si="0"/>
        <v>Verlichting</v>
      </c>
      <c r="B11" s="121" t="str">
        <f t="shared" si="1"/>
        <v>OVI Kasten</v>
      </c>
      <c r="C11" s="121" t="str">
        <f t="shared" si="2"/>
        <v>VRI</v>
      </c>
      <c r="D11" s="87"/>
      <c r="E11" s="69"/>
      <c r="F11" s="69"/>
      <c r="H11" s="69"/>
      <c r="I11" s="69"/>
      <c r="J11" s="69"/>
      <c r="O11" s="69"/>
      <c r="P11" s="69"/>
      <c r="R11" s="69"/>
      <c r="S11" s="69"/>
      <c r="Z11" s="85"/>
    </row>
    <row r="12" spans="1:26" x14ac:dyDescent="0.3">
      <c r="A12" s="263" t="str">
        <f t="shared" si="0"/>
        <v>Verlichting</v>
      </c>
      <c r="B12" s="121" t="str">
        <f t="shared" si="1"/>
        <v>OVI Kasten</v>
      </c>
      <c r="C12" s="121" t="str">
        <f t="shared" si="2"/>
        <v>VRI</v>
      </c>
      <c r="D12" s="87"/>
      <c r="E12" s="69"/>
      <c r="F12" s="69"/>
      <c r="H12" s="69"/>
      <c r="I12" s="69"/>
      <c r="J12" s="69"/>
      <c r="O12" s="69"/>
      <c r="P12" s="69"/>
      <c r="R12" s="69"/>
      <c r="S12" s="69"/>
      <c r="Z12" s="85"/>
    </row>
    <row r="13" spans="1:26" x14ac:dyDescent="0.3">
      <c r="A13" s="263" t="str">
        <f t="shared" si="0"/>
        <v>Verlichting</v>
      </c>
      <c r="B13" s="121" t="str">
        <f t="shared" si="1"/>
        <v>OVI Kasten</v>
      </c>
      <c r="C13" s="121" t="str">
        <f t="shared" si="2"/>
        <v>VRI</v>
      </c>
      <c r="D13" s="87"/>
      <c r="E13" s="69"/>
      <c r="F13" s="69"/>
      <c r="H13" s="69"/>
      <c r="I13" s="69"/>
      <c r="J13" s="69"/>
      <c r="O13" s="69"/>
      <c r="P13" s="69"/>
      <c r="R13" s="69"/>
      <c r="S13" s="69"/>
      <c r="Z13" s="85"/>
    </row>
    <row r="14" spans="1:26" x14ac:dyDescent="0.3">
      <c r="A14" s="263" t="str">
        <f t="shared" si="0"/>
        <v>Verlichting</v>
      </c>
      <c r="B14" s="121" t="str">
        <f t="shared" si="1"/>
        <v>OVI Kasten</v>
      </c>
      <c r="C14" s="121" t="str">
        <f t="shared" si="2"/>
        <v>VRI</v>
      </c>
      <c r="D14" s="87"/>
      <c r="E14" s="69"/>
      <c r="F14" s="69"/>
      <c r="H14" s="69"/>
      <c r="I14" s="69"/>
      <c r="J14" s="69"/>
      <c r="O14" s="69"/>
      <c r="P14" s="69"/>
      <c r="R14" s="69"/>
      <c r="S14" s="69"/>
      <c r="Z14" s="85"/>
    </row>
    <row r="15" spans="1:26" x14ac:dyDescent="0.3">
      <c r="A15" s="263" t="str">
        <f t="shared" si="0"/>
        <v>Verlichting</v>
      </c>
      <c r="B15" s="121" t="str">
        <f t="shared" si="1"/>
        <v>OVI Kasten</v>
      </c>
      <c r="C15" s="121" t="str">
        <f t="shared" si="2"/>
        <v>VRI</v>
      </c>
      <c r="D15" s="87"/>
      <c r="E15" s="69"/>
      <c r="F15" s="69"/>
      <c r="H15" s="69"/>
      <c r="I15" s="69"/>
      <c r="J15" s="69"/>
      <c r="O15" s="69"/>
      <c r="P15" s="69"/>
      <c r="R15" s="69"/>
      <c r="S15" s="69"/>
      <c r="Z15" s="85"/>
    </row>
    <row r="16" spans="1:26" x14ac:dyDescent="0.3">
      <c r="A16" s="263" t="str">
        <f t="shared" si="0"/>
        <v>Verlichting</v>
      </c>
      <c r="B16" s="121" t="str">
        <f t="shared" si="1"/>
        <v>OVI Kasten</v>
      </c>
      <c r="C16" s="121" t="str">
        <f t="shared" si="2"/>
        <v>VRI</v>
      </c>
      <c r="D16" s="87"/>
      <c r="E16" s="69"/>
      <c r="F16" s="69"/>
      <c r="H16" s="69"/>
      <c r="I16" s="69"/>
      <c r="J16" s="69"/>
      <c r="O16" s="69"/>
      <c r="P16" s="69"/>
      <c r="R16" s="69"/>
      <c r="S16" s="69"/>
      <c r="Z16" s="85"/>
    </row>
    <row r="17" spans="1:26" x14ac:dyDescent="0.3">
      <c r="A17" s="263" t="str">
        <f t="shared" si="0"/>
        <v>Verlichting</v>
      </c>
      <c r="B17" s="121" t="str">
        <f t="shared" si="1"/>
        <v>OVI Kasten</v>
      </c>
      <c r="C17" s="121" t="str">
        <f t="shared" si="2"/>
        <v>VRI</v>
      </c>
      <c r="D17" s="87"/>
      <c r="E17" s="69"/>
      <c r="F17" s="69"/>
      <c r="H17" s="69"/>
      <c r="I17" s="69"/>
      <c r="J17" s="69"/>
      <c r="O17" s="69"/>
      <c r="P17" s="69"/>
      <c r="R17" s="69"/>
      <c r="S17" s="69"/>
      <c r="Z17" s="85"/>
    </row>
    <row r="18" spans="1:26" x14ac:dyDescent="0.3">
      <c r="A18" s="263" t="str">
        <f t="shared" si="0"/>
        <v>Verlichting</v>
      </c>
      <c r="B18" s="121" t="str">
        <f t="shared" si="1"/>
        <v>OVI Kasten</v>
      </c>
      <c r="C18" s="121" t="str">
        <f t="shared" si="2"/>
        <v>VRI</v>
      </c>
      <c r="D18" s="87"/>
      <c r="E18" s="69"/>
      <c r="F18" s="69"/>
      <c r="H18" s="69"/>
      <c r="I18" s="69"/>
      <c r="J18" s="69"/>
      <c r="O18" s="69"/>
      <c r="P18" s="69"/>
      <c r="R18" s="69"/>
      <c r="S18" s="69"/>
      <c r="Z18" s="85"/>
    </row>
    <row r="19" spans="1:26" x14ac:dyDescent="0.3">
      <c r="A19" s="263" t="str">
        <f t="shared" si="0"/>
        <v>Verlichting</v>
      </c>
      <c r="B19" s="121" t="str">
        <f t="shared" si="1"/>
        <v>OVI Kasten</v>
      </c>
      <c r="C19" s="121" t="str">
        <f t="shared" si="2"/>
        <v>VRI</v>
      </c>
      <c r="D19" s="87"/>
      <c r="E19" s="69"/>
      <c r="F19" s="69"/>
      <c r="H19" s="69"/>
      <c r="I19" s="69"/>
      <c r="J19" s="69"/>
      <c r="O19" s="69"/>
      <c r="P19" s="69"/>
      <c r="R19" s="69"/>
      <c r="S19" s="69"/>
      <c r="Z19" s="85"/>
    </row>
    <row r="20" spans="1:26" x14ac:dyDescent="0.3">
      <c r="A20" s="263" t="str">
        <f t="shared" si="0"/>
        <v>Verlichting</v>
      </c>
      <c r="B20" s="121" t="str">
        <f t="shared" si="1"/>
        <v>OVI Kasten</v>
      </c>
      <c r="C20" s="121" t="str">
        <f t="shared" si="2"/>
        <v>VRI</v>
      </c>
      <c r="D20" s="87"/>
      <c r="E20" s="69"/>
      <c r="F20" s="69"/>
      <c r="H20" s="69"/>
      <c r="I20" s="69"/>
      <c r="J20" s="69"/>
      <c r="O20" s="69"/>
      <c r="P20" s="69"/>
      <c r="R20" s="69"/>
      <c r="S20" s="69"/>
      <c r="Z20" s="85"/>
    </row>
    <row r="21" spans="1:26" x14ac:dyDescent="0.3">
      <c r="A21" s="263" t="str">
        <f t="shared" si="0"/>
        <v>Verlichting</v>
      </c>
      <c r="B21" s="121" t="str">
        <f t="shared" si="1"/>
        <v>OVI Kasten</v>
      </c>
      <c r="C21" s="121" t="str">
        <f t="shared" si="2"/>
        <v>VRI</v>
      </c>
      <c r="D21" s="87"/>
      <c r="E21" s="69"/>
      <c r="F21" s="69"/>
      <c r="H21" s="69"/>
      <c r="I21" s="69"/>
      <c r="J21" s="69"/>
      <c r="O21" s="69"/>
      <c r="P21" s="69"/>
      <c r="R21" s="69"/>
      <c r="S21" s="69"/>
      <c r="Z21" s="85"/>
    </row>
    <row r="22" spans="1:26" x14ac:dyDescent="0.3">
      <c r="A22" s="263" t="str">
        <f t="shared" si="0"/>
        <v>Verlichting</v>
      </c>
      <c r="B22" s="121" t="str">
        <f t="shared" si="1"/>
        <v>OVI Kasten</v>
      </c>
      <c r="C22" s="121" t="str">
        <f t="shared" si="2"/>
        <v>VRI</v>
      </c>
      <c r="D22" s="87"/>
      <c r="E22" s="69"/>
      <c r="F22" s="69"/>
      <c r="H22" s="69"/>
      <c r="I22" s="69"/>
      <c r="J22" s="69"/>
      <c r="O22" s="69"/>
      <c r="P22" s="69"/>
      <c r="R22" s="69"/>
      <c r="S22" s="69"/>
      <c r="Z22" s="85"/>
    </row>
    <row r="23" spans="1:26" x14ac:dyDescent="0.3">
      <c r="A23" s="263" t="str">
        <f t="shared" si="0"/>
        <v>Verlichting</v>
      </c>
      <c r="B23" s="121" t="str">
        <f t="shared" si="1"/>
        <v>OVI Kasten</v>
      </c>
      <c r="C23" s="121" t="str">
        <f t="shared" si="2"/>
        <v>VRI</v>
      </c>
      <c r="D23" s="87"/>
      <c r="E23" s="69"/>
      <c r="F23" s="69"/>
      <c r="H23" s="69"/>
      <c r="I23" s="69"/>
      <c r="J23" s="69"/>
      <c r="O23" s="69"/>
      <c r="P23" s="69"/>
      <c r="R23" s="69"/>
      <c r="S23" s="69"/>
      <c r="Z23" s="85"/>
    </row>
    <row r="24" spans="1:26" x14ac:dyDescent="0.3">
      <c r="A24" s="263" t="str">
        <f t="shared" si="0"/>
        <v>Verlichting</v>
      </c>
      <c r="B24" s="121" t="str">
        <f t="shared" si="1"/>
        <v>OVI Kasten</v>
      </c>
      <c r="C24" s="121" t="str">
        <f t="shared" si="2"/>
        <v>VRI</v>
      </c>
      <c r="D24" s="87"/>
      <c r="E24" s="69"/>
      <c r="F24" s="69"/>
      <c r="H24" s="69"/>
      <c r="I24" s="69"/>
      <c r="J24" s="69"/>
      <c r="O24" s="69"/>
      <c r="P24" s="69"/>
      <c r="R24" s="69"/>
      <c r="S24" s="69"/>
      <c r="Z24" s="85"/>
    </row>
    <row r="25" spans="1:26" x14ac:dyDescent="0.3">
      <c r="A25" s="263" t="str">
        <f t="shared" si="0"/>
        <v>Verlichting</v>
      </c>
      <c r="B25" s="121" t="str">
        <f t="shared" si="1"/>
        <v>OVI Kasten</v>
      </c>
      <c r="C25" s="121" t="str">
        <f t="shared" si="2"/>
        <v>VRI</v>
      </c>
      <c r="D25" s="87"/>
      <c r="E25" s="69"/>
      <c r="F25" s="69"/>
      <c r="H25" s="69"/>
      <c r="I25" s="69"/>
      <c r="J25" s="69"/>
      <c r="O25" s="69"/>
      <c r="P25" s="69"/>
      <c r="R25" s="69"/>
      <c r="S25" s="69"/>
      <c r="Z25" s="85"/>
    </row>
    <row r="26" spans="1:26" x14ac:dyDescent="0.3">
      <c r="A26" s="263" t="str">
        <f t="shared" si="0"/>
        <v>Verlichting</v>
      </c>
      <c r="B26" s="121" t="str">
        <f t="shared" si="1"/>
        <v>OVI Kasten</v>
      </c>
      <c r="C26" s="121" t="str">
        <f t="shared" si="2"/>
        <v>VRI</v>
      </c>
      <c r="D26" s="87"/>
      <c r="E26" s="69"/>
      <c r="F26" s="69"/>
      <c r="H26" s="69"/>
      <c r="I26" s="69"/>
      <c r="J26" s="69"/>
      <c r="O26" s="69"/>
      <c r="P26" s="69"/>
      <c r="R26" s="69"/>
      <c r="S26" s="69"/>
      <c r="Z26" s="85"/>
    </row>
    <row r="27" spans="1:26" x14ac:dyDescent="0.3">
      <c r="A27" s="263" t="str">
        <f t="shared" si="0"/>
        <v>Verlichting</v>
      </c>
      <c r="B27" s="121" t="str">
        <f t="shared" si="1"/>
        <v>OVI Kasten</v>
      </c>
      <c r="C27" s="121" t="str">
        <f t="shared" si="2"/>
        <v>VRI</v>
      </c>
      <c r="D27" s="87"/>
      <c r="E27" s="69"/>
      <c r="F27" s="69"/>
      <c r="H27" s="69"/>
      <c r="I27" s="69"/>
      <c r="J27" s="69"/>
      <c r="O27" s="69"/>
      <c r="P27" s="69"/>
      <c r="R27" s="69"/>
      <c r="S27" s="69"/>
      <c r="Z27" s="85"/>
    </row>
    <row r="28" spans="1:26" x14ac:dyDescent="0.3">
      <c r="A28" s="263" t="str">
        <f t="shared" si="0"/>
        <v>Verlichting</v>
      </c>
      <c r="B28" s="121" t="str">
        <f t="shared" si="1"/>
        <v>OVI Kasten</v>
      </c>
      <c r="C28" s="121" t="str">
        <f t="shared" si="2"/>
        <v>VRI</v>
      </c>
      <c r="D28" s="87"/>
      <c r="E28" s="69"/>
      <c r="F28" s="69"/>
      <c r="H28" s="69"/>
      <c r="I28" s="69"/>
      <c r="J28" s="69"/>
      <c r="O28" s="69"/>
      <c r="P28" s="69"/>
      <c r="R28" s="69"/>
      <c r="S28" s="69"/>
      <c r="Z28" s="85"/>
    </row>
    <row r="29" spans="1:26" x14ac:dyDescent="0.3">
      <c r="A29" s="263" t="str">
        <f t="shared" si="0"/>
        <v>Verlichting</v>
      </c>
      <c r="B29" s="121" t="str">
        <f t="shared" si="1"/>
        <v>OVI Kasten</v>
      </c>
      <c r="C29" s="121" t="str">
        <f t="shared" si="2"/>
        <v>VRI</v>
      </c>
      <c r="D29" s="87"/>
      <c r="E29" s="69"/>
      <c r="F29" s="69"/>
      <c r="H29" s="69"/>
      <c r="I29" s="69"/>
      <c r="J29" s="69"/>
      <c r="O29" s="69"/>
      <c r="P29" s="69"/>
      <c r="R29" s="69"/>
      <c r="S29" s="69"/>
      <c r="Z29" s="85"/>
    </row>
    <row r="30" spans="1:26" x14ac:dyDescent="0.3">
      <c r="A30" s="263" t="str">
        <f t="shared" si="0"/>
        <v>Verlichting</v>
      </c>
      <c r="B30" s="121" t="str">
        <f t="shared" si="1"/>
        <v>OVI Kasten</v>
      </c>
      <c r="C30" s="121" t="str">
        <f t="shared" si="2"/>
        <v>VRI</v>
      </c>
      <c r="D30" s="87"/>
      <c r="E30" s="69"/>
      <c r="F30" s="69"/>
      <c r="H30" s="69"/>
      <c r="I30" s="69"/>
      <c r="J30" s="69"/>
      <c r="O30" s="69"/>
      <c r="P30" s="69"/>
      <c r="R30" s="69"/>
      <c r="S30" s="69"/>
      <c r="Z30" s="85"/>
    </row>
    <row r="31" spans="1:26" x14ac:dyDescent="0.3">
      <c r="A31" s="263" t="str">
        <f t="shared" si="0"/>
        <v>Verlichting</v>
      </c>
      <c r="B31" s="121" t="str">
        <f t="shared" si="1"/>
        <v>OVI Kasten</v>
      </c>
      <c r="C31" s="121" t="str">
        <f t="shared" si="2"/>
        <v>VRI</v>
      </c>
      <c r="D31" s="87"/>
      <c r="E31" s="69"/>
      <c r="F31" s="69"/>
      <c r="H31" s="69"/>
      <c r="I31" s="69"/>
      <c r="J31" s="69"/>
      <c r="O31" s="69"/>
      <c r="P31" s="69"/>
      <c r="R31" s="69"/>
      <c r="S31" s="69"/>
      <c r="Z31" s="85"/>
    </row>
    <row r="32" spans="1:26" x14ac:dyDescent="0.3">
      <c r="A32" s="263" t="str">
        <f t="shared" si="0"/>
        <v>Verlichting</v>
      </c>
      <c r="B32" s="121" t="str">
        <f t="shared" si="1"/>
        <v>OVI Kasten</v>
      </c>
      <c r="C32" s="121" t="str">
        <f t="shared" si="2"/>
        <v>VRI</v>
      </c>
      <c r="D32" s="87"/>
      <c r="E32" s="69"/>
      <c r="F32" s="69"/>
      <c r="H32" s="69"/>
      <c r="I32" s="69"/>
      <c r="J32" s="69"/>
      <c r="O32" s="69"/>
      <c r="P32" s="69"/>
      <c r="R32" s="69"/>
      <c r="S32" s="69"/>
      <c r="Z32" s="85"/>
    </row>
    <row r="33" spans="1:26" x14ac:dyDescent="0.3">
      <c r="A33" s="263" t="str">
        <f t="shared" si="0"/>
        <v>Verlichting</v>
      </c>
      <c r="B33" s="121" t="str">
        <f t="shared" si="1"/>
        <v>OVI Kasten</v>
      </c>
      <c r="C33" s="121" t="str">
        <f t="shared" si="2"/>
        <v>VRI</v>
      </c>
      <c r="D33" s="87"/>
      <c r="E33" s="69"/>
      <c r="F33" s="69"/>
      <c r="H33" s="69"/>
      <c r="I33" s="69"/>
      <c r="J33" s="69"/>
      <c r="O33" s="69"/>
      <c r="P33" s="69"/>
      <c r="R33" s="69"/>
      <c r="S33" s="69"/>
      <c r="Z33" s="85"/>
    </row>
    <row r="34" spans="1:26" x14ac:dyDescent="0.3">
      <c r="A34" s="263" t="str">
        <f t="shared" si="0"/>
        <v>Verlichting</v>
      </c>
      <c r="B34" s="121" t="str">
        <f t="shared" si="1"/>
        <v>OVI Kasten</v>
      </c>
      <c r="C34" s="121" t="str">
        <f t="shared" si="2"/>
        <v>VRI</v>
      </c>
      <c r="D34" s="87"/>
      <c r="E34" s="69"/>
      <c r="F34" s="69"/>
      <c r="H34" s="69"/>
      <c r="I34" s="69"/>
      <c r="J34" s="69"/>
      <c r="O34" s="69"/>
      <c r="P34" s="69"/>
      <c r="R34" s="69"/>
      <c r="S34" s="69"/>
      <c r="Z34" s="85"/>
    </row>
    <row r="35" spans="1:26" x14ac:dyDescent="0.3">
      <c r="A35" s="263" t="str">
        <f t="shared" si="0"/>
        <v>Verlichting</v>
      </c>
      <c r="B35" s="121" t="str">
        <f t="shared" si="1"/>
        <v>OVI Kasten</v>
      </c>
      <c r="C35" s="121" t="str">
        <f t="shared" si="2"/>
        <v>VRI</v>
      </c>
      <c r="D35" s="87"/>
      <c r="E35" s="69"/>
      <c r="F35" s="69"/>
      <c r="H35" s="69"/>
      <c r="I35" s="69"/>
      <c r="J35" s="69"/>
      <c r="O35" s="69"/>
      <c r="P35" s="69"/>
      <c r="R35" s="69"/>
      <c r="S35" s="69"/>
      <c r="Z35" s="85"/>
    </row>
    <row r="36" spans="1:26" x14ac:dyDescent="0.3">
      <c r="A36" s="263" t="str">
        <f t="shared" si="0"/>
        <v>Verlichting</v>
      </c>
      <c r="B36" s="121" t="str">
        <f t="shared" si="1"/>
        <v>OVI Kasten</v>
      </c>
      <c r="C36" s="121" t="str">
        <f t="shared" si="2"/>
        <v>VRI</v>
      </c>
      <c r="D36" s="87"/>
      <c r="E36" s="69"/>
      <c r="F36" s="69"/>
      <c r="H36" s="69"/>
      <c r="I36" s="69"/>
      <c r="J36" s="69"/>
      <c r="O36" s="69"/>
      <c r="P36" s="69"/>
      <c r="R36" s="69"/>
      <c r="S36" s="69"/>
      <c r="Z36" s="85"/>
    </row>
    <row r="37" spans="1:26" x14ac:dyDescent="0.3">
      <c r="A37" s="263" t="str">
        <f t="shared" si="0"/>
        <v>Verlichting</v>
      </c>
      <c r="B37" s="121" t="str">
        <f t="shared" si="1"/>
        <v>OVI Kasten</v>
      </c>
      <c r="C37" s="121" t="str">
        <f t="shared" si="2"/>
        <v>VRI</v>
      </c>
      <c r="D37" s="87"/>
      <c r="E37" s="69"/>
      <c r="F37" s="69"/>
      <c r="H37" s="69"/>
      <c r="I37" s="69"/>
      <c r="J37" s="69"/>
      <c r="O37" s="69"/>
      <c r="P37" s="69"/>
      <c r="R37" s="69"/>
      <c r="S37" s="69"/>
      <c r="Z37" s="85"/>
    </row>
    <row r="38" spans="1:26" x14ac:dyDescent="0.3">
      <c r="A38" s="263" t="str">
        <f t="shared" si="0"/>
        <v>Verlichting</v>
      </c>
      <c r="B38" s="121" t="str">
        <f t="shared" si="1"/>
        <v>OVI Kasten</v>
      </c>
      <c r="C38" s="121" t="str">
        <f t="shared" si="2"/>
        <v>VRI</v>
      </c>
      <c r="D38" s="87"/>
      <c r="E38" s="69"/>
      <c r="F38" s="69"/>
      <c r="H38" s="69"/>
      <c r="I38" s="69"/>
      <c r="J38" s="69"/>
      <c r="O38" s="69"/>
      <c r="P38" s="69"/>
      <c r="R38" s="69"/>
      <c r="S38" s="69"/>
      <c r="Z38" s="85"/>
    </row>
    <row r="39" spans="1:26" x14ac:dyDescent="0.3">
      <c r="A39" s="263" t="str">
        <f t="shared" si="0"/>
        <v>Verlichting</v>
      </c>
      <c r="B39" s="121" t="str">
        <f t="shared" si="1"/>
        <v>OVI Kasten</v>
      </c>
      <c r="C39" s="121" t="str">
        <f t="shared" si="2"/>
        <v>VRI</v>
      </c>
      <c r="D39" s="87"/>
      <c r="E39" s="69"/>
      <c r="F39" s="69"/>
      <c r="H39" s="69"/>
      <c r="I39" s="69"/>
      <c r="J39" s="69"/>
      <c r="O39" s="69"/>
      <c r="P39" s="69"/>
      <c r="R39" s="69"/>
      <c r="S39" s="69"/>
      <c r="Z39" s="85"/>
    </row>
    <row r="40" spans="1:26" x14ac:dyDescent="0.3">
      <c r="A40" s="263" t="str">
        <f t="shared" si="0"/>
        <v>Verlichting</v>
      </c>
      <c r="B40" s="121" t="str">
        <f t="shared" si="1"/>
        <v>OVI Kasten</v>
      </c>
      <c r="C40" s="121" t="str">
        <f t="shared" si="2"/>
        <v>VRI</v>
      </c>
      <c r="D40" s="87"/>
      <c r="E40" s="69"/>
      <c r="F40" s="69"/>
      <c r="H40" s="69"/>
      <c r="I40" s="69"/>
      <c r="J40" s="69"/>
      <c r="O40" s="69"/>
      <c r="P40" s="69"/>
      <c r="R40" s="69"/>
      <c r="S40" s="69"/>
      <c r="Z40" s="85"/>
    </row>
    <row r="41" spans="1:26" x14ac:dyDescent="0.3">
      <c r="A41" s="263" t="str">
        <f t="shared" si="0"/>
        <v>Verlichting</v>
      </c>
      <c r="B41" s="121" t="str">
        <f t="shared" si="1"/>
        <v>OVI Kasten</v>
      </c>
      <c r="C41" s="121" t="str">
        <f t="shared" si="2"/>
        <v>VRI</v>
      </c>
      <c r="D41" s="87"/>
      <c r="E41" s="69"/>
      <c r="F41" s="69"/>
      <c r="H41" s="69"/>
      <c r="I41" s="69"/>
      <c r="J41" s="69"/>
      <c r="O41" s="69"/>
      <c r="P41" s="69"/>
      <c r="R41" s="69"/>
      <c r="S41" s="69"/>
      <c r="Z41" s="85"/>
    </row>
    <row r="42" spans="1:26" x14ac:dyDescent="0.3">
      <c r="A42" s="263" t="str">
        <f t="shared" si="0"/>
        <v>Verlichting</v>
      </c>
      <c r="B42" s="121" t="str">
        <f t="shared" si="1"/>
        <v>OVI Kasten</v>
      </c>
      <c r="C42" s="121" t="str">
        <f t="shared" si="2"/>
        <v>VRI</v>
      </c>
      <c r="D42" s="87"/>
      <c r="E42" s="69"/>
      <c r="F42" s="69"/>
      <c r="H42" s="69"/>
      <c r="I42" s="69"/>
      <c r="J42" s="69"/>
      <c r="O42" s="69"/>
      <c r="P42" s="69"/>
      <c r="R42" s="69"/>
      <c r="S42" s="69"/>
      <c r="Z42" s="85"/>
    </row>
    <row r="43" spans="1:26" x14ac:dyDescent="0.3">
      <c r="A43" s="263" t="str">
        <f t="shared" si="0"/>
        <v>Verlichting</v>
      </c>
      <c r="B43" s="121" t="str">
        <f t="shared" si="1"/>
        <v>OVI Kasten</v>
      </c>
      <c r="C43" s="121" t="str">
        <f t="shared" si="2"/>
        <v>VRI</v>
      </c>
      <c r="D43" s="87"/>
      <c r="E43" s="69"/>
      <c r="F43" s="69"/>
      <c r="H43" s="69"/>
      <c r="I43" s="69"/>
      <c r="J43" s="69"/>
      <c r="O43" s="69"/>
      <c r="P43" s="69"/>
      <c r="R43" s="69"/>
      <c r="S43" s="69"/>
      <c r="Z43" s="85"/>
    </row>
    <row r="44" spans="1:26" x14ac:dyDescent="0.3">
      <c r="A44" s="263" t="str">
        <f t="shared" si="0"/>
        <v>Verlichting</v>
      </c>
      <c r="B44" s="121" t="str">
        <f t="shared" si="1"/>
        <v>OVI Kasten</v>
      </c>
      <c r="C44" s="121" t="str">
        <f t="shared" si="2"/>
        <v>VRI</v>
      </c>
      <c r="D44" s="87"/>
      <c r="E44" s="69"/>
      <c r="F44" s="69"/>
      <c r="H44" s="69"/>
      <c r="I44" s="69"/>
      <c r="J44" s="69"/>
      <c r="O44" s="69"/>
      <c r="P44" s="69"/>
      <c r="R44" s="69"/>
      <c r="S44" s="69"/>
      <c r="Z44" s="85"/>
    </row>
    <row r="45" spans="1:26" x14ac:dyDescent="0.3">
      <c r="A45" s="263" t="str">
        <f t="shared" si="0"/>
        <v>Verlichting</v>
      </c>
      <c r="B45" s="121" t="str">
        <f t="shared" si="1"/>
        <v>OVI Kasten</v>
      </c>
      <c r="C45" s="121" t="str">
        <f t="shared" si="2"/>
        <v>VRI</v>
      </c>
      <c r="D45" s="87"/>
      <c r="E45" s="69"/>
      <c r="F45" s="69"/>
      <c r="H45" s="69"/>
      <c r="I45" s="69"/>
      <c r="J45" s="69"/>
      <c r="O45" s="69"/>
      <c r="P45" s="69"/>
      <c r="R45" s="69"/>
      <c r="S45" s="69"/>
      <c r="Z45" s="85"/>
    </row>
    <row r="46" spans="1:26" x14ac:dyDescent="0.3">
      <c r="A46" s="263" t="str">
        <f t="shared" si="0"/>
        <v>Verlichting</v>
      </c>
      <c r="B46" s="121" t="str">
        <f t="shared" si="1"/>
        <v>OVI Kasten</v>
      </c>
      <c r="C46" s="121" t="str">
        <f t="shared" si="2"/>
        <v>VRI</v>
      </c>
      <c r="D46" s="87"/>
      <c r="E46" s="69"/>
      <c r="F46" s="69"/>
      <c r="H46" s="69"/>
      <c r="I46" s="69"/>
      <c r="J46" s="69"/>
      <c r="O46" s="69"/>
      <c r="P46" s="69"/>
      <c r="R46" s="69"/>
      <c r="S46" s="69"/>
      <c r="Z46" s="85"/>
    </row>
    <row r="47" spans="1:26" x14ac:dyDescent="0.3">
      <c r="A47" s="263" t="str">
        <f t="shared" si="0"/>
        <v>Verlichting</v>
      </c>
      <c r="B47" s="121" t="str">
        <f t="shared" si="1"/>
        <v>OVI Kasten</v>
      </c>
      <c r="C47" s="121" t="str">
        <f t="shared" si="2"/>
        <v>VRI</v>
      </c>
      <c r="D47" s="87"/>
      <c r="E47" s="69"/>
      <c r="F47" s="69"/>
      <c r="H47" s="69"/>
      <c r="I47" s="69"/>
      <c r="J47" s="69"/>
      <c r="O47" s="69"/>
      <c r="P47" s="69"/>
      <c r="R47" s="69"/>
      <c r="S47" s="69"/>
      <c r="Z47" s="85"/>
    </row>
    <row r="48" spans="1:26" x14ac:dyDescent="0.3">
      <c r="A48" s="263" t="str">
        <f t="shared" si="0"/>
        <v>Verlichting</v>
      </c>
      <c r="B48" s="121" t="str">
        <f t="shared" si="1"/>
        <v>OVI Kasten</v>
      </c>
      <c r="C48" s="121" t="str">
        <f t="shared" si="2"/>
        <v>VRI</v>
      </c>
      <c r="D48" s="87"/>
      <c r="E48" s="69"/>
      <c r="F48" s="69"/>
      <c r="H48" s="69"/>
      <c r="I48" s="69"/>
      <c r="J48" s="69"/>
      <c r="O48" s="69"/>
      <c r="P48" s="69"/>
      <c r="R48" s="69"/>
      <c r="S48" s="69"/>
      <c r="Z48" s="85"/>
    </row>
    <row r="49" spans="1:26" x14ac:dyDescent="0.3">
      <c r="A49" s="263" t="str">
        <f t="shared" si="0"/>
        <v>Verlichting</v>
      </c>
      <c r="B49" s="121" t="str">
        <f t="shared" si="1"/>
        <v>OVI Kasten</v>
      </c>
      <c r="C49" s="121" t="str">
        <f t="shared" si="2"/>
        <v>VRI</v>
      </c>
      <c r="D49" s="87"/>
      <c r="E49" s="69"/>
      <c r="F49" s="69"/>
      <c r="H49" s="69"/>
      <c r="I49" s="69"/>
      <c r="J49" s="69"/>
      <c r="O49" s="69"/>
      <c r="P49" s="69"/>
      <c r="R49" s="69"/>
      <c r="S49" s="69"/>
      <c r="Z49" s="85"/>
    </row>
    <row r="50" spans="1:26" x14ac:dyDescent="0.3">
      <c r="A50" s="263" t="str">
        <f t="shared" si="0"/>
        <v>Verlichting</v>
      </c>
      <c r="B50" s="121" t="str">
        <f t="shared" si="1"/>
        <v>OVI Kasten</v>
      </c>
      <c r="C50" s="121" t="str">
        <f t="shared" si="2"/>
        <v>VRI</v>
      </c>
      <c r="D50" s="87"/>
      <c r="E50" s="69"/>
      <c r="F50" s="69"/>
      <c r="H50" s="69"/>
      <c r="I50" s="69"/>
      <c r="J50" s="69"/>
      <c r="O50" s="69"/>
      <c r="P50" s="69"/>
      <c r="R50" s="69"/>
      <c r="S50" s="69"/>
      <c r="Z50" s="85"/>
    </row>
    <row r="51" spans="1:26" x14ac:dyDescent="0.3">
      <c r="A51" s="263" t="str">
        <f t="shared" si="0"/>
        <v>Verlichting</v>
      </c>
      <c r="B51" s="121" t="str">
        <f t="shared" si="1"/>
        <v>OVI Kasten</v>
      </c>
      <c r="C51" s="121" t="str">
        <f t="shared" si="2"/>
        <v>VRI</v>
      </c>
      <c r="D51" s="87"/>
      <c r="E51" s="69"/>
      <c r="F51" s="69"/>
      <c r="H51" s="69"/>
      <c r="I51" s="69"/>
      <c r="J51" s="69"/>
      <c r="O51" s="69"/>
      <c r="P51" s="69"/>
      <c r="R51" s="69"/>
      <c r="S51" s="69"/>
      <c r="Z51" s="85"/>
    </row>
    <row r="52" spans="1:26" x14ac:dyDescent="0.3">
      <c r="A52" s="263" t="str">
        <f t="shared" si="0"/>
        <v>Verlichting</v>
      </c>
      <c r="B52" s="121" t="str">
        <f t="shared" si="1"/>
        <v>OVI Kasten</v>
      </c>
      <c r="C52" s="121" t="str">
        <f t="shared" si="2"/>
        <v>VRI</v>
      </c>
      <c r="D52" s="87"/>
      <c r="E52" s="69"/>
      <c r="F52" s="69"/>
      <c r="H52" s="69"/>
      <c r="I52" s="69"/>
      <c r="J52" s="69"/>
      <c r="O52" s="69"/>
      <c r="P52" s="69"/>
      <c r="R52" s="69"/>
      <c r="S52" s="69"/>
      <c r="Z52" s="85"/>
    </row>
    <row r="53" spans="1:26" x14ac:dyDescent="0.3">
      <c r="A53" s="263" t="str">
        <f t="shared" si="0"/>
        <v>Verlichting</v>
      </c>
      <c r="B53" s="121" t="str">
        <f t="shared" si="1"/>
        <v>OVI Kasten</v>
      </c>
      <c r="C53" s="121" t="str">
        <f t="shared" si="2"/>
        <v>VRI</v>
      </c>
      <c r="D53" s="87"/>
      <c r="E53" s="69"/>
      <c r="F53" s="69"/>
      <c r="H53" s="69"/>
      <c r="I53" s="69"/>
      <c r="J53" s="69"/>
      <c r="O53" s="69"/>
      <c r="P53" s="69"/>
      <c r="R53" s="69"/>
      <c r="S53" s="69"/>
      <c r="Z53" s="85"/>
    </row>
    <row r="54" spans="1:26" x14ac:dyDescent="0.3">
      <c r="A54" s="263" t="str">
        <f t="shared" si="0"/>
        <v>Verlichting</v>
      </c>
      <c r="B54" s="121" t="str">
        <f t="shared" si="1"/>
        <v>OVI Kasten</v>
      </c>
      <c r="C54" s="121" t="str">
        <f t="shared" si="2"/>
        <v>VRI</v>
      </c>
      <c r="D54" s="87"/>
      <c r="E54" s="69"/>
      <c r="F54" s="69"/>
      <c r="H54" s="69"/>
      <c r="I54" s="69"/>
      <c r="J54" s="69"/>
      <c r="O54" s="69"/>
      <c r="P54" s="69"/>
      <c r="R54" s="69"/>
      <c r="S54" s="69"/>
      <c r="Z54" s="85"/>
    </row>
    <row r="55" spans="1:26" x14ac:dyDescent="0.3">
      <c r="A55" s="263" t="str">
        <f t="shared" si="0"/>
        <v>Verlichting</v>
      </c>
      <c r="B55" s="121" t="str">
        <f t="shared" si="1"/>
        <v>OVI Kasten</v>
      </c>
      <c r="C55" s="121" t="str">
        <f t="shared" si="2"/>
        <v>VRI</v>
      </c>
      <c r="D55" s="87"/>
      <c r="E55" s="69"/>
      <c r="F55" s="69"/>
      <c r="H55" s="69"/>
      <c r="I55" s="69"/>
      <c r="J55" s="69"/>
      <c r="O55" s="69"/>
      <c r="P55" s="69"/>
      <c r="R55" s="69"/>
      <c r="S55" s="69"/>
      <c r="Z55" s="85"/>
    </row>
    <row r="56" spans="1:26" x14ac:dyDescent="0.3">
      <c r="A56" s="263" t="str">
        <f t="shared" si="0"/>
        <v>Verlichting</v>
      </c>
      <c r="B56" s="121" t="str">
        <f t="shared" si="1"/>
        <v>OVI Kasten</v>
      </c>
      <c r="C56" s="121" t="str">
        <f t="shared" si="2"/>
        <v>VRI</v>
      </c>
      <c r="D56" s="87"/>
      <c r="E56" s="69"/>
      <c r="F56" s="69"/>
      <c r="H56" s="69"/>
      <c r="I56" s="69"/>
      <c r="J56" s="69"/>
      <c r="O56" s="69"/>
      <c r="P56" s="69"/>
      <c r="R56" s="69"/>
      <c r="S56" s="69"/>
      <c r="Z56" s="85"/>
    </row>
    <row r="57" spans="1:26" x14ac:dyDescent="0.3">
      <c r="A57" s="263" t="str">
        <f t="shared" si="0"/>
        <v>Verlichting</v>
      </c>
      <c r="B57" s="121" t="str">
        <f t="shared" si="1"/>
        <v>OVI Kasten</v>
      </c>
      <c r="C57" s="121" t="str">
        <f t="shared" si="2"/>
        <v>VRI</v>
      </c>
      <c r="D57" s="87"/>
      <c r="E57" s="69"/>
      <c r="F57" s="69"/>
      <c r="H57" s="69"/>
      <c r="I57" s="69"/>
      <c r="J57" s="69"/>
      <c r="O57" s="69"/>
      <c r="P57" s="69"/>
      <c r="R57" s="69"/>
      <c r="S57" s="69"/>
      <c r="Z57" s="85"/>
    </row>
    <row r="58" spans="1:26" x14ac:dyDescent="0.3">
      <c r="A58" s="263" t="str">
        <f t="shared" si="0"/>
        <v>Verlichting</v>
      </c>
      <c r="B58" s="121" t="str">
        <f t="shared" si="1"/>
        <v>OVI Kasten</v>
      </c>
      <c r="C58" s="121" t="str">
        <f t="shared" si="2"/>
        <v>VRI</v>
      </c>
      <c r="D58" s="87"/>
      <c r="E58" s="69"/>
      <c r="F58" s="69"/>
      <c r="H58" s="69"/>
      <c r="I58" s="69"/>
      <c r="J58" s="69"/>
      <c r="O58" s="69"/>
      <c r="P58" s="69"/>
      <c r="R58" s="69"/>
      <c r="S58" s="69"/>
      <c r="Z58" s="85"/>
    </row>
    <row r="59" spans="1:26" x14ac:dyDescent="0.3">
      <c r="A59" s="263" t="str">
        <f t="shared" si="0"/>
        <v>Verlichting</v>
      </c>
      <c r="B59" s="121" t="str">
        <f t="shared" si="1"/>
        <v>OVI Kasten</v>
      </c>
      <c r="C59" s="121" t="str">
        <f t="shared" si="2"/>
        <v>VRI</v>
      </c>
      <c r="D59" s="87"/>
      <c r="E59" s="69"/>
      <c r="F59" s="69"/>
      <c r="H59" s="69"/>
      <c r="I59" s="69"/>
      <c r="J59" s="69"/>
      <c r="O59" s="69"/>
      <c r="P59" s="69"/>
      <c r="R59" s="69"/>
      <c r="S59" s="69"/>
      <c r="Z59" s="85"/>
    </row>
    <row r="60" spans="1:26" x14ac:dyDescent="0.3">
      <c r="A60" s="263" t="str">
        <f t="shared" si="0"/>
        <v>Verlichting</v>
      </c>
      <c r="B60" s="121" t="str">
        <f t="shared" si="1"/>
        <v>OVI Kasten</v>
      </c>
      <c r="C60" s="121" t="str">
        <f t="shared" si="2"/>
        <v>VRI</v>
      </c>
      <c r="D60" s="87"/>
      <c r="E60" s="69"/>
      <c r="F60" s="69"/>
      <c r="H60" s="69"/>
      <c r="I60" s="69"/>
      <c r="J60" s="69"/>
      <c r="O60" s="69"/>
      <c r="P60" s="69"/>
      <c r="R60" s="69"/>
      <c r="S60" s="69"/>
      <c r="Z60" s="85"/>
    </row>
    <row r="61" spans="1:26" x14ac:dyDescent="0.3">
      <c r="A61" s="263" t="str">
        <f t="shared" si="0"/>
        <v>Verlichting</v>
      </c>
      <c r="B61" s="121" t="str">
        <f t="shared" si="1"/>
        <v>OVI Kasten</v>
      </c>
      <c r="C61" s="121" t="str">
        <f t="shared" si="2"/>
        <v>VRI</v>
      </c>
      <c r="D61" s="87"/>
      <c r="E61" s="69"/>
      <c r="F61" s="69"/>
      <c r="H61" s="69"/>
      <c r="I61" s="69"/>
      <c r="J61" s="69"/>
      <c r="O61" s="69"/>
      <c r="P61" s="69"/>
      <c r="R61" s="69"/>
      <c r="S61" s="69"/>
      <c r="Z61" s="85"/>
    </row>
    <row r="62" spans="1:26" x14ac:dyDescent="0.3">
      <c r="A62" s="263" t="str">
        <f t="shared" si="0"/>
        <v>Verlichting</v>
      </c>
      <c r="B62" s="121" t="str">
        <f t="shared" si="1"/>
        <v>OVI Kasten</v>
      </c>
      <c r="C62" s="121" t="str">
        <f t="shared" si="2"/>
        <v>VRI</v>
      </c>
      <c r="D62" s="87"/>
      <c r="E62" s="69"/>
      <c r="F62" s="69"/>
      <c r="H62" s="69"/>
      <c r="I62" s="69"/>
      <c r="J62" s="69"/>
      <c r="O62" s="69"/>
      <c r="P62" s="69"/>
      <c r="R62" s="69"/>
      <c r="S62" s="69"/>
      <c r="Z62" s="85"/>
    </row>
    <row r="63" spans="1:26" x14ac:dyDescent="0.3">
      <c r="A63" s="263" t="str">
        <f t="shared" si="0"/>
        <v>Verlichting</v>
      </c>
      <c r="B63" s="121" t="str">
        <f t="shared" si="1"/>
        <v>OVI Kasten</v>
      </c>
      <c r="C63" s="121" t="str">
        <f t="shared" si="2"/>
        <v>VRI</v>
      </c>
      <c r="D63" s="87"/>
      <c r="E63" s="69"/>
      <c r="F63" s="69"/>
      <c r="H63" s="69"/>
      <c r="I63" s="69"/>
      <c r="J63" s="69"/>
      <c r="O63" s="69"/>
      <c r="P63" s="69"/>
      <c r="R63" s="69"/>
      <c r="S63" s="69"/>
      <c r="Z63" s="85"/>
    </row>
    <row r="64" spans="1:26" x14ac:dyDescent="0.3">
      <c r="A64" s="263" t="str">
        <f t="shared" si="0"/>
        <v>Verlichting</v>
      </c>
      <c r="B64" s="121" t="str">
        <f t="shared" si="1"/>
        <v>OVI Kasten</v>
      </c>
      <c r="C64" s="121" t="str">
        <f t="shared" si="2"/>
        <v>VRI</v>
      </c>
      <c r="D64" s="87"/>
      <c r="E64" s="69"/>
      <c r="F64" s="69"/>
      <c r="H64" s="69"/>
      <c r="I64" s="69"/>
      <c r="J64" s="69"/>
      <c r="O64" s="69"/>
      <c r="P64" s="69"/>
      <c r="R64" s="69"/>
      <c r="S64" s="69"/>
      <c r="Z64" s="85"/>
    </row>
    <row r="65" spans="1:26" x14ac:dyDescent="0.3">
      <c r="A65" s="263" t="str">
        <f t="shared" si="0"/>
        <v>Verlichting</v>
      </c>
      <c r="B65" s="121" t="str">
        <f t="shared" si="1"/>
        <v>OVI Kasten</v>
      </c>
      <c r="C65" s="121" t="str">
        <f t="shared" si="2"/>
        <v>VRI</v>
      </c>
      <c r="D65" s="87"/>
      <c r="E65" s="69"/>
      <c r="F65" s="69"/>
      <c r="H65" s="69"/>
      <c r="I65" s="69"/>
      <c r="J65" s="69"/>
      <c r="O65" s="69"/>
      <c r="P65" s="69"/>
      <c r="R65" s="69"/>
      <c r="S65" s="69"/>
      <c r="Z65" s="85"/>
    </row>
    <row r="66" spans="1:26" x14ac:dyDescent="0.3">
      <c r="A66" s="263" t="str">
        <f t="shared" si="0"/>
        <v>Verlichting</v>
      </c>
      <c r="B66" s="121" t="str">
        <f t="shared" si="1"/>
        <v>OVI Kasten</v>
      </c>
      <c r="C66" s="121" t="str">
        <f t="shared" si="2"/>
        <v>VRI</v>
      </c>
      <c r="D66" s="87"/>
      <c r="E66" s="69"/>
      <c r="F66" s="69"/>
      <c r="H66" s="69"/>
      <c r="I66" s="69"/>
      <c r="J66" s="69"/>
      <c r="O66" s="69"/>
      <c r="P66" s="69"/>
      <c r="R66" s="69"/>
      <c r="S66" s="69"/>
      <c r="Z66" s="85"/>
    </row>
    <row r="67" spans="1:26" x14ac:dyDescent="0.3">
      <c r="A67" s="263" t="str">
        <f t="shared" si="0"/>
        <v>Verlichting</v>
      </c>
      <c r="B67" s="121" t="str">
        <f t="shared" si="1"/>
        <v>OVI Kasten</v>
      </c>
      <c r="C67" s="121" t="str">
        <f t="shared" si="2"/>
        <v>VRI</v>
      </c>
      <c r="D67" s="87"/>
      <c r="E67" s="69"/>
      <c r="F67" s="69"/>
      <c r="H67" s="69"/>
      <c r="I67" s="69"/>
      <c r="J67" s="69"/>
      <c r="O67" s="69"/>
      <c r="P67" s="69"/>
      <c r="R67" s="69"/>
      <c r="S67" s="69"/>
      <c r="Z67" s="85"/>
    </row>
    <row r="68" spans="1:26" x14ac:dyDescent="0.3">
      <c r="A68" s="263" t="str">
        <f t="shared" si="0"/>
        <v>Verlichting</v>
      </c>
      <c r="B68" s="121" t="str">
        <f t="shared" si="1"/>
        <v>OVI Kasten</v>
      </c>
      <c r="C68" s="121" t="str">
        <f t="shared" si="2"/>
        <v>VRI</v>
      </c>
      <c r="D68" s="87"/>
      <c r="E68" s="69"/>
      <c r="F68" s="69"/>
      <c r="H68" s="69"/>
      <c r="I68" s="69"/>
      <c r="J68" s="69"/>
      <c r="O68" s="69"/>
      <c r="P68" s="69"/>
      <c r="R68" s="69"/>
      <c r="S68" s="69"/>
      <c r="Z68" s="85"/>
    </row>
    <row r="69" spans="1:26" x14ac:dyDescent="0.3">
      <c r="A69" s="263" t="str">
        <f t="shared" ref="A69:A132" si="3">$A$2</f>
        <v>Verlichting</v>
      </c>
      <c r="B69" s="121" t="str">
        <f t="shared" ref="B69:B132" si="4">$B$2</f>
        <v>OVI Kasten</v>
      </c>
      <c r="C69" s="121" t="str">
        <f t="shared" ref="C69:C132" si="5">IF(B69="OVI Kasten","VRI","")</f>
        <v>VRI</v>
      </c>
      <c r="D69" s="87"/>
      <c r="E69" s="69"/>
      <c r="F69" s="69"/>
      <c r="H69" s="69"/>
      <c r="I69" s="69"/>
      <c r="J69" s="69"/>
      <c r="O69" s="69"/>
      <c r="P69" s="69"/>
      <c r="R69" s="69"/>
      <c r="S69" s="69"/>
      <c r="Z69" s="85"/>
    </row>
    <row r="70" spans="1:26" x14ac:dyDescent="0.3">
      <c r="A70" s="263" t="str">
        <f t="shared" si="3"/>
        <v>Verlichting</v>
      </c>
      <c r="B70" s="121" t="str">
        <f t="shared" si="4"/>
        <v>OVI Kasten</v>
      </c>
      <c r="C70" s="121" t="str">
        <f t="shared" si="5"/>
        <v>VRI</v>
      </c>
      <c r="D70" s="87"/>
      <c r="E70" s="69"/>
      <c r="F70" s="69"/>
      <c r="H70" s="69"/>
      <c r="I70" s="69"/>
      <c r="J70" s="69"/>
      <c r="O70" s="69"/>
      <c r="P70" s="69"/>
      <c r="R70" s="69"/>
      <c r="S70" s="69"/>
      <c r="Z70" s="85"/>
    </row>
    <row r="71" spans="1:26" x14ac:dyDescent="0.3">
      <c r="A71" s="263" t="str">
        <f t="shared" si="3"/>
        <v>Verlichting</v>
      </c>
      <c r="B71" s="121" t="str">
        <f t="shared" si="4"/>
        <v>OVI Kasten</v>
      </c>
      <c r="C71" s="121" t="str">
        <f t="shared" si="5"/>
        <v>VRI</v>
      </c>
      <c r="D71" s="87"/>
      <c r="E71" s="69"/>
      <c r="F71" s="69"/>
      <c r="H71" s="69"/>
      <c r="I71" s="69"/>
      <c r="J71" s="69"/>
      <c r="O71" s="69"/>
      <c r="P71" s="69"/>
      <c r="R71" s="69"/>
      <c r="S71" s="69"/>
      <c r="Z71" s="85"/>
    </row>
    <row r="72" spans="1:26" x14ac:dyDescent="0.3">
      <c r="A72" s="263" t="str">
        <f t="shared" si="3"/>
        <v>Verlichting</v>
      </c>
      <c r="B72" s="121" t="str">
        <f t="shared" si="4"/>
        <v>OVI Kasten</v>
      </c>
      <c r="C72" s="121" t="str">
        <f t="shared" si="5"/>
        <v>VRI</v>
      </c>
      <c r="D72" s="87"/>
      <c r="E72" s="69"/>
      <c r="F72" s="69"/>
      <c r="H72" s="69"/>
      <c r="I72" s="69"/>
      <c r="J72" s="69"/>
      <c r="O72" s="69"/>
      <c r="P72" s="69"/>
      <c r="R72" s="69"/>
      <c r="S72" s="69"/>
      <c r="Z72" s="85"/>
    </row>
    <row r="73" spans="1:26" x14ac:dyDescent="0.3">
      <c r="A73" s="263" t="str">
        <f t="shared" si="3"/>
        <v>Verlichting</v>
      </c>
      <c r="B73" s="121" t="str">
        <f t="shared" si="4"/>
        <v>OVI Kasten</v>
      </c>
      <c r="C73" s="121" t="str">
        <f t="shared" si="5"/>
        <v>VRI</v>
      </c>
      <c r="D73" s="87"/>
      <c r="E73" s="69"/>
      <c r="F73" s="69"/>
      <c r="H73" s="69"/>
      <c r="I73" s="69"/>
      <c r="J73" s="69"/>
      <c r="O73" s="69"/>
      <c r="P73" s="69"/>
      <c r="R73" s="69"/>
      <c r="S73" s="69"/>
      <c r="Z73" s="85"/>
    </row>
    <row r="74" spans="1:26" x14ac:dyDescent="0.3">
      <c r="A74" s="263" t="str">
        <f t="shared" si="3"/>
        <v>Verlichting</v>
      </c>
      <c r="B74" s="121" t="str">
        <f t="shared" si="4"/>
        <v>OVI Kasten</v>
      </c>
      <c r="C74" s="121" t="str">
        <f t="shared" si="5"/>
        <v>VRI</v>
      </c>
      <c r="D74" s="87"/>
      <c r="E74" s="69"/>
      <c r="F74" s="69"/>
      <c r="H74" s="69"/>
      <c r="I74" s="69"/>
      <c r="J74" s="69"/>
      <c r="O74" s="69"/>
      <c r="P74" s="69"/>
      <c r="R74" s="69"/>
      <c r="S74" s="69"/>
      <c r="Z74" s="85"/>
    </row>
    <row r="75" spans="1:26" x14ac:dyDescent="0.3">
      <c r="A75" s="263" t="str">
        <f t="shared" si="3"/>
        <v>Verlichting</v>
      </c>
      <c r="B75" s="121" t="str">
        <f t="shared" si="4"/>
        <v>OVI Kasten</v>
      </c>
      <c r="C75" s="121" t="str">
        <f t="shared" si="5"/>
        <v>VRI</v>
      </c>
      <c r="D75" s="87"/>
      <c r="E75" s="69"/>
      <c r="F75" s="69"/>
      <c r="H75" s="69"/>
      <c r="I75" s="69"/>
      <c r="J75" s="69"/>
      <c r="O75" s="69"/>
      <c r="P75" s="69"/>
      <c r="R75" s="69"/>
      <c r="S75" s="69"/>
      <c r="Z75" s="85"/>
    </row>
    <row r="76" spans="1:26" x14ac:dyDescent="0.3">
      <c r="A76" s="263" t="str">
        <f t="shared" si="3"/>
        <v>Verlichting</v>
      </c>
      <c r="B76" s="121" t="str">
        <f t="shared" si="4"/>
        <v>OVI Kasten</v>
      </c>
      <c r="C76" s="121" t="str">
        <f t="shared" si="5"/>
        <v>VRI</v>
      </c>
      <c r="D76" s="87"/>
      <c r="E76" s="69"/>
      <c r="F76" s="69"/>
      <c r="H76" s="69"/>
      <c r="I76" s="69"/>
      <c r="J76" s="69"/>
      <c r="O76" s="69"/>
      <c r="P76" s="69"/>
      <c r="R76" s="69"/>
      <c r="S76" s="69"/>
      <c r="Z76" s="85"/>
    </row>
    <row r="77" spans="1:26" x14ac:dyDescent="0.3">
      <c r="A77" s="263" t="str">
        <f t="shared" si="3"/>
        <v>Verlichting</v>
      </c>
      <c r="B77" s="121" t="str">
        <f t="shared" si="4"/>
        <v>OVI Kasten</v>
      </c>
      <c r="C77" s="121" t="str">
        <f t="shared" si="5"/>
        <v>VRI</v>
      </c>
      <c r="D77" s="87"/>
      <c r="E77" s="69"/>
      <c r="F77" s="69"/>
      <c r="H77" s="69"/>
      <c r="I77" s="69"/>
      <c r="J77" s="69"/>
      <c r="O77" s="69"/>
      <c r="P77" s="69"/>
      <c r="R77" s="69"/>
      <c r="S77" s="69"/>
      <c r="Z77" s="85"/>
    </row>
    <row r="78" spans="1:26" x14ac:dyDescent="0.3">
      <c r="A78" s="263" t="str">
        <f t="shared" si="3"/>
        <v>Verlichting</v>
      </c>
      <c r="B78" s="121" t="str">
        <f t="shared" si="4"/>
        <v>OVI Kasten</v>
      </c>
      <c r="C78" s="121" t="str">
        <f t="shared" si="5"/>
        <v>VRI</v>
      </c>
      <c r="D78" s="87"/>
      <c r="E78" s="69"/>
      <c r="F78" s="69"/>
      <c r="H78" s="69"/>
      <c r="I78" s="69"/>
      <c r="J78" s="69"/>
      <c r="O78" s="69"/>
      <c r="P78" s="69"/>
      <c r="R78" s="69"/>
      <c r="S78" s="69"/>
      <c r="Z78" s="85"/>
    </row>
    <row r="79" spans="1:26" x14ac:dyDescent="0.3">
      <c r="A79" s="263" t="str">
        <f t="shared" si="3"/>
        <v>Verlichting</v>
      </c>
      <c r="B79" s="121" t="str">
        <f t="shared" si="4"/>
        <v>OVI Kasten</v>
      </c>
      <c r="C79" s="121" t="str">
        <f t="shared" si="5"/>
        <v>VRI</v>
      </c>
      <c r="D79" s="87"/>
      <c r="E79" s="69"/>
      <c r="F79" s="69"/>
      <c r="H79" s="69"/>
      <c r="I79" s="69"/>
      <c r="J79" s="69"/>
      <c r="O79" s="69"/>
      <c r="P79" s="69"/>
      <c r="R79" s="69"/>
      <c r="S79" s="69"/>
      <c r="Z79" s="85"/>
    </row>
    <row r="80" spans="1:26" x14ac:dyDescent="0.3">
      <c r="A80" s="263" t="str">
        <f t="shared" si="3"/>
        <v>Verlichting</v>
      </c>
      <c r="B80" s="121" t="str">
        <f t="shared" si="4"/>
        <v>OVI Kasten</v>
      </c>
      <c r="C80" s="121" t="str">
        <f t="shared" si="5"/>
        <v>VRI</v>
      </c>
      <c r="D80" s="87"/>
      <c r="E80" s="69"/>
      <c r="F80" s="69"/>
      <c r="H80" s="69"/>
      <c r="I80" s="69"/>
      <c r="J80" s="69"/>
      <c r="O80" s="69"/>
      <c r="P80" s="69"/>
      <c r="R80" s="69"/>
      <c r="S80" s="69"/>
      <c r="Z80" s="85"/>
    </row>
    <row r="81" spans="1:26" x14ac:dyDescent="0.3">
      <c r="A81" s="263" t="str">
        <f t="shared" si="3"/>
        <v>Verlichting</v>
      </c>
      <c r="B81" s="121" t="str">
        <f t="shared" si="4"/>
        <v>OVI Kasten</v>
      </c>
      <c r="C81" s="121" t="str">
        <f t="shared" si="5"/>
        <v>VRI</v>
      </c>
      <c r="D81" s="87"/>
      <c r="E81" s="69"/>
      <c r="F81" s="69"/>
      <c r="H81" s="69"/>
      <c r="I81" s="69"/>
      <c r="J81" s="69"/>
      <c r="O81" s="69"/>
      <c r="P81" s="69"/>
      <c r="R81" s="69"/>
      <c r="S81" s="69"/>
      <c r="Z81" s="85"/>
    </row>
    <row r="82" spans="1:26" x14ac:dyDescent="0.3">
      <c r="A82" s="263" t="str">
        <f t="shared" si="3"/>
        <v>Verlichting</v>
      </c>
      <c r="B82" s="121" t="str">
        <f t="shared" si="4"/>
        <v>OVI Kasten</v>
      </c>
      <c r="C82" s="121" t="str">
        <f t="shared" si="5"/>
        <v>VRI</v>
      </c>
      <c r="D82" s="87"/>
      <c r="E82" s="69"/>
      <c r="F82" s="69"/>
      <c r="H82" s="69"/>
      <c r="I82" s="69"/>
      <c r="J82" s="69"/>
      <c r="O82" s="69"/>
      <c r="P82" s="69"/>
      <c r="R82" s="69"/>
      <c r="S82" s="69"/>
      <c r="Z82" s="85"/>
    </row>
    <row r="83" spans="1:26" x14ac:dyDescent="0.3">
      <c r="A83" s="263" t="str">
        <f t="shared" si="3"/>
        <v>Verlichting</v>
      </c>
      <c r="B83" s="121" t="str">
        <f t="shared" si="4"/>
        <v>OVI Kasten</v>
      </c>
      <c r="C83" s="121" t="str">
        <f t="shared" si="5"/>
        <v>VRI</v>
      </c>
      <c r="D83" s="87"/>
      <c r="E83" s="69"/>
      <c r="F83" s="69"/>
      <c r="H83" s="69"/>
      <c r="I83" s="69"/>
      <c r="J83" s="69"/>
      <c r="O83" s="69"/>
      <c r="P83" s="69"/>
      <c r="R83" s="69"/>
      <c r="S83" s="69"/>
      <c r="Z83" s="85"/>
    </row>
    <row r="84" spans="1:26" x14ac:dyDescent="0.3">
      <c r="A84" s="263" t="str">
        <f t="shared" si="3"/>
        <v>Verlichting</v>
      </c>
      <c r="B84" s="121" t="str">
        <f t="shared" si="4"/>
        <v>OVI Kasten</v>
      </c>
      <c r="C84" s="121" t="str">
        <f t="shared" si="5"/>
        <v>VRI</v>
      </c>
      <c r="D84" s="87"/>
      <c r="E84" s="69"/>
      <c r="F84" s="69"/>
      <c r="H84" s="69"/>
      <c r="I84" s="69"/>
      <c r="J84" s="69"/>
      <c r="O84" s="69"/>
      <c r="P84" s="69"/>
      <c r="R84" s="69"/>
      <c r="S84" s="69"/>
      <c r="Z84" s="85"/>
    </row>
    <row r="85" spans="1:26" x14ac:dyDescent="0.3">
      <c r="A85" s="263" t="str">
        <f t="shared" si="3"/>
        <v>Verlichting</v>
      </c>
      <c r="B85" s="121" t="str">
        <f t="shared" si="4"/>
        <v>OVI Kasten</v>
      </c>
      <c r="C85" s="121" t="str">
        <f t="shared" si="5"/>
        <v>VRI</v>
      </c>
      <c r="D85" s="87"/>
      <c r="E85" s="69"/>
      <c r="F85" s="69"/>
      <c r="H85" s="69"/>
      <c r="I85" s="69"/>
      <c r="J85" s="69"/>
      <c r="O85" s="69"/>
      <c r="P85" s="69"/>
      <c r="R85" s="69"/>
      <c r="S85" s="69"/>
      <c r="Z85" s="85"/>
    </row>
    <row r="86" spans="1:26" x14ac:dyDescent="0.3">
      <c r="A86" s="263" t="str">
        <f t="shared" si="3"/>
        <v>Verlichting</v>
      </c>
      <c r="B86" s="121" t="str">
        <f t="shared" si="4"/>
        <v>OVI Kasten</v>
      </c>
      <c r="C86" s="121" t="str">
        <f t="shared" si="5"/>
        <v>VRI</v>
      </c>
      <c r="D86" s="87"/>
      <c r="E86" s="69"/>
      <c r="F86" s="69"/>
      <c r="H86" s="69"/>
      <c r="I86" s="69"/>
      <c r="J86" s="69"/>
      <c r="O86" s="69"/>
      <c r="P86" s="69"/>
      <c r="R86" s="69"/>
      <c r="S86" s="69"/>
      <c r="Z86" s="85"/>
    </row>
    <row r="87" spans="1:26" x14ac:dyDescent="0.3">
      <c r="A87" s="263" t="str">
        <f t="shared" si="3"/>
        <v>Verlichting</v>
      </c>
      <c r="B87" s="121" t="str">
        <f t="shared" si="4"/>
        <v>OVI Kasten</v>
      </c>
      <c r="C87" s="121" t="str">
        <f t="shared" si="5"/>
        <v>VRI</v>
      </c>
      <c r="D87" s="87"/>
      <c r="E87" s="69"/>
      <c r="F87" s="69"/>
      <c r="H87" s="69"/>
      <c r="I87" s="69"/>
      <c r="J87" s="69"/>
      <c r="O87" s="69"/>
      <c r="P87" s="69"/>
      <c r="R87" s="69"/>
      <c r="S87" s="69"/>
      <c r="Z87" s="85"/>
    </row>
    <row r="88" spans="1:26" x14ac:dyDescent="0.3">
      <c r="A88" s="263" t="str">
        <f t="shared" si="3"/>
        <v>Verlichting</v>
      </c>
      <c r="B88" s="121" t="str">
        <f t="shared" si="4"/>
        <v>OVI Kasten</v>
      </c>
      <c r="C88" s="121" t="str">
        <f t="shared" si="5"/>
        <v>VRI</v>
      </c>
      <c r="D88" s="87"/>
      <c r="E88" s="69"/>
      <c r="F88" s="69"/>
      <c r="H88" s="69"/>
      <c r="I88" s="69"/>
      <c r="J88" s="69"/>
      <c r="O88" s="69"/>
      <c r="P88" s="69"/>
      <c r="R88" s="69"/>
      <c r="S88" s="69"/>
      <c r="Z88" s="85"/>
    </row>
    <row r="89" spans="1:26" x14ac:dyDescent="0.3">
      <c r="A89" s="263" t="str">
        <f t="shared" si="3"/>
        <v>Verlichting</v>
      </c>
      <c r="B89" s="121" t="str">
        <f t="shared" si="4"/>
        <v>OVI Kasten</v>
      </c>
      <c r="C89" s="121" t="str">
        <f t="shared" si="5"/>
        <v>VRI</v>
      </c>
      <c r="D89" s="87"/>
      <c r="E89" s="69"/>
      <c r="F89" s="69"/>
      <c r="H89" s="69"/>
      <c r="I89" s="69"/>
      <c r="J89" s="69"/>
      <c r="O89" s="69"/>
      <c r="P89" s="69"/>
      <c r="R89" s="69"/>
      <c r="S89" s="69"/>
      <c r="Z89" s="85"/>
    </row>
    <row r="90" spans="1:26" x14ac:dyDescent="0.3">
      <c r="A90" s="263" t="str">
        <f t="shared" si="3"/>
        <v>Verlichting</v>
      </c>
      <c r="B90" s="121" t="str">
        <f t="shared" si="4"/>
        <v>OVI Kasten</v>
      </c>
      <c r="C90" s="121" t="str">
        <f t="shared" si="5"/>
        <v>VRI</v>
      </c>
      <c r="D90" s="87"/>
      <c r="E90" s="69"/>
      <c r="F90" s="69"/>
      <c r="H90" s="69"/>
      <c r="I90" s="69"/>
      <c r="J90" s="69"/>
      <c r="O90" s="69"/>
      <c r="P90" s="69"/>
      <c r="R90" s="69"/>
      <c r="S90" s="69"/>
      <c r="Z90" s="85"/>
    </row>
    <row r="91" spans="1:26" x14ac:dyDescent="0.3">
      <c r="A91" s="263" t="str">
        <f t="shared" si="3"/>
        <v>Verlichting</v>
      </c>
      <c r="B91" s="121" t="str">
        <f t="shared" si="4"/>
        <v>OVI Kasten</v>
      </c>
      <c r="C91" s="121" t="str">
        <f t="shared" si="5"/>
        <v>VRI</v>
      </c>
      <c r="D91" s="87"/>
      <c r="E91" s="69"/>
      <c r="F91" s="69"/>
      <c r="H91" s="69"/>
      <c r="I91" s="69"/>
      <c r="J91" s="69"/>
      <c r="O91" s="69"/>
      <c r="P91" s="69"/>
      <c r="R91" s="69"/>
      <c r="S91" s="69"/>
      <c r="Z91" s="85"/>
    </row>
    <row r="92" spans="1:26" x14ac:dyDescent="0.3">
      <c r="A92" s="263" t="str">
        <f t="shared" si="3"/>
        <v>Verlichting</v>
      </c>
      <c r="B92" s="121" t="str">
        <f t="shared" si="4"/>
        <v>OVI Kasten</v>
      </c>
      <c r="C92" s="121" t="str">
        <f t="shared" si="5"/>
        <v>VRI</v>
      </c>
      <c r="D92" s="87"/>
      <c r="E92" s="69"/>
      <c r="F92" s="69"/>
      <c r="H92" s="69"/>
      <c r="I92" s="69"/>
      <c r="J92" s="69"/>
      <c r="O92" s="69"/>
      <c r="P92" s="69"/>
      <c r="R92" s="69"/>
      <c r="S92" s="69"/>
      <c r="Z92" s="85"/>
    </row>
    <row r="93" spans="1:26" x14ac:dyDescent="0.3">
      <c r="A93" s="263" t="str">
        <f t="shared" si="3"/>
        <v>Verlichting</v>
      </c>
      <c r="B93" s="121" t="str">
        <f t="shared" si="4"/>
        <v>OVI Kasten</v>
      </c>
      <c r="C93" s="121" t="str">
        <f t="shared" si="5"/>
        <v>VRI</v>
      </c>
      <c r="D93" s="87"/>
      <c r="E93" s="69"/>
      <c r="F93" s="69"/>
      <c r="H93" s="69"/>
      <c r="I93" s="69"/>
      <c r="J93" s="69"/>
      <c r="O93" s="69"/>
      <c r="P93" s="69"/>
      <c r="R93" s="69"/>
      <c r="S93" s="69"/>
      <c r="Z93" s="85"/>
    </row>
    <row r="94" spans="1:26" x14ac:dyDescent="0.3">
      <c r="A94" s="263" t="str">
        <f t="shared" si="3"/>
        <v>Verlichting</v>
      </c>
      <c r="B94" s="121" t="str">
        <f t="shared" si="4"/>
        <v>OVI Kasten</v>
      </c>
      <c r="C94" s="121" t="str">
        <f t="shared" si="5"/>
        <v>VRI</v>
      </c>
      <c r="D94" s="87"/>
      <c r="E94" s="69"/>
      <c r="F94" s="69"/>
      <c r="H94" s="69"/>
      <c r="I94" s="69"/>
      <c r="J94" s="69"/>
      <c r="O94" s="69"/>
      <c r="P94" s="69"/>
      <c r="R94" s="69"/>
      <c r="S94" s="69"/>
      <c r="Z94" s="85"/>
    </row>
    <row r="95" spans="1:26" x14ac:dyDescent="0.3">
      <c r="A95" s="263" t="str">
        <f t="shared" si="3"/>
        <v>Verlichting</v>
      </c>
      <c r="B95" s="121" t="str">
        <f t="shared" si="4"/>
        <v>OVI Kasten</v>
      </c>
      <c r="C95" s="121" t="str">
        <f t="shared" si="5"/>
        <v>VRI</v>
      </c>
      <c r="D95" s="87"/>
      <c r="E95" s="69"/>
      <c r="F95" s="69"/>
      <c r="H95" s="69"/>
      <c r="I95" s="69"/>
      <c r="J95" s="69"/>
      <c r="O95" s="69"/>
      <c r="P95" s="69"/>
      <c r="R95" s="69"/>
      <c r="S95" s="69"/>
      <c r="Z95" s="85"/>
    </row>
    <row r="96" spans="1:26" x14ac:dyDescent="0.3">
      <c r="A96" s="263" t="str">
        <f t="shared" si="3"/>
        <v>Verlichting</v>
      </c>
      <c r="B96" s="121" t="str">
        <f t="shared" si="4"/>
        <v>OVI Kasten</v>
      </c>
      <c r="C96" s="121" t="str">
        <f t="shared" si="5"/>
        <v>VRI</v>
      </c>
      <c r="D96" s="87"/>
      <c r="E96" s="69"/>
      <c r="F96" s="69"/>
      <c r="H96" s="69"/>
      <c r="I96" s="69"/>
      <c r="J96" s="69"/>
      <c r="O96" s="69"/>
      <c r="P96" s="69"/>
      <c r="R96" s="69"/>
      <c r="S96" s="69"/>
      <c r="Z96" s="85"/>
    </row>
    <row r="97" spans="1:26" x14ac:dyDescent="0.3">
      <c r="A97" s="263" t="str">
        <f t="shared" si="3"/>
        <v>Verlichting</v>
      </c>
      <c r="B97" s="121" t="str">
        <f t="shared" si="4"/>
        <v>OVI Kasten</v>
      </c>
      <c r="C97" s="121" t="str">
        <f t="shared" si="5"/>
        <v>VRI</v>
      </c>
      <c r="D97" s="87"/>
      <c r="E97" s="69"/>
      <c r="F97" s="69"/>
      <c r="H97" s="69"/>
      <c r="I97" s="69"/>
      <c r="J97" s="69"/>
      <c r="O97" s="69"/>
      <c r="P97" s="69"/>
      <c r="R97" s="69"/>
      <c r="S97" s="69"/>
      <c r="Z97" s="85"/>
    </row>
    <row r="98" spans="1:26" x14ac:dyDescent="0.3">
      <c r="A98" s="263" t="str">
        <f t="shared" si="3"/>
        <v>Verlichting</v>
      </c>
      <c r="B98" s="121" t="str">
        <f t="shared" si="4"/>
        <v>OVI Kasten</v>
      </c>
      <c r="C98" s="121" t="str">
        <f t="shared" si="5"/>
        <v>VRI</v>
      </c>
      <c r="D98" s="87"/>
      <c r="E98" s="69"/>
      <c r="F98" s="69"/>
      <c r="H98" s="69"/>
      <c r="I98" s="69"/>
      <c r="J98" s="69"/>
      <c r="O98" s="69"/>
      <c r="P98" s="69"/>
      <c r="R98" s="69"/>
      <c r="S98" s="69"/>
      <c r="Z98" s="85"/>
    </row>
    <row r="99" spans="1:26" x14ac:dyDescent="0.3">
      <c r="A99" s="263" t="str">
        <f t="shared" si="3"/>
        <v>Verlichting</v>
      </c>
      <c r="B99" s="121" t="str">
        <f t="shared" si="4"/>
        <v>OVI Kasten</v>
      </c>
      <c r="C99" s="121" t="str">
        <f t="shared" si="5"/>
        <v>VRI</v>
      </c>
      <c r="D99" s="87"/>
      <c r="E99" s="69"/>
      <c r="F99" s="69"/>
      <c r="H99" s="69"/>
      <c r="I99" s="69"/>
      <c r="J99" s="69"/>
      <c r="O99" s="69"/>
      <c r="P99" s="69"/>
      <c r="R99" s="69"/>
      <c r="S99" s="69"/>
      <c r="Z99" s="85"/>
    </row>
    <row r="100" spans="1:26" x14ac:dyDescent="0.3">
      <c r="A100" s="263" t="str">
        <f t="shared" si="3"/>
        <v>Verlichting</v>
      </c>
      <c r="B100" s="121" t="str">
        <f t="shared" si="4"/>
        <v>OVI Kasten</v>
      </c>
      <c r="C100" s="121" t="str">
        <f t="shared" si="5"/>
        <v>VRI</v>
      </c>
      <c r="D100" s="87"/>
      <c r="E100" s="69"/>
      <c r="F100" s="69"/>
      <c r="H100" s="69"/>
      <c r="I100" s="69"/>
      <c r="J100" s="69"/>
      <c r="O100" s="69"/>
      <c r="P100" s="69"/>
      <c r="R100" s="69"/>
      <c r="S100" s="69"/>
      <c r="Z100" s="85"/>
    </row>
    <row r="101" spans="1:26" x14ac:dyDescent="0.3">
      <c r="A101" s="263" t="str">
        <f t="shared" si="3"/>
        <v>Verlichting</v>
      </c>
      <c r="B101" s="121" t="str">
        <f t="shared" si="4"/>
        <v>OVI Kasten</v>
      </c>
      <c r="C101" s="121" t="str">
        <f t="shared" si="5"/>
        <v>VRI</v>
      </c>
      <c r="D101" s="87"/>
      <c r="E101" s="69"/>
      <c r="F101" s="69"/>
      <c r="H101" s="69"/>
      <c r="I101" s="69"/>
      <c r="J101" s="69"/>
      <c r="O101" s="69"/>
      <c r="P101" s="69"/>
      <c r="R101" s="69"/>
      <c r="S101" s="69"/>
      <c r="Z101" s="85"/>
    </row>
    <row r="102" spans="1:26" x14ac:dyDescent="0.3">
      <c r="A102" s="263" t="str">
        <f t="shared" si="3"/>
        <v>Verlichting</v>
      </c>
      <c r="B102" s="121" t="str">
        <f t="shared" si="4"/>
        <v>OVI Kasten</v>
      </c>
      <c r="C102" s="121" t="str">
        <f t="shared" si="5"/>
        <v>VRI</v>
      </c>
      <c r="D102" s="87"/>
      <c r="E102" s="69"/>
      <c r="F102" s="69"/>
      <c r="H102" s="69"/>
      <c r="I102" s="69"/>
      <c r="J102" s="69"/>
      <c r="O102" s="69"/>
      <c r="P102" s="69"/>
      <c r="R102" s="69"/>
      <c r="S102" s="69"/>
      <c r="Z102" s="85"/>
    </row>
    <row r="103" spans="1:26" x14ac:dyDescent="0.3">
      <c r="A103" s="263" t="str">
        <f t="shared" si="3"/>
        <v>Verlichting</v>
      </c>
      <c r="B103" s="121" t="str">
        <f t="shared" si="4"/>
        <v>OVI Kasten</v>
      </c>
      <c r="C103" s="121" t="str">
        <f t="shared" si="5"/>
        <v>VRI</v>
      </c>
      <c r="D103" s="87"/>
      <c r="E103" s="69"/>
      <c r="F103" s="69"/>
      <c r="H103" s="69"/>
      <c r="I103" s="69"/>
      <c r="J103" s="69"/>
      <c r="O103" s="69"/>
      <c r="P103" s="69"/>
      <c r="R103" s="69"/>
      <c r="S103" s="69"/>
      <c r="Z103" s="85"/>
    </row>
    <row r="104" spans="1:26" x14ac:dyDescent="0.3">
      <c r="A104" s="263" t="str">
        <f t="shared" si="3"/>
        <v>Verlichting</v>
      </c>
      <c r="B104" s="121" t="str">
        <f t="shared" si="4"/>
        <v>OVI Kasten</v>
      </c>
      <c r="C104" s="121" t="str">
        <f t="shared" si="5"/>
        <v>VRI</v>
      </c>
      <c r="D104" s="87"/>
      <c r="E104" s="69"/>
      <c r="F104" s="69"/>
      <c r="H104" s="69"/>
      <c r="I104" s="69"/>
      <c r="J104" s="69"/>
      <c r="O104" s="69"/>
      <c r="P104" s="69"/>
      <c r="R104" s="69"/>
      <c r="S104" s="69"/>
      <c r="Z104" s="85"/>
    </row>
    <row r="105" spans="1:26" x14ac:dyDescent="0.3">
      <c r="A105" s="263" t="str">
        <f t="shared" si="3"/>
        <v>Verlichting</v>
      </c>
      <c r="B105" s="121" t="str">
        <f t="shared" si="4"/>
        <v>OVI Kasten</v>
      </c>
      <c r="C105" s="121" t="str">
        <f t="shared" si="5"/>
        <v>VRI</v>
      </c>
      <c r="D105" s="87"/>
      <c r="E105" s="69"/>
      <c r="F105" s="69"/>
      <c r="H105" s="69"/>
      <c r="I105" s="69"/>
      <c r="J105" s="69"/>
      <c r="O105" s="69"/>
      <c r="P105" s="69"/>
      <c r="R105" s="69"/>
      <c r="S105" s="69"/>
      <c r="Z105" s="85"/>
    </row>
    <row r="106" spans="1:26" x14ac:dyDescent="0.3">
      <c r="A106" s="263" t="str">
        <f t="shared" si="3"/>
        <v>Verlichting</v>
      </c>
      <c r="B106" s="121" t="str">
        <f t="shared" si="4"/>
        <v>OVI Kasten</v>
      </c>
      <c r="C106" s="121" t="str">
        <f t="shared" si="5"/>
        <v>VRI</v>
      </c>
      <c r="D106" s="87"/>
      <c r="E106" s="69"/>
      <c r="F106" s="69"/>
      <c r="H106" s="69"/>
      <c r="I106" s="69"/>
      <c r="J106" s="69"/>
      <c r="O106" s="69"/>
      <c r="P106" s="69"/>
      <c r="R106" s="69"/>
      <c r="S106" s="69"/>
      <c r="Z106" s="85"/>
    </row>
    <row r="107" spans="1:26" x14ac:dyDescent="0.3">
      <c r="A107" s="263" t="str">
        <f t="shared" si="3"/>
        <v>Verlichting</v>
      </c>
      <c r="B107" s="121" t="str">
        <f t="shared" si="4"/>
        <v>OVI Kasten</v>
      </c>
      <c r="C107" s="121" t="str">
        <f t="shared" si="5"/>
        <v>VRI</v>
      </c>
      <c r="D107" s="87"/>
      <c r="E107" s="69"/>
      <c r="F107" s="69"/>
      <c r="H107" s="69"/>
      <c r="I107" s="69"/>
      <c r="J107" s="69"/>
      <c r="O107" s="69"/>
      <c r="P107" s="69"/>
      <c r="R107" s="69"/>
      <c r="S107" s="69"/>
      <c r="Z107" s="85"/>
    </row>
    <row r="108" spans="1:26" x14ac:dyDescent="0.3">
      <c r="A108" s="263" t="str">
        <f t="shared" si="3"/>
        <v>Verlichting</v>
      </c>
      <c r="B108" s="121" t="str">
        <f t="shared" si="4"/>
        <v>OVI Kasten</v>
      </c>
      <c r="C108" s="121" t="str">
        <f t="shared" si="5"/>
        <v>VRI</v>
      </c>
      <c r="D108" s="87"/>
      <c r="E108" s="69"/>
      <c r="F108" s="69"/>
      <c r="H108" s="69"/>
      <c r="I108" s="69"/>
      <c r="J108" s="69"/>
      <c r="O108" s="69"/>
      <c r="P108" s="69"/>
      <c r="R108" s="69"/>
      <c r="S108" s="69"/>
      <c r="Z108" s="85"/>
    </row>
    <row r="109" spans="1:26" x14ac:dyDescent="0.3">
      <c r="A109" s="263" t="str">
        <f t="shared" si="3"/>
        <v>Verlichting</v>
      </c>
      <c r="B109" s="121" t="str">
        <f t="shared" si="4"/>
        <v>OVI Kasten</v>
      </c>
      <c r="C109" s="121" t="str">
        <f t="shared" si="5"/>
        <v>VRI</v>
      </c>
      <c r="D109" s="87"/>
      <c r="E109" s="69"/>
      <c r="F109" s="69"/>
      <c r="H109" s="69"/>
      <c r="I109" s="69"/>
      <c r="J109" s="69"/>
      <c r="O109" s="69"/>
      <c r="P109" s="69"/>
      <c r="R109" s="69"/>
      <c r="S109" s="69"/>
      <c r="Z109" s="85"/>
    </row>
    <row r="110" spans="1:26" x14ac:dyDescent="0.3">
      <c r="A110" s="263" t="str">
        <f t="shared" si="3"/>
        <v>Verlichting</v>
      </c>
      <c r="B110" s="121" t="str">
        <f t="shared" si="4"/>
        <v>OVI Kasten</v>
      </c>
      <c r="C110" s="121" t="str">
        <f t="shared" si="5"/>
        <v>VRI</v>
      </c>
      <c r="D110" s="87"/>
      <c r="E110" s="69"/>
      <c r="F110" s="69"/>
      <c r="H110" s="69"/>
      <c r="I110" s="69"/>
      <c r="J110" s="69"/>
      <c r="O110" s="69"/>
      <c r="P110" s="69"/>
      <c r="R110" s="69"/>
      <c r="S110" s="69"/>
      <c r="Z110" s="85"/>
    </row>
    <row r="111" spans="1:26" x14ac:dyDescent="0.3">
      <c r="A111" s="263" t="str">
        <f t="shared" si="3"/>
        <v>Verlichting</v>
      </c>
      <c r="B111" s="121" t="str">
        <f t="shared" si="4"/>
        <v>OVI Kasten</v>
      </c>
      <c r="C111" s="121" t="str">
        <f t="shared" si="5"/>
        <v>VRI</v>
      </c>
      <c r="D111" s="87"/>
      <c r="E111" s="69"/>
      <c r="F111" s="69"/>
      <c r="H111" s="69"/>
      <c r="I111" s="69"/>
      <c r="J111" s="69"/>
      <c r="O111" s="69"/>
      <c r="P111" s="69"/>
      <c r="R111" s="69"/>
      <c r="S111" s="69"/>
      <c r="Z111" s="85"/>
    </row>
    <row r="112" spans="1:26" x14ac:dyDescent="0.3">
      <c r="A112" s="263" t="str">
        <f t="shared" si="3"/>
        <v>Verlichting</v>
      </c>
      <c r="B112" s="121" t="str">
        <f t="shared" si="4"/>
        <v>OVI Kasten</v>
      </c>
      <c r="C112" s="121" t="str">
        <f t="shared" si="5"/>
        <v>VRI</v>
      </c>
      <c r="D112" s="87"/>
      <c r="E112" s="69"/>
      <c r="F112" s="69"/>
      <c r="H112" s="69"/>
      <c r="I112" s="69"/>
      <c r="J112" s="69"/>
      <c r="O112" s="69"/>
      <c r="P112" s="69"/>
      <c r="R112" s="69"/>
      <c r="S112" s="69"/>
      <c r="Z112" s="85"/>
    </row>
    <row r="113" spans="1:26" x14ac:dyDescent="0.3">
      <c r="A113" s="263" t="str">
        <f t="shared" si="3"/>
        <v>Verlichting</v>
      </c>
      <c r="B113" s="121" t="str">
        <f t="shared" si="4"/>
        <v>OVI Kasten</v>
      </c>
      <c r="C113" s="121" t="str">
        <f t="shared" si="5"/>
        <v>VRI</v>
      </c>
      <c r="D113" s="87"/>
      <c r="E113" s="69"/>
      <c r="F113" s="69"/>
      <c r="H113" s="69"/>
      <c r="I113" s="69"/>
      <c r="J113" s="69"/>
      <c r="O113" s="69"/>
      <c r="P113" s="69"/>
      <c r="R113" s="69"/>
      <c r="S113" s="69"/>
      <c r="Z113" s="85"/>
    </row>
    <row r="114" spans="1:26" x14ac:dyDescent="0.3">
      <c r="A114" s="263" t="str">
        <f t="shared" si="3"/>
        <v>Verlichting</v>
      </c>
      <c r="B114" s="121" t="str">
        <f t="shared" si="4"/>
        <v>OVI Kasten</v>
      </c>
      <c r="C114" s="121" t="str">
        <f t="shared" si="5"/>
        <v>VRI</v>
      </c>
      <c r="D114" s="87"/>
      <c r="E114" s="69"/>
      <c r="F114" s="69"/>
      <c r="H114" s="69"/>
      <c r="I114" s="69"/>
      <c r="J114" s="69"/>
      <c r="O114" s="69"/>
      <c r="P114" s="69"/>
      <c r="R114" s="69"/>
      <c r="S114" s="69"/>
      <c r="Z114" s="85"/>
    </row>
    <row r="115" spans="1:26" x14ac:dyDescent="0.3">
      <c r="A115" s="263" t="str">
        <f t="shared" si="3"/>
        <v>Verlichting</v>
      </c>
      <c r="B115" s="121" t="str">
        <f t="shared" si="4"/>
        <v>OVI Kasten</v>
      </c>
      <c r="C115" s="121" t="str">
        <f t="shared" si="5"/>
        <v>VRI</v>
      </c>
      <c r="D115" s="87"/>
      <c r="E115" s="69"/>
      <c r="F115" s="69"/>
      <c r="H115" s="69"/>
      <c r="I115" s="69"/>
      <c r="J115" s="69"/>
      <c r="O115" s="69"/>
      <c r="P115" s="69"/>
      <c r="R115" s="69"/>
      <c r="S115" s="69"/>
      <c r="Z115" s="85"/>
    </row>
    <row r="116" spans="1:26" x14ac:dyDescent="0.3">
      <c r="A116" s="263" t="str">
        <f t="shared" si="3"/>
        <v>Verlichting</v>
      </c>
      <c r="B116" s="121" t="str">
        <f t="shared" si="4"/>
        <v>OVI Kasten</v>
      </c>
      <c r="C116" s="121" t="str">
        <f t="shared" si="5"/>
        <v>VRI</v>
      </c>
      <c r="D116" s="87"/>
      <c r="E116" s="69"/>
      <c r="F116" s="69"/>
      <c r="H116" s="69"/>
      <c r="I116" s="69"/>
      <c r="J116" s="69"/>
      <c r="O116" s="69"/>
      <c r="P116" s="69"/>
      <c r="R116" s="69"/>
      <c r="S116" s="69"/>
      <c r="Z116" s="85"/>
    </row>
    <row r="117" spans="1:26" x14ac:dyDescent="0.3">
      <c r="A117" s="263" t="str">
        <f t="shared" si="3"/>
        <v>Verlichting</v>
      </c>
      <c r="B117" s="121" t="str">
        <f t="shared" si="4"/>
        <v>OVI Kasten</v>
      </c>
      <c r="C117" s="121" t="str">
        <f t="shared" si="5"/>
        <v>VRI</v>
      </c>
      <c r="D117" s="87"/>
      <c r="E117" s="69"/>
      <c r="F117" s="69"/>
      <c r="H117" s="69"/>
      <c r="I117" s="69"/>
      <c r="J117" s="69"/>
      <c r="O117" s="69"/>
      <c r="P117" s="69"/>
      <c r="R117" s="69"/>
      <c r="S117" s="69"/>
      <c r="Z117" s="85"/>
    </row>
    <row r="118" spans="1:26" x14ac:dyDescent="0.3">
      <c r="A118" s="263" t="str">
        <f t="shared" si="3"/>
        <v>Verlichting</v>
      </c>
      <c r="B118" s="121" t="str">
        <f t="shared" si="4"/>
        <v>OVI Kasten</v>
      </c>
      <c r="C118" s="121" t="str">
        <f t="shared" si="5"/>
        <v>VRI</v>
      </c>
      <c r="D118" s="87"/>
      <c r="E118" s="69"/>
      <c r="F118" s="69"/>
      <c r="H118" s="69"/>
      <c r="I118" s="69"/>
      <c r="J118" s="69"/>
      <c r="O118" s="69"/>
      <c r="P118" s="69"/>
      <c r="R118" s="69"/>
      <c r="S118" s="69"/>
      <c r="Z118" s="85"/>
    </row>
    <row r="119" spans="1:26" x14ac:dyDescent="0.3">
      <c r="A119" s="263" t="str">
        <f t="shared" si="3"/>
        <v>Verlichting</v>
      </c>
      <c r="B119" s="121" t="str">
        <f t="shared" si="4"/>
        <v>OVI Kasten</v>
      </c>
      <c r="C119" s="121" t="str">
        <f t="shared" si="5"/>
        <v>VRI</v>
      </c>
      <c r="D119" s="87"/>
      <c r="E119" s="69"/>
      <c r="F119" s="69"/>
      <c r="H119" s="69"/>
      <c r="I119" s="69"/>
      <c r="J119" s="69"/>
      <c r="O119" s="69"/>
      <c r="P119" s="69"/>
      <c r="R119" s="69"/>
      <c r="S119" s="69"/>
      <c r="Z119" s="85"/>
    </row>
    <row r="120" spans="1:26" x14ac:dyDescent="0.3">
      <c r="A120" s="263" t="str">
        <f t="shared" si="3"/>
        <v>Verlichting</v>
      </c>
      <c r="B120" s="121" t="str">
        <f t="shared" si="4"/>
        <v>OVI Kasten</v>
      </c>
      <c r="C120" s="121" t="str">
        <f t="shared" si="5"/>
        <v>VRI</v>
      </c>
      <c r="D120" s="87"/>
      <c r="E120" s="69"/>
      <c r="F120" s="69"/>
      <c r="H120" s="69"/>
      <c r="I120" s="69"/>
      <c r="J120" s="69"/>
      <c r="O120" s="69"/>
      <c r="P120" s="69"/>
      <c r="R120" s="69"/>
      <c r="S120" s="69"/>
      <c r="Z120" s="85"/>
    </row>
    <row r="121" spans="1:26" x14ac:dyDescent="0.3">
      <c r="A121" s="263" t="str">
        <f t="shared" si="3"/>
        <v>Verlichting</v>
      </c>
      <c r="B121" s="121" t="str">
        <f t="shared" si="4"/>
        <v>OVI Kasten</v>
      </c>
      <c r="C121" s="121" t="str">
        <f t="shared" si="5"/>
        <v>VRI</v>
      </c>
      <c r="D121" s="87"/>
      <c r="E121" s="69"/>
      <c r="F121" s="69"/>
      <c r="H121" s="69"/>
      <c r="I121" s="69"/>
      <c r="J121" s="69"/>
      <c r="O121" s="69"/>
      <c r="P121" s="69"/>
      <c r="R121" s="69"/>
      <c r="S121" s="69"/>
      <c r="Z121" s="85"/>
    </row>
    <row r="122" spans="1:26" x14ac:dyDescent="0.3">
      <c r="A122" s="263" t="str">
        <f t="shared" si="3"/>
        <v>Verlichting</v>
      </c>
      <c r="B122" s="121" t="str">
        <f t="shared" si="4"/>
        <v>OVI Kasten</v>
      </c>
      <c r="C122" s="121" t="str">
        <f t="shared" si="5"/>
        <v>VRI</v>
      </c>
      <c r="D122" s="87"/>
      <c r="E122" s="69"/>
      <c r="F122" s="69"/>
      <c r="H122" s="69"/>
      <c r="I122" s="69"/>
      <c r="J122" s="69"/>
      <c r="O122" s="69"/>
      <c r="P122" s="69"/>
      <c r="R122" s="69"/>
      <c r="S122" s="69"/>
      <c r="Z122" s="85"/>
    </row>
    <row r="123" spans="1:26" x14ac:dyDescent="0.3">
      <c r="A123" s="263" t="str">
        <f t="shared" si="3"/>
        <v>Verlichting</v>
      </c>
      <c r="B123" s="121" t="str">
        <f t="shared" si="4"/>
        <v>OVI Kasten</v>
      </c>
      <c r="C123" s="121" t="str">
        <f t="shared" si="5"/>
        <v>VRI</v>
      </c>
      <c r="D123" s="87"/>
      <c r="E123" s="69"/>
      <c r="F123" s="69"/>
      <c r="H123" s="69"/>
      <c r="I123" s="69"/>
      <c r="J123" s="69"/>
      <c r="O123" s="69"/>
      <c r="P123" s="69"/>
      <c r="R123" s="69"/>
      <c r="S123" s="69"/>
      <c r="Z123" s="85"/>
    </row>
    <row r="124" spans="1:26" x14ac:dyDescent="0.3">
      <c r="A124" s="263" t="str">
        <f t="shared" si="3"/>
        <v>Verlichting</v>
      </c>
      <c r="B124" s="121" t="str">
        <f t="shared" si="4"/>
        <v>OVI Kasten</v>
      </c>
      <c r="C124" s="121" t="str">
        <f t="shared" si="5"/>
        <v>VRI</v>
      </c>
      <c r="D124" s="87"/>
      <c r="E124" s="69"/>
      <c r="F124" s="69"/>
      <c r="H124" s="69"/>
      <c r="I124" s="69"/>
      <c r="J124" s="69"/>
      <c r="O124" s="69"/>
      <c r="P124" s="69"/>
      <c r="R124" s="69"/>
      <c r="S124" s="69"/>
      <c r="Z124" s="85"/>
    </row>
    <row r="125" spans="1:26" x14ac:dyDescent="0.3">
      <c r="A125" s="263" t="str">
        <f t="shared" si="3"/>
        <v>Verlichting</v>
      </c>
      <c r="B125" s="121" t="str">
        <f t="shared" si="4"/>
        <v>OVI Kasten</v>
      </c>
      <c r="C125" s="121" t="str">
        <f t="shared" si="5"/>
        <v>VRI</v>
      </c>
      <c r="D125" s="87"/>
      <c r="E125" s="69"/>
      <c r="F125" s="69"/>
      <c r="H125" s="69"/>
      <c r="I125" s="69"/>
      <c r="J125" s="69"/>
      <c r="O125" s="69"/>
      <c r="P125" s="69"/>
      <c r="R125" s="69"/>
      <c r="S125" s="69"/>
      <c r="Z125" s="85"/>
    </row>
    <row r="126" spans="1:26" x14ac:dyDescent="0.3">
      <c r="A126" s="263" t="str">
        <f t="shared" si="3"/>
        <v>Verlichting</v>
      </c>
      <c r="B126" s="121" t="str">
        <f t="shared" si="4"/>
        <v>OVI Kasten</v>
      </c>
      <c r="C126" s="121" t="str">
        <f t="shared" si="5"/>
        <v>VRI</v>
      </c>
      <c r="D126" s="87"/>
      <c r="E126" s="69"/>
      <c r="F126" s="69"/>
      <c r="H126" s="69"/>
      <c r="I126" s="69"/>
      <c r="J126" s="69"/>
      <c r="O126" s="69"/>
      <c r="P126" s="69"/>
      <c r="R126" s="69"/>
      <c r="S126" s="69"/>
      <c r="Z126" s="85"/>
    </row>
    <row r="127" spans="1:26" x14ac:dyDescent="0.3">
      <c r="A127" s="263" t="str">
        <f t="shared" si="3"/>
        <v>Verlichting</v>
      </c>
      <c r="B127" s="121" t="str">
        <f t="shared" si="4"/>
        <v>OVI Kasten</v>
      </c>
      <c r="C127" s="121" t="str">
        <f t="shared" si="5"/>
        <v>VRI</v>
      </c>
      <c r="D127" s="87"/>
      <c r="E127" s="69"/>
      <c r="F127" s="69"/>
      <c r="H127" s="69"/>
      <c r="I127" s="69"/>
      <c r="J127" s="69"/>
      <c r="O127" s="69"/>
      <c r="P127" s="69"/>
      <c r="R127" s="69"/>
      <c r="S127" s="69"/>
      <c r="Z127" s="85"/>
    </row>
    <row r="128" spans="1:26" x14ac:dyDescent="0.3">
      <c r="A128" s="263" t="str">
        <f t="shared" si="3"/>
        <v>Verlichting</v>
      </c>
      <c r="B128" s="121" t="str">
        <f t="shared" si="4"/>
        <v>OVI Kasten</v>
      </c>
      <c r="C128" s="121" t="str">
        <f t="shared" si="5"/>
        <v>VRI</v>
      </c>
      <c r="D128" s="87"/>
      <c r="E128" s="69"/>
      <c r="F128" s="69"/>
      <c r="H128" s="69"/>
      <c r="I128" s="69"/>
      <c r="J128" s="69"/>
      <c r="O128" s="69"/>
      <c r="P128" s="69"/>
      <c r="R128" s="69"/>
      <c r="S128" s="69"/>
      <c r="Z128" s="85"/>
    </row>
    <row r="129" spans="1:26" x14ac:dyDescent="0.3">
      <c r="A129" s="263" t="str">
        <f t="shared" si="3"/>
        <v>Verlichting</v>
      </c>
      <c r="B129" s="121" t="str">
        <f t="shared" si="4"/>
        <v>OVI Kasten</v>
      </c>
      <c r="C129" s="121" t="str">
        <f t="shared" si="5"/>
        <v>VRI</v>
      </c>
      <c r="D129" s="87"/>
      <c r="E129" s="69"/>
      <c r="F129" s="69"/>
      <c r="H129" s="69"/>
      <c r="I129" s="69"/>
      <c r="J129" s="69"/>
      <c r="O129" s="69"/>
      <c r="P129" s="69"/>
      <c r="R129" s="69"/>
      <c r="S129" s="69"/>
      <c r="Z129" s="85"/>
    </row>
    <row r="130" spans="1:26" x14ac:dyDescent="0.3">
      <c r="A130" s="263" t="str">
        <f t="shared" si="3"/>
        <v>Verlichting</v>
      </c>
      <c r="B130" s="121" t="str">
        <f t="shared" si="4"/>
        <v>OVI Kasten</v>
      </c>
      <c r="C130" s="121" t="str">
        <f t="shared" si="5"/>
        <v>VRI</v>
      </c>
      <c r="D130" s="87"/>
      <c r="E130" s="69"/>
      <c r="F130" s="69"/>
      <c r="H130" s="69"/>
      <c r="I130" s="69"/>
      <c r="J130" s="69"/>
      <c r="O130" s="69"/>
      <c r="P130" s="69"/>
      <c r="R130" s="69"/>
      <c r="S130" s="69"/>
      <c r="Z130" s="85"/>
    </row>
    <row r="131" spans="1:26" x14ac:dyDescent="0.3">
      <c r="A131" s="263" t="str">
        <f t="shared" si="3"/>
        <v>Verlichting</v>
      </c>
      <c r="B131" s="121" t="str">
        <f t="shared" si="4"/>
        <v>OVI Kasten</v>
      </c>
      <c r="C131" s="121" t="str">
        <f t="shared" si="5"/>
        <v>VRI</v>
      </c>
      <c r="D131" s="87"/>
      <c r="E131" s="69"/>
      <c r="F131" s="69"/>
      <c r="H131" s="69"/>
      <c r="I131" s="69"/>
      <c r="J131" s="69"/>
      <c r="O131" s="69"/>
      <c r="P131" s="69"/>
      <c r="R131" s="69"/>
      <c r="S131" s="69"/>
      <c r="Z131" s="85"/>
    </row>
    <row r="132" spans="1:26" x14ac:dyDescent="0.3">
      <c r="A132" s="263" t="str">
        <f t="shared" si="3"/>
        <v>Verlichting</v>
      </c>
      <c r="B132" s="121" t="str">
        <f t="shared" si="4"/>
        <v>OVI Kasten</v>
      </c>
      <c r="C132" s="121" t="str">
        <f t="shared" si="5"/>
        <v>VRI</v>
      </c>
      <c r="D132" s="87"/>
      <c r="E132" s="69"/>
      <c r="F132" s="69"/>
      <c r="H132" s="69"/>
      <c r="I132" s="69"/>
      <c r="J132" s="69"/>
      <c r="O132" s="69"/>
      <c r="P132" s="69"/>
      <c r="R132" s="69"/>
      <c r="S132" s="69"/>
      <c r="Z132" s="85"/>
    </row>
    <row r="133" spans="1:26" x14ac:dyDescent="0.3">
      <c r="A133" s="263" t="str">
        <f t="shared" ref="A133:A196" si="6">$A$2</f>
        <v>Verlichting</v>
      </c>
      <c r="B133" s="121" t="str">
        <f t="shared" ref="B133:B196" si="7">$B$2</f>
        <v>OVI Kasten</v>
      </c>
      <c r="C133" s="121" t="str">
        <f t="shared" ref="C133:C196" si="8">IF(B133="OVI Kasten","VRI","")</f>
        <v>VRI</v>
      </c>
      <c r="D133" s="87"/>
      <c r="E133" s="69"/>
      <c r="F133" s="69"/>
      <c r="H133" s="69"/>
      <c r="I133" s="69"/>
      <c r="J133" s="69"/>
      <c r="O133" s="69"/>
      <c r="P133" s="69"/>
      <c r="R133" s="69"/>
      <c r="S133" s="69"/>
      <c r="Z133" s="85"/>
    </row>
    <row r="134" spans="1:26" x14ac:dyDescent="0.3">
      <c r="A134" s="263" t="str">
        <f t="shared" si="6"/>
        <v>Verlichting</v>
      </c>
      <c r="B134" s="121" t="str">
        <f t="shared" si="7"/>
        <v>OVI Kasten</v>
      </c>
      <c r="C134" s="121" t="str">
        <f t="shared" si="8"/>
        <v>VRI</v>
      </c>
      <c r="D134" s="87"/>
      <c r="E134" s="69"/>
      <c r="F134" s="69"/>
      <c r="H134" s="69"/>
      <c r="I134" s="69"/>
      <c r="J134" s="69"/>
      <c r="O134" s="69"/>
      <c r="P134" s="69"/>
      <c r="R134" s="69"/>
      <c r="S134" s="69"/>
      <c r="Z134" s="85"/>
    </row>
    <row r="135" spans="1:26" x14ac:dyDescent="0.3">
      <c r="A135" s="263" t="str">
        <f t="shared" si="6"/>
        <v>Verlichting</v>
      </c>
      <c r="B135" s="121" t="str">
        <f t="shared" si="7"/>
        <v>OVI Kasten</v>
      </c>
      <c r="C135" s="121" t="str">
        <f t="shared" si="8"/>
        <v>VRI</v>
      </c>
      <c r="D135" s="87"/>
      <c r="E135" s="69"/>
      <c r="F135" s="69"/>
      <c r="H135" s="69"/>
      <c r="I135" s="69"/>
      <c r="J135" s="69"/>
      <c r="O135" s="69"/>
      <c r="P135" s="69"/>
      <c r="R135" s="69"/>
      <c r="S135" s="69"/>
      <c r="Z135" s="85"/>
    </row>
    <row r="136" spans="1:26" x14ac:dyDescent="0.3">
      <c r="A136" s="263" t="str">
        <f t="shared" si="6"/>
        <v>Verlichting</v>
      </c>
      <c r="B136" s="121" t="str">
        <f t="shared" si="7"/>
        <v>OVI Kasten</v>
      </c>
      <c r="C136" s="121" t="str">
        <f t="shared" si="8"/>
        <v>VRI</v>
      </c>
      <c r="D136" s="87"/>
      <c r="E136" s="69"/>
      <c r="F136" s="69"/>
      <c r="H136" s="69"/>
      <c r="I136" s="69"/>
      <c r="J136" s="69"/>
      <c r="O136" s="69"/>
      <c r="P136" s="69"/>
      <c r="R136" s="69"/>
      <c r="S136" s="69"/>
      <c r="Z136" s="85"/>
    </row>
    <row r="137" spans="1:26" x14ac:dyDescent="0.3">
      <c r="A137" s="263" t="str">
        <f t="shared" si="6"/>
        <v>Verlichting</v>
      </c>
      <c r="B137" s="121" t="str">
        <f t="shared" si="7"/>
        <v>OVI Kasten</v>
      </c>
      <c r="C137" s="121" t="str">
        <f t="shared" si="8"/>
        <v>VRI</v>
      </c>
      <c r="D137" s="87"/>
      <c r="E137" s="69"/>
      <c r="F137" s="69"/>
      <c r="H137" s="69"/>
      <c r="I137" s="69"/>
      <c r="J137" s="69"/>
      <c r="O137" s="69"/>
      <c r="P137" s="69"/>
      <c r="R137" s="69"/>
      <c r="S137" s="69"/>
      <c r="Z137" s="85"/>
    </row>
    <row r="138" spans="1:26" x14ac:dyDescent="0.3">
      <c r="A138" s="263" t="str">
        <f t="shared" si="6"/>
        <v>Verlichting</v>
      </c>
      <c r="B138" s="121" t="str">
        <f t="shared" si="7"/>
        <v>OVI Kasten</v>
      </c>
      <c r="C138" s="121" t="str">
        <f t="shared" si="8"/>
        <v>VRI</v>
      </c>
      <c r="D138" s="87"/>
      <c r="E138" s="69"/>
      <c r="F138" s="69"/>
      <c r="H138" s="69"/>
      <c r="I138" s="69"/>
      <c r="J138" s="69"/>
      <c r="O138" s="69"/>
      <c r="P138" s="69"/>
      <c r="R138" s="69"/>
      <c r="S138" s="69"/>
      <c r="Z138" s="85"/>
    </row>
    <row r="139" spans="1:26" x14ac:dyDescent="0.3">
      <c r="A139" s="263" t="str">
        <f t="shared" si="6"/>
        <v>Verlichting</v>
      </c>
      <c r="B139" s="121" t="str">
        <f t="shared" si="7"/>
        <v>OVI Kasten</v>
      </c>
      <c r="C139" s="121" t="str">
        <f t="shared" si="8"/>
        <v>VRI</v>
      </c>
      <c r="D139" s="87"/>
      <c r="E139" s="69"/>
      <c r="F139" s="69"/>
      <c r="H139" s="69"/>
      <c r="I139" s="69"/>
      <c r="J139" s="69"/>
      <c r="O139" s="69"/>
      <c r="P139" s="69"/>
      <c r="R139" s="69"/>
      <c r="S139" s="69"/>
      <c r="Z139" s="85"/>
    </row>
    <row r="140" spans="1:26" x14ac:dyDescent="0.3">
      <c r="A140" s="263" t="str">
        <f t="shared" si="6"/>
        <v>Verlichting</v>
      </c>
      <c r="B140" s="121" t="str">
        <f t="shared" si="7"/>
        <v>OVI Kasten</v>
      </c>
      <c r="C140" s="121" t="str">
        <f t="shared" si="8"/>
        <v>VRI</v>
      </c>
      <c r="D140" s="87"/>
      <c r="E140" s="69"/>
      <c r="F140" s="69"/>
      <c r="H140" s="69"/>
      <c r="I140" s="69"/>
      <c r="J140" s="69"/>
      <c r="O140" s="69"/>
      <c r="P140" s="69"/>
      <c r="R140" s="69"/>
      <c r="S140" s="69"/>
      <c r="Z140" s="85"/>
    </row>
    <row r="141" spans="1:26" x14ac:dyDescent="0.3">
      <c r="A141" s="263" t="str">
        <f t="shared" si="6"/>
        <v>Verlichting</v>
      </c>
      <c r="B141" s="121" t="str">
        <f t="shared" si="7"/>
        <v>OVI Kasten</v>
      </c>
      <c r="C141" s="121" t="str">
        <f t="shared" si="8"/>
        <v>VRI</v>
      </c>
      <c r="D141" s="87"/>
      <c r="E141" s="69"/>
      <c r="F141" s="69"/>
      <c r="H141" s="69"/>
      <c r="I141" s="69"/>
      <c r="J141" s="69"/>
      <c r="O141" s="69"/>
      <c r="P141" s="69"/>
      <c r="R141" s="69"/>
      <c r="S141" s="69"/>
      <c r="Z141" s="85"/>
    </row>
    <row r="142" spans="1:26" x14ac:dyDescent="0.3">
      <c r="A142" s="263" t="str">
        <f t="shared" si="6"/>
        <v>Verlichting</v>
      </c>
      <c r="B142" s="121" t="str">
        <f t="shared" si="7"/>
        <v>OVI Kasten</v>
      </c>
      <c r="C142" s="121" t="str">
        <f t="shared" si="8"/>
        <v>VRI</v>
      </c>
      <c r="D142" s="87"/>
      <c r="E142" s="69"/>
      <c r="F142" s="69"/>
      <c r="H142" s="69"/>
      <c r="I142" s="69"/>
      <c r="J142" s="69"/>
      <c r="O142" s="69"/>
      <c r="P142" s="69"/>
      <c r="R142" s="69"/>
      <c r="S142" s="69"/>
      <c r="Z142" s="85"/>
    </row>
    <row r="143" spans="1:26" x14ac:dyDescent="0.3">
      <c r="A143" s="263" t="str">
        <f t="shared" si="6"/>
        <v>Verlichting</v>
      </c>
      <c r="B143" s="121" t="str">
        <f t="shared" si="7"/>
        <v>OVI Kasten</v>
      </c>
      <c r="C143" s="121" t="str">
        <f t="shared" si="8"/>
        <v>VRI</v>
      </c>
      <c r="D143" s="87"/>
      <c r="E143" s="69"/>
      <c r="F143" s="69"/>
      <c r="H143" s="69"/>
      <c r="I143" s="69"/>
      <c r="J143" s="69"/>
      <c r="O143" s="69"/>
      <c r="P143" s="69"/>
      <c r="R143" s="69"/>
      <c r="S143" s="69"/>
      <c r="Z143" s="85"/>
    </row>
    <row r="144" spans="1:26" x14ac:dyDescent="0.3">
      <c r="A144" s="263" t="str">
        <f t="shared" si="6"/>
        <v>Verlichting</v>
      </c>
      <c r="B144" s="121" t="str">
        <f t="shared" si="7"/>
        <v>OVI Kasten</v>
      </c>
      <c r="C144" s="121" t="str">
        <f t="shared" si="8"/>
        <v>VRI</v>
      </c>
      <c r="D144" s="87"/>
      <c r="E144" s="69"/>
      <c r="F144" s="69"/>
      <c r="H144" s="69"/>
      <c r="I144" s="69"/>
      <c r="J144" s="69"/>
      <c r="O144" s="69"/>
      <c r="P144" s="69"/>
      <c r="R144" s="69"/>
      <c r="S144" s="69"/>
      <c r="Z144" s="85"/>
    </row>
    <row r="145" spans="1:26" x14ac:dyDescent="0.3">
      <c r="A145" s="263" t="str">
        <f t="shared" si="6"/>
        <v>Verlichting</v>
      </c>
      <c r="B145" s="121" t="str">
        <f t="shared" si="7"/>
        <v>OVI Kasten</v>
      </c>
      <c r="C145" s="121" t="str">
        <f t="shared" si="8"/>
        <v>VRI</v>
      </c>
      <c r="D145" s="87"/>
      <c r="E145" s="69"/>
      <c r="F145" s="69"/>
      <c r="H145" s="69"/>
      <c r="I145" s="69"/>
      <c r="J145" s="69"/>
      <c r="O145" s="69"/>
      <c r="P145" s="69"/>
      <c r="R145" s="69"/>
      <c r="S145" s="69"/>
      <c r="Z145" s="85"/>
    </row>
    <row r="146" spans="1:26" x14ac:dyDescent="0.3">
      <c r="A146" s="263" t="str">
        <f t="shared" si="6"/>
        <v>Verlichting</v>
      </c>
      <c r="B146" s="121" t="str">
        <f t="shared" si="7"/>
        <v>OVI Kasten</v>
      </c>
      <c r="C146" s="121" t="str">
        <f t="shared" si="8"/>
        <v>VRI</v>
      </c>
      <c r="D146" s="87"/>
      <c r="E146" s="69"/>
      <c r="F146" s="69"/>
      <c r="H146" s="69"/>
      <c r="I146" s="69"/>
      <c r="J146" s="69"/>
      <c r="O146" s="69"/>
      <c r="P146" s="69"/>
      <c r="R146" s="69"/>
      <c r="S146" s="69"/>
      <c r="Z146" s="85"/>
    </row>
    <row r="147" spans="1:26" x14ac:dyDescent="0.3">
      <c r="A147" s="263" t="str">
        <f t="shared" si="6"/>
        <v>Verlichting</v>
      </c>
      <c r="B147" s="121" t="str">
        <f t="shared" si="7"/>
        <v>OVI Kasten</v>
      </c>
      <c r="C147" s="121" t="str">
        <f t="shared" si="8"/>
        <v>VRI</v>
      </c>
      <c r="D147" s="87"/>
      <c r="E147" s="69"/>
      <c r="F147" s="69"/>
      <c r="H147" s="69"/>
      <c r="I147" s="69"/>
      <c r="J147" s="69"/>
      <c r="O147" s="69"/>
      <c r="P147" s="69"/>
      <c r="R147" s="69"/>
      <c r="S147" s="69"/>
      <c r="Z147" s="85"/>
    </row>
    <row r="148" spans="1:26" x14ac:dyDescent="0.3">
      <c r="A148" s="263" t="str">
        <f t="shared" si="6"/>
        <v>Verlichting</v>
      </c>
      <c r="B148" s="121" t="str">
        <f t="shared" si="7"/>
        <v>OVI Kasten</v>
      </c>
      <c r="C148" s="121" t="str">
        <f t="shared" si="8"/>
        <v>VRI</v>
      </c>
      <c r="D148" s="87"/>
      <c r="E148" s="69"/>
      <c r="F148" s="69"/>
      <c r="H148" s="69"/>
      <c r="I148" s="69"/>
      <c r="J148" s="69"/>
      <c r="O148" s="69"/>
      <c r="P148" s="69"/>
      <c r="R148" s="69"/>
      <c r="S148" s="69"/>
      <c r="Z148" s="85"/>
    </row>
    <row r="149" spans="1:26" x14ac:dyDescent="0.3">
      <c r="A149" s="263" t="str">
        <f t="shared" si="6"/>
        <v>Verlichting</v>
      </c>
      <c r="B149" s="121" t="str">
        <f t="shared" si="7"/>
        <v>OVI Kasten</v>
      </c>
      <c r="C149" s="121" t="str">
        <f t="shared" si="8"/>
        <v>VRI</v>
      </c>
      <c r="D149" s="87"/>
      <c r="E149" s="69"/>
      <c r="F149" s="69"/>
      <c r="H149" s="69"/>
      <c r="I149" s="69"/>
      <c r="J149" s="69"/>
      <c r="O149" s="69"/>
      <c r="P149" s="69"/>
      <c r="R149" s="69"/>
      <c r="S149" s="69"/>
      <c r="Z149" s="85"/>
    </row>
    <row r="150" spans="1:26" x14ac:dyDescent="0.3">
      <c r="A150" s="263" t="str">
        <f t="shared" si="6"/>
        <v>Verlichting</v>
      </c>
      <c r="B150" s="121" t="str">
        <f t="shared" si="7"/>
        <v>OVI Kasten</v>
      </c>
      <c r="C150" s="121" t="str">
        <f t="shared" si="8"/>
        <v>VRI</v>
      </c>
      <c r="D150" s="87"/>
      <c r="E150" s="69"/>
      <c r="F150" s="69"/>
      <c r="H150" s="69"/>
      <c r="I150" s="69"/>
      <c r="J150" s="69"/>
      <c r="O150" s="69"/>
      <c r="P150" s="69"/>
      <c r="R150" s="69"/>
      <c r="S150" s="69"/>
      <c r="Z150" s="85"/>
    </row>
    <row r="151" spans="1:26" x14ac:dyDescent="0.3">
      <c r="A151" s="263" t="str">
        <f t="shared" si="6"/>
        <v>Verlichting</v>
      </c>
      <c r="B151" s="121" t="str">
        <f t="shared" si="7"/>
        <v>OVI Kasten</v>
      </c>
      <c r="C151" s="121" t="str">
        <f t="shared" si="8"/>
        <v>VRI</v>
      </c>
      <c r="D151" s="87"/>
      <c r="E151" s="69"/>
      <c r="F151" s="69"/>
      <c r="H151" s="69"/>
      <c r="I151" s="69"/>
      <c r="J151" s="69"/>
      <c r="O151" s="69"/>
      <c r="P151" s="69"/>
      <c r="R151" s="69"/>
      <c r="S151" s="69"/>
      <c r="Z151" s="85"/>
    </row>
    <row r="152" spans="1:26" x14ac:dyDescent="0.3">
      <c r="A152" s="263" t="str">
        <f t="shared" si="6"/>
        <v>Verlichting</v>
      </c>
      <c r="B152" s="121" t="str">
        <f t="shared" si="7"/>
        <v>OVI Kasten</v>
      </c>
      <c r="C152" s="121" t="str">
        <f t="shared" si="8"/>
        <v>VRI</v>
      </c>
      <c r="D152" s="87"/>
      <c r="E152" s="69"/>
      <c r="F152" s="69"/>
      <c r="H152" s="69"/>
      <c r="I152" s="69"/>
      <c r="J152" s="69"/>
      <c r="O152" s="69"/>
      <c r="P152" s="69"/>
      <c r="R152" s="69"/>
      <c r="S152" s="69"/>
      <c r="Z152" s="85"/>
    </row>
    <row r="153" spans="1:26" x14ac:dyDescent="0.3">
      <c r="A153" s="263" t="str">
        <f t="shared" si="6"/>
        <v>Verlichting</v>
      </c>
      <c r="B153" s="121" t="str">
        <f t="shared" si="7"/>
        <v>OVI Kasten</v>
      </c>
      <c r="C153" s="121" t="str">
        <f t="shared" si="8"/>
        <v>VRI</v>
      </c>
      <c r="D153" s="87"/>
      <c r="E153" s="69"/>
      <c r="F153" s="69"/>
      <c r="H153" s="69"/>
      <c r="I153" s="69"/>
      <c r="J153" s="69"/>
      <c r="O153" s="69"/>
      <c r="P153" s="69"/>
      <c r="R153" s="69"/>
      <c r="S153" s="69"/>
      <c r="Z153" s="85"/>
    </row>
    <row r="154" spans="1:26" x14ac:dyDescent="0.3">
      <c r="A154" s="263" t="str">
        <f t="shared" si="6"/>
        <v>Verlichting</v>
      </c>
      <c r="B154" s="121" t="str">
        <f t="shared" si="7"/>
        <v>OVI Kasten</v>
      </c>
      <c r="C154" s="121" t="str">
        <f t="shared" si="8"/>
        <v>VRI</v>
      </c>
      <c r="D154" s="87"/>
      <c r="E154" s="69"/>
      <c r="F154" s="69"/>
      <c r="H154" s="69"/>
      <c r="I154" s="69"/>
      <c r="J154" s="69"/>
      <c r="O154" s="69"/>
      <c r="P154" s="69"/>
      <c r="R154" s="69"/>
      <c r="S154" s="69"/>
      <c r="Z154" s="85"/>
    </row>
    <row r="155" spans="1:26" x14ac:dyDescent="0.3">
      <c r="A155" s="263" t="str">
        <f t="shared" si="6"/>
        <v>Verlichting</v>
      </c>
      <c r="B155" s="121" t="str">
        <f t="shared" si="7"/>
        <v>OVI Kasten</v>
      </c>
      <c r="C155" s="121" t="str">
        <f t="shared" si="8"/>
        <v>VRI</v>
      </c>
      <c r="D155" s="87"/>
      <c r="E155" s="69"/>
      <c r="F155" s="69"/>
      <c r="H155" s="69"/>
      <c r="I155" s="69"/>
      <c r="J155" s="69"/>
      <c r="O155" s="69"/>
      <c r="P155" s="69"/>
      <c r="R155" s="69"/>
      <c r="S155" s="69"/>
      <c r="Z155" s="85"/>
    </row>
    <row r="156" spans="1:26" x14ac:dyDescent="0.3">
      <c r="A156" s="263" t="str">
        <f t="shared" si="6"/>
        <v>Verlichting</v>
      </c>
      <c r="B156" s="121" t="str">
        <f t="shared" si="7"/>
        <v>OVI Kasten</v>
      </c>
      <c r="C156" s="121" t="str">
        <f t="shared" si="8"/>
        <v>VRI</v>
      </c>
      <c r="D156" s="87"/>
      <c r="E156" s="69"/>
      <c r="F156" s="69"/>
      <c r="H156" s="69"/>
      <c r="I156" s="69"/>
      <c r="J156" s="69"/>
      <c r="O156" s="69"/>
      <c r="P156" s="69"/>
      <c r="R156" s="69"/>
      <c r="S156" s="69"/>
      <c r="Z156" s="85"/>
    </row>
    <row r="157" spans="1:26" x14ac:dyDescent="0.3">
      <c r="A157" s="263" t="str">
        <f t="shared" si="6"/>
        <v>Verlichting</v>
      </c>
      <c r="B157" s="121" t="str">
        <f t="shared" si="7"/>
        <v>OVI Kasten</v>
      </c>
      <c r="C157" s="121" t="str">
        <f t="shared" si="8"/>
        <v>VRI</v>
      </c>
      <c r="D157" s="87"/>
      <c r="E157" s="69"/>
      <c r="F157" s="69"/>
      <c r="H157" s="69"/>
      <c r="I157" s="69"/>
      <c r="J157" s="69"/>
      <c r="O157" s="69"/>
      <c r="P157" s="69"/>
      <c r="R157" s="69"/>
      <c r="S157" s="69"/>
      <c r="Z157" s="85"/>
    </row>
    <row r="158" spans="1:26" x14ac:dyDescent="0.3">
      <c r="A158" s="263" t="str">
        <f t="shared" si="6"/>
        <v>Verlichting</v>
      </c>
      <c r="B158" s="121" t="str">
        <f t="shared" si="7"/>
        <v>OVI Kasten</v>
      </c>
      <c r="C158" s="121" t="str">
        <f t="shared" si="8"/>
        <v>VRI</v>
      </c>
      <c r="D158" s="87"/>
      <c r="E158" s="69"/>
      <c r="F158" s="69"/>
      <c r="H158" s="69"/>
      <c r="I158" s="69"/>
      <c r="J158" s="69"/>
      <c r="O158" s="69"/>
      <c r="P158" s="69"/>
      <c r="R158" s="69"/>
      <c r="S158" s="69"/>
      <c r="Z158" s="85"/>
    </row>
    <row r="159" spans="1:26" x14ac:dyDescent="0.3">
      <c r="A159" s="263" t="str">
        <f t="shared" si="6"/>
        <v>Verlichting</v>
      </c>
      <c r="B159" s="121" t="str">
        <f t="shared" si="7"/>
        <v>OVI Kasten</v>
      </c>
      <c r="C159" s="121" t="str">
        <f t="shared" si="8"/>
        <v>VRI</v>
      </c>
      <c r="D159" s="87"/>
      <c r="E159" s="69"/>
      <c r="F159" s="69"/>
      <c r="H159" s="69"/>
      <c r="I159" s="69"/>
      <c r="J159" s="69"/>
      <c r="O159" s="69"/>
      <c r="P159" s="69"/>
      <c r="R159" s="69"/>
      <c r="S159" s="69"/>
      <c r="Z159" s="85"/>
    </row>
    <row r="160" spans="1:26" x14ac:dyDescent="0.3">
      <c r="A160" s="263" t="str">
        <f t="shared" si="6"/>
        <v>Verlichting</v>
      </c>
      <c r="B160" s="121" t="str">
        <f t="shared" si="7"/>
        <v>OVI Kasten</v>
      </c>
      <c r="C160" s="121" t="str">
        <f t="shared" si="8"/>
        <v>VRI</v>
      </c>
      <c r="D160" s="87"/>
      <c r="E160" s="69"/>
      <c r="F160" s="69"/>
      <c r="H160" s="69"/>
      <c r="I160" s="69"/>
      <c r="J160" s="69"/>
      <c r="O160" s="69"/>
      <c r="P160" s="69"/>
      <c r="R160" s="69"/>
      <c r="S160" s="69"/>
      <c r="Z160" s="85"/>
    </row>
    <row r="161" spans="1:26" x14ac:dyDescent="0.3">
      <c r="A161" s="263" t="str">
        <f t="shared" si="6"/>
        <v>Verlichting</v>
      </c>
      <c r="B161" s="121" t="str">
        <f t="shared" si="7"/>
        <v>OVI Kasten</v>
      </c>
      <c r="C161" s="121" t="str">
        <f t="shared" si="8"/>
        <v>VRI</v>
      </c>
      <c r="D161" s="87"/>
      <c r="E161" s="69"/>
      <c r="F161" s="69"/>
      <c r="H161" s="69"/>
      <c r="I161" s="69"/>
      <c r="J161" s="69"/>
      <c r="O161" s="69"/>
      <c r="P161" s="69"/>
      <c r="R161" s="69"/>
      <c r="S161" s="69"/>
      <c r="Z161" s="85"/>
    </row>
    <row r="162" spans="1:26" x14ac:dyDescent="0.3">
      <c r="A162" s="263" t="str">
        <f t="shared" si="6"/>
        <v>Verlichting</v>
      </c>
      <c r="B162" s="121" t="str">
        <f t="shared" si="7"/>
        <v>OVI Kasten</v>
      </c>
      <c r="C162" s="121" t="str">
        <f t="shared" si="8"/>
        <v>VRI</v>
      </c>
      <c r="D162" s="87"/>
      <c r="E162" s="69"/>
      <c r="F162" s="69"/>
      <c r="H162" s="69"/>
      <c r="I162" s="69"/>
      <c r="J162" s="69"/>
      <c r="O162" s="69"/>
      <c r="P162" s="69"/>
      <c r="R162" s="69"/>
      <c r="S162" s="69"/>
      <c r="Z162" s="85"/>
    </row>
    <row r="163" spans="1:26" x14ac:dyDescent="0.3">
      <c r="A163" s="263" t="str">
        <f t="shared" si="6"/>
        <v>Verlichting</v>
      </c>
      <c r="B163" s="121" t="str">
        <f t="shared" si="7"/>
        <v>OVI Kasten</v>
      </c>
      <c r="C163" s="121" t="str">
        <f t="shared" si="8"/>
        <v>VRI</v>
      </c>
      <c r="D163" s="87"/>
      <c r="E163" s="69"/>
      <c r="F163" s="69"/>
      <c r="H163" s="69"/>
      <c r="I163" s="69"/>
      <c r="J163" s="69"/>
      <c r="O163" s="69"/>
      <c r="P163" s="69"/>
      <c r="R163" s="69"/>
      <c r="S163" s="69"/>
      <c r="Z163" s="85"/>
    </row>
    <row r="164" spans="1:26" x14ac:dyDescent="0.3">
      <c r="A164" s="263" t="str">
        <f t="shared" si="6"/>
        <v>Verlichting</v>
      </c>
      <c r="B164" s="121" t="str">
        <f t="shared" si="7"/>
        <v>OVI Kasten</v>
      </c>
      <c r="C164" s="121" t="str">
        <f t="shared" si="8"/>
        <v>VRI</v>
      </c>
      <c r="D164" s="87"/>
      <c r="E164" s="69"/>
      <c r="F164" s="69"/>
      <c r="H164" s="69"/>
      <c r="I164" s="69"/>
      <c r="J164" s="69"/>
      <c r="O164" s="69"/>
      <c r="P164" s="69"/>
      <c r="R164" s="69"/>
      <c r="S164" s="69"/>
      <c r="Z164" s="85"/>
    </row>
    <row r="165" spans="1:26" x14ac:dyDescent="0.3">
      <c r="A165" s="263" t="str">
        <f t="shared" si="6"/>
        <v>Verlichting</v>
      </c>
      <c r="B165" s="121" t="str">
        <f t="shared" si="7"/>
        <v>OVI Kasten</v>
      </c>
      <c r="C165" s="121" t="str">
        <f t="shared" si="8"/>
        <v>VRI</v>
      </c>
      <c r="D165" s="87"/>
      <c r="E165" s="69"/>
      <c r="F165" s="69"/>
      <c r="H165" s="69"/>
      <c r="I165" s="69"/>
      <c r="J165" s="69"/>
      <c r="O165" s="69"/>
      <c r="P165" s="69"/>
      <c r="R165" s="69"/>
      <c r="S165" s="69"/>
      <c r="Z165" s="85"/>
    </row>
    <row r="166" spans="1:26" x14ac:dyDescent="0.3">
      <c r="A166" s="263" t="str">
        <f t="shared" si="6"/>
        <v>Verlichting</v>
      </c>
      <c r="B166" s="121" t="str">
        <f t="shared" si="7"/>
        <v>OVI Kasten</v>
      </c>
      <c r="C166" s="121" t="str">
        <f t="shared" si="8"/>
        <v>VRI</v>
      </c>
      <c r="D166" s="87"/>
      <c r="E166" s="69"/>
      <c r="F166" s="69"/>
      <c r="H166" s="69"/>
      <c r="I166" s="69"/>
      <c r="J166" s="69"/>
      <c r="O166" s="69"/>
      <c r="P166" s="69"/>
      <c r="R166" s="69"/>
      <c r="S166" s="69"/>
      <c r="Z166" s="85"/>
    </row>
    <row r="167" spans="1:26" x14ac:dyDescent="0.3">
      <c r="A167" s="263" t="str">
        <f t="shared" si="6"/>
        <v>Verlichting</v>
      </c>
      <c r="B167" s="121" t="str">
        <f t="shared" si="7"/>
        <v>OVI Kasten</v>
      </c>
      <c r="C167" s="121" t="str">
        <f t="shared" si="8"/>
        <v>VRI</v>
      </c>
      <c r="D167" s="87"/>
      <c r="E167" s="69"/>
      <c r="F167" s="69"/>
      <c r="H167" s="69"/>
      <c r="I167" s="69"/>
      <c r="J167" s="69"/>
      <c r="O167" s="69"/>
      <c r="P167" s="69"/>
      <c r="R167" s="69"/>
      <c r="S167" s="69"/>
      <c r="Z167" s="85"/>
    </row>
    <row r="168" spans="1:26" x14ac:dyDescent="0.3">
      <c r="A168" s="263" t="str">
        <f t="shared" si="6"/>
        <v>Verlichting</v>
      </c>
      <c r="B168" s="121" t="str">
        <f t="shared" si="7"/>
        <v>OVI Kasten</v>
      </c>
      <c r="C168" s="121" t="str">
        <f t="shared" si="8"/>
        <v>VRI</v>
      </c>
      <c r="D168" s="87"/>
      <c r="E168" s="69"/>
      <c r="F168" s="69"/>
      <c r="H168" s="69"/>
      <c r="I168" s="69"/>
      <c r="J168" s="69"/>
      <c r="O168" s="69"/>
      <c r="P168" s="69"/>
      <c r="R168" s="69"/>
      <c r="S168" s="69"/>
      <c r="Z168" s="85"/>
    </row>
    <row r="169" spans="1:26" x14ac:dyDescent="0.3">
      <c r="A169" s="263" t="str">
        <f t="shared" si="6"/>
        <v>Verlichting</v>
      </c>
      <c r="B169" s="121" t="str">
        <f t="shared" si="7"/>
        <v>OVI Kasten</v>
      </c>
      <c r="C169" s="121" t="str">
        <f t="shared" si="8"/>
        <v>VRI</v>
      </c>
      <c r="D169" s="87"/>
      <c r="E169" s="69"/>
      <c r="F169" s="69"/>
      <c r="H169" s="69"/>
      <c r="I169" s="69"/>
      <c r="J169" s="69"/>
      <c r="O169" s="69"/>
      <c r="P169" s="69"/>
      <c r="R169" s="69"/>
      <c r="S169" s="69"/>
      <c r="Z169" s="85"/>
    </row>
    <row r="170" spans="1:26" x14ac:dyDescent="0.3">
      <c r="A170" s="263" t="str">
        <f t="shared" si="6"/>
        <v>Verlichting</v>
      </c>
      <c r="B170" s="121" t="str">
        <f t="shared" si="7"/>
        <v>OVI Kasten</v>
      </c>
      <c r="C170" s="121" t="str">
        <f t="shared" si="8"/>
        <v>VRI</v>
      </c>
      <c r="D170" s="87"/>
      <c r="E170" s="69"/>
      <c r="F170" s="69"/>
      <c r="H170" s="69"/>
      <c r="I170" s="69"/>
      <c r="J170" s="69"/>
      <c r="O170" s="69"/>
      <c r="P170" s="69"/>
      <c r="R170" s="69"/>
      <c r="S170" s="69"/>
      <c r="Z170" s="85"/>
    </row>
    <row r="171" spans="1:26" x14ac:dyDescent="0.3">
      <c r="A171" s="263" t="str">
        <f t="shared" si="6"/>
        <v>Verlichting</v>
      </c>
      <c r="B171" s="121" t="str">
        <f t="shared" si="7"/>
        <v>OVI Kasten</v>
      </c>
      <c r="C171" s="121" t="str">
        <f t="shared" si="8"/>
        <v>VRI</v>
      </c>
      <c r="D171" s="87"/>
      <c r="E171" s="69"/>
      <c r="F171" s="69"/>
      <c r="H171" s="69"/>
      <c r="I171" s="69"/>
      <c r="J171" s="69"/>
      <c r="O171" s="69"/>
      <c r="P171" s="69"/>
      <c r="R171" s="69"/>
      <c r="S171" s="69"/>
      <c r="Z171" s="85"/>
    </row>
    <row r="172" spans="1:26" x14ac:dyDescent="0.3">
      <c r="A172" s="263" t="str">
        <f t="shared" si="6"/>
        <v>Verlichting</v>
      </c>
      <c r="B172" s="121" t="str">
        <f t="shared" si="7"/>
        <v>OVI Kasten</v>
      </c>
      <c r="C172" s="121" t="str">
        <f t="shared" si="8"/>
        <v>VRI</v>
      </c>
      <c r="D172" s="87"/>
      <c r="E172" s="69"/>
      <c r="F172" s="69"/>
      <c r="H172" s="69"/>
      <c r="I172" s="69"/>
      <c r="J172" s="69"/>
      <c r="O172" s="69"/>
      <c r="P172" s="69"/>
      <c r="R172" s="69"/>
      <c r="S172" s="69"/>
      <c r="Z172" s="85"/>
    </row>
    <row r="173" spans="1:26" x14ac:dyDescent="0.3">
      <c r="A173" s="263" t="str">
        <f t="shared" si="6"/>
        <v>Verlichting</v>
      </c>
      <c r="B173" s="121" t="str">
        <f t="shared" si="7"/>
        <v>OVI Kasten</v>
      </c>
      <c r="C173" s="121" t="str">
        <f t="shared" si="8"/>
        <v>VRI</v>
      </c>
      <c r="D173" s="87"/>
      <c r="E173" s="69"/>
      <c r="F173" s="69"/>
      <c r="H173" s="69"/>
      <c r="I173" s="69"/>
      <c r="J173" s="69"/>
      <c r="O173" s="69"/>
      <c r="P173" s="69"/>
      <c r="R173" s="69"/>
      <c r="S173" s="69"/>
      <c r="Z173" s="85"/>
    </row>
    <row r="174" spans="1:26" x14ac:dyDescent="0.3">
      <c r="A174" s="263" t="str">
        <f t="shared" si="6"/>
        <v>Verlichting</v>
      </c>
      <c r="B174" s="121" t="str">
        <f t="shared" si="7"/>
        <v>OVI Kasten</v>
      </c>
      <c r="C174" s="121" t="str">
        <f t="shared" si="8"/>
        <v>VRI</v>
      </c>
      <c r="D174" s="87"/>
      <c r="E174" s="69"/>
      <c r="F174" s="69"/>
      <c r="H174" s="69"/>
      <c r="I174" s="69"/>
      <c r="J174" s="69"/>
      <c r="O174" s="69"/>
      <c r="P174" s="69"/>
      <c r="R174" s="69"/>
      <c r="S174" s="69"/>
      <c r="Z174" s="85"/>
    </row>
    <row r="175" spans="1:26" x14ac:dyDescent="0.3">
      <c r="A175" s="263" t="str">
        <f t="shared" si="6"/>
        <v>Verlichting</v>
      </c>
      <c r="B175" s="121" t="str">
        <f t="shared" si="7"/>
        <v>OVI Kasten</v>
      </c>
      <c r="C175" s="121" t="str">
        <f t="shared" si="8"/>
        <v>VRI</v>
      </c>
      <c r="D175" s="87"/>
      <c r="E175" s="69"/>
      <c r="F175" s="69"/>
      <c r="H175" s="69"/>
      <c r="I175" s="69"/>
      <c r="J175" s="69"/>
      <c r="O175" s="69"/>
      <c r="P175" s="69"/>
      <c r="R175" s="69"/>
      <c r="S175" s="69"/>
      <c r="Z175" s="85"/>
    </row>
    <row r="176" spans="1:26" x14ac:dyDescent="0.3">
      <c r="A176" s="263" t="str">
        <f t="shared" si="6"/>
        <v>Verlichting</v>
      </c>
      <c r="B176" s="121" t="str">
        <f t="shared" si="7"/>
        <v>OVI Kasten</v>
      </c>
      <c r="C176" s="121" t="str">
        <f t="shared" si="8"/>
        <v>VRI</v>
      </c>
      <c r="D176" s="87"/>
      <c r="E176" s="69"/>
      <c r="F176" s="69"/>
      <c r="H176" s="69"/>
      <c r="I176" s="69"/>
      <c r="J176" s="69"/>
      <c r="O176" s="69"/>
      <c r="P176" s="69"/>
      <c r="R176" s="69"/>
      <c r="S176" s="69"/>
      <c r="Z176" s="85"/>
    </row>
    <row r="177" spans="1:26" x14ac:dyDescent="0.3">
      <c r="A177" s="263" t="str">
        <f t="shared" si="6"/>
        <v>Verlichting</v>
      </c>
      <c r="B177" s="121" t="str">
        <f t="shared" si="7"/>
        <v>OVI Kasten</v>
      </c>
      <c r="C177" s="121" t="str">
        <f t="shared" si="8"/>
        <v>VRI</v>
      </c>
      <c r="D177" s="87"/>
      <c r="E177" s="69"/>
      <c r="F177" s="69"/>
      <c r="H177" s="69"/>
      <c r="I177" s="69"/>
      <c r="J177" s="69"/>
      <c r="O177" s="69"/>
      <c r="P177" s="69"/>
      <c r="R177" s="69"/>
      <c r="S177" s="69"/>
      <c r="Z177" s="85"/>
    </row>
    <row r="178" spans="1:26" x14ac:dyDescent="0.3">
      <c r="A178" s="263" t="str">
        <f t="shared" si="6"/>
        <v>Verlichting</v>
      </c>
      <c r="B178" s="121" t="str">
        <f t="shared" si="7"/>
        <v>OVI Kasten</v>
      </c>
      <c r="C178" s="121" t="str">
        <f t="shared" si="8"/>
        <v>VRI</v>
      </c>
      <c r="D178" s="87"/>
      <c r="E178" s="69"/>
      <c r="F178" s="69"/>
      <c r="H178" s="69"/>
      <c r="I178" s="69"/>
      <c r="J178" s="69"/>
      <c r="O178" s="69"/>
      <c r="P178" s="69"/>
      <c r="R178" s="69"/>
      <c r="S178" s="69"/>
      <c r="Z178" s="85"/>
    </row>
    <row r="179" spans="1:26" x14ac:dyDescent="0.3">
      <c r="A179" s="263" t="str">
        <f t="shared" si="6"/>
        <v>Verlichting</v>
      </c>
      <c r="B179" s="121" t="str">
        <f t="shared" si="7"/>
        <v>OVI Kasten</v>
      </c>
      <c r="C179" s="121" t="str">
        <f t="shared" si="8"/>
        <v>VRI</v>
      </c>
      <c r="D179" s="87"/>
      <c r="E179" s="69"/>
      <c r="F179" s="69"/>
      <c r="H179" s="69"/>
      <c r="I179" s="69"/>
      <c r="J179" s="69"/>
      <c r="O179" s="69"/>
      <c r="P179" s="69"/>
      <c r="R179" s="69"/>
      <c r="S179" s="69"/>
      <c r="Z179" s="85"/>
    </row>
    <row r="180" spans="1:26" x14ac:dyDescent="0.3">
      <c r="A180" s="263" t="str">
        <f t="shared" si="6"/>
        <v>Verlichting</v>
      </c>
      <c r="B180" s="121" t="str">
        <f t="shared" si="7"/>
        <v>OVI Kasten</v>
      </c>
      <c r="C180" s="121" t="str">
        <f t="shared" si="8"/>
        <v>VRI</v>
      </c>
      <c r="D180" s="87"/>
      <c r="E180" s="69"/>
      <c r="F180" s="69"/>
      <c r="H180" s="69"/>
      <c r="I180" s="69"/>
      <c r="J180" s="69"/>
      <c r="O180" s="69"/>
      <c r="P180" s="69"/>
      <c r="R180" s="69"/>
      <c r="S180" s="69"/>
      <c r="Z180" s="85"/>
    </row>
    <row r="181" spans="1:26" x14ac:dyDescent="0.3">
      <c r="A181" s="263" t="str">
        <f t="shared" si="6"/>
        <v>Verlichting</v>
      </c>
      <c r="B181" s="121" t="str">
        <f t="shared" si="7"/>
        <v>OVI Kasten</v>
      </c>
      <c r="C181" s="121" t="str">
        <f t="shared" si="8"/>
        <v>VRI</v>
      </c>
      <c r="D181" s="87"/>
      <c r="E181" s="69"/>
      <c r="F181" s="69"/>
      <c r="H181" s="69"/>
      <c r="I181" s="69"/>
      <c r="J181" s="69"/>
      <c r="O181" s="69"/>
      <c r="P181" s="69"/>
      <c r="R181" s="69"/>
      <c r="S181" s="69"/>
      <c r="Z181" s="85"/>
    </row>
    <row r="182" spans="1:26" x14ac:dyDescent="0.3">
      <c r="A182" s="263" t="str">
        <f t="shared" si="6"/>
        <v>Verlichting</v>
      </c>
      <c r="B182" s="121" t="str">
        <f t="shared" si="7"/>
        <v>OVI Kasten</v>
      </c>
      <c r="C182" s="121" t="str">
        <f t="shared" si="8"/>
        <v>VRI</v>
      </c>
      <c r="D182" s="87"/>
      <c r="E182" s="69"/>
      <c r="F182" s="69"/>
      <c r="H182" s="69"/>
      <c r="I182" s="69"/>
      <c r="J182" s="69"/>
      <c r="O182" s="69"/>
      <c r="P182" s="69"/>
      <c r="R182" s="69"/>
      <c r="S182" s="69"/>
      <c r="Z182" s="85"/>
    </row>
    <row r="183" spans="1:26" x14ac:dyDescent="0.3">
      <c r="A183" s="263" t="str">
        <f t="shared" si="6"/>
        <v>Verlichting</v>
      </c>
      <c r="B183" s="121" t="str">
        <f t="shared" si="7"/>
        <v>OVI Kasten</v>
      </c>
      <c r="C183" s="121" t="str">
        <f t="shared" si="8"/>
        <v>VRI</v>
      </c>
      <c r="D183" s="87"/>
      <c r="E183" s="69"/>
      <c r="F183" s="69"/>
      <c r="H183" s="69"/>
      <c r="I183" s="69"/>
      <c r="J183" s="69"/>
      <c r="O183" s="69"/>
      <c r="P183" s="69"/>
      <c r="R183" s="69"/>
      <c r="S183" s="69"/>
      <c r="Z183" s="85"/>
    </row>
    <row r="184" spans="1:26" x14ac:dyDescent="0.3">
      <c r="A184" s="263" t="str">
        <f t="shared" si="6"/>
        <v>Verlichting</v>
      </c>
      <c r="B184" s="121" t="str">
        <f t="shared" si="7"/>
        <v>OVI Kasten</v>
      </c>
      <c r="C184" s="121" t="str">
        <f t="shared" si="8"/>
        <v>VRI</v>
      </c>
      <c r="D184" s="87"/>
      <c r="E184" s="69"/>
      <c r="F184" s="69"/>
      <c r="H184" s="69"/>
      <c r="I184" s="69"/>
      <c r="J184" s="69"/>
      <c r="O184" s="69"/>
      <c r="P184" s="69"/>
      <c r="R184" s="69"/>
      <c r="S184" s="69"/>
      <c r="Z184" s="85"/>
    </row>
    <row r="185" spans="1:26" x14ac:dyDescent="0.3">
      <c r="A185" s="263" t="str">
        <f t="shared" si="6"/>
        <v>Verlichting</v>
      </c>
      <c r="B185" s="121" t="str">
        <f t="shared" si="7"/>
        <v>OVI Kasten</v>
      </c>
      <c r="C185" s="121" t="str">
        <f t="shared" si="8"/>
        <v>VRI</v>
      </c>
      <c r="D185" s="87"/>
      <c r="E185" s="69"/>
      <c r="F185" s="69"/>
      <c r="H185" s="69"/>
      <c r="I185" s="69"/>
      <c r="J185" s="69"/>
      <c r="O185" s="69"/>
      <c r="P185" s="69"/>
      <c r="R185" s="69"/>
      <c r="S185" s="69"/>
      <c r="Z185" s="85"/>
    </row>
    <row r="186" spans="1:26" x14ac:dyDescent="0.3">
      <c r="A186" s="263" t="str">
        <f t="shared" si="6"/>
        <v>Verlichting</v>
      </c>
      <c r="B186" s="121" t="str">
        <f t="shared" si="7"/>
        <v>OVI Kasten</v>
      </c>
      <c r="C186" s="121" t="str">
        <f t="shared" si="8"/>
        <v>VRI</v>
      </c>
      <c r="D186" s="87"/>
      <c r="E186" s="69"/>
      <c r="F186" s="69"/>
      <c r="H186" s="69"/>
      <c r="I186" s="69"/>
      <c r="J186" s="69"/>
      <c r="O186" s="69"/>
      <c r="P186" s="69"/>
      <c r="R186" s="69"/>
      <c r="S186" s="69"/>
      <c r="Z186" s="85"/>
    </row>
    <row r="187" spans="1:26" x14ac:dyDescent="0.3">
      <c r="A187" s="263" t="str">
        <f t="shared" si="6"/>
        <v>Verlichting</v>
      </c>
      <c r="B187" s="121" t="str">
        <f t="shared" si="7"/>
        <v>OVI Kasten</v>
      </c>
      <c r="C187" s="121" t="str">
        <f t="shared" si="8"/>
        <v>VRI</v>
      </c>
      <c r="D187" s="87"/>
      <c r="E187" s="69"/>
      <c r="F187" s="69"/>
      <c r="H187" s="69"/>
      <c r="I187" s="69"/>
      <c r="J187" s="69"/>
      <c r="O187" s="69"/>
      <c r="P187" s="69"/>
      <c r="R187" s="69"/>
      <c r="S187" s="69"/>
      <c r="Z187" s="85"/>
    </row>
    <row r="188" spans="1:26" x14ac:dyDescent="0.3">
      <c r="A188" s="263" t="str">
        <f t="shared" si="6"/>
        <v>Verlichting</v>
      </c>
      <c r="B188" s="121" t="str">
        <f t="shared" si="7"/>
        <v>OVI Kasten</v>
      </c>
      <c r="C188" s="121" t="str">
        <f t="shared" si="8"/>
        <v>VRI</v>
      </c>
      <c r="D188" s="87"/>
      <c r="E188" s="69"/>
      <c r="F188" s="69"/>
      <c r="H188" s="69"/>
      <c r="I188" s="69"/>
      <c r="J188" s="69"/>
      <c r="O188" s="69"/>
      <c r="P188" s="69"/>
      <c r="R188" s="69"/>
      <c r="S188" s="69"/>
      <c r="Z188" s="85"/>
    </row>
    <row r="189" spans="1:26" x14ac:dyDescent="0.3">
      <c r="A189" s="263" t="str">
        <f t="shared" si="6"/>
        <v>Verlichting</v>
      </c>
      <c r="B189" s="121" t="str">
        <f t="shared" si="7"/>
        <v>OVI Kasten</v>
      </c>
      <c r="C189" s="121" t="str">
        <f t="shared" si="8"/>
        <v>VRI</v>
      </c>
      <c r="D189" s="87"/>
      <c r="E189" s="69"/>
      <c r="F189" s="69"/>
      <c r="H189" s="69"/>
      <c r="I189" s="69"/>
      <c r="J189" s="69"/>
      <c r="O189" s="69"/>
      <c r="P189" s="69"/>
      <c r="R189" s="69"/>
      <c r="S189" s="69"/>
      <c r="Z189" s="85"/>
    </row>
    <row r="190" spans="1:26" x14ac:dyDescent="0.3">
      <c r="A190" s="263" t="str">
        <f t="shared" si="6"/>
        <v>Verlichting</v>
      </c>
      <c r="B190" s="121" t="str">
        <f t="shared" si="7"/>
        <v>OVI Kasten</v>
      </c>
      <c r="C190" s="121" t="str">
        <f t="shared" si="8"/>
        <v>VRI</v>
      </c>
      <c r="D190" s="87"/>
      <c r="E190" s="69"/>
      <c r="F190" s="69"/>
      <c r="H190" s="69"/>
      <c r="I190" s="69"/>
      <c r="J190" s="69"/>
      <c r="O190" s="69"/>
      <c r="P190" s="69"/>
      <c r="R190" s="69"/>
      <c r="S190" s="69"/>
      <c r="Z190" s="85"/>
    </row>
    <row r="191" spans="1:26" x14ac:dyDescent="0.3">
      <c r="A191" s="263" t="str">
        <f t="shared" si="6"/>
        <v>Verlichting</v>
      </c>
      <c r="B191" s="121" t="str">
        <f t="shared" si="7"/>
        <v>OVI Kasten</v>
      </c>
      <c r="C191" s="121" t="str">
        <f t="shared" si="8"/>
        <v>VRI</v>
      </c>
      <c r="D191" s="87"/>
      <c r="E191" s="69"/>
      <c r="F191" s="69"/>
      <c r="H191" s="69"/>
      <c r="I191" s="69"/>
      <c r="J191" s="69"/>
      <c r="O191" s="69"/>
      <c r="P191" s="69"/>
      <c r="R191" s="69"/>
      <c r="S191" s="69"/>
      <c r="Z191" s="85"/>
    </row>
    <row r="192" spans="1:26" x14ac:dyDescent="0.3">
      <c r="A192" s="263" t="str">
        <f t="shared" si="6"/>
        <v>Verlichting</v>
      </c>
      <c r="B192" s="121" t="str">
        <f t="shared" si="7"/>
        <v>OVI Kasten</v>
      </c>
      <c r="C192" s="121" t="str">
        <f t="shared" si="8"/>
        <v>VRI</v>
      </c>
      <c r="D192" s="87"/>
      <c r="E192" s="69"/>
      <c r="F192" s="69"/>
      <c r="H192" s="69"/>
      <c r="I192" s="69"/>
      <c r="J192" s="69"/>
      <c r="O192" s="69"/>
      <c r="P192" s="69"/>
      <c r="R192" s="69"/>
      <c r="S192" s="69"/>
      <c r="Z192" s="85"/>
    </row>
    <row r="193" spans="1:26" x14ac:dyDescent="0.3">
      <c r="A193" s="263" t="str">
        <f t="shared" si="6"/>
        <v>Verlichting</v>
      </c>
      <c r="B193" s="121" t="str">
        <f t="shared" si="7"/>
        <v>OVI Kasten</v>
      </c>
      <c r="C193" s="121" t="str">
        <f t="shared" si="8"/>
        <v>VRI</v>
      </c>
      <c r="D193" s="87"/>
      <c r="E193" s="69"/>
      <c r="F193" s="69"/>
      <c r="H193" s="69"/>
      <c r="I193" s="69"/>
      <c r="J193" s="69"/>
      <c r="O193" s="69"/>
      <c r="P193" s="69"/>
      <c r="R193" s="69"/>
      <c r="S193" s="69"/>
      <c r="Z193" s="85"/>
    </row>
    <row r="194" spans="1:26" x14ac:dyDescent="0.3">
      <c r="A194" s="263" t="str">
        <f t="shared" si="6"/>
        <v>Verlichting</v>
      </c>
      <c r="B194" s="121" t="str">
        <f t="shared" si="7"/>
        <v>OVI Kasten</v>
      </c>
      <c r="C194" s="121" t="str">
        <f t="shared" si="8"/>
        <v>VRI</v>
      </c>
      <c r="D194" s="87"/>
      <c r="E194" s="69"/>
      <c r="F194" s="69"/>
      <c r="H194" s="69"/>
      <c r="I194" s="69"/>
      <c r="J194" s="69"/>
      <c r="O194" s="69"/>
      <c r="P194" s="69"/>
      <c r="R194" s="69"/>
      <c r="S194" s="69"/>
      <c r="Z194" s="85"/>
    </row>
    <row r="195" spans="1:26" x14ac:dyDescent="0.3">
      <c r="A195" s="263" t="str">
        <f t="shared" si="6"/>
        <v>Verlichting</v>
      </c>
      <c r="B195" s="121" t="str">
        <f t="shared" si="7"/>
        <v>OVI Kasten</v>
      </c>
      <c r="C195" s="121" t="str">
        <f t="shared" si="8"/>
        <v>VRI</v>
      </c>
      <c r="D195" s="87"/>
      <c r="E195" s="69"/>
      <c r="F195" s="69"/>
      <c r="H195" s="69"/>
      <c r="I195" s="69"/>
      <c r="J195" s="69"/>
      <c r="O195" s="69"/>
      <c r="P195" s="69"/>
      <c r="R195" s="69"/>
      <c r="S195" s="69"/>
      <c r="Z195" s="85"/>
    </row>
    <row r="196" spans="1:26" x14ac:dyDescent="0.3">
      <c r="A196" s="263" t="str">
        <f t="shared" si="6"/>
        <v>Verlichting</v>
      </c>
      <c r="B196" s="121" t="str">
        <f t="shared" si="7"/>
        <v>OVI Kasten</v>
      </c>
      <c r="C196" s="121" t="str">
        <f t="shared" si="8"/>
        <v>VRI</v>
      </c>
      <c r="D196" s="87"/>
      <c r="E196" s="69"/>
      <c r="F196" s="69"/>
      <c r="H196" s="69"/>
      <c r="I196" s="69"/>
      <c r="J196" s="69"/>
      <c r="O196" s="69"/>
      <c r="P196" s="69"/>
      <c r="R196" s="69"/>
      <c r="S196" s="69"/>
      <c r="Z196" s="85"/>
    </row>
    <row r="197" spans="1:26" x14ac:dyDescent="0.3">
      <c r="A197" s="263" t="str">
        <f t="shared" ref="A197:A260" si="9">$A$2</f>
        <v>Verlichting</v>
      </c>
      <c r="B197" s="121" t="str">
        <f t="shared" ref="B197:B260" si="10">$B$2</f>
        <v>OVI Kasten</v>
      </c>
      <c r="C197" s="121" t="str">
        <f t="shared" ref="C197:C260" si="11">IF(B197="OVI Kasten","VRI","")</f>
        <v>VRI</v>
      </c>
      <c r="D197" s="87"/>
      <c r="E197" s="69"/>
      <c r="F197" s="69"/>
      <c r="H197" s="69"/>
      <c r="I197" s="69"/>
      <c r="J197" s="69"/>
      <c r="O197" s="69"/>
      <c r="P197" s="69"/>
      <c r="R197" s="69"/>
      <c r="S197" s="69"/>
      <c r="Z197" s="85"/>
    </row>
    <row r="198" spans="1:26" x14ac:dyDescent="0.3">
      <c r="A198" s="263" t="str">
        <f t="shared" si="9"/>
        <v>Verlichting</v>
      </c>
      <c r="B198" s="121" t="str">
        <f t="shared" si="10"/>
        <v>OVI Kasten</v>
      </c>
      <c r="C198" s="121" t="str">
        <f t="shared" si="11"/>
        <v>VRI</v>
      </c>
      <c r="D198" s="87"/>
      <c r="E198" s="69"/>
      <c r="F198" s="69"/>
      <c r="H198" s="69"/>
      <c r="I198" s="69"/>
      <c r="J198" s="69"/>
      <c r="O198" s="69"/>
      <c r="P198" s="69"/>
      <c r="R198" s="69"/>
      <c r="S198" s="69"/>
      <c r="Z198" s="85"/>
    </row>
    <row r="199" spans="1:26" x14ac:dyDescent="0.3">
      <c r="A199" s="263" t="str">
        <f t="shared" si="9"/>
        <v>Verlichting</v>
      </c>
      <c r="B199" s="121" t="str">
        <f t="shared" si="10"/>
        <v>OVI Kasten</v>
      </c>
      <c r="C199" s="121" t="str">
        <f t="shared" si="11"/>
        <v>VRI</v>
      </c>
      <c r="D199" s="87"/>
      <c r="E199" s="69"/>
      <c r="F199" s="69"/>
      <c r="H199" s="69"/>
      <c r="I199" s="69"/>
      <c r="J199" s="69"/>
      <c r="O199" s="69"/>
      <c r="P199" s="69"/>
      <c r="R199" s="69"/>
      <c r="S199" s="69"/>
      <c r="Z199" s="85"/>
    </row>
    <row r="200" spans="1:26" x14ac:dyDescent="0.3">
      <c r="A200" s="263" t="str">
        <f t="shared" si="9"/>
        <v>Verlichting</v>
      </c>
      <c r="B200" s="121" t="str">
        <f t="shared" si="10"/>
        <v>OVI Kasten</v>
      </c>
      <c r="C200" s="121" t="str">
        <f t="shared" si="11"/>
        <v>VRI</v>
      </c>
      <c r="D200" s="87"/>
      <c r="E200" s="69"/>
      <c r="F200" s="69"/>
      <c r="H200" s="69"/>
      <c r="I200" s="69"/>
      <c r="J200" s="69"/>
      <c r="O200" s="69"/>
      <c r="P200" s="69"/>
      <c r="R200" s="69"/>
      <c r="S200" s="69"/>
      <c r="Z200" s="85"/>
    </row>
    <row r="201" spans="1:26" x14ac:dyDescent="0.3">
      <c r="A201" s="263" t="str">
        <f t="shared" si="9"/>
        <v>Verlichting</v>
      </c>
      <c r="B201" s="121" t="str">
        <f t="shared" si="10"/>
        <v>OVI Kasten</v>
      </c>
      <c r="C201" s="121" t="str">
        <f t="shared" si="11"/>
        <v>VRI</v>
      </c>
      <c r="D201" s="87"/>
      <c r="E201" s="69"/>
      <c r="F201" s="69"/>
      <c r="H201" s="69"/>
      <c r="I201" s="69"/>
      <c r="J201" s="69"/>
      <c r="O201" s="69"/>
      <c r="P201" s="69"/>
      <c r="R201" s="69"/>
      <c r="S201" s="69"/>
      <c r="Z201" s="85"/>
    </row>
    <row r="202" spans="1:26" x14ac:dyDescent="0.3">
      <c r="A202" s="263" t="str">
        <f t="shared" si="9"/>
        <v>Verlichting</v>
      </c>
      <c r="B202" s="121" t="str">
        <f t="shared" si="10"/>
        <v>OVI Kasten</v>
      </c>
      <c r="C202" s="121" t="str">
        <f t="shared" si="11"/>
        <v>VRI</v>
      </c>
      <c r="D202" s="87"/>
      <c r="E202" s="69"/>
      <c r="F202" s="69"/>
      <c r="H202" s="69"/>
      <c r="I202" s="69"/>
      <c r="J202" s="69"/>
      <c r="O202" s="69"/>
      <c r="P202" s="69"/>
      <c r="R202" s="69"/>
      <c r="S202" s="69"/>
      <c r="Z202" s="85"/>
    </row>
    <row r="203" spans="1:26" x14ac:dyDescent="0.3">
      <c r="A203" s="263" t="str">
        <f t="shared" si="9"/>
        <v>Verlichting</v>
      </c>
      <c r="B203" s="121" t="str">
        <f t="shared" si="10"/>
        <v>OVI Kasten</v>
      </c>
      <c r="C203" s="121" t="str">
        <f t="shared" si="11"/>
        <v>VRI</v>
      </c>
      <c r="D203" s="87"/>
      <c r="E203" s="69"/>
      <c r="F203" s="69"/>
      <c r="H203" s="69"/>
      <c r="I203" s="69"/>
      <c r="J203" s="69"/>
      <c r="O203" s="69"/>
      <c r="P203" s="69"/>
      <c r="R203" s="69"/>
      <c r="S203" s="69"/>
      <c r="Z203" s="85"/>
    </row>
    <row r="204" spans="1:26" x14ac:dyDescent="0.3">
      <c r="A204" s="263" t="str">
        <f t="shared" si="9"/>
        <v>Verlichting</v>
      </c>
      <c r="B204" s="121" t="str">
        <f t="shared" si="10"/>
        <v>OVI Kasten</v>
      </c>
      <c r="C204" s="121" t="str">
        <f t="shared" si="11"/>
        <v>VRI</v>
      </c>
      <c r="D204" s="87"/>
      <c r="E204" s="69"/>
      <c r="F204" s="69"/>
      <c r="H204" s="69"/>
      <c r="I204" s="69"/>
      <c r="J204" s="69"/>
      <c r="O204" s="69"/>
      <c r="P204" s="69"/>
      <c r="R204" s="69"/>
      <c r="S204" s="69"/>
      <c r="Z204" s="85"/>
    </row>
    <row r="205" spans="1:26" x14ac:dyDescent="0.3">
      <c r="A205" s="263" t="str">
        <f t="shared" si="9"/>
        <v>Verlichting</v>
      </c>
      <c r="B205" s="121" t="str">
        <f t="shared" si="10"/>
        <v>OVI Kasten</v>
      </c>
      <c r="C205" s="121" t="str">
        <f t="shared" si="11"/>
        <v>VRI</v>
      </c>
      <c r="D205" s="87"/>
      <c r="E205" s="69"/>
      <c r="F205" s="69"/>
      <c r="H205" s="69"/>
      <c r="I205" s="69"/>
      <c r="J205" s="69"/>
      <c r="O205" s="69"/>
      <c r="P205" s="69"/>
      <c r="R205" s="69"/>
      <c r="S205" s="69"/>
      <c r="Z205" s="85"/>
    </row>
    <row r="206" spans="1:26" x14ac:dyDescent="0.3">
      <c r="A206" s="263" t="str">
        <f t="shared" si="9"/>
        <v>Verlichting</v>
      </c>
      <c r="B206" s="121" t="str">
        <f t="shared" si="10"/>
        <v>OVI Kasten</v>
      </c>
      <c r="C206" s="121" t="str">
        <f t="shared" si="11"/>
        <v>VRI</v>
      </c>
      <c r="D206" s="87"/>
      <c r="E206" s="69"/>
      <c r="F206" s="69"/>
      <c r="H206" s="69"/>
      <c r="I206" s="69"/>
      <c r="J206" s="69"/>
      <c r="O206" s="69"/>
      <c r="P206" s="69"/>
      <c r="R206" s="69"/>
      <c r="S206" s="69"/>
      <c r="Z206" s="85"/>
    </row>
    <row r="207" spans="1:26" x14ac:dyDescent="0.3">
      <c r="A207" s="263" t="str">
        <f t="shared" si="9"/>
        <v>Verlichting</v>
      </c>
      <c r="B207" s="121" t="str">
        <f t="shared" si="10"/>
        <v>OVI Kasten</v>
      </c>
      <c r="C207" s="121" t="str">
        <f t="shared" si="11"/>
        <v>VRI</v>
      </c>
      <c r="D207" s="87"/>
      <c r="E207" s="69"/>
      <c r="F207" s="69"/>
      <c r="H207" s="69"/>
      <c r="I207" s="69"/>
      <c r="J207" s="69"/>
      <c r="O207" s="69"/>
      <c r="P207" s="69"/>
      <c r="R207" s="69"/>
      <c r="S207" s="69"/>
      <c r="Z207" s="85"/>
    </row>
    <row r="208" spans="1:26" x14ac:dyDescent="0.3">
      <c r="A208" s="263" t="str">
        <f t="shared" si="9"/>
        <v>Verlichting</v>
      </c>
      <c r="B208" s="121" t="str">
        <f t="shared" si="10"/>
        <v>OVI Kasten</v>
      </c>
      <c r="C208" s="121" t="str">
        <f t="shared" si="11"/>
        <v>VRI</v>
      </c>
      <c r="D208" s="87"/>
      <c r="E208" s="69"/>
      <c r="F208" s="69"/>
      <c r="H208" s="69"/>
      <c r="I208" s="69"/>
      <c r="J208" s="69"/>
      <c r="O208" s="69"/>
      <c r="P208" s="69"/>
      <c r="R208" s="69"/>
      <c r="S208" s="69"/>
      <c r="Z208" s="85"/>
    </row>
    <row r="209" spans="1:26" x14ac:dyDescent="0.3">
      <c r="A209" s="263" t="str">
        <f t="shared" si="9"/>
        <v>Verlichting</v>
      </c>
      <c r="B209" s="121" t="str">
        <f t="shared" si="10"/>
        <v>OVI Kasten</v>
      </c>
      <c r="C209" s="121" t="str">
        <f t="shared" si="11"/>
        <v>VRI</v>
      </c>
      <c r="D209" s="87"/>
      <c r="E209" s="69"/>
      <c r="F209" s="69"/>
      <c r="H209" s="69"/>
      <c r="I209" s="69"/>
      <c r="J209" s="69"/>
      <c r="O209" s="69"/>
      <c r="P209" s="69"/>
      <c r="R209" s="69"/>
      <c r="S209" s="69"/>
      <c r="Z209" s="85"/>
    </row>
    <row r="210" spans="1:26" x14ac:dyDescent="0.3">
      <c r="A210" s="263" t="str">
        <f t="shared" si="9"/>
        <v>Verlichting</v>
      </c>
      <c r="B210" s="121" t="str">
        <f t="shared" si="10"/>
        <v>OVI Kasten</v>
      </c>
      <c r="C210" s="121" t="str">
        <f t="shared" si="11"/>
        <v>VRI</v>
      </c>
      <c r="D210" s="87"/>
      <c r="E210" s="69"/>
      <c r="F210" s="69"/>
      <c r="H210" s="69"/>
      <c r="I210" s="69"/>
      <c r="J210" s="69"/>
      <c r="O210" s="69"/>
      <c r="P210" s="69"/>
      <c r="R210" s="69"/>
      <c r="S210" s="69"/>
      <c r="Z210" s="85"/>
    </row>
    <row r="211" spans="1:26" x14ac:dyDescent="0.3">
      <c r="A211" s="263" t="str">
        <f t="shared" si="9"/>
        <v>Verlichting</v>
      </c>
      <c r="B211" s="121" t="str">
        <f t="shared" si="10"/>
        <v>OVI Kasten</v>
      </c>
      <c r="C211" s="121" t="str">
        <f t="shared" si="11"/>
        <v>VRI</v>
      </c>
      <c r="D211" s="87"/>
      <c r="E211" s="69"/>
      <c r="F211" s="69"/>
      <c r="H211" s="69"/>
      <c r="I211" s="69"/>
      <c r="J211" s="69"/>
      <c r="O211" s="69"/>
      <c r="P211" s="69"/>
      <c r="R211" s="69"/>
      <c r="S211" s="69"/>
      <c r="Z211" s="85"/>
    </row>
    <row r="212" spans="1:26" x14ac:dyDescent="0.3">
      <c r="A212" s="263" t="str">
        <f t="shared" si="9"/>
        <v>Verlichting</v>
      </c>
      <c r="B212" s="121" t="str">
        <f t="shared" si="10"/>
        <v>OVI Kasten</v>
      </c>
      <c r="C212" s="121" t="str">
        <f t="shared" si="11"/>
        <v>VRI</v>
      </c>
      <c r="D212" s="87"/>
      <c r="E212" s="69"/>
      <c r="F212" s="69"/>
      <c r="H212" s="69"/>
      <c r="I212" s="69"/>
      <c r="J212" s="69"/>
      <c r="O212" s="69"/>
      <c r="P212" s="69"/>
      <c r="R212" s="69"/>
      <c r="S212" s="69"/>
      <c r="Z212" s="85"/>
    </row>
    <row r="213" spans="1:26" x14ac:dyDescent="0.3">
      <c r="A213" s="263" t="str">
        <f t="shared" si="9"/>
        <v>Verlichting</v>
      </c>
      <c r="B213" s="121" t="str">
        <f t="shared" si="10"/>
        <v>OVI Kasten</v>
      </c>
      <c r="C213" s="121" t="str">
        <f t="shared" si="11"/>
        <v>VRI</v>
      </c>
      <c r="D213" s="87"/>
      <c r="E213" s="69"/>
      <c r="F213" s="69"/>
      <c r="H213" s="69"/>
      <c r="I213" s="69"/>
      <c r="J213" s="69"/>
      <c r="O213" s="69"/>
      <c r="P213" s="69"/>
      <c r="R213" s="69"/>
      <c r="S213" s="69"/>
      <c r="Z213" s="85"/>
    </row>
    <row r="214" spans="1:26" x14ac:dyDescent="0.3">
      <c r="A214" s="263" t="str">
        <f t="shared" si="9"/>
        <v>Verlichting</v>
      </c>
      <c r="B214" s="121" t="str">
        <f t="shared" si="10"/>
        <v>OVI Kasten</v>
      </c>
      <c r="C214" s="121" t="str">
        <f t="shared" si="11"/>
        <v>VRI</v>
      </c>
      <c r="D214" s="87"/>
      <c r="E214" s="69"/>
      <c r="F214" s="69"/>
      <c r="H214" s="69"/>
      <c r="I214" s="69"/>
      <c r="J214" s="69"/>
      <c r="O214" s="69"/>
      <c r="P214" s="69"/>
      <c r="R214" s="69"/>
      <c r="S214" s="69"/>
      <c r="Z214" s="85"/>
    </row>
    <row r="215" spans="1:26" x14ac:dyDescent="0.3">
      <c r="A215" s="263" t="str">
        <f t="shared" si="9"/>
        <v>Verlichting</v>
      </c>
      <c r="B215" s="121" t="str">
        <f t="shared" si="10"/>
        <v>OVI Kasten</v>
      </c>
      <c r="C215" s="121" t="str">
        <f t="shared" si="11"/>
        <v>VRI</v>
      </c>
      <c r="D215" s="87"/>
      <c r="E215" s="69"/>
      <c r="F215" s="69"/>
      <c r="H215" s="69"/>
      <c r="I215" s="69"/>
      <c r="J215" s="69"/>
      <c r="O215" s="69"/>
      <c r="P215" s="69"/>
      <c r="R215" s="69"/>
      <c r="S215" s="69"/>
      <c r="Z215" s="85"/>
    </row>
    <row r="216" spans="1:26" x14ac:dyDescent="0.3">
      <c r="A216" s="263" t="str">
        <f t="shared" si="9"/>
        <v>Verlichting</v>
      </c>
      <c r="B216" s="121" t="str">
        <f t="shared" si="10"/>
        <v>OVI Kasten</v>
      </c>
      <c r="C216" s="121" t="str">
        <f t="shared" si="11"/>
        <v>VRI</v>
      </c>
      <c r="D216" s="87"/>
      <c r="E216" s="69"/>
      <c r="F216" s="69"/>
      <c r="H216" s="69"/>
      <c r="I216" s="69"/>
      <c r="J216" s="69"/>
      <c r="O216" s="69"/>
      <c r="P216" s="69"/>
      <c r="R216" s="69"/>
      <c r="S216" s="69"/>
      <c r="Z216" s="85"/>
    </row>
    <row r="217" spans="1:26" x14ac:dyDescent="0.3">
      <c r="A217" s="263" t="str">
        <f t="shared" si="9"/>
        <v>Verlichting</v>
      </c>
      <c r="B217" s="121" t="str">
        <f t="shared" si="10"/>
        <v>OVI Kasten</v>
      </c>
      <c r="C217" s="121" t="str">
        <f t="shared" si="11"/>
        <v>VRI</v>
      </c>
      <c r="D217" s="87"/>
      <c r="E217" s="69"/>
      <c r="F217" s="69"/>
      <c r="H217" s="69"/>
      <c r="I217" s="69"/>
      <c r="J217" s="69"/>
      <c r="O217" s="69"/>
      <c r="P217" s="69"/>
      <c r="R217" s="69"/>
      <c r="S217" s="69"/>
      <c r="Z217" s="85"/>
    </row>
    <row r="218" spans="1:26" x14ac:dyDescent="0.3">
      <c r="A218" s="263" t="str">
        <f t="shared" si="9"/>
        <v>Verlichting</v>
      </c>
      <c r="B218" s="121" t="str">
        <f t="shared" si="10"/>
        <v>OVI Kasten</v>
      </c>
      <c r="C218" s="121" t="str">
        <f t="shared" si="11"/>
        <v>VRI</v>
      </c>
      <c r="D218" s="87"/>
      <c r="E218" s="69"/>
      <c r="F218" s="69"/>
      <c r="H218" s="69"/>
      <c r="I218" s="69"/>
      <c r="J218" s="69"/>
      <c r="O218" s="69"/>
      <c r="P218" s="69"/>
      <c r="R218" s="69"/>
      <c r="S218" s="69"/>
      <c r="Z218" s="85"/>
    </row>
    <row r="219" spans="1:26" x14ac:dyDescent="0.3">
      <c r="A219" s="263" t="str">
        <f t="shared" si="9"/>
        <v>Verlichting</v>
      </c>
      <c r="B219" s="121" t="str">
        <f t="shared" si="10"/>
        <v>OVI Kasten</v>
      </c>
      <c r="C219" s="121" t="str">
        <f t="shared" si="11"/>
        <v>VRI</v>
      </c>
      <c r="D219" s="87"/>
      <c r="E219" s="69"/>
      <c r="F219" s="69"/>
      <c r="H219" s="69"/>
      <c r="I219" s="69"/>
      <c r="J219" s="69"/>
      <c r="O219" s="69"/>
      <c r="P219" s="69"/>
      <c r="R219" s="69"/>
      <c r="S219" s="69"/>
      <c r="Z219" s="85"/>
    </row>
    <row r="220" spans="1:26" x14ac:dyDescent="0.3">
      <c r="A220" s="263" t="str">
        <f t="shared" si="9"/>
        <v>Verlichting</v>
      </c>
      <c r="B220" s="121" t="str">
        <f t="shared" si="10"/>
        <v>OVI Kasten</v>
      </c>
      <c r="C220" s="121" t="str">
        <f t="shared" si="11"/>
        <v>VRI</v>
      </c>
      <c r="D220" s="87"/>
      <c r="E220" s="69"/>
      <c r="F220" s="69"/>
      <c r="H220" s="69"/>
      <c r="I220" s="69"/>
      <c r="J220" s="69"/>
      <c r="O220" s="69"/>
      <c r="P220" s="69"/>
      <c r="R220" s="69"/>
      <c r="S220" s="69"/>
      <c r="Z220" s="85"/>
    </row>
    <row r="221" spans="1:26" x14ac:dyDescent="0.3">
      <c r="A221" s="263" t="str">
        <f t="shared" si="9"/>
        <v>Verlichting</v>
      </c>
      <c r="B221" s="121" t="str">
        <f t="shared" si="10"/>
        <v>OVI Kasten</v>
      </c>
      <c r="C221" s="121" t="str">
        <f t="shared" si="11"/>
        <v>VRI</v>
      </c>
      <c r="D221" s="87"/>
      <c r="E221" s="69"/>
      <c r="F221" s="69"/>
      <c r="H221" s="69"/>
      <c r="I221" s="69"/>
      <c r="J221" s="69"/>
      <c r="O221" s="69"/>
      <c r="P221" s="69"/>
      <c r="R221" s="69"/>
      <c r="S221" s="69"/>
      <c r="Z221" s="85"/>
    </row>
    <row r="222" spans="1:26" x14ac:dyDescent="0.3">
      <c r="A222" s="263" t="str">
        <f t="shared" si="9"/>
        <v>Verlichting</v>
      </c>
      <c r="B222" s="121" t="str">
        <f t="shared" si="10"/>
        <v>OVI Kasten</v>
      </c>
      <c r="C222" s="121" t="str">
        <f t="shared" si="11"/>
        <v>VRI</v>
      </c>
      <c r="D222" s="87"/>
      <c r="E222" s="69"/>
      <c r="F222" s="69"/>
      <c r="H222" s="69"/>
      <c r="I222" s="69"/>
      <c r="J222" s="69"/>
      <c r="O222" s="69"/>
      <c r="P222" s="69"/>
      <c r="R222" s="69"/>
      <c r="S222" s="69"/>
      <c r="Z222" s="85"/>
    </row>
    <row r="223" spans="1:26" x14ac:dyDescent="0.3">
      <c r="A223" s="263" t="str">
        <f t="shared" si="9"/>
        <v>Verlichting</v>
      </c>
      <c r="B223" s="121" t="str">
        <f t="shared" si="10"/>
        <v>OVI Kasten</v>
      </c>
      <c r="C223" s="121" t="str">
        <f t="shared" si="11"/>
        <v>VRI</v>
      </c>
      <c r="D223" s="87"/>
      <c r="E223" s="69"/>
      <c r="F223" s="69"/>
      <c r="H223" s="69"/>
      <c r="I223" s="69"/>
      <c r="J223" s="69"/>
      <c r="O223" s="69"/>
      <c r="P223" s="69"/>
      <c r="R223" s="69"/>
      <c r="S223" s="69"/>
      <c r="Z223" s="85"/>
    </row>
    <row r="224" spans="1:26" x14ac:dyDescent="0.3">
      <c r="A224" s="263" t="str">
        <f t="shared" si="9"/>
        <v>Verlichting</v>
      </c>
      <c r="B224" s="121" t="str">
        <f t="shared" si="10"/>
        <v>OVI Kasten</v>
      </c>
      <c r="C224" s="121" t="str">
        <f t="shared" si="11"/>
        <v>VRI</v>
      </c>
      <c r="D224" s="87"/>
      <c r="E224" s="69"/>
      <c r="F224" s="69"/>
      <c r="H224" s="69"/>
      <c r="I224" s="69"/>
      <c r="J224" s="69"/>
      <c r="O224" s="69"/>
      <c r="P224" s="69"/>
      <c r="R224" s="69"/>
      <c r="S224" s="69"/>
      <c r="Z224" s="85"/>
    </row>
    <row r="225" spans="1:26" x14ac:dyDescent="0.3">
      <c r="A225" s="263" t="str">
        <f t="shared" si="9"/>
        <v>Verlichting</v>
      </c>
      <c r="B225" s="121" t="str">
        <f t="shared" si="10"/>
        <v>OVI Kasten</v>
      </c>
      <c r="C225" s="121" t="str">
        <f t="shared" si="11"/>
        <v>VRI</v>
      </c>
      <c r="D225" s="87"/>
      <c r="E225" s="69"/>
      <c r="F225" s="69"/>
      <c r="H225" s="69"/>
      <c r="I225" s="69"/>
      <c r="J225" s="69"/>
      <c r="O225" s="69"/>
      <c r="P225" s="69"/>
      <c r="R225" s="69"/>
      <c r="S225" s="69"/>
      <c r="Z225" s="85"/>
    </row>
    <row r="226" spans="1:26" x14ac:dyDescent="0.3">
      <c r="A226" s="263" t="str">
        <f t="shared" si="9"/>
        <v>Verlichting</v>
      </c>
      <c r="B226" s="121" t="str">
        <f t="shared" si="10"/>
        <v>OVI Kasten</v>
      </c>
      <c r="C226" s="121" t="str">
        <f t="shared" si="11"/>
        <v>VRI</v>
      </c>
      <c r="D226" s="87"/>
      <c r="E226" s="69"/>
      <c r="F226" s="69"/>
      <c r="H226" s="69"/>
      <c r="I226" s="69"/>
      <c r="J226" s="69"/>
      <c r="O226" s="69"/>
      <c r="P226" s="69"/>
      <c r="R226" s="69"/>
      <c r="S226" s="69"/>
      <c r="Z226" s="85"/>
    </row>
    <row r="227" spans="1:26" x14ac:dyDescent="0.3">
      <c r="A227" s="263" t="str">
        <f t="shared" si="9"/>
        <v>Verlichting</v>
      </c>
      <c r="B227" s="121" t="str">
        <f t="shared" si="10"/>
        <v>OVI Kasten</v>
      </c>
      <c r="C227" s="121" t="str">
        <f t="shared" si="11"/>
        <v>VRI</v>
      </c>
      <c r="D227" s="87"/>
      <c r="E227" s="69"/>
      <c r="F227" s="69"/>
      <c r="H227" s="69"/>
      <c r="I227" s="69"/>
      <c r="J227" s="69"/>
      <c r="O227" s="69"/>
      <c r="P227" s="69"/>
      <c r="R227" s="69"/>
      <c r="S227" s="69"/>
      <c r="Z227" s="85"/>
    </row>
    <row r="228" spans="1:26" x14ac:dyDescent="0.3">
      <c r="A228" s="263" t="str">
        <f t="shared" si="9"/>
        <v>Verlichting</v>
      </c>
      <c r="B228" s="121" t="str">
        <f t="shared" si="10"/>
        <v>OVI Kasten</v>
      </c>
      <c r="C228" s="121" t="str">
        <f t="shared" si="11"/>
        <v>VRI</v>
      </c>
      <c r="D228" s="87"/>
      <c r="E228" s="69"/>
      <c r="F228" s="69"/>
      <c r="H228" s="69"/>
      <c r="I228" s="69"/>
      <c r="J228" s="69"/>
      <c r="O228" s="69"/>
      <c r="P228" s="69"/>
      <c r="R228" s="69"/>
      <c r="S228" s="69"/>
      <c r="Z228" s="85"/>
    </row>
    <row r="229" spans="1:26" x14ac:dyDescent="0.3">
      <c r="A229" s="263" t="str">
        <f t="shared" si="9"/>
        <v>Verlichting</v>
      </c>
      <c r="B229" s="121" t="str">
        <f t="shared" si="10"/>
        <v>OVI Kasten</v>
      </c>
      <c r="C229" s="121" t="str">
        <f t="shared" si="11"/>
        <v>VRI</v>
      </c>
      <c r="D229" s="87"/>
      <c r="E229" s="69"/>
      <c r="F229" s="69"/>
      <c r="H229" s="69"/>
      <c r="I229" s="69"/>
      <c r="J229" s="69"/>
      <c r="O229" s="69"/>
      <c r="P229" s="69"/>
      <c r="R229" s="69"/>
      <c r="S229" s="69"/>
      <c r="Z229" s="85"/>
    </row>
    <row r="230" spans="1:26" x14ac:dyDescent="0.3">
      <c r="A230" s="263" t="str">
        <f t="shared" si="9"/>
        <v>Verlichting</v>
      </c>
      <c r="B230" s="121" t="str">
        <f t="shared" si="10"/>
        <v>OVI Kasten</v>
      </c>
      <c r="C230" s="121" t="str">
        <f t="shared" si="11"/>
        <v>VRI</v>
      </c>
      <c r="D230" s="87"/>
      <c r="E230" s="69"/>
      <c r="F230" s="69"/>
      <c r="H230" s="69"/>
      <c r="I230" s="69"/>
      <c r="J230" s="69"/>
      <c r="O230" s="69"/>
      <c r="P230" s="69"/>
      <c r="R230" s="69"/>
      <c r="S230" s="69"/>
      <c r="Z230" s="85"/>
    </row>
    <row r="231" spans="1:26" x14ac:dyDescent="0.3">
      <c r="A231" s="263" t="str">
        <f t="shared" si="9"/>
        <v>Verlichting</v>
      </c>
      <c r="B231" s="121" t="str">
        <f t="shared" si="10"/>
        <v>OVI Kasten</v>
      </c>
      <c r="C231" s="121" t="str">
        <f t="shared" si="11"/>
        <v>VRI</v>
      </c>
      <c r="D231" s="87"/>
      <c r="E231" s="69"/>
      <c r="F231" s="69"/>
      <c r="H231" s="69"/>
      <c r="I231" s="69"/>
      <c r="J231" s="69"/>
      <c r="O231" s="69"/>
      <c r="P231" s="69"/>
      <c r="R231" s="69"/>
      <c r="S231" s="69"/>
      <c r="Z231" s="85"/>
    </row>
    <row r="232" spans="1:26" x14ac:dyDescent="0.3">
      <c r="A232" s="263" t="str">
        <f t="shared" si="9"/>
        <v>Verlichting</v>
      </c>
      <c r="B232" s="121" t="str">
        <f t="shared" si="10"/>
        <v>OVI Kasten</v>
      </c>
      <c r="C232" s="121" t="str">
        <f t="shared" si="11"/>
        <v>VRI</v>
      </c>
      <c r="D232" s="87"/>
      <c r="E232" s="69"/>
      <c r="F232" s="69"/>
      <c r="H232" s="69"/>
      <c r="I232" s="69"/>
      <c r="J232" s="69"/>
      <c r="O232" s="69"/>
      <c r="P232" s="69"/>
      <c r="R232" s="69"/>
      <c r="S232" s="69"/>
      <c r="Z232" s="85"/>
    </row>
    <row r="233" spans="1:26" x14ac:dyDescent="0.3">
      <c r="A233" s="263" t="str">
        <f t="shared" si="9"/>
        <v>Verlichting</v>
      </c>
      <c r="B233" s="121" t="str">
        <f t="shared" si="10"/>
        <v>OVI Kasten</v>
      </c>
      <c r="C233" s="121" t="str">
        <f t="shared" si="11"/>
        <v>VRI</v>
      </c>
      <c r="D233" s="87"/>
      <c r="E233" s="69"/>
      <c r="F233" s="69"/>
      <c r="H233" s="69"/>
      <c r="I233" s="69"/>
      <c r="J233" s="69"/>
      <c r="O233" s="69"/>
      <c r="P233" s="69"/>
      <c r="R233" s="69"/>
      <c r="S233" s="69"/>
      <c r="Z233" s="85"/>
    </row>
    <row r="234" spans="1:26" x14ac:dyDescent="0.3">
      <c r="A234" s="263" t="str">
        <f t="shared" si="9"/>
        <v>Verlichting</v>
      </c>
      <c r="B234" s="121" t="str">
        <f t="shared" si="10"/>
        <v>OVI Kasten</v>
      </c>
      <c r="C234" s="121" t="str">
        <f t="shared" si="11"/>
        <v>VRI</v>
      </c>
      <c r="D234" s="87"/>
      <c r="E234" s="69"/>
      <c r="F234" s="69"/>
      <c r="H234" s="69"/>
      <c r="I234" s="69"/>
      <c r="J234" s="69"/>
      <c r="O234" s="69"/>
      <c r="P234" s="69"/>
      <c r="R234" s="69"/>
      <c r="S234" s="69"/>
      <c r="Z234" s="85"/>
    </row>
    <row r="235" spans="1:26" x14ac:dyDescent="0.3">
      <c r="A235" s="263" t="str">
        <f t="shared" si="9"/>
        <v>Verlichting</v>
      </c>
      <c r="B235" s="121" t="str">
        <f t="shared" si="10"/>
        <v>OVI Kasten</v>
      </c>
      <c r="C235" s="121" t="str">
        <f t="shared" si="11"/>
        <v>VRI</v>
      </c>
      <c r="D235" s="87"/>
      <c r="E235" s="69"/>
      <c r="F235" s="69"/>
      <c r="H235" s="69"/>
      <c r="I235" s="69"/>
      <c r="J235" s="69"/>
      <c r="O235" s="69"/>
      <c r="P235" s="69"/>
      <c r="R235" s="69"/>
      <c r="S235" s="69"/>
      <c r="Z235" s="85"/>
    </row>
    <row r="236" spans="1:26" x14ac:dyDescent="0.3">
      <c r="A236" s="263" t="str">
        <f t="shared" si="9"/>
        <v>Verlichting</v>
      </c>
      <c r="B236" s="121" t="str">
        <f t="shared" si="10"/>
        <v>OVI Kasten</v>
      </c>
      <c r="C236" s="121" t="str">
        <f t="shared" si="11"/>
        <v>VRI</v>
      </c>
      <c r="D236" s="87"/>
      <c r="E236" s="69"/>
      <c r="F236" s="69"/>
      <c r="H236" s="69"/>
      <c r="I236" s="69"/>
      <c r="J236" s="69"/>
      <c r="O236" s="69"/>
      <c r="P236" s="69"/>
      <c r="R236" s="69"/>
      <c r="S236" s="69"/>
      <c r="Z236" s="85"/>
    </row>
    <row r="237" spans="1:26" x14ac:dyDescent="0.3">
      <c r="A237" s="263" t="str">
        <f t="shared" si="9"/>
        <v>Verlichting</v>
      </c>
      <c r="B237" s="121" t="str">
        <f t="shared" si="10"/>
        <v>OVI Kasten</v>
      </c>
      <c r="C237" s="121" t="str">
        <f t="shared" si="11"/>
        <v>VRI</v>
      </c>
      <c r="D237" s="87"/>
      <c r="E237" s="69"/>
      <c r="F237" s="69"/>
      <c r="H237" s="69"/>
      <c r="I237" s="69"/>
      <c r="J237" s="69"/>
      <c r="O237" s="69"/>
      <c r="P237" s="69"/>
      <c r="R237" s="69"/>
      <c r="S237" s="69"/>
      <c r="Z237" s="85"/>
    </row>
    <row r="238" spans="1:26" x14ac:dyDescent="0.3">
      <c r="A238" s="263" t="str">
        <f t="shared" si="9"/>
        <v>Verlichting</v>
      </c>
      <c r="B238" s="121" t="str">
        <f t="shared" si="10"/>
        <v>OVI Kasten</v>
      </c>
      <c r="C238" s="121" t="str">
        <f t="shared" si="11"/>
        <v>VRI</v>
      </c>
      <c r="D238" s="87"/>
      <c r="E238" s="69"/>
      <c r="F238" s="69"/>
      <c r="H238" s="69"/>
      <c r="I238" s="69"/>
      <c r="J238" s="69"/>
      <c r="O238" s="69"/>
      <c r="P238" s="69"/>
      <c r="R238" s="69"/>
      <c r="S238" s="69"/>
      <c r="Z238" s="85"/>
    </row>
    <row r="239" spans="1:26" x14ac:dyDescent="0.3">
      <c r="A239" s="263" t="str">
        <f t="shared" si="9"/>
        <v>Verlichting</v>
      </c>
      <c r="B239" s="121" t="str">
        <f t="shared" si="10"/>
        <v>OVI Kasten</v>
      </c>
      <c r="C239" s="121" t="str">
        <f t="shared" si="11"/>
        <v>VRI</v>
      </c>
      <c r="D239" s="87"/>
      <c r="E239" s="69"/>
      <c r="F239" s="69"/>
      <c r="H239" s="69"/>
      <c r="I239" s="69"/>
      <c r="J239" s="69"/>
      <c r="O239" s="69"/>
      <c r="P239" s="69"/>
      <c r="R239" s="69"/>
      <c r="S239" s="69"/>
      <c r="Z239" s="85"/>
    </row>
    <row r="240" spans="1:26" x14ac:dyDescent="0.3">
      <c r="A240" s="263" t="str">
        <f t="shared" si="9"/>
        <v>Verlichting</v>
      </c>
      <c r="B240" s="121" t="str">
        <f t="shared" si="10"/>
        <v>OVI Kasten</v>
      </c>
      <c r="C240" s="121" t="str">
        <f t="shared" si="11"/>
        <v>VRI</v>
      </c>
      <c r="D240" s="87"/>
      <c r="E240" s="69"/>
      <c r="F240" s="69"/>
      <c r="H240" s="69"/>
      <c r="I240" s="69"/>
      <c r="J240" s="69"/>
      <c r="O240" s="69"/>
      <c r="P240" s="69"/>
      <c r="R240" s="69"/>
      <c r="S240" s="69"/>
      <c r="Z240" s="85"/>
    </row>
    <row r="241" spans="1:26" x14ac:dyDescent="0.3">
      <c r="A241" s="263" t="str">
        <f t="shared" si="9"/>
        <v>Verlichting</v>
      </c>
      <c r="B241" s="121" t="str">
        <f t="shared" si="10"/>
        <v>OVI Kasten</v>
      </c>
      <c r="C241" s="121" t="str">
        <f t="shared" si="11"/>
        <v>VRI</v>
      </c>
      <c r="D241" s="87"/>
      <c r="E241" s="69"/>
      <c r="F241" s="69"/>
      <c r="H241" s="69"/>
      <c r="I241" s="69"/>
      <c r="J241" s="69"/>
      <c r="O241" s="69"/>
      <c r="P241" s="69"/>
      <c r="R241" s="69"/>
      <c r="S241" s="69"/>
      <c r="Z241" s="85"/>
    </row>
    <row r="242" spans="1:26" x14ac:dyDescent="0.3">
      <c r="A242" s="263" t="str">
        <f t="shared" si="9"/>
        <v>Verlichting</v>
      </c>
      <c r="B242" s="121" t="str">
        <f t="shared" si="10"/>
        <v>OVI Kasten</v>
      </c>
      <c r="C242" s="121" t="str">
        <f t="shared" si="11"/>
        <v>VRI</v>
      </c>
      <c r="D242" s="87"/>
      <c r="E242" s="69"/>
      <c r="F242" s="69"/>
      <c r="H242" s="69"/>
      <c r="I242" s="69"/>
      <c r="J242" s="69"/>
      <c r="O242" s="69"/>
      <c r="P242" s="69"/>
      <c r="R242" s="69"/>
      <c r="S242" s="69"/>
      <c r="Z242" s="85"/>
    </row>
    <row r="243" spans="1:26" x14ac:dyDescent="0.3">
      <c r="A243" s="263" t="str">
        <f t="shared" si="9"/>
        <v>Verlichting</v>
      </c>
      <c r="B243" s="121" t="str">
        <f t="shared" si="10"/>
        <v>OVI Kasten</v>
      </c>
      <c r="C243" s="121" t="str">
        <f t="shared" si="11"/>
        <v>VRI</v>
      </c>
      <c r="D243" s="87"/>
      <c r="E243" s="69"/>
      <c r="F243" s="69"/>
      <c r="H243" s="69"/>
      <c r="I243" s="69"/>
      <c r="J243" s="69"/>
      <c r="O243" s="69"/>
      <c r="P243" s="69"/>
      <c r="R243" s="69"/>
      <c r="S243" s="69"/>
      <c r="Z243" s="85"/>
    </row>
    <row r="244" spans="1:26" x14ac:dyDescent="0.3">
      <c r="A244" s="263" t="str">
        <f t="shared" si="9"/>
        <v>Verlichting</v>
      </c>
      <c r="B244" s="121" t="str">
        <f t="shared" si="10"/>
        <v>OVI Kasten</v>
      </c>
      <c r="C244" s="121" t="str">
        <f t="shared" si="11"/>
        <v>VRI</v>
      </c>
      <c r="D244" s="87"/>
      <c r="E244" s="69"/>
      <c r="F244" s="69"/>
      <c r="H244" s="69"/>
      <c r="I244" s="69"/>
      <c r="J244" s="69"/>
      <c r="O244" s="69"/>
      <c r="P244" s="69"/>
      <c r="R244" s="69"/>
      <c r="S244" s="69"/>
      <c r="Z244" s="85"/>
    </row>
    <row r="245" spans="1:26" x14ac:dyDescent="0.3">
      <c r="A245" s="263" t="str">
        <f t="shared" si="9"/>
        <v>Verlichting</v>
      </c>
      <c r="B245" s="121" t="str">
        <f t="shared" si="10"/>
        <v>OVI Kasten</v>
      </c>
      <c r="C245" s="121" t="str">
        <f t="shared" si="11"/>
        <v>VRI</v>
      </c>
      <c r="D245" s="87"/>
      <c r="E245" s="69"/>
      <c r="F245" s="69"/>
      <c r="H245" s="69"/>
      <c r="I245" s="69"/>
      <c r="J245" s="69"/>
      <c r="O245" s="69"/>
      <c r="P245" s="69"/>
      <c r="R245" s="69"/>
      <c r="S245" s="69"/>
      <c r="Z245" s="85"/>
    </row>
    <row r="246" spans="1:26" x14ac:dyDescent="0.3">
      <c r="A246" s="263" t="str">
        <f t="shared" si="9"/>
        <v>Verlichting</v>
      </c>
      <c r="B246" s="121" t="str">
        <f t="shared" si="10"/>
        <v>OVI Kasten</v>
      </c>
      <c r="C246" s="121" t="str">
        <f t="shared" si="11"/>
        <v>VRI</v>
      </c>
      <c r="D246" s="87"/>
      <c r="E246" s="69"/>
      <c r="F246" s="69"/>
      <c r="H246" s="69"/>
      <c r="I246" s="69"/>
      <c r="J246" s="69"/>
      <c r="O246" s="69"/>
      <c r="P246" s="69"/>
      <c r="R246" s="69"/>
      <c r="S246" s="69"/>
      <c r="Z246" s="85"/>
    </row>
    <row r="247" spans="1:26" x14ac:dyDescent="0.3">
      <c r="A247" s="263" t="str">
        <f t="shared" si="9"/>
        <v>Verlichting</v>
      </c>
      <c r="B247" s="121" t="str">
        <f t="shared" si="10"/>
        <v>OVI Kasten</v>
      </c>
      <c r="C247" s="121" t="str">
        <f t="shared" si="11"/>
        <v>VRI</v>
      </c>
      <c r="D247" s="87"/>
      <c r="E247" s="69"/>
      <c r="F247" s="69"/>
      <c r="H247" s="69"/>
      <c r="I247" s="69"/>
      <c r="J247" s="69"/>
      <c r="O247" s="69"/>
      <c r="P247" s="69"/>
      <c r="R247" s="69"/>
      <c r="S247" s="69"/>
      <c r="Z247" s="85"/>
    </row>
    <row r="248" spans="1:26" x14ac:dyDescent="0.3">
      <c r="A248" s="263" t="str">
        <f t="shared" si="9"/>
        <v>Verlichting</v>
      </c>
      <c r="B248" s="121" t="str">
        <f t="shared" si="10"/>
        <v>OVI Kasten</v>
      </c>
      <c r="C248" s="121" t="str">
        <f t="shared" si="11"/>
        <v>VRI</v>
      </c>
      <c r="D248" s="87"/>
      <c r="E248" s="69"/>
      <c r="F248" s="69"/>
      <c r="H248" s="69"/>
      <c r="I248" s="69"/>
      <c r="J248" s="69"/>
      <c r="O248" s="69"/>
      <c r="P248" s="69"/>
      <c r="R248" s="69"/>
      <c r="S248" s="69"/>
      <c r="Z248" s="85"/>
    </row>
    <row r="249" spans="1:26" x14ac:dyDescent="0.3">
      <c r="A249" s="263" t="str">
        <f t="shared" si="9"/>
        <v>Verlichting</v>
      </c>
      <c r="B249" s="121" t="str">
        <f t="shared" si="10"/>
        <v>OVI Kasten</v>
      </c>
      <c r="C249" s="121" t="str">
        <f t="shared" si="11"/>
        <v>VRI</v>
      </c>
      <c r="D249" s="87"/>
      <c r="E249" s="69"/>
      <c r="F249" s="69"/>
      <c r="H249" s="69"/>
      <c r="I249" s="69"/>
      <c r="J249" s="69"/>
      <c r="O249" s="69"/>
      <c r="P249" s="69"/>
      <c r="R249" s="69"/>
      <c r="S249" s="69"/>
      <c r="Z249" s="85"/>
    </row>
    <row r="250" spans="1:26" x14ac:dyDescent="0.3">
      <c r="A250" s="263" t="str">
        <f t="shared" si="9"/>
        <v>Verlichting</v>
      </c>
      <c r="B250" s="121" t="str">
        <f t="shared" si="10"/>
        <v>OVI Kasten</v>
      </c>
      <c r="C250" s="121" t="str">
        <f t="shared" si="11"/>
        <v>VRI</v>
      </c>
      <c r="D250" s="87"/>
      <c r="E250" s="69"/>
      <c r="F250" s="69"/>
      <c r="H250" s="69"/>
      <c r="I250" s="69"/>
      <c r="J250" s="69"/>
      <c r="O250" s="69"/>
      <c r="P250" s="69"/>
      <c r="R250" s="69"/>
      <c r="S250" s="69"/>
      <c r="Z250" s="85"/>
    </row>
    <row r="251" spans="1:26" x14ac:dyDescent="0.3">
      <c r="A251" s="263" t="str">
        <f t="shared" si="9"/>
        <v>Verlichting</v>
      </c>
      <c r="B251" s="121" t="str">
        <f t="shared" si="10"/>
        <v>OVI Kasten</v>
      </c>
      <c r="C251" s="121" t="str">
        <f t="shared" si="11"/>
        <v>VRI</v>
      </c>
      <c r="D251" s="87"/>
      <c r="E251" s="69"/>
      <c r="F251" s="69"/>
      <c r="H251" s="69"/>
      <c r="I251" s="69"/>
      <c r="J251" s="69"/>
      <c r="O251" s="69"/>
      <c r="P251" s="69"/>
      <c r="R251" s="69"/>
      <c r="S251" s="69"/>
      <c r="Z251" s="85"/>
    </row>
    <row r="252" spans="1:26" x14ac:dyDescent="0.3">
      <c r="A252" s="263" t="str">
        <f t="shared" si="9"/>
        <v>Verlichting</v>
      </c>
      <c r="B252" s="121" t="str">
        <f t="shared" si="10"/>
        <v>OVI Kasten</v>
      </c>
      <c r="C252" s="121" t="str">
        <f t="shared" si="11"/>
        <v>VRI</v>
      </c>
      <c r="D252" s="87"/>
      <c r="E252" s="69"/>
      <c r="F252" s="69"/>
      <c r="H252" s="69"/>
      <c r="I252" s="69"/>
      <c r="J252" s="69"/>
      <c r="O252" s="69"/>
      <c r="P252" s="69"/>
      <c r="R252" s="69"/>
      <c r="S252" s="69"/>
      <c r="Z252" s="85"/>
    </row>
    <row r="253" spans="1:26" x14ac:dyDescent="0.3">
      <c r="A253" s="263" t="str">
        <f t="shared" si="9"/>
        <v>Verlichting</v>
      </c>
      <c r="B253" s="121" t="str">
        <f t="shared" si="10"/>
        <v>OVI Kasten</v>
      </c>
      <c r="C253" s="121" t="str">
        <f t="shared" si="11"/>
        <v>VRI</v>
      </c>
      <c r="D253" s="87"/>
      <c r="E253" s="69"/>
      <c r="F253" s="69"/>
      <c r="H253" s="69"/>
      <c r="I253" s="69"/>
      <c r="J253" s="69"/>
      <c r="O253" s="69"/>
      <c r="P253" s="69"/>
      <c r="R253" s="69"/>
      <c r="S253" s="69"/>
      <c r="Z253" s="85"/>
    </row>
    <row r="254" spans="1:26" x14ac:dyDescent="0.3">
      <c r="A254" s="263" t="str">
        <f t="shared" si="9"/>
        <v>Verlichting</v>
      </c>
      <c r="B254" s="121" t="str">
        <f t="shared" si="10"/>
        <v>OVI Kasten</v>
      </c>
      <c r="C254" s="121" t="str">
        <f t="shared" si="11"/>
        <v>VRI</v>
      </c>
      <c r="D254" s="87"/>
      <c r="E254" s="69"/>
      <c r="F254" s="69"/>
      <c r="H254" s="69"/>
      <c r="I254" s="69"/>
      <c r="J254" s="69"/>
      <c r="O254" s="69"/>
      <c r="P254" s="69"/>
      <c r="R254" s="69"/>
      <c r="S254" s="69"/>
      <c r="Z254" s="85"/>
    </row>
    <row r="255" spans="1:26" x14ac:dyDescent="0.3">
      <c r="A255" s="263" t="str">
        <f t="shared" si="9"/>
        <v>Verlichting</v>
      </c>
      <c r="B255" s="121" t="str">
        <f t="shared" si="10"/>
        <v>OVI Kasten</v>
      </c>
      <c r="C255" s="121" t="str">
        <f t="shared" si="11"/>
        <v>VRI</v>
      </c>
      <c r="D255" s="87"/>
      <c r="E255" s="69"/>
      <c r="F255" s="69"/>
      <c r="H255" s="69"/>
      <c r="I255" s="69"/>
      <c r="J255" s="69"/>
      <c r="O255" s="69"/>
      <c r="P255" s="69"/>
      <c r="R255" s="69"/>
      <c r="S255" s="69"/>
      <c r="Z255" s="85"/>
    </row>
    <row r="256" spans="1:26" x14ac:dyDescent="0.3">
      <c r="A256" s="263" t="str">
        <f t="shared" si="9"/>
        <v>Verlichting</v>
      </c>
      <c r="B256" s="121" t="str">
        <f t="shared" si="10"/>
        <v>OVI Kasten</v>
      </c>
      <c r="C256" s="121" t="str">
        <f t="shared" si="11"/>
        <v>VRI</v>
      </c>
      <c r="D256" s="87"/>
      <c r="E256" s="69"/>
      <c r="F256" s="69"/>
      <c r="H256" s="69"/>
      <c r="I256" s="69"/>
      <c r="J256" s="69"/>
      <c r="O256" s="69"/>
      <c r="P256" s="69"/>
      <c r="R256" s="69"/>
      <c r="S256" s="69"/>
      <c r="Z256" s="85"/>
    </row>
    <row r="257" spans="1:26" x14ac:dyDescent="0.3">
      <c r="A257" s="263" t="str">
        <f t="shared" si="9"/>
        <v>Verlichting</v>
      </c>
      <c r="B257" s="121" t="str">
        <f t="shared" si="10"/>
        <v>OVI Kasten</v>
      </c>
      <c r="C257" s="121" t="str">
        <f t="shared" si="11"/>
        <v>VRI</v>
      </c>
      <c r="D257" s="87"/>
      <c r="E257" s="69"/>
      <c r="F257" s="69"/>
      <c r="H257" s="69"/>
      <c r="I257" s="69"/>
      <c r="J257" s="69"/>
      <c r="O257" s="69"/>
      <c r="P257" s="69"/>
      <c r="R257" s="69"/>
      <c r="S257" s="69"/>
      <c r="Z257" s="85"/>
    </row>
    <row r="258" spans="1:26" x14ac:dyDescent="0.3">
      <c r="A258" s="263" t="str">
        <f t="shared" si="9"/>
        <v>Verlichting</v>
      </c>
      <c r="B258" s="121" t="str">
        <f t="shared" si="10"/>
        <v>OVI Kasten</v>
      </c>
      <c r="C258" s="121" t="str">
        <f t="shared" si="11"/>
        <v>VRI</v>
      </c>
      <c r="D258" s="87"/>
      <c r="E258" s="69"/>
      <c r="F258" s="69"/>
      <c r="H258" s="69"/>
      <c r="I258" s="69"/>
      <c r="J258" s="69"/>
      <c r="O258" s="69"/>
      <c r="P258" s="69"/>
      <c r="R258" s="69"/>
      <c r="S258" s="69"/>
      <c r="Z258" s="85"/>
    </row>
    <row r="259" spans="1:26" x14ac:dyDescent="0.3">
      <c r="A259" s="263" t="str">
        <f t="shared" si="9"/>
        <v>Verlichting</v>
      </c>
      <c r="B259" s="121" t="str">
        <f t="shared" si="10"/>
        <v>OVI Kasten</v>
      </c>
      <c r="C259" s="121" t="str">
        <f t="shared" si="11"/>
        <v>VRI</v>
      </c>
      <c r="D259" s="87"/>
      <c r="E259" s="69"/>
      <c r="F259" s="69"/>
      <c r="H259" s="69"/>
      <c r="I259" s="69"/>
      <c r="J259" s="69"/>
      <c r="O259" s="69"/>
      <c r="P259" s="69"/>
      <c r="R259" s="69"/>
      <c r="S259" s="69"/>
      <c r="Z259" s="85"/>
    </row>
    <row r="260" spans="1:26" x14ac:dyDescent="0.3">
      <c r="A260" s="263" t="str">
        <f t="shared" si="9"/>
        <v>Verlichting</v>
      </c>
      <c r="B260" s="121" t="str">
        <f t="shared" si="10"/>
        <v>OVI Kasten</v>
      </c>
      <c r="C260" s="121" t="str">
        <f t="shared" si="11"/>
        <v>VRI</v>
      </c>
      <c r="D260" s="87"/>
      <c r="E260" s="69"/>
      <c r="F260" s="69"/>
      <c r="H260" s="69"/>
      <c r="I260" s="69"/>
      <c r="J260" s="69"/>
      <c r="O260" s="69"/>
      <c r="P260" s="69"/>
      <c r="R260" s="69"/>
      <c r="S260" s="69"/>
      <c r="Z260" s="85"/>
    </row>
    <row r="261" spans="1:26" x14ac:dyDescent="0.3">
      <c r="A261" s="263" t="str">
        <f t="shared" ref="A261:A324" si="12">$A$2</f>
        <v>Verlichting</v>
      </c>
      <c r="B261" s="121" t="str">
        <f t="shared" ref="B261:B324" si="13">$B$2</f>
        <v>OVI Kasten</v>
      </c>
      <c r="C261" s="121" t="str">
        <f t="shared" ref="C261:C324" si="14">IF(B261="OVI Kasten","VRI","")</f>
        <v>VRI</v>
      </c>
      <c r="D261" s="87"/>
      <c r="E261" s="69"/>
      <c r="F261" s="69"/>
      <c r="H261" s="69"/>
      <c r="I261" s="69"/>
      <c r="J261" s="69"/>
      <c r="O261" s="69"/>
      <c r="P261" s="69"/>
      <c r="R261" s="69"/>
      <c r="S261" s="69"/>
      <c r="Z261" s="85"/>
    </row>
    <row r="262" spans="1:26" x14ac:dyDescent="0.3">
      <c r="A262" s="263" t="str">
        <f t="shared" si="12"/>
        <v>Verlichting</v>
      </c>
      <c r="B262" s="121" t="str">
        <f t="shared" si="13"/>
        <v>OVI Kasten</v>
      </c>
      <c r="C262" s="121" t="str">
        <f t="shared" si="14"/>
        <v>VRI</v>
      </c>
      <c r="D262" s="87"/>
      <c r="E262" s="69"/>
      <c r="F262" s="69"/>
      <c r="H262" s="69"/>
      <c r="I262" s="69"/>
      <c r="J262" s="69"/>
      <c r="O262" s="69"/>
      <c r="P262" s="69"/>
      <c r="R262" s="69"/>
      <c r="S262" s="69"/>
      <c r="Z262" s="85"/>
    </row>
    <row r="263" spans="1:26" x14ac:dyDescent="0.3">
      <c r="A263" s="263" t="str">
        <f t="shared" si="12"/>
        <v>Verlichting</v>
      </c>
      <c r="B263" s="121" t="str">
        <f t="shared" si="13"/>
        <v>OVI Kasten</v>
      </c>
      <c r="C263" s="121" t="str">
        <f t="shared" si="14"/>
        <v>VRI</v>
      </c>
      <c r="D263" s="87"/>
      <c r="E263" s="69"/>
      <c r="F263" s="69"/>
      <c r="H263" s="69"/>
      <c r="I263" s="69"/>
      <c r="J263" s="69"/>
      <c r="O263" s="69"/>
      <c r="P263" s="69"/>
      <c r="R263" s="69"/>
      <c r="S263" s="69"/>
      <c r="Z263" s="85"/>
    </row>
    <row r="264" spans="1:26" x14ac:dyDescent="0.3">
      <c r="A264" s="263" t="str">
        <f t="shared" si="12"/>
        <v>Verlichting</v>
      </c>
      <c r="B264" s="121" t="str">
        <f t="shared" si="13"/>
        <v>OVI Kasten</v>
      </c>
      <c r="C264" s="121" t="str">
        <f t="shared" si="14"/>
        <v>VRI</v>
      </c>
      <c r="D264" s="87"/>
      <c r="E264" s="69"/>
      <c r="F264" s="69"/>
      <c r="H264" s="69"/>
      <c r="I264" s="69"/>
      <c r="J264" s="69"/>
      <c r="O264" s="69"/>
      <c r="P264" s="69"/>
      <c r="R264" s="69"/>
      <c r="S264" s="69"/>
      <c r="Z264" s="85"/>
    </row>
    <row r="265" spans="1:26" x14ac:dyDescent="0.3">
      <c r="A265" s="263" t="str">
        <f t="shared" si="12"/>
        <v>Verlichting</v>
      </c>
      <c r="B265" s="121" t="str">
        <f t="shared" si="13"/>
        <v>OVI Kasten</v>
      </c>
      <c r="C265" s="121" t="str">
        <f t="shared" si="14"/>
        <v>VRI</v>
      </c>
      <c r="D265" s="87"/>
      <c r="E265" s="69"/>
      <c r="F265" s="69"/>
      <c r="H265" s="69"/>
      <c r="I265" s="69"/>
      <c r="J265" s="69"/>
      <c r="O265" s="69"/>
      <c r="P265" s="69"/>
      <c r="R265" s="69"/>
      <c r="S265" s="69"/>
      <c r="Z265" s="85"/>
    </row>
    <row r="266" spans="1:26" x14ac:dyDescent="0.3">
      <c r="A266" s="263" t="str">
        <f t="shared" si="12"/>
        <v>Verlichting</v>
      </c>
      <c r="B266" s="121" t="str">
        <f t="shared" si="13"/>
        <v>OVI Kasten</v>
      </c>
      <c r="C266" s="121" t="str">
        <f t="shared" si="14"/>
        <v>VRI</v>
      </c>
      <c r="D266" s="87"/>
      <c r="E266" s="69"/>
      <c r="F266" s="69"/>
      <c r="H266" s="69"/>
      <c r="I266" s="69"/>
      <c r="J266" s="69"/>
      <c r="O266" s="69"/>
      <c r="P266" s="69"/>
      <c r="R266" s="69"/>
      <c r="S266" s="69"/>
      <c r="Z266" s="85"/>
    </row>
    <row r="267" spans="1:26" x14ac:dyDescent="0.3">
      <c r="A267" s="263" t="str">
        <f t="shared" si="12"/>
        <v>Verlichting</v>
      </c>
      <c r="B267" s="121" t="str">
        <f t="shared" si="13"/>
        <v>OVI Kasten</v>
      </c>
      <c r="C267" s="121" t="str">
        <f t="shared" si="14"/>
        <v>VRI</v>
      </c>
      <c r="D267" s="87"/>
      <c r="E267" s="69"/>
      <c r="F267" s="69"/>
      <c r="H267" s="69"/>
      <c r="I267" s="69"/>
      <c r="J267" s="69"/>
      <c r="O267" s="69"/>
      <c r="P267" s="69"/>
      <c r="R267" s="69"/>
      <c r="S267" s="69"/>
      <c r="Z267" s="85"/>
    </row>
    <row r="268" spans="1:26" x14ac:dyDescent="0.3">
      <c r="A268" s="263" t="str">
        <f t="shared" si="12"/>
        <v>Verlichting</v>
      </c>
      <c r="B268" s="121" t="str">
        <f t="shared" si="13"/>
        <v>OVI Kasten</v>
      </c>
      <c r="C268" s="121" t="str">
        <f t="shared" si="14"/>
        <v>VRI</v>
      </c>
      <c r="D268" s="87"/>
      <c r="E268" s="69"/>
      <c r="F268" s="69"/>
      <c r="H268" s="69"/>
      <c r="I268" s="69"/>
      <c r="J268" s="69"/>
      <c r="O268" s="69"/>
      <c r="P268" s="69"/>
      <c r="R268" s="69"/>
      <c r="S268" s="69"/>
      <c r="Z268" s="85"/>
    </row>
    <row r="269" spans="1:26" x14ac:dyDescent="0.3">
      <c r="A269" s="263" t="str">
        <f t="shared" si="12"/>
        <v>Verlichting</v>
      </c>
      <c r="B269" s="121" t="str">
        <f t="shared" si="13"/>
        <v>OVI Kasten</v>
      </c>
      <c r="C269" s="121" t="str">
        <f t="shared" si="14"/>
        <v>VRI</v>
      </c>
      <c r="D269" s="87"/>
      <c r="E269" s="69"/>
      <c r="F269" s="69"/>
      <c r="H269" s="69"/>
      <c r="I269" s="69"/>
      <c r="J269" s="69"/>
      <c r="O269" s="69"/>
      <c r="P269" s="69"/>
      <c r="R269" s="69"/>
      <c r="S269" s="69"/>
      <c r="Z269" s="85"/>
    </row>
    <row r="270" spans="1:26" x14ac:dyDescent="0.3">
      <c r="A270" s="263" t="str">
        <f t="shared" si="12"/>
        <v>Verlichting</v>
      </c>
      <c r="B270" s="121" t="str">
        <f t="shared" si="13"/>
        <v>OVI Kasten</v>
      </c>
      <c r="C270" s="121" t="str">
        <f t="shared" si="14"/>
        <v>VRI</v>
      </c>
      <c r="D270" s="87"/>
      <c r="E270" s="69"/>
      <c r="F270" s="69"/>
      <c r="H270" s="69"/>
      <c r="I270" s="69"/>
      <c r="J270" s="69"/>
      <c r="O270" s="69"/>
      <c r="P270" s="69"/>
      <c r="R270" s="69"/>
      <c r="S270" s="69"/>
      <c r="Z270" s="85"/>
    </row>
    <row r="271" spans="1:26" x14ac:dyDescent="0.3">
      <c r="A271" s="263" t="str">
        <f t="shared" si="12"/>
        <v>Verlichting</v>
      </c>
      <c r="B271" s="121" t="str">
        <f t="shared" si="13"/>
        <v>OVI Kasten</v>
      </c>
      <c r="C271" s="121" t="str">
        <f t="shared" si="14"/>
        <v>VRI</v>
      </c>
      <c r="D271" s="87"/>
      <c r="E271" s="69"/>
      <c r="F271" s="69"/>
      <c r="H271" s="69"/>
      <c r="I271" s="69"/>
      <c r="J271" s="69"/>
      <c r="O271" s="69"/>
      <c r="P271" s="69"/>
      <c r="R271" s="69"/>
      <c r="S271" s="69"/>
      <c r="Z271" s="85"/>
    </row>
    <row r="272" spans="1:26" x14ac:dyDescent="0.3">
      <c r="A272" s="263" t="str">
        <f t="shared" si="12"/>
        <v>Verlichting</v>
      </c>
      <c r="B272" s="121" t="str">
        <f t="shared" si="13"/>
        <v>OVI Kasten</v>
      </c>
      <c r="C272" s="121" t="str">
        <f t="shared" si="14"/>
        <v>VRI</v>
      </c>
      <c r="D272" s="87"/>
      <c r="E272" s="69"/>
      <c r="F272" s="69"/>
      <c r="H272" s="69"/>
      <c r="I272" s="69"/>
      <c r="J272" s="69"/>
      <c r="O272" s="69"/>
      <c r="P272" s="69"/>
      <c r="R272" s="69"/>
      <c r="S272" s="69"/>
      <c r="Z272" s="85"/>
    </row>
    <row r="273" spans="1:26" x14ac:dyDescent="0.3">
      <c r="A273" s="263" t="str">
        <f t="shared" si="12"/>
        <v>Verlichting</v>
      </c>
      <c r="B273" s="121" t="str">
        <f t="shared" si="13"/>
        <v>OVI Kasten</v>
      </c>
      <c r="C273" s="121" t="str">
        <f t="shared" si="14"/>
        <v>VRI</v>
      </c>
      <c r="D273" s="87"/>
      <c r="E273" s="69"/>
      <c r="F273" s="69"/>
      <c r="H273" s="69"/>
      <c r="I273" s="69"/>
      <c r="J273" s="69"/>
      <c r="O273" s="69"/>
      <c r="P273" s="69"/>
      <c r="R273" s="69"/>
      <c r="S273" s="69"/>
      <c r="Z273" s="85"/>
    </row>
    <row r="274" spans="1:26" x14ac:dyDescent="0.3">
      <c r="A274" s="263" t="str">
        <f t="shared" si="12"/>
        <v>Verlichting</v>
      </c>
      <c r="B274" s="121" t="str">
        <f t="shared" si="13"/>
        <v>OVI Kasten</v>
      </c>
      <c r="C274" s="121" t="str">
        <f t="shared" si="14"/>
        <v>VRI</v>
      </c>
      <c r="D274" s="87"/>
      <c r="E274" s="69"/>
      <c r="F274" s="69"/>
      <c r="H274" s="69"/>
      <c r="I274" s="69"/>
      <c r="J274" s="69"/>
      <c r="O274" s="69"/>
      <c r="P274" s="69"/>
      <c r="R274" s="69"/>
      <c r="S274" s="69"/>
      <c r="Z274" s="85"/>
    </row>
    <row r="275" spans="1:26" x14ac:dyDescent="0.3">
      <c r="A275" s="263" t="str">
        <f t="shared" si="12"/>
        <v>Verlichting</v>
      </c>
      <c r="B275" s="121" t="str">
        <f t="shared" si="13"/>
        <v>OVI Kasten</v>
      </c>
      <c r="C275" s="121" t="str">
        <f t="shared" si="14"/>
        <v>VRI</v>
      </c>
      <c r="D275" s="87"/>
      <c r="E275" s="69"/>
      <c r="F275" s="69"/>
      <c r="H275" s="69"/>
      <c r="I275" s="69"/>
      <c r="J275" s="69"/>
      <c r="O275" s="69"/>
      <c r="P275" s="69"/>
      <c r="R275" s="69"/>
      <c r="S275" s="69"/>
      <c r="Z275" s="85"/>
    </row>
    <row r="276" spans="1:26" x14ac:dyDescent="0.3">
      <c r="A276" s="263" t="str">
        <f t="shared" si="12"/>
        <v>Verlichting</v>
      </c>
      <c r="B276" s="121" t="str">
        <f t="shared" si="13"/>
        <v>OVI Kasten</v>
      </c>
      <c r="C276" s="121" t="str">
        <f t="shared" si="14"/>
        <v>VRI</v>
      </c>
      <c r="D276" s="87"/>
      <c r="E276" s="69"/>
      <c r="F276" s="69"/>
      <c r="H276" s="69"/>
      <c r="I276" s="69"/>
      <c r="J276" s="69"/>
      <c r="O276" s="69"/>
      <c r="P276" s="69"/>
      <c r="R276" s="69"/>
      <c r="S276" s="69"/>
      <c r="Z276" s="85"/>
    </row>
    <row r="277" spans="1:26" x14ac:dyDescent="0.3">
      <c r="A277" s="263" t="str">
        <f t="shared" si="12"/>
        <v>Verlichting</v>
      </c>
      <c r="B277" s="121" t="str">
        <f t="shared" si="13"/>
        <v>OVI Kasten</v>
      </c>
      <c r="C277" s="121" t="str">
        <f t="shared" si="14"/>
        <v>VRI</v>
      </c>
      <c r="D277" s="87"/>
      <c r="E277" s="69"/>
      <c r="F277" s="69"/>
      <c r="H277" s="69"/>
      <c r="I277" s="69"/>
      <c r="J277" s="69"/>
      <c r="O277" s="69"/>
      <c r="P277" s="69"/>
      <c r="R277" s="69"/>
      <c r="S277" s="69"/>
      <c r="Z277" s="85"/>
    </row>
    <row r="278" spans="1:26" x14ac:dyDescent="0.3">
      <c r="A278" s="263" t="str">
        <f t="shared" si="12"/>
        <v>Verlichting</v>
      </c>
      <c r="B278" s="121" t="str">
        <f t="shared" si="13"/>
        <v>OVI Kasten</v>
      </c>
      <c r="C278" s="121" t="str">
        <f t="shared" si="14"/>
        <v>VRI</v>
      </c>
      <c r="D278" s="87"/>
      <c r="E278" s="69"/>
      <c r="F278" s="69"/>
      <c r="H278" s="69"/>
      <c r="I278" s="69"/>
      <c r="J278" s="69"/>
      <c r="O278" s="69"/>
      <c r="P278" s="69"/>
      <c r="R278" s="69"/>
      <c r="S278" s="69"/>
      <c r="Z278" s="85"/>
    </row>
    <row r="279" spans="1:26" x14ac:dyDescent="0.3">
      <c r="A279" s="263" t="str">
        <f t="shared" si="12"/>
        <v>Verlichting</v>
      </c>
      <c r="B279" s="121" t="str">
        <f t="shared" si="13"/>
        <v>OVI Kasten</v>
      </c>
      <c r="C279" s="121" t="str">
        <f t="shared" si="14"/>
        <v>VRI</v>
      </c>
      <c r="D279" s="87"/>
      <c r="E279" s="69"/>
      <c r="F279" s="69"/>
      <c r="H279" s="69"/>
      <c r="I279" s="69"/>
      <c r="J279" s="69"/>
      <c r="O279" s="69"/>
      <c r="P279" s="69"/>
      <c r="R279" s="69"/>
      <c r="S279" s="69"/>
      <c r="Z279" s="85"/>
    </row>
    <row r="280" spans="1:26" x14ac:dyDescent="0.3">
      <c r="A280" s="263" t="str">
        <f t="shared" si="12"/>
        <v>Verlichting</v>
      </c>
      <c r="B280" s="121" t="str">
        <f t="shared" si="13"/>
        <v>OVI Kasten</v>
      </c>
      <c r="C280" s="121" t="str">
        <f t="shared" si="14"/>
        <v>VRI</v>
      </c>
      <c r="D280" s="87"/>
      <c r="E280" s="69"/>
      <c r="F280" s="69"/>
      <c r="H280" s="69"/>
      <c r="I280" s="69"/>
      <c r="J280" s="69"/>
      <c r="O280" s="69"/>
      <c r="P280" s="69"/>
      <c r="R280" s="69"/>
      <c r="S280" s="69"/>
      <c r="Z280" s="85"/>
    </row>
    <row r="281" spans="1:26" x14ac:dyDescent="0.3">
      <c r="A281" s="263" t="str">
        <f t="shared" si="12"/>
        <v>Verlichting</v>
      </c>
      <c r="B281" s="121" t="str">
        <f t="shared" si="13"/>
        <v>OVI Kasten</v>
      </c>
      <c r="C281" s="121" t="str">
        <f t="shared" si="14"/>
        <v>VRI</v>
      </c>
      <c r="D281" s="87"/>
      <c r="E281" s="69"/>
      <c r="F281" s="69"/>
      <c r="H281" s="69"/>
      <c r="I281" s="69"/>
      <c r="J281" s="69"/>
      <c r="O281" s="69"/>
      <c r="P281" s="69"/>
      <c r="R281" s="69"/>
      <c r="S281" s="69"/>
      <c r="Z281" s="85"/>
    </row>
    <row r="282" spans="1:26" x14ac:dyDescent="0.3">
      <c r="A282" s="263" t="str">
        <f t="shared" si="12"/>
        <v>Verlichting</v>
      </c>
      <c r="B282" s="121" t="str">
        <f t="shared" si="13"/>
        <v>OVI Kasten</v>
      </c>
      <c r="C282" s="121" t="str">
        <f t="shared" si="14"/>
        <v>VRI</v>
      </c>
      <c r="D282" s="87"/>
      <c r="E282" s="69"/>
      <c r="F282" s="69"/>
      <c r="H282" s="69"/>
      <c r="I282" s="69"/>
      <c r="J282" s="69"/>
      <c r="O282" s="69"/>
      <c r="P282" s="69"/>
      <c r="R282" s="69"/>
      <c r="S282" s="69"/>
      <c r="Z282" s="85"/>
    </row>
    <row r="283" spans="1:26" x14ac:dyDescent="0.3">
      <c r="A283" s="263" t="str">
        <f t="shared" si="12"/>
        <v>Verlichting</v>
      </c>
      <c r="B283" s="121" t="str">
        <f t="shared" si="13"/>
        <v>OVI Kasten</v>
      </c>
      <c r="C283" s="121" t="str">
        <f t="shared" si="14"/>
        <v>VRI</v>
      </c>
      <c r="D283" s="87"/>
      <c r="E283" s="69"/>
      <c r="F283" s="69"/>
      <c r="H283" s="69"/>
      <c r="I283" s="69"/>
      <c r="J283" s="69"/>
      <c r="O283" s="69"/>
      <c r="P283" s="69"/>
      <c r="R283" s="69"/>
      <c r="S283" s="69"/>
      <c r="Z283" s="85"/>
    </row>
    <row r="284" spans="1:26" x14ac:dyDescent="0.3">
      <c r="A284" s="263" t="str">
        <f t="shared" si="12"/>
        <v>Verlichting</v>
      </c>
      <c r="B284" s="121" t="str">
        <f t="shared" si="13"/>
        <v>OVI Kasten</v>
      </c>
      <c r="C284" s="121" t="str">
        <f t="shared" si="14"/>
        <v>VRI</v>
      </c>
      <c r="D284" s="87"/>
      <c r="E284" s="69"/>
      <c r="F284" s="69"/>
      <c r="H284" s="69"/>
      <c r="I284" s="69"/>
      <c r="J284" s="69"/>
      <c r="O284" s="69"/>
      <c r="P284" s="69"/>
      <c r="R284" s="69"/>
      <c r="S284" s="69"/>
      <c r="Z284" s="85"/>
    </row>
    <row r="285" spans="1:26" x14ac:dyDescent="0.3">
      <c r="A285" s="263" t="str">
        <f t="shared" si="12"/>
        <v>Verlichting</v>
      </c>
      <c r="B285" s="121" t="str">
        <f t="shared" si="13"/>
        <v>OVI Kasten</v>
      </c>
      <c r="C285" s="121" t="str">
        <f t="shared" si="14"/>
        <v>VRI</v>
      </c>
      <c r="D285" s="87"/>
      <c r="E285" s="69"/>
      <c r="F285" s="69"/>
      <c r="H285" s="69"/>
      <c r="I285" s="69"/>
      <c r="J285" s="69"/>
      <c r="O285" s="69"/>
      <c r="P285" s="69"/>
      <c r="R285" s="69"/>
      <c r="S285" s="69"/>
      <c r="Z285" s="85"/>
    </row>
    <row r="286" spans="1:26" x14ac:dyDescent="0.3">
      <c r="A286" s="263" t="str">
        <f t="shared" si="12"/>
        <v>Verlichting</v>
      </c>
      <c r="B286" s="121" t="str">
        <f t="shared" si="13"/>
        <v>OVI Kasten</v>
      </c>
      <c r="C286" s="121" t="str">
        <f t="shared" si="14"/>
        <v>VRI</v>
      </c>
      <c r="D286" s="87"/>
      <c r="E286" s="69"/>
      <c r="F286" s="69"/>
      <c r="H286" s="69"/>
      <c r="I286" s="69"/>
      <c r="J286" s="69"/>
      <c r="O286" s="69"/>
      <c r="P286" s="69"/>
      <c r="R286" s="69"/>
      <c r="S286" s="69"/>
      <c r="Z286" s="85"/>
    </row>
    <row r="287" spans="1:26" x14ac:dyDescent="0.3">
      <c r="A287" s="263" t="str">
        <f t="shared" si="12"/>
        <v>Verlichting</v>
      </c>
      <c r="B287" s="121" t="str">
        <f t="shared" si="13"/>
        <v>OVI Kasten</v>
      </c>
      <c r="C287" s="121" t="str">
        <f t="shared" si="14"/>
        <v>VRI</v>
      </c>
      <c r="D287" s="87"/>
      <c r="E287" s="69"/>
      <c r="F287" s="69"/>
      <c r="H287" s="69"/>
      <c r="I287" s="69"/>
      <c r="J287" s="69"/>
      <c r="O287" s="69"/>
      <c r="P287" s="69"/>
      <c r="R287" s="69"/>
      <c r="S287" s="69"/>
      <c r="Z287" s="85"/>
    </row>
    <row r="288" spans="1:26" x14ac:dyDescent="0.3">
      <c r="A288" s="263" t="str">
        <f t="shared" si="12"/>
        <v>Verlichting</v>
      </c>
      <c r="B288" s="121" t="str">
        <f t="shared" si="13"/>
        <v>OVI Kasten</v>
      </c>
      <c r="C288" s="121" t="str">
        <f t="shared" si="14"/>
        <v>VRI</v>
      </c>
      <c r="D288" s="87"/>
      <c r="E288" s="69"/>
      <c r="F288" s="69"/>
      <c r="H288" s="69"/>
      <c r="I288" s="69"/>
      <c r="J288" s="69"/>
      <c r="O288" s="69"/>
      <c r="P288" s="69"/>
      <c r="R288" s="69"/>
      <c r="S288" s="69"/>
      <c r="Z288" s="85"/>
    </row>
    <row r="289" spans="1:26" x14ac:dyDescent="0.3">
      <c r="A289" s="263" t="str">
        <f t="shared" si="12"/>
        <v>Verlichting</v>
      </c>
      <c r="B289" s="121" t="str">
        <f t="shared" si="13"/>
        <v>OVI Kasten</v>
      </c>
      <c r="C289" s="121" t="str">
        <f t="shared" si="14"/>
        <v>VRI</v>
      </c>
      <c r="D289" s="87"/>
      <c r="E289" s="69"/>
      <c r="F289" s="69"/>
      <c r="H289" s="69"/>
      <c r="I289" s="69"/>
      <c r="J289" s="69"/>
      <c r="O289" s="69"/>
      <c r="P289" s="69"/>
      <c r="R289" s="69"/>
      <c r="S289" s="69"/>
      <c r="Z289" s="85"/>
    </row>
    <row r="290" spans="1:26" x14ac:dyDescent="0.3">
      <c r="A290" s="263" t="str">
        <f t="shared" si="12"/>
        <v>Verlichting</v>
      </c>
      <c r="B290" s="121" t="str">
        <f t="shared" si="13"/>
        <v>OVI Kasten</v>
      </c>
      <c r="C290" s="121" t="str">
        <f t="shared" si="14"/>
        <v>VRI</v>
      </c>
      <c r="D290" s="87"/>
      <c r="E290" s="69"/>
      <c r="F290" s="69"/>
      <c r="H290" s="69"/>
      <c r="I290" s="69"/>
      <c r="J290" s="69"/>
      <c r="O290" s="69"/>
      <c r="P290" s="69"/>
      <c r="R290" s="69"/>
      <c r="S290" s="69"/>
      <c r="Z290" s="85"/>
    </row>
    <row r="291" spans="1:26" x14ac:dyDescent="0.3">
      <c r="A291" s="263" t="str">
        <f t="shared" si="12"/>
        <v>Verlichting</v>
      </c>
      <c r="B291" s="121" t="str">
        <f t="shared" si="13"/>
        <v>OVI Kasten</v>
      </c>
      <c r="C291" s="121" t="str">
        <f t="shared" si="14"/>
        <v>VRI</v>
      </c>
      <c r="D291" s="87"/>
      <c r="E291" s="69"/>
      <c r="F291" s="69"/>
      <c r="H291" s="69"/>
      <c r="I291" s="69"/>
      <c r="J291" s="69"/>
      <c r="O291" s="69"/>
      <c r="P291" s="69"/>
      <c r="R291" s="69"/>
      <c r="S291" s="69"/>
      <c r="Z291" s="85"/>
    </row>
    <row r="292" spans="1:26" x14ac:dyDescent="0.3">
      <c r="A292" s="263" t="str">
        <f t="shared" si="12"/>
        <v>Verlichting</v>
      </c>
      <c r="B292" s="121" t="str">
        <f t="shared" si="13"/>
        <v>OVI Kasten</v>
      </c>
      <c r="C292" s="121" t="str">
        <f t="shared" si="14"/>
        <v>VRI</v>
      </c>
      <c r="D292" s="87"/>
      <c r="E292" s="69"/>
      <c r="F292" s="69"/>
      <c r="H292" s="69"/>
      <c r="I292" s="69"/>
      <c r="J292" s="69"/>
      <c r="O292" s="69"/>
      <c r="P292" s="69"/>
      <c r="R292" s="69"/>
      <c r="S292" s="69"/>
      <c r="Z292" s="85"/>
    </row>
    <row r="293" spans="1:26" x14ac:dyDescent="0.3">
      <c r="A293" s="263" t="str">
        <f t="shared" si="12"/>
        <v>Verlichting</v>
      </c>
      <c r="B293" s="121" t="str">
        <f t="shared" si="13"/>
        <v>OVI Kasten</v>
      </c>
      <c r="C293" s="121" t="str">
        <f t="shared" si="14"/>
        <v>VRI</v>
      </c>
      <c r="D293" s="87"/>
      <c r="E293" s="69"/>
      <c r="F293" s="69"/>
      <c r="H293" s="69"/>
      <c r="I293" s="69"/>
      <c r="J293" s="69"/>
      <c r="O293" s="69"/>
      <c r="P293" s="69"/>
      <c r="R293" s="69"/>
      <c r="S293" s="69"/>
      <c r="Z293" s="85"/>
    </row>
    <row r="294" spans="1:26" x14ac:dyDescent="0.3">
      <c r="A294" s="263" t="str">
        <f t="shared" si="12"/>
        <v>Verlichting</v>
      </c>
      <c r="B294" s="121" t="str">
        <f t="shared" si="13"/>
        <v>OVI Kasten</v>
      </c>
      <c r="C294" s="121" t="str">
        <f t="shared" si="14"/>
        <v>VRI</v>
      </c>
      <c r="D294" s="87"/>
      <c r="E294" s="69"/>
      <c r="F294" s="69"/>
      <c r="H294" s="69"/>
      <c r="I294" s="69"/>
      <c r="J294" s="69"/>
      <c r="O294" s="69"/>
      <c r="P294" s="69"/>
      <c r="R294" s="69"/>
      <c r="S294" s="69"/>
      <c r="Z294" s="85"/>
    </row>
    <row r="295" spans="1:26" x14ac:dyDescent="0.3">
      <c r="A295" s="263" t="str">
        <f t="shared" si="12"/>
        <v>Verlichting</v>
      </c>
      <c r="B295" s="121" t="str">
        <f t="shared" si="13"/>
        <v>OVI Kasten</v>
      </c>
      <c r="C295" s="121" t="str">
        <f t="shared" si="14"/>
        <v>VRI</v>
      </c>
      <c r="D295" s="87"/>
      <c r="E295" s="69"/>
      <c r="F295" s="69"/>
      <c r="H295" s="69"/>
      <c r="I295" s="69"/>
      <c r="J295" s="69"/>
      <c r="O295" s="69"/>
      <c r="P295" s="69"/>
      <c r="R295" s="69"/>
      <c r="S295" s="69"/>
      <c r="Z295" s="85"/>
    </row>
    <row r="296" spans="1:26" x14ac:dyDescent="0.3">
      <c r="A296" s="263" t="str">
        <f t="shared" si="12"/>
        <v>Verlichting</v>
      </c>
      <c r="B296" s="121" t="str">
        <f t="shared" si="13"/>
        <v>OVI Kasten</v>
      </c>
      <c r="C296" s="121" t="str">
        <f t="shared" si="14"/>
        <v>VRI</v>
      </c>
      <c r="D296" s="87"/>
      <c r="E296" s="69"/>
      <c r="F296" s="69"/>
      <c r="H296" s="69"/>
      <c r="I296" s="69"/>
      <c r="J296" s="69"/>
      <c r="O296" s="69"/>
      <c r="P296" s="69"/>
      <c r="R296" s="69"/>
      <c r="S296" s="69"/>
      <c r="Z296" s="85"/>
    </row>
    <row r="297" spans="1:26" x14ac:dyDescent="0.3">
      <c r="A297" s="263" t="str">
        <f t="shared" si="12"/>
        <v>Verlichting</v>
      </c>
      <c r="B297" s="121" t="str">
        <f t="shared" si="13"/>
        <v>OVI Kasten</v>
      </c>
      <c r="C297" s="121" t="str">
        <f t="shared" si="14"/>
        <v>VRI</v>
      </c>
      <c r="D297" s="87"/>
      <c r="E297" s="69"/>
      <c r="F297" s="69"/>
      <c r="H297" s="69"/>
      <c r="I297" s="69"/>
      <c r="J297" s="69"/>
      <c r="O297" s="69"/>
      <c r="P297" s="69"/>
      <c r="R297" s="69"/>
      <c r="S297" s="69"/>
      <c r="Z297" s="85"/>
    </row>
    <row r="298" spans="1:26" x14ac:dyDescent="0.3">
      <c r="A298" s="263" t="str">
        <f t="shared" si="12"/>
        <v>Verlichting</v>
      </c>
      <c r="B298" s="121" t="str">
        <f t="shared" si="13"/>
        <v>OVI Kasten</v>
      </c>
      <c r="C298" s="121" t="str">
        <f t="shared" si="14"/>
        <v>VRI</v>
      </c>
      <c r="D298" s="87"/>
      <c r="E298" s="69"/>
      <c r="F298" s="69"/>
      <c r="H298" s="69"/>
      <c r="I298" s="69"/>
      <c r="J298" s="69"/>
      <c r="O298" s="69"/>
      <c r="P298" s="69"/>
      <c r="R298" s="69"/>
      <c r="S298" s="69"/>
      <c r="Z298" s="85"/>
    </row>
    <row r="299" spans="1:26" x14ac:dyDescent="0.3">
      <c r="A299" s="263" t="str">
        <f t="shared" si="12"/>
        <v>Verlichting</v>
      </c>
      <c r="B299" s="121" t="str">
        <f t="shared" si="13"/>
        <v>OVI Kasten</v>
      </c>
      <c r="C299" s="121" t="str">
        <f t="shared" si="14"/>
        <v>VRI</v>
      </c>
      <c r="D299" s="87"/>
      <c r="E299" s="69"/>
      <c r="F299" s="69"/>
      <c r="H299" s="69"/>
      <c r="I299" s="69"/>
      <c r="J299" s="69"/>
      <c r="O299" s="69"/>
      <c r="P299" s="69"/>
      <c r="R299" s="69"/>
      <c r="S299" s="69"/>
      <c r="Z299" s="85"/>
    </row>
    <row r="300" spans="1:26" x14ac:dyDescent="0.3">
      <c r="A300" s="263" t="str">
        <f t="shared" si="12"/>
        <v>Verlichting</v>
      </c>
      <c r="B300" s="121" t="str">
        <f t="shared" si="13"/>
        <v>OVI Kasten</v>
      </c>
      <c r="C300" s="121" t="str">
        <f t="shared" si="14"/>
        <v>VRI</v>
      </c>
      <c r="D300" s="87"/>
      <c r="E300" s="69"/>
      <c r="F300" s="69"/>
      <c r="H300" s="69"/>
      <c r="I300" s="69"/>
      <c r="J300" s="69"/>
      <c r="O300" s="69"/>
      <c r="P300" s="69"/>
      <c r="R300" s="69"/>
      <c r="S300" s="69"/>
      <c r="Z300" s="85"/>
    </row>
    <row r="301" spans="1:26" x14ac:dyDescent="0.3">
      <c r="A301" s="263" t="str">
        <f t="shared" si="12"/>
        <v>Verlichting</v>
      </c>
      <c r="B301" s="121" t="str">
        <f t="shared" si="13"/>
        <v>OVI Kasten</v>
      </c>
      <c r="C301" s="121" t="str">
        <f t="shared" si="14"/>
        <v>VRI</v>
      </c>
      <c r="D301" s="87"/>
      <c r="E301" s="69"/>
      <c r="F301" s="69"/>
      <c r="H301" s="69"/>
      <c r="I301" s="69"/>
      <c r="J301" s="69"/>
      <c r="O301" s="69"/>
      <c r="P301" s="69"/>
      <c r="R301" s="69"/>
      <c r="S301" s="69"/>
      <c r="Z301" s="85"/>
    </row>
    <row r="302" spans="1:26" x14ac:dyDescent="0.3">
      <c r="A302" s="263" t="str">
        <f t="shared" si="12"/>
        <v>Verlichting</v>
      </c>
      <c r="B302" s="121" t="str">
        <f t="shared" si="13"/>
        <v>OVI Kasten</v>
      </c>
      <c r="C302" s="121" t="str">
        <f t="shared" si="14"/>
        <v>VRI</v>
      </c>
      <c r="D302" s="87"/>
      <c r="E302" s="69"/>
      <c r="F302" s="69"/>
      <c r="H302" s="69"/>
      <c r="I302" s="69"/>
      <c r="J302" s="69"/>
      <c r="O302" s="69"/>
      <c r="P302" s="69"/>
      <c r="R302" s="69"/>
      <c r="S302" s="69"/>
      <c r="Z302" s="85"/>
    </row>
    <row r="303" spans="1:26" x14ac:dyDescent="0.3">
      <c r="A303" s="263" t="str">
        <f t="shared" si="12"/>
        <v>Verlichting</v>
      </c>
      <c r="B303" s="121" t="str">
        <f t="shared" si="13"/>
        <v>OVI Kasten</v>
      </c>
      <c r="C303" s="121" t="str">
        <f t="shared" si="14"/>
        <v>VRI</v>
      </c>
      <c r="D303" s="87"/>
      <c r="E303" s="69"/>
      <c r="F303" s="69"/>
      <c r="H303" s="69"/>
      <c r="I303" s="69"/>
      <c r="J303" s="69"/>
      <c r="O303" s="69"/>
      <c r="P303" s="69"/>
      <c r="R303" s="69"/>
      <c r="S303" s="69"/>
      <c r="Z303" s="85"/>
    </row>
    <row r="304" spans="1:26" x14ac:dyDescent="0.3">
      <c r="A304" s="263" t="str">
        <f t="shared" si="12"/>
        <v>Verlichting</v>
      </c>
      <c r="B304" s="121" t="str">
        <f t="shared" si="13"/>
        <v>OVI Kasten</v>
      </c>
      <c r="C304" s="121" t="str">
        <f t="shared" si="14"/>
        <v>VRI</v>
      </c>
      <c r="D304" s="87"/>
      <c r="E304" s="69"/>
      <c r="F304" s="69"/>
      <c r="H304" s="69"/>
      <c r="I304" s="69"/>
      <c r="J304" s="69"/>
      <c r="O304" s="69"/>
      <c r="P304" s="69"/>
      <c r="R304" s="69"/>
      <c r="S304" s="69"/>
      <c r="Z304" s="85"/>
    </row>
    <row r="305" spans="1:26" x14ac:dyDescent="0.3">
      <c r="A305" s="263" t="str">
        <f t="shared" si="12"/>
        <v>Verlichting</v>
      </c>
      <c r="B305" s="121" t="str">
        <f t="shared" si="13"/>
        <v>OVI Kasten</v>
      </c>
      <c r="C305" s="121" t="str">
        <f t="shared" si="14"/>
        <v>VRI</v>
      </c>
      <c r="D305" s="87"/>
      <c r="E305" s="69"/>
      <c r="F305" s="69"/>
      <c r="H305" s="69"/>
      <c r="I305" s="69"/>
      <c r="J305" s="69"/>
      <c r="O305" s="69"/>
      <c r="P305" s="69"/>
      <c r="R305" s="69"/>
      <c r="S305" s="69"/>
      <c r="Z305" s="85"/>
    </row>
    <row r="306" spans="1:26" x14ac:dyDescent="0.3">
      <c r="A306" s="263" t="str">
        <f t="shared" si="12"/>
        <v>Verlichting</v>
      </c>
      <c r="B306" s="121" t="str">
        <f t="shared" si="13"/>
        <v>OVI Kasten</v>
      </c>
      <c r="C306" s="121" t="str">
        <f t="shared" si="14"/>
        <v>VRI</v>
      </c>
      <c r="D306" s="87"/>
      <c r="E306" s="69"/>
      <c r="F306" s="69"/>
      <c r="H306" s="69"/>
      <c r="I306" s="69"/>
      <c r="J306" s="69"/>
      <c r="O306" s="69"/>
      <c r="P306" s="69"/>
      <c r="R306" s="69"/>
      <c r="S306" s="69"/>
      <c r="Z306" s="85"/>
    </row>
    <row r="307" spans="1:26" x14ac:dyDescent="0.3">
      <c r="A307" s="263" t="str">
        <f t="shared" si="12"/>
        <v>Verlichting</v>
      </c>
      <c r="B307" s="121" t="str">
        <f t="shared" si="13"/>
        <v>OVI Kasten</v>
      </c>
      <c r="C307" s="121" t="str">
        <f t="shared" si="14"/>
        <v>VRI</v>
      </c>
      <c r="D307" s="87"/>
      <c r="E307" s="69"/>
      <c r="F307" s="69"/>
      <c r="H307" s="69"/>
      <c r="I307" s="69"/>
      <c r="J307" s="69"/>
      <c r="O307" s="69"/>
      <c r="P307" s="69"/>
      <c r="R307" s="69"/>
      <c r="S307" s="69"/>
      <c r="Z307" s="85"/>
    </row>
    <row r="308" spans="1:26" x14ac:dyDescent="0.3">
      <c r="A308" s="263" t="str">
        <f t="shared" si="12"/>
        <v>Verlichting</v>
      </c>
      <c r="B308" s="121" t="str">
        <f t="shared" si="13"/>
        <v>OVI Kasten</v>
      </c>
      <c r="C308" s="121" t="str">
        <f t="shared" si="14"/>
        <v>VRI</v>
      </c>
      <c r="D308" s="87"/>
      <c r="E308" s="69"/>
      <c r="F308" s="69"/>
      <c r="H308" s="69"/>
      <c r="I308" s="69"/>
      <c r="J308" s="69"/>
      <c r="O308" s="69"/>
      <c r="P308" s="69"/>
      <c r="R308" s="69"/>
      <c r="S308" s="69"/>
      <c r="Z308" s="85"/>
    </row>
    <row r="309" spans="1:26" x14ac:dyDescent="0.3">
      <c r="A309" s="263" t="str">
        <f t="shared" si="12"/>
        <v>Verlichting</v>
      </c>
      <c r="B309" s="121" t="str">
        <f t="shared" si="13"/>
        <v>OVI Kasten</v>
      </c>
      <c r="C309" s="121" t="str">
        <f t="shared" si="14"/>
        <v>VRI</v>
      </c>
      <c r="D309" s="87"/>
      <c r="E309" s="69"/>
      <c r="F309" s="69"/>
      <c r="H309" s="69"/>
      <c r="I309" s="69"/>
      <c r="J309" s="69"/>
      <c r="O309" s="69"/>
      <c r="P309" s="69"/>
      <c r="R309" s="69"/>
      <c r="S309" s="69"/>
      <c r="Z309" s="85"/>
    </row>
    <row r="310" spans="1:26" x14ac:dyDescent="0.3">
      <c r="A310" s="263" t="str">
        <f t="shared" si="12"/>
        <v>Verlichting</v>
      </c>
      <c r="B310" s="121" t="str">
        <f t="shared" si="13"/>
        <v>OVI Kasten</v>
      </c>
      <c r="C310" s="121" t="str">
        <f t="shared" si="14"/>
        <v>VRI</v>
      </c>
      <c r="D310" s="87"/>
      <c r="E310" s="69"/>
      <c r="F310" s="69"/>
      <c r="H310" s="69"/>
      <c r="I310" s="69"/>
      <c r="J310" s="69"/>
      <c r="O310" s="69"/>
      <c r="P310" s="69"/>
      <c r="R310" s="69"/>
      <c r="S310" s="69"/>
      <c r="Z310" s="85"/>
    </row>
    <row r="311" spans="1:26" x14ac:dyDescent="0.3">
      <c r="A311" s="263" t="str">
        <f t="shared" si="12"/>
        <v>Verlichting</v>
      </c>
      <c r="B311" s="121" t="str">
        <f t="shared" si="13"/>
        <v>OVI Kasten</v>
      </c>
      <c r="C311" s="121" t="str">
        <f t="shared" si="14"/>
        <v>VRI</v>
      </c>
      <c r="D311" s="87"/>
      <c r="E311" s="69"/>
      <c r="F311" s="69"/>
      <c r="H311" s="69"/>
      <c r="I311" s="69"/>
      <c r="J311" s="69"/>
      <c r="O311" s="69"/>
      <c r="P311" s="69"/>
      <c r="R311" s="69"/>
      <c r="S311" s="69"/>
      <c r="Z311" s="85"/>
    </row>
    <row r="312" spans="1:26" x14ac:dyDescent="0.3">
      <c r="A312" s="263" t="str">
        <f t="shared" si="12"/>
        <v>Verlichting</v>
      </c>
      <c r="B312" s="121" t="str">
        <f t="shared" si="13"/>
        <v>OVI Kasten</v>
      </c>
      <c r="C312" s="121" t="str">
        <f t="shared" si="14"/>
        <v>VRI</v>
      </c>
      <c r="D312" s="87"/>
      <c r="E312" s="69"/>
      <c r="F312" s="69"/>
      <c r="H312" s="69"/>
      <c r="I312" s="69"/>
      <c r="J312" s="69"/>
      <c r="O312" s="69"/>
      <c r="P312" s="69"/>
      <c r="R312" s="69"/>
      <c r="S312" s="69"/>
      <c r="Z312" s="85"/>
    </row>
    <row r="313" spans="1:26" x14ac:dyDescent="0.3">
      <c r="A313" s="263" t="str">
        <f t="shared" si="12"/>
        <v>Verlichting</v>
      </c>
      <c r="B313" s="121" t="str">
        <f t="shared" si="13"/>
        <v>OVI Kasten</v>
      </c>
      <c r="C313" s="121" t="str">
        <f t="shared" si="14"/>
        <v>VRI</v>
      </c>
      <c r="D313" s="87"/>
      <c r="E313" s="69"/>
      <c r="F313" s="69"/>
      <c r="H313" s="69"/>
      <c r="I313" s="69"/>
      <c r="J313" s="69"/>
      <c r="O313" s="69"/>
      <c r="P313" s="69"/>
      <c r="R313" s="69"/>
      <c r="S313" s="69"/>
      <c r="Z313" s="85"/>
    </row>
    <row r="314" spans="1:26" x14ac:dyDescent="0.3">
      <c r="A314" s="263" t="str">
        <f t="shared" si="12"/>
        <v>Verlichting</v>
      </c>
      <c r="B314" s="121" t="str">
        <f t="shared" si="13"/>
        <v>OVI Kasten</v>
      </c>
      <c r="C314" s="121" t="str">
        <f t="shared" si="14"/>
        <v>VRI</v>
      </c>
      <c r="D314" s="87"/>
      <c r="E314" s="69"/>
      <c r="F314" s="69"/>
      <c r="H314" s="69"/>
      <c r="I314" s="69"/>
      <c r="J314" s="69"/>
      <c r="O314" s="69"/>
      <c r="P314" s="69"/>
      <c r="R314" s="69"/>
      <c r="S314" s="69"/>
      <c r="Z314" s="85"/>
    </row>
    <row r="315" spans="1:26" x14ac:dyDescent="0.3">
      <c r="A315" s="263" t="str">
        <f t="shared" si="12"/>
        <v>Verlichting</v>
      </c>
      <c r="B315" s="121" t="str">
        <f t="shared" si="13"/>
        <v>OVI Kasten</v>
      </c>
      <c r="C315" s="121" t="str">
        <f t="shared" si="14"/>
        <v>VRI</v>
      </c>
      <c r="D315" s="87"/>
      <c r="E315" s="69"/>
      <c r="F315" s="69"/>
      <c r="H315" s="69"/>
      <c r="I315" s="69"/>
      <c r="J315" s="69"/>
      <c r="O315" s="69"/>
      <c r="P315" s="69"/>
      <c r="R315" s="69"/>
      <c r="S315" s="69"/>
      <c r="Z315" s="85"/>
    </row>
    <row r="316" spans="1:26" x14ac:dyDescent="0.3">
      <c r="A316" s="263" t="str">
        <f t="shared" si="12"/>
        <v>Verlichting</v>
      </c>
      <c r="B316" s="121" t="str">
        <f t="shared" si="13"/>
        <v>OVI Kasten</v>
      </c>
      <c r="C316" s="121" t="str">
        <f t="shared" si="14"/>
        <v>VRI</v>
      </c>
      <c r="D316" s="87"/>
      <c r="E316" s="69"/>
      <c r="F316" s="69"/>
      <c r="H316" s="69"/>
      <c r="I316" s="69"/>
      <c r="J316" s="69"/>
      <c r="O316" s="69"/>
      <c r="P316" s="69"/>
      <c r="R316" s="69"/>
      <c r="S316" s="69"/>
      <c r="Z316" s="85"/>
    </row>
    <row r="317" spans="1:26" x14ac:dyDescent="0.3">
      <c r="A317" s="263" t="str">
        <f t="shared" si="12"/>
        <v>Verlichting</v>
      </c>
      <c r="B317" s="121" t="str">
        <f t="shared" si="13"/>
        <v>OVI Kasten</v>
      </c>
      <c r="C317" s="121" t="str">
        <f t="shared" si="14"/>
        <v>VRI</v>
      </c>
      <c r="D317" s="87"/>
      <c r="E317" s="69"/>
      <c r="F317" s="69"/>
      <c r="H317" s="69"/>
      <c r="I317" s="69"/>
      <c r="J317" s="69"/>
      <c r="O317" s="69"/>
      <c r="P317" s="69"/>
      <c r="R317" s="69"/>
      <c r="S317" s="69"/>
      <c r="Z317" s="85"/>
    </row>
    <row r="318" spans="1:26" x14ac:dyDescent="0.3">
      <c r="A318" s="263" t="str">
        <f t="shared" si="12"/>
        <v>Verlichting</v>
      </c>
      <c r="B318" s="121" t="str">
        <f t="shared" si="13"/>
        <v>OVI Kasten</v>
      </c>
      <c r="C318" s="121" t="str">
        <f t="shared" si="14"/>
        <v>VRI</v>
      </c>
      <c r="D318" s="87"/>
      <c r="E318" s="69"/>
      <c r="F318" s="69"/>
      <c r="H318" s="69"/>
      <c r="I318" s="69"/>
      <c r="J318" s="69"/>
      <c r="O318" s="69"/>
      <c r="P318" s="69"/>
      <c r="R318" s="69"/>
      <c r="S318" s="69"/>
      <c r="Z318" s="85"/>
    </row>
    <row r="319" spans="1:26" x14ac:dyDescent="0.3">
      <c r="A319" s="263" t="str">
        <f t="shared" si="12"/>
        <v>Verlichting</v>
      </c>
      <c r="B319" s="121" t="str">
        <f t="shared" si="13"/>
        <v>OVI Kasten</v>
      </c>
      <c r="C319" s="121" t="str">
        <f t="shared" si="14"/>
        <v>VRI</v>
      </c>
      <c r="D319" s="87"/>
      <c r="E319" s="69"/>
      <c r="F319" s="69"/>
      <c r="H319" s="69"/>
      <c r="I319" s="69"/>
      <c r="J319" s="69"/>
      <c r="O319" s="69"/>
      <c r="P319" s="69"/>
      <c r="R319" s="69"/>
      <c r="S319" s="69"/>
      <c r="Z319" s="85"/>
    </row>
    <row r="320" spans="1:26" x14ac:dyDescent="0.3">
      <c r="A320" s="263" t="str">
        <f t="shared" si="12"/>
        <v>Verlichting</v>
      </c>
      <c r="B320" s="121" t="str">
        <f t="shared" si="13"/>
        <v>OVI Kasten</v>
      </c>
      <c r="C320" s="121" t="str">
        <f t="shared" si="14"/>
        <v>VRI</v>
      </c>
      <c r="D320" s="87"/>
      <c r="E320" s="69"/>
      <c r="F320" s="69"/>
      <c r="H320" s="69"/>
      <c r="I320" s="69"/>
      <c r="J320" s="69"/>
      <c r="O320" s="69"/>
      <c r="P320" s="69"/>
      <c r="R320" s="69"/>
      <c r="S320" s="69"/>
      <c r="Z320" s="85"/>
    </row>
    <row r="321" spans="1:26" x14ac:dyDescent="0.3">
      <c r="A321" s="263" t="str">
        <f t="shared" si="12"/>
        <v>Verlichting</v>
      </c>
      <c r="B321" s="121" t="str">
        <f t="shared" si="13"/>
        <v>OVI Kasten</v>
      </c>
      <c r="C321" s="121" t="str">
        <f t="shared" si="14"/>
        <v>VRI</v>
      </c>
      <c r="D321" s="87"/>
      <c r="E321" s="69"/>
      <c r="F321" s="69"/>
      <c r="H321" s="69"/>
      <c r="I321" s="69"/>
      <c r="J321" s="69"/>
      <c r="O321" s="69"/>
      <c r="P321" s="69"/>
      <c r="R321" s="69"/>
      <c r="S321" s="69"/>
      <c r="Z321" s="85"/>
    </row>
    <row r="322" spans="1:26" x14ac:dyDescent="0.3">
      <c r="A322" s="263" t="str">
        <f t="shared" si="12"/>
        <v>Verlichting</v>
      </c>
      <c r="B322" s="121" t="str">
        <f t="shared" si="13"/>
        <v>OVI Kasten</v>
      </c>
      <c r="C322" s="121" t="str">
        <f t="shared" si="14"/>
        <v>VRI</v>
      </c>
      <c r="D322" s="87"/>
      <c r="E322" s="69"/>
      <c r="F322" s="69"/>
      <c r="H322" s="69"/>
      <c r="I322" s="69"/>
      <c r="J322" s="69"/>
      <c r="O322" s="69"/>
      <c r="P322" s="69"/>
      <c r="R322" s="69"/>
      <c r="S322" s="69"/>
      <c r="Z322" s="85"/>
    </row>
    <row r="323" spans="1:26" x14ac:dyDescent="0.3">
      <c r="A323" s="263" t="str">
        <f t="shared" si="12"/>
        <v>Verlichting</v>
      </c>
      <c r="B323" s="121" t="str">
        <f t="shared" si="13"/>
        <v>OVI Kasten</v>
      </c>
      <c r="C323" s="121" t="str">
        <f t="shared" si="14"/>
        <v>VRI</v>
      </c>
      <c r="D323" s="87"/>
      <c r="E323" s="69"/>
      <c r="F323" s="69"/>
      <c r="H323" s="69"/>
      <c r="I323" s="69"/>
      <c r="J323" s="69"/>
      <c r="O323" s="69"/>
      <c r="P323" s="69"/>
      <c r="R323" s="69"/>
      <c r="S323" s="69"/>
      <c r="Z323" s="85"/>
    </row>
    <row r="324" spans="1:26" x14ac:dyDescent="0.3">
      <c r="A324" s="263" t="str">
        <f t="shared" si="12"/>
        <v>Verlichting</v>
      </c>
      <c r="B324" s="121" t="str">
        <f t="shared" si="13"/>
        <v>OVI Kasten</v>
      </c>
      <c r="C324" s="121" t="str">
        <f t="shared" si="14"/>
        <v>VRI</v>
      </c>
      <c r="D324" s="87"/>
      <c r="E324" s="69"/>
      <c r="F324" s="69"/>
      <c r="H324" s="69"/>
      <c r="I324" s="69"/>
      <c r="J324" s="69"/>
      <c r="O324" s="69"/>
      <c r="P324" s="69"/>
      <c r="R324" s="69"/>
      <c r="S324" s="69"/>
      <c r="Z324" s="85"/>
    </row>
    <row r="325" spans="1:26" x14ac:dyDescent="0.3">
      <c r="A325" s="263" t="str">
        <f t="shared" ref="A325:A388" si="15">$A$2</f>
        <v>Verlichting</v>
      </c>
      <c r="B325" s="121" t="str">
        <f t="shared" ref="B325:B388" si="16">$B$2</f>
        <v>OVI Kasten</v>
      </c>
      <c r="C325" s="121" t="str">
        <f t="shared" ref="C325:C388" si="17">IF(B325="OVI Kasten","VRI","")</f>
        <v>VRI</v>
      </c>
      <c r="D325" s="87"/>
      <c r="E325" s="69"/>
      <c r="F325" s="69"/>
      <c r="H325" s="69"/>
      <c r="I325" s="69"/>
      <c r="J325" s="69"/>
      <c r="O325" s="69"/>
      <c r="P325" s="69"/>
      <c r="R325" s="69"/>
      <c r="S325" s="69"/>
      <c r="Z325" s="85"/>
    </row>
    <row r="326" spans="1:26" x14ac:dyDescent="0.3">
      <c r="A326" s="263" t="str">
        <f t="shared" si="15"/>
        <v>Verlichting</v>
      </c>
      <c r="B326" s="121" t="str">
        <f t="shared" si="16"/>
        <v>OVI Kasten</v>
      </c>
      <c r="C326" s="121" t="str">
        <f t="shared" si="17"/>
        <v>VRI</v>
      </c>
      <c r="D326" s="87"/>
      <c r="E326" s="69"/>
      <c r="F326" s="69"/>
      <c r="H326" s="69"/>
      <c r="I326" s="69"/>
      <c r="J326" s="69"/>
      <c r="O326" s="69"/>
      <c r="P326" s="69"/>
      <c r="R326" s="69"/>
      <c r="S326" s="69"/>
      <c r="Z326" s="85"/>
    </row>
    <row r="327" spans="1:26" x14ac:dyDescent="0.3">
      <c r="A327" s="263" t="str">
        <f t="shared" si="15"/>
        <v>Verlichting</v>
      </c>
      <c r="B327" s="121" t="str">
        <f t="shared" si="16"/>
        <v>OVI Kasten</v>
      </c>
      <c r="C327" s="121" t="str">
        <f t="shared" si="17"/>
        <v>VRI</v>
      </c>
      <c r="D327" s="87"/>
      <c r="E327" s="69"/>
      <c r="F327" s="69"/>
      <c r="H327" s="69"/>
      <c r="I327" s="69"/>
      <c r="J327" s="69"/>
      <c r="O327" s="69"/>
      <c r="P327" s="69"/>
      <c r="R327" s="69"/>
      <c r="S327" s="69"/>
      <c r="Z327" s="85"/>
    </row>
    <row r="328" spans="1:26" x14ac:dyDescent="0.3">
      <c r="A328" s="263" t="str">
        <f t="shared" si="15"/>
        <v>Verlichting</v>
      </c>
      <c r="B328" s="121" t="str">
        <f t="shared" si="16"/>
        <v>OVI Kasten</v>
      </c>
      <c r="C328" s="121" t="str">
        <f t="shared" si="17"/>
        <v>VRI</v>
      </c>
      <c r="D328" s="87"/>
      <c r="E328" s="69"/>
      <c r="F328" s="69"/>
      <c r="H328" s="69"/>
      <c r="I328" s="69"/>
      <c r="J328" s="69"/>
      <c r="O328" s="69"/>
      <c r="P328" s="69"/>
      <c r="R328" s="69"/>
      <c r="S328" s="69"/>
      <c r="Z328" s="85"/>
    </row>
    <row r="329" spans="1:26" x14ac:dyDescent="0.3">
      <c r="A329" s="263" t="str">
        <f t="shared" si="15"/>
        <v>Verlichting</v>
      </c>
      <c r="B329" s="121" t="str">
        <f t="shared" si="16"/>
        <v>OVI Kasten</v>
      </c>
      <c r="C329" s="121" t="str">
        <f t="shared" si="17"/>
        <v>VRI</v>
      </c>
      <c r="D329" s="87"/>
      <c r="E329" s="69"/>
      <c r="F329" s="69"/>
      <c r="H329" s="69"/>
      <c r="I329" s="69"/>
      <c r="J329" s="69"/>
      <c r="O329" s="69"/>
      <c r="P329" s="69"/>
      <c r="R329" s="69"/>
      <c r="S329" s="69"/>
      <c r="Z329" s="85"/>
    </row>
    <row r="330" spans="1:26" x14ac:dyDescent="0.3">
      <c r="A330" s="263" t="str">
        <f t="shared" si="15"/>
        <v>Verlichting</v>
      </c>
      <c r="B330" s="121" t="str">
        <f t="shared" si="16"/>
        <v>OVI Kasten</v>
      </c>
      <c r="C330" s="121" t="str">
        <f t="shared" si="17"/>
        <v>VRI</v>
      </c>
      <c r="D330" s="87"/>
      <c r="E330" s="69"/>
      <c r="F330" s="69"/>
      <c r="H330" s="69"/>
      <c r="I330" s="69"/>
      <c r="J330" s="69"/>
      <c r="O330" s="69"/>
      <c r="P330" s="69"/>
      <c r="R330" s="69"/>
      <c r="S330" s="69"/>
      <c r="Z330" s="85"/>
    </row>
    <row r="331" spans="1:26" x14ac:dyDescent="0.3">
      <c r="A331" s="263" t="str">
        <f t="shared" si="15"/>
        <v>Verlichting</v>
      </c>
      <c r="B331" s="121" t="str">
        <f t="shared" si="16"/>
        <v>OVI Kasten</v>
      </c>
      <c r="C331" s="121" t="str">
        <f t="shared" si="17"/>
        <v>VRI</v>
      </c>
      <c r="D331" s="87"/>
      <c r="E331" s="69"/>
      <c r="F331" s="69"/>
      <c r="H331" s="69"/>
      <c r="I331" s="69"/>
      <c r="J331" s="69"/>
      <c r="O331" s="69"/>
      <c r="P331" s="69"/>
      <c r="R331" s="69"/>
      <c r="S331" s="69"/>
      <c r="Z331" s="85"/>
    </row>
    <row r="332" spans="1:26" x14ac:dyDescent="0.3">
      <c r="A332" s="263" t="str">
        <f t="shared" si="15"/>
        <v>Verlichting</v>
      </c>
      <c r="B332" s="121" t="str">
        <f t="shared" si="16"/>
        <v>OVI Kasten</v>
      </c>
      <c r="C332" s="121" t="str">
        <f t="shared" si="17"/>
        <v>VRI</v>
      </c>
      <c r="D332" s="87"/>
      <c r="E332" s="69"/>
      <c r="F332" s="69"/>
      <c r="H332" s="69"/>
      <c r="I332" s="69"/>
      <c r="J332" s="69"/>
      <c r="O332" s="69"/>
      <c r="P332" s="69"/>
      <c r="R332" s="69"/>
      <c r="S332" s="69"/>
      <c r="Z332" s="85"/>
    </row>
    <row r="333" spans="1:26" x14ac:dyDescent="0.3">
      <c r="A333" s="263" t="str">
        <f t="shared" si="15"/>
        <v>Verlichting</v>
      </c>
      <c r="B333" s="121" t="str">
        <f t="shared" si="16"/>
        <v>OVI Kasten</v>
      </c>
      <c r="C333" s="121" t="str">
        <f t="shared" si="17"/>
        <v>VRI</v>
      </c>
      <c r="D333" s="87"/>
      <c r="E333" s="69"/>
      <c r="F333" s="69"/>
      <c r="H333" s="69"/>
      <c r="I333" s="69"/>
      <c r="J333" s="69"/>
      <c r="O333" s="69"/>
      <c r="P333" s="69"/>
      <c r="R333" s="69"/>
      <c r="S333" s="69"/>
      <c r="Z333" s="85"/>
    </row>
    <row r="334" spans="1:26" x14ac:dyDescent="0.3">
      <c r="A334" s="263" t="str">
        <f t="shared" si="15"/>
        <v>Verlichting</v>
      </c>
      <c r="B334" s="121" t="str">
        <f t="shared" si="16"/>
        <v>OVI Kasten</v>
      </c>
      <c r="C334" s="121" t="str">
        <f t="shared" si="17"/>
        <v>VRI</v>
      </c>
      <c r="D334" s="87"/>
      <c r="E334" s="69"/>
      <c r="F334" s="69"/>
      <c r="H334" s="69"/>
      <c r="I334" s="69"/>
      <c r="J334" s="69"/>
      <c r="O334" s="69"/>
      <c r="P334" s="69"/>
      <c r="R334" s="69"/>
      <c r="S334" s="69"/>
      <c r="Z334" s="85"/>
    </row>
    <row r="335" spans="1:26" x14ac:dyDescent="0.3">
      <c r="A335" s="263" t="str">
        <f t="shared" si="15"/>
        <v>Verlichting</v>
      </c>
      <c r="B335" s="121" t="str">
        <f t="shared" si="16"/>
        <v>OVI Kasten</v>
      </c>
      <c r="C335" s="121" t="str">
        <f t="shared" si="17"/>
        <v>VRI</v>
      </c>
      <c r="D335" s="87"/>
      <c r="E335" s="69"/>
      <c r="F335" s="69"/>
      <c r="H335" s="69"/>
      <c r="I335" s="69"/>
      <c r="J335" s="69"/>
      <c r="O335" s="69"/>
      <c r="P335" s="69"/>
      <c r="R335" s="69"/>
      <c r="S335" s="69"/>
      <c r="Z335" s="85"/>
    </row>
    <row r="336" spans="1:26" x14ac:dyDescent="0.3">
      <c r="A336" s="263" t="str">
        <f t="shared" si="15"/>
        <v>Verlichting</v>
      </c>
      <c r="B336" s="121" t="str">
        <f t="shared" si="16"/>
        <v>OVI Kasten</v>
      </c>
      <c r="C336" s="121" t="str">
        <f t="shared" si="17"/>
        <v>VRI</v>
      </c>
      <c r="D336" s="87"/>
      <c r="E336" s="69"/>
      <c r="F336" s="69"/>
      <c r="H336" s="69"/>
      <c r="I336" s="69"/>
      <c r="J336" s="69"/>
      <c r="O336" s="69"/>
      <c r="P336" s="69"/>
      <c r="R336" s="69"/>
      <c r="S336" s="69"/>
      <c r="Z336" s="85"/>
    </row>
    <row r="337" spans="1:26" x14ac:dyDescent="0.3">
      <c r="A337" s="263" t="str">
        <f t="shared" si="15"/>
        <v>Verlichting</v>
      </c>
      <c r="B337" s="121" t="str">
        <f t="shared" si="16"/>
        <v>OVI Kasten</v>
      </c>
      <c r="C337" s="121" t="str">
        <f t="shared" si="17"/>
        <v>VRI</v>
      </c>
      <c r="D337" s="87"/>
      <c r="E337" s="69"/>
      <c r="F337" s="69"/>
      <c r="H337" s="69"/>
      <c r="I337" s="69"/>
      <c r="J337" s="69"/>
      <c r="O337" s="69"/>
      <c r="P337" s="69"/>
      <c r="R337" s="69"/>
      <c r="S337" s="69"/>
      <c r="Z337" s="85"/>
    </row>
    <row r="338" spans="1:26" x14ac:dyDescent="0.3">
      <c r="A338" s="263" t="str">
        <f t="shared" si="15"/>
        <v>Verlichting</v>
      </c>
      <c r="B338" s="121" t="str">
        <f t="shared" si="16"/>
        <v>OVI Kasten</v>
      </c>
      <c r="C338" s="121" t="str">
        <f t="shared" si="17"/>
        <v>VRI</v>
      </c>
      <c r="D338" s="87"/>
      <c r="E338" s="69"/>
      <c r="F338" s="69"/>
      <c r="H338" s="69"/>
      <c r="I338" s="69"/>
      <c r="J338" s="69"/>
      <c r="O338" s="69"/>
      <c r="P338" s="69"/>
      <c r="R338" s="69"/>
      <c r="S338" s="69"/>
      <c r="Z338" s="85"/>
    </row>
    <row r="339" spans="1:26" x14ac:dyDescent="0.3">
      <c r="A339" s="263" t="str">
        <f t="shared" si="15"/>
        <v>Verlichting</v>
      </c>
      <c r="B339" s="121" t="str">
        <f t="shared" si="16"/>
        <v>OVI Kasten</v>
      </c>
      <c r="C339" s="121" t="str">
        <f t="shared" si="17"/>
        <v>VRI</v>
      </c>
      <c r="D339" s="87"/>
      <c r="E339" s="69"/>
      <c r="F339" s="69"/>
      <c r="H339" s="69"/>
      <c r="I339" s="69"/>
      <c r="J339" s="69"/>
      <c r="O339" s="69"/>
      <c r="P339" s="69"/>
      <c r="R339" s="69"/>
      <c r="S339" s="69"/>
      <c r="Z339" s="85"/>
    </row>
    <row r="340" spans="1:26" x14ac:dyDescent="0.3">
      <c r="A340" s="263" t="str">
        <f t="shared" si="15"/>
        <v>Verlichting</v>
      </c>
      <c r="B340" s="121" t="str">
        <f t="shared" si="16"/>
        <v>OVI Kasten</v>
      </c>
      <c r="C340" s="121" t="str">
        <f t="shared" si="17"/>
        <v>VRI</v>
      </c>
      <c r="D340" s="87"/>
      <c r="E340" s="69"/>
      <c r="F340" s="69"/>
      <c r="H340" s="69"/>
      <c r="I340" s="69"/>
      <c r="J340" s="69"/>
      <c r="O340" s="69"/>
      <c r="P340" s="69"/>
      <c r="R340" s="69"/>
      <c r="S340" s="69"/>
      <c r="Z340" s="85"/>
    </row>
    <row r="341" spans="1:26" x14ac:dyDescent="0.3">
      <c r="A341" s="263" t="str">
        <f t="shared" si="15"/>
        <v>Verlichting</v>
      </c>
      <c r="B341" s="121" t="str">
        <f t="shared" si="16"/>
        <v>OVI Kasten</v>
      </c>
      <c r="C341" s="121" t="str">
        <f t="shared" si="17"/>
        <v>VRI</v>
      </c>
      <c r="D341" s="87"/>
      <c r="E341" s="69"/>
      <c r="F341" s="69"/>
      <c r="H341" s="69"/>
      <c r="I341" s="69"/>
      <c r="J341" s="69"/>
      <c r="O341" s="69"/>
      <c r="P341" s="69"/>
      <c r="R341" s="69"/>
      <c r="S341" s="69"/>
      <c r="Z341" s="85"/>
    </row>
    <row r="342" spans="1:26" x14ac:dyDescent="0.3">
      <c r="A342" s="263" t="str">
        <f t="shared" si="15"/>
        <v>Verlichting</v>
      </c>
      <c r="B342" s="121" t="str">
        <f t="shared" si="16"/>
        <v>OVI Kasten</v>
      </c>
      <c r="C342" s="121" t="str">
        <f t="shared" si="17"/>
        <v>VRI</v>
      </c>
      <c r="D342" s="87"/>
      <c r="E342" s="69"/>
      <c r="F342" s="69"/>
      <c r="H342" s="69"/>
      <c r="I342" s="69"/>
      <c r="J342" s="69"/>
      <c r="O342" s="69"/>
      <c r="P342" s="69"/>
      <c r="R342" s="69"/>
      <c r="S342" s="69"/>
      <c r="Z342" s="85"/>
    </row>
    <row r="343" spans="1:26" x14ac:dyDescent="0.3">
      <c r="A343" s="263" t="str">
        <f t="shared" si="15"/>
        <v>Verlichting</v>
      </c>
      <c r="B343" s="121" t="str">
        <f t="shared" si="16"/>
        <v>OVI Kasten</v>
      </c>
      <c r="C343" s="121" t="str">
        <f t="shared" si="17"/>
        <v>VRI</v>
      </c>
      <c r="D343" s="87"/>
      <c r="E343" s="69"/>
      <c r="F343" s="69"/>
      <c r="H343" s="69"/>
      <c r="I343" s="69"/>
      <c r="J343" s="69"/>
      <c r="O343" s="69"/>
      <c r="P343" s="69"/>
      <c r="R343" s="69"/>
      <c r="S343" s="69"/>
      <c r="Z343" s="85"/>
    </row>
    <row r="344" spans="1:26" x14ac:dyDescent="0.3">
      <c r="A344" s="263" t="str">
        <f t="shared" si="15"/>
        <v>Verlichting</v>
      </c>
      <c r="B344" s="121" t="str">
        <f t="shared" si="16"/>
        <v>OVI Kasten</v>
      </c>
      <c r="C344" s="121" t="str">
        <f t="shared" si="17"/>
        <v>VRI</v>
      </c>
      <c r="D344" s="87"/>
      <c r="E344" s="69"/>
      <c r="F344" s="69"/>
      <c r="H344" s="69"/>
      <c r="I344" s="69"/>
      <c r="J344" s="69"/>
      <c r="O344" s="69"/>
      <c r="P344" s="69"/>
      <c r="R344" s="69"/>
      <c r="S344" s="69"/>
      <c r="Z344" s="85"/>
    </row>
    <row r="345" spans="1:26" x14ac:dyDescent="0.3">
      <c r="A345" s="263" t="str">
        <f t="shared" si="15"/>
        <v>Verlichting</v>
      </c>
      <c r="B345" s="121" t="str">
        <f t="shared" si="16"/>
        <v>OVI Kasten</v>
      </c>
      <c r="C345" s="121" t="str">
        <f t="shared" si="17"/>
        <v>VRI</v>
      </c>
      <c r="D345" s="87"/>
      <c r="E345" s="69"/>
      <c r="F345" s="69"/>
      <c r="H345" s="69"/>
      <c r="I345" s="69"/>
      <c r="J345" s="69"/>
      <c r="O345" s="69"/>
      <c r="P345" s="69"/>
      <c r="R345" s="69"/>
      <c r="S345" s="69"/>
      <c r="Z345" s="85"/>
    </row>
    <row r="346" spans="1:26" x14ac:dyDescent="0.3">
      <c r="A346" s="263" t="str">
        <f t="shared" si="15"/>
        <v>Verlichting</v>
      </c>
      <c r="B346" s="121" t="str">
        <f t="shared" si="16"/>
        <v>OVI Kasten</v>
      </c>
      <c r="C346" s="121" t="str">
        <f t="shared" si="17"/>
        <v>VRI</v>
      </c>
      <c r="D346" s="87"/>
      <c r="E346" s="69"/>
      <c r="F346" s="69"/>
      <c r="H346" s="69"/>
      <c r="I346" s="69"/>
      <c r="J346" s="69"/>
      <c r="O346" s="69"/>
      <c r="P346" s="69"/>
      <c r="R346" s="69"/>
      <c r="S346" s="69"/>
      <c r="Z346" s="85"/>
    </row>
    <row r="347" spans="1:26" x14ac:dyDescent="0.3">
      <c r="A347" s="263" t="str">
        <f t="shared" si="15"/>
        <v>Verlichting</v>
      </c>
      <c r="B347" s="121" t="str">
        <f t="shared" si="16"/>
        <v>OVI Kasten</v>
      </c>
      <c r="C347" s="121" t="str">
        <f t="shared" si="17"/>
        <v>VRI</v>
      </c>
      <c r="D347" s="87"/>
      <c r="E347" s="69"/>
      <c r="F347" s="69"/>
      <c r="H347" s="69"/>
      <c r="I347" s="69"/>
      <c r="J347" s="69"/>
      <c r="O347" s="69"/>
      <c r="P347" s="69"/>
      <c r="R347" s="69"/>
      <c r="S347" s="69"/>
      <c r="Z347" s="85"/>
    </row>
    <row r="348" spans="1:26" x14ac:dyDescent="0.3">
      <c r="A348" s="263" t="str">
        <f t="shared" si="15"/>
        <v>Verlichting</v>
      </c>
      <c r="B348" s="121" t="str">
        <f t="shared" si="16"/>
        <v>OVI Kasten</v>
      </c>
      <c r="C348" s="121" t="str">
        <f t="shared" si="17"/>
        <v>VRI</v>
      </c>
      <c r="D348" s="87"/>
      <c r="E348" s="69"/>
      <c r="F348" s="69"/>
      <c r="H348" s="69"/>
      <c r="I348" s="69"/>
      <c r="J348" s="69"/>
      <c r="O348" s="69"/>
      <c r="P348" s="69"/>
      <c r="R348" s="69"/>
      <c r="S348" s="69"/>
      <c r="Z348" s="85"/>
    </row>
    <row r="349" spans="1:26" x14ac:dyDescent="0.3">
      <c r="A349" s="263" t="str">
        <f t="shared" si="15"/>
        <v>Verlichting</v>
      </c>
      <c r="B349" s="121" t="str">
        <f t="shared" si="16"/>
        <v>OVI Kasten</v>
      </c>
      <c r="C349" s="121" t="str">
        <f t="shared" si="17"/>
        <v>VRI</v>
      </c>
      <c r="D349" s="87"/>
      <c r="E349" s="69"/>
      <c r="F349" s="69"/>
      <c r="H349" s="69"/>
      <c r="I349" s="69"/>
      <c r="J349" s="69"/>
      <c r="O349" s="69"/>
      <c r="P349" s="69"/>
      <c r="R349" s="69"/>
      <c r="S349" s="69"/>
      <c r="Z349" s="85"/>
    </row>
    <row r="350" spans="1:26" x14ac:dyDescent="0.3">
      <c r="A350" s="263" t="str">
        <f t="shared" si="15"/>
        <v>Verlichting</v>
      </c>
      <c r="B350" s="121" t="str">
        <f t="shared" si="16"/>
        <v>OVI Kasten</v>
      </c>
      <c r="C350" s="121" t="str">
        <f t="shared" si="17"/>
        <v>VRI</v>
      </c>
      <c r="D350" s="87"/>
      <c r="E350" s="69"/>
      <c r="F350" s="69"/>
      <c r="H350" s="69"/>
      <c r="I350" s="69"/>
      <c r="J350" s="69"/>
      <c r="O350" s="69"/>
      <c r="P350" s="69"/>
      <c r="R350" s="69"/>
      <c r="S350" s="69"/>
      <c r="Z350" s="85"/>
    </row>
    <row r="351" spans="1:26" x14ac:dyDescent="0.3">
      <c r="A351" s="263" t="str">
        <f t="shared" si="15"/>
        <v>Verlichting</v>
      </c>
      <c r="B351" s="121" t="str">
        <f t="shared" si="16"/>
        <v>OVI Kasten</v>
      </c>
      <c r="C351" s="121" t="str">
        <f t="shared" si="17"/>
        <v>VRI</v>
      </c>
      <c r="D351" s="87"/>
      <c r="E351" s="69"/>
      <c r="F351" s="69"/>
      <c r="H351" s="69"/>
      <c r="I351" s="69"/>
      <c r="J351" s="69"/>
      <c r="O351" s="69"/>
      <c r="P351" s="69"/>
      <c r="R351" s="69"/>
      <c r="S351" s="69"/>
      <c r="Z351" s="85"/>
    </row>
    <row r="352" spans="1:26" x14ac:dyDescent="0.3">
      <c r="A352" s="263" t="str">
        <f t="shared" si="15"/>
        <v>Verlichting</v>
      </c>
      <c r="B352" s="121" t="str">
        <f t="shared" si="16"/>
        <v>OVI Kasten</v>
      </c>
      <c r="C352" s="121" t="str">
        <f t="shared" si="17"/>
        <v>VRI</v>
      </c>
      <c r="D352" s="87"/>
      <c r="E352" s="69"/>
      <c r="F352" s="69"/>
      <c r="H352" s="69"/>
      <c r="I352" s="69"/>
      <c r="J352" s="69"/>
      <c r="O352" s="69"/>
      <c r="P352" s="69"/>
      <c r="R352" s="69"/>
      <c r="S352" s="69"/>
      <c r="Z352" s="85"/>
    </row>
    <row r="353" spans="1:26" x14ac:dyDescent="0.3">
      <c r="A353" s="263" t="str">
        <f t="shared" si="15"/>
        <v>Verlichting</v>
      </c>
      <c r="B353" s="121" t="str">
        <f t="shared" si="16"/>
        <v>OVI Kasten</v>
      </c>
      <c r="C353" s="121" t="str">
        <f t="shared" si="17"/>
        <v>VRI</v>
      </c>
      <c r="D353" s="87"/>
      <c r="E353" s="69"/>
      <c r="F353" s="69"/>
      <c r="H353" s="69"/>
      <c r="I353" s="69"/>
      <c r="J353" s="69"/>
      <c r="O353" s="69"/>
      <c r="P353" s="69"/>
      <c r="R353" s="69"/>
      <c r="S353" s="69"/>
      <c r="Z353" s="85"/>
    </row>
    <row r="354" spans="1:26" x14ac:dyDescent="0.3">
      <c r="A354" s="263" t="str">
        <f t="shared" si="15"/>
        <v>Verlichting</v>
      </c>
      <c r="B354" s="121" t="str">
        <f t="shared" si="16"/>
        <v>OVI Kasten</v>
      </c>
      <c r="C354" s="121" t="str">
        <f t="shared" si="17"/>
        <v>VRI</v>
      </c>
      <c r="D354" s="87"/>
      <c r="E354" s="69"/>
      <c r="F354" s="69"/>
      <c r="H354" s="69"/>
      <c r="I354" s="69"/>
      <c r="J354" s="69"/>
      <c r="O354" s="69"/>
      <c r="P354" s="69"/>
      <c r="R354" s="69"/>
      <c r="S354" s="69"/>
      <c r="Z354" s="85"/>
    </row>
    <row r="355" spans="1:26" x14ac:dyDescent="0.3">
      <c r="A355" s="263" t="str">
        <f t="shared" si="15"/>
        <v>Verlichting</v>
      </c>
      <c r="B355" s="121" t="str">
        <f t="shared" si="16"/>
        <v>OVI Kasten</v>
      </c>
      <c r="C355" s="121" t="str">
        <f t="shared" si="17"/>
        <v>VRI</v>
      </c>
      <c r="D355" s="87"/>
      <c r="E355" s="69"/>
      <c r="F355" s="69"/>
      <c r="H355" s="69"/>
      <c r="I355" s="69"/>
      <c r="J355" s="69"/>
      <c r="O355" s="69"/>
      <c r="P355" s="69"/>
      <c r="R355" s="69"/>
      <c r="S355" s="69"/>
      <c r="Z355" s="85"/>
    </row>
    <row r="356" spans="1:26" x14ac:dyDescent="0.3">
      <c r="A356" s="263" t="str">
        <f t="shared" si="15"/>
        <v>Verlichting</v>
      </c>
      <c r="B356" s="121" t="str">
        <f t="shared" si="16"/>
        <v>OVI Kasten</v>
      </c>
      <c r="C356" s="121" t="str">
        <f t="shared" si="17"/>
        <v>VRI</v>
      </c>
      <c r="D356" s="87"/>
      <c r="E356" s="69"/>
      <c r="F356" s="69"/>
      <c r="H356" s="69"/>
      <c r="I356" s="69"/>
      <c r="J356" s="69"/>
      <c r="O356" s="69"/>
      <c r="P356" s="69"/>
      <c r="R356" s="69"/>
      <c r="S356" s="69"/>
      <c r="Z356" s="85"/>
    </row>
    <row r="357" spans="1:26" x14ac:dyDescent="0.3">
      <c r="A357" s="263" t="str">
        <f t="shared" si="15"/>
        <v>Verlichting</v>
      </c>
      <c r="B357" s="121" t="str">
        <f t="shared" si="16"/>
        <v>OVI Kasten</v>
      </c>
      <c r="C357" s="121" t="str">
        <f t="shared" si="17"/>
        <v>VRI</v>
      </c>
      <c r="D357" s="87"/>
      <c r="E357" s="69"/>
      <c r="F357" s="69"/>
      <c r="H357" s="69"/>
      <c r="I357" s="69"/>
      <c r="J357" s="69"/>
      <c r="O357" s="69"/>
      <c r="P357" s="69"/>
      <c r="R357" s="69"/>
      <c r="S357" s="69"/>
      <c r="Z357" s="85"/>
    </row>
    <row r="358" spans="1:26" x14ac:dyDescent="0.3">
      <c r="A358" s="263" t="str">
        <f t="shared" si="15"/>
        <v>Verlichting</v>
      </c>
      <c r="B358" s="121" t="str">
        <f t="shared" si="16"/>
        <v>OVI Kasten</v>
      </c>
      <c r="C358" s="121" t="str">
        <f t="shared" si="17"/>
        <v>VRI</v>
      </c>
      <c r="D358" s="87"/>
      <c r="E358" s="69"/>
      <c r="F358" s="69"/>
      <c r="H358" s="69"/>
      <c r="I358" s="69"/>
      <c r="J358" s="69"/>
      <c r="O358" s="69"/>
      <c r="P358" s="69"/>
      <c r="R358" s="69"/>
      <c r="S358" s="69"/>
      <c r="Z358" s="85"/>
    </row>
    <row r="359" spans="1:26" x14ac:dyDescent="0.3">
      <c r="A359" s="263" t="str">
        <f t="shared" si="15"/>
        <v>Verlichting</v>
      </c>
      <c r="B359" s="121" t="str">
        <f t="shared" si="16"/>
        <v>OVI Kasten</v>
      </c>
      <c r="C359" s="121" t="str">
        <f t="shared" si="17"/>
        <v>VRI</v>
      </c>
      <c r="D359" s="87"/>
      <c r="E359" s="69"/>
      <c r="F359" s="69"/>
      <c r="H359" s="69"/>
      <c r="I359" s="69"/>
      <c r="J359" s="69"/>
      <c r="O359" s="69"/>
      <c r="P359" s="69"/>
      <c r="R359" s="69"/>
      <c r="S359" s="69"/>
      <c r="Z359" s="85"/>
    </row>
    <row r="360" spans="1:26" x14ac:dyDescent="0.3">
      <c r="A360" s="263" t="str">
        <f t="shared" si="15"/>
        <v>Verlichting</v>
      </c>
      <c r="B360" s="121" t="str">
        <f t="shared" si="16"/>
        <v>OVI Kasten</v>
      </c>
      <c r="C360" s="121" t="str">
        <f t="shared" si="17"/>
        <v>VRI</v>
      </c>
      <c r="D360" s="87"/>
      <c r="E360" s="69"/>
      <c r="F360" s="69"/>
      <c r="H360" s="69"/>
      <c r="I360" s="69"/>
      <c r="J360" s="69"/>
      <c r="O360" s="69"/>
      <c r="P360" s="69"/>
      <c r="R360" s="69"/>
      <c r="S360" s="69"/>
      <c r="Z360" s="85"/>
    </row>
    <row r="361" spans="1:26" x14ac:dyDescent="0.3">
      <c r="A361" s="263" t="str">
        <f t="shared" si="15"/>
        <v>Verlichting</v>
      </c>
      <c r="B361" s="121" t="str">
        <f t="shared" si="16"/>
        <v>OVI Kasten</v>
      </c>
      <c r="C361" s="121" t="str">
        <f t="shared" si="17"/>
        <v>VRI</v>
      </c>
      <c r="D361" s="87"/>
      <c r="E361" s="69"/>
      <c r="F361" s="69"/>
      <c r="H361" s="69"/>
      <c r="I361" s="69"/>
      <c r="J361" s="69"/>
      <c r="O361" s="69"/>
      <c r="P361" s="69"/>
      <c r="R361" s="69"/>
      <c r="S361" s="69"/>
      <c r="Z361" s="85"/>
    </row>
    <row r="362" spans="1:26" x14ac:dyDescent="0.3">
      <c r="A362" s="263" t="str">
        <f t="shared" si="15"/>
        <v>Verlichting</v>
      </c>
      <c r="B362" s="121" t="str">
        <f t="shared" si="16"/>
        <v>OVI Kasten</v>
      </c>
      <c r="C362" s="121" t="str">
        <f t="shared" si="17"/>
        <v>VRI</v>
      </c>
      <c r="D362" s="87"/>
      <c r="E362" s="69"/>
      <c r="F362" s="69"/>
      <c r="H362" s="69"/>
      <c r="I362" s="69"/>
      <c r="J362" s="69"/>
      <c r="O362" s="69"/>
      <c r="P362" s="69"/>
      <c r="R362" s="69"/>
      <c r="S362" s="69"/>
      <c r="Z362" s="85"/>
    </row>
    <row r="363" spans="1:26" x14ac:dyDescent="0.3">
      <c r="A363" s="263" t="str">
        <f t="shared" si="15"/>
        <v>Verlichting</v>
      </c>
      <c r="B363" s="121" t="str">
        <f t="shared" si="16"/>
        <v>OVI Kasten</v>
      </c>
      <c r="C363" s="121" t="str">
        <f t="shared" si="17"/>
        <v>VRI</v>
      </c>
      <c r="D363" s="87"/>
      <c r="E363" s="69"/>
      <c r="F363" s="69"/>
      <c r="H363" s="69"/>
      <c r="I363" s="69"/>
      <c r="J363" s="69"/>
      <c r="O363" s="69"/>
      <c r="P363" s="69"/>
      <c r="R363" s="69"/>
      <c r="S363" s="69"/>
      <c r="Z363" s="85"/>
    </row>
    <row r="364" spans="1:26" x14ac:dyDescent="0.3">
      <c r="A364" s="263" t="str">
        <f t="shared" si="15"/>
        <v>Verlichting</v>
      </c>
      <c r="B364" s="121" t="str">
        <f t="shared" si="16"/>
        <v>OVI Kasten</v>
      </c>
      <c r="C364" s="121" t="str">
        <f t="shared" si="17"/>
        <v>VRI</v>
      </c>
      <c r="D364" s="87"/>
      <c r="E364" s="69"/>
      <c r="F364" s="69"/>
      <c r="H364" s="69"/>
      <c r="I364" s="69"/>
      <c r="J364" s="69"/>
      <c r="O364" s="69"/>
      <c r="P364" s="69"/>
      <c r="R364" s="69"/>
      <c r="S364" s="69"/>
      <c r="Z364" s="85"/>
    </row>
    <row r="365" spans="1:26" x14ac:dyDescent="0.3">
      <c r="A365" s="263" t="str">
        <f t="shared" si="15"/>
        <v>Verlichting</v>
      </c>
      <c r="B365" s="121" t="str">
        <f t="shared" si="16"/>
        <v>OVI Kasten</v>
      </c>
      <c r="C365" s="121" t="str">
        <f t="shared" si="17"/>
        <v>VRI</v>
      </c>
      <c r="D365" s="87"/>
      <c r="E365" s="69"/>
      <c r="F365" s="69"/>
      <c r="H365" s="69"/>
      <c r="I365" s="69"/>
      <c r="J365" s="69"/>
      <c r="O365" s="69"/>
      <c r="P365" s="69"/>
      <c r="R365" s="69"/>
      <c r="S365" s="69"/>
      <c r="Z365" s="85"/>
    </row>
    <row r="366" spans="1:26" x14ac:dyDescent="0.3">
      <c r="A366" s="263" t="str">
        <f t="shared" si="15"/>
        <v>Verlichting</v>
      </c>
      <c r="B366" s="121" t="str">
        <f t="shared" si="16"/>
        <v>OVI Kasten</v>
      </c>
      <c r="C366" s="121" t="str">
        <f t="shared" si="17"/>
        <v>VRI</v>
      </c>
      <c r="D366" s="87"/>
      <c r="E366" s="69"/>
      <c r="F366" s="69"/>
      <c r="H366" s="69"/>
      <c r="I366" s="69"/>
      <c r="J366" s="69"/>
      <c r="O366" s="69"/>
      <c r="P366" s="69"/>
      <c r="R366" s="69"/>
      <c r="S366" s="69"/>
      <c r="Z366" s="85"/>
    </row>
    <row r="367" spans="1:26" x14ac:dyDescent="0.3">
      <c r="A367" s="263" t="str">
        <f t="shared" si="15"/>
        <v>Verlichting</v>
      </c>
      <c r="B367" s="121" t="str">
        <f t="shared" si="16"/>
        <v>OVI Kasten</v>
      </c>
      <c r="C367" s="121" t="str">
        <f t="shared" si="17"/>
        <v>VRI</v>
      </c>
      <c r="D367" s="87"/>
      <c r="E367" s="69"/>
      <c r="F367" s="69"/>
      <c r="H367" s="69"/>
      <c r="I367" s="69"/>
      <c r="J367" s="69"/>
      <c r="O367" s="69"/>
      <c r="P367" s="69"/>
      <c r="R367" s="69"/>
      <c r="S367" s="69"/>
      <c r="Z367" s="85"/>
    </row>
    <row r="368" spans="1:26" x14ac:dyDescent="0.3">
      <c r="A368" s="263" t="str">
        <f t="shared" si="15"/>
        <v>Verlichting</v>
      </c>
      <c r="B368" s="121" t="str">
        <f t="shared" si="16"/>
        <v>OVI Kasten</v>
      </c>
      <c r="C368" s="121" t="str">
        <f t="shared" si="17"/>
        <v>VRI</v>
      </c>
      <c r="D368" s="87"/>
      <c r="E368" s="69"/>
      <c r="F368" s="69"/>
      <c r="H368" s="69"/>
      <c r="I368" s="69"/>
      <c r="J368" s="69"/>
      <c r="O368" s="69"/>
      <c r="P368" s="69"/>
      <c r="R368" s="69"/>
      <c r="S368" s="69"/>
      <c r="Z368" s="85"/>
    </row>
    <row r="369" spans="1:26" x14ac:dyDescent="0.3">
      <c r="A369" s="263" t="str">
        <f t="shared" si="15"/>
        <v>Verlichting</v>
      </c>
      <c r="B369" s="121" t="str">
        <f t="shared" si="16"/>
        <v>OVI Kasten</v>
      </c>
      <c r="C369" s="121" t="str">
        <f t="shared" si="17"/>
        <v>VRI</v>
      </c>
      <c r="D369" s="87"/>
      <c r="E369" s="69"/>
      <c r="F369" s="69"/>
      <c r="H369" s="69"/>
      <c r="I369" s="69"/>
      <c r="J369" s="69"/>
      <c r="O369" s="69"/>
      <c r="P369" s="69"/>
      <c r="R369" s="69"/>
      <c r="S369" s="69"/>
      <c r="Z369" s="85"/>
    </row>
    <row r="370" spans="1:26" x14ac:dyDescent="0.3">
      <c r="A370" s="263" t="str">
        <f t="shared" si="15"/>
        <v>Verlichting</v>
      </c>
      <c r="B370" s="121" t="str">
        <f t="shared" si="16"/>
        <v>OVI Kasten</v>
      </c>
      <c r="C370" s="121" t="str">
        <f t="shared" si="17"/>
        <v>VRI</v>
      </c>
      <c r="D370" s="87"/>
      <c r="E370" s="69"/>
      <c r="F370" s="69"/>
      <c r="H370" s="69"/>
      <c r="I370" s="69"/>
      <c r="J370" s="69"/>
      <c r="O370" s="69"/>
      <c r="P370" s="69"/>
      <c r="R370" s="69"/>
      <c r="S370" s="69"/>
      <c r="Z370" s="85"/>
    </row>
    <row r="371" spans="1:26" x14ac:dyDescent="0.3">
      <c r="A371" s="263" t="str">
        <f t="shared" si="15"/>
        <v>Verlichting</v>
      </c>
      <c r="B371" s="121" t="str">
        <f t="shared" si="16"/>
        <v>OVI Kasten</v>
      </c>
      <c r="C371" s="121" t="str">
        <f t="shared" si="17"/>
        <v>VRI</v>
      </c>
      <c r="D371" s="87"/>
      <c r="E371" s="69"/>
      <c r="F371" s="69"/>
      <c r="H371" s="69"/>
      <c r="I371" s="69"/>
      <c r="J371" s="69"/>
      <c r="O371" s="69"/>
      <c r="P371" s="69"/>
      <c r="R371" s="69"/>
      <c r="S371" s="69"/>
      <c r="Z371" s="85"/>
    </row>
    <row r="372" spans="1:26" x14ac:dyDescent="0.3">
      <c r="A372" s="263" t="str">
        <f t="shared" si="15"/>
        <v>Verlichting</v>
      </c>
      <c r="B372" s="121" t="str">
        <f t="shared" si="16"/>
        <v>OVI Kasten</v>
      </c>
      <c r="C372" s="121" t="str">
        <f t="shared" si="17"/>
        <v>VRI</v>
      </c>
      <c r="D372" s="87"/>
      <c r="E372" s="69"/>
      <c r="F372" s="69"/>
      <c r="H372" s="69"/>
      <c r="I372" s="69"/>
      <c r="J372" s="69"/>
      <c r="O372" s="69"/>
      <c r="P372" s="69"/>
      <c r="R372" s="69"/>
      <c r="S372" s="69"/>
      <c r="Z372" s="85"/>
    </row>
    <row r="373" spans="1:26" x14ac:dyDescent="0.3">
      <c r="A373" s="263" t="str">
        <f t="shared" si="15"/>
        <v>Verlichting</v>
      </c>
      <c r="B373" s="121" t="str">
        <f t="shared" si="16"/>
        <v>OVI Kasten</v>
      </c>
      <c r="C373" s="121" t="str">
        <f t="shared" si="17"/>
        <v>VRI</v>
      </c>
      <c r="D373" s="87"/>
      <c r="E373" s="69"/>
      <c r="F373" s="69"/>
      <c r="H373" s="69"/>
      <c r="I373" s="69"/>
      <c r="J373" s="69"/>
      <c r="O373" s="69"/>
      <c r="P373" s="69"/>
      <c r="R373" s="69"/>
      <c r="S373" s="69"/>
      <c r="Z373" s="85"/>
    </row>
    <row r="374" spans="1:26" x14ac:dyDescent="0.3">
      <c r="A374" s="263" t="str">
        <f t="shared" si="15"/>
        <v>Verlichting</v>
      </c>
      <c r="B374" s="121" t="str">
        <f t="shared" si="16"/>
        <v>OVI Kasten</v>
      </c>
      <c r="C374" s="121" t="str">
        <f t="shared" si="17"/>
        <v>VRI</v>
      </c>
      <c r="D374" s="87"/>
      <c r="E374" s="69"/>
      <c r="F374" s="69"/>
      <c r="H374" s="69"/>
      <c r="I374" s="69"/>
      <c r="J374" s="69"/>
      <c r="O374" s="69"/>
      <c r="P374" s="69"/>
      <c r="R374" s="69"/>
      <c r="S374" s="69"/>
      <c r="Z374" s="85"/>
    </row>
    <row r="375" spans="1:26" x14ac:dyDescent="0.3">
      <c r="A375" s="263" t="str">
        <f t="shared" si="15"/>
        <v>Verlichting</v>
      </c>
      <c r="B375" s="121" t="str">
        <f t="shared" si="16"/>
        <v>OVI Kasten</v>
      </c>
      <c r="C375" s="121" t="str">
        <f t="shared" si="17"/>
        <v>VRI</v>
      </c>
      <c r="D375" s="87"/>
      <c r="E375" s="69"/>
      <c r="F375" s="69"/>
      <c r="H375" s="69"/>
      <c r="I375" s="69"/>
      <c r="J375" s="69"/>
      <c r="O375" s="69"/>
      <c r="P375" s="69"/>
      <c r="R375" s="69"/>
      <c r="S375" s="69"/>
      <c r="Z375" s="85"/>
    </row>
    <row r="376" spans="1:26" x14ac:dyDescent="0.3">
      <c r="A376" s="263" t="str">
        <f t="shared" si="15"/>
        <v>Verlichting</v>
      </c>
      <c r="B376" s="121" t="str">
        <f t="shared" si="16"/>
        <v>OVI Kasten</v>
      </c>
      <c r="C376" s="121" t="str">
        <f t="shared" si="17"/>
        <v>VRI</v>
      </c>
      <c r="D376" s="87"/>
      <c r="E376" s="69"/>
      <c r="F376" s="69"/>
      <c r="H376" s="69"/>
      <c r="I376" s="69"/>
      <c r="J376" s="69"/>
      <c r="O376" s="69"/>
      <c r="P376" s="69"/>
      <c r="R376" s="69"/>
      <c r="S376" s="69"/>
      <c r="Z376" s="85"/>
    </row>
    <row r="377" spans="1:26" x14ac:dyDescent="0.3">
      <c r="A377" s="263" t="str">
        <f t="shared" si="15"/>
        <v>Verlichting</v>
      </c>
      <c r="B377" s="121" t="str">
        <f t="shared" si="16"/>
        <v>OVI Kasten</v>
      </c>
      <c r="C377" s="121" t="str">
        <f t="shared" si="17"/>
        <v>VRI</v>
      </c>
      <c r="D377" s="87"/>
      <c r="E377" s="69"/>
      <c r="F377" s="69"/>
      <c r="H377" s="69"/>
      <c r="I377" s="69"/>
      <c r="J377" s="69"/>
      <c r="O377" s="69"/>
      <c r="P377" s="69"/>
      <c r="R377" s="69"/>
      <c r="S377" s="69"/>
      <c r="Z377" s="85"/>
    </row>
    <row r="378" spans="1:26" x14ac:dyDescent="0.3">
      <c r="A378" s="263" t="str">
        <f t="shared" si="15"/>
        <v>Verlichting</v>
      </c>
      <c r="B378" s="121" t="str">
        <f t="shared" si="16"/>
        <v>OVI Kasten</v>
      </c>
      <c r="C378" s="121" t="str">
        <f t="shared" si="17"/>
        <v>VRI</v>
      </c>
      <c r="D378" s="87"/>
      <c r="E378" s="69"/>
      <c r="F378" s="69"/>
      <c r="H378" s="69"/>
      <c r="I378" s="69"/>
      <c r="J378" s="69"/>
      <c r="O378" s="69"/>
      <c r="P378" s="69"/>
      <c r="R378" s="69"/>
      <c r="S378" s="69"/>
      <c r="Z378" s="85"/>
    </row>
    <row r="379" spans="1:26" x14ac:dyDescent="0.3">
      <c r="A379" s="263" t="str">
        <f t="shared" si="15"/>
        <v>Verlichting</v>
      </c>
      <c r="B379" s="121" t="str">
        <f t="shared" si="16"/>
        <v>OVI Kasten</v>
      </c>
      <c r="C379" s="121" t="str">
        <f t="shared" si="17"/>
        <v>VRI</v>
      </c>
      <c r="D379" s="87"/>
      <c r="E379" s="69"/>
      <c r="F379" s="69"/>
      <c r="H379" s="69"/>
      <c r="I379" s="69"/>
      <c r="J379" s="69"/>
      <c r="O379" s="69"/>
      <c r="P379" s="69"/>
      <c r="R379" s="69"/>
      <c r="S379" s="69"/>
      <c r="Z379" s="85"/>
    </row>
    <row r="380" spans="1:26" x14ac:dyDescent="0.3">
      <c r="A380" s="263" t="str">
        <f t="shared" si="15"/>
        <v>Verlichting</v>
      </c>
      <c r="B380" s="121" t="str">
        <f t="shared" si="16"/>
        <v>OVI Kasten</v>
      </c>
      <c r="C380" s="121" t="str">
        <f t="shared" si="17"/>
        <v>VRI</v>
      </c>
      <c r="D380" s="87"/>
      <c r="E380" s="69"/>
      <c r="F380" s="69"/>
      <c r="H380" s="69"/>
      <c r="I380" s="69"/>
      <c r="J380" s="69"/>
      <c r="O380" s="69"/>
      <c r="P380" s="69"/>
      <c r="R380" s="69"/>
      <c r="S380" s="69"/>
      <c r="Z380" s="85"/>
    </row>
    <row r="381" spans="1:26" x14ac:dyDescent="0.3">
      <c r="A381" s="263" t="str">
        <f t="shared" si="15"/>
        <v>Verlichting</v>
      </c>
      <c r="B381" s="121" t="str">
        <f t="shared" si="16"/>
        <v>OVI Kasten</v>
      </c>
      <c r="C381" s="121" t="str">
        <f t="shared" si="17"/>
        <v>VRI</v>
      </c>
      <c r="D381" s="87"/>
      <c r="E381" s="69"/>
      <c r="F381" s="69"/>
      <c r="H381" s="69"/>
      <c r="I381" s="69"/>
      <c r="J381" s="69"/>
      <c r="O381" s="69"/>
      <c r="P381" s="69"/>
      <c r="R381" s="69"/>
      <c r="S381" s="69"/>
      <c r="Z381" s="85"/>
    </row>
    <row r="382" spans="1:26" x14ac:dyDescent="0.3">
      <c r="A382" s="263" t="str">
        <f t="shared" si="15"/>
        <v>Verlichting</v>
      </c>
      <c r="B382" s="121" t="str">
        <f t="shared" si="16"/>
        <v>OVI Kasten</v>
      </c>
      <c r="C382" s="121" t="str">
        <f t="shared" si="17"/>
        <v>VRI</v>
      </c>
      <c r="D382" s="87"/>
      <c r="E382" s="69"/>
      <c r="F382" s="69"/>
      <c r="H382" s="69"/>
      <c r="I382" s="69"/>
      <c r="J382" s="69"/>
      <c r="O382" s="69"/>
      <c r="P382" s="69"/>
      <c r="R382" s="69"/>
      <c r="S382" s="69"/>
      <c r="Z382" s="85"/>
    </row>
    <row r="383" spans="1:26" x14ac:dyDescent="0.3">
      <c r="A383" s="263" t="str">
        <f t="shared" si="15"/>
        <v>Verlichting</v>
      </c>
      <c r="B383" s="121" t="str">
        <f t="shared" si="16"/>
        <v>OVI Kasten</v>
      </c>
      <c r="C383" s="121" t="str">
        <f t="shared" si="17"/>
        <v>VRI</v>
      </c>
      <c r="D383" s="87"/>
      <c r="E383" s="69"/>
      <c r="F383" s="69"/>
      <c r="H383" s="69"/>
      <c r="I383" s="69"/>
      <c r="J383" s="69"/>
      <c r="O383" s="69"/>
      <c r="P383" s="69"/>
      <c r="R383" s="69"/>
      <c r="S383" s="69"/>
      <c r="Z383" s="85"/>
    </row>
    <row r="384" spans="1:26" x14ac:dyDescent="0.3">
      <c r="A384" s="263" t="str">
        <f t="shared" si="15"/>
        <v>Verlichting</v>
      </c>
      <c r="B384" s="121" t="str">
        <f t="shared" si="16"/>
        <v>OVI Kasten</v>
      </c>
      <c r="C384" s="121" t="str">
        <f t="shared" si="17"/>
        <v>VRI</v>
      </c>
      <c r="D384" s="87"/>
      <c r="E384" s="69"/>
      <c r="F384" s="69"/>
      <c r="H384" s="69"/>
      <c r="I384" s="69"/>
      <c r="J384" s="69"/>
      <c r="O384" s="69"/>
      <c r="P384" s="69"/>
      <c r="R384" s="69"/>
      <c r="S384" s="69"/>
      <c r="Z384" s="85"/>
    </row>
    <row r="385" spans="1:26" x14ac:dyDescent="0.3">
      <c r="A385" s="263" t="str">
        <f t="shared" si="15"/>
        <v>Verlichting</v>
      </c>
      <c r="B385" s="121" t="str">
        <f t="shared" si="16"/>
        <v>OVI Kasten</v>
      </c>
      <c r="C385" s="121" t="str">
        <f t="shared" si="17"/>
        <v>VRI</v>
      </c>
      <c r="D385" s="87"/>
      <c r="E385" s="69"/>
      <c r="F385" s="69"/>
      <c r="H385" s="69"/>
      <c r="I385" s="69"/>
      <c r="J385" s="69"/>
      <c r="O385" s="69"/>
      <c r="P385" s="69"/>
      <c r="R385" s="69"/>
      <c r="S385" s="69"/>
      <c r="Z385" s="85"/>
    </row>
    <row r="386" spans="1:26" x14ac:dyDescent="0.3">
      <c r="A386" s="263" t="str">
        <f t="shared" si="15"/>
        <v>Verlichting</v>
      </c>
      <c r="B386" s="121" t="str">
        <f t="shared" si="16"/>
        <v>OVI Kasten</v>
      </c>
      <c r="C386" s="121" t="str">
        <f t="shared" si="17"/>
        <v>VRI</v>
      </c>
      <c r="D386" s="87"/>
      <c r="E386" s="69"/>
      <c r="F386" s="69"/>
      <c r="H386" s="69"/>
      <c r="I386" s="69"/>
      <c r="J386" s="69"/>
      <c r="O386" s="69"/>
      <c r="P386" s="69"/>
      <c r="R386" s="69"/>
      <c r="S386" s="69"/>
      <c r="Z386" s="85"/>
    </row>
    <row r="387" spans="1:26" x14ac:dyDescent="0.3">
      <c r="A387" s="263" t="str">
        <f t="shared" si="15"/>
        <v>Verlichting</v>
      </c>
      <c r="B387" s="121" t="str">
        <f t="shared" si="16"/>
        <v>OVI Kasten</v>
      </c>
      <c r="C387" s="121" t="str">
        <f t="shared" si="17"/>
        <v>VRI</v>
      </c>
      <c r="D387" s="87"/>
      <c r="E387" s="69"/>
      <c r="F387" s="69"/>
      <c r="H387" s="69"/>
      <c r="I387" s="69"/>
      <c r="J387" s="69"/>
      <c r="O387" s="69"/>
      <c r="P387" s="69"/>
      <c r="R387" s="69"/>
      <c r="S387" s="69"/>
      <c r="Z387" s="85"/>
    </row>
    <row r="388" spans="1:26" x14ac:dyDescent="0.3">
      <c r="A388" s="263" t="str">
        <f t="shared" si="15"/>
        <v>Verlichting</v>
      </c>
      <c r="B388" s="121" t="str">
        <f t="shared" si="16"/>
        <v>OVI Kasten</v>
      </c>
      <c r="C388" s="121" t="str">
        <f t="shared" si="17"/>
        <v>VRI</v>
      </c>
      <c r="D388" s="87"/>
      <c r="E388" s="69"/>
      <c r="F388" s="69"/>
      <c r="H388" s="69"/>
      <c r="I388" s="69"/>
      <c r="J388" s="69"/>
      <c r="O388" s="69"/>
      <c r="P388" s="69"/>
      <c r="R388" s="69"/>
      <c r="S388" s="69"/>
      <c r="Z388" s="85"/>
    </row>
    <row r="389" spans="1:26" x14ac:dyDescent="0.3">
      <c r="A389" s="263" t="str">
        <f t="shared" ref="A389:A452" si="18">$A$2</f>
        <v>Verlichting</v>
      </c>
      <c r="B389" s="121" t="str">
        <f t="shared" ref="B389:B452" si="19">$B$2</f>
        <v>OVI Kasten</v>
      </c>
      <c r="C389" s="121" t="str">
        <f t="shared" ref="C389:C452" si="20">IF(B389="OVI Kasten","VRI","")</f>
        <v>VRI</v>
      </c>
      <c r="D389" s="87"/>
      <c r="E389" s="69"/>
      <c r="F389" s="69"/>
      <c r="H389" s="69"/>
      <c r="I389" s="69"/>
      <c r="J389" s="69"/>
      <c r="O389" s="69"/>
      <c r="P389" s="69"/>
      <c r="R389" s="69"/>
      <c r="S389" s="69"/>
      <c r="Z389" s="85"/>
    </row>
    <row r="390" spans="1:26" x14ac:dyDescent="0.3">
      <c r="A390" s="263" t="str">
        <f t="shared" si="18"/>
        <v>Verlichting</v>
      </c>
      <c r="B390" s="121" t="str">
        <f t="shared" si="19"/>
        <v>OVI Kasten</v>
      </c>
      <c r="C390" s="121" t="str">
        <f t="shared" si="20"/>
        <v>VRI</v>
      </c>
      <c r="D390" s="87"/>
      <c r="E390" s="69"/>
      <c r="F390" s="69"/>
      <c r="H390" s="69"/>
      <c r="I390" s="69"/>
      <c r="J390" s="69"/>
      <c r="O390" s="69"/>
      <c r="P390" s="69"/>
      <c r="R390" s="69"/>
      <c r="S390" s="69"/>
      <c r="Z390" s="85"/>
    </row>
    <row r="391" spans="1:26" x14ac:dyDescent="0.3">
      <c r="A391" s="263" t="str">
        <f t="shared" si="18"/>
        <v>Verlichting</v>
      </c>
      <c r="B391" s="121" t="str">
        <f t="shared" si="19"/>
        <v>OVI Kasten</v>
      </c>
      <c r="C391" s="121" t="str">
        <f t="shared" si="20"/>
        <v>VRI</v>
      </c>
      <c r="D391" s="87"/>
      <c r="E391" s="69"/>
      <c r="F391" s="69"/>
      <c r="H391" s="69"/>
      <c r="I391" s="69"/>
      <c r="J391" s="69"/>
      <c r="O391" s="69"/>
      <c r="P391" s="69"/>
      <c r="R391" s="69"/>
      <c r="S391" s="69"/>
      <c r="Z391" s="85"/>
    </row>
    <row r="392" spans="1:26" x14ac:dyDescent="0.3">
      <c r="A392" s="263" t="str">
        <f t="shared" si="18"/>
        <v>Verlichting</v>
      </c>
      <c r="B392" s="121" t="str">
        <f t="shared" si="19"/>
        <v>OVI Kasten</v>
      </c>
      <c r="C392" s="121" t="str">
        <f t="shared" si="20"/>
        <v>VRI</v>
      </c>
      <c r="D392" s="87"/>
      <c r="E392" s="69"/>
      <c r="F392" s="69"/>
      <c r="H392" s="69"/>
      <c r="I392" s="69"/>
      <c r="J392" s="69"/>
      <c r="O392" s="69"/>
      <c r="P392" s="69"/>
      <c r="R392" s="69"/>
      <c r="S392" s="69"/>
      <c r="Z392" s="85"/>
    </row>
    <row r="393" spans="1:26" x14ac:dyDescent="0.3">
      <c r="A393" s="263" t="str">
        <f t="shared" si="18"/>
        <v>Verlichting</v>
      </c>
      <c r="B393" s="121" t="str">
        <f t="shared" si="19"/>
        <v>OVI Kasten</v>
      </c>
      <c r="C393" s="121" t="str">
        <f t="shared" si="20"/>
        <v>VRI</v>
      </c>
      <c r="D393" s="87"/>
      <c r="E393" s="69"/>
      <c r="F393" s="69"/>
      <c r="H393" s="69"/>
      <c r="I393" s="69"/>
      <c r="J393" s="69"/>
      <c r="O393" s="69"/>
      <c r="P393" s="69"/>
      <c r="R393" s="69"/>
      <c r="S393" s="69"/>
      <c r="Z393" s="85"/>
    </row>
    <row r="394" spans="1:26" x14ac:dyDescent="0.3">
      <c r="A394" s="263" t="str">
        <f t="shared" si="18"/>
        <v>Verlichting</v>
      </c>
      <c r="B394" s="121" t="str">
        <f t="shared" si="19"/>
        <v>OVI Kasten</v>
      </c>
      <c r="C394" s="121" t="str">
        <f t="shared" si="20"/>
        <v>VRI</v>
      </c>
      <c r="D394" s="87"/>
      <c r="E394" s="69"/>
      <c r="F394" s="69"/>
      <c r="H394" s="69"/>
      <c r="I394" s="69"/>
      <c r="J394" s="69"/>
      <c r="O394" s="69"/>
      <c r="P394" s="69"/>
      <c r="R394" s="69"/>
      <c r="S394" s="69"/>
      <c r="Z394" s="85"/>
    </row>
    <row r="395" spans="1:26" x14ac:dyDescent="0.3">
      <c r="A395" s="263" t="str">
        <f t="shared" si="18"/>
        <v>Verlichting</v>
      </c>
      <c r="B395" s="121" t="str">
        <f t="shared" si="19"/>
        <v>OVI Kasten</v>
      </c>
      <c r="C395" s="121" t="str">
        <f t="shared" si="20"/>
        <v>VRI</v>
      </c>
      <c r="D395" s="87"/>
      <c r="E395" s="69"/>
      <c r="F395" s="69"/>
      <c r="H395" s="69"/>
      <c r="I395" s="69"/>
      <c r="J395" s="69"/>
      <c r="O395" s="69"/>
      <c r="P395" s="69"/>
      <c r="R395" s="69"/>
      <c r="S395" s="69"/>
      <c r="Z395" s="85"/>
    </row>
    <row r="396" spans="1:26" x14ac:dyDescent="0.3">
      <c r="A396" s="263" t="str">
        <f t="shared" si="18"/>
        <v>Verlichting</v>
      </c>
      <c r="B396" s="121" t="str">
        <f t="shared" si="19"/>
        <v>OVI Kasten</v>
      </c>
      <c r="C396" s="121" t="str">
        <f t="shared" si="20"/>
        <v>VRI</v>
      </c>
      <c r="D396" s="87"/>
      <c r="E396" s="69"/>
      <c r="F396" s="69"/>
      <c r="H396" s="69"/>
      <c r="I396" s="69"/>
      <c r="J396" s="69"/>
      <c r="O396" s="69"/>
      <c r="P396" s="69"/>
      <c r="R396" s="69"/>
      <c r="S396" s="69"/>
      <c r="Z396" s="85"/>
    </row>
    <row r="397" spans="1:26" x14ac:dyDescent="0.3">
      <c r="A397" s="263" t="str">
        <f t="shared" si="18"/>
        <v>Verlichting</v>
      </c>
      <c r="B397" s="121" t="str">
        <f t="shared" si="19"/>
        <v>OVI Kasten</v>
      </c>
      <c r="C397" s="121" t="str">
        <f t="shared" si="20"/>
        <v>VRI</v>
      </c>
      <c r="D397" s="87"/>
      <c r="E397" s="69"/>
      <c r="F397" s="69"/>
      <c r="H397" s="69"/>
      <c r="I397" s="69"/>
      <c r="J397" s="69"/>
      <c r="O397" s="69"/>
      <c r="P397" s="69"/>
      <c r="R397" s="69"/>
      <c r="S397" s="69"/>
      <c r="Z397" s="85"/>
    </row>
    <row r="398" spans="1:26" x14ac:dyDescent="0.3">
      <c r="A398" s="263" t="str">
        <f t="shared" si="18"/>
        <v>Verlichting</v>
      </c>
      <c r="B398" s="121" t="str">
        <f t="shared" si="19"/>
        <v>OVI Kasten</v>
      </c>
      <c r="C398" s="121" t="str">
        <f t="shared" si="20"/>
        <v>VRI</v>
      </c>
      <c r="D398" s="87"/>
      <c r="E398" s="69"/>
      <c r="F398" s="69"/>
      <c r="H398" s="69"/>
      <c r="I398" s="69"/>
      <c r="J398" s="69"/>
      <c r="O398" s="69"/>
      <c r="P398" s="69"/>
      <c r="R398" s="69"/>
      <c r="S398" s="69"/>
      <c r="Z398" s="85"/>
    </row>
    <row r="399" spans="1:26" x14ac:dyDescent="0.3">
      <c r="A399" s="263" t="str">
        <f t="shared" si="18"/>
        <v>Verlichting</v>
      </c>
      <c r="B399" s="121" t="str">
        <f t="shared" si="19"/>
        <v>OVI Kasten</v>
      </c>
      <c r="C399" s="121" t="str">
        <f t="shared" si="20"/>
        <v>VRI</v>
      </c>
      <c r="D399" s="87"/>
      <c r="E399" s="69"/>
      <c r="F399" s="69"/>
      <c r="H399" s="69"/>
      <c r="I399" s="69"/>
      <c r="J399" s="69"/>
      <c r="O399" s="69"/>
      <c r="P399" s="69"/>
      <c r="R399" s="69"/>
      <c r="S399" s="69"/>
      <c r="Z399" s="85"/>
    </row>
    <row r="400" spans="1:26" x14ac:dyDescent="0.3">
      <c r="A400" s="263" t="str">
        <f t="shared" si="18"/>
        <v>Verlichting</v>
      </c>
      <c r="B400" s="121" t="str">
        <f t="shared" si="19"/>
        <v>OVI Kasten</v>
      </c>
      <c r="C400" s="121" t="str">
        <f t="shared" si="20"/>
        <v>VRI</v>
      </c>
      <c r="D400" s="87"/>
      <c r="E400" s="69"/>
      <c r="F400" s="69"/>
      <c r="H400" s="69"/>
      <c r="I400" s="69"/>
      <c r="J400" s="69"/>
      <c r="O400" s="69"/>
      <c r="P400" s="69"/>
      <c r="R400" s="69"/>
      <c r="S400" s="69"/>
      <c r="Z400" s="85"/>
    </row>
    <row r="401" spans="1:26" x14ac:dyDescent="0.3">
      <c r="A401" s="263" t="str">
        <f t="shared" si="18"/>
        <v>Verlichting</v>
      </c>
      <c r="B401" s="121" t="str">
        <f t="shared" si="19"/>
        <v>OVI Kasten</v>
      </c>
      <c r="C401" s="121" t="str">
        <f t="shared" si="20"/>
        <v>VRI</v>
      </c>
      <c r="D401" s="87"/>
      <c r="E401" s="69"/>
      <c r="F401" s="69"/>
      <c r="H401" s="69"/>
      <c r="I401" s="69"/>
      <c r="J401" s="69"/>
      <c r="O401" s="69"/>
      <c r="P401" s="69"/>
      <c r="R401" s="69"/>
      <c r="S401" s="69"/>
      <c r="Z401" s="85"/>
    </row>
    <row r="402" spans="1:26" x14ac:dyDescent="0.3">
      <c r="A402" s="263" t="str">
        <f t="shared" si="18"/>
        <v>Verlichting</v>
      </c>
      <c r="B402" s="121" t="str">
        <f t="shared" si="19"/>
        <v>OVI Kasten</v>
      </c>
      <c r="C402" s="121" t="str">
        <f t="shared" si="20"/>
        <v>VRI</v>
      </c>
      <c r="D402" s="87"/>
      <c r="E402" s="69"/>
      <c r="F402" s="69"/>
      <c r="H402" s="69"/>
      <c r="I402" s="69"/>
      <c r="J402" s="69"/>
      <c r="O402" s="69"/>
      <c r="P402" s="69"/>
      <c r="R402" s="69"/>
      <c r="S402" s="69"/>
      <c r="Z402" s="85"/>
    </row>
    <row r="403" spans="1:26" x14ac:dyDescent="0.3">
      <c r="A403" s="263" t="str">
        <f t="shared" si="18"/>
        <v>Verlichting</v>
      </c>
      <c r="B403" s="121" t="str">
        <f t="shared" si="19"/>
        <v>OVI Kasten</v>
      </c>
      <c r="C403" s="121" t="str">
        <f t="shared" si="20"/>
        <v>VRI</v>
      </c>
      <c r="D403" s="87"/>
      <c r="E403" s="69"/>
      <c r="F403" s="69"/>
      <c r="H403" s="69"/>
      <c r="I403" s="69"/>
      <c r="J403" s="69"/>
      <c r="O403" s="69"/>
      <c r="P403" s="69"/>
      <c r="R403" s="69"/>
      <c r="S403" s="69"/>
      <c r="Z403" s="85"/>
    </row>
    <row r="404" spans="1:26" x14ac:dyDescent="0.3">
      <c r="A404" s="263" t="str">
        <f t="shared" si="18"/>
        <v>Verlichting</v>
      </c>
      <c r="B404" s="121" t="str">
        <f t="shared" si="19"/>
        <v>OVI Kasten</v>
      </c>
      <c r="C404" s="121" t="str">
        <f t="shared" si="20"/>
        <v>VRI</v>
      </c>
      <c r="D404" s="87"/>
      <c r="E404" s="69"/>
      <c r="F404" s="69"/>
      <c r="H404" s="69"/>
      <c r="I404" s="69"/>
      <c r="J404" s="69"/>
      <c r="O404" s="69"/>
      <c r="P404" s="69"/>
      <c r="R404" s="69"/>
      <c r="S404" s="69"/>
      <c r="Z404" s="85"/>
    </row>
    <row r="405" spans="1:26" x14ac:dyDescent="0.3">
      <c r="A405" s="263" t="str">
        <f t="shared" si="18"/>
        <v>Verlichting</v>
      </c>
      <c r="B405" s="121" t="str">
        <f t="shared" si="19"/>
        <v>OVI Kasten</v>
      </c>
      <c r="C405" s="121" t="str">
        <f t="shared" si="20"/>
        <v>VRI</v>
      </c>
      <c r="D405" s="87"/>
      <c r="E405" s="69"/>
      <c r="F405" s="69"/>
      <c r="H405" s="69"/>
      <c r="I405" s="69"/>
      <c r="J405" s="69"/>
      <c r="O405" s="69"/>
      <c r="P405" s="69"/>
      <c r="R405" s="69"/>
      <c r="S405" s="69"/>
      <c r="Z405" s="85"/>
    </row>
    <row r="406" spans="1:26" x14ac:dyDescent="0.3">
      <c r="A406" s="263" t="str">
        <f t="shared" si="18"/>
        <v>Verlichting</v>
      </c>
      <c r="B406" s="121" t="str">
        <f t="shared" si="19"/>
        <v>OVI Kasten</v>
      </c>
      <c r="C406" s="121" t="str">
        <f t="shared" si="20"/>
        <v>VRI</v>
      </c>
      <c r="D406" s="87"/>
      <c r="E406" s="69"/>
      <c r="F406" s="69"/>
      <c r="H406" s="69"/>
      <c r="I406" s="69"/>
      <c r="J406" s="69"/>
      <c r="O406" s="69"/>
      <c r="P406" s="69"/>
      <c r="R406" s="69"/>
      <c r="S406" s="69"/>
      <c r="Z406" s="85"/>
    </row>
    <row r="407" spans="1:26" x14ac:dyDescent="0.3">
      <c r="A407" s="263" t="str">
        <f t="shared" si="18"/>
        <v>Verlichting</v>
      </c>
      <c r="B407" s="121" t="str">
        <f t="shared" si="19"/>
        <v>OVI Kasten</v>
      </c>
      <c r="C407" s="121" t="str">
        <f t="shared" si="20"/>
        <v>VRI</v>
      </c>
      <c r="D407" s="87"/>
      <c r="E407" s="69"/>
      <c r="F407" s="69"/>
      <c r="H407" s="69"/>
      <c r="I407" s="69"/>
      <c r="J407" s="69"/>
      <c r="O407" s="69"/>
      <c r="P407" s="69"/>
      <c r="R407" s="69"/>
      <c r="S407" s="69"/>
      <c r="Z407" s="85"/>
    </row>
    <row r="408" spans="1:26" x14ac:dyDescent="0.3">
      <c r="A408" s="263" t="str">
        <f t="shared" si="18"/>
        <v>Verlichting</v>
      </c>
      <c r="B408" s="121" t="str">
        <f t="shared" si="19"/>
        <v>OVI Kasten</v>
      </c>
      <c r="C408" s="121" t="str">
        <f t="shared" si="20"/>
        <v>VRI</v>
      </c>
      <c r="D408" s="87"/>
      <c r="E408" s="69"/>
      <c r="F408" s="69"/>
      <c r="H408" s="69"/>
      <c r="I408" s="69"/>
      <c r="J408" s="69"/>
      <c r="O408" s="69"/>
      <c r="P408" s="69"/>
      <c r="R408" s="69"/>
      <c r="S408" s="69"/>
      <c r="Z408" s="85"/>
    </row>
    <row r="409" spans="1:26" x14ac:dyDescent="0.3">
      <c r="A409" s="263" t="str">
        <f t="shared" si="18"/>
        <v>Verlichting</v>
      </c>
      <c r="B409" s="121" t="str">
        <f t="shared" si="19"/>
        <v>OVI Kasten</v>
      </c>
      <c r="C409" s="121" t="str">
        <f t="shared" si="20"/>
        <v>VRI</v>
      </c>
      <c r="D409" s="87"/>
      <c r="E409" s="69"/>
      <c r="F409" s="69"/>
      <c r="H409" s="69"/>
      <c r="I409" s="69"/>
      <c r="J409" s="69"/>
      <c r="O409" s="69"/>
      <c r="P409" s="69"/>
      <c r="R409" s="69"/>
      <c r="S409" s="69"/>
      <c r="Z409" s="85"/>
    </row>
    <row r="410" spans="1:26" x14ac:dyDescent="0.3">
      <c r="A410" s="263" t="str">
        <f t="shared" si="18"/>
        <v>Verlichting</v>
      </c>
      <c r="B410" s="121" t="str">
        <f t="shared" si="19"/>
        <v>OVI Kasten</v>
      </c>
      <c r="C410" s="121" t="str">
        <f t="shared" si="20"/>
        <v>VRI</v>
      </c>
      <c r="D410" s="87"/>
      <c r="E410" s="69"/>
      <c r="F410" s="69"/>
      <c r="H410" s="69"/>
      <c r="I410" s="69"/>
      <c r="J410" s="69"/>
      <c r="O410" s="69"/>
      <c r="P410" s="69"/>
      <c r="R410" s="69"/>
      <c r="S410" s="69"/>
      <c r="Z410" s="85"/>
    </row>
    <row r="411" spans="1:26" x14ac:dyDescent="0.3">
      <c r="A411" s="263" t="str">
        <f t="shared" si="18"/>
        <v>Verlichting</v>
      </c>
      <c r="B411" s="121" t="str">
        <f t="shared" si="19"/>
        <v>OVI Kasten</v>
      </c>
      <c r="C411" s="121" t="str">
        <f t="shared" si="20"/>
        <v>VRI</v>
      </c>
      <c r="D411" s="87"/>
      <c r="E411" s="69"/>
      <c r="F411" s="69"/>
      <c r="H411" s="69"/>
      <c r="I411" s="69"/>
      <c r="J411" s="69"/>
      <c r="O411" s="69"/>
      <c r="P411" s="69"/>
      <c r="R411" s="69"/>
      <c r="S411" s="69"/>
      <c r="Z411" s="85"/>
    </row>
    <row r="412" spans="1:26" x14ac:dyDescent="0.3">
      <c r="A412" s="263" t="str">
        <f t="shared" si="18"/>
        <v>Verlichting</v>
      </c>
      <c r="B412" s="121" t="str">
        <f t="shared" si="19"/>
        <v>OVI Kasten</v>
      </c>
      <c r="C412" s="121" t="str">
        <f t="shared" si="20"/>
        <v>VRI</v>
      </c>
      <c r="D412" s="87"/>
      <c r="E412" s="69"/>
      <c r="F412" s="69"/>
      <c r="H412" s="69"/>
      <c r="I412" s="69"/>
      <c r="J412" s="69"/>
      <c r="O412" s="69"/>
      <c r="P412" s="69"/>
      <c r="R412" s="69"/>
      <c r="S412" s="69"/>
      <c r="Z412" s="85"/>
    </row>
    <row r="413" spans="1:26" x14ac:dyDescent="0.3">
      <c r="A413" s="263" t="str">
        <f t="shared" si="18"/>
        <v>Verlichting</v>
      </c>
      <c r="B413" s="121" t="str">
        <f t="shared" si="19"/>
        <v>OVI Kasten</v>
      </c>
      <c r="C413" s="121" t="str">
        <f t="shared" si="20"/>
        <v>VRI</v>
      </c>
      <c r="D413" s="87"/>
      <c r="E413" s="69"/>
      <c r="F413" s="69"/>
      <c r="H413" s="69"/>
      <c r="I413" s="69"/>
      <c r="J413" s="69"/>
      <c r="O413" s="69"/>
      <c r="P413" s="69"/>
      <c r="R413" s="69"/>
      <c r="S413" s="69"/>
      <c r="Z413" s="85"/>
    </row>
    <row r="414" spans="1:26" x14ac:dyDescent="0.3">
      <c r="A414" s="263" t="str">
        <f t="shared" si="18"/>
        <v>Verlichting</v>
      </c>
      <c r="B414" s="121" t="str">
        <f t="shared" si="19"/>
        <v>OVI Kasten</v>
      </c>
      <c r="C414" s="121" t="str">
        <f t="shared" si="20"/>
        <v>VRI</v>
      </c>
      <c r="D414" s="87"/>
      <c r="E414" s="69"/>
      <c r="F414" s="69"/>
      <c r="H414" s="69"/>
      <c r="I414" s="69"/>
      <c r="J414" s="69"/>
      <c r="O414" s="69"/>
      <c r="P414" s="69"/>
      <c r="R414" s="69"/>
      <c r="S414" s="69"/>
      <c r="Z414" s="85"/>
    </row>
    <row r="415" spans="1:26" x14ac:dyDescent="0.3">
      <c r="A415" s="263" t="str">
        <f t="shared" si="18"/>
        <v>Verlichting</v>
      </c>
      <c r="B415" s="121" t="str">
        <f t="shared" si="19"/>
        <v>OVI Kasten</v>
      </c>
      <c r="C415" s="121" t="str">
        <f t="shared" si="20"/>
        <v>VRI</v>
      </c>
      <c r="D415" s="87"/>
      <c r="E415" s="69"/>
      <c r="F415" s="69"/>
      <c r="H415" s="69"/>
      <c r="I415" s="69"/>
      <c r="J415" s="69"/>
      <c r="O415" s="69"/>
      <c r="P415" s="69"/>
      <c r="R415" s="69"/>
      <c r="S415" s="69"/>
      <c r="Z415" s="85"/>
    </row>
    <row r="416" spans="1:26" x14ac:dyDescent="0.3">
      <c r="A416" s="263" t="str">
        <f t="shared" si="18"/>
        <v>Verlichting</v>
      </c>
      <c r="B416" s="121" t="str">
        <f t="shared" si="19"/>
        <v>OVI Kasten</v>
      </c>
      <c r="C416" s="121" t="str">
        <f t="shared" si="20"/>
        <v>VRI</v>
      </c>
      <c r="D416" s="87"/>
      <c r="E416" s="69"/>
      <c r="F416" s="69"/>
      <c r="H416" s="69"/>
      <c r="I416" s="69"/>
      <c r="J416" s="69"/>
      <c r="O416" s="69"/>
      <c r="P416" s="69"/>
      <c r="R416" s="69"/>
      <c r="S416" s="69"/>
      <c r="Z416" s="85"/>
    </row>
    <row r="417" spans="1:26" x14ac:dyDescent="0.3">
      <c r="A417" s="263" t="str">
        <f t="shared" si="18"/>
        <v>Verlichting</v>
      </c>
      <c r="B417" s="121" t="str">
        <f t="shared" si="19"/>
        <v>OVI Kasten</v>
      </c>
      <c r="C417" s="121" t="str">
        <f t="shared" si="20"/>
        <v>VRI</v>
      </c>
      <c r="D417" s="87"/>
      <c r="E417" s="69"/>
      <c r="F417" s="69"/>
      <c r="H417" s="69"/>
      <c r="I417" s="69"/>
      <c r="J417" s="69"/>
      <c r="O417" s="69"/>
      <c r="P417" s="69"/>
      <c r="R417" s="69"/>
      <c r="S417" s="69"/>
      <c r="Z417" s="85"/>
    </row>
    <row r="418" spans="1:26" x14ac:dyDescent="0.3">
      <c r="A418" s="263" t="str">
        <f t="shared" si="18"/>
        <v>Verlichting</v>
      </c>
      <c r="B418" s="121" t="str">
        <f t="shared" si="19"/>
        <v>OVI Kasten</v>
      </c>
      <c r="C418" s="121" t="str">
        <f t="shared" si="20"/>
        <v>VRI</v>
      </c>
      <c r="D418" s="87"/>
      <c r="E418" s="69"/>
      <c r="F418" s="69"/>
      <c r="H418" s="69"/>
      <c r="I418" s="69"/>
      <c r="J418" s="69"/>
      <c r="O418" s="69"/>
      <c r="P418" s="69"/>
      <c r="R418" s="69"/>
      <c r="S418" s="69"/>
      <c r="Z418" s="85"/>
    </row>
    <row r="419" spans="1:26" x14ac:dyDescent="0.3">
      <c r="A419" s="263" t="str">
        <f t="shared" si="18"/>
        <v>Verlichting</v>
      </c>
      <c r="B419" s="121" t="str">
        <f t="shared" si="19"/>
        <v>OVI Kasten</v>
      </c>
      <c r="C419" s="121" t="str">
        <f t="shared" si="20"/>
        <v>VRI</v>
      </c>
      <c r="D419" s="87"/>
      <c r="E419" s="69"/>
      <c r="F419" s="69"/>
      <c r="H419" s="69"/>
      <c r="I419" s="69"/>
      <c r="J419" s="69"/>
      <c r="O419" s="69"/>
      <c r="P419" s="69"/>
      <c r="R419" s="69"/>
      <c r="S419" s="69"/>
      <c r="Z419" s="85"/>
    </row>
    <row r="420" spans="1:26" x14ac:dyDescent="0.3">
      <c r="A420" s="263" t="str">
        <f t="shared" si="18"/>
        <v>Verlichting</v>
      </c>
      <c r="B420" s="121" t="str">
        <f t="shared" si="19"/>
        <v>OVI Kasten</v>
      </c>
      <c r="C420" s="121" t="str">
        <f t="shared" si="20"/>
        <v>VRI</v>
      </c>
      <c r="D420" s="87"/>
      <c r="E420" s="69"/>
      <c r="F420" s="69"/>
      <c r="H420" s="69"/>
      <c r="I420" s="69"/>
      <c r="J420" s="69"/>
      <c r="O420" s="69"/>
      <c r="P420" s="69"/>
      <c r="R420" s="69"/>
      <c r="S420" s="69"/>
      <c r="Z420" s="85"/>
    </row>
    <row r="421" spans="1:26" x14ac:dyDescent="0.3">
      <c r="A421" s="263" t="str">
        <f t="shared" si="18"/>
        <v>Verlichting</v>
      </c>
      <c r="B421" s="121" t="str">
        <f t="shared" si="19"/>
        <v>OVI Kasten</v>
      </c>
      <c r="C421" s="121" t="str">
        <f t="shared" si="20"/>
        <v>VRI</v>
      </c>
      <c r="D421" s="87"/>
      <c r="E421" s="69"/>
      <c r="F421" s="69"/>
      <c r="H421" s="69"/>
      <c r="I421" s="69"/>
      <c r="J421" s="69"/>
      <c r="O421" s="69"/>
      <c r="P421" s="69"/>
      <c r="R421" s="69"/>
      <c r="S421" s="69"/>
      <c r="Z421" s="85"/>
    </row>
    <row r="422" spans="1:26" x14ac:dyDescent="0.3">
      <c r="A422" s="263" t="str">
        <f t="shared" si="18"/>
        <v>Verlichting</v>
      </c>
      <c r="B422" s="121" t="str">
        <f t="shared" si="19"/>
        <v>OVI Kasten</v>
      </c>
      <c r="C422" s="121" t="str">
        <f t="shared" si="20"/>
        <v>VRI</v>
      </c>
      <c r="D422" s="87"/>
      <c r="E422" s="69"/>
      <c r="F422" s="69"/>
      <c r="H422" s="69"/>
      <c r="I422" s="69"/>
      <c r="J422" s="69"/>
      <c r="O422" s="69"/>
      <c r="P422" s="69"/>
      <c r="R422" s="69"/>
      <c r="S422" s="69"/>
      <c r="Z422" s="85"/>
    </row>
    <row r="423" spans="1:26" x14ac:dyDescent="0.3">
      <c r="A423" s="263" t="str">
        <f t="shared" si="18"/>
        <v>Verlichting</v>
      </c>
      <c r="B423" s="121" t="str">
        <f t="shared" si="19"/>
        <v>OVI Kasten</v>
      </c>
      <c r="C423" s="121" t="str">
        <f t="shared" si="20"/>
        <v>VRI</v>
      </c>
      <c r="D423" s="87"/>
      <c r="E423" s="69"/>
      <c r="F423" s="69"/>
      <c r="H423" s="69"/>
      <c r="I423" s="69"/>
      <c r="J423" s="69"/>
      <c r="O423" s="69"/>
      <c r="P423" s="69"/>
      <c r="R423" s="69"/>
      <c r="S423" s="69"/>
      <c r="Z423" s="85"/>
    </row>
    <row r="424" spans="1:26" x14ac:dyDescent="0.3">
      <c r="A424" s="263" t="str">
        <f t="shared" si="18"/>
        <v>Verlichting</v>
      </c>
      <c r="B424" s="121" t="str">
        <f t="shared" si="19"/>
        <v>OVI Kasten</v>
      </c>
      <c r="C424" s="121" t="str">
        <f t="shared" si="20"/>
        <v>VRI</v>
      </c>
      <c r="D424" s="87"/>
      <c r="E424" s="69"/>
      <c r="F424" s="69"/>
      <c r="H424" s="69"/>
      <c r="I424" s="69"/>
      <c r="J424" s="69"/>
      <c r="O424" s="69"/>
      <c r="P424" s="69"/>
      <c r="R424" s="69"/>
      <c r="S424" s="69"/>
      <c r="Z424" s="85"/>
    </row>
    <row r="425" spans="1:26" x14ac:dyDescent="0.3">
      <c r="A425" s="263" t="str">
        <f t="shared" si="18"/>
        <v>Verlichting</v>
      </c>
      <c r="B425" s="121" t="str">
        <f t="shared" si="19"/>
        <v>OVI Kasten</v>
      </c>
      <c r="C425" s="121" t="str">
        <f t="shared" si="20"/>
        <v>VRI</v>
      </c>
      <c r="D425" s="87"/>
      <c r="E425" s="69"/>
      <c r="F425" s="69"/>
      <c r="H425" s="69"/>
      <c r="I425" s="69"/>
      <c r="J425" s="69"/>
      <c r="O425" s="69"/>
      <c r="P425" s="69"/>
      <c r="R425" s="69"/>
      <c r="S425" s="69"/>
      <c r="Z425" s="85"/>
    </row>
    <row r="426" spans="1:26" x14ac:dyDescent="0.3">
      <c r="A426" s="263" t="str">
        <f t="shared" si="18"/>
        <v>Verlichting</v>
      </c>
      <c r="B426" s="121" t="str">
        <f t="shared" si="19"/>
        <v>OVI Kasten</v>
      </c>
      <c r="C426" s="121" t="str">
        <f t="shared" si="20"/>
        <v>VRI</v>
      </c>
      <c r="D426" s="87"/>
      <c r="E426" s="69"/>
      <c r="F426" s="69"/>
      <c r="H426" s="69"/>
      <c r="I426" s="69"/>
      <c r="J426" s="69"/>
      <c r="O426" s="69"/>
      <c r="P426" s="69"/>
      <c r="R426" s="69"/>
      <c r="S426" s="69"/>
      <c r="Z426" s="85"/>
    </row>
    <row r="427" spans="1:26" x14ac:dyDescent="0.3">
      <c r="A427" s="263" t="str">
        <f t="shared" si="18"/>
        <v>Verlichting</v>
      </c>
      <c r="B427" s="121" t="str">
        <f t="shared" si="19"/>
        <v>OVI Kasten</v>
      </c>
      <c r="C427" s="121" t="str">
        <f t="shared" si="20"/>
        <v>VRI</v>
      </c>
      <c r="D427" s="87"/>
      <c r="E427" s="69"/>
      <c r="F427" s="69"/>
      <c r="H427" s="69"/>
      <c r="I427" s="69"/>
      <c r="J427" s="69"/>
      <c r="O427" s="69"/>
      <c r="P427" s="69"/>
      <c r="R427" s="69"/>
      <c r="S427" s="69"/>
      <c r="Z427" s="85"/>
    </row>
    <row r="428" spans="1:26" x14ac:dyDescent="0.3">
      <c r="A428" s="263" t="str">
        <f t="shared" si="18"/>
        <v>Verlichting</v>
      </c>
      <c r="B428" s="121" t="str">
        <f t="shared" si="19"/>
        <v>OVI Kasten</v>
      </c>
      <c r="C428" s="121" t="str">
        <f t="shared" si="20"/>
        <v>VRI</v>
      </c>
      <c r="D428" s="87"/>
      <c r="E428" s="69"/>
      <c r="F428" s="69"/>
      <c r="H428" s="69"/>
      <c r="I428" s="69"/>
      <c r="J428" s="69"/>
      <c r="O428" s="69"/>
      <c r="P428" s="69"/>
      <c r="R428" s="69"/>
      <c r="S428" s="69"/>
      <c r="Z428" s="85"/>
    </row>
    <row r="429" spans="1:26" x14ac:dyDescent="0.3">
      <c r="A429" s="263" t="str">
        <f t="shared" si="18"/>
        <v>Verlichting</v>
      </c>
      <c r="B429" s="121" t="str">
        <f t="shared" si="19"/>
        <v>OVI Kasten</v>
      </c>
      <c r="C429" s="121" t="str">
        <f t="shared" si="20"/>
        <v>VRI</v>
      </c>
      <c r="D429" s="87"/>
      <c r="E429" s="69"/>
      <c r="F429" s="69"/>
      <c r="H429" s="69"/>
      <c r="I429" s="69"/>
      <c r="J429" s="69"/>
      <c r="O429" s="69"/>
      <c r="P429" s="69"/>
      <c r="R429" s="69"/>
      <c r="S429" s="69"/>
      <c r="Z429" s="85"/>
    </row>
    <row r="430" spans="1:26" x14ac:dyDescent="0.3">
      <c r="A430" s="263" t="str">
        <f t="shared" si="18"/>
        <v>Verlichting</v>
      </c>
      <c r="B430" s="121" t="str">
        <f t="shared" si="19"/>
        <v>OVI Kasten</v>
      </c>
      <c r="C430" s="121" t="str">
        <f t="shared" si="20"/>
        <v>VRI</v>
      </c>
      <c r="D430" s="87"/>
      <c r="E430" s="69"/>
      <c r="F430" s="69"/>
      <c r="H430" s="69"/>
      <c r="I430" s="69"/>
      <c r="J430" s="69"/>
      <c r="O430" s="69"/>
      <c r="P430" s="69"/>
      <c r="R430" s="69"/>
      <c r="S430" s="69"/>
      <c r="Z430" s="85"/>
    </row>
    <row r="431" spans="1:26" x14ac:dyDescent="0.3">
      <c r="A431" s="263" t="str">
        <f t="shared" si="18"/>
        <v>Verlichting</v>
      </c>
      <c r="B431" s="121" t="str">
        <f t="shared" si="19"/>
        <v>OVI Kasten</v>
      </c>
      <c r="C431" s="121" t="str">
        <f t="shared" si="20"/>
        <v>VRI</v>
      </c>
      <c r="D431" s="87"/>
      <c r="E431" s="69"/>
      <c r="F431" s="69"/>
      <c r="H431" s="69"/>
      <c r="I431" s="69"/>
      <c r="J431" s="69"/>
      <c r="O431" s="69"/>
      <c r="P431" s="69"/>
      <c r="R431" s="69"/>
      <c r="S431" s="69"/>
      <c r="Z431" s="85"/>
    </row>
    <row r="432" spans="1:26" x14ac:dyDescent="0.3">
      <c r="A432" s="263" t="str">
        <f t="shared" si="18"/>
        <v>Verlichting</v>
      </c>
      <c r="B432" s="121" t="str">
        <f t="shared" si="19"/>
        <v>OVI Kasten</v>
      </c>
      <c r="C432" s="121" t="str">
        <f t="shared" si="20"/>
        <v>VRI</v>
      </c>
      <c r="D432" s="87"/>
      <c r="E432" s="69"/>
      <c r="F432" s="69"/>
      <c r="H432" s="69"/>
      <c r="I432" s="69"/>
      <c r="J432" s="69"/>
      <c r="O432" s="69"/>
      <c r="P432" s="69"/>
      <c r="R432" s="69"/>
      <c r="S432" s="69"/>
      <c r="Z432" s="85"/>
    </row>
    <row r="433" spans="1:26" x14ac:dyDescent="0.3">
      <c r="A433" s="263" t="str">
        <f t="shared" si="18"/>
        <v>Verlichting</v>
      </c>
      <c r="B433" s="121" t="str">
        <f t="shared" si="19"/>
        <v>OVI Kasten</v>
      </c>
      <c r="C433" s="121" t="str">
        <f t="shared" si="20"/>
        <v>VRI</v>
      </c>
      <c r="D433" s="87"/>
      <c r="E433" s="69"/>
      <c r="F433" s="69"/>
      <c r="H433" s="69"/>
      <c r="I433" s="69"/>
      <c r="J433" s="69"/>
      <c r="O433" s="69"/>
      <c r="P433" s="69"/>
      <c r="R433" s="69"/>
      <c r="S433" s="69"/>
      <c r="Z433" s="85"/>
    </row>
    <row r="434" spans="1:26" x14ac:dyDescent="0.3">
      <c r="A434" s="263" t="str">
        <f t="shared" si="18"/>
        <v>Verlichting</v>
      </c>
      <c r="B434" s="121" t="str">
        <f t="shared" si="19"/>
        <v>OVI Kasten</v>
      </c>
      <c r="C434" s="121" t="str">
        <f t="shared" si="20"/>
        <v>VRI</v>
      </c>
      <c r="D434" s="87"/>
      <c r="E434" s="69"/>
      <c r="F434" s="69"/>
      <c r="H434" s="69"/>
      <c r="I434" s="69"/>
      <c r="J434" s="69"/>
      <c r="O434" s="69"/>
      <c r="P434" s="69"/>
      <c r="R434" s="69"/>
      <c r="S434" s="69"/>
      <c r="Z434" s="85"/>
    </row>
    <row r="435" spans="1:26" x14ac:dyDescent="0.3">
      <c r="A435" s="263" t="str">
        <f t="shared" si="18"/>
        <v>Verlichting</v>
      </c>
      <c r="B435" s="121" t="str">
        <f t="shared" si="19"/>
        <v>OVI Kasten</v>
      </c>
      <c r="C435" s="121" t="str">
        <f t="shared" si="20"/>
        <v>VRI</v>
      </c>
      <c r="D435" s="87"/>
      <c r="E435" s="69"/>
      <c r="F435" s="69"/>
      <c r="H435" s="69"/>
      <c r="I435" s="69"/>
      <c r="J435" s="69"/>
      <c r="O435" s="69"/>
      <c r="P435" s="69"/>
      <c r="R435" s="69"/>
      <c r="S435" s="69"/>
      <c r="Z435" s="85"/>
    </row>
    <row r="436" spans="1:26" x14ac:dyDescent="0.3">
      <c r="A436" s="263" t="str">
        <f t="shared" si="18"/>
        <v>Verlichting</v>
      </c>
      <c r="B436" s="121" t="str">
        <f t="shared" si="19"/>
        <v>OVI Kasten</v>
      </c>
      <c r="C436" s="121" t="str">
        <f t="shared" si="20"/>
        <v>VRI</v>
      </c>
      <c r="D436" s="87"/>
      <c r="E436" s="69"/>
      <c r="F436" s="69"/>
      <c r="H436" s="69"/>
      <c r="I436" s="69"/>
      <c r="J436" s="69"/>
      <c r="O436" s="69"/>
      <c r="P436" s="69"/>
      <c r="R436" s="69"/>
      <c r="S436" s="69"/>
      <c r="Z436" s="85"/>
    </row>
    <row r="437" spans="1:26" x14ac:dyDescent="0.3">
      <c r="A437" s="263" t="str">
        <f t="shared" si="18"/>
        <v>Verlichting</v>
      </c>
      <c r="B437" s="121" t="str">
        <f t="shared" si="19"/>
        <v>OVI Kasten</v>
      </c>
      <c r="C437" s="121" t="str">
        <f t="shared" si="20"/>
        <v>VRI</v>
      </c>
      <c r="D437" s="87"/>
      <c r="E437" s="69"/>
      <c r="F437" s="69"/>
      <c r="H437" s="69"/>
      <c r="I437" s="69"/>
      <c r="J437" s="69"/>
      <c r="O437" s="69"/>
      <c r="P437" s="69"/>
      <c r="R437" s="69"/>
      <c r="S437" s="69"/>
      <c r="Z437" s="85"/>
    </row>
    <row r="438" spans="1:26" x14ac:dyDescent="0.3">
      <c r="A438" s="263" t="str">
        <f t="shared" si="18"/>
        <v>Verlichting</v>
      </c>
      <c r="B438" s="121" t="str">
        <f t="shared" si="19"/>
        <v>OVI Kasten</v>
      </c>
      <c r="C438" s="121" t="str">
        <f t="shared" si="20"/>
        <v>VRI</v>
      </c>
      <c r="D438" s="87"/>
      <c r="E438" s="69"/>
      <c r="F438" s="69"/>
      <c r="H438" s="69"/>
      <c r="I438" s="69"/>
      <c r="J438" s="69"/>
      <c r="O438" s="69"/>
      <c r="P438" s="69"/>
      <c r="R438" s="69"/>
      <c r="S438" s="69"/>
      <c r="Z438" s="85"/>
    </row>
    <row r="439" spans="1:26" x14ac:dyDescent="0.3">
      <c r="A439" s="263" t="str">
        <f t="shared" si="18"/>
        <v>Verlichting</v>
      </c>
      <c r="B439" s="121" t="str">
        <f t="shared" si="19"/>
        <v>OVI Kasten</v>
      </c>
      <c r="C439" s="121" t="str">
        <f t="shared" si="20"/>
        <v>VRI</v>
      </c>
      <c r="D439" s="87"/>
      <c r="E439" s="69"/>
      <c r="F439" s="69"/>
      <c r="H439" s="69"/>
      <c r="I439" s="69"/>
      <c r="J439" s="69"/>
      <c r="O439" s="69"/>
      <c r="P439" s="69"/>
      <c r="R439" s="69"/>
      <c r="S439" s="69"/>
      <c r="Z439" s="85"/>
    </row>
    <row r="440" spans="1:26" x14ac:dyDescent="0.3">
      <c r="A440" s="263" t="str">
        <f t="shared" si="18"/>
        <v>Verlichting</v>
      </c>
      <c r="B440" s="121" t="str">
        <f t="shared" si="19"/>
        <v>OVI Kasten</v>
      </c>
      <c r="C440" s="121" t="str">
        <f t="shared" si="20"/>
        <v>VRI</v>
      </c>
      <c r="D440" s="87"/>
      <c r="E440" s="69"/>
      <c r="F440" s="69"/>
      <c r="H440" s="69"/>
      <c r="I440" s="69"/>
      <c r="J440" s="69"/>
      <c r="O440" s="69"/>
      <c r="P440" s="69"/>
      <c r="R440" s="69"/>
      <c r="S440" s="69"/>
      <c r="Z440" s="85"/>
    </row>
    <row r="441" spans="1:26" x14ac:dyDescent="0.3">
      <c r="A441" s="263" t="str">
        <f t="shared" si="18"/>
        <v>Verlichting</v>
      </c>
      <c r="B441" s="121" t="str">
        <f t="shared" si="19"/>
        <v>OVI Kasten</v>
      </c>
      <c r="C441" s="121" t="str">
        <f t="shared" si="20"/>
        <v>VRI</v>
      </c>
      <c r="D441" s="87"/>
      <c r="E441" s="69"/>
      <c r="F441" s="69"/>
      <c r="H441" s="69"/>
      <c r="I441" s="69"/>
      <c r="J441" s="69"/>
      <c r="O441" s="69"/>
      <c r="P441" s="69"/>
      <c r="R441" s="69"/>
      <c r="S441" s="69"/>
      <c r="Z441" s="85"/>
    </row>
    <row r="442" spans="1:26" x14ac:dyDescent="0.3">
      <c r="A442" s="263" t="str">
        <f t="shared" si="18"/>
        <v>Verlichting</v>
      </c>
      <c r="B442" s="121" t="str">
        <f t="shared" si="19"/>
        <v>OVI Kasten</v>
      </c>
      <c r="C442" s="121" t="str">
        <f t="shared" si="20"/>
        <v>VRI</v>
      </c>
      <c r="D442" s="87"/>
      <c r="E442" s="69"/>
      <c r="F442" s="69"/>
      <c r="H442" s="69"/>
      <c r="I442" s="69"/>
      <c r="J442" s="69"/>
      <c r="O442" s="69"/>
      <c r="P442" s="69"/>
      <c r="R442" s="69"/>
      <c r="S442" s="69"/>
      <c r="Z442" s="85"/>
    </row>
    <row r="443" spans="1:26" x14ac:dyDescent="0.3">
      <c r="A443" s="263" t="str">
        <f t="shared" si="18"/>
        <v>Verlichting</v>
      </c>
      <c r="B443" s="121" t="str">
        <f t="shared" si="19"/>
        <v>OVI Kasten</v>
      </c>
      <c r="C443" s="121" t="str">
        <f t="shared" si="20"/>
        <v>VRI</v>
      </c>
      <c r="D443" s="87"/>
      <c r="E443" s="69"/>
      <c r="F443" s="69"/>
      <c r="H443" s="69"/>
      <c r="I443" s="69"/>
      <c r="J443" s="69"/>
      <c r="O443" s="69"/>
      <c r="P443" s="69"/>
      <c r="R443" s="69"/>
      <c r="S443" s="69"/>
      <c r="Z443" s="85"/>
    </row>
    <row r="444" spans="1:26" x14ac:dyDescent="0.3">
      <c r="A444" s="263" t="str">
        <f t="shared" si="18"/>
        <v>Verlichting</v>
      </c>
      <c r="B444" s="121" t="str">
        <f t="shared" si="19"/>
        <v>OVI Kasten</v>
      </c>
      <c r="C444" s="121" t="str">
        <f t="shared" si="20"/>
        <v>VRI</v>
      </c>
      <c r="D444" s="87"/>
      <c r="E444" s="69"/>
      <c r="F444" s="69"/>
      <c r="H444" s="69"/>
      <c r="I444" s="69"/>
      <c r="J444" s="69"/>
      <c r="O444" s="69"/>
      <c r="P444" s="69"/>
      <c r="R444" s="69"/>
      <c r="S444" s="69"/>
      <c r="Z444" s="85"/>
    </row>
    <row r="445" spans="1:26" x14ac:dyDescent="0.3">
      <c r="A445" s="263" t="str">
        <f t="shared" si="18"/>
        <v>Verlichting</v>
      </c>
      <c r="B445" s="121" t="str">
        <f t="shared" si="19"/>
        <v>OVI Kasten</v>
      </c>
      <c r="C445" s="121" t="str">
        <f t="shared" si="20"/>
        <v>VRI</v>
      </c>
      <c r="D445" s="87"/>
      <c r="E445" s="69"/>
      <c r="F445" s="69"/>
      <c r="H445" s="69"/>
      <c r="I445" s="69"/>
      <c r="J445" s="69"/>
      <c r="O445" s="69"/>
      <c r="P445" s="69"/>
      <c r="R445" s="69"/>
      <c r="S445" s="69"/>
      <c r="Z445" s="85"/>
    </row>
    <row r="446" spans="1:26" x14ac:dyDescent="0.3">
      <c r="A446" s="263" t="str">
        <f t="shared" si="18"/>
        <v>Verlichting</v>
      </c>
      <c r="B446" s="121" t="str">
        <f t="shared" si="19"/>
        <v>OVI Kasten</v>
      </c>
      <c r="C446" s="121" t="str">
        <f t="shared" si="20"/>
        <v>VRI</v>
      </c>
      <c r="D446" s="87"/>
      <c r="E446" s="69"/>
      <c r="F446" s="69"/>
      <c r="H446" s="69"/>
      <c r="I446" s="69"/>
      <c r="J446" s="69"/>
      <c r="O446" s="69"/>
      <c r="P446" s="69"/>
      <c r="R446" s="69"/>
      <c r="S446" s="69"/>
      <c r="Z446" s="85"/>
    </row>
    <row r="447" spans="1:26" x14ac:dyDescent="0.3">
      <c r="A447" s="263" t="str">
        <f t="shared" si="18"/>
        <v>Verlichting</v>
      </c>
      <c r="B447" s="121" t="str">
        <f t="shared" si="19"/>
        <v>OVI Kasten</v>
      </c>
      <c r="C447" s="121" t="str">
        <f t="shared" si="20"/>
        <v>VRI</v>
      </c>
      <c r="D447" s="87"/>
      <c r="E447" s="69"/>
      <c r="F447" s="69"/>
      <c r="H447" s="69"/>
      <c r="I447" s="69"/>
      <c r="J447" s="69"/>
      <c r="O447" s="69"/>
      <c r="P447" s="69"/>
      <c r="R447" s="69"/>
      <c r="S447" s="69"/>
      <c r="Z447" s="85"/>
    </row>
    <row r="448" spans="1:26" x14ac:dyDescent="0.3">
      <c r="A448" s="263" t="str">
        <f t="shared" si="18"/>
        <v>Verlichting</v>
      </c>
      <c r="B448" s="121" t="str">
        <f t="shared" si="19"/>
        <v>OVI Kasten</v>
      </c>
      <c r="C448" s="121" t="str">
        <f t="shared" si="20"/>
        <v>VRI</v>
      </c>
      <c r="D448" s="87"/>
      <c r="E448" s="69"/>
      <c r="F448" s="69"/>
      <c r="H448" s="69"/>
      <c r="I448" s="69"/>
      <c r="J448" s="69"/>
      <c r="O448" s="69"/>
      <c r="P448" s="69"/>
      <c r="R448" s="69"/>
      <c r="S448" s="69"/>
      <c r="Z448" s="85"/>
    </row>
    <row r="449" spans="1:26" x14ac:dyDescent="0.3">
      <c r="A449" s="263" t="str">
        <f t="shared" si="18"/>
        <v>Verlichting</v>
      </c>
      <c r="B449" s="121" t="str">
        <f t="shared" si="19"/>
        <v>OVI Kasten</v>
      </c>
      <c r="C449" s="121" t="str">
        <f t="shared" si="20"/>
        <v>VRI</v>
      </c>
      <c r="D449" s="87"/>
      <c r="E449" s="69"/>
      <c r="F449" s="69"/>
      <c r="H449" s="69"/>
      <c r="I449" s="69"/>
      <c r="J449" s="69"/>
      <c r="O449" s="69"/>
      <c r="P449" s="69"/>
      <c r="R449" s="69"/>
      <c r="S449" s="69"/>
      <c r="Z449" s="85"/>
    </row>
    <row r="450" spans="1:26" x14ac:dyDescent="0.3">
      <c r="A450" s="263" t="str">
        <f t="shared" si="18"/>
        <v>Verlichting</v>
      </c>
      <c r="B450" s="121" t="str">
        <f t="shared" si="19"/>
        <v>OVI Kasten</v>
      </c>
      <c r="C450" s="121" t="str">
        <f t="shared" si="20"/>
        <v>VRI</v>
      </c>
      <c r="D450" s="87"/>
      <c r="E450" s="69"/>
      <c r="F450" s="69"/>
      <c r="H450" s="69"/>
      <c r="I450" s="69"/>
      <c r="J450" s="69"/>
      <c r="O450" s="69"/>
      <c r="P450" s="69"/>
      <c r="R450" s="69"/>
      <c r="S450" s="69"/>
      <c r="Z450" s="85"/>
    </row>
    <row r="451" spans="1:26" x14ac:dyDescent="0.3">
      <c r="A451" s="263" t="str">
        <f t="shared" si="18"/>
        <v>Verlichting</v>
      </c>
      <c r="B451" s="121" t="str">
        <f t="shared" si="19"/>
        <v>OVI Kasten</v>
      </c>
      <c r="C451" s="121" t="str">
        <f t="shared" si="20"/>
        <v>VRI</v>
      </c>
      <c r="D451" s="87"/>
      <c r="E451" s="69"/>
      <c r="F451" s="69"/>
      <c r="H451" s="69"/>
      <c r="I451" s="69"/>
      <c r="J451" s="69"/>
      <c r="O451" s="69"/>
      <c r="P451" s="69"/>
      <c r="R451" s="69"/>
      <c r="S451" s="69"/>
      <c r="Z451" s="85"/>
    </row>
    <row r="452" spans="1:26" x14ac:dyDescent="0.3">
      <c r="A452" s="263" t="str">
        <f t="shared" si="18"/>
        <v>Verlichting</v>
      </c>
      <c r="B452" s="121" t="str">
        <f t="shared" si="19"/>
        <v>OVI Kasten</v>
      </c>
      <c r="C452" s="121" t="str">
        <f t="shared" si="20"/>
        <v>VRI</v>
      </c>
      <c r="D452" s="87"/>
      <c r="E452" s="69"/>
      <c r="F452" s="69"/>
      <c r="H452" s="69"/>
      <c r="I452" s="69"/>
      <c r="J452" s="69"/>
      <c r="O452" s="69"/>
      <c r="P452" s="69"/>
      <c r="R452" s="69"/>
      <c r="S452" s="69"/>
      <c r="Z452" s="85"/>
    </row>
    <row r="453" spans="1:26" x14ac:dyDescent="0.3">
      <c r="A453" s="263" t="str">
        <f t="shared" ref="A453:A500" si="21">$A$2</f>
        <v>Verlichting</v>
      </c>
      <c r="B453" s="121" t="str">
        <f t="shared" ref="B453:B500" si="22">$B$2</f>
        <v>OVI Kasten</v>
      </c>
      <c r="C453" s="121" t="str">
        <f t="shared" ref="C453:C500" si="23">IF(B453="OVI Kasten","VRI","")</f>
        <v>VRI</v>
      </c>
      <c r="D453" s="87"/>
      <c r="E453" s="69"/>
      <c r="F453" s="69"/>
      <c r="H453" s="69"/>
      <c r="I453" s="69"/>
      <c r="J453" s="69"/>
      <c r="O453" s="69"/>
      <c r="P453" s="69"/>
      <c r="R453" s="69"/>
      <c r="S453" s="69"/>
      <c r="Z453" s="85"/>
    </row>
    <row r="454" spans="1:26" x14ac:dyDescent="0.3">
      <c r="A454" s="263" t="str">
        <f t="shared" si="21"/>
        <v>Verlichting</v>
      </c>
      <c r="B454" s="121" t="str">
        <f t="shared" si="22"/>
        <v>OVI Kasten</v>
      </c>
      <c r="C454" s="121" t="str">
        <f t="shared" si="23"/>
        <v>VRI</v>
      </c>
      <c r="D454" s="87"/>
      <c r="E454" s="69"/>
      <c r="F454" s="69"/>
      <c r="H454" s="69"/>
      <c r="I454" s="69"/>
      <c r="J454" s="69"/>
      <c r="O454" s="69"/>
      <c r="P454" s="69"/>
      <c r="R454" s="69"/>
      <c r="S454" s="69"/>
      <c r="Z454" s="85"/>
    </row>
    <row r="455" spans="1:26" x14ac:dyDescent="0.3">
      <c r="A455" s="263" t="str">
        <f t="shared" si="21"/>
        <v>Verlichting</v>
      </c>
      <c r="B455" s="121" t="str">
        <f t="shared" si="22"/>
        <v>OVI Kasten</v>
      </c>
      <c r="C455" s="121" t="str">
        <f t="shared" si="23"/>
        <v>VRI</v>
      </c>
      <c r="D455" s="87"/>
      <c r="E455" s="69"/>
      <c r="F455" s="69"/>
      <c r="H455" s="69"/>
      <c r="I455" s="69"/>
      <c r="J455" s="69"/>
      <c r="O455" s="69"/>
      <c r="P455" s="69"/>
      <c r="R455" s="69"/>
      <c r="S455" s="69"/>
      <c r="Z455" s="85"/>
    </row>
    <row r="456" spans="1:26" x14ac:dyDescent="0.3">
      <c r="A456" s="263" t="str">
        <f t="shared" si="21"/>
        <v>Verlichting</v>
      </c>
      <c r="B456" s="121" t="str">
        <f t="shared" si="22"/>
        <v>OVI Kasten</v>
      </c>
      <c r="C456" s="121" t="str">
        <f t="shared" si="23"/>
        <v>VRI</v>
      </c>
      <c r="D456" s="87"/>
      <c r="E456" s="69"/>
      <c r="F456" s="69"/>
      <c r="H456" s="69"/>
      <c r="I456" s="69"/>
      <c r="J456" s="69"/>
      <c r="O456" s="69"/>
      <c r="P456" s="69"/>
      <c r="R456" s="69"/>
      <c r="S456" s="69"/>
      <c r="Z456" s="85"/>
    </row>
    <row r="457" spans="1:26" x14ac:dyDescent="0.3">
      <c r="A457" s="263" t="str">
        <f t="shared" si="21"/>
        <v>Verlichting</v>
      </c>
      <c r="B457" s="121" t="str">
        <f t="shared" si="22"/>
        <v>OVI Kasten</v>
      </c>
      <c r="C457" s="121" t="str">
        <f t="shared" si="23"/>
        <v>VRI</v>
      </c>
      <c r="D457" s="87"/>
      <c r="E457" s="69"/>
      <c r="F457" s="69"/>
      <c r="H457" s="69"/>
      <c r="I457" s="69"/>
      <c r="J457" s="69"/>
      <c r="O457" s="69"/>
      <c r="P457" s="69"/>
      <c r="R457" s="69"/>
      <c r="S457" s="69"/>
      <c r="Z457" s="85"/>
    </row>
    <row r="458" spans="1:26" x14ac:dyDescent="0.3">
      <c r="A458" s="263" t="str">
        <f t="shared" si="21"/>
        <v>Verlichting</v>
      </c>
      <c r="B458" s="121" t="str">
        <f t="shared" si="22"/>
        <v>OVI Kasten</v>
      </c>
      <c r="C458" s="121" t="str">
        <f t="shared" si="23"/>
        <v>VRI</v>
      </c>
      <c r="D458" s="87"/>
      <c r="E458" s="69"/>
      <c r="F458" s="69"/>
      <c r="H458" s="69"/>
      <c r="I458" s="69"/>
      <c r="J458" s="69"/>
      <c r="O458" s="69"/>
      <c r="P458" s="69"/>
      <c r="R458" s="69"/>
      <c r="S458" s="69"/>
      <c r="Z458" s="85"/>
    </row>
    <row r="459" spans="1:26" x14ac:dyDescent="0.3">
      <c r="A459" s="263" t="str">
        <f t="shared" si="21"/>
        <v>Verlichting</v>
      </c>
      <c r="B459" s="121" t="str">
        <f t="shared" si="22"/>
        <v>OVI Kasten</v>
      </c>
      <c r="C459" s="121" t="str">
        <f t="shared" si="23"/>
        <v>VRI</v>
      </c>
      <c r="D459" s="87"/>
      <c r="E459" s="69"/>
      <c r="F459" s="69"/>
      <c r="H459" s="69"/>
      <c r="I459" s="69"/>
      <c r="J459" s="69"/>
      <c r="O459" s="69"/>
      <c r="P459" s="69"/>
      <c r="R459" s="69"/>
      <c r="S459" s="69"/>
      <c r="Z459" s="85"/>
    </row>
    <row r="460" spans="1:26" x14ac:dyDescent="0.3">
      <c r="A460" s="263" t="str">
        <f t="shared" si="21"/>
        <v>Verlichting</v>
      </c>
      <c r="B460" s="121" t="str">
        <f t="shared" si="22"/>
        <v>OVI Kasten</v>
      </c>
      <c r="C460" s="121" t="str">
        <f t="shared" si="23"/>
        <v>VRI</v>
      </c>
      <c r="D460" s="87"/>
      <c r="E460" s="69"/>
      <c r="F460" s="69"/>
      <c r="H460" s="69"/>
      <c r="I460" s="69"/>
      <c r="J460" s="69"/>
      <c r="O460" s="69"/>
      <c r="P460" s="69"/>
      <c r="R460" s="69"/>
      <c r="S460" s="69"/>
      <c r="Z460" s="85"/>
    </row>
    <row r="461" spans="1:26" x14ac:dyDescent="0.3">
      <c r="A461" s="263" t="str">
        <f t="shared" si="21"/>
        <v>Verlichting</v>
      </c>
      <c r="B461" s="121" t="str">
        <f t="shared" si="22"/>
        <v>OVI Kasten</v>
      </c>
      <c r="C461" s="121" t="str">
        <f t="shared" si="23"/>
        <v>VRI</v>
      </c>
      <c r="D461" s="87"/>
      <c r="E461" s="69"/>
      <c r="F461" s="69"/>
      <c r="H461" s="69"/>
      <c r="I461" s="69"/>
      <c r="J461" s="69"/>
      <c r="O461" s="69"/>
      <c r="P461" s="69"/>
      <c r="R461" s="69"/>
      <c r="S461" s="69"/>
      <c r="Z461" s="85"/>
    </row>
    <row r="462" spans="1:26" x14ac:dyDescent="0.3">
      <c r="A462" s="263" t="str">
        <f t="shared" si="21"/>
        <v>Verlichting</v>
      </c>
      <c r="B462" s="121" t="str">
        <f t="shared" si="22"/>
        <v>OVI Kasten</v>
      </c>
      <c r="C462" s="121" t="str">
        <f t="shared" si="23"/>
        <v>VRI</v>
      </c>
      <c r="D462" s="87"/>
      <c r="E462" s="69"/>
      <c r="F462" s="69"/>
      <c r="H462" s="69"/>
      <c r="I462" s="69"/>
      <c r="J462" s="69"/>
      <c r="O462" s="69"/>
      <c r="P462" s="69"/>
      <c r="R462" s="69"/>
      <c r="S462" s="69"/>
      <c r="Z462" s="85"/>
    </row>
    <row r="463" spans="1:26" x14ac:dyDescent="0.3">
      <c r="A463" s="263" t="str">
        <f t="shared" si="21"/>
        <v>Verlichting</v>
      </c>
      <c r="B463" s="121" t="str">
        <f t="shared" si="22"/>
        <v>OVI Kasten</v>
      </c>
      <c r="C463" s="121" t="str">
        <f t="shared" si="23"/>
        <v>VRI</v>
      </c>
      <c r="D463" s="87"/>
      <c r="E463" s="69"/>
      <c r="F463" s="69"/>
      <c r="H463" s="69"/>
      <c r="I463" s="69"/>
      <c r="J463" s="69"/>
      <c r="O463" s="69"/>
      <c r="P463" s="69"/>
      <c r="R463" s="69"/>
      <c r="S463" s="69"/>
      <c r="Z463" s="85"/>
    </row>
    <row r="464" spans="1:26" x14ac:dyDescent="0.3">
      <c r="A464" s="263" t="str">
        <f t="shared" si="21"/>
        <v>Verlichting</v>
      </c>
      <c r="B464" s="121" t="str">
        <f t="shared" si="22"/>
        <v>OVI Kasten</v>
      </c>
      <c r="C464" s="121" t="str">
        <f t="shared" si="23"/>
        <v>VRI</v>
      </c>
      <c r="D464" s="87"/>
      <c r="E464" s="69"/>
      <c r="F464" s="69"/>
      <c r="H464" s="69"/>
      <c r="I464" s="69"/>
      <c r="J464" s="69"/>
      <c r="O464" s="69"/>
      <c r="P464" s="69"/>
      <c r="R464" s="69"/>
      <c r="S464" s="69"/>
      <c r="Z464" s="85"/>
    </row>
    <row r="465" spans="1:26" x14ac:dyDescent="0.3">
      <c r="A465" s="263" t="str">
        <f t="shared" si="21"/>
        <v>Verlichting</v>
      </c>
      <c r="B465" s="121" t="str">
        <f t="shared" si="22"/>
        <v>OVI Kasten</v>
      </c>
      <c r="C465" s="121" t="str">
        <f t="shared" si="23"/>
        <v>VRI</v>
      </c>
      <c r="D465" s="87"/>
      <c r="E465" s="69"/>
      <c r="F465" s="69"/>
      <c r="H465" s="69"/>
      <c r="I465" s="69"/>
      <c r="J465" s="69"/>
      <c r="O465" s="69"/>
      <c r="P465" s="69"/>
      <c r="R465" s="69"/>
      <c r="S465" s="69"/>
      <c r="Z465" s="85"/>
    </row>
    <row r="466" spans="1:26" x14ac:dyDescent="0.3">
      <c r="A466" s="263" t="str">
        <f t="shared" si="21"/>
        <v>Verlichting</v>
      </c>
      <c r="B466" s="121" t="str">
        <f t="shared" si="22"/>
        <v>OVI Kasten</v>
      </c>
      <c r="C466" s="121" t="str">
        <f t="shared" si="23"/>
        <v>VRI</v>
      </c>
      <c r="D466" s="87"/>
      <c r="E466" s="69"/>
      <c r="F466" s="69"/>
      <c r="H466" s="69"/>
      <c r="I466" s="69"/>
      <c r="J466" s="69"/>
      <c r="O466" s="69"/>
      <c r="P466" s="69"/>
      <c r="R466" s="69"/>
      <c r="S466" s="69"/>
      <c r="Z466" s="85"/>
    </row>
    <row r="467" spans="1:26" x14ac:dyDescent="0.3">
      <c r="A467" s="263" t="str">
        <f t="shared" si="21"/>
        <v>Verlichting</v>
      </c>
      <c r="B467" s="121" t="str">
        <f t="shared" si="22"/>
        <v>OVI Kasten</v>
      </c>
      <c r="C467" s="121" t="str">
        <f t="shared" si="23"/>
        <v>VRI</v>
      </c>
      <c r="D467" s="87"/>
      <c r="E467" s="69"/>
      <c r="F467" s="69"/>
      <c r="H467" s="69"/>
      <c r="I467" s="69"/>
      <c r="J467" s="69"/>
      <c r="O467" s="69"/>
      <c r="P467" s="69"/>
      <c r="R467" s="69"/>
      <c r="S467" s="69"/>
      <c r="Z467" s="85"/>
    </row>
    <row r="468" spans="1:26" x14ac:dyDescent="0.3">
      <c r="A468" s="263" t="str">
        <f t="shared" si="21"/>
        <v>Verlichting</v>
      </c>
      <c r="B468" s="121" t="str">
        <f t="shared" si="22"/>
        <v>OVI Kasten</v>
      </c>
      <c r="C468" s="121" t="str">
        <f t="shared" si="23"/>
        <v>VRI</v>
      </c>
      <c r="D468" s="87"/>
      <c r="E468" s="69"/>
      <c r="F468" s="69"/>
      <c r="H468" s="69"/>
      <c r="I468" s="69"/>
      <c r="J468" s="69"/>
      <c r="O468" s="69"/>
      <c r="P468" s="69"/>
      <c r="R468" s="69"/>
      <c r="S468" s="69"/>
      <c r="Z468" s="85"/>
    </row>
    <row r="469" spans="1:26" x14ac:dyDescent="0.3">
      <c r="A469" s="263" t="str">
        <f t="shared" si="21"/>
        <v>Verlichting</v>
      </c>
      <c r="B469" s="121" t="str">
        <f t="shared" si="22"/>
        <v>OVI Kasten</v>
      </c>
      <c r="C469" s="121" t="str">
        <f t="shared" si="23"/>
        <v>VRI</v>
      </c>
      <c r="D469" s="87"/>
      <c r="E469" s="69"/>
      <c r="F469" s="69"/>
      <c r="H469" s="69"/>
      <c r="I469" s="69"/>
      <c r="J469" s="69"/>
      <c r="O469" s="69"/>
      <c r="P469" s="69"/>
      <c r="R469" s="69"/>
      <c r="S469" s="69"/>
      <c r="Z469" s="85"/>
    </row>
    <row r="470" spans="1:26" x14ac:dyDescent="0.3">
      <c r="A470" s="263" t="str">
        <f t="shared" si="21"/>
        <v>Verlichting</v>
      </c>
      <c r="B470" s="121" t="str">
        <f t="shared" si="22"/>
        <v>OVI Kasten</v>
      </c>
      <c r="C470" s="121" t="str">
        <f t="shared" si="23"/>
        <v>VRI</v>
      </c>
      <c r="D470" s="87"/>
      <c r="E470" s="69"/>
      <c r="F470" s="69"/>
      <c r="H470" s="69"/>
      <c r="I470" s="69"/>
      <c r="J470" s="69"/>
      <c r="O470" s="69"/>
      <c r="P470" s="69"/>
      <c r="R470" s="69"/>
      <c r="S470" s="69"/>
      <c r="Z470" s="85"/>
    </row>
    <row r="471" spans="1:26" x14ac:dyDescent="0.3">
      <c r="A471" s="263" t="str">
        <f t="shared" si="21"/>
        <v>Verlichting</v>
      </c>
      <c r="B471" s="121" t="str">
        <f t="shared" si="22"/>
        <v>OVI Kasten</v>
      </c>
      <c r="C471" s="121" t="str">
        <f t="shared" si="23"/>
        <v>VRI</v>
      </c>
      <c r="D471" s="87"/>
      <c r="E471" s="69"/>
      <c r="F471" s="69"/>
      <c r="H471" s="69"/>
      <c r="I471" s="69"/>
      <c r="J471" s="69"/>
      <c r="O471" s="69"/>
      <c r="P471" s="69"/>
      <c r="R471" s="69"/>
      <c r="S471" s="69"/>
      <c r="Z471" s="85"/>
    </row>
    <row r="472" spans="1:26" x14ac:dyDescent="0.3">
      <c r="A472" s="263" t="str">
        <f t="shared" si="21"/>
        <v>Verlichting</v>
      </c>
      <c r="B472" s="121" t="str">
        <f t="shared" si="22"/>
        <v>OVI Kasten</v>
      </c>
      <c r="C472" s="121" t="str">
        <f t="shared" si="23"/>
        <v>VRI</v>
      </c>
      <c r="D472" s="87"/>
      <c r="E472" s="69"/>
      <c r="F472" s="69"/>
      <c r="H472" s="69"/>
      <c r="I472" s="69"/>
      <c r="J472" s="69"/>
      <c r="O472" s="69"/>
      <c r="P472" s="69"/>
      <c r="R472" s="69"/>
      <c r="S472" s="69"/>
      <c r="Z472" s="85"/>
    </row>
    <row r="473" spans="1:26" x14ac:dyDescent="0.3">
      <c r="A473" s="263" t="str">
        <f t="shared" si="21"/>
        <v>Verlichting</v>
      </c>
      <c r="B473" s="121" t="str">
        <f t="shared" si="22"/>
        <v>OVI Kasten</v>
      </c>
      <c r="C473" s="121" t="str">
        <f t="shared" si="23"/>
        <v>VRI</v>
      </c>
      <c r="D473" s="87"/>
      <c r="E473" s="69"/>
      <c r="F473" s="69"/>
      <c r="H473" s="69"/>
      <c r="I473" s="69"/>
      <c r="J473" s="69"/>
      <c r="O473" s="69"/>
      <c r="P473" s="69"/>
      <c r="R473" s="69"/>
      <c r="S473" s="69"/>
      <c r="Z473" s="85"/>
    </row>
    <row r="474" spans="1:26" x14ac:dyDescent="0.3">
      <c r="A474" s="263" t="str">
        <f t="shared" si="21"/>
        <v>Verlichting</v>
      </c>
      <c r="B474" s="121" t="str">
        <f t="shared" si="22"/>
        <v>OVI Kasten</v>
      </c>
      <c r="C474" s="121" t="str">
        <f t="shared" si="23"/>
        <v>VRI</v>
      </c>
      <c r="D474" s="87"/>
      <c r="E474" s="69"/>
      <c r="F474" s="69"/>
      <c r="H474" s="69"/>
      <c r="I474" s="69"/>
      <c r="J474" s="69"/>
      <c r="O474" s="69"/>
      <c r="P474" s="69"/>
      <c r="R474" s="69"/>
      <c r="S474" s="69"/>
      <c r="Z474" s="85"/>
    </row>
    <row r="475" spans="1:26" x14ac:dyDescent="0.3">
      <c r="A475" s="263" t="str">
        <f t="shared" si="21"/>
        <v>Verlichting</v>
      </c>
      <c r="B475" s="121" t="str">
        <f t="shared" si="22"/>
        <v>OVI Kasten</v>
      </c>
      <c r="C475" s="121" t="str">
        <f t="shared" si="23"/>
        <v>VRI</v>
      </c>
      <c r="D475" s="87"/>
      <c r="E475" s="69"/>
      <c r="F475" s="69"/>
      <c r="H475" s="69"/>
      <c r="I475" s="69"/>
      <c r="J475" s="69"/>
      <c r="O475" s="69"/>
      <c r="P475" s="69"/>
      <c r="R475" s="69"/>
      <c r="S475" s="69"/>
      <c r="Z475" s="85"/>
    </row>
    <row r="476" spans="1:26" x14ac:dyDescent="0.3">
      <c r="A476" s="263" t="str">
        <f t="shared" si="21"/>
        <v>Verlichting</v>
      </c>
      <c r="B476" s="121" t="str">
        <f t="shared" si="22"/>
        <v>OVI Kasten</v>
      </c>
      <c r="C476" s="121" t="str">
        <f t="shared" si="23"/>
        <v>VRI</v>
      </c>
      <c r="D476" s="87"/>
      <c r="E476" s="69"/>
      <c r="F476" s="69"/>
      <c r="H476" s="69"/>
      <c r="I476" s="69"/>
      <c r="J476" s="69"/>
      <c r="O476" s="69"/>
      <c r="P476" s="69"/>
      <c r="R476" s="69"/>
      <c r="S476" s="69"/>
      <c r="Z476" s="85"/>
    </row>
    <row r="477" spans="1:26" x14ac:dyDescent="0.3">
      <c r="A477" s="263" t="str">
        <f t="shared" si="21"/>
        <v>Verlichting</v>
      </c>
      <c r="B477" s="121" t="str">
        <f t="shared" si="22"/>
        <v>OVI Kasten</v>
      </c>
      <c r="C477" s="121" t="str">
        <f t="shared" si="23"/>
        <v>VRI</v>
      </c>
      <c r="D477" s="87"/>
      <c r="E477" s="69"/>
      <c r="F477" s="69"/>
      <c r="H477" s="69"/>
      <c r="I477" s="69"/>
      <c r="J477" s="69"/>
      <c r="O477" s="69"/>
      <c r="P477" s="69"/>
      <c r="R477" s="69"/>
      <c r="S477" s="69"/>
      <c r="Z477" s="85"/>
    </row>
    <row r="478" spans="1:26" x14ac:dyDescent="0.3">
      <c r="A478" s="263" t="str">
        <f t="shared" si="21"/>
        <v>Verlichting</v>
      </c>
      <c r="B478" s="121" t="str">
        <f t="shared" si="22"/>
        <v>OVI Kasten</v>
      </c>
      <c r="C478" s="121" t="str">
        <f t="shared" si="23"/>
        <v>VRI</v>
      </c>
      <c r="D478" s="87"/>
      <c r="E478" s="69"/>
      <c r="F478" s="69"/>
      <c r="H478" s="69"/>
      <c r="I478" s="69"/>
      <c r="J478" s="69"/>
      <c r="O478" s="69"/>
      <c r="P478" s="69"/>
      <c r="R478" s="69"/>
      <c r="S478" s="69"/>
      <c r="Z478" s="85"/>
    </row>
    <row r="479" spans="1:26" x14ac:dyDescent="0.3">
      <c r="A479" s="263" t="str">
        <f t="shared" si="21"/>
        <v>Verlichting</v>
      </c>
      <c r="B479" s="121" t="str">
        <f t="shared" si="22"/>
        <v>OVI Kasten</v>
      </c>
      <c r="C479" s="121" t="str">
        <f t="shared" si="23"/>
        <v>VRI</v>
      </c>
      <c r="D479" s="87"/>
      <c r="E479" s="69"/>
      <c r="F479" s="69"/>
      <c r="H479" s="69"/>
      <c r="I479" s="69"/>
      <c r="J479" s="69"/>
      <c r="O479" s="69"/>
      <c r="P479" s="69"/>
      <c r="R479" s="69"/>
      <c r="S479" s="69"/>
      <c r="Z479" s="85"/>
    </row>
    <row r="480" spans="1:26" x14ac:dyDescent="0.3">
      <c r="A480" s="263" t="str">
        <f t="shared" si="21"/>
        <v>Verlichting</v>
      </c>
      <c r="B480" s="121" t="str">
        <f t="shared" si="22"/>
        <v>OVI Kasten</v>
      </c>
      <c r="C480" s="121" t="str">
        <f t="shared" si="23"/>
        <v>VRI</v>
      </c>
      <c r="D480" s="87"/>
      <c r="E480" s="69"/>
      <c r="F480" s="69"/>
      <c r="H480" s="69"/>
      <c r="I480" s="69"/>
      <c r="J480" s="69"/>
      <c r="O480" s="69"/>
      <c r="P480" s="69"/>
      <c r="R480" s="69"/>
      <c r="S480" s="69"/>
      <c r="Z480" s="85"/>
    </row>
    <row r="481" spans="1:26" x14ac:dyDescent="0.3">
      <c r="A481" s="263" t="str">
        <f t="shared" si="21"/>
        <v>Verlichting</v>
      </c>
      <c r="B481" s="121" t="str">
        <f t="shared" si="22"/>
        <v>OVI Kasten</v>
      </c>
      <c r="C481" s="121" t="str">
        <f t="shared" si="23"/>
        <v>VRI</v>
      </c>
      <c r="D481" s="87"/>
      <c r="E481" s="69"/>
      <c r="F481" s="69"/>
      <c r="H481" s="69"/>
      <c r="I481" s="69"/>
      <c r="J481" s="69"/>
      <c r="O481" s="69"/>
      <c r="P481" s="69"/>
      <c r="R481" s="69"/>
      <c r="S481" s="69"/>
      <c r="Z481" s="85"/>
    </row>
    <row r="482" spans="1:26" x14ac:dyDescent="0.3">
      <c r="A482" s="263" t="str">
        <f t="shared" si="21"/>
        <v>Verlichting</v>
      </c>
      <c r="B482" s="121" t="str">
        <f t="shared" si="22"/>
        <v>OVI Kasten</v>
      </c>
      <c r="C482" s="121" t="str">
        <f t="shared" si="23"/>
        <v>VRI</v>
      </c>
      <c r="D482" s="87"/>
      <c r="E482" s="69"/>
      <c r="F482" s="69"/>
      <c r="H482" s="69"/>
      <c r="I482" s="69"/>
      <c r="J482" s="69"/>
      <c r="O482" s="69"/>
      <c r="P482" s="69"/>
      <c r="R482" s="69"/>
      <c r="S482" s="69"/>
      <c r="Z482" s="85"/>
    </row>
    <row r="483" spans="1:26" x14ac:dyDescent="0.3">
      <c r="A483" s="263" t="str">
        <f t="shared" si="21"/>
        <v>Verlichting</v>
      </c>
      <c r="B483" s="121" t="str">
        <f t="shared" si="22"/>
        <v>OVI Kasten</v>
      </c>
      <c r="C483" s="121" t="str">
        <f t="shared" si="23"/>
        <v>VRI</v>
      </c>
      <c r="D483" s="87"/>
      <c r="E483" s="69"/>
      <c r="F483" s="69"/>
      <c r="H483" s="69"/>
      <c r="I483" s="69"/>
      <c r="J483" s="69"/>
      <c r="O483" s="69"/>
      <c r="P483" s="69"/>
      <c r="R483" s="69"/>
      <c r="S483" s="69"/>
      <c r="Z483" s="85"/>
    </row>
    <row r="484" spans="1:26" x14ac:dyDescent="0.3">
      <c r="A484" s="263" t="str">
        <f t="shared" si="21"/>
        <v>Verlichting</v>
      </c>
      <c r="B484" s="121" t="str">
        <f t="shared" si="22"/>
        <v>OVI Kasten</v>
      </c>
      <c r="C484" s="121" t="str">
        <f t="shared" si="23"/>
        <v>VRI</v>
      </c>
      <c r="D484" s="87"/>
      <c r="E484" s="69"/>
      <c r="F484" s="69"/>
      <c r="H484" s="69"/>
      <c r="I484" s="69"/>
      <c r="J484" s="69"/>
      <c r="O484" s="69"/>
      <c r="P484" s="69"/>
      <c r="R484" s="69"/>
      <c r="S484" s="69"/>
      <c r="Z484" s="85"/>
    </row>
    <row r="485" spans="1:26" x14ac:dyDescent="0.3">
      <c r="A485" s="263" t="str">
        <f t="shared" si="21"/>
        <v>Verlichting</v>
      </c>
      <c r="B485" s="121" t="str">
        <f t="shared" si="22"/>
        <v>OVI Kasten</v>
      </c>
      <c r="C485" s="121" t="str">
        <f t="shared" si="23"/>
        <v>VRI</v>
      </c>
      <c r="D485" s="87"/>
      <c r="E485" s="69"/>
      <c r="F485" s="69"/>
      <c r="H485" s="69"/>
      <c r="I485" s="69"/>
      <c r="J485" s="69"/>
      <c r="O485" s="69"/>
      <c r="P485" s="69"/>
      <c r="R485" s="69"/>
      <c r="S485" s="69"/>
      <c r="Z485" s="85"/>
    </row>
    <row r="486" spans="1:26" x14ac:dyDescent="0.3">
      <c r="A486" s="263" t="str">
        <f t="shared" si="21"/>
        <v>Verlichting</v>
      </c>
      <c r="B486" s="121" t="str">
        <f t="shared" si="22"/>
        <v>OVI Kasten</v>
      </c>
      <c r="C486" s="121" t="str">
        <f t="shared" si="23"/>
        <v>VRI</v>
      </c>
      <c r="D486" s="87"/>
      <c r="E486" s="69"/>
      <c r="F486" s="69"/>
      <c r="H486" s="69"/>
      <c r="I486" s="69"/>
      <c r="J486" s="69"/>
      <c r="O486" s="69"/>
      <c r="P486" s="69"/>
      <c r="R486" s="69"/>
      <c r="S486" s="69"/>
      <c r="Z486" s="85"/>
    </row>
    <row r="487" spans="1:26" x14ac:dyDescent="0.3">
      <c r="A487" s="263" t="str">
        <f t="shared" si="21"/>
        <v>Verlichting</v>
      </c>
      <c r="B487" s="121" t="str">
        <f t="shared" si="22"/>
        <v>OVI Kasten</v>
      </c>
      <c r="C487" s="121" t="str">
        <f t="shared" si="23"/>
        <v>VRI</v>
      </c>
      <c r="D487" s="87"/>
      <c r="E487" s="69"/>
      <c r="F487" s="69"/>
      <c r="H487" s="69"/>
      <c r="I487" s="69"/>
      <c r="J487" s="69"/>
      <c r="O487" s="69"/>
      <c r="P487" s="69"/>
      <c r="R487" s="69"/>
      <c r="S487" s="69"/>
      <c r="Z487" s="85"/>
    </row>
    <row r="488" spans="1:26" x14ac:dyDescent="0.3">
      <c r="A488" s="263" t="str">
        <f t="shared" si="21"/>
        <v>Verlichting</v>
      </c>
      <c r="B488" s="121" t="str">
        <f t="shared" si="22"/>
        <v>OVI Kasten</v>
      </c>
      <c r="C488" s="121" t="str">
        <f t="shared" si="23"/>
        <v>VRI</v>
      </c>
      <c r="D488" s="87"/>
      <c r="E488" s="69"/>
      <c r="F488" s="69"/>
      <c r="H488" s="69"/>
      <c r="I488" s="69"/>
      <c r="J488" s="69"/>
      <c r="O488" s="69"/>
      <c r="P488" s="69"/>
      <c r="R488" s="69"/>
      <c r="S488" s="69"/>
      <c r="Z488" s="85"/>
    </row>
    <row r="489" spans="1:26" x14ac:dyDescent="0.3">
      <c r="A489" s="263" t="str">
        <f t="shared" si="21"/>
        <v>Verlichting</v>
      </c>
      <c r="B489" s="121" t="str">
        <f t="shared" si="22"/>
        <v>OVI Kasten</v>
      </c>
      <c r="C489" s="121" t="str">
        <f t="shared" si="23"/>
        <v>VRI</v>
      </c>
      <c r="D489" s="87"/>
      <c r="E489" s="69"/>
      <c r="F489" s="69"/>
      <c r="H489" s="69"/>
      <c r="I489" s="69"/>
      <c r="J489" s="69"/>
      <c r="O489" s="69"/>
      <c r="P489" s="69"/>
      <c r="R489" s="69"/>
      <c r="S489" s="69"/>
      <c r="Z489" s="85"/>
    </row>
    <row r="490" spans="1:26" x14ac:dyDescent="0.3">
      <c r="A490" s="263" t="str">
        <f t="shared" si="21"/>
        <v>Verlichting</v>
      </c>
      <c r="B490" s="121" t="str">
        <f t="shared" si="22"/>
        <v>OVI Kasten</v>
      </c>
      <c r="C490" s="121" t="str">
        <f t="shared" si="23"/>
        <v>VRI</v>
      </c>
      <c r="D490" s="87"/>
      <c r="E490" s="69"/>
      <c r="F490" s="69"/>
      <c r="H490" s="69"/>
      <c r="I490" s="69"/>
      <c r="J490" s="69"/>
      <c r="O490" s="69"/>
      <c r="P490" s="69"/>
      <c r="R490" s="69"/>
      <c r="S490" s="69"/>
      <c r="Z490" s="85"/>
    </row>
    <row r="491" spans="1:26" x14ac:dyDescent="0.3">
      <c r="A491" s="263" t="str">
        <f t="shared" si="21"/>
        <v>Verlichting</v>
      </c>
      <c r="B491" s="121" t="str">
        <f t="shared" si="22"/>
        <v>OVI Kasten</v>
      </c>
      <c r="C491" s="121" t="str">
        <f t="shared" si="23"/>
        <v>VRI</v>
      </c>
      <c r="D491" s="87"/>
      <c r="E491" s="69"/>
      <c r="F491" s="69"/>
      <c r="H491" s="69"/>
      <c r="I491" s="69"/>
      <c r="J491" s="69"/>
      <c r="O491" s="69"/>
      <c r="P491" s="69"/>
      <c r="R491" s="69"/>
      <c r="S491" s="69"/>
      <c r="Z491" s="85"/>
    </row>
    <row r="492" spans="1:26" x14ac:dyDescent="0.3">
      <c r="A492" s="263" t="str">
        <f t="shared" si="21"/>
        <v>Verlichting</v>
      </c>
      <c r="B492" s="121" t="str">
        <f t="shared" si="22"/>
        <v>OVI Kasten</v>
      </c>
      <c r="C492" s="121" t="str">
        <f t="shared" si="23"/>
        <v>VRI</v>
      </c>
      <c r="D492" s="87"/>
      <c r="E492" s="69"/>
      <c r="F492" s="69"/>
      <c r="H492" s="69"/>
      <c r="I492" s="69"/>
      <c r="J492" s="69"/>
      <c r="O492" s="69"/>
      <c r="P492" s="69"/>
      <c r="R492" s="69"/>
      <c r="S492" s="69"/>
      <c r="Z492" s="85"/>
    </row>
    <row r="493" spans="1:26" x14ac:dyDescent="0.3">
      <c r="A493" s="263" t="str">
        <f t="shared" si="21"/>
        <v>Verlichting</v>
      </c>
      <c r="B493" s="121" t="str">
        <f t="shared" si="22"/>
        <v>OVI Kasten</v>
      </c>
      <c r="C493" s="121" t="str">
        <f t="shared" si="23"/>
        <v>VRI</v>
      </c>
      <c r="D493" s="87"/>
      <c r="E493" s="69"/>
      <c r="F493" s="69"/>
      <c r="H493" s="69"/>
      <c r="I493" s="69"/>
      <c r="J493" s="69"/>
      <c r="O493" s="69"/>
      <c r="P493" s="69"/>
      <c r="R493" s="69"/>
      <c r="S493" s="69"/>
      <c r="Z493" s="85"/>
    </row>
    <row r="494" spans="1:26" x14ac:dyDescent="0.3">
      <c r="A494" s="263" t="str">
        <f t="shared" si="21"/>
        <v>Verlichting</v>
      </c>
      <c r="B494" s="121" t="str">
        <f t="shared" si="22"/>
        <v>OVI Kasten</v>
      </c>
      <c r="C494" s="121" t="str">
        <f t="shared" si="23"/>
        <v>VRI</v>
      </c>
      <c r="D494" s="87"/>
      <c r="E494" s="69"/>
      <c r="F494" s="69"/>
      <c r="H494" s="69"/>
      <c r="I494" s="69"/>
      <c r="J494" s="69"/>
      <c r="O494" s="69"/>
      <c r="P494" s="69"/>
      <c r="R494" s="69"/>
      <c r="S494" s="69"/>
      <c r="Z494" s="85"/>
    </row>
    <row r="495" spans="1:26" x14ac:dyDescent="0.3">
      <c r="A495" s="263" t="str">
        <f t="shared" si="21"/>
        <v>Verlichting</v>
      </c>
      <c r="B495" s="121" t="str">
        <f t="shared" si="22"/>
        <v>OVI Kasten</v>
      </c>
      <c r="C495" s="121" t="str">
        <f t="shared" si="23"/>
        <v>VRI</v>
      </c>
      <c r="D495" s="87"/>
      <c r="E495" s="69"/>
      <c r="F495" s="69"/>
      <c r="H495" s="69"/>
      <c r="I495" s="69"/>
      <c r="J495" s="69"/>
      <c r="O495" s="69"/>
      <c r="P495" s="69"/>
      <c r="R495" s="69"/>
      <c r="S495" s="69"/>
      <c r="Z495" s="85"/>
    </row>
    <row r="496" spans="1:26" x14ac:dyDescent="0.3">
      <c r="A496" s="263" t="str">
        <f t="shared" si="21"/>
        <v>Verlichting</v>
      </c>
      <c r="B496" s="121" t="str">
        <f t="shared" si="22"/>
        <v>OVI Kasten</v>
      </c>
      <c r="C496" s="121" t="str">
        <f t="shared" si="23"/>
        <v>VRI</v>
      </c>
      <c r="D496" s="87"/>
      <c r="E496" s="69"/>
      <c r="F496" s="69"/>
      <c r="H496" s="69"/>
      <c r="I496" s="69"/>
      <c r="J496" s="69"/>
      <c r="O496" s="69"/>
      <c r="P496" s="69"/>
      <c r="R496" s="69"/>
      <c r="S496" s="69"/>
      <c r="Z496" s="85"/>
    </row>
    <row r="497" spans="1:26" x14ac:dyDescent="0.3">
      <c r="A497" s="263" t="str">
        <f t="shared" si="21"/>
        <v>Verlichting</v>
      </c>
      <c r="B497" s="121" t="str">
        <f t="shared" si="22"/>
        <v>OVI Kasten</v>
      </c>
      <c r="C497" s="121" t="str">
        <f t="shared" si="23"/>
        <v>VRI</v>
      </c>
      <c r="D497" s="87"/>
      <c r="E497" s="69"/>
      <c r="F497" s="69"/>
      <c r="H497" s="69"/>
      <c r="I497" s="69"/>
      <c r="J497" s="69"/>
      <c r="O497" s="69"/>
      <c r="P497" s="69"/>
      <c r="R497" s="69"/>
      <c r="S497" s="69"/>
      <c r="Z497" s="85"/>
    </row>
    <row r="498" spans="1:26" x14ac:dyDescent="0.3">
      <c r="A498" s="263" t="str">
        <f t="shared" si="21"/>
        <v>Verlichting</v>
      </c>
      <c r="B498" s="121" t="str">
        <f t="shared" si="22"/>
        <v>OVI Kasten</v>
      </c>
      <c r="C498" s="121" t="str">
        <f t="shared" si="23"/>
        <v>VRI</v>
      </c>
      <c r="D498" s="87"/>
      <c r="E498" s="69"/>
      <c r="F498" s="69"/>
      <c r="H498" s="69"/>
      <c r="I498" s="69"/>
      <c r="J498" s="69"/>
      <c r="O498" s="69"/>
      <c r="P498" s="69"/>
      <c r="R498" s="69"/>
      <c r="S498" s="69"/>
      <c r="Z498" s="85"/>
    </row>
    <row r="499" spans="1:26" x14ac:dyDescent="0.3">
      <c r="A499" s="263" t="str">
        <f t="shared" si="21"/>
        <v>Verlichting</v>
      </c>
      <c r="B499" s="121" t="str">
        <f t="shared" si="22"/>
        <v>OVI Kasten</v>
      </c>
      <c r="C499" s="121" t="str">
        <f t="shared" si="23"/>
        <v>VRI</v>
      </c>
      <c r="D499" s="87"/>
      <c r="E499" s="69"/>
      <c r="F499" s="69"/>
      <c r="H499" s="69"/>
      <c r="I499" s="69"/>
      <c r="J499" s="69"/>
      <c r="O499" s="69"/>
      <c r="P499" s="69"/>
      <c r="R499" s="69"/>
      <c r="S499" s="69"/>
      <c r="Z499" s="85"/>
    </row>
    <row r="500" spans="1:26" x14ac:dyDescent="0.3">
      <c r="A500" s="263" t="str">
        <f t="shared" si="21"/>
        <v>Verlichting</v>
      </c>
      <c r="B500" s="121" t="str">
        <f t="shared" si="22"/>
        <v>OVI Kasten</v>
      </c>
      <c r="C500" s="121" t="str">
        <f t="shared" si="23"/>
        <v>VRI</v>
      </c>
      <c r="D500" s="87"/>
      <c r="E500" s="69"/>
      <c r="F500" s="69"/>
      <c r="H500" s="69"/>
      <c r="I500" s="69"/>
      <c r="J500" s="69"/>
      <c r="O500" s="69"/>
      <c r="P500" s="69"/>
      <c r="R500" s="69"/>
      <c r="S500" s="69"/>
      <c r="Z500" s="85"/>
    </row>
  </sheetData>
  <sheetProtection algorithmName="SHA-512" hashValue="8L7zf/F3g/auWzcTALOiaSy959WfgOiUtD/Ia3mhCQAzulG4HSYlCe3mDy09J85FZu0/x/jQ44FK6+Mia/N66Q==" saltValue="dyoFyk8ohdSTawjqCl3dBw==" spinCount="100000" sheet="1" objects="1" scenarios="1"/>
  <dataValidations xWindow="70" yWindow="314" count="14">
    <dataValidation allowBlank="1" showInputMessage="1" showErrorMessage="1" promptTitle="RDS Coordinaten" prompt="Voer hier de RDS coordinaten in WKT formaat in." sqref="D4:D500" xr:uid="{C716E194-E95D-4708-BBF1-63AEA8B9EED7}"/>
    <dataValidation type="list" allowBlank="1" showInputMessage="1" showErrorMessage="1" sqref="E4:E500" xr:uid="{AC148F58-E932-4CD1-9A73-93F7345C64CB}">
      <formula1>INDIRECT($E$2)</formula1>
    </dataValidation>
    <dataValidation type="list" allowBlank="1" showInputMessage="1" showErrorMessage="1" sqref="F4:F500" xr:uid="{2D4DA20E-0BA6-4756-8869-EAFE97958F99}">
      <formula1>INDIRECT($F$2)</formula1>
    </dataValidation>
    <dataValidation type="list" allowBlank="1" showInputMessage="1" showErrorMessage="1" sqref="H4:H500" xr:uid="{4C046001-EC01-4C4F-B25C-76EA81B44E89}">
      <formula1>INDIRECT($H$1)</formula1>
    </dataValidation>
    <dataValidation type="list" allowBlank="1" showInputMessage="1" showErrorMessage="1" sqref="I4:I500" xr:uid="{5CFAD71E-5E0A-4DB3-9D6D-D27406D49CCA}">
      <formula1>INDIRECT($I$2)</formula1>
    </dataValidation>
    <dataValidation type="list" allowBlank="1" showInputMessage="1" showErrorMessage="1" sqref="J4:J500" xr:uid="{E0D4CF2B-F73C-4FA1-B4AA-29C3F071D723}">
      <formula1>INDIRECT($J$2)</formula1>
    </dataValidation>
    <dataValidation type="list" allowBlank="1" showInputMessage="1" showErrorMessage="1" sqref="O4:O500" xr:uid="{0550BFE9-4CF0-49B6-8A24-89FBDBF7103D}">
      <formula1>INDIRECT($O$2)</formula1>
    </dataValidation>
    <dataValidation type="list" allowBlank="1" showInputMessage="1" showErrorMessage="1" sqref="P4:P500" xr:uid="{95BA8B44-EFAC-4FD2-99C9-77B71D6EE5F7}">
      <formula1>INDIRECT($P$2)</formula1>
    </dataValidation>
    <dataValidation type="list" allowBlank="1" showInputMessage="1" showErrorMessage="1" sqref="R4:R500" xr:uid="{91C92BAA-5CEB-4C85-99A3-1E99037F0FF7}">
      <formula1>INDIRECT($R$2)</formula1>
    </dataValidation>
    <dataValidation type="list" allowBlank="1" showInputMessage="1" showErrorMessage="1" sqref="S4:S500" xr:uid="{05E2C091-B57E-40A3-B5AE-07F741D97604}">
      <formula1>INDIRECT($S$2)</formula1>
    </dataValidation>
    <dataValidation allowBlank="1" showInputMessage="1" showErrorMessage="1" promptTitle="Afmetingen in CM" prompt="Vul hier de H-B-D (in centimeters) als volgt in:_x000a_Bijv. 110-110-30" sqref="W4:W500" xr:uid="{D55F0550-13DD-4A5D-8FF2-248B8B1BD164}"/>
    <dataValidation type="list" allowBlank="1" showInputMessage="1" showErrorMessage="1" sqref="Z4:Z500" xr:uid="{A17C4035-F82D-46C6-B77A-DFAA2A4B83B6}">
      <formula1>INDIRECT($Z$2)</formula1>
    </dataValidation>
    <dataValidation allowBlank="1" showInputMessage="1" showErrorMessage="1" promptTitle="Datum van aanleg" prompt="Vul hier de dag, maand, jaar van aanleg in._x000a_bijv. 01-02-2023" sqref="Q6:Q500 Q4" xr:uid="{CEB9E8A8-219E-4E59-8852-7F60D9E7E702}"/>
    <dataValidation allowBlank="1" showInputMessage="1" showErrorMessage="1" promptTitle="Vooraf gedefinieerd" prompt="Deze waardes zijn vooraf gedefinieerd en hoeven niet te worden aangepast." sqref="A4:A500" xr:uid="{6040D654-B3E4-4522-880A-4CE509AA768A}"/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9C282-60BC-49FF-BFC1-C3BFC86F3DD3}">
  <sheetPr>
    <tabColor rgb="FFFFFF00"/>
  </sheetPr>
  <dimension ref="A1:Z151"/>
  <sheetViews>
    <sheetView zoomScale="8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4.4" x14ac:dyDescent="0.3"/>
  <cols>
    <col min="1" max="1" width="6.88671875" customWidth="1"/>
    <col min="2" max="2" width="12.44140625" hidden="1" customWidth="1"/>
    <col min="3" max="3" width="18.44140625" style="70" customWidth="1"/>
    <col min="4" max="4" width="28.109375" style="70" customWidth="1"/>
    <col min="5" max="6" width="16" style="70" hidden="1" customWidth="1"/>
    <col min="7" max="7" width="26.77734375" style="70" hidden="1" customWidth="1"/>
    <col min="8" max="8" width="19.33203125" style="70" hidden="1" customWidth="1"/>
    <col min="9" max="9" width="14.5546875" style="70" customWidth="1"/>
    <col min="10" max="10" width="25.77734375" style="70" hidden="1" customWidth="1"/>
    <col min="11" max="11" width="18.88671875" style="70" hidden="1" customWidth="1"/>
    <col min="12" max="12" width="5.88671875" style="70" hidden="1" customWidth="1"/>
    <col min="13" max="13" width="12.5546875" style="70" customWidth="1"/>
    <col min="14" max="14" width="15.109375" customWidth="1"/>
    <col min="15" max="15" width="19.88671875" style="70" customWidth="1"/>
    <col min="16" max="17" width="20" style="70" bestFit="1" customWidth="1"/>
    <col min="18" max="18" width="18.33203125" style="70" customWidth="1"/>
    <col min="19" max="19" width="21.88671875" style="70" customWidth="1"/>
    <col min="20" max="20" width="20" style="70" bestFit="1" customWidth="1"/>
    <col min="21" max="21" width="10.5546875" style="70" customWidth="1"/>
    <col min="22" max="22" width="15.33203125" style="70" customWidth="1"/>
    <col min="23" max="23" width="10.77734375" style="70" customWidth="1"/>
    <col min="24" max="24" width="11.77734375" style="70" customWidth="1"/>
    <col min="25" max="25" width="13.33203125" style="70" customWidth="1"/>
    <col min="26" max="26" width="14.33203125" style="70" customWidth="1"/>
  </cols>
  <sheetData>
    <row r="1" spans="1:26" ht="15" thickBot="1" x14ac:dyDescent="0.35">
      <c r="A1" s="244" t="str">
        <f>_Lijsten!A85</f>
        <v>Thema</v>
      </c>
      <c r="B1" s="244" t="str">
        <f>_Lijsten!A83</f>
        <v>Subthema</v>
      </c>
      <c r="C1" s="248" t="s">
        <v>834</v>
      </c>
      <c r="D1" s="246" t="s">
        <v>1197</v>
      </c>
      <c r="E1" s="247" t="s">
        <v>1183</v>
      </c>
      <c r="F1" s="247" t="s">
        <v>1184</v>
      </c>
      <c r="G1" s="247" t="s">
        <v>1185</v>
      </c>
      <c r="H1" s="247" t="s">
        <v>1092</v>
      </c>
      <c r="I1" s="247" t="s">
        <v>1210</v>
      </c>
      <c r="J1" s="247" t="s">
        <v>2102</v>
      </c>
      <c r="K1" s="247" t="s">
        <v>2105</v>
      </c>
      <c r="L1" s="247" t="s">
        <v>101</v>
      </c>
      <c r="M1" s="247" t="s">
        <v>1</v>
      </c>
      <c r="N1" s="244" t="s">
        <v>2</v>
      </c>
      <c r="O1" s="247" t="s">
        <v>2112</v>
      </c>
      <c r="P1" s="244" t="s">
        <v>2140</v>
      </c>
      <c r="Q1" s="244" t="s">
        <v>584</v>
      </c>
      <c r="R1" s="247" t="s">
        <v>2141</v>
      </c>
      <c r="S1" s="247" t="s">
        <v>2142</v>
      </c>
      <c r="T1" s="244" t="s">
        <v>2143</v>
      </c>
      <c r="U1" s="247" t="s">
        <v>2144</v>
      </c>
      <c r="V1" s="247" t="s">
        <v>2145</v>
      </c>
      <c r="W1" s="247" t="s">
        <v>2146</v>
      </c>
      <c r="X1" s="247" t="s">
        <v>539</v>
      </c>
      <c r="Y1" s="247" t="s">
        <v>540</v>
      </c>
      <c r="Z1" s="248" t="s">
        <v>144</v>
      </c>
    </row>
    <row r="2" spans="1:26" ht="18.600000000000001" hidden="1" customHeight="1" thickTop="1" x14ac:dyDescent="0.3">
      <c r="A2" s="121" t="s">
        <v>2175</v>
      </c>
      <c r="B2" s="121" t="s">
        <v>2176</v>
      </c>
      <c r="C2" s="77"/>
      <c r="D2" s="78"/>
      <c r="E2" s="133" t="s">
        <v>1113</v>
      </c>
      <c r="F2" s="133" t="s">
        <v>2033</v>
      </c>
      <c r="H2" s="133" t="s">
        <v>493</v>
      </c>
      <c r="L2" s="133"/>
      <c r="M2" s="133"/>
      <c r="N2" s="121"/>
      <c r="P2" s="133" t="s">
        <v>2219</v>
      </c>
      <c r="Q2" s="133" t="s">
        <v>2223</v>
      </c>
      <c r="T2" s="133" t="s">
        <v>2226</v>
      </c>
      <c r="Z2" s="77"/>
    </row>
    <row r="3" spans="1:26" ht="15" hidden="1" thickBot="1" x14ac:dyDescent="0.35">
      <c r="A3" s="122"/>
      <c r="B3" s="122"/>
      <c r="C3" s="79"/>
      <c r="D3" s="80"/>
      <c r="E3" s="134"/>
      <c r="F3" s="134"/>
      <c r="G3" s="76"/>
      <c r="H3" s="134"/>
      <c r="I3" s="76"/>
      <c r="J3" s="76"/>
      <c r="K3" s="76"/>
      <c r="L3" s="134"/>
      <c r="M3" s="134"/>
      <c r="N3" s="122"/>
      <c r="O3" s="76"/>
      <c r="P3" s="134"/>
      <c r="Q3" s="134"/>
      <c r="R3" s="76"/>
      <c r="S3" s="76"/>
      <c r="T3" s="134"/>
      <c r="U3" s="76"/>
      <c r="V3" s="76"/>
      <c r="W3" s="76"/>
      <c r="X3" s="76"/>
      <c r="Y3" s="76"/>
      <c r="Z3" s="79"/>
    </row>
    <row r="4" spans="1:26" ht="15" thickTop="1" x14ac:dyDescent="0.3">
      <c r="A4" s="263" t="str">
        <f t="shared" ref="A4:A67" si="0">$A$2</f>
        <v>VRI</v>
      </c>
      <c r="B4" s="132" t="str">
        <f>$B$2</f>
        <v>VRI Kasten</v>
      </c>
      <c r="C4" s="145"/>
      <c r="D4" s="84"/>
      <c r="E4" s="72"/>
      <c r="F4" s="72"/>
      <c r="G4" s="73"/>
      <c r="H4" s="72"/>
      <c r="I4" s="73"/>
      <c r="J4" s="73"/>
      <c r="K4" s="73"/>
      <c r="L4" s="72"/>
      <c r="M4" s="72"/>
      <c r="N4" s="262" t="str">
        <f>IF(ISTEXT(M4),VLOOKUP(M4,'_Keuzelijst Algemeen'!$B$3:$C$74,2),"")</f>
        <v/>
      </c>
      <c r="O4" s="73"/>
      <c r="P4" s="72"/>
      <c r="Q4" s="72"/>
      <c r="R4" s="73"/>
      <c r="S4" s="73"/>
      <c r="T4" s="72"/>
      <c r="U4" s="73"/>
      <c r="V4" s="73"/>
      <c r="W4" s="73"/>
      <c r="X4" s="73"/>
      <c r="Y4" s="73"/>
      <c r="Z4" s="145"/>
    </row>
    <row r="5" spans="1:26" x14ac:dyDescent="0.3">
      <c r="A5" s="263" t="str">
        <f t="shared" si="0"/>
        <v>VRI</v>
      </c>
      <c r="B5" s="121" t="str">
        <f t="shared" ref="B5:B68" si="1">$B$2</f>
        <v>VRI Kasten</v>
      </c>
      <c r="C5" s="77"/>
      <c r="D5" s="78"/>
      <c r="E5" s="69"/>
      <c r="F5" s="69"/>
      <c r="H5" s="69"/>
      <c r="L5" s="69"/>
      <c r="M5" s="69"/>
      <c r="N5" s="250" t="str">
        <f>IF(ISTEXT(M5),VLOOKUP(M5,'_Keuzelijst Algemeen'!$B$3:$C$74,2),"")</f>
        <v/>
      </c>
      <c r="P5" s="69"/>
      <c r="Q5" s="69"/>
      <c r="T5" s="69"/>
      <c r="Z5" s="77"/>
    </row>
    <row r="6" spans="1:26" x14ac:dyDescent="0.3">
      <c r="A6" s="263" t="str">
        <f t="shared" si="0"/>
        <v>VRI</v>
      </c>
      <c r="B6" s="121" t="str">
        <f t="shared" si="1"/>
        <v>VRI Kasten</v>
      </c>
      <c r="C6" s="77"/>
      <c r="D6" s="78"/>
      <c r="E6" s="69"/>
      <c r="F6" s="69"/>
      <c r="H6" s="69"/>
      <c r="L6" s="69"/>
      <c r="M6" s="69"/>
      <c r="N6" s="250" t="str">
        <f>IF(ISTEXT(M6),VLOOKUP(M6,'_Keuzelijst Algemeen'!$B$3:$C$74,2),"")</f>
        <v/>
      </c>
      <c r="P6" s="69"/>
      <c r="Q6" s="69"/>
      <c r="T6" s="69"/>
      <c r="Z6" s="77"/>
    </row>
    <row r="7" spans="1:26" x14ac:dyDescent="0.3">
      <c r="A7" s="263" t="str">
        <f t="shared" si="0"/>
        <v>VRI</v>
      </c>
      <c r="B7" s="121" t="str">
        <f t="shared" si="1"/>
        <v>VRI Kasten</v>
      </c>
      <c r="C7" s="77"/>
      <c r="D7" s="78"/>
      <c r="E7" s="69"/>
      <c r="F7" s="69"/>
      <c r="H7" s="69"/>
      <c r="L7" s="69"/>
      <c r="M7" s="69"/>
      <c r="N7" s="250" t="str">
        <f>IF(ISTEXT(M7),VLOOKUP(M7,'_Keuzelijst Algemeen'!$B$3:$C$74,2),"")</f>
        <v/>
      </c>
      <c r="P7" s="69"/>
      <c r="Q7" s="69"/>
      <c r="T7" s="69"/>
      <c r="Z7" s="77"/>
    </row>
    <row r="8" spans="1:26" x14ac:dyDescent="0.3">
      <c r="A8" s="263" t="str">
        <f t="shared" si="0"/>
        <v>VRI</v>
      </c>
      <c r="B8" s="121" t="str">
        <f t="shared" si="1"/>
        <v>VRI Kasten</v>
      </c>
      <c r="C8" s="77"/>
      <c r="D8" s="78"/>
      <c r="E8" s="69"/>
      <c r="F8" s="69"/>
      <c r="H8" s="69"/>
      <c r="L8" s="69"/>
      <c r="M8" s="69"/>
      <c r="N8" s="250" t="str">
        <f>IF(ISTEXT(M8),VLOOKUP(M8,'_Keuzelijst Algemeen'!$B$3:$C$74,2),"")</f>
        <v/>
      </c>
      <c r="P8" s="69"/>
      <c r="Q8" s="69"/>
      <c r="T8" s="69"/>
      <c r="Z8" s="77"/>
    </row>
    <row r="9" spans="1:26" x14ac:dyDescent="0.3">
      <c r="A9" s="263" t="str">
        <f t="shared" si="0"/>
        <v>VRI</v>
      </c>
      <c r="B9" s="121" t="str">
        <f t="shared" si="1"/>
        <v>VRI Kasten</v>
      </c>
      <c r="C9" s="77"/>
      <c r="D9" s="78"/>
      <c r="E9" s="69"/>
      <c r="F9" s="69"/>
      <c r="H9" s="69"/>
      <c r="L9" s="69"/>
      <c r="M9" s="69"/>
      <c r="N9" s="250" t="str">
        <f>IF(ISTEXT(M9),VLOOKUP(M9,'_Keuzelijst Algemeen'!$B$3:$C$74,2),"")</f>
        <v/>
      </c>
      <c r="P9" s="69"/>
      <c r="Q9" s="69"/>
      <c r="T9" s="69"/>
      <c r="Z9" s="77"/>
    </row>
    <row r="10" spans="1:26" x14ac:dyDescent="0.3">
      <c r="A10" s="263" t="str">
        <f t="shared" si="0"/>
        <v>VRI</v>
      </c>
      <c r="B10" s="121" t="str">
        <f t="shared" si="1"/>
        <v>VRI Kasten</v>
      </c>
      <c r="C10" s="77"/>
      <c r="D10" s="78"/>
      <c r="E10" s="69"/>
      <c r="F10" s="69"/>
      <c r="H10" s="69"/>
      <c r="L10" s="69"/>
      <c r="M10" s="69"/>
      <c r="N10" s="250" t="str">
        <f>IF(ISTEXT(M10),VLOOKUP(M10,'_Keuzelijst Algemeen'!$B$3:$C$74,2),"")</f>
        <v/>
      </c>
      <c r="P10" s="69"/>
      <c r="Q10" s="69"/>
      <c r="T10" s="69"/>
      <c r="Z10" s="77"/>
    </row>
    <row r="11" spans="1:26" x14ac:dyDescent="0.3">
      <c r="A11" s="263" t="str">
        <f t="shared" si="0"/>
        <v>VRI</v>
      </c>
      <c r="B11" s="121" t="str">
        <f t="shared" si="1"/>
        <v>VRI Kasten</v>
      </c>
      <c r="C11" s="77"/>
      <c r="D11" s="78"/>
      <c r="E11" s="69"/>
      <c r="F11" s="69"/>
      <c r="H11" s="69"/>
      <c r="L11" s="69"/>
      <c r="M11" s="69"/>
      <c r="N11" s="250" t="str">
        <f>IF(ISTEXT(M11),VLOOKUP(M11,'_Keuzelijst Algemeen'!$B$3:$C$74,2),"")</f>
        <v/>
      </c>
      <c r="P11" s="69"/>
      <c r="Q11" s="69"/>
      <c r="T11" s="69"/>
      <c r="Z11" s="77"/>
    </row>
    <row r="12" spans="1:26" x14ac:dyDescent="0.3">
      <c r="A12" s="263" t="str">
        <f t="shared" si="0"/>
        <v>VRI</v>
      </c>
      <c r="B12" s="121" t="str">
        <f t="shared" si="1"/>
        <v>VRI Kasten</v>
      </c>
      <c r="C12" s="77"/>
      <c r="D12" s="78"/>
      <c r="E12" s="69"/>
      <c r="F12" s="69"/>
      <c r="H12" s="69"/>
      <c r="L12" s="69"/>
      <c r="M12" s="69"/>
      <c r="N12" s="250" t="str">
        <f>IF(ISTEXT(M12),VLOOKUP(M12,'_Keuzelijst Algemeen'!$B$3:$C$74,2),"")</f>
        <v/>
      </c>
      <c r="P12" s="69"/>
      <c r="Q12" s="69"/>
      <c r="T12" s="69"/>
      <c r="Z12" s="77"/>
    </row>
    <row r="13" spans="1:26" x14ac:dyDescent="0.3">
      <c r="A13" s="263" t="str">
        <f t="shared" si="0"/>
        <v>VRI</v>
      </c>
      <c r="B13" s="121" t="str">
        <f t="shared" si="1"/>
        <v>VRI Kasten</v>
      </c>
      <c r="C13" s="77"/>
      <c r="D13" s="78"/>
      <c r="E13" s="69"/>
      <c r="F13" s="69"/>
      <c r="H13" s="69"/>
      <c r="L13" s="69"/>
      <c r="M13" s="69"/>
      <c r="N13" s="250" t="str">
        <f>IF(ISTEXT(M13),VLOOKUP(M13,'_Keuzelijst Algemeen'!$B$3:$C$74,2),"")</f>
        <v/>
      </c>
      <c r="P13" s="69"/>
      <c r="Q13" s="69"/>
      <c r="T13" s="69"/>
      <c r="Z13" s="77"/>
    </row>
    <row r="14" spans="1:26" x14ac:dyDescent="0.3">
      <c r="A14" s="263" t="str">
        <f t="shared" si="0"/>
        <v>VRI</v>
      </c>
      <c r="B14" s="121" t="str">
        <f t="shared" si="1"/>
        <v>VRI Kasten</v>
      </c>
      <c r="C14" s="77"/>
      <c r="D14" s="78"/>
      <c r="E14" s="69"/>
      <c r="F14" s="69"/>
      <c r="H14" s="69"/>
      <c r="L14" s="69"/>
      <c r="M14" s="69"/>
      <c r="N14" s="250" t="str">
        <f>IF(ISTEXT(M14),VLOOKUP(M14,'_Keuzelijst Algemeen'!$B$3:$C$74,2),"")</f>
        <v/>
      </c>
      <c r="P14" s="69"/>
      <c r="Q14" s="69"/>
      <c r="T14" s="69"/>
      <c r="Z14" s="77"/>
    </row>
    <row r="15" spans="1:26" x14ac:dyDescent="0.3">
      <c r="A15" s="263" t="str">
        <f t="shared" si="0"/>
        <v>VRI</v>
      </c>
      <c r="B15" s="121" t="str">
        <f t="shared" si="1"/>
        <v>VRI Kasten</v>
      </c>
      <c r="C15" s="77"/>
      <c r="D15" s="78"/>
      <c r="E15" s="69"/>
      <c r="F15" s="69"/>
      <c r="H15" s="69"/>
      <c r="L15" s="69"/>
      <c r="M15" s="69"/>
      <c r="N15" s="250" t="str">
        <f>IF(ISTEXT(M15),VLOOKUP(M15,'_Keuzelijst Algemeen'!$B$3:$C$74,2),"")</f>
        <v/>
      </c>
      <c r="P15" s="69"/>
      <c r="Q15" s="69"/>
      <c r="T15" s="69"/>
      <c r="Z15" s="77"/>
    </row>
    <row r="16" spans="1:26" x14ac:dyDescent="0.3">
      <c r="A16" s="263" t="str">
        <f t="shared" si="0"/>
        <v>VRI</v>
      </c>
      <c r="B16" s="121" t="str">
        <f t="shared" si="1"/>
        <v>VRI Kasten</v>
      </c>
      <c r="C16" s="77"/>
      <c r="D16" s="78"/>
      <c r="E16" s="69"/>
      <c r="F16" s="69"/>
      <c r="H16" s="69"/>
      <c r="L16" s="69"/>
      <c r="M16" s="69"/>
      <c r="N16" s="250" t="str">
        <f>IF(ISTEXT(M16),VLOOKUP(M16,'_Keuzelijst Algemeen'!$B$3:$C$74,2),"")</f>
        <v/>
      </c>
      <c r="P16" s="69"/>
      <c r="Q16" s="69"/>
      <c r="T16" s="69"/>
      <c r="Z16" s="77"/>
    </row>
    <row r="17" spans="1:26" x14ac:dyDescent="0.3">
      <c r="A17" s="263" t="str">
        <f t="shared" si="0"/>
        <v>VRI</v>
      </c>
      <c r="B17" s="121" t="str">
        <f t="shared" si="1"/>
        <v>VRI Kasten</v>
      </c>
      <c r="C17" s="77"/>
      <c r="D17" s="78"/>
      <c r="E17" s="69"/>
      <c r="F17" s="69"/>
      <c r="H17" s="69"/>
      <c r="L17" s="69"/>
      <c r="M17" s="69"/>
      <c r="N17" s="250" t="str">
        <f>IF(ISTEXT(M17),VLOOKUP(M17,'_Keuzelijst Algemeen'!$B$3:$C$74,2),"")</f>
        <v/>
      </c>
      <c r="P17" s="69"/>
      <c r="Q17" s="69"/>
      <c r="T17" s="69"/>
      <c r="Z17" s="77"/>
    </row>
    <row r="18" spans="1:26" x14ac:dyDescent="0.3">
      <c r="A18" s="263" t="str">
        <f t="shared" si="0"/>
        <v>VRI</v>
      </c>
      <c r="B18" s="121" t="str">
        <f t="shared" si="1"/>
        <v>VRI Kasten</v>
      </c>
      <c r="C18" s="77"/>
      <c r="D18" s="78"/>
      <c r="E18" s="69"/>
      <c r="F18" s="69"/>
      <c r="H18" s="69"/>
      <c r="L18" s="69"/>
      <c r="M18" s="69"/>
      <c r="N18" s="250" t="str">
        <f>IF(ISTEXT(M18),VLOOKUP(M18,'_Keuzelijst Algemeen'!$B$3:$C$74,2),"")</f>
        <v/>
      </c>
      <c r="P18" s="69"/>
      <c r="Q18" s="69"/>
      <c r="T18" s="69"/>
      <c r="Z18" s="77"/>
    </row>
    <row r="19" spans="1:26" x14ac:dyDescent="0.3">
      <c r="A19" s="263" t="str">
        <f t="shared" si="0"/>
        <v>VRI</v>
      </c>
      <c r="B19" s="121" t="str">
        <f t="shared" si="1"/>
        <v>VRI Kasten</v>
      </c>
      <c r="C19" s="77"/>
      <c r="D19" s="78"/>
      <c r="E19" s="69"/>
      <c r="F19" s="69"/>
      <c r="H19" s="69"/>
      <c r="L19" s="69"/>
      <c r="M19" s="69"/>
      <c r="N19" s="250" t="str">
        <f>IF(ISTEXT(M19),VLOOKUP(M19,'_Keuzelijst Algemeen'!$B$3:$C$74,2),"")</f>
        <v/>
      </c>
      <c r="P19" s="69"/>
      <c r="Q19" s="69"/>
      <c r="T19" s="69"/>
      <c r="Z19" s="77"/>
    </row>
    <row r="20" spans="1:26" x14ac:dyDescent="0.3">
      <c r="A20" s="263" t="str">
        <f t="shared" si="0"/>
        <v>VRI</v>
      </c>
      <c r="B20" s="121" t="str">
        <f t="shared" si="1"/>
        <v>VRI Kasten</v>
      </c>
      <c r="C20" s="77"/>
      <c r="D20" s="78"/>
      <c r="E20" s="69"/>
      <c r="F20" s="69"/>
      <c r="H20" s="69"/>
      <c r="L20" s="69"/>
      <c r="M20" s="69"/>
      <c r="N20" s="250" t="str">
        <f>IF(ISTEXT(M20),VLOOKUP(M20,'_Keuzelijst Algemeen'!$B$3:$C$74,2),"")</f>
        <v/>
      </c>
      <c r="P20" s="69"/>
      <c r="Q20" s="69"/>
      <c r="T20" s="69"/>
      <c r="Z20" s="77"/>
    </row>
    <row r="21" spans="1:26" x14ac:dyDescent="0.3">
      <c r="A21" s="263" t="str">
        <f t="shared" si="0"/>
        <v>VRI</v>
      </c>
      <c r="B21" s="121" t="str">
        <f t="shared" si="1"/>
        <v>VRI Kasten</v>
      </c>
      <c r="C21" s="77"/>
      <c r="D21" s="78"/>
      <c r="E21" s="69"/>
      <c r="F21" s="69"/>
      <c r="H21" s="69"/>
      <c r="L21" s="69"/>
      <c r="M21" s="69"/>
      <c r="N21" s="250" t="str">
        <f>IF(ISTEXT(M21),VLOOKUP(M21,'_Keuzelijst Algemeen'!$B$3:$C$74,2),"")</f>
        <v/>
      </c>
      <c r="P21" s="69"/>
      <c r="Q21" s="69"/>
      <c r="T21" s="69"/>
      <c r="Z21" s="77"/>
    </row>
    <row r="22" spans="1:26" x14ac:dyDescent="0.3">
      <c r="A22" s="263" t="str">
        <f t="shared" si="0"/>
        <v>VRI</v>
      </c>
      <c r="B22" s="121" t="str">
        <f t="shared" si="1"/>
        <v>VRI Kasten</v>
      </c>
      <c r="C22" s="77"/>
      <c r="D22" s="78"/>
      <c r="E22" s="69"/>
      <c r="F22" s="69"/>
      <c r="H22" s="69"/>
      <c r="L22" s="69"/>
      <c r="M22" s="69"/>
      <c r="N22" s="250" t="str">
        <f>IF(ISTEXT(M22),VLOOKUP(M22,'_Keuzelijst Algemeen'!$B$3:$C$74,2),"")</f>
        <v/>
      </c>
      <c r="P22" s="69"/>
      <c r="Q22" s="69"/>
      <c r="T22" s="69"/>
      <c r="Z22" s="77"/>
    </row>
    <row r="23" spans="1:26" x14ac:dyDescent="0.3">
      <c r="A23" s="263" t="str">
        <f t="shared" si="0"/>
        <v>VRI</v>
      </c>
      <c r="B23" s="121" t="str">
        <f t="shared" si="1"/>
        <v>VRI Kasten</v>
      </c>
      <c r="C23" s="77"/>
      <c r="D23" s="78"/>
      <c r="E23" s="69"/>
      <c r="F23" s="69"/>
      <c r="H23" s="69"/>
      <c r="L23" s="69"/>
      <c r="M23" s="69"/>
      <c r="N23" s="250" t="str">
        <f>IF(ISTEXT(M23),VLOOKUP(M23,'_Keuzelijst Algemeen'!$B$3:$C$74,2),"")</f>
        <v/>
      </c>
      <c r="P23" s="69"/>
      <c r="Q23" s="69"/>
      <c r="T23" s="69"/>
      <c r="Z23" s="77"/>
    </row>
    <row r="24" spans="1:26" x14ac:dyDescent="0.3">
      <c r="A24" s="263" t="str">
        <f t="shared" si="0"/>
        <v>VRI</v>
      </c>
      <c r="B24" s="121" t="str">
        <f t="shared" si="1"/>
        <v>VRI Kasten</v>
      </c>
      <c r="C24" s="77"/>
      <c r="D24" s="78"/>
      <c r="E24" s="69"/>
      <c r="F24" s="69"/>
      <c r="H24" s="69"/>
      <c r="L24" s="69"/>
      <c r="M24" s="69"/>
      <c r="N24" s="250" t="str">
        <f>IF(ISTEXT(M24),VLOOKUP(M24,'_Keuzelijst Algemeen'!$B$3:$C$74,2),"")</f>
        <v/>
      </c>
      <c r="P24" s="69"/>
      <c r="Q24" s="69"/>
      <c r="T24" s="69"/>
      <c r="Z24" s="77"/>
    </row>
    <row r="25" spans="1:26" x14ac:dyDescent="0.3">
      <c r="A25" s="263" t="str">
        <f t="shared" si="0"/>
        <v>VRI</v>
      </c>
      <c r="B25" s="121" t="str">
        <f t="shared" si="1"/>
        <v>VRI Kasten</v>
      </c>
      <c r="C25" s="77"/>
      <c r="D25" s="78"/>
      <c r="E25" s="69"/>
      <c r="F25" s="69"/>
      <c r="H25" s="69"/>
      <c r="L25" s="69"/>
      <c r="M25" s="69"/>
      <c r="N25" s="250" t="str">
        <f>IF(ISTEXT(M25),VLOOKUP(M25,'_Keuzelijst Algemeen'!$B$3:$C$74,2),"")</f>
        <v/>
      </c>
      <c r="P25" s="69"/>
      <c r="Q25" s="69"/>
      <c r="T25" s="69"/>
      <c r="Z25" s="77"/>
    </row>
    <row r="26" spans="1:26" x14ac:dyDescent="0.3">
      <c r="A26" s="263" t="str">
        <f t="shared" si="0"/>
        <v>VRI</v>
      </c>
      <c r="B26" s="121" t="str">
        <f t="shared" si="1"/>
        <v>VRI Kasten</v>
      </c>
      <c r="C26" s="77"/>
      <c r="D26" s="78"/>
      <c r="E26" s="69"/>
      <c r="F26" s="69"/>
      <c r="H26" s="69"/>
      <c r="L26" s="69"/>
      <c r="M26" s="69"/>
      <c r="N26" s="250" t="str">
        <f>IF(ISTEXT(M26),VLOOKUP(M26,'_Keuzelijst Algemeen'!$B$3:$C$74,2),"")</f>
        <v/>
      </c>
      <c r="P26" s="69"/>
      <c r="Q26" s="69"/>
      <c r="T26" s="69"/>
      <c r="Z26" s="77"/>
    </row>
    <row r="27" spans="1:26" x14ac:dyDescent="0.3">
      <c r="A27" s="263" t="str">
        <f t="shared" si="0"/>
        <v>VRI</v>
      </c>
      <c r="B27" s="121" t="str">
        <f t="shared" si="1"/>
        <v>VRI Kasten</v>
      </c>
      <c r="C27" s="77"/>
      <c r="D27" s="78"/>
      <c r="E27" s="69"/>
      <c r="F27" s="69"/>
      <c r="H27" s="69"/>
      <c r="L27" s="69"/>
      <c r="M27" s="69"/>
      <c r="N27" s="250" t="str">
        <f>IF(ISTEXT(M27),VLOOKUP(M27,'_Keuzelijst Algemeen'!$B$3:$C$74,2),"")</f>
        <v/>
      </c>
      <c r="P27" s="69"/>
      <c r="Q27" s="69"/>
      <c r="T27" s="69"/>
      <c r="Z27" s="77"/>
    </row>
    <row r="28" spans="1:26" x14ac:dyDescent="0.3">
      <c r="A28" s="263" t="str">
        <f t="shared" si="0"/>
        <v>VRI</v>
      </c>
      <c r="B28" s="121" t="str">
        <f t="shared" si="1"/>
        <v>VRI Kasten</v>
      </c>
      <c r="C28" s="77"/>
      <c r="D28" s="78"/>
      <c r="E28" s="69"/>
      <c r="F28" s="69"/>
      <c r="H28" s="69"/>
      <c r="L28" s="69"/>
      <c r="M28" s="69"/>
      <c r="N28" s="250" t="str">
        <f>IF(ISTEXT(M28),VLOOKUP(M28,'_Keuzelijst Algemeen'!$B$3:$C$74,2),"")</f>
        <v/>
      </c>
      <c r="P28" s="69"/>
      <c r="Q28" s="69"/>
      <c r="T28" s="69"/>
      <c r="Z28" s="77"/>
    </row>
    <row r="29" spans="1:26" x14ac:dyDescent="0.3">
      <c r="A29" s="263" t="str">
        <f t="shared" si="0"/>
        <v>VRI</v>
      </c>
      <c r="B29" s="121" t="str">
        <f t="shared" si="1"/>
        <v>VRI Kasten</v>
      </c>
      <c r="C29" s="77"/>
      <c r="D29" s="78"/>
      <c r="E29" s="69"/>
      <c r="F29" s="69"/>
      <c r="H29" s="69"/>
      <c r="L29" s="69"/>
      <c r="M29" s="69"/>
      <c r="N29" s="250" t="str">
        <f>IF(ISTEXT(M29),VLOOKUP(M29,'_Keuzelijst Algemeen'!$B$3:$C$74,2),"")</f>
        <v/>
      </c>
      <c r="P29" s="69"/>
      <c r="Q29" s="69"/>
      <c r="T29" s="69"/>
      <c r="Z29" s="77"/>
    </row>
    <row r="30" spans="1:26" x14ac:dyDescent="0.3">
      <c r="A30" s="263" t="str">
        <f t="shared" si="0"/>
        <v>VRI</v>
      </c>
      <c r="B30" s="121" t="str">
        <f t="shared" si="1"/>
        <v>VRI Kasten</v>
      </c>
      <c r="C30" s="77"/>
      <c r="D30" s="78"/>
      <c r="E30" s="69"/>
      <c r="F30" s="69"/>
      <c r="H30" s="69"/>
      <c r="L30" s="69"/>
      <c r="M30" s="69"/>
      <c r="N30" s="250" t="str">
        <f>IF(ISTEXT(M30),VLOOKUP(M30,'_Keuzelijst Algemeen'!$B$3:$C$74,2),"")</f>
        <v/>
      </c>
      <c r="P30" s="69"/>
      <c r="Q30" s="69"/>
      <c r="T30" s="69"/>
      <c r="Z30" s="77"/>
    </row>
    <row r="31" spans="1:26" x14ac:dyDescent="0.3">
      <c r="A31" s="263" t="str">
        <f t="shared" si="0"/>
        <v>VRI</v>
      </c>
      <c r="B31" s="121" t="str">
        <f t="shared" si="1"/>
        <v>VRI Kasten</v>
      </c>
      <c r="C31" s="77"/>
      <c r="D31" s="78"/>
      <c r="E31" s="69"/>
      <c r="F31" s="69"/>
      <c r="H31" s="69"/>
      <c r="L31" s="69"/>
      <c r="M31" s="69"/>
      <c r="N31" s="250" t="str">
        <f>IF(ISTEXT(M31),VLOOKUP(M31,'_Keuzelijst Algemeen'!$B$3:$C$74,2),"")</f>
        <v/>
      </c>
      <c r="P31" s="69"/>
      <c r="Q31" s="69"/>
      <c r="T31" s="69"/>
      <c r="Z31" s="77"/>
    </row>
    <row r="32" spans="1:26" x14ac:dyDescent="0.3">
      <c r="A32" s="263" t="str">
        <f t="shared" si="0"/>
        <v>VRI</v>
      </c>
      <c r="B32" s="121" t="str">
        <f t="shared" si="1"/>
        <v>VRI Kasten</v>
      </c>
      <c r="C32" s="77"/>
      <c r="D32" s="78"/>
      <c r="E32" s="69"/>
      <c r="F32" s="69"/>
      <c r="H32" s="69"/>
      <c r="L32" s="69"/>
      <c r="M32" s="69"/>
      <c r="N32" s="250" t="str">
        <f>IF(ISTEXT(M32),VLOOKUP(M32,'_Keuzelijst Algemeen'!$B$3:$C$74,2),"")</f>
        <v/>
      </c>
      <c r="P32" s="69"/>
      <c r="Q32" s="69"/>
      <c r="T32" s="69"/>
      <c r="Z32" s="77"/>
    </row>
    <row r="33" spans="1:26" x14ac:dyDescent="0.3">
      <c r="A33" s="263" t="str">
        <f t="shared" si="0"/>
        <v>VRI</v>
      </c>
      <c r="B33" s="121" t="str">
        <f t="shared" si="1"/>
        <v>VRI Kasten</v>
      </c>
      <c r="C33" s="77"/>
      <c r="D33" s="78"/>
      <c r="E33" s="69"/>
      <c r="F33" s="69"/>
      <c r="H33" s="69"/>
      <c r="L33" s="69"/>
      <c r="M33" s="69"/>
      <c r="N33" s="250" t="str">
        <f>IF(ISTEXT(M33),VLOOKUP(M33,'_Keuzelijst Algemeen'!$B$3:$C$74,2),"")</f>
        <v/>
      </c>
      <c r="P33" s="69"/>
      <c r="Q33" s="69"/>
      <c r="T33" s="69"/>
      <c r="Z33" s="77"/>
    </row>
    <row r="34" spans="1:26" x14ac:dyDescent="0.3">
      <c r="A34" s="263" t="str">
        <f t="shared" si="0"/>
        <v>VRI</v>
      </c>
      <c r="B34" s="121" t="str">
        <f t="shared" si="1"/>
        <v>VRI Kasten</v>
      </c>
      <c r="C34" s="77"/>
      <c r="D34" s="78"/>
      <c r="E34" s="69"/>
      <c r="F34" s="69"/>
      <c r="H34" s="69"/>
      <c r="L34" s="69"/>
      <c r="M34" s="69"/>
      <c r="N34" s="250" t="str">
        <f>IF(ISTEXT(M34),VLOOKUP(M34,'_Keuzelijst Algemeen'!$B$3:$C$74,2),"")</f>
        <v/>
      </c>
      <c r="P34" s="69"/>
      <c r="Q34" s="69"/>
      <c r="T34" s="69"/>
      <c r="Z34" s="77"/>
    </row>
    <row r="35" spans="1:26" x14ac:dyDescent="0.3">
      <c r="A35" s="263" t="str">
        <f t="shared" si="0"/>
        <v>VRI</v>
      </c>
      <c r="B35" s="121" t="str">
        <f t="shared" si="1"/>
        <v>VRI Kasten</v>
      </c>
      <c r="C35" s="77"/>
      <c r="D35" s="78"/>
      <c r="E35" s="69"/>
      <c r="F35" s="69"/>
      <c r="H35" s="69"/>
      <c r="L35" s="69"/>
      <c r="M35" s="69"/>
      <c r="N35" s="250" t="str">
        <f>IF(ISTEXT(M35),VLOOKUP(M35,'_Keuzelijst Algemeen'!$B$3:$C$74,2),"")</f>
        <v/>
      </c>
      <c r="P35" s="69"/>
      <c r="Q35" s="69"/>
      <c r="T35" s="69"/>
      <c r="Z35" s="77"/>
    </row>
    <row r="36" spans="1:26" x14ac:dyDescent="0.3">
      <c r="A36" s="263" t="str">
        <f t="shared" si="0"/>
        <v>VRI</v>
      </c>
      <c r="B36" s="121" t="str">
        <f t="shared" si="1"/>
        <v>VRI Kasten</v>
      </c>
      <c r="C36" s="77"/>
      <c r="D36" s="78"/>
      <c r="E36" s="69"/>
      <c r="F36" s="69"/>
      <c r="H36" s="69"/>
      <c r="L36" s="69"/>
      <c r="M36" s="69"/>
      <c r="N36" s="250" t="str">
        <f>IF(ISTEXT(M36),VLOOKUP(M36,'_Keuzelijst Algemeen'!$B$3:$C$74,2),"")</f>
        <v/>
      </c>
      <c r="P36" s="69"/>
      <c r="Q36" s="69"/>
      <c r="T36" s="69"/>
      <c r="Z36" s="77"/>
    </row>
    <row r="37" spans="1:26" x14ac:dyDescent="0.3">
      <c r="A37" s="263" t="str">
        <f t="shared" si="0"/>
        <v>VRI</v>
      </c>
      <c r="B37" s="121" t="str">
        <f t="shared" si="1"/>
        <v>VRI Kasten</v>
      </c>
      <c r="C37" s="77"/>
      <c r="D37" s="78"/>
      <c r="E37" s="69"/>
      <c r="F37" s="69"/>
      <c r="H37" s="69"/>
      <c r="L37" s="69"/>
      <c r="M37" s="69"/>
      <c r="N37" s="250" t="str">
        <f>IF(ISTEXT(M37),VLOOKUP(M37,'_Keuzelijst Algemeen'!$B$3:$C$74,2),"")</f>
        <v/>
      </c>
      <c r="P37" s="69"/>
      <c r="Q37" s="69"/>
      <c r="T37" s="69"/>
      <c r="Z37" s="77"/>
    </row>
    <row r="38" spans="1:26" x14ac:dyDescent="0.3">
      <c r="A38" s="263" t="str">
        <f t="shared" si="0"/>
        <v>VRI</v>
      </c>
      <c r="B38" s="121" t="str">
        <f t="shared" si="1"/>
        <v>VRI Kasten</v>
      </c>
      <c r="C38" s="77"/>
      <c r="D38" s="78"/>
      <c r="E38" s="69"/>
      <c r="F38" s="69"/>
      <c r="H38" s="69"/>
      <c r="L38" s="69"/>
      <c r="M38" s="69"/>
      <c r="N38" s="250" t="str">
        <f>IF(ISTEXT(M38),VLOOKUP(M38,'_Keuzelijst Algemeen'!$B$3:$C$74,2),"")</f>
        <v/>
      </c>
      <c r="P38" s="69"/>
      <c r="Q38" s="69"/>
      <c r="T38" s="69"/>
      <c r="Z38" s="77"/>
    </row>
    <row r="39" spans="1:26" x14ac:dyDescent="0.3">
      <c r="A39" s="263" t="str">
        <f t="shared" si="0"/>
        <v>VRI</v>
      </c>
      <c r="B39" s="121" t="str">
        <f t="shared" si="1"/>
        <v>VRI Kasten</v>
      </c>
      <c r="C39" s="77"/>
      <c r="D39" s="78"/>
      <c r="E39" s="69"/>
      <c r="F39" s="69"/>
      <c r="H39" s="69"/>
      <c r="L39" s="69"/>
      <c r="M39" s="69"/>
      <c r="N39" s="250" t="str">
        <f>IF(ISTEXT(M39),VLOOKUP(M39,'_Keuzelijst Algemeen'!$B$3:$C$74,2),"")</f>
        <v/>
      </c>
      <c r="P39" s="69"/>
      <c r="Q39" s="69"/>
      <c r="T39" s="69"/>
      <c r="Z39" s="77"/>
    </row>
    <row r="40" spans="1:26" x14ac:dyDescent="0.3">
      <c r="A40" s="263" t="str">
        <f t="shared" si="0"/>
        <v>VRI</v>
      </c>
      <c r="B40" s="121" t="str">
        <f t="shared" si="1"/>
        <v>VRI Kasten</v>
      </c>
      <c r="C40" s="77"/>
      <c r="D40" s="78"/>
      <c r="E40" s="69"/>
      <c r="F40" s="69"/>
      <c r="H40" s="69"/>
      <c r="L40" s="69"/>
      <c r="M40" s="69"/>
      <c r="N40" s="250" t="str">
        <f>IF(ISTEXT(M40),VLOOKUP(M40,'_Keuzelijst Algemeen'!$B$3:$C$74,2),"")</f>
        <v/>
      </c>
      <c r="P40" s="69"/>
      <c r="Q40" s="69"/>
      <c r="T40" s="69"/>
      <c r="Z40" s="77"/>
    </row>
    <row r="41" spans="1:26" x14ac:dyDescent="0.3">
      <c r="A41" s="263" t="str">
        <f t="shared" si="0"/>
        <v>VRI</v>
      </c>
      <c r="B41" s="121" t="str">
        <f t="shared" si="1"/>
        <v>VRI Kasten</v>
      </c>
      <c r="C41" s="77"/>
      <c r="D41" s="78"/>
      <c r="E41" s="69"/>
      <c r="F41" s="69"/>
      <c r="H41" s="69"/>
      <c r="L41" s="69"/>
      <c r="M41" s="69"/>
      <c r="N41" s="250" t="str">
        <f>IF(ISTEXT(M41),VLOOKUP(M41,'_Keuzelijst Algemeen'!$B$3:$C$74,2),"")</f>
        <v/>
      </c>
      <c r="P41" s="69"/>
      <c r="Q41" s="69"/>
      <c r="T41" s="69"/>
      <c r="Z41" s="77"/>
    </row>
    <row r="42" spans="1:26" x14ac:dyDescent="0.3">
      <c r="A42" s="263" t="str">
        <f t="shared" si="0"/>
        <v>VRI</v>
      </c>
      <c r="B42" s="121" t="str">
        <f t="shared" si="1"/>
        <v>VRI Kasten</v>
      </c>
      <c r="C42" s="77"/>
      <c r="D42" s="78"/>
      <c r="E42" s="69"/>
      <c r="F42" s="69"/>
      <c r="H42" s="69"/>
      <c r="L42" s="69"/>
      <c r="M42" s="69"/>
      <c r="N42" s="250" t="str">
        <f>IF(ISTEXT(M42),VLOOKUP(M42,'_Keuzelijst Algemeen'!$B$3:$C$74,2),"")</f>
        <v/>
      </c>
      <c r="P42" s="69"/>
      <c r="Q42" s="69"/>
      <c r="T42" s="69"/>
      <c r="Z42" s="77"/>
    </row>
    <row r="43" spans="1:26" x14ac:dyDescent="0.3">
      <c r="A43" s="263" t="str">
        <f t="shared" si="0"/>
        <v>VRI</v>
      </c>
      <c r="B43" s="121" t="str">
        <f t="shared" si="1"/>
        <v>VRI Kasten</v>
      </c>
      <c r="C43" s="77"/>
      <c r="D43" s="78"/>
      <c r="E43" s="69"/>
      <c r="F43" s="69"/>
      <c r="H43" s="69"/>
      <c r="L43" s="69"/>
      <c r="M43" s="69"/>
      <c r="N43" s="250" t="str">
        <f>IF(ISTEXT(M43),VLOOKUP(M43,'_Keuzelijst Algemeen'!$B$3:$C$74,2),"")</f>
        <v/>
      </c>
      <c r="P43" s="69"/>
      <c r="Q43" s="69"/>
      <c r="T43" s="69"/>
      <c r="Z43" s="77"/>
    </row>
    <row r="44" spans="1:26" x14ac:dyDescent="0.3">
      <c r="A44" s="263" t="str">
        <f t="shared" si="0"/>
        <v>VRI</v>
      </c>
      <c r="B44" s="121" t="str">
        <f t="shared" si="1"/>
        <v>VRI Kasten</v>
      </c>
      <c r="C44" s="77"/>
      <c r="D44" s="78"/>
      <c r="E44" s="69"/>
      <c r="F44" s="69"/>
      <c r="H44" s="69"/>
      <c r="L44" s="69"/>
      <c r="M44" s="69"/>
      <c r="N44" s="250" t="str">
        <f>IF(ISTEXT(M44),VLOOKUP(M44,'_Keuzelijst Algemeen'!$B$3:$C$74,2),"")</f>
        <v/>
      </c>
      <c r="P44" s="69"/>
      <c r="Q44" s="69"/>
      <c r="T44" s="69"/>
      <c r="Z44" s="77"/>
    </row>
    <row r="45" spans="1:26" x14ac:dyDescent="0.3">
      <c r="A45" s="263" t="str">
        <f t="shared" si="0"/>
        <v>VRI</v>
      </c>
      <c r="B45" s="121" t="str">
        <f t="shared" si="1"/>
        <v>VRI Kasten</v>
      </c>
      <c r="C45" s="77"/>
      <c r="D45" s="78"/>
      <c r="E45" s="69"/>
      <c r="F45" s="69"/>
      <c r="H45" s="69"/>
      <c r="L45" s="69"/>
      <c r="M45" s="69"/>
      <c r="N45" s="250" t="str">
        <f>IF(ISTEXT(M45),VLOOKUP(M45,'_Keuzelijst Algemeen'!$B$3:$C$74,2),"")</f>
        <v/>
      </c>
      <c r="P45" s="69"/>
      <c r="Q45" s="69"/>
      <c r="T45" s="69"/>
      <c r="Z45" s="77"/>
    </row>
    <row r="46" spans="1:26" x14ac:dyDescent="0.3">
      <c r="A46" s="263" t="str">
        <f t="shared" si="0"/>
        <v>VRI</v>
      </c>
      <c r="B46" s="121" t="str">
        <f t="shared" si="1"/>
        <v>VRI Kasten</v>
      </c>
      <c r="C46" s="77"/>
      <c r="D46" s="78"/>
      <c r="E46" s="69"/>
      <c r="F46" s="69"/>
      <c r="H46" s="69"/>
      <c r="L46" s="69"/>
      <c r="M46" s="69"/>
      <c r="N46" s="250" t="str">
        <f>IF(ISTEXT(M46),VLOOKUP(M46,'_Keuzelijst Algemeen'!$B$3:$C$74,2),"")</f>
        <v/>
      </c>
      <c r="P46" s="69"/>
      <c r="Q46" s="69"/>
      <c r="T46" s="69"/>
      <c r="Z46" s="77"/>
    </row>
    <row r="47" spans="1:26" x14ac:dyDescent="0.3">
      <c r="A47" s="263" t="str">
        <f t="shared" si="0"/>
        <v>VRI</v>
      </c>
      <c r="B47" s="121" t="str">
        <f t="shared" si="1"/>
        <v>VRI Kasten</v>
      </c>
      <c r="C47" s="77"/>
      <c r="D47" s="78"/>
      <c r="E47" s="69"/>
      <c r="F47" s="69"/>
      <c r="H47" s="69"/>
      <c r="L47" s="69"/>
      <c r="M47" s="69"/>
      <c r="N47" s="250" t="str">
        <f>IF(ISTEXT(M47),VLOOKUP(M47,'_Keuzelijst Algemeen'!$B$3:$C$74,2),"")</f>
        <v/>
      </c>
      <c r="P47" s="69"/>
      <c r="Q47" s="69"/>
      <c r="T47" s="69"/>
      <c r="Z47" s="77"/>
    </row>
    <row r="48" spans="1:26" x14ac:dyDescent="0.3">
      <c r="A48" s="263" t="str">
        <f t="shared" si="0"/>
        <v>VRI</v>
      </c>
      <c r="B48" s="121" t="str">
        <f t="shared" si="1"/>
        <v>VRI Kasten</v>
      </c>
      <c r="C48" s="77"/>
      <c r="D48" s="78"/>
      <c r="E48" s="69"/>
      <c r="F48" s="69"/>
      <c r="H48" s="69"/>
      <c r="L48" s="69"/>
      <c r="M48" s="69"/>
      <c r="N48" s="250" t="str">
        <f>IF(ISTEXT(M48),VLOOKUP(M48,'_Keuzelijst Algemeen'!$B$3:$C$74,2),"")</f>
        <v/>
      </c>
      <c r="P48" s="69"/>
      <c r="Q48" s="69"/>
      <c r="T48" s="69"/>
      <c r="Z48" s="77"/>
    </row>
    <row r="49" spans="1:26" x14ac:dyDescent="0.3">
      <c r="A49" s="263" t="str">
        <f t="shared" si="0"/>
        <v>VRI</v>
      </c>
      <c r="B49" s="121" t="str">
        <f t="shared" si="1"/>
        <v>VRI Kasten</v>
      </c>
      <c r="C49" s="77"/>
      <c r="D49" s="78"/>
      <c r="E49" s="69"/>
      <c r="F49" s="69"/>
      <c r="H49" s="69"/>
      <c r="L49" s="69"/>
      <c r="M49" s="69"/>
      <c r="N49" s="250" t="str">
        <f>IF(ISTEXT(M49),VLOOKUP(M49,'_Keuzelijst Algemeen'!$B$3:$C$74,2),"")</f>
        <v/>
      </c>
      <c r="P49" s="69"/>
      <c r="Q49" s="69"/>
      <c r="T49" s="69"/>
      <c r="Z49" s="77"/>
    </row>
    <row r="50" spans="1:26" x14ac:dyDescent="0.3">
      <c r="A50" s="263" t="str">
        <f t="shared" si="0"/>
        <v>VRI</v>
      </c>
      <c r="B50" s="121" t="str">
        <f t="shared" si="1"/>
        <v>VRI Kasten</v>
      </c>
      <c r="C50" s="77"/>
      <c r="D50" s="78"/>
      <c r="E50" s="69"/>
      <c r="F50" s="69"/>
      <c r="H50" s="69"/>
      <c r="L50" s="69"/>
      <c r="M50" s="69"/>
      <c r="N50" s="250" t="str">
        <f>IF(ISTEXT(M50),VLOOKUP(M50,'_Keuzelijst Algemeen'!$B$3:$C$74,2),"")</f>
        <v/>
      </c>
      <c r="P50" s="69"/>
      <c r="Q50" s="69"/>
      <c r="T50" s="69"/>
      <c r="Z50" s="77"/>
    </row>
    <row r="51" spans="1:26" x14ac:dyDescent="0.3">
      <c r="A51" s="263" t="str">
        <f t="shared" si="0"/>
        <v>VRI</v>
      </c>
      <c r="B51" s="121" t="str">
        <f t="shared" si="1"/>
        <v>VRI Kasten</v>
      </c>
      <c r="C51" s="77"/>
      <c r="D51" s="78"/>
      <c r="E51" s="69"/>
      <c r="F51" s="69"/>
      <c r="H51" s="69"/>
      <c r="L51" s="69"/>
      <c r="M51" s="69"/>
      <c r="N51" s="250" t="str">
        <f>IF(ISTEXT(M51),VLOOKUP(M51,'_Keuzelijst Algemeen'!$B$3:$C$74,2),"")</f>
        <v/>
      </c>
      <c r="P51" s="69"/>
      <c r="Q51" s="69"/>
      <c r="T51" s="69"/>
      <c r="Z51" s="77"/>
    </row>
    <row r="52" spans="1:26" x14ac:dyDescent="0.3">
      <c r="A52" s="263" t="str">
        <f t="shared" si="0"/>
        <v>VRI</v>
      </c>
      <c r="B52" s="121" t="str">
        <f t="shared" si="1"/>
        <v>VRI Kasten</v>
      </c>
      <c r="C52" s="77"/>
      <c r="D52" s="78"/>
      <c r="E52" s="69"/>
      <c r="F52" s="69"/>
      <c r="H52" s="69"/>
      <c r="L52" s="69"/>
      <c r="M52" s="69"/>
      <c r="N52" s="250" t="str">
        <f>IF(ISTEXT(M52),VLOOKUP(M52,'_Keuzelijst Algemeen'!$B$3:$C$74,2),"")</f>
        <v/>
      </c>
      <c r="P52" s="69"/>
      <c r="Q52" s="69"/>
      <c r="T52" s="69"/>
      <c r="Z52" s="77"/>
    </row>
    <row r="53" spans="1:26" x14ac:dyDescent="0.3">
      <c r="A53" s="263" t="str">
        <f t="shared" si="0"/>
        <v>VRI</v>
      </c>
      <c r="B53" s="121" t="str">
        <f t="shared" si="1"/>
        <v>VRI Kasten</v>
      </c>
      <c r="C53" s="77"/>
      <c r="D53" s="78"/>
      <c r="E53" s="69"/>
      <c r="F53" s="69"/>
      <c r="H53" s="69"/>
      <c r="L53" s="69"/>
      <c r="M53" s="69"/>
      <c r="N53" s="250" t="str">
        <f>IF(ISTEXT(M53),VLOOKUP(M53,'_Keuzelijst Algemeen'!$B$3:$C$74,2),"")</f>
        <v/>
      </c>
      <c r="P53" s="69"/>
      <c r="Q53" s="69"/>
      <c r="T53" s="69"/>
      <c r="Z53" s="77"/>
    </row>
    <row r="54" spans="1:26" x14ac:dyDescent="0.3">
      <c r="A54" s="263" t="str">
        <f t="shared" si="0"/>
        <v>VRI</v>
      </c>
      <c r="B54" s="121" t="str">
        <f t="shared" si="1"/>
        <v>VRI Kasten</v>
      </c>
      <c r="C54" s="77"/>
      <c r="D54" s="78"/>
      <c r="E54" s="69"/>
      <c r="F54" s="69"/>
      <c r="H54" s="69"/>
      <c r="L54" s="69"/>
      <c r="M54" s="69"/>
      <c r="N54" s="250" t="str">
        <f>IF(ISTEXT(M54),VLOOKUP(M54,'_Keuzelijst Algemeen'!$B$3:$C$74,2),"")</f>
        <v/>
      </c>
      <c r="P54" s="69"/>
      <c r="Q54" s="69"/>
      <c r="T54" s="69"/>
      <c r="Z54" s="77"/>
    </row>
    <row r="55" spans="1:26" x14ac:dyDescent="0.3">
      <c r="A55" s="263" t="str">
        <f t="shared" si="0"/>
        <v>VRI</v>
      </c>
      <c r="B55" s="121" t="str">
        <f t="shared" si="1"/>
        <v>VRI Kasten</v>
      </c>
      <c r="C55" s="77"/>
      <c r="D55" s="78"/>
      <c r="E55" s="69"/>
      <c r="F55" s="69"/>
      <c r="H55" s="69"/>
      <c r="L55" s="69"/>
      <c r="M55" s="69"/>
      <c r="N55" s="250" t="str">
        <f>IF(ISTEXT(M55),VLOOKUP(M55,'_Keuzelijst Algemeen'!$B$3:$C$74,2),"")</f>
        <v/>
      </c>
      <c r="P55" s="69"/>
      <c r="Q55" s="69"/>
      <c r="T55" s="69"/>
      <c r="Z55" s="77"/>
    </row>
    <row r="56" spans="1:26" x14ac:dyDescent="0.3">
      <c r="A56" s="263" t="str">
        <f t="shared" si="0"/>
        <v>VRI</v>
      </c>
      <c r="B56" s="121" t="str">
        <f t="shared" si="1"/>
        <v>VRI Kasten</v>
      </c>
      <c r="C56" s="77"/>
      <c r="D56" s="78"/>
      <c r="E56" s="69"/>
      <c r="F56" s="69"/>
      <c r="H56" s="69"/>
      <c r="L56" s="69"/>
      <c r="M56" s="69"/>
      <c r="N56" s="250" t="str">
        <f>IF(ISTEXT(M56),VLOOKUP(M56,'_Keuzelijst Algemeen'!$B$3:$C$74,2),"")</f>
        <v/>
      </c>
      <c r="P56" s="69"/>
      <c r="Q56" s="69"/>
      <c r="T56" s="69"/>
      <c r="Z56" s="77"/>
    </row>
    <row r="57" spans="1:26" x14ac:dyDescent="0.3">
      <c r="A57" s="263" t="str">
        <f t="shared" si="0"/>
        <v>VRI</v>
      </c>
      <c r="B57" s="121" t="str">
        <f t="shared" si="1"/>
        <v>VRI Kasten</v>
      </c>
      <c r="C57" s="77"/>
      <c r="D57" s="78"/>
      <c r="E57" s="69"/>
      <c r="F57" s="69"/>
      <c r="H57" s="69"/>
      <c r="L57" s="69"/>
      <c r="M57" s="69"/>
      <c r="N57" s="250" t="str">
        <f>IF(ISTEXT(M57),VLOOKUP(M57,'_Keuzelijst Algemeen'!$B$3:$C$74,2),"")</f>
        <v/>
      </c>
      <c r="P57" s="69"/>
      <c r="Q57" s="69"/>
      <c r="T57" s="69"/>
      <c r="Z57" s="77"/>
    </row>
    <row r="58" spans="1:26" x14ac:dyDescent="0.3">
      <c r="A58" s="263" t="str">
        <f t="shared" si="0"/>
        <v>VRI</v>
      </c>
      <c r="B58" s="121" t="str">
        <f t="shared" si="1"/>
        <v>VRI Kasten</v>
      </c>
      <c r="C58" s="77"/>
      <c r="D58" s="78"/>
      <c r="E58" s="69"/>
      <c r="F58" s="69"/>
      <c r="H58" s="69"/>
      <c r="L58" s="69"/>
      <c r="M58" s="69"/>
      <c r="N58" s="250" t="str">
        <f>IF(ISTEXT(M58),VLOOKUP(M58,'_Keuzelijst Algemeen'!$B$3:$C$74,2),"")</f>
        <v/>
      </c>
      <c r="P58" s="69"/>
      <c r="Q58" s="69"/>
      <c r="T58" s="69"/>
      <c r="Z58" s="77"/>
    </row>
    <row r="59" spans="1:26" x14ac:dyDescent="0.3">
      <c r="A59" s="263" t="str">
        <f t="shared" si="0"/>
        <v>VRI</v>
      </c>
      <c r="B59" s="121" t="str">
        <f t="shared" si="1"/>
        <v>VRI Kasten</v>
      </c>
      <c r="C59" s="77"/>
      <c r="D59" s="78"/>
      <c r="E59" s="69"/>
      <c r="F59" s="69"/>
      <c r="H59" s="69"/>
      <c r="L59" s="69"/>
      <c r="M59" s="69"/>
      <c r="N59" s="250" t="str">
        <f>IF(ISTEXT(M59),VLOOKUP(M59,'_Keuzelijst Algemeen'!$B$3:$C$74,2),"")</f>
        <v/>
      </c>
      <c r="P59" s="69"/>
      <c r="Q59" s="69"/>
      <c r="T59" s="69"/>
      <c r="Z59" s="77"/>
    </row>
    <row r="60" spans="1:26" x14ac:dyDescent="0.3">
      <c r="A60" s="263" t="str">
        <f t="shared" si="0"/>
        <v>VRI</v>
      </c>
      <c r="B60" s="121" t="str">
        <f t="shared" si="1"/>
        <v>VRI Kasten</v>
      </c>
      <c r="C60" s="77"/>
      <c r="D60" s="78"/>
      <c r="E60" s="69"/>
      <c r="F60" s="69"/>
      <c r="H60" s="69"/>
      <c r="L60" s="69"/>
      <c r="M60" s="69"/>
      <c r="N60" s="250" t="str">
        <f>IF(ISTEXT(M60),VLOOKUP(M60,'_Keuzelijst Algemeen'!$B$3:$C$74,2),"")</f>
        <v/>
      </c>
      <c r="P60" s="69"/>
      <c r="Q60" s="69"/>
      <c r="T60" s="69"/>
      <c r="Z60" s="77"/>
    </row>
    <row r="61" spans="1:26" x14ac:dyDescent="0.3">
      <c r="A61" s="263" t="str">
        <f t="shared" si="0"/>
        <v>VRI</v>
      </c>
      <c r="B61" s="121" t="str">
        <f t="shared" si="1"/>
        <v>VRI Kasten</v>
      </c>
      <c r="C61" s="77"/>
      <c r="D61" s="78"/>
      <c r="E61" s="69"/>
      <c r="F61" s="69"/>
      <c r="H61" s="69"/>
      <c r="L61" s="69"/>
      <c r="M61" s="69"/>
      <c r="N61" s="250" t="str">
        <f>IF(ISTEXT(M61),VLOOKUP(M61,'_Keuzelijst Algemeen'!$B$3:$C$74,2),"")</f>
        <v/>
      </c>
      <c r="P61" s="69"/>
      <c r="Q61" s="69"/>
      <c r="T61" s="69"/>
      <c r="Z61" s="77"/>
    </row>
    <row r="62" spans="1:26" x14ac:dyDescent="0.3">
      <c r="A62" s="263" t="str">
        <f t="shared" si="0"/>
        <v>VRI</v>
      </c>
      <c r="B62" s="121" t="str">
        <f t="shared" si="1"/>
        <v>VRI Kasten</v>
      </c>
      <c r="C62" s="77"/>
      <c r="D62" s="78"/>
      <c r="E62" s="69"/>
      <c r="F62" s="69"/>
      <c r="H62" s="69"/>
      <c r="L62" s="69"/>
      <c r="M62" s="69"/>
      <c r="N62" s="250" t="str">
        <f>IF(ISTEXT(M62),VLOOKUP(M62,'_Keuzelijst Algemeen'!$B$3:$C$74,2),"")</f>
        <v/>
      </c>
      <c r="P62" s="69"/>
      <c r="Q62" s="69"/>
      <c r="T62" s="69"/>
      <c r="Z62" s="77"/>
    </row>
    <row r="63" spans="1:26" x14ac:dyDescent="0.3">
      <c r="A63" s="263" t="str">
        <f t="shared" si="0"/>
        <v>VRI</v>
      </c>
      <c r="B63" s="121" t="str">
        <f t="shared" si="1"/>
        <v>VRI Kasten</v>
      </c>
      <c r="C63" s="77"/>
      <c r="D63" s="78"/>
      <c r="E63" s="69"/>
      <c r="F63" s="69"/>
      <c r="H63" s="69"/>
      <c r="L63" s="69"/>
      <c r="M63" s="69"/>
      <c r="N63" s="250" t="str">
        <f>IF(ISTEXT(M63),VLOOKUP(M63,'_Keuzelijst Algemeen'!$B$3:$C$74,2),"")</f>
        <v/>
      </c>
      <c r="P63" s="69"/>
      <c r="Q63" s="69"/>
      <c r="T63" s="69"/>
      <c r="Z63" s="77"/>
    </row>
    <row r="64" spans="1:26" x14ac:dyDescent="0.3">
      <c r="A64" s="263" t="str">
        <f t="shared" si="0"/>
        <v>VRI</v>
      </c>
      <c r="B64" s="121" t="str">
        <f t="shared" si="1"/>
        <v>VRI Kasten</v>
      </c>
      <c r="C64" s="77"/>
      <c r="D64" s="78"/>
      <c r="E64" s="69"/>
      <c r="F64" s="69"/>
      <c r="H64" s="69"/>
      <c r="L64" s="69"/>
      <c r="M64" s="69"/>
      <c r="N64" s="250" t="str">
        <f>IF(ISTEXT(M64),VLOOKUP(M64,'_Keuzelijst Algemeen'!$B$3:$C$74,2),"")</f>
        <v/>
      </c>
      <c r="P64" s="69"/>
      <c r="Q64" s="69"/>
      <c r="T64" s="69"/>
      <c r="Z64" s="77"/>
    </row>
    <row r="65" spans="1:26" x14ac:dyDescent="0.3">
      <c r="A65" s="263" t="str">
        <f t="shared" si="0"/>
        <v>VRI</v>
      </c>
      <c r="B65" s="121" t="str">
        <f t="shared" si="1"/>
        <v>VRI Kasten</v>
      </c>
      <c r="C65" s="77"/>
      <c r="D65" s="78"/>
      <c r="E65" s="69"/>
      <c r="F65" s="69"/>
      <c r="H65" s="69"/>
      <c r="L65" s="69"/>
      <c r="M65" s="69"/>
      <c r="N65" s="250" t="str">
        <f>IF(ISTEXT(M65),VLOOKUP(M65,'_Keuzelijst Algemeen'!$B$3:$C$74,2),"")</f>
        <v/>
      </c>
      <c r="P65" s="69"/>
      <c r="Q65" s="69"/>
      <c r="T65" s="69"/>
      <c r="Z65" s="77"/>
    </row>
    <row r="66" spans="1:26" x14ac:dyDescent="0.3">
      <c r="A66" s="263" t="str">
        <f t="shared" si="0"/>
        <v>VRI</v>
      </c>
      <c r="B66" s="121" t="str">
        <f t="shared" si="1"/>
        <v>VRI Kasten</v>
      </c>
      <c r="C66" s="77"/>
      <c r="D66" s="78"/>
      <c r="E66" s="69"/>
      <c r="F66" s="69"/>
      <c r="H66" s="69"/>
      <c r="L66" s="69"/>
      <c r="M66" s="69"/>
      <c r="N66" s="250" t="str">
        <f>IF(ISTEXT(M66),VLOOKUP(M66,'_Keuzelijst Algemeen'!$B$3:$C$74,2),"")</f>
        <v/>
      </c>
      <c r="P66" s="69"/>
      <c r="Q66" s="69"/>
      <c r="T66" s="69"/>
      <c r="Z66" s="77"/>
    </row>
    <row r="67" spans="1:26" x14ac:dyDescent="0.3">
      <c r="A67" s="263" t="str">
        <f t="shared" si="0"/>
        <v>VRI</v>
      </c>
      <c r="B67" s="121" t="str">
        <f t="shared" si="1"/>
        <v>VRI Kasten</v>
      </c>
      <c r="C67" s="77"/>
      <c r="D67" s="78"/>
      <c r="E67" s="69"/>
      <c r="F67" s="69"/>
      <c r="H67" s="69"/>
      <c r="L67" s="69"/>
      <c r="M67" s="69"/>
      <c r="N67" s="250" t="str">
        <f>IF(ISTEXT(M67),VLOOKUP(M67,'_Keuzelijst Algemeen'!$B$3:$C$74,2),"")</f>
        <v/>
      </c>
      <c r="P67" s="69"/>
      <c r="Q67" s="69"/>
      <c r="T67" s="69"/>
      <c r="Z67" s="77"/>
    </row>
    <row r="68" spans="1:26" x14ac:dyDescent="0.3">
      <c r="A68" s="263" t="str">
        <f t="shared" ref="A68:A131" si="2">$A$2</f>
        <v>VRI</v>
      </c>
      <c r="B68" s="121" t="str">
        <f t="shared" si="1"/>
        <v>VRI Kasten</v>
      </c>
      <c r="C68" s="77"/>
      <c r="D68" s="78"/>
      <c r="E68" s="69"/>
      <c r="F68" s="69"/>
      <c r="H68" s="69"/>
      <c r="L68" s="69"/>
      <c r="M68" s="69"/>
      <c r="N68" s="250" t="str">
        <f>IF(ISTEXT(M68),VLOOKUP(M68,'_Keuzelijst Algemeen'!$B$3:$C$74,2),"")</f>
        <v/>
      </c>
      <c r="P68" s="69"/>
      <c r="Q68" s="69"/>
      <c r="T68" s="69"/>
      <c r="Z68" s="77"/>
    </row>
    <row r="69" spans="1:26" x14ac:dyDescent="0.3">
      <c r="A69" s="263" t="str">
        <f t="shared" si="2"/>
        <v>VRI</v>
      </c>
      <c r="B69" s="121" t="str">
        <f t="shared" ref="B69:B132" si="3">$B$2</f>
        <v>VRI Kasten</v>
      </c>
      <c r="C69" s="77"/>
      <c r="D69" s="78"/>
      <c r="E69" s="69"/>
      <c r="F69" s="69"/>
      <c r="H69" s="69"/>
      <c r="L69" s="69"/>
      <c r="M69" s="69"/>
      <c r="N69" s="250" t="str">
        <f>IF(ISTEXT(M69),VLOOKUP(M69,'_Keuzelijst Algemeen'!$B$3:$C$74,2),"")</f>
        <v/>
      </c>
      <c r="P69" s="69"/>
      <c r="Q69" s="69"/>
      <c r="T69" s="69"/>
      <c r="Z69" s="77"/>
    </row>
    <row r="70" spans="1:26" x14ac:dyDescent="0.3">
      <c r="A70" s="263" t="str">
        <f t="shared" si="2"/>
        <v>VRI</v>
      </c>
      <c r="B70" s="121" t="str">
        <f t="shared" si="3"/>
        <v>VRI Kasten</v>
      </c>
      <c r="C70" s="77"/>
      <c r="D70" s="78"/>
      <c r="E70" s="69"/>
      <c r="F70" s="69"/>
      <c r="H70" s="69"/>
      <c r="L70" s="69"/>
      <c r="M70" s="69"/>
      <c r="N70" s="250" t="str">
        <f>IF(ISTEXT(M70),VLOOKUP(M70,'_Keuzelijst Algemeen'!$B$3:$C$74,2),"")</f>
        <v/>
      </c>
      <c r="P70" s="69"/>
      <c r="Q70" s="69"/>
      <c r="T70" s="69"/>
      <c r="Z70" s="77"/>
    </row>
    <row r="71" spans="1:26" x14ac:dyDescent="0.3">
      <c r="A71" s="263" t="str">
        <f t="shared" si="2"/>
        <v>VRI</v>
      </c>
      <c r="B71" s="121" t="str">
        <f t="shared" si="3"/>
        <v>VRI Kasten</v>
      </c>
      <c r="C71" s="77"/>
      <c r="D71" s="78"/>
      <c r="E71" s="69"/>
      <c r="F71" s="69"/>
      <c r="H71" s="69"/>
      <c r="L71" s="69"/>
      <c r="M71" s="69"/>
      <c r="N71" s="250" t="str">
        <f>IF(ISTEXT(M71),VLOOKUP(M71,'_Keuzelijst Algemeen'!$B$3:$C$74,2),"")</f>
        <v/>
      </c>
      <c r="P71" s="69"/>
      <c r="Q71" s="69"/>
      <c r="T71" s="69"/>
      <c r="Z71" s="77"/>
    </row>
    <row r="72" spans="1:26" x14ac:dyDescent="0.3">
      <c r="A72" s="263" t="str">
        <f t="shared" si="2"/>
        <v>VRI</v>
      </c>
      <c r="B72" s="121" t="str">
        <f t="shared" si="3"/>
        <v>VRI Kasten</v>
      </c>
      <c r="C72" s="77"/>
      <c r="D72" s="78"/>
      <c r="E72" s="69"/>
      <c r="F72" s="69"/>
      <c r="H72" s="69"/>
      <c r="L72" s="69"/>
      <c r="M72" s="69"/>
      <c r="N72" s="250" t="str">
        <f>IF(ISTEXT(M72),VLOOKUP(M72,'_Keuzelijst Algemeen'!$B$3:$C$74,2),"")</f>
        <v/>
      </c>
      <c r="P72" s="69"/>
      <c r="Q72" s="69"/>
      <c r="T72" s="69"/>
      <c r="Z72" s="77"/>
    </row>
    <row r="73" spans="1:26" x14ac:dyDescent="0.3">
      <c r="A73" s="263" t="str">
        <f t="shared" si="2"/>
        <v>VRI</v>
      </c>
      <c r="B73" s="121" t="str">
        <f t="shared" si="3"/>
        <v>VRI Kasten</v>
      </c>
      <c r="C73" s="77"/>
      <c r="D73" s="78"/>
      <c r="E73" s="69"/>
      <c r="F73" s="69"/>
      <c r="H73" s="69"/>
      <c r="L73" s="69"/>
      <c r="M73" s="69"/>
      <c r="N73" s="250" t="str">
        <f>IF(ISTEXT(M73),VLOOKUP(M73,'_Keuzelijst Algemeen'!$B$3:$C$74,2),"")</f>
        <v/>
      </c>
      <c r="P73" s="69"/>
      <c r="Q73" s="69"/>
      <c r="T73" s="69"/>
      <c r="Z73" s="77"/>
    </row>
    <row r="74" spans="1:26" x14ac:dyDescent="0.3">
      <c r="A74" s="263" t="str">
        <f t="shared" si="2"/>
        <v>VRI</v>
      </c>
      <c r="B74" s="121" t="str">
        <f t="shared" si="3"/>
        <v>VRI Kasten</v>
      </c>
      <c r="C74" s="77"/>
      <c r="D74" s="78"/>
      <c r="E74" s="69"/>
      <c r="F74" s="69"/>
      <c r="H74" s="69"/>
      <c r="L74" s="69"/>
      <c r="M74" s="69"/>
      <c r="N74" s="250" t="str">
        <f>IF(ISTEXT(M74),VLOOKUP(M74,'_Keuzelijst Algemeen'!$B$3:$C$74,2),"")</f>
        <v/>
      </c>
      <c r="P74" s="69"/>
      <c r="Q74" s="69"/>
      <c r="T74" s="69"/>
      <c r="Z74" s="77"/>
    </row>
    <row r="75" spans="1:26" x14ac:dyDescent="0.3">
      <c r="A75" s="263" t="str">
        <f t="shared" si="2"/>
        <v>VRI</v>
      </c>
      <c r="B75" s="121" t="str">
        <f t="shared" si="3"/>
        <v>VRI Kasten</v>
      </c>
      <c r="C75" s="77"/>
      <c r="D75" s="78"/>
      <c r="E75" s="69"/>
      <c r="F75" s="69"/>
      <c r="H75" s="69"/>
      <c r="L75" s="69"/>
      <c r="M75" s="69"/>
      <c r="N75" s="250" t="str">
        <f>IF(ISTEXT(M75),VLOOKUP(M75,'_Keuzelijst Algemeen'!$B$3:$C$74,2),"")</f>
        <v/>
      </c>
      <c r="P75" s="69"/>
      <c r="Q75" s="69"/>
      <c r="T75" s="69"/>
      <c r="Z75" s="77"/>
    </row>
    <row r="76" spans="1:26" x14ac:dyDescent="0.3">
      <c r="A76" s="263" t="str">
        <f t="shared" si="2"/>
        <v>VRI</v>
      </c>
      <c r="B76" s="121" t="str">
        <f t="shared" si="3"/>
        <v>VRI Kasten</v>
      </c>
      <c r="C76" s="77"/>
      <c r="D76" s="78"/>
      <c r="E76" s="69"/>
      <c r="F76" s="69"/>
      <c r="H76" s="69"/>
      <c r="L76" s="69"/>
      <c r="M76" s="69"/>
      <c r="N76" s="250" t="str">
        <f>IF(ISTEXT(M76),VLOOKUP(M76,'_Keuzelijst Algemeen'!$B$3:$C$74,2),"")</f>
        <v/>
      </c>
      <c r="P76" s="69"/>
      <c r="Q76" s="69"/>
      <c r="T76" s="69"/>
      <c r="Z76" s="77"/>
    </row>
    <row r="77" spans="1:26" x14ac:dyDescent="0.3">
      <c r="A77" s="263" t="str">
        <f t="shared" si="2"/>
        <v>VRI</v>
      </c>
      <c r="B77" s="121" t="str">
        <f t="shared" si="3"/>
        <v>VRI Kasten</v>
      </c>
      <c r="C77" s="77"/>
      <c r="D77" s="78"/>
      <c r="E77" s="69"/>
      <c r="F77" s="69"/>
      <c r="H77" s="69"/>
      <c r="L77" s="69"/>
      <c r="M77" s="69"/>
      <c r="N77" s="250" t="str">
        <f>IF(ISTEXT(M77),VLOOKUP(M77,'_Keuzelijst Algemeen'!$B$3:$C$74,2),"")</f>
        <v/>
      </c>
      <c r="P77" s="69"/>
      <c r="Q77" s="69"/>
      <c r="T77" s="69"/>
      <c r="Z77" s="77"/>
    </row>
    <row r="78" spans="1:26" x14ac:dyDescent="0.3">
      <c r="A78" s="263" t="str">
        <f t="shared" si="2"/>
        <v>VRI</v>
      </c>
      <c r="B78" s="121" t="str">
        <f t="shared" si="3"/>
        <v>VRI Kasten</v>
      </c>
      <c r="C78" s="77"/>
      <c r="D78" s="78"/>
      <c r="E78" s="69"/>
      <c r="F78" s="69"/>
      <c r="H78" s="69"/>
      <c r="L78" s="69"/>
      <c r="M78" s="69"/>
      <c r="N78" s="250" t="str">
        <f>IF(ISTEXT(M78),VLOOKUP(M78,'_Keuzelijst Algemeen'!$B$3:$C$74,2),"")</f>
        <v/>
      </c>
      <c r="P78" s="69"/>
      <c r="Q78" s="69"/>
      <c r="T78" s="69"/>
      <c r="Z78" s="77"/>
    </row>
    <row r="79" spans="1:26" x14ac:dyDescent="0.3">
      <c r="A79" s="263" t="str">
        <f t="shared" si="2"/>
        <v>VRI</v>
      </c>
      <c r="B79" s="121" t="str">
        <f t="shared" si="3"/>
        <v>VRI Kasten</v>
      </c>
      <c r="C79" s="77"/>
      <c r="D79" s="78"/>
      <c r="E79" s="69"/>
      <c r="F79" s="69"/>
      <c r="H79" s="69"/>
      <c r="L79" s="69"/>
      <c r="M79" s="69"/>
      <c r="N79" s="250" t="str">
        <f>IF(ISTEXT(M79),VLOOKUP(M79,'_Keuzelijst Algemeen'!$B$3:$C$74,2),"")</f>
        <v/>
      </c>
      <c r="P79" s="69"/>
      <c r="Q79" s="69"/>
      <c r="T79" s="69"/>
      <c r="Z79" s="77"/>
    </row>
    <row r="80" spans="1:26" x14ac:dyDescent="0.3">
      <c r="A80" s="263" t="str">
        <f t="shared" si="2"/>
        <v>VRI</v>
      </c>
      <c r="B80" s="121" t="str">
        <f t="shared" si="3"/>
        <v>VRI Kasten</v>
      </c>
      <c r="C80" s="77"/>
      <c r="D80" s="78"/>
      <c r="E80" s="69"/>
      <c r="F80" s="69"/>
      <c r="H80" s="69"/>
      <c r="L80" s="69"/>
      <c r="M80" s="69"/>
      <c r="N80" s="250" t="str">
        <f>IF(ISTEXT(M80),VLOOKUP(M80,'_Keuzelijst Algemeen'!$B$3:$C$74,2),"")</f>
        <v/>
      </c>
      <c r="P80" s="69"/>
      <c r="Q80" s="69"/>
      <c r="T80" s="69"/>
      <c r="Z80" s="77"/>
    </row>
    <row r="81" spans="1:26" x14ac:dyDescent="0.3">
      <c r="A81" s="263" t="str">
        <f t="shared" si="2"/>
        <v>VRI</v>
      </c>
      <c r="B81" s="121" t="str">
        <f t="shared" si="3"/>
        <v>VRI Kasten</v>
      </c>
      <c r="C81" s="77"/>
      <c r="D81" s="78"/>
      <c r="E81" s="69"/>
      <c r="F81" s="69"/>
      <c r="H81" s="69"/>
      <c r="L81" s="69"/>
      <c r="M81" s="69"/>
      <c r="N81" s="250" t="str">
        <f>IF(ISTEXT(M81),VLOOKUP(M81,'_Keuzelijst Algemeen'!$B$3:$C$74,2),"")</f>
        <v/>
      </c>
      <c r="P81" s="69"/>
      <c r="Q81" s="69"/>
      <c r="T81" s="69"/>
      <c r="Z81" s="77"/>
    </row>
    <row r="82" spans="1:26" x14ac:dyDescent="0.3">
      <c r="A82" s="263" t="str">
        <f t="shared" si="2"/>
        <v>VRI</v>
      </c>
      <c r="B82" s="121" t="str">
        <f t="shared" si="3"/>
        <v>VRI Kasten</v>
      </c>
      <c r="C82" s="77"/>
      <c r="D82" s="78"/>
      <c r="E82" s="69"/>
      <c r="F82" s="69"/>
      <c r="H82" s="69"/>
      <c r="L82" s="69"/>
      <c r="M82" s="69"/>
      <c r="N82" s="250" t="str">
        <f>IF(ISTEXT(M82),VLOOKUP(M82,'_Keuzelijst Algemeen'!$B$3:$C$74,2),"")</f>
        <v/>
      </c>
      <c r="P82" s="69"/>
      <c r="Q82" s="69"/>
      <c r="T82" s="69"/>
      <c r="Z82" s="77"/>
    </row>
    <row r="83" spans="1:26" x14ac:dyDescent="0.3">
      <c r="A83" s="263" t="str">
        <f t="shared" si="2"/>
        <v>VRI</v>
      </c>
      <c r="B83" s="121" t="str">
        <f t="shared" si="3"/>
        <v>VRI Kasten</v>
      </c>
      <c r="C83" s="77"/>
      <c r="D83" s="78"/>
      <c r="E83" s="69"/>
      <c r="F83" s="69"/>
      <c r="H83" s="69"/>
      <c r="L83" s="69"/>
      <c r="M83" s="69"/>
      <c r="N83" s="250" t="str">
        <f>IF(ISTEXT(M83),VLOOKUP(M83,'_Keuzelijst Algemeen'!$B$3:$C$74,2),"")</f>
        <v/>
      </c>
      <c r="P83" s="69"/>
      <c r="Q83" s="69"/>
      <c r="T83" s="69"/>
      <c r="Z83" s="77"/>
    </row>
    <row r="84" spans="1:26" x14ac:dyDescent="0.3">
      <c r="A84" s="263" t="str">
        <f t="shared" si="2"/>
        <v>VRI</v>
      </c>
      <c r="B84" s="121" t="str">
        <f t="shared" si="3"/>
        <v>VRI Kasten</v>
      </c>
      <c r="C84" s="77"/>
      <c r="D84" s="78"/>
      <c r="E84" s="69"/>
      <c r="F84" s="69"/>
      <c r="H84" s="69"/>
      <c r="L84" s="69"/>
      <c r="M84" s="69"/>
      <c r="N84" s="250" t="str">
        <f>IF(ISTEXT(M84),VLOOKUP(M84,'_Keuzelijst Algemeen'!$B$3:$C$74,2),"")</f>
        <v/>
      </c>
      <c r="P84" s="69"/>
      <c r="Q84" s="69"/>
      <c r="T84" s="69"/>
      <c r="Z84" s="77"/>
    </row>
    <row r="85" spans="1:26" x14ac:dyDescent="0.3">
      <c r="A85" s="263" t="str">
        <f t="shared" si="2"/>
        <v>VRI</v>
      </c>
      <c r="B85" s="121" t="str">
        <f t="shared" si="3"/>
        <v>VRI Kasten</v>
      </c>
      <c r="C85" s="77"/>
      <c r="D85" s="78"/>
      <c r="E85" s="69"/>
      <c r="F85" s="69"/>
      <c r="H85" s="69"/>
      <c r="L85" s="69"/>
      <c r="M85" s="69"/>
      <c r="N85" s="250" t="str">
        <f>IF(ISTEXT(M85),VLOOKUP(M85,'_Keuzelijst Algemeen'!$B$3:$C$74,2),"")</f>
        <v/>
      </c>
      <c r="P85" s="69"/>
      <c r="Q85" s="69"/>
      <c r="T85" s="69"/>
      <c r="Z85" s="77"/>
    </row>
    <row r="86" spans="1:26" x14ac:dyDescent="0.3">
      <c r="A86" s="263" t="str">
        <f t="shared" si="2"/>
        <v>VRI</v>
      </c>
      <c r="B86" s="121" t="str">
        <f t="shared" si="3"/>
        <v>VRI Kasten</v>
      </c>
      <c r="C86" s="77"/>
      <c r="D86" s="78"/>
      <c r="E86" s="69"/>
      <c r="F86" s="69"/>
      <c r="H86" s="69"/>
      <c r="L86" s="69"/>
      <c r="M86" s="69"/>
      <c r="N86" s="250" t="str">
        <f>IF(ISTEXT(M86),VLOOKUP(M86,'_Keuzelijst Algemeen'!$B$3:$C$74,2),"")</f>
        <v/>
      </c>
      <c r="P86" s="69"/>
      <c r="Q86" s="69"/>
      <c r="T86" s="69"/>
      <c r="Z86" s="77"/>
    </row>
    <row r="87" spans="1:26" x14ac:dyDescent="0.3">
      <c r="A87" s="263" t="str">
        <f t="shared" si="2"/>
        <v>VRI</v>
      </c>
      <c r="B87" s="121" t="str">
        <f t="shared" si="3"/>
        <v>VRI Kasten</v>
      </c>
      <c r="C87" s="77"/>
      <c r="D87" s="78"/>
      <c r="E87" s="69"/>
      <c r="F87" s="69"/>
      <c r="H87" s="69"/>
      <c r="L87" s="69"/>
      <c r="M87" s="69"/>
      <c r="N87" s="250" t="str">
        <f>IF(ISTEXT(M87),VLOOKUP(M87,'_Keuzelijst Algemeen'!$B$3:$C$74,2),"")</f>
        <v/>
      </c>
      <c r="P87" s="69"/>
      <c r="Q87" s="69"/>
      <c r="T87" s="69"/>
      <c r="Z87" s="77"/>
    </row>
    <row r="88" spans="1:26" x14ac:dyDescent="0.3">
      <c r="A88" s="263" t="str">
        <f t="shared" si="2"/>
        <v>VRI</v>
      </c>
      <c r="B88" s="121" t="str">
        <f t="shared" si="3"/>
        <v>VRI Kasten</v>
      </c>
      <c r="C88" s="77"/>
      <c r="D88" s="78"/>
      <c r="E88" s="69"/>
      <c r="F88" s="69"/>
      <c r="H88" s="69"/>
      <c r="L88" s="69"/>
      <c r="M88" s="69"/>
      <c r="N88" s="250" t="str">
        <f>IF(ISTEXT(M88),VLOOKUP(M88,'_Keuzelijst Algemeen'!$B$3:$C$74,2),"")</f>
        <v/>
      </c>
      <c r="P88" s="69"/>
      <c r="Q88" s="69"/>
      <c r="T88" s="69"/>
      <c r="Z88" s="77"/>
    </row>
    <row r="89" spans="1:26" x14ac:dyDescent="0.3">
      <c r="A89" s="263" t="str">
        <f t="shared" si="2"/>
        <v>VRI</v>
      </c>
      <c r="B89" s="121" t="str">
        <f t="shared" si="3"/>
        <v>VRI Kasten</v>
      </c>
      <c r="C89" s="77"/>
      <c r="D89" s="78"/>
      <c r="E89" s="69"/>
      <c r="F89" s="69"/>
      <c r="H89" s="69"/>
      <c r="L89" s="69"/>
      <c r="M89" s="69"/>
      <c r="N89" s="250" t="str">
        <f>IF(ISTEXT(M89),VLOOKUP(M89,'_Keuzelijst Algemeen'!$B$3:$C$74,2),"")</f>
        <v/>
      </c>
      <c r="P89" s="69"/>
      <c r="Q89" s="69"/>
      <c r="T89" s="69"/>
      <c r="Z89" s="77"/>
    </row>
    <row r="90" spans="1:26" x14ac:dyDescent="0.3">
      <c r="A90" s="263" t="str">
        <f t="shared" si="2"/>
        <v>VRI</v>
      </c>
      <c r="B90" s="121" t="str">
        <f t="shared" si="3"/>
        <v>VRI Kasten</v>
      </c>
      <c r="C90" s="77"/>
      <c r="D90" s="78"/>
      <c r="E90" s="69"/>
      <c r="F90" s="69"/>
      <c r="H90" s="69"/>
      <c r="L90" s="69"/>
      <c r="M90" s="69"/>
      <c r="N90" s="250" t="str">
        <f>IF(ISTEXT(M90),VLOOKUP(M90,'_Keuzelijst Algemeen'!$B$3:$C$74,2),"")</f>
        <v/>
      </c>
      <c r="P90" s="69"/>
      <c r="Q90" s="69"/>
      <c r="T90" s="69"/>
      <c r="Z90" s="77"/>
    </row>
    <row r="91" spans="1:26" x14ac:dyDescent="0.3">
      <c r="A91" s="263" t="str">
        <f t="shared" si="2"/>
        <v>VRI</v>
      </c>
      <c r="B91" s="121" t="str">
        <f t="shared" si="3"/>
        <v>VRI Kasten</v>
      </c>
      <c r="C91" s="77"/>
      <c r="D91" s="78"/>
      <c r="E91" s="69"/>
      <c r="F91" s="69"/>
      <c r="H91" s="69"/>
      <c r="L91" s="69"/>
      <c r="M91" s="69"/>
      <c r="N91" s="250" t="str">
        <f>IF(ISTEXT(M91),VLOOKUP(M91,'_Keuzelijst Algemeen'!$B$3:$C$74,2),"")</f>
        <v/>
      </c>
      <c r="P91" s="69"/>
      <c r="Q91" s="69"/>
      <c r="T91" s="69"/>
      <c r="Z91" s="77"/>
    </row>
    <row r="92" spans="1:26" x14ac:dyDescent="0.3">
      <c r="A92" s="263" t="str">
        <f t="shared" si="2"/>
        <v>VRI</v>
      </c>
      <c r="B92" s="121" t="str">
        <f t="shared" si="3"/>
        <v>VRI Kasten</v>
      </c>
      <c r="C92" s="77"/>
      <c r="D92" s="78"/>
      <c r="E92" s="69"/>
      <c r="F92" s="69"/>
      <c r="H92" s="69"/>
      <c r="L92" s="69"/>
      <c r="M92" s="69"/>
      <c r="N92" s="250" t="str">
        <f>IF(ISTEXT(M92),VLOOKUP(M92,'_Keuzelijst Algemeen'!$B$3:$C$74,2),"")</f>
        <v/>
      </c>
      <c r="P92" s="69"/>
      <c r="Q92" s="69"/>
      <c r="T92" s="69"/>
      <c r="Z92" s="77"/>
    </row>
    <row r="93" spans="1:26" x14ac:dyDescent="0.3">
      <c r="A93" s="263" t="str">
        <f t="shared" si="2"/>
        <v>VRI</v>
      </c>
      <c r="B93" s="121" t="str">
        <f t="shared" si="3"/>
        <v>VRI Kasten</v>
      </c>
      <c r="C93" s="77"/>
      <c r="D93" s="78"/>
      <c r="E93" s="69"/>
      <c r="F93" s="69"/>
      <c r="H93" s="69"/>
      <c r="L93" s="69"/>
      <c r="M93" s="69"/>
      <c r="N93" s="250" t="str">
        <f>IF(ISTEXT(M93),VLOOKUP(M93,'_Keuzelijst Algemeen'!$B$3:$C$74,2),"")</f>
        <v/>
      </c>
      <c r="P93" s="69"/>
      <c r="Q93" s="69"/>
      <c r="T93" s="69"/>
      <c r="Z93" s="77"/>
    </row>
    <row r="94" spans="1:26" x14ac:dyDescent="0.3">
      <c r="A94" s="263" t="str">
        <f t="shared" si="2"/>
        <v>VRI</v>
      </c>
      <c r="B94" s="121" t="str">
        <f t="shared" si="3"/>
        <v>VRI Kasten</v>
      </c>
      <c r="C94" s="77"/>
      <c r="D94" s="78"/>
      <c r="E94" s="69"/>
      <c r="F94" s="69"/>
      <c r="H94" s="69"/>
      <c r="L94" s="69"/>
      <c r="M94" s="69"/>
      <c r="N94" s="250" t="str">
        <f>IF(ISTEXT(M94),VLOOKUP(M94,'_Keuzelijst Algemeen'!$B$3:$C$74,2),"")</f>
        <v/>
      </c>
      <c r="P94" s="69"/>
      <c r="Q94" s="69"/>
      <c r="T94" s="69"/>
      <c r="Z94" s="77"/>
    </row>
    <row r="95" spans="1:26" x14ac:dyDescent="0.3">
      <c r="A95" s="263" t="str">
        <f t="shared" si="2"/>
        <v>VRI</v>
      </c>
      <c r="B95" s="121" t="str">
        <f t="shared" si="3"/>
        <v>VRI Kasten</v>
      </c>
      <c r="C95" s="77"/>
      <c r="D95" s="78"/>
      <c r="E95" s="69"/>
      <c r="F95" s="69"/>
      <c r="H95" s="69"/>
      <c r="L95" s="69"/>
      <c r="M95" s="69"/>
      <c r="N95" s="250" t="str">
        <f>IF(ISTEXT(M95),VLOOKUP(M95,'_Keuzelijst Algemeen'!$B$3:$C$74,2),"")</f>
        <v/>
      </c>
      <c r="P95" s="69"/>
      <c r="Q95" s="69"/>
      <c r="T95" s="69"/>
      <c r="Z95" s="77"/>
    </row>
    <row r="96" spans="1:26" x14ac:dyDescent="0.3">
      <c r="A96" s="263" t="str">
        <f t="shared" si="2"/>
        <v>VRI</v>
      </c>
      <c r="B96" s="121" t="str">
        <f t="shared" si="3"/>
        <v>VRI Kasten</v>
      </c>
      <c r="C96" s="77"/>
      <c r="D96" s="78"/>
      <c r="E96" s="69"/>
      <c r="F96" s="69"/>
      <c r="H96" s="69"/>
      <c r="L96" s="69"/>
      <c r="M96" s="69"/>
      <c r="N96" s="250" t="str">
        <f>IF(ISTEXT(M96),VLOOKUP(M96,'_Keuzelijst Algemeen'!$B$3:$C$74,2),"")</f>
        <v/>
      </c>
      <c r="P96" s="69"/>
      <c r="Q96" s="69"/>
      <c r="T96" s="69"/>
      <c r="Z96" s="77"/>
    </row>
    <row r="97" spans="1:26" x14ac:dyDescent="0.3">
      <c r="A97" s="263" t="str">
        <f t="shared" si="2"/>
        <v>VRI</v>
      </c>
      <c r="B97" s="121" t="str">
        <f t="shared" si="3"/>
        <v>VRI Kasten</v>
      </c>
      <c r="C97" s="77"/>
      <c r="D97" s="78"/>
      <c r="E97" s="69"/>
      <c r="F97" s="69"/>
      <c r="H97" s="69"/>
      <c r="L97" s="69"/>
      <c r="M97" s="69"/>
      <c r="N97" s="250" t="str">
        <f>IF(ISTEXT(M97),VLOOKUP(M97,'_Keuzelijst Algemeen'!$B$3:$C$74,2),"")</f>
        <v/>
      </c>
      <c r="P97" s="69"/>
      <c r="Q97" s="69"/>
      <c r="T97" s="69"/>
      <c r="Z97" s="77"/>
    </row>
    <row r="98" spans="1:26" x14ac:dyDescent="0.3">
      <c r="A98" s="263" t="str">
        <f t="shared" si="2"/>
        <v>VRI</v>
      </c>
      <c r="B98" s="121" t="str">
        <f t="shared" si="3"/>
        <v>VRI Kasten</v>
      </c>
      <c r="C98" s="77"/>
      <c r="D98" s="78"/>
      <c r="E98" s="69"/>
      <c r="F98" s="69"/>
      <c r="H98" s="69"/>
      <c r="L98" s="69"/>
      <c r="M98" s="69"/>
      <c r="N98" s="250" t="str">
        <f>IF(ISTEXT(M98),VLOOKUP(M98,'_Keuzelijst Algemeen'!$B$3:$C$74,2),"")</f>
        <v/>
      </c>
      <c r="P98" s="69"/>
      <c r="Q98" s="69"/>
      <c r="T98" s="69"/>
      <c r="Z98" s="77"/>
    </row>
    <row r="99" spans="1:26" x14ac:dyDescent="0.3">
      <c r="A99" s="263" t="str">
        <f t="shared" si="2"/>
        <v>VRI</v>
      </c>
      <c r="B99" s="121" t="str">
        <f t="shared" si="3"/>
        <v>VRI Kasten</v>
      </c>
      <c r="C99" s="77"/>
      <c r="D99" s="78"/>
      <c r="E99" s="69"/>
      <c r="F99" s="69"/>
      <c r="H99" s="69"/>
      <c r="L99" s="69"/>
      <c r="M99" s="69"/>
      <c r="N99" s="250" t="str">
        <f>IF(ISTEXT(M99),VLOOKUP(M99,'_Keuzelijst Algemeen'!$B$3:$C$74,2),"")</f>
        <v/>
      </c>
      <c r="P99" s="69"/>
      <c r="Q99" s="69"/>
      <c r="T99" s="69"/>
      <c r="Z99" s="77"/>
    </row>
    <row r="100" spans="1:26" x14ac:dyDescent="0.3">
      <c r="A100" s="263" t="str">
        <f t="shared" si="2"/>
        <v>VRI</v>
      </c>
      <c r="B100" s="121" t="str">
        <f t="shared" si="3"/>
        <v>VRI Kasten</v>
      </c>
      <c r="C100" s="77"/>
      <c r="D100" s="78"/>
      <c r="E100" s="69"/>
      <c r="F100" s="69"/>
      <c r="H100" s="69"/>
      <c r="L100" s="69"/>
      <c r="M100" s="69"/>
      <c r="N100" s="250" t="str">
        <f>IF(ISTEXT(M100),VLOOKUP(M100,'_Keuzelijst Algemeen'!$B$3:$C$74,2),"")</f>
        <v/>
      </c>
      <c r="P100" s="69"/>
      <c r="Q100" s="69"/>
      <c r="T100" s="69"/>
      <c r="Z100" s="77"/>
    </row>
    <row r="101" spans="1:26" x14ac:dyDescent="0.3">
      <c r="A101" s="263" t="str">
        <f t="shared" si="2"/>
        <v>VRI</v>
      </c>
      <c r="B101" s="121" t="str">
        <f t="shared" si="3"/>
        <v>VRI Kasten</v>
      </c>
      <c r="C101" s="77"/>
      <c r="D101" s="78"/>
      <c r="E101" s="69"/>
      <c r="F101" s="69"/>
      <c r="H101" s="69"/>
      <c r="L101" s="69"/>
      <c r="M101" s="69"/>
      <c r="N101" s="250" t="str">
        <f>IF(ISTEXT(M101),VLOOKUP(M101,'_Keuzelijst Algemeen'!$B$3:$C$74,2),"")</f>
        <v/>
      </c>
      <c r="P101" s="69"/>
      <c r="Q101" s="69"/>
      <c r="T101" s="69"/>
      <c r="Z101" s="77"/>
    </row>
    <row r="102" spans="1:26" x14ac:dyDescent="0.3">
      <c r="A102" s="263" t="str">
        <f t="shared" si="2"/>
        <v>VRI</v>
      </c>
      <c r="B102" s="121" t="str">
        <f t="shared" si="3"/>
        <v>VRI Kasten</v>
      </c>
      <c r="C102" s="77"/>
      <c r="D102" s="78"/>
      <c r="E102" s="69"/>
      <c r="F102" s="69"/>
      <c r="H102" s="69"/>
      <c r="L102" s="69"/>
      <c r="M102" s="69"/>
      <c r="N102" s="250" t="str">
        <f>IF(ISTEXT(M102),VLOOKUP(M102,'_Keuzelijst Algemeen'!$B$3:$C$74,2),"")</f>
        <v/>
      </c>
      <c r="P102" s="69"/>
      <c r="Q102" s="69"/>
      <c r="T102" s="69"/>
      <c r="Z102" s="77"/>
    </row>
    <row r="103" spans="1:26" x14ac:dyDescent="0.3">
      <c r="A103" s="263" t="str">
        <f t="shared" si="2"/>
        <v>VRI</v>
      </c>
      <c r="B103" s="121" t="str">
        <f t="shared" si="3"/>
        <v>VRI Kasten</v>
      </c>
      <c r="C103" s="77"/>
      <c r="D103" s="78"/>
      <c r="E103" s="69"/>
      <c r="F103" s="69"/>
      <c r="H103" s="69"/>
      <c r="L103" s="69"/>
      <c r="M103" s="69"/>
      <c r="N103" s="250" t="str">
        <f>IF(ISTEXT(M103),VLOOKUP(M103,'_Keuzelijst Algemeen'!$B$3:$C$74,2),"")</f>
        <v/>
      </c>
      <c r="P103" s="69"/>
      <c r="Q103" s="69"/>
      <c r="T103" s="69"/>
      <c r="Z103" s="77"/>
    </row>
    <row r="104" spans="1:26" x14ac:dyDescent="0.3">
      <c r="A104" s="263" t="str">
        <f t="shared" si="2"/>
        <v>VRI</v>
      </c>
      <c r="B104" s="121" t="str">
        <f t="shared" si="3"/>
        <v>VRI Kasten</v>
      </c>
      <c r="C104" s="77"/>
      <c r="D104" s="78"/>
      <c r="E104" s="69"/>
      <c r="F104" s="69"/>
      <c r="H104" s="69"/>
      <c r="L104" s="69"/>
      <c r="M104" s="69"/>
      <c r="N104" s="250" t="str">
        <f>IF(ISTEXT(M104),VLOOKUP(M104,'_Keuzelijst Algemeen'!$B$3:$C$74,2),"")</f>
        <v/>
      </c>
      <c r="P104" s="69"/>
      <c r="Q104" s="69"/>
      <c r="T104" s="69"/>
      <c r="Z104" s="77"/>
    </row>
    <row r="105" spans="1:26" x14ac:dyDescent="0.3">
      <c r="A105" s="263" t="str">
        <f t="shared" si="2"/>
        <v>VRI</v>
      </c>
      <c r="B105" s="121" t="str">
        <f t="shared" si="3"/>
        <v>VRI Kasten</v>
      </c>
      <c r="C105" s="77"/>
      <c r="D105" s="78"/>
      <c r="E105" s="69"/>
      <c r="F105" s="69"/>
      <c r="H105" s="69"/>
      <c r="L105" s="69"/>
      <c r="M105" s="69"/>
      <c r="N105" s="250" t="str">
        <f>IF(ISTEXT(M105),VLOOKUP(M105,'_Keuzelijst Algemeen'!$B$3:$C$74,2),"")</f>
        <v/>
      </c>
      <c r="P105" s="69"/>
      <c r="Q105" s="69"/>
      <c r="T105" s="69"/>
      <c r="Z105" s="77"/>
    </row>
    <row r="106" spans="1:26" x14ac:dyDescent="0.3">
      <c r="A106" s="263" t="str">
        <f t="shared" si="2"/>
        <v>VRI</v>
      </c>
      <c r="B106" s="121" t="str">
        <f t="shared" si="3"/>
        <v>VRI Kasten</v>
      </c>
      <c r="C106" s="77"/>
      <c r="D106" s="78"/>
      <c r="E106" s="69"/>
      <c r="F106" s="69"/>
      <c r="H106" s="69"/>
      <c r="L106" s="69"/>
      <c r="M106" s="69"/>
      <c r="N106" s="250" t="str">
        <f>IF(ISTEXT(M106),VLOOKUP(M106,'_Keuzelijst Algemeen'!$B$3:$C$74,2),"")</f>
        <v/>
      </c>
      <c r="P106" s="69"/>
      <c r="Q106" s="69"/>
      <c r="T106" s="69"/>
      <c r="Z106" s="77"/>
    </row>
    <row r="107" spans="1:26" x14ac:dyDescent="0.3">
      <c r="A107" s="263" t="str">
        <f t="shared" si="2"/>
        <v>VRI</v>
      </c>
      <c r="B107" s="121" t="str">
        <f t="shared" si="3"/>
        <v>VRI Kasten</v>
      </c>
      <c r="C107" s="77"/>
      <c r="D107" s="78"/>
      <c r="E107" s="69"/>
      <c r="F107" s="69"/>
      <c r="H107" s="69"/>
      <c r="L107" s="69"/>
      <c r="M107" s="69"/>
      <c r="N107" s="250" t="str">
        <f>IF(ISTEXT(M107),VLOOKUP(M107,'_Keuzelijst Algemeen'!$B$3:$C$74,2),"")</f>
        <v/>
      </c>
      <c r="P107" s="69"/>
      <c r="Q107" s="69"/>
      <c r="T107" s="69"/>
      <c r="Z107" s="77"/>
    </row>
    <row r="108" spans="1:26" x14ac:dyDescent="0.3">
      <c r="A108" s="263" t="str">
        <f t="shared" si="2"/>
        <v>VRI</v>
      </c>
      <c r="B108" s="121" t="str">
        <f t="shared" si="3"/>
        <v>VRI Kasten</v>
      </c>
      <c r="C108" s="77"/>
      <c r="D108" s="78"/>
      <c r="E108" s="69"/>
      <c r="F108" s="69"/>
      <c r="H108" s="69"/>
      <c r="L108" s="69"/>
      <c r="M108" s="69"/>
      <c r="N108" s="250" t="str">
        <f>IF(ISTEXT(M108),VLOOKUP(M108,'_Keuzelijst Algemeen'!$B$3:$C$74,2),"")</f>
        <v/>
      </c>
      <c r="P108" s="69"/>
      <c r="Q108" s="69"/>
      <c r="T108" s="69"/>
      <c r="Z108" s="77"/>
    </row>
    <row r="109" spans="1:26" x14ac:dyDescent="0.3">
      <c r="A109" s="263" t="str">
        <f t="shared" si="2"/>
        <v>VRI</v>
      </c>
      <c r="B109" s="121" t="str">
        <f t="shared" si="3"/>
        <v>VRI Kasten</v>
      </c>
      <c r="C109" s="77"/>
      <c r="D109" s="78"/>
      <c r="E109" s="69"/>
      <c r="F109" s="69"/>
      <c r="H109" s="69"/>
      <c r="L109" s="69"/>
      <c r="M109" s="69"/>
      <c r="N109" s="250" t="str">
        <f>IF(ISTEXT(M109),VLOOKUP(M109,'_Keuzelijst Algemeen'!$B$3:$C$74,2),"")</f>
        <v/>
      </c>
      <c r="P109" s="69"/>
      <c r="Q109" s="69"/>
      <c r="T109" s="69"/>
      <c r="Z109" s="77"/>
    </row>
    <row r="110" spans="1:26" x14ac:dyDescent="0.3">
      <c r="A110" s="263" t="str">
        <f t="shared" si="2"/>
        <v>VRI</v>
      </c>
      <c r="B110" s="121" t="str">
        <f t="shared" si="3"/>
        <v>VRI Kasten</v>
      </c>
      <c r="C110" s="77"/>
      <c r="D110" s="78"/>
      <c r="E110" s="69"/>
      <c r="F110" s="69"/>
      <c r="H110" s="69"/>
      <c r="L110" s="69"/>
      <c r="M110" s="69"/>
      <c r="N110" s="250" t="str">
        <f>IF(ISTEXT(M110),VLOOKUP(M110,'_Keuzelijst Algemeen'!$B$3:$C$74,2),"")</f>
        <v/>
      </c>
      <c r="P110" s="69"/>
      <c r="Q110" s="69"/>
      <c r="T110" s="69"/>
      <c r="Z110" s="77"/>
    </row>
    <row r="111" spans="1:26" x14ac:dyDescent="0.3">
      <c r="A111" s="263" t="str">
        <f t="shared" si="2"/>
        <v>VRI</v>
      </c>
      <c r="B111" s="121" t="str">
        <f t="shared" si="3"/>
        <v>VRI Kasten</v>
      </c>
      <c r="C111" s="77"/>
      <c r="D111" s="78"/>
      <c r="E111" s="69"/>
      <c r="F111" s="69"/>
      <c r="H111" s="69"/>
      <c r="L111" s="69"/>
      <c r="M111" s="69"/>
      <c r="N111" s="250" t="str">
        <f>IF(ISTEXT(M111),VLOOKUP(M111,'_Keuzelijst Algemeen'!$B$3:$C$74,2),"")</f>
        <v/>
      </c>
      <c r="P111" s="69"/>
      <c r="Q111" s="69"/>
      <c r="T111" s="69"/>
      <c r="Z111" s="77"/>
    </row>
    <row r="112" spans="1:26" x14ac:dyDescent="0.3">
      <c r="A112" s="263" t="str">
        <f t="shared" si="2"/>
        <v>VRI</v>
      </c>
      <c r="B112" s="121" t="str">
        <f t="shared" si="3"/>
        <v>VRI Kasten</v>
      </c>
      <c r="C112" s="77"/>
      <c r="D112" s="78"/>
      <c r="E112" s="69"/>
      <c r="F112" s="69"/>
      <c r="H112" s="69"/>
      <c r="L112" s="69"/>
      <c r="M112" s="69"/>
      <c r="N112" s="250" t="str">
        <f>IF(ISTEXT(M112),VLOOKUP(M112,'_Keuzelijst Algemeen'!$B$3:$C$74,2),"")</f>
        <v/>
      </c>
      <c r="P112" s="69"/>
      <c r="Q112" s="69"/>
      <c r="T112" s="69"/>
      <c r="Z112" s="77"/>
    </row>
    <row r="113" spans="1:26" x14ac:dyDescent="0.3">
      <c r="A113" s="263" t="str">
        <f t="shared" si="2"/>
        <v>VRI</v>
      </c>
      <c r="B113" s="121" t="str">
        <f t="shared" si="3"/>
        <v>VRI Kasten</v>
      </c>
      <c r="C113" s="77"/>
      <c r="D113" s="78"/>
      <c r="E113" s="69"/>
      <c r="F113" s="69"/>
      <c r="H113" s="69"/>
      <c r="L113" s="69"/>
      <c r="M113" s="69"/>
      <c r="N113" s="250" t="str">
        <f>IF(ISTEXT(M113),VLOOKUP(M113,'_Keuzelijst Algemeen'!$B$3:$C$74,2),"")</f>
        <v/>
      </c>
      <c r="P113" s="69"/>
      <c r="Q113" s="69"/>
      <c r="T113" s="69"/>
      <c r="Z113" s="77"/>
    </row>
    <row r="114" spans="1:26" x14ac:dyDescent="0.3">
      <c r="A114" s="263" t="str">
        <f t="shared" si="2"/>
        <v>VRI</v>
      </c>
      <c r="B114" s="121" t="str">
        <f t="shared" si="3"/>
        <v>VRI Kasten</v>
      </c>
      <c r="C114" s="77"/>
      <c r="D114" s="78"/>
      <c r="E114" s="69"/>
      <c r="F114" s="69"/>
      <c r="H114" s="69"/>
      <c r="L114" s="69"/>
      <c r="M114" s="69"/>
      <c r="N114" s="250" t="str">
        <f>IF(ISTEXT(M114),VLOOKUP(M114,'_Keuzelijst Algemeen'!$B$3:$C$74,2),"")</f>
        <v/>
      </c>
      <c r="P114" s="69"/>
      <c r="Q114" s="69"/>
      <c r="T114" s="69"/>
      <c r="Z114" s="77"/>
    </row>
    <row r="115" spans="1:26" x14ac:dyDescent="0.3">
      <c r="A115" s="263" t="str">
        <f t="shared" si="2"/>
        <v>VRI</v>
      </c>
      <c r="B115" s="121" t="str">
        <f t="shared" si="3"/>
        <v>VRI Kasten</v>
      </c>
      <c r="C115" s="77"/>
      <c r="D115" s="78"/>
      <c r="E115" s="69"/>
      <c r="F115" s="69"/>
      <c r="H115" s="69"/>
      <c r="L115" s="69"/>
      <c r="M115" s="69"/>
      <c r="N115" s="250" t="str">
        <f>IF(ISTEXT(M115),VLOOKUP(M115,'_Keuzelijst Algemeen'!$B$3:$C$74,2),"")</f>
        <v/>
      </c>
      <c r="P115" s="69"/>
      <c r="Q115" s="69"/>
      <c r="T115" s="69"/>
      <c r="Z115" s="77"/>
    </row>
    <row r="116" spans="1:26" x14ac:dyDescent="0.3">
      <c r="A116" s="263" t="str">
        <f t="shared" si="2"/>
        <v>VRI</v>
      </c>
      <c r="B116" s="121" t="str">
        <f t="shared" si="3"/>
        <v>VRI Kasten</v>
      </c>
      <c r="C116" s="77"/>
      <c r="D116" s="78"/>
      <c r="E116" s="69"/>
      <c r="F116" s="69"/>
      <c r="H116" s="69"/>
      <c r="L116" s="69"/>
      <c r="M116" s="69"/>
      <c r="N116" s="250" t="str">
        <f>IF(ISTEXT(M116),VLOOKUP(M116,'_Keuzelijst Algemeen'!$B$3:$C$74,2),"")</f>
        <v/>
      </c>
      <c r="P116" s="69"/>
      <c r="Q116" s="69"/>
      <c r="T116" s="69"/>
      <c r="Z116" s="77"/>
    </row>
    <row r="117" spans="1:26" x14ac:dyDescent="0.3">
      <c r="A117" s="263" t="str">
        <f t="shared" si="2"/>
        <v>VRI</v>
      </c>
      <c r="B117" s="121" t="str">
        <f t="shared" si="3"/>
        <v>VRI Kasten</v>
      </c>
      <c r="C117" s="77"/>
      <c r="D117" s="78"/>
      <c r="E117" s="69"/>
      <c r="F117" s="69"/>
      <c r="H117" s="69"/>
      <c r="L117" s="69"/>
      <c r="M117" s="69"/>
      <c r="N117" s="250" t="str">
        <f>IF(ISTEXT(M117),VLOOKUP(M117,'_Keuzelijst Algemeen'!$B$3:$C$74,2),"")</f>
        <v/>
      </c>
      <c r="P117" s="69"/>
      <c r="Q117" s="69"/>
      <c r="T117" s="69"/>
      <c r="Z117" s="77"/>
    </row>
    <row r="118" spans="1:26" x14ac:dyDescent="0.3">
      <c r="A118" s="263" t="str">
        <f t="shared" si="2"/>
        <v>VRI</v>
      </c>
      <c r="B118" s="121" t="str">
        <f t="shared" si="3"/>
        <v>VRI Kasten</v>
      </c>
      <c r="C118" s="77"/>
      <c r="D118" s="78"/>
      <c r="E118" s="69"/>
      <c r="F118" s="69"/>
      <c r="H118" s="69"/>
      <c r="L118" s="69"/>
      <c r="M118" s="69"/>
      <c r="N118" s="250" t="str">
        <f>IF(ISTEXT(M118),VLOOKUP(M118,'_Keuzelijst Algemeen'!$B$3:$C$74,2),"")</f>
        <v/>
      </c>
      <c r="P118" s="69"/>
      <c r="Q118" s="69"/>
      <c r="T118" s="69"/>
      <c r="Z118" s="77"/>
    </row>
    <row r="119" spans="1:26" x14ac:dyDescent="0.3">
      <c r="A119" s="263" t="str">
        <f t="shared" si="2"/>
        <v>VRI</v>
      </c>
      <c r="B119" s="121" t="str">
        <f t="shared" si="3"/>
        <v>VRI Kasten</v>
      </c>
      <c r="C119" s="77"/>
      <c r="D119" s="78"/>
      <c r="E119" s="69"/>
      <c r="F119" s="69"/>
      <c r="H119" s="69"/>
      <c r="L119" s="69"/>
      <c r="M119" s="69"/>
      <c r="N119" s="250" t="str">
        <f>IF(ISTEXT(M119),VLOOKUP(M119,'_Keuzelijst Algemeen'!$B$3:$C$74,2),"")</f>
        <v/>
      </c>
      <c r="P119" s="69"/>
      <c r="Q119" s="69"/>
      <c r="T119" s="69"/>
      <c r="Z119" s="77"/>
    </row>
    <row r="120" spans="1:26" x14ac:dyDescent="0.3">
      <c r="A120" s="263" t="str">
        <f t="shared" si="2"/>
        <v>VRI</v>
      </c>
      <c r="B120" s="121" t="str">
        <f t="shared" si="3"/>
        <v>VRI Kasten</v>
      </c>
      <c r="C120" s="77"/>
      <c r="D120" s="78"/>
      <c r="E120" s="69"/>
      <c r="F120" s="69"/>
      <c r="H120" s="69"/>
      <c r="L120" s="69"/>
      <c r="M120" s="69"/>
      <c r="N120" s="250" t="str">
        <f>IF(ISTEXT(M120),VLOOKUP(M120,'_Keuzelijst Algemeen'!$B$3:$C$74,2),"")</f>
        <v/>
      </c>
      <c r="P120" s="69"/>
      <c r="Q120" s="69"/>
      <c r="T120" s="69"/>
      <c r="Z120" s="77"/>
    </row>
    <row r="121" spans="1:26" x14ac:dyDescent="0.3">
      <c r="A121" s="263" t="str">
        <f t="shared" si="2"/>
        <v>VRI</v>
      </c>
      <c r="B121" s="121" t="str">
        <f t="shared" si="3"/>
        <v>VRI Kasten</v>
      </c>
      <c r="C121" s="77"/>
      <c r="D121" s="78"/>
      <c r="E121" s="69"/>
      <c r="F121" s="69"/>
      <c r="H121" s="69"/>
      <c r="L121" s="69"/>
      <c r="M121" s="69"/>
      <c r="N121" s="250" t="str">
        <f>IF(ISTEXT(M121),VLOOKUP(M121,'_Keuzelijst Algemeen'!$B$3:$C$74,2),"")</f>
        <v/>
      </c>
      <c r="P121" s="69"/>
      <c r="Q121" s="69"/>
      <c r="T121" s="69"/>
      <c r="Z121" s="77"/>
    </row>
    <row r="122" spans="1:26" x14ac:dyDescent="0.3">
      <c r="A122" s="263" t="str">
        <f t="shared" si="2"/>
        <v>VRI</v>
      </c>
      <c r="B122" s="121" t="str">
        <f t="shared" si="3"/>
        <v>VRI Kasten</v>
      </c>
      <c r="C122" s="77"/>
      <c r="D122" s="78"/>
      <c r="E122" s="69"/>
      <c r="F122" s="69"/>
      <c r="H122" s="69"/>
      <c r="L122" s="69"/>
      <c r="M122" s="69"/>
      <c r="N122" s="250" t="str">
        <f>IF(ISTEXT(M122),VLOOKUP(M122,'_Keuzelijst Algemeen'!$B$3:$C$74,2),"")</f>
        <v/>
      </c>
      <c r="P122" s="69"/>
      <c r="Q122" s="69"/>
      <c r="T122" s="69"/>
      <c r="Z122" s="77"/>
    </row>
    <row r="123" spans="1:26" x14ac:dyDescent="0.3">
      <c r="A123" s="263" t="str">
        <f t="shared" si="2"/>
        <v>VRI</v>
      </c>
      <c r="B123" s="121" t="str">
        <f t="shared" si="3"/>
        <v>VRI Kasten</v>
      </c>
      <c r="C123" s="77"/>
      <c r="D123" s="78"/>
      <c r="E123" s="69"/>
      <c r="F123" s="69"/>
      <c r="H123" s="69"/>
      <c r="L123" s="69"/>
      <c r="M123" s="69"/>
      <c r="N123" s="250" t="str">
        <f>IF(ISTEXT(M123),VLOOKUP(M123,'_Keuzelijst Algemeen'!$B$3:$C$74,2),"")</f>
        <v/>
      </c>
      <c r="P123" s="69"/>
      <c r="Q123" s="69"/>
      <c r="T123" s="69"/>
      <c r="Z123" s="77"/>
    </row>
    <row r="124" spans="1:26" x14ac:dyDescent="0.3">
      <c r="A124" s="263" t="str">
        <f t="shared" si="2"/>
        <v>VRI</v>
      </c>
      <c r="B124" s="121" t="str">
        <f t="shared" si="3"/>
        <v>VRI Kasten</v>
      </c>
      <c r="C124" s="77"/>
      <c r="D124" s="78"/>
      <c r="E124" s="69"/>
      <c r="F124" s="69"/>
      <c r="H124" s="69"/>
      <c r="L124" s="69"/>
      <c r="M124" s="69"/>
      <c r="N124" s="250" t="str">
        <f>IF(ISTEXT(M124),VLOOKUP(M124,'_Keuzelijst Algemeen'!$B$3:$C$74,2),"")</f>
        <v/>
      </c>
      <c r="P124" s="69"/>
      <c r="Q124" s="69"/>
      <c r="T124" s="69"/>
      <c r="Z124" s="77"/>
    </row>
    <row r="125" spans="1:26" x14ac:dyDescent="0.3">
      <c r="A125" s="263" t="str">
        <f t="shared" si="2"/>
        <v>VRI</v>
      </c>
      <c r="B125" s="121" t="str">
        <f t="shared" si="3"/>
        <v>VRI Kasten</v>
      </c>
      <c r="C125" s="77"/>
      <c r="D125" s="78"/>
      <c r="E125" s="69"/>
      <c r="F125" s="69"/>
      <c r="H125" s="69"/>
      <c r="L125" s="69"/>
      <c r="M125" s="69"/>
      <c r="N125" s="250" t="str">
        <f>IF(ISTEXT(M125),VLOOKUP(M125,'_Keuzelijst Algemeen'!$B$3:$C$74,2),"")</f>
        <v/>
      </c>
      <c r="P125" s="69"/>
      <c r="Q125" s="69"/>
      <c r="T125" s="69"/>
      <c r="Z125" s="77"/>
    </row>
    <row r="126" spans="1:26" x14ac:dyDescent="0.3">
      <c r="A126" s="263" t="str">
        <f t="shared" si="2"/>
        <v>VRI</v>
      </c>
      <c r="B126" s="121" t="str">
        <f t="shared" si="3"/>
        <v>VRI Kasten</v>
      </c>
      <c r="C126" s="77"/>
      <c r="D126" s="78"/>
      <c r="E126" s="69"/>
      <c r="F126" s="69"/>
      <c r="H126" s="69"/>
      <c r="L126" s="69"/>
      <c r="M126" s="69"/>
      <c r="N126" s="250" t="str">
        <f>IF(ISTEXT(M126),VLOOKUP(M126,'_Keuzelijst Algemeen'!$B$3:$C$74,2),"")</f>
        <v/>
      </c>
      <c r="P126" s="69"/>
      <c r="Q126" s="69"/>
      <c r="T126" s="69"/>
      <c r="Z126" s="77"/>
    </row>
    <row r="127" spans="1:26" x14ac:dyDescent="0.3">
      <c r="A127" s="263" t="str">
        <f t="shared" si="2"/>
        <v>VRI</v>
      </c>
      <c r="B127" s="121" t="str">
        <f t="shared" si="3"/>
        <v>VRI Kasten</v>
      </c>
      <c r="C127" s="77"/>
      <c r="D127" s="78"/>
      <c r="E127" s="69"/>
      <c r="F127" s="69"/>
      <c r="H127" s="69"/>
      <c r="L127" s="69"/>
      <c r="M127" s="69"/>
      <c r="N127" s="250" t="str">
        <f>IF(ISTEXT(M127),VLOOKUP(M127,'_Keuzelijst Algemeen'!$B$3:$C$74,2),"")</f>
        <v/>
      </c>
      <c r="P127" s="69"/>
      <c r="Q127" s="69"/>
      <c r="T127" s="69"/>
      <c r="Z127" s="77"/>
    </row>
    <row r="128" spans="1:26" x14ac:dyDescent="0.3">
      <c r="A128" s="263" t="str">
        <f t="shared" si="2"/>
        <v>VRI</v>
      </c>
      <c r="B128" s="121" t="str">
        <f t="shared" si="3"/>
        <v>VRI Kasten</v>
      </c>
      <c r="C128" s="77"/>
      <c r="D128" s="78"/>
      <c r="E128" s="69"/>
      <c r="F128" s="69"/>
      <c r="H128" s="69"/>
      <c r="L128" s="69"/>
      <c r="M128" s="69"/>
      <c r="N128" s="250" t="str">
        <f>IF(ISTEXT(M128),VLOOKUP(M128,'_Keuzelijst Algemeen'!$B$3:$C$74,2),"")</f>
        <v/>
      </c>
      <c r="P128" s="69"/>
      <c r="Q128" s="69"/>
      <c r="T128" s="69"/>
      <c r="Z128" s="77"/>
    </row>
    <row r="129" spans="1:26" x14ac:dyDescent="0.3">
      <c r="A129" s="263" t="str">
        <f t="shared" si="2"/>
        <v>VRI</v>
      </c>
      <c r="B129" s="121" t="str">
        <f t="shared" si="3"/>
        <v>VRI Kasten</v>
      </c>
      <c r="C129" s="77"/>
      <c r="D129" s="78"/>
      <c r="E129" s="69"/>
      <c r="F129" s="69"/>
      <c r="H129" s="69"/>
      <c r="L129" s="69"/>
      <c r="M129" s="69"/>
      <c r="N129" s="250" t="str">
        <f>IF(ISTEXT(M129),VLOOKUP(M129,'_Keuzelijst Algemeen'!$B$3:$C$74,2),"")</f>
        <v/>
      </c>
      <c r="P129" s="69"/>
      <c r="Q129" s="69"/>
      <c r="T129" s="69"/>
      <c r="Z129" s="77"/>
    </row>
    <row r="130" spans="1:26" x14ac:dyDescent="0.3">
      <c r="A130" s="263" t="str">
        <f t="shared" si="2"/>
        <v>VRI</v>
      </c>
      <c r="B130" s="121" t="str">
        <f t="shared" si="3"/>
        <v>VRI Kasten</v>
      </c>
      <c r="C130" s="77"/>
      <c r="D130" s="78"/>
      <c r="E130" s="69"/>
      <c r="F130" s="69"/>
      <c r="H130" s="69"/>
      <c r="L130" s="69"/>
      <c r="M130" s="69"/>
      <c r="N130" s="250" t="str">
        <f>IF(ISTEXT(M130),VLOOKUP(M130,'_Keuzelijst Algemeen'!$B$3:$C$74,2),"")</f>
        <v/>
      </c>
      <c r="P130" s="69"/>
      <c r="Q130" s="69"/>
      <c r="T130" s="69"/>
      <c r="Z130" s="77"/>
    </row>
    <row r="131" spans="1:26" x14ac:dyDescent="0.3">
      <c r="A131" s="263" t="str">
        <f t="shared" si="2"/>
        <v>VRI</v>
      </c>
      <c r="B131" s="121" t="str">
        <f t="shared" si="3"/>
        <v>VRI Kasten</v>
      </c>
      <c r="C131" s="77"/>
      <c r="D131" s="78"/>
      <c r="E131" s="69"/>
      <c r="F131" s="69"/>
      <c r="H131" s="69"/>
      <c r="L131" s="69"/>
      <c r="M131" s="69"/>
      <c r="N131" s="250" t="str">
        <f>IF(ISTEXT(M131),VLOOKUP(M131,'_Keuzelijst Algemeen'!$B$3:$C$74,2),"")</f>
        <v/>
      </c>
      <c r="P131" s="69"/>
      <c r="Q131" s="69"/>
      <c r="T131" s="69"/>
      <c r="Z131" s="77"/>
    </row>
    <row r="132" spans="1:26" x14ac:dyDescent="0.3">
      <c r="A132" s="263" t="str">
        <f t="shared" ref="A132:A150" si="4">$A$2</f>
        <v>VRI</v>
      </c>
      <c r="B132" s="121" t="str">
        <f t="shared" si="3"/>
        <v>VRI Kasten</v>
      </c>
      <c r="C132" s="77"/>
      <c r="D132" s="78"/>
      <c r="E132" s="69"/>
      <c r="F132" s="69"/>
      <c r="H132" s="69"/>
      <c r="L132" s="69"/>
      <c r="M132" s="69"/>
      <c r="N132" s="250" t="str">
        <f>IF(ISTEXT(M132),VLOOKUP(M132,'_Keuzelijst Algemeen'!$B$3:$C$74,2),"")</f>
        <v/>
      </c>
      <c r="P132" s="69"/>
      <c r="Q132" s="69"/>
      <c r="T132" s="69"/>
      <c r="Z132" s="77"/>
    </row>
    <row r="133" spans="1:26" x14ac:dyDescent="0.3">
      <c r="A133" s="263" t="str">
        <f t="shared" si="4"/>
        <v>VRI</v>
      </c>
      <c r="B133" s="121" t="str">
        <f t="shared" ref="B133:B150" si="5">$B$2</f>
        <v>VRI Kasten</v>
      </c>
      <c r="C133" s="77"/>
      <c r="D133" s="78"/>
      <c r="E133" s="69"/>
      <c r="F133" s="69"/>
      <c r="H133" s="69"/>
      <c r="L133" s="69"/>
      <c r="M133" s="69"/>
      <c r="N133" s="250" t="str">
        <f>IF(ISTEXT(M133),VLOOKUP(M133,'_Keuzelijst Algemeen'!$B$3:$C$74,2),"")</f>
        <v/>
      </c>
      <c r="P133" s="69"/>
      <c r="Q133" s="69"/>
      <c r="T133" s="69"/>
      <c r="Z133" s="77"/>
    </row>
    <row r="134" spans="1:26" x14ac:dyDescent="0.3">
      <c r="A134" s="263" t="str">
        <f t="shared" si="4"/>
        <v>VRI</v>
      </c>
      <c r="B134" s="121" t="str">
        <f t="shared" si="5"/>
        <v>VRI Kasten</v>
      </c>
      <c r="C134" s="77"/>
      <c r="D134" s="78"/>
      <c r="E134" s="69"/>
      <c r="F134" s="69"/>
      <c r="H134" s="69"/>
      <c r="L134" s="69"/>
      <c r="M134" s="69"/>
      <c r="N134" s="250" t="str">
        <f>IF(ISTEXT(M134),VLOOKUP(M134,'_Keuzelijst Algemeen'!$B$3:$C$74,2),"")</f>
        <v/>
      </c>
      <c r="P134" s="69"/>
      <c r="Q134" s="69"/>
      <c r="T134" s="69"/>
      <c r="Z134" s="77"/>
    </row>
    <row r="135" spans="1:26" x14ac:dyDescent="0.3">
      <c r="A135" s="263" t="str">
        <f t="shared" si="4"/>
        <v>VRI</v>
      </c>
      <c r="B135" s="121" t="str">
        <f t="shared" si="5"/>
        <v>VRI Kasten</v>
      </c>
      <c r="C135" s="77"/>
      <c r="D135" s="78"/>
      <c r="E135" s="69"/>
      <c r="F135" s="69"/>
      <c r="H135" s="69"/>
      <c r="L135" s="69"/>
      <c r="M135" s="69"/>
      <c r="N135" s="250" t="str">
        <f>IF(ISTEXT(M135),VLOOKUP(M135,'_Keuzelijst Algemeen'!$B$3:$C$74,2),"")</f>
        <v/>
      </c>
      <c r="P135" s="69"/>
      <c r="Q135" s="69"/>
      <c r="T135" s="69"/>
      <c r="Z135" s="77"/>
    </row>
    <row r="136" spans="1:26" x14ac:dyDescent="0.3">
      <c r="A136" s="263" t="str">
        <f t="shared" si="4"/>
        <v>VRI</v>
      </c>
      <c r="B136" s="121" t="str">
        <f t="shared" si="5"/>
        <v>VRI Kasten</v>
      </c>
      <c r="C136" s="77"/>
      <c r="D136" s="78"/>
      <c r="E136" s="69"/>
      <c r="F136" s="69"/>
      <c r="H136" s="69"/>
      <c r="L136" s="69"/>
      <c r="M136" s="69"/>
      <c r="N136" s="250" t="str">
        <f>IF(ISTEXT(M136),VLOOKUP(M136,'_Keuzelijst Algemeen'!$B$3:$C$74,2),"")</f>
        <v/>
      </c>
      <c r="P136" s="69"/>
      <c r="Q136" s="69"/>
      <c r="T136" s="69"/>
      <c r="Z136" s="77"/>
    </row>
    <row r="137" spans="1:26" x14ac:dyDescent="0.3">
      <c r="A137" s="263" t="str">
        <f t="shared" si="4"/>
        <v>VRI</v>
      </c>
      <c r="B137" s="121" t="str">
        <f t="shared" si="5"/>
        <v>VRI Kasten</v>
      </c>
      <c r="C137" s="77"/>
      <c r="D137" s="78"/>
      <c r="E137" s="69"/>
      <c r="F137" s="69"/>
      <c r="H137" s="69"/>
      <c r="L137" s="69"/>
      <c r="M137" s="69"/>
      <c r="N137" s="250" t="str">
        <f>IF(ISTEXT(M137),VLOOKUP(M137,'_Keuzelijst Algemeen'!$B$3:$C$74,2),"")</f>
        <v/>
      </c>
      <c r="P137" s="69"/>
      <c r="Q137" s="69"/>
      <c r="T137" s="69"/>
      <c r="Z137" s="77"/>
    </row>
    <row r="138" spans="1:26" x14ac:dyDescent="0.3">
      <c r="A138" s="263" t="str">
        <f t="shared" si="4"/>
        <v>VRI</v>
      </c>
      <c r="B138" s="121" t="str">
        <f t="shared" si="5"/>
        <v>VRI Kasten</v>
      </c>
      <c r="C138" s="77"/>
      <c r="D138" s="78"/>
      <c r="E138" s="69"/>
      <c r="F138" s="69"/>
      <c r="H138" s="69"/>
      <c r="L138" s="69"/>
      <c r="M138" s="69"/>
      <c r="N138" s="250" t="str">
        <f>IF(ISTEXT(M138),VLOOKUP(M138,'_Keuzelijst Algemeen'!$B$3:$C$74,2),"")</f>
        <v/>
      </c>
      <c r="P138" s="69"/>
      <c r="Q138" s="69"/>
      <c r="T138" s="69"/>
      <c r="Z138" s="77"/>
    </row>
    <row r="139" spans="1:26" x14ac:dyDescent="0.3">
      <c r="A139" s="263" t="str">
        <f t="shared" si="4"/>
        <v>VRI</v>
      </c>
      <c r="B139" s="121" t="str">
        <f t="shared" si="5"/>
        <v>VRI Kasten</v>
      </c>
      <c r="C139" s="77"/>
      <c r="D139" s="78"/>
      <c r="E139" s="69"/>
      <c r="F139" s="69"/>
      <c r="H139" s="69"/>
      <c r="L139" s="69"/>
      <c r="M139" s="69"/>
      <c r="N139" s="250" t="str">
        <f>IF(ISTEXT(M139),VLOOKUP(M139,'_Keuzelijst Algemeen'!$B$3:$C$74,2),"")</f>
        <v/>
      </c>
      <c r="P139" s="69"/>
      <c r="Q139" s="69"/>
      <c r="T139" s="69"/>
      <c r="Z139" s="77"/>
    </row>
    <row r="140" spans="1:26" x14ac:dyDescent="0.3">
      <c r="A140" s="263" t="str">
        <f t="shared" si="4"/>
        <v>VRI</v>
      </c>
      <c r="B140" s="121" t="str">
        <f t="shared" si="5"/>
        <v>VRI Kasten</v>
      </c>
      <c r="C140" s="77"/>
      <c r="D140" s="78"/>
      <c r="E140" s="69"/>
      <c r="F140" s="69"/>
      <c r="H140" s="69"/>
      <c r="L140" s="69"/>
      <c r="M140" s="69"/>
      <c r="N140" s="250" t="str">
        <f>IF(ISTEXT(M140),VLOOKUP(M140,'_Keuzelijst Algemeen'!$B$3:$C$74,2),"")</f>
        <v/>
      </c>
      <c r="P140" s="69"/>
      <c r="Q140" s="69"/>
      <c r="T140" s="69"/>
      <c r="Z140" s="77"/>
    </row>
    <row r="141" spans="1:26" x14ac:dyDescent="0.3">
      <c r="A141" s="263" t="str">
        <f t="shared" si="4"/>
        <v>VRI</v>
      </c>
      <c r="B141" s="121" t="str">
        <f t="shared" si="5"/>
        <v>VRI Kasten</v>
      </c>
      <c r="C141" s="77"/>
      <c r="D141" s="78"/>
      <c r="E141" s="69"/>
      <c r="F141" s="69"/>
      <c r="H141" s="69"/>
      <c r="L141" s="69"/>
      <c r="M141" s="69"/>
      <c r="N141" s="250" t="str">
        <f>IF(ISTEXT(M141),VLOOKUP(M141,'_Keuzelijst Algemeen'!$B$3:$C$74,2),"")</f>
        <v/>
      </c>
      <c r="P141" s="69"/>
      <c r="Q141" s="69"/>
      <c r="T141" s="69"/>
      <c r="Z141" s="77"/>
    </row>
    <row r="142" spans="1:26" x14ac:dyDescent="0.3">
      <c r="A142" s="263" t="str">
        <f t="shared" si="4"/>
        <v>VRI</v>
      </c>
      <c r="B142" s="121" t="str">
        <f t="shared" si="5"/>
        <v>VRI Kasten</v>
      </c>
      <c r="C142" s="77"/>
      <c r="D142" s="78"/>
      <c r="E142" s="69"/>
      <c r="F142" s="69"/>
      <c r="H142" s="69"/>
      <c r="L142" s="69"/>
      <c r="M142" s="69"/>
      <c r="N142" s="250" t="str">
        <f>IF(ISTEXT(M142),VLOOKUP(M142,'_Keuzelijst Algemeen'!$B$3:$C$74,2),"")</f>
        <v/>
      </c>
      <c r="P142" s="69"/>
      <c r="Q142" s="69"/>
      <c r="T142" s="69"/>
      <c r="Z142" s="77"/>
    </row>
    <row r="143" spans="1:26" x14ac:dyDescent="0.3">
      <c r="A143" s="263" t="str">
        <f t="shared" si="4"/>
        <v>VRI</v>
      </c>
      <c r="B143" s="121" t="str">
        <f t="shared" si="5"/>
        <v>VRI Kasten</v>
      </c>
      <c r="C143" s="77"/>
      <c r="D143" s="78"/>
      <c r="E143" s="69"/>
      <c r="F143" s="69"/>
      <c r="H143" s="69"/>
      <c r="L143" s="69"/>
      <c r="M143" s="69"/>
      <c r="N143" s="250" t="str">
        <f>IF(ISTEXT(M143),VLOOKUP(M143,'_Keuzelijst Algemeen'!$B$3:$C$74,2),"")</f>
        <v/>
      </c>
      <c r="P143" s="69"/>
      <c r="Q143" s="69"/>
      <c r="T143" s="69"/>
      <c r="Z143" s="77"/>
    </row>
    <row r="144" spans="1:26" x14ac:dyDescent="0.3">
      <c r="A144" s="263" t="str">
        <f t="shared" si="4"/>
        <v>VRI</v>
      </c>
      <c r="B144" s="121" t="str">
        <f t="shared" si="5"/>
        <v>VRI Kasten</v>
      </c>
      <c r="C144" s="77"/>
      <c r="D144" s="78"/>
      <c r="E144" s="69"/>
      <c r="F144" s="69"/>
      <c r="H144" s="69"/>
      <c r="L144" s="69"/>
      <c r="M144" s="69"/>
      <c r="N144" s="250" t="str">
        <f>IF(ISTEXT(M144),VLOOKUP(M144,'_Keuzelijst Algemeen'!$B$3:$C$74,2),"")</f>
        <v/>
      </c>
      <c r="P144" s="69"/>
      <c r="Q144" s="69"/>
      <c r="T144" s="69"/>
      <c r="Z144" s="77"/>
    </row>
    <row r="145" spans="1:26" x14ac:dyDescent="0.3">
      <c r="A145" s="263" t="str">
        <f t="shared" si="4"/>
        <v>VRI</v>
      </c>
      <c r="B145" s="121" t="str">
        <f t="shared" si="5"/>
        <v>VRI Kasten</v>
      </c>
      <c r="C145" s="77"/>
      <c r="D145" s="78"/>
      <c r="E145" s="69"/>
      <c r="F145" s="69"/>
      <c r="H145" s="69"/>
      <c r="L145" s="69"/>
      <c r="M145" s="69"/>
      <c r="N145" s="250" t="str">
        <f>IF(ISTEXT(M145),VLOOKUP(M145,'_Keuzelijst Algemeen'!$B$3:$C$74,2),"")</f>
        <v/>
      </c>
      <c r="P145" s="69"/>
      <c r="Q145" s="69"/>
      <c r="T145" s="69"/>
      <c r="Z145" s="77"/>
    </row>
    <row r="146" spans="1:26" x14ac:dyDescent="0.3">
      <c r="A146" s="263" t="str">
        <f t="shared" si="4"/>
        <v>VRI</v>
      </c>
      <c r="B146" s="121" t="str">
        <f t="shared" si="5"/>
        <v>VRI Kasten</v>
      </c>
      <c r="C146" s="77"/>
      <c r="D146" s="78"/>
      <c r="E146" s="69"/>
      <c r="F146" s="69"/>
      <c r="H146" s="69"/>
      <c r="L146" s="69"/>
      <c r="M146" s="69"/>
      <c r="N146" s="250" t="str">
        <f>IF(ISTEXT(M146),VLOOKUP(M146,'_Keuzelijst Algemeen'!$B$3:$C$74,2),"")</f>
        <v/>
      </c>
      <c r="P146" s="69"/>
      <c r="Q146" s="69"/>
      <c r="T146" s="69"/>
      <c r="Z146" s="77"/>
    </row>
    <row r="147" spans="1:26" x14ac:dyDescent="0.3">
      <c r="A147" s="263" t="str">
        <f t="shared" si="4"/>
        <v>VRI</v>
      </c>
      <c r="B147" s="121" t="str">
        <f t="shared" si="5"/>
        <v>VRI Kasten</v>
      </c>
      <c r="C147" s="77"/>
      <c r="D147" s="78"/>
      <c r="E147" s="69"/>
      <c r="F147" s="69"/>
      <c r="H147" s="69"/>
      <c r="L147" s="69"/>
      <c r="M147" s="69"/>
      <c r="N147" s="250" t="str">
        <f>IF(ISTEXT(M147),VLOOKUP(M147,'_Keuzelijst Algemeen'!$B$3:$C$74,2),"")</f>
        <v/>
      </c>
      <c r="P147" s="69"/>
      <c r="Q147" s="69"/>
      <c r="T147" s="69"/>
      <c r="Z147" s="77"/>
    </row>
    <row r="148" spans="1:26" x14ac:dyDescent="0.3">
      <c r="A148" s="263" t="str">
        <f t="shared" si="4"/>
        <v>VRI</v>
      </c>
      <c r="B148" s="121" t="str">
        <f t="shared" si="5"/>
        <v>VRI Kasten</v>
      </c>
      <c r="C148" s="77"/>
      <c r="D148" s="78"/>
      <c r="E148" s="69"/>
      <c r="F148" s="69"/>
      <c r="H148" s="69"/>
      <c r="L148" s="69"/>
      <c r="M148" s="69"/>
      <c r="N148" s="250" t="str">
        <f>IF(ISTEXT(M148),VLOOKUP(M148,'_Keuzelijst Algemeen'!$B$3:$C$74,2),"")</f>
        <v/>
      </c>
      <c r="P148" s="69"/>
      <c r="Q148" s="69"/>
      <c r="T148" s="69"/>
      <c r="Z148" s="77"/>
    </row>
    <row r="149" spans="1:26" x14ac:dyDescent="0.3">
      <c r="A149" s="263" t="str">
        <f t="shared" si="4"/>
        <v>VRI</v>
      </c>
      <c r="B149" s="121" t="str">
        <f t="shared" si="5"/>
        <v>VRI Kasten</v>
      </c>
      <c r="C149" s="77"/>
      <c r="D149" s="78"/>
      <c r="E149" s="69"/>
      <c r="F149" s="69"/>
      <c r="H149" s="69"/>
      <c r="L149" s="69"/>
      <c r="M149" s="69"/>
      <c r="N149" s="250" t="str">
        <f>IF(ISTEXT(M149),VLOOKUP(M149,'_Keuzelijst Algemeen'!$B$3:$C$74,2),"")</f>
        <v/>
      </c>
      <c r="P149" s="69"/>
      <c r="Q149" s="69"/>
      <c r="T149" s="69"/>
      <c r="Z149" s="77"/>
    </row>
    <row r="150" spans="1:26" ht="15" thickBot="1" x14ac:dyDescent="0.35">
      <c r="A150" s="263" t="str">
        <f t="shared" si="4"/>
        <v>VRI</v>
      </c>
      <c r="B150" s="122" t="str">
        <f t="shared" si="5"/>
        <v>VRI Kasten</v>
      </c>
      <c r="C150" s="79"/>
      <c r="D150" s="80"/>
      <c r="E150" s="146"/>
      <c r="F150" s="146"/>
      <c r="G150" s="76"/>
      <c r="H150" s="146"/>
      <c r="I150" s="76"/>
      <c r="J150" s="76"/>
      <c r="K150" s="76"/>
      <c r="L150" s="146"/>
      <c r="M150" s="146"/>
      <c r="N150" s="251" t="str">
        <f>IF(ISTEXT(M150),VLOOKUP(M150,'_Keuzelijst Algemeen'!$B$3:$C$74,2),"")</f>
        <v/>
      </c>
      <c r="O150" s="76"/>
      <c r="P150" s="146"/>
      <c r="Q150" s="146"/>
      <c r="R150" s="76"/>
      <c r="S150" s="76"/>
      <c r="T150" s="146"/>
      <c r="U150" s="76"/>
      <c r="V150" s="76"/>
      <c r="W150" s="76"/>
      <c r="X150" s="76"/>
      <c r="Y150" s="76"/>
      <c r="Z150" s="79"/>
    </row>
    <row r="151" spans="1:26" ht="15" thickTop="1" x14ac:dyDescent="0.3"/>
  </sheetData>
  <sheetProtection algorithmName="SHA-512" hashValue="JXyH/G2DeZ/P2R1PXzHSE0/OBzx/QKd/KsjDRq3Q/afac0MwHUrqwG9tdOsq0vAbbJM/6v0f7cmuvaA/hlZ9Jw==" saltValue="tdpqLbLEQcQBJ1+Kegi76w==" spinCount="100000" sheet="1" objects="1" scenarios="1"/>
  <dataValidations count="11">
    <dataValidation type="list" allowBlank="1" showInputMessage="1" showErrorMessage="1" sqref="F4:F150" xr:uid="{484EF520-078D-48A4-81D6-FDFDADF3514F}">
      <formula1>INDIRECT($F$2)</formula1>
    </dataValidation>
    <dataValidation type="list" allowBlank="1" showInputMessage="1" showErrorMessage="1" sqref="E4:E150" xr:uid="{5AB3C831-169A-4A04-B5AA-7BEF32D25992}">
      <formula1>INDIRECT($E$2)</formula1>
    </dataValidation>
    <dataValidation allowBlank="1" showInputMessage="1" showErrorMessage="1" promptTitle="RDS Coordinaten" prompt="Voer hier de RDS coordinaten in WKT formaat in." sqref="D4:D150" xr:uid="{6008A484-7119-4820-A6EA-E0023D39A380}"/>
    <dataValidation type="list" allowBlank="1" showInputMessage="1" showErrorMessage="1" sqref="H4:H150" xr:uid="{A06650B9-93A5-460B-BE6E-35F9ED26071A}">
      <formula1>INDIRECT($H$2)</formula1>
    </dataValidation>
    <dataValidation type="list" allowBlank="1" showInputMessage="1" showErrorMessage="1" sqref="L4:L150" xr:uid="{AC93AB13-5B52-4F08-BFDB-22E1C5197511}">
      <formula1>INDIRECT($L$1)</formula1>
    </dataValidation>
    <dataValidation type="list" allowBlank="1" showInputMessage="1" showErrorMessage="1" sqref="M4:M150" xr:uid="{33D18CE4-9630-431F-A6D9-FF7768B225BB}">
      <formula1>INDIRECT($M$1)</formula1>
    </dataValidation>
    <dataValidation type="list" allowBlank="1" showInputMessage="1" showErrorMessage="1" sqref="P4:P150" xr:uid="{A314CE10-5250-40DB-8C11-F9B8D0874A7B}">
      <formula1>INDIRECT($P$2)</formula1>
    </dataValidation>
    <dataValidation type="list" allowBlank="1" showInputMessage="1" showErrorMessage="1" sqref="Q4:Q150" xr:uid="{BE983CE9-C671-4B41-9EF9-C1121D772D95}">
      <formula1>INDIRECT($Q$2)</formula1>
    </dataValidation>
    <dataValidation allowBlank="1" showInputMessage="1" showErrorMessage="1" promptTitle="Datum van installatie" prompt="Vul hier de dag, maand, jaar van installatie in._x000a_bijv. 01-02-2023" sqref="R4:R150" xr:uid="{0EF5EE47-2900-4C87-B5AB-20B0E2CEFBE0}"/>
    <dataValidation type="list" allowBlank="1" showInputMessage="1" showErrorMessage="1" sqref="T4:T150" xr:uid="{E208E290-B66C-44CF-A93E-4BADF11E258C}">
      <formula1>INDIRECT($T$2)</formula1>
    </dataValidation>
    <dataValidation allowBlank="1" showInputMessage="1" showErrorMessage="1" promptTitle="Vooraf gedefinieerd" prompt="Deze waardes zijn vooraf gedefinieerd en hoeven niet te worden aangepast." sqref="A4:A150" xr:uid="{5F9FD6B4-F055-452B-9407-92E75AAAAC89}"/>
  </dataValidation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B577-FDA5-48BE-92C4-A21EAF5D54AF}">
  <sheetPr>
    <tabColor rgb="FF92D050"/>
  </sheetPr>
  <dimension ref="A1:AT1001"/>
  <sheetViews>
    <sheetView zoomScale="80" zoomScaleNormal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4.4" x14ac:dyDescent="0.3"/>
  <cols>
    <col min="2" max="2" width="13.77734375" hidden="1" customWidth="1"/>
    <col min="3" max="3" width="24.109375" style="70" customWidth="1"/>
    <col min="4" max="4" width="26.109375" style="70" bestFit="1" customWidth="1"/>
    <col min="5" max="5" width="16" style="70" customWidth="1"/>
    <col min="6" max="6" width="13.6640625" style="70" customWidth="1"/>
    <col min="7" max="7" width="15" style="70" customWidth="1"/>
    <col min="8" max="8" width="8.44140625" style="70" hidden="1" customWidth="1"/>
    <col min="9" max="9" width="9" style="70" hidden="1" customWidth="1"/>
    <col min="10" max="10" width="15.77734375" style="70" hidden="1" customWidth="1"/>
    <col min="11" max="11" width="0" style="70" hidden="1" customWidth="1"/>
    <col min="12" max="12" width="17.6640625" style="70" hidden="1" customWidth="1"/>
    <col min="13" max="13" width="25.21875" style="70" hidden="1" customWidth="1"/>
    <col min="14" max="14" width="27.44140625" style="70" customWidth="1"/>
    <col min="15" max="15" width="23.77734375" style="70" hidden="1" customWidth="1"/>
    <col min="16" max="16" width="0" style="70" hidden="1" customWidth="1"/>
    <col min="17" max="17" width="23" style="70" customWidth="1"/>
    <col min="18" max="18" width="14.6640625" style="70" customWidth="1"/>
    <col min="19" max="19" width="21.44140625" style="70" customWidth="1"/>
    <col min="20" max="20" width="17.5546875" style="70" customWidth="1"/>
    <col min="21" max="21" width="11.109375" style="70" customWidth="1"/>
    <col min="22" max="22" width="15.6640625" style="70" hidden="1" customWidth="1"/>
    <col min="23" max="23" width="17.77734375" style="70" customWidth="1"/>
    <col min="24" max="24" width="9.88671875" style="70" hidden="1" customWidth="1"/>
    <col min="25" max="25" width="21.33203125" style="70" hidden="1" customWidth="1"/>
    <col min="26" max="26" width="26.21875" style="70" hidden="1" customWidth="1"/>
    <col min="27" max="27" width="22.21875" style="70" hidden="1" customWidth="1"/>
    <col min="28" max="28" width="11.44140625" style="70" hidden="1" customWidth="1"/>
    <col min="29" max="29" width="14.77734375" style="70" customWidth="1"/>
    <col min="30" max="30" width="18.44140625" style="70" customWidth="1"/>
    <col min="31" max="31" width="15.33203125" customWidth="1"/>
    <col min="32" max="32" width="15.44140625" style="70" hidden="1" customWidth="1"/>
    <col min="33" max="33" width="20.109375" style="70" customWidth="1"/>
    <col min="34" max="34" width="28.6640625" style="70" customWidth="1"/>
    <col min="35" max="35" width="15.21875" style="70" hidden="1" customWidth="1"/>
    <col min="36" max="36" width="30.21875" style="70" hidden="1" customWidth="1"/>
    <col min="37" max="37" width="18" style="70" customWidth="1"/>
    <col min="38" max="38" width="16.6640625" style="70" hidden="1" customWidth="1"/>
    <col min="39" max="39" width="12.33203125" style="70" hidden="1" customWidth="1"/>
    <col min="40" max="40" width="17" style="70" hidden="1" customWidth="1"/>
    <col min="41" max="41" width="17.6640625" style="70" hidden="1" customWidth="1"/>
    <col min="42" max="43" width="0" style="70" hidden="1" customWidth="1"/>
    <col min="44" max="44" width="28.33203125" style="70" customWidth="1"/>
    <col min="45" max="45" width="16.6640625" style="70" hidden="1" customWidth="1"/>
    <col min="46" max="46" width="25.21875" style="70" hidden="1" customWidth="1"/>
  </cols>
  <sheetData>
    <row r="1" spans="1:46" ht="15" thickBot="1" x14ac:dyDescent="0.35">
      <c r="A1" s="279" t="str">
        <f>_Lijsten!A85</f>
        <v>Thema</v>
      </c>
      <c r="B1" s="244" t="str">
        <f>_Lijsten!A83</f>
        <v>Subthema</v>
      </c>
      <c r="C1" s="244" t="str">
        <f>_Lijsten!A126</f>
        <v>Hoofdcat beheergroep</v>
      </c>
      <c r="D1" s="244" t="str">
        <f>_Lijsten!A130</f>
        <v>subcategorie</v>
      </c>
      <c r="E1" s="281" t="str">
        <f>_Lijsten!A75</f>
        <v>RDS coordinaten</v>
      </c>
      <c r="F1" s="247" t="str">
        <f>_Lijsten!A225</f>
        <v>Nummer-div</v>
      </c>
      <c r="G1" s="247" t="str">
        <f>_Lijsten!A226</f>
        <v>Naam-div</v>
      </c>
      <c r="H1" s="247" t="str">
        <f>_Lijsten!A64</f>
        <v>Nummer</v>
      </c>
      <c r="I1" s="247" t="str">
        <f>_Lijsten!A61</f>
        <v>Naam</v>
      </c>
      <c r="J1" s="247" t="str">
        <f>_Lijsten!A112</f>
        <v>Ligging type 1</v>
      </c>
      <c r="K1" s="247" t="str">
        <f>_Lijsten!A143</f>
        <v>plaats</v>
      </c>
      <c r="L1" s="247" t="s">
        <v>1092</v>
      </c>
      <c r="M1" s="247" t="str">
        <f>_Lijsten!A104</f>
        <v>NEN2767 beheerobject</v>
      </c>
      <c r="N1" s="247" t="str">
        <f>_Lijsten!A24</f>
        <v>Cult</v>
      </c>
      <c r="O1" s="247" t="str">
        <f>_Lijsten!A204</f>
        <v>freq. of beeldonderhoud</v>
      </c>
      <c r="P1" s="247" t="str">
        <f>_Lijsten!A205</f>
        <v>w naam</v>
      </c>
      <c r="Q1" s="247" t="str">
        <f>_Lijsten!A210</f>
        <v>Gewenste hoogte (cm)</v>
      </c>
      <c r="R1" s="247" t="str">
        <f>_Lijsten!A214</f>
        <v>Lengte</v>
      </c>
      <c r="S1" s="247" t="str">
        <f>_Lijsten!A123</f>
        <v>Lengte/Oppervlakte</v>
      </c>
      <c r="T1" s="247" t="str">
        <f>_Lijsten!A216</f>
        <v>Knipoppervlakte</v>
      </c>
      <c r="U1" s="247" t="str">
        <f>_Lijsten!A217</f>
        <v>Omtrek</v>
      </c>
      <c r="V1" s="247" t="str">
        <f>_Lijsten!A46</f>
        <v>Jaar aanleg</v>
      </c>
      <c r="W1" s="247" t="str">
        <f>_Lijsten!A218</f>
        <v>jaar van aanplant</v>
      </c>
      <c r="X1" s="247" t="s">
        <v>2277</v>
      </c>
      <c r="Y1" s="247" t="str">
        <f>_Lijsten!A48</f>
        <v>Jaar van laatste inspectie</v>
      </c>
      <c r="Z1" s="247" t="str">
        <f>_Lijsten!A49</f>
        <v>Jaar van komende inspectie</v>
      </c>
      <c r="AA1" s="247" t="str">
        <f>_Lijsten!A147</f>
        <v>toelichting opmerkingveld</v>
      </c>
      <c r="AB1" s="247" t="str">
        <f>_Lijsten!A76</f>
        <v>Regio</v>
      </c>
      <c r="AC1" s="247" t="str">
        <f>_Lijsten!A37</f>
        <v>Gemeente</v>
      </c>
      <c r="AD1" s="247" t="str">
        <f>_Lijsten!A96</f>
        <v>Wegnaam</v>
      </c>
      <c r="AE1" s="247" t="str">
        <f>_Lijsten!A97</f>
        <v>Wegnummer</v>
      </c>
      <c r="AF1" s="247" t="str">
        <f>_Lijsten!A11</f>
        <v>Beheertype</v>
      </c>
      <c r="AG1" s="247" t="str">
        <f>_Lijsten!A220</f>
        <v>Onderhoudsvorm</v>
      </c>
      <c r="AH1" s="247" t="str">
        <f>_Lijsten!A219</f>
        <v>Beheertype Sierbeplanting</v>
      </c>
      <c r="AI1" s="247" t="str">
        <f>_Lijsten!A221</f>
        <v>Locatie</v>
      </c>
      <c r="AJ1" s="247" t="str">
        <f>_Lijsten!A222</f>
        <v>Wetenschappelijke naam</v>
      </c>
      <c r="AK1" s="247" t="str">
        <f>_Lijsten!A223</f>
        <v>Locatie type</v>
      </c>
      <c r="AL1" s="283" t="str">
        <f>_Lijsten!A224</f>
        <v>Nog controleren</v>
      </c>
      <c r="AM1" s="283" t="s">
        <v>585</v>
      </c>
      <c r="AN1" s="283" t="str">
        <f>_Lijsten!A227</f>
        <v>datumInwinning</v>
      </c>
      <c r="AO1" s="283" t="str">
        <f>_Lijsten!A191</f>
        <v>stadsdeel</v>
      </c>
      <c r="AP1" s="283" t="str">
        <f>_Lijsten!A192</f>
        <v>wijkcode</v>
      </c>
      <c r="AQ1" s="283" t="str">
        <f>_Lijsten!A228</f>
        <v>Cultivar</v>
      </c>
      <c r="AR1" s="247" t="str">
        <f>_Lijsten!A229</f>
        <v>Frequentie of beeldonderhoud</v>
      </c>
      <c r="AS1" s="76" t="str">
        <f>_Lijsten!A230</f>
        <v>Nederlandse Naam</v>
      </c>
      <c r="AT1" s="166" t="s">
        <v>2459</v>
      </c>
    </row>
    <row r="2" spans="1:46" ht="15.6" hidden="1" thickTop="1" thickBot="1" x14ac:dyDescent="0.35">
      <c r="A2" s="127" t="s">
        <v>2498</v>
      </c>
      <c r="B2" s="121" t="s">
        <v>2499</v>
      </c>
      <c r="C2" s="69" t="s">
        <v>2502</v>
      </c>
      <c r="D2" s="69"/>
      <c r="E2" s="87"/>
      <c r="J2" s="69" t="s">
        <v>1113</v>
      </c>
      <c r="K2" s="69"/>
      <c r="L2" s="133" t="s">
        <v>493</v>
      </c>
      <c r="M2" s="69" t="s">
        <v>2517</v>
      </c>
      <c r="N2" s="69"/>
      <c r="Y2" s="70" t="s">
        <v>1122</v>
      </c>
      <c r="Z2" s="70" t="s">
        <v>1123</v>
      </c>
      <c r="AB2" s="69"/>
      <c r="AC2" s="69"/>
      <c r="AD2" s="69"/>
      <c r="AE2" s="121"/>
      <c r="AH2" s="69" t="s">
        <v>2526</v>
      </c>
      <c r="AK2" s="69" t="s">
        <v>2533</v>
      </c>
      <c r="AT2" s="167"/>
    </row>
    <row r="3" spans="1:46" ht="15.6" hidden="1" thickTop="1" thickBot="1" x14ac:dyDescent="0.35">
      <c r="A3" s="151"/>
      <c r="B3" s="122"/>
      <c r="C3" s="146"/>
      <c r="D3" s="146"/>
      <c r="E3" s="138"/>
      <c r="F3" s="76"/>
      <c r="G3" s="76"/>
      <c r="H3" s="76"/>
      <c r="I3" s="76"/>
      <c r="J3" s="146"/>
      <c r="K3" s="146"/>
      <c r="L3" s="146"/>
      <c r="M3" s="146"/>
      <c r="N3" s="14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146"/>
      <c r="AC3" s="146"/>
      <c r="AD3" s="146"/>
      <c r="AE3" s="122"/>
      <c r="AF3" s="76"/>
      <c r="AG3" s="76"/>
      <c r="AH3" s="146"/>
      <c r="AI3" s="76"/>
      <c r="AJ3" s="76"/>
      <c r="AK3" s="146"/>
      <c r="AL3" s="76"/>
      <c r="AM3" s="76"/>
      <c r="AN3" s="76"/>
      <c r="AO3" s="76"/>
      <c r="AP3" s="76"/>
      <c r="AQ3" s="76"/>
      <c r="AR3" s="76"/>
      <c r="AS3" s="76"/>
      <c r="AT3" s="166"/>
    </row>
    <row r="4" spans="1:46" ht="15" thickTop="1" x14ac:dyDescent="0.3">
      <c r="A4" s="263" t="str">
        <f t="shared" ref="A4:A67" si="0">$A$2</f>
        <v>Groen</v>
      </c>
      <c r="B4" s="121" t="str">
        <f>$B$2</f>
        <v>Sierbeplanting</v>
      </c>
      <c r="C4" s="69"/>
      <c r="D4" s="69"/>
      <c r="E4" s="87"/>
      <c r="J4" s="69"/>
      <c r="K4" s="69"/>
      <c r="L4" s="69"/>
      <c r="M4" s="69"/>
      <c r="N4" s="69"/>
      <c r="V4" s="73"/>
      <c r="W4" s="73"/>
      <c r="Y4" s="73"/>
      <c r="Z4" s="73"/>
      <c r="AB4" s="72"/>
      <c r="AC4" s="72"/>
      <c r="AD4" s="72"/>
      <c r="AE4" s="262" t="str">
        <f>IF(ISTEXT(AD4),VLOOKUP(AD4,'_Keuzelijst Algemeen'!$B$3:$C$74,2),"")</f>
        <v/>
      </c>
      <c r="AH4" s="69"/>
      <c r="AK4" s="69"/>
      <c r="AT4" s="167"/>
    </row>
    <row r="5" spans="1:46" x14ac:dyDescent="0.3">
      <c r="A5" s="263" t="str">
        <f t="shared" si="0"/>
        <v>Groen</v>
      </c>
      <c r="B5" s="121" t="str">
        <f t="shared" ref="B5:B68" si="1">$B$2</f>
        <v>Sierbeplanting</v>
      </c>
      <c r="C5" s="69"/>
      <c r="D5" s="69"/>
      <c r="E5" s="87"/>
      <c r="J5" s="69"/>
      <c r="K5" s="69"/>
      <c r="L5" s="69"/>
      <c r="M5" s="69"/>
      <c r="N5" s="69"/>
      <c r="AB5" s="69"/>
      <c r="AC5" s="69"/>
      <c r="AD5" s="69"/>
      <c r="AE5" s="250" t="str">
        <f>IF(ISTEXT(AD5),VLOOKUP(AD5,'_Keuzelijst Algemeen'!$B$3:$C$74,2),"")</f>
        <v/>
      </c>
      <c r="AH5" s="69"/>
      <c r="AK5" s="69"/>
      <c r="AT5" s="167"/>
    </row>
    <row r="6" spans="1:46" x14ac:dyDescent="0.3">
      <c r="A6" s="263" t="str">
        <f t="shared" si="0"/>
        <v>Groen</v>
      </c>
      <c r="B6" s="121" t="str">
        <f t="shared" si="1"/>
        <v>Sierbeplanting</v>
      </c>
      <c r="C6" s="69"/>
      <c r="D6" s="69"/>
      <c r="E6" s="87"/>
      <c r="J6" s="69"/>
      <c r="K6" s="69"/>
      <c r="L6" s="69"/>
      <c r="M6" s="69"/>
      <c r="N6" s="69"/>
      <c r="AB6" s="69"/>
      <c r="AC6" s="69"/>
      <c r="AD6" s="69"/>
      <c r="AE6" s="250" t="str">
        <f>IF(ISTEXT(AD6),VLOOKUP(AD6,'_Keuzelijst Algemeen'!$B$3:$C$74,2),"")</f>
        <v/>
      </c>
      <c r="AH6" s="69"/>
      <c r="AK6" s="69"/>
      <c r="AT6" s="167"/>
    </row>
    <row r="7" spans="1:46" x14ac:dyDescent="0.3">
      <c r="A7" s="263" t="str">
        <f t="shared" si="0"/>
        <v>Groen</v>
      </c>
      <c r="B7" s="121" t="str">
        <f t="shared" si="1"/>
        <v>Sierbeplanting</v>
      </c>
      <c r="C7" s="69"/>
      <c r="D7" s="69"/>
      <c r="E7" s="87"/>
      <c r="J7" s="69"/>
      <c r="K7" s="69"/>
      <c r="L7" s="69"/>
      <c r="M7" s="69"/>
      <c r="N7" s="69"/>
      <c r="AB7" s="69"/>
      <c r="AC7" s="69"/>
      <c r="AD7" s="69"/>
      <c r="AE7" s="250" t="str">
        <f>IF(ISTEXT(AD7),VLOOKUP(AD7,'_Keuzelijst Algemeen'!$B$3:$C$74,2),"")</f>
        <v/>
      </c>
      <c r="AH7" s="69"/>
      <c r="AK7" s="69"/>
      <c r="AT7" s="167"/>
    </row>
    <row r="8" spans="1:46" x14ac:dyDescent="0.3">
      <c r="A8" s="263" t="str">
        <f t="shared" si="0"/>
        <v>Groen</v>
      </c>
      <c r="B8" s="121" t="str">
        <f t="shared" si="1"/>
        <v>Sierbeplanting</v>
      </c>
      <c r="C8" s="69"/>
      <c r="D8" s="69"/>
      <c r="E8" s="87"/>
      <c r="J8" s="69"/>
      <c r="K8" s="69"/>
      <c r="L8" s="69"/>
      <c r="M8" s="69"/>
      <c r="N8" s="69"/>
      <c r="AB8" s="69"/>
      <c r="AC8" s="69"/>
      <c r="AD8" s="69"/>
      <c r="AE8" s="250" t="str">
        <f>IF(ISTEXT(AD8),VLOOKUP(AD8,'_Keuzelijst Algemeen'!$B$3:$C$74,2),"")</f>
        <v/>
      </c>
      <c r="AH8" s="69"/>
      <c r="AK8" s="69"/>
      <c r="AT8" s="167"/>
    </row>
    <row r="9" spans="1:46" x14ac:dyDescent="0.3">
      <c r="A9" s="263" t="str">
        <f t="shared" si="0"/>
        <v>Groen</v>
      </c>
      <c r="B9" s="121" t="str">
        <f t="shared" si="1"/>
        <v>Sierbeplanting</v>
      </c>
      <c r="C9" s="69"/>
      <c r="D9" s="69"/>
      <c r="E9" s="87"/>
      <c r="J9" s="69"/>
      <c r="K9" s="69"/>
      <c r="L9" s="69"/>
      <c r="M9" s="69"/>
      <c r="N9" s="69"/>
      <c r="AB9" s="69"/>
      <c r="AC9" s="69"/>
      <c r="AD9" s="69"/>
      <c r="AE9" s="250" t="str">
        <f>IF(ISTEXT(AD9),VLOOKUP(AD9,'_Keuzelijst Algemeen'!$B$3:$C$74,2),"")</f>
        <v/>
      </c>
      <c r="AH9" s="69"/>
      <c r="AK9" s="69"/>
      <c r="AT9" s="167"/>
    </row>
    <row r="10" spans="1:46" x14ac:dyDescent="0.3">
      <c r="A10" s="263" t="str">
        <f t="shared" si="0"/>
        <v>Groen</v>
      </c>
      <c r="B10" s="121" t="str">
        <f t="shared" si="1"/>
        <v>Sierbeplanting</v>
      </c>
      <c r="C10" s="69"/>
      <c r="D10" s="69"/>
      <c r="E10" s="87"/>
      <c r="J10" s="69"/>
      <c r="K10" s="69"/>
      <c r="L10" s="69"/>
      <c r="M10" s="69"/>
      <c r="N10" s="69"/>
      <c r="AB10" s="69"/>
      <c r="AC10" s="69"/>
      <c r="AD10" s="69"/>
      <c r="AE10" s="250" t="str">
        <f>IF(ISTEXT(AD10),VLOOKUP(AD10,'_Keuzelijst Algemeen'!$B$3:$C$74,2),"")</f>
        <v/>
      </c>
      <c r="AH10" s="69"/>
      <c r="AK10" s="69"/>
      <c r="AT10" s="167"/>
    </row>
    <row r="11" spans="1:46" x14ac:dyDescent="0.3">
      <c r="A11" s="263" t="str">
        <f t="shared" si="0"/>
        <v>Groen</v>
      </c>
      <c r="B11" s="121" t="str">
        <f t="shared" si="1"/>
        <v>Sierbeplanting</v>
      </c>
      <c r="C11" s="69"/>
      <c r="D11" s="69"/>
      <c r="E11" s="87"/>
      <c r="J11" s="69"/>
      <c r="K11" s="69"/>
      <c r="L11" s="69"/>
      <c r="M11" s="69"/>
      <c r="N11" s="69"/>
      <c r="AB11" s="69"/>
      <c r="AC11" s="69"/>
      <c r="AD11" s="69"/>
      <c r="AE11" s="250" t="str">
        <f>IF(ISTEXT(AD11),VLOOKUP(AD11,'_Keuzelijst Algemeen'!$B$3:$C$74,2),"")</f>
        <v/>
      </c>
      <c r="AH11" s="69"/>
      <c r="AK11" s="69"/>
      <c r="AT11" s="167"/>
    </row>
    <row r="12" spans="1:46" x14ac:dyDescent="0.3">
      <c r="A12" s="263" t="str">
        <f t="shared" si="0"/>
        <v>Groen</v>
      </c>
      <c r="B12" s="121" t="str">
        <f t="shared" si="1"/>
        <v>Sierbeplanting</v>
      </c>
      <c r="C12" s="69"/>
      <c r="D12" s="69"/>
      <c r="E12" s="87"/>
      <c r="J12" s="69"/>
      <c r="K12" s="69"/>
      <c r="L12" s="69"/>
      <c r="M12" s="69"/>
      <c r="N12" s="69"/>
      <c r="AB12" s="69"/>
      <c r="AC12" s="69"/>
      <c r="AD12" s="69"/>
      <c r="AE12" s="250" t="str">
        <f>IF(ISTEXT(AD12),VLOOKUP(AD12,'_Keuzelijst Algemeen'!$B$3:$C$74,2),"")</f>
        <v/>
      </c>
      <c r="AH12" s="69"/>
      <c r="AK12" s="69"/>
      <c r="AT12" s="167"/>
    </row>
    <row r="13" spans="1:46" x14ac:dyDescent="0.3">
      <c r="A13" s="263" t="str">
        <f t="shared" si="0"/>
        <v>Groen</v>
      </c>
      <c r="B13" s="121" t="str">
        <f t="shared" si="1"/>
        <v>Sierbeplanting</v>
      </c>
      <c r="C13" s="69"/>
      <c r="D13" s="69"/>
      <c r="E13" s="87"/>
      <c r="J13" s="69"/>
      <c r="K13" s="69"/>
      <c r="L13" s="69"/>
      <c r="M13" s="69"/>
      <c r="N13" s="69"/>
      <c r="AB13" s="69"/>
      <c r="AC13" s="69"/>
      <c r="AD13" s="69"/>
      <c r="AE13" s="250" t="str">
        <f>IF(ISTEXT(AD13),VLOOKUP(AD13,'_Keuzelijst Algemeen'!$B$3:$C$74,2),"")</f>
        <v/>
      </c>
      <c r="AH13" s="69"/>
      <c r="AK13" s="69"/>
      <c r="AT13" s="167"/>
    </row>
    <row r="14" spans="1:46" x14ac:dyDescent="0.3">
      <c r="A14" s="263" t="str">
        <f t="shared" si="0"/>
        <v>Groen</v>
      </c>
      <c r="B14" s="121" t="str">
        <f t="shared" si="1"/>
        <v>Sierbeplanting</v>
      </c>
      <c r="C14" s="69"/>
      <c r="D14" s="69"/>
      <c r="E14" s="87"/>
      <c r="J14" s="69"/>
      <c r="K14" s="69"/>
      <c r="L14" s="69"/>
      <c r="M14" s="69"/>
      <c r="N14" s="69"/>
      <c r="AB14" s="69"/>
      <c r="AC14" s="69"/>
      <c r="AD14" s="69"/>
      <c r="AE14" s="250" t="str">
        <f>IF(ISTEXT(AD14),VLOOKUP(AD14,'_Keuzelijst Algemeen'!$B$3:$C$74,2),"")</f>
        <v/>
      </c>
      <c r="AH14" s="69"/>
      <c r="AK14" s="69"/>
      <c r="AT14" s="167"/>
    </row>
    <row r="15" spans="1:46" x14ac:dyDescent="0.3">
      <c r="A15" s="263" t="str">
        <f t="shared" si="0"/>
        <v>Groen</v>
      </c>
      <c r="B15" s="121" t="str">
        <f t="shared" si="1"/>
        <v>Sierbeplanting</v>
      </c>
      <c r="C15" s="69"/>
      <c r="D15" s="69"/>
      <c r="E15" s="87"/>
      <c r="J15" s="69"/>
      <c r="K15" s="69"/>
      <c r="L15" s="69"/>
      <c r="M15" s="69"/>
      <c r="N15" s="69"/>
      <c r="AB15" s="69"/>
      <c r="AC15" s="69"/>
      <c r="AD15" s="69"/>
      <c r="AE15" s="250" t="str">
        <f>IF(ISTEXT(AD15),VLOOKUP(AD15,'_Keuzelijst Algemeen'!$B$3:$C$74,2),"")</f>
        <v/>
      </c>
      <c r="AH15" s="69"/>
      <c r="AK15" s="69"/>
      <c r="AT15" s="167"/>
    </row>
    <row r="16" spans="1:46" x14ac:dyDescent="0.3">
      <c r="A16" s="263" t="str">
        <f t="shared" si="0"/>
        <v>Groen</v>
      </c>
      <c r="B16" s="121" t="str">
        <f t="shared" si="1"/>
        <v>Sierbeplanting</v>
      </c>
      <c r="C16" s="69"/>
      <c r="D16" s="69"/>
      <c r="E16" s="87"/>
      <c r="J16" s="69"/>
      <c r="K16" s="69"/>
      <c r="L16" s="69"/>
      <c r="M16" s="69"/>
      <c r="N16" s="69"/>
      <c r="AB16" s="69"/>
      <c r="AC16" s="69"/>
      <c r="AD16" s="69"/>
      <c r="AE16" s="250" t="str">
        <f>IF(ISTEXT(AD16),VLOOKUP(AD16,'_Keuzelijst Algemeen'!$B$3:$C$74,2),"")</f>
        <v/>
      </c>
      <c r="AH16" s="69"/>
      <c r="AK16" s="69"/>
      <c r="AT16" s="167"/>
    </row>
    <row r="17" spans="1:46" x14ac:dyDescent="0.3">
      <c r="A17" s="263" t="str">
        <f t="shared" si="0"/>
        <v>Groen</v>
      </c>
      <c r="B17" s="121" t="str">
        <f t="shared" si="1"/>
        <v>Sierbeplanting</v>
      </c>
      <c r="C17" s="69"/>
      <c r="D17" s="69"/>
      <c r="E17" s="87"/>
      <c r="J17" s="69"/>
      <c r="K17" s="69"/>
      <c r="L17" s="69"/>
      <c r="M17" s="69"/>
      <c r="N17" s="69"/>
      <c r="AB17" s="69"/>
      <c r="AC17" s="69"/>
      <c r="AD17" s="69"/>
      <c r="AE17" s="250" t="str">
        <f>IF(ISTEXT(AD17),VLOOKUP(AD17,'_Keuzelijst Algemeen'!$B$3:$C$74,2),"")</f>
        <v/>
      </c>
      <c r="AH17" s="69"/>
      <c r="AK17" s="69"/>
      <c r="AT17" s="167"/>
    </row>
    <row r="18" spans="1:46" x14ac:dyDescent="0.3">
      <c r="A18" s="263" t="str">
        <f t="shared" si="0"/>
        <v>Groen</v>
      </c>
      <c r="B18" s="121" t="str">
        <f t="shared" si="1"/>
        <v>Sierbeplanting</v>
      </c>
      <c r="C18" s="69"/>
      <c r="D18" s="69"/>
      <c r="E18" s="87"/>
      <c r="J18" s="69"/>
      <c r="K18" s="69"/>
      <c r="L18" s="69"/>
      <c r="M18" s="69"/>
      <c r="N18" s="69"/>
      <c r="AB18" s="69"/>
      <c r="AC18" s="69"/>
      <c r="AD18" s="69"/>
      <c r="AE18" s="250" t="str">
        <f>IF(ISTEXT(AD18),VLOOKUP(AD18,'_Keuzelijst Algemeen'!$B$3:$C$74,2),"")</f>
        <v/>
      </c>
      <c r="AH18" s="69"/>
      <c r="AK18" s="69"/>
      <c r="AT18" s="167"/>
    </row>
    <row r="19" spans="1:46" x14ac:dyDescent="0.3">
      <c r="A19" s="263" t="str">
        <f t="shared" si="0"/>
        <v>Groen</v>
      </c>
      <c r="B19" s="121" t="str">
        <f t="shared" si="1"/>
        <v>Sierbeplanting</v>
      </c>
      <c r="C19" s="69"/>
      <c r="D19" s="69"/>
      <c r="E19" s="87"/>
      <c r="J19" s="69"/>
      <c r="K19" s="69"/>
      <c r="L19" s="69"/>
      <c r="M19" s="69"/>
      <c r="N19" s="69"/>
      <c r="AB19" s="69"/>
      <c r="AC19" s="69"/>
      <c r="AD19" s="69"/>
      <c r="AE19" s="250" t="str">
        <f>IF(ISTEXT(AD19),VLOOKUP(AD19,'_Keuzelijst Algemeen'!$B$3:$C$74,2),"")</f>
        <v/>
      </c>
      <c r="AH19" s="69"/>
      <c r="AK19" s="69"/>
      <c r="AT19" s="167"/>
    </row>
    <row r="20" spans="1:46" x14ac:dyDescent="0.3">
      <c r="A20" s="263" t="str">
        <f t="shared" si="0"/>
        <v>Groen</v>
      </c>
      <c r="B20" s="121" t="str">
        <f t="shared" si="1"/>
        <v>Sierbeplanting</v>
      </c>
      <c r="C20" s="69"/>
      <c r="D20" s="69"/>
      <c r="E20" s="87"/>
      <c r="J20" s="69"/>
      <c r="K20" s="69"/>
      <c r="L20" s="69"/>
      <c r="M20" s="69"/>
      <c r="N20" s="69"/>
      <c r="AB20" s="69"/>
      <c r="AC20" s="69"/>
      <c r="AD20" s="69"/>
      <c r="AE20" s="250" t="str">
        <f>IF(ISTEXT(AD20),VLOOKUP(AD20,'_Keuzelijst Algemeen'!$B$3:$C$74,2),"")</f>
        <v/>
      </c>
      <c r="AH20" s="69"/>
      <c r="AK20" s="69"/>
      <c r="AT20" s="167"/>
    </row>
    <row r="21" spans="1:46" x14ac:dyDescent="0.3">
      <c r="A21" s="263" t="str">
        <f t="shared" si="0"/>
        <v>Groen</v>
      </c>
      <c r="B21" s="121" t="str">
        <f t="shared" si="1"/>
        <v>Sierbeplanting</v>
      </c>
      <c r="C21" s="69"/>
      <c r="D21" s="69"/>
      <c r="E21" s="87"/>
      <c r="J21" s="69"/>
      <c r="K21" s="69"/>
      <c r="L21" s="69"/>
      <c r="M21" s="69"/>
      <c r="N21" s="69"/>
      <c r="AB21" s="69"/>
      <c r="AC21" s="69"/>
      <c r="AD21" s="69"/>
      <c r="AE21" s="250" t="str">
        <f>IF(ISTEXT(AD21),VLOOKUP(AD21,'_Keuzelijst Algemeen'!$B$3:$C$74,2),"")</f>
        <v/>
      </c>
      <c r="AH21" s="69"/>
      <c r="AK21" s="69"/>
      <c r="AT21" s="167"/>
    </row>
    <row r="22" spans="1:46" x14ac:dyDescent="0.3">
      <c r="A22" s="263" t="str">
        <f t="shared" si="0"/>
        <v>Groen</v>
      </c>
      <c r="B22" s="121" t="str">
        <f t="shared" si="1"/>
        <v>Sierbeplanting</v>
      </c>
      <c r="C22" s="69"/>
      <c r="D22" s="69"/>
      <c r="E22" s="87"/>
      <c r="J22" s="69"/>
      <c r="K22" s="69"/>
      <c r="L22" s="69"/>
      <c r="M22" s="69"/>
      <c r="N22" s="69"/>
      <c r="AB22" s="69"/>
      <c r="AC22" s="69"/>
      <c r="AD22" s="69"/>
      <c r="AE22" s="250" t="str">
        <f>IF(ISTEXT(AD22),VLOOKUP(AD22,'_Keuzelijst Algemeen'!$B$3:$C$74,2),"")</f>
        <v/>
      </c>
      <c r="AH22" s="69"/>
      <c r="AK22" s="69"/>
      <c r="AT22" s="167"/>
    </row>
    <row r="23" spans="1:46" x14ac:dyDescent="0.3">
      <c r="A23" s="263" t="str">
        <f t="shared" si="0"/>
        <v>Groen</v>
      </c>
      <c r="B23" s="121" t="str">
        <f t="shared" si="1"/>
        <v>Sierbeplanting</v>
      </c>
      <c r="C23" s="69"/>
      <c r="D23" s="69"/>
      <c r="E23" s="87"/>
      <c r="J23" s="69"/>
      <c r="K23" s="69"/>
      <c r="L23" s="69"/>
      <c r="M23" s="69"/>
      <c r="N23" s="69"/>
      <c r="AB23" s="69"/>
      <c r="AC23" s="69"/>
      <c r="AD23" s="69"/>
      <c r="AE23" s="250" t="str">
        <f>IF(ISTEXT(AD23),VLOOKUP(AD23,'_Keuzelijst Algemeen'!$B$3:$C$74,2),"")</f>
        <v/>
      </c>
      <c r="AH23" s="69"/>
      <c r="AK23" s="69"/>
      <c r="AT23" s="167"/>
    </row>
    <row r="24" spans="1:46" x14ac:dyDescent="0.3">
      <c r="A24" s="263" t="str">
        <f t="shared" si="0"/>
        <v>Groen</v>
      </c>
      <c r="B24" s="121" t="str">
        <f t="shared" si="1"/>
        <v>Sierbeplanting</v>
      </c>
      <c r="C24" s="69"/>
      <c r="D24" s="69"/>
      <c r="E24" s="87"/>
      <c r="J24" s="69"/>
      <c r="K24" s="69"/>
      <c r="L24" s="69"/>
      <c r="M24" s="69"/>
      <c r="N24" s="69"/>
      <c r="AB24" s="69"/>
      <c r="AC24" s="69"/>
      <c r="AD24" s="69"/>
      <c r="AE24" s="250" t="str">
        <f>IF(ISTEXT(AD24),VLOOKUP(AD24,'_Keuzelijst Algemeen'!$B$3:$C$74,2),"")</f>
        <v/>
      </c>
      <c r="AH24" s="69"/>
      <c r="AK24" s="69"/>
      <c r="AT24" s="167"/>
    </row>
    <row r="25" spans="1:46" x14ac:dyDescent="0.3">
      <c r="A25" s="263" t="str">
        <f t="shared" si="0"/>
        <v>Groen</v>
      </c>
      <c r="B25" s="121" t="str">
        <f t="shared" si="1"/>
        <v>Sierbeplanting</v>
      </c>
      <c r="C25" s="69"/>
      <c r="D25" s="69"/>
      <c r="E25" s="87"/>
      <c r="J25" s="69"/>
      <c r="K25" s="69"/>
      <c r="L25" s="69"/>
      <c r="M25" s="69"/>
      <c r="N25" s="69"/>
      <c r="AB25" s="69"/>
      <c r="AC25" s="69"/>
      <c r="AD25" s="69"/>
      <c r="AE25" s="250" t="str">
        <f>IF(ISTEXT(AD25),VLOOKUP(AD25,'_Keuzelijst Algemeen'!$B$3:$C$74,2),"")</f>
        <v/>
      </c>
      <c r="AH25" s="69"/>
      <c r="AK25" s="69"/>
      <c r="AT25" s="167"/>
    </row>
    <row r="26" spans="1:46" x14ac:dyDescent="0.3">
      <c r="A26" s="263" t="str">
        <f t="shared" si="0"/>
        <v>Groen</v>
      </c>
      <c r="B26" s="121" t="str">
        <f t="shared" si="1"/>
        <v>Sierbeplanting</v>
      </c>
      <c r="C26" s="69"/>
      <c r="D26" s="69"/>
      <c r="E26" s="87"/>
      <c r="J26" s="69"/>
      <c r="K26" s="69"/>
      <c r="L26" s="69"/>
      <c r="M26" s="69"/>
      <c r="N26" s="69"/>
      <c r="AB26" s="69"/>
      <c r="AC26" s="69"/>
      <c r="AD26" s="69"/>
      <c r="AE26" s="250" t="str">
        <f>IF(ISTEXT(AD26),VLOOKUP(AD26,'_Keuzelijst Algemeen'!$B$3:$C$74,2),"")</f>
        <v/>
      </c>
      <c r="AH26" s="69"/>
      <c r="AK26" s="69"/>
      <c r="AT26" s="167"/>
    </row>
    <row r="27" spans="1:46" x14ac:dyDescent="0.3">
      <c r="A27" s="263" t="str">
        <f t="shared" si="0"/>
        <v>Groen</v>
      </c>
      <c r="B27" s="121" t="str">
        <f t="shared" si="1"/>
        <v>Sierbeplanting</v>
      </c>
      <c r="C27" s="69"/>
      <c r="D27" s="69"/>
      <c r="E27" s="87"/>
      <c r="J27" s="69"/>
      <c r="K27" s="69"/>
      <c r="L27" s="69"/>
      <c r="M27" s="69"/>
      <c r="N27" s="69"/>
      <c r="AB27" s="69"/>
      <c r="AC27" s="69"/>
      <c r="AD27" s="69"/>
      <c r="AE27" s="250" t="str">
        <f>IF(ISTEXT(AD27),VLOOKUP(AD27,'_Keuzelijst Algemeen'!$B$3:$C$74,2),"")</f>
        <v/>
      </c>
      <c r="AH27" s="69"/>
      <c r="AK27" s="69"/>
      <c r="AT27" s="167"/>
    </row>
    <row r="28" spans="1:46" x14ac:dyDescent="0.3">
      <c r="A28" s="263" t="str">
        <f t="shared" si="0"/>
        <v>Groen</v>
      </c>
      <c r="B28" s="121" t="str">
        <f t="shared" si="1"/>
        <v>Sierbeplanting</v>
      </c>
      <c r="C28" s="69"/>
      <c r="D28" s="69"/>
      <c r="E28" s="87"/>
      <c r="J28" s="69"/>
      <c r="K28" s="69"/>
      <c r="L28" s="69"/>
      <c r="M28" s="69"/>
      <c r="N28" s="69"/>
      <c r="AB28" s="69"/>
      <c r="AC28" s="69"/>
      <c r="AD28" s="69"/>
      <c r="AE28" s="250" t="str">
        <f>IF(ISTEXT(AD28),VLOOKUP(AD28,'_Keuzelijst Algemeen'!$B$3:$C$74,2),"")</f>
        <v/>
      </c>
      <c r="AH28" s="69"/>
      <c r="AK28" s="69"/>
      <c r="AT28" s="167"/>
    </row>
    <row r="29" spans="1:46" x14ac:dyDescent="0.3">
      <c r="A29" s="263" t="str">
        <f t="shared" si="0"/>
        <v>Groen</v>
      </c>
      <c r="B29" s="121" t="str">
        <f t="shared" si="1"/>
        <v>Sierbeplanting</v>
      </c>
      <c r="C29" s="69"/>
      <c r="D29" s="69"/>
      <c r="E29" s="87"/>
      <c r="J29" s="69"/>
      <c r="K29" s="69"/>
      <c r="L29" s="69"/>
      <c r="M29" s="69"/>
      <c r="N29" s="69"/>
      <c r="AB29" s="69"/>
      <c r="AC29" s="69"/>
      <c r="AD29" s="69"/>
      <c r="AE29" s="250" t="str">
        <f>IF(ISTEXT(AD29),VLOOKUP(AD29,'_Keuzelijst Algemeen'!$B$3:$C$74,2),"")</f>
        <v/>
      </c>
      <c r="AH29" s="69"/>
      <c r="AK29" s="69"/>
      <c r="AT29" s="167"/>
    </row>
    <row r="30" spans="1:46" x14ac:dyDescent="0.3">
      <c r="A30" s="263" t="str">
        <f t="shared" si="0"/>
        <v>Groen</v>
      </c>
      <c r="B30" s="121" t="str">
        <f t="shared" si="1"/>
        <v>Sierbeplanting</v>
      </c>
      <c r="C30" s="69"/>
      <c r="D30" s="69"/>
      <c r="E30" s="87"/>
      <c r="J30" s="69"/>
      <c r="K30" s="69"/>
      <c r="L30" s="69"/>
      <c r="M30" s="69"/>
      <c r="N30" s="69"/>
      <c r="AB30" s="69"/>
      <c r="AC30" s="69"/>
      <c r="AD30" s="69"/>
      <c r="AE30" s="250" t="str">
        <f>IF(ISTEXT(AD30),VLOOKUP(AD30,'_Keuzelijst Algemeen'!$B$3:$C$74,2),"")</f>
        <v/>
      </c>
      <c r="AH30" s="69"/>
      <c r="AK30" s="69"/>
      <c r="AT30" s="167"/>
    </row>
    <row r="31" spans="1:46" x14ac:dyDescent="0.3">
      <c r="A31" s="263" t="str">
        <f t="shared" si="0"/>
        <v>Groen</v>
      </c>
      <c r="B31" s="121" t="str">
        <f t="shared" si="1"/>
        <v>Sierbeplanting</v>
      </c>
      <c r="C31" s="69"/>
      <c r="D31" s="69"/>
      <c r="E31" s="87"/>
      <c r="J31" s="69"/>
      <c r="K31" s="69"/>
      <c r="L31" s="69"/>
      <c r="M31" s="69"/>
      <c r="N31" s="69"/>
      <c r="AB31" s="69"/>
      <c r="AC31" s="69"/>
      <c r="AD31" s="69"/>
      <c r="AE31" s="250" t="str">
        <f>IF(ISTEXT(AD31),VLOOKUP(AD31,'_Keuzelijst Algemeen'!$B$3:$C$74,2),"")</f>
        <v/>
      </c>
      <c r="AH31" s="69"/>
      <c r="AK31" s="69"/>
      <c r="AT31" s="167"/>
    </row>
    <row r="32" spans="1:46" x14ac:dyDescent="0.3">
      <c r="A32" s="263" t="str">
        <f t="shared" si="0"/>
        <v>Groen</v>
      </c>
      <c r="B32" s="121" t="str">
        <f t="shared" si="1"/>
        <v>Sierbeplanting</v>
      </c>
      <c r="C32" s="69"/>
      <c r="D32" s="69"/>
      <c r="E32" s="87"/>
      <c r="J32" s="69"/>
      <c r="K32" s="69"/>
      <c r="L32" s="69"/>
      <c r="M32" s="69"/>
      <c r="N32" s="69"/>
      <c r="AB32" s="69"/>
      <c r="AC32" s="69"/>
      <c r="AD32" s="69"/>
      <c r="AE32" s="250" t="str">
        <f>IF(ISTEXT(AD32),VLOOKUP(AD32,'_Keuzelijst Algemeen'!$B$3:$C$74,2),"")</f>
        <v/>
      </c>
      <c r="AH32" s="69"/>
      <c r="AK32" s="69"/>
      <c r="AT32" s="167"/>
    </row>
    <row r="33" spans="1:46" x14ac:dyDescent="0.3">
      <c r="A33" s="263" t="str">
        <f t="shared" si="0"/>
        <v>Groen</v>
      </c>
      <c r="B33" s="121" t="str">
        <f t="shared" si="1"/>
        <v>Sierbeplanting</v>
      </c>
      <c r="C33" s="69"/>
      <c r="D33" s="69"/>
      <c r="E33" s="87"/>
      <c r="J33" s="69"/>
      <c r="K33" s="69"/>
      <c r="L33" s="69"/>
      <c r="M33" s="69"/>
      <c r="N33" s="69"/>
      <c r="AB33" s="69"/>
      <c r="AC33" s="69"/>
      <c r="AD33" s="69"/>
      <c r="AE33" s="250" t="str">
        <f>IF(ISTEXT(AD33),VLOOKUP(AD33,'_Keuzelijst Algemeen'!$B$3:$C$74,2),"")</f>
        <v/>
      </c>
      <c r="AH33" s="69"/>
      <c r="AK33" s="69"/>
      <c r="AT33" s="167"/>
    </row>
    <row r="34" spans="1:46" x14ac:dyDescent="0.3">
      <c r="A34" s="263" t="str">
        <f t="shared" si="0"/>
        <v>Groen</v>
      </c>
      <c r="B34" s="121" t="str">
        <f t="shared" si="1"/>
        <v>Sierbeplanting</v>
      </c>
      <c r="C34" s="69"/>
      <c r="D34" s="69"/>
      <c r="E34" s="87"/>
      <c r="J34" s="69"/>
      <c r="K34" s="69"/>
      <c r="L34" s="69"/>
      <c r="M34" s="69"/>
      <c r="N34" s="69"/>
      <c r="AB34" s="69"/>
      <c r="AC34" s="69"/>
      <c r="AD34" s="69"/>
      <c r="AE34" s="250" t="str">
        <f>IF(ISTEXT(AD34),VLOOKUP(AD34,'_Keuzelijst Algemeen'!$B$3:$C$74,2),"")</f>
        <v/>
      </c>
      <c r="AH34" s="69"/>
      <c r="AK34" s="69"/>
      <c r="AT34" s="167"/>
    </row>
    <row r="35" spans="1:46" x14ac:dyDescent="0.3">
      <c r="A35" s="263" t="str">
        <f t="shared" si="0"/>
        <v>Groen</v>
      </c>
      <c r="B35" s="121" t="str">
        <f t="shared" si="1"/>
        <v>Sierbeplanting</v>
      </c>
      <c r="C35" s="69"/>
      <c r="D35" s="69"/>
      <c r="E35" s="87"/>
      <c r="J35" s="69"/>
      <c r="K35" s="69"/>
      <c r="L35" s="69"/>
      <c r="M35" s="69"/>
      <c r="N35" s="69"/>
      <c r="AB35" s="69"/>
      <c r="AC35" s="69"/>
      <c r="AD35" s="69"/>
      <c r="AE35" s="250" t="str">
        <f>IF(ISTEXT(AD35),VLOOKUP(AD35,'_Keuzelijst Algemeen'!$B$3:$C$74,2),"")</f>
        <v/>
      </c>
      <c r="AH35" s="69"/>
      <c r="AK35" s="69"/>
      <c r="AT35" s="167"/>
    </row>
    <row r="36" spans="1:46" x14ac:dyDescent="0.3">
      <c r="A36" s="263" t="str">
        <f t="shared" si="0"/>
        <v>Groen</v>
      </c>
      <c r="B36" s="121" t="str">
        <f t="shared" si="1"/>
        <v>Sierbeplanting</v>
      </c>
      <c r="C36" s="69"/>
      <c r="D36" s="69"/>
      <c r="E36" s="87"/>
      <c r="J36" s="69"/>
      <c r="K36" s="69"/>
      <c r="L36" s="69"/>
      <c r="M36" s="69"/>
      <c r="N36" s="69"/>
      <c r="AB36" s="69"/>
      <c r="AC36" s="69"/>
      <c r="AD36" s="69"/>
      <c r="AE36" s="250" t="str">
        <f>IF(ISTEXT(AD36),VLOOKUP(AD36,'_Keuzelijst Algemeen'!$B$3:$C$74,2),"")</f>
        <v/>
      </c>
      <c r="AH36" s="69"/>
      <c r="AK36" s="69"/>
      <c r="AT36" s="167"/>
    </row>
    <row r="37" spans="1:46" x14ac:dyDescent="0.3">
      <c r="A37" s="263" t="str">
        <f t="shared" si="0"/>
        <v>Groen</v>
      </c>
      <c r="B37" s="121" t="str">
        <f t="shared" si="1"/>
        <v>Sierbeplanting</v>
      </c>
      <c r="C37" s="69"/>
      <c r="D37" s="69"/>
      <c r="E37" s="87"/>
      <c r="J37" s="69"/>
      <c r="K37" s="69"/>
      <c r="L37" s="69"/>
      <c r="M37" s="69"/>
      <c r="N37" s="69"/>
      <c r="AB37" s="69"/>
      <c r="AC37" s="69"/>
      <c r="AD37" s="69"/>
      <c r="AE37" s="250" t="str">
        <f>IF(ISTEXT(AD37),VLOOKUP(AD37,'_Keuzelijst Algemeen'!$B$3:$C$74,2),"")</f>
        <v/>
      </c>
      <c r="AH37" s="69"/>
      <c r="AK37" s="69"/>
      <c r="AT37" s="167"/>
    </row>
    <row r="38" spans="1:46" x14ac:dyDescent="0.3">
      <c r="A38" s="263" t="str">
        <f t="shared" si="0"/>
        <v>Groen</v>
      </c>
      <c r="B38" s="121" t="str">
        <f t="shared" si="1"/>
        <v>Sierbeplanting</v>
      </c>
      <c r="C38" s="69"/>
      <c r="D38" s="69"/>
      <c r="E38" s="87"/>
      <c r="J38" s="69"/>
      <c r="K38" s="69"/>
      <c r="L38" s="69"/>
      <c r="M38" s="69"/>
      <c r="N38" s="69"/>
      <c r="AB38" s="69"/>
      <c r="AC38" s="69"/>
      <c r="AD38" s="69"/>
      <c r="AE38" s="250" t="str">
        <f>IF(ISTEXT(AD38),VLOOKUP(AD38,'_Keuzelijst Algemeen'!$B$3:$C$74,2),"")</f>
        <v/>
      </c>
      <c r="AH38" s="69"/>
      <c r="AK38" s="69"/>
      <c r="AT38" s="167"/>
    </row>
    <row r="39" spans="1:46" x14ac:dyDescent="0.3">
      <c r="A39" s="263" t="str">
        <f t="shared" si="0"/>
        <v>Groen</v>
      </c>
      <c r="B39" s="121" t="str">
        <f t="shared" si="1"/>
        <v>Sierbeplanting</v>
      </c>
      <c r="C39" s="69"/>
      <c r="D39" s="69"/>
      <c r="E39" s="87"/>
      <c r="J39" s="69"/>
      <c r="K39" s="69"/>
      <c r="L39" s="69"/>
      <c r="M39" s="69"/>
      <c r="N39" s="69"/>
      <c r="AB39" s="69"/>
      <c r="AC39" s="69"/>
      <c r="AD39" s="69"/>
      <c r="AE39" s="250" t="str">
        <f>IF(ISTEXT(AD39),VLOOKUP(AD39,'_Keuzelijst Algemeen'!$B$3:$C$74,2),"")</f>
        <v/>
      </c>
      <c r="AH39" s="69"/>
      <c r="AK39" s="69"/>
      <c r="AT39" s="167"/>
    </row>
    <row r="40" spans="1:46" x14ac:dyDescent="0.3">
      <c r="A40" s="263" t="str">
        <f t="shared" si="0"/>
        <v>Groen</v>
      </c>
      <c r="B40" s="121" t="str">
        <f t="shared" si="1"/>
        <v>Sierbeplanting</v>
      </c>
      <c r="C40" s="69"/>
      <c r="D40" s="69"/>
      <c r="E40" s="87"/>
      <c r="J40" s="69"/>
      <c r="K40" s="69"/>
      <c r="L40" s="69"/>
      <c r="M40" s="69"/>
      <c r="N40" s="69"/>
      <c r="AB40" s="69"/>
      <c r="AC40" s="69"/>
      <c r="AD40" s="69"/>
      <c r="AE40" s="250" t="str">
        <f>IF(ISTEXT(AD40),VLOOKUP(AD40,'_Keuzelijst Algemeen'!$B$3:$C$74,2),"")</f>
        <v/>
      </c>
      <c r="AH40" s="69"/>
      <c r="AK40" s="69"/>
      <c r="AT40" s="167"/>
    </row>
    <row r="41" spans="1:46" x14ac:dyDescent="0.3">
      <c r="A41" s="263" t="str">
        <f t="shared" si="0"/>
        <v>Groen</v>
      </c>
      <c r="B41" s="121" t="str">
        <f t="shared" si="1"/>
        <v>Sierbeplanting</v>
      </c>
      <c r="C41" s="69"/>
      <c r="D41" s="69"/>
      <c r="E41" s="87"/>
      <c r="J41" s="69"/>
      <c r="K41" s="69"/>
      <c r="L41" s="69"/>
      <c r="M41" s="69"/>
      <c r="N41" s="69"/>
      <c r="AB41" s="69"/>
      <c r="AC41" s="69"/>
      <c r="AD41" s="69"/>
      <c r="AE41" s="250" t="str">
        <f>IF(ISTEXT(AD41),VLOOKUP(AD41,'_Keuzelijst Algemeen'!$B$3:$C$74,2),"")</f>
        <v/>
      </c>
      <c r="AH41" s="69"/>
      <c r="AK41" s="69"/>
      <c r="AT41" s="167"/>
    </row>
    <row r="42" spans="1:46" x14ac:dyDescent="0.3">
      <c r="A42" s="263" t="str">
        <f t="shared" si="0"/>
        <v>Groen</v>
      </c>
      <c r="B42" s="121" t="str">
        <f t="shared" si="1"/>
        <v>Sierbeplanting</v>
      </c>
      <c r="C42" s="69"/>
      <c r="D42" s="69"/>
      <c r="E42" s="87"/>
      <c r="J42" s="69"/>
      <c r="K42" s="69"/>
      <c r="L42" s="69"/>
      <c r="M42" s="69"/>
      <c r="N42" s="69"/>
      <c r="AB42" s="69"/>
      <c r="AC42" s="69"/>
      <c r="AD42" s="69"/>
      <c r="AE42" s="250" t="str">
        <f>IF(ISTEXT(AD42),VLOOKUP(AD42,'_Keuzelijst Algemeen'!$B$3:$C$74,2),"")</f>
        <v/>
      </c>
      <c r="AH42" s="69"/>
      <c r="AK42" s="69"/>
      <c r="AT42" s="167"/>
    </row>
    <row r="43" spans="1:46" x14ac:dyDescent="0.3">
      <c r="A43" s="263" t="str">
        <f t="shared" si="0"/>
        <v>Groen</v>
      </c>
      <c r="B43" s="121" t="str">
        <f t="shared" si="1"/>
        <v>Sierbeplanting</v>
      </c>
      <c r="C43" s="69"/>
      <c r="D43" s="69"/>
      <c r="E43" s="87"/>
      <c r="J43" s="69"/>
      <c r="K43" s="69"/>
      <c r="L43" s="69"/>
      <c r="M43" s="69"/>
      <c r="N43" s="69"/>
      <c r="AB43" s="69"/>
      <c r="AC43" s="69"/>
      <c r="AD43" s="69"/>
      <c r="AE43" s="250" t="str">
        <f>IF(ISTEXT(AD43),VLOOKUP(AD43,'_Keuzelijst Algemeen'!$B$3:$C$74,2),"")</f>
        <v/>
      </c>
      <c r="AH43" s="69"/>
      <c r="AK43" s="69"/>
      <c r="AT43" s="167"/>
    </row>
    <row r="44" spans="1:46" x14ac:dyDescent="0.3">
      <c r="A44" s="263" t="str">
        <f t="shared" si="0"/>
        <v>Groen</v>
      </c>
      <c r="B44" s="121" t="str">
        <f t="shared" si="1"/>
        <v>Sierbeplanting</v>
      </c>
      <c r="C44" s="69"/>
      <c r="D44" s="69"/>
      <c r="E44" s="87"/>
      <c r="J44" s="69"/>
      <c r="K44" s="69"/>
      <c r="L44" s="69"/>
      <c r="M44" s="69"/>
      <c r="N44" s="69"/>
      <c r="AB44" s="69"/>
      <c r="AC44" s="69"/>
      <c r="AD44" s="69"/>
      <c r="AE44" s="250" t="str">
        <f>IF(ISTEXT(AD44),VLOOKUP(AD44,'_Keuzelijst Algemeen'!$B$3:$C$74,2),"")</f>
        <v/>
      </c>
      <c r="AH44" s="69"/>
      <c r="AK44" s="69"/>
      <c r="AT44" s="167"/>
    </row>
    <row r="45" spans="1:46" x14ac:dyDescent="0.3">
      <c r="A45" s="263" t="str">
        <f t="shared" si="0"/>
        <v>Groen</v>
      </c>
      <c r="B45" s="121" t="str">
        <f t="shared" si="1"/>
        <v>Sierbeplanting</v>
      </c>
      <c r="C45" s="69"/>
      <c r="D45" s="69"/>
      <c r="E45" s="87"/>
      <c r="J45" s="69"/>
      <c r="K45" s="69"/>
      <c r="L45" s="69"/>
      <c r="M45" s="69"/>
      <c r="N45" s="69"/>
      <c r="AB45" s="69"/>
      <c r="AC45" s="69"/>
      <c r="AD45" s="69"/>
      <c r="AE45" s="250" t="str">
        <f>IF(ISTEXT(AD45),VLOOKUP(AD45,'_Keuzelijst Algemeen'!$B$3:$C$74,2),"")</f>
        <v/>
      </c>
      <c r="AH45" s="69"/>
      <c r="AK45" s="69"/>
      <c r="AT45" s="167"/>
    </row>
    <row r="46" spans="1:46" x14ac:dyDescent="0.3">
      <c r="A46" s="263" t="str">
        <f t="shared" si="0"/>
        <v>Groen</v>
      </c>
      <c r="B46" s="121" t="str">
        <f t="shared" si="1"/>
        <v>Sierbeplanting</v>
      </c>
      <c r="C46" s="69"/>
      <c r="D46" s="69"/>
      <c r="E46" s="87"/>
      <c r="J46" s="69"/>
      <c r="K46" s="69"/>
      <c r="L46" s="69"/>
      <c r="M46" s="69"/>
      <c r="N46" s="69"/>
      <c r="AB46" s="69"/>
      <c r="AC46" s="69"/>
      <c r="AD46" s="69"/>
      <c r="AE46" s="250" t="str">
        <f>IF(ISTEXT(AD46),VLOOKUP(AD46,'_Keuzelijst Algemeen'!$B$3:$C$74,2),"")</f>
        <v/>
      </c>
      <c r="AH46" s="69"/>
      <c r="AK46" s="69"/>
      <c r="AT46" s="167"/>
    </row>
    <row r="47" spans="1:46" x14ac:dyDescent="0.3">
      <c r="A47" s="263" t="str">
        <f t="shared" si="0"/>
        <v>Groen</v>
      </c>
      <c r="B47" s="121" t="str">
        <f t="shared" si="1"/>
        <v>Sierbeplanting</v>
      </c>
      <c r="C47" s="69"/>
      <c r="D47" s="69"/>
      <c r="E47" s="87"/>
      <c r="J47" s="69"/>
      <c r="K47" s="69"/>
      <c r="L47" s="69"/>
      <c r="M47" s="69"/>
      <c r="N47" s="69"/>
      <c r="AB47" s="69"/>
      <c r="AC47" s="69"/>
      <c r="AD47" s="69"/>
      <c r="AE47" s="250" t="str">
        <f>IF(ISTEXT(AD47),VLOOKUP(AD47,'_Keuzelijst Algemeen'!$B$3:$C$74,2),"")</f>
        <v/>
      </c>
      <c r="AH47" s="69"/>
      <c r="AK47" s="69"/>
      <c r="AT47" s="167"/>
    </row>
    <row r="48" spans="1:46" x14ac:dyDescent="0.3">
      <c r="A48" s="263" t="str">
        <f t="shared" si="0"/>
        <v>Groen</v>
      </c>
      <c r="B48" s="121" t="str">
        <f t="shared" si="1"/>
        <v>Sierbeplanting</v>
      </c>
      <c r="C48" s="69"/>
      <c r="D48" s="69"/>
      <c r="E48" s="87"/>
      <c r="J48" s="69"/>
      <c r="K48" s="69"/>
      <c r="L48" s="69"/>
      <c r="M48" s="69"/>
      <c r="N48" s="69"/>
      <c r="AB48" s="69"/>
      <c r="AC48" s="69"/>
      <c r="AD48" s="69"/>
      <c r="AE48" s="250" t="str">
        <f>IF(ISTEXT(AD48),VLOOKUP(AD48,'_Keuzelijst Algemeen'!$B$3:$C$74,2),"")</f>
        <v/>
      </c>
      <c r="AH48" s="69"/>
      <c r="AK48" s="69"/>
      <c r="AT48" s="167"/>
    </row>
    <row r="49" spans="1:46" x14ac:dyDescent="0.3">
      <c r="A49" s="263" t="str">
        <f t="shared" si="0"/>
        <v>Groen</v>
      </c>
      <c r="B49" s="121" t="str">
        <f t="shared" si="1"/>
        <v>Sierbeplanting</v>
      </c>
      <c r="C49" s="69"/>
      <c r="D49" s="69"/>
      <c r="E49" s="87"/>
      <c r="J49" s="69"/>
      <c r="K49" s="69"/>
      <c r="L49" s="69"/>
      <c r="M49" s="69"/>
      <c r="N49" s="69"/>
      <c r="AB49" s="69"/>
      <c r="AC49" s="69"/>
      <c r="AD49" s="69"/>
      <c r="AE49" s="250" t="str">
        <f>IF(ISTEXT(AD49),VLOOKUP(AD49,'_Keuzelijst Algemeen'!$B$3:$C$74,2),"")</f>
        <v/>
      </c>
      <c r="AH49" s="69"/>
      <c r="AK49" s="69"/>
      <c r="AT49" s="167"/>
    </row>
    <row r="50" spans="1:46" x14ac:dyDescent="0.3">
      <c r="A50" s="263" t="str">
        <f t="shared" si="0"/>
        <v>Groen</v>
      </c>
      <c r="B50" s="121" t="str">
        <f t="shared" si="1"/>
        <v>Sierbeplanting</v>
      </c>
      <c r="C50" s="69"/>
      <c r="D50" s="69"/>
      <c r="E50" s="87"/>
      <c r="J50" s="69"/>
      <c r="K50" s="69"/>
      <c r="L50" s="69"/>
      <c r="M50" s="69"/>
      <c r="N50" s="69"/>
      <c r="AB50" s="69"/>
      <c r="AC50" s="69"/>
      <c r="AD50" s="69"/>
      <c r="AE50" s="250" t="str">
        <f>IF(ISTEXT(AD50),VLOOKUP(AD50,'_Keuzelijst Algemeen'!$B$3:$C$74,2),"")</f>
        <v/>
      </c>
      <c r="AH50" s="69"/>
      <c r="AK50" s="69"/>
      <c r="AT50" s="167"/>
    </row>
    <row r="51" spans="1:46" x14ac:dyDescent="0.3">
      <c r="A51" s="263" t="str">
        <f t="shared" si="0"/>
        <v>Groen</v>
      </c>
      <c r="B51" s="121" t="str">
        <f t="shared" si="1"/>
        <v>Sierbeplanting</v>
      </c>
      <c r="C51" s="69"/>
      <c r="D51" s="69"/>
      <c r="E51" s="87"/>
      <c r="J51" s="69"/>
      <c r="K51" s="69"/>
      <c r="L51" s="69"/>
      <c r="M51" s="69"/>
      <c r="N51" s="69"/>
      <c r="AB51" s="69"/>
      <c r="AC51" s="69"/>
      <c r="AD51" s="69"/>
      <c r="AE51" s="250" t="str">
        <f>IF(ISTEXT(AD51),VLOOKUP(AD51,'_Keuzelijst Algemeen'!$B$3:$C$74,2),"")</f>
        <v/>
      </c>
      <c r="AH51" s="69"/>
      <c r="AK51" s="69"/>
      <c r="AT51" s="167"/>
    </row>
    <row r="52" spans="1:46" x14ac:dyDescent="0.3">
      <c r="A52" s="263" t="str">
        <f t="shared" si="0"/>
        <v>Groen</v>
      </c>
      <c r="B52" s="121" t="str">
        <f t="shared" si="1"/>
        <v>Sierbeplanting</v>
      </c>
      <c r="C52" s="69"/>
      <c r="D52" s="69"/>
      <c r="E52" s="87"/>
      <c r="J52" s="69"/>
      <c r="K52" s="69"/>
      <c r="L52" s="69"/>
      <c r="M52" s="69"/>
      <c r="N52" s="69"/>
      <c r="AB52" s="69"/>
      <c r="AC52" s="69"/>
      <c r="AD52" s="69"/>
      <c r="AE52" s="250" t="str">
        <f>IF(ISTEXT(AD52),VLOOKUP(AD52,'_Keuzelijst Algemeen'!$B$3:$C$74,2),"")</f>
        <v/>
      </c>
      <c r="AH52" s="69"/>
      <c r="AK52" s="69"/>
      <c r="AT52" s="167"/>
    </row>
    <row r="53" spans="1:46" x14ac:dyDescent="0.3">
      <c r="A53" s="263" t="str">
        <f t="shared" si="0"/>
        <v>Groen</v>
      </c>
      <c r="B53" s="121" t="str">
        <f t="shared" si="1"/>
        <v>Sierbeplanting</v>
      </c>
      <c r="C53" s="69"/>
      <c r="D53" s="69"/>
      <c r="E53" s="87"/>
      <c r="J53" s="69"/>
      <c r="K53" s="69"/>
      <c r="L53" s="69"/>
      <c r="M53" s="69"/>
      <c r="N53" s="69"/>
      <c r="AB53" s="69"/>
      <c r="AC53" s="69"/>
      <c r="AD53" s="69"/>
      <c r="AE53" s="250" t="str">
        <f>IF(ISTEXT(AD53),VLOOKUP(AD53,'_Keuzelijst Algemeen'!$B$3:$C$74,2),"")</f>
        <v/>
      </c>
      <c r="AH53" s="69"/>
      <c r="AK53" s="69"/>
      <c r="AT53" s="167"/>
    </row>
    <row r="54" spans="1:46" x14ac:dyDescent="0.3">
      <c r="A54" s="263" t="str">
        <f t="shared" si="0"/>
        <v>Groen</v>
      </c>
      <c r="B54" s="121" t="str">
        <f t="shared" si="1"/>
        <v>Sierbeplanting</v>
      </c>
      <c r="C54" s="69"/>
      <c r="D54" s="69"/>
      <c r="E54" s="87"/>
      <c r="J54" s="69"/>
      <c r="K54" s="69"/>
      <c r="L54" s="69"/>
      <c r="M54" s="69"/>
      <c r="N54" s="69"/>
      <c r="AB54" s="69"/>
      <c r="AC54" s="69"/>
      <c r="AD54" s="69"/>
      <c r="AE54" s="250" t="str">
        <f>IF(ISTEXT(AD54),VLOOKUP(AD54,'_Keuzelijst Algemeen'!$B$3:$C$74,2),"")</f>
        <v/>
      </c>
      <c r="AH54" s="69"/>
      <c r="AK54" s="69"/>
      <c r="AT54" s="167"/>
    </row>
    <row r="55" spans="1:46" x14ac:dyDescent="0.3">
      <c r="A55" s="263" t="str">
        <f t="shared" si="0"/>
        <v>Groen</v>
      </c>
      <c r="B55" s="121" t="str">
        <f t="shared" si="1"/>
        <v>Sierbeplanting</v>
      </c>
      <c r="C55" s="69"/>
      <c r="D55" s="69"/>
      <c r="E55" s="87"/>
      <c r="J55" s="69"/>
      <c r="K55" s="69"/>
      <c r="L55" s="69"/>
      <c r="M55" s="69"/>
      <c r="N55" s="69"/>
      <c r="AB55" s="69"/>
      <c r="AC55" s="69"/>
      <c r="AD55" s="69"/>
      <c r="AE55" s="250" t="str">
        <f>IF(ISTEXT(AD55),VLOOKUP(AD55,'_Keuzelijst Algemeen'!$B$3:$C$74,2),"")</f>
        <v/>
      </c>
      <c r="AH55" s="69"/>
      <c r="AK55" s="69"/>
      <c r="AT55" s="167"/>
    </row>
    <row r="56" spans="1:46" x14ac:dyDescent="0.3">
      <c r="A56" s="263" t="str">
        <f t="shared" si="0"/>
        <v>Groen</v>
      </c>
      <c r="B56" s="121" t="str">
        <f t="shared" si="1"/>
        <v>Sierbeplanting</v>
      </c>
      <c r="C56" s="69"/>
      <c r="D56" s="69"/>
      <c r="E56" s="87"/>
      <c r="J56" s="69"/>
      <c r="K56" s="69"/>
      <c r="L56" s="69"/>
      <c r="M56" s="69"/>
      <c r="N56" s="69"/>
      <c r="AB56" s="69"/>
      <c r="AC56" s="69"/>
      <c r="AD56" s="69"/>
      <c r="AE56" s="250" t="str">
        <f>IF(ISTEXT(AD56),VLOOKUP(AD56,'_Keuzelijst Algemeen'!$B$3:$C$74,2),"")</f>
        <v/>
      </c>
      <c r="AH56" s="69"/>
      <c r="AK56" s="69"/>
      <c r="AT56" s="167"/>
    </row>
    <row r="57" spans="1:46" x14ac:dyDescent="0.3">
      <c r="A57" s="263" t="str">
        <f t="shared" si="0"/>
        <v>Groen</v>
      </c>
      <c r="B57" s="121" t="str">
        <f t="shared" si="1"/>
        <v>Sierbeplanting</v>
      </c>
      <c r="C57" s="69"/>
      <c r="D57" s="69"/>
      <c r="E57" s="87"/>
      <c r="J57" s="69"/>
      <c r="K57" s="69"/>
      <c r="L57" s="69"/>
      <c r="M57" s="69"/>
      <c r="N57" s="69"/>
      <c r="AB57" s="69"/>
      <c r="AC57" s="69"/>
      <c r="AD57" s="69"/>
      <c r="AE57" s="250" t="str">
        <f>IF(ISTEXT(AD57),VLOOKUP(AD57,'_Keuzelijst Algemeen'!$B$3:$C$74,2),"")</f>
        <v/>
      </c>
      <c r="AH57" s="69"/>
      <c r="AK57" s="69"/>
      <c r="AT57" s="167"/>
    </row>
    <row r="58" spans="1:46" x14ac:dyDescent="0.3">
      <c r="A58" s="263" t="str">
        <f t="shared" si="0"/>
        <v>Groen</v>
      </c>
      <c r="B58" s="121" t="str">
        <f t="shared" si="1"/>
        <v>Sierbeplanting</v>
      </c>
      <c r="C58" s="69"/>
      <c r="D58" s="69"/>
      <c r="E58" s="87"/>
      <c r="J58" s="69"/>
      <c r="K58" s="69"/>
      <c r="L58" s="69"/>
      <c r="M58" s="69"/>
      <c r="N58" s="69"/>
      <c r="AB58" s="69"/>
      <c r="AC58" s="69"/>
      <c r="AD58" s="69"/>
      <c r="AE58" s="250" t="str">
        <f>IF(ISTEXT(AD58),VLOOKUP(AD58,'_Keuzelijst Algemeen'!$B$3:$C$74,2),"")</f>
        <v/>
      </c>
      <c r="AH58" s="69"/>
      <c r="AK58" s="69"/>
      <c r="AT58" s="167"/>
    </row>
    <row r="59" spans="1:46" x14ac:dyDescent="0.3">
      <c r="A59" s="263" t="str">
        <f t="shared" si="0"/>
        <v>Groen</v>
      </c>
      <c r="B59" s="121" t="str">
        <f t="shared" si="1"/>
        <v>Sierbeplanting</v>
      </c>
      <c r="C59" s="69"/>
      <c r="D59" s="69"/>
      <c r="E59" s="87"/>
      <c r="J59" s="69"/>
      <c r="K59" s="69"/>
      <c r="L59" s="69"/>
      <c r="M59" s="69"/>
      <c r="N59" s="69"/>
      <c r="AB59" s="69"/>
      <c r="AC59" s="69"/>
      <c r="AD59" s="69"/>
      <c r="AE59" s="250" t="str">
        <f>IF(ISTEXT(AD59),VLOOKUP(AD59,'_Keuzelijst Algemeen'!$B$3:$C$74,2),"")</f>
        <v/>
      </c>
      <c r="AH59" s="69"/>
      <c r="AK59" s="69"/>
      <c r="AT59" s="167"/>
    </row>
    <row r="60" spans="1:46" x14ac:dyDescent="0.3">
      <c r="A60" s="263" t="str">
        <f t="shared" si="0"/>
        <v>Groen</v>
      </c>
      <c r="B60" s="121" t="str">
        <f t="shared" si="1"/>
        <v>Sierbeplanting</v>
      </c>
      <c r="C60" s="69"/>
      <c r="D60" s="69"/>
      <c r="E60" s="87"/>
      <c r="J60" s="69"/>
      <c r="K60" s="69"/>
      <c r="L60" s="69"/>
      <c r="M60" s="69"/>
      <c r="N60" s="69"/>
      <c r="AB60" s="69"/>
      <c r="AC60" s="69"/>
      <c r="AD60" s="69"/>
      <c r="AE60" s="250" t="str">
        <f>IF(ISTEXT(AD60),VLOOKUP(AD60,'_Keuzelijst Algemeen'!$B$3:$C$74,2),"")</f>
        <v/>
      </c>
      <c r="AH60" s="69"/>
      <c r="AK60" s="69"/>
      <c r="AT60" s="167"/>
    </row>
    <row r="61" spans="1:46" x14ac:dyDescent="0.3">
      <c r="A61" s="263" t="str">
        <f t="shared" si="0"/>
        <v>Groen</v>
      </c>
      <c r="B61" s="121" t="str">
        <f t="shared" si="1"/>
        <v>Sierbeplanting</v>
      </c>
      <c r="C61" s="69"/>
      <c r="D61" s="69"/>
      <c r="E61" s="87"/>
      <c r="J61" s="69"/>
      <c r="K61" s="69"/>
      <c r="L61" s="69"/>
      <c r="M61" s="69"/>
      <c r="N61" s="69"/>
      <c r="AB61" s="69"/>
      <c r="AC61" s="69"/>
      <c r="AD61" s="69"/>
      <c r="AE61" s="250" t="str">
        <f>IF(ISTEXT(AD61),VLOOKUP(AD61,'_Keuzelijst Algemeen'!$B$3:$C$74,2),"")</f>
        <v/>
      </c>
      <c r="AH61" s="69"/>
      <c r="AK61" s="69"/>
      <c r="AT61" s="167"/>
    </row>
    <row r="62" spans="1:46" x14ac:dyDescent="0.3">
      <c r="A62" s="263" t="str">
        <f t="shared" si="0"/>
        <v>Groen</v>
      </c>
      <c r="B62" s="121" t="str">
        <f t="shared" si="1"/>
        <v>Sierbeplanting</v>
      </c>
      <c r="C62" s="69"/>
      <c r="D62" s="69"/>
      <c r="E62" s="87"/>
      <c r="J62" s="69"/>
      <c r="K62" s="69"/>
      <c r="L62" s="69"/>
      <c r="M62" s="69"/>
      <c r="N62" s="69"/>
      <c r="AB62" s="69"/>
      <c r="AC62" s="69"/>
      <c r="AD62" s="69"/>
      <c r="AE62" s="250" t="str">
        <f>IF(ISTEXT(AD62),VLOOKUP(AD62,'_Keuzelijst Algemeen'!$B$3:$C$74,2),"")</f>
        <v/>
      </c>
      <c r="AH62" s="69"/>
      <c r="AK62" s="69"/>
      <c r="AT62" s="167"/>
    </row>
    <row r="63" spans="1:46" x14ac:dyDescent="0.3">
      <c r="A63" s="263" t="str">
        <f t="shared" si="0"/>
        <v>Groen</v>
      </c>
      <c r="B63" s="121" t="str">
        <f t="shared" si="1"/>
        <v>Sierbeplanting</v>
      </c>
      <c r="C63" s="69"/>
      <c r="D63" s="69"/>
      <c r="E63" s="87"/>
      <c r="J63" s="69"/>
      <c r="K63" s="69"/>
      <c r="L63" s="69"/>
      <c r="M63" s="69"/>
      <c r="N63" s="69"/>
      <c r="AB63" s="69"/>
      <c r="AC63" s="69"/>
      <c r="AD63" s="69"/>
      <c r="AE63" s="250" t="str">
        <f>IF(ISTEXT(AD63),VLOOKUP(AD63,'_Keuzelijst Algemeen'!$B$3:$C$74,2),"")</f>
        <v/>
      </c>
      <c r="AH63" s="69"/>
      <c r="AK63" s="69"/>
      <c r="AT63" s="167"/>
    </row>
    <row r="64" spans="1:46" x14ac:dyDescent="0.3">
      <c r="A64" s="263" t="str">
        <f t="shared" si="0"/>
        <v>Groen</v>
      </c>
      <c r="B64" s="121" t="str">
        <f t="shared" si="1"/>
        <v>Sierbeplanting</v>
      </c>
      <c r="C64" s="69"/>
      <c r="D64" s="69"/>
      <c r="E64" s="87"/>
      <c r="J64" s="69"/>
      <c r="K64" s="69"/>
      <c r="L64" s="69"/>
      <c r="M64" s="69"/>
      <c r="N64" s="69"/>
      <c r="AB64" s="69"/>
      <c r="AC64" s="69"/>
      <c r="AD64" s="69"/>
      <c r="AE64" s="250" t="str">
        <f>IF(ISTEXT(AD64),VLOOKUP(AD64,'_Keuzelijst Algemeen'!$B$3:$C$74,2),"")</f>
        <v/>
      </c>
      <c r="AH64" s="69"/>
      <c r="AK64" s="69"/>
      <c r="AT64" s="167"/>
    </row>
    <row r="65" spans="1:46" x14ac:dyDescent="0.3">
      <c r="A65" s="263" t="str">
        <f t="shared" si="0"/>
        <v>Groen</v>
      </c>
      <c r="B65" s="121" t="str">
        <f t="shared" si="1"/>
        <v>Sierbeplanting</v>
      </c>
      <c r="C65" s="69"/>
      <c r="D65" s="69"/>
      <c r="E65" s="87"/>
      <c r="J65" s="69"/>
      <c r="K65" s="69"/>
      <c r="L65" s="69"/>
      <c r="M65" s="69"/>
      <c r="N65" s="69"/>
      <c r="AB65" s="69"/>
      <c r="AC65" s="69"/>
      <c r="AD65" s="69"/>
      <c r="AE65" s="250" t="str">
        <f>IF(ISTEXT(AD65),VLOOKUP(AD65,'_Keuzelijst Algemeen'!$B$3:$C$74,2),"")</f>
        <v/>
      </c>
      <c r="AH65" s="69"/>
      <c r="AK65" s="69"/>
      <c r="AT65" s="167"/>
    </row>
    <row r="66" spans="1:46" x14ac:dyDescent="0.3">
      <c r="A66" s="263" t="str">
        <f t="shared" si="0"/>
        <v>Groen</v>
      </c>
      <c r="B66" s="121" t="str">
        <f t="shared" si="1"/>
        <v>Sierbeplanting</v>
      </c>
      <c r="C66" s="69"/>
      <c r="D66" s="69"/>
      <c r="E66" s="87"/>
      <c r="J66" s="69"/>
      <c r="K66" s="69"/>
      <c r="L66" s="69"/>
      <c r="M66" s="69"/>
      <c r="N66" s="69"/>
      <c r="AB66" s="69"/>
      <c r="AC66" s="69"/>
      <c r="AD66" s="69"/>
      <c r="AE66" s="250" t="str">
        <f>IF(ISTEXT(AD66),VLOOKUP(AD66,'_Keuzelijst Algemeen'!$B$3:$C$74,2),"")</f>
        <v/>
      </c>
      <c r="AH66" s="69"/>
      <c r="AK66" s="69"/>
      <c r="AT66" s="167"/>
    </row>
    <row r="67" spans="1:46" x14ac:dyDescent="0.3">
      <c r="A67" s="263" t="str">
        <f t="shared" si="0"/>
        <v>Groen</v>
      </c>
      <c r="B67" s="121" t="str">
        <f t="shared" si="1"/>
        <v>Sierbeplanting</v>
      </c>
      <c r="C67" s="69"/>
      <c r="D67" s="69"/>
      <c r="E67" s="87"/>
      <c r="J67" s="69"/>
      <c r="K67" s="69"/>
      <c r="L67" s="69"/>
      <c r="M67" s="69"/>
      <c r="N67" s="69"/>
      <c r="AB67" s="69"/>
      <c r="AC67" s="69"/>
      <c r="AD67" s="69"/>
      <c r="AE67" s="250" t="str">
        <f>IF(ISTEXT(AD67),VLOOKUP(AD67,'_Keuzelijst Algemeen'!$B$3:$C$74,2),"")</f>
        <v/>
      </c>
      <c r="AH67" s="69"/>
      <c r="AK67" s="69"/>
      <c r="AT67" s="167"/>
    </row>
    <row r="68" spans="1:46" x14ac:dyDescent="0.3">
      <c r="A68" s="263" t="str">
        <f t="shared" ref="A68:A131" si="2">$A$2</f>
        <v>Groen</v>
      </c>
      <c r="B68" s="121" t="str">
        <f t="shared" si="1"/>
        <v>Sierbeplanting</v>
      </c>
      <c r="C68" s="69"/>
      <c r="D68" s="69"/>
      <c r="E68" s="87"/>
      <c r="J68" s="69"/>
      <c r="K68" s="69"/>
      <c r="L68" s="69"/>
      <c r="M68" s="69"/>
      <c r="N68" s="69"/>
      <c r="AB68" s="69"/>
      <c r="AC68" s="69"/>
      <c r="AD68" s="69"/>
      <c r="AE68" s="250" t="str">
        <f>IF(ISTEXT(AD68),VLOOKUP(AD68,'_Keuzelijst Algemeen'!$B$3:$C$74,2),"")</f>
        <v/>
      </c>
      <c r="AH68" s="69"/>
      <c r="AK68" s="69"/>
      <c r="AT68" s="167"/>
    </row>
    <row r="69" spans="1:46" x14ac:dyDescent="0.3">
      <c r="A69" s="263" t="str">
        <f t="shared" si="2"/>
        <v>Groen</v>
      </c>
      <c r="B69" s="121" t="str">
        <f t="shared" ref="B69:B132" si="3">$B$2</f>
        <v>Sierbeplanting</v>
      </c>
      <c r="C69" s="69"/>
      <c r="D69" s="69"/>
      <c r="E69" s="87"/>
      <c r="J69" s="69"/>
      <c r="K69" s="69"/>
      <c r="L69" s="69"/>
      <c r="M69" s="69"/>
      <c r="N69" s="69"/>
      <c r="AB69" s="69"/>
      <c r="AC69" s="69"/>
      <c r="AD69" s="69"/>
      <c r="AE69" s="250" t="str">
        <f>IF(ISTEXT(AD69),VLOOKUP(AD69,'_Keuzelijst Algemeen'!$B$3:$C$74,2),"")</f>
        <v/>
      </c>
      <c r="AH69" s="69"/>
      <c r="AK69" s="69"/>
      <c r="AT69" s="167"/>
    </row>
    <row r="70" spans="1:46" x14ac:dyDescent="0.3">
      <c r="A70" s="263" t="str">
        <f t="shared" si="2"/>
        <v>Groen</v>
      </c>
      <c r="B70" s="121" t="str">
        <f t="shared" si="3"/>
        <v>Sierbeplanting</v>
      </c>
      <c r="C70" s="69"/>
      <c r="D70" s="69"/>
      <c r="E70" s="87"/>
      <c r="J70" s="69"/>
      <c r="K70" s="69"/>
      <c r="L70" s="69"/>
      <c r="M70" s="69"/>
      <c r="N70" s="69"/>
      <c r="AB70" s="69"/>
      <c r="AC70" s="69"/>
      <c r="AD70" s="69"/>
      <c r="AE70" s="250" t="str">
        <f>IF(ISTEXT(AD70),VLOOKUP(AD70,'_Keuzelijst Algemeen'!$B$3:$C$74,2),"")</f>
        <v/>
      </c>
      <c r="AH70" s="69"/>
      <c r="AK70" s="69"/>
      <c r="AT70" s="167"/>
    </row>
    <row r="71" spans="1:46" x14ac:dyDescent="0.3">
      <c r="A71" s="263" t="str">
        <f t="shared" si="2"/>
        <v>Groen</v>
      </c>
      <c r="B71" s="121" t="str">
        <f t="shared" si="3"/>
        <v>Sierbeplanting</v>
      </c>
      <c r="C71" s="69"/>
      <c r="D71" s="69"/>
      <c r="E71" s="87"/>
      <c r="J71" s="69"/>
      <c r="K71" s="69"/>
      <c r="L71" s="69"/>
      <c r="M71" s="69"/>
      <c r="N71" s="69"/>
      <c r="AB71" s="69"/>
      <c r="AC71" s="69"/>
      <c r="AD71" s="69"/>
      <c r="AE71" s="250" t="str">
        <f>IF(ISTEXT(AD71),VLOOKUP(AD71,'_Keuzelijst Algemeen'!$B$3:$C$74,2),"")</f>
        <v/>
      </c>
      <c r="AH71" s="69"/>
      <c r="AK71" s="69"/>
      <c r="AT71" s="167"/>
    </row>
    <row r="72" spans="1:46" x14ac:dyDescent="0.3">
      <c r="A72" s="263" t="str">
        <f t="shared" si="2"/>
        <v>Groen</v>
      </c>
      <c r="B72" s="121" t="str">
        <f t="shared" si="3"/>
        <v>Sierbeplanting</v>
      </c>
      <c r="C72" s="69"/>
      <c r="D72" s="69"/>
      <c r="E72" s="87"/>
      <c r="J72" s="69"/>
      <c r="K72" s="69"/>
      <c r="L72" s="69"/>
      <c r="M72" s="69"/>
      <c r="N72" s="69"/>
      <c r="AB72" s="69"/>
      <c r="AC72" s="69"/>
      <c r="AD72" s="69"/>
      <c r="AE72" s="250" t="str">
        <f>IF(ISTEXT(AD72),VLOOKUP(AD72,'_Keuzelijst Algemeen'!$B$3:$C$74,2),"")</f>
        <v/>
      </c>
      <c r="AH72" s="69"/>
      <c r="AK72" s="69"/>
      <c r="AT72" s="167"/>
    </row>
    <row r="73" spans="1:46" x14ac:dyDescent="0.3">
      <c r="A73" s="263" t="str">
        <f t="shared" si="2"/>
        <v>Groen</v>
      </c>
      <c r="B73" s="121" t="str">
        <f t="shared" si="3"/>
        <v>Sierbeplanting</v>
      </c>
      <c r="C73" s="69"/>
      <c r="D73" s="69"/>
      <c r="E73" s="87"/>
      <c r="J73" s="69"/>
      <c r="K73" s="69"/>
      <c r="L73" s="69"/>
      <c r="M73" s="69"/>
      <c r="N73" s="69"/>
      <c r="AB73" s="69"/>
      <c r="AC73" s="69"/>
      <c r="AD73" s="69"/>
      <c r="AE73" s="250" t="str">
        <f>IF(ISTEXT(AD73),VLOOKUP(AD73,'_Keuzelijst Algemeen'!$B$3:$C$74,2),"")</f>
        <v/>
      </c>
      <c r="AH73" s="69"/>
      <c r="AK73" s="69"/>
      <c r="AT73" s="167"/>
    </row>
    <row r="74" spans="1:46" x14ac:dyDescent="0.3">
      <c r="A74" s="263" t="str">
        <f t="shared" si="2"/>
        <v>Groen</v>
      </c>
      <c r="B74" s="121" t="str">
        <f t="shared" si="3"/>
        <v>Sierbeplanting</v>
      </c>
      <c r="C74" s="69"/>
      <c r="D74" s="69"/>
      <c r="E74" s="87"/>
      <c r="J74" s="69"/>
      <c r="K74" s="69"/>
      <c r="L74" s="69"/>
      <c r="M74" s="69"/>
      <c r="N74" s="69"/>
      <c r="AB74" s="69"/>
      <c r="AC74" s="69"/>
      <c r="AD74" s="69"/>
      <c r="AE74" s="250" t="str">
        <f>IF(ISTEXT(AD74),VLOOKUP(AD74,'_Keuzelijst Algemeen'!$B$3:$C$74,2),"")</f>
        <v/>
      </c>
      <c r="AH74" s="69"/>
      <c r="AK74" s="69"/>
      <c r="AT74" s="167"/>
    </row>
    <row r="75" spans="1:46" x14ac:dyDescent="0.3">
      <c r="A75" s="263" t="str">
        <f t="shared" si="2"/>
        <v>Groen</v>
      </c>
      <c r="B75" s="121" t="str">
        <f t="shared" si="3"/>
        <v>Sierbeplanting</v>
      </c>
      <c r="C75" s="69"/>
      <c r="D75" s="69"/>
      <c r="E75" s="87"/>
      <c r="J75" s="69"/>
      <c r="K75" s="69"/>
      <c r="L75" s="69"/>
      <c r="M75" s="69"/>
      <c r="N75" s="69"/>
      <c r="AB75" s="69"/>
      <c r="AC75" s="69"/>
      <c r="AD75" s="69"/>
      <c r="AE75" s="250" t="str">
        <f>IF(ISTEXT(AD75),VLOOKUP(AD75,'_Keuzelijst Algemeen'!$B$3:$C$74,2),"")</f>
        <v/>
      </c>
      <c r="AH75" s="69"/>
      <c r="AK75" s="69"/>
      <c r="AT75" s="167"/>
    </row>
    <row r="76" spans="1:46" x14ac:dyDescent="0.3">
      <c r="A76" s="263" t="str">
        <f t="shared" si="2"/>
        <v>Groen</v>
      </c>
      <c r="B76" s="121" t="str">
        <f t="shared" si="3"/>
        <v>Sierbeplanting</v>
      </c>
      <c r="C76" s="69"/>
      <c r="D76" s="69"/>
      <c r="E76" s="87"/>
      <c r="J76" s="69"/>
      <c r="K76" s="69"/>
      <c r="L76" s="69"/>
      <c r="M76" s="69"/>
      <c r="N76" s="69"/>
      <c r="AB76" s="69"/>
      <c r="AC76" s="69"/>
      <c r="AD76" s="69"/>
      <c r="AE76" s="250" t="str">
        <f>IF(ISTEXT(AD76),VLOOKUP(AD76,'_Keuzelijst Algemeen'!$B$3:$C$74,2),"")</f>
        <v/>
      </c>
      <c r="AH76" s="69"/>
      <c r="AK76" s="69"/>
      <c r="AT76" s="167"/>
    </row>
    <row r="77" spans="1:46" x14ac:dyDescent="0.3">
      <c r="A77" s="263" t="str">
        <f t="shared" si="2"/>
        <v>Groen</v>
      </c>
      <c r="B77" s="121" t="str">
        <f t="shared" si="3"/>
        <v>Sierbeplanting</v>
      </c>
      <c r="C77" s="69"/>
      <c r="D77" s="69"/>
      <c r="E77" s="87"/>
      <c r="J77" s="69"/>
      <c r="K77" s="69"/>
      <c r="L77" s="69"/>
      <c r="M77" s="69"/>
      <c r="N77" s="69"/>
      <c r="AB77" s="69"/>
      <c r="AC77" s="69"/>
      <c r="AD77" s="69"/>
      <c r="AE77" s="250" t="str">
        <f>IF(ISTEXT(AD77),VLOOKUP(AD77,'_Keuzelijst Algemeen'!$B$3:$C$74,2),"")</f>
        <v/>
      </c>
      <c r="AH77" s="69"/>
      <c r="AK77" s="69"/>
      <c r="AT77" s="167"/>
    </row>
    <row r="78" spans="1:46" x14ac:dyDescent="0.3">
      <c r="A78" s="263" t="str">
        <f t="shared" si="2"/>
        <v>Groen</v>
      </c>
      <c r="B78" s="121" t="str">
        <f t="shared" si="3"/>
        <v>Sierbeplanting</v>
      </c>
      <c r="C78" s="69"/>
      <c r="D78" s="69"/>
      <c r="E78" s="87"/>
      <c r="J78" s="69"/>
      <c r="K78" s="69"/>
      <c r="L78" s="69"/>
      <c r="M78" s="69"/>
      <c r="N78" s="69"/>
      <c r="AB78" s="69"/>
      <c r="AC78" s="69"/>
      <c r="AD78" s="69"/>
      <c r="AE78" s="250" t="str">
        <f>IF(ISTEXT(AD78),VLOOKUP(AD78,'_Keuzelijst Algemeen'!$B$3:$C$74,2),"")</f>
        <v/>
      </c>
      <c r="AH78" s="69"/>
      <c r="AK78" s="69"/>
      <c r="AT78" s="167"/>
    </row>
    <row r="79" spans="1:46" x14ac:dyDescent="0.3">
      <c r="A79" s="263" t="str">
        <f t="shared" si="2"/>
        <v>Groen</v>
      </c>
      <c r="B79" s="121" t="str">
        <f t="shared" si="3"/>
        <v>Sierbeplanting</v>
      </c>
      <c r="C79" s="69"/>
      <c r="D79" s="69"/>
      <c r="E79" s="87"/>
      <c r="J79" s="69"/>
      <c r="K79" s="69"/>
      <c r="L79" s="69"/>
      <c r="M79" s="69"/>
      <c r="N79" s="69"/>
      <c r="AB79" s="69"/>
      <c r="AC79" s="69"/>
      <c r="AD79" s="69"/>
      <c r="AE79" s="250" t="str">
        <f>IF(ISTEXT(AD79),VLOOKUP(AD79,'_Keuzelijst Algemeen'!$B$3:$C$74,2),"")</f>
        <v/>
      </c>
      <c r="AH79" s="69"/>
      <c r="AK79" s="69"/>
      <c r="AT79" s="167"/>
    </row>
    <row r="80" spans="1:46" x14ac:dyDescent="0.3">
      <c r="A80" s="263" t="str">
        <f t="shared" si="2"/>
        <v>Groen</v>
      </c>
      <c r="B80" s="121" t="str">
        <f t="shared" si="3"/>
        <v>Sierbeplanting</v>
      </c>
      <c r="C80" s="69"/>
      <c r="D80" s="69"/>
      <c r="E80" s="87"/>
      <c r="J80" s="69"/>
      <c r="K80" s="69"/>
      <c r="L80" s="69"/>
      <c r="M80" s="69"/>
      <c r="N80" s="69"/>
      <c r="AB80" s="69"/>
      <c r="AC80" s="69"/>
      <c r="AD80" s="69"/>
      <c r="AE80" s="250" t="str">
        <f>IF(ISTEXT(AD80),VLOOKUP(AD80,'_Keuzelijst Algemeen'!$B$3:$C$74,2),"")</f>
        <v/>
      </c>
      <c r="AH80" s="69"/>
      <c r="AK80" s="69"/>
      <c r="AT80" s="167"/>
    </row>
    <row r="81" spans="1:46" x14ac:dyDescent="0.3">
      <c r="A81" s="263" t="str">
        <f t="shared" si="2"/>
        <v>Groen</v>
      </c>
      <c r="B81" s="121" t="str">
        <f t="shared" si="3"/>
        <v>Sierbeplanting</v>
      </c>
      <c r="C81" s="69"/>
      <c r="D81" s="69"/>
      <c r="E81" s="87"/>
      <c r="J81" s="69"/>
      <c r="K81" s="69"/>
      <c r="L81" s="69"/>
      <c r="M81" s="69"/>
      <c r="N81" s="69"/>
      <c r="AB81" s="69"/>
      <c r="AC81" s="69"/>
      <c r="AD81" s="69"/>
      <c r="AE81" s="250" t="str">
        <f>IF(ISTEXT(AD81),VLOOKUP(AD81,'_Keuzelijst Algemeen'!$B$3:$C$74,2),"")</f>
        <v/>
      </c>
      <c r="AH81" s="69"/>
      <c r="AK81" s="69"/>
      <c r="AT81" s="167"/>
    </row>
    <row r="82" spans="1:46" x14ac:dyDescent="0.3">
      <c r="A82" s="263" t="str">
        <f t="shared" si="2"/>
        <v>Groen</v>
      </c>
      <c r="B82" s="121" t="str">
        <f t="shared" si="3"/>
        <v>Sierbeplanting</v>
      </c>
      <c r="C82" s="69"/>
      <c r="D82" s="69"/>
      <c r="E82" s="87"/>
      <c r="J82" s="69"/>
      <c r="K82" s="69"/>
      <c r="L82" s="69"/>
      <c r="M82" s="69"/>
      <c r="N82" s="69"/>
      <c r="AB82" s="69"/>
      <c r="AC82" s="69"/>
      <c r="AD82" s="69"/>
      <c r="AE82" s="250" t="str">
        <f>IF(ISTEXT(AD82),VLOOKUP(AD82,'_Keuzelijst Algemeen'!$B$3:$C$74,2),"")</f>
        <v/>
      </c>
      <c r="AH82" s="69"/>
      <c r="AK82" s="69"/>
      <c r="AT82" s="167"/>
    </row>
    <row r="83" spans="1:46" x14ac:dyDescent="0.3">
      <c r="A83" s="263" t="str">
        <f t="shared" si="2"/>
        <v>Groen</v>
      </c>
      <c r="B83" s="121" t="str">
        <f t="shared" si="3"/>
        <v>Sierbeplanting</v>
      </c>
      <c r="C83" s="69"/>
      <c r="D83" s="69"/>
      <c r="E83" s="87"/>
      <c r="J83" s="69"/>
      <c r="K83" s="69"/>
      <c r="L83" s="69"/>
      <c r="M83" s="69"/>
      <c r="N83" s="69"/>
      <c r="AB83" s="69"/>
      <c r="AC83" s="69"/>
      <c r="AD83" s="69"/>
      <c r="AE83" s="250" t="str">
        <f>IF(ISTEXT(AD83),VLOOKUP(AD83,'_Keuzelijst Algemeen'!$B$3:$C$74,2),"")</f>
        <v/>
      </c>
      <c r="AH83" s="69"/>
      <c r="AK83" s="69"/>
      <c r="AT83" s="167"/>
    </row>
    <row r="84" spans="1:46" x14ac:dyDescent="0.3">
      <c r="A84" s="263" t="str">
        <f t="shared" si="2"/>
        <v>Groen</v>
      </c>
      <c r="B84" s="121" t="str">
        <f t="shared" si="3"/>
        <v>Sierbeplanting</v>
      </c>
      <c r="C84" s="69"/>
      <c r="D84" s="69"/>
      <c r="E84" s="87"/>
      <c r="J84" s="69"/>
      <c r="K84" s="69"/>
      <c r="L84" s="69"/>
      <c r="M84" s="69"/>
      <c r="N84" s="69"/>
      <c r="AB84" s="69"/>
      <c r="AC84" s="69"/>
      <c r="AD84" s="69"/>
      <c r="AE84" s="250" t="str">
        <f>IF(ISTEXT(AD84),VLOOKUP(AD84,'_Keuzelijst Algemeen'!$B$3:$C$74,2),"")</f>
        <v/>
      </c>
      <c r="AH84" s="69"/>
      <c r="AK84" s="69"/>
      <c r="AT84" s="167"/>
    </row>
    <row r="85" spans="1:46" x14ac:dyDescent="0.3">
      <c r="A85" s="263" t="str">
        <f t="shared" si="2"/>
        <v>Groen</v>
      </c>
      <c r="B85" s="121" t="str">
        <f t="shared" si="3"/>
        <v>Sierbeplanting</v>
      </c>
      <c r="C85" s="69"/>
      <c r="D85" s="69"/>
      <c r="E85" s="87"/>
      <c r="J85" s="69"/>
      <c r="K85" s="69"/>
      <c r="L85" s="69"/>
      <c r="M85" s="69"/>
      <c r="N85" s="69"/>
      <c r="AB85" s="69"/>
      <c r="AC85" s="69"/>
      <c r="AD85" s="69"/>
      <c r="AE85" s="250" t="str">
        <f>IF(ISTEXT(AD85),VLOOKUP(AD85,'_Keuzelijst Algemeen'!$B$3:$C$74,2),"")</f>
        <v/>
      </c>
      <c r="AH85" s="69"/>
      <c r="AK85" s="69"/>
      <c r="AT85" s="167"/>
    </row>
    <row r="86" spans="1:46" x14ac:dyDescent="0.3">
      <c r="A86" s="263" t="str">
        <f t="shared" si="2"/>
        <v>Groen</v>
      </c>
      <c r="B86" s="121" t="str">
        <f t="shared" si="3"/>
        <v>Sierbeplanting</v>
      </c>
      <c r="C86" s="69"/>
      <c r="D86" s="69"/>
      <c r="E86" s="87"/>
      <c r="J86" s="69"/>
      <c r="K86" s="69"/>
      <c r="L86" s="69"/>
      <c r="M86" s="69"/>
      <c r="N86" s="69"/>
      <c r="AB86" s="69"/>
      <c r="AC86" s="69"/>
      <c r="AD86" s="69"/>
      <c r="AE86" s="250" t="str">
        <f>IF(ISTEXT(AD86),VLOOKUP(AD86,'_Keuzelijst Algemeen'!$B$3:$C$74,2),"")</f>
        <v/>
      </c>
      <c r="AH86" s="69"/>
      <c r="AK86" s="69"/>
      <c r="AT86" s="167"/>
    </row>
    <row r="87" spans="1:46" x14ac:dyDescent="0.3">
      <c r="A87" s="263" t="str">
        <f t="shared" si="2"/>
        <v>Groen</v>
      </c>
      <c r="B87" s="121" t="str">
        <f t="shared" si="3"/>
        <v>Sierbeplanting</v>
      </c>
      <c r="C87" s="69"/>
      <c r="D87" s="69"/>
      <c r="E87" s="87"/>
      <c r="J87" s="69"/>
      <c r="K87" s="69"/>
      <c r="L87" s="69"/>
      <c r="M87" s="69"/>
      <c r="N87" s="69"/>
      <c r="AB87" s="69"/>
      <c r="AC87" s="69"/>
      <c r="AD87" s="69"/>
      <c r="AE87" s="250" t="str">
        <f>IF(ISTEXT(AD87),VLOOKUP(AD87,'_Keuzelijst Algemeen'!$B$3:$C$74,2),"")</f>
        <v/>
      </c>
      <c r="AH87" s="69"/>
      <c r="AK87" s="69"/>
      <c r="AT87" s="167"/>
    </row>
    <row r="88" spans="1:46" x14ac:dyDescent="0.3">
      <c r="A88" s="263" t="str">
        <f t="shared" si="2"/>
        <v>Groen</v>
      </c>
      <c r="B88" s="121" t="str">
        <f t="shared" si="3"/>
        <v>Sierbeplanting</v>
      </c>
      <c r="C88" s="69"/>
      <c r="D88" s="69"/>
      <c r="E88" s="87"/>
      <c r="J88" s="69"/>
      <c r="K88" s="69"/>
      <c r="L88" s="69"/>
      <c r="M88" s="69"/>
      <c r="N88" s="69"/>
      <c r="AB88" s="69"/>
      <c r="AC88" s="69"/>
      <c r="AD88" s="69"/>
      <c r="AE88" s="250" t="str">
        <f>IF(ISTEXT(AD88),VLOOKUP(AD88,'_Keuzelijst Algemeen'!$B$3:$C$74,2),"")</f>
        <v/>
      </c>
      <c r="AH88" s="69"/>
      <c r="AK88" s="69"/>
      <c r="AT88" s="167"/>
    </row>
    <row r="89" spans="1:46" x14ac:dyDescent="0.3">
      <c r="A89" s="263" t="str">
        <f t="shared" si="2"/>
        <v>Groen</v>
      </c>
      <c r="B89" s="121" t="str">
        <f t="shared" si="3"/>
        <v>Sierbeplanting</v>
      </c>
      <c r="C89" s="69"/>
      <c r="D89" s="69"/>
      <c r="E89" s="87"/>
      <c r="J89" s="69"/>
      <c r="K89" s="69"/>
      <c r="L89" s="69"/>
      <c r="M89" s="69"/>
      <c r="N89" s="69"/>
      <c r="AB89" s="69"/>
      <c r="AC89" s="69"/>
      <c r="AD89" s="69"/>
      <c r="AE89" s="250" t="str">
        <f>IF(ISTEXT(AD89),VLOOKUP(AD89,'_Keuzelijst Algemeen'!$B$3:$C$74,2),"")</f>
        <v/>
      </c>
      <c r="AH89" s="69"/>
      <c r="AK89" s="69"/>
      <c r="AT89" s="167"/>
    </row>
    <row r="90" spans="1:46" x14ac:dyDescent="0.3">
      <c r="A90" s="263" t="str">
        <f t="shared" si="2"/>
        <v>Groen</v>
      </c>
      <c r="B90" s="121" t="str">
        <f t="shared" si="3"/>
        <v>Sierbeplanting</v>
      </c>
      <c r="C90" s="69"/>
      <c r="D90" s="69"/>
      <c r="E90" s="87"/>
      <c r="J90" s="69"/>
      <c r="K90" s="69"/>
      <c r="L90" s="69"/>
      <c r="M90" s="69"/>
      <c r="N90" s="69"/>
      <c r="AB90" s="69"/>
      <c r="AC90" s="69"/>
      <c r="AD90" s="69"/>
      <c r="AE90" s="250" t="str">
        <f>IF(ISTEXT(AD90),VLOOKUP(AD90,'_Keuzelijst Algemeen'!$B$3:$C$74,2),"")</f>
        <v/>
      </c>
      <c r="AH90" s="69"/>
      <c r="AK90" s="69"/>
      <c r="AT90" s="167"/>
    </row>
    <row r="91" spans="1:46" x14ac:dyDescent="0.3">
      <c r="A91" s="263" t="str">
        <f t="shared" si="2"/>
        <v>Groen</v>
      </c>
      <c r="B91" s="121" t="str">
        <f t="shared" si="3"/>
        <v>Sierbeplanting</v>
      </c>
      <c r="C91" s="69"/>
      <c r="D91" s="69"/>
      <c r="E91" s="87"/>
      <c r="J91" s="69"/>
      <c r="K91" s="69"/>
      <c r="L91" s="69"/>
      <c r="M91" s="69"/>
      <c r="N91" s="69"/>
      <c r="AB91" s="69"/>
      <c r="AC91" s="69"/>
      <c r="AD91" s="69"/>
      <c r="AE91" s="250" t="str">
        <f>IF(ISTEXT(AD91),VLOOKUP(AD91,'_Keuzelijst Algemeen'!$B$3:$C$74,2),"")</f>
        <v/>
      </c>
      <c r="AH91" s="69"/>
      <c r="AK91" s="69"/>
      <c r="AT91" s="167"/>
    </row>
    <row r="92" spans="1:46" x14ac:dyDescent="0.3">
      <c r="A92" s="263" t="str">
        <f t="shared" si="2"/>
        <v>Groen</v>
      </c>
      <c r="B92" s="121" t="str">
        <f t="shared" si="3"/>
        <v>Sierbeplanting</v>
      </c>
      <c r="C92" s="69"/>
      <c r="D92" s="69"/>
      <c r="E92" s="87"/>
      <c r="J92" s="69"/>
      <c r="K92" s="69"/>
      <c r="L92" s="69"/>
      <c r="M92" s="69"/>
      <c r="N92" s="69"/>
      <c r="AB92" s="69"/>
      <c r="AC92" s="69"/>
      <c r="AD92" s="69"/>
      <c r="AE92" s="250" t="str">
        <f>IF(ISTEXT(AD92),VLOOKUP(AD92,'_Keuzelijst Algemeen'!$B$3:$C$74,2),"")</f>
        <v/>
      </c>
      <c r="AH92" s="69"/>
      <c r="AK92" s="69"/>
      <c r="AT92" s="167"/>
    </row>
    <row r="93" spans="1:46" x14ac:dyDescent="0.3">
      <c r="A93" s="263" t="str">
        <f t="shared" si="2"/>
        <v>Groen</v>
      </c>
      <c r="B93" s="121" t="str">
        <f t="shared" si="3"/>
        <v>Sierbeplanting</v>
      </c>
      <c r="C93" s="69"/>
      <c r="D93" s="69"/>
      <c r="E93" s="87"/>
      <c r="J93" s="69"/>
      <c r="K93" s="69"/>
      <c r="L93" s="69"/>
      <c r="M93" s="69"/>
      <c r="N93" s="69"/>
      <c r="AB93" s="69"/>
      <c r="AC93" s="69"/>
      <c r="AD93" s="69"/>
      <c r="AE93" s="250" t="str">
        <f>IF(ISTEXT(AD93),VLOOKUP(AD93,'_Keuzelijst Algemeen'!$B$3:$C$74,2),"")</f>
        <v/>
      </c>
      <c r="AH93" s="69"/>
      <c r="AK93" s="69"/>
      <c r="AT93" s="167"/>
    </row>
    <row r="94" spans="1:46" x14ac:dyDescent="0.3">
      <c r="A94" s="263" t="str">
        <f t="shared" si="2"/>
        <v>Groen</v>
      </c>
      <c r="B94" s="121" t="str">
        <f t="shared" si="3"/>
        <v>Sierbeplanting</v>
      </c>
      <c r="C94" s="69"/>
      <c r="D94" s="69"/>
      <c r="E94" s="87"/>
      <c r="J94" s="69"/>
      <c r="K94" s="69"/>
      <c r="L94" s="69"/>
      <c r="M94" s="69"/>
      <c r="N94" s="69"/>
      <c r="AB94" s="69"/>
      <c r="AC94" s="69"/>
      <c r="AD94" s="69"/>
      <c r="AE94" s="250" t="str">
        <f>IF(ISTEXT(AD94),VLOOKUP(AD94,'_Keuzelijst Algemeen'!$B$3:$C$74,2),"")</f>
        <v/>
      </c>
      <c r="AH94" s="69"/>
      <c r="AK94" s="69"/>
      <c r="AT94" s="167"/>
    </row>
    <row r="95" spans="1:46" x14ac:dyDescent="0.3">
      <c r="A95" s="263" t="str">
        <f t="shared" si="2"/>
        <v>Groen</v>
      </c>
      <c r="B95" s="121" t="str">
        <f t="shared" si="3"/>
        <v>Sierbeplanting</v>
      </c>
      <c r="C95" s="69"/>
      <c r="D95" s="69"/>
      <c r="E95" s="87"/>
      <c r="J95" s="69"/>
      <c r="K95" s="69"/>
      <c r="L95" s="69"/>
      <c r="M95" s="69"/>
      <c r="N95" s="69"/>
      <c r="AB95" s="69"/>
      <c r="AC95" s="69"/>
      <c r="AD95" s="69"/>
      <c r="AE95" s="250" t="str">
        <f>IF(ISTEXT(AD95),VLOOKUP(AD95,'_Keuzelijst Algemeen'!$B$3:$C$74,2),"")</f>
        <v/>
      </c>
      <c r="AH95" s="69"/>
      <c r="AK95" s="69"/>
      <c r="AT95" s="167"/>
    </row>
    <row r="96" spans="1:46" x14ac:dyDescent="0.3">
      <c r="A96" s="263" t="str">
        <f t="shared" si="2"/>
        <v>Groen</v>
      </c>
      <c r="B96" s="121" t="str">
        <f t="shared" si="3"/>
        <v>Sierbeplanting</v>
      </c>
      <c r="C96" s="69"/>
      <c r="D96" s="69"/>
      <c r="E96" s="87"/>
      <c r="J96" s="69"/>
      <c r="K96" s="69"/>
      <c r="L96" s="69"/>
      <c r="M96" s="69"/>
      <c r="N96" s="69"/>
      <c r="AB96" s="69"/>
      <c r="AC96" s="69"/>
      <c r="AD96" s="69"/>
      <c r="AE96" s="250" t="str">
        <f>IF(ISTEXT(AD96),VLOOKUP(AD96,'_Keuzelijst Algemeen'!$B$3:$C$74,2),"")</f>
        <v/>
      </c>
      <c r="AH96" s="69"/>
      <c r="AK96" s="69"/>
      <c r="AT96" s="167"/>
    </row>
    <row r="97" spans="1:46" x14ac:dyDescent="0.3">
      <c r="A97" s="263" t="str">
        <f t="shared" si="2"/>
        <v>Groen</v>
      </c>
      <c r="B97" s="121" t="str">
        <f t="shared" si="3"/>
        <v>Sierbeplanting</v>
      </c>
      <c r="C97" s="69"/>
      <c r="D97" s="69"/>
      <c r="E97" s="87"/>
      <c r="J97" s="69"/>
      <c r="K97" s="69"/>
      <c r="L97" s="69"/>
      <c r="M97" s="69"/>
      <c r="N97" s="69"/>
      <c r="AB97" s="69"/>
      <c r="AC97" s="69"/>
      <c r="AD97" s="69"/>
      <c r="AE97" s="250" t="str">
        <f>IF(ISTEXT(AD97),VLOOKUP(AD97,'_Keuzelijst Algemeen'!$B$3:$C$74,2),"")</f>
        <v/>
      </c>
      <c r="AH97" s="69"/>
      <c r="AK97" s="69"/>
      <c r="AT97" s="167"/>
    </row>
    <row r="98" spans="1:46" x14ac:dyDescent="0.3">
      <c r="A98" s="263" t="str">
        <f t="shared" si="2"/>
        <v>Groen</v>
      </c>
      <c r="B98" s="121" t="str">
        <f t="shared" si="3"/>
        <v>Sierbeplanting</v>
      </c>
      <c r="C98" s="69"/>
      <c r="D98" s="69"/>
      <c r="E98" s="87"/>
      <c r="J98" s="69"/>
      <c r="K98" s="69"/>
      <c r="L98" s="69"/>
      <c r="M98" s="69"/>
      <c r="N98" s="69"/>
      <c r="AB98" s="69"/>
      <c r="AC98" s="69"/>
      <c r="AD98" s="69"/>
      <c r="AE98" s="250" t="str">
        <f>IF(ISTEXT(AD98),VLOOKUP(AD98,'_Keuzelijst Algemeen'!$B$3:$C$74,2),"")</f>
        <v/>
      </c>
      <c r="AH98" s="69"/>
      <c r="AK98" s="69"/>
      <c r="AT98" s="167"/>
    </row>
    <row r="99" spans="1:46" x14ac:dyDescent="0.3">
      <c r="A99" s="263" t="str">
        <f t="shared" si="2"/>
        <v>Groen</v>
      </c>
      <c r="B99" s="121" t="str">
        <f t="shared" si="3"/>
        <v>Sierbeplanting</v>
      </c>
      <c r="C99" s="69"/>
      <c r="D99" s="69"/>
      <c r="E99" s="87"/>
      <c r="J99" s="69"/>
      <c r="K99" s="69"/>
      <c r="L99" s="69"/>
      <c r="M99" s="69"/>
      <c r="N99" s="69"/>
      <c r="AB99" s="69"/>
      <c r="AC99" s="69"/>
      <c r="AD99" s="69"/>
      <c r="AE99" s="250" t="str">
        <f>IF(ISTEXT(AD99),VLOOKUP(AD99,'_Keuzelijst Algemeen'!$B$3:$C$74,2),"")</f>
        <v/>
      </c>
      <c r="AH99" s="69"/>
      <c r="AK99" s="69"/>
      <c r="AT99" s="167"/>
    </row>
    <row r="100" spans="1:46" x14ac:dyDescent="0.3">
      <c r="A100" s="263" t="str">
        <f t="shared" si="2"/>
        <v>Groen</v>
      </c>
      <c r="B100" s="121" t="str">
        <f t="shared" si="3"/>
        <v>Sierbeplanting</v>
      </c>
      <c r="C100" s="69"/>
      <c r="D100" s="69"/>
      <c r="E100" s="87"/>
      <c r="J100" s="69"/>
      <c r="K100" s="69"/>
      <c r="L100" s="69"/>
      <c r="M100" s="69"/>
      <c r="N100" s="69"/>
      <c r="AB100" s="69"/>
      <c r="AC100" s="69"/>
      <c r="AD100" s="69"/>
      <c r="AE100" s="250" t="str">
        <f>IF(ISTEXT(AD100),VLOOKUP(AD100,'_Keuzelijst Algemeen'!$B$3:$C$74,2),"")</f>
        <v/>
      </c>
      <c r="AH100" s="69"/>
      <c r="AK100" s="69"/>
      <c r="AT100" s="167"/>
    </row>
    <row r="101" spans="1:46" x14ac:dyDescent="0.3">
      <c r="A101" s="263" t="str">
        <f t="shared" si="2"/>
        <v>Groen</v>
      </c>
      <c r="B101" s="121" t="str">
        <f t="shared" si="3"/>
        <v>Sierbeplanting</v>
      </c>
      <c r="C101" s="69"/>
      <c r="D101" s="69"/>
      <c r="E101" s="87"/>
      <c r="J101" s="69"/>
      <c r="K101" s="69"/>
      <c r="L101" s="69"/>
      <c r="M101" s="69"/>
      <c r="N101" s="69"/>
      <c r="AB101" s="69"/>
      <c r="AC101" s="69"/>
      <c r="AD101" s="69"/>
      <c r="AE101" s="250" t="str">
        <f>IF(ISTEXT(AD101),VLOOKUP(AD101,'_Keuzelijst Algemeen'!$B$3:$C$74,2),"")</f>
        <v/>
      </c>
      <c r="AH101" s="69"/>
      <c r="AK101" s="69"/>
      <c r="AT101" s="167"/>
    </row>
    <row r="102" spans="1:46" x14ac:dyDescent="0.3">
      <c r="A102" s="263" t="str">
        <f t="shared" si="2"/>
        <v>Groen</v>
      </c>
      <c r="B102" s="121" t="str">
        <f t="shared" si="3"/>
        <v>Sierbeplanting</v>
      </c>
      <c r="C102" s="69"/>
      <c r="D102" s="69"/>
      <c r="E102" s="87"/>
      <c r="J102" s="69"/>
      <c r="K102" s="69"/>
      <c r="L102" s="69"/>
      <c r="M102" s="69"/>
      <c r="N102" s="69"/>
      <c r="AB102" s="69"/>
      <c r="AC102" s="69"/>
      <c r="AD102" s="69"/>
      <c r="AE102" s="250" t="str">
        <f>IF(ISTEXT(AD102),VLOOKUP(AD102,'_Keuzelijst Algemeen'!$B$3:$C$74,2),"")</f>
        <v/>
      </c>
      <c r="AH102" s="69"/>
      <c r="AK102" s="69"/>
      <c r="AT102" s="167"/>
    </row>
    <row r="103" spans="1:46" x14ac:dyDescent="0.3">
      <c r="A103" s="263" t="str">
        <f t="shared" si="2"/>
        <v>Groen</v>
      </c>
      <c r="B103" s="121" t="str">
        <f t="shared" si="3"/>
        <v>Sierbeplanting</v>
      </c>
      <c r="C103" s="69"/>
      <c r="D103" s="69"/>
      <c r="E103" s="87"/>
      <c r="J103" s="69"/>
      <c r="K103" s="69"/>
      <c r="L103" s="69"/>
      <c r="M103" s="69"/>
      <c r="N103" s="69"/>
      <c r="AB103" s="69"/>
      <c r="AC103" s="69"/>
      <c r="AD103" s="69"/>
      <c r="AE103" s="250" t="str">
        <f>IF(ISTEXT(AD103),VLOOKUP(AD103,'_Keuzelijst Algemeen'!$B$3:$C$74,2),"")</f>
        <v/>
      </c>
      <c r="AH103" s="69"/>
      <c r="AK103" s="69"/>
      <c r="AT103" s="167"/>
    </row>
    <row r="104" spans="1:46" x14ac:dyDescent="0.3">
      <c r="A104" s="263" t="str">
        <f t="shared" si="2"/>
        <v>Groen</v>
      </c>
      <c r="B104" s="121" t="str">
        <f t="shared" si="3"/>
        <v>Sierbeplanting</v>
      </c>
      <c r="C104" s="69"/>
      <c r="D104" s="69"/>
      <c r="E104" s="87"/>
      <c r="J104" s="69"/>
      <c r="K104" s="69"/>
      <c r="L104" s="69"/>
      <c r="M104" s="69"/>
      <c r="N104" s="69"/>
      <c r="AB104" s="69"/>
      <c r="AC104" s="69"/>
      <c r="AD104" s="69"/>
      <c r="AE104" s="250" t="str">
        <f>IF(ISTEXT(AD104),VLOOKUP(AD104,'_Keuzelijst Algemeen'!$B$3:$C$74,2),"")</f>
        <v/>
      </c>
      <c r="AH104" s="69"/>
      <c r="AK104" s="69"/>
      <c r="AT104" s="167"/>
    </row>
    <row r="105" spans="1:46" x14ac:dyDescent="0.3">
      <c r="A105" s="263" t="str">
        <f t="shared" si="2"/>
        <v>Groen</v>
      </c>
      <c r="B105" s="121" t="str">
        <f t="shared" si="3"/>
        <v>Sierbeplanting</v>
      </c>
      <c r="C105" s="69"/>
      <c r="D105" s="69"/>
      <c r="E105" s="87"/>
      <c r="J105" s="69"/>
      <c r="K105" s="69"/>
      <c r="L105" s="69"/>
      <c r="M105" s="69"/>
      <c r="N105" s="69"/>
      <c r="AB105" s="69"/>
      <c r="AC105" s="69"/>
      <c r="AD105" s="69"/>
      <c r="AE105" s="250" t="str">
        <f>IF(ISTEXT(AD105),VLOOKUP(AD105,'_Keuzelijst Algemeen'!$B$3:$C$74,2),"")</f>
        <v/>
      </c>
      <c r="AH105" s="69"/>
      <c r="AK105" s="69"/>
      <c r="AT105" s="167"/>
    </row>
    <row r="106" spans="1:46" x14ac:dyDescent="0.3">
      <c r="A106" s="263" t="str">
        <f t="shared" si="2"/>
        <v>Groen</v>
      </c>
      <c r="B106" s="121" t="str">
        <f t="shared" si="3"/>
        <v>Sierbeplanting</v>
      </c>
      <c r="C106" s="69"/>
      <c r="D106" s="69"/>
      <c r="E106" s="87"/>
      <c r="J106" s="69"/>
      <c r="K106" s="69"/>
      <c r="L106" s="69"/>
      <c r="M106" s="69"/>
      <c r="N106" s="69"/>
      <c r="AB106" s="69"/>
      <c r="AC106" s="69"/>
      <c r="AD106" s="69"/>
      <c r="AE106" s="250" t="str">
        <f>IF(ISTEXT(AD106),VLOOKUP(AD106,'_Keuzelijst Algemeen'!$B$3:$C$74,2),"")</f>
        <v/>
      </c>
      <c r="AH106" s="69"/>
      <c r="AK106" s="69"/>
      <c r="AT106" s="167"/>
    </row>
    <row r="107" spans="1:46" x14ac:dyDescent="0.3">
      <c r="A107" s="263" t="str">
        <f t="shared" si="2"/>
        <v>Groen</v>
      </c>
      <c r="B107" s="121" t="str">
        <f t="shared" si="3"/>
        <v>Sierbeplanting</v>
      </c>
      <c r="C107" s="69"/>
      <c r="D107" s="69"/>
      <c r="E107" s="87"/>
      <c r="J107" s="69"/>
      <c r="K107" s="69"/>
      <c r="L107" s="69"/>
      <c r="M107" s="69"/>
      <c r="N107" s="69"/>
      <c r="AB107" s="69"/>
      <c r="AC107" s="69"/>
      <c r="AD107" s="69"/>
      <c r="AE107" s="250" t="str">
        <f>IF(ISTEXT(AD107),VLOOKUP(AD107,'_Keuzelijst Algemeen'!$B$3:$C$74,2),"")</f>
        <v/>
      </c>
      <c r="AH107" s="69"/>
      <c r="AK107" s="69"/>
      <c r="AT107" s="167"/>
    </row>
    <row r="108" spans="1:46" x14ac:dyDescent="0.3">
      <c r="A108" s="263" t="str">
        <f t="shared" si="2"/>
        <v>Groen</v>
      </c>
      <c r="B108" s="121" t="str">
        <f t="shared" si="3"/>
        <v>Sierbeplanting</v>
      </c>
      <c r="C108" s="69"/>
      <c r="D108" s="69"/>
      <c r="E108" s="87"/>
      <c r="J108" s="69"/>
      <c r="K108" s="69"/>
      <c r="L108" s="69"/>
      <c r="M108" s="69"/>
      <c r="N108" s="69"/>
      <c r="AB108" s="69"/>
      <c r="AC108" s="69"/>
      <c r="AD108" s="69"/>
      <c r="AE108" s="250" t="str">
        <f>IF(ISTEXT(AD108),VLOOKUP(AD108,'_Keuzelijst Algemeen'!$B$3:$C$74,2),"")</f>
        <v/>
      </c>
      <c r="AH108" s="69"/>
      <c r="AK108" s="69"/>
      <c r="AT108" s="167"/>
    </row>
    <row r="109" spans="1:46" x14ac:dyDescent="0.3">
      <c r="A109" s="263" t="str">
        <f t="shared" si="2"/>
        <v>Groen</v>
      </c>
      <c r="B109" s="121" t="str">
        <f t="shared" si="3"/>
        <v>Sierbeplanting</v>
      </c>
      <c r="C109" s="69"/>
      <c r="D109" s="69"/>
      <c r="E109" s="87"/>
      <c r="J109" s="69"/>
      <c r="K109" s="69"/>
      <c r="L109" s="69"/>
      <c r="M109" s="69"/>
      <c r="N109" s="69"/>
      <c r="AB109" s="69"/>
      <c r="AC109" s="69"/>
      <c r="AD109" s="69"/>
      <c r="AE109" s="250" t="str">
        <f>IF(ISTEXT(AD109),VLOOKUP(AD109,'_Keuzelijst Algemeen'!$B$3:$C$74,2),"")</f>
        <v/>
      </c>
      <c r="AH109" s="69"/>
      <c r="AK109" s="69"/>
      <c r="AT109" s="167"/>
    </row>
    <row r="110" spans="1:46" x14ac:dyDescent="0.3">
      <c r="A110" s="263" t="str">
        <f t="shared" si="2"/>
        <v>Groen</v>
      </c>
      <c r="B110" s="121" t="str">
        <f t="shared" si="3"/>
        <v>Sierbeplanting</v>
      </c>
      <c r="C110" s="69"/>
      <c r="D110" s="69"/>
      <c r="E110" s="87"/>
      <c r="J110" s="69"/>
      <c r="K110" s="69"/>
      <c r="L110" s="69"/>
      <c r="M110" s="69"/>
      <c r="N110" s="69"/>
      <c r="AB110" s="69"/>
      <c r="AC110" s="69"/>
      <c r="AD110" s="69"/>
      <c r="AE110" s="250" t="str">
        <f>IF(ISTEXT(AD110),VLOOKUP(AD110,'_Keuzelijst Algemeen'!$B$3:$C$74,2),"")</f>
        <v/>
      </c>
      <c r="AH110" s="69"/>
      <c r="AK110" s="69"/>
      <c r="AT110" s="167"/>
    </row>
    <row r="111" spans="1:46" x14ac:dyDescent="0.3">
      <c r="A111" s="263" t="str">
        <f t="shared" si="2"/>
        <v>Groen</v>
      </c>
      <c r="B111" s="121" t="str">
        <f t="shared" si="3"/>
        <v>Sierbeplanting</v>
      </c>
      <c r="C111" s="69"/>
      <c r="D111" s="69"/>
      <c r="E111" s="87"/>
      <c r="J111" s="69"/>
      <c r="K111" s="69"/>
      <c r="L111" s="69"/>
      <c r="M111" s="69"/>
      <c r="N111" s="69"/>
      <c r="AB111" s="69"/>
      <c r="AC111" s="69"/>
      <c r="AD111" s="69"/>
      <c r="AE111" s="250" t="str">
        <f>IF(ISTEXT(AD111),VLOOKUP(AD111,'_Keuzelijst Algemeen'!$B$3:$C$74,2),"")</f>
        <v/>
      </c>
      <c r="AH111" s="69"/>
      <c r="AK111" s="69"/>
      <c r="AT111" s="167"/>
    </row>
    <row r="112" spans="1:46" x14ac:dyDescent="0.3">
      <c r="A112" s="263" t="str">
        <f t="shared" si="2"/>
        <v>Groen</v>
      </c>
      <c r="B112" s="121" t="str">
        <f t="shared" si="3"/>
        <v>Sierbeplanting</v>
      </c>
      <c r="C112" s="69"/>
      <c r="D112" s="69"/>
      <c r="E112" s="87"/>
      <c r="J112" s="69"/>
      <c r="K112" s="69"/>
      <c r="L112" s="69"/>
      <c r="M112" s="69"/>
      <c r="N112" s="69"/>
      <c r="AB112" s="69"/>
      <c r="AC112" s="69"/>
      <c r="AD112" s="69"/>
      <c r="AE112" s="250" t="str">
        <f>IF(ISTEXT(AD112),VLOOKUP(AD112,'_Keuzelijst Algemeen'!$B$3:$C$74,2),"")</f>
        <v/>
      </c>
      <c r="AH112" s="69"/>
      <c r="AK112" s="69"/>
      <c r="AT112" s="167"/>
    </row>
    <row r="113" spans="1:46" x14ac:dyDescent="0.3">
      <c r="A113" s="263" t="str">
        <f t="shared" si="2"/>
        <v>Groen</v>
      </c>
      <c r="B113" s="121" t="str">
        <f t="shared" si="3"/>
        <v>Sierbeplanting</v>
      </c>
      <c r="C113" s="69"/>
      <c r="D113" s="69"/>
      <c r="E113" s="87"/>
      <c r="J113" s="69"/>
      <c r="K113" s="69"/>
      <c r="L113" s="69"/>
      <c r="M113" s="69"/>
      <c r="N113" s="69"/>
      <c r="AB113" s="69"/>
      <c r="AC113" s="69"/>
      <c r="AD113" s="69"/>
      <c r="AE113" s="250" t="str">
        <f>IF(ISTEXT(AD113),VLOOKUP(AD113,'_Keuzelijst Algemeen'!$B$3:$C$74,2),"")</f>
        <v/>
      </c>
      <c r="AH113" s="69"/>
      <c r="AK113" s="69"/>
      <c r="AT113" s="167"/>
    </row>
    <row r="114" spans="1:46" x14ac:dyDescent="0.3">
      <c r="A114" s="263" t="str">
        <f t="shared" si="2"/>
        <v>Groen</v>
      </c>
      <c r="B114" s="121" t="str">
        <f t="shared" si="3"/>
        <v>Sierbeplanting</v>
      </c>
      <c r="C114" s="69"/>
      <c r="D114" s="69"/>
      <c r="E114" s="87"/>
      <c r="J114" s="69"/>
      <c r="K114" s="69"/>
      <c r="L114" s="69"/>
      <c r="M114" s="69"/>
      <c r="N114" s="69"/>
      <c r="AB114" s="69"/>
      <c r="AC114" s="69"/>
      <c r="AD114" s="69"/>
      <c r="AE114" s="250" t="str">
        <f>IF(ISTEXT(AD114),VLOOKUP(AD114,'_Keuzelijst Algemeen'!$B$3:$C$74,2),"")</f>
        <v/>
      </c>
      <c r="AH114" s="69"/>
      <c r="AK114" s="69"/>
      <c r="AT114" s="167"/>
    </row>
    <row r="115" spans="1:46" x14ac:dyDescent="0.3">
      <c r="A115" s="263" t="str">
        <f t="shared" si="2"/>
        <v>Groen</v>
      </c>
      <c r="B115" s="121" t="str">
        <f t="shared" si="3"/>
        <v>Sierbeplanting</v>
      </c>
      <c r="C115" s="69"/>
      <c r="D115" s="69"/>
      <c r="E115" s="87"/>
      <c r="J115" s="69"/>
      <c r="K115" s="69"/>
      <c r="L115" s="69"/>
      <c r="M115" s="69"/>
      <c r="N115" s="69"/>
      <c r="AB115" s="69"/>
      <c r="AC115" s="69"/>
      <c r="AD115" s="69"/>
      <c r="AE115" s="250" t="str">
        <f>IF(ISTEXT(AD115),VLOOKUP(AD115,'_Keuzelijst Algemeen'!$B$3:$C$74,2),"")</f>
        <v/>
      </c>
      <c r="AH115" s="69"/>
      <c r="AK115" s="69"/>
      <c r="AT115" s="167"/>
    </row>
    <row r="116" spans="1:46" x14ac:dyDescent="0.3">
      <c r="A116" s="263" t="str">
        <f t="shared" si="2"/>
        <v>Groen</v>
      </c>
      <c r="B116" s="121" t="str">
        <f t="shared" si="3"/>
        <v>Sierbeplanting</v>
      </c>
      <c r="C116" s="69"/>
      <c r="D116" s="69"/>
      <c r="E116" s="87"/>
      <c r="J116" s="69"/>
      <c r="K116" s="69"/>
      <c r="L116" s="69"/>
      <c r="M116" s="69"/>
      <c r="N116" s="69"/>
      <c r="AB116" s="69"/>
      <c r="AC116" s="69"/>
      <c r="AD116" s="69"/>
      <c r="AE116" s="250" t="str">
        <f>IF(ISTEXT(AD116),VLOOKUP(AD116,'_Keuzelijst Algemeen'!$B$3:$C$74,2),"")</f>
        <v/>
      </c>
      <c r="AH116" s="69"/>
      <c r="AK116" s="69"/>
      <c r="AT116" s="167"/>
    </row>
    <row r="117" spans="1:46" x14ac:dyDescent="0.3">
      <c r="A117" s="263" t="str">
        <f t="shared" si="2"/>
        <v>Groen</v>
      </c>
      <c r="B117" s="121" t="str">
        <f t="shared" si="3"/>
        <v>Sierbeplanting</v>
      </c>
      <c r="C117" s="69"/>
      <c r="D117" s="69"/>
      <c r="E117" s="87"/>
      <c r="J117" s="69"/>
      <c r="K117" s="69"/>
      <c r="L117" s="69"/>
      <c r="M117" s="69"/>
      <c r="N117" s="69"/>
      <c r="AB117" s="69"/>
      <c r="AC117" s="69"/>
      <c r="AD117" s="69"/>
      <c r="AE117" s="250" t="str">
        <f>IF(ISTEXT(AD117),VLOOKUP(AD117,'_Keuzelijst Algemeen'!$B$3:$C$74,2),"")</f>
        <v/>
      </c>
      <c r="AH117" s="69"/>
      <c r="AK117" s="69"/>
      <c r="AT117" s="167"/>
    </row>
    <row r="118" spans="1:46" x14ac:dyDescent="0.3">
      <c r="A118" s="263" t="str">
        <f t="shared" si="2"/>
        <v>Groen</v>
      </c>
      <c r="B118" s="121" t="str">
        <f t="shared" si="3"/>
        <v>Sierbeplanting</v>
      </c>
      <c r="C118" s="69"/>
      <c r="D118" s="69"/>
      <c r="E118" s="87"/>
      <c r="J118" s="69"/>
      <c r="K118" s="69"/>
      <c r="L118" s="69"/>
      <c r="M118" s="69"/>
      <c r="N118" s="69"/>
      <c r="AB118" s="69"/>
      <c r="AC118" s="69"/>
      <c r="AD118" s="69"/>
      <c r="AE118" s="250" t="str">
        <f>IF(ISTEXT(AD118),VLOOKUP(AD118,'_Keuzelijst Algemeen'!$B$3:$C$74,2),"")</f>
        <v/>
      </c>
      <c r="AH118" s="69"/>
      <c r="AK118" s="69"/>
      <c r="AT118" s="167"/>
    </row>
    <row r="119" spans="1:46" x14ac:dyDescent="0.3">
      <c r="A119" s="263" t="str">
        <f t="shared" si="2"/>
        <v>Groen</v>
      </c>
      <c r="B119" s="121" t="str">
        <f t="shared" si="3"/>
        <v>Sierbeplanting</v>
      </c>
      <c r="C119" s="69"/>
      <c r="D119" s="69"/>
      <c r="E119" s="87"/>
      <c r="J119" s="69"/>
      <c r="K119" s="69"/>
      <c r="L119" s="69"/>
      <c r="M119" s="69"/>
      <c r="N119" s="69"/>
      <c r="AB119" s="69"/>
      <c r="AC119" s="69"/>
      <c r="AD119" s="69"/>
      <c r="AE119" s="250" t="str">
        <f>IF(ISTEXT(AD119),VLOOKUP(AD119,'_Keuzelijst Algemeen'!$B$3:$C$74,2),"")</f>
        <v/>
      </c>
      <c r="AH119" s="69"/>
      <c r="AK119" s="69"/>
      <c r="AT119" s="167"/>
    </row>
    <row r="120" spans="1:46" x14ac:dyDescent="0.3">
      <c r="A120" s="263" t="str">
        <f t="shared" si="2"/>
        <v>Groen</v>
      </c>
      <c r="B120" s="121" t="str">
        <f t="shared" si="3"/>
        <v>Sierbeplanting</v>
      </c>
      <c r="C120" s="69"/>
      <c r="D120" s="69"/>
      <c r="E120" s="87"/>
      <c r="J120" s="69"/>
      <c r="K120" s="69"/>
      <c r="L120" s="69"/>
      <c r="M120" s="69"/>
      <c r="N120" s="69"/>
      <c r="AB120" s="69"/>
      <c r="AC120" s="69"/>
      <c r="AD120" s="69"/>
      <c r="AE120" s="250" t="str">
        <f>IF(ISTEXT(AD120),VLOOKUP(AD120,'_Keuzelijst Algemeen'!$B$3:$C$74,2),"")</f>
        <v/>
      </c>
      <c r="AH120" s="69"/>
      <c r="AK120" s="69"/>
      <c r="AT120" s="167"/>
    </row>
    <row r="121" spans="1:46" x14ac:dyDescent="0.3">
      <c r="A121" s="263" t="str">
        <f t="shared" si="2"/>
        <v>Groen</v>
      </c>
      <c r="B121" s="121" t="str">
        <f t="shared" si="3"/>
        <v>Sierbeplanting</v>
      </c>
      <c r="C121" s="69"/>
      <c r="D121" s="69"/>
      <c r="E121" s="87"/>
      <c r="J121" s="69"/>
      <c r="K121" s="69"/>
      <c r="L121" s="69"/>
      <c r="M121" s="69"/>
      <c r="N121" s="69"/>
      <c r="AB121" s="69"/>
      <c r="AC121" s="69"/>
      <c r="AD121" s="69"/>
      <c r="AE121" s="250" t="str">
        <f>IF(ISTEXT(AD121),VLOOKUP(AD121,'_Keuzelijst Algemeen'!$B$3:$C$74,2),"")</f>
        <v/>
      </c>
      <c r="AH121" s="69"/>
      <c r="AK121" s="69"/>
      <c r="AT121" s="167"/>
    </row>
    <row r="122" spans="1:46" x14ac:dyDescent="0.3">
      <c r="A122" s="263" t="str">
        <f t="shared" si="2"/>
        <v>Groen</v>
      </c>
      <c r="B122" s="121" t="str">
        <f t="shared" si="3"/>
        <v>Sierbeplanting</v>
      </c>
      <c r="C122" s="69"/>
      <c r="D122" s="69"/>
      <c r="E122" s="87"/>
      <c r="J122" s="69"/>
      <c r="K122" s="69"/>
      <c r="L122" s="69"/>
      <c r="M122" s="69"/>
      <c r="N122" s="69"/>
      <c r="AB122" s="69"/>
      <c r="AC122" s="69"/>
      <c r="AD122" s="69"/>
      <c r="AE122" s="250" t="str">
        <f>IF(ISTEXT(AD122),VLOOKUP(AD122,'_Keuzelijst Algemeen'!$B$3:$C$74,2),"")</f>
        <v/>
      </c>
      <c r="AH122" s="69"/>
      <c r="AK122" s="69"/>
      <c r="AT122" s="167"/>
    </row>
    <row r="123" spans="1:46" x14ac:dyDescent="0.3">
      <c r="A123" s="263" t="str">
        <f t="shared" si="2"/>
        <v>Groen</v>
      </c>
      <c r="B123" s="121" t="str">
        <f t="shared" si="3"/>
        <v>Sierbeplanting</v>
      </c>
      <c r="C123" s="69"/>
      <c r="D123" s="69"/>
      <c r="E123" s="87"/>
      <c r="J123" s="69"/>
      <c r="K123" s="69"/>
      <c r="L123" s="69"/>
      <c r="M123" s="69"/>
      <c r="N123" s="69"/>
      <c r="AB123" s="69"/>
      <c r="AC123" s="69"/>
      <c r="AD123" s="69"/>
      <c r="AE123" s="250" t="str">
        <f>IF(ISTEXT(AD123),VLOOKUP(AD123,'_Keuzelijst Algemeen'!$B$3:$C$74,2),"")</f>
        <v/>
      </c>
      <c r="AH123" s="69"/>
      <c r="AK123" s="69"/>
      <c r="AT123" s="167"/>
    </row>
    <row r="124" spans="1:46" x14ac:dyDescent="0.3">
      <c r="A124" s="263" t="str">
        <f t="shared" si="2"/>
        <v>Groen</v>
      </c>
      <c r="B124" s="121" t="str">
        <f t="shared" si="3"/>
        <v>Sierbeplanting</v>
      </c>
      <c r="C124" s="69"/>
      <c r="D124" s="69"/>
      <c r="E124" s="87"/>
      <c r="J124" s="69"/>
      <c r="K124" s="69"/>
      <c r="L124" s="69"/>
      <c r="M124" s="69"/>
      <c r="N124" s="69"/>
      <c r="AB124" s="69"/>
      <c r="AC124" s="69"/>
      <c r="AD124" s="69"/>
      <c r="AE124" s="250" t="str">
        <f>IF(ISTEXT(AD124),VLOOKUP(AD124,'_Keuzelijst Algemeen'!$B$3:$C$74,2),"")</f>
        <v/>
      </c>
      <c r="AH124" s="69"/>
      <c r="AK124" s="69"/>
      <c r="AT124" s="167"/>
    </row>
    <row r="125" spans="1:46" x14ac:dyDescent="0.3">
      <c r="A125" s="263" t="str">
        <f t="shared" si="2"/>
        <v>Groen</v>
      </c>
      <c r="B125" s="121" t="str">
        <f t="shared" si="3"/>
        <v>Sierbeplanting</v>
      </c>
      <c r="C125" s="69"/>
      <c r="D125" s="69"/>
      <c r="E125" s="87"/>
      <c r="J125" s="69"/>
      <c r="K125" s="69"/>
      <c r="L125" s="69"/>
      <c r="M125" s="69"/>
      <c r="N125" s="69"/>
      <c r="AB125" s="69"/>
      <c r="AC125" s="69"/>
      <c r="AD125" s="69"/>
      <c r="AE125" s="250" t="str">
        <f>IF(ISTEXT(AD125),VLOOKUP(AD125,'_Keuzelijst Algemeen'!$B$3:$C$74,2),"")</f>
        <v/>
      </c>
      <c r="AH125" s="69"/>
      <c r="AK125" s="69"/>
      <c r="AT125" s="167"/>
    </row>
    <row r="126" spans="1:46" x14ac:dyDescent="0.3">
      <c r="A126" s="263" t="str">
        <f t="shared" si="2"/>
        <v>Groen</v>
      </c>
      <c r="B126" s="121" t="str">
        <f t="shared" si="3"/>
        <v>Sierbeplanting</v>
      </c>
      <c r="C126" s="69"/>
      <c r="D126" s="69"/>
      <c r="E126" s="87"/>
      <c r="J126" s="69"/>
      <c r="K126" s="69"/>
      <c r="L126" s="69"/>
      <c r="M126" s="69"/>
      <c r="N126" s="69"/>
      <c r="AB126" s="69"/>
      <c r="AC126" s="69"/>
      <c r="AD126" s="69"/>
      <c r="AE126" s="250" t="str">
        <f>IF(ISTEXT(AD126),VLOOKUP(AD126,'_Keuzelijst Algemeen'!$B$3:$C$74,2),"")</f>
        <v/>
      </c>
      <c r="AH126" s="69"/>
      <c r="AK126" s="69"/>
      <c r="AT126" s="167"/>
    </row>
    <row r="127" spans="1:46" x14ac:dyDescent="0.3">
      <c r="A127" s="263" t="str">
        <f t="shared" si="2"/>
        <v>Groen</v>
      </c>
      <c r="B127" s="121" t="str">
        <f t="shared" si="3"/>
        <v>Sierbeplanting</v>
      </c>
      <c r="C127" s="69"/>
      <c r="D127" s="69"/>
      <c r="E127" s="87"/>
      <c r="J127" s="69"/>
      <c r="K127" s="69"/>
      <c r="L127" s="69"/>
      <c r="M127" s="69"/>
      <c r="N127" s="69"/>
      <c r="AB127" s="69"/>
      <c r="AC127" s="69"/>
      <c r="AD127" s="69"/>
      <c r="AE127" s="250" t="str">
        <f>IF(ISTEXT(AD127),VLOOKUP(AD127,'_Keuzelijst Algemeen'!$B$3:$C$74,2),"")</f>
        <v/>
      </c>
      <c r="AH127" s="69"/>
      <c r="AK127" s="69"/>
      <c r="AT127" s="167"/>
    </row>
    <row r="128" spans="1:46" x14ac:dyDescent="0.3">
      <c r="A128" s="263" t="str">
        <f t="shared" si="2"/>
        <v>Groen</v>
      </c>
      <c r="B128" s="121" t="str">
        <f t="shared" si="3"/>
        <v>Sierbeplanting</v>
      </c>
      <c r="C128" s="69"/>
      <c r="D128" s="69"/>
      <c r="E128" s="87"/>
      <c r="J128" s="69"/>
      <c r="K128" s="69"/>
      <c r="L128" s="69"/>
      <c r="M128" s="69"/>
      <c r="N128" s="69"/>
      <c r="AB128" s="69"/>
      <c r="AC128" s="69"/>
      <c r="AD128" s="69"/>
      <c r="AE128" s="250" t="str">
        <f>IF(ISTEXT(AD128),VLOOKUP(AD128,'_Keuzelijst Algemeen'!$B$3:$C$74,2),"")</f>
        <v/>
      </c>
      <c r="AH128" s="69"/>
      <c r="AK128" s="69"/>
      <c r="AT128" s="167"/>
    </row>
    <row r="129" spans="1:46" x14ac:dyDescent="0.3">
      <c r="A129" s="263" t="str">
        <f t="shared" si="2"/>
        <v>Groen</v>
      </c>
      <c r="B129" s="121" t="str">
        <f t="shared" si="3"/>
        <v>Sierbeplanting</v>
      </c>
      <c r="C129" s="69"/>
      <c r="D129" s="69"/>
      <c r="E129" s="87"/>
      <c r="J129" s="69"/>
      <c r="K129" s="69"/>
      <c r="L129" s="69"/>
      <c r="M129" s="69"/>
      <c r="N129" s="69"/>
      <c r="AB129" s="69"/>
      <c r="AC129" s="69"/>
      <c r="AD129" s="69"/>
      <c r="AE129" s="250" t="str">
        <f>IF(ISTEXT(AD129),VLOOKUP(AD129,'_Keuzelijst Algemeen'!$B$3:$C$74,2),"")</f>
        <v/>
      </c>
      <c r="AH129" s="69"/>
      <c r="AK129" s="69"/>
      <c r="AT129" s="167"/>
    </row>
    <row r="130" spans="1:46" x14ac:dyDescent="0.3">
      <c r="A130" s="263" t="str">
        <f t="shared" si="2"/>
        <v>Groen</v>
      </c>
      <c r="B130" s="121" t="str">
        <f t="shared" si="3"/>
        <v>Sierbeplanting</v>
      </c>
      <c r="C130" s="69"/>
      <c r="D130" s="69"/>
      <c r="E130" s="87"/>
      <c r="J130" s="69"/>
      <c r="K130" s="69"/>
      <c r="L130" s="69"/>
      <c r="M130" s="69"/>
      <c r="N130" s="69"/>
      <c r="AB130" s="69"/>
      <c r="AC130" s="69"/>
      <c r="AD130" s="69"/>
      <c r="AE130" s="250" t="str">
        <f>IF(ISTEXT(AD130),VLOOKUP(AD130,'_Keuzelijst Algemeen'!$B$3:$C$74,2),"")</f>
        <v/>
      </c>
      <c r="AH130" s="69"/>
      <c r="AK130" s="69"/>
      <c r="AT130" s="167"/>
    </row>
    <row r="131" spans="1:46" x14ac:dyDescent="0.3">
      <c r="A131" s="263" t="str">
        <f t="shared" si="2"/>
        <v>Groen</v>
      </c>
      <c r="B131" s="121" t="str">
        <f t="shared" si="3"/>
        <v>Sierbeplanting</v>
      </c>
      <c r="C131" s="69"/>
      <c r="D131" s="69"/>
      <c r="E131" s="87"/>
      <c r="J131" s="69"/>
      <c r="K131" s="69"/>
      <c r="L131" s="69"/>
      <c r="M131" s="69"/>
      <c r="N131" s="69"/>
      <c r="AB131" s="69"/>
      <c r="AC131" s="69"/>
      <c r="AD131" s="69"/>
      <c r="AE131" s="250" t="str">
        <f>IF(ISTEXT(AD131),VLOOKUP(AD131,'_Keuzelijst Algemeen'!$B$3:$C$74,2),"")</f>
        <v/>
      </c>
      <c r="AH131" s="69"/>
      <c r="AK131" s="69"/>
      <c r="AT131" s="167"/>
    </row>
    <row r="132" spans="1:46" x14ac:dyDescent="0.3">
      <c r="A132" s="263" t="str">
        <f t="shared" ref="A132:A195" si="4">$A$2</f>
        <v>Groen</v>
      </c>
      <c r="B132" s="121" t="str">
        <f t="shared" si="3"/>
        <v>Sierbeplanting</v>
      </c>
      <c r="C132" s="69"/>
      <c r="D132" s="69"/>
      <c r="E132" s="87"/>
      <c r="J132" s="69"/>
      <c r="K132" s="69"/>
      <c r="L132" s="69"/>
      <c r="M132" s="69"/>
      <c r="N132" s="69"/>
      <c r="AB132" s="69"/>
      <c r="AC132" s="69"/>
      <c r="AD132" s="69"/>
      <c r="AE132" s="250" t="str">
        <f>IF(ISTEXT(AD132),VLOOKUP(AD132,'_Keuzelijst Algemeen'!$B$3:$C$74,2),"")</f>
        <v/>
      </c>
      <c r="AH132" s="69"/>
      <c r="AK132" s="69"/>
      <c r="AT132" s="167"/>
    </row>
    <row r="133" spans="1:46" x14ac:dyDescent="0.3">
      <c r="A133" s="263" t="str">
        <f t="shared" si="4"/>
        <v>Groen</v>
      </c>
      <c r="B133" s="121" t="str">
        <f t="shared" ref="B133:B196" si="5">$B$2</f>
        <v>Sierbeplanting</v>
      </c>
      <c r="C133" s="69"/>
      <c r="D133" s="69"/>
      <c r="E133" s="87"/>
      <c r="J133" s="69"/>
      <c r="K133" s="69"/>
      <c r="L133" s="69"/>
      <c r="M133" s="69"/>
      <c r="N133" s="69"/>
      <c r="AB133" s="69"/>
      <c r="AC133" s="69"/>
      <c r="AD133" s="69"/>
      <c r="AE133" s="250" t="str">
        <f>IF(ISTEXT(AD133),VLOOKUP(AD133,'_Keuzelijst Algemeen'!$B$3:$C$74,2),"")</f>
        <v/>
      </c>
      <c r="AH133" s="69"/>
      <c r="AK133" s="69"/>
      <c r="AT133" s="167"/>
    </row>
    <row r="134" spans="1:46" x14ac:dyDescent="0.3">
      <c r="A134" s="263" t="str">
        <f t="shared" si="4"/>
        <v>Groen</v>
      </c>
      <c r="B134" s="121" t="str">
        <f t="shared" si="5"/>
        <v>Sierbeplanting</v>
      </c>
      <c r="C134" s="69"/>
      <c r="D134" s="69"/>
      <c r="E134" s="87"/>
      <c r="J134" s="69"/>
      <c r="K134" s="69"/>
      <c r="L134" s="69"/>
      <c r="M134" s="69"/>
      <c r="N134" s="69"/>
      <c r="AB134" s="69"/>
      <c r="AC134" s="69"/>
      <c r="AD134" s="69"/>
      <c r="AE134" s="250" t="str">
        <f>IF(ISTEXT(AD134),VLOOKUP(AD134,'_Keuzelijst Algemeen'!$B$3:$C$74,2),"")</f>
        <v/>
      </c>
      <c r="AH134" s="69"/>
      <c r="AK134" s="69"/>
      <c r="AT134" s="167"/>
    </row>
    <row r="135" spans="1:46" x14ac:dyDescent="0.3">
      <c r="A135" s="263" t="str">
        <f t="shared" si="4"/>
        <v>Groen</v>
      </c>
      <c r="B135" s="121" t="str">
        <f t="shared" si="5"/>
        <v>Sierbeplanting</v>
      </c>
      <c r="C135" s="69"/>
      <c r="D135" s="69"/>
      <c r="E135" s="87"/>
      <c r="J135" s="69"/>
      <c r="K135" s="69"/>
      <c r="L135" s="69"/>
      <c r="M135" s="69"/>
      <c r="N135" s="69"/>
      <c r="AB135" s="69"/>
      <c r="AC135" s="69"/>
      <c r="AD135" s="69"/>
      <c r="AE135" s="250" t="str">
        <f>IF(ISTEXT(AD135),VLOOKUP(AD135,'_Keuzelijst Algemeen'!$B$3:$C$74,2),"")</f>
        <v/>
      </c>
      <c r="AH135" s="69"/>
      <c r="AK135" s="69"/>
      <c r="AT135" s="167"/>
    </row>
    <row r="136" spans="1:46" x14ac:dyDescent="0.3">
      <c r="A136" s="263" t="str">
        <f t="shared" si="4"/>
        <v>Groen</v>
      </c>
      <c r="B136" s="121" t="str">
        <f t="shared" si="5"/>
        <v>Sierbeplanting</v>
      </c>
      <c r="C136" s="69"/>
      <c r="D136" s="69"/>
      <c r="E136" s="87"/>
      <c r="J136" s="69"/>
      <c r="K136" s="69"/>
      <c r="L136" s="69"/>
      <c r="M136" s="69"/>
      <c r="N136" s="69"/>
      <c r="AB136" s="69"/>
      <c r="AC136" s="69"/>
      <c r="AD136" s="69"/>
      <c r="AE136" s="250" t="str">
        <f>IF(ISTEXT(AD136),VLOOKUP(AD136,'_Keuzelijst Algemeen'!$B$3:$C$74,2),"")</f>
        <v/>
      </c>
      <c r="AH136" s="69"/>
      <c r="AK136" s="69"/>
      <c r="AT136" s="167"/>
    </row>
    <row r="137" spans="1:46" x14ac:dyDescent="0.3">
      <c r="A137" s="263" t="str">
        <f t="shared" si="4"/>
        <v>Groen</v>
      </c>
      <c r="B137" s="121" t="str">
        <f t="shared" si="5"/>
        <v>Sierbeplanting</v>
      </c>
      <c r="C137" s="69"/>
      <c r="D137" s="69"/>
      <c r="E137" s="87"/>
      <c r="J137" s="69"/>
      <c r="K137" s="69"/>
      <c r="L137" s="69"/>
      <c r="M137" s="69"/>
      <c r="N137" s="69"/>
      <c r="AB137" s="69"/>
      <c r="AC137" s="69"/>
      <c r="AD137" s="69"/>
      <c r="AE137" s="250" t="str">
        <f>IF(ISTEXT(AD137),VLOOKUP(AD137,'_Keuzelijst Algemeen'!$B$3:$C$74,2),"")</f>
        <v/>
      </c>
      <c r="AH137" s="69"/>
      <c r="AK137" s="69"/>
      <c r="AT137" s="167"/>
    </row>
    <row r="138" spans="1:46" x14ac:dyDescent="0.3">
      <c r="A138" s="263" t="str">
        <f t="shared" si="4"/>
        <v>Groen</v>
      </c>
      <c r="B138" s="121" t="str">
        <f t="shared" si="5"/>
        <v>Sierbeplanting</v>
      </c>
      <c r="C138" s="69"/>
      <c r="D138" s="69"/>
      <c r="E138" s="87"/>
      <c r="J138" s="69"/>
      <c r="K138" s="69"/>
      <c r="L138" s="69"/>
      <c r="M138" s="69"/>
      <c r="N138" s="69"/>
      <c r="AB138" s="69"/>
      <c r="AC138" s="69"/>
      <c r="AD138" s="69"/>
      <c r="AE138" s="250" t="str">
        <f>IF(ISTEXT(AD138),VLOOKUP(AD138,'_Keuzelijst Algemeen'!$B$3:$C$74,2),"")</f>
        <v/>
      </c>
      <c r="AH138" s="69"/>
      <c r="AK138" s="69"/>
      <c r="AT138" s="167"/>
    </row>
    <row r="139" spans="1:46" x14ac:dyDescent="0.3">
      <c r="A139" s="263" t="str">
        <f t="shared" si="4"/>
        <v>Groen</v>
      </c>
      <c r="B139" s="121" t="str">
        <f t="shared" si="5"/>
        <v>Sierbeplanting</v>
      </c>
      <c r="C139" s="69"/>
      <c r="D139" s="69"/>
      <c r="E139" s="87"/>
      <c r="J139" s="69"/>
      <c r="K139" s="69"/>
      <c r="L139" s="69"/>
      <c r="M139" s="69"/>
      <c r="N139" s="69"/>
      <c r="AB139" s="69"/>
      <c r="AC139" s="69"/>
      <c r="AD139" s="69"/>
      <c r="AE139" s="250" t="str">
        <f>IF(ISTEXT(AD139),VLOOKUP(AD139,'_Keuzelijst Algemeen'!$B$3:$C$74,2),"")</f>
        <v/>
      </c>
      <c r="AH139" s="69"/>
      <c r="AK139" s="69"/>
      <c r="AT139" s="167"/>
    </row>
    <row r="140" spans="1:46" x14ac:dyDescent="0.3">
      <c r="A140" s="263" t="str">
        <f t="shared" si="4"/>
        <v>Groen</v>
      </c>
      <c r="B140" s="121" t="str">
        <f t="shared" si="5"/>
        <v>Sierbeplanting</v>
      </c>
      <c r="C140" s="69"/>
      <c r="D140" s="69"/>
      <c r="E140" s="87"/>
      <c r="J140" s="69"/>
      <c r="K140" s="69"/>
      <c r="L140" s="69"/>
      <c r="M140" s="69"/>
      <c r="N140" s="69"/>
      <c r="AB140" s="69"/>
      <c r="AC140" s="69"/>
      <c r="AD140" s="69"/>
      <c r="AE140" s="250" t="str">
        <f>IF(ISTEXT(AD140),VLOOKUP(AD140,'_Keuzelijst Algemeen'!$B$3:$C$74,2),"")</f>
        <v/>
      </c>
      <c r="AH140" s="69"/>
      <c r="AK140" s="69"/>
      <c r="AT140" s="167"/>
    </row>
    <row r="141" spans="1:46" x14ac:dyDescent="0.3">
      <c r="A141" s="263" t="str">
        <f t="shared" si="4"/>
        <v>Groen</v>
      </c>
      <c r="B141" s="121" t="str">
        <f t="shared" si="5"/>
        <v>Sierbeplanting</v>
      </c>
      <c r="C141" s="69"/>
      <c r="D141" s="69"/>
      <c r="E141" s="87"/>
      <c r="J141" s="69"/>
      <c r="K141" s="69"/>
      <c r="L141" s="69"/>
      <c r="M141" s="69"/>
      <c r="N141" s="69"/>
      <c r="AB141" s="69"/>
      <c r="AC141" s="69"/>
      <c r="AD141" s="69"/>
      <c r="AE141" s="250" t="str">
        <f>IF(ISTEXT(AD141),VLOOKUP(AD141,'_Keuzelijst Algemeen'!$B$3:$C$74,2),"")</f>
        <v/>
      </c>
      <c r="AH141" s="69"/>
      <c r="AK141" s="69"/>
      <c r="AT141" s="167"/>
    </row>
    <row r="142" spans="1:46" x14ac:dyDescent="0.3">
      <c r="A142" s="263" t="str">
        <f t="shared" si="4"/>
        <v>Groen</v>
      </c>
      <c r="B142" s="121" t="str">
        <f t="shared" si="5"/>
        <v>Sierbeplanting</v>
      </c>
      <c r="C142" s="69"/>
      <c r="D142" s="69"/>
      <c r="E142" s="87"/>
      <c r="J142" s="69"/>
      <c r="K142" s="69"/>
      <c r="L142" s="69"/>
      <c r="M142" s="69"/>
      <c r="N142" s="69"/>
      <c r="AB142" s="69"/>
      <c r="AC142" s="69"/>
      <c r="AD142" s="69"/>
      <c r="AE142" s="250" t="str">
        <f>IF(ISTEXT(AD142),VLOOKUP(AD142,'_Keuzelijst Algemeen'!$B$3:$C$74,2),"")</f>
        <v/>
      </c>
      <c r="AH142" s="69"/>
      <c r="AK142" s="69"/>
      <c r="AT142" s="167"/>
    </row>
    <row r="143" spans="1:46" x14ac:dyDescent="0.3">
      <c r="A143" s="263" t="str">
        <f t="shared" si="4"/>
        <v>Groen</v>
      </c>
      <c r="B143" s="121" t="str">
        <f t="shared" si="5"/>
        <v>Sierbeplanting</v>
      </c>
      <c r="C143" s="69"/>
      <c r="D143" s="69"/>
      <c r="E143" s="87"/>
      <c r="J143" s="69"/>
      <c r="K143" s="69"/>
      <c r="L143" s="69"/>
      <c r="M143" s="69"/>
      <c r="N143" s="69"/>
      <c r="AB143" s="69"/>
      <c r="AC143" s="69"/>
      <c r="AD143" s="69"/>
      <c r="AE143" s="250" t="str">
        <f>IF(ISTEXT(AD143),VLOOKUP(AD143,'_Keuzelijst Algemeen'!$B$3:$C$74,2),"")</f>
        <v/>
      </c>
      <c r="AH143" s="69"/>
      <c r="AK143" s="69"/>
      <c r="AT143" s="167"/>
    </row>
    <row r="144" spans="1:46" x14ac:dyDescent="0.3">
      <c r="A144" s="263" t="str">
        <f t="shared" si="4"/>
        <v>Groen</v>
      </c>
      <c r="B144" s="121" t="str">
        <f t="shared" si="5"/>
        <v>Sierbeplanting</v>
      </c>
      <c r="C144" s="69"/>
      <c r="D144" s="69"/>
      <c r="E144" s="87"/>
      <c r="J144" s="69"/>
      <c r="K144" s="69"/>
      <c r="L144" s="69"/>
      <c r="M144" s="69"/>
      <c r="N144" s="69"/>
      <c r="AB144" s="69"/>
      <c r="AC144" s="69"/>
      <c r="AD144" s="69"/>
      <c r="AE144" s="250" t="str">
        <f>IF(ISTEXT(AD144),VLOOKUP(AD144,'_Keuzelijst Algemeen'!$B$3:$C$74,2),"")</f>
        <v/>
      </c>
      <c r="AH144" s="69"/>
      <c r="AK144" s="69"/>
      <c r="AT144" s="167"/>
    </row>
    <row r="145" spans="1:46" x14ac:dyDescent="0.3">
      <c r="A145" s="263" t="str">
        <f t="shared" si="4"/>
        <v>Groen</v>
      </c>
      <c r="B145" s="121" t="str">
        <f t="shared" si="5"/>
        <v>Sierbeplanting</v>
      </c>
      <c r="C145" s="69"/>
      <c r="D145" s="69"/>
      <c r="E145" s="87"/>
      <c r="J145" s="69"/>
      <c r="K145" s="69"/>
      <c r="L145" s="69"/>
      <c r="M145" s="69"/>
      <c r="N145" s="69"/>
      <c r="AB145" s="69"/>
      <c r="AC145" s="69"/>
      <c r="AD145" s="69"/>
      <c r="AE145" s="250" t="str">
        <f>IF(ISTEXT(AD145),VLOOKUP(AD145,'_Keuzelijst Algemeen'!$B$3:$C$74,2),"")</f>
        <v/>
      </c>
      <c r="AH145" s="69"/>
      <c r="AK145" s="69"/>
      <c r="AT145" s="167"/>
    </row>
    <row r="146" spans="1:46" x14ac:dyDescent="0.3">
      <c r="A146" s="263" t="str">
        <f t="shared" si="4"/>
        <v>Groen</v>
      </c>
      <c r="B146" s="121" t="str">
        <f t="shared" si="5"/>
        <v>Sierbeplanting</v>
      </c>
      <c r="C146" s="69"/>
      <c r="D146" s="69"/>
      <c r="E146" s="87"/>
      <c r="J146" s="69"/>
      <c r="K146" s="69"/>
      <c r="L146" s="69"/>
      <c r="M146" s="69"/>
      <c r="N146" s="69"/>
      <c r="AB146" s="69"/>
      <c r="AC146" s="69"/>
      <c r="AD146" s="69"/>
      <c r="AE146" s="250" t="str">
        <f>IF(ISTEXT(AD146),VLOOKUP(AD146,'_Keuzelijst Algemeen'!$B$3:$C$74,2),"")</f>
        <v/>
      </c>
      <c r="AH146" s="69"/>
      <c r="AK146" s="69"/>
      <c r="AT146" s="167"/>
    </row>
    <row r="147" spans="1:46" x14ac:dyDescent="0.3">
      <c r="A147" s="263" t="str">
        <f t="shared" si="4"/>
        <v>Groen</v>
      </c>
      <c r="B147" s="121" t="str">
        <f t="shared" si="5"/>
        <v>Sierbeplanting</v>
      </c>
      <c r="C147" s="69"/>
      <c r="D147" s="69"/>
      <c r="E147" s="87"/>
      <c r="J147" s="69"/>
      <c r="K147" s="69"/>
      <c r="L147" s="69"/>
      <c r="M147" s="69"/>
      <c r="N147" s="69"/>
      <c r="AB147" s="69"/>
      <c r="AC147" s="69"/>
      <c r="AD147" s="69"/>
      <c r="AE147" s="250" t="str">
        <f>IF(ISTEXT(AD147),VLOOKUP(AD147,'_Keuzelijst Algemeen'!$B$3:$C$74,2),"")</f>
        <v/>
      </c>
      <c r="AH147" s="69"/>
      <c r="AK147" s="69"/>
      <c r="AT147" s="167"/>
    </row>
    <row r="148" spans="1:46" x14ac:dyDescent="0.3">
      <c r="A148" s="263" t="str">
        <f t="shared" si="4"/>
        <v>Groen</v>
      </c>
      <c r="B148" s="121" t="str">
        <f t="shared" si="5"/>
        <v>Sierbeplanting</v>
      </c>
      <c r="C148" s="69"/>
      <c r="D148" s="69"/>
      <c r="E148" s="87"/>
      <c r="J148" s="69"/>
      <c r="K148" s="69"/>
      <c r="L148" s="69"/>
      <c r="M148" s="69"/>
      <c r="N148" s="69"/>
      <c r="AB148" s="69"/>
      <c r="AC148" s="69"/>
      <c r="AD148" s="69"/>
      <c r="AE148" s="250" t="str">
        <f>IF(ISTEXT(AD148),VLOOKUP(AD148,'_Keuzelijst Algemeen'!$B$3:$C$74,2),"")</f>
        <v/>
      </c>
      <c r="AH148" s="69"/>
      <c r="AK148" s="69"/>
      <c r="AT148" s="167"/>
    </row>
    <row r="149" spans="1:46" x14ac:dyDescent="0.3">
      <c r="A149" s="263" t="str">
        <f t="shared" si="4"/>
        <v>Groen</v>
      </c>
      <c r="B149" s="121" t="str">
        <f t="shared" si="5"/>
        <v>Sierbeplanting</v>
      </c>
      <c r="C149" s="69"/>
      <c r="D149" s="69"/>
      <c r="E149" s="87"/>
      <c r="J149" s="69"/>
      <c r="K149" s="69"/>
      <c r="L149" s="69"/>
      <c r="M149" s="69"/>
      <c r="N149" s="69"/>
      <c r="AB149" s="69"/>
      <c r="AC149" s="69"/>
      <c r="AD149" s="69"/>
      <c r="AE149" s="250" t="str">
        <f>IF(ISTEXT(AD149),VLOOKUP(AD149,'_Keuzelijst Algemeen'!$B$3:$C$74,2),"")</f>
        <v/>
      </c>
      <c r="AH149" s="69"/>
      <c r="AK149" s="69"/>
      <c r="AT149" s="167"/>
    </row>
    <row r="150" spans="1:46" x14ac:dyDescent="0.3">
      <c r="A150" s="263" t="str">
        <f t="shared" si="4"/>
        <v>Groen</v>
      </c>
      <c r="B150" s="121" t="str">
        <f t="shared" si="5"/>
        <v>Sierbeplanting</v>
      </c>
      <c r="C150" s="69"/>
      <c r="D150" s="69"/>
      <c r="E150" s="87"/>
      <c r="J150" s="69"/>
      <c r="K150" s="69"/>
      <c r="L150" s="69"/>
      <c r="M150" s="69"/>
      <c r="N150" s="69"/>
      <c r="AB150" s="69"/>
      <c r="AC150" s="69"/>
      <c r="AD150" s="69"/>
      <c r="AE150" s="250" t="str">
        <f>IF(ISTEXT(AD150),VLOOKUP(AD150,'_Keuzelijst Algemeen'!$B$3:$C$74,2),"")</f>
        <v/>
      </c>
      <c r="AH150" s="69"/>
      <c r="AK150" s="69"/>
      <c r="AT150" s="167"/>
    </row>
    <row r="151" spans="1:46" x14ac:dyDescent="0.3">
      <c r="A151" s="263" t="str">
        <f t="shared" si="4"/>
        <v>Groen</v>
      </c>
      <c r="B151" s="121" t="str">
        <f t="shared" si="5"/>
        <v>Sierbeplanting</v>
      </c>
      <c r="C151" s="69"/>
      <c r="D151" s="69"/>
      <c r="E151" s="87"/>
      <c r="J151" s="69"/>
      <c r="K151" s="69"/>
      <c r="L151" s="69"/>
      <c r="M151" s="69"/>
      <c r="N151" s="69"/>
      <c r="AB151" s="69"/>
      <c r="AC151" s="69"/>
      <c r="AD151" s="69"/>
      <c r="AE151" s="250" t="str">
        <f>IF(ISTEXT(AD151),VLOOKUP(AD151,'_Keuzelijst Algemeen'!$B$3:$C$74,2),"")</f>
        <v/>
      </c>
      <c r="AH151" s="69"/>
      <c r="AK151" s="69"/>
      <c r="AT151" s="167"/>
    </row>
    <row r="152" spans="1:46" x14ac:dyDescent="0.3">
      <c r="A152" s="263" t="str">
        <f t="shared" si="4"/>
        <v>Groen</v>
      </c>
      <c r="B152" s="121" t="str">
        <f t="shared" si="5"/>
        <v>Sierbeplanting</v>
      </c>
      <c r="C152" s="69"/>
      <c r="D152" s="69"/>
      <c r="E152" s="87"/>
      <c r="J152" s="69"/>
      <c r="K152" s="69"/>
      <c r="L152" s="69"/>
      <c r="M152" s="69"/>
      <c r="N152" s="69"/>
      <c r="AB152" s="69"/>
      <c r="AC152" s="69"/>
      <c r="AD152" s="69"/>
      <c r="AE152" s="250" t="str">
        <f>IF(ISTEXT(AD152),VLOOKUP(AD152,'_Keuzelijst Algemeen'!$B$3:$C$74,2),"")</f>
        <v/>
      </c>
      <c r="AH152" s="69"/>
      <c r="AK152" s="69"/>
      <c r="AT152" s="167"/>
    </row>
    <row r="153" spans="1:46" x14ac:dyDescent="0.3">
      <c r="A153" s="263" t="str">
        <f t="shared" si="4"/>
        <v>Groen</v>
      </c>
      <c r="B153" s="121" t="str">
        <f t="shared" si="5"/>
        <v>Sierbeplanting</v>
      </c>
      <c r="C153" s="69"/>
      <c r="D153" s="69"/>
      <c r="E153" s="87"/>
      <c r="J153" s="69"/>
      <c r="K153" s="69"/>
      <c r="L153" s="69"/>
      <c r="M153" s="69"/>
      <c r="N153" s="69"/>
      <c r="AB153" s="69"/>
      <c r="AC153" s="69"/>
      <c r="AD153" s="69"/>
      <c r="AE153" s="250" t="str">
        <f>IF(ISTEXT(AD153),VLOOKUP(AD153,'_Keuzelijst Algemeen'!$B$3:$C$74,2),"")</f>
        <v/>
      </c>
      <c r="AH153" s="69"/>
      <c r="AK153" s="69"/>
      <c r="AT153" s="167"/>
    </row>
    <row r="154" spans="1:46" x14ac:dyDescent="0.3">
      <c r="A154" s="263" t="str">
        <f t="shared" si="4"/>
        <v>Groen</v>
      </c>
      <c r="B154" s="121" t="str">
        <f t="shared" si="5"/>
        <v>Sierbeplanting</v>
      </c>
      <c r="C154" s="69"/>
      <c r="D154" s="69"/>
      <c r="E154" s="87"/>
      <c r="J154" s="69"/>
      <c r="K154" s="69"/>
      <c r="L154" s="69"/>
      <c r="M154" s="69"/>
      <c r="N154" s="69"/>
      <c r="AB154" s="69"/>
      <c r="AC154" s="69"/>
      <c r="AD154" s="69"/>
      <c r="AE154" s="250" t="str">
        <f>IF(ISTEXT(AD154),VLOOKUP(AD154,'_Keuzelijst Algemeen'!$B$3:$C$74,2),"")</f>
        <v/>
      </c>
      <c r="AH154" s="69"/>
      <c r="AK154" s="69"/>
      <c r="AT154" s="167"/>
    </row>
    <row r="155" spans="1:46" x14ac:dyDescent="0.3">
      <c r="A155" s="263" t="str">
        <f t="shared" si="4"/>
        <v>Groen</v>
      </c>
      <c r="B155" s="121" t="str">
        <f t="shared" si="5"/>
        <v>Sierbeplanting</v>
      </c>
      <c r="C155" s="69"/>
      <c r="D155" s="69"/>
      <c r="E155" s="87"/>
      <c r="J155" s="69"/>
      <c r="K155" s="69"/>
      <c r="L155" s="69"/>
      <c r="M155" s="69"/>
      <c r="N155" s="69"/>
      <c r="AB155" s="69"/>
      <c r="AC155" s="69"/>
      <c r="AD155" s="69"/>
      <c r="AE155" s="250" t="str">
        <f>IF(ISTEXT(AD155),VLOOKUP(AD155,'_Keuzelijst Algemeen'!$B$3:$C$74,2),"")</f>
        <v/>
      </c>
      <c r="AH155" s="69"/>
      <c r="AK155" s="69"/>
      <c r="AT155" s="167"/>
    </row>
    <row r="156" spans="1:46" x14ac:dyDescent="0.3">
      <c r="A156" s="263" t="str">
        <f t="shared" si="4"/>
        <v>Groen</v>
      </c>
      <c r="B156" s="121" t="str">
        <f t="shared" si="5"/>
        <v>Sierbeplanting</v>
      </c>
      <c r="C156" s="69"/>
      <c r="D156" s="69"/>
      <c r="E156" s="87"/>
      <c r="J156" s="69"/>
      <c r="K156" s="69"/>
      <c r="L156" s="69"/>
      <c r="M156" s="69"/>
      <c r="N156" s="69"/>
      <c r="AB156" s="69"/>
      <c r="AC156" s="69"/>
      <c r="AD156" s="69"/>
      <c r="AE156" s="250" t="str">
        <f>IF(ISTEXT(AD156),VLOOKUP(AD156,'_Keuzelijst Algemeen'!$B$3:$C$74,2),"")</f>
        <v/>
      </c>
      <c r="AH156" s="69"/>
      <c r="AK156" s="69"/>
      <c r="AT156" s="167"/>
    </row>
    <row r="157" spans="1:46" x14ac:dyDescent="0.3">
      <c r="A157" s="263" t="str">
        <f t="shared" si="4"/>
        <v>Groen</v>
      </c>
      <c r="B157" s="121" t="str">
        <f t="shared" si="5"/>
        <v>Sierbeplanting</v>
      </c>
      <c r="C157" s="69"/>
      <c r="D157" s="69"/>
      <c r="E157" s="87"/>
      <c r="J157" s="69"/>
      <c r="K157" s="69"/>
      <c r="L157" s="69"/>
      <c r="M157" s="69"/>
      <c r="N157" s="69"/>
      <c r="AB157" s="69"/>
      <c r="AC157" s="69"/>
      <c r="AD157" s="69"/>
      <c r="AE157" s="250" t="str">
        <f>IF(ISTEXT(AD157),VLOOKUP(AD157,'_Keuzelijst Algemeen'!$B$3:$C$74,2),"")</f>
        <v/>
      </c>
      <c r="AH157" s="69"/>
      <c r="AK157" s="69"/>
      <c r="AT157" s="167"/>
    </row>
    <row r="158" spans="1:46" x14ac:dyDescent="0.3">
      <c r="A158" s="263" t="str">
        <f t="shared" si="4"/>
        <v>Groen</v>
      </c>
      <c r="B158" s="121" t="str">
        <f t="shared" si="5"/>
        <v>Sierbeplanting</v>
      </c>
      <c r="C158" s="69"/>
      <c r="D158" s="69"/>
      <c r="E158" s="87"/>
      <c r="J158" s="69"/>
      <c r="K158" s="69"/>
      <c r="L158" s="69"/>
      <c r="M158" s="69"/>
      <c r="N158" s="69"/>
      <c r="AB158" s="69"/>
      <c r="AC158" s="69"/>
      <c r="AD158" s="69"/>
      <c r="AE158" s="250" t="str">
        <f>IF(ISTEXT(AD158),VLOOKUP(AD158,'_Keuzelijst Algemeen'!$B$3:$C$74,2),"")</f>
        <v/>
      </c>
      <c r="AH158" s="69"/>
      <c r="AK158" s="69"/>
      <c r="AT158" s="167"/>
    </row>
    <row r="159" spans="1:46" x14ac:dyDescent="0.3">
      <c r="A159" s="263" t="str">
        <f t="shared" si="4"/>
        <v>Groen</v>
      </c>
      <c r="B159" s="121" t="str">
        <f t="shared" si="5"/>
        <v>Sierbeplanting</v>
      </c>
      <c r="C159" s="69"/>
      <c r="D159" s="69"/>
      <c r="E159" s="87"/>
      <c r="J159" s="69"/>
      <c r="K159" s="69"/>
      <c r="L159" s="69"/>
      <c r="M159" s="69"/>
      <c r="N159" s="69"/>
      <c r="AB159" s="69"/>
      <c r="AC159" s="69"/>
      <c r="AD159" s="69"/>
      <c r="AE159" s="250" t="str">
        <f>IF(ISTEXT(AD159),VLOOKUP(AD159,'_Keuzelijst Algemeen'!$B$3:$C$74,2),"")</f>
        <v/>
      </c>
      <c r="AH159" s="69"/>
      <c r="AK159" s="69"/>
      <c r="AT159" s="167"/>
    </row>
    <row r="160" spans="1:46" x14ac:dyDescent="0.3">
      <c r="A160" s="263" t="str">
        <f t="shared" si="4"/>
        <v>Groen</v>
      </c>
      <c r="B160" s="121" t="str">
        <f t="shared" si="5"/>
        <v>Sierbeplanting</v>
      </c>
      <c r="C160" s="69"/>
      <c r="D160" s="69"/>
      <c r="E160" s="87"/>
      <c r="J160" s="69"/>
      <c r="K160" s="69"/>
      <c r="L160" s="69"/>
      <c r="M160" s="69"/>
      <c r="N160" s="69"/>
      <c r="AB160" s="69"/>
      <c r="AC160" s="69"/>
      <c r="AD160" s="69"/>
      <c r="AE160" s="250" t="str">
        <f>IF(ISTEXT(AD160),VLOOKUP(AD160,'_Keuzelijst Algemeen'!$B$3:$C$74,2),"")</f>
        <v/>
      </c>
      <c r="AH160" s="69"/>
      <c r="AK160" s="69"/>
      <c r="AT160" s="167"/>
    </row>
    <row r="161" spans="1:46" x14ac:dyDescent="0.3">
      <c r="A161" s="263" t="str">
        <f t="shared" si="4"/>
        <v>Groen</v>
      </c>
      <c r="B161" s="121" t="str">
        <f t="shared" si="5"/>
        <v>Sierbeplanting</v>
      </c>
      <c r="C161" s="69"/>
      <c r="D161" s="69"/>
      <c r="E161" s="87"/>
      <c r="J161" s="69"/>
      <c r="K161" s="69"/>
      <c r="L161" s="69"/>
      <c r="M161" s="69"/>
      <c r="N161" s="69"/>
      <c r="AB161" s="69"/>
      <c r="AC161" s="69"/>
      <c r="AD161" s="69"/>
      <c r="AE161" s="250" t="str">
        <f>IF(ISTEXT(AD161),VLOOKUP(AD161,'_Keuzelijst Algemeen'!$B$3:$C$74,2),"")</f>
        <v/>
      </c>
      <c r="AH161" s="69"/>
      <c r="AK161" s="69"/>
      <c r="AT161" s="167"/>
    </row>
    <row r="162" spans="1:46" x14ac:dyDescent="0.3">
      <c r="A162" s="263" t="str">
        <f t="shared" si="4"/>
        <v>Groen</v>
      </c>
      <c r="B162" s="121" t="str">
        <f t="shared" si="5"/>
        <v>Sierbeplanting</v>
      </c>
      <c r="C162" s="69"/>
      <c r="D162" s="69"/>
      <c r="E162" s="87"/>
      <c r="J162" s="69"/>
      <c r="K162" s="69"/>
      <c r="L162" s="69"/>
      <c r="M162" s="69"/>
      <c r="N162" s="69"/>
      <c r="AB162" s="69"/>
      <c r="AC162" s="69"/>
      <c r="AD162" s="69"/>
      <c r="AE162" s="250" t="str">
        <f>IF(ISTEXT(AD162),VLOOKUP(AD162,'_Keuzelijst Algemeen'!$B$3:$C$74,2),"")</f>
        <v/>
      </c>
      <c r="AH162" s="69"/>
      <c r="AK162" s="69"/>
      <c r="AT162" s="167"/>
    </row>
    <row r="163" spans="1:46" x14ac:dyDescent="0.3">
      <c r="A163" s="263" t="str">
        <f t="shared" si="4"/>
        <v>Groen</v>
      </c>
      <c r="B163" s="121" t="str">
        <f t="shared" si="5"/>
        <v>Sierbeplanting</v>
      </c>
      <c r="C163" s="69"/>
      <c r="D163" s="69"/>
      <c r="E163" s="87"/>
      <c r="J163" s="69"/>
      <c r="K163" s="69"/>
      <c r="L163" s="69"/>
      <c r="M163" s="69"/>
      <c r="N163" s="69"/>
      <c r="AB163" s="69"/>
      <c r="AC163" s="69"/>
      <c r="AD163" s="69"/>
      <c r="AE163" s="250" t="str">
        <f>IF(ISTEXT(AD163),VLOOKUP(AD163,'_Keuzelijst Algemeen'!$B$3:$C$74,2),"")</f>
        <v/>
      </c>
      <c r="AH163" s="69"/>
      <c r="AK163" s="69"/>
      <c r="AT163" s="167"/>
    </row>
    <row r="164" spans="1:46" x14ac:dyDescent="0.3">
      <c r="A164" s="263" t="str">
        <f t="shared" si="4"/>
        <v>Groen</v>
      </c>
      <c r="B164" s="121" t="str">
        <f t="shared" si="5"/>
        <v>Sierbeplanting</v>
      </c>
      <c r="C164" s="69"/>
      <c r="D164" s="69"/>
      <c r="E164" s="87"/>
      <c r="J164" s="69"/>
      <c r="K164" s="69"/>
      <c r="L164" s="69"/>
      <c r="M164" s="69"/>
      <c r="N164" s="69"/>
      <c r="AB164" s="69"/>
      <c r="AC164" s="69"/>
      <c r="AD164" s="69"/>
      <c r="AE164" s="250" t="str">
        <f>IF(ISTEXT(AD164),VLOOKUP(AD164,'_Keuzelijst Algemeen'!$B$3:$C$74,2),"")</f>
        <v/>
      </c>
      <c r="AH164" s="69"/>
      <c r="AK164" s="69"/>
      <c r="AT164" s="167"/>
    </row>
    <row r="165" spans="1:46" x14ac:dyDescent="0.3">
      <c r="A165" s="263" t="str">
        <f t="shared" si="4"/>
        <v>Groen</v>
      </c>
      <c r="B165" s="121" t="str">
        <f t="shared" si="5"/>
        <v>Sierbeplanting</v>
      </c>
      <c r="C165" s="69"/>
      <c r="D165" s="69"/>
      <c r="E165" s="87"/>
      <c r="J165" s="69"/>
      <c r="K165" s="69"/>
      <c r="L165" s="69"/>
      <c r="M165" s="69"/>
      <c r="N165" s="69"/>
      <c r="AB165" s="69"/>
      <c r="AC165" s="69"/>
      <c r="AD165" s="69"/>
      <c r="AE165" s="250" t="str">
        <f>IF(ISTEXT(AD165),VLOOKUP(AD165,'_Keuzelijst Algemeen'!$B$3:$C$74,2),"")</f>
        <v/>
      </c>
      <c r="AH165" s="69"/>
      <c r="AK165" s="69"/>
      <c r="AT165" s="167"/>
    </row>
    <row r="166" spans="1:46" x14ac:dyDescent="0.3">
      <c r="A166" s="263" t="str">
        <f t="shared" si="4"/>
        <v>Groen</v>
      </c>
      <c r="B166" s="121" t="str">
        <f t="shared" si="5"/>
        <v>Sierbeplanting</v>
      </c>
      <c r="C166" s="69"/>
      <c r="D166" s="69"/>
      <c r="E166" s="87"/>
      <c r="J166" s="69"/>
      <c r="K166" s="69"/>
      <c r="L166" s="69"/>
      <c r="M166" s="69"/>
      <c r="N166" s="69"/>
      <c r="AB166" s="69"/>
      <c r="AC166" s="69"/>
      <c r="AD166" s="69"/>
      <c r="AE166" s="250" t="str">
        <f>IF(ISTEXT(AD166),VLOOKUP(AD166,'_Keuzelijst Algemeen'!$B$3:$C$74,2),"")</f>
        <v/>
      </c>
      <c r="AH166" s="69"/>
      <c r="AK166" s="69"/>
      <c r="AT166" s="167"/>
    </row>
    <row r="167" spans="1:46" x14ac:dyDescent="0.3">
      <c r="A167" s="263" t="str">
        <f t="shared" si="4"/>
        <v>Groen</v>
      </c>
      <c r="B167" s="121" t="str">
        <f t="shared" si="5"/>
        <v>Sierbeplanting</v>
      </c>
      <c r="C167" s="69"/>
      <c r="D167" s="69"/>
      <c r="E167" s="87"/>
      <c r="J167" s="69"/>
      <c r="K167" s="69"/>
      <c r="L167" s="69"/>
      <c r="M167" s="69"/>
      <c r="N167" s="69"/>
      <c r="AB167" s="69"/>
      <c r="AC167" s="69"/>
      <c r="AD167" s="69"/>
      <c r="AE167" s="250" t="str">
        <f>IF(ISTEXT(AD167),VLOOKUP(AD167,'_Keuzelijst Algemeen'!$B$3:$C$74,2),"")</f>
        <v/>
      </c>
      <c r="AH167" s="69"/>
      <c r="AK167" s="69"/>
      <c r="AT167" s="167"/>
    </row>
    <row r="168" spans="1:46" x14ac:dyDescent="0.3">
      <c r="A168" s="263" t="str">
        <f t="shared" si="4"/>
        <v>Groen</v>
      </c>
      <c r="B168" s="121" t="str">
        <f t="shared" si="5"/>
        <v>Sierbeplanting</v>
      </c>
      <c r="C168" s="69"/>
      <c r="D168" s="69"/>
      <c r="E168" s="87"/>
      <c r="J168" s="69"/>
      <c r="K168" s="69"/>
      <c r="L168" s="69"/>
      <c r="M168" s="69"/>
      <c r="N168" s="69"/>
      <c r="AB168" s="69"/>
      <c r="AC168" s="69"/>
      <c r="AD168" s="69"/>
      <c r="AE168" s="250" t="str">
        <f>IF(ISTEXT(AD168),VLOOKUP(AD168,'_Keuzelijst Algemeen'!$B$3:$C$74,2),"")</f>
        <v/>
      </c>
      <c r="AH168" s="69"/>
      <c r="AK168" s="69"/>
      <c r="AT168" s="167"/>
    </row>
    <row r="169" spans="1:46" x14ac:dyDescent="0.3">
      <c r="A169" s="263" t="str">
        <f t="shared" si="4"/>
        <v>Groen</v>
      </c>
      <c r="B169" s="121" t="str">
        <f t="shared" si="5"/>
        <v>Sierbeplanting</v>
      </c>
      <c r="C169" s="69"/>
      <c r="D169" s="69"/>
      <c r="E169" s="87"/>
      <c r="J169" s="69"/>
      <c r="K169" s="69"/>
      <c r="L169" s="69"/>
      <c r="M169" s="69"/>
      <c r="N169" s="69"/>
      <c r="AB169" s="69"/>
      <c r="AC169" s="69"/>
      <c r="AD169" s="69"/>
      <c r="AE169" s="250" t="str">
        <f>IF(ISTEXT(AD169),VLOOKUP(AD169,'_Keuzelijst Algemeen'!$B$3:$C$74,2),"")</f>
        <v/>
      </c>
      <c r="AH169" s="69"/>
      <c r="AK169" s="69"/>
      <c r="AT169" s="167"/>
    </row>
    <row r="170" spans="1:46" x14ac:dyDescent="0.3">
      <c r="A170" s="263" t="str">
        <f t="shared" si="4"/>
        <v>Groen</v>
      </c>
      <c r="B170" s="121" t="str">
        <f t="shared" si="5"/>
        <v>Sierbeplanting</v>
      </c>
      <c r="C170" s="69"/>
      <c r="D170" s="69"/>
      <c r="E170" s="87"/>
      <c r="J170" s="69"/>
      <c r="K170" s="69"/>
      <c r="L170" s="69"/>
      <c r="M170" s="69"/>
      <c r="N170" s="69"/>
      <c r="AB170" s="69"/>
      <c r="AC170" s="69"/>
      <c r="AD170" s="69"/>
      <c r="AE170" s="250" t="str">
        <f>IF(ISTEXT(AD170),VLOOKUP(AD170,'_Keuzelijst Algemeen'!$B$3:$C$74,2),"")</f>
        <v/>
      </c>
      <c r="AH170" s="69"/>
      <c r="AK170" s="69"/>
      <c r="AT170" s="167"/>
    </row>
    <row r="171" spans="1:46" x14ac:dyDescent="0.3">
      <c r="A171" s="263" t="str">
        <f t="shared" si="4"/>
        <v>Groen</v>
      </c>
      <c r="B171" s="121" t="str">
        <f t="shared" si="5"/>
        <v>Sierbeplanting</v>
      </c>
      <c r="C171" s="69"/>
      <c r="D171" s="69"/>
      <c r="E171" s="87"/>
      <c r="J171" s="69"/>
      <c r="K171" s="69"/>
      <c r="L171" s="69"/>
      <c r="M171" s="69"/>
      <c r="N171" s="69"/>
      <c r="AB171" s="69"/>
      <c r="AC171" s="69"/>
      <c r="AD171" s="69"/>
      <c r="AE171" s="250" t="str">
        <f>IF(ISTEXT(AD171),VLOOKUP(AD171,'_Keuzelijst Algemeen'!$B$3:$C$74,2),"")</f>
        <v/>
      </c>
      <c r="AH171" s="69"/>
      <c r="AK171" s="69"/>
      <c r="AT171" s="167"/>
    </row>
    <row r="172" spans="1:46" x14ac:dyDescent="0.3">
      <c r="A172" s="263" t="str">
        <f t="shared" si="4"/>
        <v>Groen</v>
      </c>
      <c r="B172" s="121" t="str">
        <f t="shared" si="5"/>
        <v>Sierbeplanting</v>
      </c>
      <c r="C172" s="69"/>
      <c r="D172" s="69"/>
      <c r="E172" s="87"/>
      <c r="J172" s="69"/>
      <c r="K172" s="69"/>
      <c r="L172" s="69"/>
      <c r="M172" s="69"/>
      <c r="N172" s="69"/>
      <c r="AB172" s="69"/>
      <c r="AC172" s="69"/>
      <c r="AD172" s="69"/>
      <c r="AE172" s="250" t="str">
        <f>IF(ISTEXT(AD172),VLOOKUP(AD172,'_Keuzelijst Algemeen'!$B$3:$C$74,2),"")</f>
        <v/>
      </c>
      <c r="AH172" s="69"/>
      <c r="AK172" s="69"/>
      <c r="AT172" s="167"/>
    </row>
    <row r="173" spans="1:46" x14ac:dyDescent="0.3">
      <c r="A173" s="263" t="str">
        <f t="shared" si="4"/>
        <v>Groen</v>
      </c>
      <c r="B173" s="121" t="str">
        <f t="shared" si="5"/>
        <v>Sierbeplanting</v>
      </c>
      <c r="C173" s="69"/>
      <c r="D173" s="69"/>
      <c r="E173" s="87"/>
      <c r="J173" s="69"/>
      <c r="K173" s="69"/>
      <c r="L173" s="69"/>
      <c r="M173" s="69"/>
      <c r="N173" s="69"/>
      <c r="AB173" s="69"/>
      <c r="AC173" s="69"/>
      <c r="AD173" s="69"/>
      <c r="AE173" s="250" t="str">
        <f>IF(ISTEXT(AD173),VLOOKUP(AD173,'_Keuzelijst Algemeen'!$B$3:$C$74,2),"")</f>
        <v/>
      </c>
      <c r="AH173" s="69"/>
      <c r="AK173" s="69"/>
      <c r="AT173" s="167"/>
    </row>
    <row r="174" spans="1:46" x14ac:dyDescent="0.3">
      <c r="A174" s="263" t="str">
        <f t="shared" si="4"/>
        <v>Groen</v>
      </c>
      <c r="B174" s="121" t="str">
        <f t="shared" si="5"/>
        <v>Sierbeplanting</v>
      </c>
      <c r="C174" s="69"/>
      <c r="D174" s="69"/>
      <c r="E174" s="87"/>
      <c r="J174" s="69"/>
      <c r="K174" s="69"/>
      <c r="L174" s="69"/>
      <c r="M174" s="69"/>
      <c r="N174" s="69"/>
      <c r="AB174" s="69"/>
      <c r="AC174" s="69"/>
      <c r="AD174" s="69"/>
      <c r="AE174" s="250" t="str">
        <f>IF(ISTEXT(AD174),VLOOKUP(AD174,'_Keuzelijst Algemeen'!$B$3:$C$74,2),"")</f>
        <v/>
      </c>
      <c r="AH174" s="69"/>
      <c r="AK174" s="69"/>
      <c r="AT174" s="167"/>
    </row>
    <row r="175" spans="1:46" x14ac:dyDescent="0.3">
      <c r="A175" s="263" t="str">
        <f t="shared" si="4"/>
        <v>Groen</v>
      </c>
      <c r="B175" s="121" t="str">
        <f t="shared" si="5"/>
        <v>Sierbeplanting</v>
      </c>
      <c r="C175" s="69"/>
      <c r="D175" s="69"/>
      <c r="E175" s="87"/>
      <c r="J175" s="69"/>
      <c r="K175" s="69"/>
      <c r="L175" s="69"/>
      <c r="M175" s="69"/>
      <c r="N175" s="69"/>
      <c r="AB175" s="69"/>
      <c r="AC175" s="69"/>
      <c r="AD175" s="69"/>
      <c r="AE175" s="250" t="str">
        <f>IF(ISTEXT(AD175),VLOOKUP(AD175,'_Keuzelijst Algemeen'!$B$3:$C$74,2),"")</f>
        <v/>
      </c>
      <c r="AH175" s="69"/>
      <c r="AK175" s="69"/>
      <c r="AT175" s="167"/>
    </row>
    <row r="176" spans="1:46" x14ac:dyDescent="0.3">
      <c r="A176" s="263" t="str">
        <f t="shared" si="4"/>
        <v>Groen</v>
      </c>
      <c r="B176" s="121" t="str">
        <f t="shared" si="5"/>
        <v>Sierbeplanting</v>
      </c>
      <c r="C176" s="69"/>
      <c r="D176" s="69"/>
      <c r="E176" s="87"/>
      <c r="J176" s="69"/>
      <c r="K176" s="69"/>
      <c r="L176" s="69"/>
      <c r="M176" s="69"/>
      <c r="N176" s="69"/>
      <c r="AB176" s="69"/>
      <c r="AC176" s="69"/>
      <c r="AD176" s="69"/>
      <c r="AE176" s="250" t="str">
        <f>IF(ISTEXT(AD176),VLOOKUP(AD176,'_Keuzelijst Algemeen'!$B$3:$C$74,2),"")</f>
        <v/>
      </c>
      <c r="AH176" s="69"/>
      <c r="AK176" s="69"/>
      <c r="AT176" s="167"/>
    </row>
    <row r="177" spans="1:46" x14ac:dyDescent="0.3">
      <c r="A177" s="263" t="str">
        <f t="shared" si="4"/>
        <v>Groen</v>
      </c>
      <c r="B177" s="121" t="str">
        <f t="shared" si="5"/>
        <v>Sierbeplanting</v>
      </c>
      <c r="C177" s="69"/>
      <c r="D177" s="69"/>
      <c r="E177" s="87"/>
      <c r="J177" s="69"/>
      <c r="K177" s="69"/>
      <c r="L177" s="69"/>
      <c r="M177" s="69"/>
      <c r="N177" s="69"/>
      <c r="AB177" s="69"/>
      <c r="AC177" s="69"/>
      <c r="AD177" s="69"/>
      <c r="AE177" s="250" t="str">
        <f>IF(ISTEXT(AD177),VLOOKUP(AD177,'_Keuzelijst Algemeen'!$B$3:$C$74,2),"")</f>
        <v/>
      </c>
      <c r="AH177" s="69"/>
      <c r="AK177" s="69"/>
      <c r="AT177" s="167"/>
    </row>
    <row r="178" spans="1:46" x14ac:dyDescent="0.3">
      <c r="A178" s="263" t="str">
        <f t="shared" si="4"/>
        <v>Groen</v>
      </c>
      <c r="B178" s="121" t="str">
        <f t="shared" si="5"/>
        <v>Sierbeplanting</v>
      </c>
      <c r="C178" s="69"/>
      <c r="D178" s="69"/>
      <c r="E178" s="87"/>
      <c r="J178" s="69"/>
      <c r="K178" s="69"/>
      <c r="L178" s="69"/>
      <c r="M178" s="69"/>
      <c r="N178" s="69"/>
      <c r="AB178" s="69"/>
      <c r="AC178" s="69"/>
      <c r="AD178" s="69"/>
      <c r="AE178" s="250" t="str">
        <f>IF(ISTEXT(AD178),VLOOKUP(AD178,'_Keuzelijst Algemeen'!$B$3:$C$74,2),"")</f>
        <v/>
      </c>
      <c r="AH178" s="69"/>
      <c r="AK178" s="69"/>
      <c r="AT178" s="167"/>
    </row>
    <row r="179" spans="1:46" x14ac:dyDescent="0.3">
      <c r="A179" s="263" t="str">
        <f t="shared" si="4"/>
        <v>Groen</v>
      </c>
      <c r="B179" s="121" t="str">
        <f t="shared" si="5"/>
        <v>Sierbeplanting</v>
      </c>
      <c r="C179" s="69"/>
      <c r="D179" s="69"/>
      <c r="E179" s="87"/>
      <c r="J179" s="69"/>
      <c r="K179" s="69"/>
      <c r="L179" s="69"/>
      <c r="M179" s="69"/>
      <c r="N179" s="69"/>
      <c r="AB179" s="69"/>
      <c r="AC179" s="69"/>
      <c r="AD179" s="69"/>
      <c r="AE179" s="250" t="str">
        <f>IF(ISTEXT(AD179),VLOOKUP(AD179,'_Keuzelijst Algemeen'!$B$3:$C$74,2),"")</f>
        <v/>
      </c>
      <c r="AH179" s="69"/>
      <c r="AK179" s="69"/>
      <c r="AT179" s="167"/>
    </row>
    <row r="180" spans="1:46" x14ac:dyDescent="0.3">
      <c r="A180" s="263" t="str">
        <f t="shared" si="4"/>
        <v>Groen</v>
      </c>
      <c r="B180" s="121" t="str">
        <f t="shared" si="5"/>
        <v>Sierbeplanting</v>
      </c>
      <c r="C180" s="69"/>
      <c r="D180" s="69"/>
      <c r="E180" s="87"/>
      <c r="J180" s="69"/>
      <c r="K180" s="69"/>
      <c r="L180" s="69"/>
      <c r="M180" s="69"/>
      <c r="N180" s="69"/>
      <c r="AB180" s="69"/>
      <c r="AC180" s="69"/>
      <c r="AD180" s="69"/>
      <c r="AE180" s="250" t="str">
        <f>IF(ISTEXT(AD180),VLOOKUP(AD180,'_Keuzelijst Algemeen'!$B$3:$C$74,2),"")</f>
        <v/>
      </c>
      <c r="AH180" s="69"/>
      <c r="AK180" s="69"/>
      <c r="AT180" s="167"/>
    </row>
    <row r="181" spans="1:46" x14ac:dyDescent="0.3">
      <c r="A181" s="263" t="str">
        <f t="shared" si="4"/>
        <v>Groen</v>
      </c>
      <c r="B181" s="121" t="str">
        <f t="shared" si="5"/>
        <v>Sierbeplanting</v>
      </c>
      <c r="C181" s="69"/>
      <c r="D181" s="69"/>
      <c r="E181" s="87"/>
      <c r="J181" s="69"/>
      <c r="K181" s="69"/>
      <c r="L181" s="69"/>
      <c r="M181" s="69"/>
      <c r="N181" s="69"/>
      <c r="AB181" s="69"/>
      <c r="AC181" s="69"/>
      <c r="AD181" s="69"/>
      <c r="AE181" s="250" t="str">
        <f>IF(ISTEXT(AD181),VLOOKUP(AD181,'_Keuzelijst Algemeen'!$B$3:$C$74,2),"")</f>
        <v/>
      </c>
      <c r="AH181" s="69"/>
      <c r="AK181" s="69"/>
      <c r="AT181" s="167"/>
    </row>
    <row r="182" spans="1:46" x14ac:dyDescent="0.3">
      <c r="A182" s="263" t="str">
        <f t="shared" si="4"/>
        <v>Groen</v>
      </c>
      <c r="B182" s="121" t="str">
        <f t="shared" si="5"/>
        <v>Sierbeplanting</v>
      </c>
      <c r="C182" s="69"/>
      <c r="D182" s="69"/>
      <c r="E182" s="87"/>
      <c r="J182" s="69"/>
      <c r="K182" s="69"/>
      <c r="L182" s="69"/>
      <c r="M182" s="69"/>
      <c r="N182" s="69"/>
      <c r="AB182" s="69"/>
      <c r="AC182" s="69"/>
      <c r="AD182" s="69"/>
      <c r="AE182" s="250" t="str">
        <f>IF(ISTEXT(AD182),VLOOKUP(AD182,'_Keuzelijst Algemeen'!$B$3:$C$74,2),"")</f>
        <v/>
      </c>
      <c r="AH182" s="69"/>
      <c r="AK182" s="69"/>
      <c r="AT182" s="167"/>
    </row>
    <row r="183" spans="1:46" x14ac:dyDescent="0.3">
      <c r="A183" s="263" t="str">
        <f t="shared" si="4"/>
        <v>Groen</v>
      </c>
      <c r="B183" s="121" t="str">
        <f t="shared" si="5"/>
        <v>Sierbeplanting</v>
      </c>
      <c r="C183" s="69"/>
      <c r="D183" s="69"/>
      <c r="E183" s="87"/>
      <c r="J183" s="69"/>
      <c r="K183" s="69"/>
      <c r="L183" s="69"/>
      <c r="M183" s="69"/>
      <c r="N183" s="69"/>
      <c r="AB183" s="69"/>
      <c r="AC183" s="69"/>
      <c r="AD183" s="69"/>
      <c r="AE183" s="250" t="str">
        <f>IF(ISTEXT(AD183),VLOOKUP(AD183,'_Keuzelijst Algemeen'!$B$3:$C$74,2),"")</f>
        <v/>
      </c>
      <c r="AH183" s="69"/>
      <c r="AK183" s="69"/>
      <c r="AT183" s="167"/>
    </row>
    <row r="184" spans="1:46" x14ac:dyDescent="0.3">
      <c r="A184" s="263" t="str">
        <f t="shared" si="4"/>
        <v>Groen</v>
      </c>
      <c r="B184" s="121" t="str">
        <f t="shared" si="5"/>
        <v>Sierbeplanting</v>
      </c>
      <c r="C184" s="69"/>
      <c r="D184" s="69"/>
      <c r="E184" s="87"/>
      <c r="J184" s="69"/>
      <c r="K184" s="69"/>
      <c r="L184" s="69"/>
      <c r="M184" s="69"/>
      <c r="N184" s="69"/>
      <c r="AB184" s="69"/>
      <c r="AC184" s="69"/>
      <c r="AD184" s="69"/>
      <c r="AE184" s="250" t="str">
        <f>IF(ISTEXT(AD184),VLOOKUP(AD184,'_Keuzelijst Algemeen'!$B$3:$C$74,2),"")</f>
        <v/>
      </c>
      <c r="AH184" s="69"/>
      <c r="AK184" s="69"/>
      <c r="AT184" s="167"/>
    </row>
    <row r="185" spans="1:46" x14ac:dyDescent="0.3">
      <c r="A185" s="263" t="str">
        <f t="shared" si="4"/>
        <v>Groen</v>
      </c>
      <c r="B185" s="121" t="str">
        <f t="shared" si="5"/>
        <v>Sierbeplanting</v>
      </c>
      <c r="C185" s="69"/>
      <c r="D185" s="69"/>
      <c r="E185" s="87"/>
      <c r="J185" s="69"/>
      <c r="K185" s="69"/>
      <c r="L185" s="69"/>
      <c r="M185" s="69"/>
      <c r="N185" s="69"/>
      <c r="AB185" s="69"/>
      <c r="AC185" s="69"/>
      <c r="AD185" s="69"/>
      <c r="AE185" s="250" t="str">
        <f>IF(ISTEXT(AD185),VLOOKUP(AD185,'_Keuzelijst Algemeen'!$B$3:$C$74,2),"")</f>
        <v/>
      </c>
      <c r="AH185" s="69"/>
      <c r="AK185" s="69"/>
      <c r="AT185" s="167"/>
    </row>
    <row r="186" spans="1:46" x14ac:dyDescent="0.3">
      <c r="A186" s="263" t="str">
        <f t="shared" si="4"/>
        <v>Groen</v>
      </c>
      <c r="B186" s="121" t="str">
        <f t="shared" si="5"/>
        <v>Sierbeplanting</v>
      </c>
      <c r="C186" s="69"/>
      <c r="D186" s="69"/>
      <c r="E186" s="87"/>
      <c r="J186" s="69"/>
      <c r="K186" s="69"/>
      <c r="L186" s="69"/>
      <c r="M186" s="69"/>
      <c r="N186" s="69"/>
      <c r="AB186" s="69"/>
      <c r="AC186" s="69"/>
      <c r="AD186" s="69"/>
      <c r="AE186" s="250" t="str">
        <f>IF(ISTEXT(AD186),VLOOKUP(AD186,'_Keuzelijst Algemeen'!$B$3:$C$74,2),"")</f>
        <v/>
      </c>
      <c r="AH186" s="69"/>
      <c r="AK186" s="69"/>
      <c r="AT186" s="167"/>
    </row>
    <row r="187" spans="1:46" x14ac:dyDescent="0.3">
      <c r="A187" s="263" t="str">
        <f t="shared" si="4"/>
        <v>Groen</v>
      </c>
      <c r="B187" s="121" t="str">
        <f t="shared" si="5"/>
        <v>Sierbeplanting</v>
      </c>
      <c r="C187" s="69"/>
      <c r="D187" s="69"/>
      <c r="E187" s="87"/>
      <c r="J187" s="69"/>
      <c r="K187" s="69"/>
      <c r="L187" s="69"/>
      <c r="M187" s="69"/>
      <c r="N187" s="69"/>
      <c r="AB187" s="69"/>
      <c r="AC187" s="69"/>
      <c r="AD187" s="69"/>
      <c r="AE187" s="250" t="str">
        <f>IF(ISTEXT(AD187),VLOOKUP(AD187,'_Keuzelijst Algemeen'!$B$3:$C$74,2),"")</f>
        <v/>
      </c>
      <c r="AH187" s="69"/>
      <c r="AK187" s="69"/>
      <c r="AT187" s="167"/>
    </row>
    <row r="188" spans="1:46" x14ac:dyDescent="0.3">
      <c r="A188" s="263" t="str">
        <f t="shared" si="4"/>
        <v>Groen</v>
      </c>
      <c r="B188" s="121" t="str">
        <f t="shared" si="5"/>
        <v>Sierbeplanting</v>
      </c>
      <c r="C188" s="69"/>
      <c r="D188" s="69"/>
      <c r="E188" s="87"/>
      <c r="J188" s="69"/>
      <c r="K188" s="69"/>
      <c r="L188" s="69"/>
      <c r="M188" s="69"/>
      <c r="N188" s="69"/>
      <c r="AB188" s="69"/>
      <c r="AC188" s="69"/>
      <c r="AD188" s="69"/>
      <c r="AE188" s="250" t="str">
        <f>IF(ISTEXT(AD188),VLOOKUP(AD188,'_Keuzelijst Algemeen'!$B$3:$C$74,2),"")</f>
        <v/>
      </c>
      <c r="AH188" s="69"/>
      <c r="AK188" s="69"/>
      <c r="AT188" s="167"/>
    </row>
    <row r="189" spans="1:46" x14ac:dyDescent="0.3">
      <c r="A189" s="263" t="str">
        <f t="shared" si="4"/>
        <v>Groen</v>
      </c>
      <c r="B189" s="121" t="str">
        <f t="shared" si="5"/>
        <v>Sierbeplanting</v>
      </c>
      <c r="C189" s="69"/>
      <c r="D189" s="69"/>
      <c r="E189" s="87"/>
      <c r="J189" s="69"/>
      <c r="K189" s="69"/>
      <c r="L189" s="69"/>
      <c r="M189" s="69"/>
      <c r="N189" s="69"/>
      <c r="AB189" s="69"/>
      <c r="AC189" s="69"/>
      <c r="AD189" s="69"/>
      <c r="AE189" s="250" t="str">
        <f>IF(ISTEXT(AD189),VLOOKUP(AD189,'_Keuzelijst Algemeen'!$B$3:$C$74,2),"")</f>
        <v/>
      </c>
      <c r="AH189" s="69"/>
      <c r="AK189" s="69"/>
      <c r="AT189" s="167"/>
    </row>
    <row r="190" spans="1:46" x14ac:dyDescent="0.3">
      <c r="A190" s="263" t="str">
        <f t="shared" si="4"/>
        <v>Groen</v>
      </c>
      <c r="B190" s="121" t="str">
        <f t="shared" si="5"/>
        <v>Sierbeplanting</v>
      </c>
      <c r="C190" s="69"/>
      <c r="D190" s="69"/>
      <c r="E190" s="87"/>
      <c r="J190" s="69"/>
      <c r="K190" s="69"/>
      <c r="L190" s="69"/>
      <c r="M190" s="69"/>
      <c r="N190" s="69"/>
      <c r="AB190" s="69"/>
      <c r="AC190" s="69"/>
      <c r="AD190" s="69"/>
      <c r="AE190" s="250" t="str">
        <f>IF(ISTEXT(AD190),VLOOKUP(AD190,'_Keuzelijst Algemeen'!$B$3:$C$74,2),"")</f>
        <v/>
      </c>
      <c r="AH190" s="69"/>
      <c r="AK190" s="69"/>
      <c r="AT190" s="167"/>
    </row>
    <row r="191" spans="1:46" x14ac:dyDescent="0.3">
      <c r="A191" s="263" t="str">
        <f t="shared" si="4"/>
        <v>Groen</v>
      </c>
      <c r="B191" s="121" t="str">
        <f t="shared" si="5"/>
        <v>Sierbeplanting</v>
      </c>
      <c r="C191" s="69"/>
      <c r="D191" s="69"/>
      <c r="E191" s="87"/>
      <c r="J191" s="69"/>
      <c r="K191" s="69"/>
      <c r="L191" s="69"/>
      <c r="M191" s="69"/>
      <c r="N191" s="69"/>
      <c r="AB191" s="69"/>
      <c r="AC191" s="69"/>
      <c r="AD191" s="69"/>
      <c r="AE191" s="250" t="str">
        <f>IF(ISTEXT(AD191),VLOOKUP(AD191,'_Keuzelijst Algemeen'!$B$3:$C$74,2),"")</f>
        <v/>
      </c>
      <c r="AH191" s="69"/>
      <c r="AK191" s="69"/>
      <c r="AT191" s="167"/>
    </row>
    <row r="192" spans="1:46" x14ac:dyDescent="0.3">
      <c r="A192" s="263" t="str">
        <f t="shared" si="4"/>
        <v>Groen</v>
      </c>
      <c r="B192" s="121" t="str">
        <f t="shared" si="5"/>
        <v>Sierbeplanting</v>
      </c>
      <c r="C192" s="69"/>
      <c r="D192" s="69"/>
      <c r="E192" s="87"/>
      <c r="J192" s="69"/>
      <c r="K192" s="69"/>
      <c r="L192" s="69"/>
      <c r="M192" s="69"/>
      <c r="N192" s="69"/>
      <c r="AB192" s="69"/>
      <c r="AC192" s="69"/>
      <c r="AD192" s="69"/>
      <c r="AE192" s="250" t="str">
        <f>IF(ISTEXT(AD192),VLOOKUP(AD192,'_Keuzelijst Algemeen'!$B$3:$C$74,2),"")</f>
        <v/>
      </c>
      <c r="AH192" s="69"/>
      <c r="AK192" s="69"/>
      <c r="AT192" s="167"/>
    </row>
    <row r="193" spans="1:46" x14ac:dyDescent="0.3">
      <c r="A193" s="263" t="str">
        <f t="shared" si="4"/>
        <v>Groen</v>
      </c>
      <c r="B193" s="121" t="str">
        <f t="shared" si="5"/>
        <v>Sierbeplanting</v>
      </c>
      <c r="C193" s="69"/>
      <c r="D193" s="69"/>
      <c r="E193" s="87"/>
      <c r="J193" s="69"/>
      <c r="K193" s="69"/>
      <c r="L193" s="69"/>
      <c r="M193" s="69"/>
      <c r="N193" s="69"/>
      <c r="AB193" s="69"/>
      <c r="AC193" s="69"/>
      <c r="AD193" s="69"/>
      <c r="AE193" s="250" t="str">
        <f>IF(ISTEXT(AD193),VLOOKUP(AD193,'_Keuzelijst Algemeen'!$B$3:$C$74,2),"")</f>
        <v/>
      </c>
      <c r="AH193" s="69"/>
      <c r="AK193" s="69"/>
      <c r="AT193" s="167"/>
    </row>
    <row r="194" spans="1:46" x14ac:dyDescent="0.3">
      <c r="A194" s="263" t="str">
        <f t="shared" si="4"/>
        <v>Groen</v>
      </c>
      <c r="B194" s="121" t="str">
        <f t="shared" si="5"/>
        <v>Sierbeplanting</v>
      </c>
      <c r="C194" s="69"/>
      <c r="D194" s="69"/>
      <c r="E194" s="87"/>
      <c r="J194" s="69"/>
      <c r="K194" s="69"/>
      <c r="L194" s="69"/>
      <c r="M194" s="69"/>
      <c r="N194" s="69"/>
      <c r="AB194" s="69"/>
      <c r="AC194" s="69"/>
      <c r="AD194" s="69"/>
      <c r="AE194" s="250" t="str">
        <f>IF(ISTEXT(AD194),VLOOKUP(AD194,'_Keuzelijst Algemeen'!$B$3:$C$74,2),"")</f>
        <v/>
      </c>
      <c r="AH194" s="69"/>
      <c r="AK194" s="69"/>
      <c r="AT194" s="167"/>
    </row>
    <row r="195" spans="1:46" x14ac:dyDescent="0.3">
      <c r="A195" s="263" t="str">
        <f t="shared" si="4"/>
        <v>Groen</v>
      </c>
      <c r="B195" s="121" t="str">
        <f t="shared" si="5"/>
        <v>Sierbeplanting</v>
      </c>
      <c r="C195" s="69"/>
      <c r="D195" s="69"/>
      <c r="E195" s="87"/>
      <c r="J195" s="69"/>
      <c r="K195" s="69"/>
      <c r="L195" s="69"/>
      <c r="M195" s="69"/>
      <c r="N195" s="69"/>
      <c r="AB195" s="69"/>
      <c r="AC195" s="69"/>
      <c r="AD195" s="69"/>
      <c r="AE195" s="250" t="str">
        <f>IF(ISTEXT(AD195),VLOOKUP(AD195,'_Keuzelijst Algemeen'!$B$3:$C$74,2),"")</f>
        <v/>
      </c>
      <c r="AH195" s="69"/>
      <c r="AK195" s="69"/>
      <c r="AT195" s="167"/>
    </row>
    <row r="196" spans="1:46" x14ac:dyDescent="0.3">
      <c r="A196" s="263" t="str">
        <f t="shared" ref="A196:A259" si="6">$A$2</f>
        <v>Groen</v>
      </c>
      <c r="B196" s="121" t="str">
        <f t="shared" si="5"/>
        <v>Sierbeplanting</v>
      </c>
      <c r="C196" s="69"/>
      <c r="D196" s="69"/>
      <c r="E196" s="87"/>
      <c r="J196" s="69"/>
      <c r="K196" s="69"/>
      <c r="L196" s="69"/>
      <c r="M196" s="69"/>
      <c r="N196" s="69"/>
      <c r="AB196" s="69"/>
      <c r="AC196" s="69"/>
      <c r="AD196" s="69"/>
      <c r="AE196" s="250" t="str">
        <f>IF(ISTEXT(AD196),VLOOKUP(AD196,'_Keuzelijst Algemeen'!$B$3:$C$74,2),"")</f>
        <v/>
      </c>
      <c r="AH196" s="69"/>
      <c r="AK196" s="69"/>
      <c r="AT196" s="167"/>
    </row>
    <row r="197" spans="1:46" x14ac:dyDescent="0.3">
      <c r="A197" s="263" t="str">
        <f t="shared" si="6"/>
        <v>Groen</v>
      </c>
      <c r="B197" s="121" t="str">
        <f t="shared" ref="B197:B260" si="7">$B$2</f>
        <v>Sierbeplanting</v>
      </c>
      <c r="C197" s="69"/>
      <c r="D197" s="69"/>
      <c r="E197" s="87"/>
      <c r="J197" s="69"/>
      <c r="K197" s="69"/>
      <c r="L197" s="69"/>
      <c r="M197" s="69"/>
      <c r="N197" s="69"/>
      <c r="AB197" s="69"/>
      <c r="AC197" s="69"/>
      <c r="AD197" s="69"/>
      <c r="AE197" s="250" t="str">
        <f>IF(ISTEXT(AD197),VLOOKUP(AD197,'_Keuzelijst Algemeen'!$B$3:$C$74,2),"")</f>
        <v/>
      </c>
      <c r="AH197" s="69"/>
      <c r="AK197" s="69"/>
      <c r="AT197" s="167"/>
    </row>
    <row r="198" spans="1:46" x14ac:dyDescent="0.3">
      <c r="A198" s="263" t="str">
        <f t="shared" si="6"/>
        <v>Groen</v>
      </c>
      <c r="B198" s="121" t="str">
        <f t="shared" si="7"/>
        <v>Sierbeplanting</v>
      </c>
      <c r="C198" s="69"/>
      <c r="D198" s="69"/>
      <c r="E198" s="87"/>
      <c r="J198" s="69"/>
      <c r="K198" s="69"/>
      <c r="L198" s="69"/>
      <c r="M198" s="69"/>
      <c r="N198" s="69"/>
      <c r="AB198" s="69"/>
      <c r="AC198" s="69"/>
      <c r="AD198" s="69"/>
      <c r="AE198" s="250" t="str">
        <f>IF(ISTEXT(AD198),VLOOKUP(AD198,'_Keuzelijst Algemeen'!$B$3:$C$74,2),"")</f>
        <v/>
      </c>
      <c r="AH198" s="69"/>
      <c r="AK198" s="69"/>
      <c r="AT198" s="167"/>
    </row>
    <row r="199" spans="1:46" x14ac:dyDescent="0.3">
      <c r="A199" s="263" t="str">
        <f t="shared" si="6"/>
        <v>Groen</v>
      </c>
      <c r="B199" s="121" t="str">
        <f t="shared" si="7"/>
        <v>Sierbeplanting</v>
      </c>
      <c r="C199" s="69"/>
      <c r="D199" s="69"/>
      <c r="E199" s="87"/>
      <c r="J199" s="69"/>
      <c r="K199" s="69"/>
      <c r="L199" s="69"/>
      <c r="M199" s="69"/>
      <c r="N199" s="69"/>
      <c r="AB199" s="69"/>
      <c r="AC199" s="69"/>
      <c r="AD199" s="69"/>
      <c r="AE199" s="250" t="str">
        <f>IF(ISTEXT(AD199),VLOOKUP(AD199,'_Keuzelijst Algemeen'!$B$3:$C$74,2),"")</f>
        <v/>
      </c>
      <c r="AH199" s="69"/>
      <c r="AK199" s="69"/>
      <c r="AT199" s="167"/>
    </row>
    <row r="200" spans="1:46" x14ac:dyDescent="0.3">
      <c r="A200" s="263" t="str">
        <f t="shared" si="6"/>
        <v>Groen</v>
      </c>
      <c r="B200" s="121" t="str">
        <f t="shared" si="7"/>
        <v>Sierbeplanting</v>
      </c>
      <c r="C200" s="69"/>
      <c r="D200" s="69"/>
      <c r="E200" s="87"/>
      <c r="J200" s="69"/>
      <c r="K200" s="69"/>
      <c r="L200" s="69"/>
      <c r="M200" s="69"/>
      <c r="N200" s="69"/>
      <c r="AB200" s="69"/>
      <c r="AC200" s="69"/>
      <c r="AD200" s="69"/>
      <c r="AE200" s="250" t="str">
        <f>IF(ISTEXT(AD200),VLOOKUP(AD200,'_Keuzelijst Algemeen'!$B$3:$C$74,2),"")</f>
        <v/>
      </c>
      <c r="AH200" s="69"/>
      <c r="AK200" s="69"/>
      <c r="AT200" s="167"/>
    </row>
    <row r="201" spans="1:46" x14ac:dyDescent="0.3">
      <c r="A201" s="263" t="str">
        <f t="shared" si="6"/>
        <v>Groen</v>
      </c>
      <c r="B201" s="121" t="str">
        <f t="shared" si="7"/>
        <v>Sierbeplanting</v>
      </c>
      <c r="C201" s="69"/>
      <c r="D201" s="69"/>
      <c r="E201" s="87"/>
      <c r="J201" s="69"/>
      <c r="K201" s="69"/>
      <c r="L201" s="69"/>
      <c r="M201" s="69"/>
      <c r="N201" s="69"/>
      <c r="AB201" s="69"/>
      <c r="AC201" s="69"/>
      <c r="AD201" s="69"/>
      <c r="AE201" s="250" t="str">
        <f>IF(ISTEXT(AD201),VLOOKUP(AD201,'_Keuzelijst Algemeen'!$B$3:$C$74,2),"")</f>
        <v/>
      </c>
      <c r="AH201" s="69"/>
      <c r="AK201" s="69"/>
      <c r="AT201" s="167"/>
    </row>
    <row r="202" spans="1:46" x14ac:dyDescent="0.3">
      <c r="A202" s="263" t="str">
        <f t="shared" si="6"/>
        <v>Groen</v>
      </c>
      <c r="B202" s="121" t="str">
        <f t="shared" si="7"/>
        <v>Sierbeplanting</v>
      </c>
      <c r="C202" s="69"/>
      <c r="D202" s="69"/>
      <c r="E202" s="87"/>
      <c r="J202" s="69"/>
      <c r="K202" s="69"/>
      <c r="L202" s="69"/>
      <c r="M202" s="69"/>
      <c r="N202" s="69"/>
      <c r="AB202" s="69"/>
      <c r="AC202" s="69"/>
      <c r="AD202" s="69"/>
      <c r="AE202" s="250" t="str">
        <f>IF(ISTEXT(AD202),VLOOKUP(AD202,'_Keuzelijst Algemeen'!$B$3:$C$74,2),"")</f>
        <v/>
      </c>
      <c r="AH202" s="69"/>
      <c r="AK202" s="69"/>
      <c r="AT202" s="167"/>
    </row>
    <row r="203" spans="1:46" x14ac:dyDescent="0.3">
      <c r="A203" s="263" t="str">
        <f t="shared" si="6"/>
        <v>Groen</v>
      </c>
      <c r="B203" s="121" t="str">
        <f t="shared" si="7"/>
        <v>Sierbeplanting</v>
      </c>
      <c r="C203" s="69"/>
      <c r="D203" s="69"/>
      <c r="E203" s="87"/>
      <c r="J203" s="69"/>
      <c r="K203" s="69"/>
      <c r="L203" s="69"/>
      <c r="M203" s="69"/>
      <c r="N203" s="69"/>
      <c r="AB203" s="69"/>
      <c r="AC203" s="69"/>
      <c r="AD203" s="69"/>
      <c r="AE203" s="250" t="str">
        <f>IF(ISTEXT(AD203),VLOOKUP(AD203,'_Keuzelijst Algemeen'!$B$3:$C$74,2),"")</f>
        <v/>
      </c>
      <c r="AH203" s="69"/>
      <c r="AK203" s="69"/>
      <c r="AT203" s="167"/>
    </row>
    <row r="204" spans="1:46" x14ac:dyDescent="0.3">
      <c r="A204" s="263" t="str">
        <f t="shared" si="6"/>
        <v>Groen</v>
      </c>
      <c r="B204" s="121" t="str">
        <f t="shared" si="7"/>
        <v>Sierbeplanting</v>
      </c>
      <c r="C204" s="69"/>
      <c r="D204" s="69"/>
      <c r="E204" s="87"/>
      <c r="J204" s="69"/>
      <c r="K204" s="69"/>
      <c r="L204" s="69"/>
      <c r="M204" s="69"/>
      <c r="N204" s="69"/>
      <c r="AB204" s="69"/>
      <c r="AC204" s="69"/>
      <c r="AD204" s="69"/>
      <c r="AE204" s="250" t="str">
        <f>IF(ISTEXT(AD204),VLOOKUP(AD204,'_Keuzelijst Algemeen'!$B$3:$C$74,2),"")</f>
        <v/>
      </c>
      <c r="AH204" s="69"/>
      <c r="AK204" s="69"/>
      <c r="AT204" s="167"/>
    </row>
    <row r="205" spans="1:46" x14ac:dyDescent="0.3">
      <c r="A205" s="263" t="str">
        <f t="shared" si="6"/>
        <v>Groen</v>
      </c>
      <c r="B205" s="121" t="str">
        <f t="shared" si="7"/>
        <v>Sierbeplanting</v>
      </c>
      <c r="C205" s="69"/>
      <c r="D205" s="69"/>
      <c r="E205" s="87"/>
      <c r="J205" s="69"/>
      <c r="K205" s="69"/>
      <c r="L205" s="69"/>
      <c r="M205" s="69"/>
      <c r="N205" s="69"/>
      <c r="AB205" s="69"/>
      <c r="AC205" s="69"/>
      <c r="AD205" s="69"/>
      <c r="AE205" s="250" t="str">
        <f>IF(ISTEXT(AD205),VLOOKUP(AD205,'_Keuzelijst Algemeen'!$B$3:$C$74,2),"")</f>
        <v/>
      </c>
      <c r="AH205" s="69"/>
      <c r="AK205" s="69"/>
      <c r="AT205" s="167"/>
    </row>
    <row r="206" spans="1:46" x14ac:dyDescent="0.3">
      <c r="A206" s="263" t="str">
        <f t="shared" si="6"/>
        <v>Groen</v>
      </c>
      <c r="B206" s="121" t="str">
        <f t="shared" si="7"/>
        <v>Sierbeplanting</v>
      </c>
      <c r="C206" s="69"/>
      <c r="D206" s="69"/>
      <c r="E206" s="87"/>
      <c r="J206" s="69"/>
      <c r="K206" s="69"/>
      <c r="L206" s="69"/>
      <c r="M206" s="69"/>
      <c r="N206" s="69"/>
      <c r="AB206" s="69"/>
      <c r="AC206" s="69"/>
      <c r="AD206" s="69"/>
      <c r="AE206" s="250" t="str">
        <f>IF(ISTEXT(AD206),VLOOKUP(AD206,'_Keuzelijst Algemeen'!$B$3:$C$74,2),"")</f>
        <v/>
      </c>
      <c r="AH206" s="69"/>
      <c r="AK206" s="69"/>
      <c r="AT206" s="167"/>
    </row>
    <row r="207" spans="1:46" x14ac:dyDescent="0.3">
      <c r="A207" s="263" t="str">
        <f t="shared" si="6"/>
        <v>Groen</v>
      </c>
      <c r="B207" s="121" t="str">
        <f t="shared" si="7"/>
        <v>Sierbeplanting</v>
      </c>
      <c r="C207" s="69"/>
      <c r="D207" s="69"/>
      <c r="E207" s="87"/>
      <c r="J207" s="69"/>
      <c r="K207" s="69"/>
      <c r="L207" s="69"/>
      <c r="M207" s="69"/>
      <c r="N207" s="69"/>
      <c r="AB207" s="69"/>
      <c r="AC207" s="69"/>
      <c r="AD207" s="69"/>
      <c r="AE207" s="250" t="str">
        <f>IF(ISTEXT(AD207),VLOOKUP(AD207,'_Keuzelijst Algemeen'!$B$3:$C$74,2),"")</f>
        <v/>
      </c>
      <c r="AH207" s="69"/>
      <c r="AK207" s="69"/>
      <c r="AT207" s="167"/>
    </row>
    <row r="208" spans="1:46" x14ac:dyDescent="0.3">
      <c r="A208" s="263" t="str">
        <f t="shared" si="6"/>
        <v>Groen</v>
      </c>
      <c r="B208" s="121" t="str">
        <f t="shared" si="7"/>
        <v>Sierbeplanting</v>
      </c>
      <c r="C208" s="69"/>
      <c r="D208" s="69"/>
      <c r="E208" s="87"/>
      <c r="J208" s="69"/>
      <c r="K208" s="69"/>
      <c r="L208" s="69"/>
      <c r="M208" s="69"/>
      <c r="N208" s="69"/>
      <c r="AB208" s="69"/>
      <c r="AC208" s="69"/>
      <c r="AD208" s="69"/>
      <c r="AE208" s="250" t="str">
        <f>IF(ISTEXT(AD208),VLOOKUP(AD208,'_Keuzelijst Algemeen'!$B$3:$C$74,2),"")</f>
        <v/>
      </c>
      <c r="AH208" s="69"/>
      <c r="AK208" s="69"/>
      <c r="AT208" s="167"/>
    </row>
    <row r="209" spans="1:46" x14ac:dyDescent="0.3">
      <c r="A209" s="263" t="str">
        <f t="shared" si="6"/>
        <v>Groen</v>
      </c>
      <c r="B209" s="121" t="str">
        <f t="shared" si="7"/>
        <v>Sierbeplanting</v>
      </c>
      <c r="C209" s="69"/>
      <c r="D209" s="69"/>
      <c r="E209" s="87"/>
      <c r="J209" s="69"/>
      <c r="K209" s="69"/>
      <c r="L209" s="69"/>
      <c r="M209" s="69"/>
      <c r="N209" s="69"/>
      <c r="AB209" s="69"/>
      <c r="AC209" s="69"/>
      <c r="AD209" s="69"/>
      <c r="AE209" s="250" t="str">
        <f>IF(ISTEXT(AD209),VLOOKUP(AD209,'_Keuzelijst Algemeen'!$B$3:$C$74,2),"")</f>
        <v/>
      </c>
      <c r="AH209" s="69"/>
      <c r="AK209" s="69"/>
      <c r="AT209" s="167"/>
    </row>
    <row r="210" spans="1:46" x14ac:dyDescent="0.3">
      <c r="A210" s="263" t="str">
        <f t="shared" si="6"/>
        <v>Groen</v>
      </c>
      <c r="B210" s="121" t="str">
        <f t="shared" si="7"/>
        <v>Sierbeplanting</v>
      </c>
      <c r="C210" s="69"/>
      <c r="D210" s="69"/>
      <c r="E210" s="87"/>
      <c r="J210" s="69"/>
      <c r="K210" s="69"/>
      <c r="L210" s="69"/>
      <c r="M210" s="69"/>
      <c r="N210" s="69"/>
      <c r="AB210" s="69"/>
      <c r="AC210" s="69"/>
      <c r="AD210" s="69"/>
      <c r="AE210" s="250" t="str">
        <f>IF(ISTEXT(AD210),VLOOKUP(AD210,'_Keuzelijst Algemeen'!$B$3:$C$74,2),"")</f>
        <v/>
      </c>
      <c r="AH210" s="69"/>
      <c r="AK210" s="69"/>
      <c r="AT210" s="167"/>
    </row>
    <row r="211" spans="1:46" x14ac:dyDescent="0.3">
      <c r="A211" s="263" t="str">
        <f t="shared" si="6"/>
        <v>Groen</v>
      </c>
      <c r="B211" s="121" t="str">
        <f t="shared" si="7"/>
        <v>Sierbeplanting</v>
      </c>
      <c r="C211" s="69"/>
      <c r="D211" s="69"/>
      <c r="E211" s="87"/>
      <c r="J211" s="69"/>
      <c r="K211" s="69"/>
      <c r="L211" s="69"/>
      <c r="M211" s="69"/>
      <c r="N211" s="69"/>
      <c r="AB211" s="69"/>
      <c r="AC211" s="69"/>
      <c r="AD211" s="69"/>
      <c r="AE211" s="250" t="str">
        <f>IF(ISTEXT(AD211),VLOOKUP(AD211,'_Keuzelijst Algemeen'!$B$3:$C$74,2),"")</f>
        <v/>
      </c>
      <c r="AH211" s="69"/>
      <c r="AK211" s="69"/>
      <c r="AT211" s="167"/>
    </row>
    <row r="212" spans="1:46" x14ac:dyDescent="0.3">
      <c r="A212" s="263" t="str">
        <f t="shared" si="6"/>
        <v>Groen</v>
      </c>
      <c r="B212" s="121" t="str">
        <f t="shared" si="7"/>
        <v>Sierbeplanting</v>
      </c>
      <c r="C212" s="69"/>
      <c r="D212" s="69"/>
      <c r="E212" s="87"/>
      <c r="J212" s="69"/>
      <c r="K212" s="69"/>
      <c r="L212" s="69"/>
      <c r="M212" s="69"/>
      <c r="N212" s="69"/>
      <c r="AB212" s="69"/>
      <c r="AC212" s="69"/>
      <c r="AD212" s="69"/>
      <c r="AE212" s="250" t="str">
        <f>IF(ISTEXT(AD212),VLOOKUP(AD212,'_Keuzelijst Algemeen'!$B$3:$C$74,2),"")</f>
        <v/>
      </c>
      <c r="AH212" s="69"/>
      <c r="AK212" s="69"/>
      <c r="AT212" s="167"/>
    </row>
    <row r="213" spans="1:46" x14ac:dyDescent="0.3">
      <c r="A213" s="263" t="str">
        <f t="shared" si="6"/>
        <v>Groen</v>
      </c>
      <c r="B213" s="121" t="str">
        <f t="shared" si="7"/>
        <v>Sierbeplanting</v>
      </c>
      <c r="C213" s="69"/>
      <c r="D213" s="69"/>
      <c r="E213" s="87"/>
      <c r="J213" s="69"/>
      <c r="K213" s="69"/>
      <c r="L213" s="69"/>
      <c r="M213" s="69"/>
      <c r="N213" s="69"/>
      <c r="AB213" s="69"/>
      <c r="AC213" s="69"/>
      <c r="AD213" s="69"/>
      <c r="AE213" s="250" t="str">
        <f>IF(ISTEXT(AD213),VLOOKUP(AD213,'_Keuzelijst Algemeen'!$B$3:$C$74,2),"")</f>
        <v/>
      </c>
      <c r="AH213" s="69"/>
      <c r="AK213" s="69"/>
      <c r="AT213" s="167"/>
    </row>
    <row r="214" spans="1:46" x14ac:dyDescent="0.3">
      <c r="A214" s="263" t="str">
        <f t="shared" si="6"/>
        <v>Groen</v>
      </c>
      <c r="B214" s="121" t="str">
        <f t="shared" si="7"/>
        <v>Sierbeplanting</v>
      </c>
      <c r="C214" s="69"/>
      <c r="D214" s="69"/>
      <c r="E214" s="87"/>
      <c r="J214" s="69"/>
      <c r="K214" s="69"/>
      <c r="L214" s="69"/>
      <c r="M214" s="69"/>
      <c r="N214" s="69"/>
      <c r="AB214" s="69"/>
      <c r="AC214" s="69"/>
      <c r="AD214" s="69"/>
      <c r="AE214" s="250" t="str">
        <f>IF(ISTEXT(AD214),VLOOKUP(AD214,'_Keuzelijst Algemeen'!$B$3:$C$74,2),"")</f>
        <v/>
      </c>
      <c r="AH214" s="69"/>
      <c r="AK214" s="69"/>
      <c r="AT214" s="167"/>
    </row>
    <row r="215" spans="1:46" x14ac:dyDescent="0.3">
      <c r="A215" s="263" t="str">
        <f t="shared" si="6"/>
        <v>Groen</v>
      </c>
      <c r="B215" s="121" t="str">
        <f t="shared" si="7"/>
        <v>Sierbeplanting</v>
      </c>
      <c r="C215" s="69"/>
      <c r="D215" s="69"/>
      <c r="E215" s="87"/>
      <c r="J215" s="69"/>
      <c r="K215" s="69"/>
      <c r="L215" s="69"/>
      <c r="M215" s="69"/>
      <c r="N215" s="69"/>
      <c r="AB215" s="69"/>
      <c r="AC215" s="69"/>
      <c r="AD215" s="69"/>
      <c r="AE215" s="250" t="str">
        <f>IF(ISTEXT(AD215),VLOOKUP(AD215,'_Keuzelijst Algemeen'!$B$3:$C$74,2),"")</f>
        <v/>
      </c>
      <c r="AH215" s="69"/>
      <c r="AK215" s="69"/>
      <c r="AT215" s="167"/>
    </row>
    <row r="216" spans="1:46" x14ac:dyDescent="0.3">
      <c r="A216" s="263" t="str">
        <f t="shared" si="6"/>
        <v>Groen</v>
      </c>
      <c r="B216" s="121" t="str">
        <f t="shared" si="7"/>
        <v>Sierbeplanting</v>
      </c>
      <c r="C216" s="69"/>
      <c r="D216" s="69"/>
      <c r="E216" s="87"/>
      <c r="J216" s="69"/>
      <c r="K216" s="69"/>
      <c r="L216" s="69"/>
      <c r="M216" s="69"/>
      <c r="N216" s="69"/>
      <c r="AB216" s="69"/>
      <c r="AC216" s="69"/>
      <c r="AD216" s="69"/>
      <c r="AE216" s="250" t="str">
        <f>IF(ISTEXT(AD216),VLOOKUP(AD216,'_Keuzelijst Algemeen'!$B$3:$C$74,2),"")</f>
        <v/>
      </c>
      <c r="AH216" s="69"/>
      <c r="AK216" s="69"/>
      <c r="AT216" s="167"/>
    </row>
    <row r="217" spans="1:46" x14ac:dyDescent="0.3">
      <c r="A217" s="263" t="str">
        <f t="shared" si="6"/>
        <v>Groen</v>
      </c>
      <c r="B217" s="121" t="str">
        <f t="shared" si="7"/>
        <v>Sierbeplanting</v>
      </c>
      <c r="C217" s="69"/>
      <c r="D217" s="69"/>
      <c r="E217" s="87"/>
      <c r="J217" s="69"/>
      <c r="K217" s="69"/>
      <c r="L217" s="69"/>
      <c r="M217" s="69"/>
      <c r="N217" s="69"/>
      <c r="AB217" s="69"/>
      <c r="AC217" s="69"/>
      <c r="AD217" s="69"/>
      <c r="AE217" s="250" t="str">
        <f>IF(ISTEXT(AD217),VLOOKUP(AD217,'_Keuzelijst Algemeen'!$B$3:$C$74,2),"")</f>
        <v/>
      </c>
      <c r="AH217" s="69"/>
      <c r="AK217" s="69"/>
      <c r="AT217" s="167"/>
    </row>
    <row r="218" spans="1:46" x14ac:dyDescent="0.3">
      <c r="A218" s="263" t="str">
        <f t="shared" si="6"/>
        <v>Groen</v>
      </c>
      <c r="B218" s="121" t="str">
        <f t="shared" si="7"/>
        <v>Sierbeplanting</v>
      </c>
      <c r="C218" s="69"/>
      <c r="D218" s="69"/>
      <c r="E218" s="87"/>
      <c r="J218" s="69"/>
      <c r="K218" s="69"/>
      <c r="L218" s="69"/>
      <c r="M218" s="69"/>
      <c r="N218" s="69"/>
      <c r="AB218" s="69"/>
      <c r="AC218" s="69"/>
      <c r="AD218" s="69"/>
      <c r="AE218" s="250" t="str">
        <f>IF(ISTEXT(AD218),VLOOKUP(AD218,'_Keuzelijst Algemeen'!$B$3:$C$74,2),"")</f>
        <v/>
      </c>
      <c r="AH218" s="69"/>
      <c r="AK218" s="69"/>
      <c r="AT218" s="167"/>
    </row>
    <row r="219" spans="1:46" x14ac:dyDescent="0.3">
      <c r="A219" s="263" t="str">
        <f t="shared" si="6"/>
        <v>Groen</v>
      </c>
      <c r="B219" s="121" t="str">
        <f t="shared" si="7"/>
        <v>Sierbeplanting</v>
      </c>
      <c r="C219" s="69"/>
      <c r="D219" s="69"/>
      <c r="E219" s="87"/>
      <c r="J219" s="69"/>
      <c r="K219" s="69"/>
      <c r="L219" s="69"/>
      <c r="M219" s="69"/>
      <c r="N219" s="69"/>
      <c r="AB219" s="69"/>
      <c r="AC219" s="69"/>
      <c r="AD219" s="69"/>
      <c r="AE219" s="250" t="str">
        <f>IF(ISTEXT(AD219),VLOOKUP(AD219,'_Keuzelijst Algemeen'!$B$3:$C$74,2),"")</f>
        <v/>
      </c>
      <c r="AH219" s="69"/>
      <c r="AK219" s="69"/>
      <c r="AT219" s="167"/>
    </row>
    <row r="220" spans="1:46" x14ac:dyDescent="0.3">
      <c r="A220" s="263" t="str">
        <f t="shared" si="6"/>
        <v>Groen</v>
      </c>
      <c r="B220" s="121" t="str">
        <f t="shared" si="7"/>
        <v>Sierbeplanting</v>
      </c>
      <c r="C220" s="69"/>
      <c r="D220" s="69"/>
      <c r="E220" s="87"/>
      <c r="J220" s="69"/>
      <c r="K220" s="69"/>
      <c r="L220" s="69"/>
      <c r="M220" s="69"/>
      <c r="N220" s="69"/>
      <c r="AB220" s="69"/>
      <c r="AC220" s="69"/>
      <c r="AD220" s="69"/>
      <c r="AE220" s="250" t="str">
        <f>IF(ISTEXT(AD220),VLOOKUP(AD220,'_Keuzelijst Algemeen'!$B$3:$C$74,2),"")</f>
        <v/>
      </c>
      <c r="AH220" s="69"/>
      <c r="AK220" s="69"/>
      <c r="AT220" s="167"/>
    </row>
    <row r="221" spans="1:46" x14ac:dyDescent="0.3">
      <c r="A221" s="263" t="str">
        <f t="shared" si="6"/>
        <v>Groen</v>
      </c>
      <c r="B221" s="121" t="str">
        <f t="shared" si="7"/>
        <v>Sierbeplanting</v>
      </c>
      <c r="C221" s="69"/>
      <c r="D221" s="69"/>
      <c r="E221" s="87"/>
      <c r="J221" s="69"/>
      <c r="K221" s="69"/>
      <c r="L221" s="69"/>
      <c r="M221" s="69"/>
      <c r="N221" s="69"/>
      <c r="AB221" s="69"/>
      <c r="AC221" s="69"/>
      <c r="AD221" s="69"/>
      <c r="AE221" s="250" t="str">
        <f>IF(ISTEXT(AD221),VLOOKUP(AD221,'_Keuzelijst Algemeen'!$B$3:$C$74,2),"")</f>
        <v/>
      </c>
      <c r="AH221" s="69"/>
      <c r="AK221" s="69"/>
      <c r="AT221" s="167"/>
    </row>
    <row r="222" spans="1:46" x14ac:dyDescent="0.3">
      <c r="A222" s="263" t="str">
        <f t="shared" si="6"/>
        <v>Groen</v>
      </c>
      <c r="B222" s="121" t="str">
        <f t="shared" si="7"/>
        <v>Sierbeplanting</v>
      </c>
      <c r="C222" s="69"/>
      <c r="D222" s="69"/>
      <c r="E222" s="87"/>
      <c r="J222" s="69"/>
      <c r="K222" s="69"/>
      <c r="L222" s="69"/>
      <c r="M222" s="69"/>
      <c r="N222" s="69"/>
      <c r="AB222" s="69"/>
      <c r="AC222" s="69"/>
      <c r="AD222" s="69"/>
      <c r="AE222" s="250" t="str">
        <f>IF(ISTEXT(AD222),VLOOKUP(AD222,'_Keuzelijst Algemeen'!$B$3:$C$74,2),"")</f>
        <v/>
      </c>
      <c r="AH222" s="69"/>
      <c r="AK222" s="69"/>
      <c r="AT222" s="167"/>
    </row>
    <row r="223" spans="1:46" x14ac:dyDescent="0.3">
      <c r="A223" s="263" t="str">
        <f t="shared" si="6"/>
        <v>Groen</v>
      </c>
      <c r="B223" s="121" t="str">
        <f t="shared" si="7"/>
        <v>Sierbeplanting</v>
      </c>
      <c r="C223" s="69"/>
      <c r="D223" s="69"/>
      <c r="E223" s="87"/>
      <c r="J223" s="69"/>
      <c r="K223" s="69"/>
      <c r="L223" s="69"/>
      <c r="M223" s="69"/>
      <c r="N223" s="69"/>
      <c r="AB223" s="69"/>
      <c r="AC223" s="69"/>
      <c r="AD223" s="69"/>
      <c r="AE223" s="250" t="str">
        <f>IF(ISTEXT(AD223),VLOOKUP(AD223,'_Keuzelijst Algemeen'!$B$3:$C$74,2),"")</f>
        <v/>
      </c>
      <c r="AH223" s="69"/>
      <c r="AK223" s="69"/>
      <c r="AT223" s="167"/>
    </row>
    <row r="224" spans="1:46" x14ac:dyDescent="0.3">
      <c r="A224" s="263" t="str">
        <f t="shared" si="6"/>
        <v>Groen</v>
      </c>
      <c r="B224" s="121" t="str">
        <f t="shared" si="7"/>
        <v>Sierbeplanting</v>
      </c>
      <c r="C224" s="69"/>
      <c r="D224" s="69"/>
      <c r="E224" s="87"/>
      <c r="J224" s="69"/>
      <c r="K224" s="69"/>
      <c r="L224" s="69"/>
      <c r="M224" s="69"/>
      <c r="N224" s="69"/>
      <c r="AB224" s="69"/>
      <c r="AC224" s="69"/>
      <c r="AD224" s="69"/>
      <c r="AE224" s="250" t="str">
        <f>IF(ISTEXT(AD224),VLOOKUP(AD224,'_Keuzelijst Algemeen'!$B$3:$C$74,2),"")</f>
        <v/>
      </c>
      <c r="AH224" s="69"/>
      <c r="AK224" s="69"/>
      <c r="AT224" s="167"/>
    </row>
    <row r="225" spans="1:46" x14ac:dyDescent="0.3">
      <c r="A225" s="263" t="str">
        <f t="shared" si="6"/>
        <v>Groen</v>
      </c>
      <c r="B225" s="121" t="str">
        <f t="shared" si="7"/>
        <v>Sierbeplanting</v>
      </c>
      <c r="C225" s="69"/>
      <c r="D225" s="69"/>
      <c r="E225" s="87"/>
      <c r="J225" s="69"/>
      <c r="K225" s="69"/>
      <c r="L225" s="69"/>
      <c r="M225" s="69"/>
      <c r="N225" s="69"/>
      <c r="AB225" s="69"/>
      <c r="AC225" s="69"/>
      <c r="AD225" s="69"/>
      <c r="AE225" s="250" t="str">
        <f>IF(ISTEXT(AD225),VLOOKUP(AD225,'_Keuzelijst Algemeen'!$B$3:$C$74,2),"")</f>
        <v/>
      </c>
      <c r="AH225" s="69"/>
      <c r="AK225" s="69"/>
      <c r="AT225" s="167"/>
    </row>
    <row r="226" spans="1:46" x14ac:dyDescent="0.3">
      <c r="A226" s="263" t="str">
        <f t="shared" si="6"/>
        <v>Groen</v>
      </c>
      <c r="B226" s="121" t="str">
        <f t="shared" si="7"/>
        <v>Sierbeplanting</v>
      </c>
      <c r="C226" s="69"/>
      <c r="D226" s="69"/>
      <c r="E226" s="87"/>
      <c r="J226" s="69"/>
      <c r="K226" s="69"/>
      <c r="L226" s="69"/>
      <c r="M226" s="69"/>
      <c r="N226" s="69"/>
      <c r="AB226" s="69"/>
      <c r="AC226" s="69"/>
      <c r="AD226" s="69"/>
      <c r="AE226" s="250" t="str">
        <f>IF(ISTEXT(AD226),VLOOKUP(AD226,'_Keuzelijst Algemeen'!$B$3:$C$74,2),"")</f>
        <v/>
      </c>
      <c r="AH226" s="69"/>
      <c r="AK226" s="69"/>
      <c r="AT226" s="167"/>
    </row>
    <row r="227" spans="1:46" x14ac:dyDescent="0.3">
      <c r="A227" s="263" t="str">
        <f t="shared" si="6"/>
        <v>Groen</v>
      </c>
      <c r="B227" s="121" t="str">
        <f t="shared" si="7"/>
        <v>Sierbeplanting</v>
      </c>
      <c r="C227" s="69"/>
      <c r="D227" s="69"/>
      <c r="E227" s="87"/>
      <c r="J227" s="69"/>
      <c r="K227" s="69"/>
      <c r="L227" s="69"/>
      <c r="M227" s="69"/>
      <c r="N227" s="69"/>
      <c r="AB227" s="69"/>
      <c r="AC227" s="69"/>
      <c r="AD227" s="69"/>
      <c r="AE227" s="250" t="str">
        <f>IF(ISTEXT(AD227),VLOOKUP(AD227,'_Keuzelijst Algemeen'!$B$3:$C$74,2),"")</f>
        <v/>
      </c>
      <c r="AH227" s="69"/>
      <c r="AK227" s="69"/>
      <c r="AT227" s="167"/>
    </row>
    <row r="228" spans="1:46" x14ac:dyDescent="0.3">
      <c r="A228" s="263" t="str">
        <f t="shared" si="6"/>
        <v>Groen</v>
      </c>
      <c r="B228" s="121" t="str">
        <f t="shared" si="7"/>
        <v>Sierbeplanting</v>
      </c>
      <c r="C228" s="69"/>
      <c r="D228" s="69"/>
      <c r="E228" s="87"/>
      <c r="J228" s="69"/>
      <c r="K228" s="69"/>
      <c r="L228" s="69"/>
      <c r="M228" s="69"/>
      <c r="N228" s="69"/>
      <c r="AB228" s="69"/>
      <c r="AC228" s="69"/>
      <c r="AD228" s="69"/>
      <c r="AE228" s="250" t="str">
        <f>IF(ISTEXT(AD228),VLOOKUP(AD228,'_Keuzelijst Algemeen'!$B$3:$C$74,2),"")</f>
        <v/>
      </c>
      <c r="AH228" s="69"/>
      <c r="AK228" s="69"/>
      <c r="AT228" s="167"/>
    </row>
    <row r="229" spans="1:46" x14ac:dyDescent="0.3">
      <c r="A229" s="263" t="str">
        <f t="shared" si="6"/>
        <v>Groen</v>
      </c>
      <c r="B229" s="121" t="str">
        <f t="shared" si="7"/>
        <v>Sierbeplanting</v>
      </c>
      <c r="C229" s="69"/>
      <c r="D229" s="69"/>
      <c r="E229" s="87"/>
      <c r="J229" s="69"/>
      <c r="K229" s="69"/>
      <c r="L229" s="69"/>
      <c r="M229" s="69"/>
      <c r="N229" s="69"/>
      <c r="AB229" s="69"/>
      <c r="AC229" s="69"/>
      <c r="AD229" s="69"/>
      <c r="AE229" s="250" t="str">
        <f>IF(ISTEXT(AD229),VLOOKUP(AD229,'_Keuzelijst Algemeen'!$B$3:$C$74,2),"")</f>
        <v/>
      </c>
      <c r="AH229" s="69"/>
      <c r="AK229" s="69"/>
      <c r="AT229" s="167"/>
    </row>
    <row r="230" spans="1:46" x14ac:dyDescent="0.3">
      <c r="A230" s="263" t="str">
        <f t="shared" si="6"/>
        <v>Groen</v>
      </c>
      <c r="B230" s="121" t="str">
        <f t="shared" si="7"/>
        <v>Sierbeplanting</v>
      </c>
      <c r="C230" s="69"/>
      <c r="D230" s="69"/>
      <c r="E230" s="87"/>
      <c r="J230" s="69"/>
      <c r="K230" s="69"/>
      <c r="L230" s="69"/>
      <c r="M230" s="69"/>
      <c r="N230" s="69"/>
      <c r="AB230" s="69"/>
      <c r="AC230" s="69"/>
      <c r="AD230" s="69"/>
      <c r="AE230" s="250" t="str">
        <f>IF(ISTEXT(AD230),VLOOKUP(AD230,'_Keuzelijst Algemeen'!$B$3:$C$74,2),"")</f>
        <v/>
      </c>
      <c r="AH230" s="69"/>
      <c r="AK230" s="69"/>
      <c r="AT230" s="167"/>
    </row>
    <row r="231" spans="1:46" x14ac:dyDescent="0.3">
      <c r="A231" s="263" t="str">
        <f t="shared" si="6"/>
        <v>Groen</v>
      </c>
      <c r="B231" s="121" t="str">
        <f t="shared" si="7"/>
        <v>Sierbeplanting</v>
      </c>
      <c r="C231" s="69"/>
      <c r="D231" s="69"/>
      <c r="E231" s="87"/>
      <c r="J231" s="69"/>
      <c r="K231" s="69"/>
      <c r="L231" s="69"/>
      <c r="M231" s="69"/>
      <c r="N231" s="69"/>
      <c r="AB231" s="69"/>
      <c r="AC231" s="69"/>
      <c r="AD231" s="69"/>
      <c r="AE231" s="250" t="str">
        <f>IF(ISTEXT(AD231),VLOOKUP(AD231,'_Keuzelijst Algemeen'!$B$3:$C$74,2),"")</f>
        <v/>
      </c>
      <c r="AH231" s="69"/>
      <c r="AK231" s="69"/>
      <c r="AT231" s="167"/>
    </row>
    <row r="232" spans="1:46" x14ac:dyDescent="0.3">
      <c r="A232" s="263" t="str">
        <f t="shared" si="6"/>
        <v>Groen</v>
      </c>
      <c r="B232" s="121" t="str">
        <f t="shared" si="7"/>
        <v>Sierbeplanting</v>
      </c>
      <c r="C232" s="69"/>
      <c r="D232" s="69"/>
      <c r="E232" s="87"/>
      <c r="J232" s="69"/>
      <c r="K232" s="69"/>
      <c r="L232" s="69"/>
      <c r="M232" s="69"/>
      <c r="N232" s="69"/>
      <c r="AB232" s="69"/>
      <c r="AC232" s="69"/>
      <c r="AD232" s="69"/>
      <c r="AE232" s="250" t="str">
        <f>IF(ISTEXT(AD232),VLOOKUP(AD232,'_Keuzelijst Algemeen'!$B$3:$C$74,2),"")</f>
        <v/>
      </c>
      <c r="AH232" s="69"/>
      <c r="AK232" s="69"/>
      <c r="AT232" s="167"/>
    </row>
    <row r="233" spans="1:46" x14ac:dyDescent="0.3">
      <c r="A233" s="263" t="str">
        <f t="shared" si="6"/>
        <v>Groen</v>
      </c>
      <c r="B233" s="121" t="str">
        <f t="shared" si="7"/>
        <v>Sierbeplanting</v>
      </c>
      <c r="C233" s="69"/>
      <c r="D233" s="69"/>
      <c r="E233" s="87"/>
      <c r="J233" s="69"/>
      <c r="K233" s="69"/>
      <c r="L233" s="69"/>
      <c r="M233" s="69"/>
      <c r="N233" s="69"/>
      <c r="AB233" s="69"/>
      <c r="AC233" s="69"/>
      <c r="AD233" s="69"/>
      <c r="AE233" s="250" t="str">
        <f>IF(ISTEXT(AD233),VLOOKUP(AD233,'_Keuzelijst Algemeen'!$B$3:$C$74,2),"")</f>
        <v/>
      </c>
      <c r="AH233" s="69"/>
      <c r="AK233" s="69"/>
      <c r="AT233" s="167"/>
    </row>
    <row r="234" spans="1:46" x14ac:dyDescent="0.3">
      <c r="A234" s="263" t="str">
        <f t="shared" si="6"/>
        <v>Groen</v>
      </c>
      <c r="B234" s="121" t="str">
        <f t="shared" si="7"/>
        <v>Sierbeplanting</v>
      </c>
      <c r="C234" s="69"/>
      <c r="D234" s="69"/>
      <c r="E234" s="87"/>
      <c r="J234" s="69"/>
      <c r="K234" s="69"/>
      <c r="L234" s="69"/>
      <c r="M234" s="69"/>
      <c r="N234" s="69"/>
      <c r="AB234" s="69"/>
      <c r="AC234" s="69"/>
      <c r="AD234" s="69"/>
      <c r="AE234" s="250" t="str">
        <f>IF(ISTEXT(AD234),VLOOKUP(AD234,'_Keuzelijst Algemeen'!$B$3:$C$74,2),"")</f>
        <v/>
      </c>
      <c r="AH234" s="69"/>
      <c r="AK234" s="69"/>
      <c r="AT234" s="167"/>
    </row>
    <row r="235" spans="1:46" x14ac:dyDescent="0.3">
      <c r="A235" s="263" t="str">
        <f t="shared" si="6"/>
        <v>Groen</v>
      </c>
      <c r="B235" s="121" t="str">
        <f t="shared" si="7"/>
        <v>Sierbeplanting</v>
      </c>
      <c r="C235" s="69"/>
      <c r="D235" s="69"/>
      <c r="E235" s="87"/>
      <c r="J235" s="69"/>
      <c r="K235" s="69"/>
      <c r="L235" s="69"/>
      <c r="M235" s="69"/>
      <c r="N235" s="69"/>
      <c r="AB235" s="69"/>
      <c r="AC235" s="69"/>
      <c r="AD235" s="69"/>
      <c r="AE235" s="250" t="str">
        <f>IF(ISTEXT(AD235),VLOOKUP(AD235,'_Keuzelijst Algemeen'!$B$3:$C$74,2),"")</f>
        <v/>
      </c>
      <c r="AH235" s="69"/>
      <c r="AK235" s="69"/>
      <c r="AT235" s="167"/>
    </row>
    <row r="236" spans="1:46" x14ac:dyDescent="0.3">
      <c r="A236" s="263" t="str">
        <f t="shared" si="6"/>
        <v>Groen</v>
      </c>
      <c r="B236" s="121" t="str">
        <f t="shared" si="7"/>
        <v>Sierbeplanting</v>
      </c>
      <c r="C236" s="69"/>
      <c r="D236" s="69"/>
      <c r="E236" s="87"/>
      <c r="J236" s="69"/>
      <c r="K236" s="69"/>
      <c r="L236" s="69"/>
      <c r="M236" s="69"/>
      <c r="N236" s="69"/>
      <c r="AB236" s="69"/>
      <c r="AC236" s="69"/>
      <c r="AD236" s="69"/>
      <c r="AE236" s="250" t="str">
        <f>IF(ISTEXT(AD236),VLOOKUP(AD236,'_Keuzelijst Algemeen'!$B$3:$C$74,2),"")</f>
        <v/>
      </c>
      <c r="AH236" s="69"/>
      <c r="AK236" s="69"/>
      <c r="AT236" s="167"/>
    </row>
    <row r="237" spans="1:46" x14ac:dyDescent="0.3">
      <c r="A237" s="263" t="str">
        <f t="shared" si="6"/>
        <v>Groen</v>
      </c>
      <c r="B237" s="121" t="str">
        <f t="shared" si="7"/>
        <v>Sierbeplanting</v>
      </c>
      <c r="C237" s="69"/>
      <c r="D237" s="69"/>
      <c r="E237" s="87"/>
      <c r="J237" s="69"/>
      <c r="K237" s="69"/>
      <c r="L237" s="69"/>
      <c r="M237" s="69"/>
      <c r="N237" s="69"/>
      <c r="AB237" s="69"/>
      <c r="AC237" s="69"/>
      <c r="AD237" s="69"/>
      <c r="AE237" s="250" t="str">
        <f>IF(ISTEXT(AD237),VLOOKUP(AD237,'_Keuzelijst Algemeen'!$B$3:$C$74,2),"")</f>
        <v/>
      </c>
      <c r="AH237" s="69"/>
      <c r="AK237" s="69"/>
      <c r="AT237" s="167"/>
    </row>
    <row r="238" spans="1:46" x14ac:dyDescent="0.3">
      <c r="A238" s="263" t="str">
        <f t="shared" si="6"/>
        <v>Groen</v>
      </c>
      <c r="B238" s="121" t="str">
        <f t="shared" si="7"/>
        <v>Sierbeplanting</v>
      </c>
      <c r="C238" s="69"/>
      <c r="D238" s="69"/>
      <c r="E238" s="87"/>
      <c r="J238" s="69"/>
      <c r="K238" s="69"/>
      <c r="L238" s="69"/>
      <c r="M238" s="69"/>
      <c r="N238" s="69"/>
      <c r="AB238" s="69"/>
      <c r="AC238" s="69"/>
      <c r="AD238" s="69"/>
      <c r="AE238" s="250" t="str">
        <f>IF(ISTEXT(AD238),VLOOKUP(AD238,'_Keuzelijst Algemeen'!$B$3:$C$74,2),"")</f>
        <v/>
      </c>
      <c r="AH238" s="69"/>
      <c r="AK238" s="69"/>
      <c r="AT238" s="167"/>
    </row>
    <row r="239" spans="1:46" x14ac:dyDescent="0.3">
      <c r="A239" s="263" t="str">
        <f t="shared" si="6"/>
        <v>Groen</v>
      </c>
      <c r="B239" s="121" t="str">
        <f t="shared" si="7"/>
        <v>Sierbeplanting</v>
      </c>
      <c r="C239" s="69"/>
      <c r="D239" s="69"/>
      <c r="E239" s="87"/>
      <c r="J239" s="69"/>
      <c r="K239" s="69"/>
      <c r="L239" s="69"/>
      <c r="M239" s="69"/>
      <c r="N239" s="69"/>
      <c r="AB239" s="69"/>
      <c r="AC239" s="69"/>
      <c r="AD239" s="69"/>
      <c r="AE239" s="250" t="str">
        <f>IF(ISTEXT(AD239),VLOOKUP(AD239,'_Keuzelijst Algemeen'!$B$3:$C$74,2),"")</f>
        <v/>
      </c>
      <c r="AH239" s="69"/>
      <c r="AK239" s="69"/>
      <c r="AT239" s="167"/>
    </row>
    <row r="240" spans="1:46" x14ac:dyDescent="0.3">
      <c r="A240" s="263" t="str">
        <f t="shared" si="6"/>
        <v>Groen</v>
      </c>
      <c r="B240" s="121" t="str">
        <f t="shared" si="7"/>
        <v>Sierbeplanting</v>
      </c>
      <c r="C240" s="69"/>
      <c r="D240" s="69"/>
      <c r="E240" s="87"/>
      <c r="J240" s="69"/>
      <c r="K240" s="69"/>
      <c r="L240" s="69"/>
      <c r="M240" s="69"/>
      <c r="N240" s="69"/>
      <c r="AB240" s="69"/>
      <c r="AC240" s="69"/>
      <c r="AD240" s="69"/>
      <c r="AE240" s="250" t="str">
        <f>IF(ISTEXT(AD240),VLOOKUP(AD240,'_Keuzelijst Algemeen'!$B$3:$C$74,2),"")</f>
        <v/>
      </c>
      <c r="AH240" s="69"/>
      <c r="AK240" s="69"/>
      <c r="AT240" s="167"/>
    </row>
    <row r="241" spans="1:46" x14ac:dyDescent="0.3">
      <c r="A241" s="263" t="str">
        <f t="shared" si="6"/>
        <v>Groen</v>
      </c>
      <c r="B241" s="121" t="str">
        <f t="shared" si="7"/>
        <v>Sierbeplanting</v>
      </c>
      <c r="C241" s="69"/>
      <c r="D241" s="69"/>
      <c r="E241" s="87"/>
      <c r="J241" s="69"/>
      <c r="K241" s="69"/>
      <c r="L241" s="69"/>
      <c r="M241" s="69"/>
      <c r="N241" s="69"/>
      <c r="AB241" s="69"/>
      <c r="AC241" s="69"/>
      <c r="AD241" s="69"/>
      <c r="AE241" s="250" t="str">
        <f>IF(ISTEXT(AD241),VLOOKUP(AD241,'_Keuzelijst Algemeen'!$B$3:$C$74,2),"")</f>
        <v/>
      </c>
      <c r="AH241" s="69"/>
      <c r="AK241" s="69"/>
      <c r="AT241" s="167"/>
    </row>
    <row r="242" spans="1:46" x14ac:dyDescent="0.3">
      <c r="A242" s="263" t="str">
        <f t="shared" si="6"/>
        <v>Groen</v>
      </c>
      <c r="B242" s="121" t="str">
        <f t="shared" si="7"/>
        <v>Sierbeplanting</v>
      </c>
      <c r="C242" s="69"/>
      <c r="D242" s="69"/>
      <c r="E242" s="87"/>
      <c r="J242" s="69"/>
      <c r="K242" s="69"/>
      <c r="L242" s="69"/>
      <c r="M242" s="69"/>
      <c r="N242" s="69"/>
      <c r="AB242" s="69"/>
      <c r="AC242" s="69"/>
      <c r="AD242" s="69"/>
      <c r="AE242" s="250" t="str">
        <f>IF(ISTEXT(AD242),VLOOKUP(AD242,'_Keuzelijst Algemeen'!$B$3:$C$74,2),"")</f>
        <v/>
      </c>
      <c r="AH242" s="69"/>
      <c r="AK242" s="69"/>
      <c r="AT242" s="167"/>
    </row>
    <row r="243" spans="1:46" x14ac:dyDescent="0.3">
      <c r="A243" s="263" t="str">
        <f t="shared" si="6"/>
        <v>Groen</v>
      </c>
      <c r="B243" s="121" t="str">
        <f t="shared" si="7"/>
        <v>Sierbeplanting</v>
      </c>
      <c r="C243" s="69"/>
      <c r="D243" s="69"/>
      <c r="E243" s="87"/>
      <c r="J243" s="69"/>
      <c r="K243" s="69"/>
      <c r="L243" s="69"/>
      <c r="M243" s="69"/>
      <c r="N243" s="69"/>
      <c r="AB243" s="69"/>
      <c r="AC243" s="69"/>
      <c r="AD243" s="69"/>
      <c r="AE243" s="250" t="str">
        <f>IF(ISTEXT(AD243),VLOOKUP(AD243,'_Keuzelijst Algemeen'!$B$3:$C$74,2),"")</f>
        <v/>
      </c>
      <c r="AH243" s="69"/>
      <c r="AK243" s="69"/>
      <c r="AT243" s="167"/>
    </row>
    <row r="244" spans="1:46" x14ac:dyDescent="0.3">
      <c r="A244" s="263" t="str">
        <f t="shared" si="6"/>
        <v>Groen</v>
      </c>
      <c r="B244" s="121" t="str">
        <f t="shared" si="7"/>
        <v>Sierbeplanting</v>
      </c>
      <c r="C244" s="69"/>
      <c r="D244" s="69"/>
      <c r="E244" s="87"/>
      <c r="J244" s="69"/>
      <c r="K244" s="69"/>
      <c r="L244" s="69"/>
      <c r="M244" s="69"/>
      <c r="N244" s="69"/>
      <c r="AB244" s="69"/>
      <c r="AC244" s="69"/>
      <c r="AD244" s="69"/>
      <c r="AE244" s="250" t="str">
        <f>IF(ISTEXT(AD244),VLOOKUP(AD244,'_Keuzelijst Algemeen'!$B$3:$C$74,2),"")</f>
        <v/>
      </c>
      <c r="AH244" s="69"/>
      <c r="AK244" s="69"/>
      <c r="AT244" s="167"/>
    </row>
    <row r="245" spans="1:46" x14ac:dyDescent="0.3">
      <c r="A245" s="263" t="str">
        <f t="shared" si="6"/>
        <v>Groen</v>
      </c>
      <c r="B245" s="121" t="str">
        <f t="shared" si="7"/>
        <v>Sierbeplanting</v>
      </c>
      <c r="C245" s="69"/>
      <c r="D245" s="69"/>
      <c r="E245" s="87"/>
      <c r="J245" s="69"/>
      <c r="K245" s="69"/>
      <c r="L245" s="69"/>
      <c r="M245" s="69"/>
      <c r="N245" s="69"/>
      <c r="AB245" s="69"/>
      <c r="AC245" s="69"/>
      <c r="AD245" s="69"/>
      <c r="AE245" s="250" t="str">
        <f>IF(ISTEXT(AD245),VLOOKUP(AD245,'_Keuzelijst Algemeen'!$B$3:$C$74,2),"")</f>
        <v/>
      </c>
      <c r="AH245" s="69"/>
      <c r="AK245" s="69"/>
      <c r="AT245" s="167"/>
    </row>
    <row r="246" spans="1:46" x14ac:dyDescent="0.3">
      <c r="A246" s="263" t="str">
        <f t="shared" si="6"/>
        <v>Groen</v>
      </c>
      <c r="B246" s="121" t="str">
        <f t="shared" si="7"/>
        <v>Sierbeplanting</v>
      </c>
      <c r="C246" s="69"/>
      <c r="D246" s="69"/>
      <c r="E246" s="87"/>
      <c r="J246" s="69"/>
      <c r="K246" s="69"/>
      <c r="L246" s="69"/>
      <c r="M246" s="69"/>
      <c r="N246" s="69"/>
      <c r="AB246" s="69"/>
      <c r="AC246" s="69"/>
      <c r="AD246" s="69"/>
      <c r="AE246" s="250" t="str">
        <f>IF(ISTEXT(AD246),VLOOKUP(AD246,'_Keuzelijst Algemeen'!$B$3:$C$74,2),"")</f>
        <v/>
      </c>
      <c r="AH246" s="69"/>
      <c r="AK246" s="69"/>
      <c r="AT246" s="167"/>
    </row>
    <row r="247" spans="1:46" x14ac:dyDescent="0.3">
      <c r="A247" s="263" t="str">
        <f t="shared" si="6"/>
        <v>Groen</v>
      </c>
      <c r="B247" s="121" t="str">
        <f t="shared" si="7"/>
        <v>Sierbeplanting</v>
      </c>
      <c r="C247" s="69"/>
      <c r="D247" s="69"/>
      <c r="E247" s="87"/>
      <c r="J247" s="69"/>
      <c r="K247" s="69"/>
      <c r="L247" s="69"/>
      <c r="M247" s="69"/>
      <c r="N247" s="69"/>
      <c r="AB247" s="69"/>
      <c r="AC247" s="69"/>
      <c r="AD247" s="69"/>
      <c r="AE247" s="250" t="str">
        <f>IF(ISTEXT(AD247),VLOOKUP(AD247,'_Keuzelijst Algemeen'!$B$3:$C$74,2),"")</f>
        <v/>
      </c>
      <c r="AH247" s="69"/>
      <c r="AK247" s="69"/>
      <c r="AT247" s="167"/>
    </row>
    <row r="248" spans="1:46" x14ac:dyDescent="0.3">
      <c r="A248" s="263" t="str">
        <f t="shared" si="6"/>
        <v>Groen</v>
      </c>
      <c r="B248" s="121" t="str">
        <f t="shared" si="7"/>
        <v>Sierbeplanting</v>
      </c>
      <c r="C248" s="69"/>
      <c r="D248" s="69"/>
      <c r="E248" s="87"/>
      <c r="J248" s="69"/>
      <c r="K248" s="69"/>
      <c r="L248" s="69"/>
      <c r="M248" s="69"/>
      <c r="N248" s="69"/>
      <c r="AB248" s="69"/>
      <c r="AC248" s="69"/>
      <c r="AD248" s="69"/>
      <c r="AE248" s="250" t="str">
        <f>IF(ISTEXT(AD248),VLOOKUP(AD248,'_Keuzelijst Algemeen'!$B$3:$C$74,2),"")</f>
        <v/>
      </c>
      <c r="AH248" s="69"/>
      <c r="AK248" s="69"/>
      <c r="AT248" s="167"/>
    </row>
    <row r="249" spans="1:46" x14ac:dyDescent="0.3">
      <c r="A249" s="263" t="str">
        <f t="shared" si="6"/>
        <v>Groen</v>
      </c>
      <c r="B249" s="121" t="str">
        <f t="shared" si="7"/>
        <v>Sierbeplanting</v>
      </c>
      <c r="C249" s="69"/>
      <c r="D249" s="69"/>
      <c r="E249" s="87"/>
      <c r="J249" s="69"/>
      <c r="K249" s="69"/>
      <c r="L249" s="69"/>
      <c r="M249" s="69"/>
      <c r="N249" s="69"/>
      <c r="AB249" s="69"/>
      <c r="AC249" s="69"/>
      <c r="AD249" s="69"/>
      <c r="AE249" s="250" t="str">
        <f>IF(ISTEXT(AD249),VLOOKUP(AD249,'_Keuzelijst Algemeen'!$B$3:$C$74,2),"")</f>
        <v/>
      </c>
      <c r="AH249" s="69"/>
      <c r="AK249" s="69"/>
      <c r="AT249" s="167"/>
    </row>
    <row r="250" spans="1:46" x14ac:dyDescent="0.3">
      <c r="A250" s="263" t="str">
        <f t="shared" si="6"/>
        <v>Groen</v>
      </c>
      <c r="B250" s="121" t="str">
        <f t="shared" si="7"/>
        <v>Sierbeplanting</v>
      </c>
      <c r="C250" s="69"/>
      <c r="D250" s="69"/>
      <c r="E250" s="87"/>
      <c r="J250" s="69"/>
      <c r="K250" s="69"/>
      <c r="L250" s="69"/>
      <c r="M250" s="69"/>
      <c r="N250" s="69"/>
      <c r="AB250" s="69"/>
      <c r="AC250" s="69"/>
      <c r="AD250" s="69"/>
      <c r="AE250" s="250" t="str">
        <f>IF(ISTEXT(AD250),VLOOKUP(AD250,'_Keuzelijst Algemeen'!$B$3:$C$74,2),"")</f>
        <v/>
      </c>
      <c r="AH250" s="69"/>
      <c r="AK250" s="69"/>
      <c r="AT250" s="167"/>
    </row>
    <row r="251" spans="1:46" x14ac:dyDescent="0.3">
      <c r="A251" s="263" t="str">
        <f t="shared" si="6"/>
        <v>Groen</v>
      </c>
      <c r="B251" s="121" t="str">
        <f t="shared" si="7"/>
        <v>Sierbeplanting</v>
      </c>
      <c r="C251" s="69"/>
      <c r="D251" s="69"/>
      <c r="E251" s="87"/>
      <c r="J251" s="69"/>
      <c r="K251" s="69"/>
      <c r="L251" s="69"/>
      <c r="M251" s="69"/>
      <c r="N251" s="69"/>
      <c r="AB251" s="69"/>
      <c r="AC251" s="69"/>
      <c r="AD251" s="69"/>
      <c r="AE251" s="250" t="str">
        <f>IF(ISTEXT(AD251),VLOOKUP(AD251,'_Keuzelijst Algemeen'!$B$3:$C$74,2),"")</f>
        <v/>
      </c>
      <c r="AH251" s="69"/>
      <c r="AK251" s="69"/>
      <c r="AT251" s="167"/>
    </row>
    <row r="252" spans="1:46" x14ac:dyDescent="0.3">
      <c r="A252" s="263" t="str">
        <f t="shared" si="6"/>
        <v>Groen</v>
      </c>
      <c r="B252" s="121" t="str">
        <f t="shared" si="7"/>
        <v>Sierbeplanting</v>
      </c>
      <c r="C252" s="69"/>
      <c r="D252" s="69"/>
      <c r="E252" s="87"/>
      <c r="J252" s="69"/>
      <c r="K252" s="69"/>
      <c r="L252" s="69"/>
      <c r="M252" s="69"/>
      <c r="N252" s="69"/>
      <c r="AB252" s="69"/>
      <c r="AC252" s="69"/>
      <c r="AD252" s="69"/>
      <c r="AE252" s="250" t="str">
        <f>IF(ISTEXT(AD252),VLOOKUP(AD252,'_Keuzelijst Algemeen'!$B$3:$C$74,2),"")</f>
        <v/>
      </c>
      <c r="AH252" s="69"/>
      <c r="AK252" s="69"/>
      <c r="AT252" s="167"/>
    </row>
    <row r="253" spans="1:46" x14ac:dyDescent="0.3">
      <c r="A253" s="263" t="str">
        <f t="shared" si="6"/>
        <v>Groen</v>
      </c>
      <c r="B253" s="121" t="str">
        <f t="shared" si="7"/>
        <v>Sierbeplanting</v>
      </c>
      <c r="C253" s="69"/>
      <c r="D253" s="69"/>
      <c r="E253" s="87"/>
      <c r="J253" s="69"/>
      <c r="K253" s="69"/>
      <c r="L253" s="69"/>
      <c r="M253" s="69"/>
      <c r="N253" s="69"/>
      <c r="AB253" s="69"/>
      <c r="AC253" s="69"/>
      <c r="AD253" s="69"/>
      <c r="AE253" s="250" t="str">
        <f>IF(ISTEXT(AD253),VLOOKUP(AD253,'_Keuzelijst Algemeen'!$B$3:$C$74,2),"")</f>
        <v/>
      </c>
      <c r="AH253" s="69"/>
      <c r="AK253" s="69"/>
      <c r="AT253" s="167"/>
    </row>
    <row r="254" spans="1:46" x14ac:dyDescent="0.3">
      <c r="A254" s="263" t="str">
        <f t="shared" si="6"/>
        <v>Groen</v>
      </c>
      <c r="B254" s="121" t="str">
        <f t="shared" si="7"/>
        <v>Sierbeplanting</v>
      </c>
      <c r="C254" s="69"/>
      <c r="D254" s="69"/>
      <c r="E254" s="87"/>
      <c r="J254" s="69"/>
      <c r="K254" s="69"/>
      <c r="L254" s="69"/>
      <c r="M254" s="69"/>
      <c r="N254" s="69"/>
      <c r="AB254" s="69"/>
      <c r="AC254" s="69"/>
      <c r="AD254" s="69"/>
      <c r="AE254" s="250" t="str">
        <f>IF(ISTEXT(AD254),VLOOKUP(AD254,'_Keuzelijst Algemeen'!$B$3:$C$74,2),"")</f>
        <v/>
      </c>
      <c r="AH254" s="69"/>
      <c r="AK254" s="69"/>
      <c r="AT254" s="167"/>
    </row>
    <row r="255" spans="1:46" x14ac:dyDescent="0.3">
      <c r="A255" s="263" t="str">
        <f t="shared" si="6"/>
        <v>Groen</v>
      </c>
      <c r="B255" s="121" t="str">
        <f t="shared" si="7"/>
        <v>Sierbeplanting</v>
      </c>
      <c r="C255" s="69"/>
      <c r="D255" s="69"/>
      <c r="E255" s="87"/>
      <c r="J255" s="69"/>
      <c r="K255" s="69"/>
      <c r="L255" s="69"/>
      <c r="M255" s="69"/>
      <c r="N255" s="69"/>
      <c r="AB255" s="69"/>
      <c r="AC255" s="69"/>
      <c r="AD255" s="69"/>
      <c r="AE255" s="250" t="str">
        <f>IF(ISTEXT(AD255),VLOOKUP(AD255,'_Keuzelijst Algemeen'!$B$3:$C$74,2),"")</f>
        <v/>
      </c>
      <c r="AH255" s="69"/>
      <c r="AK255" s="69"/>
      <c r="AT255" s="167"/>
    </row>
    <row r="256" spans="1:46" x14ac:dyDescent="0.3">
      <c r="A256" s="263" t="str">
        <f t="shared" si="6"/>
        <v>Groen</v>
      </c>
      <c r="B256" s="121" t="str">
        <f t="shared" si="7"/>
        <v>Sierbeplanting</v>
      </c>
      <c r="C256" s="69"/>
      <c r="D256" s="69"/>
      <c r="E256" s="87"/>
      <c r="J256" s="69"/>
      <c r="K256" s="69"/>
      <c r="L256" s="69"/>
      <c r="M256" s="69"/>
      <c r="N256" s="69"/>
      <c r="AB256" s="69"/>
      <c r="AC256" s="69"/>
      <c r="AD256" s="69"/>
      <c r="AE256" s="250" t="str">
        <f>IF(ISTEXT(AD256),VLOOKUP(AD256,'_Keuzelijst Algemeen'!$B$3:$C$74,2),"")</f>
        <v/>
      </c>
      <c r="AH256" s="69"/>
      <c r="AK256" s="69"/>
      <c r="AT256" s="167"/>
    </row>
    <row r="257" spans="1:46" x14ac:dyDescent="0.3">
      <c r="A257" s="263" t="str">
        <f t="shared" si="6"/>
        <v>Groen</v>
      </c>
      <c r="B257" s="121" t="str">
        <f t="shared" si="7"/>
        <v>Sierbeplanting</v>
      </c>
      <c r="C257" s="69"/>
      <c r="D257" s="69"/>
      <c r="E257" s="87"/>
      <c r="J257" s="69"/>
      <c r="K257" s="69"/>
      <c r="L257" s="69"/>
      <c r="M257" s="69"/>
      <c r="N257" s="69"/>
      <c r="AB257" s="69"/>
      <c r="AC257" s="69"/>
      <c r="AD257" s="69"/>
      <c r="AE257" s="250" t="str">
        <f>IF(ISTEXT(AD257),VLOOKUP(AD257,'_Keuzelijst Algemeen'!$B$3:$C$74,2),"")</f>
        <v/>
      </c>
      <c r="AH257" s="69"/>
      <c r="AK257" s="69"/>
      <c r="AT257" s="167"/>
    </row>
    <row r="258" spans="1:46" x14ac:dyDescent="0.3">
      <c r="A258" s="263" t="str">
        <f t="shared" si="6"/>
        <v>Groen</v>
      </c>
      <c r="B258" s="121" t="str">
        <f t="shared" si="7"/>
        <v>Sierbeplanting</v>
      </c>
      <c r="C258" s="69"/>
      <c r="D258" s="69"/>
      <c r="E258" s="87"/>
      <c r="J258" s="69"/>
      <c r="K258" s="69"/>
      <c r="L258" s="69"/>
      <c r="M258" s="69"/>
      <c r="N258" s="69"/>
      <c r="AB258" s="69"/>
      <c r="AC258" s="69"/>
      <c r="AD258" s="69"/>
      <c r="AE258" s="250" t="str">
        <f>IF(ISTEXT(AD258),VLOOKUP(AD258,'_Keuzelijst Algemeen'!$B$3:$C$74,2),"")</f>
        <v/>
      </c>
      <c r="AH258" s="69"/>
      <c r="AK258" s="69"/>
      <c r="AT258" s="167"/>
    </row>
    <row r="259" spans="1:46" x14ac:dyDescent="0.3">
      <c r="A259" s="263" t="str">
        <f t="shared" si="6"/>
        <v>Groen</v>
      </c>
      <c r="B259" s="121" t="str">
        <f t="shared" si="7"/>
        <v>Sierbeplanting</v>
      </c>
      <c r="C259" s="69"/>
      <c r="D259" s="69"/>
      <c r="E259" s="87"/>
      <c r="J259" s="69"/>
      <c r="K259" s="69"/>
      <c r="L259" s="69"/>
      <c r="M259" s="69"/>
      <c r="N259" s="69"/>
      <c r="AB259" s="69"/>
      <c r="AC259" s="69"/>
      <c r="AD259" s="69"/>
      <c r="AE259" s="250" t="str">
        <f>IF(ISTEXT(AD259),VLOOKUP(AD259,'_Keuzelijst Algemeen'!$B$3:$C$74,2),"")</f>
        <v/>
      </c>
      <c r="AH259" s="69"/>
      <c r="AK259" s="69"/>
      <c r="AT259" s="167"/>
    </row>
    <row r="260" spans="1:46" x14ac:dyDescent="0.3">
      <c r="A260" s="263" t="str">
        <f t="shared" ref="A260:A323" si="8">$A$2</f>
        <v>Groen</v>
      </c>
      <c r="B260" s="121" t="str">
        <f t="shared" si="7"/>
        <v>Sierbeplanting</v>
      </c>
      <c r="C260" s="69"/>
      <c r="D260" s="69"/>
      <c r="E260" s="87"/>
      <c r="J260" s="69"/>
      <c r="K260" s="69"/>
      <c r="L260" s="69"/>
      <c r="M260" s="69"/>
      <c r="N260" s="69"/>
      <c r="AB260" s="69"/>
      <c r="AC260" s="69"/>
      <c r="AD260" s="69"/>
      <c r="AE260" s="250" t="str">
        <f>IF(ISTEXT(AD260),VLOOKUP(AD260,'_Keuzelijst Algemeen'!$B$3:$C$74,2),"")</f>
        <v/>
      </c>
      <c r="AH260" s="69"/>
      <c r="AK260" s="69"/>
      <c r="AT260" s="167"/>
    </row>
    <row r="261" spans="1:46" x14ac:dyDescent="0.3">
      <c r="A261" s="263" t="str">
        <f t="shared" si="8"/>
        <v>Groen</v>
      </c>
      <c r="B261" s="121" t="str">
        <f t="shared" ref="B261:B324" si="9">$B$2</f>
        <v>Sierbeplanting</v>
      </c>
      <c r="C261" s="69"/>
      <c r="D261" s="69"/>
      <c r="E261" s="87"/>
      <c r="J261" s="69"/>
      <c r="K261" s="69"/>
      <c r="L261" s="69"/>
      <c r="M261" s="69"/>
      <c r="N261" s="69"/>
      <c r="AB261" s="69"/>
      <c r="AC261" s="69"/>
      <c r="AD261" s="69"/>
      <c r="AE261" s="250" t="str">
        <f>IF(ISTEXT(AD261),VLOOKUP(AD261,'_Keuzelijst Algemeen'!$B$3:$C$74,2),"")</f>
        <v/>
      </c>
      <c r="AH261" s="69"/>
      <c r="AK261" s="69"/>
      <c r="AT261" s="167"/>
    </row>
    <row r="262" spans="1:46" x14ac:dyDescent="0.3">
      <c r="A262" s="263" t="str">
        <f t="shared" si="8"/>
        <v>Groen</v>
      </c>
      <c r="B262" s="121" t="str">
        <f t="shared" si="9"/>
        <v>Sierbeplanting</v>
      </c>
      <c r="C262" s="69"/>
      <c r="D262" s="69"/>
      <c r="E262" s="87"/>
      <c r="J262" s="69"/>
      <c r="K262" s="69"/>
      <c r="L262" s="69"/>
      <c r="M262" s="69"/>
      <c r="N262" s="69"/>
      <c r="AB262" s="69"/>
      <c r="AC262" s="69"/>
      <c r="AD262" s="69"/>
      <c r="AE262" s="250" t="str">
        <f>IF(ISTEXT(AD262),VLOOKUP(AD262,'_Keuzelijst Algemeen'!$B$3:$C$74,2),"")</f>
        <v/>
      </c>
      <c r="AH262" s="69"/>
      <c r="AK262" s="69"/>
      <c r="AT262" s="167"/>
    </row>
    <row r="263" spans="1:46" x14ac:dyDescent="0.3">
      <c r="A263" s="263" t="str">
        <f t="shared" si="8"/>
        <v>Groen</v>
      </c>
      <c r="B263" s="121" t="str">
        <f t="shared" si="9"/>
        <v>Sierbeplanting</v>
      </c>
      <c r="C263" s="69"/>
      <c r="D263" s="69"/>
      <c r="E263" s="87"/>
      <c r="J263" s="69"/>
      <c r="K263" s="69"/>
      <c r="L263" s="69"/>
      <c r="M263" s="69"/>
      <c r="N263" s="69"/>
      <c r="AB263" s="69"/>
      <c r="AC263" s="69"/>
      <c r="AD263" s="69"/>
      <c r="AE263" s="250" t="str">
        <f>IF(ISTEXT(AD263),VLOOKUP(AD263,'_Keuzelijst Algemeen'!$B$3:$C$74,2),"")</f>
        <v/>
      </c>
      <c r="AH263" s="69"/>
      <c r="AK263" s="69"/>
      <c r="AT263" s="167"/>
    </row>
    <row r="264" spans="1:46" x14ac:dyDescent="0.3">
      <c r="A264" s="263" t="str">
        <f t="shared" si="8"/>
        <v>Groen</v>
      </c>
      <c r="B264" s="121" t="str">
        <f t="shared" si="9"/>
        <v>Sierbeplanting</v>
      </c>
      <c r="C264" s="69"/>
      <c r="D264" s="69"/>
      <c r="E264" s="87"/>
      <c r="J264" s="69"/>
      <c r="K264" s="69"/>
      <c r="L264" s="69"/>
      <c r="M264" s="69"/>
      <c r="N264" s="69"/>
      <c r="AB264" s="69"/>
      <c r="AC264" s="69"/>
      <c r="AD264" s="69"/>
      <c r="AE264" s="250" t="str">
        <f>IF(ISTEXT(AD264),VLOOKUP(AD264,'_Keuzelijst Algemeen'!$B$3:$C$74,2),"")</f>
        <v/>
      </c>
      <c r="AH264" s="69"/>
      <c r="AK264" s="69"/>
      <c r="AT264" s="167"/>
    </row>
    <row r="265" spans="1:46" x14ac:dyDescent="0.3">
      <c r="A265" s="263" t="str">
        <f t="shared" si="8"/>
        <v>Groen</v>
      </c>
      <c r="B265" s="121" t="str">
        <f t="shared" si="9"/>
        <v>Sierbeplanting</v>
      </c>
      <c r="C265" s="69"/>
      <c r="D265" s="69"/>
      <c r="E265" s="87"/>
      <c r="J265" s="69"/>
      <c r="K265" s="69"/>
      <c r="L265" s="69"/>
      <c r="M265" s="69"/>
      <c r="N265" s="69"/>
      <c r="AB265" s="69"/>
      <c r="AC265" s="69"/>
      <c r="AD265" s="69"/>
      <c r="AE265" s="250" t="str">
        <f>IF(ISTEXT(AD265),VLOOKUP(AD265,'_Keuzelijst Algemeen'!$B$3:$C$74,2),"")</f>
        <v/>
      </c>
      <c r="AH265" s="69"/>
      <c r="AK265" s="69"/>
      <c r="AT265" s="167"/>
    </row>
    <row r="266" spans="1:46" x14ac:dyDescent="0.3">
      <c r="A266" s="263" t="str">
        <f t="shared" si="8"/>
        <v>Groen</v>
      </c>
      <c r="B266" s="121" t="str">
        <f t="shared" si="9"/>
        <v>Sierbeplanting</v>
      </c>
      <c r="C266" s="69"/>
      <c r="D266" s="69"/>
      <c r="E266" s="87"/>
      <c r="J266" s="69"/>
      <c r="K266" s="69"/>
      <c r="L266" s="69"/>
      <c r="M266" s="69"/>
      <c r="N266" s="69"/>
      <c r="AB266" s="69"/>
      <c r="AC266" s="69"/>
      <c r="AD266" s="69"/>
      <c r="AE266" s="250" t="str">
        <f>IF(ISTEXT(AD266),VLOOKUP(AD266,'_Keuzelijst Algemeen'!$B$3:$C$74,2),"")</f>
        <v/>
      </c>
      <c r="AH266" s="69"/>
      <c r="AK266" s="69"/>
      <c r="AT266" s="167"/>
    </row>
    <row r="267" spans="1:46" x14ac:dyDescent="0.3">
      <c r="A267" s="263" t="str">
        <f t="shared" si="8"/>
        <v>Groen</v>
      </c>
      <c r="B267" s="121" t="str">
        <f t="shared" si="9"/>
        <v>Sierbeplanting</v>
      </c>
      <c r="C267" s="69"/>
      <c r="D267" s="69"/>
      <c r="E267" s="87"/>
      <c r="J267" s="69"/>
      <c r="K267" s="69"/>
      <c r="L267" s="69"/>
      <c r="M267" s="69"/>
      <c r="N267" s="69"/>
      <c r="AB267" s="69"/>
      <c r="AC267" s="69"/>
      <c r="AD267" s="69"/>
      <c r="AE267" s="250" t="str">
        <f>IF(ISTEXT(AD267),VLOOKUP(AD267,'_Keuzelijst Algemeen'!$B$3:$C$74,2),"")</f>
        <v/>
      </c>
      <c r="AH267" s="69"/>
      <c r="AK267" s="69"/>
      <c r="AT267" s="167"/>
    </row>
    <row r="268" spans="1:46" x14ac:dyDescent="0.3">
      <c r="A268" s="263" t="str">
        <f t="shared" si="8"/>
        <v>Groen</v>
      </c>
      <c r="B268" s="121" t="str">
        <f t="shared" si="9"/>
        <v>Sierbeplanting</v>
      </c>
      <c r="C268" s="69"/>
      <c r="D268" s="69"/>
      <c r="E268" s="87"/>
      <c r="J268" s="69"/>
      <c r="K268" s="69"/>
      <c r="L268" s="69"/>
      <c r="M268" s="69"/>
      <c r="N268" s="69"/>
      <c r="AB268" s="69"/>
      <c r="AC268" s="69"/>
      <c r="AD268" s="69"/>
      <c r="AE268" s="250" t="str">
        <f>IF(ISTEXT(AD268),VLOOKUP(AD268,'_Keuzelijst Algemeen'!$B$3:$C$74,2),"")</f>
        <v/>
      </c>
      <c r="AH268" s="69"/>
      <c r="AK268" s="69"/>
      <c r="AT268" s="167"/>
    </row>
    <row r="269" spans="1:46" x14ac:dyDescent="0.3">
      <c r="A269" s="263" t="str">
        <f t="shared" si="8"/>
        <v>Groen</v>
      </c>
      <c r="B269" s="121" t="str">
        <f t="shared" si="9"/>
        <v>Sierbeplanting</v>
      </c>
      <c r="C269" s="69"/>
      <c r="D269" s="69"/>
      <c r="E269" s="87"/>
      <c r="J269" s="69"/>
      <c r="K269" s="69"/>
      <c r="L269" s="69"/>
      <c r="M269" s="69"/>
      <c r="N269" s="69"/>
      <c r="AB269" s="69"/>
      <c r="AC269" s="69"/>
      <c r="AD269" s="69"/>
      <c r="AE269" s="250" t="str">
        <f>IF(ISTEXT(AD269),VLOOKUP(AD269,'_Keuzelijst Algemeen'!$B$3:$C$74,2),"")</f>
        <v/>
      </c>
      <c r="AH269" s="69"/>
      <c r="AK269" s="69"/>
      <c r="AT269" s="167"/>
    </row>
    <row r="270" spans="1:46" x14ac:dyDescent="0.3">
      <c r="A270" s="263" t="str">
        <f t="shared" si="8"/>
        <v>Groen</v>
      </c>
      <c r="B270" s="121" t="str">
        <f t="shared" si="9"/>
        <v>Sierbeplanting</v>
      </c>
      <c r="C270" s="69"/>
      <c r="D270" s="69"/>
      <c r="E270" s="87"/>
      <c r="J270" s="69"/>
      <c r="K270" s="69"/>
      <c r="L270" s="69"/>
      <c r="M270" s="69"/>
      <c r="N270" s="69"/>
      <c r="AB270" s="69"/>
      <c r="AC270" s="69"/>
      <c r="AD270" s="69"/>
      <c r="AE270" s="250" t="str">
        <f>IF(ISTEXT(AD270),VLOOKUP(AD270,'_Keuzelijst Algemeen'!$B$3:$C$74,2),"")</f>
        <v/>
      </c>
      <c r="AH270" s="69"/>
      <c r="AK270" s="69"/>
      <c r="AT270" s="167"/>
    </row>
    <row r="271" spans="1:46" x14ac:dyDescent="0.3">
      <c r="A271" s="263" t="str">
        <f t="shared" si="8"/>
        <v>Groen</v>
      </c>
      <c r="B271" s="121" t="str">
        <f t="shared" si="9"/>
        <v>Sierbeplanting</v>
      </c>
      <c r="C271" s="69"/>
      <c r="D271" s="69"/>
      <c r="E271" s="87"/>
      <c r="J271" s="69"/>
      <c r="K271" s="69"/>
      <c r="L271" s="69"/>
      <c r="M271" s="69"/>
      <c r="N271" s="69"/>
      <c r="AB271" s="69"/>
      <c r="AC271" s="69"/>
      <c r="AD271" s="69"/>
      <c r="AE271" s="250" t="str">
        <f>IF(ISTEXT(AD271),VLOOKUP(AD271,'_Keuzelijst Algemeen'!$B$3:$C$74,2),"")</f>
        <v/>
      </c>
      <c r="AH271" s="69"/>
      <c r="AK271" s="69"/>
      <c r="AT271" s="167"/>
    </row>
    <row r="272" spans="1:46" x14ac:dyDescent="0.3">
      <c r="A272" s="263" t="str">
        <f t="shared" si="8"/>
        <v>Groen</v>
      </c>
      <c r="B272" s="121" t="str">
        <f t="shared" si="9"/>
        <v>Sierbeplanting</v>
      </c>
      <c r="C272" s="69"/>
      <c r="D272" s="69"/>
      <c r="E272" s="87"/>
      <c r="J272" s="69"/>
      <c r="K272" s="69"/>
      <c r="L272" s="69"/>
      <c r="M272" s="69"/>
      <c r="N272" s="69"/>
      <c r="AB272" s="69"/>
      <c r="AC272" s="69"/>
      <c r="AD272" s="69"/>
      <c r="AE272" s="250" t="str">
        <f>IF(ISTEXT(AD272),VLOOKUP(AD272,'_Keuzelijst Algemeen'!$B$3:$C$74,2),"")</f>
        <v/>
      </c>
      <c r="AH272" s="69"/>
      <c r="AK272" s="69"/>
      <c r="AT272" s="167"/>
    </row>
    <row r="273" spans="1:46" x14ac:dyDescent="0.3">
      <c r="A273" s="263" t="str">
        <f t="shared" si="8"/>
        <v>Groen</v>
      </c>
      <c r="B273" s="121" t="str">
        <f t="shared" si="9"/>
        <v>Sierbeplanting</v>
      </c>
      <c r="C273" s="69"/>
      <c r="D273" s="69"/>
      <c r="E273" s="87"/>
      <c r="J273" s="69"/>
      <c r="K273" s="69"/>
      <c r="L273" s="69"/>
      <c r="M273" s="69"/>
      <c r="N273" s="69"/>
      <c r="AB273" s="69"/>
      <c r="AC273" s="69"/>
      <c r="AD273" s="69"/>
      <c r="AE273" s="250" t="str">
        <f>IF(ISTEXT(AD273),VLOOKUP(AD273,'_Keuzelijst Algemeen'!$B$3:$C$74,2),"")</f>
        <v/>
      </c>
      <c r="AH273" s="69"/>
      <c r="AK273" s="69"/>
      <c r="AT273" s="167"/>
    </row>
    <row r="274" spans="1:46" x14ac:dyDescent="0.3">
      <c r="A274" s="263" t="str">
        <f t="shared" si="8"/>
        <v>Groen</v>
      </c>
      <c r="B274" s="121" t="str">
        <f t="shared" si="9"/>
        <v>Sierbeplanting</v>
      </c>
      <c r="C274" s="69"/>
      <c r="D274" s="69"/>
      <c r="E274" s="87"/>
      <c r="J274" s="69"/>
      <c r="K274" s="69"/>
      <c r="L274" s="69"/>
      <c r="M274" s="69"/>
      <c r="N274" s="69"/>
      <c r="AB274" s="69"/>
      <c r="AC274" s="69"/>
      <c r="AD274" s="69"/>
      <c r="AE274" s="250" t="str">
        <f>IF(ISTEXT(AD274),VLOOKUP(AD274,'_Keuzelijst Algemeen'!$B$3:$C$74,2),"")</f>
        <v/>
      </c>
      <c r="AH274" s="69"/>
      <c r="AK274" s="69"/>
      <c r="AT274" s="167"/>
    </row>
    <row r="275" spans="1:46" x14ac:dyDescent="0.3">
      <c r="A275" s="263" t="str">
        <f t="shared" si="8"/>
        <v>Groen</v>
      </c>
      <c r="B275" s="121" t="str">
        <f t="shared" si="9"/>
        <v>Sierbeplanting</v>
      </c>
      <c r="C275" s="69"/>
      <c r="D275" s="69"/>
      <c r="E275" s="87"/>
      <c r="J275" s="69"/>
      <c r="K275" s="69"/>
      <c r="L275" s="69"/>
      <c r="M275" s="69"/>
      <c r="N275" s="69"/>
      <c r="AB275" s="69"/>
      <c r="AC275" s="69"/>
      <c r="AD275" s="69"/>
      <c r="AE275" s="250" t="str">
        <f>IF(ISTEXT(AD275),VLOOKUP(AD275,'_Keuzelijst Algemeen'!$B$3:$C$74,2),"")</f>
        <v/>
      </c>
      <c r="AH275" s="69"/>
      <c r="AK275" s="69"/>
      <c r="AT275" s="167"/>
    </row>
    <row r="276" spans="1:46" x14ac:dyDescent="0.3">
      <c r="A276" s="263" t="str">
        <f t="shared" si="8"/>
        <v>Groen</v>
      </c>
      <c r="B276" s="121" t="str">
        <f t="shared" si="9"/>
        <v>Sierbeplanting</v>
      </c>
      <c r="C276" s="69"/>
      <c r="D276" s="69"/>
      <c r="E276" s="87"/>
      <c r="J276" s="69"/>
      <c r="K276" s="69"/>
      <c r="L276" s="69"/>
      <c r="M276" s="69"/>
      <c r="N276" s="69"/>
      <c r="AB276" s="69"/>
      <c r="AC276" s="69"/>
      <c r="AD276" s="69"/>
      <c r="AE276" s="250" t="str">
        <f>IF(ISTEXT(AD276),VLOOKUP(AD276,'_Keuzelijst Algemeen'!$B$3:$C$74,2),"")</f>
        <v/>
      </c>
      <c r="AH276" s="69"/>
      <c r="AK276" s="69"/>
      <c r="AT276" s="167"/>
    </row>
    <row r="277" spans="1:46" x14ac:dyDescent="0.3">
      <c r="A277" s="263" t="str">
        <f t="shared" si="8"/>
        <v>Groen</v>
      </c>
      <c r="B277" s="121" t="str">
        <f t="shared" si="9"/>
        <v>Sierbeplanting</v>
      </c>
      <c r="C277" s="69"/>
      <c r="D277" s="69"/>
      <c r="E277" s="87"/>
      <c r="J277" s="69"/>
      <c r="K277" s="69"/>
      <c r="L277" s="69"/>
      <c r="M277" s="69"/>
      <c r="N277" s="69"/>
      <c r="AB277" s="69"/>
      <c r="AC277" s="69"/>
      <c r="AD277" s="69"/>
      <c r="AE277" s="250" t="str">
        <f>IF(ISTEXT(AD277),VLOOKUP(AD277,'_Keuzelijst Algemeen'!$B$3:$C$74,2),"")</f>
        <v/>
      </c>
      <c r="AH277" s="69"/>
      <c r="AK277" s="69"/>
      <c r="AT277" s="167"/>
    </row>
    <row r="278" spans="1:46" x14ac:dyDescent="0.3">
      <c r="A278" s="263" t="str">
        <f t="shared" si="8"/>
        <v>Groen</v>
      </c>
      <c r="B278" s="121" t="str">
        <f t="shared" si="9"/>
        <v>Sierbeplanting</v>
      </c>
      <c r="C278" s="69"/>
      <c r="D278" s="69"/>
      <c r="E278" s="87"/>
      <c r="J278" s="69"/>
      <c r="K278" s="69"/>
      <c r="L278" s="69"/>
      <c r="M278" s="69"/>
      <c r="N278" s="69"/>
      <c r="AB278" s="69"/>
      <c r="AC278" s="69"/>
      <c r="AD278" s="69"/>
      <c r="AE278" s="250" t="str">
        <f>IF(ISTEXT(AD278),VLOOKUP(AD278,'_Keuzelijst Algemeen'!$B$3:$C$74,2),"")</f>
        <v/>
      </c>
      <c r="AH278" s="69"/>
      <c r="AK278" s="69"/>
      <c r="AT278" s="167"/>
    </row>
    <row r="279" spans="1:46" x14ac:dyDescent="0.3">
      <c r="A279" s="263" t="str">
        <f t="shared" si="8"/>
        <v>Groen</v>
      </c>
      <c r="B279" s="121" t="str">
        <f t="shared" si="9"/>
        <v>Sierbeplanting</v>
      </c>
      <c r="C279" s="69"/>
      <c r="D279" s="69"/>
      <c r="E279" s="87"/>
      <c r="J279" s="69"/>
      <c r="K279" s="69"/>
      <c r="L279" s="69"/>
      <c r="M279" s="69"/>
      <c r="N279" s="69"/>
      <c r="AB279" s="69"/>
      <c r="AC279" s="69"/>
      <c r="AD279" s="69"/>
      <c r="AE279" s="250" t="str">
        <f>IF(ISTEXT(AD279),VLOOKUP(AD279,'_Keuzelijst Algemeen'!$B$3:$C$74,2),"")</f>
        <v/>
      </c>
      <c r="AH279" s="69"/>
      <c r="AK279" s="69"/>
      <c r="AT279" s="167"/>
    </row>
    <row r="280" spans="1:46" x14ac:dyDescent="0.3">
      <c r="A280" s="263" t="str">
        <f t="shared" si="8"/>
        <v>Groen</v>
      </c>
      <c r="B280" s="121" t="str">
        <f t="shared" si="9"/>
        <v>Sierbeplanting</v>
      </c>
      <c r="C280" s="69"/>
      <c r="D280" s="69"/>
      <c r="E280" s="87"/>
      <c r="J280" s="69"/>
      <c r="K280" s="69"/>
      <c r="L280" s="69"/>
      <c r="M280" s="69"/>
      <c r="N280" s="69"/>
      <c r="AB280" s="69"/>
      <c r="AC280" s="69"/>
      <c r="AD280" s="69"/>
      <c r="AE280" s="250" t="str">
        <f>IF(ISTEXT(AD280),VLOOKUP(AD280,'_Keuzelijst Algemeen'!$B$3:$C$74,2),"")</f>
        <v/>
      </c>
      <c r="AH280" s="69"/>
      <c r="AK280" s="69"/>
      <c r="AT280" s="167"/>
    </row>
    <row r="281" spans="1:46" x14ac:dyDescent="0.3">
      <c r="A281" s="263" t="str">
        <f t="shared" si="8"/>
        <v>Groen</v>
      </c>
      <c r="B281" s="121" t="str">
        <f t="shared" si="9"/>
        <v>Sierbeplanting</v>
      </c>
      <c r="C281" s="69"/>
      <c r="D281" s="69"/>
      <c r="E281" s="87"/>
      <c r="J281" s="69"/>
      <c r="K281" s="69"/>
      <c r="L281" s="69"/>
      <c r="M281" s="69"/>
      <c r="N281" s="69"/>
      <c r="AB281" s="69"/>
      <c r="AC281" s="69"/>
      <c r="AD281" s="69"/>
      <c r="AE281" s="250" t="str">
        <f>IF(ISTEXT(AD281),VLOOKUP(AD281,'_Keuzelijst Algemeen'!$B$3:$C$74,2),"")</f>
        <v/>
      </c>
      <c r="AH281" s="69"/>
      <c r="AK281" s="69"/>
      <c r="AT281" s="167"/>
    </row>
    <row r="282" spans="1:46" x14ac:dyDescent="0.3">
      <c r="A282" s="263" t="str">
        <f t="shared" si="8"/>
        <v>Groen</v>
      </c>
      <c r="B282" s="121" t="str">
        <f t="shared" si="9"/>
        <v>Sierbeplanting</v>
      </c>
      <c r="C282" s="69"/>
      <c r="D282" s="69"/>
      <c r="E282" s="87"/>
      <c r="J282" s="69"/>
      <c r="K282" s="69"/>
      <c r="L282" s="69"/>
      <c r="M282" s="69"/>
      <c r="N282" s="69"/>
      <c r="AB282" s="69"/>
      <c r="AC282" s="69"/>
      <c r="AD282" s="69"/>
      <c r="AE282" s="250" t="str">
        <f>IF(ISTEXT(AD282),VLOOKUP(AD282,'_Keuzelijst Algemeen'!$B$3:$C$74,2),"")</f>
        <v/>
      </c>
      <c r="AH282" s="69"/>
      <c r="AK282" s="69"/>
      <c r="AT282" s="167"/>
    </row>
    <row r="283" spans="1:46" x14ac:dyDescent="0.3">
      <c r="A283" s="263" t="str">
        <f t="shared" si="8"/>
        <v>Groen</v>
      </c>
      <c r="B283" s="121" t="str">
        <f t="shared" si="9"/>
        <v>Sierbeplanting</v>
      </c>
      <c r="C283" s="69"/>
      <c r="D283" s="69"/>
      <c r="E283" s="87"/>
      <c r="J283" s="69"/>
      <c r="K283" s="69"/>
      <c r="L283" s="69"/>
      <c r="M283" s="69"/>
      <c r="N283" s="69"/>
      <c r="AB283" s="69"/>
      <c r="AC283" s="69"/>
      <c r="AD283" s="69"/>
      <c r="AE283" s="250" t="str">
        <f>IF(ISTEXT(AD283),VLOOKUP(AD283,'_Keuzelijst Algemeen'!$B$3:$C$74,2),"")</f>
        <v/>
      </c>
      <c r="AH283" s="69"/>
      <c r="AK283" s="69"/>
      <c r="AT283" s="167"/>
    </row>
    <row r="284" spans="1:46" x14ac:dyDescent="0.3">
      <c r="A284" s="263" t="str">
        <f t="shared" si="8"/>
        <v>Groen</v>
      </c>
      <c r="B284" s="121" t="str">
        <f t="shared" si="9"/>
        <v>Sierbeplanting</v>
      </c>
      <c r="C284" s="69"/>
      <c r="D284" s="69"/>
      <c r="E284" s="87"/>
      <c r="J284" s="69"/>
      <c r="K284" s="69"/>
      <c r="L284" s="69"/>
      <c r="M284" s="69"/>
      <c r="N284" s="69"/>
      <c r="AB284" s="69"/>
      <c r="AC284" s="69"/>
      <c r="AD284" s="69"/>
      <c r="AE284" s="250" t="str">
        <f>IF(ISTEXT(AD284),VLOOKUP(AD284,'_Keuzelijst Algemeen'!$B$3:$C$74,2),"")</f>
        <v/>
      </c>
      <c r="AH284" s="69"/>
      <c r="AK284" s="69"/>
      <c r="AT284" s="167"/>
    </row>
    <row r="285" spans="1:46" x14ac:dyDescent="0.3">
      <c r="A285" s="263" t="str">
        <f t="shared" si="8"/>
        <v>Groen</v>
      </c>
      <c r="B285" s="121" t="str">
        <f t="shared" si="9"/>
        <v>Sierbeplanting</v>
      </c>
      <c r="C285" s="69"/>
      <c r="D285" s="69"/>
      <c r="E285" s="87"/>
      <c r="J285" s="69"/>
      <c r="K285" s="69"/>
      <c r="L285" s="69"/>
      <c r="M285" s="69"/>
      <c r="N285" s="69"/>
      <c r="AB285" s="69"/>
      <c r="AC285" s="69"/>
      <c r="AD285" s="69"/>
      <c r="AE285" s="250" t="str">
        <f>IF(ISTEXT(AD285),VLOOKUP(AD285,'_Keuzelijst Algemeen'!$B$3:$C$74,2),"")</f>
        <v/>
      </c>
      <c r="AH285" s="69"/>
      <c r="AK285" s="69"/>
      <c r="AT285" s="167"/>
    </row>
    <row r="286" spans="1:46" x14ac:dyDescent="0.3">
      <c r="A286" s="263" t="str">
        <f t="shared" si="8"/>
        <v>Groen</v>
      </c>
      <c r="B286" s="121" t="str">
        <f t="shared" si="9"/>
        <v>Sierbeplanting</v>
      </c>
      <c r="C286" s="69"/>
      <c r="D286" s="69"/>
      <c r="E286" s="87"/>
      <c r="J286" s="69"/>
      <c r="K286" s="69"/>
      <c r="L286" s="69"/>
      <c r="M286" s="69"/>
      <c r="N286" s="69"/>
      <c r="AB286" s="69"/>
      <c r="AC286" s="69"/>
      <c r="AD286" s="69"/>
      <c r="AE286" s="250" t="str">
        <f>IF(ISTEXT(AD286),VLOOKUP(AD286,'_Keuzelijst Algemeen'!$B$3:$C$74,2),"")</f>
        <v/>
      </c>
      <c r="AH286" s="69"/>
      <c r="AK286" s="69"/>
      <c r="AT286" s="167"/>
    </row>
    <row r="287" spans="1:46" x14ac:dyDescent="0.3">
      <c r="A287" s="263" t="str">
        <f t="shared" si="8"/>
        <v>Groen</v>
      </c>
      <c r="B287" s="121" t="str">
        <f t="shared" si="9"/>
        <v>Sierbeplanting</v>
      </c>
      <c r="C287" s="69"/>
      <c r="D287" s="69"/>
      <c r="E287" s="87"/>
      <c r="J287" s="69"/>
      <c r="K287" s="69"/>
      <c r="L287" s="69"/>
      <c r="M287" s="69"/>
      <c r="N287" s="69"/>
      <c r="AB287" s="69"/>
      <c r="AC287" s="69"/>
      <c r="AD287" s="69"/>
      <c r="AE287" s="250" t="str">
        <f>IF(ISTEXT(AD287),VLOOKUP(AD287,'_Keuzelijst Algemeen'!$B$3:$C$74,2),"")</f>
        <v/>
      </c>
      <c r="AH287" s="69"/>
      <c r="AK287" s="69"/>
      <c r="AT287" s="167"/>
    </row>
    <row r="288" spans="1:46" x14ac:dyDescent="0.3">
      <c r="A288" s="263" t="str">
        <f t="shared" si="8"/>
        <v>Groen</v>
      </c>
      <c r="B288" s="121" t="str">
        <f t="shared" si="9"/>
        <v>Sierbeplanting</v>
      </c>
      <c r="C288" s="69"/>
      <c r="D288" s="69"/>
      <c r="E288" s="87"/>
      <c r="J288" s="69"/>
      <c r="K288" s="69"/>
      <c r="L288" s="69"/>
      <c r="M288" s="69"/>
      <c r="N288" s="69"/>
      <c r="AB288" s="69"/>
      <c r="AC288" s="69"/>
      <c r="AD288" s="69"/>
      <c r="AE288" s="250" t="str">
        <f>IF(ISTEXT(AD288),VLOOKUP(AD288,'_Keuzelijst Algemeen'!$B$3:$C$74,2),"")</f>
        <v/>
      </c>
      <c r="AH288" s="69"/>
      <c r="AK288" s="69"/>
      <c r="AT288" s="167"/>
    </row>
    <row r="289" spans="1:46" x14ac:dyDescent="0.3">
      <c r="A289" s="263" t="str">
        <f t="shared" si="8"/>
        <v>Groen</v>
      </c>
      <c r="B289" s="121" t="str">
        <f t="shared" si="9"/>
        <v>Sierbeplanting</v>
      </c>
      <c r="C289" s="69"/>
      <c r="D289" s="69"/>
      <c r="E289" s="87"/>
      <c r="J289" s="69"/>
      <c r="K289" s="69"/>
      <c r="L289" s="69"/>
      <c r="M289" s="69"/>
      <c r="N289" s="69"/>
      <c r="AB289" s="69"/>
      <c r="AC289" s="69"/>
      <c r="AD289" s="69"/>
      <c r="AE289" s="250" t="str">
        <f>IF(ISTEXT(AD289),VLOOKUP(AD289,'_Keuzelijst Algemeen'!$B$3:$C$74,2),"")</f>
        <v/>
      </c>
      <c r="AH289" s="69"/>
      <c r="AK289" s="69"/>
      <c r="AT289" s="167"/>
    </row>
    <row r="290" spans="1:46" x14ac:dyDescent="0.3">
      <c r="A290" s="263" t="str">
        <f t="shared" si="8"/>
        <v>Groen</v>
      </c>
      <c r="B290" s="121" t="str">
        <f t="shared" si="9"/>
        <v>Sierbeplanting</v>
      </c>
      <c r="C290" s="69"/>
      <c r="D290" s="69"/>
      <c r="E290" s="87"/>
      <c r="J290" s="69"/>
      <c r="K290" s="69"/>
      <c r="L290" s="69"/>
      <c r="M290" s="69"/>
      <c r="N290" s="69"/>
      <c r="AB290" s="69"/>
      <c r="AC290" s="69"/>
      <c r="AD290" s="69"/>
      <c r="AE290" s="250" t="str">
        <f>IF(ISTEXT(AD290),VLOOKUP(AD290,'_Keuzelijst Algemeen'!$B$3:$C$74,2),"")</f>
        <v/>
      </c>
      <c r="AH290" s="69"/>
      <c r="AK290" s="69"/>
      <c r="AT290" s="167"/>
    </row>
    <row r="291" spans="1:46" x14ac:dyDescent="0.3">
      <c r="A291" s="263" t="str">
        <f t="shared" si="8"/>
        <v>Groen</v>
      </c>
      <c r="B291" s="121" t="str">
        <f t="shared" si="9"/>
        <v>Sierbeplanting</v>
      </c>
      <c r="C291" s="69"/>
      <c r="D291" s="69"/>
      <c r="E291" s="87"/>
      <c r="J291" s="69"/>
      <c r="K291" s="69"/>
      <c r="L291" s="69"/>
      <c r="M291" s="69"/>
      <c r="N291" s="69"/>
      <c r="AB291" s="69"/>
      <c r="AC291" s="69"/>
      <c r="AD291" s="69"/>
      <c r="AE291" s="250" t="str">
        <f>IF(ISTEXT(AD291),VLOOKUP(AD291,'_Keuzelijst Algemeen'!$B$3:$C$74,2),"")</f>
        <v/>
      </c>
      <c r="AH291" s="69"/>
      <c r="AK291" s="69"/>
      <c r="AT291" s="167"/>
    </row>
    <row r="292" spans="1:46" x14ac:dyDescent="0.3">
      <c r="A292" s="263" t="str">
        <f t="shared" si="8"/>
        <v>Groen</v>
      </c>
      <c r="B292" s="121" t="str">
        <f t="shared" si="9"/>
        <v>Sierbeplanting</v>
      </c>
      <c r="C292" s="69"/>
      <c r="D292" s="69"/>
      <c r="E292" s="87"/>
      <c r="J292" s="69"/>
      <c r="K292" s="69"/>
      <c r="L292" s="69"/>
      <c r="M292" s="69"/>
      <c r="N292" s="69"/>
      <c r="AB292" s="69"/>
      <c r="AC292" s="69"/>
      <c r="AD292" s="69"/>
      <c r="AE292" s="250" t="str">
        <f>IF(ISTEXT(AD292),VLOOKUP(AD292,'_Keuzelijst Algemeen'!$B$3:$C$74,2),"")</f>
        <v/>
      </c>
      <c r="AH292" s="69"/>
      <c r="AK292" s="69"/>
      <c r="AT292" s="167"/>
    </row>
    <row r="293" spans="1:46" x14ac:dyDescent="0.3">
      <c r="A293" s="263" t="str">
        <f t="shared" si="8"/>
        <v>Groen</v>
      </c>
      <c r="B293" s="121" t="str">
        <f t="shared" si="9"/>
        <v>Sierbeplanting</v>
      </c>
      <c r="C293" s="69"/>
      <c r="D293" s="69"/>
      <c r="E293" s="87"/>
      <c r="J293" s="69"/>
      <c r="K293" s="69"/>
      <c r="L293" s="69"/>
      <c r="M293" s="69"/>
      <c r="N293" s="69"/>
      <c r="AB293" s="69"/>
      <c r="AC293" s="69"/>
      <c r="AD293" s="69"/>
      <c r="AE293" s="250" t="str">
        <f>IF(ISTEXT(AD293),VLOOKUP(AD293,'_Keuzelijst Algemeen'!$B$3:$C$74,2),"")</f>
        <v/>
      </c>
      <c r="AH293" s="69"/>
      <c r="AK293" s="69"/>
      <c r="AT293" s="167"/>
    </row>
    <row r="294" spans="1:46" x14ac:dyDescent="0.3">
      <c r="A294" s="263" t="str">
        <f t="shared" si="8"/>
        <v>Groen</v>
      </c>
      <c r="B294" s="121" t="str">
        <f t="shared" si="9"/>
        <v>Sierbeplanting</v>
      </c>
      <c r="C294" s="69"/>
      <c r="D294" s="69"/>
      <c r="E294" s="87"/>
      <c r="J294" s="69"/>
      <c r="K294" s="69"/>
      <c r="L294" s="69"/>
      <c r="M294" s="69"/>
      <c r="N294" s="69"/>
      <c r="AB294" s="69"/>
      <c r="AC294" s="69"/>
      <c r="AD294" s="69"/>
      <c r="AE294" s="250" t="str">
        <f>IF(ISTEXT(AD294),VLOOKUP(AD294,'_Keuzelijst Algemeen'!$B$3:$C$74,2),"")</f>
        <v/>
      </c>
      <c r="AH294" s="69"/>
      <c r="AK294" s="69"/>
      <c r="AT294" s="167"/>
    </row>
    <row r="295" spans="1:46" x14ac:dyDescent="0.3">
      <c r="A295" s="263" t="str">
        <f t="shared" si="8"/>
        <v>Groen</v>
      </c>
      <c r="B295" s="121" t="str">
        <f t="shared" si="9"/>
        <v>Sierbeplanting</v>
      </c>
      <c r="C295" s="69"/>
      <c r="D295" s="69"/>
      <c r="E295" s="87"/>
      <c r="J295" s="69"/>
      <c r="K295" s="69"/>
      <c r="L295" s="69"/>
      <c r="M295" s="69"/>
      <c r="N295" s="69"/>
      <c r="AB295" s="69"/>
      <c r="AC295" s="69"/>
      <c r="AD295" s="69"/>
      <c r="AE295" s="250" t="str">
        <f>IF(ISTEXT(AD295),VLOOKUP(AD295,'_Keuzelijst Algemeen'!$B$3:$C$74,2),"")</f>
        <v/>
      </c>
      <c r="AH295" s="69"/>
      <c r="AK295" s="69"/>
      <c r="AT295" s="167"/>
    </row>
    <row r="296" spans="1:46" x14ac:dyDescent="0.3">
      <c r="A296" s="263" t="str">
        <f t="shared" si="8"/>
        <v>Groen</v>
      </c>
      <c r="B296" s="121" t="str">
        <f t="shared" si="9"/>
        <v>Sierbeplanting</v>
      </c>
      <c r="C296" s="69"/>
      <c r="D296" s="69"/>
      <c r="E296" s="87"/>
      <c r="J296" s="69"/>
      <c r="K296" s="69"/>
      <c r="L296" s="69"/>
      <c r="M296" s="69"/>
      <c r="N296" s="69"/>
      <c r="AB296" s="69"/>
      <c r="AC296" s="69"/>
      <c r="AD296" s="69"/>
      <c r="AE296" s="250" t="str">
        <f>IF(ISTEXT(AD296),VLOOKUP(AD296,'_Keuzelijst Algemeen'!$B$3:$C$74,2),"")</f>
        <v/>
      </c>
      <c r="AH296" s="69"/>
      <c r="AK296" s="69"/>
      <c r="AT296" s="167"/>
    </row>
    <row r="297" spans="1:46" x14ac:dyDescent="0.3">
      <c r="A297" s="263" t="str">
        <f t="shared" si="8"/>
        <v>Groen</v>
      </c>
      <c r="B297" s="121" t="str">
        <f t="shared" si="9"/>
        <v>Sierbeplanting</v>
      </c>
      <c r="C297" s="69"/>
      <c r="D297" s="69"/>
      <c r="E297" s="87"/>
      <c r="J297" s="69"/>
      <c r="K297" s="69"/>
      <c r="L297" s="69"/>
      <c r="M297" s="69"/>
      <c r="N297" s="69"/>
      <c r="AB297" s="69"/>
      <c r="AC297" s="69"/>
      <c r="AD297" s="69"/>
      <c r="AE297" s="250" t="str">
        <f>IF(ISTEXT(AD297),VLOOKUP(AD297,'_Keuzelijst Algemeen'!$B$3:$C$74,2),"")</f>
        <v/>
      </c>
      <c r="AH297" s="69"/>
      <c r="AK297" s="69"/>
      <c r="AT297" s="167"/>
    </row>
    <row r="298" spans="1:46" x14ac:dyDescent="0.3">
      <c r="A298" s="263" t="str">
        <f t="shared" si="8"/>
        <v>Groen</v>
      </c>
      <c r="B298" s="121" t="str">
        <f t="shared" si="9"/>
        <v>Sierbeplanting</v>
      </c>
      <c r="C298" s="69"/>
      <c r="D298" s="69"/>
      <c r="E298" s="87"/>
      <c r="J298" s="69"/>
      <c r="K298" s="69"/>
      <c r="L298" s="69"/>
      <c r="M298" s="69"/>
      <c r="N298" s="69"/>
      <c r="AB298" s="69"/>
      <c r="AC298" s="69"/>
      <c r="AD298" s="69"/>
      <c r="AE298" s="250" t="str">
        <f>IF(ISTEXT(AD298),VLOOKUP(AD298,'_Keuzelijst Algemeen'!$B$3:$C$74,2),"")</f>
        <v/>
      </c>
      <c r="AH298" s="69"/>
      <c r="AK298" s="69"/>
      <c r="AT298" s="167"/>
    </row>
    <row r="299" spans="1:46" x14ac:dyDescent="0.3">
      <c r="A299" s="263" t="str">
        <f t="shared" si="8"/>
        <v>Groen</v>
      </c>
      <c r="B299" s="121" t="str">
        <f t="shared" si="9"/>
        <v>Sierbeplanting</v>
      </c>
      <c r="C299" s="69"/>
      <c r="D299" s="69"/>
      <c r="E299" s="87"/>
      <c r="J299" s="69"/>
      <c r="K299" s="69"/>
      <c r="L299" s="69"/>
      <c r="M299" s="69"/>
      <c r="N299" s="69"/>
      <c r="AB299" s="69"/>
      <c r="AC299" s="69"/>
      <c r="AD299" s="69"/>
      <c r="AE299" s="250" t="str">
        <f>IF(ISTEXT(AD299),VLOOKUP(AD299,'_Keuzelijst Algemeen'!$B$3:$C$74,2),"")</f>
        <v/>
      </c>
      <c r="AH299" s="69"/>
      <c r="AK299" s="69"/>
      <c r="AT299" s="167"/>
    </row>
    <row r="300" spans="1:46" x14ac:dyDescent="0.3">
      <c r="A300" s="263" t="str">
        <f t="shared" si="8"/>
        <v>Groen</v>
      </c>
      <c r="B300" s="121" t="str">
        <f t="shared" si="9"/>
        <v>Sierbeplanting</v>
      </c>
      <c r="C300" s="69"/>
      <c r="D300" s="69"/>
      <c r="E300" s="87"/>
      <c r="J300" s="69"/>
      <c r="K300" s="69"/>
      <c r="L300" s="69"/>
      <c r="M300" s="69"/>
      <c r="N300" s="69"/>
      <c r="AB300" s="69"/>
      <c r="AC300" s="69"/>
      <c r="AD300" s="69"/>
      <c r="AE300" s="250" t="str">
        <f>IF(ISTEXT(AD300),VLOOKUP(AD300,'_Keuzelijst Algemeen'!$B$3:$C$74,2),"")</f>
        <v/>
      </c>
      <c r="AH300" s="69"/>
      <c r="AK300" s="69"/>
      <c r="AT300" s="167"/>
    </row>
    <row r="301" spans="1:46" x14ac:dyDescent="0.3">
      <c r="A301" s="263" t="str">
        <f t="shared" si="8"/>
        <v>Groen</v>
      </c>
      <c r="B301" s="121" t="str">
        <f t="shared" si="9"/>
        <v>Sierbeplanting</v>
      </c>
      <c r="C301" s="69"/>
      <c r="D301" s="69"/>
      <c r="E301" s="87"/>
      <c r="J301" s="69"/>
      <c r="K301" s="69"/>
      <c r="L301" s="69"/>
      <c r="M301" s="69"/>
      <c r="N301" s="69"/>
      <c r="AB301" s="69"/>
      <c r="AC301" s="69"/>
      <c r="AD301" s="69"/>
      <c r="AE301" s="250" t="str">
        <f>IF(ISTEXT(AD301),VLOOKUP(AD301,'_Keuzelijst Algemeen'!$B$3:$C$74,2),"")</f>
        <v/>
      </c>
      <c r="AH301" s="69"/>
      <c r="AK301" s="69"/>
      <c r="AT301" s="167"/>
    </row>
    <row r="302" spans="1:46" x14ac:dyDescent="0.3">
      <c r="A302" s="263" t="str">
        <f t="shared" si="8"/>
        <v>Groen</v>
      </c>
      <c r="B302" s="121" t="str">
        <f t="shared" si="9"/>
        <v>Sierbeplanting</v>
      </c>
      <c r="C302" s="69"/>
      <c r="D302" s="69"/>
      <c r="E302" s="87"/>
      <c r="J302" s="69"/>
      <c r="K302" s="69"/>
      <c r="L302" s="69"/>
      <c r="M302" s="69"/>
      <c r="N302" s="69"/>
      <c r="AB302" s="69"/>
      <c r="AC302" s="69"/>
      <c r="AD302" s="69"/>
      <c r="AE302" s="250" t="str">
        <f>IF(ISTEXT(AD302),VLOOKUP(AD302,'_Keuzelijst Algemeen'!$B$3:$C$74,2),"")</f>
        <v/>
      </c>
      <c r="AH302" s="69"/>
      <c r="AK302" s="69"/>
      <c r="AT302" s="167"/>
    </row>
    <row r="303" spans="1:46" x14ac:dyDescent="0.3">
      <c r="A303" s="263" t="str">
        <f t="shared" si="8"/>
        <v>Groen</v>
      </c>
      <c r="B303" s="121" t="str">
        <f t="shared" si="9"/>
        <v>Sierbeplanting</v>
      </c>
      <c r="C303" s="69"/>
      <c r="D303" s="69"/>
      <c r="E303" s="87"/>
      <c r="J303" s="69"/>
      <c r="K303" s="69"/>
      <c r="L303" s="69"/>
      <c r="M303" s="69"/>
      <c r="N303" s="69"/>
      <c r="AB303" s="69"/>
      <c r="AC303" s="69"/>
      <c r="AD303" s="69"/>
      <c r="AE303" s="250" t="str">
        <f>IF(ISTEXT(AD303),VLOOKUP(AD303,'_Keuzelijst Algemeen'!$B$3:$C$74,2),"")</f>
        <v/>
      </c>
      <c r="AH303" s="69"/>
      <c r="AK303" s="69"/>
      <c r="AT303" s="167"/>
    </row>
    <row r="304" spans="1:46" x14ac:dyDescent="0.3">
      <c r="A304" s="263" t="str">
        <f t="shared" si="8"/>
        <v>Groen</v>
      </c>
      <c r="B304" s="121" t="str">
        <f t="shared" si="9"/>
        <v>Sierbeplanting</v>
      </c>
      <c r="C304" s="69"/>
      <c r="D304" s="69"/>
      <c r="E304" s="87"/>
      <c r="J304" s="69"/>
      <c r="K304" s="69"/>
      <c r="L304" s="69"/>
      <c r="M304" s="69"/>
      <c r="N304" s="69"/>
      <c r="AB304" s="69"/>
      <c r="AC304" s="69"/>
      <c r="AD304" s="69"/>
      <c r="AE304" s="250" t="str">
        <f>IF(ISTEXT(AD304),VLOOKUP(AD304,'_Keuzelijst Algemeen'!$B$3:$C$74,2),"")</f>
        <v/>
      </c>
      <c r="AH304" s="69"/>
      <c r="AK304" s="69"/>
      <c r="AT304" s="167"/>
    </row>
    <row r="305" spans="1:46" x14ac:dyDescent="0.3">
      <c r="A305" s="263" t="str">
        <f t="shared" si="8"/>
        <v>Groen</v>
      </c>
      <c r="B305" s="121" t="str">
        <f t="shared" si="9"/>
        <v>Sierbeplanting</v>
      </c>
      <c r="C305" s="69"/>
      <c r="D305" s="69"/>
      <c r="E305" s="87"/>
      <c r="J305" s="69"/>
      <c r="K305" s="69"/>
      <c r="L305" s="69"/>
      <c r="M305" s="69"/>
      <c r="N305" s="69"/>
      <c r="AB305" s="69"/>
      <c r="AC305" s="69"/>
      <c r="AD305" s="69"/>
      <c r="AE305" s="250" t="str">
        <f>IF(ISTEXT(AD305),VLOOKUP(AD305,'_Keuzelijst Algemeen'!$B$3:$C$74,2),"")</f>
        <v/>
      </c>
      <c r="AH305" s="69"/>
      <c r="AK305" s="69"/>
      <c r="AT305" s="167"/>
    </row>
    <row r="306" spans="1:46" x14ac:dyDescent="0.3">
      <c r="A306" s="263" t="str">
        <f t="shared" si="8"/>
        <v>Groen</v>
      </c>
      <c r="B306" s="121" t="str">
        <f t="shared" si="9"/>
        <v>Sierbeplanting</v>
      </c>
      <c r="C306" s="69"/>
      <c r="D306" s="69"/>
      <c r="E306" s="87"/>
      <c r="J306" s="69"/>
      <c r="K306" s="69"/>
      <c r="L306" s="69"/>
      <c r="M306" s="69"/>
      <c r="N306" s="69"/>
      <c r="AB306" s="69"/>
      <c r="AC306" s="69"/>
      <c r="AD306" s="69"/>
      <c r="AE306" s="250" t="str">
        <f>IF(ISTEXT(AD306),VLOOKUP(AD306,'_Keuzelijst Algemeen'!$B$3:$C$74,2),"")</f>
        <v/>
      </c>
      <c r="AH306" s="69"/>
      <c r="AK306" s="69"/>
      <c r="AT306" s="167"/>
    </row>
    <row r="307" spans="1:46" x14ac:dyDescent="0.3">
      <c r="A307" s="263" t="str">
        <f t="shared" si="8"/>
        <v>Groen</v>
      </c>
      <c r="B307" s="121" t="str">
        <f t="shared" si="9"/>
        <v>Sierbeplanting</v>
      </c>
      <c r="C307" s="69"/>
      <c r="D307" s="69"/>
      <c r="E307" s="87"/>
      <c r="J307" s="69"/>
      <c r="K307" s="69"/>
      <c r="L307" s="69"/>
      <c r="M307" s="69"/>
      <c r="N307" s="69"/>
      <c r="AB307" s="69"/>
      <c r="AC307" s="69"/>
      <c r="AD307" s="69"/>
      <c r="AE307" s="250" t="str">
        <f>IF(ISTEXT(AD307),VLOOKUP(AD307,'_Keuzelijst Algemeen'!$B$3:$C$74,2),"")</f>
        <v/>
      </c>
      <c r="AH307" s="69"/>
      <c r="AK307" s="69"/>
      <c r="AT307" s="167"/>
    </row>
    <row r="308" spans="1:46" x14ac:dyDescent="0.3">
      <c r="A308" s="263" t="str">
        <f t="shared" si="8"/>
        <v>Groen</v>
      </c>
      <c r="B308" s="121" t="str">
        <f t="shared" si="9"/>
        <v>Sierbeplanting</v>
      </c>
      <c r="C308" s="69"/>
      <c r="D308" s="69"/>
      <c r="E308" s="87"/>
      <c r="J308" s="69"/>
      <c r="K308" s="69"/>
      <c r="L308" s="69"/>
      <c r="M308" s="69"/>
      <c r="N308" s="69"/>
      <c r="AB308" s="69"/>
      <c r="AC308" s="69"/>
      <c r="AD308" s="69"/>
      <c r="AE308" s="250" t="str">
        <f>IF(ISTEXT(AD308),VLOOKUP(AD308,'_Keuzelijst Algemeen'!$B$3:$C$74,2),"")</f>
        <v/>
      </c>
      <c r="AH308" s="69"/>
      <c r="AK308" s="69"/>
      <c r="AT308" s="167"/>
    </row>
    <row r="309" spans="1:46" x14ac:dyDescent="0.3">
      <c r="A309" s="263" t="str">
        <f t="shared" si="8"/>
        <v>Groen</v>
      </c>
      <c r="B309" s="121" t="str">
        <f t="shared" si="9"/>
        <v>Sierbeplanting</v>
      </c>
      <c r="C309" s="69"/>
      <c r="D309" s="69"/>
      <c r="E309" s="87"/>
      <c r="J309" s="69"/>
      <c r="K309" s="69"/>
      <c r="L309" s="69"/>
      <c r="M309" s="69"/>
      <c r="N309" s="69"/>
      <c r="AB309" s="69"/>
      <c r="AC309" s="69"/>
      <c r="AD309" s="69"/>
      <c r="AE309" s="250" t="str">
        <f>IF(ISTEXT(AD309),VLOOKUP(AD309,'_Keuzelijst Algemeen'!$B$3:$C$74,2),"")</f>
        <v/>
      </c>
      <c r="AH309" s="69"/>
      <c r="AK309" s="69"/>
      <c r="AT309" s="167"/>
    </row>
    <row r="310" spans="1:46" x14ac:dyDescent="0.3">
      <c r="A310" s="263" t="str">
        <f t="shared" si="8"/>
        <v>Groen</v>
      </c>
      <c r="B310" s="121" t="str">
        <f t="shared" si="9"/>
        <v>Sierbeplanting</v>
      </c>
      <c r="C310" s="69"/>
      <c r="D310" s="69"/>
      <c r="E310" s="87"/>
      <c r="J310" s="69"/>
      <c r="K310" s="69"/>
      <c r="L310" s="69"/>
      <c r="M310" s="69"/>
      <c r="N310" s="69"/>
      <c r="AB310" s="69"/>
      <c r="AC310" s="69"/>
      <c r="AD310" s="69"/>
      <c r="AE310" s="250" t="str">
        <f>IF(ISTEXT(AD310),VLOOKUP(AD310,'_Keuzelijst Algemeen'!$B$3:$C$74,2),"")</f>
        <v/>
      </c>
      <c r="AH310" s="69"/>
      <c r="AK310" s="69"/>
      <c r="AT310" s="167"/>
    </row>
    <row r="311" spans="1:46" x14ac:dyDescent="0.3">
      <c r="A311" s="263" t="str">
        <f t="shared" si="8"/>
        <v>Groen</v>
      </c>
      <c r="B311" s="121" t="str">
        <f t="shared" si="9"/>
        <v>Sierbeplanting</v>
      </c>
      <c r="C311" s="69"/>
      <c r="D311" s="69"/>
      <c r="E311" s="87"/>
      <c r="J311" s="69"/>
      <c r="K311" s="69"/>
      <c r="L311" s="69"/>
      <c r="M311" s="69"/>
      <c r="N311" s="69"/>
      <c r="AB311" s="69"/>
      <c r="AC311" s="69"/>
      <c r="AD311" s="69"/>
      <c r="AE311" s="250" t="str">
        <f>IF(ISTEXT(AD311),VLOOKUP(AD311,'_Keuzelijst Algemeen'!$B$3:$C$74,2),"")</f>
        <v/>
      </c>
      <c r="AH311" s="69"/>
      <c r="AK311" s="69"/>
      <c r="AT311" s="167"/>
    </row>
    <row r="312" spans="1:46" x14ac:dyDescent="0.3">
      <c r="A312" s="263" t="str">
        <f t="shared" si="8"/>
        <v>Groen</v>
      </c>
      <c r="B312" s="121" t="str">
        <f t="shared" si="9"/>
        <v>Sierbeplanting</v>
      </c>
      <c r="C312" s="69"/>
      <c r="D312" s="69"/>
      <c r="E312" s="87"/>
      <c r="J312" s="69"/>
      <c r="K312" s="69"/>
      <c r="L312" s="69"/>
      <c r="M312" s="69"/>
      <c r="N312" s="69"/>
      <c r="AB312" s="69"/>
      <c r="AC312" s="69"/>
      <c r="AD312" s="69"/>
      <c r="AE312" s="250" t="str">
        <f>IF(ISTEXT(AD312),VLOOKUP(AD312,'_Keuzelijst Algemeen'!$B$3:$C$74,2),"")</f>
        <v/>
      </c>
      <c r="AH312" s="69"/>
      <c r="AK312" s="69"/>
      <c r="AT312" s="167"/>
    </row>
    <row r="313" spans="1:46" x14ac:dyDescent="0.3">
      <c r="A313" s="263" t="str">
        <f t="shared" si="8"/>
        <v>Groen</v>
      </c>
      <c r="B313" s="121" t="str">
        <f t="shared" si="9"/>
        <v>Sierbeplanting</v>
      </c>
      <c r="C313" s="69"/>
      <c r="D313" s="69"/>
      <c r="E313" s="87"/>
      <c r="J313" s="69"/>
      <c r="K313" s="69"/>
      <c r="L313" s="69"/>
      <c r="M313" s="69"/>
      <c r="N313" s="69"/>
      <c r="AB313" s="69"/>
      <c r="AC313" s="69"/>
      <c r="AD313" s="69"/>
      <c r="AE313" s="250" t="str">
        <f>IF(ISTEXT(AD313),VLOOKUP(AD313,'_Keuzelijst Algemeen'!$B$3:$C$74,2),"")</f>
        <v/>
      </c>
      <c r="AH313" s="69"/>
      <c r="AK313" s="69"/>
      <c r="AT313" s="167"/>
    </row>
    <row r="314" spans="1:46" x14ac:dyDescent="0.3">
      <c r="A314" s="263" t="str">
        <f t="shared" si="8"/>
        <v>Groen</v>
      </c>
      <c r="B314" s="121" t="str">
        <f t="shared" si="9"/>
        <v>Sierbeplanting</v>
      </c>
      <c r="C314" s="69"/>
      <c r="D314" s="69"/>
      <c r="E314" s="87"/>
      <c r="J314" s="69"/>
      <c r="K314" s="69"/>
      <c r="L314" s="69"/>
      <c r="M314" s="69"/>
      <c r="N314" s="69"/>
      <c r="AB314" s="69"/>
      <c r="AC314" s="69"/>
      <c r="AD314" s="69"/>
      <c r="AE314" s="250" t="str">
        <f>IF(ISTEXT(AD314),VLOOKUP(AD314,'_Keuzelijst Algemeen'!$B$3:$C$74,2),"")</f>
        <v/>
      </c>
      <c r="AH314" s="69"/>
      <c r="AK314" s="69"/>
      <c r="AT314" s="167"/>
    </row>
    <row r="315" spans="1:46" x14ac:dyDescent="0.3">
      <c r="A315" s="263" t="str">
        <f t="shared" si="8"/>
        <v>Groen</v>
      </c>
      <c r="B315" s="121" t="str">
        <f t="shared" si="9"/>
        <v>Sierbeplanting</v>
      </c>
      <c r="C315" s="69"/>
      <c r="D315" s="69"/>
      <c r="E315" s="87"/>
      <c r="J315" s="69"/>
      <c r="K315" s="69"/>
      <c r="L315" s="69"/>
      <c r="M315" s="69"/>
      <c r="N315" s="69"/>
      <c r="AB315" s="69"/>
      <c r="AC315" s="69"/>
      <c r="AD315" s="69"/>
      <c r="AE315" s="250" t="str">
        <f>IF(ISTEXT(AD315),VLOOKUP(AD315,'_Keuzelijst Algemeen'!$B$3:$C$74,2),"")</f>
        <v/>
      </c>
      <c r="AH315" s="69"/>
      <c r="AK315" s="69"/>
      <c r="AT315" s="167"/>
    </row>
    <row r="316" spans="1:46" x14ac:dyDescent="0.3">
      <c r="A316" s="263" t="str">
        <f t="shared" si="8"/>
        <v>Groen</v>
      </c>
      <c r="B316" s="121" t="str">
        <f t="shared" si="9"/>
        <v>Sierbeplanting</v>
      </c>
      <c r="C316" s="69"/>
      <c r="D316" s="69"/>
      <c r="E316" s="87"/>
      <c r="J316" s="69"/>
      <c r="K316" s="69"/>
      <c r="L316" s="69"/>
      <c r="M316" s="69"/>
      <c r="N316" s="69"/>
      <c r="AB316" s="69"/>
      <c r="AC316" s="69"/>
      <c r="AD316" s="69"/>
      <c r="AE316" s="250" t="str">
        <f>IF(ISTEXT(AD316),VLOOKUP(AD316,'_Keuzelijst Algemeen'!$B$3:$C$74,2),"")</f>
        <v/>
      </c>
      <c r="AH316" s="69"/>
      <c r="AK316" s="69"/>
      <c r="AT316" s="167"/>
    </row>
    <row r="317" spans="1:46" x14ac:dyDescent="0.3">
      <c r="A317" s="263" t="str">
        <f t="shared" si="8"/>
        <v>Groen</v>
      </c>
      <c r="B317" s="121" t="str">
        <f t="shared" si="9"/>
        <v>Sierbeplanting</v>
      </c>
      <c r="C317" s="69"/>
      <c r="D317" s="69"/>
      <c r="E317" s="87"/>
      <c r="J317" s="69"/>
      <c r="K317" s="69"/>
      <c r="L317" s="69"/>
      <c r="M317" s="69"/>
      <c r="N317" s="69"/>
      <c r="AB317" s="69"/>
      <c r="AC317" s="69"/>
      <c r="AD317" s="69"/>
      <c r="AE317" s="250" t="str">
        <f>IF(ISTEXT(AD317),VLOOKUP(AD317,'_Keuzelijst Algemeen'!$B$3:$C$74,2),"")</f>
        <v/>
      </c>
      <c r="AH317" s="69"/>
      <c r="AK317" s="69"/>
      <c r="AT317" s="167"/>
    </row>
    <row r="318" spans="1:46" x14ac:dyDescent="0.3">
      <c r="A318" s="263" t="str">
        <f t="shared" si="8"/>
        <v>Groen</v>
      </c>
      <c r="B318" s="121" t="str">
        <f t="shared" si="9"/>
        <v>Sierbeplanting</v>
      </c>
      <c r="C318" s="69"/>
      <c r="D318" s="69"/>
      <c r="E318" s="87"/>
      <c r="J318" s="69"/>
      <c r="K318" s="69"/>
      <c r="L318" s="69"/>
      <c r="M318" s="69"/>
      <c r="N318" s="69"/>
      <c r="AB318" s="69"/>
      <c r="AC318" s="69"/>
      <c r="AD318" s="69"/>
      <c r="AE318" s="250" t="str">
        <f>IF(ISTEXT(AD318),VLOOKUP(AD318,'_Keuzelijst Algemeen'!$B$3:$C$74,2),"")</f>
        <v/>
      </c>
      <c r="AH318" s="69"/>
      <c r="AK318" s="69"/>
      <c r="AT318" s="167"/>
    </row>
    <row r="319" spans="1:46" x14ac:dyDescent="0.3">
      <c r="A319" s="263" t="str">
        <f t="shared" si="8"/>
        <v>Groen</v>
      </c>
      <c r="B319" s="121" t="str">
        <f t="shared" si="9"/>
        <v>Sierbeplanting</v>
      </c>
      <c r="C319" s="69"/>
      <c r="D319" s="69"/>
      <c r="E319" s="87"/>
      <c r="J319" s="69"/>
      <c r="K319" s="69"/>
      <c r="L319" s="69"/>
      <c r="M319" s="69"/>
      <c r="N319" s="69"/>
      <c r="AB319" s="69"/>
      <c r="AC319" s="69"/>
      <c r="AD319" s="69"/>
      <c r="AE319" s="250" t="str">
        <f>IF(ISTEXT(AD319),VLOOKUP(AD319,'_Keuzelijst Algemeen'!$B$3:$C$74,2),"")</f>
        <v/>
      </c>
      <c r="AH319" s="69"/>
      <c r="AK319" s="69"/>
      <c r="AT319" s="167"/>
    </row>
    <row r="320" spans="1:46" x14ac:dyDescent="0.3">
      <c r="A320" s="263" t="str">
        <f t="shared" si="8"/>
        <v>Groen</v>
      </c>
      <c r="B320" s="121" t="str">
        <f t="shared" si="9"/>
        <v>Sierbeplanting</v>
      </c>
      <c r="C320" s="69"/>
      <c r="D320" s="69"/>
      <c r="E320" s="87"/>
      <c r="J320" s="69"/>
      <c r="K320" s="69"/>
      <c r="L320" s="69"/>
      <c r="M320" s="69"/>
      <c r="N320" s="69"/>
      <c r="AB320" s="69"/>
      <c r="AC320" s="69"/>
      <c r="AD320" s="69"/>
      <c r="AE320" s="250" t="str">
        <f>IF(ISTEXT(AD320),VLOOKUP(AD320,'_Keuzelijst Algemeen'!$B$3:$C$74,2),"")</f>
        <v/>
      </c>
      <c r="AH320" s="69"/>
      <c r="AK320" s="69"/>
      <c r="AT320" s="167"/>
    </row>
    <row r="321" spans="1:46" x14ac:dyDescent="0.3">
      <c r="A321" s="263" t="str">
        <f t="shared" si="8"/>
        <v>Groen</v>
      </c>
      <c r="B321" s="121" t="str">
        <f t="shared" si="9"/>
        <v>Sierbeplanting</v>
      </c>
      <c r="C321" s="69"/>
      <c r="D321" s="69"/>
      <c r="E321" s="87"/>
      <c r="J321" s="69"/>
      <c r="K321" s="69"/>
      <c r="L321" s="69"/>
      <c r="M321" s="69"/>
      <c r="N321" s="69"/>
      <c r="AB321" s="69"/>
      <c r="AC321" s="69"/>
      <c r="AD321" s="69"/>
      <c r="AE321" s="250" t="str">
        <f>IF(ISTEXT(AD321),VLOOKUP(AD321,'_Keuzelijst Algemeen'!$B$3:$C$74,2),"")</f>
        <v/>
      </c>
      <c r="AH321" s="69"/>
      <c r="AK321" s="69"/>
      <c r="AT321" s="167"/>
    </row>
    <row r="322" spans="1:46" x14ac:dyDescent="0.3">
      <c r="A322" s="263" t="str">
        <f t="shared" si="8"/>
        <v>Groen</v>
      </c>
      <c r="B322" s="121" t="str">
        <f t="shared" si="9"/>
        <v>Sierbeplanting</v>
      </c>
      <c r="C322" s="69"/>
      <c r="D322" s="69"/>
      <c r="E322" s="87"/>
      <c r="J322" s="69"/>
      <c r="K322" s="69"/>
      <c r="L322" s="69"/>
      <c r="M322" s="69"/>
      <c r="N322" s="69"/>
      <c r="AB322" s="69"/>
      <c r="AC322" s="69"/>
      <c r="AD322" s="69"/>
      <c r="AE322" s="250" t="str">
        <f>IF(ISTEXT(AD322),VLOOKUP(AD322,'_Keuzelijst Algemeen'!$B$3:$C$74,2),"")</f>
        <v/>
      </c>
      <c r="AH322" s="69"/>
      <c r="AK322" s="69"/>
      <c r="AT322" s="167"/>
    </row>
    <row r="323" spans="1:46" x14ac:dyDescent="0.3">
      <c r="A323" s="263" t="str">
        <f t="shared" si="8"/>
        <v>Groen</v>
      </c>
      <c r="B323" s="121" t="str">
        <f t="shared" si="9"/>
        <v>Sierbeplanting</v>
      </c>
      <c r="C323" s="69"/>
      <c r="D323" s="69"/>
      <c r="E323" s="87"/>
      <c r="J323" s="69"/>
      <c r="K323" s="69"/>
      <c r="L323" s="69"/>
      <c r="M323" s="69"/>
      <c r="N323" s="69"/>
      <c r="AB323" s="69"/>
      <c r="AC323" s="69"/>
      <c r="AD323" s="69"/>
      <c r="AE323" s="250" t="str">
        <f>IF(ISTEXT(AD323),VLOOKUP(AD323,'_Keuzelijst Algemeen'!$B$3:$C$74,2),"")</f>
        <v/>
      </c>
      <c r="AH323" s="69"/>
      <c r="AK323" s="69"/>
      <c r="AT323" s="167"/>
    </row>
    <row r="324" spans="1:46" x14ac:dyDescent="0.3">
      <c r="A324" s="263" t="str">
        <f t="shared" ref="A324:A387" si="10">$A$2</f>
        <v>Groen</v>
      </c>
      <c r="B324" s="121" t="str">
        <f t="shared" si="9"/>
        <v>Sierbeplanting</v>
      </c>
      <c r="C324" s="69"/>
      <c r="D324" s="69"/>
      <c r="E324" s="87"/>
      <c r="J324" s="69"/>
      <c r="K324" s="69"/>
      <c r="L324" s="69"/>
      <c r="M324" s="69"/>
      <c r="N324" s="69"/>
      <c r="AB324" s="69"/>
      <c r="AC324" s="69"/>
      <c r="AD324" s="69"/>
      <c r="AE324" s="250" t="str">
        <f>IF(ISTEXT(AD324),VLOOKUP(AD324,'_Keuzelijst Algemeen'!$B$3:$C$74,2),"")</f>
        <v/>
      </c>
      <c r="AH324" s="69"/>
      <c r="AK324" s="69"/>
      <c r="AT324" s="167"/>
    </row>
    <row r="325" spans="1:46" x14ac:dyDescent="0.3">
      <c r="A325" s="263" t="str">
        <f t="shared" si="10"/>
        <v>Groen</v>
      </c>
      <c r="B325" s="121" t="str">
        <f t="shared" ref="B325:B388" si="11">$B$2</f>
        <v>Sierbeplanting</v>
      </c>
      <c r="C325" s="69"/>
      <c r="D325" s="69"/>
      <c r="E325" s="87"/>
      <c r="J325" s="69"/>
      <c r="K325" s="69"/>
      <c r="L325" s="69"/>
      <c r="M325" s="69"/>
      <c r="N325" s="69"/>
      <c r="AB325" s="69"/>
      <c r="AC325" s="69"/>
      <c r="AD325" s="69"/>
      <c r="AE325" s="250" t="str">
        <f>IF(ISTEXT(AD325),VLOOKUP(AD325,'_Keuzelijst Algemeen'!$B$3:$C$74,2),"")</f>
        <v/>
      </c>
      <c r="AH325" s="69"/>
      <c r="AK325" s="69"/>
      <c r="AT325" s="167"/>
    </row>
    <row r="326" spans="1:46" x14ac:dyDescent="0.3">
      <c r="A326" s="263" t="str">
        <f t="shared" si="10"/>
        <v>Groen</v>
      </c>
      <c r="B326" s="121" t="str">
        <f t="shared" si="11"/>
        <v>Sierbeplanting</v>
      </c>
      <c r="C326" s="69"/>
      <c r="D326" s="69"/>
      <c r="E326" s="87"/>
      <c r="J326" s="69"/>
      <c r="K326" s="69"/>
      <c r="L326" s="69"/>
      <c r="M326" s="69"/>
      <c r="N326" s="69"/>
      <c r="AB326" s="69"/>
      <c r="AC326" s="69"/>
      <c r="AD326" s="69"/>
      <c r="AE326" s="250" t="str">
        <f>IF(ISTEXT(AD326),VLOOKUP(AD326,'_Keuzelijst Algemeen'!$B$3:$C$74,2),"")</f>
        <v/>
      </c>
      <c r="AH326" s="69"/>
      <c r="AK326" s="69"/>
      <c r="AT326" s="167"/>
    </row>
    <row r="327" spans="1:46" x14ac:dyDescent="0.3">
      <c r="A327" s="263" t="str">
        <f t="shared" si="10"/>
        <v>Groen</v>
      </c>
      <c r="B327" s="121" t="str">
        <f t="shared" si="11"/>
        <v>Sierbeplanting</v>
      </c>
      <c r="C327" s="69"/>
      <c r="D327" s="69"/>
      <c r="E327" s="87"/>
      <c r="J327" s="69"/>
      <c r="K327" s="69"/>
      <c r="L327" s="69"/>
      <c r="M327" s="69"/>
      <c r="N327" s="69"/>
      <c r="AB327" s="69"/>
      <c r="AC327" s="69"/>
      <c r="AD327" s="69"/>
      <c r="AE327" s="250" t="str">
        <f>IF(ISTEXT(AD327),VLOOKUP(AD327,'_Keuzelijst Algemeen'!$B$3:$C$74,2),"")</f>
        <v/>
      </c>
      <c r="AH327" s="69"/>
      <c r="AK327" s="69"/>
      <c r="AT327" s="167"/>
    </row>
    <row r="328" spans="1:46" x14ac:dyDescent="0.3">
      <c r="A328" s="263" t="str">
        <f t="shared" si="10"/>
        <v>Groen</v>
      </c>
      <c r="B328" s="121" t="str">
        <f t="shared" si="11"/>
        <v>Sierbeplanting</v>
      </c>
      <c r="C328" s="69"/>
      <c r="D328" s="69"/>
      <c r="E328" s="87"/>
      <c r="J328" s="69"/>
      <c r="K328" s="69"/>
      <c r="L328" s="69"/>
      <c r="M328" s="69"/>
      <c r="N328" s="69"/>
      <c r="AB328" s="69"/>
      <c r="AC328" s="69"/>
      <c r="AD328" s="69"/>
      <c r="AE328" s="250" t="str">
        <f>IF(ISTEXT(AD328),VLOOKUP(AD328,'_Keuzelijst Algemeen'!$B$3:$C$74,2),"")</f>
        <v/>
      </c>
      <c r="AH328" s="69"/>
      <c r="AK328" s="69"/>
      <c r="AT328" s="167"/>
    </row>
    <row r="329" spans="1:46" x14ac:dyDescent="0.3">
      <c r="A329" s="263" t="str">
        <f t="shared" si="10"/>
        <v>Groen</v>
      </c>
      <c r="B329" s="121" t="str">
        <f t="shared" si="11"/>
        <v>Sierbeplanting</v>
      </c>
      <c r="C329" s="69"/>
      <c r="D329" s="69"/>
      <c r="E329" s="87"/>
      <c r="J329" s="69"/>
      <c r="K329" s="69"/>
      <c r="L329" s="69"/>
      <c r="M329" s="69"/>
      <c r="N329" s="69"/>
      <c r="AB329" s="69"/>
      <c r="AC329" s="69"/>
      <c r="AD329" s="69"/>
      <c r="AE329" s="250" t="str">
        <f>IF(ISTEXT(AD329),VLOOKUP(AD329,'_Keuzelijst Algemeen'!$B$3:$C$74,2),"")</f>
        <v/>
      </c>
      <c r="AH329" s="69"/>
      <c r="AK329" s="69"/>
      <c r="AT329" s="167"/>
    </row>
    <row r="330" spans="1:46" x14ac:dyDescent="0.3">
      <c r="A330" s="263" t="str">
        <f t="shared" si="10"/>
        <v>Groen</v>
      </c>
      <c r="B330" s="121" t="str">
        <f t="shared" si="11"/>
        <v>Sierbeplanting</v>
      </c>
      <c r="C330" s="69"/>
      <c r="D330" s="69"/>
      <c r="E330" s="87"/>
      <c r="J330" s="69"/>
      <c r="K330" s="69"/>
      <c r="L330" s="69"/>
      <c r="M330" s="69"/>
      <c r="N330" s="69"/>
      <c r="AB330" s="69"/>
      <c r="AC330" s="69"/>
      <c r="AD330" s="69"/>
      <c r="AE330" s="250" t="str">
        <f>IF(ISTEXT(AD330),VLOOKUP(AD330,'_Keuzelijst Algemeen'!$B$3:$C$74,2),"")</f>
        <v/>
      </c>
      <c r="AH330" s="69"/>
      <c r="AK330" s="69"/>
      <c r="AT330" s="167"/>
    </row>
    <row r="331" spans="1:46" x14ac:dyDescent="0.3">
      <c r="A331" s="263" t="str">
        <f t="shared" si="10"/>
        <v>Groen</v>
      </c>
      <c r="B331" s="121" t="str">
        <f t="shared" si="11"/>
        <v>Sierbeplanting</v>
      </c>
      <c r="C331" s="69"/>
      <c r="D331" s="69"/>
      <c r="E331" s="87"/>
      <c r="J331" s="69"/>
      <c r="K331" s="69"/>
      <c r="L331" s="69"/>
      <c r="M331" s="69"/>
      <c r="N331" s="69"/>
      <c r="AB331" s="69"/>
      <c r="AC331" s="69"/>
      <c r="AD331" s="69"/>
      <c r="AE331" s="250" t="str">
        <f>IF(ISTEXT(AD331),VLOOKUP(AD331,'_Keuzelijst Algemeen'!$B$3:$C$74,2),"")</f>
        <v/>
      </c>
      <c r="AH331" s="69"/>
      <c r="AK331" s="69"/>
      <c r="AT331" s="167"/>
    </row>
    <row r="332" spans="1:46" x14ac:dyDescent="0.3">
      <c r="A332" s="263" t="str">
        <f t="shared" si="10"/>
        <v>Groen</v>
      </c>
      <c r="B332" s="121" t="str">
        <f t="shared" si="11"/>
        <v>Sierbeplanting</v>
      </c>
      <c r="C332" s="69"/>
      <c r="D332" s="69"/>
      <c r="E332" s="87"/>
      <c r="J332" s="69"/>
      <c r="K332" s="69"/>
      <c r="L332" s="69"/>
      <c r="M332" s="69"/>
      <c r="N332" s="69"/>
      <c r="AB332" s="69"/>
      <c r="AC332" s="69"/>
      <c r="AD332" s="69"/>
      <c r="AE332" s="250" t="str">
        <f>IF(ISTEXT(AD332),VLOOKUP(AD332,'_Keuzelijst Algemeen'!$B$3:$C$74,2),"")</f>
        <v/>
      </c>
      <c r="AH332" s="69"/>
      <c r="AK332" s="69"/>
      <c r="AT332" s="167"/>
    </row>
    <row r="333" spans="1:46" x14ac:dyDescent="0.3">
      <c r="A333" s="263" t="str">
        <f t="shared" si="10"/>
        <v>Groen</v>
      </c>
      <c r="B333" s="121" t="str">
        <f t="shared" si="11"/>
        <v>Sierbeplanting</v>
      </c>
      <c r="C333" s="69"/>
      <c r="D333" s="69"/>
      <c r="E333" s="87"/>
      <c r="J333" s="69"/>
      <c r="K333" s="69"/>
      <c r="L333" s="69"/>
      <c r="M333" s="69"/>
      <c r="N333" s="69"/>
      <c r="AB333" s="69"/>
      <c r="AC333" s="69"/>
      <c r="AD333" s="69"/>
      <c r="AE333" s="250" t="str">
        <f>IF(ISTEXT(AD333),VLOOKUP(AD333,'_Keuzelijst Algemeen'!$B$3:$C$74,2),"")</f>
        <v/>
      </c>
      <c r="AH333" s="69"/>
      <c r="AK333" s="69"/>
      <c r="AT333" s="167"/>
    </row>
    <row r="334" spans="1:46" x14ac:dyDescent="0.3">
      <c r="A334" s="263" t="str">
        <f t="shared" si="10"/>
        <v>Groen</v>
      </c>
      <c r="B334" s="121" t="str">
        <f t="shared" si="11"/>
        <v>Sierbeplanting</v>
      </c>
      <c r="C334" s="69"/>
      <c r="D334" s="69"/>
      <c r="E334" s="87"/>
      <c r="J334" s="69"/>
      <c r="K334" s="69"/>
      <c r="L334" s="69"/>
      <c r="M334" s="69"/>
      <c r="N334" s="69"/>
      <c r="AB334" s="69"/>
      <c r="AC334" s="69"/>
      <c r="AD334" s="69"/>
      <c r="AE334" s="250" t="str">
        <f>IF(ISTEXT(AD334),VLOOKUP(AD334,'_Keuzelijst Algemeen'!$B$3:$C$74,2),"")</f>
        <v/>
      </c>
      <c r="AH334" s="69"/>
      <c r="AK334" s="69"/>
      <c r="AT334" s="167"/>
    </row>
    <row r="335" spans="1:46" x14ac:dyDescent="0.3">
      <c r="A335" s="263" t="str">
        <f t="shared" si="10"/>
        <v>Groen</v>
      </c>
      <c r="B335" s="121" t="str">
        <f t="shared" si="11"/>
        <v>Sierbeplanting</v>
      </c>
      <c r="C335" s="69"/>
      <c r="D335" s="69"/>
      <c r="E335" s="87"/>
      <c r="J335" s="69"/>
      <c r="K335" s="69"/>
      <c r="L335" s="69"/>
      <c r="M335" s="69"/>
      <c r="N335" s="69"/>
      <c r="AB335" s="69"/>
      <c r="AC335" s="69"/>
      <c r="AD335" s="69"/>
      <c r="AE335" s="250" t="str">
        <f>IF(ISTEXT(AD335),VLOOKUP(AD335,'_Keuzelijst Algemeen'!$B$3:$C$74,2),"")</f>
        <v/>
      </c>
      <c r="AH335" s="69"/>
      <c r="AK335" s="69"/>
      <c r="AT335" s="167"/>
    </row>
    <row r="336" spans="1:46" x14ac:dyDescent="0.3">
      <c r="A336" s="263" t="str">
        <f t="shared" si="10"/>
        <v>Groen</v>
      </c>
      <c r="B336" s="121" t="str">
        <f t="shared" si="11"/>
        <v>Sierbeplanting</v>
      </c>
      <c r="C336" s="69"/>
      <c r="D336" s="69"/>
      <c r="E336" s="87"/>
      <c r="J336" s="69"/>
      <c r="K336" s="69"/>
      <c r="L336" s="69"/>
      <c r="M336" s="69"/>
      <c r="N336" s="69"/>
      <c r="AB336" s="69"/>
      <c r="AC336" s="69"/>
      <c r="AD336" s="69"/>
      <c r="AE336" s="250" t="str">
        <f>IF(ISTEXT(AD336),VLOOKUP(AD336,'_Keuzelijst Algemeen'!$B$3:$C$74,2),"")</f>
        <v/>
      </c>
      <c r="AH336" s="69"/>
      <c r="AK336" s="69"/>
      <c r="AT336" s="167"/>
    </row>
    <row r="337" spans="1:46" x14ac:dyDescent="0.3">
      <c r="A337" s="263" t="str">
        <f t="shared" si="10"/>
        <v>Groen</v>
      </c>
      <c r="B337" s="121" t="str">
        <f t="shared" si="11"/>
        <v>Sierbeplanting</v>
      </c>
      <c r="C337" s="69"/>
      <c r="D337" s="69"/>
      <c r="E337" s="87"/>
      <c r="J337" s="69"/>
      <c r="K337" s="69"/>
      <c r="L337" s="69"/>
      <c r="M337" s="69"/>
      <c r="N337" s="69"/>
      <c r="AB337" s="69"/>
      <c r="AC337" s="69"/>
      <c r="AD337" s="69"/>
      <c r="AE337" s="250" t="str">
        <f>IF(ISTEXT(AD337),VLOOKUP(AD337,'_Keuzelijst Algemeen'!$B$3:$C$74,2),"")</f>
        <v/>
      </c>
      <c r="AH337" s="69"/>
      <c r="AK337" s="69"/>
      <c r="AT337" s="167"/>
    </row>
    <row r="338" spans="1:46" x14ac:dyDescent="0.3">
      <c r="A338" s="263" t="str">
        <f t="shared" si="10"/>
        <v>Groen</v>
      </c>
      <c r="B338" s="121" t="str">
        <f t="shared" si="11"/>
        <v>Sierbeplanting</v>
      </c>
      <c r="C338" s="69"/>
      <c r="D338" s="69"/>
      <c r="E338" s="87"/>
      <c r="J338" s="69"/>
      <c r="K338" s="69"/>
      <c r="L338" s="69"/>
      <c r="M338" s="69"/>
      <c r="N338" s="69"/>
      <c r="AB338" s="69"/>
      <c r="AC338" s="69"/>
      <c r="AD338" s="69"/>
      <c r="AE338" s="250" t="str">
        <f>IF(ISTEXT(AD338),VLOOKUP(AD338,'_Keuzelijst Algemeen'!$B$3:$C$74,2),"")</f>
        <v/>
      </c>
      <c r="AH338" s="69"/>
      <c r="AK338" s="69"/>
      <c r="AT338" s="167"/>
    </row>
    <row r="339" spans="1:46" x14ac:dyDescent="0.3">
      <c r="A339" s="263" t="str">
        <f t="shared" si="10"/>
        <v>Groen</v>
      </c>
      <c r="B339" s="121" t="str">
        <f t="shared" si="11"/>
        <v>Sierbeplanting</v>
      </c>
      <c r="C339" s="69"/>
      <c r="D339" s="69"/>
      <c r="E339" s="87"/>
      <c r="J339" s="69"/>
      <c r="K339" s="69"/>
      <c r="L339" s="69"/>
      <c r="M339" s="69"/>
      <c r="N339" s="69"/>
      <c r="AB339" s="69"/>
      <c r="AC339" s="69"/>
      <c r="AD339" s="69"/>
      <c r="AE339" s="250" t="str">
        <f>IF(ISTEXT(AD339),VLOOKUP(AD339,'_Keuzelijst Algemeen'!$B$3:$C$74,2),"")</f>
        <v/>
      </c>
      <c r="AH339" s="69"/>
      <c r="AK339" s="69"/>
      <c r="AT339" s="167"/>
    </row>
    <row r="340" spans="1:46" x14ac:dyDescent="0.3">
      <c r="A340" s="263" t="str">
        <f t="shared" si="10"/>
        <v>Groen</v>
      </c>
      <c r="B340" s="121" t="str">
        <f t="shared" si="11"/>
        <v>Sierbeplanting</v>
      </c>
      <c r="C340" s="69"/>
      <c r="D340" s="69"/>
      <c r="E340" s="87"/>
      <c r="J340" s="69"/>
      <c r="K340" s="69"/>
      <c r="L340" s="69"/>
      <c r="M340" s="69"/>
      <c r="N340" s="69"/>
      <c r="AB340" s="69"/>
      <c r="AC340" s="69"/>
      <c r="AD340" s="69"/>
      <c r="AE340" s="250" t="str">
        <f>IF(ISTEXT(AD340),VLOOKUP(AD340,'_Keuzelijst Algemeen'!$B$3:$C$74,2),"")</f>
        <v/>
      </c>
      <c r="AH340" s="69"/>
      <c r="AK340" s="69"/>
      <c r="AT340" s="167"/>
    </row>
    <row r="341" spans="1:46" x14ac:dyDescent="0.3">
      <c r="A341" s="263" t="str">
        <f t="shared" si="10"/>
        <v>Groen</v>
      </c>
      <c r="B341" s="121" t="str">
        <f t="shared" si="11"/>
        <v>Sierbeplanting</v>
      </c>
      <c r="C341" s="69"/>
      <c r="D341" s="69"/>
      <c r="E341" s="87"/>
      <c r="J341" s="69"/>
      <c r="K341" s="69"/>
      <c r="L341" s="69"/>
      <c r="M341" s="69"/>
      <c r="N341" s="69"/>
      <c r="AB341" s="69"/>
      <c r="AC341" s="69"/>
      <c r="AD341" s="69"/>
      <c r="AE341" s="250" t="str">
        <f>IF(ISTEXT(AD341),VLOOKUP(AD341,'_Keuzelijst Algemeen'!$B$3:$C$74,2),"")</f>
        <v/>
      </c>
      <c r="AH341" s="69"/>
      <c r="AK341" s="69"/>
      <c r="AT341" s="167"/>
    </row>
    <row r="342" spans="1:46" x14ac:dyDescent="0.3">
      <c r="A342" s="263" t="str">
        <f t="shared" si="10"/>
        <v>Groen</v>
      </c>
      <c r="B342" s="121" t="str">
        <f t="shared" si="11"/>
        <v>Sierbeplanting</v>
      </c>
      <c r="C342" s="69"/>
      <c r="D342" s="69"/>
      <c r="E342" s="87"/>
      <c r="J342" s="69"/>
      <c r="K342" s="69"/>
      <c r="L342" s="69"/>
      <c r="M342" s="69"/>
      <c r="N342" s="69"/>
      <c r="AB342" s="69"/>
      <c r="AC342" s="69"/>
      <c r="AD342" s="69"/>
      <c r="AE342" s="250" t="str">
        <f>IF(ISTEXT(AD342),VLOOKUP(AD342,'_Keuzelijst Algemeen'!$B$3:$C$74,2),"")</f>
        <v/>
      </c>
      <c r="AH342" s="69"/>
      <c r="AK342" s="69"/>
      <c r="AT342" s="167"/>
    </row>
    <row r="343" spans="1:46" x14ac:dyDescent="0.3">
      <c r="A343" s="263" t="str">
        <f t="shared" si="10"/>
        <v>Groen</v>
      </c>
      <c r="B343" s="121" t="str">
        <f t="shared" si="11"/>
        <v>Sierbeplanting</v>
      </c>
      <c r="C343" s="69"/>
      <c r="D343" s="69"/>
      <c r="E343" s="87"/>
      <c r="J343" s="69"/>
      <c r="K343" s="69"/>
      <c r="L343" s="69"/>
      <c r="M343" s="69"/>
      <c r="N343" s="69"/>
      <c r="AB343" s="69"/>
      <c r="AC343" s="69"/>
      <c r="AD343" s="69"/>
      <c r="AE343" s="250" t="str">
        <f>IF(ISTEXT(AD343),VLOOKUP(AD343,'_Keuzelijst Algemeen'!$B$3:$C$74,2),"")</f>
        <v/>
      </c>
      <c r="AH343" s="69"/>
      <c r="AK343" s="69"/>
      <c r="AT343" s="167"/>
    </row>
    <row r="344" spans="1:46" x14ac:dyDescent="0.3">
      <c r="A344" s="263" t="str">
        <f t="shared" si="10"/>
        <v>Groen</v>
      </c>
      <c r="B344" s="121" t="str">
        <f t="shared" si="11"/>
        <v>Sierbeplanting</v>
      </c>
      <c r="C344" s="69"/>
      <c r="D344" s="69"/>
      <c r="E344" s="87"/>
      <c r="J344" s="69"/>
      <c r="K344" s="69"/>
      <c r="L344" s="69"/>
      <c r="M344" s="69"/>
      <c r="N344" s="69"/>
      <c r="AB344" s="69"/>
      <c r="AC344" s="69"/>
      <c r="AD344" s="69"/>
      <c r="AE344" s="250" t="str">
        <f>IF(ISTEXT(AD344),VLOOKUP(AD344,'_Keuzelijst Algemeen'!$B$3:$C$74,2),"")</f>
        <v/>
      </c>
      <c r="AH344" s="69"/>
      <c r="AK344" s="69"/>
      <c r="AT344" s="167"/>
    </row>
    <row r="345" spans="1:46" x14ac:dyDescent="0.3">
      <c r="A345" s="263" t="str">
        <f t="shared" si="10"/>
        <v>Groen</v>
      </c>
      <c r="B345" s="121" t="str">
        <f t="shared" si="11"/>
        <v>Sierbeplanting</v>
      </c>
      <c r="C345" s="69"/>
      <c r="D345" s="69"/>
      <c r="E345" s="87"/>
      <c r="J345" s="69"/>
      <c r="K345" s="69"/>
      <c r="L345" s="69"/>
      <c r="M345" s="69"/>
      <c r="N345" s="69"/>
      <c r="AB345" s="69"/>
      <c r="AC345" s="69"/>
      <c r="AD345" s="69"/>
      <c r="AE345" s="250" t="str">
        <f>IF(ISTEXT(AD345),VLOOKUP(AD345,'_Keuzelijst Algemeen'!$B$3:$C$74,2),"")</f>
        <v/>
      </c>
      <c r="AH345" s="69"/>
      <c r="AK345" s="69"/>
      <c r="AT345" s="167"/>
    </row>
    <row r="346" spans="1:46" x14ac:dyDescent="0.3">
      <c r="A346" s="263" t="str">
        <f t="shared" si="10"/>
        <v>Groen</v>
      </c>
      <c r="B346" s="121" t="str">
        <f t="shared" si="11"/>
        <v>Sierbeplanting</v>
      </c>
      <c r="C346" s="69"/>
      <c r="D346" s="69"/>
      <c r="E346" s="87"/>
      <c r="J346" s="69"/>
      <c r="K346" s="69"/>
      <c r="L346" s="69"/>
      <c r="M346" s="69"/>
      <c r="N346" s="69"/>
      <c r="AB346" s="69"/>
      <c r="AC346" s="69"/>
      <c r="AD346" s="69"/>
      <c r="AE346" s="250" t="str">
        <f>IF(ISTEXT(AD346),VLOOKUP(AD346,'_Keuzelijst Algemeen'!$B$3:$C$74,2),"")</f>
        <v/>
      </c>
      <c r="AH346" s="69"/>
      <c r="AK346" s="69"/>
      <c r="AT346" s="167"/>
    </row>
    <row r="347" spans="1:46" x14ac:dyDescent="0.3">
      <c r="A347" s="263" t="str">
        <f t="shared" si="10"/>
        <v>Groen</v>
      </c>
      <c r="B347" s="121" t="str">
        <f t="shared" si="11"/>
        <v>Sierbeplanting</v>
      </c>
      <c r="C347" s="69"/>
      <c r="D347" s="69"/>
      <c r="E347" s="87"/>
      <c r="J347" s="69"/>
      <c r="K347" s="69"/>
      <c r="L347" s="69"/>
      <c r="M347" s="69"/>
      <c r="N347" s="69"/>
      <c r="AB347" s="69"/>
      <c r="AC347" s="69"/>
      <c r="AD347" s="69"/>
      <c r="AE347" s="250" t="str">
        <f>IF(ISTEXT(AD347),VLOOKUP(AD347,'_Keuzelijst Algemeen'!$B$3:$C$74,2),"")</f>
        <v/>
      </c>
      <c r="AH347" s="69"/>
      <c r="AK347" s="69"/>
      <c r="AT347" s="167"/>
    </row>
    <row r="348" spans="1:46" x14ac:dyDescent="0.3">
      <c r="A348" s="263" t="str">
        <f t="shared" si="10"/>
        <v>Groen</v>
      </c>
      <c r="B348" s="121" t="str">
        <f t="shared" si="11"/>
        <v>Sierbeplanting</v>
      </c>
      <c r="C348" s="69"/>
      <c r="D348" s="69"/>
      <c r="E348" s="87"/>
      <c r="J348" s="69"/>
      <c r="K348" s="69"/>
      <c r="L348" s="69"/>
      <c r="M348" s="69"/>
      <c r="N348" s="69"/>
      <c r="AB348" s="69"/>
      <c r="AC348" s="69"/>
      <c r="AD348" s="69"/>
      <c r="AE348" s="250" t="str">
        <f>IF(ISTEXT(AD348),VLOOKUP(AD348,'_Keuzelijst Algemeen'!$B$3:$C$74,2),"")</f>
        <v/>
      </c>
      <c r="AH348" s="69"/>
      <c r="AK348" s="69"/>
      <c r="AT348" s="167"/>
    </row>
    <row r="349" spans="1:46" x14ac:dyDescent="0.3">
      <c r="A349" s="263" t="str">
        <f t="shared" si="10"/>
        <v>Groen</v>
      </c>
      <c r="B349" s="121" t="str">
        <f t="shared" si="11"/>
        <v>Sierbeplanting</v>
      </c>
      <c r="C349" s="69"/>
      <c r="D349" s="69"/>
      <c r="E349" s="87"/>
      <c r="J349" s="69"/>
      <c r="K349" s="69"/>
      <c r="L349" s="69"/>
      <c r="M349" s="69"/>
      <c r="N349" s="69"/>
      <c r="AB349" s="69"/>
      <c r="AC349" s="69"/>
      <c r="AD349" s="69"/>
      <c r="AE349" s="250" t="str">
        <f>IF(ISTEXT(AD349),VLOOKUP(AD349,'_Keuzelijst Algemeen'!$B$3:$C$74,2),"")</f>
        <v/>
      </c>
      <c r="AH349" s="69"/>
      <c r="AK349" s="69"/>
      <c r="AT349" s="167"/>
    </row>
    <row r="350" spans="1:46" x14ac:dyDescent="0.3">
      <c r="A350" s="263" t="str">
        <f t="shared" si="10"/>
        <v>Groen</v>
      </c>
      <c r="B350" s="121" t="str">
        <f t="shared" si="11"/>
        <v>Sierbeplanting</v>
      </c>
      <c r="C350" s="69"/>
      <c r="D350" s="69"/>
      <c r="E350" s="87"/>
      <c r="J350" s="69"/>
      <c r="K350" s="69"/>
      <c r="L350" s="69"/>
      <c r="M350" s="69"/>
      <c r="N350" s="69"/>
      <c r="AB350" s="69"/>
      <c r="AC350" s="69"/>
      <c r="AD350" s="69"/>
      <c r="AE350" s="250" t="str">
        <f>IF(ISTEXT(AD350),VLOOKUP(AD350,'_Keuzelijst Algemeen'!$B$3:$C$74,2),"")</f>
        <v/>
      </c>
      <c r="AH350" s="69"/>
      <c r="AK350" s="69"/>
      <c r="AT350" s="167"/>
    </row>
    <row r="351" spans="1:46" x14ac:dyDescent="0.3">
      <c r="A351" s="263" t="str">
        <f t="shared" si="10"/>
        <v>Groen</v>
      </c>
      <c r="B351" s="121" t="str">
        <f t="shared" si="11"/>
        <v>Sierbeplanting</v>
      </c>
      <c r="C351" s="69"/>
      <c r="D351" s="69"/>
      <c r="E351" s="87"/>
      <c r="J351" s="69"/>
      <c r="K351" s="69"/>
      <c r="L351" s="69"/>
      <c r="M351" s="69"/>
      <c r="N351" s="69"/>
      <c r="AB351" s="69"/>
      <c r="AC351" s="69"/>
      <c r="AD351" s="69"/>
      <c r="AE351" s="250" t="str">
        <f>IF(ISTEXT(AD351),VLOOKUP(AD351,'_Keuzelijst Algemeen'!$B$3:$C$74,2),"")</f>
        <v/>
      </c>
      <c r="AH351" s="69"/>
      <c r="AK351" s="69"/>
      <c r="AT351" s="167"/>
    </row>
    <row r="352" spans="1:46" x14ac:dyDescent="0.3">
      <c r="A352" s="263" t="str">
        <f t="shared" si="10"/>
        <v>Groen</v>
      </c>
      <c r="B352" s="121" t="str">
        <f t="shared" si="11"/>
        <v>Sierbeplanting</v>
      </c>
      <c r="C352" s="69"/>
      <c r="D352" s="69"/>
      <c r="E352" s="87"/>
      <c r="J352" s="69"/>
      <c r="K352" s="69"/>
      <c r="L352" s="69"/>
      <c r="M352" s="69"/>
      <c r="N352" s="69"/>
      <c r="AB352" s="69"/>
      <c r="AC352" s="69"/>
      <c r="AD352" s="69"/>
      <c r="AE352" s="250" t="str">
        <f>IF(ISTEXT(AD352),VLOOKUP(AD352,'_Keuzelijst Algemeen'!$B$3:$C$74,2),"")</f>
        <v/>
      </c>
      <c r="AH352" s="69"/>
      <c r="AK352" s="69"/>
      <c r="AT352" s="167"/>
    </row>
    <row r="353" spans="1:46" x14ac:dyDescent="0.3">
      <c r="A353" s="263" t="str">
        <f t="shared" si="10"/>
        <v>Groen</v>
      </c>
      <c r="B353" s="121" t="str">
        <f t="shared" si="11"/>
        <v>Sierbeplanting</v>
      </c>
      <c r="C353" s="69"/>
      <c r="D353" s="69"/>
      <c r="E353" s="87"/>
      <c r="J353" s="69"/>
      <c r="K353" s="69"/>
      <c r="L353" s="69"/>
      <c r="M353" s="69"/>
      <c r="N353" s="69"/>
      <c r="AB353" s="69"/>
      <c r="AC353" s="69"/>
      <c r="AD353" s="69"/>
      <c r="AE353" s="250" t="str">
        <f>IF(ISTEXT(AD353),VLOOKUP(AD353,'_Keuzelijst Algemeen'!$B$3:$C$74,2),"")</f>
        <v/>
      </c>
      <c r="AH353" s="69"/>
      <c r="AK353" s="69"/>
      <c r="AT353" s="167"/>
    </row>
    <row r="354" spans="1:46" x14ac:dyDescent="0.3">
      <c r="A354" s="263" t="str">
        <f t="shared" si="10"/>
        <v>Groen</v>
      </c>
      <c r="B354" s="121" t="str">
        <f t="shared" si="11"/>
        <v>Sierbeplanting</v>
      </c>
      <c r="C354" s="69"/>
      <c r="D354" s="69"/>
      <c r="E354" s="87"/>
      <c r="J354" s="69"/>
      <c r="K354" s="69"/>
      <c r="L354" s="69"/>
      <c r="M354" s="69"/>
      <c r="N354" s="69"/>
      <c r="AB354" s="69"/>
      <c r="AC354" s="69"/>
      <c r="AD354" s="69"/>
      <c r="AE354" s="250" t="str">
        <f>IF(ISTEXT(AD354),VLOOKUP(AD354,'_Keuzelijst Algemeen'!$B$3:$C$74,2),"")</f>
        <v/>
      </c>
      <c r="AH354" s="69"/>
      <c r="AK354" s="69"/>
      <c r="AT354" s="167"/>
    </row>
    <row r="355" spans="1:46" x14ac:dyDescent="0.3">
      <c r="A355" s="263" t="str">
        <f t="shared" si="10"/>
        <v>Groen</v>
      </c>
      <c r="B355" s="121" t="str">
        <f t="shared" si="11"/>
        <v>Sierbeplanting</v>
      </c>
      <c r="C355" s="69"/>
      <c r="D355" s="69"/>
      <c r="E355" s="87"/>
      <c r="J355" s="69"/>
      <c r="K355" s="69"/>
      <c r="L355" s="69"/>
      <c r="M355" s="69"/>
      <c r="N355" s="69"/>
      <c r="AB355" s="69"/>
      <c r="AC355" s="69"/>
      <c r="AD355" s="69"/>
      <c r="AE355" s="250" t="str">
        <f>IF(ISTEXT(AD355),VLOOKUP(AD355,'_Keuzelijst Algemeen'!$B$3:$C$74,2),"")</f>
        <v/>
      </c>
      <c r="AH355" s="69"/>
      <c r="AK355" s="69"/>
      <c r="AT355" s="167"/>
    </row>
    <row r="356" spans="1:46" x14ac:dyDescent="0.3">
      <c r="A356" s="263" t="str">
        <f t="shared" si="10"/>
        <v>Groen</v>
      </c>
      <c r="B356" s="121" t="str">
        <f t="shared" si="11"/>
        <v>Sierbeplanting</v>
      </c>
      <c r="C356" s="69"/>
      <c r="D356" s="69"/>
      <c r="E356" s="87"/>
      <c r="J356" s="69"/>
      <c r="K356" s="69"/>
      <c r="L356" s="69"/>
      <c r="M356" s="69"/>
      <c r="N356" s="69"/>
      <c r="AB356" s="69"/>
      <c r="AC356" s="69"/>
      <c r="AD356" s="69"/>
      <c r="AE356" s="250" t="str">
        <f>IF(ISTEXT(AD356),VLOOKUP(AD356,'_Keuzelijst Algemeen'!$B$3:$C$74,2),"")</f>
        <v/>
      </c>
      <c r="AH356" s="69"/>
      <c r="AK356" s="69"/>
      <c r="AT356" s="167"/>
    </row>
    <row r="357" spans="1:46" x14ac:dyDescent="0.3">
      <c r="A357" s="263" t="str">
        <f t="shared" si="10"/>
        <v>Groen</v>
      </c>
      <c r="B357" s="121" t="str">
        <f t="shared" si="11"/>
        <v>Sierbeplanting</v>
      </c>
      <c r="C357" s="69"/>
      <c r="D357" s="69"/>
      <c r="E357" s="87"/>
      <c r="J357" s="69"/>
      <c r="K357" s="69"/>
      <c r="L357" s="69"/>
      <c r="M357" s="69"/>
      <c r="N357" s="69"/>
      <c r="AB357" s="69"/>
      <c r="AC357" s="69"/>
      <c r="AD357" s="69"/>
      <c r="AE357" s="250" t="str">
        <f>IF(ISTEXT(AD357),VLOOKUP(AD357,'_Keuzelijst Algemeen'!$B$3:$C$74,2),"")</f>
        <v/>
      </c>
      <c r="AH357" s="69"/>
      <c r="AK357" s="69"/>
      <c r="AT357" s="167"/>
    </row>
    <row r="358" spans="1:46" x14ac:dyDescent="0.3">
      <c r="A358" s="263" t="str">
        <f t="shared" si="10"/>
        <v>Groen</v>
      </c>
      <c r="B358" s="121" t="str">
        <f t="shared" si="11"/>
        <v>Sierbeplanting</v>
      </c>
      <c r="C358" s="69"/>
      <c r="D358" s="69"/>
      <c r="E358" s="87"/>
      <c r="J358" s="69"/>
      <c r="K358" s="69"/>
      <c r="L358" s="69"/>
      <c r="M358" s="69"/>
      <c r="N358" s="69"/>
      <c r="AB358" s="69"/>
      <c r="AC358" s="69"/>
      <c r="AD358" s="69"/>
      <c r="AE358" s="250" t="str">
        <f>IF(ISTEXT(AD358),VLOOKUP(AD358,'_Keuzelijst Algemeen'!$B$3:$C$74,2),"")</f>
        <v/>
      </c>
      <c r="AH358" s="69"/>
      <c r="AK358" s="69"/>
      <c r="AT358" s="167"/>
    </row>
    <row r="359" spans="1:46" x14ac:dyDescent="0.3">
      <c r="A359" s="263" t="str">
        <f t="shared" si="10"/>
        <v>Groen</v>
      </c>
      <c r="B359" s="121" t="str">
        <f t="shared" si="11"/>
        <v>Sierbeplanting</v>
      </c>
      <c r="C359" s="69"/>
      <c r="D359" s="69"/>
      <c r="E359" s="87"/>
      <c r="J359" s="69"/>
      <c r="K359" s="69"/>
      <c r="L359" s="69"/>
      <c r="M359" s="69"/>
      <c r="N359" s="69"/>
      <c r="AB359" s="69"/>
      <c r="AC359" s="69"/>
      <c r="AD359" s="69"/>
      <c r="AE359" s="250" t="str">
        <f>IF(ISTEXT(AD359),VLOOKUP(AD359,'_Keuzelijst Algemeen'!$B$3:$C$74,2),"")</f>
        <v/>
      </c>
      <c r="AH359" s="69"/>
      <c r="AK359" s="69"/>
      <c r="AT359" s="167"/>
    </row>
    <row r="360" spans="1:46" x14ac:dyDescent="0.3">
      <c r="A360" s="263" t="str">
        <f t="shared" si="10"/>
        <v>Groen</v>
      </c>
      <c r="B360" s="121" t="str">
        <f t="shared" si="11"/>
        <v>Sierbeplanting</v>
      </c>
      <c r="C360" s="69"/>
      <c r="D360" s="69"/>
      <c r="E360" s="87"/>
      <c r="J360" s="69"/>
      <c r="K360" s="69"/>
      <c r="L360" s="69"/>
      <c r="M360" s="69"/>
      <c r="N360" s="69"/>
      <c r="AB360" s="69"/>
      <c r="AC360" s="69"/>
      <c r="AD360" s="69"/>
      <c r="AE360" s="250" t="str">
        <f>IF(ISTEXT(AD360),VLOOKUP(AD360,'_Keuzelijst Algemeen'!$B$3:$C$74,2),"")</f>
        <v/>
      </c>
      <c r="AH360" s="69"/>
      <c r="AK360" s="69"/>
      <c r="AT360" s="167"/>
    </row>
    <row r="361" spans="1:46" x14ac:dyDescent="0.3">
      <c r="A361" s="263" t="str">
        <f t="shared" si="10"/>
        <v>Groen</v>
      </c>
      <c r="B361" s="121" t="str">
        <f t="shared" si="11"/>
        <v>Sierbeplanting</v>
      </c>
      <c r="C361" s="69"/>
      <c r="D361" s="69"/>
      <c r="E361" s="87"/>
      <c r="J361" s="69"/>
      <c r="K361" s="69"/>
      <c r="L361" s="69"/>
      <c r="M361" s="69"/>
      <c r="N361" s="69"/>
      <c r="AB361" s="69"/>
      <c r="AC361" s="69"/>
      <c r="AD361" s="69"/>
      <c r="AE361" s="250" t="str">
        <f>IF(ISTEXT(AD361),VLOOKUP(AD361,'_Keuzelijst Algemeen'!$B$3:$C$74,2),"")</f>
        <v/>
      </c>
      <c r="AH361" s="69"/>
      <c r="AK361" s="69"/>
      <c r="AT361" s="167"/>
    </row>
    <row r="362" spans="1:46" x14ac:dyDescent="0.3">
      <c r="A362" s="263" t="str">
        <f t="shared" si="10"/>
        <v>Groen</v>
      </c>
      <c r="B362" s="121" t="str">
        <f t="shared" si="11"/>
        <v>Sierbeplanting</v>
      </c>
      <c r="C362" s="69"/>
      <c r="D362" s="69"/>
      <c r="E362" s="87"/>
      <c r="J362" s="69"/>
      <c r="K362" s="69"/>
      <c r="L362" s="69"/>
      <c r="M362" s="69"/>
      <c r="N362" s="69"/>
      <c r="AB362" s="69"/>
      <c r="AC362" s="69"/>
      <c r="AD362" s="69"/>
      <c r="AE362" s="250" t="str">
        <f>IF(ISTEXT(AD362),VLOOKUP(AD362,'_Keuzelijst Algemeen'!$B$3:$C$74,2),"")</f>
        <v/>
      </c>
      <c r="AH362" s="69"/>
      <c r="AK362" s="69"/>
      <c r="AT362" s="167"/>
    </row>
    <row r="363" spans="1:46" x14ac:dyDescent="0.3">
      <c r="A363" s="263" t="str">
        <f t="shared" si="10"/>
        <v>Groen</v>
      </c>
      <c r="B363" s="121" t="str">
        <f t="shared" si="11"/>
        <v>Sierbeplanting</v>
      </c>
      <c r="C363" s="69"/>
      <c r="D363" s="69"/>
      <c r="E363" s="87"/>
      <c r="J363" s="69"/>
      <c r="K363" s="69"/>
      <c r="L363" s="69"/>
      <c r="M363" s="69"/>
      <c r="N363" s="69"/>
      <c r="AB363" s="69"/>
      <c r="AC363" s="69"/>
      <c r="AD363" s="69"/>
      <c r="AE363" s="250" t="str">
        <f>IF(ISTEXT(AD363),VLOOKUP(AD363,'_Keuzelijst Algemeen'!$B$3:$C$74,2),"")</f>
        <v/>
      </c>
      <c r="AH363" s="69"/>
      <c r="AK363" s="69"/>
      <c r="AT363" s="167"/>
    </row>
    <row r="364" spans="1:46" x14ac:dyDescent="0.3">
      <c r="A364" s="263" t="str">
        <f t="shared" si="10"/>
        <v>Groen</v>
      </c>
      <c r="B364" s="121" t="str">
        <f t="shared" si="11"/>
        <v>Sierbeplanting</v>
      </c>
      <c r="C364" s="69"/>
      <c r="D364" s="69"/>
      <c r="E364" s="87"/>
      <c r="J364" s="69"/>
      <c r="K364" s="69"/>
      <c r="L364" s="69"/>
      <c r="M364" s="69"/>
      <c r="N364" s="69"/>
      <c r="AB364" s="69"/>
      <c r="AC364" s="69"/>
      <c r="AD364" s="69"/>
      <c r="AE364" s="250" t="str">
        <f>IF(ISTEXT(AD364),VLOOKUP(AD364,'_Keuzelijst Algemeen'!$B$3:$C$74,2),"")</f>
        <v/>
      </c>
      <c r="AH364" s="69"/>
      <c r="AK364" s="69"/>
      <c r="AT364" s="167"/>
    </row>
    <row r="365" spans="1:46" x14ac:dyDescent="0.3">
      <c r="A365" s="263" t="str">
        <f t="shared" si="10"/>
        <v>Groen</v>
      </c>
      <c r="B365" s="121" t="str">
        <f t="shared" si="11"/>
        <v>Sierbeplanting</v>
      </c>
      <c r="C365" s="69"/>
      <c r="D365" s="69"/>
      <c r="E365" s="87"/>
      <c r="J365" s="69"/>
      <c r="K365" s="69"/>
      <c r="L365" s="69"/>
      <c r="M365" s="69"/>
      <c r="N365" s="69"/>
      <c r="AB365" s="69"/>
      <c r="AC365" s="69"/>
      <c r="AD365" s="69"/>
      <c r="AE365" s="250" t="str">
        <f>IF(ISTEXT(AD365),VLOOKUP(AD365,'_Keuzelijst Algemeen'!$B$3:$C$74,2),"")</f>
        <v/>
      </c>
      <c r="AH365" s="69"/>
      <c r="AK365" s="69"/>
      <c r="AT365" s="167"/>
    </row>
    <row r="366" spans="1:46" x14ac:dyDescent="0.3">
      <c r="A366" s="263" t="str">
        <f t="shared" si="10"/>
        <v>Groen</v>
      </c>
      <c r="B366" s="121" t="str">
        <f t="shared" si="11"/>
        <v>Sierbeplanting</v>
      </c>
      <c r="C366" s="69"/>
      <c r="D366" s="69"/>
      <c r="E366" s="87"/>
      <c r="J366" s="69"/>
      <c r="K366" s="69"/>
      <c r="L366" s="69"/>
      <c r="M366" s="69"/>
      <c r="N366" s="69"/>
      <c r="AB366" s="69"/>
      <c r="AC366" s="69"/>
      <c r="AD366" s="69"/>
      <c r="AE366" s="250" t="str">
        <f>IF(ISTEXT(AD366),VLOOKUP(AD366,'_Keuzelijst Algemeen'!$B$3:$C$74,2),"")</f>
        <v/>
      </c>
      <c r="AH366" s="69"/>
      <c r="AK366" s="69"/>
      <c r="AT366" s="167"/>
    </row>
    <row r="367" spans="1:46" x14ac:dyDescent="0.3">
      <c r="A367" s="263" t="str">
        <f t="shared" si="10"/>
        <v>Groen</v>
      </c>
      <c r="B367" s="121" t="str">
        <f t="shared" si="11"/>
        <v>Sierbeplanting</v>
      </c>
      <c r="C367" s="69"/>
      <c r="D367" s="69"/>
      <c r="E367" s="87"/>
      <c r="J367" s="69"/>
      <c r="K367" s="69"/>
      <c r="L367" s="69"/>
      <c r="M367" s="69"/>
      <c r="N367" s="69"/>
      <c r="AB367" s="69"/>
      <c r="AC367" s="69"/>
      <c r="AD367" s="69"/>
      <c r="AE367" s="250" t="str">
        <f>IF(ISTEXT(AD367),VLOOKUP(AD367,'_Keuzelijst Algemeen'!$B$3:$C$74,2),"")</f>
        <v/>
      </c>
      <c r="AH367" s="69"/>
      <c r="AK367" s="69"/>
      <c r="AT367" s="167"/>
    </row>
    <row r="368" spans="1:46" x14ac:dyDescent="0.3">
      <c r="A368" s="263" t="str">
        <f t="shared" si="10"/>
        <v>Groen</v>
      </c>
      <c r="B368" s="121" t="str">
        <f t="shared" si="11"/>
        <v>Sierbeplanting</v>
      </c>
      <c r="C368" s="69"/>
      <c r="D368" s="69"/>
      <c r="E368" s="87"/>
      <c r="J368" s="69"/>
      <c r="K368" s="69"/>
      <c r="L368" s="69"/>
      <c r="M368" s="69"/>
      <c r="N368" s="69"/>
      <c r="AB368" s="69"/>
      <c r="AC368" s="69"/>
      <c r="AD368" s="69"/>
      <c r="AE368" s="250" t="str">
        <f>IF(ISTEXT(AD368),VLOOKUP(AD368,'_Keuzelijst Algemeen'!$B$3:$C$74,2),"")</f>
        <v/>
      </c>
      <c r="AH368" s="69"/>
      <c r="AK368" s="69"/>
      <c r="AT368" s="167"/>
    </row>
    <row r="369" spans="1:46" x14ac:dyDescent="0.3">
      <c r="A369" s="263" t="str">
        <f t="shared" si="10"/>
        <v>Groen</v>
      </c>
      <c r="B369" s="121" t="str">
        <f t="shared" si="11"/>
        <v>Sierbeplanting</v>
      </c>
      <c r="C369" s="69"/>
      <c r="D369" s="69"/>
      <c r="E369" s="87"/>
      <c r="J369" s="69"/>
      <c r="K369" s="69"/>
      <c r="L369" s="69"/>
      <c r="M369" s="69"/>
      <c r="N369" s="69"/>
      <c r="AB369" s="69"/>
      <c r="AC369" s="69"/>
      <c r="AD369" s="69"/>
      <c r="AE369" s="250" t="str">
        <f>IF(ISTEXT(AD369),VLOOKUP(AD369,'_Keuzelijst Algemeen'!$B$3:$C$74,2),"")</f>
        <v/>
      </c>
      <c r="AH369" s="69"/>
      <c r="AK369" s="69"/>
      <c r="AT369" s="167"/>
    </row>
    <row r="370" spans="1:46" x14ac:dyDescent="0.3">
      <c r="A370" s="263" t="str">
        <f t="shared" si="10"/>
        <v>Groen</v>
      </c>
      <c r="B370" s="121" t="str">
        <f t="shared" si="11"/>
        <v>Sierbeplanting</v>
      </c>
      <c r="C370" s="69"/>
      <c r="D370" s="69"/>
      <c r="E370" s="87"/>
      <c r="J370" s="69"/>
      <c r="K370" s="69"/>
      <c r="L370" s="69"/>
      <c r="M370" s="69"/>
      <c r="N370" s="69"/>
      <c r="AB370" s="69"/>
      <c r="AC370" s="69"/>
      <c r="AD370" s="69"/>
      <c r="AE370" s="250" t="str">
        <f>IF(ISTEXT(AD370),VLOOKUP(AD370,'_Keuzelijst Algemeen'!$B$3:$C$74,2),"")</f>
        <v/>
      </c>
      <c r="AH370" s="69"/>
      <c r="AK370" s="69"/>
      <c r="AT370" s="167"/>
    </row>
    <row r="371" spans="1:46" x14ac:dyDescent="0.3">
      <c r="A371" s="263" t="str">
        <f t="shared" si="10"/>
        <v>Groen</v>
      </c>
      <c r="B371" s="121" t="str">
        <f t="shared" si="11"/>
        <v>Sierbeplanting</v>
      </c>
      <c r="C371" s="69"/>
      <c r="D371" s="69"/>
      <c r="E371" s="87"/>
      <c r="J371" s="69"/>
      <c r="K371" s="69"/>
      <c r="L371" s="69"/>
      <c r="M371" s="69"/>
      <c r="N371" s="69"/>
      <c r="AB371" s="69"/>
      <c r="AC371" s="69"/>
      <c r="AD371" s="69"/>
      <c r="AE371" s="250" t="str">
        <f>IF(ISTEXT(AD371),VLOOKUP(AD371,'_Keuzelijst Algemeen'!$B$3:$C$74,2),"")</f>
        <v/>
      </c>
      <c r="AH371" s="69"/>
      <c r="AK371" s="69"/>
      <c r="AT371" s="167"/>
    </row>
    <row r="372" spans="1:46" x14ac:dyDescent="0.3">
      <c r="A372" s="263" t="str">
        <f t="shared" si="10"/>
        <v>Groen</v>
      </c>
      <c r="B372" s="121" t="str">
        <f t="shared" si="11"/>
        <v>Sierbeplanting</v>
      </c>
      <c r="C372" s="69"/>
      <c r="D372" s="69"/>
      <c r="E372" s="87"/>
      <c r="J372" s="69"/>
      <c r="K372" s="69"/>
      <c r="L372" s="69"/>
      <c r="M372" s="69"/>
      <c r="N372" s="69"/>
      <c r="AB372" s="69"/>
      <c r="AC372" s="69"/>
      <c r="AD372" s="69"/>
      <c r="AE372" s="250" t="str">
        <f>IF(ISTEXT(AD372),VLOOKUP(AD372,'_Keuzelijst Algemeen'!$B$3:$C$74,2),"")</f>
        <v/>
      </c>
      <c r="AH372" s="69"/>
      <c r="AK372" s="69"/>
      <c r="AT372" s="167"/>
    </row>
    <row r="373" spans="1:46" x14ac:dyDescent="0.3">
      <c r="A373" s="263" t="str">
        <f t="shared" si="10"/>
        <v>Groen</v>
      </c>
      <c r="B373" s="121" t="str">
        <f t="shared" si="11"/>
        <v>Sierbeplanting</v>
      </c>
      <c r="C373" s="69"/>
      <c r="D373" s="69"/>
      <c r="E373" s="87"/>
      <c r="J373" s="69"/>
      <c r="K373" s="69"/>
      <c r="L373" s="69"/>
      <c r="M373" s="69"/>
      <c r="N373" s="69"/>
      <c r="AB373" s="69"/>
      <c r="AC373" s="69"/>
      <c r="AD373" s="69"/>
      <c r="AE373" s="250" t="str">
        <f>IF(ISTEXT(AD373),VLOOKUP(AD373,'_Keuzelijst Algemeen'!$B$3:$C$74,2),"")</f>
        <v/>
      </c>
      <c r="AH373" s="69"/>
      <c r="AK373" s="69"/>
      <c r="AT373" s="167"/>
    </row>
    <row r="374" spans="1:46" x14ac:dyDescent="0.3">
      <c r="A374" s="263" t="str">
        <f t="shared" si="10"/>
        <v>Groen</v>
      </c>
      <c r="B374" s="121" t="str">
        <f t="shared" si="11"/>
        <v>Sierbeplanting</v>
      </c>
      <c r="C374" s="69"/>
      <c r="D374" s="69"/>
      <c r="E374" s="87"/>
      <c r="J374" s="69"/>
      <c r="K374" s="69"/>
      <c r="L374" s="69"/>
      <c r="M374" s="69"/>
      <c r="N374" s="69"/>
      <c r="AB374" s="69"/>
      <c r="AC374" s="69"/>
      <c r="AD374" s="69"/>
      <c r="AE374" s="250" t="str">
        <f>IF(ISTEXT(AD374),VLOOKUP(AD374,'_Keuzelijst Algemeen'!$B$3:$C$74,2),"")</f>
        <v/>
      </c>
      <c r="AH374" s="69"/>
      <c r="AK374" s="69"/>
      <c r="AT374" s="167"/>
    </row>
    <row r="375" spans="1:46" x14ac:dyDescent="0.3">
      <c r="A375" s="263" t="str">
        <f t="shared" si="10"/>
        <v>Groen</v>
      </c>
      <c r="B375" s="121" t="str">
        <f t="shared" si="11"/>
        <v>Sierbeplanting</v>
      </c>
      <c r="C375" s="69"/>
      <c r="D375" s="69"/>
      <c r="E375" s="87"/>
      <c r="J375" s="69"/>
      <c r="K375" s="69"/>
      <c r="L375" s="69"/>
      <c r="M375" s="69"/>
      <c r="N375" s="69"/>
      <c r="AB375" s="69"/>
      <c r="AC375" s="69"/>
      <c r="AD375" s="69"/>
      <c r="AE375" s="250" t="str">
        <f>IF(ISTEXT(AD375),VLOOKUP(AD375,'_Keuzelijst Algemeen'!$B$3:$C$74,2),"")</f>
        <v/>
      </c>
      <c r="AH375" s="69"/>
      <c r="AK375" s="69"/>
      <c r="AT375" s="167"/>
    </row>
    <row r="376" spans="1:46" x14ac:dyDescent="0.3">
      <c r="A376" s="263" t="str">
        <f t="shared" si="10"/>
        <v>Groen</v>
      </c>
      <c r="B376" s="121" t="str">
        <f t="shared" si="11"/>
        <v>Sierbeplanting</v>
      </c>
      <c r="C376" s="69"/>
      <c r="D376" s="69"/>
      <c r="E376" s="87"/>
      <c r="J376" s="69"/>
      <c r="K376" s="69"/>
      <c r="L376" s="69"/>
      <c r="M376" s="69"/>
      <c r="N376" s="69"/>
      <c r="AB376" s="69"/>
      <c r="AC376" s="69"/>
      <c r="AD376" s="69"/>
      <c r="AE376" s="250" t="str">
        <f>IF(ISTEXT(AD376),VLOOKUP(AD376,'_Keuzelijst Algemeen'!$B$3:$C$74,2),"")</f>
        <v/>
      </c>
      <c r="AH376" s="69"/>
      <c r="AK376" s="69"/>
      <c r="AT376" s="167"/>
    </row>
    <row r="377" spans="1:46" x14ac:dyDescent="0.3">
      <c r="A377" s="263" t="str">
        <f t="shared" si="10"/>
        <v>Groen</v>
      </c>
      <c r="B377" s="121" t="str">
        <f t="shared" si="11"/>
        <v>Sierbeplanting</v>
      </c>
      <c r="C377" s="69"/>
      <c r="D377" s="69"/>
      <c r="E377" s="87"/>
      <c r="J377" s="69"/>
      <c r="K377" s="69"/>
      <c r="L377" s="69"/>
      <c r="M377" s="69"/>
      <c r="N377" s="69"/>
      <c r="AB377" s="69"/>
      <c r="AC377" s="69"/>
      <c r="AD377" s="69"/>
      <c r="AE377" s="250" t="str">
        <f>IF(ISTEXT(AD377),VLOOKUP(AD377,'_Keuzelijst Algemeen'!$B$3:$C$74,2),"")</f>
        <v/>
      </c>
      <c r="AH377" s="69"/>
      <c r="AK377" s="69"/>
      <c r="AT377" s="167"/>
    </row>
    <row r="378" spans="1:46" x14ac:dyDescent="0.3">
      <c r="A378" s="263" t="str">
        <f t="shared" si="10"/>
        <v>Groen</v>
      </c>
      <c r="B378" s="121" t="str">
        <f t="shared" si="11"/>
        <v>Sierbeplanting</v>
      </c>
      <c r="C378" s="69"/>
      <c r="D378" s="69"/>
      <c r="E378" s="87"/>
      <c r="J378" s="69"/>
      <c r="K378" s="69"/>
      <c r="L378" s="69"/>
      <c r="M378" s="69"/>
      <c r="N378" s="69"/>
      <c r="AB378" s="69"/>
      <c r="AC378" s="69"/>
      <c r="AD378" s="69"/>
      <c r="AE378" s="250" t="str">
        <f>IF(ISTEXT(AD378),VLOOKUP(AD378,'_Keuzelijst Algemeen'!$B$3:$C$74,2),"")</f>
        <v/>
      </c>
      <c r="AH378" s="69"/>
      <c r="AK378" s="69"/>
      <c r="AT378" s="167"/>
    </row>
    <row r="379" spans="1:46" x14ac:dyDescent="0.3">
      <c r="A379" s="263" t="str">
        <f t="shared" si="10"/>
        <v>Groen</v>
      </c>
      <c r="B379" s="121" t="str">
        <f t="shared" si="11"/>
        <v>Sierbeplanting</v>
      </c>
      <c r="C379" s="69"/>
      <c r="D379" s="69"/>
      <c r="E379" s="87"/>
      <c r="J379" s="69"/>
      <c r="K379" s="69"/>
      <c r="L379" s="69"/>
      <c r="M379" s="69"/>
      <c r="N379" s="69"/>
      <c r="AB379" s="69"/>
      <c r="AC379" s="69"/>
      <c r="AD379" s="69"/>
      <c r="AE379" s="250" t="str">
        <f>IF(ISTEXT(AD379),VLOOKUP(AD379,'_Keuzelijst Algemeen'!$B$3:$C$74,2),"")</f>
        <v/>
      </c>
      <c r="AH379" s="69"/>
      <c r="AK379" s="69"/>
      <c r="AT379" s="167"/>
    </row>
    <row r="380" spans="1:46" x14ac:dyDescent="0.3">
      <c r="A380" s="263" t="str">
        <f t="shared" si="10"/>
        <v>Groen</v>
      </c>
      <c r="B380" s="121" t="str">
        <f t="shared" si="11"/>
        <v>Sierbeplanting</v>
      </c>
      <c r="C380" s="69"/>
      <c r="D380" s="69"/>
      <c r="E380" s="87"/>
      <c r="J380" s="69"/>
      <c r="K380" s="69"/>
      <c r="L380" s="69"/>
      <c r="M380" s="69"/>
      <c r="N380" s="69"/>
      <c r="AB380" s="69"/>
      <c r="AC380" s="69"/>
      <c r="AD380" s="69"/>
      <c r="AE380" s="250" t="str">
        <f>IF(ISTEXT(AD380),VLOOKUP(AD380,'_Keuzelijst Algemeen'!$B$3:$C$74,2),"")</f>
        <v/>
      </c>
      <c r="AH380" s="69"/>
      <c r="AK380" s="69"/>
      <c r="AT380" s="167"/>
    </row>
    <row r="381" spans="1:46" x14ac:dyDescent="0.3">
      <c r="A381" s="263" t="str">
        <f t="shared" si="10"/>
        <v>Groen</v>
      </c>
      <c r="B381" s="121" t="str">
        <f t="shared" si="11"/>
        <v>Sierbeplanting</v>
      </c>
      <c r="C381" s="69"/>
      <c r="D381" s="69"/>
      <c r="E381" s="87"/>
      <c r="J381" s="69"/>
      <c r="K381" s="69"/>
      <c r="L381" s="69"/>
      <c r="M381" s="69"/>
      <c r="N381" s="69"/>
      <c r="AB381" s="69"/>
      <c r="AC381" s="69"/>
      <c r="AD381" s="69"/>
      <c r="AE381" s="250" t="str">
        <f>IF(ISTEXT(AD381),VLOOKUP(AD381,'_Keuzelijst Algemeen'!$B$3:$C$74,2),"")</f>
        <v/>
      </c>
      <c r="AH381" s="69"/>
      <c r="AK381" s="69"/>
      <c r="AT381" s="167"/>
    </row>
    <row r="382" spans="1:46" x14ac:dyDescent="0.3">
      <c r="A382" s="263" t="str">
        <f t="shared" si="10"/>
        <v>Groen</v>
      </c>
      <c r="B382" s="121" t="str">
        <f t="shared" si="11"/>
        <v>Sierbeplanting</v>
      </c>
      <c r="C382" s="69"/>
      <c r="D382" s="69"/>
      <c r="E382" s="87"/>
      <c r="J382" s="69"/>
      <c r="K382" s="69"/>
      <c r="L382" s="69"/>
      <c r="M382" s="69"/>
      <c r="N382" s="69"/>
      <c r="AB382" s="69"/>
      <c r="AC382" s="69"/>
      <c r="AD382" s="69"/>
      <c r="AE382" s="250" t="str">
        <f>IF(ISTEXT(AD382),VLOOKUP(AD382,'_Keuzelijst Algemeen'!$B$3:$C$74,2),"")</f>
        <v/>
      </c>
      <c r="AH382" s="69"/>
      <c r="AK382" s="69"/>
      <c r="AT382" s="167"/>
    </row>
    <row r="383" spans="1:46" x14ac:dyDescent="0.3">
      <c r="A383" s="263" t="str">
        <f t="shared" si="10"/>
        <v>Groen</v>
      </c>
      <c r="B383" s="121" t="str">
        <f t="shared" si="11"/>
        <v>Sierbeplanting</v>
      </c>
      <c r="C383" s="69"/>
      <c r="D383" s="69"/>
      <c r="E383" s="87"/>
      <c r="J383" s="69"/>
      <c r="K383" s="69"/>
      <c r="L383" s="69"/>
      <c r="M383" s="69"/>
      <c r="N383" s="69"/>
      <c r="AB383" s="69"/>
      <c r="AC383" s="69"/>
      <c r="AD383" s="69"/>
      <c r="AE383" s="250" t="str">
        <f>IF(ISTEXT(AD383),VLOOKUP(AD383,'_Keuzelijst Algemeen'!$B$3:$C$74,2),"")</f>
        <v/>
      </c>
      <c r="AH383" s="69"/>
      <c r="AK383" s="69"/>
      <c r="AT383" s="167"/>
    </row>
    <row r="384" spans="1:46" x14ac:dyDescent="0.3">
      <c r="A384" s="263" t="str">
        <f t="shared" si="10"/>
        <v>Groen</v>
      </c>
      <c r="B384" s="121" t="str">
        <f t="shared" si="11"/>
        <v>Sierbeplanting</v>
      </c>
      <c r="C384" s="69"/>
      <c r="D384" s="69"/>
      <c r="E384" s="87"/>
      <c r="J384" s="69"/>
      <c r="K384" s="69"/>
      <c r="L384" s="69"/>
      <c r="M384" s="69"/>
      <c r="N384" s="69"/>
      <c r="AB384" s="69"/>
      <c r="AC384" s="69"/>
      <c r="AD384" s="69"/>
      <c r="AE384" s="250" t="str">
        <f>IF(ISTEXT(AD384),VLOOKUP(AD384,'_Keuzelijst Algemeen'!$B$3:$C$74,2),"")</f>
        <v/>
      </c>
      <c r="AH384" s="69"/>
      <c r="AK384" s="69"/>
      <c r="AT384" s="167"/>
    </row>
    <row r="385" spans="1:46" x14ac:dyDescent="0.3">
      <c r="A385" s="263" t="str">
        <f t="shared" si="10"/>
        <v>Groen</v>
      </c>
      <c r="B385" s="121" t="str">
        <f t="shared" si="11"/>
        <v>Sierbeplanting</v>
      </c>
      <c r="C385" s="69"/>
      <c r="D385" s="69"/>
      <c r="E385" s="87"/>
      <c r="J385" s="69"/>
      <c r="K385" s="69"/>
      <c r="L385" s="69"/>
      <c r="M385" s="69"/>
      <c r="N385" s="69"/>
      <c r="AB385" s="69"/>
      <c r="AC385" s="69"/>
      <c r="AD385" s="69"/>
      <c r="AE385" s="250" t="str">
        <f>IF(ISTEXT(AD385),VLOOKUP(AD385,'_Keuzelijst Algemeen'!$B$3:$C$74,2),"")</f>
        <v/>
      </c>
      <c r="AH385" s="69"/>
      <c r="AK385" s="69"/>
      <c r="AT385" s="167"/>
    </row>
    <row r="386" spans="1:46" x14ac:dyDescent="0.3">
      <c r="A386" s="263" t="str">
        <f t="shared" si="10"/>
        <v>Groen</v>
      </c>
      <c r="B386" s="121" t="str">
        <f t="shared" si="11"/>
        <v>Sierbeplanting</v>
      </c>
      <c r="C386" s="69"/>
      <c r="D386" s="69"/>
      <c r="E386" s="87"/>
      <c r="J386" s="69"/>
      <c r="K386" s="69"/>
      <c r="L386" s="69"/>
      <c r="M386" s="69"/>
      <c r="N386" s="69"/>
      <c r="AB386" s="69"/>
      <c r="AC386" s="69"/>
      <c r="AD386" s="69"/>
      <c r="AE386" s="250" t="str">
        <f>IF(ISTEXT(AD386),VLOOKUP(AD386,'_Keuzelijst Algemeen'!$B$3:$C$74,2),"")</f>
        <v/>
      </c>
      <c r="AH386" s="69"/>
      <c r="AK386" s="69"/>
      <c r="AT386" s="167"/>
    </row>
    <row r="387" spans="1:46" x14ac:dyDescent="0.3">
      <c r="A387" s="263" t="str">
        <f t="shared" si="10"/>
        <v>Groen</v>
      </c>
      <c r="B387" s="121" t="str">
        <f t="shared" si="11"/>
        <v>Sierbeplanting</v>
      </c>
      <c r="C387" s="69"/>
      <c r="D387" s="69"/>
      <c r="E387" s="87"/>
      <c r="J387" s="69"/>
      <c r="K387" s="69"/>
      <c r="L387" s="69"/>
      <c r="M387" s="69"/>
      <c r="N387" s="69"/>
      <c r="AB387" s="69"/>
      <c r="AC387" s="69"/>
      <c r="AD387" s="69"/>
      <c r="AE387" s="250" t="str">
        <f>IF(ISTEXT(AD387),VLOOKUP(AD387,'_Keuzelijst Algemeen'!$B$3:$C$74,2),"")</f>
        <v/>
      </c>
      <c r="AH387" s="69"/>
      <c r="AK387" s="69"/>
      <c r="AT387" s="167"/>
    </row>
    <row r="388" spans="1:46" x14ac:dyDescent="0.3">
      <c r="A388" s="263" t="str">
        <f t="shared" ref="A388:A451" si="12">$A$2</f>
        <v>Groen</v>
      </c>
      <c r="B388" s="121" t="str">
        <f t="shared" si="11"/>
        <v>Sierbeplanting</v>
      </c>
      <c r="C388" s="69"/>
      <c r="D388" s="69"/>
      <c r="E388" s="87"/>
      <c r="J388" s="69"/>
      <c r="K388" s="69"/>
      <c r="L388" s="69"/>
      <c r="M388" s="69"/>
      <c r="N388" s="69"/>
      <c r="AB388" s="69"/>
      <c r="AC388" s="69"/>
      <c r="AD388" s="69"/>
      <c r="AE388" s="250" t="str">
        <f>IF(ISTEXT(AD388),VLOOKUP(AD388,'_Keuzelijst Algemeen'!$B$3:$C$74,2),"")</f>
        <v/>
      </c>
      <c r="AH388" s="69"/>
      <c r="AK388" s="69"/>
      <c r="AT388" s="167"/>
    </row>
    <row r="389" spans="1:46" x14ac:dyDescent="0.3">
      <c r="A389" s="263" t="str">
        <f t="shared" si="12"/>
        <v>Groen</v>
      </c>
      <c r="B389" s="121" t="str">
        <f t="shared" ref="B389:B452" si="13">$B$2</f>
        <v>Sierbeplanting</v>
      </c>
      <c r="C389" s="69"/>
      <c r="D389" s="69"/>
      <c r="E389" s="87"/>
      <c r="J389" s="69"/>
      <c r="K389" s="69"/>
      <c r="L389" s="69"/>
      <c r="M389" s="69"/>
      <c r="N389" s="69"/>
      <c r="AB389" s="69"/>
      <c r="AC389" s="69"/>
      <c r="AD389" s="69"/>
      <c r="AE389" s="250" t="str">
        <f>IF(ISTEXT(AD389),VLOOKUP(AD389,'_Keuzelijst Algemeen'!$B$3:$C$74,2),"")</f>
        <v/>
      </c>
      <c r="AH389" s="69"/>
      <c r="AK389" s="69"/>
      <c r="AT389" s="167"/>
    </row>
    <row r="390" spans="1:46" x14ac:dyDescent="0.3">
      <c r="A390" s="263" t="str">
        <f t="shared" si="12"/>
        <v>Groen</v>
      </c>
      <c r="B390" s="121" t="str">
        <f t="shared" si="13"/>
        <v>Sierbeplanting</v>
      </c>
      <c r="C390" s="69"/>
      <c r="D390" s="69"/>
      <c r="E390" s="87"/>
      <c r="J390" s="69"/>
      <c r="K390" s="69"/>
      <c r="L390" s="69"/>
      <c r="M390" s="69"/>
      <c r="N390" s="69"/>
      <c r="AB390" s="69"/>
      <c r="AC390" s="69"/>
      <c r="AD390" s="69"/>
      <c r="AE390" s="250" t="str">
        <f>IF(ISTEXT(AD390),VLOOKUP(AD390,'_Keuzelijst Algemeen'!$B$3:$C$74,2),"")</f>
        <v/>
      </c>
      <c r="AH390" s="69"/>
      <c r="AK390" s="69"/>
      <c r="AT390" s="167"/>
    </row>
    <row r="391" spans="1:46" x14ac:dyDescent="0.3">
      <c r="A391" s="263" t="str">
        <f t="shared" si="12"/>
        <v>Groen</v>
      </c>
      <c r="B391" s="121" t="str">
        <f t="shared" si="13"/>
        <v>Sierbeplanting</v>
      </c>
      <c r="C391" s="69"/>
      <c r="D391" s="69"/>
      <c r="E391" s="87"/>
      <c r="J391" s="69"/>
      <c r="K391" s="69"/>
      <c r="L391" s="69"/>
      <c r="M391" s="69"/>
      <c r="N391" s="69"/>
      <c r="AB391" s="69"/>
      <c r="AC391" s="69"/>
      <c r="AD391" s="69"/>
      <c r="AE391" s="250" t="str">
        <f>IF(ISTEXT(AD391),VLOOKUP(AD391,'_Keuzelijst Algemeen'!$B$3:$C$74,2),"")</f>
        <v/>
      </c>
      <c r="AH391" s="69"/>
      <c r="AK391" s="69"/>
      <c r="AT391" s="167"/>
    </row>
    <row r="392" spans="1:46" x14ac:dyDescent="0.3">
      <c r="A392" s="263" t="str">
        <f t="shared" si="12"/>
        <v>Groen</v>
      </c>
      <c r="B392" s="121" t="str">
        <f t="shared" si="13"/>
        <v>Sierbeplanting</v>
      </c>
      <c r="C392" s="69"/>
      <c r="D392" s="69"/>
      <c r="E392" s="87"/>
      <c r="J392" s="69"/>
      <c r="K392" s="69"/>
      <c r="L392" s="69"/>
      <c r="M392" s="69"/>
      <c r="N392" s="69"/>
      <c r="AB392" s="69"/>
      <c r="AC392" s="69"/>
      <c r="AD392" s="69"/>
      <c r="AE392" s="250" t="str">
        <f>IF(ISTEXT(AD392),VLOOKUP(AD392,'_Keuzelijst Algemeen'!$B$3:$C$74,2),"")</f>
        <v/>
      </c>
      <c r="AH392" s="69"/>
      <c r="AK392" s="69"/>
      <c r="AT392" s="167"/>
    </row>
    <row r="393" spans="1:46" x14ac:dyDescent="0.3">
      <c r="A393" s="263" t="str">
        <f t="shared" si="12"/>
        <v>Groen</v>
      </c>
      <c r="B393" s="121" t="str">
        <f t="shared" si="13"/>
        <v>Sierbeplanting</v>
      </c>
      <c r="C393" s="69"/>
      <c r="D393" s="69"/>
      <c r="E393" s="87"/>
      <c r="J393" s="69"/>
      <c r="K393" s="69"/>
      <c r="L393" s="69"/>
      <c r="M393" s="69"/>
      <c r="N393" s="69"/>
      <c r="AB393" s="69"/>
      <c r="AC393" s="69"/>
      <c r="AD393" s="69"/>
      <c r="AE393" s="250" t="str">
        <f>IF(ISTEXT(AD393),VLOOKUP(AD393,'_Keuzelijst Algemeen'!$B$3:$C$74,2),"")</f>
        <v/>
      </c>
      <c r="AH393" s="69"/>
      <c r="AK393" s="69"/>
      <c r="AT393" s="167"/>
    </row>
    <row r="394" spans="1:46" x14ac:dyDescent="0.3">
      <c r="A394" s="263" t="str">
        <f t="shared" si="12"/>
        <v>Groen</v>
      </c>
      <c r="B394" s="121" t="str">
        <f t="shared" si="13"/>
        <v>Sierbeplanting</v>
      </c>
      <c r="C394" s="69"/>
      <c r="D394" s="69"/>
      <c r="E394" s="87"/>
      <c r="J394" s="69"/>
      <c r="K394" s="69"/>
      <c r="L394" s="69"/>
      <c r="M394" s="69"/>
      <c r="N394" s="69"/>
      <c r="AB394" s="69"/>
      <c r="AC394" s="69"/>
      <c r="AD394" s="69"/>
      <c r="AE394" s="250" t="str">
        <f>IF(ISTEXT(AD394),VLOOKUP(AD394,'_Keuzelijst Algemeen'!$B$3:$C$74,2),"")</f>
        <v/>
      </c>
      <c r="AH394" s="69"/>
      <c r="AK394" s="69"/>
      <c r="AT394" s="167"/>
    </row>
    <row r="395" spans="1:46" x14ac:dyDescent="0.3">
      <c r="A395" s="263" t="str">
        <f t="shared" si="12"/>
        <v>Groen</v>
      </c>
      <c r="B395" s="121" t="str">
        <f t="shared" si="13"/>
        <v>Sierbeplanting</v>
      </c>
      <c r="C395" s="69"/>
      <c r="D395" s="69"/>
      <c r="E395" s="87"/>
      <c r="J395" s="69"/>
      <c r="K395" s="69"/>
      <c r="L395" s="69"/>
      <c r="M395" s="69"/>
      <c r="N395" s="69"/>
      <c r="AB395" s="69"/>
      <c r="AC395" s="69"/>
      <c r="AD395" s="69"/>
      <c r="AE395" s="250" t="str">
        <f>IF(ISTEXT(AD395),VLOOKUP(AD395,'_Keuzelijst Algemeen'!$B$3:$C$74,2),"")</f>
        <v/>
      </c>
      <c r="AH395" s="69"/>
      <c r="AK395" s="69"/>
      <c r="AT395" s="167"/>
    </row>
    <row r="396" spans="1:46" x14ac:dyDescent="0.3">
      <c r="A396" s="263" t="str">
        <f t="shared" si="12"/>
        <v>Groen</v>
      </c>
      <c r="B396" s="121" t="str">
        <f t="shared" si="13"/>
        <v>Sierbeplanting</v>
      </c>
      <c r="C396" s="69"/>
      <c r="D396" s="69"/>
      <c r="E396" s="87"/>
      <c r="J396" s="69"/>
      <c r="K396" s="69"/>
      <c r="L396" s="69"/>
      <c r="M396" s="69"/>
      <c r="N396" s="69"/>
      <c r="AB396" s="69"/>
      <c r="AC396" s="69"/>
      <c r="AD396" s="69"/>
      <c r="AE396" s="250" t="str">
        <f>IF(ISTEXT(AD396),VLOOKUP(AD396,'_Keuzelijst Algemeen'!$B$3:$C$74,2),"")</f>
        <v/>
      </c>
      <c r="AH396" s="69"/>
      <c r="AK396" s="69"/>
      <c r="AT396" s="167"/>
    </row>
    <row r="397" spans="1:46" x14ac:dyDescent="0.3">
      <c r="A397" s="263" t="str">
        <f t="shared" si="12"/>
        <v>Groen</v>
      </c>
      <c r="B397" s="121" t="str">
        <f t="shared" si="13"/>
        <v>Sierbeplanting</v>
      </c>
      <c r="C397" s="69"/>
      <c r="D397" s="69"/>
      <c r="E397" s="87"/>
      <c r="J397" s="69"/>
      <c r="K397" s="69"/>
      <c r="L397" s="69"/>
      <c r="M397" s="69"/>
      <c r="N397" s="69"/>
      <c r="AB397" s="69"/>
      <c r="AC397" s="69"/>
      <c r="AD397" s="69"/>
      <c r="AE397" s="250" t="str">
        <f>IF(ISTEXT(AD397),VLOOKUP(AD397,'_Keuzelijst Algemeen'!$B$3:$C$74,2),"")</f>
        <v/>
      </c>
      <c r="AH397" s="69"/>
      <c r="AK397" s="69"/>
      <c r="AT397" s="167"/>
    </row>
    <row r="398" spans="1:46" x14ac:dyDescent="0.3">
      <c r="A398" s="263" t="str">
        <f t="shared" si="12"/>
        <v>Groen</v>
      </c>
      <c r="B398" s="121" t="str">
        <f t="shared" si="13"/>
        <v>Sierbeplanting</v>
      </c>
      <c r="C398" s="69"/>
      <c r="D398" s="69"/>
      <c r="E398" s="87"/>
      <c r="J398" s="69"/>
      <c r="K398" s="69"/>
      <c r="L398" s="69"/>
      <c r="M398" s="69"/>
      <c r="N398" s="69"/>
      <c r="AB398" s="69"/>
      <c r="AC398" s="69"/>
      <c r="AD398" s="69"/>
      <c r="AE398" s="250" t="str">
        <f>IF(ISTEXT(AD398),VLOOKUP(AD398,'_Keuzelijst Algemeen'!$B$3:$C$74,2),"")</f>
        <v/>
      </c>
      <c r="AH398" s="69"/>
      <c r="AK398" s="69"/>
      <c r="AT398" s="167"/>
    </row>
    <row r="399" spans="1:46" x14ac:dyDescent="0.3">
      <c r="A399" s="263" t="str">
        <f t="shared" si="12"/>
        <v>Groen</v>
      </c>
      <c r="B399" s="121" t="str">
        <f t="shared" si="13"/>
        <v>Sierbeplanting</v>
      </c>
      <c r="C399" s="69"/>
      <c r="D399" s="69"/>
      <c r="E399" s="87"/>
      <c r="J399" s="69"/>
      <c r="K399" s="69"/>
      <c r="L399" s="69"/>
      <c r="M399" s="69"/>
      <c r="N399" s="69"/>
      <c r="AB399" s="69"/>
      <c r="AC399" s="69"/>
      <c r="AD399" s="69"/>
      <c r="AE399" s="250" t="str">
        <f>IF(ISTEXT(AD399),VLOOKUP(AD399,'_Keuzelijst Algemeen'!$B$3:$C$74,2),"")</f>
        <v/>
      </c>
      <c r="AH399" s="69"/>
      <c r="AK399" s="69"/>
      <c r="AT399" s="167"/>
    </row>
    <row r="400" spans="1:46" x14ac:dyDescent="0.3">
      <c r="A400" s="263" t="str">
        <f t="shared" si="12"/>
        <v>Groen</v>
      </c>
      <c r="B400" s="121" t="str">
        <f t="shared" si="13"/>
        <v>Sierbeplanting</v>
      </c>
      <c r="C400" s="69"/>
      <c r="D400" s="69"/>
      <c r="E400" s="87"/>
      <c r="J400" s="69"/>
      <c r="K400" s="69"/>
      <c r="L400" s="69"/>
      <c r="M400" s="69"/>
      <c r="N400" s="69"/>
      <c r="AB400" s="69"/>
      <c r="AC400" s="69"/>
      <c r="AD400" s="69"/>
      <c r="AE400" s="250" t="str">
        <f>IF(ISTEXT(AD400),VLOOKUP(AD400,'_Keuzelijst Algemeen'!$B$3:$C$74,2),"")</f>
        <v/>
      </c>
      <c r="AH400" s="69"/>
      <c r="AK400" s="69"/>
      <c r="AT400" s="167"/>
    </row>
    <row r="401" spans="1:46" x14ac:dyDescent="0.3">
      <c r="A401" s="263" t="str">
        <f t="shared" si="12"/>
        <v>Groen</v>
      </c>
      <c r="B401" s="121" t="str">
        <f t="shared" si="13"/>
        <v>Sierbeplanting</v>
      </c>
      <c r="C401" s="69"/>
      <c r="D401" s="69"/>
      <c r="E401" s="87"/>
      <c r="J401" s="69"/>
      <c r="K401" s="69"/>
      <c r="L401" s="69"/>
      <c r="M401" s="69"/>
      <c r="N401" s="69"/>
      <c r="AB401" s="69"/>
      <c r="AC401" s="69"/>
      <c r="AD401" s="69"/>
      <c r="AE401" s="250" t="str">
        <f>IF(ISTEXT(AD401),VLOOKUP(AD401,'_Keuzelijst Algemeen'!$B$3:$C$74,2),"")</f>
        <v/>
      </c>
      <c r="AH401" s="69"/>
      <c r="AK401" s="69"/>
      <c r="AT401" s="167"/>
    </row>
    <row r="402" spans="1:46" x14ac:dyDescent="0.3">
      <c r="A402" s="263" t="str">
        <f t="shared" si="12"/>
        <v>Groen</v>
      </c>
      <c r="B402" s="121" t="str">
        <f t="shared" si="13"/>
        <v>Sierbeplanting</v>
      </c>
      <c r="C402" s="69"/>
      <c r="D402" s="69"/>
      <c r="E402" s="87"/>
      <c r="J402" s="69"/>
      <c r="K402" s="69"/>
      <c r="L402" s="69"/>
      <c r="M402" s="69"/>
      <c r="N402" s="69"/>
      <c r="AB402" s="69"/>
      <c r="AC402" s="69"/>
      <c r="AD402" s="69"/>
      <c r="AE402" s="250" t="str">
        <f>IF(ISTEXT(AD402),VLOOKUP(AD402,'_Keuzelijst Algemeen'!$B$3:$C$74,2),"")</f>
        <v/>
      </c>
      <c r="AH402" s="69"/>
      <c r="AK402" s="69"/>
      <c r="AT402" s="167"/>
    </row>
    <row r="403" spans="1:46" x14ac:dyDescent="0.3">
      <c r="A403" s="263" t="str">
        <f t="shared" si="12"/>
        <v>Groen</v>
      </c>
      <c r="B403" s="121" t="str">
        <f t="shared" si="13"/>
        <v>Sierbeplanting</v>
      </c>
      <c r="C403" s="69"/>
      <c r="D403" s="69"/>
      <c r="E403" s="87"/>
      <c r="J403" s="69"/>
      <c r="K403" s="69"/>
      <c r="L403" s="69"/>
      <c r="M403" s="69"/>
      <c r="N403" s="69"/>
      <c r="AB403" s="69"/>
      <c r="AC403" s="69"/>
      <c r="AD403" s="69"/>
      <c r="AE403" s="250" t="str">
        <f>IF(ISTEXT(AD403),VLOOKUP(AD403,'_Keuzelijst Algemeen'!$B$3:$C$74,2),"")</f>
        <v/>
      </c>
      <c r="AH403" s="69"/>
      <c r="AK403" s="69"/>
      <c r="AT403" s="167"/>
    </row>
    <row r="404" spans="1:46" x14ac:dyDescent="0.3">
      <c r="A404" s="263" t="str">
        <f t="shared" si="12"/>
        <v>Groen</v>
      </c>
      <c r="B404" s="121" t="str">
        <f t="shared" si="13"/>
        <v>Sierbeplanting</v>
      </c>
      <c r="C404" s="69"/>
      <c r="D404" s="69"/>
      <c r="E404" s="87"/>
      <c r="J404" s="69"/>
      <c r="K404" s="69"/>
      <c r="L404" s="69"/>
      <c r="M404" s="69"/>
      <c r="N404" s="69"/>
      <c r="AB404" s="69"/>
      <c r="AC404" s="69"/>
      <c r="AD404" s="69"/>
      <c r="AE404" s="250" t="str">
        <f>IF(ISTEXT(AD404),VLOOKUP(AD404,'_Keuzelijst Algemeen'!$B$3:$C$74,2),"")</f>
        <v/>
      </c>
      <c r="AH404" s="69"/>
      <c r="AK404" s="69"/>
      <c r="AT404" s="167"/>
    </row>
    <row r="405" spans="1:46" x14ac:dyDescent="0.3">
      <c r="A405" s="263" t="str">
        <f t="shared" si="12"/>
        <v>Groen</v>
      </c>
      <c r="B405" s="121" t="str">
        <f t="shared" si="13"/>
        <v>Sierbeplanting</v>
      </c>
      <c r="C405" s="69"/>
      <c r="D405" s="69"/>
      <c r="E405" s="87"/>
      <c r="J405" s="69"/>
      <c r="K405" s="69"/>
      <c r="L405" s="69"/>
      <c r="M405" s="69"/>
      <c r="N405" s="69"/>
      <c r="AB405" s="69"/>
      <c r="AC405" s="69"/>
      <c r="AD405" s="69"/>
      <c r="AE405" s="250" t="str">
        <f>IF(ISTEXT(AD405),VLOOKUP(AD405,'_Keuzelijst Algemeen'!$B$3:$C$74,2),"")</f>
        <v/>
      </c>
      <c r="AH405" s="69"/>
      <c r="AK405" s="69"/>
      <c r="AT405" s="167"/>
    </row>
    <row r="406" spans="1:46" x14ac:dyDescent="0.3">
      <c r="A406" s="263" t="str">
        <f t="shared" si="12"/>
        <v>Groen</v>
      </c>
      <c r="B406" s="121" t="str">
        <f t="shared" si="13"/>
        <v>Sierbeplanting</v>
      </c>
      <c r="C406" s="69"/>
      <c r="D406" s="69"/>
      <c r="E406" s="87"/>
      <c r="J406" s="69"/>
      <c r="K406" s="69"/>
      <c r="L406" s="69"/>
      <c r="M406" s="69"/>
      <c r="N406" s="69"/>
      <c r="AB406" s="69"/>
      <c r="AC406" s="69"/>
      <c r="AD406" s="69"/>
      <c r="AE406" s="250" t="str">
        <f>IF(ISTEXT(AD406),VLOOKUP(AD406,'_Keuzelijst Algemeen'!$B$3:$C$74,2),"")</f>
        <v/>
      </c>
      <c r="AH406" s="69"/>
      <c r="AK406" s="69"/>
      <c r="AT406" s="167"/>
    </row>
    <row r="407" spans="1:46" x14ac:dyDescent="0.3">
      <c r="A407" s="263" t="str">
        <f t="shared" si="12"/>
        <v>Groen</v>
      </c>
      <c r="B407" s="121" t="str">
        <f t="shared" si="13"/>
        <v>Sierbeplanting</v>
      </c>
      <c r="C407" s="69"/>
      <c r="D407" s="69"/>
      <c r="E407" s="87"/>
      <c r="J407" s="69"/>
      <c r="K407" s="69"/>
      <c r="L407" s="69"/>
      <c r="M407" s="69"/>
      <c r="N407" s="69"/>
      <c r="AB407" s="69"/>
      <c r="AC407" s="69"/>
      <c r="AD407" s="69"/>
      <c r="AE407" s="250" t="str">
        <f>IF(ISTEXT(AD407),VLOOKUP(AD407,'_Keuzelijst Algemeen'!$B$3:$C$74,2),"")</f>
        <v/>
      </c>
      <c r="AH407" s="69"/>
      <c r="AK407" s="69"/>
      <c r="AT407" s="167"/>
    </row>
    <row r="408" spans="1:46" x14ac:dyDescent="0.3">
      <c r="A408" s="263" t="str">
        <f t="shared" si="12"/>
        <v>Groen</v>
      </c>
      <c r="B408" s="121" t="str">
        <f t="shared" si="13"/>
        <v>Sierbeplanting</v>
      </c>
      <c r="C408" s="69"/>
      <c r="D408" s="69"/>
      <c r="E408" s="87"/>
      <c r="J408" s="69"/>
      <c r="K408" s="69"/>
      <c r="L408" s="69"/>
      <c r="M408" s="69"/>
      <c r="N408" s="69"/>
      <c r="AB408" s="69"/>
      <c r="AC408" s="69"/>
      <c r="AD408" s="69"/>
      <c r="AE408" s="250" t="str">
        <f>IF(ISTEXT(AD408),VLOOKUP(AD408,'_Keuzelijst Algemeen'!$B$3:$C$74,2),"")</f>
        <v/>
      </c>
      <c r="AH408" s="69"/>
      <c r="AK408" s="69"/>
      <c r="AT408" s="167"/>
    </row>
    <row r="409" spans="1:46" x14ac:dyDescent="0.3">
      <c r="A409" s="263" t="str">
        <f t="shared" si="12"/>
        <v>Groen</v>
      </c>
      <c r="B409" s="121" t="str">
        <f t="shared" si="13"/>
        <v>Sierbeplanting</v>
      </c>
      <c r="C409" s="69"/>
      <c r="D409" s="69"/>
      <c r="E409" s="87"/>
      <c r="J409" s="69"/>
      <c r="K409" s="69"/>
      <c r="L409" s="69"/>
      <c r="M409" s="69"/>
      <c r="N409" s="69"/>
      <c r="AB409" s="69"/>
      <c r="AC409" s="69"/>
      <c r="AD409" s="69"/>
      <c r="AE409" s="250" t="str">
        <f>IF(ISTEXT(AD409),VLOOKUP(AD409,'_Keuzelijst Algemeen'!$B$3:$C$74,2),"")</f>
        <v/>
      </c>
      <c r="AH409" s="69"/>
      <c r="AK409" s="69"/>
      <c r="AT409" s="167"/>
    </row>
    <row r="410" spans="1:46" x14ac:dyDescent="0.3">
      <c r="A410" s="263" t="str">
        <f t="shared" si="12"/>
        <v>Groen</v>
      </c>
      <c r="B410" s="121" t="str">
        <f t="shared" si="13"/>
        <v>Sierbeplanting</v>
      </c>
      <c r="C410" s="69"/>
      <c r="D410" s="69"/>
      <c r="E410" s="87"/>
      <c r="J410" s="69"/>
      <c r="K410" s="69"/>
      <c r="L410" s="69"/>
      <c r="M410" s="69"/>
      <c r="N410" s="69"/>
      <c r="AB410" s="69"/>
      <c r="AC410" s="69"/>
      <c r="AD410" s="69"/>
      <c r="AE410" s="250" t="str">
        <f>IF(ISTEXT(AD410),VLOOKUP(AD410,'_Keuzelijst Algemeen'!$B$3:$C$74,2),"")</f>
        <v/>
      </c>
      <c r="AH410" s="69"/>
      <c r="AK410" s="69"/>
      <c r="AT410" s="167"/>
    </row>
    <row r="411" spans="1:46" x14ac:dyDescent="0.3">
      <c r="A411" s="263" t="str">
        <f t="shared" si="12"/>
        <v>Groen</v>
      </c>
      <c r="B411" s="121" t="str">
        <f t="shared" si="13"/>
        <v>Sierbeplanting</v>
      </c>
      <c r="C411" s="69"/>
      <c r="D411" s="69"/>
      <c r="E411" s="87"/>
      <c r="J411" s="69"/>
      <c r="K411" s="69"/>
      <c r="L411" s="69"/>
      <c r="M411" s="69"/>
      <c r="N411" s="69"/>
      <c r="AB411" s="69"/>
      <c r="AC411" s="69"/>
      <c r="AD411" s="69"/>
      <c r="AE411" s="250" t="str">
        <f>IF(ISTEXT(AD411),VLOOKUP(AD411,'_Keuzelijst Algemeen'!$B$3:$C$74,2),"")</f>
        <v/>
      </c>
      <c r="AH411" s="69"/>
      <c r="AK411" s="69"/>
      <c r="AT411" s="167"/>
    </row>
    <row r="412" spans="1:46" x14ac:dyDescent="0.3">
      <c r="A412" s="263" t="str">
        <f t="shared" si="12"/>
        <v>Groen</v>
      </c>
      <c r="B412" s="121" t="str">
        <f t="shared" si="13"/>
        <v>Sierbeplanting</v>
      </c>
      <c r="C412" s="69"/>
      <c r="D412" s="69"/>
      <c r="E412" s="87"/>
      <c r="J412" s="69"/>
      <c r="K412" s="69"/>
      <c r="L412" s="69"/>
      <c r="M412" s="69"/>
      <c r="N412" s="69"/>
      <c r="AB412" s="69"/>
      <c r="AC412" s="69"/>
      <c r="AD412" s="69"/>
      <c r="AE412" s="250" t="str">
        <f>IF(ISTEXT(AD412),VLOOKUP(AD412,'_Keuzelijst Algemeen'!$B$3:$C$74,2),"")</f>
        <v/>
      </c>
      <c r="AH412" s="69"/>
      <c r="AK412" s="69"/>
      <c r="AT412" s="167"/>
    </row>
    <row r="413" spans="1:46" x14ac:dyDescent="0.3">
      <c r="A413" s="263" t="str">
        <f t="shared" si="12"/>
        <v>Groen</v>
      </c>
      <c r="B413" s="121" t="str">
        <f t="shared" si="13"/>
        <v>Sierbeplanting</v>
      </c>
      <c r="C413" s="69"/>
      <c r="D413" s="69"/>
      <c r="E413" s="87"/>
      <c r="J413" s="69"/>
      <c r="K413" s="69"/>
      <c r="L413" s="69"/>
      <c r="M413" s="69"/>
      <c r="N413" s="69"/>
      <c r="AB413" s="69"/>
      <c r="AC413" s="69"/>
      <c r="AD413" s="69"/>
      <c r="AE413" s="250" t="str">
        <f>IF(ISTEXT(AD413),VLOOKUP(AD413,'_Keuzelijst Algemeen'!$B$3:$C$74,2),"")</f>
        <v/>
      </c>
      <c r="AH413" s="69"/>
      <c r="AK413" s="69"/>
      <c r="AT413" s="167"/>
    </row>
    <row r="414" spans="1:46" x14ac:dyDescent="0.3">
      <c r="A414" s="263" t="str">
        <f t="shared" si="12"/>
        <v>Groen</v>
      </c>
      <c r="B414" s="121" t="str">
        <f t="shared" si="13"/>
        <v>Sierbeplanting</v>
      </c>
      <c r="C414" s="69"/>
      <c r="D414" s="69"/>
      <c r="E414" s="87"/>
      <c r="J414" s="69"/>
      <c r="K414" s="69"/>
      <c r="L414" s="69"/>
      <c r="M414" s="69"/>
      <c r="N414" s="69"/>
      <c r="AB414" s="69"/>
      <c r="AC414" s="69"/>
      <c r="AD414" s="69"/>
      <c r="AE414" s="250" t="str">
        <f>IF(ISTEXT(AD414),VLOOKUP(AD414,'_Keuzelijst Algemeen'!$B$3:$C$74,2),"")</f>
        <v/>
      </c>
      <c r="AH414" s="69"/>
      <c r="AK414" s="69"/>
      <c r="AT414" s="167"/>
    </row>
    <row r="415" spans="1:46" x14ac:dyDescent="0.3">
      <c r="A415" s="263" t="str">
        <f t="shared" si="12"/>
        <v>Groen</v>
      </c>
      <c r="B415" s="121" t="str">
        <f t="shared" si="13"/>
        <v>Sierbeplanting</v>
      </c>
      <c r="C415" s="69"/>
      <c r="D415" s="69"/>
      <c r="E415" s="87"/>
      <c r="J415" s="69"/>
      <c r="K415" s="69"/>
      <c r="L415" s="69"/>
      <c r="M415" s="69"/>
      <c r="N415" s="69"/>
      <c r="AB415" s="69"/>
      <c r="AC415" s="69"/>
      <c r="AD415" s="69"/>
      <c r="AE415" s="250" t="str">
        <f>IF(ISTEXT(AD415),VLOOKUP(AD415,'_Keuzelijst Algemeen'!$B$3:$C$74,2),"")</f>
        <v/>
      </c>
      <c r="AH415" s="69"/>
      <c r="AK415" s="69"/>
      <c r="AT415" s="167"/>
    </row>
    <row r="416" spans="1:46" x14ac:dyDescent="0.3">
      <c r="A416" s="263" t="str">
        <f t="shared" si="12"/>
        <v>Groen</v>
      </c>
      <c r="B416" s="121" t="str">
        <f t="shared" si="13"/>
        <v>Sierbeplanting</v>
      </c>
      <c r="C416" s="69"/>
      <c r="D416" s="69"/>
      <c r="E416" s="87"/>
      <c r="J416" s="69"/>
      <c r="K416" s="69"/>
      <c r="L416" s="69"/>
      <c r="M416" s="69"/>
      <c r="N416" s="69"/>
      <c r="AB416" s="69"/>
      <c r="AC416" s="69"/>
      <c r="AD416" s="69"/>
      <c r="AE416" s="250" t="str">
        <f>IF(ISTEXT(AD416),VLOOKUP(AD416,'_Keuzelijst Algemeen'!$B$3:$C$74,2),"")</f>
        <v/>
      </c>
      <c r="AH416" s="69"/>
      <c r="AK416" s="69"/>
      <c r="AT416" s="167"/>
    </row>
    <row r="417" spans="1:46" x14ac:dyDescent="0.3">
      <c r="A417" s="263" t="str">
        <f t="shared" si="12"/>
        <v>Groen</v>
      </c>
      <c r="B417" s="121" t="str">
        <f t="shared" si="13"/>
        <v>Sierbeplanting</v>
      </c>
      <c r="C417" s="69"/>
      <c r="D417" s="69"/>
      <c r="E417" s="87"/>
      <c r="J417" s="69"/>
      <c r="K417" s="69"/>
      <c r="L417" s="69"/>
      <c r="M417" s="69"/>
      <c r="N417" s="69"/>
      <c r="AB417" s="69"/>
      <c r="AC417" s="69"/>
      <c r="AD417" s="69"/>
      <c r="AE417" s="250" t="str">
        <f>IF(ISTEXT(AD417),VLOOKUP(AD417,'_Keuzelijst Algemeen'!$B$3:$C$74,2),"")</f>
        <v/>
      </c>
      <c r="AH417" s="69"/>
      <c r="AK417" s="69"/>
      <c r="AT417" s="167"/>
    </row>
    <row r="418" spans="1:46" x14ac:dyDescent="0.3">
      <c r="A418" s="263" t="str">
        <f t="shared" si="12"/>
        <v>Groen</v>
      </c>
      <c r="B418" s="121" t="str">
        <f t="shared" si="13"/>
        <v>Sierbeplanting</v>
      </c>
      <c r="C418" s="69"/>
      <c r="D418" s="69"/>
      <c r="E418" s="87"/>
      <c r="J418" s="69"/>
      <c r="K418" s="69"/>
      <c r="L418" s="69"/>
      <c r="M418" s="69"/>
      <c r="N418" s="69"/>
      <c r="AB418" s="69"/>
      <c r="AC418" s="69"/>
      <c r="AD418" s="69"/>
      <c r="AE418" s="250" t="str">
        <f>IF(ISTEXT(AD418),VLOOKUP(AD418,'_Keuzelijst Algemeen'!$B$3:$C$74,2),"")</f>
        <v/>
      </c>
      <c r="AH418" s="69"/>
      <c r="AK418" s="69"/>
      <c r="AT418" s="167"/>
    </row>
    <row r="419" spans="1:46" x14ac:dyDescent="0.3">
      <c r="A419" s="263" t="str">
        <f t="shared" si="12"/>
        <v>Groen</v>
      </c>
      <c r="B419" s="121" t="str">
        <f t="shared" si="13"/>
        <v>Sierbeplanting</v>
      </c>
      <c r="C419" s="69"/>
      <c r="D419" s="69"/>
      <c r="E419" s="87"/>
      <c r="J419" s="69"/>
      <c r="K419" s="69"/>
      <c r="L419" s="69"/>
      <c r="M419" s="69"/>
      <c r="N419" s="69"/>
      <c r="AB419" s="69"/>
      <c r="AC419" s="69"/>
      <c r="AD419" s="69"/>
      <c r="AE419" s="250" t="str">
        <f>IF(ISTEXT(AD419),VLOOKUP(AD419,'_Keuzelijst Algemeen'!$B$3:$C$74,2),"")</f>
        <v/>
      </c>
      <c r="AH419" s="69"/>
      <c r="AK419" s="69"/>
      <c r="AT419" s="167"/>
    </row>
    <row r="420" spans="1:46" x14ac:dyDescent="0.3">
      <c r="A420" s="263" t="str">
        <f t="shared" si="12"/>
        <v>Groen</v>
      </c>
      <c r="B420" s="121" t="str">
        <f t="shared" si="13"/>
        <v>Sierbeplanting</v>
      </c>
      <c r="C420" s="69"/>
      <c r="D420" s="69"/>
      <c r="E420" s="87"/>
      <c r="J420" s="69"/>
      <c r="K420" s="69"/>
      <c r="L420" s="69"/>
      <c r="M420" s="69"/>
      <c r="N420" s="69"/>
      <c r="AB420" s="69"/>
      <c r="AC420" s="69"/>
      <c r="AD420" s="69"/>
      <c r="AE420" s="250" t="str">
        <f>IF(ISTEXT(AD420),VLOOKUP(AD420,'_Keuzelijst Algemeen'!$B$3:$C$74,2),"")</f>
        <v/>
      </c>
      <c r="AH420" s="69"/>
      <c r="AK420" s="69"/>
      <c r="AT420" s="167"/>
    </row>
    <row r="421" spans="1:46" x14ac:dyDescent="0.3">
      <c r="A421" s="263" t="str">
        <f t="shared" si="12"/>
        <v>Groen</v>
      </c>
      <c r="B421" s="121" t="str">
        <f t="shared" si="13"/>
        <v>Sierbeplanting</v>
      </c>
      <c r="C421" s="69"/>
      <c r="D421" s="69"/>
      <c r="E421" s="87"/>
      <c r="J421" s="69"/>
      <c r="K421" s="69"/>
      <c r="L421" s="69"/>
      <c r="M421" s="69"/>
      <c r="N421" s="69"/>
      <c r="AB421" s="69"/>
      <c r="AC421" s="69"/>
      <c r="AD421" s="69"/>
      <c r="AE421" s="250" t="str">
        <f>IF(ISTEXT(AD421),VLOOKUP(AD421,'_Keuzelijst Algemeen'!$B$3:$C$74,2),"")</f>
        <v/>
      </c>
      <c r="AH421" s="69"/>
      <c r="AK421" s="69"/>
      <c r="AT421" s="167"/>
    </row>
    <row r="422" spans="1:46" x14ac:dyDescent="0.3">
      <c r="A422" s="263" t="str">
        <f t="shared" si="12"/>
        <v>Groen</v>
      </c>
      <c r="B422" s="121" t="str">
        <f t="shared" si="13"/>
        <v>Sierbeplanting</v>
      </c>
      <c r="C422" s="69"/>
      <c r="D422" s="69"/>
      <c r="E422" s="87"/>
      <c r="J422" s="69"/>
      <c r="K422" s="69"/>
      <c r="L422" s="69"/>
      <c r="M422" s="69"/>
      <c r="N422" s="69"/>
      <c r="AB422" s="69"/>
      <c r="AC422" s="69"/>
      <c r="AD422" s="69"/>
      <c r="AE422" s="250" t="str">
        <f>IF(ISTEXT(AD422),VLOOKUP(AD422,'_Keuzelijst Algemeen'!$B$3:$C$74,2),"")</f>
        <v/>
      </c>
      <c r="AH422" s="69"/>
      <c r="AK422" s="69"/>
      <c r="AT422" s="167"/>
    </row>
    <row r="423" spans="1:46" x14ac:dyDescent="0.3">
      <c r="A423" s="263" t="str">
        <f t="shared" si="12"/>
        <v>Groen</v>
      </c>
      <c r="B423" s="121" t="str">
        <f t="shared" si="13"/>
        <v>Sierbeplanting</v>
      </c>
      <c r="C423" s="69"/>
      <c r="D423" s="69"/>
      <c r="E423" s="87"/>
      <c r="J423" s="69"/>
      <c r="K423" s="69"/>
      <c r="L423" s="69"/>
      <c r="M423" s="69"/>
      <c r="N423" s="69"/>
      <c r="AB423" s="69"/>
      <c r="AC423" s="69"/>
      <c r="AD423" s="69"/>
      <c r="AE423" s="250" t="str">
        <f>IF(ISTEXT(AD423),VLOOKUP(AD423,'_Keuzelijst Algemeen'!$B$3:$C$74,2),"")</f>
        <v/>
      </c>
      <c r="AH423" s="69"/>
      <c r="AK423" s="69"/>
      <c r="AT423" s="167"/>
    </row>
    <row r="424" spans="1:46" x14ac:dyDescent="0.3">
      <c r="A424" s="263" t="str">
        <f t="shared" si="12"/>
        <v>Groen</v>
      </c>
      <c r="B424" s="121" t="str">
        <f t="shared" si="13"/>
        <v>Sierbeplanting</v>
      </c>
      <c r="C424" s="69"/>
      <c r="D424" s="69"/>
      <c r="E424" s="87"/>
      <c r="J424" s="69"/>
      <c r="K424" s="69"/>
      <c r="L424" s="69"/>
      <c r="M424" s="69"/>
      <c r="N424" s="69"/>
      <c r="AB424" s="69"/>
      <c r="AC424" s="69"/>
      <c r="AD424" s="69"/>
      <c r="AE424" s="250" t="str">
        <f>IF(ISTEXT(AD424),VLOOKUP(AD424,'_Keuzelijst Algemeen'!$B$3:$C$74,2),"")</f>
        <v/>
      </c>
      <c r="AH424" s="69"/>
      <c r="AK424" s="69"/>
      <c r="AT424" s="167"/>
    </row>
    <row r="425" spans="1:46" x14ac:dyDescent="0.3">
      <c r="A425" s="263" t="str">
        <f t="shared" si="12"/>
        <v>Groen</v>
      </c>
      <c r="B425" s="121" t="str">
        <f t="shared" si="13"/>
        <v>Sierbeplanting</v>
      </c>
      <c r="C425" s="69"/>
      <c r="D425" s="69"/>
      <c r="E425" s="87"/>
      <c r="J425" s="69"/>
      <c r="K425" s="69"/>
      <c r="L425" s="69"/>
      <c r="M425" s="69"/>
      <c r="N425" s="69"/>
      <c r="AB425" s="69"/>
      <c r="AC425" s="69"/>
      <c r="AD425" s="69"/>
      <c r="AE425" s="250" t="str">
        <f>IF(ISTEXT(AD425),VLOOKUP(AD425,'_Keuzelijst Algemeen'!$B$3:$C$74,2),"")</f>
        <v/>
      </c>
      <c r="AH425" s="69"/>
      <c r="AK425" s="69"/>
      <c r="AT425" s="167"/>
    </row>
    <row r="426" spans="1:46" x14ac:dyDescent="0.3">
      <c r="A426" s="263" t="str">
        <f t="shared" si="12"/>
        <v>Groen</v>
      </c>
      <c r="B426" s="121" t="str">
        <f t="shared" si="13"/>
        <v>Sierbeplanting</v>
      </c>
      <c r="C426" s="69"/>
      <c r="D426" s="69"/>
      <c r="E426" s="87"/>
      <c r="J426" s="69"/>
      <c r="K426" s="69"/>
      <c r="L426" s="69"/>
      <c r="M426" s="69"/>
      <c r="N426" s="69"/>
      <c r="AB426" s="69"/>
      <c r="AC426" s="69"/>
      <c r="AD426" s="69"/>
      <c r="AE426" s="250" t="str">
        <f>IF(ISTEXT(AD426),VLOOKUP(AD426,'_Keuzelijst Algemeen'!$B$3:$C$74,2),"")</f>
        <v/>
      </c>
      <c r="AH426" s="69"/>
      <c r="AK426" s="69"/>
      <c r="AT426" s="167"/>
    </row>
    <row r="427" spans="1:46" x14ac:dyDescent="0.3">
      <c r="A427" s="263" t="str">
        <f t="shared" si="12"/>
        <v>Groen</v>
      </c>
      <c r="B427" s="121" t="str">
        <f t="shared" si="13"/>
        <v>Sierbeplanting</v>
      </c>
      <c r="C427" s="69"/>
      <c r="D427" s="69"/>
      <c r="E427" s="87"/>
      <c r="J427" s="69"/>
      <c r="K427" s="69"/>
      <c r="L427" s="69"/>
      <c r="M427" s="69"/>
      <c r="N427" s="69"/>
      <c r="AB427" s="69"/>
      <c r="AC427" s="69"/>
      <c r="AD427" s="69"/>
      <c r="AE427" s="250" t="str">
        <f>IF(ISTEXT(AD427),VLOOKUP(AD427,'_Keuzelijst Algemeen'!$B$3:$C$74,2),"")</f>
        <v/>
      </c>
      <c r="AH427" s="69"/>
      <c r="AK427" s="69"/>
      <c r="AT427" s="167"/>
    </row>
    <row r="428" spans="1:46" x14ac:dyDescent="0.3">
      <c r="A428" s="263" t="str">
        <f t="shared" si="12"/>
        <v>Groen</v>
      </c>
      <c r="B428" s="121" t="str">
        <f t="shared" si="13"/>
        <v>Sierbeplanting</v>
      </c>
      <c r="C428" s="69"/>
      <c r="D428" s="69"/>
      <c r="E428" s="87"/>
      <c r="J428" s="69"/>
      <c r="K428" s="69"/>
      <c r="L428" s="69"/>
      <c r="M428" s="69"/>
      <c r="N428" s="69"/>
      <c r="AB428" s="69"/>
      <c r="AC428" s="69"/>
      <c r="AD428" s="69"/>
      <c r="AE428" s="250" t="str">
        <f>IF(ISTEXT(AD428),VLOOKUP(AD428,'_Keuzelijst Algemeen'!$B$3:$C$74,2),"")</f>
        <v/>
      </c>
      <c r="AH428" s="69"/>
      <c r="AK428" s="69"/>
      <c r="AT428" s="167"/>
    </row>
    <row r="429" spans="1:46" x14ac:dyDescent="0.3">
      <c r="A429" s="263" t="str">
        <f t="shared" si="12"/>
        <v>Groen</v>
      </c>
      <c r="B429" s="121" t="str">
        <f t="shared" si="13"/>
        <v>Sierbeplanting</v>
      </c>
      <c r="C429" s="69"/>
      <c r="D429" s="69"/>
      <c r="E429" s="87"/>
      <c r="J429" s="69"/>
      <c r="K429" s="69"/>
      <c r="L429" s="69"/>
      <c r="M429" s="69"/>
      <c r="N429" s="69"/>
      <c r="AB429" s="69"/>
      <c r="AC429" s="69"/>
      <c r="AD429" s="69"/>
      <c r="AE429" s="250" t="str">
        <f>IF(ISTEXT(AD429),VLOOKUP(AD429,'_Keuzelijst Algemeen'!$B$3:$C$74,2),"")</f>
        <v/>
      </c>
      <c r="AH429" s="69"/>
      <c r="AK429" s="69"/>
      <c r="AT429" s="167"/>
    </row>
    <row r="430" spans="1:46" x14ac:dyDescent="0.3">
      <c r="A430" s="263" t="str">
        <f t="shared" si="12"/>
        <v>Groen</v>
      </c>
      <c r="B430" s="121" t="str">
        <f t="shared" si="13"/>
        <v>Sierbeplanting</v>
      </c>
      <c r="C430" s="69"/>
      <c r="D430" s="69"/>
      <c r="E430" s="87"/>
      <c r="J430" s="69"/>
      <c r="K430" s="69"/>
      <c r="L430" s="69"/>
      <c r="M430" s="69"/>
      <c r="N430" s="69"/>
      <c r="AB430" s="69"/>
      <c r="AC430" s="69"/>
      <c r="AD430" s="69"/>
      <c r="AE430" s="250" t="str">
        <f>IF(ISTEXT(AD430),VLOOKUP(AD430,'_Keuzelijst Algemeen'!$B$3:$C$74,2),"")</f>
        <v/>
      </c>
      <c r="AH430" s="69"/>
      <c r="AK430" s="69"/>
      <c r="AT430" s="167"/>
    </row>
    <row r="431" spans="1:46" x14ac:dyDescent="0.3">
      <c r="A431" s="263" t="str">
        <f t="shared" si="12"/>
        <v>Groen</v>
      </c>
      <c r="B431" s="121" t="str">
        <f t="shared" si="13"/>
        <v>Sierbeplanting</v>
      </c>
      <c r="C431" s="69"/>
      <c r="D431" s="69"/>
      <c r="E431" s="87"/>
      <c r="J431" s="69"/>
      <c r="K431" s="69"/>
      <c r="L431" s="69"/>
      <c r="M431" s="69"/>
      <c r="N431" s="69"/>
      <c r="AB431" s="69"/>
      <c r="AC431" s="69"/>
      <c r="AD431" s="69"/>
      <c r="AE431" s="250" t="str">
        <f>IF(ISTEXT(AD431),VLOOKUP(AD431,'_Keuzelijst Algemeen'!$B$3:$C$74,2),"")</f>
        <v/>
      </c>
      <c r="AH431" s="69"/>
      <c r="AK431" s="69"/>
      <c r="AT431" s="167"/>
    </row>
    <row r="432" spans="1:46" x14ac:dyDescent="0.3">
      <c r="A432" s="263" t="str">
        <f t="shared" si="12"/>
        <v>Groen</v>
      </c>
      <c r="B432" s="121" t="str">
        <f t="shared" si="13"/>
        <v>Sierbeplanting</v>
      </c>
      <c r="C432" s="69"/>
      <c r="D432" s="69"/>
      <c r="E432" s="87"/>
      <c r="J432" s="69"/>
      <c r="K432" s="69"/>
      <c r="L432" s="69"/>
      <c r="M432" s="69"/>
      <c r="N432" s="69"/>
      <c r="AB432" s="69"/>
      <c r="AC432" s="69"/>
      <c r="AD432" s="69"/>
      <c r="AE432" s="250" t="str">
        <f>IF(ISTEXT(AD432),VLOOKUP(AD432,'_Keuzelijst Algemeen'!$B$3:$C$74,2),"")</f>
        <v/>
      </c>
      <c r="AH432" s="69"/>
      <c r="AK432" s="69"/>
      <c r="AT432" s="167"/>
    </row>
    <row r="433" spans="1:46" x14ac:dyDescent="0.3">
      <c r="A433" s="263" t="str">
        <f t="shared" si="12"/>
        <v>Groen</v>
      </c>
      <c r="B433" s="121" t="str">
        <f t="shared" si="13"/>
        <v>Sierbeplanting</v>
      </c>
      <c r="C433" s="69"/>
      <c r="D433" s="69"/>
      <c r="E433" s="87"/>
      <c r="J433" s="69"/>
      <c r="K433" s="69"/>
      <c r="L433" s="69"/>
      <c r="M433" s="69"/>
      <c r="N433" s="69"/>
      <c r="AB433" s="69"/>
      <c r="AC433" s="69"/>
      <c r="AD433" s="69"/>
      <c r="AE433" s="250" t="str">
        <f>IF(ISTEXT(AD433),VLOOKUP(AD433,'_Keuzelijst Algemeen'!$B$3:$C$74,2),"")</f>
        <v/>
      </c>
      <c r="AH433" s="69"/>
      <c r="AK433" s="69"/>
      <c r="AT433" s="167"/>
    </row>
    <row r="434" spans="1:46" x14ac:dyDescent="0.3">
      <c r="A434" s="263" t="str">
        <f t="shared" si="12"/>
        <v>Groen</v>
      </c>
      <c r="B434" s="121" t="str">
        <f t="shared" si="13"/>
        <v>Sierbeplanting</v>
      </c>
      <c r="C434" s="69"/>
      <c r="D434" s="69"/>
      <c r="E434" s="87"/>
      <c r="J434" s="69"/>
      <c r="K434" s="69"/>
      <c r="L434" s="69"/>
      <c r="M434" s="69"/>
      <c r="N434" s="69"/>
      <c r="AB434" s="69"/>
      <c r="AC434" s="69"/>
      <c r="AD434" s="69"/>
      <c r="AE434" s="250" t="str">
        <f>IF(ISTEXT(AD434),VLOOKUP(AD434,'_Keuzelijst Algemeen'!$B$3:$C$74,2),"")</f>
        <v/>
      </c>
      <c r="AH434" s="69"/>
      <c r="AK434" s="69"/>
      <c r="AT434" s="167"/>
    </row>
    <row r="435" spans="1:46" x14ac:dyDescent="0.3">
      <c r="A435" s="263" t="str">
        <f t="shared" si="12"/>
        <v>Groen</v>
      </c>
      <c r="B435" s="121" t="str">
        <f t="shared" si="13"/>
        <v>Sierbeplanting</v>
      </c>
      <c r="C435" s="69"/>
      <c r="D435" s="69"/>
      <c r="E435" s="87"/>
      <c r="J435" s="69"/>
      <c r="K435" s="69"/>
      <c r="L435" s="69"/>
      <c r="M435" s="69"/>
      <c r="N435" s="69"/>
      <c r="AB435" s="69"/>
      <c r="AC435" s="69"/>
      <c r="AD435" s="69"/>
      <c r="AE435" s="250" t="str">
        <f>IF(ISTEXT(AD435),VLOOKUP(AD435,'_Keuzelijst Algemeen'!$B$3:$C$74,2),"")</f>
        <v/>
      </c>
      <c r="AH435" s="69"/>
      <c r="AK435" s="69"/>
      <c r="AT435" s="167"/>
    </row>
    <row r="436" spans="1:46" x14ac:dyDescent="0.3">
      <c r="A436" s="263" t="str">
        <f t="shared" si="12"/>
        <v>Groen</v>
      </c>
      <c r="B436" s="121" t="str">
        <f t="shared" si="13"/>
        <v>Sierbeplanting</v>
      </c>
      <c r="C436" s="69"/>
      <c r="D436" s="69"/>
      <c r="E436" s="87"/>
      <c r="J436" s="69"/>
      <c r="K436" s="69"/>
      <c r="L436" s="69"/>
      <c r="M436" s="69"/>
      <c r="N436" s="69"/>
      <c r="AB436" s="69"/>
      <c r="AC436" s="69"/>
      <c r="AD436" s="69"/>
      <c r="AE436" s="250" t="str">
        <f>IF(ISTEXT(AD436),VLOOKUP(AD436,'_Keuzelijst Algemeen'!$B$3:$C$74,2),"")</f>
        <v/>
      </c>
      <c r="AH436" s="69"/>
      <c r="AK436" s="69"/>
      <c r="AT436" s="167"/>
    </row>
    <row r="437" spans="1:46" x14ac:dyDescent="0.3">
      <c r="A437" s="263" t="str">
        <f t="shared" si="12"/>
        <v>Groen</v>
      </c>
      <c r="B437" s="121" t="str">
        <f t="shared" si="13"/>
        <v>Sierbeplanting</v>
      </c>
      <c r="C437" s="69"/>
      <c r="D437" s="69"/>
      <c r="E437" s="87"/>
      <c r="J437" s="69"/>
      <c r="K437" s="69"/>
      <c r="L437" s="69"/>
      <c r="M437" s="69"/>
      <c r="N437" s="69"/>
      <c r="AB437" s="69"/>
      <c r="AC437" s="69"/>
      <c r="AD437" s="69"/>
      <c r="AE437" s="250" t="str">
        <f>IF(ISTEXT(AD437),VLOOKUP(AD437,'_Keuzelijst Algemeen'!$B$3:$C$74,2),"")</f>
        <v/>
      </c>
      <c r="AH437" s="69"/>
      <c r="AK437" s="69"/>
      <c r="AT437" s="167"/>
    </row>
    <row r="438" spans="1:46" x14ac:dyDescent="0.3">
      <c r="A438" s="263" t="str">
        <f t="shared" si="12"/>
        <v>Groen</v>
      </c>
      <c r="B438" s="121" t="str">
        <f t="shared" si="13"/>
        <v>Sierbeplanting</v>
      </c>
      <c r="C438" s="69"/>
      <c r="D438" s="69"/>
      <c r="E438" s="87"/>
      <c r="J438" s="69"/>
      <c r="K438" s="69"/>
      <c r="L438" s="69"/>
      <c r="M438" s="69"/>
      <c r="N438" s="69"/>
      <c r="AB438" s="69"/>
      <c r="AC438" s="69"/>
      <c r="AD438" s="69"/>
      <c r="AE438" s="250" t="str">
        <f>IF(ISTEXT(AD438),VLOOKUP(AD438,'_Keuzelijst Algemeen'!$B$3:$C$74,2),"")</f>
        <v/>
      </c>
      <c r="AH438" s="69"/>
      <c r="AK438" s="69"/>
      <c r="AT438" s="167"/>
    </row>
    <row r="439" spans="1:46" x14ac:dyDescent="0.3">
      <c r="A439" s="263" t="str">
        <f t="shared" si="12"/>
        <v>Groen</v>
      </c>
      <c r="B439" s="121" t="str">
        <f t="shared" si="13"/>
        <v>Sierbeplanting</v>
      </c>
      <c r="C439" s="69"/>
      <c r="D439" s="69"/>
      <c r="E439" s="87"/>
      <c r="J439" s="69"/>
      <c r="K439" s="69"/>
      <c r="L439" s="69"/>
      <c r="M439" s="69"/>
      <c r="N439" s="69"/>
      <c r="AB439" s="69"/>
      <c r="AC439" s="69"/>
      <c r="AD439" s="69"/>
      <c r="AE439" s="250" t="str">
        <f>IF(ISTEXT(AD439),VLOOKUP(AD439,'_Keuzelijst Algemeen'!$B$3:$C$74,2),"")</f>
        <v/>
      </c>
      <c r="AH439" s="69"/>
      <c r="AK439" s="69"/>
      <c r="AT439" s="167"/>
    </row>
    <row r="440" spans="1:46" x14ac:dyDescent="0.3">
      <c r="A440" s="263" t="str">
        <f t="shared" si="12"/>
        <v>Groen</v>
      </c>
      <c r="B440" s="121" t="str">
        <f t="shared" si="13"/>
        <v>Sierbeplanting</v>
      </c>
      <c r="C440" s="69"/>
      <c r="D440" s="69"/>
      <c r="E440" s="87"/>
      <c r="J440" s="69"/>
      <c r="K440" s="69"/>
      <c r="L440" s="69"/>
      <c r="M440" s="69"/>
      <c r="N440" s="69"/>
      <c r="AB440" s="69"/>
      <c r="AC440" s="69"/>
      <c r="AD440" s="69"/>
      <c r="AE440" s="250" t="str">
        <f>IF(ISTEXT(AD440),VLOOKUP(AD440,'_Keuzelijst Algemeen'!$B$3:$C$74,2),"")</f>
        <v/>
      </c>
      <c r="AH440" s="69"/>
      <c r="AK440" s="69"/>
      <c r="AT440" s="167"/>
    </row>
    <row r="441" spans="1:46" x14ac:dyDescent="0.3">
      <c r="A441" s="263" t="str">
        <f t="shared" si="12"/>
        <v>Groen</v>
      </c>
      <c r="B441" s="121" t="str">
        <f t="shared" si="13"/>
        <v>Sierbeplanting</v>
      </c>
      <c r="C441" s="69"/>
      <c r="D441" s="69"/>
      <c r="E441" s="87"/>
      <c r="J441" s="69"/>
      <c r="K441" s="69"/>
      <c r="L441" s="69"/>
      <c r="M441" s="69"/>
      <c r="N441" s="69"/>
      <c r="AB441" s="69"/>
      <c r="AC441" s="69"/>
      <c r="AD441" s="69"/>
      <c r="AE441" s="250" t="str">
        <f>IF(ISTEXT(AD441),VLOOKUP(AD441,'_Keuzelijst Algemeen'!$B$3:$C$74,2),"")</f>
        <v/>
      </c>
      <c r="AH441" s="69"/>
      <c r="AK441" s="69"/>
      <c r="AT441" s="167"/>
    </row>
    <row r="442" spans="1:46" x14ac:dyDescent="0.3">
      <c r="A442" s="263" t="str">
        <f t="shared" si="12"/>
        <v>Groen</v>
      </c>
      <c r="B442" s="121" t="str">
        <f t="shared" si="13"/>
        <v>Sierbeplanting</v>
      </c>
      <c r="C442" s="69"/>
      <c r="D442" s="69"/>
      <c r="E442" s="87"/>
      <c r="J442" s="69"/>
      <c r="K442" s="69"/>
      <c r="L442" s="69"/>
      <c r="M442" s="69"/>
      <c r="N442" s="69"/>
      <c r="AB442" s="69"/>
      <c r="AC442" s="69"/>
      <c r="AD442" s="69"/>
      <c r="AE442" s="250" t="str">
        <f>IF(ISTEXT(AD442),VLOOKUP(AD442,'_Keuzelijst Algemeen'!$B$3:$C$74,2),"")</f>
        <v/>
      </c>
      <c r="AH442" s="69"/>
      <c r="AK442" s="69"/>
      <c r="AT442" s="167"/>
    </row>
    <row r="443" spans="1:46" x14ac:dyDescent="0.3">
      <c r="A443" s="263" t="str">
        <f t="shared" si="12"/>
        <v>Groen</v>
      </c>
      <c r="B443" s="121" t="str">
        <f t="shared" si="13"/>
        <v>Sierbeplanting</v>
      </c>
      <c r="C443" s="69"/>
      <c r="D443" s="69"/>
      <c r="E443" s="87"/>
      <c r="J443" s="69"/>
      <c r="K443" s="69"/>
      <c r="L443" s="69"/>
      <c r="M443" s="69"/>
      <c r="N443" s="69"/>
      <c r="AB443" s="69"/>
      <c r="AC443" s="69"/>
      <c r="AD443" s="69"/>
      <c r="AE443" s="250" t="str">
        <f>IF(ISTEXT(AD443),VLOOKUP(AD443,'_Keuzelijst Algemeen'!$B$3:$C$74,2),"")</f>
        <v/>
      </c>
      <c r="AH443" s="69"/>
      <c r="AK443" s="69"/>
      <c r="AT443" s="167"/>
    </row>
    <row r="444" spans="1:46" x14ac:dyDescent="0.3">
      <c r="A444" s="263" t="str">
        <f t="shared" si="12"/>
        <v>Groen</v>
      </c>
      <c r="B444" s="121" t="str">
        <f t="shared" si="13"/>
        <v>Sierbeplanting</v>
      </c>
      <c r="C444" s="69"/>
      <c r="D444" s="69"/>
      <c r="E444" s="87"/>
      <c r="J444" s="69"/>
      <c r="K444" s="69"/>
      <c r="L444" s="69"/>
      <c r="M444" s="69"/>
      <c r="N444" s="69"/>
      <c r="AB444" s="69"/>
      <c r="AC444" s="69"/>
      <c r="AD444" s="69"/>
      <c r="AE444" s="250" t="str">
        <f>IF(ISTEXT(AD444),VLOOKUP(AD444,'_Keuzelijst Algemeen'!$B$3:$C$74,2),"")</f>
        <v/>
      </c>
      <c r="AH444" s="69"/>
      <c r="AK444" s="69"/>
      <c r="AT444" s="167"/>
    </row>
    <row r="445" spans="1:46" x14ac:dyDescent="0.3">
      <c r="A445" s="263" t="str">
        <f t="shared" si="12"/>
        <v>Groen</v>
      </c>
      <c r="B445" s="121" t="str">
        <f t="shared" si="13"/>
        <v>Sierbeplanting</v>
      </c>
      <c r="C445" s="69"/>
      <c r="D445" s="69"/>
      <c r="E445" s="87"/>
      <c r="J445" s="69"/>
      <c r="K445" s="69"/>
      <c r="L445" s="69"/>
      <c r="M445" s="69"/>
      <c r="N445" s="69"/>
      <c r="AB445" s="69"/>
      <c r="AC445" s="69"/>
      <c r="AD445" s="69"/>
      <c r="AE445" s="250" t="str">
        <f>IF(ISTEXT(AD445),VLOOKUP(AD445,'_Keuzelijst Algemeen'!$B$3:$C$74,2),"")</f>
        <v/>
      </c>
      <c r="AH445" s="69"/>
      <c r="AK445" s="69"/>
      <c r="AT445" s="167"/>
    </row>
    <row r="446" spans="1:46" x14ac:dyDescent="0.3">
      <c r="A446" s="263" t="str">
        <f t="shared" si="12"/>
        <v>Groen</v>
      </c>
      <c r="B446" s="121" t="str">
        <f t="shared" si="13"/>
        <v>Sierbeplanting</v>
      </c>
      <c r="C446" s="69"/>
      <c r="D446" s="69"/>
      <c r="E446" s="87"/>
      <c r="J446" s="69"/>
      <c r="K446" s="69"/>
      <c r="L446" s="69"/>
      <c r="M446" s="69"/>
      <c r="N446" s="69"/>
      <c r="AB446" s="69"/>
      <c r="AC446" s="69"/>
      <c r="AD446" s="69"/>
      <c r="AE446" s="250" t="str">
        <f>IF(ISTEXT(AD446),VLOOKUP(AD446,'_Keuzelijst Algemeen'!$B$3:$C$74,2),"")</f>
        <v/>
      </c>
      <c r="AH446" s="69"/>
      <c r="AK446" s="69"/>
      <c r="AT446" s="167"/>
    </row>
    <row r="447" spans="1:46" x14ac:dyDescent="0.3">
      <c r="A447" s="263" t="str">
        <f t="shared" si="12"/>
        <v>Groen</v>
      </c>
      <c r="B447" s="121" t="str">
        <f t="shared" si="13"/>
        <v>Sierbeplanting</v>
      </c>
      <c r="C447" s="69"/>
      <c r="D447" s="69"/>
      <c r="E447" s="87"/>
      <c r="J447" s="69"/>
      <c r="K447" s="69"/>
      <c r="L447" s="69"/>
      <c r="M447" s="69"/>
      <c r="N447" s="69"/>
      <c r="AB447" s="69"/>
      <c r="AC447" s="69"/>
      <c r="AD447" s="69"/>
      <c r="AE447" s="250" t="str">
        <f>IF(ISTEXT(AD447),VLOOKUP(AD447,'_Keuzelijst Algemeen'!$B$3:$C$74,2),"")</f>
        <v/>
      </c>
      <c r="AH447" s="69"/>
      <c r="AK447" s="69"/>
      <c r="AT447" s="167"/>
    </row>
    <row r="448" spans="1:46" x14ac:dyDescent="0.3">
      <c r="A448" s="263" t="str">
        <f t="shared" si="12"/>
        <v>Groen</v>
      </c>
      <c r="B448" s="121" t="str">
        <f t="shared" si="13"/>
        <v>Sierbeplanting</v>
      </c>
      <c r="C448" s="69"/>
      <c r="D448" s="69"/>
      <c r="E448" s="87"/>
      <c r="J448" s="69"/>
      <c r="K448" s="69"/>
      <c r="L448" s="69"/>
      <c r="M448" s="69"/>
      <c r="N448" s="69"/>
      <c r="AB448" s="69"/>
      <c r="AC448" s="69"/>
      <c r="AD448" s="69"/>
      <c r="AE448" s="250" t="str">
        <f>IF(ISTEXT(AD448),VLOOKUP(AD448,'_Keuzelijst Algemeen'!$B$3:$C$74,2),"")</f>
        <v/>
      </c>
      <c r="AH448" s="69"/>
      <c r="AK448" s="69"/>
      <c r="AT448" s="167"/>
    </row>
    <row r="449" spans="1:46" x14ac:dyDescent="0.3">
      <c r="A449" s="263" t="str">
        <f t="shared" si="12"/>
        <v>Groen</v>
      </c>
      <c r="B449" s="121" t="str">
        <f t="shared" si="13"/>
        <v>Sierbeplanting</v>
      </c>
      <c r="C449" s="69"/>
      <c r="D449" s="69"/>
      <c r="E449" s="87"/>
      <c r="J449" s="69"/>
      <c r="K449" s="69"/>
      <c r="L449" s="69"/>
      <c r="M449" s="69"/>
      <c r="N449" s="69"/>
      <c r="AB449" s="69"/>
      <c r="AC449" s="69"/>
      <c r="AD449" s="69"/>
      <c r="AE449" s="250" t="str">
        <f>IF(ISTEXT(AD449),VLOOKUP(AD449,'_Keuzelijst Algemeen'!$B$3:$C$74,2),"")</f>
        <v/>
      </c>
      <c r="AH449" s="69"/>
      <c r="AK449" s="69"/>
      <c r="AT449" s="167"/>
    </row>
    <row r="450" spans="1:46" x14ac:dyDescent="0.3">
      <c r="A450" s="263" t="str">
        <f t="shared" si="12"/>
        <v>Groen</v>
      </c>
      <c r="B450" s="121" t="str">
        <f t="shared" si="13"/>
        <v>Sierbeplanting</v>
      </c>
      <c r="C450" s="69"/>
      <c r="D450" s="69"/>
      <c r="E450" s="87"/>
      <c r="J450" s="69"/>
      <c r="K450" s="69"/>
      <c r="L450" s="69"/>
      <c r="M450" s="69"/>
      <c r="N450" s="69"/>
      <c r="AB450" s="69"/>
      <c r="AC450" s="69"/>
      <c r="AD450" s="69"/>
      <c r="AE450" s="250" t="str">
        <f>IF(ISTEXT(AD450),VLOOKUP(AD450,'_Keuzelijst Algemeen'!$B$3:$C$74,2),"")</f>
        <v/>
      </c>
      <c r="AH450" s="69"/>
      <c r="AK450" s="69"/>
      <c r="AT450" s="167"/>
    </row>
    <row r="451" spans="1:46" x14ac:dyDescent="0.3">
      <c r="A451" s="263" t="str">
        <f t="shared" si="12"/>
        <v>Groen</v>
      </c>
      <c r="B451" s="121" t="str">
        <f t="shared" si="13"/>
        <v>Sierbeplanting</v>
      </c>
      <c r="C451" s="69"/>
      <c r="D451" s="69"/>
      <c r="E451" s="87"/>
      <c r="J451" s="69"/>
      <c r="K451" s="69"/>
      <c r="L451" s="69"/>
      <c r="M451" s="69"/>
      <c r="N451" s="69"/>
      <c r="AB451" s="69"/>
      <c r="AC451" s="69"/>
      <c r="AD451" s="69"/>
      <c r="AE451" s="250" t="str">
        <f>IF(ISTEXT(AD451),VLOOKUP(AD451,'_Keuzelijst Algemeen'!$B$3:$C$74,2),"")</f>
        <v/>
      </c>
      <c r="AH451" s="69"/>
      <c r="AK451" s="69"/>
      <c r="AT451" s="167"/>
    </row>
    <row r="452" spans="1:46" x14ac:dyDescent="0.3">
      <c r="A452" s="263" t="str">
        <f t="shared" ref="A452:A515" si="14">$A$2</f>
        <v>Groen</v>
      </c>
      <c r="B452" s="121" t="str">
        <f t="shared" si="13"/>
        <v>Sierbeplanting</v>
      </c>
      <c r="C452" s="69"/>
      <c r="D452" s="69"/>
      <c r="E452" s="87"/>
      <c r="J452" s="69"/>
      <c r="K452" s="69"/>
      <c r="L452" s="69"/>
      <c r="M452" s="69"/>
      <c r="N452" s="69"/>
      <c r="AB452" s="69"/>
      <c r="AC452" s="69"/>
      <c r="AD452" s="69"/>
      <c r="AE452" s="250" t="str">
        <f>IF(ISTEXT(AD452),VLOOKUP(AD452,'_Keuzelijst Algemeen'!$B$3:$C$74,2),"")</f>
        <v/>
      </c>
      <c r="AH452" s="69"/>
      <c r="AK452" s="69"/>
      <c r="AT452" s="167"/>
    </row>
    <row r="453" spans="1:46" x14ac:dyDescent="0.3">
      <c r="A453" s="263" t="str">
        <f t="shared" si="14"/>
        <v>Groen</v>
      </c>
      <c r="B453" s="121" t="str">
        <f t="shared" ref="B453:B516" si="15">$B$2</f>
        <v>Sierbeplanting</v>
      </c>
      <c r="C453" s="69"/>
      <c r="D453" s="69"/>
      <c r="E453" s="87"/>
      <c r="J453" s="69"/>
      <c r="K453" s="69"/>
      <c r="L453" s="69"/>
      <c r="M453" s="69"/>
      <c r="N453" s="69"/>
      <c r="AB453" s="69"/>
      <c r="AC453" s="69"/>
      <c r="AD453" s="69"/>
      <c r="AE453" s="250" t="str">
        <f>IF(ISTEXT(AD453),VLOOKUP(AD453,'_Keuzelijst Algemeen'!$B$3:$C$74,2),"")</f>
        <v/>
      </c>
      <c r="AH453" s="69"/>
      <c r="AK453" s="69"/>
      <c r="AT453" s="167"/>
    </row>
    <row r="454" spans="1:46" x14ac:dyDescent="0.3">
      <c r="A454" s="263" t="str">
        <f t="shared" si="14"/>
        <v>Groen</v>
      </c>
      <c r="B454" s="121" t="str">
        <f t="shared" si="15"/>
        <v>Sierbeplanting</v>
      </c>
      <c r="C454" s="69"/>
      <c r="D454" s="69"/>
      <c r="E454" s="87"/>
      <c r="J454" s="69"/>
      <c r="K454" s="69"/>
      <c r="L454" s="69"/>
      <c r="M454" s="69"/>
      <c r="N454" s="69"/>
      <c r="AB454" s="69"/>
      <c r="AC454" s="69"/>
      <c r="AD454" s="69"/>
      <c r="AE454" s="250" t="str">
        <f>IF(ISTEXT(AD454),VLOOKUP(AD454,'_Keuzelijst Algemeen'!$B$3:$C$74,2),"")</f>
        <v/>
      </c>
      <c r="AH454" s="69"/>
      <c r="AK454" s="69"/>
      <c r="AT454" s="167"/>
    </row>
    <row r="455" spans="1:46" x14ac:dyDescent="0.3">
      <c r="A455" s="263" t="str">
        <f t="shared" si="14"/>
        <v>Groen</v>
      </c>
      <c r="B455" s="121" t="str">
        <f t="shared" si="15"/>
        <v>Sierbeplanting</v>
      </c>
      <c r="C455" s="69"/>
      <c r="D455" s="69"/>
      <c r="E455" s="87"/>
      <c r="J455" s="69"/>
      <c r="K455" s="69"/>
      <c r="L455" s="69"/>
      <c r="M455" s="69"/>
      <c r="N455" s="69"/>
      <c r="AB455" s="69"/>
      <c r="AC455" s="69"/>
      <c r="AD455" s="69"/>
      <c r="AE455" s="250" t="str">
        <f>IF(ISTEXT(AD455),VLOOKUP(AD455,'_Keuzelijst Algemeen'!$B$3:$C$74,2),"")</f>
        <v/>
      </c>
      <c r="AH455" s="69"/>
      <c r="AK455" s="69"/>
      <c r="AT455" s="167"/>
    </row>
    <row r="456" spans="1:46" x14ac:dyDescent="0.3">
      <c r="A456" s="263" t="str">
        <f t="shared" si="14"/>
        <v>Groen</v>
      </c>
      <c r="B456" s="121" t="str">
        <f t="shared" si="15"/>
        <v>Sierbeplanting</v>
      </c>
      <c r="C456" s="69"/>
      <c r="D456" s="69"/>
      <c r="E456" s="87"/>
      <c r="J456" s="69"/>
      <c r="K456" s="69"/>
      <c r="L456" s="69"/>
      <c r="M456" s="69"/>
      <c r="N456" s="69"/>
      <c r="AB456" s="69"/>
      <c r="AC456" s="69"/>
      <c r="AD456" s="69"/>
      <c r="AE456" s="250" t="str">
        <f>IF(ISTEXT(AD456),VLOOKUP(AD456,'_Keuzelijst Algemeen'!$B$3:$C$74,2),"")</f>
        <v/>
      </c>
      <c r="AH456" s="69"/>
      <c r="AK456" s="69"/>
      <c r="AT456" s="167"/>
    </row>
    <row r="457" spans="1:46" x14ac:dyDescent="0.3">
      <c r="A457" s="263" t="str">
        <f t="shared" si="14"/>
        <v>Groen</v>
      </c>
      <c r="B457" s="121" t="str">
        <f t="shared" si="15"/>
        <v>Sierbeplanting</v>
      </c>
      <c r="C457" s="69"/>
      <c r="D457" s="69"/>
      <c r="E457" s="87"/>
      <c r="J457" s="69"/>
      <c r="K457" s="69"/>
      <c r="L457" s="69"/>
      <c r="M457" s="69"/>
      <c r="N457" s="69"/>
      <c r="AB457" s="69"/>
      <c r="AC457" s="69"/>
      <c r="AD457" s="69"/>
      <c r="AE457" s="250" t="str">
        <f>IF(ISTEXT(AD457),VLOOKUP(AD457,'_Keuzelijst Algemeen'!$B$3:$C$74,2),"")</f>
        <v/>
      </c>
      <c r="AH457" s="69"/>
      <c r="AK457" s="69"/>
      <c r="AT457" s="167"/>
    </row>
    <row r="458" spans="1:46" x14ac:dyDescent="0.3">
      <c r="A458" s="263" t="str">
        <f t="shared" si="14"/>
        <v>Groen</v>
      </c>
      <c r="B458" s="121" t="str">
        <f t="shared" si="15"/>
        <v>Sierbeplanting</v>
      </c>
      <c r="C458" s="69"/>
      <c r="D458" s="69"/>
      <c r="E458" s="87"/>
      <c r="J458" s="69"/>
      <c r="K458" s="69"/>
      <c r="L458" s="69"/>
      <c r="M458" s="69"/>
      <c r="N458" s="69"/>
      <c r="AB458" s="69"/>
      <c r="AC458" s="69"/>
      <c r="AD458" s="69"/>
      <c r="AE458" s="250" t="str">
        <f>IF(ISTEXT(AD458),VLOOKUP(AD458,'_Keuzelijst Algemeen'!$B$3:$C$74,2),"")</f>
        <v/>
      </c>
      <c r="AH458" s="69"/>
      <c r="AK458" s="69"/>
      <c r="AT458" s="167"/>
    </row>
    <row r="459" spans="1:46" x14ac:dyDescent="0.3">
      <c r="A459" s="263" t="str">
        <f t="shared" si="14"/>
        <v>Groen</v>
      </c>
      <c r="B459" s="121" t="str">
        <f t="shared" si="15"/>
        <v>Sierbeplanting</v>
      </c>
      <c r="C459" s="69"/>
      <c r="D459" s="69"/>
      <c r="E459" s="87"/>
      <c r="J459" s="69"/>
      <c r="K459" s="69"/>
      <c r="L459" s="69"/>
      <c r="M459" s="69"/>
      <c r="N459" s="69"/>
      <c r="AB459" s="69"/>
      <c r="AC459" s="69"/>
      <c r="AD459" s="69"/>
      <c r="AE459" s="250" t="str">
        <f>IF(ISTEXT(AD459),VLOOKUP(AD459,'_Keuzelijst Algemeen'!$B$3:$C$74,2),"")</f>
        <v/>
      </c>
      <c r="AH459" s="69"/>
      <c r="AK459" s="69"/>
      <c r="AT459" s="167"/>
    </row>
    <row r="460" spans="1:46" x14ac:dyDescent="0.3">
      <c r="A460" s="263" t="str">
        <f t="shared" si="14"/>
        <v>Groen</v>
      </c>
      <c r="B460" s="121" t="str">
        <f t="shared" si="15"/>
        <v>Sierbeplanting</v>
      </c>
      <c r="C460" s="69"/>
      <c r="D460" s="69"/>
      <c r="E460" s="87"/>
      <c r="J460" s="69"/>
      <c r="K460" s="69"/>
      <c r="L460" s="69"/>
      <c r="M460" s="69"/>
      <c r="N460" s="69"/>
      <c r="AB460" s="69"/>
      <c r="AC460" s="69"/>
      <c r="AD460" s="69"/>
      <c r="AE460" s="250" t="str">
        <f>IF(ISTEXT(AD460),VLOOKUP(AD460,'_Keuzelijst Algemeen'!$B$3:$C$74,2),"")</f>
        <v/>
      </c>
      <c r="AH460" s="69"/>
      <c r="AK460" s="69"/>
      <c r="AT460" s="167"/>
    </row>
    <row r="461" spans="1:46" x14ac:dyDescent="0.3">
      <c r="A461" s="263" t="str">
        <f t="shared" si="14"/>
        <v>Groen</v>
      </c>
      <c r="B461" s="121" t="str">
        <f t="shared" si="15"/>
        <v>Sierbeplanting</v>
      </c>
      <c r="C461" s="69"/>
      <c r="D461" s="69"/>
      <c r="E461" s="87"/>
      <c r="J461" s="69"/>
      <c r="K461" s="69"/>
      <c r="L461" s="69"/>
      <c r="M461" s="69"/>
      <c r="N461" s="69"/>
      <c r="AB461" s="69"/>
      <c r="AC461" s="69"/>
      <c r="AD461" s="69"/>
      <c r="AE461" s="250" t="str">
        <f>IF(ISTEXT(AD461),VLOOKUP(AD461,'_Keuzelijst Algemeen'!$B$3:$C$74,2),"")</f>
        <v/>
      </c>
      <c r="AH461" s="69"/>
      <c r="AK461" s="69"/>
      <c r="AT461" s="167"/>
    </row>
    <row r="462" spans="1:46" x14ac:dyDescent="0.3">
      <c r="A462" s="263" t="str">
        <f t="shared" si="14"/>
        <v>Groen</v>
      </c>
      <c r="B462" s="121" t="str">
        <f t="shared" si="15"/>
        <v>Sierbeplanting</v>
      </c>
      <c r="C462" s="69"/>
      <c r="D462" s="69"/>
      <c r="E462" s="87"/>
      <c r="J462" s="69"/>
      <c r="K462" s="69"/>
      <c r="L462" s="69"/>
      <c r="M462" s="69"/>
      <c r="N462" s="69"/>
      <c r="AB462" s="69"/>
      <c r="AC462" s="69"/>
      <c r="AD462" s="69"/>
      <c r="AE462" s="250" t="str">
        <f>IF(ISTEXT(AD462),VLOOKUP(AD462,'_Keuzelijst Algemeen'!$B$3:$C$74,2),"")</f>
        <v/>
      </c>
      <c r="AH462" s="69"/>
      <c r="AK462" s="69"/>
      <c r="AT462" s="167"/>
    </row>
    <row r="463" spans="1:46" x14ac:dyDescent="0.3">
      <c r="A463" s="263" t="str">
        <f t="shared" si="14"/>
        <v>Groen</v>
      </c>
      <c r="B463" s="121" t="str">
        <f t="shared" si="15"/>
        <v>Sierbeplanting</v>
      </c>
      <c r="C463" s="69"/>
      <c r="D463" s="69"/>
      <c r="E463" s="87"/>
      <c r="J463" s="69"/>
      <c r="K463" s="69"/>
      <c r="L463" s="69"/>
      <c r="M463" s="69"/>
      <c r="N463" s="69"/>
      <c r="AB463" s="69"/>
      <c r="AC463" s="69"/>
      <c r="AD463" s="69"/>
      <c r="AE463" s="250" t="str">
        <f>IF(ISTEXT(AD463),VLOOKUP(AD463,'_Keuzelijst Algemeen'!$B$3:$C$74,2),"")</f>
        <v/>
      </c>
      <c r="AH463" s="69"/>
      <c r="AK463" s="69"/>
      <c r="AT463" s="167"/>
    </row>
    <row r="464" spans="1:46" x14ac:dyDescent="0.3">
      <c r="A464" s="263" t="str">
        <f t="shared" si="14"/>
        <v>Groen</v>
      </c>
      <c r="B464" s="121" t="str">
        <f t="shared" si="15"/>
        <v>Sierbeplanting</v>
      </c>
      <c r="C464" s="69"/>
      <c r="D464" s="69"/>
      <c r="E464" s="87"/>
      <c r="J464" s="69"/>
      <c r="K464" s="69"/>
      <c r="L464" s="69"/>
      <c r="M464" s="69"/>
      <c r="N464" s="69"/>
      <c r="AB464" s="69"/>
      <c r="AC464" s="69"/>
      <c r="AD464" s="69"/>
      <c r="AE464" s="250" t="str">
        <f>IF(ISTEXT(AD464),VLOOKUP(AD464,'_Keuzelijst Algemeen'!$B$3:$C$74,2),"")</f>
        <v/>
      </c>
      <c r="AH464" s="69"/>
      <c r="AK464" s="69"/>
      <c r="AT464" s="167"/>
    </row>
    <row r="465" spans="1:46" x14ac:dyDescent="0.3">
      <c r="A465" s="263" t="str">
        <f t="shared" si="14"/>
        <v>Groen</v>
      </c>
      <c r="B465" s="121" t="str">
        <f t="shared" si="15"/>
        <v>Sierbeplanting</v>
      </c>
      <c r="C465" s="69"/>
      <c r="D465" s="69"/>
      <c r="E465" s="87"/>
      <c r="J465" s="69"/>
      <c r="K465" s="69"/>
      <c r="L465" s="69"/>
      <c r="M465" s="69"/>
      <c r="N465" s="69"/>
      <c r="AB465" s="69"/>
      <c r="AC465" s="69"/>
      <c r="AD465" s="69"/>
      <c r="AE465" s="250" t="str">
        <f>IF(ISTEXT(AD465),VLOOKUP(AD465,'_Keuzelijst Algemeen'!$B$3:$C$74,2),"")</f>
        <v/>
      </c>
      <c r="AH465" s="69"/>
      <c r="AK465" s="69"/>
      <c r="AT465" s="167"/>
    </row>
    <row r="466" spans="1:46" x14ac:dyDescent="0.3">
      <c r="A466" s="263" t="str">
        <f t="shared" si="14"/>
        <v>Groen</v>
      </c>
      <c r="B466" s="121" t="str">
        <f t="shared" si="15"/>
        <v>Sierbeplanting</v>
      </c>
      <c r="C466" s="69"/>
      <c r="D466" s="69"/>
      <c r="E466" s="87"/>
      <c r="J466" s="69"/>
      <c r="K466" s="69"/>
      <c r="L466" s="69"/>
      <c r="M466" s="69"/>
      <c r="N466" s="69"/>
      <c r="AB466" s="69"/>
      <c r="AC466" s="69"/>
      <c r="AD466" s="69"/>
      <c r="AE466" s="250" t="str">
        <f>IF(ISTEXT(AD466),VLOOKUP(AD466,'_Keuzelijst Algemeen'!$B$3:$C$74,2),"")</f>
        <v/>
      </c>
      <c r="AH466" s="69"/>
      <c r="AK466" s="69"/>
      <c r="AT466" s="167"/>
    </row>
    <row r="467" spans="1:46" x14ac:dyDescent="0.3">
      <c r="A467" s="263" t="str">
        <f t="shared" si="14"/>
        <v>Groen</v>
      </c>
      <c r="B467" s="121" t="str">
        <f t="shared" si="15"/>
        <v>Sierbeplanting</v>
      </c>
      <c r="C467" s="69"/>
      <c r="D467" s="69"/>
      <c r="E467" s="87"/>
      <c r="J467" s="69"/>
      <c r="K467" s="69"/>
      <c r="L467" s="69"/>
      <c r="M467" s="69"/>
      <c r="N467" s="69"/>
      <c r="AB467" s="69"/>
      <c r="AC467" s="69"/>
      <c r="AD467" s="69"/>
      <c r="AE467" s="250" t="str">
        <f>IF(ISTEXT(AD467),VLOOKUP(AD467,'_Keuzelijst Algemeen'!$B$3:$C$74,2),"")</f>
        <v/>
      </c>
      <c r="AH467" s="69"/>
      <c r="AK467" s="69"/>
      <c r="AT467" s="167"/>
    </row>
    <row r="468" spans="1:46" x14ac:dyDescent="0.3">
      <c r="A468" s="263" t="str">
        <f t="shared" si="14"/>
        <v>Groen</v>
      </c>
      <c r="B468" s="121" t="str">
        <f t="shared" si="15"/>
        <v>Sierbeplanting</v>
      </c>
      <c r="C468" s="69"/>
      <c r="D468" s="69"/>
      <c r="E468" s="87"/>
      <c r="J468" s="69"/>
      <c r="K468" s="69"/>
      <c r="L468" s="69"/>
      <c r="M468" s="69"/>
      <c r="N468" s="69"/>
      <c r="AB468" s="69"/>
      <c r="AC468" s="69"/>
      <c r="AD468" s="69"/>
      <c r="AE468" s="250" t="str">
        <f>IF(ISTEXT(AD468),VLOOKUP(AD468,'_Keuzelijst Algemeen'!$B$3:$C$74,2),"")</f>
        <v/>
      </c>
      <c r="AH468" s="69"/>
      <c r="AK468" s="69"/>
      <c r="AT468" s="167"/>
    </row>
    <row r="469" spans="1:46" x14ac:dyDescent="0.3">
      <c r="A469" s="263" t="str">
        <f t="shared" si="14"/>
        <v>Groen</v>
      </c>
      <c r="B469" s="121" t="str">
        <f t="shared" si="15"/>
        <v>Sierbeplanting</v>
      </c>
      <c r="C469" s="69"/>
      <c r="D469" s="69"/>
      <c r="E469" s="87"/>
      <c r="J469" s="69"/>
      <c r="K469" s="69"/>
      <c r="L469" s="69"/>
      <c r="M469" s="69"/>
      <c r="N469" s="69"/>
      <c r="AB469" s="69"/>
      <c r="AC469" s="69"/>
      <c r="AD469" s="69"/>
      <c r="AE469" s="250" t="str">
        <f>IF(ISTEXT(AD469),VLOOKUP(AD469,'_Keuzelijst Algemeen'!$B$3:$C$74,2),"")</f>
        <v/>
      </c>
      <c r="AH469" s="69"/>
      <c r="AK469" s="69"/>
      <c r="AT469" s="167"/>
    </row>
    <row r="470" spans="1:46" x14ac:dyDescent="0.3">
      <c r="A470" s="263" t="str">
        <f t="shared" si="14"/>
        <v>Groen</v>
      </c>
      <c r="B470" s="121" t="str">
        <f t="shared" si="15"/>
        <v>Sierbeplanting</v>
      </c>
      <c r="C470" s="69"/>
      <c r="D470" s="69"/>
      <c r="E470" s="87"/>
      <c r="J470" s="69"/>
      <c r="K470" s="69"/>
      <c r="L470" s="69"/>
      <c r="M470" s="69"/>
      <c r="N470" s="69"/>
      <c r="AB470" s="69"/>
      <c r="AC470" s="69"/>
      <c r="AD470" s="69"/>
      <c r="AE470" s="250" t="str">
        <f>IF(ISTEXT(AD470),VLOOKUP(AD470,'_Keuzelijst Algemeen'!$B$3:$C$74,2),"")</f>
        <v/>
      </c>
      <c r="AH470" s="69"/>
      <c r="AK470" s="69"/>
      <c r="AT470" s="167"/>
    </row>
    <row r="471" spans="1:46" x14ac:dyDescent="0.3">
      <c r="A471" s="263" t="str">
        <f t="shared" si="14"/>
        <v>Groen</v>
      </c>
      <c r="B471" s="121" t="str">
        <f t="shared" si="15"/>
        <v>Sierbeplanting</v>
      </c>
      <c r="C471" s="69"/>
      <c r="D471" s="69"/>
      <c r="E471" s="87"/>
      <c r="J471" s="69"/>
      <c r="K471" s="69"/>
      <c r="L471" s="69"/>
      <c r="M471" s="69"/>
      <c r="N471" s="69"/>
      <c r="AB471" s="69"/>
      <c r="AC471" s="69"/>
      <c r="AD471" s="69"/>
      <c r="AE471" s="250" t="str">
        <f>IF(ISTEXT(AD471),VLOOKUP(AD471,'_Keuzelijst Algemeen'!$B$3:$C$74,2),"")</f>
        <v/>
      </c>
      <c r="AH471" s="69"/>
      <c r="AK471" s="69"/>
      <c r="AT471" s="167"/>
    </row>
    <row r="472" spans="1:46" x14ac:dyDescent="0.3">
      <c r="A472" s="263" t="str">
        <f t="shared" si="14"/>
        <v>Groen</v>
      </c>
      <c r="B472" s="121" t="str">
        <f t="shared" si="15"/>
        <v>Sierbeplanting</v>
      </c>
      <c r="C472" s="69"/>
      <c r="D472" s="69"/>
      <c r="E472" s="87"/>
      <c r="J472" s="69"/>
      <c r="K472" s="69"/>
      <c r="L472" s="69"/>
      <c r="M472" s="69"/>
      <c r="N472" s="69"/>
      <c r="AB472" s="69"/>
      <c r="AC472" s="69"/>
      <c r="AD472" s="69"/>
      <c r="AE472" s="250" t="str">
        <f>IF(ISTEXT(AD472),VLOOKUP(AD472,'_Keuzelijst Algemeen'!$B$3:$C$74,2),"")</f>
        <v/>
      </c>
      <c r="AH472" s="69"/>
      <c r="AK472" s="69"/>
      <c r="AT472" s="167"/>
    </row>
    <row r="473" spans="1:46" x14ac:dyDescent="0.3">
      <c r="A473" s="263" t="str">
        <f t="shared" si="14"/>
        <v>Groen</v>
      </c>
      <c r="B473" s="121" t="str">
        <f t="shared" si="15"/>
        <v>Sierbeplanting</v>
      </c>
      <c r="C473" s="69"/>
      <c r="D473" s="69"/>
      <c r="E473" s="87"/>
      <c r="J473" s="69"/>
      <c r="K473" s="69"/>
      <c r="L473" s="69"/>
      <c r="M473" s="69"/>
      <c r="N473" s="69"/>
      <c r="AB473" s="69"/>
      <c r="AC473" s="69"/>
      <c r="AD473" s="69"/>
      <c r="AE473" s="250" t="str">
        <f>IF(ISTEXT(AD473),VLOOKUP(AD473,'_Keuzelijst Algemeen'!$B$3:$C$74,2),"")</f>
        <v/>
      </c>
      <c r="AH473" s="69"/>
      <c r="AK473" s="69"/>
      <c r="AT473" s="167"/>
    </row>
    <row r="474" spans="1:46" x14ac:dyDescent="0.3">
      <c r="A474" s="263" t="str">
        <f t="shared" si="14"/>
        <v>Groen</v>
      </c>
      <c r="B474" s="121" t="str">
        <f t="shared" si="15"/>
        <v>Sierbeplanting</v>
      </c>
      <c r="C474" s="69"/>
      <c r="D474" s="69"/>
      <c r="E474" s="87"/>
      <c r="J474" s="69"/>
      <c r="K474" s="69"/>
      <c r="L474" s="69"/>
      <c r="M474" s="69"/>
      <c r="N474" s="69"/>
      <c r="AB474" s="69"/>
      <c r="AC474" s="69"/>
      <c r="AD474" s="69"/>
      <c r="AE474" s="250" t="str">
        <f>IF(ISTEXT(AD474),VLOOKUP(AD474,'_Keuzelijst Algemeen'!$B$3:$C$74,2),"")</f>
        <v/>
      </c>
      <c r="AH474" s="69"/>
      <c r="AK474" s="69"/>
      <c r="AT474" s="167"/>
    </row>
    <row r="475" spans="1:46" x14ac:dyDescent="0.3">
      <c r="A475" s="263" t="str">
        <f t="shared" si="14"/>
        <v>Groen</v>
      </c>
      <c r="B475" s="121" t="str">
        <f t="shared" si="15"/>
        <v>Sierbeplanting</v>
      </c>
      <c r="C475" s="69"/>
      <c r="D475" s="69"/>
      <c r="E475" s="87"/>
      <c r="J475" s="69"/>
      <c r="K475" s="69"/>
      <c r="L475" s="69"/>
      <c r="M475" s="69"/>
      <c r="N475" s="69"/>
      <c r="AB475" s="69"/>
      <c r="AC475" s="69"/>
      <c r="AD475" s="69"/>
      <c r="AE475" s="250" t="str">
        <f>IF(ISTEXT(AD475),VLOOKUP(AD475,'_Keuzelijst Algemeen'!$B$3:$C$74,2),"")</f>
        <v/>
      </c>
      <c r="AH475" s="69"/>
      <c r="AK475" s="69"/>
      <c r="AT475" s="167"/>
    </row>
    <row r="476" spans="1:46" x14ac:dyDescent="0.3">
      <c r="A476" s="263" t="str">
        <f t="shared" si="14"/>
        <v>Groen</v>
      </c>
      <c r="B476" s="121" t="str">
        <f t="shared" si="15"/>
        <v>Sierbeplanting</v>
      </c>
      <c r="C476" s="69"/>
      <c r="D476" s="69"/>
      <c r="E476" s="87"/>
      <c r="J476" s="69"/>
      <c r="K476" s="69"/>
      <c r="L476" s="69"/>
      <c r="M476" s="69"/>
      <c r="N476" s="69"/>
      <c r="AB476" s="69"/>
      <c r="AC476" s="69"/>
      <c r="AD476" s="69"/>
      <c r="AE476" s="250" t="str">
        <f>IF(ISTEXT(AD476),VLOOKUP(AD476,'_Keuzelijst Algemeen'!$B$3:$C$74,2),"")</f>
        <v/>
      </c>
      <c r="AH476" s="69"/>
      <c r="AK476" s="69"/>
      <c r="AT476" s="167"/>
    </row>
    <row r="477" spans="1:46" x14ac:dyDescent="0.3">
      <c r="A477" s="263" t="str">
        <f t="shared" si="14"/>
        <v>Groen</v>
      </c>
      <c r="B477" s="121" t="str">
        <f t="shared" si="15"/>
        <v>Sierbeplanting</v>
      </c>
      <c r="C477" s="69"/>
      <c r="D477" s="69"/>
      <c r="E477" s="87"/>
      <c r="J477" s="69"/>
      <c r="K477" s="69"/>
      <c r="L477" s="69"/>
      <c r="M477" s="69"/>
      <c r="N477" s="69"/>
      <c r="AB477" s="69"/>
      <c r="AC477" s="69"/>
      <c r="AD477" s="69"/>
      <c r="AE477" s="250" t="str">
        <f>IF(ISTEXT(AD477),VLOOKUP(AD477,'_Keuzelijst Algemeen'!$B$3:$C$74,2),"")</f>
        <v/>
      </c>
      <c r="AH477" s="69"/>
      <c r="AK477" s="69"/>
      <c r="AT477" s="167"/>
    </row>
    <row r="478" spans="1:46" x14ac:dyDescent="0.3">
      <c r="A478" s="263" t="str">
        <f t="shared" si="14"/>
        <v>Groen</v>
      </c>
      <c r="B478" s="121" t="str">
        <f t="shared" si="15"/>
        <v>Sierbeplanting</v>
      </c>
      <c r="C478" s="69"/>
      <c r="D478" s="69"/>
      <c r="E478" s="87"/>
      <c r="J478" s="69"/>
      <c r="K478" s="69"/>
      <c r="L478" s="69"/>
      <c r="M478" s="69"/>
      <c r="N478" s="69"/>
      <c r="AB478" s="69"/>
      <c r="AC478" s="69"/>
      <c r="AD478" s="69"/>
      <c r="AE478" s="250" t="str">
        <f>IF(ISTEXT(AD478),VLOOKUP(AD478,'_Keuzelijst Algemeen'!$B$3:$C$74,2),"")</f>
        <v/>
      </c>
      <c r="AH478" s="69"/>
      <c r="AK478" s="69"/>
      <c r="AT478" s="167"/>
    </row>
    <row r="479" spans="1:46" x14ac:dyDescent="0.3">
      <c r="A479" s="263" t="str">
        <f t="shared" si="14"/>
        <v>Groen</v>
      </c>
      <c r="B479" s="121" t="str">
        <f t="shared" si="15"/>
        <v>Sierbeplanting</v>
      </c>
      <c r="C479" s="69"/>
      <c r="D479" s="69"/>
      <c r="E479" s="87"/>
      <c r="J479" s="69"/>
      <c r="K479" s="69"/>
      <c r="L479" s="69"/>
      <c r="M479" s="69"/>
      <c r="N479" s="69"/>
      <c r="AB479" s="69"/>
      <c r="AC479" s="69"/>
      <c r="AD479" s="69"/>
      <c r="AE479" s="250" t="str">
        <f>IF(ISTEXT(AD479),VLOOKUP(AD479,'_Keuzelijst Algemeen'!$B$3:$C$74,2),"")</f>
        <v/>
      </c>
      <c r="AH479" s="69"/>
      <c r="AK479" s="69"/>
      <c r="AT479" s="167"/>
    </row>
    <row r="480" spans="1:46" x14ac:dyDescent="0.3">
      <c r="A480" s="263" t="str">
        <f t="shared" si="14"/>
        <v>Groen</v>
      </c>
      <c r="B480" s="121" t="str">
        <f t="shared" si="15"/>
        <v>Sierbeplanting</v>
      </c>
      <c r="C480" s="69"/>
      <c r="D480" s="69"/>
      <c r="E480" s="87"/>
      <c r="J480" s="69"/>
      <c r="K480" s="69"/>
      <c r="L480" s="69"/>
      <c r="M480" s="69"/>
      <c r="N480" s="69"/>
      <c r="AB480" s="69"/>
      <c r="AC480" s="69"/>
      <c r="AD480" s="69"/>
      <c r="AE480" s="250" t="str">
        <f>IF(ISTEXT(AD480),VLOOKUP(AD480,'_Keuzelijst Algemeen'!$B$3:$C$74,2),"")</f>
        <v/>
      </c>
      <c r="AH480" s="69"/>
      <c r="AK480" s="69"/>
      <c r="AT480" s="167"/>
    </row>
    <row r="481" spans="1:46" x14ac:dyDescent="0.3">
      <c r="A481" s="263" t="str">
        <f t="shared" si="14"/>
        <v>Groen</v>
      </c>
      <c r="B481" s="121" t="str">
        <f t="shared" si="15"/>
        <v>Sierbeplanting</v>
      </c>
      <c r="C481" s="69"/>
      <c r="D481" s="69"/>
      <c r="E481" s="87"/>
      <c r="J481" s="69"/>
      <c r="K481" s="69"/>
      <c r="L481" s="69"/>
      <c r="M481" s="69"/>
      <c r="N481" s="69"/>
      <c r="AB481" s="69"/>
      <c r="AC481" s="69"/>
      <c r="AD481" s="69"/>
      <c r="AE481" s="250" t="str">
        <f>IF(ISTEXT(AD481),VLOOKUP(AD481,'_Keuzelijst Algemeen'!$B$3:$C$74,2),"")</f>
        <v/>
      </c>
      <c r="AH481" s="69"/>
      <c r="AK481" s="69"/>
      <c r="AT481" s="167"/>
    </row>
    <row r="482" spans="1:46" x14ac:dyDescent="0.3">
      <c r="A482" s="263" t="str">
        <f t="shared" si="14"/>
        <v>Groen</v>
      </c>
      <c r="B482" s="121" t="str">
        <f t="shared" si="15"/>
        <v>Sierbeplanting</v>
      </c>
      <c r="C482" s="69"/>
      <c r="D482" s="69"/>
      <c r="E482" s="87"/>
      <c r="J482" s="69"/>
      <c r="K482" s="69"/>
      <c r="L482" s="69"/>
      <c r="M482" s="69"/>
      <c r="N482" s="69"/>
      <c r="AB482" s="69"/>
      <c r="AC482" s="69"/>
      <c r="AD482" s="69"/>
      <c r="AE482" s="250" t="str">
        <f>IF(ISTEXT(AD482),VLOOKUP(AD482,'_Keuzelijst Algemeen'!$B$3:$C$74,2),"")</f>
        <v/>
      </c>
      <c r="AH482" s="69"/>
      <c r="AK482" s="69"/>
      <c r="AT482" s="167"/>
    </row>
    <row r="483" spans="1:46" x14ac:dyDescent="0.3">
      <c r="A483" s="263" t="str">
        <f t="shared" si="14"/>
        <v>Groen</v>
      </c>
      <c r="B483" s="121" t="str">
        <f t="shared" si="15"/>
        <v>Sierbeplanting</v>
      </c>
      <c r="C483" s="69"/>
      <c r="D483" s="69"/>
      <c r="E483" s="87"/>
      <c r="J483" s="69"/>
      <c r="K483" s="69"/>
      <c r="L483" s="69"/>
      <c r="M483" s="69"/>
      <c r="N483" s="69"/>
      <c r="AB483" s="69"/>
      <c r="AC483" s="69"/>
      <c r="AD483" s="69"/>
      <c r="AE483" s="250" t="str">
        <f>IF(ISTEXT(AD483),VLOOKUP(AD483,'_Keuzelijst Algemeen'!$B$3:$C$74,2),"")</f>
        <v/>
      </c>
      <c r="AH483" s="69"/>
      <c r="AK483" s="69"/>
      <c r="AT483" s="167"/>
    </row>
    <row r="484" spans="1:46" x14ac:dyDescent="0.3">
      <c r="A484" s="263" t="str">
        <f t="shared" si="14"/>
        <v>Groen</v>
      </c>
      <c r="B484" s="121" t="str">
        <f t="shared" si="15"/>
        <v>Sierbeplanting</v>
      </c>
      <c r="C484" s="69"/>
      <c r="D484" s="69"/>
      <c r="E484" s="87"/>
      <c r="J484" s="69"/>
      <c r="K484" s="69"/>
      <c r="L484" s="69"/>
      <c r="M484" s="69"/>
      <c r="N484" s="69"/>
      <c r="AB484" s="69"/>
      <c r="AC484" s="69"/>
      <c r="AD484" s="69"/>
      <c r="AE484" s="250" t="str">
        <f>IF(ISTEXT(AD484),VLOOKUP(AD484,'_Keuzelijst Algemeen'!$B$3:$C$74,2),"")</f>
        <v/>
      </c>
      <c r="AH484" s="69"/>
      <c r="AK484" s="69"/>
      <c r="AT484" s="167"/>
    </row>
    <row r="485" spans="1:46" x14ac:dyDescent="0.3">
      <c r="A485" s="263" t="str">
        <f t="shared" si="14"/>
        <v>Groen</v>
      </c>
      <c r="B485" s="121" t="str">
        <f t="shared" si="15"/>
        <v>Sierbeplanting</v>
      </c>
      <c r="C485" s="69"/>
      <c r="D485" s="69"/>
      <c r="E485" s="87"/>
      <c r="J485" s="69"/>
      <c r="K485" s="69"/>
      <c r="L485" s="69"/>
      <c r="M485" s="69"/>
      <c r="N485" s="69"/>
      <c r="AB485" s="69"/>
      <c r="AC485" s="69"/>
      <c r="AD485" s="69"/>
      <c r="AE485" s="250" t="str">
        <f>IF(ISTEXT(AD485),VLOOKUP(AD485,'_Keuzelijst Algemeen'!$B$3:$C$74,2),"")</f>
        <v/>
      </c>
      <c r="AH485" s="69"/>
      <c r="AK485" s="69"/>
      <c r="AT485" s="167"/>
    </row>
    <row r="486" spans="1:46" x14ac:dyDescent="0.3">
      <c r="A486" s="263" t="str">
        <f t="shared" si="14"/>
        <v>Groen</v>
      </c>
      <c r="B486" s="121" t="str">
        <f t="shared" si="15"/>
        <v>Sierbeplanting</v>
      </c>
      <c r="C486" s="69"/>
      <c r="D486" s="69"/>
      <c r="E486" s="87"/>
      <c r="J486" s="69"/>
      <c r="K486" s="69"/>
      <c r="L486" s="69"/>
      <c r="M486" s="69"/>
      <c r="N486" s="69"/>
      <c r="AB486" s="69"/>
      <c r="AC486" s="69"/>
      <c r="AD486" s="69"/>
      <c r="AE486" s="250" t="str">
        <f>IF(ISTEXT(AD486),VLOOKUP(AD486,'_Keuzelijst Algemeen'!$B$3:$C$74,2),"")</f>
        <v/>
      </c>
      <c r="AH486" s="69"/>
      <c r="AK486" s="69"/>
      <c r="AT486" s="167"/>
    </row>
    <row r="487" spans="1:46" x14ac:dyDescent="0.3">
      <c r="A487" s="263" t="str">
        <f t="shared" si="14"/>
        <v>Groen</v>
      </c>
      <c r="B487" s="121" t="str">
        <f t="shared" si="15"/>
        <v>Sierbeplanting</v>
      </c>
      <c r="C487" s="69"/>
      <c r="D487" s="69"/>
      <c r="E487" s="87"/>
      <c r="J487" s="69"/>
      <c r="K487" s="69"/>
      <c r="L487" s="69"/>
      <c r="M487" s="69"/>
      <c r="N487" s="69"/>
      <c r="AB487" s="69"/>
      <c r="AC487" s="69"/>
      <c r="AD487" s="69"/>
      <c r="AE487" s="250" t="str">
        <f>IF(ISTEXT(AD487),VLOOKUP(AD487,'_Keuzelijst Algemeen'!$B$3:$C$74,2),"")</f>
        <v/>
      </c>
      <c r="AH487" s="69"/>
      <c r="AK487" s="69"/>
      <c r="AT487" s="167"/>
    </row>
    <row r="488" spans="1:46" x14ac:dyDescent="0.3">
      <c r="A488" s="263" t="str">
        <f t="shared" si="14"/>
        <v>Groen</v>
      </c>
      <c r="B488" s="121" t="str">
        <f t="shared" si="15"/>
        <v>Sierbeplanting</v>
      </c>
      <c r="C488" s="69"/>
      <c r="D488" s="69"/>
      <c r="E488" s="87"/>
      <c r="J488" s="69"/>
      <c r="K488" s="69"/>
      <c r="L488" s="69"/>
      <c r="M488" s="69"/>
      <c r="N488" s="69"/>
      <c r="AB488" s="69"/>
      <c r="AC488" s="69"/>
      <c r="AD488" s="69"/>
      <c r="AE488" s="250" t="str">
        <f>IF(ISTEXT(AD488),VLOOKUP(AD488,'_Keuzelijst Algemeen'!$B$3:$C$74,2),"")</f>
        <v/>
      </c>
      <c r="AH488" s="69"/>
      <c r="AK488" s="69"/>
      <c r="AT488" s="167"/>
    </row>
    <row r="489" spans="1:46" x14ac:dyDescent="0.3">
      <c r="A489" s="263" t="str">
        <f t="shared" si="14"/>
        <v>Groen</v>
      </c>
      <c r="B489" s="121" t="str">
        <f t="shared" si="15"/>
        <v>Sierbeplanting</v>
      </c>
      <c r="C489" s="69"/>
      <c r="D489" s="69"/>
      <c r="E489" s="87"/>
      <c r="J489" s="69"/>
      <c r="K489" s="69"/>
      <c r="L489" s="69"/>
      <c r="M489" s="69"/>
      <c r="N489" s="69"/>
      <c r="AB489" s="69"/>
      <c r="AC489" s="69"/>
      <c r="AD489" s="69"/>
      <c r="AE489" s="250" t="str">
        <f>IF(ISTEXT(AD489),VLOOKUP(AD489,'_Keuzelijst Algemeen'!$B$3:$C$74,2),"")</f>
        <v/>
      </c>
      <c r="AH489" s="69"/>
      <c r="AK489" s="69"/>
      <c r="AT489" s="167"/>
    </row>
    <row r="490" spans="1:46" x14ac:dyDescent="0.3">
      <c r="A490" s="263" t="str">
        <f t="shared" si="14"/>
        <v>Groen</v>
      </c>
      <c r="B490" s="121" t="str">
        <f t="shared" si="15"/>
        <v>Sierbeplanting</v>
      </c>
      <c r="C490" s="69"/>
      <c r="D490" s="69"/>
      <c r="E490" s="87"/>
      <c r="J490" s="69"/>
      <c r="K490" s="69"/>
      <c r="L490" s="69"/>
      <c r="M490" s="69"/>
      <c r="N490" s="69"/>
      <c r="AB490" s="69"/>
      <c r="AC490" s="69"/>
      <c r="AD490" s="69"/>
      <c r="AE490" s="250" t="str">
        <f>IF(ISTEXT(AD490),VLOOKUP(AD490,'_Keuzelijst Algemeen'!$B$3:$C$74,2),"")</f>
        <v/>
      </c>
      <c r="AH490" s="69"/>
      <c r="AK490" s="69"/>
      <c r="AT490" s="167"/>
    </row>
    <row r="491" spans="1:46" x14ac:dyDescent="0.3">
      <c r="A491" s="263" t="str">
        <f t="shared" si="14"/>
        <v>Groen</v>
      </c>
      <c r="B491" s="121" t="str">
        <f t="shared" si="15"/>
        <v>Sierbeplanting</v>
      </c>
      <c r="C491" s="69"/>
      <c r="D491" s="69"/>
      <c r="E491" s="87"/>
      <c r="J491" s="69"/>
      <c r="K491" s="69"/>
      <c r="L491" s="69"/>
      <c r="M491" s="69"/>
      <c r="N491" s="69"/>
      <c r="AB491" s="69"/>
      <c r="AC491" s="69"/>
      <c r="AD491" s="69"/>
      <c r="AE491" s="250" t="str">
        <f>IF(ISTEXT(AD491),VLOOKUP(AD491,'_Keuzelijst Algemeen'!$B$3:$C$74,2),"")</f>
        <v/>
      </c>
      <c r="AH491" s="69"/>
      <c r="AK491" s="69"/>
      <c r="AT491" s="167"/>
    </row>
    <row r="492" spans="1:46" x14ac:dyDescent="0.3">
      <c r="A492" s="263" t="str">
        <f t="shared" si="14"/>
        <v>Groen</v>
      </c>
      <c r="B492" s="121" t="str">
        <f t="shared" si="15"/>
        <v>Sierbeplanting</v>
      </c>
      <c r="C492" s="69"/>
      <c r="D492" s="69"/>
      <c r="E492" s="87"/>
      <c r="J492" s="69"/>
      <c r="K492" s="69"/>
      <c r="L492" s="69"/>
      <c r="M492" s="69"/>
      <c r="N492" s="69"/>
      <c r="AB492" s="69"/>
      <c r="AC492" s="69"/>
      <c r="AD492" s="69"/>
      <c r="AE492" s="250" t="str">
        <f>IF(ISTEXT(AD492),VLOOKUP(AD492,'_Keuzelijst Algemeen'!$B$3:$C$74,2),"")</f>
        <v/>
      </c>
      <c r="AH492" s="69"/>
      <c r="AK492" s="69"/>
      <c r="AT492" s="167"/>
    </row>
    <row r="493" spans="1:46" x14ac:dyDescent="0.3">
      <c r="A493" s="263" t="str">
        <f t="shared" si="14"/>
        <v>Groen</v>
      </c>
      <c r="B493" s="121" t="str">
        <f t="shared" si="15"/>
        <v>Sierbeplanting</v>
      </c>
      <c r="C493" s="69"/>
      <c r="D493" s="69"/>
      <c r="E493" s="87"/>
      <c r="J493" s="69"/>
      <c r="K493" s="69"/>
      <c r="L493" s="69"/>
      <c r="M493" s="69"/>
      <c r="N493" s="69"/>
      <c r="AB493" s="69"/>
      <c r="AC493" s="69"/>
      <c r="AD493" s="69"/>
      <c r="AE493" s="250" t="str">
        <f>IF(ISTEXT(AD493),VLOOKUP(AD493,'_Keuzelijst Algemeen'!$B$3:$C$74,2),"")</f>
        <v/>
      </c>
      <c r="AH493" s="69"/>
      <c r="AK493" s="69"/>
      <c r="AT493" s="167"/>
    </row>
    <row r="494" spans="1:46" x14ac:dyDescent="0.3">
      <c r="A494" s="263" t="str">
        <f t="shared" si="14"/>
        <v>Groen</v>
      </c>
      <c r="B494" s="121" t="str">
        <f t="shared" si="15"/>
        <v>Sierbeplanting</v>
      </c>
      <c r="C494" s="69"/>
      <c r="D494" s="69"/>
      <c r="E494" s="87"/>
      <c r="J494" s="69"/>
      <c r="K494" s="69"/>
      <c r="L494" s="69"/>
      <c r="M494" s="69"/>
      <c r="N494" s="69"/>
      <c r="AB494" s="69"/>
      <c r="AC494" s="69"/>
      <c r="AD494" s="69"/>
      <c r="AE494" s="250" t="str">
        <f>IF(ISTEXT(AD494),VLOOKUP(AD494,'_Keuzelijst Algemeen'!$B$3:$C$74,2),"")</f>
        <v/>
      </c>
      <c r="AH494" s="69"/>
      <c r="AK494" s="69"/>
      <c r="AT494" s="167"/>
    </row>
    <row r="495" spans="1:46" x14ac:dyDescent="0.3">
      <c r="A495" s="263" t="str">
        <f t="shared" si="14"/>
        <v>Groen</v>
      </c>
      <c r="B495" s="121" t="str">
        <f t="shared" si="15"/>
        <v>Sierbeplanting</v>
      </c>
      <c r="C495" s="69"/>
      <c r="D495" s="69"/>
      <c r="E495" s="87"/>
      <c r="J495" s="69"/>
      <c r="K495" s="69"/>
      <c r="L495" s="69"/>
      <c r="M495" s="69"/>
      <c r="N495" s="69"/>
      <c r="AB495" s="69"/>
      <c r="AC495" s="69"/>
      <c r="AD495" s="69"/>
      <c r="AE495" s="250" t="str">
        <f>IF(ISTEXT(AD495),VLOOKUP(AD495,'_Keuzelijst Algemeen'!$B$3:$C$74,2),"")</f>
        <v/>
      </c>
      <c r="AH495" s="69"/>
      <c r="AK495" s="69"/>
      <c r="AT495" s="167"/>
    </row>
    <row r="496" spans="1:46" x14ac:dyDescent="0.3">
      <c r="A496" s="263" t="str">
        <f t="shared" si="14"/>
        <v>Groen</v>
      </c>
      <c r="B496" s="121" t="str">
        <f t="shared" si="15"/>
        <v>Sierbeplanting</v>
      </c>
      <c r="C496" s="69"/>
      <c r="D496" s="69"/>
      <c r="E496" s="87"/>
      <c r="J496" s="69"/>
      <c r="K496" s="69"/>
      <c r="L496" s="69"/>
      <c r="M496" s="69"/>
      <c r="N496" s="69"/>
      <c r="AB496" s="69"/>
      <c r="AC496" s="69"/>
      <c r="AD496" s="69"/>
      <c r="AE496" s="250" t="str">
        <f>IF(ISTEXT(AD496),VLOOKUP(AD496,'_Keuzelijst Algemeen'!$B$3:$C$74,2),"")</f>
        <v/>
      </c>
      <c r="AH496" s="69"/>
      <c r="AK496" s="69"/>
      <c r="AT496" s="167"/>
    </row>
    <row r="497" spans="1:46" x14ac:dyDescent="0.3">
      <c r="A497" s="263" t="str">
        <f t="shared" si="14"/>
        <v>Groen</v>
      </c>
      <c r="B497" s="121" t="str">
        <f t="shared" si="15"/>
        <v>Sierbeplanting</v>
      </c>
      <c r="C497" s="69"/>
      <c r="D497" s="69"/>
      <c r="E497" s="87"/>
      <c r="J497" s="69"/>
      <c r="K497" s="69"/>
      <c r="L497" s="69"/>
      <c r="M497" s="69"/>
      <c r="N497" s="69"/>
      <c r="AB497" s="69"/>
      <c r="AC497" s="69"/>
      <c r="AD497" s="69"/>
      <c r="AE497" s="250" t="str">
        <f>IF(ISTEXT(AD497),VLOOKUP(AD497,'_Keuzelijst Algemeen'!$B$3:$C$74,2),"")</f>
        <v/>
      </c>
      <c r="AH497" s="69"/>
      <c r="AK497" s="69"/>
      <c r="AT497" s="167"/>
    </row>
    <row r="498" spans="1:46" x14ac:dyDescent="0.3">
      <c r="A498" s="263" t="str">
        <f t="shared" si="14"/>
        <v>Groen</v>
      </c>
      <c r="B498" s="121" t="str">
        <f t="shared" si="15"/>
        <v>Sierbeplanting</v>
      </c>
      <c r="C498" s="69"/>
      <c r="D498" s="69"/>
      <c r="E498" s="87"/>
      <c r="J498" s="69"/>
      <c r="K498" s="69"/>
      <c r="L498" s="69"/>
      <c r="M498" s="69"/>
      <c r="N498" s="69"/>
      <c r="AB498" s="69"/>
      <c r="AC498" s="69"/>
      <c r="AD498" s="69"/>
      <c r="AE498" s="250" t="str">
        <f>IF(ISTEXT(AD498),VLOOKUP(AD498,'_Keuzelijst Algemeen'!$B$3:$C$74,2),"")</f>
        <v/>
      </c>
      <c r="AH498" s="69"/>
      <c r="AK498" s="69"/>
      <c r="AT498" s="167"/>
    </row>
    <row r="499" spans="1:46" x14ac:dyDescent="0.3">
      <c r="A499" s="263" t="str">
        <f t="shared" si="14"/>
        <v>Groen</v>
      </c>
      <c r="B499" s="121" t="str">
        <f t="shared" si="15"/>
        <v>Sierbeplanting</v>
      </c>
      <c r="C499" s="69"/>
      <c r="D499" s="69"/>
      <c r="E499" s="87"/>
      <c r="J499" s="69"/>
      <c r="K499" s="69"/>
      <c r="L499" s="69"/>
      <c r="M499" s="69"/>
      <c r="N499" s="69"/>
      <c r="AB499" s="69"/>
      <c r="AC499" s="69"/>
      <c r="AD499" s="69"/>
      <c r="AE499" s="250" t="str">
        <f>IF(ISTEXT(AD499),VLOOKUP(AD499,'_Keuzelijst Algemeen'!$B$3:$C$74,2),"")</f>
        <v/>
      </c>
      <c r="AH499" s="69"/>
      <c r="AK499" s="69"/>
      <c r="AT499" s="167"/>
    </row>
    <row r="500" spans="1:46" x14ac:dyDescent="0.3">
      <c r="A500" s="263" t="str">
        <f t="shared" si="14"/>
        <v>Groen</v>
      </c>
      <c r="B500" s="121" t="str">
        <f t="shared" si="15"/>
        <v>Sierbeplanting</v>
      </c>
      <c r="C500" s="69"/>
      <c r="D500" s="69"/>
      <c r="E500" s="87"/>
      <c r="J500" s="69"/>
      <c r="K500" s="69"/>
      <c r="L500" s="69"/>
      <c r="M500" s="69"/>
      <c r="N500" s="69"/>
      <c r="AB500" s="69"/>
      <c r="AC500" s="69"/>
      <c r="AD500" s="69"/>
      <c r="AE500" s="250" t="str">
        <f>IF(ISTEXT(AD500),VLOOKUP(AD500,'_Keuzelijst Algemeen'!$B$3:$C$74,2),"")</f>
        <v/>
      </c>
      <c r="AH500" s="69"/>
      <c r="AK500" s="69"/>
      <c r="AT500" s="167"/>
    </row>
    <row r="501" spans="1:46" x14ac:dyDescent="0.3">
      <c r="A501" s="263" t="str">
        <f t="shared" si="14"/>
        <v>Groen</v>
      </c>
      <c r="B501" s="121" t="str">
        <f t="shared" si="15"/>
        <v>Sierbeplanting</v>
      </c>
      <c r="C501" s="69"/>
      <c r="D501" s="69"/>
      <c r="E501" s="87"/>
      <c r="J501" s="69"/>
      <c r="K501" s="69"/>
      <c r="L501" s="69"/>
      <c r="M501" s="69"/>
      <c r="N501" s="69"/>
      <c r="AB501" s="69"/>
      <c r="AC501" s="69"/>
      <c r="AD501" s="69"/>
      <c r="AE501" s="250" t="str">
        <f>IF(ISTEXT(AD501),VLOOKUP(AD501,'_Keuzelijst Algemeen'!$B$3:$C$74,2),"")</f>
        <v/>
      </c>
      <c r="AH501" s="69"/>
      <c r="AK501" s="69"/>
      <c r="AT501" s="167"/>
    </row>
    <row r="502" spans="1:46" x14ac:dyDescent="0.3">
      <c r="A502" s="263" t="str">
        <f t="shared" si="14"/>
        <v>Groen</v>
      </c>
      <c r="B502" s="121" t="str">
        <f t="shared" si="15"/>
        <v>Sierbeplanting</v>
      </c>
      <c r="C502" s="69"/>
      <c r="D502" s="69"/>
      <c r="E502" s="87"/>
      <c r="J502" s="69"/>
      <c r="K502" s="69"/>
      <c r="L502" s="69"/>
      <c r="M502" s="69"/>
      <c r="N502" s="69"/>
      <c r="AB502" s="69"/>
      <c r="AC502" s="69"/>
      <c r="AD502" s="69"/>
      <c r="AE502" s="250" t="str">
        <f>IF(ISTEXT(AD502),VLOOKUP(AD502,'_Keuzelijst Algemeen'!$B$3:$C$74,2),"")</f>
        <v/>
      </c>
      <c r="AH502" s="69"/>
      <c r="AK502" s="69"/>
      <c r="AT502" s="167"/>
    </row>
    <row r="503" spans="1:46" x14ac:dyDescent="0.3">
      <c r="A503" s="263" t="str">
        <f t="shared" si="14"/>
        <v>Groen</v>
      </c>
      <c r="B503" s="121" t="str">
        <f t="shared" si="15"/>
        <v>Sierbeplanting</v>
      </c>
      <c r="C503" s="69"/>
      <c r="D503" s="69"/>
      <c r="E503" s="87"/>
      <c r="J503" s="69"/>
      <c r="K503" s="69"/>
      <c r="L503" s="69"/>
      <c r="M503" s="69"/>
      <c r="N503" s="69"/>
      <c r="AB503" s="69"/>
      <c r="AC503" s="69"/>
      <c r="AD503" s="69"/>
      <c r="AE503" s="250" t="str">
        <f>IF(ISTEXT(AD503),VLOOKUP(AD503,'_Keuzelijst Algemeen'!$B$3:$C$74,2),"")</f>
        <v/>
      </c>
      <c r="AH503" s="69"/>
      <c r="AK503" s="69"/>
      <c r="AT503" s="167"/>
    </row>
    <row r="504" spans="1:46" x14ac:dyDescent="0.3">
      <c r="A504" s="263" t="str">
        <f t="shared" si="14"/>
        <v>Groen</v>
      </c>
      <c r="B504" s="121" t="str">
        <f t="shared" si="15"/>
        <v>Sierbeplanting</v>
      </c>
      <c r="C504" s="69"/>
      <c r="D504" s="69"/>
      <c r="E504" s="87"/>
      <c r="J504" s="69"/>
      <c r="K504" s="69"/>
      <c r="L504" s="69"/>
      <c r="M504" s="69"/>
      <c r="N504" s="69"/>
      <c r="AB504" s="69"/>
      <c r="AC504" s="69"/>
      <c r="AD504" s="69"/>
      <c r="AE504" s="250" t="str">
        <f>IF(ISTEXT(AD504),VLOOKUP(AD504,'_Keuzelijst Algemeen'!$B$3:$C$74,2),"")</f>
        <v/>
      </c>
      <c r="AH504" s="69"/>
      <c r="AK504" s="69"/>
      <c r="AT504" s="167"/>
    </row>
    <row r="505" spans="1:46" x14ac:dyDescent="0.3">
      <c r="A505" s="263" t="str">
        <f t="shared" si="14"/>
        <v>Groen</v>
      </c>
      <c r="B505" s="121" t="str">
        <f t="shared" si="15"/>
        <v>Sierbeplanting</v>
      </c>
      <c r="C505" s="69"/>
      <c r="D505" s="69"/>
      <c r="E505" s="87"/>
      <c r="J505" s="69"/>
      <c r="K505" s="69"/>
      <c r="L505" s="69"/>
      <c r="M505" s="69"/>
      <c r="N505" s="69"/>
      <c r="AB505" s="69"/>
      <c r="AC505" s="69"/>
      <c r="AD505" s="69"/>
      <c r="AE505" s="250" t="str">
        <f>IF(ISTEXT(AD505),VLOOKUP(AD505,'_Keuzelijst Algemeen'!$B$3:$C$74,2),"")</f>
        <v/>
      </c>
      <c r="AH505" s="69"/>
      <c r="AK505" s="69"/>
      <c r="AT505" s="167"/>
    </row>
    <row r="506" spans="1:46" x14ac:dyDescent="0.3">
      <c r="A506" s="263" t="str">
        <f t="shared" si="14"/>
        <v>Groen</v>
      </c>
      <c r="B506" s="121" t="str">
        <f t="shared" si="15"/>
        <v>Sierbeplanting</v>
      </c>
      <c r="C506" s="69"/>
      <c r="D506" s="69"/>
      <c r="E506" s="87"/>
      <c r="J506" s="69"/>
      <c r="K506" s="69"/>
      <c r="L506" s="69"/>
      <c r="M506" s="69"/>
      <c r="N506" s="69"/>
      <c r="AB506" s="69"/>
      <c r="AC506" s="69"/>
      <c r="AD506" s="69"/>
      <c r="AE506" s="250" t="str">
        <f>IF(ISTEXT(AD506),VLOOKUP(AD506,'_Keuzelijst Algemeen'!$B$3:$C$74,2),"")</f>
        <v/>
      </c>
      <c r="AH506" s="69"/>
      <c r="AK506" s="69"/>
      <c r="AT506" s="167"/>
    </row>
    <row r="507" spans="1:46" x14ac:dyDescent="0.3">
      <c r="A507" s="263" t="str">
        <f t="shared" si="14"/>
        <v>Groen</v>
      </c>
      <c r="B507" s="121" t="str">
        <f t="shared" si="15"/>
        <v>Sierbeplanting</v>
      </c>
      <c r="C507" s="69"/>
      <c r="D507" s="69"/>
      <c r="E507" s="87"/>
      <c r="J507" s="69"/>
      <c r="K507" s="69"/>
      <c r="L507" s="69"/>
      <c r="M507" s="69"/>
      <c r="N507" s="69"/>
      <c r="AB507" s="69"/>
      <c r="AC507" s="69"/>
      <c r="AD507" s="69"/>
      <c r="AE507" s="250" t="str">
        <f>IF(ISTEXT(AD507),VLOOKUP(AD507,'_Keuzelijst Algemeen'!$B$3:$C$74,2),"")</f>
        <v/>
      </c>
      <c r="AH507" s="69"/>
      <c r="AK507" s="69"/>
      <c r="AT507" s="167"/>
    </row>
    <row r="508" spans="1:46" x14ac:dyDescent="0.3">
      <c r="A508" s="263" t="str">
        <f t="shared" si="14"/>
        <v>Groen</v>
      </c>
      <c r="B508" s="121" t="str">
        <f t="shared" si="15"/>
        <v>Sierbeplanting</v>
      </c>
      <c r="C508" s="69"/>
      <c r="D508" s="69"/>
      <c r="E508" s="87"/>
      <c r="J508" s="69"/>
      <c r="K508" s="69"/>
      <c r="L508" s="69"/>
      <c r="M508" s="69"/>
      <c r="N508" s="69"/>
      <c r="AB508" s="69"/>
      <c r="AC508" s="69"/>
      <c r="AD508" s="69"/>
      <c r="AE508" s="250" t="str">
        <f>IF(ISTEXT(AD508),VLOOKUP(AD508,'_Keuzelijst Algemeen'!$B$3:$C$74,2),"")</f>
        <v/>
      </c>
      <c r="AH508" s="69"/>
      <c r="AK508" s="69"/>
      <c r="AT508" s="167"/>
    </row>
    <row r="509" spans="1:46" x14ac:dyDescent="0.3">
      <c r="A509" s="263" t="str">
        <f t="shared" si="14"/>
        <v>Groen</v>
      </c>
      <c r="B509" s="121" t="str">
        <f t="shared" si="15"/>
        <v>Sierbeplanting</v>
      </c>
      <c r="C509" s="69"/>
      <c r="D509" s="69"/>
      <c r="E509" s="87"/>
      <c r="J509" s="69"/>
      <c r="K509" s="69"/>
      <c r="L509" s="69"/>
      <c r="M509" s="69"/>
      <c r="N509" s="69"/>
      <c r="AB509" s="69"/>
      <c r="AC509" s="69"/>
      <c r="AD509" s="69"/>
      <c r="AE509" s="250" t="str">
        <f>IF(ISTEXT(AD509),VLOOKUP(AD509,'_Keuzelijst Algemeen'!$B$3:$C$74,2),"")</f>
        <v/>
      </c>
      <c r="AH509" s="69"/>
      <c r="AK509" s="69"/>
      <c r="AT509" s="167"/>
    </row>
    <row r="510" spans="1:46" x14ac:dyDescent="0.3">
      <c r="A510" s="263" t="str">
        <f t="shared" si="14"/>
        <v>Groen</v>
      </c>
      <c r="B510" s="121" t="str">
        <f t="shared" si="15"/>
        <v>Sierbeplanting</v>
      </c>
      <c r="C510" s="69"/>
      <c r="D510" s="69"/>
      <c r="E510" s="87"/>
      <c r="J510" s="69"/>
      <c r="K510" s="69"/>
      <c r="L510" s="69"/>
      <c r="M510" s="69"/>
      <c r="N510" s="69"/>
      <c r="AB510" s="69"/>
      <c r="AC510" s="69"/>
      <c r="AD510" s="69"/>
      <c r="AE510" s="250" t="str">
        <f>IF(ISTEXT(AD510),VLOOKUP(AD510,'_Keuzelijst Algemeen'!$B$3:$C$74,2),"")</f>
        <v/>
      </c>
      <c r="AH510" s="69"/>
      <c r="AK510" s="69"/>
      <c r="AT510" s="167"/>
    </row>
    <row r="511" spans="1:46" x14ac:dyDescent="0.3">
      <c r="A511" s="263" t="str">
        <f t="shared" si="14"/>
        <v>Groen</v>
      </c>
      <c r="B511" s="121" t="str">
        <f t="shared" si="15"/>
        <v>Sierbeplanting</v>
      </c>
      <c r="C511" s="69"/>
      <c r="D511" s="69"/>
      <c r="E511" s="87"/>
      <c r="J511" s="69"/>
      <c r="K511" s="69"/>
      <c r="L511" s="69"/>
      <c r="M511" s="69"/>
      <c r="N511" s="69"/>
      <c r="AB511" s="69"/>
      <c r="AC511" s="69"/>
      <c r="AD511" s="69"/>
      <c r="AE511" s="250" t="str">
        <f>IF(ISTEXT(AD511),VLOOKUP(AD511,'_Keuzelijst Algemeen'!$B$3:$C$74,2),"")</f>
        <v/>
      </c>
      <c r="AH511" s="69"/>
      <c r="AK511" s="69"/>
      <c r="AT511" s="167"/>
    </row>
    <row r="512" spans="1:46" x14ac:dyDescent="0.3">
      <c r="A512" s="263" t="str">
        <f t="shared" si="14"/>
        <v>Groen</v>
      </c>
      <c r="B512" s="121" t="str">
        <f t="shared" si="15"/>
        <v>Sierbeplanting</v>
      </c>
      <c r="C512" s="69"/>
      <c r="D512" s="69"/>
      <c r="E512" s="87"/>
      <c r="J512" s="69"/>
      <c r="K512" s="69"/>
      <c r="L512" s="69"/>
      <c r="M512" s="69"/>
      <c r="N512" s="69"/>
      <c r="AB512" s="69"/>
      <c r="AC512" s="69"/>
      <c r="AD512" s="69"/>
      <c r="AE512" s="250" t="str">
        <f>IF(ISTEXT(AD512),VLOOKUP(AD512,'_Keuzelijst Algemeen'!$B$3:$C$74,2),"")</f>
        <v/>
      </c>
      <c r="AH512" s="69"/>
      <c r="AK512" s="69"/>
      <c r="AT512" s="167"/>
    </row>
    <row r="513" spans="1:46" x14ac:dyDescent="0.3">
      <c r="A513" s="263" t="str">
        <f t="shared" si="14"/>
        <v>Groen</v>
      </c>
      <c r="B513" s="121" t="str">
        <f t="shared" si="15"/>
        <v>Sierbeplanting</v>
      </c>
      <c r="C513" s="69"/>
      <c r="D513" s="69"/>
      <c r="E513" s="87"/>
      <c r="J513" s="69"/>
      <c r="K513" s="69"/>
      <c r="L513" s="69"/>
      <c r="M513" s="69"/>
      <c r="N513" s="69"/>
      <c r="AB513" s="69"/>
      <c r="AC513" s="69"/>
      <c r="AD513" s="69"/>
      <c r="AE513" s="250" t="str">
        <f>IF(ISTEXT(AD513),VLOOKUP(AD513,'_Keuzelijst Algemeen'!$B$3:$C$74,2),"")</f>
        <v/>
      </c>
      <c r="AH513" s="69"/>
      <c r="AK513" s="69"/>
      <c r="AT513" s="167"/>
    </row>
    <row r="514" spans="1:46" x14ac:dyDescent="0.3">
      <c r="A514" s="263" t="str">
        <f t="shared" si="14"/>
        <v>Groen</v>
      </c>
      <c r="B514" s="121" t="str">
        <f t="shared" si="15"/>
        <v>Sierbeplanting</v>
      </c>
      <c r="C514" s="69"/>
      <c r="D514" s="69"/>
      <c r="E514" s="87"/>
      <c r="J514" s="69"/>
      <c r="K514" s="69"/>
      <c r="L514" s="69"/>
      <c r="M514" s="69"/>
      <c r="N514" s="69"/>
      <c r="AB514" s="69"/>
      <c r="AC514" s="69"/>
      <c r="AD514" s="69"/>
      <c r="AE514" s="250" t="str">
        <f>IF(ISTEXT(AD514),VLOOKUP(AD514,'_Keuzelijst Algemeen'!$B$3:$C$74,2),"")</f>
        <v/>
      </c>
      <c r="AH514" s="69"/>
      <c r="AK514" s="69"/>
      <c r="AT514" s="167"/>
    </row>
    <row r="515" spans="1:46" x14ac:dyDescent="0.3">
      <c r="A515" s="263" t="str">
        <f t="shared" si="14"/>
        <v>Groen</v>
      </c>
      <c r="B515" s="121" t="str">
        <f t="shared" si="15"/>
        <v>Sierbeplanting</v>
      </c>
      <c r="C515" s="69"/>
      <c r="D515" s="69"/>
      <c r="E515" s="87"/>
      <c r="J515" s="69"/>
      <c r="K515" s="69"/>
      <c r="L515" s="69"/>
      <c r="M515" s="69"/>
      <c r="N515" s="69"/>
      <c r="AB515" s="69"/>
      <c r="AC515" s="69"/>
      <c r="AD515" s="69"/>
      <c r="AE515" s="250" t="str">
        <f>IF(ISTEXT(AD515),VLOOKUP(AD515,'_Keuzelijst Algemeen'!$B$3:$C$74,2),"")</f>
        <v/>
      </c>
      <c r="AH515" s="69"/>
      <c r="AK515" s="69"/>
      <c r="AT515" s="167"/>
    </row>
    <row r="516" spans="1:46" x14ac:dyDescent="0.3">
      <c r="A516" s="263" t="str">
        <f t="shared" ref="A516:A579" si="16">$A$2</f>
        <v>Groen</v>
      </c>
      <c r="B516" s="121" t="str">
        <f t="shared" si="15"/>
        <v>Sierbeplanting</v>
      </c>
      <c r="C516" s="69"/>
      <c r="D516" s="69"/>
      <c r="E516" s="87"/>
      <c r="J516" s="69"/>
      <c r="K516" s="69"/>
      <c r="L516" s="69"/>
      <c r="M516" s="69"/>
      <c r="N516" s="69"/>
      <c r="AB516" s="69"/>
      <c r="AC516" s="69"/>
      <c r="AD516" s="69"/>
      <c r="AE516" s="250" t="str">
        <f>IF(ISTEXT(AD516),VLOOKUP(AD516,'_Keuzelijst Algemeen'!$B$3:$C$74,2),"")</f>
        <v/>
      </c>
      <c r="AH516" s="69"/>
      <c r="AK516" s="69"/>
      <c r="AT516" s="167"/>
    </row>
    <row r="517" spans="1:46" x14ac:dyDescent="0.3">
      <c r="A517" s="263" t="str">
        <f t="shared" si="16"/>
        <v>Groen</v>
      </c>
      <c r="B517" s="121" t="str">
        <f t="shared" ref="B517:B580" si="17">$B$2</f>
        <v>Sierbeplanting</v>
      </c>
      <c r="C517" s="69"/>
      <c r="D517" s="69"/>
      <c r="E517" s="87"/>
      <c r="J517" s="69"/>
      <c r="K517" s="69"/>
      <c r="L517" s="69"/>
      <c r="M517" s="69"/>
      <c r="N517" s="69"/>
      <c r="AB517" s="69"/>
      <c r="AC517" s="69"/>
      <c r="AD517" s="69"/>
      <c r="AE517" s="250" t="str">
        <f>IF(ISTEXT(AD517),VLOOKUP(AD517,'_Keuzelijst Algemeen'!$B$3:$C$74,2),"")</f>
        <v/>
      </c>
      <c r="AH517" s="69"/>
      <c r="AK517" s="69"/>
      <c r="AT517" s="167"/>
    </row>
    <row r="518" spans="1:46" x14ac:dyDescent="0.3">
      <c r="A518" s="263" t="str">
        <f t="shared" si="16"/>
        <v>Groen</v>
      </c>
      <c r="B518" s="121" t="str">
        <f t="shared" si="17"/>
        <v>Sierbeplanting</v>
      </c>
      <c r="C518" s="69"/>
      <c r="D518" s="69"/>
      <c r="E518" s="87"/>
      <c r="J518" s="69"/>
      <c r="K518" s="69"/>
      <c r="L518" s="69"/>
      <c r="M518" s="69"/>
      <c r="N518" s="69"/>
      <c r="AB518" s="69"/>
      <c r="AC518" s="69"/>
      <c r="AD518" s="69"/>
      <c r="AE518" s="250" t="str">
        <f>IF(ISTEXT(AD518),VLOOKUP(AD518,'_Keuzelijst Algemeen'!$B$3:$C$74,2),"")</f>
        <v/>
      </c>
      <c r="AH518" s="69"/>
      <c r="AK518" s="69"/>
      <c r="AT518" s="167"/>
    </row>
    <row r="519" spans="1:46" x14ac:dyDescent="0.3">
      <c r="A519" s="263" t="str">
        <f t="shared" si="16"/>
        <v>Groen</v>
      </c>
      <c r="B519" s="121" t="str">
        <f t="shared" si="17"/>
        <v>Sierbeplanting</v>
      </c>
      <c r="C519" s="69"/>
      <c r="D519" s="69"/>
      <c r="E519" s="87"/>
      <c r="J519" s="69"/>
      <c r="K519" s="69"/>
      <c r="L519" s="69"/>
      <c r="M519" s="69"/>
      <c r="N519" s="69"/>
      <c r="AB519" s="69"/>
      <c r="AC519" s="69"/>
      <c r="AD519" s="69"/>
      <c r="AE519" s="250" t="str">
        <f>IF(ISTEXT(AD519),VLOOKUP(AD519,'_Keuzelijst Algemeen'!$B$3:$C$74,2),"")</f>
        <v/>
      </c>
      <c r="AH519" s="69"/>
      <c r="AK519" s="69"/>
      <c r="AT519" s="167"/>
    </row>
    <row r="520" spans="1:46" x14ac:dyDescent="0.3">
      <c r="A520" s="263" t="str">
        <f t="shared" si="16"/>
        <v>Groen</v>
      </c>
      <c r="B520" s="121" t="str">
        <f t="shared" si="17"/>
        <v>Sierbeplanting</v>
      </c>
      <c r="C520" s="69"/>
      <c r="D520" s="69"/>
      <c r="E520" s="87"/>
      <c r="J520" s="69"/>
      <c r="K520" s="69"/>
      <c r="L520" s="69"/>
      <c r="M520" s="69"/>
      <c r="N520" s="69"/>
      <c r="AB520" s="69"/>
      <c r="AC520" s="69"/>
      <c r="AD520" s="69"/>
      <c r="AE520" s="250" t="str">
        <f>IF(ISTEXT(AD520),VLOOKUP(AD520,'_Keuzelijst Algemeen'!$B$3:$C$74,2),"")</f>
        <v/>
      </c>
      <c r="AH520" s="69"/>
      <c r="AK520" s="69"/>
      <c r="AT520" s="167"/>
    </row>
    <row r="521" spans="1:46" x14ac:dyDescent="0.3">
      <c r="A521" s="263" t="str">
        <f t="shared" si="16"/>
        <v>Groen</v>
      </c>
      <c r="B521" s="121" t="str">
        <f t="shared" si="17"/>
        <v>Sierbeplanting</v>
      </c>
      <c r="C521" s="69"/>
      <c r="D521" s="69"/>
      <c r="E521" s="87"/>
      <c r="J521" s="69"/>
      <c r="K521" s="69"/>
      <c r="L521" s="69"/>
      <c r="M521" s="69"/>
      <c r="N521" s="69"/>
      <c r="AB521" s="69"/>
      <c r="AC521" s="69"/>
      <c r="AD521" s="69"/>
      <c r="AE521" s="250" t="str">
        <f>IF(ISTEXT(AD521),VLOOKUP(AD521,'_Keuzelijst Algemeen'!$B$3:$C$74,2),"")</f>
        <v/>
      </c>
      <c r="AH521" s="69"/>
      <c r="AK521" s="69"/>
      <c r="AT521" s="167"/>
    </row>
    <row r="522" spans="1:46" x14ac:dyDescent="0.3">
      <c r="A522" s="263" t="str">
        <f t="shared" si="16"/>
        <v>Groen</v>
      </c>
      <c r="B522" s="121" t="str">
        <f t="shared" si="17"/>
        <v>Sierbeplanting</v>
      </c>
      <c r="C522" s="69"/>
      <c r="D522" s="69"/>
      <c r="E522" s="87"/>
      <c r="J522" s="69"/>
      <c r="K522" s="69"/>
      <c r="L522" s="69"/>
      <c r="M522" s="69"/>
      <c r="N522" s="69"/>
      <c r="AB522" s="69"/>
      <c r="AC522" s="69"/>
      <c r="AD522" s="69"/>
      <c r="AE522" s="250" t="str">
        <f>IF(ISTEXT(AD522),VLOOKUP(AD522,'_Keuzelijst Algemeen'!$B$3:$C$74,2),"")</f>
        <v/>
      </c>
      <c r="AH522" s="69"/>
      <c r="AK522" s="69"/>
      <c r="AT522" s="167"/>
    </row>
    <row r="523" spans="1:46" x14ac:dyDescent="0.3">
      <c r="A523" s="263" t="str">
        <f t="shared" si="16"/>
        <v>Groen</v>
      </c>
      <c r="B523" s="121" t="str">
        <f t="shared" si="17"/>
        <v>Sierbeplanting</v>
      </c>
      <c r="C523" s="69"/>
      <c r="D523" s="69"/>
      <c r="E523" s="87"/>
      <c r="J523" s="69"/>
      <c r="K523" s="69"/>
      <c r="L523" s="69"/>
      <c r="M523" s="69"/>
      <c r="N523" s="69"/>
      <c r="AB523" s="69"/>
      <c r="AC523" s="69"/>
      <c r="AD523" s="69"/>
      <c r="AE523" s="250" t="str">
        <f>IF(ISTEXT(AD523),VLOOKUP(AD523,'_Keuzelijst Algemeen'!$B$3:$C$74,2),"")</f>
        <v/>
      </c>
      <c r="AH523" s="69"/>
      <c r="AK523" s="69"/>
      <c r="AT523" s="167"/>
    </row>
    <row r="524" spans="1:46" x14ac:dyDescent="0.3">
      <c r="A524" s="263" t="str">
        <f t="shared" si="16"/>
        <v>Groen</v>
      </c>
      <c r="B524" s="121" t="str">
        <f t="shared" si="17"/>
        <v>Sierbeplanting</v>
      </c>
      <c r="C524" s="69"/>
      <c r="D524" s="69"/>
      <c r="E524" s="87"/>
      <c r="J524" s="69"/>
      <c r="K524" s="69"/>
      <c r="L524" s="69"/>
      <c r="M524" s="69"/>
      <c r="N524" s="69"/>
      <c r="AB524" s="69"/>
      <c r="AC524" s="69"/>
      <c r="AD524" s="69"/>
      <c r="AE524" s="250" t="str">
        <f>IF(ISTEXT(AD524),VLOOKUP(AD524,'_Keuzelijst Algemeen'!$B$3:$C$74,2),"")</f>
        <v/>
      </c>
      <c r="AH524" s="69"/>
      <c r="AK524" s="69"/>
      <c r="AT524" s="167"/>
    </row>
    <row r="525" spans="1:46" x14ac:dyDescent="0.3">
      <c r="A525" s="263" t="str">
        <f t="shared" si="16"/>
        <v>Groen</v>
      </c>
      <c r="B525" s="121" t="str">
        <f t="shared" si="17"/>
        <v>Sierbeplanting</v>
      </c>
      <c r="C525" s="69"/>
      <c r="D525" s="69"/>
      <c r="E525" s="87"/>
      <c r="J525" s="69"/>
      <c r="K525" s="69"/>
      <c r="L525" s="69"/>
      <c r="M525" s="69"/>
      <c r="N525" s="69"/>
      <c r="AB525" s="69"/>
      <c r="AC525" s="69"/>
      <c r="AD525" s="69"/>
      <c r="AE525" s="250" t="str">
        <f>IF(ISTEXT(AD525),VLOOKUP(AD525,'_Keuzelijst Algemeen'!$B$3:$C$74,2),"")</f>
        <v/>
      </c>
      <c r="AH525" s="69"/>
      <c r="AK525" s="69"/>
      <c r="AT525" s="167"/>
    </row>
    <row r="526" spans="1:46" x14ac:dyDescent="0.3">
      <c r="A526" s="263" t="str">
        <f t="shared" si="16"/>
        <v>Groen</v>
      </c>
      <c r="B526" s="121" t="str">
        <f t="shared" si="17"/>
        <v>Sierbeplanting</v>
      </c>
      <c r="C526" s="69"/>
      <c r="D526" s="69"/>
      <c r="E526" s="87"/>
      <c r="J526" s="69"/>
      <c r="K526" s="69"/>
      <c r="L526" s="69"/>
      <c r="M526" s="69"/>
      <c r="N526" s="69"/>
      <c r="AB526" s="69"/>
      <c r="AC526" s="69"/>
      <c r="AD526" s="69"/>
      <c r="AE526" s="250" t="str">
        <f>IF(ISTEXT(AD526),VLOOKUP(AD526,'_Keuzelijst Algemeen'!$B$3:$C$74,2),"")</f>
        <v/>
      </c>
      <c r="AH526" s="69"/>
      <c r="AK526" s="69"/>
      <c r="AT526" s="167"/>
    </row>
    <row r="527" spans="1:46" x14ac:dyDescent="0.3">
      <c r="A527" s="263" t="str">
        <f t="shared" si="16"/>
        <v>Groen</v>
      </c>
      <c r="B527" s="121" t="str">
        <f t="shared" si="17"/>
        <v>Sierbeplanting</v>
      </c>
      <c r="C527" s="69"/>
      <c r="D527" s="69"/>
      <c r="E527" s="87"/>
      <c r="J527" s="69"/>
      <c r="K527" s="69"/>
      <c r="L527" s="69"/>
      <c r="M527" s="69"/>
      <c r="N527" s="69"/>
      <c r="AB527" s="69"/>
      <c r="AC527" s="69"/>
      <c r="AD527" s="69"/>
      <c r="AE527" s="250" t="str">
        <f>IF(ISTEXT(AD527),VLOOKUP(AD527,'_Keuzelijst Algemeen'!$B$3:$C$74,2),"")</f>
        <v/>
      </c>
      <c r="AH527" s="69"/>
      <c r="AK527" s="69"/>
      <c r="AT527" s="167"/>
    </row>
    <row r="528" spans="1:46" x14ac:dyDescent="0.3">
      <c r="A528" s="263" t="str">
        <f t="shared" si="16"/>
        <v>Groen</v>
      </c>
      <c r="B528" s="121" t="str">
        <f t="shared" si="17"/>
        <v>Sierbeplanting</v>
      </c>
      <c r="C528" s="69"/>
      <c r="D528" s="69"/>
      <c r="E528" s="87"/>
      <c r="J528" s="69"/>
      <c r="K528" s="69"/>
      <c r="L528" s="69"/>
      <c r="M528" s="69"/>
      <c r="N528" s="69"/>
      <c r="AB528" s="69"/>
      <c r="AC528" s="69"/>
      <c r="AD528" s="69"/>
      <c r="AE528" s="250" t="str">
        <f>IF(ISTEXT(AD528),VLOOKUP(AD528,'_Keuzelijst Algemeen'!$B$3:$C$74,2),"")</f>
        <v/>
      </c>
      <c r="AH528" s="69"/>
      <c r="AK528" s="69"/>
      <c r="AT528" s="167"/>
    </row>
    <row r="529" spans="1:46" x14ac:dyDescent="0.3">
      <c r="A529" s="263" t="str">
        <f t="shared" si="16"/>
        <v>Groen</v>
      </c>
      <c r="B529" s="121" t="str">
        <f t="shared" si="17"/>
        <v>Sierbeplanting</v>
      </c>
      <c r="C529" s="69"/>
      <c r="D529" s="69"/>
      <c r="E529" s="87"/>
      <c r="J529" s="69"/>
      <c r="K529" s="69"/>
      <c r="L529" s="69"/>
      <c r="M529" s="69"/>
      <c r="N529" s="69"/>
      <c r="AB529" s="69"/>
      <c r="AC529" s="69"/>
      <c r="AD529" s="69"/>
      <c r="AE529" s="250" t="str">
        <f>IF(ISTEXT(AD529),VLOOKUP(AD529,'_Keuzelijst Algemeen'!$B$3:$C$74,2),"")</f>
        <v/>
      </c>
      <c r="AH529" s="69"/>
      <c r="AK529" s="69"/>
      <c r="AT529" s="167"/>
    </row>
    <row r="530" spans="1:46" x14ac:dyDescent="0.3">
      <c r="A530" s="263" t="str">
        <f t="shared" si="16"/>
        <v>Groen</v>
      </c>
      <c r="B530" s="121" t="str">
        <f t="shared" si="17"/>
        <v>Sierbeplanting</v>
      </c>
      <c r="C530" s="69"/>
      <c r="D530" s="69"/>
      <c r="E530" s="87"/>
      <c r="J530" s="69"/>
      <c r="K530" s="69"/>
      <c r="L530" s="69"/>
      <c r="M530" s="69"/>
      <c r="N530" s="69"/>
      <c r="AB530" s="69"/>
      <c r="AC530" s="69"/>
      <c r="AD530" s="69"/>
      <c r="AE530" s="250" t="str">
        <f>IF(ISTEXT(AD530),VLOOKUP(AD530,'_Keuzelijst Algemeen'!$B$3:$C$74,2),"")</f>
        <v/>
      </c>
      <c r="AH530" s="69"/>
      <c r="AK530" s="69"/>
      <c r="AT530" s="167"/>
    </row>
    <row r="531" spans="1:46" x14ac:dyDescent="0.3">
      <c r="A531" s="263" t="str">
        <f t="shared" si="16"/>
        <v>Groen</v>
      </c>
      <c r="B531" s="121" t="str">
        <f t="shared" si="17"/>
        <v>Sierbeplanting</v>
      </c>
      <c r="C531" s="69"/>
      <c r="D531" s="69"/>
      <c r="E531" s="87"/>
      <c r="J531" s="69"/>
      <c r="K531" s="69"/>
      <c r="L531" s="69"/>
      <c r="M531" s="69"/>
      <c r="N531" s="69"/>
      <c r="AB531" s="69"/>
      <c r="AC531" s="69"/>
      <c r="AD531" s="69"/>
      <c r="AE531" s="250" t="str">
        <f>IF(ISTEXT(AD531),VLOOKUP(AD531,'_Keuzelijst Algemeen'!$B$3:$C$74,2),"")</f>
        <v/>
      </c>
      <c r="AH531" s="69"/>
      <c r="AK531" s="69"/>
      <c r="AT531" s="167"/>
    </row>
    <row r="532" spans="1:46" x14ac:dyDescent="0.3">
      <c r="A532" s="263" t="str">
        <f t="shared" si="16"/>
        <v>Groen</v>
      </c>
      <c r="B532" s="121" t="str">
        <f t="shared" si="17"/>
        <v>Sierbeplanting</v>
      </c>
      <c r="C532" s="69"/>
      <c r="D532" s="69"/>
      <c r="E532" s="87"/>
      <c r="J532" s="69"/>
      <c r="K532" s="69"/>
      <c r="L532" s="69"/>
      <c r="M532" s="69"/>
      <c r="N532" s="69"/>
      <c r="AB532" s="69"/>
      <c r="AC532" s="69"/>
      <c r="AD532" s="69"/>
      <c r="AE532" s="250" t="str">
        <f>IF(ISTEXT(AD532),VLOOKUP(AD532,'_Keuzelijst Algemeen'!$B$3:$C$74,2),"")</f>
        <v/>
      </c>
      <c r="AH532" s="69"/>
      <c r="AK532" s="69"/>
      <c r="AT532" s="167"/>
    </row>
    <row r="533" spans="1:46" x14ac:dyDescent="0.3">
      <c r="A533" s="263" t="str">
        <f t="shared" si="16"/>
        <v>Groen</v>
      </c>
      <c r="B533" s="121" t="str">
        <f t="shared" si="17"/>
        <v>Sierbeplanting</v>
      </c>
      <c r="C533" s="69"/>
      <c r="D533" s="69"/>
      <c r="E533" s="87"/>
      <c r="J533" s="69"/>
      <c r="K533" s="69"/>
      <c r="L533" s="69"/>
      <c r="M533" s="69"/>
      <c r="N533" s="69"/>
      <c r="AB533" s="69"/>
      <c r="AC533" s="69"/>
      <c r="AD533" s="69"/>
      <c r="AE533" s="250" t="str">
        <f>IF(ISTEXT(AD533),VLOOKUP(AD533,'_Keuzelijst Algemeen'!$B$3:$C$74,2),"")</f>
        <v/>
      </c>
      <c r="AH533" s="69"/>
      <c r="AK533" s="69"/>
      <c r="AT533" s="167"/>
    </row>
    <row r="534" spans="1:46" x14ac:dyDescent="0.3">
      <c r="A534" s="263" t="str">
        <f t="shared" si="16"/>
        <v>Groen</v>
      </c>
      <c r="B534" s="121" t="str">
        <f t="shared" si="17"/>
        <v>Sierbeplanting</v>
      </c>
      <c r="C534" s="69"/>
      <c r="D534" s="69"/>
      <c r="E534" s="87"/>
      <c r="J534" s="69"/>
      <c r="K534" s="69"/>
      <c r="L534" s="69"/>
      <c r="M534" s="69"/>
      <c r="N534" s="69"/>
      <c r="AB534" s="69"/>
      <c r="AC534" s="69"/>
      <c r="AD534" s="69"/>
      <c r="AE534" s="250" t="str">
        <f>IF(ISTEXT(AD534),VLOOKUP(AD534,'_Keuzelijst Algemeen'!$B$3:$C$74,2),"")</f>
        <v/>
      </c>
      <c r="AH534" s="69"/>
      <c r="AK534" s="69"/>
      <c r="AT534" s="167"/>
    </row>
    <row r="535" spans="1:46" x14ac:dyDescent="0.3">
      <c r="A535" s="263" t="str">
        <f t="shared" si="16"/>
        <v>Groen</v>
      </c>
      <c r="B535" s="121" t="str">
        <f t="shared" si="17"/>
        <v>Sierbeplanting</v>
      </c>
      <c r="C535" s="69"/>
      <c r="D535" s="69"/>
      <c r="E535" s="87"/>
      <c r="J535" s="69"/>
      <c r="K535" s="69"/>
      <c r="L535" s="69"/>
      <c r="M535" s="69"/>
      <c r="N535" s="69"/>
      <c r="AB535" s="69"/>
      <c r="AC535" s="69"/>
      <c r="AD535" s="69"/>
      <c r="AE535" s="250" t="str">
        <f>IF(ISTEXT(AD535),VLOOKUP(AD535,'_Keuzelijst Algemeen'!$B$3:$C$74,2),"")</f>
        <v/>
      </c>
      <c r="AH535" s="69"/>
      <c r="AK535" s="69"/>
      <c r="AT535" s="167"/>
    </row>
    <row r="536" spans="1:46" x14ac:dyDescent="0.3">
      <c r="A536" s="263" t="str">
        <f t="shared" si="16"/>
        <v>Groen</v>
      </c>
      <c r="B536" s="121" t="str">
        <f t="shared" si="17"/>
        <v>Sierbeplanting</v>
      </c>
      <c r="C536" s="69"/>
      <c r="D536" s="69"/>
      <c r="E536" s="87"/>
      <c r="J536" s="69"/>
      <c r="K536" s="69"/>
      <c r="L536" s="69"/>
      <c r="M536" s="69"/>
      <c r="N536" s="69"/>
      <c r="AB536" s="69"/>
      <c r="AC536" s="69"/>
      <c r="AD536" s="69"/>
      <c r="AE536" s="250" t="str">
        <f>IF(ISTEXT(AD536),VLOOKUP(AD536,'_Keuzelijst Algemeen'!$B$3:$C$74,2),"")</f>
        <v/>
      </c>
      <c r="AH536" s="69"/>
      <c r="AK536" s="69"/>
      <c r="AT536" s="167"/>
    </row>
    <row r="537" spans="1:46" x14ac:dyDescent="0.3">
      <c r="A537" s="263" t="str">
        <f t="shared" si="16"/>
        <v>Groen</v>
      </c>
      <c r="B537" s="121" t="str">
        <f t="shared" si="17"/>
        <v>Sierbeplanting</v>
      </c>
      <c r="C537" s="69"/>
      <c r="D537" s="69"/>
      <c r="E537" s="87"/>
      <c r="J537" s="69"/>
      <c r="K537" s="69"/>
      <c r="L537" s="69"/>
      <c r="M537" s="69"/>
      <c r="N537" s="69"/>
      <c r="AB537" s="69"/>
      <c r="AC537" s="69"/>
      <c r="AD537" s="69"/>
      <c r="AE537" s="250" t="str">
        <f>IF(ISTEXT(AD537),VLOOKUP(AD537,'_Keuzelijst Algemeen'!$B$3:$C$74,2),"")</f>
        <v/>
      </c>
      <c r="AH537" s="69"/>
      <c r="AK537" s="69"/>
      <c r="AT537" s="167"/>
    </row>
    <row r="538" spans="1:46" x14ac:dyDescent="0.3">
      <c r="A538" s="263" t="str">
        <f t="shared" si="16"/>
        <v>Groen</v>
      </c>
      <c r="B538" s="121" t="str">
        <f t="shared" si="17"/>
        <v>Sierbeplanting</v>
      </c>
      <c r="C538" s="69"/>
      <c r="D538" s="69"/>
      <c r="E538" s="87"/>
      <c r="J538" s="69"/>
      <c r="K538" s="69"/>
      <c r="L538" s="69"/>
      <c r="M538" s="69"/>
      <c r="N538" s="69"/>
      <c r="AB538" s="69"/>
      <c r="AC538" s="69"/>
      <c r="AD538" s="69"/>
      <c r="AE538" s="250" t="str">
        <f>IF(ISTEXT(AD538),VLOOKUP(AD538,'_Keuzelijst Algemeen'!$B$3:$C$74,2),"")</f>
        <v/>
      </c>
      <c r="AH538" s="69"/>
      <c r="AK538" s="69"/>
      <c r="AT538" s="167"/>
    </row>
    <row r="539" spans="1:46" x14ac:dyDescent="0.3">
      <c r="A539" s="263" t="str">
        <f t="shared" si="16"/>
        <v>Groen</v>
      </c>
      <c r="B539" s="121" t="str">
        <f t="shared" si="17"/>
        <v>Sierbeplanting</v>
      </c>
      <c r="C539" s="69"/>
      <c r="D539" s="69"/>
      <c r="E539" s="87"/>
      <c r="J539" s="69"/>
      <c r="K539" s="69"/>
      <c r="L539" s="69"/>
      <c r="M539" s="69"/>
      <c r="N539" s="69"/>
      <c r="AB539" s="69"/>
      <c r="AC539" s="69"/>
      <c r="AD539" s="69"/>
      <c r="AE539" s="250" t="str">
        <f>IF(ISTEXT(AD539),VLOOKUP(AD539,'_Keuzelijst Algemeen'!$B$3:$C$74,2),"")</f>
        <v/>
      </c>
      <c r="AH539" s="69"/>
      <c r="AK539" s="69"/>
      <c r="AT539" s="167"/>
    </row>
    <row r="540" spans="1:46" x14ac:dyDescent="0.3">
      <c r="A540" s="263" t="str">
        <f t="shared" si="16"/>
        <v>Groen</v>
      </c>
      <c r="B540" s="121" t="str">
        <f t="shared" si="17"/>
        <v>Sierbeplanting</v>
      </c>
      <c r="C540" s="69"/>
      <c r="D540" s="69"/>
      <c r="E540" s="87"/>
      <c r="J540" s="69"/>
      <c r="K540" s="69"/>
      <c r="L540" s="69"/>
      <c r="M540" s="69"/>
      <c r="N540" s="69"/>
      <c r="AB540" s="69"/>
      <c r="AC540" s="69"/>
      <c r="AD540" s="69"/>
      <c r="AE540" s="250" t="str">
        <f>IF(ISTEXT(AD540),VLOOKUP(AD540,'_Keuzelijst Algemeen'!$B$3:$C$74,2),"")</f>
        <v/>
      </c>
      <c r="AH540" s="69"/>
      <c r="AK540" s="69"/>
      <c r="AT540" s="167"/>
    </row>
    <row r="541" spans="1:46" x14ac:dyDescent="0.3">
      <c r="A541" s="263" t="str">
        <f t="shared" si="16"/>
        <v>Groen</v>
      </c>
      <c r="B541" s="121" t="str">
        <f t="shared" si="17"/>
        <v>Sierbeplanting</v>
      </c>
      <c r="C541" s="69"/>
      <c r="D541" s="69"/>
      <c r="E541" s="87"/>
      <c r="J541" s="69"/>
      <c r="K541" s="69"/>
      <c r="L541" s="69"/>
      <c r="M541" s="69"/>
      <c r="N541" s="69"/>
      <c r="AB541" s="69"/>
      <c r="AC541" s="69"/>
      <c r="AD541" s="69"/>
      <c r="AE541" s="250" t="str">
        <f>IF(ISTEXT(AD541),VLOOKUP(AD541,'_Keuzelijst Algemeen'!$B$3:$C$74,2),"")</f>
        <v/>
      </c>
      <c r="AH541" s="69"/>
      <c r="AK541" s="69"/>
      <c r="AT541" s="167"/>
    </row>
    <row r="542" spans="1:46" x14ac:dyDescent="0.3">
      <c r="A542" s="263" t="str">
        <f t="shared" si="16"/>
        <v>Groen</v>
      </c>
      <c r="B542" s="121" t="str">
        <f t="shared" si="17"/>
        <v>Sierbeplanting</v>
      </c>
      <c r="C542" s="69"/>
      <c r="D542" s="69"/>
      <c r="E542" s="87"/>
      <c r="J542" s="69"/>
      <c r="K542" s="69"/>
      <c r="L542" s="69"/>
      <c r="M542" s="69"/>
      <c r="N542" s="69"/>
      <c r="AB542" s="69"/>
      <c r="AC542" s="69"/>
      <c r="AD542" s="69"/>
      <c r="AE542" s="250" t="str">
        <f>IF(ISTEXT(AD542),VLOOKUP(AD542,'_Keuzelijst Algemeen'!$B$3:$C$74,2),"")</f>
        <v/>
      </c>
      <c r="AH542" s="69"/>
      <c r="AK542" s="69"/>
      <c r="AT542" s="167"/>
    </row>
    <row r="543" spans="1:46" x14ac:dyDescent="0.3">
      <c r="A543" s="263" t="str">
        <f t="shared" si="16"/>
        <v>Groen</v>
      </c>
      <c r="B543" s="121" t="str">
        <f t="shared" si="17"/>
        <v>Sierbeplanting</v>
      </c>
      <c r="C543" s="69"/>
      <c r="D543" s="69"/>
      <c r="E543" s="87"/>
      <c r="J543" s="69"/>
      <c r="K543" s="69"/>
      <c r="L543" s="69"/>
      <c r="M543" s="69"/>
      <c r="N543" s="69"/>
      <c r="AB543" s="69"/>
      <c r="AC543" s="69"/>
      <c r="AD543" s="69"/>
      <c r="AE543" s="250" t="str">
        <f>IF(ISTEXT(AD543),VLOOKUP(AD543,'_Keuzelijst Algemeen'!$B$3:$C$74,2),"")</f>
        <v/>
      </c>
      <c r="AH543" s="69"/>
      <c r="AK543" s="69"/>
      <c r="AT543" s="167"/>
    </row>
    <row r="544" spans="1:46" x14ac:dyDescent="0.3">
      <c r="A544" s="263" t="str">
        <f t="shared" si="16"/>
        <v>Groen</v>
      </c>
      <c r="B544" s="121" t="str">
        <f t="shared" si="17"/>
        <v>Sierbeplanting</v>
      </c>
      <c r="C544" s="69"/>
      <c r="D544" s="69"/>
      <c r="E544" s="87"/>
      <c r="J544" s="69"/>
      <c r="K544" s="69"/>
      <c r="L544" s="69"/>
      <c r="M544" s="69"/>
      <c r="N544" s="69"/>
      <c r="AB544" s="69"/>
      <c r="AC544" s="69"/>
      <c r="AD544" s="69"/>
      <c r="AE544" s="250" t="str">
        <f>IF(ISTEXT(AD544),VLOOKUP(AD544,'_Keuzelijst Algemeen'!$B$3:$C$74,2),"")</f>
        <v/>
      </c>
      <c r="AH544" s="69"/>
      <c r="AK544" s="69"/>
      <c r="AT544" s="167"/>
    </row>
    <row r="545" spans="1:46" x14ac:dyDescent="0.3">
      <c r="A545" s="263" t="str">
        <f t="shared" si="16"/>
        <v>Groen</v>
      </c>
      <c r="B545" s="121" t="str">
        <f t="shared" si="17"/>
        <v>Sierbeplanting</v>
      </c>
      <c r="C545" s="69"/>
      <c r="D545" s="69"/>
      <c r="E545" s="87"/>
      <c r="J545" s="69"/>
      <c r="K545" s="69"/>
      <c r="L545" s="69"/>
      <c r="M545" s="69"/>
      <c r="N545" s="69"/>
      <c r="AB545" s="69"/>
      <c r="AC545" s="69"/>
      <c r="AD545" s="69"/>
      <c r="AE545" s="250" t="str">
        <f>IF(ISTEXT(AD545),VLOOKUP(AD545,'_Keuzelijst Algemeen'!$B$3:$C$74,2),"")</f>
        <v/>
      </c>
      <c r="AH545" s="69"/>
      <c r="AK545" s="69"/>
      <c r="AT545" s="167"/>
    </row>
    <row r="546" spans="1:46" x14ac:dyDescent="0.3">
      <c r="A546" s="263" t="str">
        <f t="shared" si="16"/>
        <v>Groen</v>
      </c>
      <c r="B546" s="121" t="str">
        <f t="shared" si="17"/>
        <v>Sierbeplanting</v>
      </c>
      <c r="C546" s="69"/>
      <c r="D546" s="69"/>
      <c r="E546" s="87"/>
      <c r="J546" s="69"/>
      <c r="K546" s="69"/>
      <c r="L546" s="69"/>
      <c r="M546" s="69"/>
      <c r="N546" s="69"/>
      <c r="AB546" s="69"/>
      <c r="AC546" s="69"/>
      <c r="AD546" s="69"/>
      <c r="AE546" s="250" t="str">
        <f>IF(ISTEXT(AD546),VLOOKUP(AD546,'_Keuzelijst Algemeen'!$B$3:$C$74,2),"")</f>
        <v/>
      </c>
      <c r="AH546" s="69"/>
      <c r="AK546" s="69"/>
      <c r="AT546" s="167"/>
    </row>
    <row r="547" spans="1:46" x14ac:dyDescent="0.3">
      <c r="A547" s="263" t="str">
        <f t="shared" si="16"/>
        <v>Groen</v>
      </c>
      <c r="B547" s="121" t="str">
        <f t="shared" si="17"/>
        <v>Sierbeplanting</v>
      </c>
      <c r="C547" s="69"/>
      <c r="D547" s="69"/>
      <c r="E547" s="87"/>
      <c r="J547" s="69"/>
      <c r="K547" s="69"/>
      <c r="L547" s="69"/>
      <c r="M547" s="69"/>
      <c r="N547" s="69"/>
      <c r="AB547" s="69"/>
      <c r="AC547" s="69"/>
      <c r="AD547" s="69"/>
      <c r="AE547" s="250" t="str">
        <f>IF(ISTEXT(AD547),VLOOKUP(AD547,'_Keuzelijst Algemeen'!$B$3:$C$74,2),"")</f>
        <v/>
      </c>
      <c r="AH547" s="69"/>
      <c r="AK547" s="69"/>
      <c r="AT547" s="167"/>
    </row>
    <row r="548" spans="1:46" x14ac:dyDescent="0.3">
      <c r="A548" s="263" t="str">
        <f t="shared" si="16"/>
        <v>Groen</v>
      </c>
      <c r="B548" s="121" t="str">
        <f t="shared" si="17"/>
        <v>Sierbeplanting</v>
      </c>
      <c r="C548" s="69"/>
      <c r="D548" s="69"/>
      <c r="E548" s="87"/>
      <c r="J548" s="69"/>
      <c r="K548" s="69"/>
      <c r="L548" s="69"/>
      <c r="M548" s="69"/>
      <c r="N548" s="69"/>
      <c r="AB548" s="69"/>
      <c r="AC548" s="69"/>
      <c r="AD548" s="69"/>
      <c r="AE548" s="250" t="str">
        <f>IF(ISTEXT(AD548),VLOOKUP(AD548,'_Keuzelijst Algemeen'!$B$3:$C$74,2),"")</f>
        <v/>
      </c>
      <c r="AH548" s="69"/>
      <c r="AK548" s="69"/>
      <c r="AT548" s="167"/>
    </row>
    <row r="549" spans="1:46" x14ac:dyDescent="0.3">
      <c r="A549" s="263" t="str">
        <f t="shared" si="16"/>
        <v>Groen</v>
      </c>
      <c r="B549" s="121" t="str">
        <f t="shared" si="17"/>
        <v>Sierbeplanting</v>
      </c>
      <c r="C549" s="69"/>
      <c r="D549" s="69"/>
      <c r="E549" s="87"/>
      <c r="J549" s="69"/>
      <c r="K549" s="69"/>
      <c r="L549" s="69"/>
      <c r="M549" s="69"/>
      <c r="N549" s="69"/>
      <c r="AB549" s="69"/>
      <c r="AC549" s="69"/>
      <c r="AD549" s="69"/>
      <c r="AE549" s="250" t="str">
        <f>IF(ISTEXT(AD549),VLOOKUP(AD549,'_Keuzelijst Algemeen'!$B$3:$C$74,2),"")</f>
        <v/>
      </c>
      <c r="AH549" s="69"/>
      <c r="AK549" s="69"/>
      <c r="AT549" s="167"/>
    </row>
    <row r="550" spans="1:46" x14ac:dyDescent="0.3">
      <c r="A550" s="263" t="str">
        <f t="shared" si="16"/>
        <v>Groen</v>
      </c>
      <c r="B550" s="121" t="str">
        <f t="shared" si="17"/>
        <v>Sierbeplanting</v>
      </c>
      <c r="C550" s="69"/>
      <c r="D550" s="69"/>
      <c r="E550" s="87"/>
      <c r="J550" s="69"/>
      <c r="K550" s="69"/>
      <c r="L550" s="69"/>
      <c r="M550" s="69"/>
      <c r="N550" s="69"/>
      <c r="AB550" s="69"/>
      <c r="AC550" s="69"/>
      <c r="AD550" s="69"/>
      <c r="AE550" s="250" t="str">
        <f>IF(ISTEXT(AD550),VLOOKUP(AD550,'_Keuzelijst Algemeen'!$B$3:$C$74,2),"")</f>
        <v/>
      </c>
      <c r="AH550" s="69"/>
      <c r="AK550" s="69"/>
      <c r="AT550" s="167"/>
    </row>
    <row r="551" spans="1:46" x14ac:dyDescent="0.3">
      <c r="A551" s="263" t="str">
        <f t="shared" si="16"/>
        <v>Groen</v>
      </c>
      <c r="B551" s="121" t="str">
        <f t="shared" si="17"/>
        <v>Sierbeplanting</v>
      </c>
      <c r="C551" s="69"/>
      <c r="D551" s="69"/>
      <c r="E551" s="87"/>
      <c r="J551" s="69"/>
      <c r="K551" s="69"/>
      <c r="L551" s="69"/>
      <c r="M551" s="69"/>
      <c r="N551" s="69"/>
      <c r="AB551" s="69"/>
      <c r="AC551" s="69"/>
      <c r="AD551" s="69"/>
      <c r="AE551" s="250" t="str">
        <f>IF(ISTEXT(AD551),VLOOKUP(AD551,'_Keuzelijst Algemeen'!$B$3:$C$74,2),"")</f>
        <v/>
      </c>
      <c r="AH551" s="69"/>
      <c r="AK551" s="69"/>
      <c r="AT551" s="167"/>
    </row>
    <row r="552" spans="1:46" x14ac:dyDescent="0.3">
      <c r="A552" s="263" t="str">
        <f t="shared" si="16"/>
        <v>Groen</v>
      </c>
      <c r="B552" s="121" t="str">
        <f t="shared" si="17"/>
        <v>Sierbeplanting</v>
      </c>
      <c r="C552" s="69"/>
      <c r="D552" s="69"/>
      <c r="E552" s="87"/>
      <c r="J552" s="69"/>
      <c r="K552" s="69"/>
      <c r="L552" s="69"/>
      <c r="M552" s="69"/>
      <c r="N552" s="69"/>
      <c r="AB552" s="69"/>
      <c r="AC552" s="69"/>
      <c r="AD552" s="69"/>
      <c r="AE552" s="250" t="str">
        <f>IF(ISTEXT(AD552),VLOOKUP(AD552,'_Keuzelijst Algemeen'!$B$3:$C$74,2),"")</f>
        <v/>
      </c>
      <c r="AH552" s="69"/>
      <c r="AK552" s="69"/>
      <c r="AT552" s="167"/>
    </row>
    <row r="553" spans="1:46" x14ac:dyDescent="0.3">
      <c r="A553" s="263" t="str">
        <f t="shared" si="16"/>
        <v>Groen</v>
      </c>
      <c r="B553" s="121" t="str">
        <f t="shared" si="17"/>
        <v>Sierbeplanting</v>
      </c>
      <c r="C553" s="69"/>
      <c r="D553" s="69"/>
      <c r="E553" s="87"/>
      <c r="J553" s="69"/>
      <c r="K553" s="69"/>
      <c r="L553" s="69"/>
      <c r="M553" s="69"/>
      <c r="N553" s="69"/>
      <c r="AB553" s="69"/>
      <c r="AC553" s="69"/>
      <c r="AD553" s="69"/>
      <c r="AE553" s="250" t="str">
        <f>IF(ISTEXT(AD553),VLOOKUP(AD553,'_Keuzelijst Algemeen'!$B$3:$C$74,2),"")</f>
        <v/>
      </c>
      <c r="AH553" s="69"/>
      <c r="AK553" s="69"/>
      <c r="AT553" s="167"/>
    </row>
    <row r="554" spans="1:46" x14ac:dyDescent="0.3">
      <c r="A554" s="263" t="str">
        <f t="shared" si="16"/>
        <v>Groen</v>
      </c>
      <c r="B554" s="121" t="str">
        <f t="shared" si="17"/>
        <v>Sierbeplanting</v>
      </c>
      <c r="C554" s="69"/>
      <c r="D554" s="69"/>
      <c r="E554" s="87"/>
      <c r="J554" s="69"/>
      <c r="K554" s="69"/>
      <c r="L554" s="69"/>
      <c r="M554" s="69"/>
      <c r="N554" s="69"/>
      <c r="AB554" s="69"/>
      <c r="AC554" s="69"/>
      <c r="AD554" s="69"/>
      <c r="AE554" s="250" t="str">
        <f>IF(ISTEXT(AD554),VLOOKUP(AD554,'_Keuzelijst Algemeen'!$B$3:$C$74,2),"")</f>
        <v/>
      </c>
      <c r="AH554" s="69"/>
      <c r="AK554" s="69"/>
      <c r="AT554" s="167"/>
    </row>
    <row r="555" spans="1:46" x14ac:dyDescent="0.3">
      <c r="A555" s="263" t="str">
        <f t="shared" si="16"/>
        <v>Groen</v>
      </c>
      <c r="B555" s="121" t="str">
        <f t="shared" si="17"/>
        <v>Sierbeplanting</v>
      </c>
      <c r="C555" s="69"/>
      <c r="D555" s="69"/>
      <c r="E555" s="87"/>
      <c r="J555" s="69"/>
      <c r="K555" s="69"/>
      <c r="L555" s="69"/>
      <c r="M555" s="69"/>
      <c r="N555" s="69"/>
      <c r="AB555" s="69"/>
      <c r="AC555" s="69"/>
      <c r="AD555" s="69"/>
      <c r="AE555" s="250" t="str">
        <f>IF(ISTEXT(AD555),VLOOKUP(AD555,'_Keuzelijst Algemeen'!$B$3:$C$74,2),"")</f>
        <v/>
      </c>
      <c r="AH555" s="69"/>
      <c r="AK555" s="69"/>
      <c r="AT555" s="167"/>
    </row>
    <row r="556" spans="1:46" x14ac:dyDescent="0.3">
      <c r="A556" s="263" t="str">
        <f t="shared" si="16"/>
        <v>Groen</v>
      </c>
      <c r="B556" s="121" t="str">
        <f t="shared" si="17"/>
        <v>Sierbeplanting</v>
      </c>
      <c r="C556" s="69"/>
      <c r="D556" s="69"/>
      <c r="E556" s="87"/>
      <c r="J556" s="69"/>
      <c r="K556" s="69"/>
      <c r="L556" s="69"/>
      <c r="M556" s="69"/>
      <c r="N556" s="69"/>
      <c r="AB556" s="69"/>
      <c r="AC556" s="69"/>
      <c r="AD556" s="69"/>
      <c r="AE556" s="250" t="str">
        <f>IF(ISTEXT(AD556),VLOOKUP(AD556,'_Keuzelijst Algemeen'!$B$3:$C$74,2),"")</f>
        <v/>
      </c>
      <c r="AH556" s="69"/>
      <c r="AK556" s="69"/>
      <c r="AT556" s="167"/>
    </row>
    <row r="557" spans="1:46" x14ac:dyDescent="0.3">
      <c r="A557" s="263" t="str">
        <f t="shared" si="16"/>
        <v>Groen</v>
      </c>
      <c r="B557" s="121" t="str">
        <f t="shared" si="17"/>
        <v>Sierbeplanting</v>
      </c>
      <c r="C557" s="69"/>
      <c r="D557" s="69"/>
      <c r="E557" s="87"/>
      <c r="J557" s="69"/>
      <c r="K557" s="69"/>
      <c r="L557" s="69"/>
      <c r="M557" s="69"/>
      <c r="N557" s="69"/>
      <c r="AB557" s="69"/>
      <c r="AC557" s="69"/>
      <c r="AD557" s="69"/>
      <c r="AE557" s="250" t="str">
        <f>IF(ISTEXT(AD557),VLOOKUP(AD557,'_Keuzelijst Algemeen'!$B$3:$C$74,2),"")</f>
        <v/>
      </c>
      <c r="AH557" s="69"/>
      <c r="AK557" s="69"/>
      <c r="AT557" s="167"/>
    </row>
    <row r="558" spans="1:46" x14ac:dyDescent="0.3">
      <c r="A558" s="263" t="str">
        <f t="shared" si="16"/>
        <v>Groen</v>
      </c>
      <c r="B558" s="121" t="str">
        <f t="shared" si="17"/>
        <v>Sierbeplanting</v>
      </c>
      <c r="C558" s="69"/>
      <c r="D558" s="69"/>
      <c r="E558" s="87"/>
      <c r="J558" s="69"/>
      <c r="K558" s="69"/>
      <c r="L558" s="69"/>
      <c r="M558" s="69"/>
      <c r="N558" s="69"/>
      <c r="AB558" s="69"/>
      <c r="AC558" s="69"/>
      <c r="AD558" s="69"/>
      <c r="AE558" s="250" t="str">
        <f>IF(ISTEXT(AD558),VLOOKUP(AD558,'_Keuzelijst Algemeen'!$B$3:$C$74,2),"")</f>
        <v/>
      </c>
      <c r="AH558" s="69"/>
      <c r="AK558" s="69"/>
      <c r="AT558" s="167"/>
    </row>
    <row r="559" spans="1:46" x14ac:dyDescent="0.3">
      <c r="A559" s="263" t="str">
        <f t="shared" si="16"/>
        <v>Groen</v>
      </c>
      <c r="B559" s="121" t="str">
        <f t="shared" si="17"/>
        <v>Sierbeplanting</v>
      </c>
      <c r="C559" s="69"/>
      <c r="D559" s="69"/>
      <c r="E559" s="87"/>
      <c r="J559" s="69"/>
      <c r="K559" s="69"/>
      <c r="L559" s="69"/>
      <c r="M559" s="69"/>
      <c r="N559" s="69"/>
      <c r="AB559" s="69"/>
      <c r="AC559" s="69"/>
      <c r="AD559" s="69"/>
      <c r="AE559" s="250" t="str">
        <f>IF(ISTEXT(AD559),VLOOKUP(AD559,'_Keuzelijst Algemeen'!$B$3:$C$74,2),"")</f>
        <v/>
      </c>
      <c r="AH559" s="69"/>
      <c r="AK559" s="69"/>
      <c r="AT559" s="167"/>
    </row>
    <row r="560" spans="1:46" x14ac:dyDescent="0.3">
      <c r="A560" s="263" t="str">
        <f t="shared" si="16"/>
        <v>Groen</v>
      </c>
      <c r="B560" s="121" t="str">
        <f t="shared" si="17"/>
        <v>Sierbeplanting</v>
      </c>
      <c r="C560" s="69"/>
      <c r="D560" s="69"/>
      <c r="E560" s="87"/>
      <c r="J560" s="69"/>
      <c r="K560" s="69"/>
      <c r="L560" s="69"/>
      <c r="M560" s="69"/>
      <c r="N560" s="69"/>
      <c r="AB560" s="69"/>
      <c r="AC560" s="69"/>
      <c r="AD560" s="69"/>
      <c r="AE560" s="250" t="str">
        <f>IF(ISTEXT(AD560),VLOOKUP(AD560,'_Keuzelijst Algemeen'!$B$3:$C$74,2),"")</f>
        <v/>
      </c>
      <c r="AH560" s="69"/>
      <c r="AK560" s="69"/>
      <c r="AT560" s="167"/>
    </row>
    <row r="561" spans="1:46" x14ac:dyDescent="0.3">
      <c r="A561" s="263" t="str">
        <f t="shared" si="16"/>
        <v>Groen</v>
      </c>
      <c r="B561" s="121" t="str">
        <f t="shared" si="17"/>
        <v>Sierbeplanting</v>
      </c>
      <c r="C561" s="69"/>
      <c r="D561" s="69"/>
      <c r="E561" s="87"/>
      <c r="J561" s="69"/>
      <c r="K561" s="69"/>
      <c r="L561" s="69"/>
      <c r="M561" s="69"/>
      <c r="N561" s="69"/>
      <c r="AB561" s="69"/>
      <c r="AC561" s="69"/>
      <c r="AD561" s="69"/>
      <c r="AE561" s="250" t="str">
        <f>IF(ISTEXT(AD561),VLOOKUP(AD561,'_Keuzelijst Algemeen'!$B$3:$C$74,2),"")</f>
        <v/>
      </c>
      <c r="AH561" s="69"/>
      <c r="AK561" s="69"/>
      <c r="AT561" s="167"/>
    </row>
    <row r="562" spans="1:46" x14ac:dyDescent="0.3">
      <c r="A562" s="263" t="str">
        <f t="shared" si="16"/>
        <v>Groen</v>
      </c>
      <c r="B562" s="121" t="str">
        <f t="shared" si="17"/>
        <v>Sierbeplanting</v>
      </c>
      <c r="C562" s="69"/>
      <c r="D562" s="69"/>
      <c r="E562" s="87"/>
      <c r="J562" s="69"/>
      <c r="K562" s="69"/>
      <c r="L562" s="69"/>
      <c r="M562" s="69"/>
      <c r="N562" s="69"/>
      <c r="AB562" s="69"/>
      <c r="AC562" s="69"/>
      <c r="AD562" s="69"/>
      <c r="AE562" s="250" t="str">
        <f>IF(ISTEXT(AD562),VLOOKUP(AD562,'_Keuzelijst Algemeen'!$B$3:$C$74,2),"")</f>
        <v/>
      </c>
      <c r="AH562" s="69"/>
      <c r="AK562" s="69"/>
      <c r="AT562" s="167"/>
    </row>
    <row r="563" spans="1:46" x14ac:dyDescent="0.3">
      <c r="A563" s="263" t="str">
        <f t="shared" si="16"/>
        <v>Groen</v>
      </c>
      <c r="B563" s="121" t="str">
        <f t="shared" si="17"/>
        <v>Sierbeplanting</v>
      </c>
      <c r="C563" s="69"/>
      <c r="D563" s="69"/>
      <c r="E563" s="87"/>
      <c r="J563" s="69"/>
      <c r="K563" s="69"/>
      <c r="L563" s="69"/>
      <c r="M563" s="69"/>
      <c r="N563" s="69"/>
      <c r="AB563" s="69"/>
      <c r="AC563" s="69"/>
      <c r="AD563" s="69"/>
      <c r="AE563" s="250" t="str">
        <f>IF(ISTEXT(AD563),VLOOKUP(AD563,'_Keuzelijst Algemeen'!$B$3:$C$74,2),"")</f>
        <v/>
      </c>
      <c r="AH563" s="69"/>
      <c r="AK563" s="69"/>
      <c r="AT563" s="167"/>
    </row>
    <row r="564" spans="1:46" x14ac:dyDescent="0.3">
      <c r="A564" s="263" t="str">
        <f t="shared" si="16"/>
        <v>Groen</v>
      </c>
      <c r="B564" s="121" t="str">
        <f t="shared" si="17"/>
        <v>Sierbeplanting</v>
      </c>
      <c r="C564" s="69"/>
      <c r="D564" s="69"/>
      <c r="E564" s="87"/>
      <c r="J564" s="69"/>
      <c r="K564" s="69"/>
      <c r="L564" s="69"/>
      <c r="M564" s="69"/>
      <c r="N564" s="69"/>
      <c r="AB564" s="69"/>
      <c r="AC564" s="69"/>
      <c r="AD564" s="69"/>
      <c r="AE564" s="250" t="str">
        <f>IF(ISTEXT(AD564),VLOOKUP(AD564,'_Keuzelijst Algemeen'!$B$3:$C$74,2),"")</f>
        <v/>
      </c>
      <c r="AH564" s="69"/>
      <c r="AK564" s="69"/>
      <c r="AT564" s="167"/>
    </row>
    <row r="565" spans="1:46" x14ac:dyDescent="0.3">
      <c r="A565" s="263" t="str">
        <f t="shared" si="16"/>
        <v>Groen</v>
      </c>
      <c r="B565" s="121" t="str">
        <f t="shared" si="17"/>
        <v>Sierbeplanting</v>
      </c>
      <c r="C565" s="69"/>
      <c r="D565" s="69"/>
      <c r="E565" s="87"/>
      <c r="J565" s="69"/>
      <c r="K565" s="69"/>
      <c r="L565" s="69"/>
      <c r="M565" s="69"/>
      <c r="N565" s="69"/>
      <c r="AB565" s="69"/>
      <c r="AC565" s="69"/>
      <c r="AD565" s="69"/>
      <c r="AE565" s="250" t="str">
        <f>IF(ISTEXT(AD565),VLOOKUP(AD565,'_Keuzelijst Algemeen'!$B$3:$C$74,2),"")</f>
        <v/>
      </c>
      <c r="AH565" s="69"/>
      <c r="AK565" s="69"/>
      <c r="AT565" s="167"/>
    </row>
    <row r="566" spans="1:46" x14ac:dyDescent="0.3">
      <c r="A566" s="263" t="str">
        <f t="shared" si="16"/>
        <v>Groen</v>
      </c>
      <c r="B566" s="121" t="str">
        <f t="shared" si="17"/>
        <v>Sierbeplanting</v>
      </c>
      <c r="C566" s="69"/>
      <c r="D566" s="69"/>
      <c r="E566" s="87"/>
      <c r="J566" s="69"/>
      <c r="K566" s="69"/>
      <c r="L566" s="69"/>
      <c r="M566" s="69"/>
      <c r="N566" s="69"/>
      <c r="AB566" s="69"/>
      <c r="AC566" s="69"/>
      <c r="AD566" s="69"/>
      <c r="AE566" s="250" t="str">
        <f>IF(ISTEXT(AD566),VLOOKUP(AD566,'_Keuzelijst Algemeen'!$B$3:$C$74,2),"")</f>
        <v/>
      </c>
      <c r="AH566" s="69"/>
      <c r="AK566" s="69"/>
      <c r="AT566" s="167"/>
    </row>
    <row r="567" spans="1:46" x14ac:dyDescent="0.3">
      <c r="A567" s="263" t="str">
        <f t="shared" si="16"/>
        <v>Groen</v>
      </c>
      <c r="B567" s="121" t="str">
        <f t="shared" si="17"/>
        <v>Sierbeplanting</v>
      </c>
      <c r="C567" s="69"/>
      <c r="D567" s="69"/>
      <c r="E567" s="87"/>
      <c r="J567" s="69"/>
      <c r="K567" s="69"/>
      <c r="L567" s="69"/>
      <c r="M567" s="69"/>
      <c r="N567" s="69"/>
      <c r="AB567" s="69"/>
      <c r="AC567" s="69"/>
      <c r="AD567" s="69"/>
      <c r="AE567" s="250" t="str">
        <f>IF(ISTEXT(AD567),VLOOKUP(AD567,'_Keuzelijst Algemeen'!$B$3:$C$74,2),"")</f>
        <v/>
      </c>
      <c r="AH567" s="69"/>
      <c r="AK567" s="69"/>
      <c r="AT567" s="167"/>
    </row>
    <row r="568" spans="1:46" x14ac:dyDescent="0.3">
      <c r="A568" s="263" t="str">
        <f t="shared" si="16"/>
        <v>Groen</v>
      </c>
      <c r="B568" s="121" t="str">
        <f t="shared" si="17"/>
        <v>Sierbeplanting</v>
      </c>
      <c r="C568" s="69"/>
      <c r="D568" s="69"/>
      <c r="E568" s="87"/>
      <c r="J568" s="69"/>
      <c r="K568" s="69"/>
      <c r="L568" s="69"/>
      <c r="M568" s="69"/>
      <c r="N568" s="69"/>
      <c r="AB568" s="69"/>
      <c r="AC568" s="69"/>
      <c r="AD568" s="69"/>
      <c r="AE568" s="250" t="str">
        <f>IF(ISTEXT(AD568),VLOOKUP(AD568,'_Keuzelijst Algemeen'!$B$3:$C$74,2),"")</f>
        <v/>
      </c>
      <c r="AH568" s="69"/>
      <c r="AK568" s="69"/>
      <c r="AT568" s="167"/>
    </row>
    <row r="569" spans="1:46" x14ac:dyDescent="0.3">
      <c r="A569" s="263" t="str">
        <f t="shared" si="16"/>
        <v>Groen</v>
      </c>
      <c r="B569" s="121" t="str">
        <f t="shared" si="17"/>
        <v>Sierbeplanting</v>
      </c>
      <c r="C569" s="69"/>
      <c r="D569" s="69"/>
      <c r="E569" s="87"/>
      <c r="J569" s="69"/>
      <c r="K569" s="69"/>
      <c r="L569" s="69"/>
      <c r="M569" s="69"/>
      <c r="N569" s="69"/>
      <c r="AB569" s="69"/>
      <c r="AC569" s="69"/>
      <c r="AD569" s="69"/>
      <c r="AE569" s="250" t="str">
        <f>IF(ISTEXT(AD569),VLOOKUP(AD569,'_Keuzelijst Algemeen'!$B$3:$C$74,2),"")</f>
        <v/>
      </c>
      <c r="AH569" s="69"/>
      <c r="AK569" s="69"/>
      <c r="AT569" s="167"/>
    </row>
    <row r="570" spans="1:46" x14ac:dyDescent="0.3">
      <c r="A570" s="263" t="str">
        <f t="shared" si="16"/>
        <v>Groen</v>
      </c>
      <c r="B570" s="121" t="str">
        <f t="shared" si="17"/>
        <v>Sierbeplanting</v>
      </c>
      <c r="C570" s="69"/>
      <c r="D570" s="69"/>
      <c r="E570" s="87"/>
      <c r="J570" s="69"/>
      <c r="K570" s="69"/>
      <c r="L570" s="69"/>
      <c r="M570" s="69"/>
      <c r="N570" s="69"/>
      <c r="AB570" s="69"/>
      <c r="AC570" s="69"/>
      <c r="AD570" s="69"/>
      <c r="AE570" s="250" t="str">
        <f>IF(ISTEXT(AD570),VLOOKUP(AD570,'_Keuzelijst Algemeen'!$B$3:$C$74,2),"")</f>
        <v/>
      </c>
      <c r="AH570" s="69"/>
      <c r="AK570" s="69"/>
      <c r="AT570" s="167"/>
    </row>
    <row r="571" spans="1:46" x14ac:dyDescent="0.3">
      <c r="A571" s="263" t="str">
        <f t="shared" si="16"/>
        <v>Groen</v>
      </c>
      <c r="B571" s="121" t="str">
        <f t="shared" si="17"/>
        <v>Sierbeplanting</v>
      </c>
      <c r="C571" s="69"/>
      <c r="D571" s="69"/>
      <c r="E571" s="87"/>
      <c r="J571" s="69"/>
      <c r="K571" s="69"/>
      <c r="L571" s="69"/>
      <c r="M571" s="69"/>
      <c r="N571" s="69"/>
      <c r="AB571" s="69"/>
      <c r="AC571" s="69"/>
      <c r="AD571" s="69"/>
      <c r="AE571" s="250" t="str">
        <f>IF(ISTEXT(AD571),VLOOKUP(AD571,'_Keuzelijst Algemeen'!$B$3:$C$74,2),"")</f>
        <v/>
      </c>
      <c r="AH571" s="69"/>
      <c r="AK571" s="69"/>
      <c r="AT571" s="167"/>
    </row>
    <row r="572" spans="1:46" x14ac:dyDescent="0.3">
      <c r="A572" s="263" t="str">
        <f t="shared" si="16"/>
        <v>Groen</v>
      </c>
      <c r="B572" s="121" t="str">
        <f t="shared" si="17"/>
        <v>Sierbeplanting</v>
      </c>
      <c r="C572" s="69"/>
      <c r="D572" s="69"/>
      <c r="E572" s="87"/>
      <c r="J572" s="69"/>
      <c r="K572" s="69"/>
      <c r="L572" s="69"/>
      <c r="M572" s="69"/>
      <c r="N572" s="69"/>
      <c r="AB572" s="69"/>
      <c r="AC572" s="69"/>
      <c r="AD572" s="69"/>
      <c r="AE572" s="250" t="str">
        <f>IF(ISTEXT(AD572),VLOOKUP(AD572,'_Keuzelijst Algemeen'!$B$3:$C$74,2),"")</f>
        <v/>
      </c>
      <c r="AH572" s="69"/>
      <c r="AK572" s="69"/>
      <c r="AT572" s="167"/>
    </row>
    <row r="573" spans="1:46" x14ac:dyDescent="0.3">
      <c r="A573" s="263" t="str">
        <f t="shared" si="16"/>
        <v>Groen</v>
      </c>
      <c r="B573" s="121" t="str">
        <f t="shared" si="17"/>
        <v>Sierbeplanting</v>
      </c>
      <c r="C573" s="69"/>
      <c r="D573" s="69"/>
      <c r="E573" s="87"/>
      <c r="J573" s="69"/>
      <c r="K573" s="69"/>
      <c r="L573" s="69"/>
      <c r="M573" s="69"/>
      <c r="N573" s="69"/>
      <c r="AB573" s="69"/>
      <c r="AC573" s="69"/>
      <c r="AD573" s="69"/>
      <c r="AE573" s="250" t="str">
        <f>IF(ISTEXT(AD573),VLOOKUP(AD573,'_Keuzelijst Algemeen'!$B$3:$C$74,2),"")</f>
        <v/>
      </c>
      <c r="AH573" s="69"/>
      <c r="AK573" s="69"/>
      <c r="AT573" s="167"/>
    </row>
    <row r="574" spans="1:46" x14ac:dyDescent="0.3">
      <c r="A574" s="263" t="str">
        <f t="shared" si="16"/>
        <v>Groen</v>
      </c>
      <c r="B574" s="121" t="str">
        <f t="shared" si="17"/>
        <v>Sierbeplanting</v>
      </c>
      <c r="C574" s="69"/>
      <c r="D574" s="69"/>
      <c r="E574" s="87"/>
      <c r="J574" s="69"/>
      <c r="K574" s="69"/>
      <c r="L574" s="69"/>
      <c r="M574" s="69"/>
      <c r="N574" s="69"/>
      <c r="AB574" s="69"/>
      <c r="AC574" s="69"/>
      <c r="AD574" s="69"/>
      <c r="AE574" s="250" t="str">
        <f>IF(ISTEXT(AD574),VLOOKUP(AD574,'_Keuzelijst Algemeen'!$B$3:$C$74,2),"")</f>
        <v/>
      </c>
      <c r="AH574" s="69"/>
      <c r="AK574" s="69"/>
      <c r="AT574" s="167"/>
    </row>
    <row r="575" spans="1:46" x14ac:dyDescent="0.3">
      <c r="A575" s="263" t="str">
        <f t="shared" si="16"/>
        <v>Groen</v>
      </c>
      <c r="B575" s="121" t="str">
        <f t="shared" si="17"/>
        <v>Sierbeplanting</v>
      </c>
      <c r="C575" s="69"/>
      <c r="D575" s="69"/>
      <c r="E575" s="87"/>
      <c r="J575" s="69"/>
      <c r="K575" s="69"/>
      <c r="L575" s="69"/>
      <c r="M575" s="69"/>
      <c r="N575" s="69"/>
      <c r="AB575" s="69"/>
      <c r="AC575" s="69"/>
      <c r="AD575" s="69"/>
      <c r="AE575" s="250" t="str">
        <f>IF(ISTEXT(AD575),VLOOKUP(AD575,'_Keuzelijst Algemeen'!$B$3:$C$74,2),"")</f>
        <v/>
      </c>
      <c r="AH575" s="69"/>
      <c r="AK575" s="69"/>
      <c r="AT575" s="167"/>
    </row>
    <row r="576" spans="1:46" x14ac:dyDescent="0.3">
      <c r="A576" s="263" t="str">
        <f t="shared" si="16"/>
        <v>Groen</v>
      </c>
      <c r="B576" s="121" t="str">
        <f t="shared" si="17"/>
        <v>Sierbeplanting</v>
      </c>
      <c r="C576" s="69"/>
      <c r="D576" s="69"/>
      <c r="E576" s="87"/>
      <c r="J576" s="69"/>
      <c r="K576" s="69"/>
      <c r="L576" s="69"/>
      <c r="M576" s="69"/>
      <c r="N576" s="69"/>
      <c r="AB576" s="69"/>
      <c r="AC576" s="69"/>
      <c r="AD576" s="69"/>
      <c r="AE576" s="250" t="str">
        <f>IF(ISTEXT(AD576),VLOOKUP(AD576,'_Keuzelijst Algemeen'!$B$3:$C$74,2),"")</f>
        <v/>
      </c>
      <c r="AH576" s="69"/>
      <c r="AK576" s="69"/>
      <c r="AT576" s="167"/>
    </row>
    <row r="577" spans="1:46" x14ac:dyDescent="0.3">
      <c r="A577" s="263" t="str">
        <f t="shared" si="16"/>
        <v>Groen</v>
      </c>
      <c r="B577" s="121" t="str">
        <f t="shared" si="17"/>
        <v>Sierbeplanting</v>
      </c>
      <c r="C577" s="69"/>
      <c r="D577" s="69"/>
      <c r="E577" s="87"/>
      <c r="J577" s="69"/>
      <c r="K577" s="69"/>
      <c r="L577" s="69"/>
      <c r="M577" s="69"/>
      <c r="N577" s="69"/>
      <c r="AB577" s="69"/>
      <c r="AC577" s="69"/>
      <c r="AD577" s="69"/>
      <c r="AE577" s="250" t="str">
        <f>IF(ISTEXT(AD577),VLOOKUP(AD577,'_Keuzelijst Algemeen'!$B$3:$C$74,2),"")</f>
        <v/>
      </c>
      <c r="AH577" s="69"/>
      <c r="AK577" s="69"/>
      <c r="AT577" s="167"/>
    </row>
    <row r="578" spans="1:46" x14ac:dyDescent="0.3">
      <c r="A578" s="263" t="str">
        <f t="shared" si="16"/>
        <v>Groen</v>
      </c>
      <c r="B578" s="121" t="str">
        <f t="shared" si="17"/>
        <v>Sierbeplanting</v>
      </c>
      <c r="C578" s="69"/>
      <c r="D578" s="69"/>
      <c r="E578" s="87"/>
      <c r="J578" s="69"/>
      <c r="K578" s="69"/>
      <c r="L578" s="69"/>
      <c r="M578" s="69"/>
      <c r="N578" s="69"/>
      <c r="AB578" s="69"/>
      <c r="AC578" s="69"/>
      <c r="AD578" s="69"/>
      <c r="AE578" s="250" t="str">
        <f>IF(ISTEXT(AD578),VLOOKUP(AD578,'_Keuzelijst Algemeen'!$B$3:$C$74,2),"")</f>
        <v/>
      </c>
      <c r="AH578" s="69"/>
      <c r="AK578" s="69"/>
      <c r="AT578" s="167"/>
    </row>
    <row r="579" spans="1:46" x14ac:dyDescent="0.3">
      <c r="A579" s="263" t="str">
        <f t="shared" si="16"/>
        <v>Groen</v>
      </c>
      <c r="B579" s="121" t="str">
        <f t="shared" si="17"/>
        <v>Sierbeplanting</v>
      </c>
      <c r="C579" s="69"/>
      <c r="D579" s="69"/>
      <c r="E579" s="87"/>
      <c r="J579" s="69"/>
      <c r="K579" s="69"/>
      <c r="L579" s="69"/>
      <c r="M579" s="69"/>
      <c r="N579" s="69"/>
      <c r="AB579" s="69"/>
      <c r="AC579" s="69"/>
      <c r="AD579" s="69"/>
      <c r="AE579" s="250" t="str">
        <f>IF(ISTEXT(AD579),VLOOKUP(AD579,'_Keuzelijst Algemeen'!$B$3:$C$74,2),"")</f>
        <v/>
      </c>
      <c r="AH579" s="69"/>
      <c r="AK579" s="69"/>
      <c r="AT579" s="167"/>
    </row>
    <row r="580" spans="1:46" x14ac:dyDescent="0.3">
      <c r="A580" s="263" t="str">
        <f t="shared" ref="A580:A643" si="18">$A$2</f>
        <v>Groen</v>
      </c>
      <c r="B580" s="121" t="str">
        <f t="shared" si="17"/>
        <v>Sierbeplanting</v>
      </c>
      <c r="C580" s="69"/>
      <c r="D580" s="69"/>
      <c r="E580" s="87"/>
      <c r="J580" s="69"/>
      <c r="K580" s="69"/>
      <c r="L580" s="69"/>
      <c r="M580" s="69"/>
      <c r="N580" s="69"/>
      <c r="AB580" s="69"/>
      <c r="AC580" s="69"/>
      <c r="AD580" s="69"/>
      <c r="AE580" s="250" t="str">
        <f>IF(ISTEXT(AD580),VLOOKUP(AD580,'_Keuzelijst Algemeen'!$B$3:$C$74,2),"")</f>
        <v/>
      </c>
      <c r="AH580" s="69"/>
      <c r="AK580" s="69"/>
      <c r="AT580" s="167"/>
    </row>
    <row r="581" spans="1:46" x14ac:dyDescent="0.3">
      <c r="A581" s="263" t="str">
        <f t="shared" si="18"/>
        <v>Groen</v>
      </c>
      <c r="B581" s="121" t="str">
        <f t="shared" ref="B581:B644" si="19">$B$2</f>
        <v>Sierbeplanting</v>
      </c>
      <c r="C581" s="69"/>
      <c r="D581" s="69"/>
      <c r="E581" s="87"/>
      <c r="J581" s="69"/>
      <c r="K581" s="69"/>
      <c r="L581" s="69"/>
      <c r="M581" s="69"/>
      <c r="N581" s="69"/>
      <c r="AB581" s="69"/>
      <c r="AC581" s="69"/>
      <c r="AD581" s="69"/>
      <c r="AE581" s="250" t="str">
        <f>IF(ISTEXT(AD581),VLOOKUP(AD581,'_Keuzelijst Algemeen'!$B$3:$C$74,2),"")</f>
        <v/>
      </c>
      <c r="AH581" s="69"/>
      <c r="AK581" s="69"/>
      <c r="AT581" s="167"/>
    </row>
    <row r="582" spans="1:46" x14ac:dyDescent="0.3">
      <c r="A582" s="263" t="str">
        <f t="shared" si="18"/>
        <v>Groen</v>
      </c>
      <c r="B582" s="121" t="str">
        <f t="shared" si="19"/>
        <v>Sierbeplanting</v>
      </c>
      <c r="C582" s="69"/>
      <c r="D582" s="69"/>
      <c r="E582" s="87"/>
      <c r="J582" s="69"/>
      <c r="K582" s="69"/>
      <c r="L582" s="69"/>
      <c r="M582" s="69"/>
      <c r="N582" s="69"/>
      <c r="AB582" s="69"/>
      <c r="AC582" s="69"/>
      <c r="AD582" s="69"/>
      <c r="AE582" s="250" t="str">
        <f>IF(ISTEXT(AD582),VLOOKUP(AD582,'_Keuzelijst Algemeen'!$B$3:$C$74,2),"")</f>
        <v/>
      </c>
      <c r="AH582" s="69"/>
      <c r="AK582" s="69"/>
      <c r="AT582" s="167"/>
    </row>
    <row r="583" spans="1:46" x14ac:dyDescent="0.3">
      <c r="A583" s="263" t="str">
        <f t="shared" si="18"/>
        <v>Groen</v>
      </c>
      <c r="B583" s="121" t="str">
        <f t="shared" si="19"/>
        <v>Sierbeplanting</v>
      </c>
      <c r="C583" s="69"/>
      <c r="D583" s="69"/>
      <c r="E583" s="87"/>
      <c r="J583" s="69"/>
      <c r="K583" s="69"/>
      <c r="L583" s="69"/>
      <c r="M583" s="69"/>
      <c r="N583" s="69"/>
      <c r="AB583" s="69"/>
      <c r="AC583" s="69"/>
      <c r="AD583" s="69"/>
      <c r="AE583" s="250" t="str">
        <f>IF(ISTEXT(AD583),VLOOKUP(AD583,'_Keuzelijst Algemeen'!$B$3:$C$74,2),"")</f>
        <v/>
      </c>
      <c r="AH583" s="69"/>
      <c r="AK583" s="69"/>
      <c r="AT583" s="167"/>
    </row>
    <row r="584" spans="1:46" x14ac:dyDescent="0.3">
      <c r="A584" s="263" t="str">
        <f t="shared" si="18"/>
        <v>Groen</v>
      </c>
      <c r="B584" s="121" t="str">
        <f t="shared" si="19"/>
        <v>Sierbeplanting</v>
      </c>
      <c r="C584" s="69"/>
      <c r="D584" s="69"/>
      <c r="E584" s="87"/>
      <c r="J584" s="69"/>
      <c r="K584" s="69"/>
      <c r="L584" s="69"/>
      <c r="M584" s="69"/>
      <c r="N584" s="69"/>
      <c r="AB584" s="69"/>
      <c r="AC584" s="69"/>
      <c r="AD584" s="69"/>
      <c r="AE584" s="250" t="str">
        <f>IF(ISTEXT(AD584),VLOOKUP(AD584,'_Keuzelijst Algemeen'!$B$3:$C$74,2),"")</f>
        <v/>
      </c>
      <c r="AH584" s="69"/>
      <c r="AK584" s="69"/>
      <c r="AT584" s="167"/>
    </row>
    <row r="585" spans="1:46" x14ac:dyDescent="0.3">
      <c r="A585" s="263" t="str">
        <f t="shared" si="18"/>
        <v>Groen</v>
      </c>
      <c r="B585" s="121" t="str">
        <f t="shared" si="19"/>
        <v>Sierbeplanting</v>
      </c>
      <c r="C585" s="69"/>
      <c r="D585" s="69"/>
      <c r="E585" s="87"/>
      <c r="J585" s="69"/>
      <c r="K585" s="69"/>
      <c r="L585" s="69"/>
      <c r="M585" s="69"/>
      <c r="N585" s="69"/>
      <c r="AB585" s="69"/>
      <c r="AC585" s="69"/>
      <c r="AD585" s="69"/>
      <c r="AE585" s="250" t="str">
        <f>IF(ISTEXT(AD585),VLOOKUP(AD585,'_Keuzelijst Algemeen'!$B$3:$C$74,2),"")</f>
        <v/>
      </c>
      <c r="AH585" s="69"/>
      <c r="AK585" s="69"/>
      <c r="AT585" s="167"/>
    </row>
    <row r="586" spans="1:46" x14ac:dyDescent="0.3">
      <c r="A586" s="263" t="str">
        <f t="shared" si="18"/>
        <v>Groen</v>
      </c>
      <c r="B586" s="121" t="str">
        <f t="shared" si="19"/>
        <v>Sierbeplanting</v>
      </c>
      <c r="C586" s="69"/>
      <c r="D586" s="69"/>
      <c r="E586" s="87"/>
      <c r="J586" s="69"/>
      <c r="K586" s="69"/>
      <c r="L586" s="69"/>
      <c r="M586" s="69"/>
      <c r="N586" s="69"/>
      <c r="AB586" s="69"/>
      <c r="AC586" s="69"/>
      <c r="AD586" s="69"/>
      <c r="AE586" s="250" t="str">
        <f>IF(ISTEXT(AD586),VLOOKUP(AD586,'_Keuzelijst Algemeen'!$B$3:$C$74,2),"")</f>
        <v/>
      </c>
      <c r="AH586" s="69"/>
      <c r="AK586" s="69"/>
      <c r="AT586" s="167"/>
    </row>
    <row r="587" spans="1:46" x14ac:dyDescent="0.3">
      <c r="A587" s="263" t="str">
        <f t="shared" si="18"/>
        <v>Groen</v>
      </c>
      <c r="B587" s="121" t="str">
        <f t="shared" si="19"/>
        <v>Sierbeplanting</v>
      </c>
      <c r="C587" s="69"/>
      <c r="D587" s="69"/>
      <c r="E587" s="87"/>
      <c r="J587" s="69"/>
      <c r="K587" s="69"/>
      <c r="L587" s="69"/>
      <c r="M587" s="69"/>
      <c r="N587" s="69"/>
      <c r="AB587" s="69"/>
      <c r="AC587" s="69"/>
      <c r="AD587" s="69"/>
      <c r="AE587" s="250" t="str">
        <f>IF(ISTEXT(AD587),VLOOKUP(AD587,'_Keuzelijst Algemeen'!$B$3:$C$74,2),"")</f>
        <v/>
      </c>
      <c r="AH587" s="69"/>
      <c r="AK587" s="69"/>
      <c r="AT587" s="167"/>
    </row>
    <row r="588" spans="1:46" x14ac:dyDescent="0.3">
      <c r="A588" s="263" t="str">
        <f t="shared" si="18"/>
        <v>Groen</v>
      </c>
      <c r="B588" s="121" t="str">
        <f t="shared" si="19"/>
        <v>Sierbeplanting</v>
      </c>
      <c r="C588" s="69"/>
      <c r="D588" s="69"/>
      <c r="E588" s="87"/>
      <c r="J588" s="69"/>
      <c r="K588" s="69"/>
      <c r="L588" s="69"/>
      <c r="M588" s="69"/>
      <c r="N588" s="69"/>
      <c r="AB588" s="69"/>
      <c r="AC588" s="69"/>
      <c r="AD588" s="69"/>
      <c r="AE588" s="250" t="str">
        <f>IF(ISTEXT(AD588),VLOOKUP(AD588,'_Keuzelijst Algemeen'!$B$3:$C$74,2),"")</f>
        <v/>
      </c>
      <c r="AH588" s="69"/>
      <c r="AK588" s="69"/>
      <c r="AT588" s="167"/>
    </row>
    <row r="589" spans="1:46" x14ac:dyDescent="0.3">
      <c r="A589" s="263" t="str">
        <f t="shared" si="18"/>
        <v>Groen</v>
      </c>
      <c r="B589" s="121" t="str">
        <f t="shared" si="19"/>
        <v>Sierbeplanting</v>
      </c>
      <c r="C589" s="69"/>
      <c r="D589" s="69"/>
      <c r="E589" s="87"/>
      <c r="J589" s="69"/>
      <c r="K589" s="69"/>
      <c r="L589" s="69"/>
      <c r="M589" s="69"/>
      <c r="N589" s="69"/>
      <c r="AB589" s="69"/>
      <c r="AC589" s="69"/>
      <c r="AD589" s="69"/>
      <c r="AE589" s="250" t="str">
        <f>IF(ISTEXT(AD589),VLOOKUP(AD589,'_Keuzelijst Algemeen'!$B$3:$C$74,2),"")</f>
        <v/>
      </c>
      <c r="AH589" s="69"/>
      <c r="AK589" s="69"/>
      <c r="AT589" s="167"/>
    </row>
    <row r="590" spans="1:46" x14ac:dyDescent="0.3">
      <c r="A590" s="263" t="str">
        <f t="shared" si="18"/>
        <v>Groen</v>
      </c>
      <c r="B590" s="121" t="str">
        <f t="shared" si="19"/>
        <v>Sierbeplanting</v>
      </c>
      <c r="C590" s="69"/>
      <c r="D590" s="69"/>
      <c r="E590" s="87"/>
      <c r="J590" s="69"/>
      <c r="K590" s="69"/>
      <c r="L590" s="69"/>
      <c r="M590" s="69"/>
      <c r="N590" s="69"/>
      <c r="AB590" s="69"/>
      <c r="AC590" s="69"/>
      <c r="AD590" s="69"/>
      <c r="AE590" s="250" t="str">
        <f>IF(ISTEXT(AD590),VLOOKUP(AD590,'_Keuzelijst Algemeen'!$B$3:$C$74,2),"")</f>
        <v/>
      </c>
      <c r="AH590" s="69"/>
      <c r="AK590" s="69"/>
      <c r="AT590" s="167"/>
    </row>
    <row r="591" spans="1:46" x14ac:dyDescent="0.3">
      <c r="A591" s="263" t="str">
        <f t="shared" si="18"/>
        <v>Groen</v>
      </c>
      <c r="B591" s="121" t="str">
        <f t="shared" si="19"/>
        <v>Sierbeplanting</v>
      </c>
      <c r="C591" s="69"/>
      <c r="D591" s="69"/>
      <c r="E591" s="87"/>
      <c r="J591" s="69"/>
      <c r="K591" s="69"/>
      <c r="L591" s="69"/>
      <c r="M591" s="69"/>
      <c r="N591" s="69"/>
      <c r="AB591" s="69"/>
      <c r="AC591" s="69"/>
      <c r="AD591" s="69"/>
      <c r="AE591" s="250" t="str">
        <f>IF(ISTEXT(AD591),VLOOKUP(AD591,'_Keuzelijst Algemeen'!$B$3:$C$74,2),"")</f>
        <v/>
      </c>
      <c r="AH591" s="69"/>
      <c r="AK591" s="69"/>
      <c r="AT591" s="167"/>
    </row>
    <row r="592" spans="1:46" x14ac:dyDescent="0.3">
      <c r="A592" s="263" t="str">
        <f t="shared" si="18"/>
        <v>Groen</v>
      </c>
      <c r="B592" s="121" t="str">
        <f t="shared" si="19"/>
        <v>Sierbeplanting</v>
      </c>
      <c r="C592" s="69"/>
      <c r="D592" s="69"/>
      <c r="E592" s="87"/>
      <c r="J592" s="69"/>
      <c r="K592" s="69"/>
      <c r="L592" s="69"/>
      <c r="M592" s="69"/>
      <c r="N592" s="69"/>
      <c r="AB592" s="69"/>
      <c r="AC592" s="69"/>
      <c r="AD592" s="69"/>
      <c r="AE592" s="250" t="str">
        <f>IF(ISTEXT(AD592),VLOOKUP(AD592,'_Keuzelijst Algemeen'!$B$3:$C$74,2),"")</f>
        <v/>
      </c>
      <c r="AH592" s="69"/>
      <c r="AK592" s="69"/>
      <c r="AT592" s="167"/>
    </row>
    <row r="593" spans="1:46" x14ac:dyDescent="0.3">
      <c r="A593" s="263" t="str">
        <f t="shared" si="18"/>
        <v>Groen</v>
      </c>
      <c r="B593" s="121" t="str">
        <f t="shared" si="19"/>
        <v>Sierbeplanting</v>
      </c>
      <c r="C593" s="69"/>
      <c r="D593" s="69"/>
      <c r="E593" s="87"/>
      <c r="J593" s="69"/>
      <c r="K593" s="69"/>
      <c r="L593" s="69"/>
      <c r="M593" s="69"/>
      <c r="N593" s="69"/>
      <c r="AB593" s="69"/>
      <c r="AC593" s="69"/>
      <c r="AD593" s="69"/>
      <c r="AE593" s="250" t="str">
        <f>IF(ISTEXT(AD593),VLOOKUP(AD593,'_Keuzelijst Algemeen'!$B$3:$C$74,2),"")</f>
        <v/>
      </c>
      <c r="AH593" s="69"/>
      <c r="AK593" s="69"/>
      <c r="AT593" s="167"/>
    </row>
    <row r="594" spans="1:46" x14ac:dyDescent="0.3">
      <c r="A594" s="263" t="str">
        <f t="shared" si="18"/>
        <v>Groen</v>
      </c>
      <c r="B594" s="121" t="str">
        <f t="shared" si="19"/>
        <v>Sierbeplanting</v>
      </c>
      <c r="C594" s="69"/>
      <c r="D594" s="69"/>
      <c r="E594" s="87"/>
      <c r="J594" s="69"/>
      <c r="K594" s="69"/>
      <c r="L594" s="69"/>
      <c r="M594" s="69"/>
      <c r="N594" s="69"/>
      <c r="AB594" s="69"/>
      <c r="AC594" s="69"/>
      <c r="AD594" s="69"/>
      <c r="AE594" s="250" t="str">
        <f>IF(ISTEXT(AD594),VLOOKUP(AD594,'_Keuzelijst Algemeen'!$B$3:$C$74,2),"")</f>
        <v/>
      </c>
      <c r="AH594" s="69"/>
      <c r="AK594" s="69"/>
      <c r="AT594" s="167"/>
    </row>
    <row r="595" spans="1:46" x14ac:dyDescent="0.3">
      <c r="A595" s="263" t="str">
        <f t="shared" si="18"/>
        <v>Groen</v>
      </c>
      <c r="B595" s="121" t="str">
        <f t="shared" si="19"/>
        <v>Sierbeplanting</v>
      </c>
      <c r="C595" s="69"/>
      <c r="D595" s="69"/>
      <c r="E595" s="87"/>
      <c r="J595" s="69"/>
      <c r="K595" s="69"/>
      <c r="L595" s="69"/>
      <c r="M595" s="69"/>
      <c r="N595" s="69"/>
      <c r="AB595" s="69"/>
      <c r="AC595" s="69"/>
      <c r="AD595" s="69"/>
      <c r="AE595" s="250" t="str">
        <f>IF(ISTEXT(AD595),VLOOKUP(AD595,'_Keuzelijst Algemeen'!$B$3:$C$74,2),"")</f>
        <v/>
      </c>
      <c r="AH595" s="69"/>
      <c r="AK595" s="69"/>
      <c r="AT595" s="167"/>
    </row>
    <row r="596" spans="1:46" x14ac:dyDescent="0.3">
      <c r="A596" s="263" t="str">
        <f t="shared" si="18"/>
        <v>Groen</v>
      </c>
      <c r="B596" s="121" t="str">
        <f t="shared" si="19"/>
        <v>Sierbeplanting</v>
      </c>
      <c r="C596" s="69"/>
      <c r="D596" s="69"/>
      <c r="E596" s="87"/>
      <c r="J596" s="69"/>
      <c r="K596" s="69"/>
      <c r="L596" s="69"/>
      <c r="M596" s="69"/>
      <c r="N596" s="69"/>
      <c r="AB596" s="69"/>
      <c r="AC596" s="69"/>
      <c r="AD596" s="69"/>
      <c r="AE596" s="250" t="str">
        <f>IF(ISTEXT(AD596),VLOOKUP(AD596,'_Keuzelijst Algemeen'!$B$3:$C$74,2),"")</f>
        <v/>
      </c>
      <c r="AH596" s="69"/>
      <c r="AK596" s="69"/>
      <c r="AT596" s="167"/>
    </row>
    <row r="597" spans="1:46" x14ac:dyDescent="0.3">
      <c r="A597" s="263" t="str">
        <f t="shared" si="18"/>
        <v>Groen</v>
      </c>
      <c r="B597" s="121" t="str">
        <f t="shared" si="19"/>
        <v>Sierbeplanting</v>
      </c>
      <c r="C597" s="69"/>
      <c r="D597" s="69"/>
      <c r="E597" s="87"/>
      <c r="J597" s="69"/>
      <c r="K597" s="69"/>
      <c r="L597" s="69"/>
      <c r="M597" s="69"/>
      <c r="N597" s="69"/>
      <c r="AB597" s="69"/>
      <c r="AC597" s="69"/>
      <c r="AD597" s="69"/>
      <c r="AE597" s="250" t="str">
        <f>IF(ISTEXT(AD597),VLOOKUP(AD597,'_Keuzelijst Algemeen'!$B$3:$C$74,2),"")</f>
        <v/>
      </c>
      <c r="AH597" s="69"/>
      <c r="AK597" s="69"/>
      <c r="AT597" s="167"/>
    </row>
    <row r="598" spans="1:46" x14ac:dyDescent="0.3">
      <c r="A598" s="263" t="str">
        <f t="shared" si="18"/>
        <v>Groen</v>
      </c>
      <c r="B598" s="121" t="str">
        <f t="shared" si="19"/>
        <v>Sierbeplanting</v>
      </c>
      <c r="C598" s="69"/>
      <c r="D598" s="69"/>
      <c r="E598" s="87"/>
      <c r="J598" s="69"/>
      <c r="K598" s="69"/>
      <c r="L598" s="69"/>
      <c r="M598" s="69"/>
      <c r="N598" s="69"/>
      <c r="AB598" s="69"/>
      <c r="AC598" s="69"/>
      <c r="AD598" s="69"/>
      <c r="AE598" s="250" t="str">
        <f>IF(ISTEXT(AD598),VLOOKUP(AD598,'_Keuzelijst Algemeen'!$B$3:$C$74,2),"")</f>
        <v/>
      </c>
      <c r="AH598" s="69"/>
      <c r="AK598" s="69"/>
      <c r="AT598" s="167"/>
    </row>
    <row r="599" spans="1:46" x14ac:dyDescent="0.3">
      <c r="A599" s="263" t="str">
        <f t="shared" si="18"/>
        <v>Groen</v>
      </c>
      <c r="B599" s="121" t="str">
        <f t="shared" si="19"/>
        <v>Sierbeplanting</v>
      </c>
      <c r="C599" s="69"/>
      <c r="D599" s="69"/>
      <c r="E599" s="87"/>
      <c r="J599" s="69"/>
      <c r="K599" s="69"/>
      <c r="L599" s="69"/>
      <c r="M599" s="69"/>
      <c r="N599" s="69"/>
      <c r="AB599" s="69"/>
      <c r="AC599" s="69"/>
      <c r="AD599" s="69"/>
      <c r="AE599" s="250" t="str">
        <f>IF(ISTEXT(AD599),VLOOKUP(AD599,'_Keuzelijst Algemeen'!$B$3:$C$74,2),"")</f>
        <v/>
      </c>
      <c r="AH599" s="69"/>
      <c r="AK599" s="69"/>
      <c r="AT599" s="167"/>
    </row>
    <row r="600" spans="1:46" x14ac:dyDescent="0.3">
      <c r="A600" s="263" t="str">
        <f t="shared" si="18"/>
        <v>Groen</v>
      </c>
      <c r="B600" s="121" t="str">
        <f t="shared" si="19"/>
        <v>Sierbeplanting</v>
      </c>
      <c r="C600" s="69"/>
      <c r="D600" s="69"/>
      <c r="E600" s="87"/>
      <c r="J600" s="69"/>
      <c r="K600" s="69"/>
      <c r="L600" s="69"/>
      <c r="M600" s="69"/>
      <c r="N600" s="69"/>
      <c r="AB600" s="69"/>
      <c r="AC600" s="69"/>
      <c r="AD600" s="69"/>
      <c r="AE600" s="250" t="str">
        <f>IF(ISTEXT(AD600),VLOOKUP(AD600,'_Keuzelijst Algemeen'!$B$3:$C$74,2),"")</f>
        <v/>
      </c>
      <c r="AH600" s="69"/>
      <c r="AK600" s="69"/>
      <c r="AT600" s="167"/>
    </row>
    <row r="601" spans="1:46" x14ac:dyDescent="0.3">
      <c r="A601" s="263" t="str">
        <f t="shared" si="18"/>
        <v>Groen</v>
      </c>
      <c r="B601" s="121" t="str">
        <f t="shared" si="19"/>
        <v>Sierbeplanting</v>
      </c>
      <c r="C601" s="69"/>
      <c r="D601" s="69"/>
      <c r="E601" s="87"/>
      <c r="J601" s="69"/>
      <c r="K601" s="69"/>
      <c r="L601" s="69"/>
      <c r="M601" s="69"/>
      <c r="N601" s="69"/>
      <c r="AB601" s="69"/>
      <c r="AC601" s="69"/>
      <c r="AD601" s="69"/>
      <c r="AE601" s="250" t="str">
        <f>IF(ISTEXT(AD601),VLOOKUP(AD601,'_Keuzelijst Algemeen'!$B$3:$C$74,2),"")</f>
        <v/>
      </c>
      <c r="AH601" s="69"/>
      <c r="AK601" s="69"/>
      <c r="AT601" s="167"/>
    </row>
    <row r="602" spans="1:46" x14ac:dyDescent="0.3">
      <c r="A602" s="263" t="str">
        <f t="shared" si="18"/>
        <v>Groen</v>
      </c>
      <c r="B602" s="121" t="str">
        <f t="shared" si="19"/>
        <v>Sierbeplanting</v>
      </c>
      <c r="C602" s="69"/>
      <c r="D602" s="69"/>
      <c r="E602" s="87"/>
      <c r="J602" s="69"/>
      <c r="K602" s="69"/>
      <c r="L602" s="69"/>
      <c r="M602" s="69"/>
      <c r="N602" s="69"/>
      <c r="AB602" s="69"/>
      <c r="AC602" s="69"/>
      <c r="AD602" s="69"/>
      <c r="AE602" s="250" t="str">
        <f>IF(ISTEXT(AD602),VLOOKUP(AD602,'_Keuzelijst Algemeen'!$B$3:$C$74,2),"")</f>
        <v/>
      </c>
      <c r="AH602" s="69"/>
      <c r="AK602" s="69"/>
      <c r="AT602" s="167"/>
    </row>
    <row r="603" spans="1:46" x14ac:dyDescent="0.3">
      <c r="A603" s="263" t="str">
        <f t="shared" si="18"/>
        <v>Groen</v>
      </c>
      <c r="B603" s="121" t="str">
        <f t="shared" si="19"/>
        <v>Sierbeplanting</v>
      </c>
      <c r="C603" s="69"/>
      <c r="D603" s="69"/>
      <c r="E603" s="87"/>
      <c r="J603" s="69"/>
      <c r="K603" s="69"/>
      <c r="L603" s="69"/>
      <c r="M603" s="69"/>
      <c r="N603" s="69"/>
      <c r="AB603" s="69"/>
      <c r="AC603" s="69"/>
      <c r="AD603" s="69"/>
      <c r="AE603" s="250" t="str">
        <f>IF(ISTEXT(AD603),VLOOKUP(AD603,'_Keuzelijst Algemeen'!$B$3:$C$74,2),"")</f>
        <v/>
      </c>
      <c r="AH603" s="69"/>
      <c r="AK603" s="69"/>
      <c r="AT603" s="167"/>
    </row>
    <row r="604" spans="1:46" x14ac:dyDescent="0.3">
      <c r="A604" s="263" t="str">
        <f t="shared" si="18"/>
        <v>Groen</v>
      </c>
      <c r="B604" s="121" t="str">
        <f t="shared" si="19"/>
        <v>Sierbeplanting</v>
      </c>
      <c r="C604" s="69"/>
      <c r="D604" s="69"/>
      <c r="E604" s="87"/>
      <c r="J604" s="69"/>
      <c r="K604" s="69"/>
      <c r="L604" s="69"/>
      <c r="M604" s="69"/>
      <c r="N604" s="69"/>
      <c r="AB604" s="69"/>
      <c r="AC604" s="69"/>
      <c r="AD604" s="69"/>
      <c r="AE604" s="250" t="str">
        <f>IF(ISTEXT(AD604),VLOOKUP(AD604,'_Keuzelijst Algemeen'!$B$3:$C$74,2),"")</f>
        <v/>
      </c>
      <c r="AH604" s="69"/>
      <c r="AK604" s="69"/>
      <c r="AT604" s="167"/>
    </row>
    <row r="605" spans="1:46" x14ac:dyDescent="0.3">
      <c r="A605" s="263" t="str">
        <f t="shared" si="18"/>
        <v>Groen</v>
      </c>
      <c r="B605" s="121" t="str">
        <f t="shared" si="19"/>
        <v>Sierbeplanting</v>
      </c>
      <c r="C605" s="69"/>
      <c r="D605" s="69"/>
      <c r="E605" s="87"/>
      <c r="J605" s="69"/>
      <c r="K605" s="69"/>
      <c r="L605" s="69"/>
      <c r="M605" s="69"/>
      <c r="N605" s="69"/>
      <c r="AB605" s="69"/>
      <c r="AC605" s="69"/>
      <c r="AD605" s="69"/>
      <c r="AE605" s="250" t="str">
        <f>IF(ISTEXT(AD605),VLOOKUP(AD605,'_Keuzelijst Algemeen'!$B$3:$C$74,2),"")</f>
        <v/>
      </c>
      <c r="AH605" s="69"/>
      <c r="AK605" s="69"/>
      <c r="AT605" s="167"/>
    </row>
    <row r="606" spans="1:46" x14ac:dyDescent="0.3">
      <c r="A606" s="263" t="str">
        <f t="shared" si="18"/>
        <v>Groen</v>
      </c>
      <c r="B606" s="121" t="str">
        <f t="shared" si="19"/>
        <v>Sierbeplanting</v>
      </c>
      <c r="C606" s="69"/>
      <c r="D606" s="69"/>
      <c r="E606" s="87"/>
      <c r="J606" s="69"/>
      <c r="K606" s="69"/>
      <c r="L606" s="69"/>
      <c r="M606" s="69"/>
      <c r="N606" s="69"/>
      <c r="AB606" s="69"/>
      <c r="AC606" s="69"/>
      <c r="AD606" s="69"/>
      <c r="AE606" s="250" t="str">
        <f>IF(ISTEXT(AD606),VLOOKUP(AD606,'_Keuzelijst Algemeen'!$B$3:$C$74,2),"")</f>
        <v/>
      </c>
      <c r="AH606" s="69"/>
      <c r="AK606" s="69"/>
      <c r="AT606" s="167"/>
    </row>
    <row r="607" spans="1:46" x14ac:dyDescent="0.3">
      <c r="A607" s="263" t="str">
        <f t="shared" si="18"/>
        <v>Groen</v>
      </c>
      <c r="B607" s="121" t="str">
        <f t="shared" si="19"/>
        <v>Sierbeplanting</v>
      </c>
      <c r="C607" s="69"/>
      <c r="D607" s="69"/>
      <c r="E607" s="87"/>
      <c r="J607" s="69"/>
      <c r="K607" s="69"/>
      <c r="L607" s="69"/>
      <c r="M607" s="69"/>
      <c r="N607" s="69"/>
      <c r="AB607" s="69"/>
      <c r="AC607" s="69"/>
      <c r="AD607" s="69"/>
      <c r="AE607" s="250" t="str">
        <f>IF(ISTEXT(AD607),VLOOKUP(AD607,'_Keuzelijst Algemeen'!$B$3:$C$74,2),"")</f>
        <v/>
      </c>
      <c r="AH607" s="69"/>
      <c r="AK607" s="69"/>
      <c r="AT607" s="167"/>
    </row>
    <row r="608" spans="1:46" x14ac:dyDescent="0.3">
      <c r="A608" s="263" t="str">
        <f t="shared" si="18"/>
        <v>Groen</v>
      </c>
      <c r="B608" s="121" t="str">
        <f t="shared" si="19"/>
        <v>Sierbeplanting</v>
      </c>
      <c r="C608" s="69"/>
      <c r="D608" s="69"/>
      <c r="E608" s="87"/>
      <c r="J608" s="69"/>
      <c r="K608" s="69"/>
      <c r="L608" s="69"/>
      <c r="M608" s="69"/>
      <c r="N608" s="69"/>
      <c r="AB608" s="69"/>
      <c r="AC608" s="69"/>
      <c r="AD608" s="69"/>
      <c r="AE608" s="250" t="str">
        <f>IF(ISTEXT(AD608),VLOOKUP(AD608,'_Keuzelijst Algemeen'!$B$3:$C$74,2),"")</f>
        <v/>
      </c>
      <c r="AH608" s="69"/>
      <c r="AK608" s="69"/>
      <c r="AT608" s="167"/>
    </row>
    <row r="609" spans="1:46" x14ac:dyDescent="0.3">
      <c r="A609" s="263" t="str">
        <f t="shared" si="18"/>
        <v>Groen</v>
      </c>
      <c r="B609" s="121" t="str">
        <f t="shared" si="19"/>
        <v>Sierbeplanting</v>
      </c>
      <c r="C609" s="69"/>
      <c r="D609" s="69"/>
      <c r="E609" s="87"/>
      <c r="J609" s="69"/>
      <c r="K609" s="69"/>
      <c r="L609" s="69"/>
      <c r="M609" s="69"/>
      <c r="N609" s="69"/>
      <c r="AB609" s="69"/>
      <c r="AC609" s="69"/>
      <c r="AD609" s="69"/>
      <c r="AE609" s="250" t="str">
        <f>IF(ISTEXT(AD609),VLOOKUP(AD609,'_Keuzelijst Algemeen'!$B$3:$C$74,2),"")</f>
        <v/>
      </c>
      <c r="AH609" s="69"/>
      <c r="AK609" s="69"/>
      <c r="AT609" s="167"/>
    </row>
    <row r="610" spans="1:46" x14ac:dyDescent="0.3">
      <c r="A610" s="263" t="str">
        <f t="shared" si="18"/>
        <v>Groen</v>
      </c>
      <c r="B610" s="121" t="str">
        <f t="shared" si="19"/>
        <v>Sierbeplanting</v>
      </c>
      <c r="C610" s="69"/>
      <c r="D610" s="69"/>
      <c r="E610" s="87"/>
      <c r="J610" s="69"/>
      <c r="K610" s="69"/>
      <c r="L610" s="69"/>
      <c r="M610" s="69"/>
      <c r="N610" s="69"/>
      <c r="AB610" s="69"/>
      <c r="AC610" s="69"/>
      <c r="AD610" s="69"/>
      <c r="AE610" s="250" t="str">
        <f>IF(ISTEXT(AD610),VLOOKUP(AD610,'_Keuzelijst Algemeen'!$B$3:$C$74,2),"")</f>
        <v/>
      </c>
      <c r="AH610" s="69"/>
      <c r="AK610" s="69"/>
      <c r="AT610" s="167"/>
    </row>
    <row r="611" spans="1:46" x14ac:dyDescent="0.3">
      <c r="A611" s="263" t="str">
        <f t="shared" si="18"/>
        <v>Groen</v>
      </c>
      <c r="B611" s="121" t="str">
        <f t="shared" si="19"/>
        <v>Sierbeplanting</v>
      </c>
      <c r="C611" s="69"/>
      <c r="D611" s="69"/>
      <c r="E611" s="87"/>
      <c r="J611" s="69"/>
      <c r="K611" s="69"/>
      <c r="L611" s="69"/>
      <c r="M611" s="69"/>
      <c r="N611" s="69"/>
      <c r="AB611" s="69"/>
      <c r="AC611" s="69"/>
      <c r="AD611" s="69"/>
      <c r="AE611" s="250" t="str">
        <f>IF(ISTEXT(AD611),VLOOKUP(AD611,'_Keuzelijst Algemeen'!$B$3:$C$74,2),"")</f>
        <v/>
      </c>
      <c r="AH611" s="69"/>
      <c r="AK611" s="69"/>
      <c r="AT611" s="167"/>
    </row>
    <row r="612" spans="1:46" x14ac:dyDescent="0.3">
      <c r="A612" s="263" t="str">
        <f t="shared" si="18"/>
        <v>Groen</v>
      </c>
      <c r="B612" s="121" t="str">
        <f t="shared" si="19"/>
        <v>Sierbeplanting</v>
      </c>
      <c r="C612" s="69"/>
      <c r="D612" s="69"/>
      <c r="E612" s="87"/>
      <c r="J612" s="69"/>
      <c r="K612" s="69"/>
      <c r="L612" s="69"/>
      <c r="M612" s="69"/>
      <c r="N612" s="69"/>
      <c r="AB612" s="69"/>
      <c r="AC612" s="69"/>
      <c r="AD612" s="69"/>
      <c r="AE612" s="250" t="str">
        <f>IF(ISTEXT(AD612),VLOOKUP(AD612,'_Keuzelijst Algemeen'!$B$3:$C$74,2),"")</f>
        <v/>
      </c>
      <c r="AH612" s="69"/>
      <c r="AK612" s="69"/>
      <c r="AT612" s="167"/>
    </row>
    <row r="613" spans="1:46" x14ac:dyDescent="0.3">
      <c r="A613" s="263" t="str">
        <f t="shared" si="18"/>
        <v>Groen</v>
      </c>
      <c r="B613" s="121" t="str">
        <f t="shared" si="19"/>
        <v>Sierbeplanting</v>
      </c>
      <c r="C613" s="69"/>
      <c r="D613" s="69"/>
      <c r="E613" s="87"/>
      <c r="J613" s="69"/>
      <c r="K613" s="69"/>
      <c r="L613" s="69"/>
      <c r="M613" s="69"/>
      <c r="N613" s="69"/>
      <c r="AB613" s="69"/>
      <c r="AC613" s="69"/>
      <c r="AD613" s="69"/>
      <c r="AE613" s="250" t="str">
        <f>IF(ISTEXT(AD613),VLOOKUP(AD613,'_Keuzelijst Algemeen'!$B$3:$C$74,2),"")</f>
        <v/>
      </c>
      <c r="AH613" s="69"/>
      <c r="AK613" s="69"/>
      <c r="AT613" s="167"/>
    </row>
    <row r="614" spans="1:46" x14ac:dyDescent="0.3">
      <c r="A614" s="263" t="str">
        <f t="shared" si="18"/>
        <v>Groen</v>
      </c>
      <c r="B614" s="121" t="str">
        <f t="shared" si="19"/>
        <v>Sierbeplanting</v>
      </c>
      <c r="C614" s="69"/>
      <c r="D614" s="69"/>
      <c r="E614" s="87"/>
      <c r="J614" s="69"/>
      <c r="K614" s="69"/>
      <c r="L614" s="69"/>
      <c r="M614" s="69"/>
      <c r="N614" s="69"/>
      <c r="AB614" s="69"/>
      <c r="AC614" s="69"/>
      <c r="AD614" s="69"/>
      <c r="AE614" s="250" t="str">
        <f>IF(ISTEXT(AD614),VLOOKUP(AD614,'_Keuzelijst Algemeen'!$B$3:$C$74,2),"")</f>
        <v/>
      </c>
      <c r="AH614" s="69"/>
      <c r="AK614" s="69"/>
      <c r="AT614" s="167"/>
    </row>
    <row r="615" spans="1:46" x14ac:dyDescent="0.3">
      <c r="A615" s="263" t="str">
        <f t="shared" si="18"/>
        <v>Groen</v>
      </c>
      <c r="B615" s="121" t="str">
        <f t="shared" si="19"/>
        <v>Sierbeplanting</v>
      </c>
      <c r="C615" s="69"/>
      <c r="D615" s="69"/>
      <c r="E615" s="87"/>
      <c r="J615" s="69"/>
      <c r="K615" s="69"/>
      <c r="L615" s="69"/>
      <c r="M615" s="69"/>
      <c r="N615" s="69"/>
      <c r="AB615" s="69"/>
      <c r="AC615" s="69"/>
      <c r="AD615" s="69"/>
      <c r="AE615" s="250" t="str">
        <f>IF(ISTEXT(AD615),VLOOKUP(AD615,'_Keuzelijst Algemeen'!$B$3:$C$74,2),"")</f>
        <v/>
      </c>
      <c r="AH615" s="69"/>
      <c r="AK615" s="69"/>
      <c r="AT615" s="167"/>
    </row>
    <row r="616" spans="1:46" x14ac:dyDescent="0.3">
      <c r="A616" s="263" t="str">
        <f t="shared" si="18"/>
        <v>Groen</v>
      </c>
      <c r="B616" s="121" t="str">
        <f t="shared" si="19"/>
        <v>Sierbeplanting</v>
      </c>
      <c r="C616" s="69"/>
      <c r="D616" s="69"/>
      <c r="E616" s="87"/>
      <c r="J616" s="69"/>
      <c r="K616" s="69"/>
      <c r="L616" s="69"/>
      <c r="M616" s="69"/>
      <c r="N616" s="69"/>
      <c r="AB616" s="69"/>
      <c r="AC616" s="69"/>
      <c r="AD616" s="69"/>
      <c r="AE616" s="250" t="str">
        <f>IF(ISTEXT(AD616),VLOOKUP(AD616,'_Keuzelijst Algemeen'!$B$3:$C$74,2),"")</f>
        <v/>
      </c>
      <c r="AH616" s="69"/>
      <c r="AK616" s="69"/>
      <c r="AT616" s="167"/>
    </row>
    <row r="617" spans="1:46" x14ac:dyDescent="0.3">
      <c r="A617" s="263" t="str">
        <f t="shared" si="18"/>
        <v>Groen</v>
      </c>
      <c r="B617" s="121" t="str">
        <f t="shared" si="19"/>
        <v>Sierbeplanting</v>
      </c>
      <c r="C617" s="69"/>
      <c r="D617" s="69"/>
      <c r="E617" s="87"/>
      <c r="J617" s="69"/>
      <c r="K617" s="69"/>
      <c r="L617" s="69"/>
      <c r="M617" s="69"/>
      <c r="N617" s="69"/>
      <c r="AB617" s="69"/>
      <c r="AC617" s="69"/>
      <c r="AD617" s="69"/>
      <c r="AE617" s="250" t="str">
        <f>IF(ISTEXT(AD617),VLOOKUP(AD617,'_Keuzelijst Algemeen'!$B$3:$C$74,2),"")</f>
        <v/>
      </c>
      <c r="AH617" s="69"/>
      <c r="AK617" s="69"/>
      <c r="AT617" s="167"/>
    </row>
    <row r="618" spans="1:46" x14ac:dyDescent="0.3">
      <c r="A618" s="263" t="str">
        <f t="shared" si="18"/>
        <v>Groen</v>
      </c>
      <c r="B618" s="121" t="str">
        <f t="shared" si="19"/>
        <v>Sierbeplanting</v>
      </c>
      <c r="C618" s="69"/>
      <c r="D618" s="69"/>
      <c r="E618" s="87"/>
      <c r="J618" s="69"/>
      <c r="K618" s="69"/>
      <c r="L618" s="69"/>
      <c r="M618" s="69"/>
      <c r="N618" s="69"/>
      <c r="AB618" s="69"/>
      <c r="AC618" s="69"/>
      <c r="AD618" s="69"/>
      <c r="AE618" s="250" t="str">
        <f>IF(ISTEXT(AD618),VLOOKUP(AD618,'_Keuzelijst Algemeen'!$B$3:$C$74,2),"")</f>
        <v/>
      </c>
      <c r="AH618" s="69"/>
      <c r="AK618" s="69"/>
      <c r="AT618" s="167"/>
    </row>
    <row r="619" spans="1:46" x14ac:dyDescent="0.3">
      <c r="A619" s="263" t="str">
        <f t="shared" si="18"/>
        <v>Groen</v>
      </c>
      <c r="B619" s="121" t="str">
        <f t="shared" si="19"/>
        <v>Sierbeplanting</v>
      </c>
      <c r="C619" s="69"/>
      <c r="D619" s="69"/>
      <c r="E619" s="87"/>
      <c r="J619" s="69"/>
      <c r="K619" s="69"/>
      <c r="L619" s="69"/>
      <c r="M619" s="69"/>
      <c r="N619" s="69"/>
      <c r="AB619" s="69"/>
      <c r="AC619" s="69"/>
      <c r="AD619" s="69"/>
      <c r="AE619" s="250" t="str">
        <f>IF(ISTEXT(AD619),VLOOKUP(AD619,'_Keuzelijst Algemeen'!$B$3:$C$74,2),"")</f>
        <v/>
      </c>
      <c r="AH619" s="69"/>
      <c r="AK619" s="69"/>
      <c r="AT619" s="167"/>
    </row>
    <row r="620" spans="1:46" x14ac:dyDescent="0.3">
      <c r="A620" s="263" t="str">
        <f t="shared" si="18"/>
        <v>Groen</v>
      </c>
      <c r="B620" s="121" t="str">
        <f t="shared" si="19"/>
        <v>Sierbeplanting</v>
      </c>
      <c r="C620" s="69"/>
      <c r="D620" s="69"/>
      <c r="E620" s="87"/>
      <c r="J620" s="69"/>
      <c r="K620" s="69"/>
      <c r="L620" s="69"/>
      <c r="M620" s="69"/>
      <c r="N620" s="69"/>
      <c r="AB620" s="69"/>
      <c r="AC620" s="69"/>
      <c r="AD620" s="69"/>
      <c r="AE620" s="250" t="str">
        <f>IF(ISTEXT(AD620),VLOOKUP(AD620,'_Keuzelijst Algemeen'!$B$3:$C$74,2),"")</f>
        <v/>
      </c>
      <c r="AH620" s="69"/>
      <c r="AK620" s="69"/>
      <c r="AT620" s="167"/>
    </row>
    <row r="621" spans="1:46" x14ac:dyDescent="0.3">
      <c r="A621" s="263" t="str">
        <f t="shared" si="18"/>
        <v>Groen</v>
      </c>
      <c r="B621" s="121" t="str">
        <f t="shared" si="19"/>
        <v>Sierbeplanting</v>
      </c>
      <c r="C621" s="69"/>
      <c r="D621" s="69"/>
      <c r="E621" s="87"/>
      <c r="J621" s="69"/>
      <c r="K621" s="69"/>
      <c r="L621" s="69"/>
      <c r="M621" s="69"/>
      <c r="N621" s="69"/>
      <c r="AB621" s="69"/>
      <c r="AC621" s="69"/>
      <c r="AD621" s="69"/>
      <c r="AE621" s="250" t="str">
        <f>IF(ISTEXT(AD621),VLOOKUP(AD621,'_Keuzelijst Algemeen'!$B$3:$C$74,2),"")</f>
        <v/>
      </c>
      <c r="AH621" s="69"/>
      <c r="AK621" s="69"/>
      <c r="AT621" s="167"/>
    </row>
    <row r="622" spans="1:46" x14ac:dyDescent="0.3">
      <c r="A622" s="263" t="str">
        <f t="shared" si="18"/>
        <v>Groen</v>
      </c>
      <c r="B622" s="121" t="str">
        <f t="shared" si="19"/>
        <v>Sierbeplanting</v>
      </c>
      <c r="C622" s="69"/>
      <c r="D622" s="69"/>
      <c r="E622" s="87"/>
      <c r="J622" s="69"/>
      <c r="K622" s="69"/>
      <c r="L622" s="69"/>
      <c r="M622" s="69"/>
      <c r="N622" s="69"/>
      <c r="AB622" s="69"/>
      <c r="AC622" s="69"/>
      <c r="AD622" s="69"/>
      <c r="AE622" s="250" t="str">
        <f>IF(ISTEXT(AD622),VLOOKUP(AD622,'_Keuzelijst Algemeen'!$B$3:$C$74,2),"")</f>
        <v/>
      </c>
      <c r="AH622" s="69"/>
      <c r="AK622" s="69"/>
      <c r="AT622" s="167"/>
    </row>
    <row r="623" spans="1:46" x14ac:dyDescent="0.3">
      <c r="A623" s="263" t="str">
        <f t="shared" si="18"/>
        <v>Groen</v>
      </c>
      <c r="B623" s="121" t="str">
        <f t="shared" si="19"/>
        <v>Sierbeplanting</v>
      </c>
      <c r="C623" s="69"/>
      <c r="D623" s="69"/>
      <c r="E623" s="87"/>
      <c r="J623" s="69"/>
      <c r="K623" s="69"/>
      <c r="L623" s="69"/>
      <c r="M623" s="69"/>
      <c r="N623" s="69"/>
      <c r="AB623" s="69"/>
      <c r="AC623" s="69"/>
      <c r="AD623" s="69"/>
      <c r="AE623" s="250" t="str">
        <f>IF(ISTEXT(AD623),VLOOKUP(AD623,'_Keuzelijst Algemeen'!$B$3:$C$74,2),"")</f>
        <v/>
      </c>
      <c r="AH623" s="69"/>
      <c r="AK623" s="69"/>
      <c r="AT623" s="167"/>
    </row>
    <row r="624" spans="1:46" x14ac:dyDescent="0.3">
      <c r="A624" s="263" t="str">
        <f t="shared" si="18"/>
        <v>Groen</v>
      </c>
      <c r="B624" s="121" t="str">
        <f t="shared" si="19"/>
        <v>Sierbeplanting</v>
      </c>
      <c r="C624" s="69"/>
      <c r="D624" s="69"/>
      <c r="E624" s="87"/>
      <c r="J624" s="69"/>
      <c r="K624" s="69"/>
      <c r="L624" s="69"/>
      <c r="M624" s="69"/>
      <c r="N624" s="69"/>
      <c r="AB624" s="69"/>
      <c r="AC624" s="69"/>
      <c r="AD624" s="69"/>
      <c r="AE624" s="250" t="str">
        <f>IF(ISTEXT(AD624),VLOOKUP(AD624,'_Keuzelijst Algemeen'!$B$3:$C$74,2),"")</f>
        <v/>
      </c>
      <c r="AH624" s="69"/>
      <c r="AK624" s="69"/>
      <c r="AT624" s="167"/>
    </row>
    <row r="625" spans="1:46" x14ac:dyDescent="0.3">
      <c r="A625" s="263" t="str">
        <f t="shared" si="18"/>
        <v>Groen</v>
      </c>
      <c r="B625" s="121" t="str">
        <f t="shared" si="19"/>
        <v>Sierbeplanting</v>
      </c>
      <c r="C625" s="69"/>
      <c r="D625" s="69"/>
      <c r="E625" s="87"/>
      <c r="J625" s="69"/>
      <c r="K625" s="69"/>
      <c r="L625" s="69"/>
      <c r="M625" s="69"/>
      <c r="N625" s="69"/>
      <c r="AB625" s="69"/>
      <c r="AC625" s="69"/>
      <c r="AD625" s="69"/>
      <c r="AE625" s="250" t="str">
        <f>IF(ISTEXT(AD625),VLOOKUP(AD625,'_Keuzelijst Algemeen'!$B$3:$C$74,2),"")</f>
        <v/>
      </c>
      <c r="AH625" s="69"/>
      <c r="AK625" s="69"/>
      <c r="AT625" s="167"/>
    </row>
    <row r="626" spans="1:46" x14ac:dyDescent="0.3">
      <c r="A626" s="263" t="str">
        <f t="shared" si="18"/>
        <v>Groen</v>
      </c>
      <c r="B626" s="121" t="str">
        <f t="shared" si="19"/>
        <v>Sierbeplanting</v>
      </c>
      <c r="C626" s="69"/>
      <c r="D626" s="69"/>
      <c r="E626" s="87"/>
      <c r="J626" s="69"/>
      <c r="K626" s="69"/>
      <c r="L626" s="69"/>
      <c r="M626" s="69"/>
      <c r="N626" s="69"/>
      <c r="AB626" s="69"/>
      <c r="AC626" s="69"/>
      <c r="AD626" s="69"/>
      <c r="AE626" s="250" t="str">
        <f>IF(ISTEXT(AD626),VLOOKUP(AD626,'_Keuzelijst Algemeen'!$B$3:$C$74,2),"")</f>
        <v/>
      </c>
      <c r="AH626" s="69"/>
      <c r="AK626" s="69"/>
      <c r="AT626" s="167"/>
    </row>
    <row r="627" spans="1:46" x14ac:dyDescent="0.3">
      <c r="A627" s="263" t="str">
        <f t="shared" si="18"/>
        <v>Groen</v>
      </c>
      <c r="B627" s="121" t="str">
        <f t="shared" si="19"/>
        <v>Sierbeplanting</v>
      </c>
      <c r="C627" s="69"/>
      <c r="D627" s="69"/>
      <c r="E627" s="87"/>
      <c r="J627" s="69"/>
      <c r="K627" s="69"/>
      <c r="L627" s="69"/>
      <c r="M627" s="69"/>
      <c r="N627" s="69"/>
      <c r="AB627" s="69"/>
      <c r="AC627" s="69"/>
      <c r="AD627" s="69"/>
      <c r="AE627" s="250" t="str">
        <f>IF(ISTEXT(AD627),VLOOKUP(AD627,'_Keuzelijst Algemeen'!$B$3:$C$74,2),"")</f>
        <v/>
      </c>
      <c r="AH627" s="69"/>
      <c r="AK627" s="69"/>
      <c r="AT627" s="167"/>
    </row>
    <row r="628" spans="1:46" x14ac:dyDescent="0.3">
      <c r="A628" s="263" t="str">
        <f t="shared" si="18"/>
        <v>Groen</v>
      </c>
      <c r="B628" s="121" t="str">
        <f t="shared" si="19"/>
        <v>Sierbeplanting</v>
      </c>
      <c r="C628" s="69"/>
      <c r="D628" s="69"/>
      <c r="E628" s="87"/>
      <c r="J628" s="69"/>
      <c r="K628" s="69"/>
      <c r="L628" s="69"/>
      <c r="M628" s="69"/>
      <c r="N628" s="69"/>
      <c r="AB628" s="69"/>
      <c r="AC628" s="69"/>
      <c r="AD628" s="69"/>
      <c r="AE628" s="250" t="str">
        <f>IF(ISTEXT(AD628),VLOOKUP(AD628,'_Keuzelijst Algemeen'!$B$3:$C$74,2),"")</f>
        <v/>
      </c>
      <c r="AH628" s="69"/>
      <c r="AK628" s="69"/>
      <c r="AT628" s="167"/>
    </row>
    <row r="629" spans="1:46" x14ac:dyDescent="0.3">
      <c r="A629" s="263" t="str">
        <f t="shared" si="18"/>
        <v>Groen</v>
      </c>
      <c r="B629" s="121" t="str">
        <f t="shared" si="19"/>
        <v>Sierbeplanting</v>
      </c>
      <c r="C629" s="69"/>
      <c r="D629" s="69"/>
      <c r="E629" s="87"/>
      <c r="J629" s="69"/>
      <c r="K629" s="69"/>
      <c r="L629" s="69"/>
      <c r="M629" s="69"/>
      <c r="N629" s="69"/>
      <c r="AB629" s="69"/>
      <c r="AC629" s="69"/>
      <c r="AD629" s="69"/>
      <c r="AE629" s="250" t="str">
        <f>IF(ISTEXT(AD629),VLOOKUP(AD629,'_Keuzelijst Algemeen'!$B$3:$C$74,2),"")</f>
        <v/>
      </c>
      <c r="AH629" s="69"/>
      <c r="AK629" s="69"/>
      <c r="AT629" s="167"/>
    </row>
    <row r="630" spans="1:46" x14ac:dyDescent="0.3">
      <c r="A630" s="263" t="str">
        <f t="shared" si="18"/>
        <v>Groen</v>
      </c>
      <c r="B630" s="121" t="str">
        <f t="shared" si="19"/>
        <v>Sierbeplanting</v>
      </c>
      <c r="C630" s="69"/>
      <c r="D630" s="69"/>
      <c r="E630" s="87"/>
      <c r="J630" s="69"/>
      <c r="K630" s="69"/>
      <c r="L630" s="69"/>
      <c r="M630" s="69"/>
      <c r="N630" s="69"/>
      <c r="AB630" s="69"/>
      <c r="AC630" s="69"/>
      <c r="AD630" s="69"/>
      <c r="AE630" s="250" t="str">
        <f>IF(ISTEXT(AD630),VLOOKUP(AD630,'_Keuzelijst Algemeen'!$B$3:$C$74,2),"")</f>
        <v/>
      </c>
      <c r="AH630" s="69"/>
      <c r="AK630" s="69"/>
      <c r="AT630" s="167"/>
    </row>
    <row r="631" spans="1:46" x14ac:dyDescent="0.3">
      <c r="A631" s="263" t="str">
        <f t="shared" si="18"/>
        <v>Groen</v>
      </c>
      <c r="B631" s="121" t="str">
        <f t="shared" si="19"/>
        <v>Sierbeplanting</v>
      </c>
      <c r="C631" s="69"/>
      <c r="D631" s="69"/>
      <c r="E631" s="87"/>
      <c r="J631" s="69"/>
      <c r="K631" s="69"/>
      <c r="L631" s="69"/>
      <c r="M631" s="69"/>
      <c r="N631" s="69"/>
      <c r="AB631" s="69"/>
      <c r="AC631" s="69"/>
      <c r="AD631" s="69"/>
      <c r="AE631" s="250" t="str">
        <f>IF(ISTEXT(AD631),VLOOKUP(AD631,'_Keuzelijst Algemeen'!$B$3:$C$74,2),"")</f>
        <v/>
      </c>
      <c r="AH631" s="69"/>
      <c r="AK631" s="69"/>
      <c r="AT631" s="167"/>
    </row>
    <row r="632" spans="1:46" x14ac:dyDescent="0.3">
      <c r="A632" s="263" t="str">
        <f t="shared" si="18"/>
        <v>Groen</v>
      </c>
      <c r="B632" s="121" t="str">
        <f t="shared" si="19"/>
        <v>Sierbeplanting</v>
      </c>
      <c r="C632" s="69"/>
      <c r="D632" s="69"/>
      <c r="E632" s="87"/>
      <c r="J632" s="69"/>
      <c r="K632" s="69"/>
      <c r="L632" s="69"/>
      <c r="M632" s="69"/>
      <c r="N632" s="69"/>
      <c r="AB632" s="69"/>
      <c r="AC632" s="69"/>
      <c r="AD632" s="69"/>
      <c r="AE632" s="250" t="str">
        <f>IF(ISTEXT(AD632),VLOOKUP(AD632,'_Keuzelijst Algemeen'!$B$3:$C$74,2),"")</f>
        <v/>
      </c>
      <c r="AH632" s="69"/>
      <c r="AK632" s="69"/>
      <c r="AT632" s="167"/>
    </row>
    <row r="633" spans="1:46" x14ac:dyDescent="0.3">
      <c r="A633" s="263" t="str">
        <f t="shared" si="18"/>
        <v>Groen</v>
      </c>
      <c r="B633" s="121" t="str">
        <f t="shared" si="19"/>
        <v>Sierbeplanting</v>
      </c>
      <c r="C633" s="69"/>
      <c r="D633" s="69"/>
      <c r="E633" s="87"/>
      <c r="J633" s="69"/>
      <c r="K633" s="69"/>
      <c r="L633" s="69"/>
      <c r="M633" s="69"/>
      <c r="N633" s="69"/>
      <c r="AB633" s="69"/>
      <c r="AC633" s="69"/>
      <c r="AD633" s="69"/>
      <c r="AE633" s="250" t="str">
        <f>IF(ISTEXT(AD633),VLOOKUP(AD633,'_Keuzelijst Algemeen'!$B$3:$C$74,2),"")</f>
        <v/>
      </c>
      <c r="AH633" s="69"/>
      <c r="AK633" s="69"/>
      <c r="AT633" s="167"/>
    </row>
    <row r="634" spans="1:46" x14ac:dyDescent="0.3">
      <c r="A634" s="263" t="str">
        <f t="shared" si="18"/>
        <v>Groen</v>
      </c>
      <c r="B634" s="121" t="str">
        <f t="shared" si="19"/>
        <v>Sierbeplanting</v>
      </c>
      <c r="C634" s="69"/>
      <c r="D634" s="69"/>
      <c r="E634" s="87"/>
      <c r="J634" s="69"/>
      <c r="K634" s="69"/>
      <c r="L634" s="69"/>
      <c r="M634" s="69"/>
      <c r="N634" s="69"/>
      <c r="AB634" s="69"/>
      <c r="AC634" s="69"/>
      <c r="AD634" s="69"/>
      <c r="AE634" s="250" t="str">
        <f>IF(ISTEXT(AD634),VLOOKUP(AD634,'_Keuzelijst Algemeen'!$B$3:$C$74,2),"")</f>
        <v/>
      </c>
      <c r="AH634" s="69"/>
      <c r="AK634" s="69"/>
      <c r="AT634" s="167"/>
    </row>
    <row r="635" spans="1:46" x14ac:dyDescent="0.3">
      <c r="A635" s="263" t="str">
        <f t="shared" si="18"/>
        <v>Groen</v>
      </c>
      <c r="B635" s="121" t="str">
        <f t="shared" si="19"/>
        <v>Sierbeplanting</v>
      </c>
      <c r="C635" s="69"/>
      <c r="D635" s="69"/>
      <c r="E635" s="87"/>
      <c r="J635" s="69"/>
      <c r="K635" s="69"/>
      <c r="L635" s="69"/>
      <c r="M635" s="69"/>
      <c r="N635" s="69"/>
      <c r="AB635" s="69"/>
      <c r="AC635" s="69"/>
      <c r="AD635" s="69"/>
      <c r="AE635" s="250" t="str">
        <f>IF(ISTEXT(AD635),VLOOKUP(AD635,'_Keuzelijst Algemeen'!$B$3:$C$74,2),"")</f>
        <v/>
      </c>
      <c r="AH635" s="69"/>
      <c r="AK635" s="69"/>
      <c r="AT635" s="167"/>
    </row>
    <row r="636" spans="1:46" x14ac:dyDescent="0.3">
      <c r="A636" s="263" t="str">
        <f t="shared" si="18"/>
        <v>Groen</v>
      </c>
      <c r="B636" s="121" t="str">
        <f t="shared" si="19"/>
        <v>Sierbeplanting</v>
      </c>
      <c r="C636" s="69"/>
      <c r="D636" s="69"/>
      <c r="E636" s="87"/>
      <c r="J636" s="69"/>
      <c r="K636" s="69"/>
      <c r="L636" s="69"/>
      <c r="M636" s="69"/>
      <c r="N636" s="69"/>
      <c r="AB636" s="69"/>
      <c r="AC636" s="69"/>
      <c r="AD636" s="69"/>
      <c r="AE636" s="250" t="str">
        <f>IF(ISTEXT(AD636),VLOOKUP(AD636,'_Keuzelijst Algemeen'!$B$3:$C$74,2),"")</f>
        <v/>
      </c>
      <c r="AH636" s="69"/>
      <c r="AK636" s="69"/>
      <c r="AT636" s="167"/>
    </row>
    <row r="637" spans="1:46" x14ac:dyDescent="0.3">
      <c r="A637" s="263" t="str">
        <f t="shared" si="18"/>
        <v>Groen</v>
      </c>
      <c r="B637" s="121" t="str">
        <f t="shared" si="19"/>
        <v>Sierbeplanting</v>
      </c>
      <c r="C637" s="69"/>
      <c r="D637" s="69"/>
      <c r="E637" s="87"/>
      <c r="J637" s="69"/>
      <c r="K637" s="69"/>
      <c r="L637" s="69"/>
      <c r="M637" s="69"/>
      <c r="N637" s="69"/>
      <c r="AB637" s="69"/>
      <c r="AC637" s="69"/>
      <c r="AD637" s="69"/>
      <c r="AE637" s="250" t="str">
        <f>IF(ISTEXT(AD637),VLOOKUP(AD637,'_Keuzelijst Algemeen'!$B$3:$C$74,2),"")</f>
        <v/>
      </c>
      <c r="AH637" s="69"/>
      <c r="AK637" s="69"/>
      <c r="AT637" s="167"/>
    </row>
    <row r="638" spans="1:46" x14ac:dyDescent="0.3">
      <c r="A638" s="263" t="str">
        <f t="shared" si="18"/>
        <v>Groen</v>
      </c>
      <c r="B638" s="121" t="str">
        <f t="shared" si="19"/>
        <v>Sierbeplanting</v>
      </c>
      <c r="C638" s="69"/>
      <c r="D638" s="69"/>
      <c r="E638" s="87"/>
      <c r="J638" s="69"/>
      <c r="K638" s="69"/>
      <c r="L638" s="69"/>
      <c r="M638" s="69"/>
      <c r="N638" s="69"/>
      <c r="AB638" s="69"/>
      <c r="AC638" s="69"/>
      <c r="AD638" s="69"/>
      <c r="AE638" s="250" t="str">
        <f>IF(ISTEXT(AD638),VLOOKUP(AD638,'_Keuzelijst Algemeen'!$B$3:$C$74,2),"")</f>
        <v/>
      </c>
      <c r="AH638" s="69"/>
      <c r="AK638" s="69"/>
      <c r="AT638" s="167"/>
    </row>
    <row r="639" spans="1:46" x14ac:dyDescent="0.3">
      <c r="A639" s="263" t="str">
        <f t="shared" si="18"/>
        <v>Groen</v>
      </c>
      <c r="B639" s="121" t="str">
        <f t="shared" si="19"/>
        <v>Sierbeplanting</v>
      </c>
      <c r="C639" s="69"/>
      <c r="D639" s="69"/>
      <c r="E639" s="87"/>
      <c r="J639" s="69"/>
      <c r="K639" s="69"/>
      <c r="L639" s="69"/>
      <c r="M639" s="69"/>
      <c r="N639" s="69"/>
      <c r="AB639" s="69"/>
      <c r="AC639" s="69"/>
      <c r="AD639" s="69"/>
      <c r="AE639" s="250" t="str">
        <f>IF(ISTEXT(AD639),VLOOKUP(AD639,'_Keuzelijst Algemeen'!$B$3:$C$74,2),"")</f>
        <v/>
      </c>
      <c r="AH639" s="69"/>
      <c r="AK639" s="69"/>
      <c r="AT639" s="167"/>
    </row>
    <row r="640" spans="1:46" x14ac:dyDescent="0.3">
      <c r="A640" s="263" t="str">
        <f t="shared" si="18"/>
        <v>Groen</v>
      </c>
      <c r="B640" s="121" t="str">
        <f t="shared" si="19"/>
        <v>Sierbeplanting</v>
      </c>
      <c r="C640" s="69"/>
      <c r="D640" s="69"/>
      <c r="E640" s="87"/>
      <c r="J640" s="69"/>
      <c r="K640" s="69"/>
      <c r="L640" s="69"/>
      <c r="M640" s="69"/>
      <c r="N640" s="69"/>
      <c r="AB640" s="69"/>
      <c r="AC640" s="69"/>
      <c r="AD640" s="69"/>
      <c r="AE640" s="250" t="str">
        <f>IF(ISTEXT(AD640),VLOOKUP(AD640,'_Keuzelijst Algemeen'!$B$3:$C$74,2),"")</f>
        <v/>
      </c>
      <c r="AH640" s="69"/>
      <c r="AK640" s="69"/>
      <c r="AT640" s="167"/>
    </row>
    <row r="641" spans="1:46" x14ac:dyDescent="0.3">
      <c r="A641" s="263" t="str">
        <f t="shared" si="18"/>
        <v>Groen</v>
      </c>
      <c r="B641" s="121" t="str">
        <f t="shared" si="19"/>
        <v>Sierbeplanting</v>
      </c>
      <c r="C641" s="69"/>
      <c r="D641" s="69"/>
      <c r="E641" s="87"/>
      <c r="J641" s="69"/>
      <c r="K641" s="69"/>
      <c r="L641" s="69"/>
      <c r="M641" s="69"/>
      <c r="N641" s="69"/>
      <c r="AB641" s="69"/>
      <c r="AC641" s="69"/>
      <c r="AD641" s="69"/>
      <c r="AE641" s="250" t="str">
        <f>IF(ISTEXT(AD641),VLOOKUP(AD641,'_Keuzelijst Algemeen'!$B$3:$C$74,2),"")</f>
        <v/>
      </c>
      <c r="AH641" s="69"/>
      <c r="AK641" s="69"/>
      <c r="AT641" s="167"/>
    </row>
    <row r="642" spans="1:46" x14ac:dyDescent="0.3">
      <c r="A642" s="263" t="str">
        <f t="shared" si="18"/>
        <v>Groen</v>
      </c>
      <c r="B642" s="121" t="str">
        <f t="shared" si="19"/>
        <v>Sierbeplanting</v>
      </c>
      <c r="C642" s="69"/>
      <c r="D642" s="69"/>
      <c r="E642" s="87"/>
      <c r="J642" s="69"/>
      <c r="K642" s="69"/>
      <c r="L642" s="69"/>
      <c r="M642" s="69"/>
      <c r="N642" s="69"/>
      <c r="AB642" s="69"/>
      <c r="AC642" s="69"/>
      <c r="AD642" s="69"/>
      <c r="AE642" s="250" t="str">
        <f>IF(ISTEXT(AD642),VLOOKUP(AD642,'_Keuzelijst Algemeen'!$B$3:$C$74,2),"")</f>
        <v/>
      </c>
      <c r="AH642" s="69"/>
      <c r="AK642" s="69"/>
      <c r="AT642" s="167"/>
    </row>
    <row r="643" spans="1:46" x14ac:dyDescent="0.3">
      <c r="A643" s="263" t="str">
        <f t="shared" si="18"/>
        <v>Groen</v>
      </c>
      <c r="B643" s="121" t="str">
        <f t="shared" si="19"/>
        <v>Sierbeplanting</v>
      </c>
      <c r="C643" s="69"/>
      <c r="D643" s="69"/>
      <c r="E643" s="87"/>
      <c r="J643" s="69"/>
      <c r="K643" s="69"/>
      <c r="L643" s="69"/>
      <c r="M643" s="69"/>
      <c r="N643" s="69"/>
      <c r="AB643" s="69"/>
      <c r="AC643" s="69"/>
      <c r="AD643" s="69"/>
      <c r="AE643" s="250" t="str">
        <f>IF(ISTEXT(AD643),VLOOKUP(AD643,'_Keuzelijst Algemeen'!$B$3:$C$74,2),"")</f>
        <v/>
      </c>
      <c r="AH643" s="69"/>
      <c r="AK643" s="69"/>
      <c r="AT643" s="167"/>
    </row>
    <row r="644" spans="1:46" x14ac:dyDescent="0.3">
      <c r="A644" s="263" t="str">
        <f t="shared" ref="A644:A707" si="20">$A$2</f>
        <v>Groen</v>
      </c>
      <c r="B644" s="121" t="str">
        <f t="shared" si="19"/>
        <v>Sierbeplanting</v>
      </c>
      <c r="C644" s="69"/>
      <c r="D644" s="69"/>
      <c r="E644" s="87"/>
      <c r="J644" s="69"/>
      <c r="K644" s="69"/>
      <c r="L644" s="69"/>
      <c r="M644" s="69"/>
      <c r="N644" s="69"/>
      <c r="AB644" s="69"/>
      <c r="AC644" s="69"/>
      <c r="AD644" s="69"/>
      <c r="AE644" s="250" t="str">
        <f>IF(ISTEXT(AD644),VLOOKUP(AD644,'_Keuzelijst Algemeen'!$B$3:$C$74,2),"")</f>
        <v/>
      </c>
      <c r="AH644" s="69"/>
      <c r="AK644" s="69"/>
      <c r="AT644" s="167"/>
    </row>
    <row r="645" spans="1:46" x14ac:dyDescent="0.3">
      <c r="A645" s="263" t="str">
        <f t="shared" si="20"/>
        <v>Groen</v>
      </c>
      <c r="B645" s="121" t="str">
        <f t="shared" ref="B645:B708" si="21">$B$2</f>
        <v>Sierbeplanting</v>
      </c>
      <c r="C645" s="69"/>
      <c r="D645" s="69"/>
      <c r="E645" s="87"/>
      <c r="J645" s="69"/>
      <c r="K645" s="69"/>
      <c r="L645" s="69"/>
      <c r="M645" s="69"/>
      <c r="N645" s="69"/>
      <c r="AB645" s="69"/>
      <c r="AC645" s="69"/>
      <c r="AD645" s="69"/>
      <c r="AE645" s="250" t="str">
        <f>IF(ISTEXT(AD645),VLOOKUP(AD645,'_Keuzelijst Algemeen'!$B$3:$C$74,2),"")</f>
        <v/>
      </c>
      <c r="AH645" s="69"/>
      <c r="AK645" s="69"/>
      <c r="AT645" s="167"/>
    </row>
    <row r="646" spans="1:46" x14ac:dyDescent="0.3">
      <c r="A646" s="263" t="str">
        <f t="shared" si="20"/>
        <v>Groen</v>
      </c>
      <c r="B646" s="121" t="str">
        <f t="shared" si="21"/>
        <v>Sierbeplanting</v>
      </c>
      <c r="C646" s="69"/>
      <c r="D646" s="69"/>
      <c r="E646" s="87"/>
      <c r="J646" s="69"/>
      <c r="K646" s="69"/>
      <c r="L646" s="69"/>
      <c r="M646" s="69"/>
      <c r="N646" s="69"/>
      <c r="AB646" s="69"/>
      <c r="AC646" s="69"/>
      <c r="AD646" s="69"/>
      <c r="AE646" s="250" t="str">
        <f>IF(ISTEXT(AD646),VLOOKUP(AD646,'_Keuzelijst Algemeen'!$B$3:$C$74,2),"")</f>
        <v/>
      </c>
      <c r="AH646" s="69"/>
      <c r="AK646" s="69"/>
      <c r="AT646" s="167"/>
    </row>
    <row r="647" spans="1:46" x14ac:dyDescent="0.3">
      <c r="A647" s="263" t="str">
        <f t="shared" si="20"/>
        <v>Groen</v>
      </c>
      <c r="B647" s="121" t="str">
        <f t="shared" si="21"/>
        <v>Sierbeplanting</v>
      </c>
      <c r="C647" s="69"/>
      <c r="D647" s="69"/>
      <c r="E647" s="87"/>
      <c r="J647" s="69"/>
      <c r="K647" s="69"/>
      <c r="L647" s="69"/>
      <c r="M647" s="69"/>
      <c r="N647" s="69"/>
      <c r="AB647" s="69"/>
      <c r="AC647" s="69"/>
      <c r="AD647" s="69"/>
      <c r="AE647" s="250" t="str">
        <f>IF(ISTEXT(AD647),VLOOKUP(AD647,'_Keuzelijst Algemeen'!$B$3:$C$74,2),"")</f>
        <v/>
      </c>
      <c r="AH647" s="69"/>
      <c r="AK647" s="69"/>
      <c r="AT647" s="167"/>
    </row>
    <row r="648" spans="1:46" x14ac:dyDescent="0.3">
      <c r="A648" s="263" t="str">
        <f t="shared" si="20"/>
        <v>Groen</v>
      </c>
      <c r="B648" s="121" t="str">
        <f t="shared" si="21"/>
        <v>Sierbeplanting</v>
      </c>
      <c r="C648" s="69"/>
      <c r="D648" s="69"/>
      <c r="E648" s="87"/>
      <c r="J648" s="69"/>
      <c r="K648" s="69"/>
      <c r="L648" s="69"/>
      <c r="M648" s="69"/>
      <c r="N648" s="69"/>
      <c r="AB648" s="69"/>
      <c r="AC648" s="69"/>
      <c r="AD648" s="69"/>
      <c r="AE648" s="250" t="str">
        <f>IF(ISTEXT(AD648),VLOOKUP(AD648,'_Keuzelijst Algemeen'!$B$3:$C$74,2),"")</f>
        <v/>
      </c>
      <c r="AH648" s="69"/>
      <c r="AK648" s="69"/>
      <c r="AT648" s="167"/>
    </row>
    <row r="649" spans="1:46" x14ac:dyDescent="0.3">
      <c r="A649" s="263" t="str">
        <f t="shared" si="20"/>
        <v>Groen</v>
      </c>
      <c r="B649" s="121" t="str">
        <f t="shared" si="21"/>
        <v>Sierbeplanting</v>
      </c>
      <c r="C649" s="69"/>
      <c r="D649" s="69"/>
      <c r="E649" s="87"/>
      <c r="J649" s="69"/>
      <c r="K649" s="69"/>
      <c r="L649" s="69"/>
      <c r="M649" s="69"/>
      <c r="N649" s="69"/>
      <c r="AB649" s="69"/>
      <c r="AC649" s="69"/>
      <c r="AD649" s="69"/>
      <c r="AE649" s="250" t="str">
        <f>IF(ISTEXT(AD649),VLOOKUP(AD649,'_Keuzelijst Algemeen'!$B$3:$C$74,2),"")</f>
        <v/>
      </c>
      <c r="AH649" s="69"/>
      <c r="AK649" s="69"/>
      <c r="AT649" s="167"/>
    </row>
    <row r="650" spans="1:46" x14ac:dyDescent="0.3">
      <c r="A650" s="263" t="str">
        <f t="shared" si="20"/>
        <v>Groen</v>
      </c>
      <c r="B650" s="121" t="str">
        <f t="shared" si="21"/>
        <v>Sierbeplanting</v>
      </c>
      <c r="C650" s="69"/>
      <c r="D650" s="69"/>
      <c r="E650" s="87"/>
      <c r="J650" s="69"/>
      <c r="K650" s="69"/>
      <c r="L650" s="69"/>
      <c r="M650" s="69"/>
      <c r="N650" s="69"/>
      <c r="AB650" s="69"/>
      <c r="AC650" s="69"/>
      <c r="AD650" s="69"/>
      <c r="AE650" s="250" t="str">
        <f>IF(ISTEXT(AD650),VLOOKUP(AD650,'_Keuzelijst Algemeen'!$B$3:$C$74,2),"")</f>
        <v/>
      </c>
      <c r="AH650" s="69"/>
      <c r="AK650" s="69"/>
      <c r="AT650" s="167"/>
    </row>
    <row r="651" spans="1:46" x14ac:dyDescent="0.3">
      <c r="A651" s="263" t="str">
        <f t="shared" si="20"/>
        <v>Groen</v>
      </c>
      <c r="B651" s="121" t="str">
        <f t="shared" si="21"/>
        <v>Sierbeplanting</v>
      </c>
      <c r="C651" s="69"/>
      <c r="D651" s="69"/>
      <c r="E651" s="87"/>
      <c r="J651" s="69"/>
      <c r="K651" s="69"/>
      <c r="L651" s="69"/>
      <c r="M651" s="69"/>
      <c r="N651" s="69"/>
      <c r="AB651" s="69"/>
      <c r="AC651" s="69"/>
      <c r="AD651" s="69"/>
      <c r="AE651" s="250" t="str">
        <f>IF(ISTEXT(AD651),VLOOKUP(AD651,'_Keuzelijst Algemeen'!$B$3:$C$74,2),"")</f>
        <v/>
      </c>
      <c r="AH651" s="69"/>
      <c r="AK651" s="69"/>
      <c r="AT651" s="167"/>
    </row>
    <row r="652" spans="1:46" x14ac:dyDescent="0.3">
      <c r="A652" s="263" t="str">
        <f t="shared" si="20"/>
        <v>Groen</v>
      </c>
      <c r="B652" s="121" t="str">
        <f t="shared" si="21"/>
        <v>Sierbeplanting</v>
      </c>
      <c r="C652" s="69"/>
      <c r="D652" s="69"/>
      <c r="E652" s="87"/>
      <c r="J652" s="69"/>
      <c r="K652" s="69"/>
      <c r="L652" s="69"/>
      <c r="M652" s="69"/>
      <c r="N652" s="69"/>
      <c r="AB652" s="69"/>
      <c r="AC652" s="69"/>
      <c r="AD652" s="69"/>
      <c r="AE652" s="250" t="str">
        <f>IF(ISTEXT(AD652),VLOOKUP(AD652,'_Keuzelijst Algemeen'!$B$3:$C$74,2),"")</f>
        <v/>
      </c>
      <c r="AH652" s="69"/>
      <c r="AK652" s="69"/>
      <c r="AT652" s="167"/>
    </row>
    <row r="653" spans="1:46" x14ac:dyDescent="0.3">
      <c r="A653" s="263" t="str">
        <f t="shared" si="20"/>
        <v>Groen</v>
      </c>
      <c r="B653" s="121" t="str">
        <f t="shared" si="21"/>
        <v>Sierbeplanting</v>
      </c>
      <c r="C653" s="69"/>
      <c r="D653" s="69"/>
      <c r="E653" s="87"/>
      <c r="J653" s="69"/>
      <c r="K653" s="69"/>
      <c r="L653" s="69"/>
      <c r="M653" s="69"/>
      <c r="N653" s="69"/>
      <c r="AB653" s="69"/>
      <c r="AC653" s="69"/>
      <c r="AD653" s="69"/>
      <c r="AE653" s="250" t="str">
        <f>IF(ISTEXT(AD653),VLOOKUP(AD653,'_Keuzelijst Algemeen'!$B$3:$C$74,2),"")</f>
        <v/>
      </c>
      <c r="AH653" s="69"/>
      <c r="AK653" s="69"/>
      <c r="AT653" s="167"/>
    </row>
    <row r="654" spans="1:46" x14ac:dyDescent="0.3">
      <c r="A654" s="263" t="str">
        <f t="shared" si="20"/>
        <v>Groen</v>
      </c>
      <c r="B654" s="121" t="str">
        <f t="shared" si="21"/>
        <v>Sierbeplanting</v>
      </c>
      <c r="C654" s="69"/>
      <c r="D654" s="69"/>
      <c r="E654" s="87"/>
      <c r="J654" s="69"/>
      <c r="K654" s="69"/>
      <c r="L654" s="69"/>
      <c r="M654" s="69"/>
      <c r="N654" s="69"/>
      <c r="AB654" s="69"/>
      <c r="AC654" s="69"/>
      <c r="AD654" s="69"/>
      <c r="AE654" s="250" t="str">
        <f>IF(ISTEXT(AD654),VLOOKUP(AD654,'_Keuzelijst Algemeen'!$B$3:$C$74,2),"")</f>
        <v/>
      </c>
      <c r="AH654" s="69"/>
      <c r="AK654" s="69"/>
      <c r="AT654" s="167"/>
    </row>
    <row r="655" spans="1:46" x14ac:dyDescent="0.3">
      <c r="A655" s="263" t="str">
        <f t="shared" si="20"/>
        <v>Groen</v>
      </c>
      <c r="B655" s="121" t="str">
        <f t="shared" si="21"/>
        <v>Sierbeplanting</v>
      </c>
      <c r="C655" s="69"/>
      <c r="D655" s="69"/>
      <c r="E655" s="87"/>
      <c r="J655" s="69"/>
      <c r="K655" s="69"/>
      <c r="L655" s="69"/>
      <c r="M655" s="69"/>
      <c r="N655" s="69"/>
      <c r="AB655" s="69"/>
      <c r="AC655" s="69"/>
      <c r="AD655" s="69"/>
      <c r="AE655" s="250" t="str">
        <f>IF(ISTEXT(AD655),VLOOKUP(AD655,'_Keuzelijst Algemeen'!$B$3:$C$74,2),"")</f>
        <v/>
      </c>
      <c r="AH655" s="69"/>
      <c r="AK655" s="69"/>
      <c r="AT655" s="167"/>
    </row>
    <row r="656" spans="1:46" x14ac:dyDescent="0.3">
      <c r="A656" s="263" t="str">
        <f t="shared" si="20"/>
        <v>Groen</v>
      </c>
      <c r="B656" s="121" t="str">
        <f t="shared" si="21"/>
        <v>Sierbeplanting</v>
      </c>
      <c r="C656" s="69"/>
      <c r="D656" s="69"/>
      <c r="E656" s="87"/>
      <c r="J656" s="69"/>
      <c r="K656" s="69"/>
      <c r="L656" s="69"/>
      <c r="M656" s="69"/>
      <c r="N656" s="69"/>
      <c r="AB656" s="69"/>
      <c r="AC656" s="69"/>
      <c r="AD656" s="69"/>
      <c r="AE656" s="250" t="str">
        <f>IF(ISTEXT(AD656),VLOOKUP(AD656,'_Keuzelijst Algemeen'!$B$3:$C$74,2),"")</f>
        <v/>
      </c>
      <c r="AH656" s="69"/>
      <c r="AK656" s="69"/>
      <c r="AT656" s="167"/>
    </row>
    <row r="657" spans="1:46" x14ac:dyDescent="0.3">
      <c r="A657" s="263" t="str">
        <f t="shared" si="20"/>
        <v>Groen</v>
      </c>
      <c r="B657" s="121" t="str">
        <f t="shared" si="21"/>
        <v>Sierbeplanting</v>
      </c>
      <c r="C657" s="69"/>
      <c r="D657" s="69"/>
      <c r="E657" s="87"/>
      <c r="J657" s="69"/>
      <c r="K657" s="69"/>
      <c r="L657" s="69"/>
      <c r="M657" s="69"/>
      <c r="N657" s="69"/>
      <c r="AB657" s="69"/>
      <c r="AC657" s="69"/>
      <c r="AD657" s="69"/>
      <c r="AE657" s="250" t="str">
        <f>IF(ISTEXT(AD657),VLOOKUP(AD657,'_Keuzelijst Algemeen'!$B$3:$C$74,2),"")</f>
        <v/>
      </c>
      <c r="AH657" s="69"/>
      <c r="AK657" s="69"/>
      <c r="AT657" s="167"/>
    </row>
    <row r="658" spans="1:46" x14ac:dyDescent="0.3">
      <c r="A658" s="263" t="str">
        <f t="shared" si="20"/>
        <v>Groen</v>
      </c>
      <c r="B658" s="121" t="str">
        <f t="shared" si="21"/>
        <v>Sierbeplanting</v>
      </c>
      <c r="C658" s="69"/>
      <c r="D658" s="69"/>
      <c r="E658" s="87"/>
      <c r="J658" s="69"/>
      <c r="K658" s="69"/>
      <c r="L658" s="69"/>
      <c r="M658" s="69"/>
      <c r="N658" s="69"/>
      <c r="AB658" s="69"/>
      <c r="AC658" s="69"/>
      <c r="AD658" s="69"/>
      <c r="AE658" s="250" t="str">
        <f>IF(ISTEXT(AD658),VLOOKUP(AD658,'_Keuzelijst Algemeen'!$B$3:$C$74,2),"")</f>
        <v/>
      </c>
      <c r="AH658" s="69"/>
      <c r="AK658" s="69"/>
      <c r="AT658" s="167"/>
    </row>
    <row r="659" spans="1:46" x14ac:dyDescent="0.3">
      <c r="A659" s="263" t="str">
        <f t="shared" si="20"/>
        <v>Groen</v>
      </c>
      <c r="B659" s="121" t="str">
        <f t="shared" si="21"/>
        <v>Sierbeplanting</v>
      </c>
      <c r="C659" s="69"/>
      <c r="D659" s="69"/>
      <c r="E659" s="87"/>
      <c r="J659" s="69"/>
      <c r="K659" s="69"/>
      <c r="L659" s="69"/>
      <c r="M659" s="69"/>
      <c r="N659" s="69"/>
      <c r="AB659" s="69"/>
      <c r="AC659" s="69"/>
      <c r="AD659" s="69"/>
      <c r="AE659" s="250" t="str">
        <f>IF(ISTEXT(AD659),VLOOKUP(AD659,'_Keuzelijst Algemeen'!$B$3:$C$74,2),"")</f>
        <v/>
      </c>
      <c r="AH659" s="69"/>
      <c r="AK659" s="69"/>
      <c r="AT659" s="167"/>
    </row>
    <row r="660" spans="1:46" x14ac:dyDescent="0.3">
      <c r="A660" s="263" t="str">
        <f t="shared" si="20"/>
        <v>Groen</v>
      </c>
      <c r="B660" s="121" t="str">
        <f t="shared" si="21"/>
        <v>Sierbeplanting</v>
      </c>
      <c r="C660" s="69"/>
      <c r="D660" s="69"/>
      <c r="E660" s="87"/>
      <c r="J660" s="69"/>
      <c r="K660" s="69"/>
      <c r="L660" s="69"/>
      <c r="M660" s="69"/>
      <c r="N660" s="69"/>
      <c r="AB660" s="69"/>
      <c r="AC660" s="69"/>
      <c r="AD660" s="69"/>
      <c r="AE660" s="250" t="str">
        <f>IF(ISTEXT(AD660),VLOOKUP(AD660,'_Keuzelijst Algemeen'!$B$3:$C$74,2),"")</f>
        <v/>
      </c>
      <c r="AH660" s="69"/>
      <c r="AK660" s="69"/>
      <c r="AT660" s="167"/>
    </row>
    <row r="661" spans="1:46" x14ac:dyDescent="0.3">
      <c r="A661" s="263" t="str">
        <f t="shared" si="20"/>
        <v>Groen</v>
      </c>
      <c r="B661" s="121" t="str">
        <f t="shared" si="21"/>
        <v>Sierbeplanting</v>
      </c>
      <c r="C661" s="69"/>
      <c r="D661" s="69"/>
      <c r="E661" s="87"/>
      <c r="J661" s="69"/>
      <c r="K661" s="69"/>
      <c r="L661" s="69"/>
      <c r="M661" s="69"/>
      <c r="N661" s="69"/>
      <c r="AB661" s="69"/>
      <c r="AC661" s="69"/>
      <c r="AD661" s="69"/>
      <c r="AE661" s="250" t="str">
        <f>IF(ISTEXT(AD661),VLOOKUP(AD661,'_Keuzelijst Algemeen'!$B$3:$C$74,2),"")</f>
        <v/>
      </c>
      <c r="AH661" s="69"/>
      <c r="AK661" s="69"/>
      <c r="AT661" s="167"/>
    </row>
    <row r="662" spans="1:46" x14ac:dyDescent="0.3">
      <c r="A662" s="263" t="str">
        <f t="shared" si="20"/>
        <v>Groen</v>
      </c>
      <c r="B662" s="121" t="str">
        <f t="shared" si="21"/>
        <v>Sierbeplanting</v>
      </c>
      <c r="C662" s="69"/>
      <c r="D662" s="69"/>
      <c r="E662" s="87"/>
      <c r="J662" s="69"/>
      <c r="K662" s="69"/>
      <c r="L662" s="69"/>
      <c r="M662" s="69"/>
      <c r="N662" s="69"/>
      <c r="AB662" s="69"/>
      <c r="AC662" s="69"/>
      <c r="AD662" s="69"/>
      <c r="AE662" s="250" t="str">
        <f>IF(ISTEXT(AD662),VLOOKUP(AD662,'_Keuzelijst Algemeen'!$B$3:$C$74,2),"")</f>
        <v/>
      </c>
      <c r="AH662" s="69"/>
      <c r="AK662" s="69"/>
      <c r="AT662" s="167"/>
    </row>
    <row r="663" spans="1:46" x14ac:dyDescent="0.3">
      <c r="A663" s="263" t="str">
        <f t="shared" si="20"/>
        <v>Groen</v>
      </c>
      <c r="B663" s="121" t="str">
        <f t="shared" si="21"/>
        <v>Sierbeplanting</v>
      </c>
      <c r="C663" s="69"/>
      <c r="D663" s="69"/>
      <c r="E663" s="87"/>
      <c r="J663" s="69"/>
      <c r="K663" s="69"/>
      <c r="L663" s="69"/>
      <c r="M663" s="69"/>
      <c r="N663" s="69"/>
      <c r="AB663" s="69"/>
      <c r="AC663" s="69"/>
      <c r="AD663" s="69"/>
      <c r="AE663" s="250" t="str">
        <f>IF(ISTEXT(AD663),VLOOKUP(AD663,'_Keuzelijst Algemeen'!$B$3:$C$74,2),"")</f>
        <v/>
      </c>
      <c r="AH663" s="69"/>
      <c r="AK663" s="69"/>
      <c r="AT663" s="167"/>
    </row>
    <row r="664" spans="1:46" x14ac:dyDescent="0.3">
      <c r="A664" s="263" t="str">
        <f t="shared" si="20"/>
        <v>Groen</v>
      </c>
      <c r="B664" s="121" t="str">
        <f t="shared" si="21"/>
        <v>Sierbeplanting</v>
      </c>
      <c r="C664" s="69"/>
      <c r="D664" s="69"/>
      <c r="E664" s="87"/>
      <c r="J664" s="69"/>
      <c r="K664" s="69"/>
      <c r="L664" s="69"/>
      <c r="M664" s="69"/>
      <c r="N664" s="69"/>
      <c r="AB664" s="69"/>
      <c r="AC664" s="69"/>
      <c r="AD664" s="69"/>
      <c r="AE664" s="250" t="str">
        <f>IF(ISTEXT(AD664),VLOOKUP(AD664,'_Keuzelijst Algemeen'!$B$3:$C$74,2),"")</f>
        <v/>
      </c>
      <c r="AH664" s="69"/>
      <c r="AK664" s="69"/>
      <c r="AT664" s="167"/>
    </row>
    <row r="665" spans="1:46" x14ac:dyDescent="0.3">
      <c r="A665" s="263" t="str">
        <f t="shared" si="20"/>
        <v>Groen</v>
      </c>
      <c r="B665" s="121" t="str">
        <f t="shared" si="21"/>
        <v>Sierbeplanting</v>
      </c>
      <c r="C665" s="69"/>
      <c r="D665" s="69"/>
      <c r="E665" s="87"/>
      <c r="J665" s="69"/>
      <c r="K665" s="69"/>
      <c r="L665" s="69"/>
      <c r="M665" s="69"/>
      <c r="N665" s="69"/>
      <c r="AB665" s="69"/>
      <c r="AC665" s="69"/>
      <c r="AD665" s="69"/>
      <c r="AE665" s="250" t="str">
        <f>IF(ISTEXT(AD665),VLOOKUP(AD665,'_Keuzelijst Algemeen'!$B$3:$C$74,2),"")</f>
        <v/>
      </c>
      <c r="AH665" s="69"/>
      <c r="AK665" s="69"/>
      <c r="AT665" s="167"/>
    </row>
    <row r="666" spans="1:46" x14ac:dyDescent="0.3">
      <c r="A666" s="263" t="str">
        <f t="shared" si="20"/>
        <v>Groen</v>
      </c>
      <c r="B666" s="121" t="str">
        <f t="shared" si="21"/>
        <v>Sierbeplanting</v>
      </c>
      <c r="C666" s="69"/>
      <c r="D666" s="69"/>
      <c r="E666" s="87"/>
      <c r="J666" s="69"/>
      <c r="K666" s="69"/>
      <c r="L666" s="69"/>
      <c r="M666" s="69"/>
      <c r="N666" s="69"/>
      <c r="AB666" s="69"/>
      <c r="AC666" s="69"/>
      <c r="AD666" s="69"/>
      <c r="AE666" s="250" t="str">
        <f>IF(ISTEXT(AD666),VLOOKUP(AD666,'_Keuzelijst Algemeen'!$B$3:$C$74,2),"")</f>
        <v/>
      </c>
      <c r="AH666" s="69"/>
      <c r="AK666" s="69"/>
      <c r="AT666" s="167"/>
    </row>
    <row r="667" spans="1:46" x14ac:dyDescent="0.3">
      <c r="A667" s="263" t="str">
        <f t="shared" si="20"/>
        <v>Groen</v>
      </c>
      <c r="B667" s="121" t="str">
        <f t="shared" si="21"/>
        <v>Sierbeplanting</v>
      </c>
      <c r="C667" s="69"/>
      <c r="D667" s="69"/>
      <c r="E667" s="87"/>
      <c r="J667" s="69"/>
      <c r="K667" s="69"/>
      <c r="L667" s="69"/>
      <c r="M667" s="69"/>
      <c r="N667" s="69"/>
      <c r="AB667" s="69"/>
      <c r="AC667" s="69"/>
      <c r="AD667" s="69"/>
      <c r="AE667" s="250" t="str">
        <f>IF(ISTEXT(AD667),VLOOKUP(AD667,'_Keuzelijst Algemeen'!$B$3:$C$74,2),"")</f>
        <v/>
      </c>
      <c r="AH667" s="69"/>
      <c r="AK667" s="69"/>
      <c r="AT667" s="167"/>
    </row>
    <row r="668" spans="1:46" x14ac:dyDescent="0.3">
      <c r="A668" s="263" t="str">
        <f t="shared" si="20"/>
        <v>Groen</v>
      </c>
      <c r="B668" s="121" t="str">
        <f t="shared" si="21"/>
        <v>Sierbeplanting</v>
      </c>
      <c r="C668" s="69"/>
      <c r="D668" s="69"/>
      <c r="E668" s="87"/>
      <c r="J668" s="69"/>
      <c r="K668" s="69"/>
      <c r="L668" s="69"/>
      <c r="M668" s="69"/>
      <c r="N668" s="69"/>
      <c r="AB668" s="69"/>
      <c r="AC668" s="69"/>
      <c r="AD668" s="69"/>
      <c r="AE668" s="250" t="str">
        <f>IF(ISTEXT(AD668),VLOOKUP(AD668,'_Keuzelijst Algemeen'!$B$3:$C$74,2),"")</f>
        <v/>
      </c>
      <c r="AH668" s="69"/>
      <c r="AK668" s="69"/>
      <c r="AT668" s="167"/>
    </row>
    <row r="669" spans="1:46" x14ac:dyDescent="0.3">
      <c r="A669" s="263" t="str">
        <f t="shared" si="20"/>
        <v>Groen</v>
      </c>
      <c r="B669" s="121" t="str">
        <f t="shared" si="21"/>
        <v>Sierbeplanting</v>
      </c>
      <c r="C669" s="69"/>
      <c r="D669" s="69"/>
      <c r="E669" s="87"/>
      <c r="J669" s="69"/>
      <c r="K669" s="69"/>
      <c r="L669" s="69"/>
      <c r="M669" s="69"/>
      <c r="N669" s="69"/>
      <c r="AB669" s="69"/>
      <c r="AC669" s="69"/>
      <c r="AD669" s="69"/>
      <c r="AE669" s="250" t="str">
        <f>IF(ISTEXT(AD669),VLOOKUP(AD669,'_Keuzelijst Algemeen'!$B$3:$C$74,2),"")</f>
        <v/>
      </c>
      <c r="AH669" s="69"/>
      <c r="AK669" s="69"/>
      <c r="AT669" s="167"/>
    </row>
    <row r="670" spans="1:46" x14ac:dyDescent="0.3">
      <c r="A670" s="263" t="str">
        <f t="shared" si="20"/>
        <v>Groen</v>
      </c>
      <c r="B670" s="121" t="str">
        <f t="shared" si="21"/>
        <v>Sierbeplanting</v>
      </c>
      <c r="C670" s="69"/>
      <c r="D670" s="69"/>
      <c r="E670" s="87"/>
      <c r="J670" s="69"/>
      <c r="K670" s="69"/>
      <c r="L670" s="69"/>
      <c r="M670" s="69"/>
      <c r="N670" s="69"/>
      <c r="AB670" s="69"/>
      <c r="AC670" s="69"/>
      <c r="AD670" s="69"/>
      <c r="AE670" s="250" t="str">
        <f>IF(ISTEXT(AD670),VLOOKUP(AD670,'_Keuzelijst Algemeen'!$B$3:$C$74,2),"")</f>
        <v/>
      </c>
      <c r="AH670" s="69"/>
      <c r="AK670" s="69"/>
      <c r="AT670" s="167"/>
    </row>
    <row r="671" spans="1:46" x14ac:dyDescent="0.3">
      <c r="A671" s="263" t="str">
        <f t="shared" si="20"/>
        <v>Groen</v>
      </c>
      <c r="B671" s="121" t="str">
        <f t="shared" si="21"/>
        <v>Sierbeplanting</v>
      </c>
      <c r="C671" s="69"/>
      <c r="D671" s="69"/>
      <c r="E671" s="87"/>
      <c r="J671" s="69"/>
      <c r="K671" s="69"/>
      <c r="L671" s="69"/>
      <c r="M671" s="69"/>
      <c r="N671" s="69"/>
      <c r="AB671" s="69"/>
      <c r="AC671" s="69"/>
      <c r="AD671" s="69"/>
      <c r="AE671" s="250" t="str">
        <f>IF(ISTEXT(AD671),VLOOKUP(AD671,'_Keuzelijst Algemeen'!$B$3:$C$74,2),"")</f>
        <v/>
      </c>
      <c r="AH671" s="69"/>
      <c r="AK671" s="69"/>
      <c r="AT671" s="167"/>
    </row>
    <row r="672" spans="1:46" x14ac:dyDescent="0.3">
      <c r="A672" s="263" t="str">
        <f t="shared" si="20"/>
        <v>Groen</v>
      </c>
      <c r="B672" s="121" t="str">
        <f t="shared" si="21"/>
        <v>Sierbeplanting</v>
      </c>
      <c r="C672" s="69"/>
      <c r="D672" s="69"/>
      <c r="E672" s="87"/>
      <c r="J672" s="69"/>
      <c r="K672" s="69"/>
      <c r="L672" s="69"/>
      <c r="M672" s="69"/>
      <c r="N672" s="69"/>
      <c r="AB672" s="69"/>
      <c r="AC672" s="69"/>
      <c r="AD672" s="69"/>
      <c r="AE672" s="250" t="str">
        <f>IF(ISTEXT(AD672),VLOOKUP(AD672,'_Keuzelijst Algemeen'!$B$3:$C$74,2),"")</f>
        <v/>
      </c>
      <c r="AH672" s="69"/>
      <c r="AK672" s="69"/>
      <c r="AT672" s="167"/>
    </row>
    <row r="673" spans="1:46" x14ac:dyDescent="0.3">
      <c r="A673" s="263" t="str">
        <f t="shared" si="20"/>
        <v>Groen</v>
      </c>
      <c r="B673" s="121" t="str">
        <f t="shared" si="21"/>
        <v>Sierbeplanting</v>
      </c>
      <c r="C673" s="69"/>
      <c r="D673" s="69"/>
      <c r="E673" s="87"/>
      <c r="J673" s="69"/>
      <c r="K673" s="69"/>
      <c r="L673" s="69"/>
      <c r="M673" s="69"/>
      <c r="N673" s="69"/>
      <c r="AB673" s="69"/>
      <c r="AC673" s="69"/>
      <c r="AD673" s="69"/>
      <c r="AE673" s="250" t="str">
        <f>IF(ISTEXT(AD673),VLOOKUP(AD673,'_Keuzelijst Algemeen'!$B$3:$C$74,2),"")</f>
        <v/>
      </c>
      <c r="AH673" s="69"/>
      <c r="AK673" s="69"/>
      <c r="AT673" s="167"/>
    </row>
    <row r="674" spans="1:46" x14ac:dyDescent="0.3">
      <c r="A674" s="263" t="str">
        <f t="shared" si="20"/>
        <v>Groen</v>
      </c>
      <c r="B674" s="121" t="str">
        <f t="shared" si="21"/>
        <v>Sierbeplanting</v>
      </c>
      <c r="C674" s="69"/>
      <c r="D674" s="69"/>
      <c r="E674" s="87"/>
      <c r="J674" s="69"/>
      <c r="K674" s="69"/>
      <c r="L674" s="69"/>
      <c r="M674" s="69"/>
      <c r="N674" s="69"/>
      <c r="AB674" s="69"/>
      <c r="AC674" s="69"/>
      <c r="AD674" s="69"/>
      <c r="AE674" s="250" t="str">
        <f>IF(ISTEXT(AD674),VLOOKUP(AD674,'_Keuzelijst Algemeen'!$B$3:$C$74,2),"")</f>
        <v/>
      </c>
      <c r="AH674" s="69"/>
      <c r="AK674" s="69"/>
      <c r="AT674" s="167"/>
    </row>
    <row r="675" spans="1:46" x14ac:dyDescent="0.3">
      <c r="A675" s="263" t="str">
        <f t="shared" si="20"/>
        <v>Groen</v>
      </c>
      <c r="B675" s="121" t="str">
        <f t="shared" si="21"/>
        <v>Sierbeplanting</v>
      </c>
      <c r="C675" s="69"/>
      <c r="D675" s="69"/>
      <c r="E675" s="87"/>
      <c r="J675" s="69"/>
      <c r="K675" s="69"/>
      <c r="L675" s="69"/>
      <c r="M675" s="69"/>
      <c r="N675" s="69"/>
      <c r="AB675" s="69"/>
      <c r="AC675" s="69"/>
      <c r="AD675" s="69"/>
      <c r="AE675" s="250" t="str">
        <f>IF(ISTEXT(AD675),VLOOKUP(AD675,'_Keuzelijst Algemeen'!$B$3:$C$74,2),"")</f>
        <v/>
      </c>
      <c r="AH675" s="69"/>
      <c r="AK675" s="69"/>
      <c r="AT675" s="167"/>
    </row>
    <row r="676" spans="1:46" x14ac:dyDescent="0.3">
      <c r="A676" s="263" t="str">
        <f t="shared" si="20"/>
        <v>Groen</v>
      </c>
      <c r="B676" s="121" t="str">
        <f t="shared" si="21"/>
        <v>Sierbeplanting</v>
      </c>
      <c r="C676" s="69"/>
      <c r="D676" s="69"/>
      <c r="E676" s="87"/>
      <c r="J676" s="69"/>
      <c r="K676" s="69"/>
      <c r="L676" s="69"/>
      <c r="M676" s="69"/>
      <c r="N676" s="69"/>
      <c r="AB676" s="69"/>
      <c r="AC676" s="69"/>
      <c r="AD676" s="69"/>
      <c r="AE676" s="250" t="str">
        <f>IF(ISTEXT(AD676),VLOOKUP(AD676,'_Keuzelijst Algemeen'!$B$3:$C$74,2),"")</f>
        <v/>
      </c>
      <c r="AH676" s="69"/>
      <c r="AK676" s="69"/>
      <c r="AT676" s="167"/>
    </row>
    <row r="677" spans="1:46" x14ac:dyDescent="0.3">
      <c r="A677" s="263" t="str">
        <f t="shared" si="20"/>
        <v>Groen</v>
      </c>
      <c r="B677" s="121" t="str">
        <f t="shared" si="21"/>
        <v>Sierbeplanting</v>
      </c>
      <c r="C677" s="69"/>
      <c r="D677" s="69"/>
      <c r="E677" s="87"/>
      <c r="J677" s="69"/>
      <c r="K677" s="69"/>
      <c r="L677" s="69"/>
      <c r="M677" s="69"/>
      <c r="N677" s="69"/>
      <c r="AB677" s="69"/>
      <c r="AC677" s="69"/>
      <c r="AD677" s="69"/>
      <c r="AE677" s="250" t="str">
        <f>IF(ISTEXT(AD677),VLOOKUP(AD677,'_Keuzelijst Algemeen'!$B$3:$C$74,2),"")</f>
        <v/>
      </c>
      <c r="AH677" s="69"/>
      <c r="AK677" s="69"/>
      <c r="AT677" s="167"/>
    </row>
    <row r="678" spans="1:46" x14ac:dyDescent="0.3">
      <c r="A678" s="263" t="str">
        <f t="shared" si="20"/>
        <v>Groen</v>
      </c>
      <c r="B678" s="121" t="str">
        <f t="shared" si="21"/>
        <v>Sierbeplanting</v>
      </c>
      <c r="C678" s="69"/>
      <c r="D678" s="69"/>
      <c r="E678" s="87"/>
      <c r="J678" s="69"/>
      <c r="K678" s="69"/>
      <c r="L678" s="69"/>
      <c r="M678" s="69"/>
      <c r="N678" s="69"/>
      <c r="AB678" s="69"/>
      <c r="AC678" s="69"/>
      <c r="AD678" s="69"/>
      <c r="AE678" s="250" t="str">
        <f>IF(ISTEXT(AD678),VLOOKUP(AD678,'_Keuzelijst Algemeen'!$B$3:$C$74,2),"")</f>
        <v/>
      </c>
      <c r="AH678" s="69"/>
      <c r="AK678" s="69"/>
      <c r="AT678" s="167"/>
    </row>
    <row r="679" spans="1:46" x14ac:dyDescent="0.3">
      <c r="A679" s="263" t="str">
        <f t="shared" si="20"/>
        <v>Groen</v>
      </c>
      <c r="B679" s="121" t="str">
        <f t="shared" si="21"/>
        <v>Sierbeplanting</v>
      </c>
      <c r="C679" s="69"/>
      <c r="D679" s="69"/>
      <c r="E679" s="87"/>
      <c r="J679" s="69"/>
      <c r="K679" s="69"/>
      <c r="L679" s="69"/>
      <c r="M679" s="69"/>
      <c r="N679" s="69"/>
      <c r="AB679" s="69"/>
      <c r="AC679" s="69"/>
      <c r="AD679" s="69"/>
      <c r="AE679" s="250" t="str">
        <f>IF(ISTEXT(AD679),VLOOKUP(AD679,'_Keuzelijst Algemeen'!$B$3:$C$74,2),"")</f>
        <v/>
      </c>
      <c r="AH679" s="69"/>
      <c r="AK679" s="69"/>
      <c r="AT679" s="167"/>
    </row>
    <row r="680" spans="1:46" x14ac:dyDescent="0.3">
      <c r="A680" s="263" t="str">
        <f t="shared" si="20"/>
        <v>Groen</v>
      </c>
      <c r="B680" s="121" t="str">
        <f t="shared" si="21"/>
        <v>Sierbeplanting</v>
      </c>
      <c r="C680" s="69"/>
      <c r="D680" s="69"/>
      <c r="E680" s="87"/>
      <c r="J680" s="69"/>
      <c r="K680" s="69"/>
      <c r="L680" s="69"/>
      <c r="M680" s="69"/>
      <c r="N680" s="69"/>
      <c r="AB680" s="69"/>
      <c r="AC680" s="69"/>
      <c r="AD680" s="69"/>
      <c r="AE680" s="250" t="str">
        <f>IF(ISTEXT(AD680),VLOOKUP(AD680,'_Keuzelijst Algemeen'!$B$3:$C$74,2),"")</f>
        <v/>
      </c>
      <c r="AH680" s="69"/>
      <c r="AK680" s="69"/>
      <c r="AT680" s="167"/>
    </row>
    <row r="681" spans="1:46" x14ac:dyDescent="0.3">
      <c r="A681" s="263" t="str">
        <f t="shared" si="20"/>
        <v>Groen</v>
      </c>
      <c r="B681" s="121" t="str">
        <f t="shared" si="21"/>
        <v>Sierbeplanting</v>
      </c>
      <c r="C681" s="69"/>
      <c r="D681" s="69"/>
      <c r="E681" s="87"/>
      <c r="J681" s="69"/>
      <c r="K681" s="69"/>
      <c r="L681" s="69"/>
      <c r="M681" s="69"/>
      <c r="N681" s="69"/>
      <c r="AB681" s="69"/>
      <c r="AC681" s="69"/>
      <c r="AD681" s="69"/>
      <c r="AE681" s="250" t="str">
        <f>IF(ISTEXT(AD681),VLOOKUP(AD681,'_Keuzelijst Algemeen'!$B$3:$C$74,2),"")</f>
        <v/>
      </c>
      <c r="AH681" s="69"/>
      <c r="AK681" s="69"/>
      <c r="AT681" s="167"/>
    </row>
    <row r="682" spans="1:46" x14ac:dyDescent="0.3">
      <c r="A682" s="263" t="str">
        <f t="shared" si="20"/>
        <v>Groen</v>
      </c>
      <c r="B682" s="121" t="str">
        <f t="shared" si="21"/>
        <v>Sierbeplanting</v>
      </c>
      <c r="C682" s="69"/>
      <c r="D682" s="69"/>
      <c r="E682" s="87"/>
      <c r="J682" s="69"/>
      <c r="K682" s="69"/>
      <c r="L682" s="69"/>
      <c r="M682" s="69"/>
      <c r="N682" s="69"/>
      <c r="AB682" s="69"/>
      <c r="AC682" s="69"/>
      <c r="AD682" s="69"/>
      <c r="AE682" s="250" t="str">
        <f>IF(ISTEXT(AD682),VLOOKUP(AD682,'_Keuzelijst Algemeen'!$B$3:$C$74,2),"")</f>
        <v/>
      </c>
      <c r="AH682" s="69"/>
      <c r="AK682" s="69"/>
      <c r="AT682" s="167"/>
    </row>
    <row r="683" spans="1:46" x14ac:dyDescent="0.3">
      <c r="A683" s="263" t="str">
        <f t="shared" si="20"/>
        <v>Groen</v>
      </c>
      <c r="B683" s="121" t="str">
        <f t="shared" si="21"/>
        <v>Sierbeplanting</v>
      </c>
      <c r="C683" s="69"/>
      <c r="D683" s="69"/>
      <c r="E683" s="87"/>
      <c r="J683" s="69"/>
      <c r="K683" s="69"/>
      <c r="L683" s="69"/>
      <c r="M683" s="69"/>
      <c r="N683" s="69"/>
      <c r="AB683" s="69"/>
      <c r="AC683" s="69"/>
      <c r="AD683" s="69"/>
      <c r="AE683" s="250" t="str">
        <f>IF(ISTEXT(AD683),VLOOKUP(AD683,'_Keuzelijst Algemeen'!$B$3:$C$74,2),"")</f>
        <v/>
      </c>
      <c r="AH683" s="69"/>
      <c r="AK683" s="69"/>
      <c r="AT683" s="167"/>
    </row>
    <row r="684" spans="1:46" x14ac:dyDescent="0.3">
      <c r="A684" s="263" t="str">
        <f t="shared" si="20"/>
        <v>Groen</v>
      </c>
      <c r="B684" s="121" t="str">
        <f t="shared" si="21"/>
        <v>Sierbeplanting</v>
      </c>
      <c r="C684" s="69"/>
      <c r="D684" s="69"/>
      <c r="E684" s="87"/>
      <c r="J684" s="69"/>
      <c r="K684" s="69"/>
      <c r="L684" s="69"/>
      <c r="M684" s="69"/>
      <c r="N684" s="69"/>
      <c r="AB684" s="69"/>
      <c r="AC684" s="69"/>
      <c r="AD684" s="69"/>
      <c r="AE684" s="250" t="str">
        <f>IF(ISTEXT(AD684),VLOOKUP(AD684,'_Keuzelijst Algemeen'!$B$3:$C$74,2),"")</f>
        <v/>
      </c>
      <c r="AH684" s="69"/>
      <c r="AK684" s="69"/>
      <c r="AT684" s="167"/>
    </row>
    <row r="685" spans="1:46" x14ac:dyDescent="0.3">
      <c r="A685" s="263" t="str">
        <f t="shared" si="20"/>
        <v>Groen</v>
      </c>
      <c r="B685" s="121" t="str">
        <f t="shared" si="21"/>
        <v>Sierbeplanting</v>
      </c>
      <c r="C685" s="69"/>
      <c r="D685" s="69"/>
      <c r="E685" s="87"/>
      <c r="J685" s="69"/>
      <c r="K685" s="69"/>
      <c r="L685" s="69"/>
      <c r="M685" s="69"/>
      <c r="N685" s="69"/>
      <c r="AB685" s="69"/>
      <c r="AC685" s="69"/>
      <c r="AD685" s="69"/>
      <c r="AE685" s="250" t="str">
        <f>IF(ISTEXT(AD685),VLOOKUP(AD685,'_Keuzelijst Algemeen'!$B$3:$C$74,2),"")</f>
        <v/>
      </c>
      <c r="AH685" s="69"/>
      <c r="AK685" s="69"/>
      <c r="AT685" s="167"/>
    </row>
    <row r="686" spans="1:46" x14ac:dyDescent="0.3">
      <c r="A686" s="263" t="str">
        <f t="shared" si="20"/>
        <v>Groen</v>
      </c>
      <c r="B686" s="121" t="str">
        <f t="shared" si="21"/>
        <v>Sierbeplanting</v>
      </c>
      <c r="C686" s="69"/>
      <c r="D686" s="69"/>
      <c r="E686" s="87"/>
      <c r="J686" s="69"/>
      <c r="K686" s="69"/>
      <c r="L686" s="69"/>
      <c r="M686" s="69"/>
      <c r="N686" s="69"/>
      <c r="AB686" s="69"/>
      <c r="AC686" s="69"/>
      <c r="AD686" s="69"/>
      <c r="AE686" s="250" t="str">
        <f>IF(ISTEXT(AD686),VLOOKUP(AD686,'_Keuzelijst Algemeen'!$B$3:$C$74,2),"")</f>
        <v/>
      </c>
      <c r="AH686" s="69"/>
      <c r="AK686" s="69"/>
      <c r="AT686" s="167"/>
    </row>
    <row r="687" spans="1:46" x14ac:dyDescent="0.3">
      <c r="A687" s="263" t="str">
        <f t="shared" si="20"/>
        <v>Groen</v>
      </c>
      <c r="B687" s="121" t="str">
        <f t="shared" si="21"/>
        <v>Sierbeplanting</v>
      </c>
      <c r="C687" s="69"/>
      <c r="D687" s="69"/>
      <c r="E687" s="87"/>
      <c r="J687" s="69"/>
      <c r="K687" s="69"/>
      <c r="L687" s="69"/>
      <c r="M687" s="69"/>
      <c r="N687" s="69"/>
      <c r="AB687" s="69"/>
      <c r="AC687" s="69"/>
      <c r="AD687" s="69"/>
      <c r="AE687" s="250" t="str">
        <f>IF(ISTEXT(AD687),VLOOKUP(AD687,'_Keuzelijst Algemeen'!$B$3:$C$74,2),"")</f>
        <v/>
      </c>
      <c r="AH687" s="69"/>
      <c r="AK687" s="69"/>
      <c r="AT687" s="167"/>
    </row>
    <row r="688" spans="1:46" x14ac:dyDescent="0.3">
      <c r="A688" s="263" t="str">
        <f t="shared" si="20"/>
        <v>Groen</v>
      </c>
      <c r="B688" s="121" t="str">
        <f t="shared" si="21"/>
        <v>Sierbeplanting</v>
      </c>
      <c r="C688" s="69"/>
      <c r="D688" s="69"/>
      <c r="E688" s="87"/>
      <c r="J688" s="69"/>
      <c r="K688" s="69"/>
      <c r="L688" s="69"/>
      <c r="M688" s="69"/>
      <c r="N688" s="69"/>
      <c r="AB688" s="69"/>
      <c r="AC688" s="69"/>
      <c r="AD688" s="69"/>
      <c r="AE688" s="250" t="str">
        <f>IF(ISTEXT(AD688),VLOOKUP(AD688,'_Keuzelijst Algemeen'!$B$3:$C$74,2),"")</f>
        <v/>
      </c>
      <c r="AH688" s="69"/>
      <c r="AK688" s="69"/>
      <c r="AT688" s="167"/>
    </row>
    <row r="689" spans="1:46" x14ac:dyDescent="0.3">
      <c r="A689" s="263" t="str">
        <f t="shared" si="20"/>
        <v>Groen</v>
      </c>
      <c r="B689" s="121" t="str">
        <f t="shared" si="21"/>
        <v>Sierbeplanting</v>
      </c>
      <c r="C689" s="69"/>
      <c r="D689" s="69"/>
      <c r="E689" s="87"/>
      <c r="J689" s="69"/>
      <c r="K689" s="69"/>
      <c r="L689" s="69"/>
      <c r="M689" s="69"/>
      <c r="N689" s="69"/>
      <c r="AB689" s="69"/>
      <c r="AC689" s="69"/>
      <c r="AD689" s="69"/>
      <c r="AE689" s="250" t="str">
        <f>IF(ISTEXT(AD689),VLOOKUP(AD689,'_Keuzelijst Algemeen'!$B$3:$C$74,2),"")</f>
        <v/>
      </c>
      <c r="AH689" s="69"/>
      <c r="AK689" s="69"/>
      <c r="AT689" s="167"/>
    </row>
    <row r="690" spans="1:46" x14ac:dyDescent="0.3">
      <c r="A690" s="263" t="str">
        <f t="shared" si="20"/>
        <v>Groen</v>
      </c>
      <c r="B690" s="121" t="str">
        <f t="shared" si="21"/>
        <v>Sierbeplanting</v>
      </c>
      <c r="C690" s="69"/>
      <c r="D690" s="69"/>
      <c r="E690" s="87"/>
      <c r="J690" s="69"/>
      <c r="K690" s="69"/>
      <c r="L690" s="69"/>
      <c r="M690" s="69"/>
      <c r="N690" s="69"/>
      <c r="AB690" s="69"/>
      <c r="AC690" s="69"/>
      <c r="AD690" s="69"/>
      <c r="AE690" s="250" t="str">
        <f>IF(ISTEXT(AD690),VLOOKUP(AD690,'_Keuzelijst Algemeen'!$B$3:$C$74,2),"")</f>
        <v/>
      </c>
      <c r="AH690" s="69"/>
      <c r="AK690" s="69"/>
      <c r="AT690" s="167"/>
    </row>
    <row r="691" spans="1:46" x14ac:dyDescent="0.3">
      <c r="A691" s="263" t="str">
        <f t="shared" si="20"/>
        <v>Groen</v>
      </c>
      <c r="B691" s="121" t="str">
        <f t="shared" si="21"/>
        <v>Sierbeplanting</v>
      </c>
      <c r="C691" s="69"/>
      <c r="D691" s="69"/>
      <c r="E691" s="87"/>
      <c r="J691" s="69"/>
      <c r="K691" s="69"/>
      <c r="L691" s="69"/>
      <c r="M691" s="69"/>
      <c r="N691" s="69"/>
      <c r="AB691" s="69"/>
      <c r="AC691" s="69"/>
      <c r="AD691" s="69"/>
      <c r="AE691" s="250" t="str">
        <f>IF(ISTEXT(AD691),VLOOKUP(AD691,'_Keuzelijst Algemeen'!$B$3:$C$74,2),"")</f>
        <v/>
      </c>
      <c r="AH691" s="69"/>
      <c r="AK691" s="69"/>
      <c r="AT691" s="167"/>
    </row>
    <row r="692" spans="1:46" x14ac:dyDescent="0.3">
      <c r="A692" s="263" t="str">
        <f t="shared" si="20"/>
        <v>Groen</v>
      </c>
      <c r="B692" s="121" t="str">
        <f t="shared" si="21"/>
        <v>Sierbeplanting</v>
      </c>
      <c r="C692" s="69"/>
      <c r="D692" s="69"/>
      <c r="E692" s="87"/>
      <c r="J692" s="69"/>
      <c r="K692" s="69"/>
      <c r="L692" s="69"/>
      <c r="M692" s="69"/>
      <c r="N692" s="69"/>
      <c r="AB692" s="69"/>
      <c r="AC692" s="69"/>
      <c r="AD692" s="69"/>
      <c r="AE692" s="250" t="str">
        <f>IF(ISTEXT(AD692),VLOOKUP(AD692,'_Keuzelijst Algemeen'!$B$3:$C$74,2),"")</f>
        <v/>
      </c>
      <c r="AH692" s="69"/>
      <c r="AK692" s="69"/>
      <c r="AT692" s="167"/>
    </row>
    <row r="693" spans="1:46" x14ac:dyDescent="0.3">
      <c r="A693" s="263" t="str">
        <f t="shared" si="20"/>
        <v>Groen</v>
      </c>
      <c r="B693" s="121" t="str">
        <f t="shared" si="21"/>
        <v>Sierbeplanting</v>
      </c>
      <c r="C693" s="69"/>
      <c r="D693" s="69"/>
      <c r="E693" s="87"/>
      <c r="J693" s="69"/>
      <c r="K693" s="69"/>
      <c r="L693" s="69"/>
      <c r="M693" s="69"/>
      <c r="N693" s="69"/>
      <c r="AB693" s="69"/>
      <c r="AC693" s="69"/>
      <c r="AD693" s="69"/>
      <c r="AE693" s="250" t="str">
        <f>IF(ISTEXT(AD693),VLOOKUP(AD693,'_Keuzelijst Algemeen'!$B$3:$C$74,2),"")</f>
        <v/>
      </c>
      <c r="AH693" s="69"/>
      <c r="AK693" s="69"/>
      <c r="AT693" s="167"/>
    </row>
    <row r="694" spans="1:46" x14ac:dyDescent="0.3">
      <c r="A694" s="263" t="str">
        <f t="shared" si="20"/>
        <v>Groen</v>
      </c>
      <c r="B694" s="121" t="str">
        <f t="shared" si="21"/>
        <v>Sierbeplanting</v>
      </c>
      <c r="C694" s="69"/>
      <c r="D694" s="69"/>
      <c r="E694" s="87"/>
      <c r="J694" s="69"/>
      <c r="K694" s="69"/>
      <c r="L694" s="69"/>
      <c r="M694" s="69"/>
      <c r="N694" s="69"/>
      <c r="AB694" s="69"/>
      <c r="AC694" s="69"/>
      <c r="AD694" s="69"/>
      <c r="AE694" s="250" t="str">
        <f>IF(ISTEXT(AD694),VLOOKUP(AD694,'_Keuzelijst Algemeen'!$B$3:$C$74,2),"")</f>
        <v/>
      </c>
      <c r="AH694" s="69"/>
      <c r="AK694" s="69"/>
      <c r="AT694" s="167"/>
    </row>
    <row r="695" spans="1:46" x14ac:dyDescent="0.3">
      <c r="A695" s="263" t="str">
        <f t="shared" si="20"/>
        <v>Groen</v>
      </c>
      <c r="B695" s="121" t="str">
        <f t="shared" si="21"/>
        <v>Sierbeplanting</v>
      </c>
      <c r="C695" s="69"/>
      <c r="D695" s="69"/>
      <c r="E695" s="87"/>
      <c r="J695" s="69"/>
      <c r="K695" s="69"/>
      <c r="L695" s="69"/>
      <c r="M695" s="69"/>
      <c r="N695" s="69"/>
      <c r="AB695" s="69"/>
      <c r="AC695" s="69"/>
      <c r="AD695" s="69"/>
      <c r="AE695" s="250" t="str">
        <f>IF(ISTEXT(AD695),VLOOKUP(AD695,'_Keuzelijst Algemeen'!$B$3:$C$74,2),"")</f>
        <v/>
      </c>
      <c r="AH695" s="69"/>
      <c r="AK695" s="69"/>
      <c r="AT695" s="167"/>
    </row>
    <row r="696" spans="1:46" x14ac:dyDescent="0.3">
      <c r="A696" s="263" t="str">
        <f t="shared" si="20"/>
        <v>Groen</v>
      </c>
      <c r="B696" s="121" t="str">
        <f t="shared" si="21"/>
        <v>Sierbeplanting</v>
      </c>
      <c r="C696" s="69"/>
      <c r="D696" s="69"/>
      <c r="E696" s="87"/>
      <c r="J696" s="69"/>
      <c r="K696" s="69"/>
      <c r="L696" s="69"/>
      <c r="M696" s="69"/>
      <c r="N696" s="69"/>
      <c r="AB696" s="69"/>
      <c r="AC696" s="69"/>
      <c r="AD696" s="69"/>
      <c r="AE696" s="250" t="str">
        <f>IF(ISTEXT(AD696),VLOOKUP(AD696,'_Keuzelijst Algemeen'!$B$3:$C$74,2),"")</f>
        <v/>
      </c>
      <c r="AH696" s="69"/>
      <c r="AK696" s="69"/>
      <c r="AT696" s="167"/>
    </row>
    <row r="697" spans="1:46" x14ac:dyDescent="0.3">
      <c r="A697" s="263" t="str">
        <f t="shared" si="20"/>
        <v>Groen</v>
      </c>
      <c r="B697" s="121" t="str">
        <f t="shared" si="21"/>
        <v>Sierbeplanting</v>
      </c>
      <c r="C697" s="69"/>
      <c r="D697" s="69"/>
      <c r="E697" s="87"/>
      <c r="J697" s="69"/>
      <c r="K697" s="69"/>
      <c r="L697" s="69"/>
      <c r="M697" s="69"/>
      <c r="N697" s="69"/>
      <c r="AB697" s="69"/>
      <c r="AC697" s="69"/>
      <c r="AD697" s="69"/>
      <c r="AE697" s="250" t="str">
        <f>IF(ISTEXT(AD697),VLOOKUP(AD697,'_Keuzelijst Algemeen'!$B$3:$C$74,2),"")</f>
        <v/>
      </c>
      <c r="AH697" s="69"/>
      <c r="AK697" s="69"/>
      <c r="AT697" s="167"/>
    </row>
    <row r="698" spans="1:46" x14ac:dyDescent="0.3">
      <c r="A698" s="263" t="str">
        <f t="shared" si="20"/>
        <v>Groen</v>
      </c>
      <c r="B698" s="121" t="str">
        <f t="shared" si="21"/>
        <v>Sierbeplanting</v>
      </c>
      <c r="C698" s="69"/>
      <c r="D698" s="69"/>
      <c r="E698" s="87"/>
      <c r="J698" s="69"/>
      <c r="K698" s="69"/>
      <c r="L698" s="69"/>
      <c r="M698" s="69"/>
      <c r="N698" s="69"/>
      <c r="AB698" s="69"/>
      <c r="AC698" s="69"/>
      <c r="AD698" s="69"/>
      <c r="AE698" s="250" t="str">
        <f>IF(ISTEXT(AD698),VLOOKUP(AD698,'_Keuzelijst Algemeen'!$B$3:$C$74,2),"")</f>
        <v/>
      </c>
      <c r="AH698" s="69"/>
      <c r="AK698" s="69"/>
      <c r="AT698" s="167"/>
    </row>
    <row r="699" spans="1:46" x14ac:dyDescent="0.3">
      <c r="A699" s="263" t="str">
        <f t="shared" si="20"/>
        <v>Groen</v>
      </c>
      <c r="B699" s="121" t="str">
        <f t="shared" si="21"/>
        <v>Sierbeplanting</v>
      </c>
      <c r="C699" s="69"/>
      <c r="D699" s="69"/>
      <c r="E699" s="87"/>
      <c r="J699" s="69"/>
      <c r="K699" s="69"/>
      <c r="L699" s="69"/>
      <c r="M699" s="69"/>
      <c r="N699" s="69"/>
      <c r="AB699" s="69"/>
      <c r="AC699" s="69"/>
      <c r="AD699" s="69"/>
      <c r="AE699" s="250" t="str">
        <f>IF(ISTEXT(AD699),VLOOKUP(AD699,'_Keuzelijst Algemeen'!$B$3:$C$74,2),"")</f>
        <v/>
      </c>
      <c r="AH699" s="69"/>
      <c r="AK699" s="69"/>
      <c r="AT699" s="167"/>
    </row>
    <row r="700" spans="1:46" x14ac:dyDescent="0.3">
      <c r="A700" s="263" t="str">
        <f t="shared" si="20"/>
        <v>Groen</v>
      </c>
      <c r="B700" s="121" t="str">
        <f t="shared" si="21"/>
        <v>Sierbeplanting</v>
      </c>
      <c r="C700" s="69"/>
      <c r="D700" s="69"/>
      <c r="E700" s="87"/>
      <c r="J700" s="69"/>
      <c r="K700" s="69"/>
      <c r="L700" s="69"/>
      <c r="M700" s="69"/>
      <c r="N700" s="69"/>
      <c r="AB700" s="69"/>
      <c r="AC700" s="69"/>
      <c r="AD700" s="69"/>
      <c r="AE700" s="250" t="str">
        <f>IF(ISTEXT(AD700),VLOOKUP(AD700,'_Keuzelijst Algemeen'!$B$3:$C$74,2),"")</f>
        <v/>
      </c>
      <c r="AH700" s="69"/>
      <c r="AK700" s="69"/>
      <c r="AT700" s="167"/>
    </row>
    <row r="701" spans="1:46" x14ac:dyDescent="0.3">
      <c r="A701" s="263" t="str">
        <f t="shared" si="20"/>
        <v>Groen</v>
      </c>
      <c r="B701" s="121" t="str">
        <f t="shared" si="21"/>
        <v>Sierbeplanting</v>
      </c>
      <c r="C701" s="69"/>
      <c r="D701" s="69"/>
      <c r="E701" s="87"/>
      <c r="J701" s="69"/>
      <c r="K701" s="69"/>
      <c r="L701" s="69"/>
      <c r="M701" s="69"/>
      <c r="N701" s="69"/>
      <c r="AB701" s="69"/>
      <c r="AC701" s="69"/>
      <c r="AD701" s="69"/>
      <c r="AE701" s="250" t="str">
        <f>IF(ISTEXT(AD701),VLOOKUP(AD701,'_Keuzelijst Algemeen'!$B$3:$C$74,2),"")</f>
        <v/>
      </c>
      <c r="AH701" s="69"/>
      <c r="AK701" s="69"/>
      <c r="AT701" s="167"/>
    </row>
    <row r="702" spans="1:46" x14ac:dyDescent="0.3">
      <c r="A702" s="263" t="str">
        <f t="shared" si="20"/>
        <v>Groen</v>
      </c>
      <c r="B702" s="121" t="str">
        <f t="shared" si="21"/>
        <v>Sierbeplanting</v>
      </c>
      <c r="C702" s="69"/>
      <c r="D702" s="69"/>
      <c r="E702" s="87"/>
      <c r="J702" s="69"/>
      <c r="K702" s="69"/>
      <c r="L702" s="69"/>
      <c r="M702" s="69"/>
      <c r="N702" s="69"/>
      <c r="AB702" s="69"/>
      <c r="AC702" s="69"/>
      <c r="AD702" s="69"/>
      <c r="AE702" s="250" t="str">
        <f>IF(ISTEXT(AD702),VLOOKUP(AD702,'_Keuzelijst Algemeen'!$B$3:$C$74,2),"")</f>
        <v/>
      </c>
      <c r="AH702" s="69"/>
      <c r="AK702" s="69"/>
      <c r="AT702" s="167"/>
    </row>
    <row r="703" spans="1:46" x14ac:dyDescent="0.3">
      <c r="A703" s="263" t="str">
        <f t="shared" si="20"/>
        <v>Groen</v>
      </c>
      <c r="B703" s="121" t="str">
        <f t="shared" si="21"/>
        <v>Sierbeplanting</v>
      </c>
      <c r="C703" s="69"/>
      <c r="D703" s="69"/>
      <c r="E703" s="87"/>
      <c r="J703" s="69"/>
      <c r="K703" s="69"/>
      <c r="L703" s="69"/>
      <c r="M703" s="69"/>
      <c r="N703" s="69"/>
      <c r="AB703" s="69"/>
      <c r="AC703" s="69"/>
      <c r="AD703" s="69"/>
      <c r="AE703" s="250" t="str">
        <f>IF(ISTEXT(AD703),VLOOKUP(AD703,'_Keuzelijst Algemeen'!$B$3:$C$74,2),"")</f>
        <v/>
      </c>
      <c r="AH703" s="69"/>
      <c r="AK703" s="69"/>
      <c r="AT703" s="167"/>
    </row>
    <row r="704" spans="1:46" x14ac:dyDescent="0.3">
      <c r="A704" s="263" t="str">
        <f t="shared" si="20"/>
        <v>Groen</v>
      </c>
      <c r="B704" s="121" t="str">
        <f t="shared" si="21"/>
        <v>Sierbeplanting</v>
      </c>
      <c r="C704" s="69"/>
      <c r="D704" s="69"/>
      <c r="E704" s="87"/>
      <c r="J704" s="69"/>
      <c r="K704" s="69"/>
      <c r="L704" s="69"/>
      <c r="M704" s="69"/>
      <c r="N704" s="69"/>
      <c r="AB704" s="69"/>
      <c r="AC704" s="69"/>
      <c r="AD704" s="69"/>
      <c r="AE704" s="250" t="str">
        <f>IF(ISTEXT(AD704),VLOOKUP(AD704,'_Keuzelijst Algemeen'!$B$3:$C$74,2),"")</f>
        <v/>
      </c>
      <c r="AH704" s="69"/>
      <c r="AK704" s="69"/>
      <c r="AT704" s="167"/>
    </row>
    <row r="705" spans="1:46" x14ac:dyDescent="0.3">
      <c r="A705" s="263" t="str">
        <f t="shared" si="20"/>
        <v>Groen</v>
      </c>
      <c r="B705" s="121" t="str">
        <f t="shared" si="21"/>
        <v>Sierbeplanting</v>
      </c>
      <c r="C705" s="69"/>
      <c r="D705" s="69"/>
      <c r="E705" s="87"/>
      <c r="J705" s="69"/>
      <c r="K705" s="69"/>
      <c r="L705" s="69"/>
      <c r="M705" s="69"/>
      <c r="N705" s="69"/>
      <c r="AB705" s="69"/>
      <c r="AC705" s="69"/>
      <c r="AD705" s="69"/>
      <c r="AE705" s="250" t="str">
        <f>IF(ISTEXT(AD705),VLOOKUP(AD705,'_Keuzelijst Algemeen'!$B$3:$C$74,2),"")</f>
        <v/>
      </c>
      <c r="AH705" s="69"/>
      <c r="AK705" s="69"/>
      <c r="AT705" s="167"/>
    </row>
    <row r="706" spans="1:46" x14ac:dyDescent="0.3">
      <c r="A706" s="263" t="str">
        <f t="shared" si="20"/>
        <v>Groen</v>
      </c>
      <c r="B706" s="121" t="str">
        <f t="shared" si="21"/>
        <v>Sierbeplanting</v>
      </c>
      <c r="C706" s="69"/>
      <c r="D706" s="69"/>
      <c r="E706" s="87"/>
      <c r="J706" s="69"/>
      <c r="K706" s="69"/>
      <c r="L706" s="69"/>
      <c r="M706" s="69"/>
      <c r="N706" s="69"/>
      <c r="AB706" s="69"/>
      <c r="AC706" s="69"/>
      <c r="AD706" s="69"/>
      <c r="AE706" s="250" t="str">
        <f>IF(ISTEXT(AD706),VLOOKUP(AD706,'_Keuzelijst Algemeen'!$B$3:$C$74,2),"")</f>
        <v/>
      </c>
      <c r="AH706" s="69"/>
      <c r="AK706" s="69"/>
      <c r="AT706" s="167"/>
    </row>
    <row r="707" spans="1:46" x14ac:dyDescent="0.3">
      <c r="A707" s="263" t="str">
        <f t="shared" si="20"/>
        <v>Groen</v>
      </c>
      <c r="B707" s="121" t="str">
        <f t="shared" si="21"/>
        <v>Sierbeplanting</v>
      </c>
      <c r="C707" s="69"/>
      <c r="D707" s="69"/>
      <c r="E707" s="87"/>
      <c r="J707" s="69"/>
      <c r="K707" s="69"/>
      <c r="L707" s="69"/>
      <c r="M707" s="69"/>
      <c r="N707" s="69"/>
      <c r="AB707" s="69"/>
      <c r="AC707" s="69"/>
      <c r="AD707" s="69"/>
      <c r="AE707" s="250" t="str">
        <f>IF(ISTEXT(AD707),VLOOKUP(AD707,'_Keuzelijst Algemeen'!$B$3:$C$74,2),"")</f>
        <v/>
      </c>
      <c r="AH707" s="69"/>
      <c r="AK707" s="69"/>
      <c r="AT707" s="167"/>
    </row>
    <row r="708" spans="1:46" x14ac:dyDescent="0.3">
      <c r="A708" s="263" t="str">
        <f t="shared" ref="A708:A771" si="22">$A$2</f>
        <v>Groen</v>
      </c>
      <c r="B708" s="121" t="str">
        <f t="shared" si="21"/>
        <v>Sierbeplanting</v>
      </c>
      <c r="C708" s="69"/>
      <c r="D708" s="69"/>
      <c r="E708" s="87"/>
      <c r="J708" s="69"/>
      <c r="K708" s="69"/>
      <c r="L708" s="69"/>
      <c r="M708" s="69"/>
      <c r="N708" s="69"/>
      <c r="AB708" s="69"/>
      <c r="AC708" s="69"/>
      <c r="AD708" s="69"/>
      <c r="AE708" s="250" t="str">
        <f>IF(ISTEXT(AD708),VLOOKUP(AD708,'_Keuzelijst Algemeen'!$B$3:$C$74,2),"")</f>
        <v/>
      </c>
      <c r="AH708" s="69"/>
      <c r="AK708" s="69"/>
      <c r="AT708" s="167"/>
    </row>
    <row r="709" spans="1:46" x14ac:dyDescent="0.3">
      <c r="A709" s="263" t="str">
        <f t="shared" si="22"/>
        <v>Groen</v>
      </c>
      <c r="B709" s="121" t="str">
        <f t="shared" ref="B709:B772" si="23">$B$2</f>
        <v>Sierbeplanting</v>
      </c>
      <c r="C709" s="69"/>
      <c r="D709" s="69"/>
      <c r="E709" s="87"/>
      <c r="J709" s="69"/>
      <c r="K709" s="69"/>
      <c r="L709" s="69"/>
      <c r="M709" s="69"/>
      <c r="N709" s="69"/>
      <c r="AB709" s="69"/>
      <c r="AC709" s="69"/>
      <c r="AD709" s="69"/>
      <c r="AE709" s="250" t="str">
        <f>IF(ISTEXT(AD709),VLOOKUP(AD709,'_Keuzelijst Algemeen'!$B$3:$C$74,2),"")</f>
        <v/>
      </c>
      <c r="AH709" s="69"/>
      <c r="AK709" s="69"/>
      <c r="AT709" s="167"/>
    </row>
    <row r="710" spans="1:46" x14ac:dyDescent="0.3">
      <c r="A710" s="263" t="str">
        <f t="shared" si="22"/>
        <v>Groen</v>
      </c>
      <c r="B710" s="121" t="str">
        <f t="shared" si="23"/>
        <v>Sierbeplanting</v>
      </c>
      <c r="C710" s="69"/>
      <c r="D710" s="69"/>
      <c r="E710" s="87"/>
      <c r="J710" s="69"/>
      <c r="K710" s="69"/>
      <c r="L710" s="69"/>
      <c r="M710" s="69"/>
      <c r="N710" s="69"/>
      <c r="AB710" s="69"/>
      <c r="AC710" s="69"/>
      <c r="AD710" s="69"/>
      <c r="AE710" s="250" t="str">
        <f>IF(ISTEXT(AD710),VLOOKUP(AD710,'_Keuzelijst Algemeen'!$B$3:$C$74,2),"")</f>
        <v/>
      </c>
      <c r="AH710" s="69"/>
      <c r="AK710" s="69"/>
      <c r="AT710" s="167"/>
    </row>
    <row r="711" spans="1:46" x14ac:dyDescent="0.3">
      <c r="A711" s="263" t="str">
        <f t="shared" si="22"/>
        <v>Groen</v>
      </c>
      <c r="B711" s="121" t="str">
        <f t="shared" si="23"/>
        <v>Sierbeplanting</v>
      </c>
      <c r="C711" s="69"/>
      <c r="D711" s="69"/>
      <c r="E711" s="87"/>
      <c r="J711" s="69"/>
      <c r="K711" s="69"/>
      <c r="L711" s="69"/>
      <c r="M711" s="69"/>
      <c r="N711" s="69"/>
      <c r="AB711" s="69"/>
      <c r="AC711" s="69"/>
      <c r="AD711" s="69"/>
      <c r="AE711" s="250" t="str">
        <f>IF(ISTEXT(AD711),VLOOKUP(AD711,'_Keuzelijst Algemeen'!$B$3:$C$74,2),"")</f>
        <v/>
      </c>
      <c r="AH711" s="69"/>
      <c r="AK711" s="69"/>
      <c r="AT711" s="167"/>
    </row>
    <row r="712" spans="1:46" x14ac:dyDescent="0.3">
      <c r="A712" s="263" t="str">
        <f t="shared" si="22"/>
        <v>Groen</v>
      </c>
      <c r="B712" s="121" t="str">
        <f t="shared" si="23"/>
        <v>Sierbeplanting</v>
      </c>
      <c r="C712" s="69"/>
      <c r="D712" s="69"/>
      <c r="E712" s="87"/>
      <c r="J712" s="69"/>
      <c r="K712" s="69"/>
      <c r="L712" s="69"/>
      <c r="M712" s="69"/>
      <c r="N712" s="69"/>
      <c r="AB712" s="69"/>
      <c r="AC712" s="69"/>
      <c r="AD712" s="69"/>
      <c r="AE712" s="250" t="str">
        <f>IF(ISTEXT(AD712),VLOOKUP(AD712,'_Keuzelijst Algemeen'!$B$3:$C$74,2),"")</f>
        <v/>
      </c>
      <c r="AH712" s="69"/>
      <c r="AK712" s="69"/>
      <c r="AT712" s="167"/>
    </row>
    <row r="713" spans="1:46" x14ac:dyDescent="0.3">
      <c r="A713" s="263" t="str">
        <f t="shared" si="22"/>
        <v>Groen</v>
      </c>
      <c r="B713" s="121" t="str">
        <f t="shared" si="23"/>
        <v>Sierbeplanting</v>
      </c>
      <c r="C713" s="69"/>
      <c r="D713" s="69"/>
      <c r="E713" s="87"/>
      <c r="J713" s="69"/>
      <c r="K713" s="69"/>
      <c r="L713" s="69"/>
      <c r="M713" s="69"/>
      <c r="N713" s="69"/>
      <c r="AB713" s="69"/>
      <c r="AC713" s="69"/>
      <c r="AD713" s="69"/>
      <c r="AE713" s="250" t="str">
        <f>IF(ISTEXT(AD713),VLOOKUP(AD713,'_Keuzelijst Algemeen'!$B$3:$C$74,2),"")</f>
        <v/>
      </c>
      <c r="AH713" s="69"/>
      <c r="AK713" s="69"/>
      <c r="AT713" s="167"/>
    </row>
    <row r="714" spans="1:46" x14ac:dyDescent="0.3">
      <c r="A714" s="263" t="str">
        <f t="shared" si="22"/>
        <v>Groen</v>
      </c>
      <c r="B714" s="121" t="str">
        <f t="shared" si="23"/>
        <v>Sierbeplanting</v>
      </c>
      <c r="C714" s="69"/>
      <c r="D714" s="69"/>
      <c r="E714" s="87"/>
      <c r="J714" s="69"/>
      <c r="K714" s="69"/>
      <c r="L714" s="69"/>
      <c r="M714" s="69"/>
      <c r="N714" s="69"/>
      <c r="AB714" s="69"/>
      <c r="AC714" s="69"/>
      <c r="AD714" s="69"/>
      <c r="AE714" s="250" t="str">
        <f>IF(ISTEXT(AD714),VLOOKUP(AD714,'_Keuzelijst Algemeen'!$B$3:$C$74,2),"")</f>
        <v/>
      </c>
      <c r="AH714" s="69"/>
      <c r="AK714" s="69"/>
      <c r="AT714" s="167"/>
    </row>
    <row r="715" spans="1:46" x14ac:dyDescent="0.3">
      <c r="A715" s="263" t="str">
        <f t="shared" si="22"/>
        <v>Groen</v>
      </c>
      <c r="B715" s="121" t="str">
        <f t="shared" si="23"/>
        <v>Sierbeplanting</v>
      </c>
      <c r="C715" s="69"/>
      <c r="D715" s="69"/>
      <c r="E715" s="87"/>
      <c r="J715" s="69"/>
      <c r="K715" s="69"/>
      <c r="L715" s="69"/>
      <c r="M715" s="69"/>
      <c r="N715" s="69"/>
      <c r="AB715" s="69"/>
      <c r="AC715" s="69"/>
      <c r="AD715" s="69"/>
      <c r="AE715" s="250" t="str">
        <f>IF(ISTEXT(AD715),VLOOKUP(AD715,'_Keuzelijst Algemeen'!$B$3:$C$74,2),"")</f>
        <v/>
      </c>
      <c r="AH715" s="69"/>
      <c r="AK715" s="69"/>
      <c r="AT715" s="167"/>
    </row>
    <row r="716" spans="1:46" x14ac:dyDescent="0.3">
      <c r="A716" s="263" t="str">
        <f t="shared" si="22"/>
        <v>Groen</v>
      </c>
      <c r="B716" s="121" t="str">
        <f t="shared" si="23"/>
        <v>Sierbeplanting</v>
      </c>
      <c r="C716" s="69"/>
      <c r="D716" s="69"/>
      <c r="E716" s="87"/>
      <c r="J716" s="69"/>
      <c r="K716" s="69"/>
      <c r="L716" s="69"/>
      <c r="M716" s="69"/>
      <c r="N716" s="69"/>
      <c r="AB716" s="69"/>
      <c r="AC716" s="69"/>
      <c r="AD716" s="69"/>
      <c r="AE716" s="250" t="str">
        <f>IF(ISTEXT(AD716),VLOOKUP(AD716,'_Keuzelijst Algemeen'!$B$3:$C$74,2),"")</f>
        <v/>
      </c>
      <c r="AH716" s="69"/>
      <c r="AK716" s="69"/>
      <c r="AT716" s="167"/>
    </row>
    <row r="717" spans="1:46" x14ac:dyDescent="0.3">
      <c r="A717" s="263" t="str">
        <f t="shared" si="22"/>
        <v>Groen</v>
      </c>
      <c r="B717" s="121" t="str">
        <f t="shared" si="23"/>
        <v>Sierbeplanting</v>
      </c>
      <c r="C717" s="69"/>
      <c r="D717" s="69"/>
      <c r="E717" s="87"/>
      <c r="J717" s="69"/>
      <c r="K717" s="69"/>
      <c r="L717" s="69"/>
      <c r="M717" s="69"/>
      <c r="N717" s="69"/>
      <c r="AB717" s="69"/>
      <c r="AC717" s="69"/>
      <c r="AD717" s="69"/>
      <c r="AE717" s="250" t="str">
        <f>IF(ISTEXT(AD717),VLOOKUP(AD717,'_Keuzelijst Algemeen'!$B$3:$C$74,2),"")</f>
        <v/>
      </c>
      <c r="AH717" s="69"/>
      <c r="AK717" s="69"/>
      <c r="AT717" s="167"/>
    </row>
    <row r="718" spans="1:46" x14ac:dyDescent="0.3">
      <c r="A718" s="263" t="str">
        <f t="shared" si="22"/>
        <v>Groen</v>
      </c>
      <c r="B718" s="121" t="str">
        <f t="shared" si="23"/>
        <v>Sierbeplanting</v>
      </c>
      <c r="C718" s="69"/>
      <c r="D718" s="69"/>
      <c r="E718" s="87"/>
      <c r="J718" s="69"/>
      <c r="K718" s="69"/>
      <c r="L718" s="69"/>
      <c r="M718" s="69"/>
      <c r="N718" s="69"/>
      <c r="AB718" s="69"/>
      <c r="AC718" s="69"/>
      <c r="AD718" s="69"/>
      <c r="AE718" s="250" t="str">
        <f>IF(ISTEXT(AD718),VLOOKUP(AD718,'_Keuzelijst Algemeen'!$B$3:$C$74,2),"")</f>
        <v/>
      </c>
      <c r="AH718" s="69"/>
      <c r="AK718" s="69"/>
      <c r="AT718" s="167"/>
    </row>
    <row r="719" spans="1:46" x14ac:dyDescent="0.3">
      <c r="A719" s="263" t="str">
        <f t="shared" si="22"/>
        <v>Groen</v>
      </c>
      <c r="B719" s="121" t="str">
        <f t="shared" si="23"/>
        <v>Sierbeplanting</v>
      </c>
      <c r="C719" s="69"/>
      <c r="D719" s="69"/>
      <c r="E719" s="87"/>
      <c r="J719" s="69"/>
      <c r="K719" s="69"/>
      <c r="L719" s="69"/>
      <c r="M719" s="69"/>
      <c r="N719" s="69"/>
      <c r="AB719" s="69"/>
      <c r="AC719" s="69"/>
      <c r="AD719" s="69"/>
      <c r="AE719" s="250" t="str">
        <f>IF(ISTEXT(AD719),VLOOKUP(AD719,'_Keuzelijst Algemeen'!$B$3:$C$74,2),"")</f>
        <v/>
      </c>
      <c r="AH719" s="69"/>
      <c r="AK719" s="69"/>
      <c r="AT719" s="167"/>
    </row>
    <row r="720" spans="1:46" x14ac:dyDescent="0.3">
      <c r="A720" s="263" t="str">
        <f t="shared" si="22"/>
        <v>Groen</v>
      </c>
      <c r="B720" s="121" t="str">
        <f t="shared" si="23"/>
        <v>Sierbeplanting</v>
      </c>
      <c r="C720" s="69"/>
      <c r="D720" s="69"/>
      <c r="E720" s="87"/>
      <c r="J720" s="69"/>
      <c r="K720" s="69"/>
      <c r="L720" s="69"/>
      <c r="M720" s="69"/>
      <c r="N720" s="69"/>
      <c r="AB720" s="69"/>
      <c r="AC720" s="69"/>
      <c r="AD720" s="69"/>
      <c r="AE720" s="250" t="str">
        <f>IF(ISTEXT(AD720),VLOOKUP(AD720,'_Keuzelijst Algemeen'!$B$3:$C$74,2),"")</f>
        <v/>
      </c>
      <c r="AH720" s="69"/>
      <c r="AK720" s="69"/>
      <c r="AT720" s="167"/>
    </row>
    <row r="721" spans="1:46" x14ac:dyDescent="0.3">
      <c r="A721" s="263" t="str">
        <f t="shared" si="22"/>
        <v>Groen</v>
      </c>
      <c r="B721" s="121" t="str">
        <f t="shared" si="23"/>
        <v>Sierbeplanting</v>
      </c>
      <c r="C721" s="69"/>
      <c r="D721" s="69"/>
      <c r="E721" s="87"/>
      <c r="J721" s="69"/>
      <c r="K721" s="69"/>
      <c r="L721" s="69"/>
      <c r="M721" s="69"/>
      <c r="N721" s="69"/>
      <c r="AB721" s="69"/>
      <c r="AC721" s="69"/>
      <c r="AD721" s="69"/>
      <c r="AE721" s="250" t="str">
        <f>IF(ISTEXT(AD721),VLOOKUP(AD721,'_Keuzelijst Algemeen'!$B$3:$C$74,2),"")</f>
        <v/>
      </c>
      <c r="AH721" s="69"/>
      <c r="AK721" s="69"/>
      <c r="AT721" s="167"/>
    </row>
    <row r="722" spans="1:46" x14ac:dyDescent="0.3">
      <c r="A722" s="263" t="str">
        <f t="shared" si="22"/>
        <v>Groen</v>
      </c>
      <c r="B722" s="121" t="str">
        <f t="shared" si="23"/>
        <v>Sierbeplanting</v>
      </c>
      <c r="C722" s="69"/>
      <c r="D722" s="69"/>
      <c r="E722" s="87"/>
      <c r="J722" s="69"/>
      <c r="K722" s="69"/>
      <c r="L722" s="69"/>
      <c r="M722" s="69"/>
      <c r="N722" s="69"/>
      <c r="AB722" s="69"/>
      <c r="AC722" s="69"/>
      <c r="AD722" s="69"/>
      <c r="AE722" s="250" t="str">
        <f>IF(ISTEXT(AD722),VLOOKUP(AD722,'_Keuzelijst Algemeen'!$B$3:$C$74,2),"")</f>
        <v/>
      </c>
      <c r="AH722" s="69"/>
      <c r="AK722" s="69"/>
      <c r="AT722" s="167"/>
    </row>
    <row r="723" spans="1:46" x14ac:dyDescent="0.3">
      <c r="A723" s="263" t="str">
        <f t="shared" si="22"/>
        <v>Groen</v>
      </c>
      <c r="B723" s="121" t="str">
        <f t="shared" si="23"/>
        <v>Sierbeplanting</v>
      </c>
      <c r="C723" s="69"/>
      <c r="D723" s="69"/>
      <c r="E723" s="87"/>
      <c r="J723" s="69"/>
      <c r="K723" s="69"/>
      <c r="L723" s="69"/>
      <c r="M723" s="69"/>
      <c r="N723" s="69"/>
      <c r="AB723" s="69"/>
      <c r="AC723" s="69"/>
      <c r="AD723" s="69"/>
      <c r="AE723" s="250" t="str">
        <f>IF(ISTEXT(AD723),VLOOKUP(AD723,'_Keuzelijst Algemeen'!$B$3:$C$74,2),"")</f>
        <v/>
      </c>
      <c r="AH723" s="69"/>
      <c r="AK723" s="69"/>
      <c r="AT723" s="167"/>
    </row>
    <row r="724" spans="1:46" x14ac:dyDescent="0.3">
      <c r="A724" s="263" t="str">
        <f t="shared" si="22"/>
        <v>Groen</v>
      </c>
      <c r="B724" s="121" t="str">
        <f t="shared" si="23"/>
        <v>Sierbeplanting</v>
      </c>
      <c r="C724" s="69"/>
      <c r="D724" s="69"/>
      <c r="E724" s="87"/>
      <c r="J724" s="69"/>
      <c r="K724" s="69"/>
      <c r="L724" s="69"/>
      <c r="M724" s="69"/>
      <c r="N724" s="69"/>
      <c r="AB724" s="69"/>
      <c r="AC724" s="69"/>
      <c r="AD724" s="69"/>
      <c r="AE724" s="250" t="str">
        <f>IF(ISTEXT(AD724),VLOOKUP(AD724,'_Keuzelijst Algemeen'!$B$3:$C$74,2),"")</f>
        <v/>
      </c>
      <c r="AH724" s="69"/>
      <c r="AK724" s="69"/>
      <c r="AT724" s="167"/>
    </row>
    <row r="725" spans="1:46" x14ac:dyDescent="0.3">
      <c r="A725" s="263" t="str">
        <f t="shared" si="22"/>
        <v>Groen</v>
      </c>
      <c r="B725" s="121" t="str">
        <f t="shared" si="23"/>
        <v>Sierbeplanting</v>
      </c>
      <c r="C725" s="69"/>
      <c r="D725" s="69"/>
      <c r="E725" s="87"/>
      <c r="J725" s="69"/>
      <c r="K725" s="69"/>
      <c r="L725" s="69"/>
      <c r="M725" s="69"/>
      <c r="N725" s="69"/>
      <c r="AB725" s="69"/>
      <c r="AC725" s="69"/>
      <c r="AD725" s="69"/>
      <c r="AE725" s="250" t="str">
        <f>IF(ISTEXT(AD725),VLOOKUP(AD725,'_Keuzelijst Algemeen'!$B$3:$C$74,2),"")</f>
        <v/>
      </c>
      <c r="AH725" s="69"/>
      <c r="AK725" s="69"/>
      <c r="AT725" s="167"/>
    </row>
    <row r="726" spans="1:46" x14ac:dyDescent="0.3">
      <c r="A726" s="263" t="str">
        <f t="shared" si="22"/>
        <v>Groen</v>
      </c>
      <c r="B726" s="121" t="str">
        <f t="shared" si="23"/>
        <v>Sierbeplanting</v>
      </c>
      <c r="C726" s="69"/>
      <c r="D726" s="69"/>
      <c r="E726" s="87"/>
      <c r="J726" s="69"/>
      <c r="K726" s="69"/>
      <c r="L726" s="69"/>
      <c r="M726" s="69"/>
      <c r="N726" s="69"/>
      <c r="AB726" s="69"/>
      <c r="AC726" s="69"/>
      <c r="AD726" s="69"/>
      <c r="AE726" s="250" t="str">
        <f>IF(ISTEXT(AD726),VLOOKUP(AD726,'_Keuzelijst Algemeen'!$B$3:$C$74,2),"")</f>
        <v/>
      </c>
      <c r="AH726" s="69"/>
      <c r="AK726" s="69"/>
      <c r="AT726" s="167"/>
    </row>
    <row r="727" spans="1:46" x14ac:dyDescent="0.3">
      <c r="A727" s="263" t="str">
        <f t="shared" si="22"/>
        <v>Groen</v>
      </c>
      <c r="B727" s="121" t="str">
        <f t="shared" si="23"/>
        <v>Sierbeplanting</v>
      </c>
      <c r="C727" s="69"/>
      <c r="D727" s="69"/>
      <c r="E727" s="87"/>
      <c r="J727" s="69"/>
      <c r="K727" s="69"/>
      <c r="L727" s="69"/>
      <c r="M727" s="69"/>
      <c r="N727" s="69"/>
      <c r="AB727" s="69"/>
      <c r="AC727" s="69"/>
      <c r="AD727" s="69"/>
      <c r="AE727" s="250" t="str">
        <f>IF(ISTEXT(AD727),VLOOKUP(AD727,'_Keuzelijst Algemeen'!$B$3:$C$74,2),"")</f>
        <v/>
      </c>
      <c r="AH727" s="69"/>
      <c r="AK727" s="69"/>
      <c r="AT727" s="167"/>
    </row>
    <row r="728" spans="1:46" x14ac:dyDescent="0.3">
      <c r="A728" s="263" t="str">
        <f t="shared" si="22"/>
        <v>Groen</v>
      </c>
      <c r="B728" s="121" t="str">
        <f t="shared" si="23"/>
        <v>Sierbeplanting</v>
      </c>
      <c r="C728" s="69"/>
      <c r="D728" s="69"/>
      <c r="E728" s="87"/>
      <c r="J728" s="69"/>
      <c r="K728" s="69"/>
      <c r="L728" s="69"/>
      <c r="M728" s="69"/>
      <c r="N728" s="69"/>
      <c r="AB728" s="69"/>
      <c r="AC728" s="69"/>
      <c r="AD728" s="69"/>
      <c r="AE728" s="250" t="str">
        <f>IF(ISTEXT(AD728),VLOOKUP(AD728,'_Keuzelijst Algemeen'!$B$3:$C$74,2),"")</f>
        <v/>
      </c>
      <c r="AH728" s="69"/>
      <c r="AK728" s="69"/>
      <c r="AT728" s="167"/>
    </row>
    <row r="729" spans="1:46" x14ac:dyDescent="0.3">
      <c r="A729" s="263" t="str">
        <f t="shared" si="22"/>
        <v>Groen</v>
      </c>
      <c r="B729" s="121" t="str">
        <f t="shared" si="23"/>
        <v>Sierbeplanting</v>
      </c>
      <c r="C729" s="69"/>
      <c r="D729" s="69"/>
      <c r="E729" s="87"/>
      <c r="J729" s="69"/>
      <c r="K729" s="69"/>
      <c r="L729" s="69"/>
      <c r="M729" s="69"/>
      <c r="N729" s="69"/>
      <c r="AB729" s="69"/>
      <c r="AC729" s="69"/>
      <c r="AD729" s="69"/>
      <c r="AE729" s="250" t="str">
        <f>IF(ISTEXT(AD729),VLOOKUP(AD729,'_Keuzelijst Algemeen'!$B$3:$C$74,2),"")</f>
        <v/>
      </c>
      <c r="AH729" s="69"/>
      <c r="AK729" s="69"/>
      <c r="AT729" s="167"/>
    </row>
    <row r="730" spans="1:46" x14ac:dyDescent="0.3">
      <c r="A730" s="263" t="str">
        <f t="shared" si="22"/>
        <v>Groen</v>
      </c>
      <c r="B730" s="121" t="str">
        <f t="shared" si="23"/>
        <v>Sierbeplanting</v>
      </c>
      <c r="C730" s="69"/>
      <c r="D730" s="69"/>
      <c r="E730" s="87"/>
      <c r="J730" s="69"/>
      <c r="K730" s="69"/>
      <c r="L730" s="69"/>
      <c r="M730" s="69"/>
      <c r="N730" s="69"/>
      <c r="AB730" s="69"/>
      <c r="AC730" s="69"/>
      <c r="AD730" s="69"/>
      <c r="AE730" s="250" t="str">
        <f>IF(ISTEXT(AD730),VLOOKUP(AD730,'_Keuzelijst Algemeen'!$B$3:$C$74,2),"")</f>
        <v/>
      </c>
      <c r="AH730" s="69"/>
      <c r="AK730" s="69"/>
      <c r="AT730" s="167"/>
    </row>
    <row r="731" spans="1:46" x14ac:dyDescent="0.3">
      <c r="A731" s="263" t="str">
        <f t="shared" si="22"/>
        <v>Groen</v>
      </c>
      <c r="B731" s="121" t="str">
        <f t="shared" si="23"/>
        <v>Sierbeplanting</v>
      </c>
      <c r="C731" s="69"/>
      <c r="D731" s="69"/>
      <c r="E731" s="87"/>
      <c r="J731" s="69"/>
      <c r="K731" s="69"/>
      <c r="L731" s="69"/>
      <c r="M731" s="69"/>
      <c r="N731" s="69"/>
      <c r="AB731" s="69"/>
      <c r="AC731" s="69"/>
      <c r="AD731" s="69"/>
      <c r="AE731" s="250" t="str">
        <f>IF(ISTEXT(AD731),VLOOKUP(AD731,'_Keuzelijst Algemeen'!$B$3:$C$74,2),"")</f>
        <v/>
      </c>
      <c r="AH731" s="69"/>
      <c r="AK731" s="69"/>
      <c r="AT731" s="167"/>
    </row>
    <row r="732" spans="1:46" x14ac:dyDescent="0.3">
      <c r="A732" s="263" t="str">
        <f t="shared" si="22"/>
        <v>Groen</v>
      </c>
      <c r="B732" s="121" t="str">
        <f t="shared" si="23"/>
        <v>Sierbeplanting</v>
      </c>
      <c r="C732" s="69"/>
      <c r="D732" s="69"/>
      <c r="E732" s="87"/>
      <c r="J732" s="69"/>
      <c r="K732" s="69"/>
      <c r="L732" s="69"/>
      <c r="M732" s="69"/>
      <c r="N732" s="69"/>
      <c r="AB732" s="69"/>
      <c r="AC732" s="69"/>
      <c r="AD732" s="69"/>
      <c r="AE732" s="250" t="str">
        <f>IF(ISTEXT(AD732),VLOOKUP(AD732,'_Keuzelijst Algemeen'!$B$3:$C$74,2),"")</f>
        <v/>
      </c>
      <c r="AH732" s="69"/>
      <c r="AK732" s="69"/>
      <c r="AT732" s="167"/>
    </row>
    <row r="733" spans="1:46" x14ac:dyDescent="0.3">
      <c r="A733" s="263" t="str">
        <f t="shared" si="22"/>
        <v>Groen</v>
      </c>
      <c r="B733" s="121" t="str">
        <f t="shared" si="23"/>
        <v>Sierbeplanting</v>
      </c>
      <c r="C733" s="69"/>
      <c r="D733" s="69"/>
      <c r="E733" s="87"/>
      <c r="J733" s="69"/>
      <c r="K733" s="69"/>
      <c r="L733" s="69"/>
      <c r="M733" s="69"/>
      <c r="N733" s="69"/>
      <c r="AB733" s="69"/>
      <c r="AC733" s="69"/>
      <c r="AD733" s="69"/>
      <c r="AE733" s="250" t="str">
        <f>IF(ISTEXT(AD733),VLOOKUP(AD733,'_Keuzelijst Algemeen'!$B$3:$C$74,2),"")</f>
        <v/>
      </c>
      <c r="AH733" s="69"/>
      <c r="AK733" s="69"/>
      <c r="AT733" s="167"/>
    </row>
    <row r="734" spans="1:46" x14ac:dyDescent="0.3">
      <c r="A734" s="263" t="str">
        <f t="shared" si="22"/>
        <v>Groen</v>
      </c>
      <c r="B734" s="121" t="str">
        <f t="shared" si="23"/>
        <v>Sierbeplanting</v>
      </c>
      <c r="C734" s="69"/>
      <c r="D734" s="69"/>
      <c r="E734" s="87"/>
      <c r="J734" s="69"/>
      <c r="K734" s="69"/>
      <c r="L734" s="69"/>
      <c r="M734" s="69"/>
      <c r="N734" s="69"/>
      <c r="AB734" s="69"/>
      <c r="AC734" s="69"/>
      <c r="AD734" s="69"/>
      <c r="AE734" s="250" t="str">
        <f>IF(ISTEXT(AD734),VLOOKUP(AD734,'_Keuzelijst Algemeen'!$B$3:$C$74,2),"")</f>
        <v/>
      </c>
      <c r="AH734" s="69"/>
      <c r="AK734" s="69"/>
      <c r="AT734" s="167"/>
    </row>
    <row r="735" spans="1:46" x14ac:dyDescent="0.3">
      <c r="A735" s="263" t="str">
        <f t="shared" si="22"/>
        <v>Groen</v>
      </c>
      <c r="B735" s="121" t="str">
        <f t="shared" si="23"/>
        <v>Sierbeplanting</v>
      </c>
      <c r="C735" s="69"/>
      <c r="D735" s="69"/>
      <c r="E735" s="87"/>
      <c r="J735" s="69"/>
      <c r="K735" s="69"/>
      <c r="L735" s="69"/>
      <c r="M735" s="69"/>
      <c r="N735" s="69"/>
      <c r="AB735" s="69"/>
      <c r="AC735" s="69"/>
      <c r="AD735" s="69"/>
      <c r="AE735" s="250" t="str">
        <f>IF(ISTEXT(AD735),VLOOKUP(AD735,'_Keuzelijst Algemeen'!$B$3:$C$74,2),"")</f>
        <v/>
      </c>
      <c r="AH735" s="69"/>
      <c r="AK735" s="69"/>
      <c r="AT735" s="167"/>
    </row>
    <row r="736" spans="1:46" x14ac:dyDescent="0.3">
      <c r="A736" s="263" t="str">
        <f t="shared" si="22"/>
        <v>Groen</v>
      </c>
      <c r="B736" s="121" t="str">
        <f t="shared" si="23"/>
        <v>Sierbeplanting</v>
      </c>
      <c r="C736" s="69"/>
      <c r="D736" s="69"/>
      <c r="E736" s="87"/>
      <c r="J736" s="69"/>
      <c r="K736" s="69"/>
      <c r="L736" s="69"/>
      <c r="M736" s="69"/>
      <c r="N736" s="69"/>
      <c r="AB736" s="69"/>
      <c r="AC736" s="69"/>
      <c r="AD736" s="69"/>
      <c r="AE736" s="250" t="str">
        <f>IF(ISTEXT(AD736),VLOOKUP(AD736,'_Keuzelijst Algemeen'!$B$3:$C$74,2),"")</f>
        <v/>
      </c>
      <c r="AH736" s="69"/>
      <c r="AK736" s="69"/>
      <c r="AT736" s="167"/>
    </row>
    <row r="737" spans="1:46" x14ac:dyDescent="0.3">
      <c r="A737" s="263" t="str">
        <f t="shared" si="22"/>
        <v>Groen</v>
      </c>
      <c r="B737" s="121" t="str">
        <f t="shared" si="23"/>
        <v>Sierbeplanting</v>
      </c>
      <c r="C737" s="69"/>
      <c r="D737" s="69"/>
      <c r="E737" s="87"/>
      <c r="J737" s="69"/>
      <c r="K737" s="69"/>
      <c r="L737" s="69"/>
      <c r="M737" s="69"/>
      <c r="N737" s="69"/>
      <c r="AB737" s="69"/>
      <c r="AC737" s="69"/>
      <c r="AD737" s="69"/>
      <c r="AE737" s="250" t="str">
        <f>IF(ISTEXT(AD737),VLOOKUP(AD737,'_Keuzelijst Algemeen'!$B$3:$C$74,2),"")</f>
        <v/>
      </c>
      <c r="AH737" s="69"/>
      <c r="AK737" s="69"/>
      <c r="AT737" s="167"/>
    </row>
    <row r="738" spans="1:46" x14ac:dyDescent="0.3">
      <c r="A738" s="263" t="str">
        <f t="shared" si="22"/>
        <v>Groen</v>
      </c>
      <c r="B738" s="121" t="str">
        <f t="shared" si="23"/>
        <v>Sierbeplanting</v>
      </c>
      <c r="C738" s="69"/>
      <c r="D738" s="69"/>
      <c r="E738" s="87"/>
      <c r="J738" s="69"/>
      <c r="K738" s="69"/>
      <c r="L738" s="69"/>
      <c r="M738" s="69"/>
      <c r="N738" s="69"/>
      <c r="AB738" s="69"/>
      <c r="AC738" s="69"/>
      <c r="AD738" s="69"/>
      <c r="AE738" s="250" t="str">
        <f>IF(ISTEXT(AD738),VLOOKUP(AD738,'_Keuzelijst Algemeen'!$B$3:$C$74,2),"")</f>
        <v/>
      </c>
      <c r="AH738" s="69"/>
      <c r="AK738" s="69"/>
      <c r="AT738" s="167"/>
    </row>
    <row r="739" spans="1:46" x14ac:dyDescent="0.3">
      <c r="A739" s="263" t="str">
        <f t="shared" si="22"/>
        <v>Groen</v>
      </c>
      <c r="B739" s="121" t="str">
        <f t="shared" si="23"/>
        <v>Sierbeplanting</v>
      </c>
      <c r="C739" s="69"/>
      <c r="D739" s="69"/>
      <c r="E739" s="87"/>
      <c r="J739" s="69"/>
      <c r="K739" s="69"/>
      <c r="L739" s="69"/>
      <c r="M739" s="69"/>
      <c r="N739" s="69"/>
      <c r="AB739" s="69"/>
      <c r="AC739" s="69"/>
      <c r="AD739" s="69"/>
      <c r="AE739" s="250" t="str">
        <f>IF(ISTEXT(AD739),VLOOKUP(AD739,'_Keuzelijst Algemeen'!$B$3:$C$74,2),"")</f>
        <v/>
      </c>
      <c r="AH739" s="69"/>
      <c r="AK739" s="69"/>
      <c r="AT739" s="167"/>
    </row>
    <row r="740" spans="1:46" x14ac:dyDescent="0.3">
      <c r="A740" s="263" t="str">
        <f t="shared" si="22"/>
        <v>Groen</v>
      </c>
      <c r="B740" s="121" t="str">
        <f t="shared" si="23"/>
        <v>Sierbeplanting</v>
      </c>
      <c r="C740" s="69"/>
      <c r="D740" s="69"/>
      <c r="E740" s="87"/>
      <c r="J740" s="69"/>
      <c r="K740" s="69"/>
      <c r="L740" s="69"/>
      <c r="M740" s="69"/>
      <c r="N740" s="69"/>
      <c r="AB740" s="69"/>
      <c r="AC740" s="69"/>
      <c r="AD740" s="69"/>
      <c r="AE740" s="250" t="str">
        <f>IF(ISTEXT(AD740),VLOOKUP(AD740,'_Keuzelijst Algemeen'!$B$3:$C$74,2),"")</f>
        <v/>
      </c>
      <c r="AH740" s="69"/>
      <c r="AK740" s="69"/>
      <c r="AT740" s="167"/>
    </row>
    <row r="741" spans="1:46" x14ac:dyDescent="0.3">
      <c r="A741" s="263" t="str">
        <f t="shared" si="22"/>
        <v>Groen</v>
      </c>
      <c r="B741" s="121" t="str">
        <f t="shared" si="23"/>
        <v>Sierbeplanting</v>
      </c>
      <c r="C741" s="69"/>
      <c r="D741" s="69"/>
      <c r="E741" s="87"/>
      <c r="J741" s="69"/>
      <c r="K741" s="69"/>
      <c r="L741" s="69"/>
      <c r="M741" s="69"/>
      <c r="N741" s="69"/>
      <c r="AB741" s="69"/>
      <c r="AC741" s="69"/>
      <c r="AD741" s="69"/>
      <c r="AE741" s="250" t="str">
        <f>IF(ISTEXT(AD741),VLOOKUP(AD741,'_Keuzelijst Algemeen'!$B$3:$C$74,2),"")</f>
        <v/>
      </c>
      <c r="AH741" s="69"/>
      <c r="AK741" s="69"/>
      <c r="AT741" s="167"/>
    </row>
    <row r="742" spans="1:46" x14ac:dyDescent="0.3">
      <c r="A742" s="263" t="str">
        <f t="shared" si="22"/>
        <v>Groen</v>
      </c>
      <c r="B742" s="121" t="str">
        <f t="shared" si="23"/>
        <v>Sierbeplanting</v>
      </c>
      <c r="C742" s="69"/>
      <c r="D742" s="69"/>
      <c r="E742" s="87"/>
      <c r="J742" s="69"/>
      <c r="K742" s="69"/>
      <c r="L742" s="69"/>
      <c r="M742" s="69"/>
      <c r="N742" s="69"/>
      <c r="AB742" s="69"/>
      <c r="AC742" s="69"/>
      <c r="AD742" s="69"/>
      <c r="AE742" s="250" t="str">
        <f>IF(ISTEXT(AD742),VLOOKUP(AD742,'_Keuzelijst Algemeen'!$B$3:$C$74,2),"")</f>
        <v/>
      </c>
      <c r="AH742" s="69"/>
      <c r="AK742" s="69"/>
      <c r="AT742" s="167"/>
    </row>
    <row r="743" spans="1:46" x14ac:dyDescent="0.3">
      <c r="A743" s="263" t="str">
        <f t="shared" si="22"/>
        <v>Groen</v>
      </c>
      <c r="B743" s="121" t="str">
        <f t="shared" si="23"/>
        <v>Sierbeplanting</v>
      </c>
      <c r="C743" s="69"/>
      <c r="D743" s="69"/>
      <c r="E743" s="87"/>
      <c r="J743" s="69"/>
      <c r="K743" s="69"/>
      <c r="L743" s="69"/>
      <c r="M743" s="69"/>
      <c r="N743" s="69"/>
      <c r="AB743" s="69"/>
      <c r="AC743" s="69"/>
      <c r="AD743" s="69"/>
      <c r="AE743" s="250" t="str">
        <f>IF(ISTEXT(AD743),VLOOKUP(AD743,'_Keuzelijst Algemeen'!$B$3:$C$74,2),"")</f>
        <v/>
      </c>
      <c r="AH743" s="69"/>
      <c r="AK743" s="69"/>
      <c r="AT743" s="167"/>
    </row>
    <row r="744" spans="1:46" x14ac:dyDescent="0.3">
      <c r="A744" s="263" t="str">
        <f t="shared" si="22"/>
        <v>Groen</v>
      </c>
      <c r="B744" s="121" t="str">
        <f t="shared" si="23"/>
        <v>Sierbeplanting</v>
      </c>
      <c r="C744" s="69"/>
      <c r="D744" s="69"/>
      <c r="E744" s="87"/>
      <c r="J744" s="69"/>
      <c r="K744" s="69"/>
      <c r="L744" s="69"/>
      <c r="M744" s="69"/>
      <c r="N744" s="69"/>
      <c r="AB744" s="69"/>
      <c r="AC744" s="69"/>
      <c r="AD744" s="69"/>
      <c r="AE744" s="250" t="str">
        <f>IF(ISTEXT(AD744),VLOOKUP(AD744,'_Keuzelijst Algemeen'!$B$3:$C$74,2),"")</f>
        <v/>
      </c>
      <c r="AH744" s="69"/>
      <c r="AK744" s="69"/>
      <c r="AT744" s="167"/>
    </row>
    <row r="745" spans="1:46" x14ac:dyDescent="0.3">
      <c r="A745" s="263" t="str">
        <f t="shared" si="22"/>
        <v>Groen</v>
      </c>
      <c r="B745" s="121" t="str">
        <f t="shared" si="23"/>
        <v>Sierbeplanting</v>
      </c>
      <c r="C745" s="69"/>
      <c r="D745" s="69"/>
      <c r="E745" s="87"/>
      <c r="J745" s="69"/>
      <c r="K745" s="69"/>
      <c r="L745" s="69"/>
      <c r="M745" s="69"/>
      <c r="N745" s="69"/>
      <c r="AB745" s="69"/>
      <c r="AC745" s="69"/>
      <c r="AD745" s="69"/>
      <c r="AE745" s="250" t="str">
        <f>IF(ISTEXT(AD745),VLOOKUP(AD745,'_Keuzelijst Algemeen'!$B$3:$C$74,2),"")</f>
        <v/>
      </c>
      <c r="AH745" s="69"/>
      <c r="AK745" s="69"/>
      <c r="AT745" s="167"/>
    </row>
    <row r="746" spans="1:46" x14ac:dyDescent="0.3">
      <c r="A746" s="263" t="str">
        <f t="shared" si="22"/>
        <v>Groen</v>
      </c>
      <c r="B746" s="121" t="str">
        <f t="shared" si="23"/>
        <v>Sierbeplanting</v>
      </c>
      <c r="C746" s="69"/>
      <c r="D746" s="69"/>
      <c r="E746" s="87"/>
      <c r="J746" s="69"/>
      <c r="K746" s="69"/>
      <c r="L746" s="69"/>
      <c r="M746" s="69"/>
      <c r="N746" s="69"/>
      <c r="AB746" s="69"/>
      <c r="AC746" s="69"/>
      <c r="AD746" s="69"/>
      <c r="AE746" s="250" t="str">
        <f>IF(ISTEXT(AD746),VLOOKUP(AD746,'_Keuzelijst Algemeen'!$B$3:$C$74,2),"")</f>
        <v/>
      </c>
      <c r="AH746" s="69"/>
      <c r="AK746" s="69"/>
      <c r="AT746" s="167"/>
    </row>
    <row r="747" spans="1:46" x14ac:dyDescent="0.3">
      <c r="A747" s="263" t="str">
        <f t="shared" si="22"/>
        <v>Groen</v>
      </c>
      <c r="B747" s="121" t="str">
        <f t="shared" si="23"/>
        <v>Sierbeplanting</v>
      </c>
      <c r="C747" s="69"/>
      <c r="D747" s="69"/>
      <c r="E747" s="87"/>
      <c r="J747" s="69"/>
      <c r="K747" s="69"/>
      <c r="L747" s="69"/>
      <c r="M747" s="69"/>
      <c r="N747" s="69"/>
      <c r="AB747" s="69"/>
      <c r="AC747" s="69"/>
      <c r="AD747" s="69"/>
      <c r="AE747" s="250" t="str">
        <f>IF(ISTEXT(AD747),VLOOKUP(AD747,'_Keuzelijst Algemeen'!$B$3:$C$74,2),"")</f>
        <v/>
      </c>
      <c r="AH747" s="69"/>
      <c r="AK747" s="69"/>
      <c r="AT747" s="167"/>
    </row>
    <row r="748" spans="1:46" x14ac:dyDescent="0.3">
      <c r="A748" s="263" t="str">
        <f t="shared" si="22"/>
        <v>Groen</v>
      </c>
      <c r="B748" s="121" t="str">
        <f t="shared" si="23"/>
        <v>Sierbeplanting</v>
      </c>
      <c r="C748" s="69"/>
      <c r="D748" s="69"/>
      <c r="E748" s="87"/>
      <c r="J748" s="69"/>
      <c r="K748" s="69"/>
      <c r="L748" s="69"/>
      <c r="M748" s="69"/>
      <c r="N748" s="69"/>
      <c r="AB748" s="69"/>
      <c r="AC748" s="69"/>
      <c r="AD748" s="69"/>
      <c r="AE748" s="250" t="str">
        <f>IF(ISTEXT(AD748),VLOOKUP(AD748,'_Keuzelijst Algemeen'!$B$3:$C$74,2),"")</f>
        <v/>
      </c>
      <c r="AH748" s="69"/>
      <c r="AK748" s="69"/>
      <c r="AT748" s="167"/>
    </row>
    <row r="749" spans="1:46" x14ac:dyDescent="0.3">
      <c r="A749" s="263" t="str">
        <f t="shared" si="22"/>
        <v>Groen</v>
      </c>
      <c r="B749" s="121" t="str">
        <f t="shared" si="23"/>
        <v>Sierbeplanting</v>
      </c>
      <c r="C749" s="69"/>
      <c r="D749" s="69"/>
      <c r="E749" s="87"/>
      <c r="J749" s="69"/>
      <c r="K749" s="69"/>
      <c r="L749" s="69"/>
      <c r="M749" s="69"/>
      <c r="N749" s="69"/>
      <c r="AB749" s="69"/>
      <c r="AC749" s="69"/>
      <c r="AD749" s="69"/>
      <c r="AE749" s="250" t="str">
        <f>IF(ISTEXT(AD749),VLOOKUP(AD749,'_Keuzelijst Algemeen'!$B$3:$C$74,2),"")</f>
        <v/>
      </c>
      <c r="AH749" s="69"/>
      <c r="AK749" s="69"/>
      <c r="AT749" s="167"/>
    </row>
    <row r="750" spans="1:46" x14ac:dyDescent="0.3">
      <c r="A750" s="263" t="str">
        <f t="shared" si="22"/>
        <v>Groen</v>
      </c>
      <c r="B750" s="121" t="str">
        <f t="shared" si="23"/>
        <v>Sierbeplanting</v>
      </c>
      <c r="C750" s="69"/>
      <c r="D750" s="69"/>
      <c r="E750" s="87"/>
      <c r="J750" s="69"/>
      <c r="K750" s="69"/>
      <c r="L750" s="69"/>
      <c r="M750" s="69"/>
      <c r="N750" s="69"/>
      <c r="AB750" s="69"/>
      <c r="AC750" s="69"/>
      <c r="AD750" s="69"/>
      <c r="AE750" s="250" t="str">
        <f>IF(ISTEXT(AD750),VLOOKUP(AD750,'_Keuzelijst Algemeen'!$B$3:$C$74,2),"")</f>
        <v/>
      </c>
      <c r="AH750" s="69"/>
      <c r="AK750" s="69"/>
      <c r="AT750" s="167"/>
    </row>
    <row r="751" spans="1:46" x14ac:dyDescent="0.3">
      <c r="A751" s="263" t="str">
        <f t="shared" si="22"/>
        <v>Groen</v>
      </c>
      <c r="B751" s="121" t="str">
        <f t="shared" si="23"/>
        <v>Sierbeplanting</v>
      </c>
      <c r="C751" s="69"/>
      <c r="D751" s="69"/>
      <c r="E751" s="87"/>
      <c r="J751" s="69"/>
      <c r="K751" s="69"/>
      <c r="L751" s="69"/>
      <c r="M751" s="69"/>
      <c r="N751" s="69"/>
      <c r="AB751" s="69"/>
      <c r="AC751" s="69"/>
      <c r="AD751" s="69"/>
      <c r="AE751" s="250" t="str">
        <f>IF(ISTEXT(AD751),VLOOKUP(AD751,'_Keuzelijst Algemeen'!$B$3:$C$74,2),"")</f>
        <v/>
      </c>
      <c r="AH751" s="69"/>
      <c r="AK751" s="69"/>
      <c r="AT751" s="167"/>
    </row>
    <row r="752" spans="1:46" x14ac:dyDescent="0.3">
      <c r="A752" s="263" t="str">
        <f t="shared" si="22"/>
        <v>Groen</v>
      </c>
      <c r="B752" s="121" t="str">
        <f t="shared" si="23"/>
        <v>Sierbeplanting</v>
      </c>
      <c r="C752" s="69"/>
      <c r="D752" s="69"/>
      <c r="E752" s="87"/>
      <c r="J752" s="69"/>
      <c r="K752" s="69"/>
      <c r="L752" s="69"/>
      <c r="M752" s="69"/>
      <c r="N752" s="69"/>
      <c r="AB752" s="69"/>
      <c r="AC752" s="69"/>
      <c r="AD752" s="69"/>
      <c r="AE752" s="250" t="str">
        <f>IF(ISTEXT(AD752),VLOOKUP(AD752,'_Keuzelijst Algemeen'!$B$3:$C$74,2),"")</f>
        <v/>
      </c>
      <c r="AH752" s="69"/>
      <c r="AK752" s="69"/>
      <c r="AT752" s="167"/>
    </row>
    <row r="753" spans="1:46" x14ac:dyDescent="0.3">
      <c r="A753" s="263" t="str">
        <f t="shared" si="22"/>
        <v>Groen</v>
      </c>
      <c r="B753" s="121" t="str">
        <f t="shared" si="23"/>
        <v>Sierbeplanting</v>
      </c>
      <c r="C753" s="69"/>
      <c r="D753" s="69"/>
      <c r="E753" s="87"/>
      <c r="J753" s="69"/>
      <c r="K753" s="69"/>
      <c r="L753" s="69"/>
      <c r="M753" s="69"/>
      <c r="N753" s="69"/>
      <c r="AB753" s="69"/>
      <c r="AC753" s="69"/>
      <c r="AD753" s="69"/>
      <c r="AE753" s="250" t="str">
        <f>IF(ISTEXT(AD753),VLOOKUP(AD753,'_Keuzelijst Algemeen'!$B$3:$C$74,2),"")</f>
        <v/>
      </c>
      <c r="AH753" s="69"/>
      <c r="AK753" s="69"/>
      <c r="AT753" s="167"/>
    </row>
    <row r="754" spans="1:46" x14ac:dyDescent="0.3">
      <c r="A754" s="263" t="str">
        <f t="shared" si="22"/>
        <v>Groen</v>
      </c>
      <c r="B754" s="121" t="str">
        <f t="shared" si="23"/>
        <v>Sierbeplanting</v>
      </c>
      <c r="C754" s="69"/>
      <c r="D754" s="69"/>
      <c r="E754" s="87"/>
      <c r="J754" s="69"/>
      <c r="K754" s="69"/>
      <c r="L754" s="69"/>
      <c r="M754" s="69"/>
      <c r="N754" s="69"/>
      <c r="AB754" s="69"/>
      <c r="AC754" s="69"/>
      <c r="AD754" s="69"/>
      <c r="AE754" s="250" t="str">
        <f>IF(ISTEXT(AD754),VLOOKUP(AD754,'_Keuzelijst Algemeen'!$B$3:$C$74,2),"")</f>
        <v/>
      </c>
      <c r="AH754" s="69"/>
      <c r="AK754" s="69"/>
      <c r="AT754" s="167"/>
    </row>
    <row r="755" spans="1:46" x14ac:dyDescent="0.3">
      <c r="A755" s="263" t="str">
        <f t="shared" si="22"/>
        <v>Groen</v>
      </c>
      <c r="B755" s="121" t="str">
        <f t="shared" si="23"/>
        <v>Sierbeplanting</v>
      </c>
      <c r="C755" s="69"/>
      <c r="D755" s="69"/>
      <c r="E755" s="87"/>
      <c r="J755" s="69"/>
      <c r="K755" s="69"/>
      <c r="L755" s="69"/>
      <c r="M755" s="69"/>
      <c r="N755" s="69"/>
      <c r="AB755" s="69"/>
      <c r="AC755" s="69"/>
      <c r="AD755" s="69"/>
      <c r="AE755" s="250" t="str">
        <f>IF(ISTEXT(AD755),VLOOKUP(AD755,'_Keuzelijst Algemeen'!$B$3:$C$74,2),"")</f>
        <v/>
      </c>
      <c r="AH755" s="69"/>
      <c r="AK755" s="69"/>
      <c r="AT755" s="167"/>
    </row>
    <row r="756" spans="1:46" x14ac:dyDescent="0.3">
      <c r="A756" s="263" t="str">
        <f t="shared" si="22"/>
        <v>Groen</v>
      </c>
      <c r="B756" s="121" t="str">
        <f t="shared" si="23"/>
        <v>Sierbeplanting</v>
      </c>
      <c r="C756" s="69"/>
      <c r="D756" s="69"/>
      <c r="E756" s="87"/>
      <c r="J756" s="69"/>
      <c r="K756" s="69"/>
      <c r="L756" s="69"/>
      <c r="M756" s="69"/>
      <c r="N756" s="69"/>
      <c r="AB756" s="69"/>
      <c r="AC756" s="69"/>
      <c r="AD756" s="69"/>
      <c r="AE756" s="250" t="str">
        <f>IF(ISTEXT(AD756),VLOOKUP(AD756,'_Keuzelijst Algemeen'!$B$3:$C$74,2),"")</f>
        <v/>
      </c>
      <c r="AH756" s="69"/>
      <c r="AK756" s="69"/>
      <c r="AT756" s="167"/>
    </row>
    <row r="757" spans="1:46" x14ac:dyDescent="0.3">
      <c r="A757" s="263" t="str">
        <f t="shared" si="22"/>
        <v>Groen</v>
      </c>
      <c r="B757" s="121" t="str">
        <f t="shared" si="23"/>
        <v>Sierbeplanting</v>
      </c>
      <c r="C757" s="69"/>
      <c r="D757" s="69"/>
      <c r="E757" s="87"/>
      <c r="J757" s="69"/>
      <c r="K757" s="69"/>
      <c r="L757" s="69"/>
      <c r="M757" s="69"/>
      <c r="N757" s="69"/>
      <c r="AB757" s="69"/>
      <c r="AC757" s="69"/>
      <c r="AD757" s="69"/>
      <c r="AE757" s="250" t="str">
        <f>IF(ISTEXT(AD757),VLOOKUP(AD757,'_Keuzelijst Algemeen'!$B$3:$C$74,2),"")</f>
        <v/>
      </c>
      <c r="AH757" s="69"/>
      <c r="AK757" s="69"/>
      <c r="AT757" s="167"/>
    </row>
    <row r="758" spans="1:46" x14ac:dyDescent="0.3">
      <c r="A758" s="263" t="str">
        <f t="shared" si="22"/>
        <v>Groen</v>
      </c>
      <c r="B758" s="121" t="str">
        <f t="shared" si="23"/>
        <v>Sierbeplanting</v>
      </c>
      <c r="C758" s="69"/>
      <c r="D758" s="69"/>
      <c r="E758" s="87"/>
      <c r="J758" s="69"/>
      <c r="K758" s="69"/>
      <c r="L758" s="69"/>
      <c r="M758" s="69"/>
      <c r="N758" s="69"/>
      <c r="AB758" s="69"/>
      <c r="AC758" s="69"/>
      <c r="AD758" s="69"/>
      <c r="AE758" s="250" t="str">
        <f>IF(ISTEXT(AD758),VLOOKUP(AD758,'_Keuzelijst Algemeen'!$B$3:$C$74,2),"")</f>
        <v/>
      </c>
      <c r="AH758" s="69"/>
      <c r="AK758" s="69"/>
      <c r="AT758" s="167"/>
    </row>
    <row r="759" spans="1:46" x14ac:dyDescent="0.3">
      <c r="A759" s="263" t="str">
        <f t="shared" si="22"/>
        <v>Groen</v>
      </c>
      <c r="B759" s="121" t="str">
        <f t="shared" si="23"/>
        <v>Sierbeplanting</v>
      </c>
      <c r="C759" s="69"/>
      <c r="D759" s="69"/>
      <c r="E759" s="87"/>
      <c r="J759" s="69"/>
      <c r="K759" s="69"/>
      <c r="L759" s="69"/>
      <c r="M759" s="69"/>
      <c r="N759" s="69"/>
      <c r="AB759" s="69"/>
      <c r="AC759" s="69"/>
      <c r="AD759" s="69"/>
      <c r="AE759" s="250" t="str">
        <f>IF(ISTEXT(AD759),VLOOKUP(AD759,'_Keuzelijst Algemeen'!$B$3:$C$74,2),"")</f>
        <v/>
      </c>
      <c r="AH759" s="69"/>
      <c r="AK759" s="69"/>
      <c r="AT759" s="167"/>
    </row>
    <row r="760" spans="1:46" x14ac:dyDescent="0.3">
      <c r="A760" s="263" t="str">
        <f t="shared" si="22"/>
        <v>Groen</v>
      </c>
      <c r="B760" s="121" t="str">
        <f t="shared" si="23"/>
        <v>Sierbeplanting</v>
      </c>
      <c r="C760" s="69"/>
      <c r="D760" s="69"/>
      <c r="E760" s="87"/>
      <c r="J760" s="69"/>
      <c r="K760" s="69"/>
      <c r="L760" s="69"/>
      <c r="M760" s="69"/>
      <c r="N760" s="69"/>
      <c r="AB760" s="69"/>
      <c r="AC760" s="69"/>
      <c r="AD760" s="69"/>
      <c r="AE760" s="250" t="str">
        <f>IF(ISTEXT(AD760),VLOOKUP(AD760,'_Keuzelijst Algemeen'!$B$3:$C$74,2),"")</f>
        <v/>
      </c>
      <c r="AH760" s="69"/>
      <c r="AK760" s="69"/>
      <c r="AT760" s="167"/>
    </row>
    <row r="761" spans="1:46" x14ac:dyDescent="0.3">
      <c r="A761" s="263" t="str">
        <f t="shared" si="22"/>
        <v>Groen</v>
      </c>
      <c r="B761" s="121" t="str">
        <f t="shared" si="23"/>
        <v>Sierbeplanting</v>
      </c>
      <c r="C761" s="69"/>
      <c r="D761" s="69"/>
      <c r="E761" s="87"/>
      <c r="J761" s="69"/>
      <c r="K761" s="69"/>
      <c r="L761" s="69"/>
      <c r="M761" s="69"/>
      <c r="N761" s="69"/>
      <c r="AB761" s="69"/>
      <c r="AC761" s="69"/>
      <c r="AD761" s="69"/>
      <c r="AE761" s="250" t="str">
        <f>IF(ISTEXT(AD761),VLOOKUP(AD761,'_Keuzelijst Algemeen'!$B$3:$C$74,2),"")</f>
        <v/>
      </c>
      <c r="AH761" s="69"/>
      <c r="AK761" s="69"/>
      <c r="AT761" s="167"/>
    </row>
    <row r="762" spans="1:46" x14ac:dyDescent="0.3">
      <c r="A762" s="263" t="str">
        <f t="shared" si="22"/>
        <v>Groen</v>
      </c>
      <c r="B762" s="121" t="str">
        <f t="shared" si="23"/>
        <v>Sierbeplanting</v>
      </c>
      <c r="C762" s="69"/>
      <c r="D762" s="69"/>
      <c r="E762" s="87"/>
      <c r="J762" s="69"/>
      <c r="K762" s="69"/>
      <c r="L762" s="69"/>
      <c r="M762" s="69"/>
      <c r="N762" s="69"/>
      <c r="AB762" s="69"/>
      <c r="AC762" s="69"/>
      <c r="AD762" s="69"/>
      <c r="AE762" s="250" t="str">
        <f>IF(ISTEXT(AD762),VLOOKUP(AD762,'_Keuzelijst Algemeen'!$B$3:$C$74,2),"")</f>
        <v/>
      </c>
      <c r="AH762" s="69"/>
      <c r="AK762" s="69"/>
      <c r="AT762" s="167"/>
    </row>
    <row r="763" spans="1:46" x14ac:dyDescent="0.3">
      <c r="A763" s="263" t="str">
        <f t="shared" si="22"/>
        <v>Groen</v>
      </c>
      <c r="B763" s="121" t="str">
        <f t="shared" si="23"/>
        <v>Sierbeplanting</v>
      </c>
      <c r="C763" s="69"/>
      <c r="D763" s="69"/>
      <c r="E763" s="87"/>
      <c r="J763" s="69"/>
      <c r="K763" s="69"/>
      <c r="L763" s="69"/>
      <c r="M763" s="69"/>
      <c r="N763" s="69"/>
      <c r="AB763" s="69"/>
      <c r="AC763" s="69"/>
      <c r="AD763" s="69"/>
      <c r="AE763" s="250" t="str">
        <f>IF(ISTEXT(AD763),VLOOKUP(AD763,'_Keuzelijst Algemeen'!$B$3:$C$74,2),"")</f>
        <v/>
      </c>
      <c r="AH763" s="69"/>
      <c r="AK763" s="69"/>
      <c r="AT763" s="167"/>
    </row>
    <row r="764" spans="1:46" x14ac:dyDescent="0.3">
      <c r="A764" s="263" t="str">
        <f t="shared" si="22"/>
        <v>Groen</v>
      </c>
      <c r="B764" s="121" t="str">
        <f t="shared" si="23"/>
        <v>Sierbeplanting</v>
      </c>
      <c r="C764" s="69"/>
      <c r="D764" s="69"/>
      <c r="E764" s="87"/>
      <c r="J764" s="69"/>
      <c r="K764" s="69"/>
      <c r="L764" s="69"/>
      <c r="M764" s="69"/>
      <c r="N764" s="69"/>
      <c r="AB764" s="69"/>
      <c r="AC764" s="69"/>
      <c r="AD764" s="69"/>
      <c r="AE764" s="250" t="str">
        <f>IF(ISTEXT(AD764),VLOOKUP(AD764,'_Keuzelijst Algemeen'!$B$3:$C$74,2),"")</f>
        <v/>
      </c>
      <c r="AH764" s="69"/>
      <c r="AK764" s="69"/>
      <c r="AT764" s="167"/>
    </row>
    <row r="765" spans="1:46" x14ac:dyDescent="0.3">
      <c r="A765" s="263" t="str">
        <f t="shared" si="22"/>
        <v>Groen</v>
      </c>
      <c r="B765" s="121" t="str">
        <f t="shared" si="23"/>
        <v>Sierbeplanting</v>
      </c>
      <c r="C765" s="69"/>
      <c r="D765" s="69"/>
      <c r="E765" s="87"/>
      <c r="J765" s="69"/>
      <c r="K765" s="69"/>
      <c r="L765" s="69"/>
      <c r="M765" s="69"/>
      <c r="N765" s="69"/>
      <c r="AB765" s="69"/>
      <c r="AC765" s="69"/>
      <c r="AD765" s="69"/>
      <c r="AE765" s="250" t="str">
        <f>IF(ISTEXT(AD765),VLOOKUP(AD765,'_Keuzelijst Algemeen'!$B$3:$C$74,2),"")</f>
        <v/>
      </c>
      <c r="AH765" s="69"/>
      <c r="AK765" s="69"/>
      <c r="AT765" s="167"/>
    </row>
    <row r="766" spans="1:46" x14ac:dyDescent="0.3">
      <c r="A766" s="263" t="str">
        <f t="shared" si="22"/>
        <v>Groen</v>
      </c>
      <c r="B766" s="121" t="str">
        <f t="shared" si="23"/>
        <v>Sierbeplanting</v>
      </c>
      <c r="C766" s="69"/>
      <c r="D766" s="69"/>
      <c r="E766" s="87"/>
      <c r="J766" s="69"/>
      <c r="K766" s="69"/>
      <c r="L766" s="69"/>
      <c r="M766" s="69"/>
      <c r="N766" s="69"/>
      <c r="AB766" s="69"/>
      <c r="AC766" s="69"/>
      <c r="AD766" s="69"/>
      <c r="AE766" s="250" t="str">
        <f>IF(ISTEXT(AD766),VLOOKUP(AD766,'_Keuzelijst Algemeen'!$B$3:$C$74,2),"")</f>
        <v/>
      </c>
      <c r="AH766" s="69"/>
      <c r="AK766" s="69"/>
      <c r="AT766" s="167"/>
    </row>
    <row r="767" spans="1:46" x14ac:dyDescent="0.3">
      <c r="A767" s="263" t="str">
        <f t="shared" si="22"/>
        <v>Groen</v>
      </c>
      <c r="B767" s="121" t="str">
        <f t="shared" si="23"/>
        <v>Sierbeplanting</v>
      </c>
      <c r="C767" s="69"/>
      <c r="D767" s="69"/>
      <c r="E767" s="87"/>
      <c r="J767" s="69"/>
      <c r="K767" s="69"/>
      <c r="L767" s="69"/>
      <c r="M767" s="69"/>
      <c r="N767" s="69"/>
      <c r="AB767" s="69"/>
      <c r="AC767" s="69"/>
      <c r="AD767" s="69"/>
      <c r="AE767" s="250" t="str">
        <f>IF(ISTEXT(AD767),VLOOKUP(AD767,'_Keuzelijst Algemeen'!$B$3:$C$74,2),"")</f>
        <v/>
      </c>
      <c r="AH767" s="69"/>
      <c r="AK767" s="69"/>
      <c r="AT767" s="167"/>
    </row>
    <row r="768" spans="1:46" x14ac:dyDescent="0.3">
      <c r="A768" s="263" t="str">
        <f t="shared" si="22"/>
        <v>Groen</v>
      </c>
      <c r="B768" s="121" t="str">
        <f t="shared" si="23"/>
        <v>Sierbeplanting</v>
      </c>
      <c r="C768" s="69"/>
      <c r="D768" s="69"/>
      <c r="E768" s="87"/>
      <c r="J768" s="69"/>
      <c r="K768" s="69"/>
      <c r="L768" s="69"/>
      <c r="M768" s="69"/>
      <c r="N768" s="69"/>
      <c r="AB768" s="69"/>
      <c r="AC768" s="69"/>
      <c r="AD768" s="69"/>
      <c r="AE768" s="250" t="str">
        <f>IF(ISTEXT(AD768),VLOOKUP(AD768,'_Keuzelijst Algemeen'!$B$3:$C$74,2),"")</f>
        <v/>
      </c>
      <c r="AH768" s="69"/>
      <c r="AK768" s="69"/>
      <c r="AT768" s="167"/>
    </row>
    <row r="769" spans="1:46" x14ac:dyDescent="0.3">
      <c r="A769" s="263" t="str">
        <f t="shared" si="22"/>
        <v>Groen</v>
      </c>
      <c r="B769" s="121" t="str">
        <f t="shared" si="23"/>
        <v>Sierbeplanting</v>
      </c>
      <c r="C769" s="69"/>
      <c r="D769" s="69"/>
      <c r="E769" s="87"/>
      <c r="J769" s="69"/>
      <c r="K769" s="69"/>
      <c r="L769" s="69"/>
      <c r="M769" s="69"/>
      <c r="N769" s="69"/>
      <c r="AB769" s="69"/>
      <c r="AC769" s="69"/>
      <c r="AD769" s="69"/>
      <c r="AE769" s="250" t="str">
        <f>IF(ISTEXT(AD769),VLOOKUP(AD769,'_Keuzelijst Algemeen'!$B$3:$C$74,2),"")</f>
        <v/>
      </c>
      <c r="AH769" s="69"/>
      <c r="AK769" s="69"/>
      <c r="AT769" s="167"/>
    </row>
    <row r="770" spans="1:46" x14ac:dyDescent="0.3">
      <c r="A770" s="263" t="str">
        <f t="shared" si="22"/>
        <v>Groen</v>
      </c>
      <c r="B770" s="121" t="str">
        <f t="shared" si="23"/>
        <v>Sierbeplanting</v>
      </c>
      <c r="C770" s="69"/>
      <c r="D770" s="69"/>
      <c r="E770" s="87"/>
      <c r="J770" s="69"/>
      <c r="K770" s="69"/>
      <c r="L770" s="69"/>
      <c r="M770" s="69"/>
      <c r="N770" s="69"/>
      <c r="AB770" s="69"/>
      <c r="AC770" s="69"/>
      <c r="AD770" s="69"/>
      <c r="AE770" s="250" t="str">
        <f>IF(ISTEXT(AD770),VLOOKUP(AD770,'_Keuzelijst Algemeen'!$B$3:$C$74,2),"")</f>
        <v/>
      </c>
      <c r="AH770" s="69"/>
      <c r="AK770" s="69"/>
      <c r="AT770" s="167"/>
    </row>
    <row r="771" spans="1:46" x14ac:dyDescent="0.3">
      <c r="A771" s="263" t="str">
        <f t="shared" si="22"/>
        <v>Groen</v>
      </c>
      <c r="B771" s="121" t="str">
        <f t="shared" si="23"/>
        <v>Sierbeplanting</v>
      </c>
      <c r="C771" s="69"/>
      <c r="D771" s="69"/>
      <c r="E771" s="87"/>
      <c r="J771" s="69"/>
      <c r="K771" s="69"/>
      <c r="L771" s="69"/>
      <c r="M771" s="69"/>
      <c r="N771" s="69"/>
      <c r="AB771" s="69"/>
      <c r="AC771" s="69"/>
      <c r="AD771" s="69"/>
      <c r="AE771" s="250" t="str">
        <f>IF(ISTEXT(AD771),VLOOKUP(AD771,'_Keuzelijst Algemeen'!$B$3:$C$74,2),"")</f>
        <v/>
      </c>
      <c r="AH771" s="69"/>
      <c r="AK771" s="69"/>
      <c r="AT771" s="167"/>
    </row>
    <row r="772" spans="1:46" x14ac:dyDescent="0.3">
      <c r="A772" s="263" t="str">
        <f t="shared" ref="A772:A835" si="24">$A$2</f>
        <v>Groen</v>
      </c>
      <c r="B772" s="121" t="str">
        <f t="shared" si="23"/>
        <v>Sierbeplanting</v>
      </c>
      <c r="C772" s="69"/>
      <c r="D772" s="69"/>
      <c r="E772" s="87"/>
      <c r="J772" s="69"/>
      <c r="K772" s="69"/>
      <c r="L772" s="69"/>
      <c r="M772" s="69"/>
      <c r="N772" s="69"/>
      <c r="AB772" s="69"/>
      <c r="AC772" s="69"/>
      <c r="AD772" s="69"/>
      <c r="AE772" s="250" t="str">
        <f>IF(ISTEXT(AD772),VLOOKUP(AD772,'_Keuzelijst Algemeen'!$B$3:$C$74,2),"")</f>
        <v/>
      </c>
      <c r="AH772" s="69"/>
      <c r="AK772" s="69"/>
      <c r="AT772" s="167"/>
    </row>
    <row r="773" spans="1:46" x14ac:dyDescent="0.3">
      <c r="A773" s="263" t="str">
        <f t="shared" si="24"/>
        <v>Groen</v>
      </c>
      <c r="B773" s="121" t="str">
        <f t="shared" ref="B773:B836" si="25">$B$2</f>
        <v>Sierbeplanting</v>
      </c>
      <c r="C773" s="69"/>
      <c r="D773" s="69"/>
      <c r="E773" s="87"/>
      <c r="J773" s="69"/>
      <c r="K773" s="69"/>
      <c r="L773" s="69"/>
      <c r="M773" s="69"/>
      <c r="N773" s="69"/>
      <c r="AB773" s="69"/>
      <c r="AC773" s="69"/>
      <c r="AD773" s="69"/>
      <c r="AE773" s="250" t="str">
        <f>IF(ISTEXT(AD773),VLOOKUP(AD773,'_Keuzelijst Algemeen'!$B$3:$C$74,2),"")</f>
        <v/>
      </c>
      <c r="AH773" s="69"/>
      <c r="AK773" s="69"/>
      <c r="AT773" s="167"/>
    </row>
    <row r="774" spans="1:46" x14ac:dyDescent="0.3">
      <c r="A774" s="263" t="str">
        <f t="shared" si="24"/>
        <v>Groen</v>
      </c>
      <c r="B774" s="121" t="str">
        <f t="shared" si="25"/>
        <v>Sierbeplanting</v>
      </c>
      <c r="C774" s="69"/>
      <c r="D774" s="69"/>
      <c r="E774" s="87"/>
      <c r="J774" s="69"/>
      <c r="K774" s="69"/>
      <c r="L774" s="69"/>
      <c r="M774" s="69"/>
      <c r="N774" s="69"/>
      <c r="AB774" s="69"/>
      <c r="AC774" s="69"/>
      <c r="AD774" s="69"/>
      <c r="AE774" s="250" t="str">
        <f>IF(ISTEXT(AD774),VLOOKUP(AD774,'_Keuzelijst Algemeen'!$B$3:$C$74,2),"")</f>
        <v/>
      </c>
      <c r="AH774" s="69"/>
      <c r="AK774" s="69"/>
      <c r="AT774" s="167"/>
    </row>
    <row r="775" spans="1:46" x14ac:dyDescent="0.3">
      <c r="A775" s="263" t="str">
        <f t="shared" si="24"/>
        <v>Groen</v>
      </c>
      <c r="B775" s="121" t="str">
        <f t="shared" si="25"/>
        <v>Sierbeplanting</v>
      </c>
      <c r="C775" s="69"/>
      <c r="D775" s="69"/>
      <c r="E775" s="87"/>
      <c r="J775" s="69"/>
      <c r="K775" s="69"/>
      <c r="L775" s="69"/>
      <c r="M775" s="69"/>
      <c r="N775" s="69"/>
      <c r="AB775" s="69"/>
      <c r="AC775" s="69"/>
      <c r="AD775" s="69"/>
      <c r="AE775" s="250" t="str">
        <f>IF(ISTEXT(AD775),VLOOKUP(AD775,'_Keuzelijst Algemeen'!$B$3:$C$74,2),"")</f>
        <v/>
      </c>
      <c r="AH775" s="69"/>
      <c r="AK775" s="69"/>
      <c r="AT775" s="167"/>
    </row>
    <row r="776" spans="1:46" x14ac:dyDescent="0.3">
      <c r="A776" s="263" t="str">
        <f t="shared" si="24"/>
        <v>Groen</v>
      </c>
      <c r="B776" s="121" t="str">
        <f t="shared" si="25"/>
        <v>Sierbeplanting</v>
      </c>
      <c r="C776" s="69"/>
      <c r="D776" s="69"/>
      <c r="E776" s="87"/>
      <c r="J776" s="69"/>
      <c r="K776" s="69"/>
      <c r="L776" s="69"/>
      <c r="M776" s="69"/>
      <c r="N776" s="69"/>
      <c r="AB776" s="69"/>
      <c r="AC776" s="69"/>
      <c r="AD776" s="69"/>
      <c r="AE776" s="250" t="str">
        <f>IF(ISTEXT(AD776),VLOOKUP(AD776,'_Keuzelijst Algemeen'!$B$3:$C$74,2),"")</f>
        <v/>
      </c>
      <c r="AH776" s="69"/>
      <c r="AK776" s="69"/>
      <c r="AT776" s="167"/>
    </row>
    <row r="777" spans="1:46" x14ac:dyDescent="0.3">
      <c r="A777" s="263" t="str">
        <f t="shared" si="24"/>
        <v>Groen</v>
      </c>
      <c r="B777" s="121" t="str">
        <f t="shared" si="25"/>
        <v>Sierbeplanting</v>
      </c>
      <c r="C777" s="69"/>
      <c r="D777" s="69"/>
      <c r="E777" s="87"/>
      <c r="J777" s="69"/>
      <c r="K777" s="69"/>
      <c r="L777" s="69"/>
      <c r="M777" s="69"/>
      <c r="N777" s="69"/>
      <c r="AB777" s="69"/>
      <c r="AC777" s="69"/>
      <c r="AD777" s="69"/>
      <c r="AE777" s="250" t="str">
        <f>IF(ISTEXT(AD777),VLOOKUP(AD777,'_Keuzelijst Algemeen'!$B$3:$C$74,2),"")</f>
        <v/>
      </c>
      <c r="AH777" s="69"/>
      <c r="AK777" s="69"/>
      <c r="AT777" s="167"/>
    </row>
    <row r="778" spans="1:46" x14ac:dyDescent="0.3">
      <c r="A778" s="263" t="str">
        <f t="shared" si="24"/>
        <v>Groen</v>
      </c>
      <c r="B778" s="121" t="str">
        <f t="shared" si="25"/>
        <v>Sierbeplanting</v>
      </c>
      <c r="C778" s="69"/>
      <c r="D778" s="69"/>
      <c r="E778" s="87"/>
      <c r="J778" s="69"/>
      <c r="K778" s="69"/>
      <c r="L778" s="69"/>
      <c r="M778" s="69"/>
      <c r="N778" s="69"/>
      <c r="AB778" s="69"/>
      <c r="AC778" s="69"/>
      <c r="AD778" s="69"/>
      <c r="AE778" s="250" t="str">
        <f>IF(ISTEXT(AD778),VLOOKUP(AD778,'_Keuzelijst Algemeen'!$B$3:$C$74,2),"")</f>
        <v/>
      </c>
      <c r="AH778" s="69"/>
      <c r="AK778" s="69"/>
      <c r="AT778" s="167"/>
    </row>
    <row r="779" spans="1:46" x14ac:dyDescent="0.3">
      <c r="A779" s="263" t="str">
        <f t="shared" si="24"/>
        <v>Groen</v>
      </c>
      <c r="B779" s="121" t="str">
        <f t="shared" si="25"/>
        <v>Sierbeplanting</v>
      </c>
      <c r="C779" s="69"/>
      <c r="D779" s="69"/>
      <c r="E779" s="87"/>
      <c r="J779" s="69"/>
      <c r="K779" s="69"/>
      <c r="L779" s="69"/>
      <c r="M779" s="69"/>
      <c r="N779" s="69"/>
      <c r="AB779" s="69"/>
      <c r="AC779" s="69"/>
      <c r="AD779" s="69"/>
      <c r="AE779" s="250" t="str">
        <f>IF(ISTEXT(AD779),VLOOKUP(AD779,'_Keuzelijst Algemeen'!$B$3:$C$74,2),"")</f>
        <v/>
      </c>
      <c r="AH779" s="69"/>
      <c r="AK779" s="69"/>
      <c r="AT779" s="167"/>
    </row>
    <row r="780" spans="1:46" x14ac:dyDescent="0.3">
      <c r="A780" s="263" t="str">
        <f t="shared" si="24"/>
        <v>Groen</v>
      </c>
      <c r="B780" s="121" t="str">
        <f t="shared" si="25"/>
        <v>Sierbeplanting</v>
      </c>
      <c r="C780" s="69"/>
      <c r="D780" s="69"/>
      <c r="E780" s="87"/>
      <c r="J780" s="69"/>
      <c r="K780" s="69"/>
      <c r="L780" s="69"/>
      <c r="M780" s="69"/>
      <c r="N780" s="69"/>
      <c r="AB780" s="69"/>
      <c r="AC780" s="69"/>
      <c r="AD780" s="69"/>
      <c r="AE780" s="250" t="str">
        <f>IF(ISTEXT(AD780),VLOOKUP(AD780,'_Keuzelijst Algemeen'!$B$3:$C$74,2),"")</f>
        <v/>
      </c>
      <c r="AH780" s="69"/>
      <c r="AK780" s="69"/>
      <c r="AT780" s="167"/>
    </row>
    <row r="781" spans="1:46" x14ac:dyDescent="0.3">
      <c r="A781" s="263" t="str">
        <f t="shared" si="24"/>
        <v>Groen</v>
      </c>
      <c r="B781" s="121" t="str">
        <f t="shared" si="25"/>
        <v>Sierbeplanting</v>
      </c>
      <c r="C781" s="69"/>
      <c r="D781" s="69"/>
      <c r="E781" s="87"/>
      <c r="J781" s="69"/>
      <c r="K781" s="69"/>
      <c r="L781" s="69"/>
      <c r="M781" s="69"/>
      <c r="N781" s="69"/>
      <c r="AB781" s="69"/>
      <c r="AC781" s="69"/>
      <c r="AD781" s="69"/>
      <c r="AE781" s="250" t="str">
        <f>IF(ISTEXT(AD781),VLOOKUP(AD781,'_Keuzelijst Algemeen'!$B$3:$C$74,2),"")</f>
        <v/>
      </c>
      <c r="AH781" s="69"/>
      <c r="AK781" s="69"/>
      <c r="AT781" s="167"/>
    </row>
    <row r="782" spans="1:46" x14ac:dyDescent="0.3">
      <c r="A782" s="263" t="str">
        <f t="shared" si="24"/>
        <v>Groen</v>
      </c>
      <c r="B782" s="121" t="str">
        <f t="shared" si="25"/>
        <v>Sierbeplanting</v>
      </c>
      <c r="C782" s="69"/>
      <c r="D782" s="69"/>
      <c r="E782" s="87"/>
      <c r="J782" s="69"/>
      <c r="K782" s="69"/>
      <c r="L782" s="69"/>
      <c r="M782" s="69"/>
      <c r="N782" s="69"/>
      <c r="AB782" s="69"/>
      <c r="AC782" s="69"/>
      <c r="AD782" s="69"/>
      <c r="AE782" s="250" t="str">
        <f>IF(ISTEXT(AD782),VLOOKUP(AD782,'_Keuzelijst Algemeen'!$B$3:$C$74,2),"")</f>
        <v/>
      </c>
      <c r="AH782" s="69"/>
      <c r="AK782" s="69"/>
      <c r="AT782" s="167"/>
    </row>
    <row r="783" spans="1:46" x14ac:dyDescent="0.3">
      <c r="A783" s="263" t="str">
        <f t="shared" si="24"/>
        <v>Groen</v>
      </c>
      <c r="B783" s="121" t="str">
        <f t="shared" si="25"/>
        <v>Sierbeplanting</v>
      </c>
      <c r="C783" s="69"/>
      <c r="D783" s="69"/>
      <c r="E783" s="87"/>
      <c r="J783" s="69"/>
      <c r="K783" s="69"/>
      <c r="L783" s="69"/>
      <c r="M783" s="69"/>
      <c r="N783" s="69"/>
      <c r="AB783" s="69"/>
      <c r="AC783" s="69"/>
      <c r="AD783" s="69"/>
      <c r="AE783" s="250" t="str">
        <f>IF(ISTEXT(AD783),VLOOKUP(AD783,'_Keuzelijst Algemeen'!$B$3:$C$74,2),"")</f>
        <v/>
      </c>
      <c r="AH783" s="69"/>
      <c r="AK783" s="69"/>
      <c r="AT783" s="167"/>
    </row>
    <row r="784" spans="1:46" x14ac:dyDescent="0.3">
      <c r="A784" s="263" t="str">
        <f t="shared" si="24"/>
        <v>Groen</v>
      </c>
      <c r="B784" s="121" t="str">
        <f t="shared" si="25"/>
        <v>Sierbeplanting</v>
      </c>
      <c r="C784" s="69"/>
      <c r="D784" s="69"/>
      <c r="E784" s="87"/>
      <c r="J784" s="69"/>
      <c r="K784" s="69"/>
      <c r="L784" s="69"/>
      <c r="M784" s="69"/>
      <c r="N784" s="69"/>
      <c r="AB784" s="69"/>
      <c r="AC784" s="69"/>
      <c r="AD784" s="69"/>
      <c r="AE784" s="250" t="str">
        <f>IF(ISTEXT(AD784),VLOOKUP(AD784,'_Keuzelijst Algemeen'!$B$3:$C$74,2),"")</f>
        <v/>
      </c>
      <c r="AH784" s="69"/>
      <c r="AK784" s="69"/>
      <c r="AT784" s="167"/>
    </row>
    <row r="785" spans="1:46" x14ac:dyDescent="0.3">
      <c r="A785" s="263" t="str">
        <f t="shared" si="24"/>
        <v>Groen</v>
      </c>
      <c r="B785" s="121" t="str">
        <f t="shared" si="25"/>
        <v>Sierbeplanting</v>
      </c>
      <c r="C785" s="69"/>
      <c r="D785" s="69"/>
      <c r="E785" s="87"/>
      <c r="J785" s="69"/>
      <c r="K785" s="69"/>
      <c r="L785" s="69"/>
      <c r="M785" s="69"/>
      <c r="N785" s="69"/>
      <c r="AB785" s="69"/>
      <c r="AC785" s="69"/>
      <c r="AD785" s="69"/>
      <c r="AE785" s="250" t="str">
        <f>IF(ISTEXT(AD785),VLOOKUP(AD785,'_Keuzelijst Algemeen'!$B$3:$C$74,2),"")</f>
        <v/>
      </c>
      <c r="AH785" s="69"/>
      <c r="AK785" s="69"/>
      <c r="AT785" s="167"/>
    </row>
    <row r="786" spans="1:46" x14ac:dyDescent="0.3">
      <c r="A786" s="263" t="str">
        <f t="shared" si="24"/>
        <v>Groen</v>
      </c>
      <c r="B786" s="121" t="str">
        <f t="shared" si="25"/>
        <v>Sierbeplanting</v>
      </c>
      <c r="C786" s="69"/>
      <c r="D786" s="69"/>
      <c r="E786" s="87"/>
      <c r="J786" s="69"/>
      <c r="K786" s="69"/>
      <c r="L786" s="69"/>
      <c r="M786" s="69"/>
      <c r="N786" s="69"/>
      <c r="AB786" s="69"/>
      <c r="AC786" s="69"/>
      <c r="AD786" s="69"/>
      <c r="AE786" s="250" t="str">
        <f>IF(ISTEXT(AD786),VLOOKUP(AD786,'_Keuzelijst Algemeen'!$B$3:$C$74,2),"")</f>
        <v/>
      </c>
      <c r="AH786" s="69"/>
      <c r="AK786" s="69"/>
      <c r="AT786" s="167"/>
    </row>
    <row r="787" spans="1:46" x14ac:dyDescent="0.3">
      <c r="A787" s="263" t="str">
        <f t="shared" si="24"/>
        <v>Groen</v>
      </c>
      <c r="B787" s="121" t="str">
        <f t="shared" si="25"/>
        <v>Sierbeplanting</v>
      </c>
      <c r="C787" s="69"/>
      <c r="D787" s="69"/>
      <c r="E787" s="87"/>
      <c r="J787" s="69"/>
      <c r="K787" s="69"/>
      <c r="L787" s="69"/>
      <c r="M787" s="69"/>
      <c r="N787" s="69"/>
      <c r="AB787" s="69"/>
      <c r="AC787" s="69"/>
      <c r="AD787" s="69"/>
      <c r="AE787" s="250" t="str">
        <f>IF(ISTEXT(AD787),VLOOKUP(AD787,'_Keuzelijst Algemeen'!$B$3:$C$74,2),"")</f>
        <v/>
      </c>
      <c r="AH787" s="69"/>
      <c r="AK787" s="69"/>
      <c r="AT787" s="167"/>
    </row>
    <row r="788" spans="1:46" x14ac:dyDescent="0.3">
      <c r="A788" s="263" t="str">
        <f t="shared" si="24"/>
        <v>Groen</v>
      </c>
      <c r="B788" s="121" t="str">
        <f t="shared" si="25"/>
        <v>Sierbeplanting</v>
      </c>
      <c r="C788" s="69"/>
      <c r="D788" s="69"/>
      <c r="E788" s="87"/>
      <c r="J788" s="69"/>
      <c r="K788" s="69"/>
      <c r="L788" s="69"/>
      <c r="M788" s="69"/>
      <c r="N788" s="69"/>
      <c r="AB788" s="69"/>
      <c r="AC788" s="69"/>
      <c r="AD788" s="69"/>
      <c r="AE788" s="250" t="str">
        <f>IF(ISTEXT(AD788),VLOOKUP(AD788,'_Keuzelijst Algemeen'!$B$3:$C$74,2),"")</f>
        <v/>
      </c>
      <c r="AH788" s="69"/>
      <c r="AK788" s="69"/>
      <c r="AT788" s="167"/>
    </row>
    <row r="789" spans="1:46" x14ac:dyDescent="0.3">
      <c r="A789" s="263" t="str">
        <f t="shared" si="24"/>
        <v>Groen</v>
      </c>
      <c r="B789" s="121" t="str">
        <f t="shared" si="25"/>
        <v>Sierbeplanting</v>
      </c>
      <c r="C789" s="69"/>
      <c r="D789" s="69"/>
      <c r="E789" s="87"/>
      <c r="J789" s="69"/>
      <c r="K789" s="69"/>
      <c r="L789" s="69"/>
      <c r="M789" s="69"/>
      <c r="N789" s="69"/>
      <c r="AB789" s="69"/>
      <c r="AC789" s="69"/>
      <c r="AD789" s="69"/>
      <c r="AE789" s="250" t="str">
        <f>IF(ISTEXT(AD789),VLOOKUP(AD789,'_Keuzelijst Algemeen'!$B$3:$C$74,2),"")</f>
        <v/>
      </c>
      <c r="AH789" s="69"/>
      <c r="AK789" s="69"/>
      <c r="AT789" s="167"/>
    </row>
    <row r="790" spans="1:46" x14ac:dyDescent="0.3">
      <c r="A790" s="263" t="str">
        <f t="shared" si="24"/>
        <v>Groen</v>
      </c>
      <c r="B790" s="121" t="str">
        <f t="shared" si="25"/>
        <v>Sierbeplanting</v>
      </c>
      <c r="C790" s="69"/>
      <c r="D790" s="69"/>
      <c r="E790" s="87"/>
      <c r="J790" s="69"/>
      <c r="K790" s="69"/>
      <c r="L790" s="69"/>
      <c r="M790" s="69"/>
      <c r="N790" s="69"/>
      <c r="AB790" s="69"/>
      <c r="AC790" s="69"/>
      <c r="AD790" s="69"/>
      <c r="AE790" s="250" t="str">
        <f>IF(ISTEXT(AD790),VLOOKUP(AD790,'_Keuzelijst Algemeen'!$B$3:$C$74,2),"")</f>
        <v/>
      </c>
      <c r="AH790" s="69"/>
      <c r="AK790" s="69"/>
      <c r="AT790" s="167"/>
    </row>
    <row r="791" spans="1:46" x14ac:dyDescent="0.3">
      <c r="A791" s="263" t="str">
        <f t="shared" si="24"/>
        <v>Groen</v>
      </c>
      <c r="B791" s="121" t="str">
        <f t="shared" si="25"/>
        <v>Sierbeplanting</v>
      </c>
      <c r="C791" s="69"/>
      <c r="D791" s="69"/>
      <c r="E791" s="87"/>
      <c r="J791" s="69"/>
      <c r="K791" s="69"/>
      <c r="L791" s="69"/>
      <c r="M791" s="69"/>
      <c r="N791" s="69"/>
      <c r="AB791" s="69"/>
      <c r="AC791" s="69"/>
      <c r="AD791" s="69"/>
      <c r="AE791" s="250" t="str">
        <f>IF(ISTEXT(AD791),VLOOKUP(AD791,'_Keuzelijst Algemeen'!$B$3:$C$74,2),"")</f>
        <v/>
      </c>
      <c r="AH791" s="69"/>
      <c r="AK791" s="69"/>
      <c r="AT791" s="167"/>
    </row>
    <row r="792" spans="1:46" x14ac:dyDescent="0.3">
      <c r="A792" s="263" t="str">
        <f t="shared" si="24"/>
        <v>Groen</v>
      </c>
      <c r="B792" s="121" t="str">
        <f t="shared" si="25"/>
        <v>Sierbeplanting</v>
      </c>
      <c r="C792" s="69"/>
      <c r="D792" s="69"/>
      <c r="E792" s="87"/>
      <c r="J792" s="69"/>
      <c r="K792" s="69"/>
      <c r="L792" s="69"/>
      <c r="M792" s="69"/>
      <c r="N792" s="69"/>
      <c r="AB792" s="69"/>
      <c r="AC792" s="69"/>
      <c r="AD792" s="69"/>
      <c r="AE792" s="250" t="str">
        <f>IF(ISTEXT(AD792),VLOOKUP(AD792,'_Keuzelijst Algemeen'!$B$3:$C$74,2),"")</f>
        <v/>
      </c>
      <c r="AH792" s="69"/>
      <c r="AK792" s="69"/>
      <c r="AT792" s="167"/>
    </row>
    <row r="793" spans="1:46" x14ac:dyDescent="0.3">
      <c r="A793" s="263" t="str">
        <f t="shared" si="24"/>
        <v>Groen</v>
      </c>
      <c r="B793" s="121" t="str">
        <f t="shared" si="25"/>
        <v>Sierbeplanting</v>
      </c>
      <c r="C793" s="69"/>
      <c r="D793" s="69"/>
      <c r="E793" s="87"/>
      <c r="J793" s="69"/>
      <c r="K793" s="69"/>
      <c r="L793" s="69"/>
      <c r="M793" s="69"/>
      <c r="N793" s="69"/>
      <c r="AB793" s="69"/>
      <c r="AC793" s="69"/>
      <c r="AD793" s="69"/>
      <c r="AE793" s="250" t="str">
        <f>IF(ISTEXT(AD793),VLOOKUP(AD793,'_Keuzelijst Algemeen'!$B$3:$C$74,2),"")</f>
        <v/>
      </c>
      <c r="AH793" s="69"/>
      <c r="AK793" s="69"/>
      <c r="AT793" s="167"/>
    </row>
    <row r="794" spans="1:46" x14ac:dyDescent="0.3">
      <c r="A794" s="263" t="str">
        <f t="shared" si="24"/>
        <v>Groen</v>
      </c>
      <c r="B794" s="121" t="str">
        <f t="shared" si="25"/>
        <v>Sierbeplanting</v>
      </c>
      <c r="C794" s="69"/>
      <c r="D794" s="69"/>
      <c r="E794" s="87"/>
      <c r="J794" s="69"/>
      <c r="K794" s="69"/>
      <c r="L794" s="69"/>
      <c r="M794" s="69"/>
      <c r="N794" s="69"/>
      <c r="AB794" s="69"/>
      <c r="AC794" s="69"/>
      <c r="AD794" s="69"/>
      <c r="AE794" s="250" t="str">
        <f>IF(ISTEXT(AD794),VLOOKUP(AD794,'_Keuzelijst Algemeen'!$B$3:$C$74,2),"")</f>
        <v/>
      </c>
      <c r="AH794" s="69"/>
      <c r="AK794" s="69"/>
      <c r="AT794" s="167"/>
    </row>
    <row r="795" spans="1:46" x14ac:dyDescent="0.3">
      <c r="A795" s="263" t="str">
        <f t="shared" si="24"/>
        <v>Groen</v>
      </c>
      <c r="B795" s="121" t="str">
        <f t="shared" si="25"/>
        <v>Sierbeplanting</v>
      </c>
      <c r="C795" s="69"/>
      <c r="D795" s="69"/>
      <c r="E795" s="87"/>
      <c r="J795" s="69"/>
      <c r="K795" s="69"/>
      <c r="L795" s="69"/>
      <c r="M795" s="69"/>
      <c r="N795" s="69"/>
      <c r="AB795" s="69"/>
      <c r="AC795" s="69"/>
      <c r="AD795" s="69"/>
      <c r="AE795" s="250" t="str">
        <f>IF(ISTEXT(AD795),VLOOKUP(AD795,'_Keuzelijst Algemeen'!$B$3:$C$74,2),"")</f>
        <v/>
      </c>
      <c r="AH795" s="69"/>
      <c r="AK795" s="69"/>
      <c r="AT795" s="167"/>
    </row>
    <row r="796" spans="1:46" x14ac:dyDescent="0.3">
      <c r="A796" s="263" t="str">
        <f t="shared" si="24"/>
        <v>Groen</v>
      </c>
      <c r="B796" s="121" t="str">
        <f t="shared" si="25"/>
        <v>Sierbeplanting</v>
      </c>
      <c r="C796" s="69"/>
      <c r="D796" s="69"/>
      <c r="E796" s="87"/>
      <c r="J796" s="69"/>
      <c r="K796" s="69"/>
      <c r="L796" s="69"/>
      <c r="M796" s="69"/>
      <c r="N796" s="69"/>
      <c r="AB796" s="69"/>
      <c r="AC796" s="69"/>
      <c r="AD796" s="69"/>
      <c r="AE796" s="250" t="str">
        <f>IF(ISTEXT(AD796),VLOOKUP(AD796,'_Keuzelijst Algemeen'!$B$3:$C$74,2),"")</f>
        <v/>
      </c>
      <c r="AH796" s="69"/>
      <c r="AK796" s="69"/>
      <c r="AT796" s="167"/>
    </row>
    <row r="797" spans="1:46" x14ac:dyDescent="0.3">
      <c r="A797" s="263" t="str">
        <f t="shared" si="24"/>
        <v>Groen</v>
      </c>
      <c r="B797" s="121" t="str">
        <f t="shared" si="25"/>
        <v>Sierbeplanting</v>
      </c>
      <c r="C797" s="69"/>
      <c r="D797" s="69"/>
      <c r="E797" s="87"/>
      <c r="J797" s="69"/>
      <c r="K797" s="69"/>
      <c r="L797" s="69"/>
      <c r="M797" s="69"/>
      <c r="N797" s="69"/>
      <c r="AB797" s="69"/>
      <c r="AC797" s="69"/>
      <c r="AD797" s="69"/>
      <c r="AE797" s="250" t="str">
        <f>IF(ISTEXT(AD797),VLOOKUP(AD797,'_Keuzelijst Algemeen'!$B$3:$C$74,2),"")</f>
        <v/>
      </c>
      <c r="AH797" s="69"/>
      <c r="AK797" s="69"/>
      <c r="AT797" s="167"/>
    </row>
    <row r="798" spans="1:46" x14ac:dyDescent="0.3">
      <c r="A798" s="263" t="str">
        <f t="shared" si="24"/>
        <v>Groen</v>
      </c>
      <c r="B798" s="121" t="str">
        <f t="shared" si="25"/>
        <v>Sierbeplanting</v>
      </c>
      <c r="C798" s="69"/>
      <c r="D798" s="69"/>
      <c r="E798" s="87"/>
      <c r="J798" s="69"/>
      <c r="K798" s="69"/>
      <c r="L798" s="69"/>
      <c r="M798" s="69"/>
      <c r="N798" s="69"/>
      <c r="AB798" s="69"/>
      <c r="AC798" s="69"/>
      <c r="AD798" s="69"/>
      <c r="AE798" s="250" t="str">
        <f>IF(ISTEXT(AD798),VLOOKUP(AD798,'_Keuzelijst Algemeen'!$B$3:$C$74,2),"")</f>
        <v/>
      </c>
      <c r="AH798" s="69"/>
      <c r="AK798" s="69"/>
      <c r="AT798" s="167"/>
    </row>
    <row r="799" spans="1:46" x14ac:dyDescent="0.3">
      <c r="A799" s="263" t="str">
        <f t="shared" si="24"/>
        <v>Groen</v>
      </c>
      <c r="B799" s="121" t="str">
        <f t="shared" si="25"/>
        <v>Sierbeplanting</v>
      </c>
      <c r="C799" s="69"/>
      <c r="D799" s="69"/>
      <c r="E799" s="87"/>
      <c r="J799" s="69"/>
      <c r="K799" s="69"/>
      <c r="L799" s="69"/>
      <c r="M799" s="69"/>
      <c r="N799" s="69"/>
      <c r="AB799" s="69"/>
      <c r="AC799" s="69"/>
      <c r="AD799" s="69"/>
      <c r="AE799" s="250" t="str">
        <f>IF(ISTEXT(AD799),VLOOKUP(AD799,'_Keuzelijst Algemeen'!$B$3:$C$74,2),"")</f>
        <v/>
      </c>
      <c r="AH799" s="69"/>
      <c r="AK799" s="69"/>
      <c r="AT799" s="167"/>
    </row>
    <row r="800" spans="1:46" x14ac:dyDescent="0.3">
      <c r="A800" s="263" t="str">
        <f t="shared" si="24"/>
        <v>Groen</v>
      </c>
      <c r="B800" s="121" t="str">
        <f t="shared" si="25"/>
        <v>Sierbeplanting</v>
      </c>
      <c r="C800" s="69"/>
      <c r="D800" s="69"/>
      <c r="E800" s="87"/>
      <c r="J800" s="69"/>
      <c r="K800" s="69"/>
      <c r="L800" s="69"/>
      <c r="M800" s="69"/>
      <c r="N800" s="69"/>
      <c r="AB800" s="69"/>
      <c r="AC800" s="69"/>
      <c r="AD800" s="69"/>
      <c r="AE800" s="250" t="str">
        <f>IF(ISTEXT(AD800),VLOOKUP(AD800,'_Keuzelijst Algemeen'!$B$3:$C$74,2),"")</f>
        <v/>
      </c>
      <c r="AH800" s="69"/>
      <c r="AK800" s="69"/>
      <c r="AT800" s="167"/>
    </row>
    <row r="801" spans="1:46" x14ac:dyDescent="0.3">
      <c r="A801" s="263" t="str">
        <f t="shared" si="24"/>
        <v>Groen</v>
      </c>
      <c r="B801" s="121" t="str">
        <f t="shared" si="25"/>
        <v>Sierbeplanting</v>
      </c>
      <c r="C801" s="69"/>
      <c r="D801" s="69"/>
      <c r="E801" s="87"/>
      <c r="J801" s="69"/>
      <c r="K801" s="69"/>
      <c r="L801" s="69"/>
      <c r="M801" s="69"/>
      <c r="N801" s="69"/>
      <c r="AB801" s="69"/>
      <c r="AC801" s="69"/>
      <c r="AD801" s="69"/>
      <c r="AE801" s="250" t="str">
        <f>IF(ISTEXT(AD801),VLOOKUP(AD801,'_Keuzelijst Algemeen'!$B$3:$C$74,2),"")</f>
        <v/>
      </c>
      <c r="AH801" s="69"/>
      <c r="AK801" s="69"/>
      <c r="AT801" s="167"/>
    </row>
    <row r="802" spans="1:46" x14ac:dyDescent="0.3">
      <c r="A802" s="263" t="str">
        <f t="shared" si="24"/>
        <v>Groen</v>
      </c>
      <c r="B802" s="121" t="str">
        <f t="shared" si="25"/>
        <v>Sierbeplanting</v>
      </c>
      <c r="C802" s="69"/>
      <c r="D802" s="69"/>
      <c r="E802" s="87"/>
      <c r="J802" s="69"/>
      <c r="K802" s="69"/>
      <c r="L802" s="69"/>
      <c r="M802" s="69"/>
      <c r="N802" s="69"/>
      <c r="AB802" s="69"/>
      <c r="AC802" s="69"/>
      <c r="AD802" s="69"/>
      <c r="AE802" s="250" t="str">
        <f>IF(ISTEXT(AD802),VLOOKUP(AD802,'_Keuzelijst Algemeen'!$B$3:$C$74,2),"")</f>
        <v/>
      </c>
      <c r="AH802" s="69"/>
      <c r="AK802" s="69"/>
      <c r="AT802" s="167"/>
    </row>
    <row r="803" spans="1:46" x14ac:dyDescent="0.3">
      <c r="A803" s="263" t="str">
        <f t="shared" si="24"/>
        <v>Groen</v>
      </c>
      <c r="B803" s="121" t="str">
        <f t="shared" si="25"/>
        <v>Sierbeplanting</v>
      </c>
      <c r="C803" s="69"/>
      <c r="D803" s="69"/>
      <c r="E803" s="87"/>
      <c r="J803" s="69"/>
      <c r="K803" s="69"/>
      <c r="L803" s="69"/>
      <c r="M803" s="69"/>
      <c r="N803" s="69"/>
      <c r="AB803" s="69"/>
      <c r="AC803" s="69"/>
      <c r="AD803" s="69"/>
      <c r="AE803" s="250" t="str">
        <f>IF(ISTEXT(AD803),VLOOKUP(AD803,'_Keuzelijst Algemeen'!$B$3:$C$74,2),"")</f>
        <v/>
      </c>
      <c r="AH803" s="69"/>
      <c r="AK803" s="69"/>
      <c r="AT803" s="167"/>
    </row>
    <row r="804" spans="1:46" x14ac:dyDescent="0.3">
      <c r="A804" s="263" t="str">
        <f t="shared" si="24"/>
        <v>Groen</v>
      </c>
      <c r="B804" s="121" t="str">
        <f t="shared" si="25"/>
        <v>Sierbeplanting</v>
      </c>
      <c r="C804" s="69"/>
      <c r="D804" s="69"/>
      <c r="E804" s="87"/>
      <c r="J804" s="69"/>
      <c r="K804" s="69"/>
      <c r="L804" s="69"/>
      <c r="M804" s="69"/>
      <c r="N804" s="69"/>
      <c r="AB804" s="69"/>
      <c r="AC804" s="69"/>
      <c r="AD804" s="69"/>
      <c r="AE804" s="250" t="str">
        <f>IF(ISTEXT(AD804),VLOOKUP(AD804,'_Keuzelijst Algemeen'!$B$3:$C$74,2),"")</f>
        <v/>
      </c>
      <c r="AH804" s="69"/>
      <c r="AK804" s="69"/>
      <c r="AT804" s="167"/>
    </row>
    <row r="805" spans="1:46" x14ac:dyDescent="0.3">
      <c r="A805" s="263" t="str">
        <f t="shared" si="24"/>
        <v>Groen</v>
      </c>
      <c r="B805" s="121" t="str">
        <f t="shared" si="25"/>
        <v>Sierbeplanting</v>
      </c>
      <c r="C805" s="69"/>
      <c r="D805" s="69"/>
      <c r="E805" s="87"/>
      <c r="J805" s="69"/>
      <c r="K805" s="69"/>
      <c r="L805" s="69"/>
      <c r="M805" s="69"/>
      <c r="N805" s="69"/>
      <c r="AB805" s="69"/>
      <c r="AC805" s="69"/>
      <c r="AD805" s="69"/>
      <c r="AE805" s="250" t="str">
        <f>IF(ISTEXT(AD805),VLOOKUP(AD805,'_Keuzelijst Algemeen'!$B$3:$C$74,2),"")</f>
        <v/>
      </c>
      <c r="AH805" s="69"/>
      <c r="AK805" s="69"/>
      <c r="AT805" s="167"/>
    </row>
    <row r="806" spans="1:46" x14ac:dyDescent="0.3">
      <c r="A806" s="263" t="str">
        <f t="shared" si="24"/>
        <v>Groen</v>
      </c>
      <c r="B806" s="121" t="str">
        <f t="shared" si="25"/>
        <v>Sierbeplanting</v>
      </c>
      <c r="C806" s="69"/>
      <c r="D806" s="69"/>
      <c r="E806" s="87"/>
      <c r="J806" s="69"/>
      <c r="K806" s="69"/>
      <c r="L806" s="69"/>
      <c r="M806" s="69"/>
      <c r="N806" s="69"/>
      <c r="AB806" s="69"/>
      <c r="AC806" s="69"/>
      <c r="AD806" s="69"/>
      <c r="AE806" s="250" t="str">
        <f>IF(ISTEXT(AD806),VLOOKUP(AD806,'_Keuzelijst Algemeen'!$B$3:$C$74,2),"")</f>
        <v/>
      </c>
      <c r="AH806" s="69"/>
      <c r="AK806" s="69"/>
      <c r="AT806" s="167"/>
    </row>
    <row r="807" spans="1:46" x14ac:dyDescent="0.3">
      <c r="A807" s="263" t="str">
        <f t="shared" si="24"/>
        <v>Groen</v>
      </c>
      <c r="B807" s="121" t="str">
        <f t="shared" si="25"/>
        <v>Sierbeplanting</v>
      </c>
      <c r="C807" s="69"/>
      <c r="D807" s="69"/>
      <c r="E807" s="87"/>
      <c r="J807" s="69"/>
      <c r="K807" s="69"/>
      <c r="L807" s="69"/>
      <c r="M807" s="69"/>
      <c r="N807" s="69"/>
      <c r="AB807" s="69"/>
      <c r="AC807" s="69"/>
      <c r="AD807" s="69"/>
      <c r="AE807" s="250" t="str">
        <f>IF(ISTEXT(AD807),VLOOKUP(AD807,'_Keuzelijst Algemeen'!$B$3:$C$74,2),"")</f>
        <v/>
      </c>
      <c r="AH807" s="69"/>
      <c r="AK807" s="69"/>
      <c r="AT807" s="167"/>
    </row>
    <row r="808" spans="1:46" x14ac:dyDescent="0.3">
      <c r="A808" s="263" t="str">
        <f t="shared" si="24"/>
        <v>Groen</v>
      </c>
      <c r="B808" s="121" t="str">
        <f t="shared" si="25"/>
        <v>Sierbeplanting</v>
      </c>
      <c r="C808" s="69"/>
      <c r="D808" s="69"/>
      <c r="E808" s="87"/>
      <c r="J808" s="69"/>
      <c r="K808" s="69"/>
      <c r="L808" s="69"/>
      <c r="M808" s="69"/>
      <c r="N808" s="69"/>
      <c r="AB808" s="69"/>
      <c r="AC808" s="69"/>
      <c r="AD808" s="69"/>
      <c r="AE808" s="250" t="str">
        <f>IF(ISTEXT(AD808),VLOOKUP(AD808,'_Keuzelijst Algemeen'!$B$3:$C$74,2),"")</f>
        <v/>
      </c>
      <c r="AH808" s="69"/>
      <c r="AK808" s="69"/>
      <c r="AT808" s="167"/>
    </row>
    <row r="809" spans="1:46" x14ac:dyDescent="0.3">
      <c r="A809" s="263" t="str">
        <f t="shared" si="24"/>
        <v>Groen</v>
      </c>
      <c r="B809" s="121" t="str">
        <f t="shared" si="25"/>
        <v>Sierbeplanting</v>
      </c>
      <c r="C809" s="69"/>
      <c r="D809" s="69"/>
      <c r="E809" s="87"/>
      <c r="J809" s="69"/>
      <c r="K809" s="69"/>
      <c r="L809" s="69"/>
      <c r="M809" s="69"/>
      <c r="N809" s="69"/>
      <c r="AB809" s="69"/>
      <c r="AC809" s="69"/>
      <c r="AD809" s="69"/>
      <c r="AE809" s="250" t="str">
        <f>IF(ISTEXT(AD809),VLOOKUP(AD809,'_Keuzelijst Algemeen'!$B$3:$C$74,2),"")</f>
        <v/>
      </c>
      <c r="AH809" s="69"/>
      <c r="AK809" s="69"/>
      <c r="AT809" s="167"/>
    </row>
    <row r="810" spans="1:46" x14ac:dyDescent="0.3">
      <c r="A810" s="263" t="str">
        <f t="shared" si="24"/>
        <v>Groen</v>
      </c>
      <c r="B810" s="121" t="str">
        <f t="shared" si="25"/>
        <v>Sierbeplanting</v>
      </c>
      <c r="C810" s="69"/>
      <c r="D810" s="69"/>
      <c r="E810" s="87"/>
      <c r="J810" s="69"/>
      <c r="K810" s="69"/>
      <c r="L810" s="69"/>
      <c r="M810" s="69"/>
      <c r="N810" s="69"/>
      <c r="AB810" s="69"/>
      <c r="AC810" s="69"/>
      <c r="AD810" s="69"/>
      <c r="AE810" s="250" t="str">
        <f>IF(ISTEXT(AD810),VLOOKUP(AD810,'_Keuzelijst Algemeen'!$B$3:$C$74,2),"")</f>
        <v/>
      </c>
      <c r="AH810" s="69"/>
      <c r="AK810" s="69"/>
      <c r="AT810" s="167"/>
    </row>
    <row r="811" spans="1:46" x14ac:dyDescent="0.3">
      <c r="A811" s="263" t="str">
        <f t="shared" si="24"/>
        <v>Groen</v>
      </c>
      <c r="B811" s="121" t="str">
        <f t="shared" si="25"/>
        <v>Sierbeplanting</v>
      </c>
      <c r="C811" s="69"/>
      <c r="D811" s="69"/>
      <c r="E811" s="87"/>
      <c r="J811" s="69"/>
      <c r="K811" s="69"/>
      <c r="L811" s="69"/>
      <c r="M811" s="69"/>
      <c r="N811" s="69"/>
      <c r="AB811" s="69"/>
      <c r="AC811" s="69"/>
      <c r="AD811" s="69"/>
      <c r="AE811" s="250" t="str">
        <f>IF(ISTEXT(AD811),VLOOKUP(AD811,'_Keuzelijst Algemeen'!$B$3:$C$74,2),"")</f>
        <v/>
      </c>
      <c r="AH811" s="69"/>
      <c r="AK811" s="69"/>
      <c r="AT811" s="167"/>
    </row>
    <row r="812" spans="1:46" x14ac:dyDescent="0.3">
      <c r="A812" s="263" t="str">
        <f t="shared" si="24"/>
        <v>Groen</v>
      </c>
      <c r="B812" s="121" t="str">
        <f t="shared" si="25"/>
        <v>Sierbeplanting</v>
      </c>
      <c r="C812" s="69"/>
      <c r="D812" s="69"/>
      <c r="E812" s="87"/>
      <c r="J812" s="69"/>
      <c r="K812" s="69"/>
      <c r="L812" s="69"/>
      <c r="M812" s="69"/>
      <c r="N812" s="69"/>
      <c r="AB812" s="69"/>
      <c r="AC812" s="69"/>
      <c r="AD812" s="69"/>
      <c r="AE812" s="250" t="str">
        <f>IF(ISTEXT(AD812),VLOOKUP(AD812,'_Keuzelijst Algemeen'!$B$3:$C$74,2),"")</f>
        <v/>
      </c>
      <c r="AH812" s="69"/>
      <c r="AK812" s="69"/>
      <c r="AT812" s="167"/>
    </row>
    <row r="813" spans="1:46" x14ac:dyDescent="0.3">
      <c r="A813" s="263" t="str">
        <f t="shared" si="24"/>
        <v>Groen</v>
      </c>
      <c r="B813" s="121" t="str">
        <f t="shared" si="25"/>
        <v>Sierbeplanting</v>
      </c>
      <c r="C813" s="69"/>
      <c r="D813" s="69"/>
      <c r="E813" s="87"/>
      <c r="J813" s="69"/>
      <c r="K813" s="69"/>
      <c r="L813" s="69"/>
      <c r="M813" s="69"/>
      <c r="N813" s="69"/>
      <c r="AB813" s="69"/>
      <c r="AC813" s="69"/>
      <c r="AD813" s="69"/>
      <c r="AE813" s="250" t="str">
        <f>IF(ISTEXT(AD813),VLOOKUP(AD813,'_Keuzelijst Algemeen'!$B$3:$C$74,2),"")</f>
        <v/>
      </c>
      <c r="AH813" s="69"/>
      <c r="AK813" s="69"/>
      <c r="AT813" s="167"/>
    </row>
    <row r="814" spans="1:46" x14ac:dyDescent="0.3">
      <c r="A814" s="263" t="str">
        <f t="shared" si="24"/>
        <v>Groen</v>
      </c>
      <c r="B814" s="121" t="str">
        <f t="shared" si="25"/>
        <v>Sierbeplanting</v>
      </c>
      <c r="C814" s="69"/>
      <c r="D814" s="69"/>
      <c r="E814" s="87"/>
      <c r="J814" s="69"/>
      <c r="K814" s="69"/>
      <c r="L814" s="69"/>
      <c r="M814" s="69"/>
      <c r="N814" s="69"/>
      <c r="AB814" s="69"/>
      <c r="AC814" s="69"/>
      <c r="AD814" s="69"/>
      <c r="AE814" s="250" t="str">
        <f>IF(ISTEXT(AD814),VLOOKUP(AD814,'_Keuzelijst Algemeen'!$B$3:$C$74,2),"")</f>
        <v/>
      </c>
      <c r="AH814" s="69"/>
      <c r="AK814" s="69"/>
      <c r="AT814" s="167"/>
    </row>
    <row r="815" spans="1:46" x14ac:dyDescent="0.3">
      <c r="A815" s="263" t="str">
        <f t="shared" si="24"/>
        <v>Groen</v>
      </c>
      <c r="B815" s="121" t="str">
        <f t="shared" si="25"/>
        <v>Sierbeplanting</v>
      </c>
      <c r="C815" s="69"/>
      <c r="D815" s="69"/>
      <c r="E815" s="87"/>
      <c r="J815" s="69"/>
      <c r="K815" s="69"/>
      <c r="L815" s="69"/>
      <c r="M815" s="69"/>
      <c r="N815" s="69"/>
      <c r="AB815" s="69"/>
      <c r="AC815" s="69"/>
      <c r="AD815" s="69"/>
      <c r="AE815" s="250" t="str">
        <f>IF(ISTEXT(AD815),VLOOKUP(AD815,'_Keuzelijst Algemeen'!$B$3:$C$74,2),"")</f>
        <v/>
      </c>
      <c r="AH815" s="69"/>
      <c r="AK815" s="69"/>
      <c r="AT815" s="167"/>
    </row>
    <row r="816" spans="1:46" x14ac:dyDescent="0.3">
      <c r="A816" s="263" t="str">
        <f t="shared" si="24"/>
        <v>Groen</v>
      </c>
      <c r="B816" s="121" t="str">
        <f t="shared" si="25"/>
        <v>Sierbeplanting</v>
      </c>
      <c r="C816" s="69"/>
      <c r="D816" s="69"/>
      <c r="E816" s="87"/>
      <c r="J816" s="69"/>
      <c r="K816" s="69"/>
      <c r="L816" s="69"/>
      <c r="M816" s="69"/>
      <c r="N816" s="69"/>
      <c r="AB816" s="69"/>
      <c r="AC816" s="69"/>
      <c r="AD816" s="69"/>
      <c r="AE816" s="250" t="str">
        <f>IF(ISTEXT(AD816),VLOOKUP(AD816,'_Keuzelijst Algemeen'!$B$3:$C$74,2),"")</f>
        <v/>
      </c>
      <c r="AH816" s="69"/>
      <c r="AK816" s="69"/>
      <c r="AT816" s="167"/>
    </row>
    <row r="817" spans="1:46" x14ac:dyDescent="0.3">
      <c r="A817" s="263" t="str">
        <f t="shared" si="24"/>
        <v>Groen</v>
      </c>
      <c r="B817" s="121" t="str">
        <f t="shared" si="25"/>
        <v>Sierbeplanting</v>
      </c>
      <c r="C817" s="69"/>
      <c r="D817" s="69"/>
      <c r="E817" s="87"/>
      <c r="J817" s="69"/>
      <c r="K817" s="69"/>
      <c r="L817" s="69"/>
      <c r="M817" s="69"/>
      <c r="N817" s="69"/>
      <c r="AB817" s="69"/>
      <c r="AC817" s="69"/>
      <c r="AD817" s="69"/>
      <c r="AE817" s="250" t="str">
        <f>IF(ISTEXT(AD817),VLOOKUP(AD817,'_Keuzelijst Algemeen'!$B$3:$C$74,2),"")</f>
        <v/>
      </c>
      <c r="AH817" s="69"/>
      <c r="AK817" s="69"/>
      <c r="AT817" s="167"/>
    </row>
    <row r="818" spans="1:46" x14ac:dyDescent="0.3">
      <c r="A818" s="263" t="str">
        <f t="shared" si="24"/>
        <v>Groen</v>
      </c>
      <c r="B818" s="121" t="str">
        <f t="shared" si="25"/>
        <v>Sierbeplanting</v>
      </c>
      <c r="C818" s="69"/>
      <c r="D818" s="69"/>
      <c r="E818" s="87"/>
      <c r="J818" s="69"/>
      <c r="K818" s="69"/>
      <c r="L818" s="69"/>
      <c r="M818" s="69"/>
      <c r="N818" s="69"/>
      <c r="AB818" s="69"/>
      <c r="AC818" s="69"/>
      <c r="AD818" s="69"/>
      <c r="AE818" s="250" t="str">
        <f>IF(ISTEXT(AD818),VLOOKUP(AD818,'_Keuzelijst Algemeen'!$B$3:$C$74,2),"")</f>
        <v/>
      </c>
      <c r="AH818" s="69"/>
      <c r="AK818" s="69"/>
      <c r="AT818" s="167"/>
    </row>
    <row r="819" spans="1:46" x14ac:dyDescent="0.3">
      <c r="A819" s="263" t="str">
        <f t="shared" si="24"/>
        <v>Groen</v>
      </c>
      <c r="B819" s="121" t="str">
        <f t="shared" si="25"/>
        <v>Sierbeplanting</v>
      </c>
      <c r="C819" s="69"/>
      <c r="D819" s="69"/>
      <c r="E819" s="87"/>
      <c r="J819" s="69"/>
      <c r="K819" s="69"/>
      <c r="L819" s="69"/>
      <c r="M819" s="69"/>
      <c r="N819" s="69"/>
      <c r="AB819" s="69"/>
      <c r="AC819" s="69"/>
      <c r="AD819" s="69"/>
      <c r="AE819" s="250" t="str">
        <f>IF(ISTEXT(AD819),VLOOKUP(AD819,'_Keuzelijst Algemeen'!$B$3:$C$74,2),"")</f>
        <v/>
      </c>
      <c r="AH819" s="69"/>
      <c r="AK819" s="69"/>
      <c r="AT819" s="167"/>
    </row>
    <row r="820" spans="1:46" x14ac:dyDescent="0.3">
      <c r="A820" s="263" t="str">
        <f t="shared" si="24"/>
        <v>Groen</v>
      </c>
      <c r="B820" s="121" t="str">
        <f t="shared" si="25"/>
        <v>Sierbeplanting</v>
      </c>
      <c r="C820" s="69"/>
      <c r="D820" s="69"/>
      <c r="E820" s="87"/>
      <c r="J820" s="69"/>
      <c r="K820" s="69"/>
      <c r="L820" s="69"/>
      <c r="M820" s="69"/>
      <c r="N820" s="69"/>
      <c r="AB820" s="69"/>
      <c r="AC820" s="69"/>
      <c r="AD820" s="69"/>
      <c r="AE820" s="250" t="str">
        <f>IF(ISTEXT(AD820),VLOOKUP(AD820,'_Keuzelijst Algemeen'!$B$3:$C$74,2),"")</f>
        <v/>
      </c>
      <c r="AH820" s="69"/>
      <c r="AK820" s="69"/>
      <c r="AT820" s="167"/>
    </row>
    <row r="821" spans="1:46" x14ac:dyDescent="0.3">
      <c r="A821" s="263" t="str">
        <f t="shared" si="24"/>
        <v>Groen</v>
      </c>
      <c r="B821" s="121" t="str">
        <f t="shared" si="25"/>
        <v>Sierbeplanting</v>
      </c>
      <c r="C821" s="69"/>
      <c r="D821" s="69"/>
      <c r="E821" s="87"/>
      <c r="J821" s="69"/>
      <c r="K821" s="69"/>
      <c r="L821" s="69"/>
      <c r="M821" s="69"/>
      <c r="N821" s="69"/>
      <c r="AB821" s="69"/>
      <c r="AC821" s="69"/>
      <c r="AD821" s="69"/>
      <c r="AE821" s="250" t="str">
        <f>IF(ISTEXT(AD821),VLOOKUP(AD821,'_Keuzelijst Algemeen'!$B$3:$C$74,2),"")</f>
        <v/>
      </c>
      <c r="AH821" s="69"/>
      <c r="AK821" s="69"/>
      <c r="AT821" s="167"/>
    </row>
    <row r="822" spans="1:46" x14ac:dyDescent="0.3">
      <c r="A822" s="263" t="str">
        <f t="shared" si="24"/>
        <v>Groen</v>
      </c>
      <c r="B822" s="121" t="str">
        <f t="shared" si="25"/>
        <v>Sierbeplanting</v>
      </c>
      <c r="C822" s="69"/>
      <c r="D822" s="69"/>
      <c r="E822" s="87"/>
      <c r="J822" s="69"/>
      <c r="K822" s="69"/>
      <c r="L822" s="69"/>
      <c r="M822" s="69"/>
      <c r="N822" s="69"/>
      <c r="AB822" s="69"/>
      <c r="AC822" s="69"/>
      <c r="AD822" s="69"/>
      <c r="AE822" s="250" t="str">
        <f>IF(ISTEXT(AD822),VLOOKUP(AD822,'_Keuzelijst Algemeen'!$B$3:$C$74,2),"")</f>
        <v/>
      </c>
      <c r="AH822" s="69"/>
      <c r="AK822" s="69"/>
      <c r="AT822" s="167"/>
    </row>
    <row r="823" spans="1:46" x14ac:dyDescent="0.3">
      <c r="A823" s="263" t="str">
        <f t="shared" si="24"/>
        <v>Groen</v>
      </c>
      <c r="B823" s="121" t="str">
        <f t="shared" si="25"/>
        <v>Sierbeplanting</v>
      </c>
      <c r="C823" s="69"/>
      <c r="D823" s="69"/>
      <c r="E823" s="87"/>
      <c r="J823" s="69"/>
      <c r="K823" s="69"/>
      <c r="L823" s="69"/>
      <c r="M823" s="69"/>
      <c r="N823" s="69"/>
      <c r="AB823" s="69"/>
      <c r="AC823" s="69"/>
      <c r="AD823" s="69"/>
      <c r="AE823" s="250" t="str">
        <f>IF(ISTEXT(AD823),VLOOKUP(AD823,'_Keuzelijst Algemeen'!$B$3:$C$74,2),"")</f>
        <v/>
      </c>
      <c r="AH823" s="69"/>
      <c r="AK823" s="69"/>
      <c r="AT823" s="167"/>
    </row>
    <row r="824" spans="1:46" x14ac:dyDescent="0.3">
      <c r="A824" s="263" t="str">
        <f t="shared" si="24"/>
        <v>Groen</v>
      </c>
      <c r="B824" s="121" t="str">
        <f t="shared" si="25"/>
        <v>Sierbeplanting</v>
      </c>
      <c r="C824" s="69"/>
      <c r="D824" s="69"/>
      <c r="E824" s="87"/>
      <c r="J824" s="69"/>
      <c r="K824" s="69"/>
      <c r="L824" s="69"/>
      <c r="M824" s="69"/>
      <c r="N824" s="69"/>
      <c r="AB824" s="69"/>
      <c r="AC824" s="69"/>
      <c r="AD824" s="69"/>
      <c r="AE824" s="250" t="str">
        <f>IF(ISTEXT(AD824),VLOOKUP(AD824,'_Keuzelijst Algemeen'!$B$3:$C$74,2),"")</f>
        <v/>
      </c>
      <c r="AH824" s="69"/>
      <c r="AK824" s="69"/>
      <c r="AT824" s="167"/>
    </row>
    <row r="825" spans="1:46" x14ac:dyDescent="0.3">
      <c r="A825" s="263" t="str">
        <f t="shared" si="24"/>
        <v>Groen</v>
      </c>
      <c r="B825" s="121" t="str">
        <f t="shared" si="25"/>
        <v>Sierbeplanting</v>
      </c>
      <c r="C825" s="69"/>
      <c r="D825" s="69"/>
      <c r="E825" s="87"/>
      <c r="J825" s="69"/>
      <c r="K825" s="69"/>
      <c r="L825" s="69"/>
      <c r="M825" s="69"/>
      <c r="N825" s="69"/>
      <c r="AB825" s="69"/>
      <c r="AC825" s="69"/>
      <c r="AD825" s="69"/>
      <c r="AE825" s="250" t="str">
        <f>IF(ISTEXT(AD825),VLOOKUP(AD825,'_Keuzelijst Algemeen'!$B$3:$C$74,2),"")</f>
        <v/>
      </c>
      <c r="AH825" s="69"/>
      <c r="AK825" s="69"/>
      <c r="AT825" s="167"/>
    </row>
    <row r="826" spans="1:46" x14ac:dyDescent="0.3">
      <c r="A826" s="263" t="str">
        <f t="shared" si="24"/>
        <v>Groen</v>
      </c>
      <c r="B826" s="121" t="str">
        <f t="shared" si="25"/>
        <v>Sierbeplanting</v>
      </c>
      <c r="C826" s="69"/>
      <c r="D826" s="69"/>
      <c r="E826" s="87"/>
      <c r="J826" s="69"/>
      <c r="K826" s="69"/>
      <c r="L826" s="69"/>
      <c r="M826" s="69"/>
      <c r="N826" s="69"/>
      <c r="AB826" s="69"/>
      <c r="AC826" s="69"/>
      <c r="AD826" s="69"/>
      <c r="AE826" s="250" t="str">
        <f>IF(ISTEXT(AD826),VLOOKUP(AD826,'_Keuzelijst Algemeen'!$B$3:$C$74,2),"")</f>
        <v/>
      </c>
      <c r="AH826" s="69"/>
      <c r="AK826" s="69"/>
      <c r="AT826" s="167"/>
    </row>
    <row r="827" spans="1:46" x14ac:dyDescent="0.3">
      <c r="A827" s="263" t="str">
        <f t="shared" si="24"/>
        <v>Groen</v>
      </c>
      <c r="B827" s="121" t="str">
        <f t="shared" si="25"/>
        <v>Sierbeplanting</v>
      </c>
      <c r="C827" s="69"/>
      <c r="D827" s="69"/>
      <c r="E827" s="87"/>
      <c r="J827" s="69"/>
      <c r="K827" s="69"/>
      <c r="L827" s="69"/>
      <c r="M827" s="69"/>
      <c r="N827" s="69"/>
      <c r="AB827" s="69"/>
      <c r="AC827" s="69"/>
      <c r="AD827" s="69"/>
      <c r="AE827" s="250" t="str">
        <f>IF(ISTEXT(AD827),VLOOKUP(AD827,'_Keuzelijst Algemeen'!$B$3:$C$74,2),"")</f>
        <v/>
      </c>
      <c r="AH827" s="69"/>
      <c r="AK827" s="69"/>
      <c r="AT827" s="167"/>
    </row>
    <row r="828" spans="1:46" x14ac:dyDescent="0.3">
      <c r="A828" s="263" t="str">
        <f t="shared" si="24"/>
        <v>Groen</v>
      </c>
      <c r="B828" s="121" t="str">
        <f t="shared" si="25"/>
        <v>Sierbeplanting</v>
      </c>
      <c r="C828" s="69"/>
      <c r="D828" s="69"/>
      <c r="E828" s="87"/>
      <c r="J828" s="69"/>
      <c r="K828" s="69"/>
      <c r="L828" s="69"/>
      <c r="M828" s="69"/>
      <c r="N828" s="69"/>
      <c r="AB828" s="69"/>
      <c r="AC828" s="69"/>
      <c r="AD828" s="69"/>
      <c r="AE828" s="250" t="str">
        <f>IF(ISTEXT(AD828),VLOOKUP(AD828,'_Keuzelijst Algemeen'!$B$3:$C$74,2),"")</f>
        <v/>
      </c>
      <c r="AH828" s="69"/>
      <c r="AK828" s="69"/>
      <c r="AT828" s="167"/>
    </row>
    <row r="829" spans="1:46" x14ac:dyDescent="0.3">
      <c r="A829" s="263" t="str">
        <f t="shared" si="24"/>
        <v>Groen</v>
      </c>
      <c r="B829" s="121" t="str">
        <f t="shared" si="25"/>
        <v>Sierbeplanting</v>
      </c>
      <c r="C829" s="69"/>
      <c r="D829" s="69"/>
      <c r="E829" s="87"/>
      <c r="J829" s="69"/>
      <c r="K829" s="69"/>
      <c r="L829" s="69"/>
      <c r="M829" s="69"/>
      <c r="N829" s="69"/>
      <c r="AB829" s="69"/>
      <c r="AC829" s="69"/>
      <c r="AD829" s="69"/>
      <c r="AE829" s="250" t="str">
        <f>IF(ISTEXT(AD829),VLOOKUP(AD829,'_Keuzelijst Algemeen'!$B$3:$C$74,2),"")</f>
        <v/>
      </c>
      <c r="AH829" s="69"/>
      <c r="AK829" s="69"/>
      <c r="AT829" s="167"/>
    </row>
    <row r="830" spans="1:46" x14ac:dyDescent="0.3">
      <c r="A830" s="263" t="str">
        <f t="shared" si="24"/>
        <v>Groen</v>
      </c>
      <c r="B830" s="121" t="str">
        <f t="shared" si="25"/>
        <v>Sierbeplanting</v>
      </c>
      <c r="C830" s="69"/>
      <c r="D830" s="69"/>
      <c r="E830" s="87"/>
      <c r="J830" s="69"/>
      <c r="K830" s="69"/>
      <c r="L830" s="69"/>
      <c r="M830" s="69"/>
      <c r="N830" s="69"/>
      <c r="AB830" s="69"/>
      <c r="AC830" s="69"/>
      <c r="AD830" s="69"/>
      <c r="AE830" s="250" t="str">
        <f>IF(ISTEXT(AD830),VLOOKUP(AD830,'_Keuzelijst Algemeen'!$B$3:$C$74,2),"")</f>
        <v/>
      </c>
      <c r="AH830" s="69"/>
      <c r="AK830" s="69"/>
      <c r="AT830" s="167"/>
    </row>
    <row r="831" spans="1:46" x14ac:dyDescent="0.3">
      <c r="A831" s="263" t="str">
        <f t="shared" si="24"/>
        <v>Groen</v>
      </c>
      <c r="B831" s="121" t="str">
        <f t="shared" si="25"/>
        <v>Sierbeplanting</v>
      </c>
      <c r="C831" s="69"/>
      <c r="D831" s="69"/>
      <c r="E831" s="87"/>
      <c r="J831" s="69"/>
      <c r="K831" s="69"/>
      <c r="L831" s="69"/>
      <c r="M831" s="69"/>
      <c r="N831" s="69"/>
      <c r="AB831" s="69"/>
      <c r="AC831" s="69"/>
      <c r="AD831" s="69"/>
      <c r="AE831" s="250" t="str">
        <f>IF(ISTEXT(AD831),VLOOKUP(AD831,'_Keuzelijst Algemeen'!$B$3:$C$74,2),"")</f>
        <v/>
      </c>
      <c r="AH831" s="69"/>
      <c r="AK831" s="69"/>
      <c r="AT831" s="167"/>
    </row>
    <row r="832" spans="1:46" x14ac:dyDescent="0.3">
      <c r="A832" s="263" t="str">
        <f t="shared" si="24"/>
        <v>Groen</v>
      </c>
      <c r="B832" s="121" t="str">
        <f t="shared" si="25"/>
        <v>Sierbeplanting</v>
      </c>
      <c r="C832" s="69"/>
      <c r="D832" s="69"/>
      <c r="E832" s="87"/>
      <c r="J832" s="69"/>
      <c r="K832" s="69"/>
      <c r="L832" s="69"/>
      <c r="M832" s="69"/>
      <c r="N832" s="69"/>
      <c r="AB832" s="69"/>
      <c r="AC832" s="69"/>
      <c r="AD832" s="69"/>
      <c r="AE832" s="250" t="str">
        <f>IF(ISTEXT(AD832),VLOOKUP(AD832,'_Keuzelijst Algemeen'!$B$3:$C$74,2),"")</f>
        <v/>
      </c>
      <c r="AH832" s="69"/>
      <c r="AK832" s="69"/>
      <c r="AT832" s="167"/>
    </row>
    <row r="833" spans="1:46" x14ac:dyDescent="0.3">
      <c r="A833" s="263" t="str">
        <f t="shared" si="24"/>
        <v>Groen</v>
      </c>
      <c r="B833" s="121" t="str">
        <f t="shared" si="25"/>
        <v>Sierbeplanting</v>
      </c>
      <c r="C833" s="69"/>
      <c r="D833" s="69"/>
      <c r="E833" s="87"/>
      <c r="J833" s="69"/>
      <c r="K833" s="69"/>
      <c r="L833" s="69"/>
      <c r="M833" s="69"/>
      <c r="N833" s="69"/>
      <c r="AB833" s="69"/>
      <c r="AC833" s="69"/>
      <c r="AD833" s="69"/>
      <c r="AE833" s="250" t="str">
        <f>IF(ISTEXT(AD833),VLOOKUP(AD833,'_Keuzelijst Algemeen'!$B$3:$C$74,2),"")</f>
        <v/>
      </c>
      <c r="AH833" s="69"/>
      <c r="AK833" s="69"/>
      <c r="AT833" s="167"/>
    </row>
    <row r="834" spans="1:46" x14ac:dyDescent="0.3">
      <c r="A834" s="263" t="str">
        <f t="shared" si="24"/>
        <v>Groen</v>
      </c>
      <c r="B834" s="121" t="str">
        <f t="shared" si="25"/>
        <v>Sierbeplanting</v>
      </c>
      <c r="C834" s="69"/>
      <c r="D834" s="69"/>
      <c r="E834" s="87"/>
      <c r="J834" s="69"/>
      <c r="K834" s="69"/>
      <c r="L834" s="69"/>
      <c r="M834" s="69"/>
      <c r="N834" s="69"/>
      <c r="AB834" s="69"/>
      <c r="AC834" s="69"/>
      <c r="AD834" s="69"/>
      <c r="AE834" s="250" t="str">
        <f>IF(ISTEXT(AD834),VLOOKUP(AD834,'_Keuzelijst Algemeen'!$B$3:$C$74,2),"")</f>
        <v/>
      </c>
      <c r="AH834" s="69"/>
      <c r="AK834" s="69"/>
      <c r="AT834" s="167"/>
    </row>
    <row r="835" spans="1:46" x14ac:dyDescent="0.3">
      <c r="A835" s="263" t="str">
        <f t="shared" si="24"/>
        <v>Groen</v>
      </c>
      <c r="B835" s="121" t="str">
        <f t="shared" si="25"/>
        <v>Sierbeplanting</v>
      </c>
      <c r="C835" s="69"/>
      <c r="D835" s="69"/>
      <c r="E835" s="87"/>
      <c r="J835" s="69"/>
      <c r="K835" s="69"/>
      <c r="L835" s="69"/>
      <c r="M835" s="69"/>
      <c r="N835" s="69"/>
      <c r="AB835" s="69"/>
      <c r="AC835" s="69"/>
      <c r="AD835" s="69"/>
      <c r="AE835" s="250" t="str">
        <f>IF(ISTEXT(AD835),VLOOKUP(AD835,'_Keuzelijst Algemeen'!$B$3:$C$74,2),"")</f>
        <v/>
      </c>
      <c r="AH835" s="69"/>
      <c r="AK835" s="69"/>
      <c r="AT835" s="167"/>
    </row>
    <row r="836" spans="1:46" x14ac:dyDescent="0.3">
      <c r="A836" s="263" t="str">
        <f t="shared" ref="A836:A899" si="26">$A$2</f>
        <v>Groen</v>
      </c>
      <c r="B836" s="121" t="str">
        <f t="shared" si="25"/>
        <v>Sierbeplanting</v>
      </c>
      <c r="C836" s="69"/>
      <c r="D836" s="69"/>
      <c r="E836" s="87"/>
      <c r="J836" s="69"/>
      <c r="K836" s="69"/>
      <c r="L836" s="69"/>
      <c r="M836" s="69"/>
      <c r="N836" s="69"/>
      <c r="AB836" s="69"/>
      <c r="AC836" s="69"/>
      <c r="AD836" s="69"/>
      <c r="AE836" s="250" t="str">
        <f>IF(ISTEXT(AD836),VLOOKUP(AD836,'_Keuzelijst Algemeen'!$B$3:$C$74,2),"")</f>
        <v/>
      </c>
      <c r="AH836" s="69"/>
      <c r="AK836" s="69"/>
      <c r="AT836" s="167"/>
    </row>
    <row r="837" spans="1:46" x14ac:dyDescent="0.3">
      <c r="A837" s="263" t="str">
        <f t="shared" si="26"/>
        <v>Groen</v>
      </c>
      <c r="B837" s="121" t="str">
        <f t="shared" ref="B837:B900" si="27">$B$2</f>
        <v>Sierbeplanting</v>
      </c>
      <c r="C837" s="69"/>
      <c r="D837" s="69"/>
      <c r="E837" s="87"/>
      <c r="J837" s="69"/>
      <c r="K837" s="69"/>
      <c r="L837" s="69"/>
      <c r="M837" s="69"/>
      <c r="N837" s="69"/>
      <c r="AB837" s="69"/>
      <c r="AC837" s="69"/>
      <c r="AD837" s="69"/>
      <c r="AE837" s="250" t="str">
        <f>IF(ISTEXT(AD837),VLOOKUP(AD837,'_Keuzelijst Algemeen'!$B$3:$C$74,2),"")</f>
        <v/>
      </c>
      <c r="AH837" s="69"/>
      <c r="AK837" s="69"/>
      <c r="AT837" s="167"/>
    </row>
    <row r="838" spans="1:46" x14ac:dyDescent="0.3">
      <c r="A838" s="263" t="str">
        <f t="shared" si="26"/>
        <v>Groen</v>
      </c>
      <c r="B838" s="121" t="str">
        <f t="shared" si="27"/>
        <v>Sierbeplanting</v>
      </c>
      <c r="C838" s="69"/>
      <c r="D838" s="69"/>
      <c r="E838" s="87"/>
      <c r="J838" s="69"/>
      <c r="K838" s="69"/>
      <c r="L838" s="69"/>
      <c r="M838" s="69"/>
      <c r="N838" s="69"/>
      <c r="AB838" s="69"/>
      <c r="AC838" s="69"/>
      <c r="AD838" s="69"/>
      <c r="AE838" s="250" t="str">
        <f>IF(ISTEXT(AD838),VLOOKUP(AD838,'_Keuzelijst Algemeen'!$B$3:$C$74,2),"")</f>
        <v/>
      </c>
      <c r="AH838" s="69"/>
      <c r="AK838" s="69"/>
      <c r="AT838" s="167"/>
    </row>
    <row r="839" spans="1:46" x14ac:dyDescent="0.3">
      <c r="A839" s="263" t="str">
        <f t="shared" si="26"/>
        <v>Groen</v>
      </c>
      <c r="B839" s="121" t="str">
        <f t="shared" si="27"/>
        <v>Sierbeplanting</v>
      </c>
      <c r="C839" s="69"/>
      <c r="D839" s="69"/>
      <c r="E839" s="87"/>
      <c r="J839" s="69"/>
      <c r="K839" s="69"/>
      <c r="L839" s="69"/>
      <c r="M839" s="69"/>
      <c r="N839" s="69"/>
      <c r="AB839" s="69"/>
      <c r="AC839" s="69"/>
      <c r="AD839" s="69"/>
      <c r="AE839" s="250" t="str">
        <f>IF(ISTEXT(AD839),VLOOKUP(AD839,'_Keuzelijst Algemeen'!$B$3:$C$74,2),"")</f>
        <v/>
      </c>
      <c r="AH839" s="69"/>
      <c r="AK839" s="69"/>
      <c r="AT839" s="167"/>
    </row>
    <row r="840" spans="1:46" x14ac:dyDescent="0.3">
      <c r="A840" s="263" t="str">
        <f t="shared" si="26"/>
        <v>Groen</v>
      </c>
      <c r="B840" s="121" t="str">
        <f t="shared" si="27"/>
        <v>Sierbeplanting</v>
      </c>
      <c r="C840" s="69"/>
      <c r="D840" s="69"/>
      <c r="E840" s="87"/>
      <c r="J840" s="69"/>
      <c r="K840" s="69"/>
      <c r="L840" s="69"/>
      <c r="M840" s="69"/>
      <c r="N840" s="69"/>
      <c r="AB840" s="69"/>
      <c r="AC840" s="69"/>
      <c r="AD840" s="69"/>
      <c r="AE840" s="250" t="str">
        <f>IF(ISTEXT(AD840),VLOOKUP(AD840,'_Keuzelijst Algemeen'!$B$3:$C$74,2),"")</f>
        <v/>
      </c>
      <c r="AH840" s="69"/>
      <c r="AK840" s="69"/>
      <c r="AT840" s="167"/>
    </row>
    <row r="841" spans="1:46" x14ac:dyDescent="0.3">
      <c r="A841" s="263" t="str">
        <f t="shared" si="26"/>
        <v>Groen</v>
      </c>
      <c r="B841" s="121" t="str">
        <f t="shared" si="27"/>
        <v>Sierbeplanting</v>
      </c>
      <c r="C841" s="69"/>
      <c r="D841" s="69"/>
      <c r="E841" s="87"/>
      <c r="J841" s="69"/>
      <c r="K841" s="69"/>
      <c r="L841" s="69"/>
      <c r="M841" s="69"/>
      <c r="N841" s="69"/>
      <c r="AB841" s="69"/>
      <c r="AC841" s="69"/>
      <c r="AD841" s="69"/>
      <c r="AE841" s="250" t="str">
        <f>IF(ISTEXT(AD841),VLOOKUP(AD841,'_Keuzelijst Algemeen'!$B$3:$C$74,2),"")</f>
        <v/>
      </c>
      <c r="AH841" s="69"/>
      <c r="AK841" s="69"/>
      <c r="AT841" s="167"/>
    </row>
    <row r="842" spans="1:46" x14ac:dyDescent="0.3">
      <c r="A842" s="263" t="str">
        <f t="shared" si="26"/>
        <v>Groen</v>
      </c>
      <c r="B842" s="121" t="str">
        <f t="shared" si="27"/>
        <v>Sierbeplanting</v>
      </c>
      <c r="C842" s="69"/>
      <c r="D842" s="69"/>
      <c r="E842" s="87"/>
      <c r="J842" s="69"/>
      <c r="K842" s="69"/>
      <c r="L842" s="69"/>
      <c r="M842" s="69"/>
      <c r="N842" s="69"/>
      <c r="AB842" s="69"/>
      <c r="AC842" s="69"/>
      <c r="AD842" s="69"/>
      <c r="AE842" s="250" t="str">
        <f>IF(ISTEXT(AD842),VLOOKUP(AD842,'_Keuzelijst Algemeen'!$B$3:$C$74,2),"")</f>
        <v/>
      </c>
      <c r="AH842" s="69"/>
      <c r="AK842" s="69"/>
      <c r="AT842" s="167"/>
    </row>
    <row r="843" spans="1:46" x14ac:dyDescent="0.3">
      <c r="A843" s="263" t="str">
        <f t="shared" si="26"/>
        <v>Groen</v>
      </c>
      <c r="B843" s="121" t="str">
        <f t="shared" si="27"/>
        <v>Sierbeplanting</v>
      </c>
      <c r="C843" s="69"/>
      <c r="D843" s="69"/>
      <c r="E843" s="87"/>
      <c r="J843" s="69"/>
      <c r="K843" s="69"/>
      <c r="L843" s="69"/>
      <c r="M843" s="69"/>
      <c r="N843" s="69"/>
      <c r="AB843" s="69"/>
      <c r="AC843" s="69"/>
      <c r="AD843" s="69"/>
      <c r="AE843" s="250" t="str">
        <f>IF(ISTEXT(AD843),VLOOKUP(AD843,'_Keuzelijst Algemeen'!$B$3:$C$74,2),"")</f>
        <v/>
      </c>
      <c r="AH843" s="69"/>
      <c r="AK843" s="69"/>
      <c r="AT843" s="167"/>
    </row>
    <row r="844" spans="1:46" x14ac:dyDescent="0.3">
      <c r="A844" s="263" t="str">
        <f t="shared" si="26"/>
        <v>Groen</v>
      </c>
      <c r="B844" s="121" t="str">
        <f t="shared" si="27"/>
        <v>Sierbeplanting</v>
      </c>
      <c r="C844" s="69"/>
      <c r="D844" s="69"/>
      <c r="E844" s="87"/>
      <c r="J844" s="69"/>
      <c r="K844" s="69"/>
      <c r="L844" s="69"/>
      <c r="M844" s="69"/>
      <c r="N844" s="69"/>
      <c r="AB844" s="69"/>
      <c r="AC844" s="69"/>
      <c r="AD844" s="69"/>
      <c r="AE844" s="250" t="str">
        <f>IF(ISTEXT(AD844),VLOOKUP(AD844,'_Keuzelijst Algemeen'!$B$3:$C$74,2),"")</f>
        <v/>
      </c>
      <c r="AH844" s="69"/>
      <c r="AK844" s="69"/>
      <c r="AT844" s="167"/>
    </row>
    <row r="845" spans="1:46" x14ac:dyDescent="0.3">
      <c r="A845" s="263" t="str">
        <f t="shared" si="26"/>
        <v>Groen</v>
      </c>
      <c r="B845" s="121" t="str">
        <f t="shared" si="27"/>
        <v>Sierbeplanting</v>
      </c>
      <c r="C845" s="69"/>
      <c r="D845" s="69"/>
      <c r="E845" s="87"/>
      <c r="J845" s="69"/>
      <c r="K845" s="69"/>
      <c r="L845" s="69"/>
      <c r="M845" s="69"/>
      <c r="N845" s="69"/>
      <c r="AB845" s="69"/>
      <c r="AC845" s="69"/>
      <c r="AD845" s="69"/>
      <c r="AE845" s="250" t="str">
        <f>IF(ISTEXT(AD845),VLOOKUP(AD845,'_Keuzelijst Algemeen'!$B$3:$C$74,2),"")</f>
        <v/>
      </c>
      <c r="AH845" s="69"/>
      <c r="AK845" s="69"/>
      <c r="AT845" s="167"/>
    </row>
    <row r="846" spans="1:46" x14ac:dyDescent="0.3">
      <c r="A846" s="263" t="str">
        <f t="shared" si="26"/>
        <v>Groen</v>
      </c>
      <c r="B846" s="121" t="str">
        <f t="shared" si="27"/>
        <v>Sierbeplanting</v>
      </c>
      <c r="C846" s="69"/>
      <c r="D846" s="69"/>
      <c r="E846" s="87"/>
      <c r="J846" s="69"/>
      <c r="K846" s="69"/>
      <c r="L846" s="69"/>
      <c r="M846" s="69"/>
      <c r="N846" s="69"/>
      <c r="AB846" s="69"/>
      <c r="AC846" s="69"/>
      <c r="AD846" s="69"/>
      <c r="AE846" s="250" t="str">
        <f>IF(ISTEXT(AD846),VLOOKUP(AD846,'_Keuzelijst Algemeen'!$B$3:$C$74,2),"")</f>
        <v/>
      </c>
      <c r="AH846" s="69"/>
      <c r="AK846" s="69"/>
      <c r="AT846" s="167"/>
    </row>
    <row r="847" spans="1:46" x14ac:dyDescent="0.3">
      <c r="A847" s="263" t="str">
        <f t="shared" si="26"/>
        <v>Groen</v>
      </c>
      <c r="B847" s="121" t="str">
        <f t="shared" si="27"/>
        <v>Sierbeplanting</v>
      </c>
      <c r="C847" s="69"/>
      <c r="D847" s="69"/>
      <c r="E847" s="87"/>
      <c r="J847" s="69"/>
      <c r="K847" s="69"/>
      <c r="L847" s="69"/>
      <c r="M847" s="69"/>
      <c r="N847" s="69"/>
      <c r="AB847" s="69"/>
      <c r="AC847" s="69"/>
      <c r="AD847" s="69"/>
      <c r="AE847" s="250" t="str">
        <f>IF(ISTEXT(AD847),VLOOKUP(AD847,'_Keuzelijst Algemeen'!$B$3:$C$74,2),"")</f>
        <v/>
      </c>
      <c r="AH847" s="69"/>
      <c r="AK847" s="69"/>
      <c r="AT847" s="167"/>
    </row>
    <row r="848" spans="1:46" x14ac:dyDescent="0.3">
      <c r="A848" s="263" t="str">
        <f t="shared" si="26"/>
        <v>Groen</v>
      </c>
      <c r="B848" s="121" t="str">
        <f t="shared" si="27"/>
        <v>Sierbeplanting</v>
      </c>
      <c r="C848" s="69"/>
      <c r="D848" s="69"/>
      <c r="E848" s="87"/>
      <c r="J848" s="69"/>
      <c r="K848" s="69"/>
      <c r="L848" s="69"/>
      <c r="M848" s="69"/>
      <c r="N848" s="69"/>
      <c r="AB848" s="69"/>
      <c r="AC848" s="69"/>
      <c r="AD848" s="69"/>
      <c r="AE848" s="250" t="str">
        <f>IF(ISTEXT(AD848),VLOOKUP(AD848,'_Keuzelijst Algemeen'!$B$3:$C$74,2),"")</f>
        <v/>
      </c>
      <c r="AH848" s="69"/>
      <c r="AK848" s="69"/>
      <c r="AT848" s="167"/>
    </row>
    <row r="849" spans="1:46" x14ac:dyDescent="0.3">
      <c r="A849" s="263" t="str">
        <f t="shared" si="26"/>
        <v>Groen</v>
      </c>
      <c r="B849" s="121" t="str">
        <f t="shared" si="27"/>
        <v>Sierbeplanting</v>
      </c>
      <c r="C849" s="69"/>
      <c r="D849" s="69"/>
      <c r="E849" s="87"/>
      <c r="J849" s="69"/>
      <c r="K849" s="69"/>
      <c r="L849" s="69"/>
      <c r="M849" s="69"/>
      <c r="N849" s="69"/>
      <c r="AB849" s="69"/>
      <c r="AC849" s="69"/>
      <c r="AD849" s="69"/>
      <c r="AE849" s="250" t="str">
        <f>IF(ISTEXT(AD849),VLOOKUP(AD849,'_Keuzelijst Algemeen'!$B$3:$C$74,2),"")</f>
        <v/>
      </c>
      <c r="AH849" s="69"/>
      <c r="AK849" s="69"/>
      <c r="AT849" s="167"/>
    </row>
    <row r="850" spans="1:46" x14ac:dyDescent="0.3">
      <c r="A850" s="263" t="str">
        <f t="shared" si="26"/>
        <v>Groen</v>
      </c>
      <c r="B850" s="121" t="str">
        <f t="shared" si="27"/>
        <v>Sierbeplanting</v>
      </c>
      <c r="C850" s="69"/>
      <c r="D850" s="69"/>
      <c r="E850" s="87"/>
      <c r="J850" s="69"/>
      <c r="K850" s="69"/>
      <c r="L850" s="69"/>
      <c r="M850" s="69"/>
      <c r="N850" s="69"/>
      <c r="AB850" s="69"/>
      <c r="AC850" s="69"/>
      <c r="AD850" s="69"/>
      <c r="AE850" s="250" t="str">
        <f>IF(ISTEXT(AD850),VLOOKUP(AD850,'_Keuzelijst Algemeen'!$B$3:$C$74,2),"")</f>
        <v/>
      </c>
      <c r="AH850" s="69"/>
      <c r="AK850" s="69"/>
      <c r="AT850" s="167"/>
    </row>
    <row r="851" spans="1:46" x14ac:dyDescent="0.3">
      <c r="A851" s="263" t="str">
        <f t="shared" si="26"/>
        <v>Groen</v>
      </c>
      <c r="B851" s="121" t="str">
        <f t="shared" si="27"/>
        <v>Sierbeplanting</v>
      </c>
      <c r="C851" s="69"/>
      <c r="D851" s="69"/>
      <c r="E851" s="87"/>
      <c r="J851" s="69"/>
      <c r="K851" s="69"/>
      <c r="L851" s="69"/>
      <c r="M851" s="69"/>
      <c r="N851" s="69"/>
      <c r="AB851" s="69"/>
      <c r="AC851" s="69"/>
      <c r="AD851" s="69"/>
      <c r="AE851" s="250" t="str">
        <f>IF(ISTEXT(AD851),VLOOKUP(AD851,'_Keuzelijst Algemeen'!$B$3:$C$74,2),"")</f>
        <v/>
      </c>
      <c r="AH851" s="69"/>
      <c r="AK851" s="69"/>
      <c r="AT851" s="167"/>
    </row>
    <row r="852" spans="1:46" x14ac:dyDescent="0.3">
      <c r="A852" s="263" t="str">
        <f t="shared" si="26"/>
        <v>Groen</v>
      </c>
      <c r="B852" s="121" t="str">
        <f t="shared" si="27"/>
        <v>Sierbeplanting</v>
      </c>
      <c r="C852" s="69"/>
      <c r="D852" s="69"/>
      <c r="E852" s="87"/>
      <c r="J852" s="69"/>
      <c r="K852" s="69"/>
      <c r="L852" s="69"/>
      <c r="M852" s="69"/>
      <c r="N852" s="69"/>
      <c r="AB852" s="69"/>
      <c r="AC852" s="69"/>
      <c r="AD852" s="69"/>
      <c r="AE852" s="250" t="str">
        <f>IF(ISTEXT(AD852),VLOOKUP(AD852,'_Keuzelijst Algemeen'!$B$3:$C$74,2),"")</f>
        <v/>
      </c>
      <c r="AH852" s="69"/>
      <c r="AK852" s="69"/>
      <c r="AT852" s="167"/>
    </row>
    <row r="853" spans="1:46" x14ac:dyDescent="0.3">
      <c r="A853" s="263" t="str">
        <f t="shared" si="26"/>
        <v>Groen</v>
      </c>
      <c r="B853" s="121" t="str">
        <f t="shared" si="27"/>
        <v>Sierbeplanting</v>
      </c>
      <c r="C853" s="69"/>
      <c r="D853" s="69"/>
      <c r="E853" s="87"/>
      <c r="J853" s="69"/>
      <c r="K853" s="69"/>
      <c r="L853" s="69"/>
      <c r="M853" s="69"/>
      <c r="N853" s="69"/>
      <c r="AB853" s="69"/>
      <c r="AC853" s="69"/>
      <c r="AD853" s="69"/>
      <c r="AE853" s="250" t="str">
        <f>IF(ISTEXT(AD853),VLOOKUP(AD853,'_Keuzelijst Algemeen'!$B$3:$C$74,2),"")</f>
        <v/>
      </c>
      <c r="AH853" s="69"/>
      <c r="AK853" s="69"/>
      <c r="AT853" s="167"/>
    </row>
    <row r="854" spans="1:46" x14ac:dyDescent="0.3">
      <c r="A854" s="263" t="str">
        <f t="shared" si="26"/>
        <v>Groen</v>
      </c>
      <c r="B854" s="121" t="str">
        <f t="shared" si="27"/>
        <v>Sierbeplanting</v>
      </c>
      <c r="C854" s="69"/>
      <c r="D854" s="69"/>
      <c r="E854" s="87"/>
      <c r="J854" s="69"/>
      <c r="K854" s="69"/>
      <c r="L854" s="69"/>
      <c r="M854" s="69"/>
      <c r="N854" s="69"/>
      <c r="AB854" s="69"/>
      <c r="AC854" s="69"/>
      <c r="AD854" s="69"/>
      <c r="AE854" s="250" t="str">
        <f>IF(ISTEXT(AD854),VLOOKUP(AD854,'_Keuzelijst Algemeen'!$B$3:$C$74,2),"")</f>
        <v/>
      </c>
      <c r="AH854" s="69"/>
      <c r="AK854" s="69"/>
      <c r="AT854" s="167"/>
    </row>
    <row r="855" spans="1:46" x14ac:dyDescent="0.3">
      <c r="A855" s="263" t="str">
        <f t="shared" si="26"/>
        <v>Groen</v>
      </c>
      <c r="B855" s="121" t="str">
        <f t="shared" si="27"/>
        <v>Sierbeplanting</v>
      </c>
      <c r="C855" s="69"/>
      <c r="D855" s="69"/>
      <c r="E855" s="87"/>
      <c r="J855" s="69"/>
      <c r="K855" s="69"/>
      <c r="L855" s="69"/>
      <c r="M855" s="69"/>
      <c r="N855" s="69"/>
      <c r="AB855" s="69"/>
      <c r="AC855" s="69"/>
      <c r="AD855" s="69"/>
      <c r="AE855" s="250" t="str">
        <f>IF(ISTEXT(AD855),VLOOKUP(AD855,'_Keuzelijst Algemeen'!$B$3:$C$74,2),"")</f>
        <v/>
      </c>
      <c r="AH855" s="69"/>
      <c r="AK855" s="69"/>
      <c r="AT855" s="167"/>
    </row>
    <row r="856" spans="1:46" x14ac:dyDescent="0.3">
      <c r="A856" s="263" t="str">
        <f t="shared" si="26"/>
        <v>Groen</v>
      </c>
      <c r="B856" s="121" t="str">
        <f t="shared" si="27"/>
        <v>Sierbeplanting</v>
      </c>
      <c r="C856" s="69"/>
      <c r="D856" s="69"/>
      <c r="E856" s="87"/>
      <c r="J856" s="69"/>
      <c r="K856" s="69"/>
      <c r="L856" s="69"/>
      <c r="M856" s="69"/>
      <c r="N856" s="69"/>
      <c r="AB856" s="69"/>
      <c r="AC856" s="69"/>
      <c r="AD856" s="69"/>
      <c r="AE856" s="250" t="str">
        <f>IF(ISTEXT(AD856),VLOOKUP(AD856,'_Keuzelijst Algemeen'!$B$3:$C$74,2),"")</f>
        <v/>
      </c>
      <c r="AH856" s="69"/>
      <c r="AK856" s="69"/>
      <c r="AT856" s="167"/>
    </row>
    <row r="857" spans="1:46" x14ac:dyDescent="0.3">
      <c r="A857" s="263" t="str">
        <f t="shared" si="26"/>
        <v>Groen</v>
      </c>
      <c r="B857" s="121" t="str">
        <f t="shared" si="27"/>
        <v>Sierbeplanting</v>
      </c>
      <c r="C857" s="69"/>
      <c r="D857" s="69"/>
      <c r="E857" s="87"/>
      <c r="J857" s="69"/>
      <c r="K857" s="69"/>
      <c r="L857" s="69"/>
      <c r="M857" s="69"/>
      <c r="N857" s="69"/>
      <c r="AB857" s="69"/>
      <c r="AC857" s="69"/>
      <c r="AD857" s="69"/>
      <c r="AE857" s="250" t="str">
        <f>IF(ISTEXT(AD857),VLOOKUP(AD857,'_Keuzelijst Algemeen'!$B$3:$C$74,2),"")</f>
        <v/>
      </c>
      <c r="AH857" s="69"/>
      <c r="AK857" s="69"/>
      <c r="AT857" s="167"/>
    </row>
    <row r="858" spans="1:46" x14ac:dyDescent="0.3">
      <c r="A858" s="263" t="str">
        <f t="shared" si="26"/>
        <v>Groen</v>
      </c>
      <c r="B858" s="121" t="str">
        <f t="shared" si="27"/>
        <v>Sierbeplanting</v>
      </c>
      <c r="C858" s="69"/>
      <c r="D858" s="69"/>
      <c r="E858" s="87"/>
      <c r="J858" s="69"/>
      <c r="K858" s="69"/>
      <c r="L858" s="69"/>
      <c r="M858" s="69"/>
      <c r="N858" s="69"/>
      <c r="AB858" s="69"/>
      <c r="AC858" s="69"/>
      <c r="AD858" s="69"/>
      <c r="AE858" s="250" t="str">
        <f>IF(ISTEXT(AD858),VLOOKUP(AD858,'_Keuzelijst Algemeen'!$B$3:$C$74,2),"")</f>
        <v/>
      </c>
      <c r="AH858" s="69"/>
      <c r="AK858" s="69"/>
      <c r="AT858" s="167"/>
    </row>
    <row r="859" spans="1:46" x14ac:dyDescent="0.3">
      <c r="A859" s="263" t="str">
        <f t="shared" si="26"/>
        <v>Groen</v>
      </c>
      <c r="B859" s="121" t="str">
        <f t="shared" si="27"/>
        <v>Sierbeplanting</v>
      </c>
      <c r="C859" s="69"/>
      <c r="D859" s="69"/>
      <c r="E859" s="87"/>
      <c r="J859" s="69"/>
      <c r="K859" s="69"/>
      <c r="L859" s="69"/>
      <c r="M859" s="69"/>
      <c r="N859" s="69"/>
      <c r="AB859" s="69"/>
      <c r="AC859" s="69"/>
      <c r="AD859" s="69"/>
      <c r="AE859" s="250" t="str">
        <f>IF(ISTEXT(AD859),VLOOKUP(AD859,'_Keuzelijst Algemeen'!$B$3:$C$74,2),"")</f>
        <v/>
      </c>
      <c r="AH859" s="69"/>
      <c r="AK859" s="69"/>
      <c r="AT859" s="167"/>
    </row>
    <row r="860" spans="1:46" x14ac:dyDescent="0.3">
      <c r="A860" s="263" t="str">
        <f t="shared" si="26"/>
        <v>Groen</v>
      </c>
      <c r="B860" s="121" t="str">
        <f t="shared" si="27"/>
        <v>Sierbeplanting</v>
      </c>
      <c r="C860" s="69"/>
      <c r="D860" s="69"/>
      <c r="E860" s="87"/>
      <c r="J860" s="69"/>
      <c r="K860" s="69"/>
      <c r="L860" s="69"/>
      <c r="M860" s="69"/>
      <c r="N860" s="69"/>
      <c r="AB860" s="69"/>
      <c r="AC860" s="69"/>
      <c r="AD860" s="69"/>
      <c r="AE860" s="250" t="str">
        <f>IF(ISTEXT(AD860),VLOOKUP(AD860,'_Keuzelijst Algemeen'!$B$3:$C$74,2),"")</f>
        <v/>
      </c>
      <c r="AH860" s="69"/>
      <c r="AK860" s="69"/>
      <c r="AT860" s="167"/>
    </row>
    <row r="861" spans="1:46" x14ac:dyDescent="0.3">
      <c r="A861" s="263" t="str">
        <f t="shared" si="26"/>
        <v>Groen</v>
      </c>
      <c r="B861" s="121" t="str">
        <f t="shared" si="27"/>
        <v>Sierbeplanting</v>
      </c>
      <c r="C861" s="69"/>
      <c r="D861" s="69"/>
      <c r="E861" s="87"/>
      <c r="J861" s="69"/>
      <c r="K861" s="69"/>
      <c r="L861" s="69"/>
      <c r="M861" s="69"/>
      <c r="N861" s="69"/>
      <c r="AB861" s="69"/>
      <c r="AC861" s="69"/>
      <c r="AD861" s="69"/>
      <c r="AE861" s="250" t="str">
        <f>IF(ISTEXT(AD861),VLOOKUP(AD861,'_Keuzelijst Algemeen'!$B$3:$C$74,2),"")</f>
        <v/>
      </c>
      <c r="AH861" s="69"/>
      <c r="AK861" s="69"/>
      <c r="AT861" s="167"/>
    </row>
    <row r="862" spans="1:46" x14ac:dyDescent="0.3">
      <c r="A862" s="263" t="str">
        <f t="shared" si="26"/>
        <v>Groen</v>
      </c>
      <c r="B862" s="121" t="str">
        <f t="shared" si="27"/>
        <v>Sierbeplanting</v>
      </c>
      <c r="C862" s="69"/>
      <c r="D862" s="69"/>
      <c r="E862" s="87"/>
      <c r="J862" s="69"/>
      <c r="K862" s="69"/>
      <c r="L862" s="69"/>
      <c r="M862" s="69"/>
      <c r="N862" s="69"/>
      <c r="AB862" s="69"/>
      <c r="AC862" s="69"/>
      <c r="AD862" s="69"/>
      <c r="AE862" s="250" t="str">
        <f>IF(ISTEXT(AD862),VLOOKUP(AD862,'_Keuzelijst Algemeen'!$B$3:$C$74,2),"")</f>
        <v/>
      </c>
      <c r="AH862" s="69"/>
      <c r="AK862" s="69"/>
      <c r="AT862" s="167"/>
    </row>
    <row r="863" spans="1:46" x14ac:dyDescent="0.3">
      <c r="A863" s="263" t="str">
        <f t="shared" si="26"/>
        <v>Groen</v>
      </c>
      <c r="B863" s="121" t="str">
        <f t="shared" si="27"/>
        <v>Sierbeplanting</v>
      </c>
      <c r="C863" s="69"/>
      <c r="D863" s="69"/>
      <c r="E863" s="87"/>
      <c r="J863" s="69"/>
      <c r="K863" s="69"/>
      <c r="L863" s="69"/>
      <c r="M863" s="69"/>
      <c r="N863" s="69"/>
      <c r="AB863" s="69"/>
      <c r="AC863" s="69"/>
      <c r="AD863" s="69"/>
      <c r="AE863" s="250" t="str">
        <f>IF(ISTEXT(AD863),VLOOKUP(AD863,'_Keuzelijst Algemeen'!$B$3:$C$74,2),"")</f>
        <v/>
      </c>
      <c r="AH863" s="69"/>
      <c r="AK863" s="69"/>
      <c r="AT863" s="167"/>
    </row>
    <row r="864" spans="1:46" x14ac:dyDescent="0.3">
      <c r="A864" s="263" t="str">
        <f t="shared" si="26"/>
        <v>Groen</v>
      </c>
      <c r="B864" s="121" t="str">
        <f t="shared" si="27"/>
        <v>Sierbeplanting</v>
      </c>
      <c r="C864" s="69"/>
      <c r="D864" s="69"/>
      <c r="E864" s="87"/>
      <c r="J864" s="69"/>
      <c r="K864" s="69"/>
      <c r="L864" s="69"/>
      <c r="M864" s="69"/>
      <c r="N864" s="69"/>
      <c r="AB864" s="69"/>
      <c r="AC864" s="69"/>
      <c r="AD864" s="69"/>
      <c r="AE864" s="250" t="str">
        <f>IF(ISTEXT(AD864),VLOOKUP(AD864,'_Keuzelijst Algemeen'!$B$3:$C$74,2),"")</f>
        <v/>
      </c>
      <c r="AH864" s="69"/>
      <c r="AK864" s="69"/>
      <c r="AT864" s="167"/>
    </row>
    <row r="865" spans="1:46" x14ac:dyDescent="0.3">
      <c r="A865" s="263" t="str">
        <f t="shared" si="26"/>
        <v>Groen</v>
      </c>
      <c r="B865" s="121" t="str">
        <f t="shared" si="27"/>
        <v>Sierbeplanting</v>
      </c>
      <c r="C865" s="69"/>
      <c r="D865" s="69"/>
      <c r="E865" s="87"/>
      <c r="J865" s="69"/>
      <c r="K865" s="69"/>
      <c r="L865" s="69"/>
      <c r="M865" s="69"/>
      <c r="N865" s="69"/>
      <c r="AB865" s="69"/>
      <c r="AC865" s="69"/>
      <c r="AD865" s="69"/>
      <c r="AE865" s="250" t="str">
        <f>IF(ISTEXT(AD865),VLOOKUP(AD865,'_Keuzelijst Algemeen'!$B$3:$C$74,2),"")</f>
        <v/>
      </c>
      <c r="AH865" s="69"/>
      <c r="AK865" s="69"/>
      <c r="AT865" s="167"/>
    </row>
    <row r="866" spans="1:46" x14ac:dyDescent="0.3">
      <c r="A866" s="263" t="str">
        <f t="shared" si="26"/>
        <v>Groen</v>
      </c>
      <c r="B866" s="121" t="str">
        <f t="shared" si="27"/>
        <v>Sierbeplanting</v>
      </c>
      <c r="C866" s="69"/>
      <c r="D866" s="69"/>
      <c r="E866" s="87"/>
      <c r="J866" s="69"/>
      <c r="K866" s="69"/>
      <c r="L866" s="69"/>
      <c r="M866" s="69"/>
      <c r="N866" s="69"/>
      <c r="AB866" s="69"/>
      <c r="AC866" s="69"/>
      <c r="AD866" s="69"/>
      <c r="AE866" s="250" t="str">
        <f>IF(ISTEXT(AD866),VLOOKUP(AD866,'_Keuzelijst Algemeen'!$B$3:$C$74,2),"")</f>
        <v/>
      </c>
      <c r="AH866" s="69"/>
      <c r="AK866" s="69"/>
      <c r="AT866" s="167"/>
    </row>
    <row r="867" spans="1:46" x14ac:dyDescent="0.3">
      <c r="A867" s="263" t="str">
        <f t="shared" si="26"/>
        <v>Groen</v>
      </c>
      <c r="B867" s="121" t="str">
        <f t="shared" si="27"/>
        <v>Sierbeplanting</v>
      </c>
      <c r="C867" s="69"/>
      <c r="D867" s="69"/>
      <c r="E867" s="87"/>
      <c r="J867" s="69"/>
      <c r="K867" s="69"/>
      <c r="L867" s="69"/>
      <c r="M867" s="69"/>
      <c r="N867" s="69"/>
      <c r="AB867" s="69"/>
      <c r="AC867" s="69"/>
      <c r="AD867" s="69"/>
      <c r="AE867" s="250" t="str">
        <f>IF(ISTEXT(AD867),VLOOKUP(AD867,'_Keuzelijst Algemeen'!$B$3:$C$74,2),"")</f>
        <v/>
      </c>
      <c r="AH867" s="69"/>
      <c r="AK867" s="69"/>
      <c r="AT867" s="167"/>
    </row>
    <row r="868" spans="1:46" x14ac:dyDescent="0.3">
      <c r="A868" s="263" t="str">
        <f t="shared" si="26"/>
        <v>Groen</v>
      </c>
      <c r="B868" s="121" t="str">
        <f t="shared" si="27"/>
        <v>Sierbeplanting</v>
      </c>
      <c r="C868" s="69"/>
      <c r="D868" s="69"/>
      <c r="E868" s="87"/>
      <c r="J868" s="69"/>
      <c r="K868" s="69"/>
      <c r="L868" s="69"/>
      <c r="M868" s="69"/>
      <c r="N868" s="69"/>
      <c r="AB868" s="69"/>
      <c r="AC868" s="69"/>
      <c r="AD868" s="69"/>
      <c r="AE868" s="250" t="str">
        <f>IF(ISTEXT(AD868),VLOOKUP(AD868,'_Keuzelijst Algemeen'!$B$3:$C$74,2),"")</f>
        <v/>
      </c>
      <c r="AH868" s="69"/>
      <c r="AK868" s="69"/>
      <c r="AT868" s="167"/>
    </row>
    <row r="869" spans="1:46" x14ac:dyDescent="0.3">
      <c r="A869" s="263" t="str">
        <f t="shared" si="26"/>
        <v>Groen</v>
      </c>
      <c r="B869" s="121" t="str">
        <f t="shared" si="27"/>
        <v>Sierbeplanting</v>
      </c>
      <c r="C869" s="69"/>
      <c r="D869" s="69"/>
      <c r="E869" s="87"/>
      <c r="J869" s="69"/>
      <c r="K869" s="69"/>
      <c r="L869" s="69"/>
      <c r="M869" s="69"/>
      <c r="N869" s="69"/>
      <c r="AB869" s="69"/>
      <c r="AC869" s="69"/>
      <c r="AD869" s="69"/>
      <c r="AE869" s="250" t="str">
        <f>IF(ISTEXT(AD869),VLOOKUP(AD869,'_Keuzelijst Algemeen'!$B$3:$C$74,2),"")</f>
        <v/>
      </c>
      <c r="AH869" s="69"/>
      <c r="AK869" s="69"/>
      <c r="AT869" s="167"/>
    </row>
    <row r="870" spans="1:46" x14ac:dyDescent="0.3">
      <c r="A870" s="263" t="str">
        <f t="shared" si="26"/>
        <v>Groen</v>
      </c>
      <c r="B870" s="121" t="str">
        <f t="shared" si="27"/>
        <v>Sierbeplanting</v>
      </c>
      <c r="C870" s="69"/>
      <c r="D870" s="69"/>
      <c r="E870" s="87"/>
      <c r="J870" s="69"/>
      <c r="K870" s="69"/>
      <c r="L870" s="69"/>
      <c r="M870" s="69"/>
      <c r="N870" s="69"/>
      <c r="AB870" s="69"/>
      <c r="AC870" s="69"/>
      <c r="AD870" s="69"/>
      <c r="AE870" s="250" t="str">
        <f>IF(ISTEXT(AD870),VLOOKUP(AD870,'_Keuzelijst Algemeen'!$B$3:$C$74,2),"")</f>
        <v/>
      </c>
      <c r="AH870" s="69"/>
      <c r="AK870" s="69"/>
      <c r="AT870" s="167"/>
    </row>
    <row r="871" spans="1:46" x14ac:dyDescent="0.3">
      <c r="A871" s="263" t="str">
        <f t="shared" si="26"/>
        <v>Groen</v>
      </c>
      <c r="B871" s="121" t="str">
        <f t="shared" si="27"/>
        <v>Sierbeplanting</v>
      </c>
      <c r="C871" s="69"/>
      <c r="D871" s="69"/>
      <c r="E871" s="87"/>
      <c r="J871" s="69"/>
      <c r="K871" s="69"/>
      <c r="L871" s="69"/>
      <c r="M871" s="69"/>
      <c r="N871" s="69"/>
      <c r="AB871" s="69"/>
      <c r="AC871" s="69"/>
      <c r="AD871" s="69"/>
      <c r="AE871" s="250" t="str">
        <f>IF(ISTEXT(AD871),VLOOKUP(AD871,'_Keuzelijst Algemeen'!$B$3:$C$74,2),"")</f>
        <v/>
      </c>
      <c r="AH871" s="69"/>
      <c r="AK871" s="69"/>
      <c r="AT871" s="167"/>
    </row>
    <row r="872" spans="1:46" x14ac:dyDescent="0.3">
      <c r="A872" s="263" t="str">
        <f t="shared" si="26"/>
        <v>Groen</v>
      </c>
      <c r="B872" s="121" t="str">
        <f t="shared" si="27"/>
        <v>Sierbeplanting</v>
      </c>
      <c r="C872" s="69"/>
      <c r="D872" s="69"/>
      <c r="E872" s="87"/>
      <c r="J872" s="69"/>
      <c r="K872" s="69"/>
      <c r="L872" s="69"/>
      <c r="M872" s="69"/>
      <c r="N872" s="69"/>
      <c r="AB872" s="69"/>
      <c r="AC872" s="69"/>
      <c r="AD872" s="69"/>
      <c r="AE872" s="250" t="str">
        <f>IF(ISTEXT(AD872),VLOOKUP(AD872,'_Keuzelijst Algemeen'!$B$3:$C$74,2),"")</f>
        <v/>
      </c>
      <c r="AH872" s="69"/>
      <c r="AK872" s="69"/>
      <c r="AT872" s="167"/>
    </row>
    <row r="873" spans="1:46" x14ac:dyDescent="0.3">
      <c r="A873" s="263" t="str">
        <f t="shared" si="26"/>
        <v>Groen</v>
      </c>
      <c r="B873" s="121" t="str">
        <f t="shared" si="27"/>
        <v>Sierbeplanting</v>
      </c>
      <c r="C873" s="69"/>
      <c r="D873" s="69"/>
      <c r="E873" s="87"/>
      <c r="J873" s="69"/>
      <c r="K873" s="69"/>
      <c r="L873" s="69"/>
      <c r="M873" s="69"/>
      <c r="N873" s="69"/>
      <c r="AB873" s="69"/>
      <c r="AC873" s="69"/>
      <c r="AD873" s="69"/>
      <c r="AE873" s="250" t="str">
        <f>IF(ISTEXT(AD873),VLOOKUP(AD873,'_Keuzelijst Algemeen'!$B$3:$C$74,2),"")</f>
        <v/>
      </c>
      <c r="AH873" s="69"/>
      <c r="AK873" s="69"/>
      <c r="AT873" s="167"/>
    </row>
    <row r="874" spans="1:46" x14ac:dyDescent="0.3">
      <c r="A874" s="263" t="str">
        <f t="shared" si="26"/>
        <v>Groen</v>
      </c>
      <c r="B874" s="121" t="str">
        <f t="shared" si="27"/>
        <v>Sierbeplanting</v>
      </c>
      <c r="C874" s="69"/>
      <c r="D874" s="69"/>
      <c r="E874" s="87"/>
      <c r="J874" s="69"/>
      <c r="K874" s="69"/>
      <c r="L874" s="69"/>
      <c r="M874" s="69"/>
      <c r="N874" s="69"/>
      <c r="AB874" s="69"/>
      <c r="AC874" s="69"/>
      <c r="AD874" s="69"/>
      <c r="AE874" s="250" t="str">
        <f>IF(ISTEXT(AD874),VLOOKUP(AD874,'_Keuzelijst Algemeen'!$B$3:$C$74,2),"")</f>
        <v/>
      </c>
      <c r="AH874" s="69"/>
      <c r="AK874" s="69"/>
      <c r="AT874" s="167"/>
    </row>
    <row r="875" spans="1:46" x14ac:dyDescent="0.3">
      <c r="A875" s="263" t="str">
        <f t="shared" si="26"/>
        <v>Groen</v>
      </c>
      <c r="B875" s="121" t="str">
        <f t="shared" si="27"/>
        <v>Sierbeplanting</v>
      </c>
      <c r="C875" s="69"/>
      <c r="D875" s="69"/>
      <c r="E875" s="87"/>
      <c r="J875" s="69"/>
      <c r="K875" s="69"/>
      <c r="L875" s="69"/>
      <c r="M875" s="69"/>
      <c r="N875" s="69"/>
      <c r="AB875" s="69"/>
      <c r="AC875" s="69"/>
      <c r="AD875" s="69"/>
      <c r="AE875" s="250" t="str">
        <f>IF(ISTEXT(AD875),VLOOKUP(AD875,'_Keuzelijst Algemeen'!$B$3:$C$74,2),"")</f>
        <v/>
      </c>
      <c r="AH875" s="69"/>
      <c r="AK875" s="69"/>
      <c r="AT875" s="167"/>
    </row>
    <row r="876" spans="1:46" x14ac:dyDescent="0.3">
      <c r="A876" s="263" t="str">
        <f t="shared" si="26"/>
        <v>Groen</v>
      </c>
      <c r="B876" s="121" t="str">
        <f t="shared" si="27"/>
        <v>Sierbeplanting</v>
      </c>
      <c r="C876" s="69"/>
      <c r="D876" s="69"/>
      <c r="E876" s="87"/>
      <c r="J876" s="69"/>
      <c r="K876" s="69"/>
      <c r="L876" s="69"/>
      <c r="M876" s="69"/>
      <c r="N876" s="69"/>
      <c r="AB876" s="69"/>
      <c r="AC876" s="69"/>
      <c r="AD876" s="69"/>
      <c r="AE876" s="250" t="str">
        <f>IF(ISTEXT(AD876),VLOOKUP(AD876,'_Keuzelijst Algemeen'!$B$3:$C$74,2),"")</f>
        <v/>
      </c>
      <c r="AH876" s="69"/>
      <c r="AK876" s="69"/>
      <c r="AT876" s="167"/>
    </row>
    <row r="877" spans="1:46" x14ac:dyDescent="0.3">
      <c r="A877" s="263" t="str">
        <f t="shared" si="26"/>
        <v>Groen</v>
      </c>
      <c r="B877" s="121" t="str">
        <f t="shared" si="27"/>
        <v>Sierbeplanting</v>
      </c>
      <c r="C877" s="69"/>
      <c r="D877" s="69"/>
      <c r="E877" s="87"/>
      <c r="J877" s="69"/>
      <c r="K877" s="69"/>
      <c r="L877" s="69"/>
      <c r="M877" s="69"/>
      <c r="N877" s="69"/>
      <c r="AB877" s="69"/>
      <c r="AC877" s="69"/>
      <c r="AD877" s="69"/>
      <c r="AE877" s="250" t="str">
        <f>IF(ISTEXT(AD877),VLOOKUP(AD877,'_Keuzelijst Algemeen'!$B$3:$C$74,2),"")</f>
        <v/>
      </c>
      <c r="AH877" s="69"/>
      <c r="AK877" s="69"/>
      <c r="AT877" s="167"/>
    </row>
    <row r="878" spans="1:46" x14ac:dyDescent="0.3">
      <c r="A878" s="263" t="str">
        <f t="shared" si="26"/>
        <v>Groen</v>
      </c>
      <c r="B878" s="121" t="str">
        <f t="shared" si="27"/>
        <v>Sierbeplanting</v>
      </c>
      <c r="C878" s="69"/>
      <c r="D878" s="69"/>
      <c r="E878" s="87"/>
      <c r="J878" s="69"/>
      <c r="K878" s="69"/>
      <c r="L878" s="69"/>
      <c r="M878" s="69"/>
      <c r="N878" s="69"/>
      <c r="AB878" s="69"/>
      <c r="AC878" s="69"/>
      <c r="AD878" s="69"/>
      <c r="AE878" s="250" t="str">
        <f>IF(ISTEXT(AD878),VLOOKUP(AD878,'_Keuzelijst Algemeen'!$B$3:$C$74,2),"")</f>
        <v/>
      </c>
      <c r="AH878" s="69"/>
      <c r="AK878" s="69"/>
      <c r="AT878" s="167"/>
    </row>
    <row r="879" spans="1:46" x14ac:dyDescent="0.3">
      <c r="A879" s="263" t="str">
        <f t="shared" si="26"/>
        <v>Groen</v>
      </c>
      <c r="B879" s="121" t="str">
        <f t="shared" si="27"/>
        <v>Sierbeplanting</v>
      </c>
      <c r="C879" s="69"/>
      <c r="D879" s="69"/>
      <c r="E879" s="87"/>
      <c r="J879" s="69"/>
      <c r="K879" s="69"/>
      <c r="L879" s="69"/>
      <c r="M879" s="69"/>
      <c r="N879" s="69"/>
      <c r="AB879" s="69"/>
      <c r="AC879" s="69"/>
      <c r="AD879" s="69"/>
      <c r="AE879" s="250" t="str">
        <f>IF(ISTEXT(AD879),VLOOKUP(AD879,'_Keuzelijst Algemeen'!$B$3:$C$74,2),"")</f>
        <v/>
      </c>
      <c r="AH879" s="69"/>
      <c r="AK879" s="69"/>
      <c r="AT879" s="167"/>
    </row>
    <row r="880" spans="1:46" x14ac:dyDescent="0.3">
      <c r="A880" s="263" t="str">
        <f t="shared" si="26"/>
        <v>Groen</v>
      </c>
      <c r="B880" s="121" t="str">
        <f t="shared" si="27"/>
        <v>Sierbeplanting</v>
      </c>
      <c r="C880" s="69"/>
      <c r="D880" s="69"/>
      <c r="E880" s="87"/>
      <c r="J880" s="69"/>
      <c r="K880" s="69"/>
      <c r="L880" s="69"/>
      <c r="M880" s="69"/>
      <c r="N880" s="69"/>
      <c r="AB880" s="69"/>
      <c r="AC880" s="69"/>
      <c r="AD880" s="69"/>
      <c r="AE880" s="250" t="str">
        <f>IF(ISTEXT(AD880),VLOOKUP(AD880,'_Keuzelijst Algemeen'!$B$3:$C$74,2),"")</f>
        <v/>
      </c>
      <c r="AH880" s="69"/>
      <c r="AK880" s="69"/>
      <c r="AT880" s="167"/>
    </row>
    <row r="881" spans="1:46" x14ac:dyDescent="0.3">
      <c r="A881" s="263" t="str">
        <f t="shared" si="26"/>
        <v>Groen</v>
      </c>
      <c r="B881" s="121" t="str">
        <f t="shared" si="27"/>
        <v>Sierbeplanting</v>
      </c>
      <c r="C881" s="69"/>
      <c r="D881" s="69"/>
      <c r="E881" s="87"/>
      <c r="J881" s="69"/>
      <c r="K881" s="69"/>
      <c r="L881" s="69"/>
      <c r="M881" s="69"/>
      <c r="N881" s="69"/>
      <c r="AB881" s="69"/>
      <c r="AC881" s="69"/>
      <c r="AD881" s="69"/>
      <c r="AE881" s="250" t="str">
        <f>IF(ISTEXT(AD881),VLOOKUP(AD881,'_Keuzelijst Algemeen'!$B$3:$C$74,2),"")</f>
        <v/>
      </c>
      <c r="AH881" s="69"/>
      <c r="AK881" s="69"/>
      <c r="AT881" s="167"/>
    </row>
    <row r="882" spans="1:46" x14ac:dyDescent="0.3">
      <c r="A882" s="263" t="str">
        <f t="shared" si="26"/>
        <v>Groen</v>
      </c>
      <c r="B882" s="121" t="str">
        <f t="shared" si="27"/>
        <v>Sierbeplanting</v>
      </c>
      <c r="C882" s="69"/>
      <c r="D882" s="69"/>
      <c r="E882" s="87"/>
      <c r="J882" s="69"/>
      <c r="K882" s="69"/>
      <c r="L882" s="69"/>
      <c r="M882" s="69"/>
      <c r="N882" s="69"/>
      <c r="AB882" s="69"/>
      <c r="AC882" s="69"/>
      <c r="AD882" s="69"/>
      <c r="AE882" s="250" t="str">
        <f>IF(ISTEXT(AD882),VLOOKUP(AD882,'_Keuzelijst Algemeen'!$B$3:$C$74,2),"")</f>
        <v/>
      </c>
      <c r="AH882" s="69"/>
      <c r="AK882" s="69"/>
      <c r="AT882" s="167"/>
    </row>
    <row r="883" spans="1:46" x14ac:dyDescent="0.3">
      <c r="A883" s="263" t="str">
        <f t="shared" si="26"/>
        <v>Groen</v>
      </c>
      <c r="B883" s="121" t="str">
        <f t="shared" si="27"/>
        <v>Sierbeplanting</v>
      </c>
      <c r="C883" s="69"/>
      <c r="D883" s="69"/>
      <c r="E883" s="87"/>
      <c r="J883" s="69"/>
      <c r="K883" s="69"/>
      <c r="L883" s="69"/>
      <c r="M883" s="69"/>
      <c r="N883" s="69"/>
      <c r="AB883" s="69"/>
      <c r="AC883" s="69"/>
      <c r="AD883" s="69"/>
      <c r="AE883" s="250" t="str">
        <f>IF(ISTEXT(AD883),VLOOKUP(AD883,'_Keuzelijst Algemeen'!$B$3:$C$74,2),"")</f>
        <v/>
      </c>
      <c r="AH883" s="69"/>
      <c r="AK883" s="69"/>
      <c r="AT883" s="167"/>
    </row>
    <row r="884" spans="1:46" x14ac:dyDescent="0.3">
      <c r="A884" s="263" t="str">
        <f t="shared" si="26"/>
        <v>Groen</v>
      </c>
      <c r="B884" s="121" t="str">
        <f t="shared" si="27"/>
        <v>Sierbeplanting</v>
      </c>
      <c r="C884" s="69"/>
      <c r="D884" s="69"/>
      <c r="E884" s="87"/>
      <c r="J884" s="69"/>
      <c r="K884" s="69"/>
      <c r="L884" s="69"/>
      <c r="M884" s="69"/>
      <c r="N884" s="69"/>
      <c r="AB884" s="69"/>
      <c r="AC884" s="69"/>
      <c r="AD884" s="69"/>
      <c r="AE884" s="250" t="str">
        <f>IF(ISTEXT(AD884),VLOOKUP(AD884,'_Keuzelijst Algemeen'!$B$3:$C$74,2),"")</f>
        <v/>
      </c>
      <c r="AH884" s="69"/>
      <c r="AK884" s="69"/>
      <c r="AT884" s="167"/>
    </row>
    <row r="885" spans="1:46" x14ac:dyDescent="0.3">
      <c r="A885" s="263" t="str">
        <f t="shared" si="26"/>
        <v>Groen</v>
      </c>
      <c r="B885" s="121" t="str">
        <f t="shared" si="27"/>
        <v>Sierbeplanting</v>
      </c>
      <c r="C885" s="69"/>
      <c r="D885" s="69"/>
      <c r="E885" s="87"/>
      <c r="J885" s="69"/>
      <c r="K885" s="69"/>
      <c r="L885" s="69"/>
      <c r="M885" s="69"/>
      <c r="N885" s="69"/>
      <c r="AB885" s="69"/>
      <c r="AC885" s="69"/>
      <c r="AD885" s="69"/>
      <c r="AE885" s="250" t="str">
        <f>IF(ISTEXT(AD885),VLOOKUP(AD885,'_Keuzelijst Algemeen'!$B$3:$C$74,2),"")</f>
        <v/>
      </c>
      <c r="AH885" s="69"/>
      <c r="AK885" s="69"/>
      <c r="AT885" s="167"/>
    </row>
    <row r="886" spans="1:46" x14ac:dyDescent="0.3">
      <c r="A886" s="263" t="str">
        <f t="shared" si="26"/>
        <v>Groen</v>
      </c>
      <c r="B886" s="121" t="str">
        <f t="shared" si="27"/>
        <v>Sierbeplanting</v>
      </c>
      <c r="C886" s="69"/>
      <c r="D886" s="69"/>
      <c r="E886" s="87"/>
      <c r="J886" s="69"/>
      <c r="K886" s="69"/>
      <c r="L886" s="69"/>
      <c r="M886" s="69"/>
      <c r="N886" s="69"/>
      <c r="AB886" s="69"/>
      <c r="AC886" s="69"/>
      <c r="AD886" s="69"/>
      <c r="AE886" s="250" t="str">
        <f>IF(ISTEXT(AD886),VLOOKUP(AD886,'_Keuzelijst Algemeen'!$B$3:$C$74,2),"")</f>
        <v/>
      </c>
      <c r="AH886" s="69"/>
      <c r="AK886" s="69"/>
      <c r="AT886" s="167"/>
    </row>
    <row r="887" spans="1:46" x14ac:dyDescent="0.3">
      <c r="A887" s="263" t="str">
        <f t="shared" si="26"/>
        <v>Groen</v>
      </c>
      <c r="B887" s="121" t="str">
        <f t="shared" si="27"/>
        <v>Sierbeplanting</v>
      </c>
      <c r="C887" s="69"/>
      <c r="D887" s="69"/>
      <c r="E887" s="87"/>
      <c r="J887" s="69"/>
      <c r="K887" s="69"/>
      <c r="L887" s="69"/>
      <c r="M887" s="69"/>
      <c r="N887" s="69"/>
      <c r="AB887" s="69"/>
      <c r="AC887" s="69"/>
      <c r="AD887" s="69"/>
      <c r="AE887" s="250" t="str">
        <f>IF(ISTEXT(AD887),VLOOKUP(AD887,'_Keuzelijst Algemeen'!$B$3:$C$74,2),"")</f>
        <v/>
      </c>
      <c r="AH887" s="69"/>
      <c r="AK887" s="69"/>
      <c r="AT887" s="167"/>
    </row>
    <row r="888" spans="1:46" x14ac:dyDescent="0.3">
      <c r="A888" s="263" t="str">
        <f t="shared" si="26"/>
        <v>Groen</v>
      </c>
      <c r="B888" s="121" t="str">
        <f t="shared" si="27"/>
        <v>Sierbeplanting</v>
      </c>
      <c r="C888" s="69"/>
      <c r="D888" s="69"/>
      <c r="E888" s="87"/>
      <c r="J888" s="69"/>
      <c r="K888" s="69"/>
      <c r="L888" s="69"/>
      <c r="M888" s="69"/>
      <c r="N888" s="69"/>
      <c r="AB888" s="69"/>
      <c r="AC888" s="69"/>
      <c r="AD888" s="69"/>
      <c r="AE888" s="250" t="str">
        <f>IF(ISTEXT(AD888),VLOOKUP(AD888,'_Keuzelijst Algemeen'!$B$3:$C$74,2),"")</f>
        <v/>
      </c>
      <c r="AH888" s="69"/>
      <c r="AK888" s="69"/>
      <c r="AT888" s="167"/>
    </row>
    <row r="889" spans="1:46" x14ac:dyDescent="0.3">
      <c r="A889" s="263" t="str">
        <f t="shared" si="26"/>
        <v>Groen</v>
      </c>
      <c r="B889" s="121" t="str">
        <f t="shared" si="27"/>
        <v>Sierbeplanting</v>
      </c>
      <c r="C889" s="69"/>
      <c r="D889" s="69"/>
      <c r="E889" s="87"/>
      <c r="J889" s="69"/>
      <c r="K889" s="69"/>
      <c r="L889" s="69"/>
      <c r="M889" s="69"/>
      <c r="N889" s="69"/>
      <c r="AB889" s="69"/>
      <c r="AC889" s="69"/>
      <c r="AD889" s="69"/>
      <c r="AE889" s="250" t="str">
        <f>IF(ISTEXT(AD889),VLOOKUP(AD889,'_Keuzelijst Algemeen'!$B$3:$C$74,2),"")</f>
        <v/>
      </c>
      <c r="AH889" s="69"/>
      <c r="AK889" s="69"/>
      <c r="AT889" s="167"/>
    </row>
    <row r="890" spans="1:46" x14ac:dyDescent="0.3">
      <c r="A890" s="263" t="str">
        <f t="shared" si="26"/>
        <v>Groen</v>
      </c>
      <c r="B890" s="121" t="str">
        <f t="shared" si="27"/>
        <v>Sierbeplanting</v>
      </c>
      <c r="C890" s="69"/>
      <c r="D890" s="69"/>
      <c r="E890" s="87"/>
      <c r="J890" s="69"/>
      <c r="K890" s="69"/>
      <c r="L890" s="69"/>
      <c r="M890" s="69"/>
      <c r="N890" s="69"/>
      <c r="AB890" s="69"/>
      <c r="AC890" s="69"/>
      <c r="AD890" s="69"/>
      <c r="AE890" s="250" t="str">
        <f>IF(ISTEXT(AD890),VLOOKUP(AD890,'_Keuzelijst Algemeen'!$B$3:$C$74,2),"")</f>
        <v/>
      </c>
      <c r="AH890" s="69"/>
      <c r="AK890" s="69"/>
      <c r="AT890" s="167"/>
    </row>
    <row r="891" spans="1:46" x14ac:dyDescent="0.3">
      <c r="A891" s="263" t="str">
        <f t="shared" si="26"/>
        <v>Groen</v>
      </c>
      <c r="B891" s="121" t="str">
        <f t="shared" si="27"/>
        <v>Sierbeplanting</v>
      </c>
      <c r="C891" s="69"/>
      <c r="D891" s="69"/>
      <c r="E891" s="87"/>
      <c r="J891" s="69"/>
      <c r="K891" s="69"/>
      <c r="L891" s="69"/>
      <c r="M891" s="69"/>
      <c r="N891" s="69"/>
      <c r="AB891" s="69"/>
      <c r="AC891" s="69"/>
      <c r="AD891" s="69"/>
      <c r="AE891" s="250" t="str">
        <f>IF(ISTEXT(AD891),VLOOKUP(AD891,'_Keuzelijst Algemeen'!$B$3:$C$74,2),"")</f>
        <v/>
      </c>
      <c r="AH891" s="69"/>
      <c r="AK891" s="69"/>
      <c r="AT891" s="167"/>
    </row>
    <row r="892" spans="1:46" x14ac:dyDescent="0.3">
      <c r="A892" s="263" t="str">
        <f t="shared" si="26"/>
        <v>Groen</v>
      </c>
      <c r="B892" s="121" t="str">
        <f t="shared" si="27"/>
        <v>Sierbeplanting</v>
      </c>
      <c r="C892" s="69"/>
      <c r="D892" s="69"/>
      <c r="E892" s="87"/>
      <c r="J892" s="69"/>
      <c r="K892" s="69"/>
      <c r="L892" s="69"/>
      <c r="M892" s="69"/>
      <c r="N892" s="69"/>
      <c r="AB892" s="69"/>
      <c r="AC892" s="69"/>
      <c r="AD892" s="69"/>
      <c r="AE892" s="250" t="str">
        <f>IF(ISTEXT(AD892),VLOOKUP(AD892,'_Keuzelijst Algemeen'!$B$3:$C$74,2),"")</f>
        <v/>
      </c>
      <c r="AH892" s="69"/>
      <c r="AK892" s="69"/>
      <c r="AT892" s="167"/>
    </row>
    <row r="893" spans="1:46" x14ac:dyDescent="0.3">
      <c r="A893" s="263" t="str">
        <f t="shared" si="26"/>
        <v>Groen</v>
      </c>
      <c r="B893" s="121" t="str">
        <f t="shared" si="27"/>
        <v>Sierbeplanting</v>
      </c>
      <c r="C893" s="69"/>
      <c r="D893" s="69"/>
      <c r="E893" s="87"/>
      <c r="J893" s="69"/>
      <c r="K893" s="69"/>
      <c r="L893" s="69"/>
      <c r="M893" s="69"/>
      <c r="N893" s="69"/>
      <c r="AB893" s="69"/>
      <c r="AC893" s="69"/>
      <c r="AD893" s="69"/>
      <c r="AE893" s="250" t="str">
        <f>IF(ISTEXT(AD893),VLOOKUP(AD893,'_Keuzelijst Algemeen'!$B$3:$C$74,2),"")</f>
        <v/>
      </c>
      <c r="AH893" s="69"/>
      <c r="AK893" s="69"/>
      <c r="AT893" s="167"/>
    </row>
    <row r="894" spans="1:46" x14ac:dyDescent="0.3">
      <c r="A894" s="263" t="str">
        <f t="shared" si="26"/>
        <v>Groen</v>
      </c>
      <c r="B894" s="121" t="str">
        <f t="shared" si="27"/>
        <v>Sierbeplanting</v>
      </c>
      <c r="C894" s="69"/>
      <c r="D894" s="69"/>
      <c r="E894" s="87"/>
      <c r="J894" s="69"/>
      <c r="K894" s="69"/>
      <c r="L894" s="69"/>
      <c r="M894" s="69"/>
      <c r="N894" s="69"/>
      <c r="AB894" s="69"/>
      <c r="AC894" s="69"/>
      <c r="AD894" s="69"/>
      <c r="AE894" s="250" t="str">
        <f>IF(ISTEXT(AD894),VLOOKUP(AD894,'_Keuzelijst Algemeen'!$B$3:$C$74,2),"")</f>
        <v/>
      </c>
      <c r="AH894" s="69"/>
      <c r="AK894" s="69"/>
      <c r="AT894" s="167"/>
    </row>
    <row r="895" spans="1:46" x14ac:dyDescent="0.3">
      <c r="A895" s="263" t="str">
        <f t="shared" si="26"/>
        <v>Groen</v>
      </c>
      <c r="B895" s="121" t="str">
        <f t="shared" si="27"/>
        <v>Sierbeplanting</v>
      </c>
      <c r="C895" s="69"/>
      <c r="D895" s="69"/>
      <c r="E895" s="87"/>
      <c r="J895" s="69"/>
      <c r="K895" s="69"/>
      <c r="L895" s="69"/>
      <c r="M895" s="69"/>
      <c r="N895" s="69"/>
      <c r="AB895" s="69"/>
      <c r="AC895" s="69"/>
      <c r="AD895" s="69"/>
      <c r="AE895" s="250" t="str">
        <f>IF(ISTEXT(AD895),VLOOKUP(AD895,'_Keuzelijst Algemeen'!$B$3:$C$74,2),"")</f>
        <v/>
      </c>
      <c r="AH895" s="69"/>
      <c r="AK895" s="69"/>
      <c r="AT895" s="167"/>
    </row>
    <row r="896" spans="1:46" x14ac:dyDescent="0.3">
      <c r="A896" s="263" t="str">
        <f t="shared" si="26"/>
        <v>Groen</v>
      </c>
      <c r="B896" s="121" t="str">
        <f t="shared" si="27"/>
        <v>Sierbeplanting</v>
      </c>
      <c r="C896" s="69"/>
      <c r="D896" s="69"/>
      <c r="E896" s="87"/>
      <c r="J896" s="69"/>
      <c r="K896" s="69"/>
      <c r="L896" s="69"/>
      <c r="M896" s="69"/>
      <c r="N896" s="69"/>
      <c r="AB896" s="69"/>
      <c r="AC896" s="69"/>
      <c r="AD896" s="69"/>
      <c r="AE896" s="250" t="str">
        <f>IF(ISTEXT(AD896),VLOOKUP(AD896,'_Keuzelijst Algemeen'!$B$3:$C$74,2),"")</f>
        <v/>
      </c>
      <c r="AH896" s="69"/>
      <c r="AK896" s="69"/>
      <c r="AT896" s="167"/>
    </row>
    <row r="897" spans="1:46" x14ac:dyDescent="0.3">
      <c r="A897" s="263" t="str">
        <f t="shared" si="26"/>
        <v>Groen</v>
      </c>
      <c r="B897" s="121" t="str">
        <f t="shared" si="27"/>
        <v>Sierbeplanting</v>
      </c>
      <c r="C897" s="69"/>
      <c r="D897" s="69"/>
      <c r="E897" s="87"/>
      <c r="J897" s="69"/>
      <c r="K897" s="69"/>
      <c r="L897" s="69"/>
      <c r="M897" s="69"/>
      <c r="N897" s="69"/>
      <c r="AB897" s="69"/>
      <c r="AC897" s="69"/>
      <c r="AD897" s="69"/>
      <c r="AE897" s="250" t="str">
        <f>IF(ISTEXT(AD897),VLOOKUP(AD897,'_Keuzelijst Algemeen'!$B$3:$C$74,2),"")</f>
        <v/>
      </c>
      <c r="AH897" s="69"/>
      <c r="AK897" s="69"/>
      <c r="AT897" s="167"/>
    </row>
    <row r="898" spans="1:46" x14ac:dyDescent="0.3">
      <c r="A898" s="263" t="str">
        <f t="shared" si="26"/>
        <v>Groen</v>
      </c>
      <c r="B898" s="121" t="str">
        <f t="shared" si="27"/>
        <v>Sierbeplanting</v>
      </c>
      <c r="C898" s="69"/>
      <c r="D898" s="69"/>
      <c r="E898" s="87"/>
      <c r="J898" s="69"/>
      <c r="K898" s="69"/>
      <c r="L898" s="69"/>
      <c r="M898" s="69"/>
      <c r="N898" s="69"/>
      <c r="AB898" s="69"/>
      <c r="AC898" s="69"/>
      <c r="AD898" s="69"/>
      <c r="AE898" s="250" t="str">
        <f>IF(ISTEXT(AD898),VLOOKUP(AD898,'_Keuzelijst Algemeen'!$B$3:$C$74,2),"")</f>
        <v/>
      </c>
      <c r="AH898" s="69"/>
      <c r="AK898" s="69"/>
      <c r="AT898" s="167"/>
    </row>
    <row r="899" spans="1:46" x14ac:dyDescent="0.3">
      <c r="A899" s="263" t="str">
        <f t="shared" si="26"/>
        <v>Groen</v>
      </c>
      <c r="B899" s="121" t="str">
        <f t="shared" si="27"/>
        <v>Sierbeplanting</v>
      </c>
      <c r="C899" s="69"/>
      <c r="D899" s="69"/>
      <c r="E899" s="87"/>
      <c r="J899" s="69"/>
      <c r="K899" s="69"/>
      <c r="L899" s="69"/>
      <c r="M899" s="69"/>
      <c r="N899" s="69"/>
      <c r="AB899" s="69"/>
      <c r="AC899" s="69"/>
      <c r="AD899" s="69"/>
      <c r="AE899" s="250" t="str">
        <f>IF(ISTEXT(AD899),VLOOKUP(AD899,'_Keuzelijst Algemeen'!$B$3:$C$74,2),"")</f>
        <v/>
      </c>
      <c r="AH899" s="69"/>
      <c r="AK899" s="69"/>
      <c r="AT899" s="167"/>
    </row>
    <row r="900" spans="1:46" x14ac:dyDescent="0.3">
      <c r="A900" s="263" t="str">
        <f t="shared" ref="A900:A963" si="28">$A$2</f>
        <v>Groen</v>
      </c>
      <c r="B900" s="121" t="str">
        <f t="shared" si="27"/>
        <v>Sierbeplanting</v>
      </c>
      <c r="C900" s="69"/>
      <c r="D900" s="69"/>
      <c r="E900" s="87"/>
      <c r="J900" s="69"/>
      <c r="K900" s="69"/>
      <c r="L900" s="69"/>
      <c r="M900" s="69"/>
      <c r="N900" s="69"/>
      <c r="AB900" s="69"/>
      <c r="AC900" s="69"/>
      <c r="AD900" s="69"/>
      <c r="AE900" s="250" t="str">
        <f>IF(ISTEXT(AD900),VLOOKUP(AD900,'_Keuzelijst Algemeen'!$B$3:$C$74,2),"")</f>
        <v/>
      </c>
      <c r="AH900" s="69"/>
      <c r="AK900" s="69"/>
      <c r="AT900" s="167"/>
    </row>
    <row r="901" spans="1:46" x14ac:dyDescent="0.3">
      <c r="A901" s="263" t="str">
        <f t="shared" si="28"/>
        <v>Groen</v>
      </c>
      <c r="B901" s="121" t="str">
        <f t="shared" ref="B901:B964" si="29">$B$2</f>
        <v>Sierbeplanting</v>
      </c>
      <c r="C901" s="69"/>
      <c r="D901" s="69"/>
      <c r="E901" s="87"/>
      <c r="J901" s="69"/>
      <c r="K901" s="69"/>
      <c r="L901" s="69"/>
      <c r="M901" s="69"/>
      <c r="N901" s="69"/>
      <c r="AB901" s="69"/>
      <c r="AC901" s="69"/>
      <c r="AD901" s="69"/>
      <c r="AE901" s="250" t="str">
        <f>IF(ISTEXT(AD901),VLOOKUP(AD901,'_Keuzelijst Algemeen'!$B$3:$C$74,2),"")</f>
        <v/>
      </c>
      <c r="AH901" s="69"/>
      <c r="AK901" s="69"/>
      <c r="AT901" s="167"/>
    </row>
    <row r="902" spans="1:46" x14ac:dyDescent="0.3">
      <c r="A902" s="263" t="str">
        <f t="shared" si="28"/>
        <v>Groen</v>
      </c>
      <c r="B902" s="121" t="str">
        <f t="shared" si="29"/>
        <v>Sierbeplanting</v>
      </c>
      <c r="C902" s="69"/>
      <c r="D902" s="69"/>
      <c r="E902" s="87"/>
      <c r="J902" s="69"/>
      <c r="K902" s="69"/>
      <c r="L902" s="69"/>
      <c r="M902" s="69"/>
      <c r="N902" s="69"/>
      <c r="AB902" s="69"/>
      <c r="AC902" s="69"/>
      <c r="AD902" s="69"/>
      <c r="AE902" s="250" t="str">
        <f>IF(ISTEXT(AD902),VLOOKUP(AD902,'_Keuzelijst Algemeen'!$B$3:$C$74,2),"")</f>
        <v/>
      </c>
      <c r="AH902" s="69"/>
      <c r="AK902" s="69"/>
      <c r="AT902" s="167"/>
    </row>
    <row r="903" spans="1:46" x14ac:dyDescent="0.3">
      <c r="A903" s="263" t="str">
        <f t="shared" si="28"/>
        <v>Groen</v>
      </c>
      <c r="B903" s="121" t="str">
        <f t="shared" si="29"/>
        <v>Sierbeplanting</v>
      </c>
      <c r="C903" s="69"/>
      <c r="D903" s="69"/>
      <c r="E903" s="87"/>
      <c r="J903" s="69"/>
      <c r="K903" s="69"/>
      <c r="L903" s="69"/>
      <c r="M903" s="69"/>
      <c r="N903" s="69"/>
      <c r="AB903" s="69"/>
      <c r="AC903" s="69"/>
      <c r="AD903" s="69"/>
      <c r="AE903" s="250" t="str">
        <f>IF(ISTEXT(AD903),VLOOKUP(AD903,'_Keuzelijst Algemeen'!$B$3:$C$74,2),"")</f>
        <v/>
      </c>
      <c r="AH903" s="69"/>
      <c r="AK903" s="69"/>
      <c r="AT903" s="167"/>
    </row>
    <row r="904" spans="1:46" x14ac:dyDescent="0.3">
      <c r="A904" s="263" t="str">
        <f t="shared" si="28"/>
        <v>Groen</v>
      </c>
      <c r="B904" s="121" t="str">
        <f t="shared" si="29"/>
        <v>Sierbeplanting</v>
      </c>
      <c r="C904" s="69"/>
      <c r="D904" s="69"/>
      <c r="E904" s="87"/>
      <c r="J904" s="69"/>
      <c r="K904" s="69"/>
      <c r="L904" s="69"/>
      <c r="M904" s="69"/>
      <c r="N904" s="69"/>
      <c r="AB904" s="69"/>
      <c r="AC904" s="69"/>
      <c r="AD904" s="69"/>
      <c r="AE904" s="250" t="str">
        <f>IF(ISTEXT(AD904),VLOOKUP(AD904,'_Keuzelijst Algemeen'!$B$3:$C$74,2),"")</f>
        <v/>
      </c>
      <c r="AH904" s="69"/>
      <c r="AK904" s="69"/>
      <c r="AT904" s="167"/>
    </row>
    <row r="905" spans="1:46" x14ac:dyDescent="0.3">
      <c r="A905" s="263" t="str">
        <f t="shared" si="28"/>
        <v>Groen</v>
      </c>
      <c r="B905" s="121" t="str">
        <f t="shared" si="29"/>
        <v>Sierbeplanting</v>
      </c>
      <c r="C905" s="69"/>
      <c r="D905" s="69"/>
      <c r="E905" s="87"/>
      <c r="J905" s="69"/>
      <c r="K905" s="69"/>
      <c r="L905" s="69"/>
      <c r="M905" s="69"/>
      <c r="N905" s="69"/>
      <c r="AB905" s="69"/>
      <c r="AC905" s="69"/>
      <c r="AD905" s="69"/>
      <c r="AE905" s="250" t="str">
        <f>IF(ISTEXT(AD905),VLOOKUP(AD905,'_Keuzelijst Algemeen'!$B$3:$C$74,2),"")</f>
        <v/>
      </c>
      <c r="AH905" s="69"/>
      <c r="AK905" s="69"/>
      <c r="AT905" s="167"/>
    </row>
    <row r="906" spans="1:46" x14ac:dyDescent="0.3">
      <c r="A906" s="263" t="str">
        <f t="shared" si="28"/>
        <v>Groen</v>
      </c>
      <c r="B906" s="121" t="str">
        <f t="shared" si="29"/>
        <v>Sierbeplanting</v>
      </c>
      <c r="C906" s="69"/>
      <c r="D906" s="69"/>
      <c r="E906" s="87"/>
      <c r="J906" s="69"/>
      <c r="K906" s="69"/>
      <c r="L906" s="69"/>
      <c r="M906" s="69"/>
      <c r="N906" s="69"/>
      <c r="AB906" s="69"/>
      <c r="AC906" s="69"/>
      <c r="AD906" s="69"/>
      <c r="AE906" s="250" t="str">
        <f>IF(ISTEXT(AD906),VLOOKUP(AD906,'_Keuzelijst Algemeen'!$B$3:$C$74,2),"")</f>
        <v/>
      </c>
      <c r="AH906" s="69"/>
      <c r="AK906" s="69"/>
      <c r="AT906" s="167"/>
    </row>
    <row r="907" spans="1:46" x14ac:dyDescent="0.3">
      <c r="A907" s="263" t="str">
        <f t="shared" si="28"/>
        <v>Groen</v>
      </c>
      <c r="B907" s="121" t="str">
        <f t="shared" si="29"/>
        <v>Sierbeplanting</v>
      </c>
      <c r="C907" s="69"/>
      <c r="D907" s="69"/>
      <c r="E907" s="87"/>
      <c r="J907" s="69"/>
      <c r="K907" s="69"/>
      <c r="L907" s="69"/>
      <c r="M907" s="69"/>
      <c r="N907" s="69"/>
      <c r="AB907" s="69"/>
      <c r="AC907" s="69"/>
      <c r="AD907" s="69"/>
      <c r="AE907" s="250" t="str">
        <f>IF(ISTEXT(AD907),VLOOKUP(AD907,'_Keuzelijst Algemeen'!$B$3:$C$74,2),"")</f>
        <v/>
      </c>
      <c r="AH907" s="69"/>
      <c r="AK907" s="69"/>
      <c r="AT907" s="167"/>
    </row>
    <row r="908" spans="1:46" x14ac:dyDescent="0.3">
      <c r="A908" s="263" t="str">
        <f t="shared" si="28"/>
        <v>Groen</v>
      </c>
      <c r="B908" s="121" t="str">
        <f t="shared" si="29"/>
        <v>Sierbeplanting</v>
      </c>
      <c r="C908" s="69"/>
      <c r="D908" s="69"/>
      <c r="E908" s="87"/>
      <c r="J908" s="69"/>
      <c r="K908" s="69"/>
      <c r="L908" s="69"/>
      <c r="M908" s="69"/>
      <c r="N908" s="69"/>
      <c r="AB908" s="69"/>
      <c r="AC908" s="69"/>
      <c r="AD908" s="69"/>
      <c r="AE908" s="250" t="str">
        <f>IF(ISTEXT(AD908),VLOOKUP(AD908,'_Keuzelijst Algemeen'!$B$3:$C$74,2),"")</f>
        <v/>
      </c>
      <c r="AH908" s="69"/>
      <c r="AK908" s="69"/>
      <c r="AT908" s="167"/>
    </row>
    <row r="909" spans="1:46" x14ac:dyDescent="0.3">
      <c r="A909" s="263" t="str">
        <f t="shared" si="28"/>
        <v>Groen</v>
      </c>
      <c r="B909" s="121" t="str">
        <f t="shared" si="29"/>
        <v>Sierbeplanting</v>
      </c>
      <c r="C909" s="69"/>
      <c r="D909" s="69"/>
      <c r="E909" s="87"/>
      <c r="J909" s="69"/>
      <c r="K909" s="69"/>
      <c r="L909" s="69"/>
      <c r="M909" s="69"/>
      <c r="N909" s="69"/>
      <c r="AB909" s="69"/>
      <c r="AC909" s="69"/>
      <c r="AD909" s="69"/>
      <c r="AE909" s="250" t="str">
        <f>IF(ISTEXT(AD909),VLOOKUP(AD909,'_Keuzelijst Algemeen'!$B$3:$C$74,2),"")</f>
        <v/>
      </c>
      <c r="AH909" s="69"/>
      <c r="AK909" s="69"/>
      <c r="AT909" s="167"/>
    </row>
    <row r="910" spans="1:46" x14ac:dyDescent="0.3">
      <c r="A910" s="263" t="str">
        <f t="shared" si="28"/>
        <v>Groen</v>
      </c>
      <c r="B910" s="121" t="str">
        <f t="shared" si="29"/>
        <v>Sierbeplanting</v>
      </c>
      <c r="C910" s="69"/>
      <c r="D910" s="69"/>
      <c r="E910" s="87"/>
      <c r="J910" s="69"/>
      <c r="K910" s="69"/>
      <c r="L910" s="69"/>
      <c r="M910" s="69"/>
      <c r="N910" s="69"/>
      <c r="AB910" s="69"/>
      <c r="AC910" s="69"/>
      <c r="AD910" s="69"/>
      <c r="AE910" s="250" t="str">
        <f>IF(ISTEXT(AD910),VLOOKUP(AD910,'_Keuzelijst Algemeen'!$B$3:$C$74,2),"")</f>
        <v/>
      </c>
      <c r="AH910" s="69"/>
      <c r="AK910" s="69"/>
      <c r="AT910" s="167"/>
    </row>
    <row r="911" spans="1:46" x14ac:dyDescent="0.3">
      <c r="A911" s="263" t="str">
        <f t="shared" si="28"/>
        <v>Groen</v>
      </c>
      <c r="B911" s="121" t="str">
        <f t="shared" si="29"/>
        <v>Sierbeplanting</v>
      </c>
      <c r="C911" s="69"/>
      <c r="D911" s="69"/>
      <c r="E911" s="87"/>
      <c r="J911" s="69"/>
      <c r="K911" s="69"/>
      <c r="L911" s="69"/>
      <c r="M911" s="69"/>
      <c r="N911" s="69"/>
      <c r="AB911" s="69"/>
      <c r="AC911" s="69"/>
      <c r="AD911" s="69"/>
      <c r="AE911" s="250" t="str">
        <f>IF(ISTEXT(AD911),VLOOKUP(AD911,'_Keuzelijst Algemeen'!$B$3:$C$74,2),"")</f>
        <v/>
      </c>
      <c r="AH911" s="69"/>
      <c r="AK911" s="69"/>
      <c r="AT911" s="167"/>
    </row>
    <row r="912" spans="1:46" x14ac:dyDescent="0.3">
      <c r="A912" s="263" t="str">
        <f t="shared" si="28"/>
        <v>Groen</v>
      </c>
      <c r="B912" s="121" t="str">
        <f t="shared" si="29"/>
        <v>Sierbeplanting</v>
      </c>
      <c r="C912" s="69"/>
      <c r="D912" s="69"/>
      <c r="E912" s="87"/>
      <c r="J912" s="69"/>
      <c r="K912" s="69"/>
      <c r="L912" s="69"/>
      <c r="M912" s="69"/>
      <c r="N912" s="69"/>
      <c r="AB912" s="69"/>
      <c r="AC912" s="69"/>
      <c r="AD912" s="69"/>
      <c r="AE912" s="250" t="str">
        <f>IF(ISTEXT(AD912),VLOOKUP(AD912,'_Keuzelijst Algemeen'!$B$3:$C$74,2),"")</f>
        <v/>
      </c>
      <c r="AH912" s="69"/>
      <c r="AK912" s="69"/>
      <c r="AT912" s="167"/>
    </row>
    <row r="913" spans="1:46" x14ac:dyDescent="0.3">
      <c r="A913" s="263" t="str">
        <f t="shared" si="28"/>
        <v>Groen</v>
      </c>
      <c r="B913" s="121" t="str">
        <f t="shared" si="29"/>
        <v>Sierbeplanting</v>
      </c>
      <c r="C913" s="69"/>
      <c r="D913" s="69"/>
      <c r="E913" s="87"/>
      <c r="J913" s="69"/>
      <c r="K913" s="69"/>
      <c r="L913" s="69"/>
      <c r="M913" s="69"/>
      <c r="N913" s="69"/>
      <c r="AB913" s="69"/>
      <c r="AC913" s="69"/>
      <c r="AD913" s="69"/>
      <c r="AE913" s="250" t="str">
        <f>IF(ISTEXT(AD913),VLOOKUP(AD913,'_Keuzelijst Algemeen'!$B$3:$C$74,2),"")</f>
        <v/>
      </c>
      <c r="AH913" s="69"/>
      <c r="AK913" s="69"/>
      <c r="AT913" s="167"/>
    </row>
    <row r="914" spans="1:46" x14ac:dyDescent="0.3">
      <c r="A914" s="263" t="str">
        <f t="shared" si="28"/>
        <v>Groen</v>
      </c>
      <c r="B914" s="121" t="str">
        <f t="shared" si="29"/>
        <v>Sierbeplanting</v>
      </c>
      <c r="C914" s="69"/>
      <c r="D914" s="69"/>
      <c r="E914" s="87"/>
      <c r="J914" s="69"/>
      <c r="K914" s="69"/>
      <c r="L914" s="69"/>
      <c r="M914" s="69"/>
      <c r="N914" s="69"/>
      <c r="AB914" s="69"/>
      <c r="AC914" s="69"/>
      <c r="AD914" s="69"/>
      <c r="AE914" s="250" t="str">
        <f>IF(ISTEXT(AD914),VLOOKUP(AD914,'_Keuzelijst Algemeen'!$B$3:$C$74,2),"")</f>
        <v/>
      </c>
      <c r="AH914" s="69"/>
      <c r="AK914" s="69"/>
      <c r="AT914" s="167"/>
    </row>
    <row r="915" spans="1:46" x14ac:dyDescent="0.3">
      <c r="A915" s="263" t="str">
        <f t="shared" si="28"/>
        <v>Groen</v>
      </c>
      <c r="B915" s="121" t="str">
        <f t="shared" si="29"/>
        <v>Sierbeplanting</v>
      </c>
      <c r="C915" s="69"/>
      <c r="D915" s="69"/>
      <c r="E915" s="87"/>
      <c r="J915" s="69"/>
      <c r="K915" s="69"/>
      <c r="L915" s="69"/>
      <c r="M915" s="69"/>
      <c r="N915" s="69"/>
      <c r="AB915" s="69"/>
      <c r="AC915" s="69"/>
      <c r="AD915" s="69"/>
      <c r="AE915" s="250" t="str">
        <f>IF(ISTEXT(AD915),VLOOKUP(AD915,'_Keuzelijst Algemeen'!$B$3:$C$74,2),"")</f>
        <v/>
      </c>
      <c r="AH915" s="69"/>
      <c r="AK915" s="69"/>
      <c r="AT915" s="167"/>
    </row>
    <row r="916" spans="1:46" x14ac:dyDescent="0.3">
      <c r="A916" s="263" t="str">
        <f t="shared" si="28"/>
        <v>Groen</v>
      </c>
      <c r="B916" s="121" t="str">
        <f t="shared" si="29"/>
        <v>Sierbeplanting</v>
      </c>
      <c r="C916" s="69"/>
      <c r="D916" s="69"/>
      <c r="E916" s="87"/>
      <c r="J916" s="69"/>
      <c r="K916" s="69"/>
      <c r="L916" s="69"/>
      <c r="M916" s="69"/>
      <c r="N916" s="69"/>
      <c r="AB916" s="69"/>
      <c r="AC916" s="69"/>
      <c r="AD916" s="69"/>
      <c r="AE916" s="250" t="str">
        <f>IF(ISTEXT(AD916),VLOOKUP(AD916,'_Keuzelijst Algemeen'!$B$3:$C$74,2),"")</f>
        <v/>
      </c>
      <c r="AH916" s="69"/>
      <c r="AK916" s="69"/>
      <c r="AT916" s="167"/>
    </row>
    <row r="917" spans="1:46" x14ac:dyDescent="0.3">
      <c r="A917" s="263" t="str">
        <f t="shared" si="28"/>
        <v>Groen</v>
      </c>
      <c r="B917" s="121" t="str">
        <f t="shared" si="29"/>
        <v>Sierbeplanting</v>
      </c>
      <c r="C917" s="69"/>
      <c r="D917" s="69"/>
      <c r="E917" s="87"/>
      <c r="J917" s="69"/>
      <c r="K917" s="69"/>
      <c r="L917" s="69"/>
      <c r="M917" s="69"/>
      <c r="N917" s="69"/>
      <c r="AB917" s="69"/>
      <c r="AC917" s="69"/>
      <c r="AD917" s="69"/>
      <c r="AE917" s="250" t="str">
        <f>IF(ISTEXT(AD917),VLOOKUP(AD917,'_Keuzelijst Algemeen'!$B$3:$C$74,2),"")</f>
        <v/>
      </c>
      <c r="AH917" s="69"/>
      <c r="AK917" s="69"/>
      <c r="AT917" s="167"/>
    </row>
    <row r="918" spans="1:46" x14ac:dyDescent="0.3">
      <c r="A918" s="263" t="str">
        <f t="shared" si="28"/>
        <v>Groen</v>
      </c>
      <c r="B918" s="121" t="str">
        <f t="shared" si="29"/>
        <v>Sierbeplanting</v>
      </c>
      <c r="C918" s="69"/>
      <c r="D918" s="69"/>
      <c r="E918" s="87"/>
      <c r="J918" s="69"/>
      <c r="K918" s="69"/>
      <c r="L918" s="69"/>
      <c r="M918" s="69"/>
      <c r="N918" s="69"/>
      <c r="AB918" s="69"/>
      <c r="AC918" s="69"/>
      <c r="AD918" s="69"/>
      <c r="AE918" s="250" t="str">
        <f>IF(ISTEXT(AD918),VLOOKUP(AD918,'_Keuzelijst Algemeen'!$B$3:$C$74,2),"")</f>
        <v/>
      </c>
      <c r="AH918" s="69"/>
      <c r="AK918" s="69"/>
      <c r="AT918" s="167"/>
    </row>
    <row r="919" spans="1:46" x14ac:dyDescent="0.3">
      <c r="A919" s="263" t="str">
        <f t="shared" si="28"/>
        <v>Groen</v>
      </c>
      <c r="B919" s="121" t="str">
        <f t="shared" si="29"/>
        <v>Sierbeplanting</v>
      </c>
      <c r="C919" s="69"/>
      <c r="D919" s="69"/>
      <c r="E919" s="87"/>
      <c r="J919" s="69"/>
      <c r="K919" s="69"/>
      <c r="L919" s="69"/>
      <c r="M919" s="69"/>
      <c r="N919" s="69"/>
      <c r="AB919" s="69"/>
      <c r="AC919" s="69"/>
      <c r="AD919" s="69"/>
      <c r="AE919" s="250" t="str">
        <f>IF(ISTEXT(AD919),VLOOKUP(AD919,'_Keuzelijst Algemeen'!$B$3:$C$74,2),"")</f>
        <v/>
      </c>
      <c r="AH919" s="69"/>
      <c r="AK919" s="69"/>
      <c r="AT919" s="167"/>
    </row>
    <row r="920" spans="1:46" x14ac:dyDescent="0.3">
      <c r="A920" s="263" t="str">
        <f t="shared" si="28"/>
        <v>Groen</v>
      </c>
      <c r="B920" s="121" t="str">
        <f t="shared" si="29"/>
        <v>Sierbeplanting</v>
      </c>
      <c r="C920" s="69"/>
      <c r="D920" s="69"/>
      <c r="E920" s="87"/>
      <c r="J920" s="69"/>
      <c r="K920" s="69"/>
      <c r="L920" s="69"/>
      <c r="M920" s="69"/>
      <c r="N920" s="69"/>
      <c r="AB920" s="69"/>
      <c r="AC920" s="69"/>
      <c r="AD920" s="69"/>
      <c r="AE920" s="250" t="str">
        <f>IF(ISTEXT(AD920),VLOOKUP(AD920,'_Keuzelijst Algemeen'!$B$3:$C$74,2),"")</f>
        <v/>
      </c>
      <c r="AH920" s="69"/>
      <c r="AK920" s="69"/>
      <c r="AT920" s="167"/>
    </row>
    <row r="921" spans="1:46" x14ac:dyDescent="0.3">
      <c r="A921" s="263" t="str">
        <f t="shared" si="28"/>
        <v>Groen</v>
      </c>
      <c r="B921" s="121" t="str">
        <f t="shared" si="29"/>
        <v>Sierbeplanting</v>
      </c>
      <c r="C921" s="69"/>
      <c r="D921" s="69"/>
      <c r="E921" s="87"/>
      <c r="J921" s="69"/>
      <c r="K921" s="69"/>
      <c r="L921" s="69"/>
      <c r="M921" s="69"/>
      <c r="N921" s="69"/>
      <c r="AB921" s="69"/>
      <c r="AC921" s="69"/>
      <c r="AD921" s="69"/>
      <c r="AE921" s="250" t="str">
        <f>IF(ISTEXT(AD921),VLOOKUP(AD921,'_Keuzelijst Algemeen'!$B$3:$C$74,2),"")</f>
        <v/>
      </c>
      <c r="AH921" s="69"/>
      <c r="AK921" s="69"/>
      <c r="AT921" s="167"/>
    </row>
    <row r="922" spans="1:46" x14ac:dyDescent="0.3">
      <c r="A922" s="263" t="str">
        <f t="shared" si="28"/>
        <v>Groen</v>
      </c>
      <c r="B922" s="121" t="str">
        <f t="shared" si="29"/>
        <v>Sierbeplanting</v>
      </c>
      <c r="C922" s="69"/>
      <c r="D922" s="69"/>
      <c r="E922" s="87"/>
      <c r="J922" s="69"/>
      <c r="K922" s="69"/>
      <c r="L922" s="69"/>
      <c r="M922" s="69"/>
      <c r="N922" s="69"/>
      <c r="AB922" s="69"/>
      <c r="AC922" s="69"/>
      <c r="AD922" s="69"/>
      <c r="AE922" s="250" t="str">
        <f>IF(ISTEXT(AD922),VLOOKUP(AD922,'_Keuzelijst Algemeen'!$B$3:$C$74,2),"")</f>
        <v/>
      </c>
      <c r="AH922" s="69"/>
      <c r="AK922" s="69"/>
      <c r="AT922" s="167"/>
    </row>
    <row r="923" spans="1:46" x14ac:dyDescent="0.3">
      <c r="A923" s="263" t="str">
        <f t="shared" si="28"/>
        <v>Groen</v>
      </c>
      <c r="B923" s="121" t="str">
        <f t="shared" si="29"/>
        <v>Sierbeplanting</v>
      </c>
      <c r="C923" s="69"/>
      <c r="D923" s="69"/>
      <c r="E923" s="87"/>
      <c r="J923" s="69"/>
      <c r="K923" s="69"/>
      <c r="L923" s="69"/>
      <c r="M923" s="69"/>
      <c r="N923" s="69"/>
      <c r="AB923" s="69"/>
      <c r="AC923" s="69"/>
      <c r="AD923" s="69"/>
      <c r="AE923" s="250" t="str">
        <f>IF(ISTEXT(AD923),VLOOKUP(AD923,'_Keuzelijst Algemeen'!$B$3:$C$74,2),"")</f>
        <v/>
      </c>
      <c r="AH923" s="69"/>
      <c r="AK923" s="69"/>
      <c r="AT923" s="167"/>
    </row>
    <row r="924" spans="1:46" x14ac:dyDescent="0.3">
      <c r="A924" s="263" t="str">
        <f t="shared" si="28"/>
        <v>Groen</v>
      </c>
      <c r="B924" s="121" t="str">
        <f t="shared" si="29"/>
        <v>Sierbeplanting</v>
      </c>
      <c r="C924" s="69"/>
      <c r="D924" s="69"/>
      <c r="E924" s="87"/>
      <c r="J924" s="69"/>
      <c r="K924" s="69"/>
      <c r="L924" s="69"/>
      <c r="M924" s="69"/>
      <c r="N924" s="69"/>
      <c r="AB924" s="69"/>
      <c r="AC924" s="69"/>
      <c r="AD924" s="69"/>
      <c r="AE924" s="250" t="str">
        <f>IF(ISTEXT(AD924),VLOOKUP(AD924,'_Keuzelijst Algemeen'!$B$3:$C$74,2),"")</f>
        <v/>
      </c>
      <c r="AH924" s="69"/>
      <c r="AK924" s="69"/>
      <c r="AT924" s="167"/>
    </row>
    <row r="925" spans="1:46" x14ac:dyDescent="0.3">
      <c r="A925" s="263" t="str">
        <f t="shared" si="28"/>
        <v>Groen</v>
      </c>
      <c r="B925" s="121" t="str">
        <f t="shared" si="29"/>
        <v>Sierbeplanting</v>
      </c>
      <c r="C925" s="69"/>
      <c r="D925" s="69"/>
      <c r="E925" s="87"/>
      <c r="J925" s="69"/>
      <c r="K925" s="69"/>
      <c r="L925" s="69"/>
      <c r="M925" s="69"/>
      <c r="N925" s="69"/>
      <c r="AB925" s="69"/>
      <c r="AC925" s="69"/>
      <c r="AD925" s="69"/>
      <c r="AE925" s="250" t="str">
        <f>IF(ISTEXT(AD925),VLOOKUP(AD925,'_Keuzelijst Algemeen'!$B$3:$C$74,2),"")</f>
        <v/>
      </c>
      <c r="AH925" s="69"/>
      <c r="AK925" s="69"/>
      <c r="AT925" s="167"/>
    </row>
    <row r="926" spans="1:46" x14ac:dyDescent="0.3">
      <c r="A926" s="263" t="str">
        <f t="shared" si="28"/>
        <v>Groen</v>
      </c>
      <c r="B926" s="121" t="str">
        <f t="shared" si="29"/>
        <v>Sierbeplanting</v>
      </c>
      <c r="C926" s="69"/>
      <c r="D926" s="69"/>
      <c r="E926" s="87"/>
      <c r="J926" s="69"/>
      <c r="K926" s="69"/>
      <c r="L926" s="69"/>
      <c r="M926" s="69"/>
      <c r="N926" s="69"/>
      <c r="AB926" s="69"/>
      <c r="AC926" s="69"/>
      <c r="AD926" s="69"/>
      <c r="AE926" s="250" t="str">
        <f>IF(ISTEXT(AD926),VLOOKUP(AD926,'_Keuzelijst Algemeen'!$B$3:$C$74,2),"")</f>
        <v/>
      </c>
      <c r="AH926" s="69"/>
      <c r="AK926" s="69"/>
      <c r="AT926" s="167"/>
    </row>
    <row r="927" spans="1:46" x14ac:dyDescent="0.3">
      <c r="A927" s="263" t="str">
        <f t="shared" si="28"/>
        <v>Groen</v>
      </c>
      <c r="B927" s="121" t="str">
        <f t="shared" si="29"/>
        <v>Sierbeplanting</v>
      </c>
      <c r="C927" s="69"/>
      <c r="D927" s="69"/>
      <c r="E927" s="87"/>
      <c r="J927" s="69"/>
      <c r="K927" s="69"/>
      <c r="L927" s="69"/>
      <c r="M927" s="69"/>
      <c r="N927" s="69"/>
      <c r="AB927" s="69"/>
      <c r="AC927" s="69"/>
      <c r="AD927" s="69"/>
      <c r="AE927" s="250" t="str">
        <f>IF(ISTEXT(AD927),VLOOKUP(AD927,'_Keuzelijst Algemeen'!$B$3:$C$74,2),"")</f>
        <v/>
      </c>
      <c r="AH927" s="69"/>
      <c r="AK927" s="69"/>
      <c r="AT927" s="167"/>
    </row>
    <row r="928" spans="1:46" x14ac:dyDescent="0.3">
      <c r="A928" s="263" t="str">
        <f t="shared" si="28"/>
        <v>Groen</v>
      </c>
      <c r="B928" s="121" t="str">
        <f t="shared" si="29"/>
        <v>Sierbeplanting</v>
      </c>
      <c r="C928" s="69"/>
      <c r="D928" s="69"/>
      <c r="E928" s="87"/>
      <c r="J928" s="69"/>
      <c r="K928" s="69"/>
      <c r="L928" s="69"/>
      <c r="M928" s="69"/>
      <c r="N928" s="69"/>
      <c r="AB928" s="69"/>
      <c r="AC928" s="69"/>
      <c r="AD928" s="69"/>
      <c r="AE928" s="250" t="str">
        <f>IF(ISTEXT(AD928),VLOOKUP(AD928,'_Keuzelijst Algemeen'!$B$3:$C$74,2),"")</f>
        <v/>
      </c>
      <c r="AH928" s="69"/>
      <c r="AK928" s="69"/>
      <c r="AT928" s="167"/>
    </row>
    <row r="929" spans="1:46" x14ac:dyDescent="0.3">
      <c r="A929" s="263" t="str">
        <f t="shared" si="28"/>
        <v>Groen</v>
      </c>
      <c r="B929" s="121" t="str">
        <f t="shared" si="29"/>
        <v>Sierbeplanting</v>
      </c>
      <c r="C929" s="69"/>
      <c r="D929" s="69"/>
      <c r="E929" s="87"/>
      <c r="J929" s="69"/>
      <c r="K929" s="69"/>
      <c r="L929" s="69"/>
      <c r="M929" s="69"/>
      <c r="N929" s="69"/>
      <c r="AB929" s="69"/>
      <c r="AC929" s="69"/>
      <c r="AD929" s="69"/>
      <c r="AE929" s="250" t="str">
        <f>IF(ISTEXT(AD929),VLOOKUP(AD929,'_Keuzelijst Algemeen'!$B$3:$C$74,2),"")</f>
        <v/>
      </c>
      <c r="AH929" s="69"/>
      <c r="AK929" s="69"/>
      <c r="AT929" s="167"/>
    </row>
    <row r="930" spans="1:46" x14ac:dyDescent="0.3">
      <c r="A930" s="263" t="str">
        <f t="shared" si="28"/>
        <v>Groen</v>
      </c>
      <c r="B930" s="121" t="str">
        <f t="shared" si="29"/>
        <v>Sierbeplanting</v>
      </c>
      <c r="C930" s="69"/>
      <c r="D930" s="69"/>
      <c r="E930" s="87"/>
      <c r="J930" s="69"/>
      <c r="K930" s="69"/>
      <c r="L930" s="69"/>
      <c r="M930" s="69"/>
      <c r="N930" s="69"/>
      <c r="AB930" s="69"/>
      <c r="AC930" s="69"/>
      <c r="AD930" s="69"/>
      <c r="AE930" s="250" t="str">
        <f>IF(ISTEXT(AD930),VLOOKUP(AD930,'_Keuzelijst Algemeen'!$B$3:$C$74,2),"")</f>
        <v/>
      </c>
      <c r="AH930" s="69"/>
      <c r="AK930" s="69"/>
      <c r="AT930" s="167"/>
    </row>
    <row r="931" spans="1:46" x14ac:dyDescent="0.3">
      <c r="A931" s="263" t="str">
        <f t="shared" si="28"/>
        <v>Groen</v>
      </c>
      <c r="B931" s="121" t="str">
        <f t="shared" si="29"/>
        <v>Sierbeplanting</v>
      </c>
      <c r="C931" s="69"/>
      <c r="D931" s="69"/>
      <c r="E931" s="87"/>
      <c r="J931" s="69"/>
      <c r="K931" s="69"/>
      <c r="L931" s="69"/>
      <c r="M931" s="69"/>
      <c r="N931" s="69"/>
      <c r="AB931" s="69"/>
      <c r="AC931" s="69"/>
      <c r="AD931" s="69"/>
      <c r="AE931" s="250" t="str">
        <f>IF(ISTEXT(AD931),VLOOKUP(AD931,'_Keuzelijst Algemeen'!$B$3:$C$74,2),"")</f>
        <v/>
      </c>
      <c r="AH931" s="69"/>
      <c r="AK931" s="69"/>
      <c r="AT931" s="167"/>
    </row>
    <row r="932" spans="1:46" x14ac:dyDescent="0.3">
      <c r="A932" s="263" t="str">
        <f t="shared" si="28"/>
        <v>Groen</v>
      </c>
      <c r="B932" s="121" t="str">
        <f t="shared" si="29"/>
        <v>Sierbeplanting</v>
      </c>
      <c r="C932" s="69"/>
      <c r="D932" s="69"/>
      <c r="E932" s="87"/>
      <c r="J932" s="69"/>
      <c r="K932" s="69"/>
      <c r="L932" s="69"/>
      <c r="M932" s="69"/>
      <c r="N932" s="69"/>
      <c r="AB932" s="69"/>
      <c r="AC932" s="69"/>
      <c r="AD932" s="69"/>
      <c r="AE932" s="250" t="str">
        <f>IF(ISTEXT(AD932),VLOOKUP(AD932,'_Keuzelijst Algemeen'!$B$3:$C$74,2),"")</f>
        <v/>
      </c>
      <c r="AH932" s="69"/>
      <c r="AK932" s="69"/>
      <c r="AT932" s="167"/>
    </row>
    <row r="933" spans="1:46" x14ac:dyDescent="0.3">
      <c r="A933" s="263" t="str">
        <f t="shared" si="28"/>
        <v>Groen</v>
      </c>
      <c r="B933" s="121" t="str">
        <f t="shared" si="29"/>
        <v>Sierbeplanting</v>
      </c>
      <c r="C933" s="69"/>
      <c r="D933" s="69"/>
      <c r="E933" s="87"/>
      <c r="J933" s="69"/>
      <c r="K933" s="69"/>
      <c r="L933" s="69"/>
      <c r="M933" s="69"/>
      <c r="N933" s="69"/>
      <c r="AB933" s="69"/>
      <c r="AC933" s="69"/>
      <c r="AD933" s="69"/>
      <c r="AE933" s="250" t="str">
        <f>IF(ISTEXT(AD933),VLOOKUP(AD933,'_Keuzelijst Algemeen'!$B$3:$C$74,2),"")</f>
        <v/>
      </c>
      <c r="AH933" s="69"/>
      <c r="AK933" s="69"/>
      <c r="AT933" s="167"/>
    </row>
    <row r="934" spans="1:46" x14ac:dyDescent="0.3">
      <c r="A934" s="263" t="str">
        <f t="shared" si="28"/>
        <v>Groen</v>
      </c>
      <c r="B934" s="121" t="str">
        <f t="shared" si="29"/>
        <v>Sierbeplanting</v>
      </c>
      <c r="C934" s="69"/>
      <c r="D934" s="69"/>
      <c r="E934" s="87"/>
      <c r="J934" s="69"/>
      <c r="K934" s="69"/>
      <c r="L934" s="69"/>
      <c r="M934" s="69"/>
      <c r="N934" s="69"/>
      <c r="AB934" s="69"/>
      <c r="AC934" s="69"/>
      <c r="AD934" s="69"/>
      <c r="AE934" s="250" t="str">
        <f>IF(ISTEXT(AD934),VLOOKUP(AD934,'_Keuzelijst Algemeen'!$B$3:$C$74,2),"")</f>
        <v/>
      </c>
      <c r="AH934" s="69"/>
      <c r="AK934" s="69"/>
      <c r="AT934" s="167"/>
    </row>
    <row r="935" spans="1:46" x14ac:dyDescent="0.3">
      <c r="A935" s="263" t="str">
        <f t="shared" si="28"/>
        <v>Groen</v>
      </c>
      <c r="B935" s="121" t="str">
        <f t="shared" si="29"/>
        <v>Sierbeplanting</v>
      </c>
      <c r="C935" s="69"/>
      <c r="D935" s="69"/>
      <c r="E935" s="87"/>
      <c r="J935" s="69"/>
      <c r="K935" s="69"/>
      <c r="L935" s="69"/>
      <c r="M935" s="69"/>
      <c r="N935" s="69"/>
      <c r="AB935" s="69"/>
      <c r="AC935" s="69"/>
      <c r="AD935" s="69"/>
      <c r="AE935" s="250" t="str">
        <f>IF(ISTEXT(AD935),VLOOKUP(AD935,'_Keuzelijst Algemeen'!$B$3:$C$74,2),"")</f>
        <v/>
      </c>
      <c r="AH935" s="69"/>
      <c r="AK935" s="69"/>
      <c r="AT935" s="167"/>
    </row>
    <row r="936" spans="1:46" x14ac:dyDescent="0.3">
      <c r="A936" s="263" t="str">
        <f t="shared" si="28"/>
        <v>Groen</v>
      </c>
      <c r="B936" s="121" t="str">
        <f t="shared" si="29"/>
        <v>Sierbeplanting</v>
      </c>
      <c r="C936" s="69"/>
      <c r="D936" s="69"/>
      <c r="E936" s="87"/>
      <c r="J936" s="69"/>
      <c r="K936" s="69"/>
      <c r="L936" s="69"/>
      <c r="M936" s="69"/>
      <c r="N936" s="69"/>
      <c r="AB936" s="69"/>
      <c r="AC936" s="69"/>
      <c r="AD936" s="69"/>
      <c r="AE936" s="250" t="str">
        <f>IF(ISTEXT(AD936),VLOOKUP(AD936,'_Keuzelijst Algemeen'!$B$3:$C$74,2),"")</f>
        <v/>
      </c>
      <c r="AH936" s="69"/>
      <c r="AK936" s="69"/>
      <c r="AT936" s="167"/>
    </row>
    <row r="937" spans="1:46" x14ac:dyDescent="0.3">
      <c r="A937" s="263" t="str">
        <f t="shared" si="28"/>
        <v>Groen</v>
      </c>
      <c r="B937" s="121" t="str">
        <f t="shared" si="29"/>
        <v>Sierbeplanting</v>
      </c>
      <c r="C937" s="69"/>
      <c r="D937" s="69"/>
      <c r="E937" s="87"/>
      <c r="J937" s="69"/>
      <c r="K937" s="69"/>
      <c r="L937" s="69"/>
      <c r="M937" s="69"/>
      <c r="N937" s="69"/>
      <c r="AB937" s="69"/>
      <c r="AC937" s="69"/>
      <c r="AD937" s="69"/>
      <c r="AE937" s="250" t="str">
        <f>IF(ISTEXT(AD937),VLOOKUP(AD937,'_Keuzelijst Algemeen'!$B$3:$C$74,2),"")</f>
        <v/>
      </c>
      <c r="AH937" s="69"/>
      <c r="AK937" s="69"/>
      <c r="AT937" s="167"/>
    </row>
    <row r="938" spans="1:46" x14ac:dyDescent="0.3">
      <c r="A938" s="263" t="str">
        <f t="shared" si="28"/>
        <v>Groen</v>
      </c>
      <c r="B938" s="121" t="str">
        <f t="shared" si="29"/>
        <v>Sierbeplanting</v>
      </c>
      <c r="C938" s="69"/>
      <c r="D938" s="69"/>
      <c r="E938" s="87"/>
      <c r="J938" s="69"/>
      <c r="K938" s="69"/>
      <c r="L938" s="69"/>
      <c r="M938" s="69"/>
      <c r="N938" s="69"/>
      <c r="AB938" s="69"/>
      <c r="AC938" s="69"/>
      <c r="AD938" s="69"/>
      <c r="AE938" s="250" t="str">
        <f>IF(ISTEXT(AD938),VLOOKUP(AD938,'_Keuzelijst Algemeen'!$B$3:$C$74,2),"")</f>
        <v/>
      </c>
      <c r="AH938" s="69"/>
      <c r="AK938" s="69"/>
      <c r="AT938" s="167"/>
    </row>
    <row r="939" spans="1:46" x14ac:dyDescent="0.3">
      <c r="A939" s="263" t="str">
        <f t="shared" si="28"/>
        <v>Groen</v>
      </c>
      <c r="B939" s="121" t="str">
        <f t="shared" si="29"/>
        <v>Sierbeplanting</v>
      </c>
      <c r="C939" s="69"/>
      <c r="D939" s="69"/>
      <c r="E939" s="87"/>
      <c r="J939" s="69"/>
      <c r="K939" s="69"/>
      <c r="L939" s="69"/>
      <c r="M939" s="69"/>
      <c r="N939" s="69"/>
      <c r="AB939" s="69"/>
      <c r="AC939" s="69"/>
      <c r="AD939" s="69"/>
      <c r="AE939" s="250" t="str">
        <f>IF(ISTEXT(AD939),VLOOKUP(AD939,'_Keuzelijst Algemeen'!$B$3:$C$74,2),"")</f>
        <v/>
      </c>
      <c r="AH939" s="69"/>
      <c r="AK939" s="69"/>
      <c r="AT939" s="167"/>
    </row>
    <row r="940" spans="1:46" x14ac:dyDescent="0.3">
      <c r="A940" s="263" t="str">
        <f t="shared" si="28"/>
        <v>Groen</v>
      </c>
      <c r="B940" s="121" t="str">
        <f t="shared" si="29"/>
        <v>Sierbeplanting</v>
      </c>
      <c r="C940" s="69"/>
      <c r="D940" s="69"/>
      <c r="E940" s="87"/>
      <c r="J940" s="69"/>
      <c r="K940" s="69"/>
      <c r="L940" s="69"/>
      <c r="M940" s="69"/>
      <c r="N940" s="69"/>
      <c r="AB940" s="69"/>
      <c r="AC940" s="69"/>
      <c r="AD940" s="69"/>
      <c r="AE940" s="250" t="str">
        <f>IF(ISTEXT(AD940),VLOOKUP(AD940,'_Keuzelijst Algemeen'!$B$3:$C$74,2),"")</f>
        <v/>
      </c>
      <c r="AH940" s="69"/>
      <c r="AK940" s="69"/>
      <c r="AT940" s="167"/>
    </row>
    <row r="941" spans="1:46" x14ac:dyDescent="0.3">
      <c r="A941" s="263" t="str">
        <f t="shared" si="28"/>
        <v>Groen</v>
      </c>
      <c r="B941" s="121" t="str">
        <f t="shared" si="29"/>
        <v>Sierbeplanting</v>
      </c>
      <c r="C941" s="69"/>
      <c r="D941" s="69"/>
      <c r="E941" s="87"/>
      <c r="J941" s="69"/>
      <c r="K941" s="69"/>
      <c r="L941" s="69"/>
      <c r="M941" s="69"/>
      <c r="N941" s="69"/>
      <c r="AB941" s="69"/>
      <c r="AC941" s="69"/>
      <c r="AD941" s="69"/>
      <c r="AE941" s="250" t="str">
        <f>IF(ISTEXT(AD941),VLOOKUP(AD941,'_Keuzelijst Algemeen'!$B$3:$C$74,2),"")</f>
        <v/>
      </c>
      <c r="AH941" s="69"/>
      <c r="AK941" s="69"/>
      <c r="AT941" s="167"/>
    </row>
    <row r="942" spans="1:46" x14ac:dyDescent="0.3">
      <c r="A942" s="263" t="str">
        <f t="shared" si="28"/>
        <v>Groen</v>
      </c>
      <c r="B942" s="121" t="str">
        <f t="shared" si="29"/>
        <v>Sierbeplanting</v>
      </c>
      <c r="C942" s="69"/>
      <c r="D942" s="69"/>
      <c r="E942" s="87"/>
      <c r="J942" s="69"/>
      <c r="K942" s="69"/>
      <c r="L942" s="69"/>
      <c r="M942" s="69"/>
      <c r="N942" s="69"/>
      <c r="AB942" s="69"/>
      <c r="AC942" s="69"/>
      <c r="AD942" s="69"/>
      <c r="AE942" s="250" t="str">
        <f>IF(ISTEXT(AD942),VLOOKUP(AD942,'_Keuzelijst Algemeen'!$B$3:$C$74,2),"")</f>
        <v/>
      </c>
      <c r="AH942" s="69"/>
      <c r="AK942" s="69"/>
      <c r="AT942" s="167"/>
    </row>
    <row r="943" spans="1:46" x14ac:dyDescent="0.3">
      <c r="A943" s="263" t="str">
        <f t="shared" si="28"/>
        <v>Groen</v>
      </c>
      <c r="B943" s="121" t="str">
        <f t="shared" si="29"/>
        <v>Sierbeplanting</v>
      </c>
      <c r="C943" s="69"/>
      <c r="D943" s="69"/>
      <c r="E943" s="87"/>
      <c r="J943" s="69"/>
      <c r="K943" s="69"/>
      <c r="L943" s="69"/>
      <c r="M943" s="69"/>
      <c r="N943" s="69"/>
      <c r="AB943" s="69"/>
      <c r="AC943" s="69"/>
      <c r="AD943" s="69"/>
      <c r="AE943" s="250" t="str">
        <f>IF(ISTEXT(AD943),VLOOKUP(AD943,'_Keuzelijst Algemeen'!$B$3:$C$74,2),"")</f>
        <v/>
      </c>
      <c r="AH943" s="69"/>
      <c r="AK943" s="69"/>
      <c r="AT943" s="167"/>
    </row>
    <row r="944" spans="1:46" x14ac:dyDescent="0.3">
      <c r="A944" s="263" t="str">
        <f t="shared" si="28"/>
        <v>Groen</v>
      </c>
      <c r="B944" s="121" t="str">
        <f t="shared" si="29"/>
        <v>Sierbeplanting</v>
      </c>
      <c r="C944" s="69"/>
      <c r="D944" s="69"/>
      <c r="E944" s="87"/>
      <c r="J944" s="69"/>
      <c r="K944" s="69"/>
      <c r="L944" s="69"/>
      <c r="M944" s="69"/>
      <c r="N944" s="69"/>
      <c r="AB944" s="69"/>
      <c r="AC944" s="69"/>
      <c r="AD944" s="69"/>
      <c r="AE944" s="250" t="str">
        <f>IF(ISTEXT(AD944),VLOOKUP(AD944,'_Keuzelijst Algemeen'!$B$3:$C$74,2),"")</f>
        <v/>
      </c>
      <c r="AH944" s="69"/>
      <c r="AK944" s="69"/>
      <c r="AT944" s="167"/>
    </row>
    <row r="945" spans="1:46" x14ac:dyDescent="0.3">
      <c r="A945" s="263" t="str">
        <f t="shared" si="28"/>
        <v>Groen</v>
      </c>
      <c r="B945" s="121" t="str">
        <f t="shared" si="29"/>
        <v>Sierbeplanting</v>
      </c>
      <c r="C945" s="69"/>
      <c r="D945" s="69"/>
      <c r="E945" s="87"/>
      <c r="J945" s="69"/>
      <c r="K945" s="69"/>
      <c r="L945" s="69"/>
      <c r="M945" s="69"/>
      <c r="N945" s="69"/>
      <c r="AB945" s="69"/>
      <c r="AC945" s="69"/>
      <c r="AD945" s="69"/>
      <c r="AE945" s="250" t="str">
        <f>IF(ISTEXT(AD945),VLOOKUP(AD945,'_Keuzelijst Algemeen'!$B$3:$C$74,2),"")</f>
        <v/>
      </c>
      <c r="AH945" s="69"/>
      <c r="AK945" s="69"/>
      <c r="AT945" s="167"/>
    </row>
    <row r="946" spans="1:46" x14ac:dyDescent="0.3">
      <c r="A946" s="263" t="str">
        <f t="shared" si="28"/>
        <v>Groen</v>
      </c>
      <c r="B946" s="121" t="str">
        <f t="shared" si="29"/>
        <v>Sierbeplanting</v>
      </c>
      <c r="C946" s="69"/>
      <c r="D946" s="69"/>
      <c r="E946" s="87"/>
      <c r="J946" s="69"/>
      <c r="K946" s="69"/>
      <c r="L946" s="69"/>
      <c r="M946" s="69"/>
      <c r="N946" s="69"/>
      <c r="AB946" s="69"/>
      <c r="AC946" s="69"/>
      <c r="AD946" s="69"/>
      <c r="AE946" s="250" t="str">
        <f>IF(ISTEXT(AD946),VLOOKUP(AD946,'_Keuzelijst Algemeen'!$B$3:$C$74,2),"")</f>
        <v/>
      </c>
      <c r="AH946" s="69"/>
      <c r="AK946" s="69"/>
      <c r="AT946" s="167"/>
    </row>
    <row r="947" spans="1:46" x14ac:dyDescent="0.3">
      <c r="A947" s="263" t="str">
        <f t="shared" si="28"/>
        <v>Groen</v>
      </c>
      <c r="B947" s="121" t="str">
        <f t="shared" si="29"/>
        <v>Sierbeplanting</v>
      </c>
      <c r="C947" s="69"/>
      <c r="D947" s="69"/>
      <c r="E947" s="87"/>
      <c r="J947" s="69"/>
      <c r="K947" s="69"/>
      <c r="L947" s="69"/>
      <c r="M947" s="69"/>
      <c r="N947" s="69"/>
      <c r="AB947" s="69"/>
      <c r="AC947" s="69"/>
      <c r="AD947" s="69"/>
      <c r="AE947" s="250" t="str">
        <f>IF(ISTEXT(AD947),VLOOKUP(AD947,'_Keuzelijst Algemeen'!$B$3:$C$74,2),"")</f>
        <v/>
      </c>
      <c r="AH947" s="69"/>
      <c r="AK947" s="69"/>
      <c r="AT947" s="167"/>
    </row>
    <row r="948" spans="1:46" x14ac:dyDescent="0.3">
      <c r="A948" s="263" t="str">
        <f t="shared" si="28"/>
        <v>Groen</v>
      </c>
      <c r="B948" s="121" t="str">
        <f t="shared" si="29"/>
        <v>Sierbeplanting</v>
      </c>
      <c r="C948" s="69"/>
      <c r="D948" s="69"/>
      <c r="E948" s="87"/>
      <c r="J948" s="69"/>
      <c r="K948" s="69"/>
      <c r="L948" s="69"/>
      <c r="M948" s="69"/>
      <c r="N948" s="69"/>
      <c r="AB948" s="69"/>
      <c r="AC948" s="69"/>
      <c r="AD948" s="69"/>
      <c r="AE948" s="250" t="str">
        <f>IF(ISTEXT(AD948),VLOOKUP(AD948,'_Keuzelijst Algemeen'!$B$3:$C$74,2),"")</f>
        <v/>
      </c>
      <c r="AH948" s="69"/>
      <c r="AK948" s="69"/>
      <c r="AT948" s="167"/>
    </row>
    <row r="949" spans="1:46" x14ac:dyDescent="0.3">
      <c r="A949" s="263" t="str">
        <f t="shared" si="28"/>
        <v>Groen</v>
      </c>
      <c r="B949" s="121" t="str">
        <f t="shared" si="29"/>
        <v>Sierbeplanting</v>
      </c>
      <c r="C949" s="69"/>
      <c r="D949" s="69"/>
      <c r="E949" s="87"/>
      <c r="J949" s="69"/>
      <c r="K949" s="69"/>
      <c r="L949" s="69"/>
      <c r="M949" s="69"/>
      <c r="N949" s="69"/>
      <c r="AB949" s="69"/>
      <c r="AC949" s="69"/>
      <c r="AD949" s="69"/>
      <c r="AE949" s="250" t="str">
        <f>IF(ISTEXT(AD949),VLOOKUP(AD949,'_Keuzelijst Algemeen'!$B$3:$C$74,2),"")</f>
        <v/>
      </c>
      <c r="AH949" s="69"/>
      <c r="AK949" s="69"/>
      <c r="AT949" s="167"/>
    </row>
    <row r="950" spans="1:46" x14ac:dyDescent="0.3">
      <c r="A950" s="263" t="str">
        <f t="shared" si="28"/>
        <v>Groen</v>
      </c>
      <c r="B950" s="121" t="str">
        <f t="shared" si="29"/>
        <v>Sierbeplanting</v>
      </c>
      <c r="C950" s="69"/>
      <c r="D950" s="69"/>
      <c r="E950" s="87"/>
      <c r="J950" s="69"/>
      <c r="K950" s="69"/>
      <c r="L950" s="69"/>
      <c r="M950" s="69"/>
      <c r="N950" s="69"/>
      <c r="AB950" s="69"/>
      <c r="AC950" s="69"/>
      <c r="AD950" s="69"/>
      <c r="AE950" s="250" t="str">
        <f>IF(ISTEXT(AD950),VLOOKUP(AD950,'_Keuzelijst Algemeen'!$B$3:$C$74,2),"")</f>
        <v/>
      </c>
      <c r="AH950" s="69"/>
      <c r="AK950" s="69"/>
      <c r="AT950" s="167"/>
    </row>
    <row r="951" spans="1:46" x14ac:dyDescent="0.3">
      <c r="A951" s="263" t="str">
        <f t="shared" si="28"/>
        <v>Groen</v>
      </c>
      <c r="B951" s="121" t="str">
        <f t="shared" si="29"/>
        <v>Sierbeplanting</v>
      </c>
      <c r="C951" s="69"/>
      <c r="D951" s="69"/>
      <c r="E951" s="87"/>
      <c r="J951" s="69"/>
      <c r="K951" s="69"/>
      <c r="L951" s="69"/>
      <c r="M951" s="69"/>
      <c r="N951" s="69"/>
      <c r="AB951" s="69"/>
      <c r="AC951" s="69"/>
      <c r="AD951" s="69"/>
      <c r="AE951" s="250" t="str">
        <f>IF(ISTEXT(AD951),VLOOKUP(AD951,'_Keuzelijst Algemeen'!$B$3:$C$74,2),"")</f>
        <v/>
      </c>
      <c r="AH951" s="69"/>
      <c r="AK951" s="69"/>
      <c r="AT951" s="167"/>
    </row>
    <row r="952" spans="1:46" x14ac:dyDescent="0.3">
      <c r="A952" s="263" t="str">
        <f t="shared" si="28"/>
        <v>Groen</v>
      </c>
      <c r="B952" s="121" t="str">
        <f t="shared" si="29"/>
        <v>Sierbeplanting</v>
      </c>
      <c r="C952" s="69"/>
      <c r="D952" s="69"/>
      <c r="E952" s="87"/>
      <c r="J952" s="69"/>
      <c r="K952" s="69"/>
      <c r="L952" s="69"/>
      <c r="M952" s="69"/>
      <c r="N952" s="69"/>
      <c r="AB952" s="69"/>
      <c r="AC952" s="69"/>
      <c r="AD952" s="69"/>
      <c r="AE952" s="250" t="str">
        <f>IF(ISTEXT(AD952),VLOOKUP(AD952,'_Keuzelijst Algemeen'!$B$3:$C$74,2),"")</f>
        <v/>
      </c>
      <c r="AH952" s="69"/>
      <c r="AK952" s="69"/>
      <c r="AT952" s="167"/>
    </row>
    <row r="953" spans="1:46" x14ac:dyDescent="0.3">
      <c r="A953" s="263" t="str">
        <f t="shared" si="28"/>
        <v>Groen</v>
      </c>
      <c r="B953" s="121" t="str">
        <f t="shared" si="29"/>
        <v>Sierbeplanting</v>
      </c>
      <c r="C953" s="69"/>
      <c r="D953" s="69"/>
      <c r="E953" s="87"/>
      <c r="J953" s="69"/>
      <c r="K953" s="69"/>
      <c r="L953" s="69"/>
      <c r="M953" s="69"/>
      <c r="N953" s="69"/>
      <c r="AB953" s="69"/>
      <c r="AC953" s="69"/>
      <c r="AD953" s="69"/>
      <c r="AE953" s="250" t="str">
        <f>IF(ISTEXT(AD953),VLOOKUP(AD953,'_Keuzelijst Algemeen'!$B$3:$C$74,2),"")</f>
        <v/>
      </c>
      <c r="AH953" s="69"/>
      <c r="AK953" s="69"/>
      <c r="AT953" s="167"/>
    </row>
    <row r="954" spans="1:46" x14ac:dyDescent="0.3">
      <c r="A954" s="263" t="str">
        <f t="shared" si="28"/>
        <v>Groen</v>
      </c>
      <c r="B954" s="121" t="str">
        <f t="shared" si="29"/>
        <v>Sierbeplanting</v>
      </c>
      <c r="C954" s="69"/>
      <c r="D954" s="69"/>
      <c r="E954" s="87"/>
      <c r="J954" s="69"/>
      <c r="K954" s="69"/>
      <c r="L954" s="69"/>
      <c r="M954" s="69"/>
      <c r="N954" s="69"/>
      <c r="AB954" s="69"/>
      <c r="AC954" s="69"/>
      <c r="AD954" s="69"/>
      <c r="AE954" s="250" t="str">
        <f>IF(ISTEXT(AD954),VLOOKUP(AD954,'_Keuzelijst Algemeen'!$B$3:$C$74,2),"")</f>
        <v/>
      </c>
      <c r="AH954" s="69"/>
      <c r="AK954" s="69"/>
      <c r="AT954" s="167"/>
    </row>
    <row r="955" spans="1:46" x14ac:dyDescent="0.3">
      <c r="A955" s="263" t="str">
        <f t="shared" si="28"/>
        <v>Groen</v>
      </c>
      <c r="B955" s="121" t="str">
        <f t="shared" si="29"/>
        <v>Sierbeplanting</v>
      </c>
      <c r="C955" s="69"/>
      <c r="D955" s="69"/>
      <c r="E955" s="87"/>
      <c r="J955" s="69"/>
      <c r="K955" s="69"/>
      <c r="L955" s="69"/>
      <c r="M955" s="69"/>
      <c r="N955" s="69"/>
      <c r="AB955" s="69"/>
      <c r="AC955" s="69"/>
      <c r="AD955" s="69"/>
      <c r="AE955" s="250" t="str">
        <f>IF(ISTEXT(AD955),VLOOKUP(AD955,'_Keuzelijst Algemeen'!$B$3:$C$74,2),"")</f>
        <v/>
      </c>
      <c r="AH955" s="69"/>
      <c r="AK955" s="69"/>
      <c r="AT955" s="167"/>
    </row>
    <row r="956" spans="1:46" x14ac:dyDescent="0.3">
      <c r="A956" s="263" t="str">
        <f t="shared" si="28"/>
        <v>Groen</v>
      </c>
      <c r="B956" s="121" t="str">
        <f t="shared" si="29"/>
        <v>Sierbeplanting</v>
      </c>
      <c r="C956" s="69"/>
      <c r="D956" s="69"/>
      <c r="E956" s="87"/>
      <c r="J956" s="69"/>
      <c r="K956" s="69"/>
      <c r="L956" s="69"/>
      <c r="M956" s="69"/>
      <c r="N956" s="69"/>
      <c r="AB956" s="69"/>
      <c r="AC956" s="69"/>
      <c r="AD956" s="69"/>
      <c r="AE956" s="250" t="str">
        <f>IF(ISTEXT(AD956),VLOOKUP(AD956,'_Keuzelijst Algemeen'!$B$3:$C$74,2),"")</f>
        <v/>
      </c>
      <c r="AH956" s="69"/>
      <c r="AK956" s="69"/>
      <c r="AT956" s="167"/>
    </row>
    <row r="957" spans="1:46" x14ac:dyDescent="0.3">
      <c r="A957" s="263" t="str">
        <f t="shared" si="28"/>
        <v>Groen</v>
      </c>
      <c r="B957" s="121" t="str">
        <f t="shared" si="29"/>
        <v>Sierbeplanting</v>
      </c>
      <c r="C957" s="69"/>
      <c r="D957" s="69"/>
      <c r="E957" s="87"/>
      <c r="J957" s="69"/>
      <c r="K957" s="69"/>
      <c r="L957" s="69"/>
      <c r="M957" s="69"/>
      <c r="N957" s="69"/>
      <c r="AB957" s="69"/>
      <c r="AC957" s="69"/>
      <c r="AD957" s="69"/>
      <c r="AE957" s="250" t="str">
        <f>IF(ISTEXT(AD957),VLOOKUP(AD957,'_Keuzelijst Algemeen'!$B$3:$C$74,2),"")</f>
        <v/>
      </c>
      <c r="AH957" s="69"/>
      <c r="AK957" s="69"/>
      <c r="AT957" s="167"/>
    </row>
    <row r="958" spans="1:46" x14ac:dyDescent="0.3">
      <c r="A958" s="263" t="str">
        <f t="shared" si="28"/>
        <v>Groen</v>
      </c>
      <c r="B958" s="121" t="str">
        <f t="shared" si="29"/>
        <v>Sierbeplanting</v>
      </c>
      <c r="C958" s="69"/>
      <c r="D958" s="69"/>
      <c r="E958" s="87"/>
      <c r="J958" s="69"/>
      <c r="K958" s="69"/>
      <c r="L958" s="69"/>
      <c r="M958" s="69"/>
      <c r="N958" s="69"/>
      <c r="AB958" s="69"/>
      <c r="AC958" s="69"/>
      <c r="AD958" s="69"/>
      <c r="AE958" s="250" t="str">
        <f>IF(ISTEXT(AD958),VLOOKUP(AD958,'_Keuzelijst Algemeen'!$B$3:$C$74,2),"")</f>
        <v/>
      </c>
      <c r="AH958" s="69"/>
      <c r="AK958" s="69"/>
      <c r="AT958" s="167"/>
    </row>
    <row r="959" spans="1:46" x14ac:dyDescent="0.3">
      <c r="A959" s="263" t="str">
        <f t="shared" si="28"/>
        <v>Groen</v>
      </c>
      <c r="B959" s="121" t="str">
        <f t="shared" si="29"/>
        <v>Sierbeplanting</v>
      </c>
      <c r="C959" s="69"/>
      <c r="D959" s="69"/>
      <c r="E959" s="87"/>
      <c r="J959" s="69"/>
      <c r="K959" s="69"/>
      <c r="L959" s="69"/>
      <c r="M959" s="69"/>
      <c r="N959" s="69"/>
      <c r="AB959" s="69"/>
      <c r="AC959" s="69"/>
      <c r="AD959" s="69"/>
      <c r="AE959" s="250" t="str">
        <f>IF(ISTEXT(AD959),VLOOKUP(AD959,'_Keuzelijst Algemeen'!$B$3:$C$74,2),"")</f>
        <v/>
      </c>
      <c r="AH959" s="69"/>
      <c r="AK959" s="69"/>
      <c r="AT959" s="167"/>
    </row>
    <row r="960" spans="1:46" x14ac:dyDescent="0.3">
      <c r="A960" s="263" t="str">
        <f t="shared" si="28"/>
        <v>Groen</v>
      </c>
      <c r="B960" s="121" t="str">
        <f t="shared" si="29"/>
        <v>Sierbeplanting</v>
      </c>
      <c r="C960" s="69"/>
      <c r="D960" s="69"/>
      <c r="E960" s="87"/>
      <c r="J960" s="69"/>
      <c r="K960" s="69"/>
      <c r="L960" s="69"/>
      <c r="M960" s="69"/>
      <c r="N960" s="69"/>
      <c r="AB960" s="69"/>
      <c r="AC960" s="69"/>
      <c r="AD960" s="69"/>
      <c r="AE960" s="250" t="str">
        <f>IF(ISTEXT(AD960),VLOOKUP(AD960,'_Keuzelijst Algemeen'!$B$3:$C$74,2),"")</f>
        <v/>
      </c>
      <c r="AH960" s="69"/>
      <c r="AK960" s="69"/>
      <c r="AT960" s="167"/>
    </row>
    <row r="961" spans="1:46" x14ac:dyDescent="0.3">
      <c r="A961" s="263" t="str">
        <f t="shared" si="28"/>
        <v>Groen</v>
      </c>
      <c r="B961" s="121" t="str">
        <f t="shared" si="29"/>
        <v>Sierbeplanting</v>
      </c>
      <c r="C961" s="69"/>
      <c r="D961" s="69"/>
      <c r="E961" s="87"/>
      <c r="J961" s="69"/>
      <c r="K961" s="69"/>
      <c r="L961" s="69"/>
      <c r="M961" s="69"/>
      <c r="N961" s="69"/>
      <c r="AB961" s="69"/>
      <c r="AC961" s="69"/>
      <c r="AD961" s="69"/>
      <c r="AE961" s="250" t="str">
        <f>IF(ISTEXT(AD961),VLOOKUP(AD961,'_Keuzelijst Algemeen'!$B$3:$C$74,2),"")</f>
        <v/>
      </c>
      <c r="AH961" s="69"/>
      <c r="AK961" s="69"/>
      <c r="AT961" s="167"/>
    </row>
    <row r="962" spans="1:46" x14ac:dyDescent="0.3">
      <c r="A962" s="263" t="str">
        <f t="shared" si="28"/>
        <v>Groen</v>
      </c>
      <c r="B962" s="121" t="str">
        <f t="shared" si="29"/>
        <v>Sierbeplanting</v>
      </c>
      <c r="C962" s="69"/>
      <c r="D962" s="69"/>
      <c r="E962" s="87"/>
      <c r="J962" s="69"/>
      <c r="K962" s="69"/>
      <c r="L962" s="69"/>
      <c r="M962" s="69"/>
      <c r="N962" s="69"/>
      <c r="AB962" s="69"/>
      <c r="AC962" s="69"/>
      <c r="AD962" s="69"/>
      <c r="AE962" s="250" t="str">
        <f>IF(ISTEXT(AD962),VLOOKUP(AD962,'_Keuzelijst Algemeen'!$B$3:$C$74,2),"")</f>
        <v/>
      </c>
      <c r="AH962" s="69"/>
      <c r="AK962" s="69"/>
      <c r="AT962" s="167"/>
    </row>
    <row r="963" spans="1:46" x14ac:dyDescent="0.3">
      <c r="A963" s="263" t="str">
        <f t="shared" si="28"/>
        <v>Groen</v>
      </c>
      <c r="B963" s="121" t="str">
        <f t="shared" si="29"/>
        <v>Sierbeplanting</v>
      </c>
      <c r="C963" s="69"/>
      <c r="D963" s="69"/>
      <c r="E963" s="87"/>
      <c r="J963" s="69"/>
      <c r="K963" s="69"/>
      <c r="L963" s="69"/>
      <c r="M963" s="69"/>
      <c r="N963" s="69"/>
      <c r="AB963" s="69"/>
      <c r="AC963" s="69"/>
      <c r="AD963" s="69"/>
      <c r="AE963" s="250" t="str">
        <f>IF(ISTEXT(AD963),VLOOKUP(AD963,'_Keuzelijst Algemeen'!$B$3:$C$74,2),"")</f>
        <v/>
      </c>
      <c r="AH963" s="69"/>
      <c r="AK963" s="69"/>
      <c r="AT963" s="167"/>
    </row>
    <row r="964" spans="1:46" x14ac:dyDescent="0.3">
      <c r="A964" s="263" t="str">
        <f t="shared" ref="A964:A1001" si="30">$A$2</f>
        <v>Groen</v>
      </c>
      <c r="B964" s="121" t="str">
        <f t="shared" si="29"/>
        <v>Sierbeplanting</v>
      </c>
      <c r="C964" s="69"/>
      <c r="D964" s="69"/>
      <c r="E964" s="87"/>
      <c r="J964" s="69"/>
      <c r="K964" s="69"/>
      <c r="L964" s="69"/>
      <c r="M964" s="69"/>
      <c r="N964" s="69"/>
      <c r="AB964" s="69"/>
      <c r="AC964" s="69"/>
      <c r="AD964" s="69"/>
      <c r="AE964" s="250" t="str">
        <f>IF(ISTEXT(AD964),VLOOKUP(AD964,'_Keuzelijst Algemeen'!$B$3:$C$74,2),"")</f>
        <v/>
      </c>
      <c r="AH964" s="69"/>
      <c r="AK964" s="69"/>
      <c r="AT964" s="167"/>
    </row>
    <row r="965" spans="1:46" x14ac:dyDescent="0.3">
      <c r="A965" s="263" t="str">
        <f t="shared" si="30"/>
        <v>Groen</v>
      </c>
      <c r="B965" s="121" t="str">
        <f t="shared" ref="B965:B1001" si="31">$B$2</f>
        <v>Sierbeplanting</v>
      </c>
      <c r="C965" s="69"/>
      <c r="D965" s="69"/>
      <c r="E965" s="87"/>
      <c r="J965" s="69"/>
      <c r="K965" s="69"/>
      <c r="L965" s="69"/>
      <c r="M965" s="69"/>
      <c r="N965" s="69"/>
      <c r="AB965" s="69"/>
      <c r="AC965" s="69"/>
      <c r="AD965" s="69"/>
      <c r="AE965" s="250" t="str">
        <f>IF(ISTEXT(AD965),VLOOKUP(AD965,'_Keuzelijst Algemeen'!$B$3:$C$74,2),"")</f>
        <v/>
      </c>
      <c r="AH965" s="69"/>
      <c r="AK965" s="69"/>
      <c r="AT965" s="167"/>
    </row>
    <row r="966" spans="1:46" x14ac:dyDescent="0.3">
      <c r="A966" s="263" t="str">
        <f t="shared" si="30"/>
        <v>Groen</v>
      </c>
      <c r="B966" s="121" t="str">
        <f t="shared" si="31"/>
        <v>Sierbeplanting</v>
      </c>
      <c r="C966" s="69"/>
      <c r="D966" s="69"/>
      <c r="E966" s="87"/>
      <c r="J966" s="69"/>
      <c r="K966" s="69"/>
      <c r="L966" s="69"/>
      <c r="M966" s="69"/>
      <c r="N966" s="69"/>
      <c r="AB966" s="69"/>
      <c r="AC966" s="69"/>
      <c r="AD966" s="69"/>
      <c r="AE966" s="250" t="str">
        <f>IF(ISTEXT(AD966),VLOOKUP(AD966,'_Keuzelijst Algemeen'!$B$3:$C$74,2),"")</f>
        <v/>
      </c>
      <c r="AH966" s="69"/>
      <c r="AK966" s="69"/>
      <c r="AT966" s="167"/>
    </row>
    <row r="967" spans="1:46" x14ac:dyDescent="0.3">
      <c r="A967" s="263" t="str">
        <f t="shared" si="30"/>
        <v>Groen</v>
      </c>
      <c r="B967" s="121" t="str">
        <f t="shared" si="31"/>
        <v>Sierbeplanting</v>
      </c>
      <c r="C967" s="69"/>
      <c r="D967" s="69"/>
      <c r="E967" s="87"/>
      <c r="J967" s="69"/>
      <c r="K967" s="69"/>
      <c r="L967" s="69"/>
      <c r="M967" s="69"/>
      <c r="N967" s="69"/>
      <c r="AB967" s="69"/>
      <c r="AC967" s="69"/>
      <c r="AD967" s="69"/>
      <c r="AE967" s="250" t="str">
        <f>IF(ISTEXT(AD967),VLOOKUP(AD967,'_Keuzelijst Algemeen'!$B$3:$C$74,2),"")</f>
        <v/>
      </c>
      <c r="AH967" s="69"/>
      <c r="AK967" s="69"/>
      <c r="AT967" s="167"/>
    </row>
    <row r="968" spans="1:46" x14ac:dyDescent="0.3">
      <c r="A968" s="263" t="str">
        <f t="shared" si="30"/>
        <v>Groen</v>
      </c>
      <c r="B968" s="121" t="str">
        <f t="shared" si="31"/>
        <v>Sierbeplanting</v>
      </c>
      <c r="C968" s="69"/>
      <c r="D968" s="69"/>
      <c r="E968" s="87"/>
      <c r="J968" s="69"/>
      <c r="K968" s="69"/>
      <c r="L968" s="69"/>
      <c r="M968" s="69"/>
      <c r="N968" s="69"/>
      <c r="AB968" s="69"/>
      <c r="AC968" s="69"/>
      <c r="AD968" s="69"/>
      <c r="AE968" s="250" t="str">
        <f>IF(ISTEXT(AD968),VLOOKUP(AD968,'_Keuzelijst Algemeen'!$B$3:$C$74,2),"")</f>
        <v/>
      </c>
      <c r="AH968" s="69"/>
      <c r="AK968" s="69"/>
      <c r="AT968" s="167"/>
    </row>
    <row r="969" spans="1:46" x14ac:dyDescent="0.3">
      <c r="A969" s="263" t="str">
        <f t="shared" si="30"/>
        <v>Groen</v>
      </c>
      <c r="B969" s="121" t="str">
        <f t="shared" si="31"/>
        <v>Sierbeplanting</v>
      </c>
      <c r="C969" s="69"/>
      <c r="D969" s="69"/>
      <c r="E969" s="87"/>
      <c r="J969" s="69"/>
      <c r="K969" s="69"/>
      <c r="L969" s="69"/>
      <c r="M969" s="69"/>
      <c r="N969" s="69"/>
      <c r="AB969" s="69"/>
      <c r="AC969" s="69"/>
      <c r="AD969" s="69"/>
      <c r="AE969" s="250" t="str">
        <f>IF(ISTEXT(AD969),VLOOKUP(AD969,'_Keuzelijst Algemeen'!$B$3:$C$74,2),"")</f>
        <v/>
      </c>
      <c r="AH969" s="69"/>
      <c r="AK969" s="69"/>
      <c r="AT969" s="167"/>
    </row>
    <row r="970" spans="1:46" x14ac:dyDescent="0.3">
      <c r="A970" s="263" t="str">
        <f t="shared" si="30"/>
        <v>Groen</v>
      </c>
      <c r="B970" s="121" t="str">
        <f t="shared" si="31"/>
        <v>Sierbeplanting</v>
      </c>
      <c r="C970" s="69"/>
      <c r="D970" s="69"/>
      <c r="E970" s="87"/>
      <c r="J970" s="69"/>
      <c r="K970" s="69"/>
      <c r="L970" s="69"/>
      <c r="M970" s="69"/>
      <c r="N970" s="69"/>
      <c r="AB970" s="69"/>
      <c r="AC970" s="69"/>
      <c r="AD970" s="69"/>
      <c r="AE970" s="250" t="str">
        <f>IF(ISTEXT(AD970),VLOOKUP(AD970,'_Keuzelijst Algemeen'!$B$3:$C$74,2),"")</f>
        <v/>
      </c>
      <c r="AH970" s="69"/>
      <c r="AK970" s="69"/>
      <c r="AT970" s="167"/>
    </row>
    <row r="971" spans="1:46" x14ac:dyDescent="0.3">
      <c r="A971" s="263" t="str">
        <f t="shared" si="30"/>
        <v>Groen</v>
      </c>
      <c r="B971" s="121" t="str">
        <f t="shared" si="31"/>
        <v>Sierbeplanting</v>
      </c>
      <c r="C971" s="69"/>
      <c r="D971" s="69"/>
      <c r="E971" s="87"/>
      <c r="J971" s="69"/>
      <c r="K971" s="69"/>
      <c r="L971" s="69"/>
      <c r="M971" s="69"/>
      <c r="N971" s="69"/>
      <c r="AB971" s="69"/>
      <c r="AC971" s="69"/>
      <c r="AD971" s="69"/>
      <c r="AE971" s="250" t="str">
        <f>IF(ISTEXT(AD971),VLOOKUP(AD971,'_Keuzelijst Algemeen'!$B$3:$C$74,2),"")</f>
        <v/>
      </c>
      <c r="AH971" s="69"/>
      <c r="AK971" s="69"/>
      <c r="AT971" s="167"/>
    </row>
    <row r="972" spans="1:46" x14ac:dyDescent="0.3">
      <c r="A972" s="263" t="str">
        <f t="shared" si="30"/>
        <v>Groen</v>
      </c>
      <c r="B972" s="121" t="str">
        <f t="shared" si="31"/>
        <v>Sierbeplanting</v>
      </c>
      <c r="C972" s="69"/>
      <c r="D972" s="69"/>
      <c r="E972" s="87"/>
      <c r="J972" s="69"/>
      <c r="K972" s="69"/>
      <c r="L972" s="69"/>
      <c r="M972" s="69"/>
      <c r="N972" s="69"/>
      <c r="AB972" s="69"/>
      <c r="AC972" s="69"/>
      <c r="AD972" s="69"/>
      <c r="AE972" s="250" t="str">
        <f>IF(ISTEXT(AD972),VLOOKUP(AD972,'_Keuzelijst Algemeen'!$B$3:$C$74,2),"")</f>
        <v/>
      </c>
      <c r="AH972" s="69"/>
      <c r="AK972" s="69"/>
      <c r="AT972" s="167"/>
    </row>
    <row r="973" spans="1:46" x14ac:dyDescent="0.3">
      <c r="A973" s="263" t="str">
        <f t="shared" si="30"/>
        <v>Groen</v>
      </c>
      <c r="B973" s="121" t="str">
        <f t="shared" si="31"/>
        <v>Sierbeplanting</v>
      </c>
      <c r="C973" s="69"/>
      <c r="D973" s="69"/>
      <c r="E973" s="87"/>
      <c r="J973" s="69"/>
      <c r="K973" s="69"/>
      <c r="L973" s="69"/>
      <c r="M973" s="69"/>
      <c r="N973" s="69"/>
      <c r="AB973" s="69"/>
      <c r="AC973" s="69"/>
      <c r="AD973" s="69"/>
      <c r="AE973" s="250" t="str">
        <f>IF(ISTEXT(AD973),VLOOKUP(AD973,'_Keuzelijst Algemeen'!$B$3:$C$74,2),"")</f>
        <v/>
      </c>
      <c r="AH973" s="69"/>
      <c r="AK973" s="69"/>
      <c r="AT973" s="167"/>
    </row>
    <row r="974" spans="1:46" x14ac:dyDescent="0.3">
      <c r="A974" s="263" t="str">
        <f t="shared" si="30"/>
        <v>Groen</v>
      </c>
      <c r="B974" s="121" t="str">
        <f t="shared" si="31"/>
        <v>Sierbeplanting</v>
      </c>
      <c r="C974" s="69"/>
      <c r="D974" s="69"/>
      <c r="E974" s="87"/>
      <c r="J974" s="69"/>
      <c r="K974" s="69"/>
      <c r="L974" s="69"/>
      <c r="M974" s="69"/>
      <c r="N974" s="69"/>
      <c r="AB974" s="69"/>
      <c r="AC974" s="69"/>
      <c r="AD974" s="69"/>
      <c r="AE974" s="250" t="str">
        <f>IF(ISTEXT(AD974),VLOOKUP(AD974,'_Keuzelijst Algemeen'!$B$3:$C$74,2),"")</f>
        <v/>
      </c>
      <c r="AH974" s="69"/>
      <c r="AK974" s="69"/>
      <c r="AT974" s="167"/>
    </row>
    <row r="975" spans="1:46" x14ac:dyDescent="0.3">
      <c r="A975" s="263" t="str">
        <f t="shared" si="30"/>
        <v>Groen</v>
      </c>
      <c r="B975" s="121" t="str">
        <f t="shared" si="31"/>
        <v>Sierbeplanting</v>
      </c>
      <c r="C975" s="69"/>
      <c r="D975" s="69"/>
      <c r="E975" s="87"/>
      <c r="J975" s="69"/>
      <c r="K975" s="69"/>
      <c r="L975" s="69"/>
      <c r="M975" s="69"/>
      <c r="N975" s="69"/>
      <c r="AB975" s="69"/>
      <c r="AC975" s="69"/>
      <c r="AD975" s="69"/>
      <c r="AE975" s="250" t="str">
        <f>IF(ISTEXT(AD975),VLOOKUP(AD975,'_Keuzelijst Algemeen'!$B$3:$C$74,2),"")</f>
        <v/>
      </c>
      <c r="AH975" s="69"/>
      <c r="AK975" s="69"/>
      <c r="AT975" s="167"/>
    </row>
    <row r="976" spans="1:46" x14ac:dyDescent="0.3">
      <c r="A976" s="263" t="str">
        <f t="shared" si="30"/>
        <v>Groen</v>
      </c>
      <c r="B976" s="121" t="str">
        <f t="shared" si="31"/>
        <v>Sierbeplanting</v>
      </c>
      <c r="C976" s="69"/>
      <c r="D976" s="69"/>
      <c r="E976" s="87"/>
      <c r="J976" s="69"/>
      <c r="K976" s="69"/>
      <c r="L976" s="69"/>
      <c r="M976" s="69"/>
      <c r="N976" s="69"/>
      <c r="AB976" s="69"/>
      <c r="AC976" s="69"/>
      <c r="AD976" s="69"/>
      <c r="AE976" s="250" t="str">
        <f>IF(ISTEXT(AD976),VLOOKUP(AD976,'_Keuzelijst Algemeen'!$B$3:$C$74,2),"")</f>
        <v/>
      </c>
      <c r="AH976" s="69"/>
      <c r="AK976" s="69"/>
      <c r="AT976" s="167"/>
    </row>
    <row r="977" spans="1:46" x14ac:dyDescent="0.3">
      <c r="A977" s="263" t="str">
        <f t="shared" si="30"/>
        <v>Groen</v>
      </c>
      <c r="B977" s="121" t="str">
        <f t="shared" si="31"/>
        <v>Sierbeplanting</v>
      </c>
      <c r="C977" s="69"/>
      <c r="D977" s="69"/>
      <c r="E977" s="87"/>
      <c r="J977" s="69"/>
      <c r="K977" s="69"/>
      <c r="L977" s="69"/>
      <c r="M977" s="69"/>
      <c r="N977" s="69"/>
      <c r="AB977" s="69"/>
      <c r="AC977" s="69"/>
      <c r="AD977" s="69"/>
      <c r="AE977" s="250" t="str">
        <f>IF(ISTEXT(AD977),VLOOKUP(AD977,'_Keuzelijst Algemeen'!$B$3:$C$74,2),"")</f>
        <v/>
      </c>
      <c r="AH977" s="69"/>
      <c r="AK977" s="69"/>
      <c r="AT977" s="167"/>
    </row>
    <row r="978" spans="1:46" x14ac:dyDescent="0.3">
      <c r="A978" s="263" t="str">
        <f t="shared" si="30"/>
        <v>Groen</v>
      </c>
      <c r="B978" s="121" t="str">
        <f t="shared" si="31"/>
        <v>Sierbeplanting</v>
      </c>
      <c r="C978" s="69"/>
      <c r="D978" s="69"/>
      <c r="E978" s="87"/>
      <c r="J978" s="69"/>
      <c r="K978" s="69"/>
      <c r="L978" s="69"/>
      <c r="M978" s="69"/>
      <c r="N978" s="69"/>
      <c r="AB978" s="69"/>
      <c r="AC978" s="69"/>
      <c r="AD978" s="69"/>
      <c r="AE978" s="250" t="str">
        <f>IF(ISTEXT(AD978),VLOOKUP(AD978,'_Keuzelijst Algemeen'!$B$3:$C$74,2),"")</f>
        <v/>
      </c>
      <c r="AH978" s="69"/>
      <c r="AK978" s="69"/>
      <c r="AT978" s="167"/>
    </row>
    <row r="979" spans="1:46" x14ac:dyDescent="0.3">
      <c r="A979" s="263" t="str">
        <f t="shared" si="30"/>
        <v>Groen</v>
      </c>
      <c r="B979" s="121" t="str">
        <f t="shared" si="31"/>
        <v>Sierbeplanting</v>
      </c>
      <c r="C979" s="69"/>
      <c r="D979" s="69"/>
      <c r="E979" s="87"/>
      <c r="J979" s="69"/>
      <c r="K979" s="69"/>
      <c r="L979" s="69"/>
      <c r="M979" s="69"/>
      <c r="N979" s="69"/>
      <c r="AB979" s="69"/>
      <c r="AC979" s="69"/>
      <c r="AD979" s="69"/>
      <c r="AE979" s="250" t="str">
        <f>IF(ISTEXT(AD979),VLOOKUP(AD979,'_Keuzelijst Algemeen'!$B$3:$C$74,2),"")</f>
        <v/>
      </c>
      <c r="AH979" s="69"/>
      <c r="AK979" s="69"/>
      <c r="AT979" s="167"/>
    </row>
    <row r="980" spans="1:46" x14ac:dyDescent="0.3">
      <c r="A980" s="263" t="str">
        <f t="shared" si="30"/>
        <v>Groen</v>
      </c>
      <c r="B980" s="121" t="str">
        <f t="shared" si="31"/>
        <v>Sierbeplanting</v>
      </c>
      <c r="C980" s="69"/>
      <c r="D980" s="69"/>
      <c r="E980" s="87"/>
      <c r="J980" s="69"/>
      <c r="K980" s="69"/>
      <c r="L980" s="69"/>
      <c r="M980" s="69"/>
      <c r="N980" s="69"/>
      <c r="AB980" s="69"/>
      <c r="AC980" s="69"/>
      <c r="AD980" s="69"/>
      <c r="AE980" s="250" t="str">
        <f>IF(ISTEXT(AD980),VLOOKUP(AD980,'_Keuzelijst Algemeen'!$B$3:$C$74,2),"")</f>
        <v/>
      </c>
      <c r="AH980" s="69"/>
      <c r="AK980" s="69"/>
      <c r="AT980" s="167"/>
    </row>
    <row r="981" spans="1:46" x14ac:dyDescent="0.3">
      <c r="A981" s="263" t="str">
        <f t="shared" si="30"/>
        <v>Groen</v>
      </c>
      <c r="B981" s="121" t="str">
        <f t="shared" si="31"/>
        <v>Sierbeplanting</v>
      </c>
      <c r="C981" s="69"/>
      <c r="D981" s="69"/>
      <c r="E981" s="87"/>
      <c r="J981" s="69"/>
      <c r="K981" s="69"/>
      <c r="L981" s="69"/>
      <c r="M981" s="69"/>
      <c r="N981" s="69"/>
      <c r="AB981" s="69"/>
      <c r="AC981" s="69"/>
      <c r="AD981" s="69"/>
      <c r="AE981" s="250" t="str">
        <f>IF(ISTEXT(AD981),VLOOKUP(AD981,'_Keuzelijst Algemeen'!$B$3:$C$74,2),"")</f>
        <v/>
      </c>
      <c r="AH981" s="69"/>
      <c r="AK981" s="69"/>
      <c r="AT981" s="167"/>
    </row>
    <row r="982" spans="1:46" x14ac:dyDescent="0.3">
      <c r="A982" s="263" t="str">
        <f t="shared" si="30"/>
        <v>Groen</v>
      </c>
      <c r="B982" s="121" t="str">
        <f t="shared" si="31"/>
        <v>Sierbeplanting</v>
      </c>
      <c r="C982" s="69"/>
      <c r="D982" s="69"/>
      <c r="E982" s="87"/>
      <c r="J982" s="69"/>
      <c r="K982" s="69"/>
      <c r="L982" s="69"/>
      <c r="M982" s="69"/>
      <c r="N982" s="69"/>
      <c r="AB982" s="69"/>
      <c r="AC982" s="69"/>
      <c r="AD982" s="69"/>
      <c r="AE982" s="250" t="str">
        <f>IF(ISTEXT(AD982),VLOOKUP(AD982,'_Keuzelijst Algemeen'!$B$3:$C$74,2),"")</f>
        <v/>
      </c>
      <c r="AH982" s="69"/>
      <c r="AK982" s="69"/>
      <c r="AT982" s="167"/>
    </row>
    <row r="983" spans="1:46" x14ac:dyDescent="0.3">
      <c r="A983" s="263" t="str">
        <f t="shared" si="30"/>
        <v>Groen</v>
      </c>
      <c r="B983" s="121" t="str">
        <f t="shared" si="31"/>
        <v>Sierbeplanting</v>
      </c>
      <c r="C983" s="69"/>
      <c r="D983" s="69"/>
      <c r="E983" s="87"/>
      <c r="J983" s="69"/>
      <c r="K983" s="69"/>
      <c r="L983" s="69"/>
      <c r="M983" s="69"/>
      <c r="N983" s="69"/>
      <c r="AB983" s="69"/>
      <c r="AC983" s="69"/>
      <c r="AD983" s="69"/>
      <c r="AE983" s="250" t="str">
        <f>IF(ISTEXT(AD983),VLOOKUP(AD983,'_Keuzelijst Algemeen'!$B$3:$C$74,2),"")</f>
        <v/>
      </c>
      <c r="AH983" s="69"/>
      <c r="AK983" s="69"/>
      <c r="AT983" s="167"/>
    </row>
    <row r="984" spans="1:46" x14ac:dyDescent="0.3">
      <c r="A984" s="263" t="str">
        <f t="shared" si="30"/>
        <v>Groen</v>
      </c>
      <c r="B984" s="121" t="str">
        <f t="shared" si="31"/>
        <v>Sierbeplanting</v>
      </c>
      <c r="C984" s="69"/>
      <c r="D984" s="69"/>
      <c r="E984" s="87"/>
      <c r="J984" s="69"/>
      <c r="K984" s="69"/>
      <c r="L984" s="69"/>
      <c r="M984" s="69"/>
      <c r="N984" s="69"/>
      <c r="AB984" s="69"/>
      <c r="AC984" s="69"/>
      <c r="AD984" s="69"/>
      <c r="AE984" s="250" t="str">
        <f>IF(ISTEXT(AD984),VLOOKUP(AD984,'_Keuzelijst Algemeen'!$B$3:$C$74,2),"")</f>
        <v/>
      </c>
      <c r="AH984" s="69"/>
      <c r="AK984" s="69"/>
      <c r="AT984" s="167"/>
    </row>
    <row r="985" spans="1:46" x14ac:dyDescent="0.3">
      <c r="A985" s="263" t="str">
        <f t="shared" si="30"/>
        <v>Groen</v>
      </c>
      <c r="B985" s="121" t="str">
        <f t="shared" si="31"/>
        <v>Sierbeplanting</v>
      </c>
      <c r="C985" s="69"/>
      <c r="D985" s="69"/>
      <c r="E985" s="87"/>
      <c r="J985" s="69"/>
      <c r="K985" s="69"/>
      <c r="L985" s="69"/>
      <c r="M985" s="69"/>
      <c r="N985" s="69"/>
      <c r="AB985" s="69"/>
      <c r="AC985" s="69"/>
      <c r="AD985" s="69"/>
      <c r="AE985" s="250" t="str">
        <f>IF(ISTEXT(AD985),VLOOKUP(AD985,'_Keuzelijst Algemeen'!$B$3:$C$74,2),"")</f>
        <v/>
      </c>
      <c r="AH985" s="69"/>
      <c r="AK985" s="69"/>
      <c r="AT985" s="167"/>
    </row>
    <row r="986" spans="1:46" x14ac:dyDescent="0.3">
      <c r="A986" s="263" t="str">
        <f t="shared" si="30"/>
        <v>Groen</v>
      </c>
      <c r="B986" s="121" t="str">
        <f t="shared" si="31"/>
        <v>Sierbeplanting</v>
      </c>
      <c r="C986" s="69"/>
      <c r="D986" s="69"/>
      <c r="E986" s="87"/>
      <c r="J986" s="69"/>
      <c r="K986" s="69"/>
      <c r="L986" s="69"/>
      <c r="M986" s="69"/>
      <c r="N986" s="69"/>
      <c r="AB986" s="69"/>
      <c r="AC986" s="69"/>
      <c r="AD986" s="69"/>
      <c r="AE986" s="250" t="str">
        <f>IF(ISTEXT(AD986),VLOOKUP(AD986,'_Keuzelijst Algemeen'!$B$3:$C$74,2),"")</f>
        <v/>
      </c>
      <c r="AH986" s="69"/>
      <c r="AK986" s="69"/>
      <c r="AT986" s="167"/>
    </row>
    <row r="987" spans="1:46" x14ac:dyDescent="0.3">
      <c r="A987" s="263" t="str">
        <f t="shared" si="30"/>
        <v>Groen</v>
      </c>
      <c r="B987" s="121" t="str">
        <f t="shared" si="31"/>
        <v>Sierbeplanting</v>
      </c>
      <c r="C987" s="69"/>
      <c r="D987" s="69"/>
      <c r="E987" s="87"/>
      <c r="J987" s="69"/>
      <c r="K987" s="69"/>
      <c r="L987" s="69"/>
      <c r="M987" s="69"/>
      <c r="N987" s="69"/>
      <c r="AB987" s="69"/>
      <c r="AC987" s="69"/>
      <c r="AD987" s="69"/>
      <c r="AE987" s="250" t="str">
        <f>IF(ISTEXT(AD987),VLOOKUP(AD987,'_Keuzelijst Algemeen'!$B$3:$C$74,2),"")</f>
        <v/>
      </c>
      <c r="AH987" s="69"/>
      <c r="AK987" s="69"/>
      <c r="AT987" s="167"/>
    </row>
    <row r="988" spans="1:46" x14ac:dyDescent="0.3">
      <c r="A988" s="263" t="str">
        <f t="shared" si="30"/>
        <v>Groen</v>
      </c>
      <c r="B988" s="121" t="str">
        <f t="shared" si="31"/>
        <v>Sierbeplanting</v>
      </c>
      <c r="C988" s="69"/>
      <c r="D988" s="69"/>
      <c r="E988" s="87"/>
      <c r="J988" s="69"/>
      <c r="K988" s="69"/>
      <c r="L988" s="69"/>
      <c r="M988" s="69"/>
      <c r="N988" s="69"/>
      <c r="AB988" s="69"/>
      <c r="AC988" s="69"/>
      <c r="AD988" s="69"/>
      <c r="AE988" s="250" t="str">
        <f>IF(ISTEXT(AD988),VLOOKUP(AD988,'_Keuzelijst Algemeen'!$B$3:$C$74,2),"")</f>
        <v/>
      </c>
      <c r="AH988" s="69"/>
      <c r="AK988" s="69"/>
      <c r="AT988" s="167"/>
    </row>
    <row r="989" spans="1:46" x14ac:dyDescent="0.3">
      <c r="A989" s="263" t="str">
        <f t="shared" si="30"/>
        <v>Groen</v>
      </c>
      <c r="B989" s="121" t="str">
        <f t="shared" si="31"/>
        <v>Sierbeplanting</v>
      </c>
      <c r="C989" s="69"/>
      <c r="D989" s="69"/>
      <c r="E989" s="87"/>
      <c r="J989" s="69"/>
      <c r="K989" s="69"/>
      <c r="L989" s="69"/>
      <c r="M989" s="69"/>
      <c r="N989" s="69"/>
      <c r="AB989" s="69"/>
      <c r="AC989" s="69"/>
      <c r="AD989" s="69"/>
      <c r="AE989" s="250" t="str">
        <f>IF(ISTEXT(AD989),VLOOKUP(AD989,'_Keuzelijst Algemeen'!$B$3:$C$74,2),"")</f>
        <v/>
      </c>
      <c r="AH989" s="69"/>
      <c r="AK989" s="69"/>
      <c r="AT989" s="167"/>
    </row>
    <row r="990" spans="1:46" x14ac:dyDescent="0.3">
      <c r="A990" s="263" t="str">
        <f t="shared" si="30"/>
        <v>Groen</v>
      </c>
      <c r="B990" s="121" t="str">
        <f t="shared" si="31"/>
        <v>Sierbeplanting</v>
      </c>
      <c r="C990" s="69"/>
      <c r="D990" s="69"/>
      <c r="E990" s="87"/>
      <c r="J990" s="69"/>
      <c r="K990" s="69"/>
      <c r="L990" s="69"/>
      <c r="M990" s="69"/>
      <c r="N990" s="69"/>
      <c r="AB990" s="69"/>
      <c r="AC990" s="69"/>
      <c r="AD990" s="69"/>
      <c r="AE990" s="250" t="str">
        <f>IF(ISTEXT(AD990),VLOOKUP(AD990,'_Keuzelijst Algemeen'!$B$3:$C$74,2),"")</f>
        <v/>
      </c>
      <c r="AH990" s="69"/>
      <c r="AK990" s="69"/>
      <c r="AT990" s="167"/>
    </row>
    <row r="991" spans="1:46" x14ac:dyDescent="0.3">
      <c r="A991" s="263" t="str">
        <f t="shared" si="30"/>
        <v>Groen</v>
      </c>
      <c r="B991" s="121" t="str">
        <f t="shared" si="31"/>
        <v>Sierbeplanting</v>
      </c>
      <c r="C991" s="69"/>
      <c r="D991" s="69"/>
      <c r="E991" s="87"/>
      <c r="J991" s="69"/>
      <c r="K991" s="69"/>
      <c r="L991" s="69"/>
      <c r="M991" s="69"/>
      <c r="N991" s="69"/>
      <c r="AB991" s="69"/>
      <c r="AC991" s="69"/>
      <c r="AD991" s="69"/>
      <c r="AE991" s="250" t="str">
        <f>IF(ISTEXT(AD991),VLOOKUP(AD991,'_Keuzelijst Algemeen'!$B$3:$C$74,2),"")</f>
        <v/>
      </c>
      <c r="AH991" s="69"/>
      <c r="AK991" s="69"/>
      <c r="AT991" s="167"/>
    </row>
    <row r="992" spans="1:46" x14ac:dyDescent="0.3">
      <c r="A992" s="263" t="str">
        <f t="shared" si="30"/>
        <v>Groen</v>
      </c>
      <c r="B992" s="121" t="str">
        <f t="shared" si="31"/>
        <v>Sierbeplanting</v>
      </c>
      <c r="C992" s="69"/>
      <c r="D992" s="69"/>
      <c r="E992" s="87"/>
      <c r="J992" s="69"/>
      <c r="K992" s="69"/>
      <c r="L992" s="69"/>
      <c r="M992" s="69"/>
      <c r="N992" s="69"/>
      <c r="AB992" s="69"/>
      <c r="AC992" s="69"/>
      <c r="AD992" s="69"/>
      <c r="AE992" s="250" t="str">
        <f>IF(ISTEXT(AD992),VLOOKUP(AD992,'_Keuzelijst Algemeen'!$B$3:$C$74,2),"")</f>
        <v/>
      </c>
      <c r="AH992" s="69"/>
      <c r="AK992" s="69"/>
      <c r="AT992" s="167"/>
    </row>
    <row r="993" spans="1:46" x14ac:dyDescent="0.3">
      <c r="A993" s="263" t="str">
        <f t="shared" si="30"/>
        <v>Groen</v>
      </c>
      <c r="B993" s="121" t="str">
        <f t="shared" si="31"/>
        <v>Sierbeplanting</v>
      </c>
      <c r="C993" s="69"/>
      <c r="D993" s="69"/>
      <c r="E993" s="87"/>
      <c r="J993" s="69"/>
      <c r="K993" s="69"/>
      <c r="L993" s="69"/>
      <c r="M993" s="69"/>
      <c r="N993" s="69"/>
      <c r="AB993" s="69"/>
      <c r="AC993" s="69"/>
      <c r="AD993" s="69"/>
      <c r="AE993" s="250" t="str">
        <f>IF(ISTEXT(AD993),VLOOKUP(AD993,'_Keuzelijst Algemeen'!$B$3:$C$74,2),"")</f>
        <v/>
      </c>
      <c r="AH993" s="69"/>
      <c r="AK993" s="69"/>
      <c r="AT993" s="167"/>
    </row>
    <row r="994" spans="1:46" x14ac:dyDescent="0.3">
      <c r="A994" s="263" t="str">
        <f t="shared" si="30"/>
        <v>Groen</v>
      </c>
      <c r="B994" s="121" t="str">
        <f t="shared" si="31"/>
        <v>Sierbeplanting</v>
      </c>
      <c r="C994" s="69"/>
      <c r="D994" s="69"/>
      <c r="E994" s="87"/>
      <c r="J994" s="69"/>
      <c r="K994" s="69"/>
      <c r="L994" s="69"/>
      <c r="M994" s="69"/>
      <c r="N994" s="69"/>
      <c r="AB994" s="69"/>
      <c r="AC994" s="69"/>
      <c r="AD994" s="69"/>
      <c r="AE994" s="250" t="str">
        <f>IF(ISTEXT(AD994),VLOOKUP(AD994,'_Keuzelijst Algemeen'!$B$3:$C$74,2),"")</f>
        <v/>
      </c>
      <c r="AH994" s="69"/>
      <c r="AK994" s="69"/>
      <c r="AT994" s="167"/>
    </row>
    <row r="995" spans="1:46" x14ac:dyDescent="0.3">
      <c r="A995" s="263" t="str">
        <f t="shared" si="30"/>
        <v>Groen</v>
      </c>
      <c r="B995" s="121" t="str">
        <f t="shared" si="31"/>
        <v>Sierbeplanting</v>
      </c>
      <c r="C995" s="69"/>
      <c r="D995" s="69"/>
      <c r="E995" s="87"/>
      <c r="J995" s="69"/>
      <c r="K995" s="69"/>
      <c r="L995" s="69"/>
      <c r="M995" s="69"/>
      <c r="N995" s="69"/>
      <c r="AB995" s="69"/>
      <c r="AC995" s="69"/>
      <c r="AD995" s="69"/>
      <c r="AE995" s="250" t="str">
        <f>IF(ISTEXT(AD995),VLOOKUP(AD995,'_Keuzelijst Algemeen'!$B$3:$C$74,2),"")</f>
        <v/>
      </c>
      <c r="AH995" s="69"/>
      <c r="AK995" s="69"/>
      <c r="AT995" s="167"/>
    </row>
    <row r="996" spans="1:46" x14ac:dyDescent="0.3">
      <c r="A996" s="263" t="str">
        <f t="shared" si="30"/>
        <v>Groen</v>
      </c>
      <c r="B996" s="121" t="str">
        <f t="shared" si="31"/>
        <v>Sierbeplanting</v>
      </c>
      <c r="C996" s="69"/>
      <c r="D996" s="69"/>
      <c r="E996" s="87"/>
      <c r="J996" s="69"/>
      <c r="K996" s="69"/>
      <c r="L996" s="69"/>
      <c r="M996" s="69"/>
      <c r="N996" s="69"/>
      <c r="AB996" s="69"/>
      <c r="AC996" s="69"/>
      <c r="AD996" s="69"/>
      <c r="AE996" s="250" t="str">
        <f>IF(ISTEXT(AD996),VLOOKUP(AD996,'_Keuzelijst Algemeen'!$B$3:$C$74,2),"")</f>
        <v/>
      </c>
      <c r="AH996" s="69"/>
      <c r="AK996" s="69"/>
      <c r="AT996" s="167"/>
    </row>
    <row r="997" spans="1:46" x14ac:dyDescent="0.3">
      <c r="A997" s="263" t="str">
        <f t="shared" si="30"/>
        <v>Groen</v>
      </c>
      <c r="B997" s="121" t="str">
        <f t="shared" si="31"/>
        <v>Sierbeplanting</v>
      </c>
      <c r="C997" s="69"/>
      <c r="D997" s="69"/>
      <c r="E997" s="87"/>
      <c r="J997" s="69"/>
      <c r="K997" s="69"/>
      <c r="L997" s="69"/>
      <c r="M997" s="69"/>
      <c r="N997" s="69"/>
      <c r="AB997" s="69"/>
      <c r="AC997" s="69"/>
      <c r="AD997" s="69"/>
      <c r="AE997" s="250" t="str">
        <f>IF(ISTEXT(AD997),VLOOKUP(AD997,'_Keuzelijst Algemeen'!$B$3:$C$74,2),"")</f>
        <v/>
      </c>
      <c r="AH997" s="69"/>
      <c r="AK997" s="69"/>
      <c r="AT997" s="167"/>
    </row>
    <row r="998" spans="1:46" x14ac:dyDescent="0.3">
      <c r="A998" s="263" t="str">
        <f t="shared" si="30"/>
        <v>Groen</v>
      </c>
      <c r="B998" s="121" t="str">
        <f t="shared" si="31"/>
        <v>Sierbeplanting</v>
      </c>
      <c r="C998" s="69"/>
      <c r="D998" s="69"/>
      <c r="E998" s="87"/>
      <c r="J998" s="69"/>
      <c r="K998" s="69"/>
      <c r="L998" s="69"/>
      <c r="M998" s="69"/>
      <c r="N998" s="69"/>
      <c r="AB998" s="69"/>
      <c r="AC998" s="69"/>
      <c r="AD998" s="69"/>
      <c r="AE998" s="250" t="str">
        <f>IF(ISTEXT(AD998),VLOOKUP(AD998,'_Keuzelijst Algemeen'!$B$3:$C$74,2),"")</f>
        <v/>
      </c>
      <c r="AH998" s="69"/>
      <c r="AK998" s="69"/>
      <c r="AT998" s="167"/>
    </row>
    <row r="999" spans="1:46" x14ac:dyDescent="0.3">
      <c r="A999" s="263" t="str">
        <f t="shared" si="30"/>
        <v>Groen</v>
      </c>
      <c r="B999" s="121" t="str">
        <f t="shared" si="31"/>
        <v>Sierbeplanting</v>
      </c>
      <c r="C999" s="69"/>
      <c r="D999" s="69"/>
      <c r="E999" s="87"/>
      <c r="J999" s="69"/>
      <c r="K999" s="69"/>
      <c r="L999" s="69"/>
      <c r="M999" s="69"/>
      <c r="N999" s="69"/>
      <c r="AB999" s="69"/>
      <c r="AC999" s="69"/>
      <c r="AD999" s="69"/>
      <c r="AE999" s="250" t="str">
        <f>IF(ISTEXT(AD999),VLOOKUP(AD999,'_Keuzelijst Algemeen'!$B$3:$C$74,2),"")</f>
        <v/>
      </c>
      <c r="AH999" s="69"/>
      <c r="AK999" s="69"/>
      <c r="AT999" s="167"/>
    </row>
    <row r="1000" spans="1:46" x14ac:dyDescent="0.3">
      <c r="A1000" s="263" t="str">
        <f t="shared" si="30"/>
        <v>Groen</v>
      </c>
      <c r="B1000" s="121" t="str">
        <f t="shared" si="31"/>
        <v>Sierbeplanting</v>
      </c>
      <c r="C1000" s="69"/>
      <c r="D1000" s="69"/>
      <c r="E1000" s="87"/>
      <c r="J1000" s="69"/>
      <c r="K1000" s="69"/>
      <c r="L1000" s="69"/>
      <c r="M1000" s="69"/>
      <c r="N1000" s="69"/>
      <c r="AB1000" s="69"/>
      <c r="AC1000" s="69"/>
      <c r="AD1000" s="69"/>
      <c r="AE1000" s="250" t="str">
        <f>IF(ISTEXT(AD1000),VLOOKUP(AD1000,'_Keuzelijst Algemeen'!$B$3:$C$74,2),"")</f>
        <v/>
      </c>
      <c r="AH1000" s="69"/>
      <c r="AK1000" s="69"/>
      <c r="AT1000" s="167"/>
    </row>
    <row r="1001" spans="1:46" x14ac:dyDescent="0.3">
      <c r="A1001" s="263" t="str">
        <f t="shared" si="30"/>
        <v>Groen</v>
      </c>
      <c r="B1001" s="121" t="str">
        <f t="shared" si="31"/>
        <v>Sierbeplanting</v>
      </c>
      <c r="C1001" s="69"/>
      <c r="D1001" s="69"/>
      <c r="E1001" s="87"/>
      <c r="J1001" s="69"/>
      <c r="K1001" s="69"/>
      <c r="L1001" s="69"/>
      <c r="M1001" s="69"/>
      <c r="N1001" s="69"/>
      <c r="AB1001" s="69"/>
      <c r="AC1001" s="69"/>
      <c r="AD1001" s="69"/>
      <c r="AE1001" s="250" t="str">
        <f>IF(ISTEXT(AD1001),VLOOKUP(AD1001,'_Keuzelijst Algemeen'!$B$3:$C$74,2),"")</f>
        <v/>
      </c>
      <c r="AH1001" s="69"/>
      <c r="AK1001" s="69"/>
      <c r="AT1001" s="167"/>
    </row>
  </sheetData>
  <sheetProtection algorithmName="SHA-512" hashValue="zQDarKX2iKNTOfJ/m+U6JBbYeODOGYvAZ6yJtTfk5Ba29YVB90c6il5o8EiwSvzvQ6XF5SAi1R5AJtqBMwofaQ==" saltValue="qdKG2XVS+Gj6DgR8KaWMkg==" spinCount="100000" sheet="1" objects="1" scenarios="1"/>
  <dataValidations xWindow="659" yWindow="356" count="18">
    <dataValidation type="list" allowBlank="1" showInputMessage="1" showErrorMessage="1" sqref="C4:C1001" xr:uid="{9DE1F7E1-3B84-4A08-B31C-87A50B3EB8D4}">
      <formula1>INDIRECT($C$2)</formula1>
    </dataValidation>
    <dataValidation type="list" allowBlank="1" showInputMessage="1" showErrorMessage="1" sqref="D4:D1001" xr:uid="{D11D9F79-48AF-4286-BD69-D4BE293A4027}">
      <formula1>INDIRECT($C4)</formula1>
    </dataValidation>
    <dataValidation type="list" allowBlank="1" showInputMessage="1" showErrorMessage="1" sqref="J4:J1001" xr:uid="{685EB939-B025-48C2-9A4C-2DCF2384E32C}">
      <formula1>INDIRECT($J$2)</formula1>
    </dataValidation>
    <dataValidation type="list" allowBlank="1" showInputMessage="1" showErrorMessage="1" sqref="K4:K1001" xr:uid="{45FC62A3-8E01-40E6-81FE-46D12C2EEDE3}">
      <formula1>INDIRECT($K$1)</formula1>
    </dataValidation>
    <dataValidation allowBlank="1" showInputMessage="1" showErrorMessage="1" promptTitle="RDS Coordinaten" prompt="Voer hier de RDS coordinaten in WKT formaat in." sqref="E4:G1001" xr:uid="{3EA92AB8-66B0-42A2-AEC5-A9F2BD4C5B78}"/>
    <dataValidation type="list" allowBlank="1" showInputMessage="1" showErrorMessage="1" sqref="L4:L1001" xr:uid="{A6DE6670-274F-432C-956A-3480CD35838B}">
      <formula1>INDIRECT($L$2)</formula1>
    </dataValidation>
    <dataValidation type="list" allowBlank="1" showInputMessage="1" showErrorMessage="1" sqref="M4:M1001" xr:uid="{4377263A-01EC-445F-9683-1E14164020ED}">
      <formula1>INDIRECT($M$2)</formula1>
    </dataValidation>
    <dataValidation allowBlank="1" showInputMessage="1" showErrorMessage="1" promptTitle="Afmetingen" prompt="invullen in Meters met een precisie van 0.1" sqref="U4:U1001 Q4:S1001" xr:uid="{5043D3F5-1096-4F4B-BC98-4E3082DC4484}"/>
    <dataValidation type="list" allowBlank="1" showInputMessage="1" showErrorMessage="1" sqref="N4:N1001" xr:uid="{AD926D6A-BE2C-4488-9F34-6510FE21E66F}">
      <formula1>INDIRECT($N$1)</formula1>
    </dataValidation>
    <dataValidation type="list" allowBlank="1" showInputMessage="1" showErrorMessage="1" sqref="AD4:AD1001" xr:uid="{C8FC35A9-2E9D-443C-8493-0BBB3A9A4F2A}">
      <formula1>INDIRECT($AD$1)</formula1>
    </dataValidation>
    <dataValidation type="list" allowBlank="1" showInputMessage="1" showErrorMessage="1" sqref="AC4:AC1001" xr:uid="{1EAA0B49-30DB-4AE2-A813-BDA1B94881F3}">
      <formula1>INDIRECT($AC$1)</formula1>
    </dataValidation>
    <dataValidation type="list" allowBlank="1" showInputMessage="1" showErrorMessage="1" sqref="AB4:AB1001" xr:uid="{9A6D4FD9-CD0D-40EC-89E8-A84BDEC0D5B8}">
      <formula1>INDIRECT($AB$1)</formula1>
    </dataValidation>
    <dataValidation type="list" allowBlank="1" showInputMessage="1" showErrorMessage="1" sqref="AH4:AH1001" xr:uid="{2DE1C6FE-9B30-4262-AF20-36D0A5AB649B}">
      <formula1>INDIRECT($AH$2)</formula1>
    </dataValidation>
    <dataValidation type="list" allowBlank="1" showInputMessage="1" showErrorMessage="1" sqref="AK4:AK1001" xr:uid="{7D4B96FE-B6A6-4A67-B00E-12A0828DEC09}">
      <formula1>INDIRECT($AK$2)</formula1>
    </dataValidation>
    <dataValidation allowBlank="1" showInputMessage="1" showErrorMessage="1" promptTitle="Jaar" prompt="Vul hier de jaar in_x000a_bijv. 2023" sqref="V4 Y4:Z4" xr:uid="{C4688822-84C2-46AE-A3F8-694087D84869}"/>
    <dataValidation allowBlank="1" showInputMessage="1" showErrorMessage="1" promptTitle="Jaar" prompt="Vul hier het aanlegjaar in_x000a_bijv. 2023" sqref="W4:W1001" xr:uid="{6E3C8D59-6684-49E3-9D8C-41BB94AAD618}"/>
    <dataValidation allowBlank="1" showInputMessage="1" showErrorMessage="1" promptTitle="Afmetingen" prompt="invullen in m2 met een precisie van 1" sqref="T4:T1001" xr:uid="{EC9E188A-4631-49E0-AB8F-797327758CD1}"/>
    <dataValidation allowBlank="1" showInputMessage="1" showErrorMessage="1" promptTitle="Vooraf gedefinieerd" prompt="Deze waardes zijn vooraf gedefinieerd en hoeven niet te worden aangepast." sqref="A4:A1001" xr:uid="{35EEECCA-7CAB-45E2-A421-C954B28CDFBB}"/>
  </dataValidation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7F437-6A86-4C65-978B-3691FB269BFF}">
  <sheetPr>
    <tabColor rgb="FF92D050"/>
  </sheetPr>
  <dimension ref="A1:AG3001"/>
  <sheetViews>
    <sheetView zoomScale="80" zoomScaleNormal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4.4" x14ac:dyDescent="0.3"/>
  <cols>
    <col min="2" max="2" width="16.33203125" bestFit="1" customWidth="1"/>
    <col min="3" max="3" width="28.21875" style="70" bestFit="1" customWidth="1"/>
    <col min="4" max="4" width="19.109375" style="70" bestFit="1" customWidth="1"/>
    <col min="5" max="5" width="19" style="70" customWidth="1"/>
    <col min="6" max="6" width="13.21875" style="70" customWidth="1"/>
    <col min="7" max="7" width="8.88671875" style="70"/>
    <col min="8" max="8" width="14.33203125" style="70" hidden="1" customWidth="1"/>
    <col min="9" max="9" width="14.44140625" style="70" customWidth="1"/>
    <col min="10" max="10" width="19.33203125" style="70" hidden="1" customWidth="1"/>
    <col min="11" max="11" width="19.33203125" style="70" customWidth="1"/>
    <col min="12" max="12" width="20" style="70" customWidth="1"/>
    <col min="13" max="13" width="20.6640625" style="70" hidden="1" customWidth="1"/>
    <col min="14" max="14" width="25.33203125" style="70" hidden="1" customWidth="1"/>
    <col min="15" max="15" width="32.77734375" style="70" hidden="1" customWidth="1"/>
    <col min="16" max="16" width="20.77734375" style="70" customWidth="1"/>
    <col min="17" max="17" width="24.109375" style="70" hidden="1" customWidth="1"/>
    <col min="18" max="18" width="0" style="70" hidden="1" customWidth="1"/>
    <col min="19" max="19" width="9.5546875" style="70" bestFit="1" customWidth="1"/>
    <col min="20" max="20" width="12.6640625" customWidth="1"/>
    <col min="21" max="21" width="29.6640625" style="70" hidden="1" customWidth="1"/>
    <col min="22" max="22" width="30.5546875" style="70" customWidth="1"/>
    <col min="23" max="23" width="28.77734375" style="70" customWidth="1"/>
    <col min="24" max="24" width="20.5546875" style="70" customWidth="1"/>
    <col min="25" max="25" width="32.88671875" style="70" customWidth="1"/>
    <col min="26" max="26" width="30.6640625" style="70" customWidth="1"/>
    <col min="27" max="27" width="31.44140625" style="70" customWidth="1"/>
    <col min="28" max="28" width="18.77734375" style="70" hidden="1" customWidth="1"/>
    <col min="29" max="29" width="20.44140625" style="70" hidden="1" customWidth="1"/>
    <col min="30" max="30" width="31.33203125" style="70" hidden="1" customWidth="1"/>
    <col min="31" max="31" width="13.44140625" style="70" bestFit="1" customWidth="1"/>
    <col min="32" max="32" width="25.21875" style="70" bestFit="1" customWidth="1"/>
    <col min="33" max="33" width="15.109375" style="70" bestFit="1" customWidth="1"/>
  </cols>
  <sheetData>
    <row r="1" spans="1:33" ht="14.4" customHeight="1" thickBot="1" x14ac:dyDescent="0.35">
      <c r="A1" s="279" t="str">
        <f>_Lijsten!A85</f>
        <v>Thema</v>
      </c>
      <c r="B1" s="244" t="str">
        <f>_Lijsten!A83</f>
        <v>Subthema</v>
      </c>
      <c r="C1" s="244" t="str">
        <f>_Lijsten!A126</f>
        <v>Hoofdcat beheergroep</v>
      </c>
      <c r="D1" s="244" t="str">
        <f>_Lijsten!A130</f>
        <v>subcategorie</v>
      </c>
      <c r="E1" s="281" t="str">
        <f>_Lijsten!A75</f>
        <v>RDS coordinaten</v>
      </c>
      <c r="F1" s="244" t="str">
        <f>_Lijsten!A64</f>
        <v>Nummer</v>
      </c>
      <c r="G1" s="244" t="str">
        <f>_Lijsten!A61</f>
        <v>Naam</v>
      </c>
      <c r="H1" s="244" t="str">
        <f>_Lijsten!A112</f>
        <v>Ligging type 1</v>
      </c>
      <c r="I1" s="244" t="s">
        <v>1210</v>
      </c>
      <c r="J1" s="244" t="str">
        <f>_Lijsten!A128</f>
        <v>object conditie</v>
      </c>
      <c r="K1" s="244" t="str">
        <f>_Lijsten!A232</f>
        <v>diameter buis</v>
      </c>
      <c r="L1" s="244" t="str">
        <f>_Lijsten!C46</f>
        <v>Jaar van Aanleg</v>
      </c>
      <c r="M1" s="244" t="str">
        <f>_Lijsten!A218</f>
        <v>jaar van aanplant</v>
      </c>
      <c r="N1" s="244" t="s">
        <v>1122</v>
      </c>
      <c r="O1" s="244" t="s">
        <v>1123</v>
      </c>
      <c r="P1" s="244" t="str">
        <f>_Lijsten!A146</f>
        <v>benodigd materieel</v>
      </c>
      <c r="Q1" s="244" t="str">
        <f>_Lijsten!A147</f>
        <v>toelichting opmerkingveld</v>
      </c>
      <c r="R1" s="244" t="str">
        <f>_Lijsten!A76</f>
        <v>Regio</v>
      </c>
      <c r="S1" s="244" t="str">
        <f>_Lijsten!A96</f>
        <v>Wegnaam</v>
      </c>
      <c r="T1" s="244" t="str">
        <f>_Lijsten!A97</f>
        <v>Wegnummer</v>
      </c>
      <c r="U1" s="244" t="str">
        <f>_Lijsten!A123</f>
        <v>Lengte/Oppervlakte</v>
      </c>
      <c r="V1" s="244" t="str">
        <f>_Lijsten!A233</f>
        <v>Beheertype faunavoorzieningen</v>
      </c>
      <c r="W1" s="244" t="str">
        <f>_Lijsten!A234</f>
        <v>Type voorziening</v>
      </c>
      <c r="X1" s="244" t="str">
        <f>_Lijsten!A235</f>
        <v>Poort aanwezig</v>
      </c>
      <c r="Y1" s="244" t="str">
        <f>_Lijsten!A236</f>
        <v>Materiaal faunavoorziening</v>
      </c>
      <c r="Z1" s="244" t="str">
        <f>_Lijsten!A237</f>
        <v>Hoogte fauna voorziening</v>
      </c>
      <c r="AA1" s="280" t="str">
        <f>_Lijsten!A238</f>
        <v>Afmeting faunavoorziening</v>
      </c>
      <c r="AB1" s="285" t="s">
        <v>1092</v>
      </c>
      <c r="AC1" s="285" t="str">
        <f>_Lijsten!A140</f>
        <v>beheerder organisatie</v>
      </c>
      <c r="AD1" s="285" t="str">
        <f>_Lijsten!A138</f>
        <v>in gedeeld beheer met organisatie</v>
      </c>
      <c r="AE1" s="286" t="str">
        <f>_Lijsten!A239</f>
        <v>Klep aanwezig</v>
      </c>
      <c r="AF1" s="286" t="str">
        <f>_Lijsten!A240</f>
        <v>Geleideschermen aanwezig</v>
      </c>
      <c r="AG1" s="287" t="str">
        <f>_Lijsten!A241</f>
        <v>Besteksnummer</v>
      </c>
    </row>
    <row r="2" spans="1:33" ht="15" hidden="1" thickTop="1" x14ac:dyDescent="0.3">
      <c r="A2" s="127" t="s">
        <v>2498</v>
      </c>
      <c r="B2" s="121" t="s">
        <v>2536</v>
      </c>
      <c r="C2" s="69" t="s">
        <v>2537</v>
      </c>
      <c r="D2" s="69" t="s">
        <v>2542</v>
      </c>
      <c r="E2" s="87"/>
      <c r="H2" s="69" t="s">
        <v>1113</v>
      </c>
      <c r="N2" s="70" t="str">
        <f>_Lijsten!A48</f>
        <v>Jaar van laatste inspectie</v>
      </c>
      <c r="O2" s="70" t="str">
        <f>_Lijsten!A49</f>
        <v>Jaar van komende inspectie</v>
      </c>
      <c r="R2" s="69"/>
      <c r="S2" s="69"/>
      <c r="T2" s="121"/>
      <c r="V2" s="69" t="s">
        <v>2553</v>
      </c>
      <c r="W2" s="169" t="s">
        <v>2563</v>
      </c>
      <c r="X2" s="170" t="s">
        <v>2564</v>
      </c>
      <c r="Y2" s="69" t="s">
        <v>2571</v>
      </c>
      <c r="AA2" s="167"/>
      <c r="AB2" s="133" t="s">
        <v>493</v>
      </c>
      <c r="AG2" s="77"/>
    </row>
    <row r="3" spans="1:33" ht="15" hidden="1" thickBot="1" x14ac:dyDescent="0.35">
      <c r="A3" s="127"/>
      <c r="B3" s="121"/>
      <c r="C3" s="69"/>
      <c r="D3" s="69"/>
      <c r="E3" s="87"/>
      <c r="H3" s="69"/>
      <c r="R3" s="69"/>
      <c r="S3" s="69"/>
      <c r="T3" s="121"/>
      <c r="V3" s="69"/>
      <c r="W3" s="69"/>
      <c r="X3" s="69"/>
      <c r="Y3" s="69"/>
      <c r="AA3" s="167"/>
      <c r="AB3" s="69"/>
      <c r="AG3" s="77"/>
    </row>
    <row r="4" spans="1:33" ht="15" thickTop="1" x14ac:dyDescent="0.3">
      <c r="A4" s="263" t="str">
        <f t="shared" ref="A4:A67" si="0">$A$2</f>
        <v>Groen</v>
      </c>
      <c r="B4" s="284" t="str">
        <f>$B$2</f>
        <v>Faunavoorziening</v>
      </c>
      <c r="C4" s="168"/>
      <c r="D4" s="168"/>
      <c r="E4" s="165"/>
      <c r="F4" s="164"/>
      <c r="G4" s="164"/>
      <c r="H4" s="168"/>
      <c r="I4" s="164"/>
      <c r="J4" s="164"/>
      <c r="K4" s="164"/>
      <c r="L4" s="164"/>
      <c r="M4" s="164"/>
      <c r="N4" s="164"/>
      <c r="O4" s="164"/>
      <c r="P4" s="164"/>
      <c r="Q4" s="164"/>
      <c r="R4" s="168"/>
      <c r="S4" s="168"/>
      <c r="T4" s="288" t="str">
        <f>IF(ISTEXT(S4),VLOOKUP(S4,'_Keuzelijst Algemeen'!$B$3:$C$74,2),"")</f>
        <v/>
      </c>
      <c r="U4" s="164"/>
      <c r="V4" s="168"/>
      <c r="W4" s="168"/>
      <c r="X4" s="168"/>
      <c r="Y4" s="168"/>
      <c r="AA4" s="164"/>
      <c r="AB4" s="171"/>
      <c r="AC4" s="164"/>
      <c r="AD4" s="164"/>
      <c r="AE4" s="164"/>
      <c r="AF4" s="164"/>
      <c r="AG4" s="172"/>
    </row>
    <row r="5" spans="1:33" x14ac:dyDescent="0.3">
      <c r="A5" s="263" t="str">
        <f t="shared" si="0"/>
        <v>Groen</v>
      </c>
      <c r="B5" s="284" t="str">
        <f t="shared" ref="B5:B68" si="1">$B$2</f>
        <v>Faunavoorziening</v>
      </c>
      <c r="C5" s="69"/>
      <c r="D5" s="69"/>
      <c r="E5" s="87"/>
      <c r="H5" s="69"/>
      <c r="R5" s="69"/>
      <c r="S5" s="69"/>
      <c r="T5" s="250" t="str">
        <f>IF(ISTEXT(S5),VLOOKUP(S5,'_Keuzelijst Algemeen'!$B$3:$C$74,2),"")</f>
        <v/>
      </c>
      <c r="V5" s="69"/>
      <c r="W5" s="69"/>
      <c r="X5" s="69"/>
      <c r="Y5" s="69"/>
      <c r="AB5" s="173"/>
      <c r="AG5" s="167"/>
    </row>
    <row r="6" spans="1:33" x14ac:dyDescent="0.3">
      <c r="A6" s="263" t="str">
        <f t="shared" si="0"/>
        <v>Groen</v>
      </c>
      <c r="B6" s="284" t="str">
        <f t="shared" si="1"/>
        <v>Faunavoorziening</v>
      </c>
      <c r="C6" s="69"/>
      <c r="D6" s="69"/>
      <c r="E6" s="87"/>
      <c r="H6" s="69"/>
      <c r="R6" s="69"/>
      <c r="S6" s="69"/>
      <c r="T6" s="250" t="str">
        <f>IF(ISTEXT(S6),VLOOKUP(S6,'_Keuzelijst Algemeen'!$B$3:$C$74,2),"")</f>
        <v/>
      </c>
      <c r="V6" s="69"/>
      <c r="W6" s="69"/>
      <c r="X6" s="69"/>
      <c r="Y6" s="69"/>
      <c r="AB6" s="173"/>
      <c r="AG6" s="167"/>
    </row>
    <row r="7" spans="1:33" x14ac:dyDescent="0.3">
      <c r="A7" s="263" t="str">
        <f t="shared" si="0"/>
        <v>Groen</v>
      </c>
      <c r="B7" s="284" t="str">
        <f t="shared" si="1"/>
        <v>Faunavoorziening</v>
      </c>
      <c r="C7" s="69"/>
      <c r="D7" s="69"/>
      <c r="E7" s="87"/>
      <c r="H7" s="69"/>
      <c r="R7" s="69"/>
      <c r="S7" s="69"/>
      <c r="T7" s="250" t="str">
        <f>IF(ISTEXT(S7),VLOOKUP(S7,'_Keuzelijst Algemeen'!$B$3:$C$74,2),"")</f>
        <v/>
      </c>
      <c r="V7" s="69"/>
      <c r="W7" s="69"/>
      <c r="X7" s="69"/>
      <c r="Y7" s="69"/>
      <c r="AB7" s="173"/>
      <c r="AG7" s="167"/>
    </row>
    <row r="8" spans="1:33" x14ac:dyDescent="0.3">
      <c r="A8" s="263" t="str">
        <f t="shared" si="0"/>
        <v>Groen</v>
      </c>
      <c r="B8" s="284" t="str">
        <f t="shared" si="1"/>
        <v>Faunavoorziening</v>
      </c>
      <c r="C8" s="69"/>
      <c r="D8" s="69"/>
      <c r="E8" s="87"/>
      <c r="H8" s="69"/>
      <c r="R8" s="69"/>
      <c r="S8" s="69"/>
      <c r="T8" s="250" t="str">
        <f>IF(ISTEXT(S8),VLOOKUP(S8,'_Keuzelijst Algemeen'!$B$3:$C$74,2),"")</f>
        <v/>
      </c>
      <c r="V8" s="69"/>
      <c r="W8" s="69"/>
      <c r="X8" s="69"/>
      <c r="Y8" s="69"/>
      <c r="AB8" s="173"/>
      <c r="AG8" s="167"/>
    </row>
    <row r="9" spans="1:33" x14ac:dyDescent="0.3">
      <c r="A9" s="263" t="str">
        <f t="shared" si="0"/>
        <v>Groen</v>
      </c>
      <c r="B9" s="284" t="str">
        <f t="shared" si="1"/>
        <v>Faunavoorziening</v>
      </c>
      <c r="C9" s="69"/>
      <c r="D9" s="69"/>
      <c r="E9" s="87"/>
      <c r="H9" s="69"/>
      <c r="R9" s="69"/>
      <c r="S9" s="69"/>
      <c r="T9" s="250" t="str">
        <f>IF(ISTEXT(S9),VLOOKUP(S9,'_Keuzelijst Algemeen'!$B$3:$C$74,2),"")</f>
        <v/>
      </c>
      <c r="V9" s="69"/>
      <c r="W9" s="69"/>
      <c r="X9" s="69"/>
      <c r="Y9" s="69"/>
      <c r="AB9" s="173"/>
      <c r="AG9" s="167"/>
    </row>
    <row r="10" spans="1:33" x14ac:dyDescent="0.3">
      <c r="A10" s="263" t="str">
        <f t="shared" si="0"/>
        <v>Groen</v>
      </c>
      <c r="B10" s="284" t="str">
        <f t="shared" si="1"/>
        <v>Faunavoorziening</v>
      </c>
      <c r="C10" s="69"/>
      <c r="D10" s="69"/>
      <c r="E10" s="87"/>
      <c r="H10" s="69"/>
      <c r="R10" s="69"/>
      <c r="S10" s="69"/>
      <c r="T10" s="250" t="str">
        <f>IF(ISTEXT(S10),VLOOKUP(S10,'_Keuzelijst Algemeen'!$B$3:$C$74,2),"")</f>
        <v/>
      </c>
      <c r="V10" s="69"/>
      <c r="W10" s="69"/>
      <c r="X10" s="69"/>
      <c r="Y10" s="69"/>
      <c r="AB10" s="173"/>
      <c r="AG10" s="167"/>
    </row>
    <row r="11" spans="1:33" x14ac:dyDescent="0.3">
      <c r="A11" s="263" t="str">
        <f t="shared" si="0"/>
        <v>Groen</v>
      </c>
      <c r="B11" s="284" t="str">
        <f t="shared" si="1"/>
        <v>Faunavoorziening</v>
      </c>
      <c r="C11" s="69"/>
      <c r="D11" s="69"/>
      <c r="E11" s="87"/>
      <c r="H11" s="69"/>
      <c r="R11" s="69"/>
      <c r="S11" s="69"/>
      <c r="T11" s="250" t="str">
        <f>IF(ISTEXT(S11),VLOOKUP(S11,'_Keuzelijst Algemeen'!$B$3:$C$74,2),"")</f>
        <v/>
      </c>
      <c r="V11" s="69"/>
      <c r="W11" s="69"/>
      <c r="X11" s="69"/>
      <c r="Y11" s="69"/>
      <c r="AB11" s="173"/>
      <c r="AG11" s="167"/>
    </row>
    <row r="12" spans="1:33" x14ac:dyDescent="0.3">
      <c r="A12" s="263" t="str">
        <f t="shared" si="0"/>
        <v>Groen</v>
      </c>
      <c r="B12" s="284" t="str">
        <f t="shared" si="1"/>
        <v>Faunavoorziening</v>
      </c>
      <c r="C12" s="69"/>
      <c r="D12" s="69"/>
      <c r="E12" s="87"/>
      <c r="H12" s="69"/>
      <c r="R12" s="69"/>
      <c r="S12" s="69"/>
      <c r="T12" s="250" t="str">
        <f>IF(ISTEXT(S12),VLOOKUP(S12,'_Keuzelijst Algemeen'!$B$3:$C$74,2),"")</f>
        <v/>
      </c>
      <c r="V12" s="69"/>
      <c r="W12" s="69"/>
      <c r="X12" s="69"/>
      <c r="Y12" s="69"/>
      <c r="AB12" s="173"/>
      <c r="AG12" s="167"/>
    </row>
    <row r="13" spans="1:33" x14ac:dyDescent="0.3">
      <c r="A13" s="263" t="str">
        <f t="shared" si="0"/>
        <v>Groen</v>
      </c>
      <c r="B13" s="284" t="str">
        <f t="shared" si="1"/>
        <v>Faunavoorziening</v>
      </c>
      <c r="C13" s="69"/>
      <c r="D13" s="69"/>
      <c r="E13" s="87"/>
      <c r="H13" s="69"/>
      <c r="R13" s="69"/>
      <c r="S13" s="69"/>
      <c r="T13" s="250" t="str">
        <f>IF(ISTEXT(S13),VLOOKUP(S13,'_Keuzelijst Algemeen'!$B$3:$C$74,2),"")</f>
        <v/>
      </c>
      <c r="V13" s="69"/>
      <c r="W13" s="69"/>
      <c r="X13" s="69"/>
      <c r="Y13" s="69"/>
      <c r="AB13" s="173"/>
      <c r="AG13" s="167"/>
    </row>
    <row r="14" spans="1:33" x14ac:dyDescent="0.3">
      <c r="A14" s="263" t="str">
        <f t="shared" si="0"/>
        <v>Groen</v>
      </c>
      <c r="B14" s="284" t="str">
        <f t="shared" si="1"/>
        <v>Faunavoorziening</v>
      </c>
      <c r="C14" s="69"/>
      <c r="D14" s="69"/>
      <c r="E14" s="87"/>
      <c r="H14" s="69"/>
      <c r="R14" s="69"/>
      <c r="S14" s="69"/>
      <c r="T14" s="250" t="str">
        <f>IF(ISTEXT(S14),VLOOKUP(S14,'_Keuzelijst Algemeen'!$B$3:$C$74,2),"")</f>
        <v/>
      </c>
      <c r="V14" s="69"/>
      <c r="W14" s="69"/>
      <c r="X14" s="69"/>
      <c r="Y14" s="69"/>
      <c r="AB14" s="173"/>
      <c r="AG14" s="167"/>
    </row>
    <row r="15" spans="1:33" x14ac:dyDescent="0.3">
      <c r="A15" s="263" t="str">
        <f t="shared" si="0"/>
        <v>Groen</v>
      </c>
      <c r="B15" s="284" t="str">
        <f t="shared" si="1"/>
        <v>Faunavoorziening</v>
      </c>
      <c r="C15" s="69"/>
      <c r="D15" s="69"/>
      <c r="E15" s="87"/>
      <c r="H15" s="69"/>
      <c r="R15" s="69"/>
      <c r="S15" s="69"/>
      <c r="T15" s="250" t="str">
        <f>IF(ISTEXT(S15),VLOOKUP(S15,'_Keuzelijst Algemeen'!$B$3:$C$74,2),"")</f>
        <v/>
      </c>
      <c r="V15" s="69"/>
      <c r="W15" s="69"/>
      <c r="X15" s="69"/>
      <c r="Y15" s="69"/>
      <c r="AB15" s="173"/>
      <c r="AG15" s="167"/>
    </row>
    <row r="16" spans="1:33" x14ac:dyDescent="0.3">
      <c r="A16" s="263" t="str">
        <f t="shared" si="0"/>
        <v>Groen</v>
      </c>
      <c r="B16" s="284" t="str">
        <f t="shared" si="1"/>
        <v>Faunavoorziening</v>
      </c>
      <c r="C16" s="69"/>
      <c r="D16" s="69"/>
      <c r="E16" s="87"/>
      <c r="H16" s="69"/>
      <c r="R16" s="69"/>
      <c r="S16" s="69"/>
      <c r="T16" s="250" t="str">
        <f>IF(ISTEXT(S16),VLOOKUP(S16,'_Keuzelijst Algemeen'!$B$3:$C$74,2),"")</f>
        <v/>
      </c>
      <c r="V16" s="69"/>
      <c r="W16" s="69"/>
      <c r="X16" s="69"/>
      <c r="Y16" s="69"/>
      <c r="AB16" s="173"/>
      <c r="AG16" s="167"/>
    </row>
    <row r="17" spans="1:33" x14ac:dyDescent="0.3">
      <c r="A17" s="263" t="str">
        <f t="shared" si="0"/>
        <v>Groen</v>
      </c>
      <c r="B17" s="284" t="str">
        <f t="shared" si="1"/>
        <v>Faunavoorziening</v>
      </c>
      <c r="C17" s="69"/>
      <c r="D17" s="69"/>
      <c r="E17" s="87"/>
      <c r="H17" s="69"/>
      <c r="R17" s="69"/>
      <c r="S17" s="69"/>
      <c r="T17" s="250" t="str">
        <f>IF(ISTEXT(S17),VLOOKUP(S17,'_Keuzelijst Algemeen'!$B$3:$C$74,2),"")</f>
        <v/>
      </c>
      <c r="V17" s="69"/>
      <c r="W17" s="69"/>
      <c r="X17" s="69"/>
      <c r="Y17" s="69"/>
      <c r="AB17" s="173"/>
      <c r="AG17" s="167"/>
    </row>
    <row r="18" spans="1:33" x14ac:dyDescent="0.3">
      <c r="A18" s="263" t="str">
        <f t="shared" si="0"/>
        <v>Groen</v>
      </c>
      <c r="B18" s="284" t="str">
        <f t="shared" si="1"/>
        <v>Faunavoorziening</v>
      </c>
      <c r="C18" s="69"/>
      <c r="D18" s="69"/>
      <c r="E18" s="87"/>
      <c r="H18" s="69"/>
      <c r="R18" s="69"/>
      <c r="S18" s="69"/>
      <c r="T18" s="250" t="str">
        <f>IF(ISTEXT(S18),VLOOKUP(S18,'_Keuzelijst Algemeen'!$B$3:$C$74,2),"")</f>
        <v/>
      </c>
      <c r="V18" s="69"/>
      <c r="W18" s="69"/>
      <c r="X18" s="69"/>
      <c r="Y18" s="69"/>
      <c r="AB18" s="173"/>
      <c r="AG18" s="167"/>
    </row>
    <row r="19" spans="1:33" x14ac:dyDescent="0.3">
      <c r="A19" s="263" t="str">
        <f t="shared" si="0"/>
        <v>Groen</v>
      </c>
      <c r="B19" s="284" t="str">
        <f t="shared" si="1"/>
        <v>Faunavoorziening</v>
      </c>
      <c r="C19" s="69"/>
      <c r="D19" s="69"/>
      <c r="E19" s="87"/>
      <c r="H19" s="69"/>
      <c r="R19" s="69"/>
      <c r="S19" s="69"/>
      <c r="T19" s="250" t="str">
        <f>IF(ISTEXT(S19),VLOOKUP(S19,'_Keuzelijst Algemeen'!$B$3:$C$74,2),"")</f>
        <v/>
      </c>
      <c r="V19" s="69"/>
      <c r="W19" s="69"/>
      <c r="X19" s="69"/>
      <c r="Y19" s="69"/>
      <c r="AB19" s="173"/>
      <c r="AG19" s="167"/>
    </row>
    <row r="20" spans="1:33" x14ac:dyDescent="0.3">
      <c r="A20" s="263" t="str">
        <f t="shared" si="0"/>
        <v>Groen</v>
      </c>
      <c r="B20" s="284" t="str">
        <f t="shared" si="1"/>
        <v>Faunavoorziening</v>
      </c>
      <c r="C20" s="69"/>
      <c r="D20" s="69"/>
      <c r="E20" s="87"/>
      <c r="H20" s="69"/>
      <c r="R20" s="69"/>
      <c r="S20" s="69"/>
      <c r="T20" s="250" t="str">
        <f>IF(ISTEXT(S20),VLOOKUP(S20,'_Keuzelijst Algemeen'!$B$3:$C$74,2),"")</f>
        <v/>
      </c>
      <c r="V20" s="69"/>
      <c r="W20" s="69"/>
      <c r="X20" s="69"/>
      <c r="Y20" s="69"/>
      <c r="AB20" s="173"/>
      <c r="AG20" s="167"/>
    </row>
    <row r="21" spans="1:33" x14ac:dyDescent="0.3">
      <c r="A21" s="263" t="str">
        <f t="shared" si="0"/>
        <v>Groen</v>
      </c>
      <c r="B21" s="284" t="str">
        <f t="shared" si="1"/>
        <v>Faunavoorziening</v>
      </c>
      <c r="C21" s="69"/>
      <c r="D21" s="69"/>
      <c r="E21" s="87"/>
      <c r="H21" s="69"/>
      <c r="R21" s="69"/>
      <c r="S21" s="69"/>
      <c r="T21" s="250" t="str">
        <f>IF(ISTEXT(S21),VLOOKUP(S21,'_Keuzelijst Algemeen'!$B$3:$C$74,2),"")</f>
        <v/>
      </c>
      <c r="V21" s="69"/>
      <c r="W21" s="69"/>
      <c r="X21" s="69"/>
      <c r="Y21" s="69"/>
      <c r="AB21" s="173"/>
      <c r="AG21" s="167"/>
    </row>
    <row r="22" spans="1:33" x14ac:dyDescent="0.3">
      <c r="A22" s="263" t="str">
        <f t="shared" si="0"/>
        <v>Groen</v>
      </c>
      <c r="B22" s="284" t="str">
        <f t="shared" si="1"/>
        <v>Faunavoorziening</v>
      </c>
      <c r="C22" s="69"/>
      <c r="D22" s="69"/>
      <c r="E22" s="87"/>
      <c r="H22" s="69"/>
      <c r="R22" s="69"/>
      <c r="S22" s="69"/>
      <c r="T22" s="250" t="str">
        <f>IF(ISTEXT(S22),VLOOKUP(S22,'_Keuzelijst Algemeen'!$B$3:$C$74,2),"")</f>
        <v/>
      </c>
      <c r="V22" s="69"/>
      <c r="W22" s="69"/>
      <c r="X22" s="69"/>
      <c r="Y22" s="69"/>
      <c r="AB22" s="173"/>
      <c r="AG22" s="167"/>
    </row>
    <row r="23" spans="1:33" x14ac:dyDescent="0.3">
      <c r="A23" s="263" t="str">
        <f t="shared" si="0"/>
        <v>Groen</v>
      </c>
      <c r="B23" s="284" t="str">
        <f t="shared" si="1"/>
        <v>Faunavoorziening</v>
      </c>
      <c r="C23" s="69"/>
      <c r="D23" s="69"/>
      <c r="E23" s="87"/>
      <c r="H23" s="69"/>
      <c r="R23" s="69"/>
      <c r="S23" s="69"/>
      <c r="T23" s="250" t="str">
        <f>IF(ISTEXT(S23),VLOOKUP(S23,'_Keuzelijst Algemeen'!$B$3:$C$74,2),"")</f>
        <v/>
      </c>
      <c r="V23" s="69"/>
      <c r="W23" s="69"/>
      <c r="X23" s="69"/>
      <c r="Y23" s="69"/>
      <c r="AB23" s="173"/>
      <c r="AG23" s="167"/>
    </row>
    <row r="24" spans="1:33" x14ac:dyDescent="0.3">
      <c r="A24" s="263" t="str">
        <f t="shared" si="0"/>
        <v>Groen</v>
      </c>
      <c r="B24" s="284" t="str">
        <f t="shared" si="1"/>
        <v>Faunavoorziening</v>
      </c>
      <c r="C24" s="69"/>
      <c r="D24" s="69"/>
      <c r="E24" s="87"/>
      <c r="H24" s="69"/>
      <c r="R24" s="69"/>
      <c r="S24" s="69"/>
      <c r="T24" s="250" t="str">
        <f>IF(ISTEXT(S24),VLOOKUP(S24,'_Keuzelijst Algemeen'!$B$3:$C$74,2),"")</f>
        <v/>
      </c>
      <c r="V24" s="69"/>
      <c r="W24" s="69"/>
      <c r="X24" s="69"/>
      <c r="Y24" s="69"/>
      <c r="AB24" s="173"/>
      <c r="AG24" s="167"/>
    </row>
    <row r="25" spans="1:33" x14ac:dyDescent="0.3">
      <c r="A25" s="263" t="str">
        <f t="shared" si="0"/>
        <v>Groen</v>
      </c>
      <c r="B25" s="284" t="str">
        <f t="shared" si="1"/>
        <v>Faunavoorziening</v>
      </c>
      <c r="C25" s="69"/>
      <c r="D25" s="69"/>
      <c r="E25" s="87"/>
      <c r="H25" s="69"/>
      <c r="R25" s="69"/>
      <c r="S25" s="69"/>
      <c r="T25" s="250" t="str">
        <f>IF(ISTEXT(S25),VLOOKUP(S25,'_Keuzelijst Algemeen'!$B$3:$C$74,2),"")</f>
        <v/>
      </c>
      <c r="V25" s="69"/>
      <c r="W25" s="69"/>
      <c r="X25" s="69"/>
      <c r="Y25" s="69"/>
      <c r="AB25" s="173"/>
      <c r="AG25" s="167"/>
    </row>
    <row r="26" spans="1:33" x14ac:dyDescent="0.3">
      <c r="A26" s="263" t="str">
        <f t="shared" si="0"/>
        <v>Groen</v>
      </c>
      <c r="B26" s="284" t="str">
        <f t="shared" si="1"/>
        <v>Faunavoorziening</v>
      </c>
      <c r="C26" s="69"/>
      <c r="D26" s="69"/>
      <c r="E26" s="87"/>
      <c r="H26" s="69"/>
      <c r="R26" s="69"/>
      <c r="S26" s="69"/>
      <c r="T26" s="250" t="str">
        <f>IF(ISTEXT(S26),VLOOKUP(S26,'_Keuzelijst Algemeen'!$B$3:$C$74,2),"")</f>
        <v/>
      </c>
      <c r="V26" s="69"/>
      <c r="W26" s="69"/>
      <c r="X26" s="69"/>
      <c r="Y26" s="69"/>
      <c r="AB26" s="173"/>
      <c r="AG26" s="167"/>
    </row>
    <row r="27" spans="1:33" x14ac:dyDescent="0.3">
      <c r="A27" s="263" t="str">
        <f t="shared" si="0"/>
        <v>Groen</v>
      </c>
      <c r="B27" s="284" t="str">
        <f t="shared" si="1"/>
        <v>Faunavoorziening</v>
      </c>
      <c r="C27" s="69"/>
      <c r="D27" s="69"/>
      <c r="E27" s="87"/>
      <c r="H27" s="69"/>
      <c r="R27" s="69"/>
      <c r="S27" s="69"/>
      <c r="T27" s="250" t="str">
        <f>IF(ISTEXT(S27),VLOOKUP(S27,'_Keuzelijst Algemeen'!$B$3:$C$74,2),"")</f>
        <v/>
      </c>
      <c r="V27" s="69"/>
      <c r="W27" s="69"/>
      <c r="X27" s="69"/>
      <c r="Y27" s="69"/>
      <c r="AB27" s="173"/>
      <c r="AG27" s="167"/>
    </row>
    <row r="28" spans="1:33" x14ac:dyDescent="0.3">
      <c r="A28" s="263" t="str">
        <f t="shared" si="0"/>
        <v>Groen</v>
      </c>
      <c r="B28" s="284" t="str">
        <f t="shared" si="1"/>
        <v>Faunavoorziening</v>
      </c>
      <c r="C28" s="69"/>
      <c r="D28" s="69"/>
      <c r="E28" s="87"/>
      <c r="H28" s="69"/>
      <c r="R28" s="69"/>
      <c r="S28" s="69"/>
      <c r="T28" s="250" t="str">
        <f>IF(ISTEXT(S28),VLOOKUP(S28,'_Keuzelijst Algemeen'!$B$3:$C$74,2),"")</f>
        <v/>
      </c>
      <c r="V28" s="69"/>
      <c r="W28" s="69"/>
      <c r="X28" s="69"/>
      <c r="Y28" s="69"/>
      <c r="AB28" s="173"/>
      <c r="AG28" s="167"/>
    </row>
    <row r="29" spans="1:33" x14ac:dyDescent="0.3">
      <c r="A29" s="263" t="str">
        <f t="shared" si="0"/>
        <v>Groen</v>
      </c>
      <c r="B29" s="284" t="str">
        <f t="shared" si="1"/>
        <v>Faunavoorziening</v>
      </c>
      <c r="C29" s="69"/>
      <c r="D29" s="69"/>
      <c r="E29" s="87"/>
      <c r="H29" s="69"/>
      <c r="R29" s="69"/>
      <c r="S29" s="69"/>
      <c r="T29" s="250" t="str">
        <f>IF(ISTEXT(S29),VLOOKUP(S29,'_Keuzelijst Algemeen'!$B$3:$C$74,2),"")</f>
        <v/>
      </c>
      <c r="V29" s="69"/>
      <c r="W29" s="69"/>
      <c r="X29" s="69"/>
      <c r="Y29" s="69"/>
      <c r="AB29" s="173"/>
      <c r="AG29" s="167"/>
    </row>
    <row r="30" spans="1:33" x14ac:dyDescent="0.3">
      <c r="A30" s="263" t="str">
        <f t="shared" si="0"/>
        <v>Groen</v>
      </c>
      <c r="B30" s="284" t="str">
        <f t="shared" si="1"/>
        <v>Faunavoorziening</v>
      </c>
      <c r="C30" s="69"/>
      <c r="D30" s="69"/>
      <c r="E30" s="87"/>
      <c r="H30" s="69"/>
      <c r="R30" s="69"/>
      <c r="S30" s="69"/>
      <c r="T30" s="250" t="str">
        <f>IF(ISTEXT(S30),VLOOKUP(S30,'_Keuzelijst Algemeen'!$B$3:$C$74,2),"")</f>
        <v/>
      </c>
      <c r="V30" s="69"/>
      <c r="W30" s="69"/>
      <c r="X30" s="69"/>
      <c r="Y30" s="69"/>
      <c r="AB30" s="173"/>
      <c r="AG30" s="167"/>
    </row>
    <row r="31" spans="1:33" x14ac:dyDescent="0.3">
      <c r="A31" s="263" t="str">
        <f t="shared" si="0"/>
        <v>Groen</v>
      </c>
      <c r="B31" s="284" t="str">
        <f t="shared" si="1"/>
        <v>Faunavoorziening</v>
      </c>
      <c r="C31" s="69"/>
      <c r="D31" s="69"/>
      <c r="E31" s="87"/>
      <c r="H31" s="69"/>
      <c r="R31" s="69"/>
      <c r="S31" s="69"/>
      <c r="T31" s="250" t="str">
        <f>IF(ISTEXT(S31),VLOOKUP(S31,'_Keuzelijst Algemeen'!$B$3:$C$74,2),"")</f>
        <v/>
      </c>
      <c r="V31" s="69"/>
      <c r="W31" s="69"/>
      <c r="X31" s="69"/>
      <c r="Y31" s="69"/>
      <c r="AB31" s="173"/>
      <c r="AG31" s="167"/>
    </row>
    <row r="32" spans="1:33" x14ac:dyDescent="0.3">
      <c r="A32" s="263" t="str">
        <f t="shared" si="0"/>
        <v>Groen</v>
      </c>
      <c r="B32" s="284" t="str">
        <f t="shared" si="1"/>
        <v>Faunavoorziening</v>
      </c>
      <c r="C32" s="69"/>
      <c r="D32" s="69"/>
      <c r="E32" s="87"/>
      <c r="H32" s="69"/>
      <c r="R32" s="69"/>
      <c r="S32" s="69"/>
      <c r="T32" s="250" t="str">
        <f>IF(ISTEXT(S32),VLOOKUP(S32,'_Keuzelijst Algemeen'!$B$3:$C$74,2),"")</f>
        <v/>
      </c>
      <c r="V32" s="69"/>
      <c r="W32" s="69"/>
      <c r="X32" s="69"/>
      <c r="Y32" s="69"/>
      <c r="AB32" s="173"/>
      <c r="AG32" s="167"/>
    </row>
    <row r="33" spans="1:33" x14ac:dyDescent="0.3">
      <c r="A33" s="263" t="str">
        <f t="shared" si="0"/>
        <v>Groen</v>
      </c>
      <c r="B33" s="284" t="str">
        <f t="shared" si="1"/>
        <v>Faunavoorziening</v>
      </c>
      <c r="C33" s="69"/>
      <c r="D33" s="69"/>
      <c r="E33" s="87"/>
      <c r="H33" s="69"/>
      <c r="R33" s="69"/>
      <c r="S33" s="69"/>
      <c r="T33" s="250" t="str">
        <f>IF(ISTEXT(S33),VLOOKUP(S33,'_Keuzelijst Algemeen'!$B$3:$C$74,2),"")</f>
        <v/>
      </c>
      <c r="V33" s="69"/>
      <c r="W33" s="69"/>
      <c r="X33" s="69"/>
      <c r="Y33" s="69"/>
      <c r="AB33" s="173"/>
      <c r="AG33" s="167"/>
    </row>
    <row r="34" spans="1:33" x14ac:dyDescent="0.3">
      <c r="A34" s="263" t="str">
        <f t="shared" si="0"/>
        <v>Groen</v>
      </c>
      <c r="B34" s="284" t="str">
        <f t="shared" si="1"/>
        <v>Faunavoorziening</v>
      </c>
      <c r="C34" s="69"/>
      <c r="D34" s="69"/>
      <c r="E34" s="87"/>
      <c r="H34" s="69"/>
      <c r="R34" s="69"/>
      <c r="S34" s="69"/>
      <c r="T34" s="250" t="str">
        <f>IF(ISTEXT(S34),VLOOKUP(S34,'_Keuzelijst Algemeen'!$B$3:$C$74,2),"")</f>
        <v/>
      </c>
      <c r="V34" s="69"/>
      <c r="W34" s="69"/>
      <c r="X34" s="69"/>
      <c r="Y34" s="69"/>
      <c r="AB34" s="173"/>
      <c r="AG34" s="167"/>
    </row>
    <row r="35" spans="1:33" x14ac:dyDescent="0.3">
      <c r="A35" s="263" t="str">
        <f t="shared" si="0"/>
        <v>Groen</v>
      </c>
      <c r="B35" s="284" t="str">
        <f t="shared" si="1"/>
        <v>Faunavoorziening</v>
      </c>
      <c r="C35" s="69"/>
      <c r="D35" s="69"/>
      <c r="E35" s="87"/>
      <c r="H35" s="69"/>
      <c r="R35" s="69"/>
      <c r="S35" s="69"/>
      <c r="T35" s="250" t="str">
        <f>IF(ISTEXT(S35),VLOOKUP(S35,'_Keuzelijst Algemeen'!$B$3:$C$74,2),"")</f>
        <v/>
      </c>
      <c r="V35" s="69"/>
      <c r="W35" s="69"/>
      <c r="X35" s="69"/>
      <c r="Y35" s="69"/>
      <c r="AB35" s="173"/>
      <c r="AG35" s="167"/>
    </row>
    <row r="36" spans="1:33" x14ac:dyDescent="0.3">
      <c r="A36" s="263" t="str">
        <f t="shared" si="0"/>
        <v>Groen</v>
      </c>
      <c r="B36" s="284" t="str">
        <f t="shared" si="1"/>
        <v>Faunavoorziening</v>
      </c>
      <c r="C36" s="69"/>
      <c r="D36" s="69"/>
      <c r="E36" s="87"/>
      <c r="H36" s="69"/>
      <c r="R36" s="69"/>
      <c r="S36" s="69"/>
      <c r="T36" s="250" t="str">
        <f>IF(ISTEXT(S36),VLOOKUP(S36,'_Keuzelijst Algemeen'!$B$3:$C$74,2),"")</f>
        <v/>
      </c>
      <c r="V36" s="69"/>
      <c r="W36" s="69"/>
      <c r="X36" s="69"/>
      <c r="Y36" s="69"/>
      <c r="AB36" s="173"/>
      <c r="AG36" s="167"/>
    </row>
    <row r="37" spans="1:33" x14ac:dyDescent="0.3">
      <c r="A37" s="263" t="str">
        <f t="shared" si="0"/>
        <v>Groen</v>
      </c>
      <c r="B37" s="284" t="str">
        <f t="shared" si="1"/>
        <v>Faunavoorziening</v>
      </c>
      <c r="C37" s="69"/>
      <c r="D37" s="69"/>
      <c r="E37" s="87"/>
      <c r="H37" s="69"/>
      <c r="R37" s="69"/>
      <c r="S37" s="69"/>
      <c r="T37" s="250" t="str">
        <f>IF(ISTEXT(S37),VLOOKUP(S37,'_Keuzelijst Algemeen'!$B$3:$C$74,2),"")</f>
        <v/>
      </c>
      <c r="V37" s="69"/>
      <c r="W37" s="69"/>
      <c r="X37" s="69"/>
      <c r="Y37" s="69"/>
      <c r="AB37" s="173"/>
      <c r="AG37" s="167"/>
    </row>
    <row r="38" spans="1:33" x14ac:dyDescent="0.3">
      <c r="A38" s="263" t="str">
        <f t="shared" si="0"/>
        <v>Groen</v>
      </c>
      <c r="B38" s="284" t="str">
        <f t="shared" si="1"/>
        <v>Faunavoorziening</v>
      </c>
      <c r="C38" s="69"/>
      <c r="D38" s="69"/>
      <c r="E38" s="87"/>
      <c r="H38" s="69"/>
      <c r="R38" s="69"/>
      <c r="S38" s="69"/>
      <c r="T38" s="250" t="str">
        <f>IF(ISTEXT(S38),VLOOKUP(S38,'_Keuzelijst Algemeen'!$B$3:$C$74,2),"")</f>
        <v/>
      </c>
      <c r="V38" s="69"/>
      <c r="W38" s="69"/>
      <c r="X38" s="69"/>
      <c r="Y38" s="69"/>
      <c r="AB38" s="173"/>
      <c r="AG38" s="167"/>
    </row>
    <row r="39" spans="1:33" x14ac:dyDescent="0.3">
      <c r="A39" s="263" t="str">
        <f t="shared" si="0"/>
        <v>Groen</v>
      </c>
      <c r="B39" s="284" t="str">
        <f t="shared" si="1"/>
        <v>Faunavoorziening</v>
      </c>
      <c r="C39" s="69"/>
      <c r="D39" s="69"/>
      <c r="E39" s="87"/>
      <c r="H39" s="69"/>
      <c r="R39" s="69"/>
      <c r="S39" s="69"/>
      <c r="T39" s="250" t="str">
        <f>IF(ISTEXT(S39),VLOOKUP(S39,'_Keuzelijst Algemeen'!$B$3:$C$74,2),"")</f>
        <v/>
      </c>
      <c r="V39" s="69"/>
      <c r="W39" s="69"/>
      <c r="X39" s="69"/>
      <c r="Y39" s="69"/>
      <c r="AB39" s="173"/>
      <c r="AG39" s="167"/>
    </row>
    <row r="40" spans="1:33" x14ac:dyDescent="0.3">
      <c r="A40" s="263" t="str">
        <f t="shared" si="0"/>
        <v>Groen</v>
      </c>
      <c r="B40" s="284" t="str">
        <f t="shared" si="1"/>
        <v>Faunavoorziening</v>
      </c>
      <c r="C40" s="69"/>
      <c r="D40" s="69"/>
      <c r="E40" s="87"/>
      <c r="H40" s="69"/>
      <c r="R40" s="69"/>
      <c r="S40" s="69"/>
      <c r="T40" s="250" t="str">
        <f>IF(ISTEXT(S40),VLOOKUP(S40,'_Keuzelijst Algemeen'!$B$3:$C$74,2),"")</f>
        <v/>
      </c>
      <c r="V40" s="69"/>
      <c r="W40" s="69"/>
      <c r="X40" s="69"/>
      <c r="Y40" s="69"/>
      <c r="AB40" s="173"/>
      <c r="AG40" s="167"/>
    </row>
    <row r="41" spans="1:33" x14ac:dyDescent="0.3">
      <c r="A41" s="263" t="str">
        <f t="shared" si="0"/>
        <v>Groen</v>
      </c>
      <c r="B41" s="284" t="str">
        <f t="shared" si="1"/>
        <v>Faunavoorziening</v>
      </c>
      <c r="C41" s="69"/>
      <c r="D41" s="69"/>
      <c r="E41" s="87"/>
      <c r="H41" s="69"/>
      <c r="R41" s="69"/>
      <c r="S41" s="69"/>
      <c r="T41" s="250" t="str">
        <f>IF(ISTEXT(S41),VLOOKUP(S41,'_Keuzelijst Algemeen'!$B$3:$C$74,2),"")</f>
        <v/>
      </c>
      <c r="V41" s="69"/>
      <c r="W41" s="69"/>
      <c r="X41" s="69"/>
      <c r="Y41" s="69"/>
      <c r="AB41" s="173"/>
      <c r="AG41" s="167"/>
    </row>
    <row r="42" spans="1:33" x14ac:dyDescent="0.3">
      <c r="A42" s="263" t="str">
        <f t="shared" si="0"/>
        <v>Groen</v>
      </c>
      <c r="B42" s="284" t="str">
        <f t="shared" si="1"/>
        <v>Faunavoorziening</v>
      </c>
      <c r="C42" s="69"/>
      <c r="D42" s="69"/>
      <c r="E42" s="87"/>
      <c r="H42" s="69"/>
      <c r="R42" s="69"/>
      <c r="S42" s="69"/>
      <c r="T42" s="250" t="str">
        <f>IF(ISTEXT(S42),VLOOKUP(S42,'_Keuzelijst Algemeen'!$B$3:$C$74,2),"")</f>
        <v/>
      </c>
      <c r="V42" s="69"/>
      <c r="W42" s="69"/>
      <c r="X42" s="69"/>
      <c r="Y42" s="69"/>
      <c r="AB42" s="173"/>
      <c r="AG42" s="167"/>
    </row>
    <row r="43" spans="1:33" x14ac:dyDescent="0.3">
      <c r="A43" s="263" t="str">
        <f t="shared" si="0"/>
        <v>Groen</v>
      </c>
      <c r="B43" s="284" t="str">
        <f t="shared" si="1"/>
        <v>Faunavoorziening</v>
      </c>
      <c r="C43" s="69"/>
      <c r="D43" s="69"/>
      <c r="E43" s="87"/>
      <c r="H43" s="69"/>
      <c r="R43" s="69"/>
      <c r="S43" s="69"/>
      <c r="T43" s="250" t="str">
        <f>IF(ISTEXT(S43),VLOOKUP(S43,'_Keuzelijst Algemeen'!$B$3:$C$74,2),"")</f>
        <v/>
      </c>
      <c r="V43" s="69"/>
      <c r="W43" s="69"/>
      <c r="X43" s="69"/>
      <c r="Y43" s="69"/>
      <c r="AB43" s="173"/>
      <c r="AG43" s="167"/>
    </row>
    <row r="44" spans="1:33" x14ac:dyDescent="0.3">
      <c r="A44" s="263" t="str">
        <f t="shared" si="0"/>
        <v>Groen</v>
      </c>
      <c r="B44" s="284" t="str">
        <f t="shared" si="1"/>
        <v>Faunavoorziening</v>
      </c>
      <c r="C44" s="69"/>
      <c r="D44" s="69"/>
      <c r="E44" s="87"/>
      <c r="H44" s="69"/>
      <c r="R44" s="69"/>
      <c r="S44" s="69"/>
      <c r="T44" s="250" t="str">
        <f>IF(ISTEXT(S44),VLOOKUP(S44,'_Keuzelijst Algemeen'!$B$3:$C$74,2),"")</f>
        <v/>
      </c>
      <c r="V44" s="69"/>
      <c r="W44" s="69"/>
      <c r="X44" s="69"/>
      <c r="Y44" s="69"/>
      <c r="AB44" s="173"/>
      <c r="AG44" s="167"/>
    </row>
    <row r="45" spans="1:33" x14ac:dyDescent="0.3">
      <c r="A45" s="263" t="str">
        <f t="shared" si="0"/>
        <v>Groen</v>
      </c>
      <c r="B45" s="284" t="str">
        <f t="shared" si="1"/>
        <v>Faunavoorziening</v>
      </c>
      <c r="C45" s="69"/>
      <c r="D45" s="69"/>
      <c r="E45" s="87"/>
      <c r="H45" s="69"/>
      <c r="R45" s="69"/>
      <c r="S45" s="69"/>
      <c r="T45" s="250" t="str">
        <f>IF(ISTEXT(S45),VLOOKUP(S45,'_Keuzelijst Algemeen'!$B$3:$C$74,2),"")</f>
        <v/>
      </c>
      <c r="V45" s="69"/>
      <c r="W45" s="69"/>
      <c r="X45" s="69"/>
      <c r="Y45" s="69"/>
      <c r="AB45" s="173"/>
      <c r="AG45" s="167"/>
    </row>
    <row r="46" spans="1:33" x14ac:dyDescent="0.3">
      <c r="A46" s="263" t="str">
        <f t="shared" si="0"/>
        <v>Groen</v>
      </c>
      <c r="B46" s="284" t="str">
        <f t="shared" si="1"/>
        <v>Faunavoorziening</v>
      </c>
      <c r="C46" s="69"/>
      <c r="D46" s="69"/>
      <c r="E46" s="87"/>
      <c r="H46" s="69"/>
      <c r="R46" s="69"/>
      <c r="S46" s="69"/>
      <c r="T46" s="250" t="str">
        <f>IF(ISTEXT(S46),VLOOKUP(S46,'_Keuzelijst Algemeen'!$B$3:$C$74,2),"")</f>
        <v/>
      </c>
      <c r="V46" s="69"/>
      <c r="W46" s="69"/>
      <c r="X46" s="69"/>
      <c r="Y46" s="69"/>
      <c r="AB46" s="173"/>
      <c r="AG46" s="167"/>
    </row>
    <row r="47" spans="1:33" x14ac:dyDescent="0.3">
      <c r="A47" s="263" t="str">
        <f t="shared" si="0"/>
        <v>Groen</v>
      </c>
      <c r="B47" s="284" t="str">
        <f t="shared" si="1"/>
        <v>Faunavoorziening</v>
      </c>
      <c r="C47" s="69"/>
      <c r="D47" s="69"/>
      <c r="E47" s="87"/>
      <c r="H47" s="69"/>
      <c r="R47" s="69"/>
      <c r="S47" s="69"/>
      <c r="T47" s="250" t="str">
        <f>IF(ISTEXT(S47),VLOOKUP(S47,'_Keuzelijst Algemeen'!$B$3:$C$74,2),"")</f>
        <v/>
      </c>
      <c r="V47" s="69"/>
      <c r="W47" s="69"/>
      <c r="X47" s="69"/>
      <c r="Y47" s="69"/>
      <c r="AB47" s="173"/>
      <c r="AG47" s="167"/>
    </row>
    <row r="48" spans="1:33" x14ac:dyDescent="0.3">
      <c r="A48" s="263" t="str">
        <f t="shared" si="0"/>
        <v>Groen</v>
      </c>
      <c r="B48" s="284" t="str">
        <f t="shared" si="1"/>
        <v>Faunavoorziening</v>
      </c>
      <c r="C48" s="69"/>
      <c r="D48" s="69"/>
      <c r="E48" s="87"/>
      <c r="H48" s="69"/>
      <c r="R48" s="69"/>
      <c r="S48" s="69"/>
      <c r="T48" s="250" t="str">
        <f>IF(ISTEXT(S48),VLOOKUP(S48,'_Keuzelijst Algemeen'!$B$3:$C$74,2),"")</f>
        <v/>
      </c>
      <c r="V48" s="69"/>
      <c r="W48" s="69"/>
      <c r="X48" s="69"/>
      <c r="Y48" s="69"/>
      <c r="AB48" s="173"/>
      <c r="AG48" s="167"/>
    </row>
    <row r="49" spans="1:33" x14ac:dyDescent="0.3">
      <c r="A49" s="263" t="str">
        <f t="shared" si="0"/>
        <v>Groen</v>
      </c>
      <c r="B49" s="284" t="str">
        <f t="shared" si="1"/>
        <v>Faunavoorziening</v>
      </c>
      <c r="C49" s="69"/>
      <c r="D49" s="69"/>
      <c r="E49" s="87"/>
      <c r="H49" s="69"/>
      <c r="R49" s="69"/>
      <c r="S49" s="69"/>
      <c r="T49" s="250" t="str">
        <f>IF(ISTEXT(S49),VLOOKUP(S49,'_Keuzelijst Algemeen'!$B$3:$C$74,2),"")</f>
        <v/>
      </c>
      <c r="V49" s="69"/>
      <c r="W49" s="69"/>
      <c r="X49" s="69"/>
      <c r="Y49" s="69"/>
      <c r="AB49" s="173"/>
      <c r="AG49" s="167"/>
    </row>
    <row r="50" spans="1:33" x14ac:dyDescent="0.3">
      <c r="A50" s="263" t="str">
        <f t="shared" si="0"/>
        <v>Groen</v>
      </c>
      <c r="B50" s="284" t="str">
        <f t="shared" si="1"/>
        <v>Faunavoorziening</v>
      </c>
      <c r="C50" s="69"/>
      <c r="D50" s="69"/>
      <c r="E50" s="87"/>
      <c r="H50" s="69"/>
      <c r="R50" s="69"/>
      <c r="S50" s="69"/>
      <c r="T50" s="250" t="str">
        <f>IF(ISTEXT(S50),VLOOKUP(S50,'_Keuzelijst Algemeen'!$B$3:$C$74,2),"")</f>
        <v/>
      </c>
      <c r="V50" s="69"/>
      <c r="W50" s="69"/>
      <c r="X50" s="69"/>
      <c r="Y50" s="69"/>
      <c r="AB50" s="173"/>
      <c r="AG50" s="167"/>
    </row>
    <row r="51" spans="1:33" x14ac:dyDescent="0.3">
      <c r="A51" s="263" t="str">
        <f t="shared" si="0"/>
        <v>Groen</v>
      </c>
      <c r="B51" s="284" t="str">
        <f t="shared" si="1"/>
        <v>Faunavoorziening</v>
      </c>
      <c r="C51" s="69"/>
      <c r="D51" s="69"/>
      <c r="E51" s="87"/>
      <c r="H51" s="69"/>
      <c r="R51" s="69"/>
      <c r="S51" s="69"/>
      <c r="T51" s="250" t="str">
        <f>IF(ISTEXT(S51),VLOOKUP(S51,'_Keuzelijst Algemeen'!$B$3:$C$74,2),"")</f>
        <v/>
      </c>
      <c r="V51" s="69"/>
      <c r="W51" s="69"/>
      <c r="X51" s="69"/>
      <c r="Y51" s="69"/>
      <c r="AB51" s="173"/>
      <c r="AG51" s="167"/>
    </row>
    <row r="52" spans="1:33" x14ac:dyDescent="0.3">
      <c r="A52" s="263" t="str">
        <f t="shared" si="0"/>
        <v>Groen</v>
      </c>
      <c r="B52" s="284" t="str">
        <f t="shared" si="1"/>
        <v>Faunavoorziening</v>
      </c>
      <c r="C52" s="69"/>
      <c r="D52" s="69"/>
      <c r="E52" s="87"/>
      <c r="H52" s="69"/>
      <c r="R52" s="69"/>
      <c r="S52" s="69"/>
      <c r="T52" s="250" t="str">
        <f>IF(ISTEXT(S52),VLOOKUP(S52,'_Keuzelijst Algemeen'!$B$3:$C$74,2),"")</f>
        <v/>
      </c>
      <c r="V52" s="69"/>
      <c r="W52" s="69"/>
      <c r="X52" s="69"/>
      <c r="Y52" s="69"/>
      <c r="AB52" s="173"/>
      <c r="AG52" s="167"/>
    </row>
    <row r="53" spans="1:33" x14ac:dyDescent="0.3">
      <c r="A53" s="263" t="str">
        <f t="shared" si="0"/>
        <v>Groen</v>
      </c>
      <c r="B53" s="284" t="str">
        <f t="shared" si="1"/>
        <v>Faunavoorziening</v>
      </c>
      <c r="C53" s="69"/>
      <c r="D53" s="69"/>
      <c r="E53" s="87"/>
      <c r="H53" s="69"/>
      <c r="R53" s="69"/>
      <c r="S53" s="69"/>
      <c r="T53" s="250" t="str">
        <f>IF(ISTEXT(S53),VLOOKUP(S53,'_Keuzelijst Algemeen'!$B$3:$C$74,2),"")</f>
        <v/>
      </c>
      <c r="V53" s="69"/>
      <c r="W53" s="69"/>
      <c r="X53" s="69"/>
      <c r="Y53" s="69"/>
      <c r="AB53" s="173"/>
      <c r="AG53" s="167"/>
    </row>
    <row r="54" spans="1:33" x14ac:dyDescent="0.3">
      <c r="A54" s="263" t="str">
        <f t="shared" si="0"/>
        <v>Groen</v>
      </c>
      <c r="B54" s="284" t="str">
        <f t="shared" si="1"/>
        <v>Faunavoorziening</v>
      </c>
      <c r="C54" s="69"/>
      <c r="D54" s="69"/>
      <c r="E54" s="87"/>
      <c r="H54" s="69"/>
      <c r="R54" s="69"/>
      <c r="S54" s="69"/>
      <c r="T54" s="250" t="str">
        <f>IF(ISTEXT(S54),VLOOKUP(S54,'_Keuzelijst Algemeen'!$B$3:$C$74,2),"")</f>
        <v/>
      </c>
      <c r="V54" s="69"/>
      <c r="W54" s="69"/>
      <c r="X54" s="69"/>
      <c r="Y54" s="69"/>
      <c r="AB54" s="173"/>
      <c r="AG54" s="167"/>
    </row>
    <row r="55" spans="1:33" x14ac:dyDescent="0.3">
      <c r="A55" s="263" t="str">
        <f t="shared" si="0"/>
        <v>Groen</v>
      </c>
      <c r="B55" s="284" t="str">
        <f t="shared" si="1"/>
        <v>Faunavoorziening</v>
      </c>
      <c r="C55" s="69"/>
      <c r="D55" s="69"/>
      <c r="E55" s="87"/>
      <c r="H55" s="69"/>
      <c r="R55" s="69"/>
      <c r="S55" s="69"/>
      <c r="T55" s="250" t="str">
        <f>IF(ISTEXT(S55),VLOOKUP(S55,'_Keuzelijst Algemeen'!$B$3:$C$74,2),"")</f>
        <v/>
      </c>
      <c r="V55" s="69"/>
      <c r="W55" s="69"/>
      <c r="X55" s="69"/>
      <c r="Y55" s="69"/>
      <c r="AB55" s="173"/>
      <c r="AG55" s="167"/>
    </row>
    <row r="56" spans="1:33" x14ac:dyDescent="0.3">
      <c r="A56" s="263" t="str">
        <f t="shared" si="0"/>
        <v>Groen</v>
      </c>
      <c r="B56" s="284" t="str">
        <f t="shared" si="1"/>
        <v>Faunavoorziening</v>
      </c>
      <c r="C56" s="69"/>
      <c r="D56" s="69"/>
      <c r="E56" s="87"/>
      <c r="H56" s="69"/>
      <c r="R56" s="69"/>
      <c r="S56" s="69"/>
      <c r="T56" s="250" t="str">
        <f>IF(ISTEXT(S56),VLOOKUP(S56,'_Keuzelijst Algemeen'!$B$3:$C$74,2),"")</f>
        <v/>
      </c>
      <c r="V56" s="69"/>
      <c r="W56" s="69"/>
      <c r="X56" s="69"/>
      <c r="Y56" s="69"/>
      <c r="AB56" s="173"/>
      <c r="AG56" s="167"/>
    </row>
    <row r="57" spans="1:33" x14ac:dyDescent="0.3">
      <c r="A57" s="263" t="str">
        <f t="shared" si="0"/>
        <v>Groen</v>
      </c>
      <c r="B57" s="284" t="str">
        <f t="shared" si="1"/>
        <v>Faunavoorziening</v>
      </c>
      <c r="C57" s="69"/>
      <c r="D57" s="69"/>
      <c r="E57" s="87"/>
      <c r="H57" s="69"/>
      <c r="R57" s="69"/>
      <c r="S57" s="69"/>
      <c r="T57" s="250" t="str">
        <f>IF(ISTEXT(S57),VLOOKUP(S57,'_Keuzelijst Algemeen'!$B$3:$C$74,2),"")</f>
        <v/>
      </c>
      <c r="V57" s="69"/>
      <c r="W57" s="69"/>
      <c r="X57" s="69"/>
      <c r="Y57" s="69"/>
      <c r="AB57" s="173"/>
      <c r="AG57" s="167"/>
    </row>
    <row r="58" spans="1:33" x14ac:dyDescent="0.3">
      <c r="A58" s="263" t="str">
        <f t="shared" si="0"/>
        <v>Groen</v>
      </c>
      <c r="B58" s="284" t="str">
        <f t="shared" si="1"/>
        <v>Faunavoorziening</v>
      </c>
      <c r="C58" s="69"/>
      <c r="D58" s="69"/>
      <c r="E58" s="87"/>
      <c r="H58" s="69"/>
      <c r="R58" s="69"/>
      <c r="S58" s="69"/>
      <c r="T58" s="250" t="str">
        <f>IF(ISTEXT(S58),VLOOKUP(S58,'_Keuzelijst Algemeen'!$B$3:$C$74,2),"")</f>
        <v/>
      </c>
      <c r="V58" s="69"/>
      <c r="W58" s="69"/>
      <c r="X58" s="69"/>
      <c r="Y58" s="69"/>
      <c r="AB58" s="173"/>
      <c r="AG58" s="167"/>
    </row>
    <row r="59" spans="1:33" x14ac:dyDescent="0.3">
      <c r="A59" s="263" t="str">
        <f t="shared" si="0"/>
        <v>Groen</v>
      </c>
      <c r="B59" s="284" t="str">
        <f t="shared" si="1"/>
        <v>Faunavoorziening</v>
      </c>
      <c r="C59" s="69"/>
      <c r="D59" s="69"/>
      <c r="E59" s="87"/>
      <c r="H59" s="69"/>
      <c r="R59" s="69"/>
      <c r="S59" s="69"/>
      <c r="T59" s="250" t="str">
        <f>IF(ISTEXT(S59),VLOOKUP(S59,'_Keuzelijst Algemeen'!$B$3:$C$74,2),"")</f>
        <v/>
      </c>
      <c r="V59" s="69"/>
      <c r="W59" s="69"/>
      <c r="X59" s="69"/>
      <c r="Y59" s="69"/>
      <c r="AB59" s="173"/>
      <c r="AG59" s="167"/>
    </row>
    <row r="60" spans="1:33" x14ac:dyDescent="0.3">
      <c r="A60" s="263" t="str">
        <f t="shared" si="0"/>
        <v>Groen</v>
      </c>
      <c r="B60" s="284" t="str">
        <f t="shared" si="1"/>
        <v>Faunavoorziening</v>
      </c>
      <c r="C60" s="69"/>
      <c r="D60" s="69"/>
      <c r="E60" s="87"/>
      <c r="H60" s="69"/>
      <c r="R60" s="69"/>
      <c r="S60" s="69"/>
      <c r="T60" s="250" t="str">
        <f>IF(ISTEXT(S60),VLOOKUP(S60,'_Keuzelijst Algemeen'!$B$3:$C$74,2),"")</f>
        <v/>
      </c>
      <c r="V60" s="69"/>
      <c r="W60" s="69"/>
      <c r="X60" s="69"/>
      <c r="Y60" s="69"/>
      <c r="AB60" s="173"/>
      <c r="AG60" s="167"/>
    </row>
    <row r="61" spans="1:33" x14ac:dyDescent="0.3">
      <c r="A61" s="263" t="str">
        <f t="shared" si="0"/>
        <v>Groen</v>
      </c>
      <c r="B61" s="284" t="str">
        <f t="shared" si="1"/>
        <v>Faunavoorziening</v>
      </c>
      <c r="C61" s="69"/>
      <c r="D61" s="69"/>
      <c r="E61" s="87"/>
      <c r="H61" s="69"/>
      <c r="R61" s="69"/>
      <c r="S61" s="69"/>
      <c r="T61" s="250" t="str">
        <f>IF(ISTEXT(S61),VLOOKUP(S61,'_Keuzelijst Algemeen'!$B$3:$C$74,2),"")</f>
        <v/>
      </c>
      <c r="V61" s="69"/>
      <c r="W61" s="69"/>
      <c r="X61" s="69"/>
      <c r="Y61" s="69"/>
      <c r="AB61" s="173"/>
      <c r="AG61" s="167"/>
    </row>
    <row r="62" spans="1:33" x14ac:dyDescent="0.3">
      <c r="A62" s="263" t="str">
        <f t="shared" si="0"/>
        <v>Groen</v>
      </c>
      <c r="B62" s="284" t="str">
        <f t="shared" si="1"/>
        <v>Faunavoorziening</v>
      </c>
      <c r="C62" s="69"/>
      <c r="D62" s="69"/>
      <c r="E62" s="87"/>
      <c r="H62" s="69"/>
      <c r="R62" s="69"/>
      <c r="S62" s="69"/>
      <c r="T62" s="250" t="str">
        <f>IF(ISTEXT(S62),VLOOKUP(S62,'_Keuzelijst Algemeen'!$B$3:$C$74,2),"")</f>
        <v/>
      </c>
      <c r="V62" s="69"/>
      <c r="W62" s="69"/>
      <c r="X62" s="69"/>
      <c r="Y62" s="69"/>
      <c r="AB62" s="173"/>
      <c r="AG62" s="167"/>
    </row>
    <row r="63" spans="1:33" x14ac:dyDescent="0.3">
      <c r="A63" s="263" t="str">
        <f t="shared" si="0"/>
        <v>Groen</v>
      </c>
      <c r="B63" s="284" t="str">
        <f t="shared" si="1"/>
        <v>Faunavoorziening</v>
      </c>
      <c r="C63" s="69"/>
      <c r="D63" s="69"/>
      <c r="E63" s="87"/>
      <c r="H63" s="69"/>
      <c r="R63" s="69"/>
      <c r="S63" s="69"/>
      <c r="T63" s="250" t="str">
        <f>IF(ISTEXT(S63),VLOOKUP(S63,'_Keuzelijst Algemeen'!$B$3:$C$74,2),"")</f>
        <v/>
      </c>
      <c r="V63" s="69"/>
      <c r="W63" s="69"/>
      <c r="X63" s="69"/>
      <c r="Y63" s="69"/>
      <c r="AB63" s="173"/>
      <c r="AG63" s="167"/>
    </row>
    <row r="64" spans="1:33" x14ac:dyDescent="0.3">
      <c r="A64" s="263" t="str">
        <f t="shared" si="0"/>
        <v>Groen</v>
      </c>
      <c r="B64" s="284" t="str">
        <f t="shared" si="1"/>
        <v>Faunavoorziening</v>
      </c>
      <c r="C64" s="69"/>
      <c r="D64" s="69"/>
      <c r="E64" s="87"/>
      <c r="H64" s="69"/>
      <c r="R64" s="69"/>
      <c r="S64" s="69"/>
      <c r="T64" s="250" t="str">
        <f>IF(ISTEXT(S64),VLOOKUP(S64,'_Keuzelijst Algemeen'!$B$3:$C$74,2),"")</f>
        <v/>
      </c>
      <c r="V64" s="69"/>
      <c r="W64" s="69"/>
      <c r="X64" s="69"/>
      <c r="Y64" s="69"/>
      <c r="AB64" s="173"/>
      <c r="AG64" s="167"/>
    </row>
    <row r="65" spans="1:33" x14ac:dyDescent="0.3">
      <c r="A65" s="263" t="str">
        <f t="shared" si="0"/>
        <v>Groen</v>
      </c>
      <c r="B65" s="284" t="str">
        <f t="shared" si="1"/>
        <v>Faunavoorziening</v>
      </c>
      <c r="C65" s="69"/>
      <c r="D65" s="69"/>
      <c r="E65" s="87"/>
      <c r="H65" s="69"/>
      <c r="R65" s="69"/>
      <c r="S65" s="69"/>
      <c r="T65" s="250" t="str">
        <f>IF(ISTEXT(S65),VLOOKUP(S65,'_Keuzelijst Algemeen'!$B$3:$C$74,2),"")</f>
        <v/>
      </c>
      <c r="V65" s="69"/>
      <c r="W65" s="69"/>
      <c r="X65" s="69"/>
      <c r="Y65" s="69"/>
      <c r="AB65" s="173"/>
      <c r="AG65" s="167"/>
    </row>
    <row r="66" spans="1:33" x14ac:dyDescent="0.3">
      <c r="A66" s="263" t="str">
        <f t="shared" si="0"/>
        <v>Groen</v>
      </c>
      <c r="B66" s="284" t="str">
        <f t="shared" si="1"/>
        <v>Faunavoorziening</v>
      </c>
      <c r="C66" s="69"/>
      <c r="D66" s="69"/>
      <c r="E66" s="87"/>
      <c r="H66" s="69"/>
      <c r="R66" s="69"/>
      <c r="S66" s="69"/>
      <c r="T66" s="250" t="str">
        <f>IF(ISTEXT(S66),VLOOKUP(S66,'_Keuzelijst Algemeen'!$B$3:$C$74,2),"")</f>
        <v/>
      </c>
      <c r="V66" s="69"/>
      <c r="W66" s="69"/>
      <c r="X66" s="69"/>
      <c r="Y66" s="69"/>
      <c r="AB66" s="173"/>
      <c r="AG66" s="167"/>
    </row>
    <row r="67" spans="1:33" x14ac:dyDescent="0.3">
      <c r="A67" s="263" t="str">
        <f t="shared" si="0"/>
        <v>Groen</v>
      </c>
      <c r="B67" s="284" t="str">
        <f t="shared" si="1"/>
        <v>Faunavoorziening</v>
      </c>
      <c r="C67" s="69"/>
      <c r="D67" s="69"/>
      <c r="E67" s="87"/>
      <c r="H67" s="69"/>
      <c r="R67" s="69"/>
      <c r="S67" s="69"/>
      <c r="T67" s="250" t="str">
        <f>IF(ISTEXT(S67),VLOOKUP(S67,'_Keuzelijst Algemeen'!$B$3:$C$74,2),"")</f>
        <v/>
      </c>
      <c r="V67" s="69"/>
      <c r="W67" s="69"/>
      <c r="X67" s="69"/>
      <c r="Y67" s="69"/>
      <c r="AB67" s="173"/>
      <c r="AG67" s="167"/>
    </row>
    <row r="68" spans="1:33" x14ac:dyDescent="0.3">
      <c r="A68" s="263" t="str">
        <f t="shared" ref="A68:A131" si="2">$A$2</f>
        <v>Groen</v>
      </c>
      <c r="B68" s="284" t="str">
        <f t="shared" si="1"/>
        <v>Faunavoorziening</v>
      </c>
      <c r="C68" s="69"/>
      <c r="D68" s="69"/>
      <c r="E68" s="87"/>
      <c r="H68" s="69"/>
      <c r="R68" s="69"/>
      <c r="S68" s="69"/>
      <c r="T68" s="250" t="str">
        <f>IF(ISTEXT(S68),VLOOKUP(S68,'_Keuzelijst Algemeen'!$B$3:$C$74,2),"")</f>
        <v/>
      </c>
      <c r="V68" s="69"/>
      <c r="W68" s="69"/>
      <c r="X68" s="69"/>
      <c r="Y68" s="69"/>
      <c r="AB68" s="173"/>
      <c r="AG68" s="167"/>
    </row>
    <row r="69" spans="1:33" x14ac:dyDescent="0.3">
      <c r="A69" s="263" t="str">
        <f t="shared" si="2"/>
        <v>Groen</v>
      </c>
      <c r="B69" s="284" t="str">
        <f t="shared" ref="B69:B132" si="3">$B$2</f>
        <v>Faunavoorziening</v>
      </c>
      <c r="C69" s="69"/>
      <c r="D69" s="69"/>
      <c r="E69" s="87"/>
      <c r="H69" s="69"/>
      <c r="R69" s="69"/>
      <c r="S69" s="69"/>
      <c r="T69" s="250" t="str">
        <f>IF(ISTEXT(S69),VLOOKUP(S69,'_Keuzelijst Algemeen'!$B$3:$C$74,2),"")</f>
        <v/>
      </c>
      <c r="V69" s="69"/>
      <c r="W69" s="69"/>
      <c r="X69" s="69"/>
      <c r="Y69" s="69"/>
      <c r="AB69" s="173"/>
      <c r="AG69" s="167"/>
    </row>
    <row r="70" spans="1:33" x14ac:dyDescent="0.3">
      <c r="A70" s="263" t="str">
        <f t="shared" si="2"/>
        <v>Groen</v>
      </c>
      <c r="B70" s="284" t="str">
        <f t="shared" si="3"/>
        <v>Faunavoorziening</v>
      </c>
      <c r="C70" s="69"/>
      <c r="D70" s="69"/>
      <c r="E70" s="87"/>
      <c r="H70" s="69"/>
      <c r="R70" s="69"/>
      <c r="S70" s="69"/>
      <c r="T70" s="250" t="str">
        <f>IF(ISTEXT(S70),VLOOKUP(S70,'_Keuzelijst Algemeen'!$B$3:$C$74,2),"")</f>
        <v/>
      </c>
      <c r="V70" s="69"/>
      <c r="W70" s="69"/>
      <c r="X70" s="69"/>
      <c r="Y70" s="69"/>
      <c r="AB70" s="173"/>
      <c r="AG70" s="167"/>
    </row>
    <row r="71" spans="1:33" x14ac:dyDescent="0.3">
      <c r="A71" s="263" t="str">
        <f t="shared" si="2"/>
        <v>Groen</v>
      </c>
      <c r="B71" s="284" t="str">
        <f t="shared" si="3"/>
        <v>Faunavoorziening</v>
      </c>
      <c r="C71" s="69"/>
      <c r="D71" s="69"/>
      <c r="E71" s="87"/>
      <c r="H71" s="69"/>
      <c r="R71" s="69"/>
      <c r="S71" s="69"/>
      <c r="T71" s="250" t="str">
        <f>IF(ISTEXT(S71),VLOOKUP(S71,'_Keuzelijst Algemeen'!$B$3:$C$74,2),"")</f>
        <v/>
      </c>
      <c r="V71" s="69"/>
      <c r="W71" s="69"/>
      <c r="X71" s="69"/>
      <c r="Y71" s="69"/>
      <c r="AB71" s="173"/>
      <c r="AG71" s="167"/>
    </row>
    <row r="72" spans="1:33" x14ac:dyDescent="0.3">
      <c r="A72" s="263" t="str">
        <f t="shared" si="2"/>
        <v>Groen</v>
      </c>
      <c r="B72" s="284" t="str">
        <f t="shared" si="3"/>
        <v>Faunavoorziening</v>
      </c>
      <c r="C72" s="69"/>
      <c r="D72" s="69"/>
      <c r="E72" s="87"/>
      <c r="H72" s="69"/>
      <c r="R72" s="69"/>
      <c r="S72" s="69"/>
      <c r="T72" s="250" t="str">
        <f>IF(ISTEXT(S72),VLOOKUP(S72,'_Keuzelijst Algemeen'!$B$3:$C$74,2),"")</f>
        <v/>
      </c>
      <c r="V72" s="69"/>
      <c r="W72" s="69"/>
      <c r="X72" s="69"/>
      <c r="Y72" s="69"/>
      <c r="AB72" s="173"/>
      <c r="AG72" s="167"/>
    </row>
    <row r="73" spans="1:33" x14ac:dyDescent="0.3">
      <c r="A73" s="263" t="str">
        <f t="shared" si="2"/>
        <v>Groen</v>
      </c>
      <c r="B73" s="284" t="str">
        <f t="shared" si="3"/>
        <v>Faunavoorziening</v>
      </c>
      <c r="C73" s="69"/>
      <c r="D73" s="69"/>
      <c r="E73" s="87"/>
      <c r="H73" s="69"/>
      <c r="R73" s="69"/>
      <c r="S73" s="69"/>
      <c r="T73" s="250" t="str">
        <f>IF(ISTEXT(S73),VLOOKUP(S73,'_Keuzelijst Algemeen'!$B$3:$C$74,2),"")</f>
        <v/>
      </c>
      <c r="V73" s="69"/>
      <c r="W73" s="69"/>
      <c r="X73" s="69"/>
      <c r="Y73" s="69"/>
      <c r="AB73" s="173"/>
      <c r="AG73" s="167"/>
    </row>
    <row r="74" spans="1:33" x14ac:dyDescent="0.3">
      <c r="A74" s="263" t="str">
        <f t="shared" si="2"/>
        <v>Groen</v>
      </c>
      <c r="B74" s="284" t="str">
        <f t="shared" si="3"/>
        <v>Faunavoorziening</v>
      </c>
      <c r="C74" s="69"/>
      <c r="D74" s="69"/>
      <c r="E74" s="87"/>
      <c r="H74" s="69"/>
      <c r="R74" s="69"/>
      <c r="S74" s="69"/>
      <c r="T74" s="250" t="str">
        <f>IF(ISTEXT(S74),VLOOKUP(S74,'_Keuzelijst Algemeen'!$B$3:$C$74,2),"")</f>
        <v/>
      </c>
      <c r="V74" s="69"/>
      <c r="W74" s="69"/>
      <c r="X74" s="69"/>
      <c r="Y74" s="69"/>
      <c r="AB74" s="173"/>
      <c r="AG74" s="167"/>
    </row>
    <row r="75" spans="1:33" x14ac:dyDescent="0.3">
      <c r="A75" s="263" t="str">
        <f t="shared" si="2"/>
        <v>Groen</v>
      </c>
      <c r="B75" s="284" t="str">
        <f t="shared" si="3"/>
        <v>Faunavoorziening</v>
      </c>
      <c r="C75" s="69"/>
      <c r="D75" s="69"/>
      <c r="E75" s="87"/>
      <c r="H75" s="69"/>
      <c r="R75" s="69"/>
      <c r="S75" s="69"/>
      <c r="T75" s="250" t="str">
        <f>IF(ISTEXT(S75),VLOOKUP(S75,'_Keuzelijst Algemeen'!$B$3:$C$74,2),"")</f>
        <v/>
      </c>
      <c r="V75" s="69"/>
      <c r="W75" s="69"/>
      <c r="X75" s="69"/>
      <c r="Y75" s="69"/>
      <c r="AB75" s="173"/>
      <c r="AG75" s="167"/>
    </row>
    <row r="76" spans="1:33" x14ac:dyDescent="0.3">
      <c r="A76" s="263" t="str">
        <f t="shared" si="2"/>
        <v>Groen</v>
      </c>
      <c r="B76" s="284" t="str">
        <f t="shared" si="3"/>
        <v>Faunavoorziening</v>
      </c>
      <c r="C76" s="69"/>
      <c r="D76" s="69"/>
      <c r="E76" s="87"/>
      <c r="H76" s="69"/>
      <c r="R76" s="69"/>
      <c r="S76" s="69"/>
      <c r="T76" s="250" t="str">
        <f>IF(ISTEXT(S76),VLOOKUP(S76,'_Keuzelijst Algemeen'!$B$3:$C$74,2),"")</f>
        <v/>
      </c>
      <c r="V76" s="69"/>
      <c r="W76" s="69"/>
      <c r="X76" s="69"/>
      <c r="Y76" s="69"/>
      <c r="AB76" s="173"/>
      <c r="AG76" s="167"/>
    </row>
    <row r="77" spans="1:33" x14ac:dyDescent="0.3">
      <c r="A77" s="263" t="str">
        <f t="shared" si="2"/>
        <v>Groen</v>
      </c>
      <c r="B77" s="284" t="str">
        <f t="shared" si="3"/>
        <v>Faunavoorziening</v>
      </c>
      <c r="C77" s="69"/>
      <c r="D77" s="69"/>
      <c r="E77" s="87"/>
      <c r="H77" s="69"/>
      <c r="R77" s="69"/>
      <c r="S77" s="69"/>
      <c r="T77" s="250" t="str">
        <f>IF(ISTEXT(S77),VLOOKUP(S77,'_Keuzelijst Algemeen'!$B$3:$C$74,2),"")</f>
        <v/>
      </c>
      <c r="V77" s="69"/>
      <c r="W77" s="69"/>
      <c r="X77" s="69"/>
      <c r="Y77" s="69"/>
      <c r="AB77" s="173"/>
      <c r="AG77" s="167"/>
    </row>
    <row r="78" spans="1:33" x14ac:dyDescent="0.3">
      <c r="A78" s="263" t="str">
        <f t="shared" si="2"/>
        <v>Groen</v>
      </c>
      <c r="B78" s="284" t="str">
        <f t="shared" si="3"/>
        <v>Faunavoorziening</v>
      </c>
      <c r="C78" s="69"/>
      <c r="D78" s="69"/>
      <c r="E78" s="87"/>
      <c r="H78" s="69"/>
      <c r="R78" s="69"/>
      <c r="S78" s="69"/>
      <c r="T78" s="250" t="str">
        <f>IF(ISTEXT(S78),VLOOKUP(S78,'_Keuzelijst Algemeen'!$B$3:$C$74,2),"")</f>
        <v/>
      </c>
      <c r="V78" s="69"/>
      <c r="W78" s="69"/>
      <c r="X78" s="69"/>
      <c r="Y78" s="69"/>
      <c r="AB78" s="173"/>
      <c r="AG78" s="167"/>
    </row>
    <row r="79" spans="1:33" x14ac:dyDescent="0.3">
      <c r="A79" s="263" t="str">
        <f t="shared" si="2"/>
        <v>Groen</v>
      </c>
      <c r="B79" s="284" t="str">
        <f t="shared" si="3"/>
        <v>Faunavoorziening</v>
      </c>
      <c r="C79" s="69"/>
      <c r="D79" s="69"/>
      <c r="E79" s="87"/>
      <c r="H79" s="69"/>
      <c r="R79" s="69"/>
      <c r="S79" s="69"/>
      <c r="T79" s="250" t="str">
        <f>IF(ISTEXT(S79),VLOOKUP(S79,'_Keuzelijst Algemeen'!$B$3:$C$74,2),"")</f>
        <v/>
      </c>
      <c r="V79" s="69"/>
      <c r="W79" s="69"/>
      <c r="X79" s="69"/>
      <c r="Y79" s="69"/>
      <c r="AB79" s="173"/>
      <c r="AG79" s="167"/>
    </row>
    <row r="80" spans="1:33" x14ac:dyDescent="0.3">
      <c r="A80" s="263" t="str">
        <f t="shared" si="2"/>
        <v>Groen</v>
      </c>
      <c r="B80" s="284" t="str">
        <f t="shared" si="3"/>
        <v>Faunavoorziening</v>
      </c>
      <c r="C80" s="69"/>
      <c r="D80" s="69"/>
      <c r="E80" s="87"/>
      <c r="H80" s="69"/>
      <c r="R80" s="69"/>
      <c r="S80" s="69"/>
      <c r="T80" s="250" t="str">
        <f>IF(ISTEXT(S80),VLOOKUP(S80,'_Keuzelijst Algemeen'!$B$3:$C$74,2),"")</f>
        <v/>
      </c>
      <c r="V80" s="69"/>
      <c r="W80" s="69"/>
      <c r="X80" s="69"/>
      <c r="Y80" s="69"/>
      <c r="AB80" s="173"/>
      <c r="AG80" s="167"/>
    </row>
    <row r="81" spans="1:33" x14ac:dyDescent="0.3">
      <c r="A81" s="263" t="str">
        <f t="shared" si="2"/>
        <v>Groen</v>
      </c>
      <c r="B81" s="284" t="str">
        <f t="shared" si="3"/>
        <v>Faunavoorziening</v>
      </c>
      <c r="C81" s="69"/>
      <c r="D81" s="69"/>
      <c r="E81" s="87"/>
      <c r="H81" s="69"/>
      <c r="R81" s="69"/>
      <c r="S81" s="69"/>
      <c r="T81" s="250" t="str">
        <f>IF(ISTEXT(S81),VLOOKUP(S81,'_Keuzelijst Algemeen'!$B$3:$C$74,2),"")</f>
        <v/>
      </c>
      <c r="V81" s="69"/>
      <c r="W81" s="69"/>
      <c r="X81" s="69"/>
      <c r="Y81" s="69"/>
      <c r="AB81" s="173"/>
      <c r="AG81" s="167"/>
    </row>
    <row r="82" spans="1:33" x14ac:dyDescent="0.3">
      <c r="A82" s="263" t="str">
        <f t="shared" si="2"/>
        <v>Groen</v>
      </c>
      <c r="B82" s="284" t="str">
        <f t="shared" si="3"/>
        <v>Faunavoorziening</v>
      </c>
      <c r="C82" s="69"/>
      <c r="D82" s="69"/>
      <c r="E82" s="87"/>
      <c r="H82" s="69"/>
      <c r="R82" s="69"/>
      <c r="S82" s="69"/>
      <c r="T82" s="250" t="str">
        <f>IF(ISTEXT(S82),VLOOKUP(S82,'_Keuzelijst Algemeen'!$B$3:$C$74,2),"")</f>
        <v/>
      </c>
      <c r="V82" s="69"/>
      <c r="W82" s="69"/>
      <c r="X82" s="69"/>
      <c r="Y82" s="69"/>
      <c r="AB82" s="173"/>
      <c r="AG82" s="167"/>
    </row>
    <row r="83" spans="1:33" x14ac:dyDescent="0.3">
      <c r="A83" s="263" t="str">
        <f t="shared" si="2"/>
        <v>Groen</v>
      </c>
      <c r="B83" s="284" t="str">
        <f t="shared" si="3"/>
        <v>Faunavoorziening</v>
      </c>
      <c r="C83" s="69"/>
      <c r="D83" s="69"/>
      <c r="E83" s="87"/>
      <c r="H83" s="69"/>
      <c r="R83" s="69"/>
      <c r="S83" s="69"/>
      <c r="T83" s="250" t="str">
        <f>IF(ISTEXT(S83),VLOOKUP(S83,'_Keuzelijst Algemeen'!$B$3:$C$74,2),"")</f>
        <v/>
      </c>
      <c r="V83" s="69"/>
      <c r="W83" s="69"/>
      <c r="X83" s="69"/>
      <c r="Y83" s="69"/>
      <c r="AB83" s="173"/>
      <c r="AG83" s="167"/>
    </row>
    <row r="84" spans="1:33" x14ac:dyDescent="0.3">
      <c r="A84" s="263" t="str">
        <f t="shared" si="2"/>
        <v>Groen</v>
      </c>
      <c r="B84" s="284" t="str">
        <f t="shared" si="3"/>
        <v>Faunavoorziening</v>
      </c>
      <c r="C84" s="69"/>
      <c r="D84" s="69"/>
      <c r="E84" s="87"/>
      <c r="H84" s="69"/>
      <c r="R84" s="69"/>
      <c r="S84" s="69"/>
      <c r="T84" s="250" t="str">
        <f>IF(ISTEXT(S84),VLOOKUP(S84,'_Keuzelijst Algemeen'!$B$3:$C$74,2),"")</f>
        <v/>
      </c>
      <c r="V84" s="69"/>
      <c r="W84" s="69"/>
      <c r="X84" s="69"/>
      <c r="Y84" s="69"/>
      <c r="AB84" s="173"/>
      <c r="AG84" s="167"/>
    </row>
    <row r="85" spans="1:33" x14ac:dyDescent="0.3">
      <c r="A85" s="263" t="str">
        <f t="shared" si="2"/>
        <v>Groen</v>
      </c>
      <c r="B85" s="284" t="str">
        <f t="shared" si="3"/>
        <v>Faunavoorziening</v>
      </c>
      <c r="C85" s="69"/>
      <c r="D85" s="69"/>
      <c r="E85" s="87"/>
      <c r="H85" s="69"/>
      <c r="R85" s="69"/>
      <c r="S85" s="69"/>
      <c r="T85" s="250" t="str">
        <f>IF(ISTEXT(S85),VLOOKUP(S85,'_Keuzelijst Algemeen'!$B$3:$C$74,2),"")</f>
        <v/>
      </c>
      <c r="V85" s="69"/>
      <c r="W85" s="69"/>
      <c r="X85" s="69"/>
      <c r="Y85" s="69"/>
      <c r="AB85" s="173"/>
      <c r="AG85" s="167"/>
    </row>
    <row r="86" spans="1:33" x14ac:dyDescent="0.3">
      <c r="A86" s="263" t="str">
        <f t="shared" si="2"/>
        <v>Groen</v>
      </c>
      <c r="B86" s="284" t="str">
        <f t="shared" si="3"/>
        <v>Faunavoorziening</v>
      </c>
      <c r="C86" s="69"/>
      <c r="D86" s="69"/>
      <c r="E86" s="87"/>
      <c r="H86" s="69"/>
      <c r="R86" s="69"/>
      <c r="S86" s="69"/>
      <c r="T86" s="250" t="str">
        <f>IF(ISTEXT(S86),VLOOKUP(S86,'_Keuzelijst Algemeen'!$B$3:$C$74,2),"")</f>
        <v/>
      </c>
      <c r="V86" s="69"/>
      <c r="W86" s="69"/>
      <c r="X86" s="69"/>
      <c r="Y86" s="69"/>
      <c r="AB86" s="173"/>
      <c r="AG86" s="167"/>
    </row>
    <row r="87" spans="1:33" x14ac:dyDescent="0.3">
      <c r="A87" s="263" t="str">
        <f t="shared" si="2"/>
        <v>Groen</v>
      </c>
      <c r="B87" s="284" t="str">
        <f t="shared" si="3"/>
        <v>Faunavoorziening</v>
      </c>
      <c r="C87" s="69"/>
      <c r="D87" s="69"/>
      <c r="E87" s="87"/>
      <c r="H87" s="69"/>
      <c r="R87" s="69"/>
      <c r="S87" s="69"/>
      <c r="T87" s="250" t="str">
        <f>IF(ISTEXT(S87),VLOOKUP(S87,'_Keuzelijst Algemeen'!$B$3:$C$74,2),"")</f>
        <v/>
      </c>
      <c r="V87" s="69"/>
      <c r="W87" s="69"/>
      <c r="X87" s="69"/>
      <c r="Y87" s="69"/>
      <c r="AB87" s="173"/>
      <c r="AG87" s="167"/>
    </row>
    <row r="88" spans="1:33" x14ac:dyDescent="0.3">
      <c r="A88" s="263" t="str">
        <f t="shared" si="2"/>
        <v>Groen</v>
      </c>
      <c r="B88" s="284" t="str">
        <f t="shared" si="3"/>
        <v>Faunavoorziening</v>
      </c>
      <c r="C88" s="69"/>
      <c r="D88" s="69"/>
      <c r="E88" s="87"/>
      <c r="H88" s="69"/>
      <c r="R88" s="69"/>
      <c r="S88" s="69"/>
      <c r="T88" s="250" t="str">
        <f>IF(ISTEXT(S88),VLOOKUP(S88,'_Keuzelijst Algemeen'!$B$3:$C$74,2),"")</f>
        <v/>
      </c>
      <c r="V88" s="69"/>
      <c r="W88" s="69"/>
      <c r="X88" s="69"/>
      <c r="Y88" s="69"/>
      <c r="AB88" s="173"/>
      <c r="AG88" s="167"/>
    </row>
    <row r="89" spans="1:33" x14ac:dyDescent="0.3">
      <c r="A89" s="263" t="str">
        <f t="shared" si="2"/>
        <v>Groen</v>
      </c>
      <c r="B89" s="284" t="str">
        <f t="shared" si="3"/>
        <v>Faunavoorziening</v>
      </c>
      <c r="C89" s="69"/>
      <c r="D89" s="69"/>
      <c r="E89" s="87"/>
      <c r="H89" s="69"/>
      <c r="R89" s="69"/>
      <c r="S89" s="69"/>
      <c r="T89" s="250" t="str">
        <f>IF(ISTEXT(S89),VLOOKUP(S89,'_Keuzelijst Algemeen'!$B$3:$C$74,2),"")</f>
        <v/>
      </c>
      <c r="V89" s="69"/>
      <c r="W89" s="69"/>
      <c r="X89" s="69"/>
      <c r="Y89" s="69"/>
      <c r="AB89" s="173"/>
      <c r="AG89" s="167"/>
    </row>
    <row r="90" spans="1:33" x14ac:dyDescent="0.3">
      <c r="A90" s="263" t="str">
        <f t="shared" si="2"/>
        <v>Groen</v>
      </c>
      <c r="B90" s="284" t="str">
        <f t="shared" si="3"/>
        <v>Faunavoorziening</v>
      </c>
      <c r="C90" s="69"/>
      <c r="D90" s="69"/>
      <c r="E90" s="87"/>
      <c r="H90" s="69"/>
      <c r="R90" s="69"/>
      <c r="S90" s="69"/>
      <c r="T90" s="250" t="str">
        <f>IF(ISTEXT(S90),VLOOKUP(S90,'_Keuzelijst Algemeen'!$B$3:$C$74,2),"")</f>
        <v/>
      </c>
      <c r="V90" s="69"/>
      <c r="W90" s="69"/>
      <c r="X90" s="69"/>
      <c r="Y90" s="69"/>
      <c r="AB90" s="173"/>
      <c r="AG90" s="167"/>
    </row>
    <row r="91" spans="1:33" x14ac:dyDescent="0.3">
      <c r="A91" s="263" t="str">
        <f t="shared" si="2"/>
        <v>Groen</v>
      </c>
      <c r="B91" s="284" t="str">
        <f t="shared" si="3"/>
        <v>Faunavoorziening</v>
      </c>
      <c r="C91" s="69"/>
      <c r="D91" s="69"/>
      <c r="E91" s="87"/>
      <c r="H91" s="69"/>
      <c r="R91" s="69"/>
      <c r="S91" s="69"/>
      <c r="T91" s="250" t="str">
        <f>IF(ISTEXT(S91),VLOOKUP(S91,'_Keuzelijst Algemeen'!$B$3:$C$74,2),"")</f>
        <v/>
      </c>
      <c r="V91" s="69"/>
      <c r="W91" s="69"/>
      <c r="X91" s="69"/>
      <c r="Y91" s="69"/>
      <c r="AB91" s="173"/>
      <c r="AG91" s="167"/>
    </row>
    <row r="92" spans="1:33" x14ac:dyDescent="0.3">
      <c r="A92" s="263" t="str">
        <f t="shared" si="2"/>
        <v>Groen</v>
      </c>
      <c r="B92" s="284" t="str">
        <f t="shared" si="3"/>
        <v>Faunavoorziening</v>
      </c>
      <c r="C92" s="69"/>
      <c r="D92" s="69"/>
      <c r="E92" s="87"/>
      <c r="H92" s="69"/>
      <c r="R92" s="69"/>
      <c r="S92" s="69"/>
      <c r="T92" s="250" t="str">
        <f>IF(ISTEXT(S92),VLOOKUP(S92,'_Keuzelijst Algemeen'!$B$3:$C$74,2),"")</f>
        <v/>
      </c>
      <c r="V92" s="69"/>
      <c r="W92" s="69"/>
      <c r="X92" s="69"/>
      <c r="Y92" s="69"/>
      <c r="AB92" s="173"/>
      <c r="AG92" s="167"/>
    </row>
    <row r="93" spans="1:33" x14ac:dyDescent="0.3">
      <c r="A93" s="263" t="str">
        <f t="shared" si="2"/>
        <v>Groen</v>
      </c>
      <c r="B93" s="284" t="str">
        <f t="shared" si="3"/>
        <v>Faunavoorziening</v>
      </c>
      <c r="C93" s="69"/>
      <c r="D93" s="69"/>
      <c r="E93" s="87"/>
      <c r="H93" s="69"/>
      <c r="R93" s="69"/>
      <c r="S93" s="69"/>
      <c r="T93" s="250" t="str">
        <f>IF(ISTEXT(S93),VLOOKUP(S93,'_Keuzelijst Algemeen'!$B$3:$C$74,2),"")</f>
        <v/>
      </c>
      <c r="V93" s="69"/>
      <c r="W93" s="69"/>
      <c r="X93" s="69"/>
      <c r="Y93" s="69"/>
      <c r="AB93" s="173"/>
      <c r="AG93" s="167"/>
    </row>
    <row r="94" spans="1:33" x14ac:dyDescent="0.3">
      <c r="A94" s="263" t="str">
        <f t="shared" si="2"/>
        <v>Groen</v>
      </c>
      <c r="B94" s="284" t="str">
        <f t="shared" si="3"/>
        <v>Faunavoorziening</v>
      </c>
      <c r="C94" s="69"/>
      <c r="D94" s="69"/>
      <c r="E94" s="87"/>
      <c r="H94" s="69"/>
      <c r="R94" s="69"/>
      <c r="S94" s="69"/>
      <c r="T94" s="250" t="str">
        <f>IF(ISTEXT(S94),VLOOKUP(S94,'_Keuzelijst Algemeen'!$B$3:$C$74,2),"")</f>
        <v/>
      </c>
      <c r="V94" s="69"/>
      <c r="W94" s="69"/>
      <c r="X94" s="69"/>
      <c r="Y94" s="69"/>
      <c r="AB94" s="173"/>
      <c r="AG94" s="167"/>
    </row>
    <row r="95" spans="1:33" x14ac:dyDescent="0.3">
      <c r="A95" s="263" t="str">
        <f t="shared" si="2"/>
        <v>Groen</v>
      </c>
      <c r="B95" s="284" t="str">
        <f t="shared" si="3"/>
        <v>Faunavoorziening</v>
      </c>
      <c r="C95" s="69"/>
      <c r="D95" s="69"/>
      <c r="E95" s="87"/>
      <c r="H95" s="69"/>
      <c r="R95" s="69"/>
      <c r="S95" s="69"/>
      <c r="T95" s="250" t="str">
        <f>IF(ISTEXT(S95),VLOOKUP(S95,'_Keuzelijst Algemeen'!$B$3:$C$74,2),"")</f>
        <v/>
      </c>
      <c r="V95" s="69"/>
      <c r="W95" s="69"/>
      <c r="X95" s="69"/>
      <c r="Y95" s="69"/>
      <c r="AB95" s="173"/>
      <c r="AG95" s="167"/>
    </row>
    <row r="96" spans="1:33" x14ac:dyDescent="0.3">
      <c r="A96" s="263" t="str">
        <f t="shared" si="2"/>
        <v>Groen</v>
      </c>
      <c r="B96" s="284" t="str">
        <f t="shared" si="3"/>
        <v>Faunavoorziening</v>
      </c>
      <c r="C96" s="69"/>
      <c r="D96" s="69"/>
      <c r="E96" s="87"/>
      <c r="H96" s="69"/>
      <c r="R96" s="69"/>
      <c r="S96" s="69"/>
      <c r="T96" s="250" t="str">
        <f>IF(ISTEXT(S96),VLOOKUP(S96,'_Keuzelijst Algemeen'!$B$3:$C$74,2),"")</f>
        <v/>
      </c>
      <c r="V96" s="69"/>
      <c r="W96" s="69"/>
      <c r="X96" s="69"/>
      <c r="Y96" s="69"/>
      <c r="AB96" s="173"/>
      <c r="AG96" s="167"/>
    </row>
    <row r="97" spans="1:33" x14ac:dyDescent="0.3">
      <c r="A97" s="263" t="str">
        <f t="shared" si="2"/>
        <v>Groen</v>
      </c>
      <c r="B97" s="284" t="str">
        <f t="shared" si="3"/>
        <v>Faunavoorziening</v>
      </c>
      <c r="C97" s="69"/>
      <c r="D97" s="69"/>
      <c r="E97" s="87"/>
      <c r="H97" s="69"/>
      <c r="R97" s="69"/>
      <c r="S97" s="69"/>
      <c r="T97" s="250" t="str">
        <f>IF(ISTEXT(S97),VLOOKUP(S97,'_Keuzelijst Algemeen'!$B$3:$C$74,2),"")</f>
        <v/>
      </c>
      <c r="V97" s="69"/>
      <c r="W97" s="69"/>
      <c r="X97" s="69"/>
      <c r="Y97" s="69"/>
      <c r="AB97" s="173"/>
      <c r="AG97" s="167"/>
    </row>
    <row r="98" spans="1:33" x14ac:dyDescent="0.3">
      <c r="A98" s="263" t="str">
        <f t="shared" si="2"/>
        <v>Groen</v>
      </c>
      <c r="B98" s="284" t="str">
        <f t="shared" si="3"/>
        <v>Faunavoorziening</v>
      </c>
      <c r="C98" s="69"/>
      <c r="D98" s="69"/>
      <c r="E98" s="87"/>
      <c r="H98" s="69"/>
      <c r="R98" s="69"/>
      <c r="S98" s="69"/>
      <c r="T98" s="250" t="str">
        <f>IF(ISTEXT(S98),VLOOKUP(S98,'_Keuzelijst Algemeen'!$B$3:$C$74,2),"")</f>
        <v/>
      </c>
      <c r="V98" s="69"/>
      <c r="W98" s="69"/>
      <c r="X98" s="69"/>
      <c r="Y98" s="69"/>
      <c r="AB98" s="173"/>
      <c r="AG98" s="167"/>
    </row>
    <row r="99" spans="1:33" x14ac:dyDescent="0.3">
      <c r="A99" s="263" t="str">
        <f t="shared" si="2"/>
        <v>Groen</v>
      </c>
      <c r="B99" s="284" t="str">
        <f t="shared" si="3"/>
        <v>Faunavoorziening</v>
      </c>
      <c r="C99" s="69"/>
      <c r="D99" s="69"/>
      <c r="E99" s="87"/>
      <c r="H99" s="69"/>
      <c r="R99" s="69"/>
      <c r="S99" s="69"/>
      <c r="T99" s="250" t="str">
        <f>IF(ISTEXT(S99),VLOOKUP(S99,'_Keuzelijst Algemeen'!$B$3:$C$74,2),"")</f>
        <v/>
      </c>
      <c r="V99" s="69"/>
      <c r="W99" s="69"/>
      <c r="X99" s="69"/>
      <c r="Y99" s="69"/>
      <c r="AB99" s="173"/>
      <c r="AG99" s="167"/>
    </row>
    <row r="100" spans="1:33" x14ac:dyDescent="0.3">
      <c r="A100" s="263" t="str">
        <f t="shared" si="2"/>
        <v>Groen</v>
      </c>
      <c r="B100" s="284" t="str">
        <f t="shared" si="3"/>
        <v>Faunavoorziening</v>
      </c>
      <c r="C100" s="69"/>
      <c r="D100" s="69"/>
      <c r="E100" s="87"/>
      <c r="H100" s="69"/>
      <c r="R100" s="69"/>
      <c r="S100" s="69"/>
      <c r="T100" s="250" t="str">
        <f>IF(ISTEXT(S100),VLOOKUP(S100,'_Keuzelijst Algemeen'!$B$3:$C$74,2),"")</f>
        <v/>
      </c>
      <c r="V100" s="69"/>
      <c r="W100" s="69"/>
      <c r="X100" s="69"/>
      <c r="Y100" s="69"/>
      <c r="AB100" s="173"/>
      <c r="AG100" s="167"/>
    </row>
    <row r="101" spans="1:33" x14ac:dyDescent="0.3">
      <c r="A101" s="263" t="str">
        <f t="shared" si="2"/>
        <v>Groen</v>
      </c>
      <c r="B101" s="284" t="str">
        <f t="shared" si="3"/>
        <v>Faunavoorziening</v>
      </c>
      <c r="C101" s="69"/>
      <c r="D101" s="69"/>
      <c r="E101" s="87"/>
      <c r="H101" s="69"/>
      <c r="R101" s="69"/>
      <c r="S101" s="69"/>
      <c r="T101" s="250" t="str">
        <f>IF(ISTEXT(S101),VLOOKUP(S101,'_Keuzelijst Algemeen'!$B$3:$C$74,2),"")</f>
        <v/>
      </c>
      <c r="V101" s="69"/>
      <c r="W101" s="69"/>
      <c r="X101" s="69"/>
      <c r="Y101" s="69"/>
      <c r="AB101" s="173"/>
      <c r="AG101" s="167"/>
    </row>
    <row r="102" spans="1:33" x14ac:dyDescent="0.3">
      <c r="A102" s="263" t="str">
        <f t="shared" si="2"/>
        <v>Groen</v>
      </c>
      <c r="B102" s="284" t="str">
        <f t="shared" si="3"/>
        <v>Faunavoorziening</v>
      </c>
      <c r="C102" s="69"/>
      <c r="D102" s="69"/>
      <c r="E102" s="87"/>
      <c r="H102" s="69"/>
      <c r="R102" s="69"/>
      <c r="S102" s="69"/>
      <c r="T102" s="250" t="str">
        <f>IF(ISTEXT(S102),VLOOKUP(S102,'_Keuzelijst Algemeen'!$B$3:$C$74,2),"")</f>
        <v/>
      </c>
      <c r="V102" s="69"/>
      <c r="W102" s="69"/>
      <c r="X102" s="69"/>
      <c r="Y102" s="69"/>
      <c r="AB102" s="173"/>
      <c r="AG102" s="167"/>
    </row>
    <row r="103" spans="1:33" x14ac:dyDescent="0.3">
      <c r="A103" s="263" t="str">
        <f t="shared" si="2"/>
        <v>Groen</v>
      </c>
      <c r="B103" s="284" t="str">
        <f t="shared" si="3"/>
        <v>Faunavoorziening</v>
      </c>
      <c r="C103" s="69"/>
      <c r="D103" s="69"/>
      <c r="E103" s="87"/>
      <c r="H103" s="69"/>
      <c r="R103" s="69"/>
      <c r="S103" s="69"/>
      <c r="T103" s="250" t="str">
        <f>IF(ISTEXT(S103),VLOOKUP(S103,'_Keuzelijst Algemeen'!$B$3:$C$74,2),"")</f>
        <v/>
      </c>
      <c r="V103" s="69"/>
      <c r="W103" s="69"/>
      <c r="X103" s="69"/>
      <c r="Y103" s="69"/>
      <c r="AB103" s="173"/>
      <c r="AG103" s="167"/>
    </row>
    <row r="104" spans="1:33" x14ac:dyDescent="0.3">
      <c r="A104" s="263" t="str">
        <f t="shared" si="2"/>
        <v>Groen</v>
      </c>
      <c r="B104" s="284" t="str">
        <f t="shared" si="3"/>
        <v>Faunavoorziening</v>
      </c>
      <c r="C104" s="69"/>
      <c r="D104" s="69"/>
      <c r="E104" s="87"/>
      <c r="H104" s="69"/>
      <c r="R104" s="69"/>
      <c r="S104" s="69"/>
      <c r="T104" s="250" t="str">
        <f>IF(ISTEXT(S104),VLOOKUP(S104,'_Keuzelijst Algemeen'!$B$3:$C$74,2),"")</f>
        <v/>
      </c>
      <c r="V104" s="69"/>
      <c r="W104" s="69"/>
      <c r="X104" s="69"/>
      <c r="Y104" s="69"/>
      <c r="AB104" s="173"/>
      <c r="AG104" s="167"/>
    </row>
    <row r="105" spans="1:33" x14ac:dyDescent="0.3">
      <c r="A105" s="263" t="str">
        <f t="shared" si="2"/>
        <v>Groen</v>
      </c>
      <c r="B105" s="284" t="str">
        <f t="shared" si="3"/>
        <v>Faunavoorziening</v>
      </c>
      <c r="C105" s="69"/>
      <c r="D105" s="69"/>
      <c r="E105" s="87"/>
      <c r="H105" s="69"/>
      <c r="R105" s="69"/>
      <c r="S105" s="69"/>
      <c r="T105" s="250" t="str">
        <f>IF(ISTEXT(S105),VLOOKUP(S105,'_Keuzelijst Algemeen'!$B$3:$C$74,2),"")</f>
        <v/>
      </c>
      <c r="V105" s="69"/>
      <c r="W105" s="69"/>
      <c r="X105" s="69"/>
      <c r="Y105" s="69"/>
      <c r="AB105" s="173"/>
      <c r="AG105" s="167"/>
    </row>
    <row r="106" spans="1:33" x14ac:dyDescent="0.3">
      <c r="A106" s="263" t="str">
        <f t="shared" si="2"/>
        <v>Groen</v>
      </c>
      <c r="B106" s="284" t="str">
        <f t="shared" si="3"/>
        <v>Faunavoorziening</v>
      </c>
      <c r="C106" s="69"/>
      <c r="D106" s="69"/>
      <c r="E106" s="87"/>
      <c r="H106" s="69"/>
      <c r="R106" s="69"/>
      <c r="S106" s="69"/>
      <c r="T106" s="250" t="str">
        <f>IF(ISTEXT(S106),VLOOKUP(S106,'_Keuzelijst Algemeen'!$B$3:$C$74,2),"")</f>
        <v/>
      </c>
      <c r="V106" s="69"/>
      <c r="W106" s="69"/>
      <c r="X106" s="69"/>
      <c r="Y106" s="69"/>
      <c r="AB106" s="173"/>
      <c r="AG106" s="167"/>
    </row>
    <row r="107" spans="1:33" x14ac:dyDescent="0.3">
      <c r="A107" s="263" t="str">
        <f t="shared" si="2"/>
        <v>Groen</v>
      </c>
      <c r="B107" s="284" t="str">
        <f t="shared" si="3"/>
        <v>Faunavoorziening</v>
      </c>
      <c r="C107" s="69"/>
      <c r="D107" s="69"/>
      <c r="E107" s="87"/>
      <c r="H107" s="69"/>
      <c r="R107" s="69"/>
      <c r="S107" s="69"/>
      <c r="T107" s="250" t="str">
        <f>IF(ISTEXT(S107),VLOOKUP(S107,'_Keuzelijst Algemeen'!$B$3:$C$74,2),"")</f>
        <v/>
      </c>
      <c r="V107" s="69"/>
      <c r="W107" s="69"/>
      <c r="X107" s="69"/>
      <c r="Y107" s="69"/>
      <c r="AB107" s="173"/>
      <c r="AG107" s="167"/>
    </row>
    <row r="108" spans="1:33" x14ac:dyDescent="0.3">
      <c r="A108" s="263" t="str">
        <f t="shared" si="2"/>
        <v>Groen</v>
      </c>
      <c r="B108" s="284" t="str">
        <f t="shared" si="3"/>
        <v>Faunavoorziening</v>
      </c>
      <c r="C108" s="69"/>
      <c r="D108" s="69"/>
      <c r="E108" s="87"/>
      <c r="H108" s="69"/>
      <c r="R108" s="69"/>
      <c r="S108" s="69"/>
      <c r="T108" s="250" t="str">
        <f>IF(ISTEXT(S108),VLOOKUP(S108,'_Keuzelijst Algemeen'!$B$3:$C$74,2),"")</f>
        <v/>
      </c>
      <c r="V108" s="69"/>
      <c r="W108" s="69"/>
      <c r="X108" s="69"/>
      <c r="Y108" s="69"/>
      <c r="AB108" s="173"/>
      <c r="AG108" s="167"/>
    </row>
    <row r="109" spans="1:33" x14ac:dyDescent="0.3">
      <c r="A109" s="263" t="str">
        <f t="shared" si="2"/>
        <v>Groen</v>
      </c>
      <c r="B109" s="284" t="str">
        <f t="shared" si="3"/>
        <v>Faunavoorziening</v>
      </c>
      <c r="C109" s="69"/>
      <c r="D109" s="69"/>
      <c r="E109" s="87"/>
      <c r="H109" s="69"/>
      <c r="R109" s="69"/>
      <c r="S109" s="69"/>
      <c r="T109" s="250" t="str">
        <f>IF(ISTEXT(S109),VLOOKUP(S109,'_Keuzelijst Algemeen'!$B$3:$C$74,2),"")</f>
        <v/>
      </c>
      <c r="V109" s="69"/>
      <c r="W109" s="69"/>
      <c r="X109" s="69"/>
      <c r="Y109" s="69"/>
      <c r="AB109" s="173"/>
      <c r="AG109" s="167"/>
    </row>
    <row r="110" spans="1:33" x14ac:dyDescent="0.3">
      <c r="A110" s="263" t="str">
        <f t="shared" si="2"/>
        <v>Groen</v>
      </c>
      <c r="B110" s="284" t="str">
        <f t="shared" si="3"/>
        <v>Faunavoorziening</v>
      </c>
      <c r="C110" s="69"/>
      <c r="D110" s="69"/>
      <c r="E110" s="87"/>
      <c r="H110" s="69"/>
      <c r="R110" s="69"/>
      <c r="S110" s="69"/>
      <c r="T110" s="250" t="str">
        <f>IF(ISTEXT(S110),VLOOKUP(S110,'_Keuzelijst Algemeen'!$B$3:$C$74,2),"")</f>
        <v/>
      </c>
      <c r="V110" s="69"/>
      <c r="W110" s="69"/>
      <c r="X110" s="69"/>
      <c r="Y110" s="69"/>
      <c r="AB110" s="173"/>
      <c r="AG110" s="167"/>
    </row>
    <row r="111" spans="1:33" x14ac:dyDescent="0.3">
      <c r="A111" s="263" t="str">
        <f t="shared" si="2"/>
        <v>Groen</v>
      </c>
      <c r="B111" s="284" t="str">
        <f t="shared" si="3"/>
        <v>Faunavoorziening</v>
      </c>
      <c r="C111" s="69"/>
      <c r="D111" s="69"/>
      <c r="E111" s="87"/>
      <c r="H111" s="69"/>
      <c r="R111" s="69"/>
      <c r="S111" s="69"/>
      <c r="T111" s="250" t="str">
        <f>IF(ISTEXT(S111),VLOOKUP(S111,'_Keuzelijst Algemeen'!$B$3:$C$74,2),"")</f>
        <v/>
      </c>
      <c r="V111" s="69"/>
      <c r="W111" s="69"/>
      <c r="X111" s="69"/>
      <c r="Y111" s="69"/>
      <c r="AB111" s="173"/>
      <c r="AG111" s="167"/>
    </row>
    <row r="112" spans="1:33" x14ac:dyDescent="0.3">
      <c r="A112" s="263" t="str">
        <f t="shared" si="2"/>
        <v>Groen</v>
      </c>
      <c r="B112" s="284" t="str">
        <f t="shared" si="3"/>
        <v>Faunavoorziening</v>
      </c>
      <c r="C112" s="69"/>
      <c r="D112" s="69"/>
      <c r="E112" s="87"/>
      <c r="H112" s="69"/>
      <c r="R112" s="69"/>
      <c r="S112" s="69"/>
      <c r="T112" s="250" t="str">
        <f>IF(ISTEXT(S112),VLOOKUP(S112,'_Keuzelijst Algemeen'!$B$3:$C$74,2),"")</f>
        <v/>
      </c>
      <c r="V112" s="69"/>
      <c r="W112" s="69"/>
      <c r="X112" s="69"/>
      <c r="Y112" s="69"/>
      <c r="AB112" s="173"/>
      <c r="AG112" s="167"/>
    </row>
    <row r="113" spans="1:33" x14ac:dyDescent="0.3">
      <c r="A113" s="263" t="str">
        <f t="shared" si="2"/>
        <v>Groen</v>
      </c>
      <c r="B113" s="284" t="str">
        <f t="shared" si="3"/>
        <v>Faunavoorziening</v>
      </c>
      <c r="C113" s="69"/>
      <c r="D113" s="69"/>
      <c r="E113" s="87"/>
      <c r="H113" s="69"/>
      <c r="R113" s="69"/>
      <c r="S113" s="69"/>
      <c r="T113" s="250" t="str">
        <f>IF(ISTEXT(S113),VLOOKUP(S113,'_Keuzelijst Algemeen'!$B$3:$C$74,2),"")</f>
        <v/>
      </c>
      <c r="V113" s="69"/>
      <c r="W113" s="69"/>
      <c r="X113" s="69"/>
      <c r="Y113" s="69"/>
      <c r="AB113" s="173"/>
      <c r="AG113" s="167"/>
    </row>
    <row r="114" spans="1:33" x14ac:dyDescent="0.3">
      <c r="A114" s="263" t="str">
        <f t="shared" si="2"/>
        <v>Groen</v>
      </c>
      <c r="B114" s="284" t="str">
        <f t="shared" si="3"/>
        <v>Faunavoorziening</v>
      </c>
      <c r="C114" s="69"/>
      <c r="D114" s="69"/>
      <c r="E114" s="87"/>
      <c r="H114" s="69"/>
      <c r="R114" s="69"/>
      <c r="S114" s="69"/>
      <c r="T114" s="250" t="str">
        <f>IF(ISTEXT(S114),VLOOKUP(S114,'_Keuzelijst Algemeen'!$B$3:$C$74,2),"")</f>
        <v/>
      </c>
      <c r="V114" s="69"/>
      <c r="W114" s="69"/>
      <c r="X114" s="69"/>
      <c r="Y114" s="69"/>
      <c r="AB114" s="173"/>
      <c r="AG114" s="167"/>
    </row>
    <row r="115" spans="1:33" x14ac:dyDescent="0.3">
      <c r="A115" s="263" t="str">
        <f t="shared" si="2"/>
        <v>Groen</v>
      </c>
      <c r="B115" s="284" t="str">
        <f t="shared" si="3"/>
        <v>Faunavoorziening</v>
      </c>
      <c r="C115" s="69"/>
      <c r="D115" s="69"/>
      <c r="E115" s="87"/>
      <c r="H115" s="69"/>
      <c r="R115" s="69"/>
      <c r="S115" s="69"/>
      <c r="T115" s="250" t="str">
        <f>IF(ISTEXT(S115),VLOOKUP(S115,'_Keuzelijst Algemeen'!$B$3:$C$74,2),"")</f>
        <v/>
      </c>
      <c r="V115" s="69"/>
      <c r="W115" s="69"/>
      <c r="X115" s="69"/>
      <c r="Y115" s="69"/>
      <c r="AB115" s="173"/>
      <c r="AG115" s="167"/>
    </row>
    <row r="116" spans="1:33" x14ac:dyDescent="0.3">
      <c r="A116" s="263" t="str">
        <f t="shared" si="2"/>
        <v>Groen</v>
      </c>
      <c r="B116" s="284" t="str">
        <f t="shared" si="3"/>
        <v>Faunavoorziening</v>
      </c>
      <c r="C116" s="69"/>
      <c r="D116" s="69"/>
      <c r="E116" s="87"/>
      <c r="H116" s="69"/>
      <c r="R116" s="69"/>
      <c r="S116" s="69"/>
      <c r="T116" s="250" t="str">
        <f>IF(ISTEXT(S116),VLOOKUP(S116,'_Keuzelijst Algemeen'!$B$3:$C$74,2),"")</f>
        <v/>
      </c>
      <c r="V116" s="69"/>
      <c r="W116" s="69"/>
      <c r="X116" s="69"/>
      <c r="Y116" s="69"/>
      <c r="AB116" s="173"/>
      <c r="AG116" s="167"/>
    </row>
    <row r="117" spans="1:33" x14ac:dyDescent="0.3">
      <c r="A117" s="263" t="str">
        <f t="shared" si="2"/>
        <v>Groen</v>
      </c>
      <c r="B117" s="284" t="str">
        <f t="shared" si="3"/>
        <v>Faunavoorziening</v>
      </c>
      <c r="C117" s="69"/>
      <c r="D117" s="69"/>
      <c r="E117" s="87"/>
      <c r="H117" s="69"/>
      <c r="R117" s="69"/>
      <c r="S117" s="69"/>
      <c r="T117" s="250" t="str">
        <f>IF(ISTEXT(S117),VLOOKUP(S117,'_Keuzelijst Algemeen'!$B$3:$C$74,2),"")</f>
        <v/>
      </c>
      <c r="V117" s="69"/>
      <c r="W117" s="69"/>
      <c r="X117" s="69"/>
      <c r="Y117" s="69"/>
      <c r="AB117" s="173"/>
      <c r="AG117" s="167"/>
    </row>
    <row r="118" spans="1:33" x14ac:dyDescent="0.3">
      <c r="A118" s="263" t="str">
        <f t="shared" si="2"/>
        <v>Groen</v>
      </c>
      <c r="B118" s="284" t="str">
        <f t="shared" si="3"/>
        <v>Faunavoorziening</v>
      </c>
      <c r="C118" s="69"/>
      <c r="D118" s="69"/>
      <c r="E118" s="87"/>
      <c r="H118" s="69"/>
      <c r="R118" s="69"/>
      <c r="S118" s="69"/>
      <c r="T118" s="250" t="str">
        <f>IF(ISTEXT(S118),VLOOKUP(S118,'_Keuzelijst Algemeen'!$B$3:$C$74,2),"")</f>
        <v/>
      </c>
      <c r="V118" s="69"/>
      <c r="W118" s="69"/>
      <c r="X118" s="69"/>
      <c r="Y118" s="69"/>
      <c r="AB118" s="173"/>
      <c r="AG118" s="167"/>
    </row>
    <row r="119" spans="1:33" x14ac:dyDescent="0.3">
      <c r="A119" s="263" t="str">
        <f t="shared" si="2"/>
        <v>Groen</v>
      </c>
      <c r="B119" s="284" t="str">
        <f t="shared" si="3"/>
        <v>Faunavoorziening</v>
      </c>
      <c r="C119" s="69"/>
      <c r="D119" s="69"/>
      <c r="E119" s="87"/>
      <c r="H119" s="69"/>
      <c r="R119" s="69"/>
      <c r="S119" s="69"/>
      <c r="T119" s="250" t="str">
        <f>IF(ISTEXT(S119),VLOOKUP(S119,'_Keuzelijst Algemeen'!$B$3:$C$74,2),"")</f>
        <v/>
      </c>
      <c r="V119" s="69"/>
      <c r="W119" s="69"/>
      <c r="X119" s="69"/>
      <c r="Y119" s="69"/>
      <c r="AB119" s="173"/>
      <c r="AG119" s="167"/>
    </row>
    <row r="120" spans="1:33" x14ac:dyDescent="0.3">
      <c r="A120" s="263" t="str">
        <f t="shared" si="2"/>
        <v>Groen</v>
      </c>
      <c r="B120" s="284" t="str">
        <f t="shared" si="3"/>
        <v>Faunavoorziening</v>
      </c>
      <c r="C120" s="69"/>
      <c r="D120" s="69"/>
      <c r="E120" s="87"/>
      <c r="H120" s="69"/>
      <c r="R120" s="69"/>
      <c r="S120" s="69"/>
      <c r="T120" s="250" t="str">
        <f>IF(ISTEXT(S120),VLOOKUP(S120,'_Keuzelijst Algemeen'!$B$3:$C$74,2),"")</f>
        <v/>
      </c>
      <c r="V120" s="69"/>
      <c r="W120" s="69"/>
      <c r="X120" s="69"/>
      <c r="Y120" s="69"/>
      <c r="AB120" s="173"/>
      <c r="AG120" s="167"/>
    </row>
    <row r="121" spans="1:33" x14ac:dyDescent="0.3">
      <c r="A121" s="263" t="str">
        <f t="shared" si="2"/>
        <v>Groen</v>
      </c>
      <c r="B121" s="284" t="str">
        <f t="shared" si="3"/>
        <v>Faunavoorziening</v>
      </c>
      <c r="C121" s="69"/>
      <c r="D121" s="69"/>
      <c r="E121" s="87"/>
      <c r="H121" s="69"/>
      <c r="R121" s="69"/>
      <c r="S121" s="69"/>
      <c r="T121" s="250" t="str">
        <f>IF(ISTEXT(S121),VLOOKUP(S121,'_Keuzelijst Algemeen'!$B$3:$C$74,2),"")</f>
        <v/>
      </c>
      <c r="V121" s="69"/>
      <c r="W121" s="69"/>
      <c r="X121" s="69"/>
      <c r="Y121" s="69"/>
      <c r="AB121" s="173"/>
      <c r="AG121" s="167"/>
    </row>
    <row r="122" spans="1:33" x14ac:dyDescent="0.3">
      <c r="A122" s="263" t="str">
        <f t="shared" si="2"/>
        <v>Groen</v>
      </c>
      <c r="B122" s="284" t="str">
        <f t="shared" si="3"/>
        <v>Faunavoorziening</v>
      </c>
      <c r="C122" s="69"/>
      <c r="D122" s="69"/>
      <c r="E122" s="87"/>
      <c r="H122" s="69"/>
      <c r="R122" s="69"/>
      <c r="S122" s="69"/>
      <c r="T122" s="250" t="str">
        <f>IF(ISTEXT(S122),VLOOKUP(S122,'_Keuzelijst Algemeen'!$B$3:$C$74,2),"")</f>
        <v/>
      </c>
      <c r="V122" s="69"/>
      <c r="W122" s="69"/>
      <c r="X122" s="69"/>
      <c r="Y122" s="69"/>
      <c r="AB122" s="173"/>
      <c r="AG122" s="167"/>
    </row>
    <row r="123" spans="1:33" x14ac:dyDescent="0.3">
      <c r="A123" s="263" t="str">
        <f t="shared" si="2"/>
        <v>Groen</v>
      </c>
      <c r="B123" s="284" t="str">
        <f t="shared" si="3"/>
        <v>Faunavoorziening</v>
      </c>
      <c r="C123" s="69"/>
      <c r="D123" s="69"/>
      <c r="E123" s="87"/>
      <c r="H123" s="69"/>
      <c r="R123" s="69"/>
      <c r="S123" s="69"/>
      <c r="T123" s="250" t="str">
        <f>IF(ISTEXT(S123),VLOOKUP(S123,'_Keuzelijst Algemeen'!$B$3:$C$74,2),"")</f>
        <v/>
      </c>
      <c r="V123" s="69"/>
      <c r="W123" s="69"/>
      <c r="X123" s="69"/>
      <c r="Y123" s="69"/>
      <c r="AB123" s="173"/>
      <c r="AG123" s="167"/>
    </row>
    <row r="124" spans="1:33" x14ac:dyDescent="0.3">
      <c r="A124" s="263" t="str">
        <f t="shared" si="2"/>
        <v>Groen</v>
      </c>
      <c r="B124" s="284" t="str">
        <f t="shared" si="3"/>
        <v>Faunavoorziening</v>
      </c>
      <c r="C124" s="69"/>
      <c r="D124" s="69"/>
      <c r="E124" s="87"/>
      <c r="H124" s="69"/>
      <c r="R124" s="69"/>
      <c r="S124" s="69"/>
      <c r="T124" s="250" t="str">
        <f>IF(ISTEXT(S124),VLOOKUP(S124,'_Keuzelijst Algemeen'!$B$3:$C$74,2),"")</f>
        <v/>
      </c>
      <c r="V124" s="69"/>
      <c r="W124" s="69"/>
      <c r="X124" s="69"/>
      <c r="Y124" s="69"/>
      <c r="AB124" s="173"/>
      <c r="AG124" s="167"/>
    </row>
    <row r="125" spans="1:33" x14ac:dyDescent="0.3">
      <c r="A125" s="263" t="str">
        <f t="shared" si="2"/>
        <v>Groen</v>
      </c>
      <c r="B125" s="284" t="str">
        <f t="shared" si="3"/>
        <v>Faunavoorziening</v>
      </c>
      <c r="C125" s="69"/>
      <c r="D125" s="69"/>
      <c r="E125" s="87"/>
      <c r="H125" s="69"/>
      <c r="R125" s="69"/>
      <c r="S125" s="69"/>
      <c r="T125" s="250" t="str">
        <f>IF(ISTEXT(S125),VLOOKUP(S125,'_Keuzelijst Algemeen'!$B$3:$C$74,2),"")</f>
        <v/>
      </c>
      <c r="V125" s="69"/>
      <c r="W125" s="69"/>
      <c r="X125" s="69"/>
      <c r="Y125" s="69"/>
      <c r="AB125" s="173"/>
      <c r="AG125" s="167"/>
    </row>
    <row r="126" spans="1:33" x14ac:dyDescent="0.3">
      <c r="A126" s="263" t="str">
        <f t="shared" si="2"/>
        <v>Groen</v>
      </c>
      <c r="B126" s="284" t="str">
        <f t="shared" si="3"/>
        <v>Faunavoorziening</v>
      </c>
      <c r="C126" s="69"/>
      <c r="D126" s="69"/>
      <c r="E126" s="87"/>
      <c r="H126" s="69"/>
      <c r="R126" s="69"/>
      <c r="S126" s="69"/>
      <c r="T126" s="250" t="str">
        <f>IF(ISTEXT(S126),VLOOKUP(S126,'_Keuzelijst Algemeen'!$B$3:$C$74,2),"")</f>
        <v/>
      </c>
      <c r="V126" s="69"/>
      <c r="W126" s="69"/>
      <c r="X126" s="69"/>
      <c r="Y126" s="69"/>
      <c r="AB126" s="173"/>
      <c r="AG126" s="167"/>
    </row>
    <row r="127" spans="1:33" x14ac:dyDescent="0.3">
      <c r="A127" s="263" t="str">
        <f t="shared" si="2"/>
        <v>Groen</v>
      </c>
      <c r="B127" s="284" t="str">
        <f t="shared" si="3"/>
        <v>Faunavoorziening</v>
      </c>
      <c r="C127" s="69"/>
      <c r="D127" s="69"/>
      <c r="E127" s="87"/>
      <c r="H127" s="69"/>
      <c r="R127" s="69"/>
      <c r="S127" s="69"/>
      <c r="T127" s="250" t="str">
        <f>IF(ISTEXT(S127),VLOOKUP(S127,'_Keuzelijst Algemeen'!$B$3:$C$74,2),"")</f>
        <v/>
      </c>
      <c r="V127" s="69"/>
      <c r="W127" s="69"/>
      <c r="X127" s="69"/>
      <c r="Y127" s="69"/>
      <c r="AB127" s="173"/>
      <c r="AG127" s="167"/>
    </row>
    <row r="128" spans="1:33" x14ac:dyDescent="0.3">
      <c r="A128" s="263" t="str">
        <f t="shared" si="2"/>
        <v>Groen</v>
      </c>
      <c r="B128" s="284" t="str">
        <f t="shared" si="3"/>
        <v>Faunavoorziening</v>
      </c>
      <c r="C128" s="69"/>
      <c r="D128" s="69"/>
      <c r="E128" s="87"/>
      <c r="H128" s="69"/>
      <c r="R128" s="69"/>
      <c r="S128" s="69"/>
      <c r="T128" s="250" t="str">
        <f>IF(ISTEXT(S128),VLOOKUP(S128,'_Keuzelijst Algemeen'!$B$3:$C$74,2),"")</f>
        <v/>
      </c>
      <c r="V128" s="69"/>
      <c r="W128" s="69"/>
      <c r="X128" s="69"/>
      <c r="Y128" s="69"/>
      <c r="AB128" s="173"/>
      <c r="AG128" s="167"/>
    </row>
    <row r="129" spans="1:33" x14ac:dyDescent="0.3">
      <c r="A129" s="263" t="str">
        <f t="shared" si="2"/>
        <v>Groen</v>
      </c>
      <c r="B129" s="284" t="str">
        <f t="shared" si="3"/>
        <v>Faunavoorziening</v>
      </c>
      <c r="C129" s="69"/>
      <c r="D129" s="69"/>
      <c r="E129" s="87"/>
      <c r="H129" s="69"/>
      <c r="R129" s="69"/>
      <c r="S129" s="69"/>
      <c r="T129" s="250" t="str">
        <f>IF(ISTEXT(S129),VLOOKUP(S129,'_Keuzelijst Algemeen'!$B$3:$C$74,2),"")</f>
        <v/>
      </c>
      <c r="V129" s="69"/>
      <c r="W129" s="69"/>
      <c r="X129" s="69"/>
      <c r="Y129" s="69"/>
      <c r="AB129" s="173"/>
      <c r="AG129" s="167"/>
    </row>
    <row r="130" spans="1:33" x14ac:dyDescent="0.3">
      <c r="A130" s="263" t="str">
        <f t="shared" si="2"/>
        <v>Groen</v>
      </c>
      <c r="B130" s="284" t="str">
        <f t="shared" si="3"/>
        <v>Faunavoorziening</v>
      </c>
      <c r="C130" s="69"/>
      <c r="D130" s="69"/>
      <c r="E130" s="87"/>
      <c r="H130" s="69"/>
      <c r="R130" s="69"/>
      <c r="S130" s="69"/>
      <c r="T130" s="250" t="str">
        <f>IF(ISTEXT(S130),VLOOKUP(S130,'_Keuzelijst Algemeen'!$B$3:$C$74,2),"")</f>
        <v/>
      </c>
      <c r="V130" s="69"/>
      <c r="W130" s="69"/>
      <c r="X130" s="69"/>
      <c r="Y130" s="69"/>
      <c r="AB130" s="173"/>
      <c r="AG130" s="167"/>
    </row>
    <row r="131" spans="1:33" x14ac:dyDescent="0.3">
      <c r="A131" s="263" t="str">
        <f t="shared" si="2"/>
        <v>Groen</v>
      </c>
      <c r="B131" s="284" t="str">
        <f t="shared" si="3"/>
        <v>Faunavoorziening</v>
      </c>
      <c r="C131" s="69"/>
      <c r="D131" s="69"/>
      <c r="E131" s="87"/>
      <c r="H131" s="69"/>
      <c r="R131" s="69"/>
      <c r="S131" s="69"/>
      <c r="T131" s="250" t="str">
        <f>IF(ISTEXT(S131),VLOOKUP(S131,'_Keuzelijst Algemeen'!$B$3:$C$74,2),"")</f>
        <v/>
      </c>
      <c r="V131" s="69"/>
      <c r="W131" s="69"/>
      <c r="X131" s="69"/>
      <c r="Y131" s="69"/>
      <c r="AB131" s="173"/>
      <c r="AG131" s="167"/>
    </row>
    <row r="132" spans="1:33" x14ac:dyDescent="0.3">
      <c r="A132" s="263" t="str">
        <f t="shared" ref="A132:A195" si="4">$A$2</f>
        <v>Groen</v>
      </c>
      <c r="B132" s="284" t="str">
        <f t="shared" si="3"/>
        <v>Faunavoorziening</v>
      </c>
      <c r="C132" s="69"/>
      <c r="D132" s="69"/>
      <c r="E132" s="87"/>
      <c r="H132" s="69"/>
      <c r="R132" s="69"/>
      <c r="S132" s="69"/>
      <c r="T132" s="250" t="str">
        <f>IF(ISTEXT(S132),VLOOKUP(S132,'_Keuzelijst Algemeen'!$B$3:$C$74,2),"")</f>
        <v/>
      </c>
      <c r="V132" s="69"/>
      <c r="W132" s="69"/>
      <c r="X132" s="69"/>
      <c r="Y132" s="69"/>
      <c r="AB132" s="173"/>
      <c r="AG132" s="167"/>
    </row>
    <row r="133" spans="1:33" x14ac:dyDescent="0.3">
      <c r="A133" s="263" t="str">
        <f t="shared" si="4"/>
        <v>Groen</v>
      </c>
      <c r="B133" s="284" t="str">
        <f t="shared" ref="B133:B196" si="5">$B$2</f>
        <v>Faunavoorziening</v>
      </c>
      <c r="C133" s="69"/>
      <c r="D133" s="69"/>
      <c r="E133" s="87"/>
      <c r="H133" s="69"/>
      <c r="R133" s="69"/>
      <c r="S133" s="69"/>
      <c r="T133" s="250" t="str">
        <f>IF(ISTEXT(S133),VLOOKUP(S133,'_Keuzelijst Algemeen'!$B$3:$C$74,2),"")</f>
        <v/>
      </c>
      <c r="V133" s="69"/>
      <c r="W133" s="69"/>
      <c r="X133" s="69"/>
      <c r="Y133" s="69"/>
      <c r="AB133" s="173"/>
      <c r="AG133" s="167"/>
    </row>
    <row r="134" spans="1:33" x14ac:dyDescent="0.3">
      <c r="A134" s="263" t="str">
        <f t="shared" si="4"/>
        <v>Groen</v>
      </c>
      <c r="B134" s="284" t="str">
        <f t="shared" si="5"/>
        <v>Faunavoorziening</v>
      </c>
      <c r="C134" s="69"/>
      <c r="D134" s="69"/>
      <c r="E134" s="87"/>
      <c r="H134" s="69"/>
      <c r="R134" s="69"/>
      <c r="S134" s="69"/>
      <c r="T134" s="250" t="str">
        <f>IF(ISTEXT(S134),VLOOKUP(S134,'_Keuzelijst Algemeen'!$B$3:$C$74,2),"")</f>
        <v/>
      </c>
      <c r="V134" s="69"/>
      <c r="W134" s="69"/>
      <c r="X134" s="69"/>
      <c r="Y134" s="69"/>
      <c r="AB134" s="173"/>
      <c r="AG134" s="167"/>
    </row>
    <row r="135" spans="1:33" x14ac:dyDescent="0.3">
      <c r="A135" s="263" t="str">
        <f t="shared" si="4"/>
        <v>Groen</v>
      </c>
      <c r="B135" s="284" t="str">
        <f t="shared" si="5"/>
        <v>Faunavoorziening</v>
      </c>
      <c r="C135" s="69"/>
      <c r="D135" s="69"/>
      <c r="E135" s="87"/>
      <c r="H135" s="69"/>
      <c r="R135" s="69"/>
      <c r="S135" s="69"/>
      <c r="T135" s="250" t="str">
        <f>IF(ISTEXT(S135),VLOOKUP(S135,'_Keuzelijst Algemeen'!$B$3:$C$74,2),"")</f>
        <v/>
      </c>
      <c r="V135" s="69"/>
      <c r="W135" s="69"/>
      <c r="X135" s="69"/>
      <c r="Y135" s="69"/>
      <c r="AB135" s="173"/>
      <c r="AG135" s="167"/>
    </row>
    <row r="136" spans="1:33" x14ac:dyDescent="0.3">
      <c r="A136" s="263" t="str">
        <f t="shared" si="4"/>
        <v>Groen</v>
      </c>
      <c r="B136" s="284" t="str">
        <f t="shared" si="5"/>
        <v>Faunavoorziening</v>
      </c>
      <c r="C136" s="69"/>
      <c r="D136" s="69"/>
      <c r="E136" s="87"/>
      <c r="H136" s="69"/>
      <c r="R136" s="69"/>
      <c r="S136" s="69"/>
      <c r="T136" s="250" t="str">
        <f>IF(ISTEXT(S136),VLOOKUP(S136,'_Keuzelijst Algemeen'!$B$3:$C$74,2),"")</f>
        <v/>
      </c>
      <c r="V136" s="69"/>
      <c r="W136" s="69"/>
      <c r="X136" s="69"/>
      <c r="Y136" s="69"/>
      <c r="AB136" s="173"/>
      <c r="AG136" s="167"/>
    </row>
    <row r="137" spans="1:33" x14ac:dyDescent="0.3">
      <c r="A137" s="263" t="str">
        <f t="shared" si="4"/>
        <v>Groen</v>
      </c>
      <c r="B137" s="284" t="str">
        <f t="shared" si="5"/>
        <v>Faunavoorziening</v>
      </c>
      <c r="C137" s="69"/>
      <c r="D137" s="69"/>
      <c r="E137" s="87"/>
      <c r="H137" s="69"/>
      <c r="R137" s="69"/>
      <c r="S137" s="69"/>
      <c r="T137" s="250" t="str">
        <f>IF(ISTEXT(S137),VLOOKUP(S137,'_Keuzelijst Algemeen'!$B$3:$C$74,2),"")</f>
        <v/>
      </c>
      <c r="V137" s="69"/>
      <c r="W137" s="69"/>
      <c r="X137" s="69"/>
      <c r="Y137" s="69"/>
      <c r="AB137" s="173"/>
      <c r="AG137" s="167"/>
    </row>
    <row r="138" spans="1:33" x14ac:dyDescent="0.3">
      <c r="A138" s="263" t="str">
        <f t="shared" si="4"/>
        <v>Groen</v>
      </c>
      <c r="B138" s="284" t="str">
        <f t="shared" si="5"/>
        <v>Faunavoorziening</v>
      </c>
      <c r="C138" s="69"/>
      <c r="D138" s="69"/>
      <c r="E138" s="87"/>
      <c r="H138" s="69"/>
      <c r="R138" s="69"/>
      <c r="S138" s="69"/>
      <c r="T138" s="250" t="str">
        <f>IF(ISTEXT(S138),VLOOKUP(S138,'_Keuzelijst Algemeen'!$B$3:$C$74,2),"")</f>
        <v/>
      </c>
      <c r="V138" s="69"/>
      <c r="W138" s="69"/>
      <c r="X138" s="69"/>
      <c r="Y138" s="69"/>
      <c r="AB138" s="173"/>
      <c r="AG138" s="167"/>
    </row>
    <row r="139" spans="1:33" x14ac:dyDescent="0.3">
      <c r="A139" s="263" t="str">
        <f t="shared" si="4"/>
        <v>Groen</v>
      </c>
      <c r="B139" s="284" t="str">
        <f t="shared" si="5"/>
        <v>Faunavoorziening</v>
      </c>
      <c r="C139" s="69"/>
      <c r="D139" s="69"/>
      <c r="E139" s="87"/>
      <c r="H139" s="69"/>
      <c r="R139" s="69"/>
      <c r="S139" s="69"/>
      <c r="T139" s="250" t="str">
        <f>IF(ISTEXT(S139),VLOOKUP(S139,'_Keuzelijst Algemeen'!$B$3:$C$74,2),"")</f>
        <v/>
      </c>
      <c r="V139" s="69"/>
      <c r="W139" s="69"/>
      <c r="X139" s="69"/>
      <c r="Y139" s="69"/>
      <c r="AB139" s="173"/>
      <c r="AG139" s="167"/>
    </row>
    <row r="140" spans="1:33" x14ac:dyDescent="0.3">
      <c r="A140" s="263" t="str">
        <f t="shared" si="4"/>
        <v>Groen</v>
      </c>
      <c r="B140" s="284" t="str">
        <f t="shared" si="5"/>
        <v>Faunavoorziening</v>
      </c>
      <c r="C140" s="69"/>
      <c r="D140" s="69"/>
      <c r="E140" s="87"/>
      <c r="H140" s="69"/>
      <c r="R140" s="69"/>
      <c r="S140" s="69"/>
      <c r="T140" s="250" t="str">
        <f>IF(ISTEXT(S140),VLOOKUP(S140,'_Keuzelijst Algemeen'!$B$3:$C$74,2),"")</f>
        <v/>
      </c>
      <c r="V140" s="69"/>
      <c r="W140" s="69"/>
      <c r="X140" s="69"/>
      <c r="Y140" s="69"/>
      <c r="AB140" s="173"/>
      <c r="AG140" s="167"/>
    </row>
    <row r="141" spans="1:33" x14ac:dyDescent="0.3">
      <c r="A141" s="263" t="str">
        <f t="shared" si="4"/>
        <v>Groen</v>
      </c>
      <c r="B141" s="284" t="str">
        <f t="shared" si="5"/>
        <v>Faunavoorziening</v>
      </c>
      <c r="C141" s="69"/>
      <c r="D141" s="69"/>
      <c r="E141" s="87"/>
      <c r="H141" s="69"/>
      <c r="R141" s="69"/>
      <c r="S141" s="69"/>
      <c r="T141" s="250" t="str">
        <f>IF(ISTEXT(S141),VLOOKUP(S141,'_Keuzelijst Algemeen'!$B$3:$C$74,2),"")</f>
        <v/>
      </c>
      <c r="V141" s="69"/>
      <c r="W141" s="69"/>
      <c r="X141" s="69"/>
      <c r="Y141" s="69"/>
      <c r="AB141" s="173"/>
      <c r="AG141" s="167"/>
    </row>
    <row r="142" spans="1:33" x14ac:dyDescent="0.3">
      <c r="A142" s="263" t="str">
        <f t="shared" si="4"/>
        <v>Groen</v>
      </c>
      <c r="B142" s="284" t="str">
        <f t="shared" si="5"/>
        <v>Faunavoorziening</v>
      </c>
      <c r="C142" s="69"/>
      <c r="D142" s="69"/>
      <c r="E142" s="87"/>
      <c r="H142" s="69"/>
      <c r="R142" s="69"/>
      <c r="S142" s="69"/>
      <c r="T142" s="250" t="str">
        <f>IF(ISTEXT(S142),VLOOKUP(S142,'_Keuzelijst Algemeen'!$B$3:$C$74,2),"")</f>
        <v/>
      </c>
      <c r="V142" s="69"/>
      <c r="W142" s="69"/>
      <c r="X142" s="69"/>
      <c r="Y142" s="69"/>
      <c r="AB142" s="173"/>
      <c r="AG142" s="167"/>
    </row>
    <row r="143" spans="1:33" x14ac:dyDescent="0.3">
      <c r="A143" s="263" t="str">
        <f t="shared" si="4"/>
        <v>Groen</v>
      </c>
      <c r="B143" s="284" t="str">
        <f t="shared" si="5"/>
        <v>Faunavoorziening</v>
      </c>
      <c r="C143" s="69"/>
      <c r="D143" s="69"/>
      <c r="E143" s="87"/>
      <c r="H143" s="69"/>
      <c r="R143" s="69"/>
      <c r="S143" s="69"/>
      <c r="T143" s="250" t="str">
        <f>IF(ISTEXT(S143),VLOOKUP(S143,'_Keuzelijst Algemeen'!$B$3:$C$74,2),"")</f>
        <v/>
      </c>
      <c r="V143" s="69"/>
      <c r="W143" s="69"/>
      <c r="X143" s="69"/>
      <c r="Y143" s="69"/>
      <c r="AB143" s="173"/>
      <c r="AG143" s="167"/>
    </row>
    <row r="144" spans="1:33" x14ac:dyDescent="0.3">
      <c r="A144" s="263" t="str">
        <f t="shared" si="4"/>
        <v>Groen</v>
      </c>
      <c r="B144" s="284" t="str">
        <f t="shared" si="5"/>
        <v>Faunavoorziening</v>
      </c>
      <c r="C144" s="69"/>
      <c r="D144" s="69"/>
      <c r="E144" s="87"/>
      <c r="H144" s="69"/>
      <c r="R144" s="69"/>
      <c r="S144" s="69"/>
      <c r="T144" s="250" t="str">
        <f>IF(ISTEXT(S144),VLOOKUP(S144,'_Keuzelijst Algemeen'!$B$3:$C$74,2),"")</f>
        <v/>
      </c>
      <c r="V144" s="69"/>
      <c r="W144" s="69"/>
      <c r="X144" s="69"/>
      <c r="Y144" s="69"/>
      <c r="AB144" s="173"/>
      <c r="AG144" s="167"/>
    </row>
    <row r="145" spans="1:33" x14ac:dyDescent="0.3">
      <c r="A145" s="263" t="str">
        <f t="shared" si="4"/>
        <v>Groen</v>
      </c>
      <c r="B145" s="284" t="str">
        <f t="shared" si="5"/>
        <v>Faunavoorziening</v>
      </c>
      <c r="C145" s="69"/>
      <c r="D145" s="69"/>
      <c r="E145" s="87"/>
      <c r="H145" s="69"/>
      <c r="R145" s="69"/>
      <c r="S145" s="69"/>
      <c r="T145" s="250" t="str">
        <f>IF(ISTEXT(S145),VLOOKUP(S145,'_Keuzelijst Algemeen'!$B$3:$C$74,2),"")</f>
        <v/>
      </c>
      <c r="V145" s="69"/>
      <c r="W145" s="69"/>
      <c r="X145" s="69"/>
      <c r="Y145" s="69"/>
      <c r="AB145" s="173"/>
      <c r="AG145" s="167"/>
    </row>
    <row r="146" spans="1:33" x14ac:dyDescent="0.3">
      <c r="A146" s="263" t="str">
        <f t="shared" si="4"/>
        <v>Groen</v>
      </c>
      <c r="B146" s="284" t="str">
        <f t="shared" si="5"/>
        <v>Faunavoorziening</v>
      </c>
      <c r="C146" s="69"/>
      <c r="D146" s="69"/>
      <c r="E146" s="87"/>
      <c r="H146" s="69"/>
      <c r="R146" s="69"/>
      <c r="S146" s="69"/>
      <c r="T146" s="250" t="str">
        <f>IF(ISTEXT(S146),VLOOKUP(S146,'_Keuzelijst Algemeen'!$B$3:$C$74,2),"")</f>
        <v/>
      </c>
      <c r="V146" s="69"/>
      <c r="W146" s="69"/>
      <c r="X146" s="69"/>
      <c r="Y146" s="69"/>
      <c r="AB146" s="173"/>
      <c r="AG146" s="167"/>
    </row>
    <row r="147" spans="1:33" x14ac:dyDescent="0.3">
      <c r="A147" s="263" t="str">
        <f t="shared" si="4"/>
        <v>Groen</v>
      </c>
      <c r="B147" s="284" t="str">
        <f t="shared" si="5"/>
        <v>Faunavoorziening</v>
      </c>
      <c r="C147" s="69"/>
      <c r="D147" s="69"/>
      <c r="E147" s="87"/>
      <c r="H147" s="69"/>
      <c r="R147" s="69"/>
      <c r="S147" s="69"/>
      <c r="T147" s="250" t="str">
        <f>IF(ISTEXT(S147),VLOOKUP(S147,'_Keuzelijst Algemeen'!$B$3:$C$74,2),"")</f>
        <v/>
      </c>
      <c r="V147" s="69"/>
      <c r="W147" s="69"/>
      <c r="X147" s="69"/>
      <c r="Y147" s="69"/>
      <c r="AB147" s="173"/>
      <c r="AG147" s="167"/>
    </row>
    <row r="148" spans="1:33" x14ac:dyDescent="0.3">
      <c r="A148" s="263" t="str">
        <f t="shared" si="4"/>
        <v>Groen</v>
      </c>
      <c r="B148" s="284" t="str">
        <f t="shared" si="5"/>
        <v>Faunavoorziening</v>
      </c>
      <c r="C148" s="69"/>
      <c r="D148" s="69"/>
      <c r="E148" s="87"/>
      <c r="H148" s="69"/>
      <c r="R148" s="69"/>
      <c r="S148" s="69"/>
      <c r="T148" s="250" t="str">
        <f>IF(ISTEXT(S148),VLOOKUP(S148,'_Keuzelijst Algemeen'!$B$3:$C$74,2),"")</f>
        <v/>
      </c>
      <c r="V148" s="69"/>
      <c r="W148" s="69"/>
      <c r="X148" s="69"/>
      <c r="Y148" s="69"/>
      <c r="AB148" s="173"/>
      <c r="AG148" s="167"/>
    </row>
    <row r="149" spans="1:33" x14ac:dyDescent="0.3">
      <c r="A149" s="263" t="str">
        <f t="shared" si="4"/>
        <v>Groen</v>
      </c>
      <c r="B149" s="284" t="str">
        <f t="shared" si="5"/>
        <v>Faunavoorziening</v>
      </c>
      <c r="C149" s="69"/>
      <c r="D149" s="69"/>
      <c r="E149" s="87"/>
      <c r="H149" s="69"/>
      <c r="R149" s="69"/>
      <c r="S149" s="69"/>
      <c r="T149" s="250" t="str">
        <f>IF(ISTEXT(S149),VLOOKUP(S149,'_Keuzelijst Algemeen'!$B$3:$C$74,2),"")</f>
        <v/>
      </c>
      <c r="V149" s="69"/>
      <c r="W149" s="69"/>
      <c r="X149" s="69"/>
      <c r="Y149" s="69"/>
      <c r="AB149" s="173"/>
      <c r="AG149" s="167"/>
    </row>
    <row r="150" spans="1:33" x14ac:dyDescent="0.3">
      <c r="A150" s="263" t="str">
        <f t="shared" si="4"/>
        <v>Groen</v>
      </c>
      <c r="B150" s="284" t="str">
        <f t="shared" si="5"/>
        <v>Faunavoorziening</v>
      </c>
      <c r="C150" s="69"/>
      <c r="D150" s="69"/>
      <c r="E150" s="87"/>
      <c r="H150" s="69"/>
      <c r="R150" s="69"/>
      <c r="S150" s="69"/>
      <c r="T150" s="250" t="str">
        <f>IF(ISTEXT(S150),VLOOKUP(S150,'_Keuzelijst Algemeen'!$B$3:$C$74,2),"")</f>
        <v/>
      </c>
      <c r="V150" s="69"/>
      <c r="W150" s="69"/>
      <c r="X150" s="69"/>
      <c r="Y150" s="69"/>
      <c r="AB150" s="173"/>
      <c r="AG150" s="167"/>
    </row>
    <row r="151" spans="1:33" x14ac:dyDescent="0.3">
      <c r="A151" s="263" t="str">
        <f t="shared" si="4"/>
        <v>Groen</v>
      </c>
      <c r="B151" s="284" t="str">
        <f t="shared" si="5"/>
        <v>Faunavoorziening</v>
      </c>
      <c r="C151" s="69"/>
      <c r="D151" s="69"/>
      <c r="E151" s="87"/>
      <c r="H151" s="69"/>
      <c r="R151" s="69"/>
      <c r="S151" s="69"/>
      <c r="T151" s="250" t="str">
        <f>IF(ISTEXT(S151),VLOOKUP(S151,'_Keuzelijst Algemeen'!$B$3:$C$74,2),"")</f>
        <v/>
      </c>
      <c r="V151" s="69"/>
      <c r="W151" s="69"/>
      <c r="X151" s="69"/>
      <c r="Y151" s="69"/>
      <c r="AB151" s="173"/>
      <c r="AG151" s="167"/>
    </row>
    <row r="152" spans="1:33" x14ac:dyDescent="0.3">
      <c r="A152" s="263" t="str">
        <f t="shared" si="4"/>
        <v>Groen</v>
      </c>
      <c r="B152" s="284" t="str">
        <f t="shared" si="5"/>
        <v>Faunavoorziening</v>
      </c>
      <c r="C152" s="69"/>
      <c r="D152" s="69"/>
      <c r="E152" s="87"/>
      <c r="H152" s="69"/>
      <c r="R152" s="69"/>
      <c r="S152" s="69"/>
      <c r="T152" s="250" t="str">
        <f>IF(ISTEXT(S152),VLOOKUP(S152,'_Keuzelijst Algemeen'!$B$3:$C$74,2),"")</f>
        <v/>
      </c>
      <c r="V152" s="69"/>
      <c r="W152" s="69"/>
      <c r="X152" s="69"/>
      <c r="Y152" s="69"/>
      <c r="AB152" s="173"/>
      <c r="AG152" s="167"/>
    </row>
    <row r="153" spans="1:33" x14ac:dyDescent="0.3">
      <c r="A153" s="263" t="str">
        <f t="shared" si="4"/>
        <v>Groen</v>
      </c>
      <c r="B153" s="284" t="str">
        <f t="shared" si="5"/>
        <v>Faunavoorziening</v>
      </c>
      <c r="C153" s="69"/>
      <c r="D153" s="69"/>
      <c r="E153" s="87"/>
      <c r="H153" s="69"/>
      <c r="R153" s="69"/>
      <c r="S153" s="69"/>
      <c r="T153" s="250" t="str">
        <f>IF(ISTEXT(S153),VLOOKUP(S153,'_Keuzelijst Algemeen'!$B$3:$C$74,2),"")</f>
        <v/>
      </c>
      <c r="V153" s="69"/>
      <c r="W153" s="69"/>
      <c r="X153" s="69"/>
      <c r="Y153" s="69"/>
      <c r="AB153" s="173"/>
      <c r="AG153" s="167"/>
    </row>
    <row r="154" spans="1:33" x14ac:dyDescent="0.3">
      <c r="A154" s="263" t="str">
        <f t="shared" si="4"/>
        <v>Groen</v>
      </c>
      <c r="B154" s="284" t="str">
        <f t="shared" si="5"/>
        <v>Faunavoorziening</v>
      </c>
      <c r="C154" s="69"/>
      <c r="D154" s="69"/>
      <c r="E154" s="87"/>
      <c r="H154" s="69"/>
      <c r="R154" s="69"/>
      <c r="S154" s="69"/>
      <c r="T154" s="250" t="str">
        <f>IF(ISTEXT(S154),VLOOKUP(S154,'_Keuzelijst Algemeen'!$B$3:$C$74,2),"")</f>
        <v/>
      </c>
      <c r="V154" s="69"/>
      <c r="W154" s="69"/>
      <c r="X154" s="69"/>
      <c r="Y154" s="69"/>
      <c r="AB154" s="173"/>
      <c r="AG154" s="167"/>
    </row>
    <row r="155" spans="1:33" x14ac:dyDescent="0.3">
      <c r="A155" s="263" t="str">
        <f t="shared" si="4"/>
        <v>Groen</v>
      </c>
      <c r="B155" s="284" t="str">
        <f t="shared" si="5"/>
        <v>Faunavoorziening</v>
      </c>
      <c r="C155" s="69"/>
      <c r="D155" s="69"/>
      <c r="E155" s="87"/>
      <c r="H155" s="69"/>
      <c r="R155" s="69"/>
      <c r="S155" s="69"/>
      <c r="T155" s="250" t="str">
        <f>IF(ISTEXT(S155),VLOOKUP(S155,'_Keuzelijst Algemeen'!$B$3:$C$74,2),"")</f>
        <v/>
      </c>
      <c r="V155" s="69"/>
      <c r="W155" s="69"/>
      <c r="X155" s="69"/>
      <c r="Y155" s="69"/>
      <c r="AB155" s="173"/>
      <c r="AG155" s="167"/>
    </row>
    <row r="156" spans="1:33" x14ac:dyDescent="0.3">
      <c r="A156" s="263" t="str">
        <f t="shared" si="4"/>
        <v>Groen</v>
      </c>
      <c r="B156" s="284" t="str">
        <f t="shared" si="5"/>
        <v>Faunavoorziening</v>
      </c>
      <c r="C156" s="69"/>
      <c r="D156" s="69"/>
      <c r="E156" s="87"/>
      <c r="H156" s="69"/>
      <c r="R156" s="69"/>
      <c r="S156" s="69"/>
      <c r="T156" s="250" t="str">
        <f>IF(ISTEXT(S156),VLOOKUP(S156,'_Keuzelijst Algemeen'!$B$3:$C$74,2),"")</f>
        <v/>
      </c>
      <c r="V156" s="69"/>
      <c r="W156" s="69"/>
      <c r="X156" s="69"/>
      <c r="Y156" s="69"/>
      <c r="AB156" s="173"/>
      <c r="AG156" s="167"/>
    </row>
    <row r="157" spans="1:33" x14ac:dyDescent="0.3">
      <c r="A157" s="263" t="str">
        <f t="shared" si="4"/>
        <v>Groen</v>
      </c>
      <c r="B157" s="284" t="str">
        <f t="shared" si="5"/>
        <v>Faunavoorziening</v>
      </c>
      <c r="C157" s="69"/>
      <c r="D157" s="69"/>
      <c r="E157" s="87"/>
      <c r="H157" s="69"/>
      <c r="R157" s="69"/>
      <c r="S157" s="69"/>
      <c r="T157" s="250" t="str">
        <f>IF(ISTEXT(S157),VLOOKUP(S157,'_Keuzelijst Algemeen'!$B$3:$C$74,2),"")</f>
        <v/>
      </c>
      <c r="V157" s="69"/>
      <c r="W157" s="69"/>
      <c r="X157" s="69"/>
      <c r="Y157" s="69"/>
      <c r="AB157" s="173"/>
      <c r="AG157" s="167"/>
    </row>
    <row r="158" spans="1:33" x14ac:dyDescent="0.3">
      <c r="A158" s="263" t="str">
        <f t="shared" si="4"/>
        <v>Groen</v>
      </c>
      <c r="B158" s="284" t="str">
        <f t="shared" si="5"/>
        <v>Faunavoorziening</v>
      </c>
      <c r="C158" s="69"/>
      <c r="D158" s="69"/>
      <c r="E158" s="87"/>
      <c r="H158" s="69"/>
      <c r="R158" s="69"/>
      <c r="S158" s="69"/>
      <c r="T158" s="250" t="str">
        <f>IF(ISTEXT(S158),VLOOKUP(S158,'_Keuzelijst Algemeen'!$B$3:$C$74,2),"")</f>
        <v/>
      </c>
      <c r="V158" s="69"/>
      <c r="W158" s="69"/>
      <c r="X158" s="69"/>
      <c r="Y158" s="69"/>
      <c r="AB158" s="173"/>
      <c r="AG158" s="167"/>
    </row>
    <row r="159" spans="1:33" x14ac:dyDescent="0.3">
      <c r="A159" s="263" t="str">
        <f t="shared" si="4"/>
        <v>Groen</v>
      </c>
      <c r="B159" s="284" t="str">
        <f t="shared" si="5"/>
        <v>Faunavoorziening</v>
      </c>
      <c r="C159" s="69"/>
      <c r="D159" s="69"/>
      <c r="E159" s="87"/>
      <c r="H159" s="69"/>
      <c r="R159" s="69"/>
      <c r="S159" s="69"/>
      <c r="T159" s="250" t="str">
        <f>IF(ISTEXT(S159),VLOOKUP(S159,'_Keuzelijst Algemeen'!$B$3:$C$74,2),"")</f>
        <v/>
      </c>
      <c r="V159" s="69"/>
      <c r="W159" s="69"/>
      <c r="X159" s="69"/>
      <c r="Y159" s="69"/>
      <c r="AB159" s="173"/>
      <c r="AG159" s="167"/>
    </row>
    <row r="160" spans="1:33" x14ac:dyDescent="0.3">
      <c r="A160" s="263" t="str">
        <f t="shared" si="4"/>
        <v>Groen</v>
      </c>
      <c r="B160" s="284" t="str">
        <f t="shared" si="5"/>
        <v>Faunavoorziening</v>
      </c>
      <c r="C160" s="69"/>
      <c r="D160" s="69"/>
      <c r="E160" s="87"/>
      <c r="H160" s="69"/>
      <c r="R160" s="69"/>
      <c r="S160" s="69"/>
      <c r="T160" s="250" t="str">
        <f>IF(ISTEXT(S160),VLOOKUP(S160,'_Keuzelijst Algemeen'!$B$3:$C$74,2),"")</f>
        <v/>
      </c>
      <c r="V160" s="69"/>
      <c r="W160" s="69"/>
      <c r="X160" s="69"/>
      <c r="Y160" s="69"/>
      <c r="AB160" s="173"/>
      <c r="AG160" s="167"/>
    </row>
    <row r="161" spans="1:33" x14ac:dyDescent="0.3">
      <c r="A161" s="263" t="str">
        <f t="shared" si="4"/>
        <v>Groen</v>
      </c>
      <c r="B161" s="284" t="str">
        <f t="shared" si="5"/>
        <v>Faunavoorziening</v>
      </c>
      <c r="C161" s="69"/>
      <c r="D161" s="69"/>
      <c r="E161" s="87"/>
      <c r="H161" s="69"/>
      <c r="R161" s="69"/>
      <c r="S161" s="69"/>
      <c r="T161" s="250" t="str">
        <f>IF(ISTEXT(S161),VLOOKUP(S161,'_Keuzelijst Algemeen'!$B$3:$C$74,2),"")</f>
        <v/>
      </c>
      <c r="V161" s="69"/>
      <c r="W161" s="69"/>
      <c r="X161" s="69"/>
      <c r="Y161" s="69"/>
      <c r="AB161" s="173"/>
      <c r="AG161" s="167"/>
    </row>
    <row r="162" spans="1:33" x14ac:dyDescent="0.3">
      <c r="A162" s="263" t="str">
        <f t="shared" si="4"/>
        <v>Groen</v>
      </c>
      <c r="B162" s="284" t="str">
        <f t="shared" si="5"/>
        <v>Faunavoorziening</v>
      </c>
      <c r="C162" s="69"/>
      <c r="D162" s="69"/>
      <c r="E162" s="87"/>
      <c r="H162" s="69"/>
      <c r="R162" s="69"/>
      <c r="S162" s="69"/>
      <c r="T162" s="250" t="str">
        <f>IF(ISTEXT(S162),VLOOKUP(S162,'_Keuzelijst Algemeen'!$B$3:$C$74,2),"")</f>
        <v/>
      </c>
      <c r="V162" s="69"/>
      <c r="W162" s="69"/>
      <c r="X162" s="69"/>
      <c r="Y162" s="69"/>
      <c r="AB162" s="173"/>
      <c r="AG162" s="167"/>
    </row>
    <row r="163" spans="1:33" x14ac:dyDescent="0.3">
      <c r="A163" s="263" t="str">
        <f t="shared" si="4"/>
        <v>Groen</v>
      </c>
      <c r="B163" s="284" t="str">
        <f t="shared" si="5"/>
        <v>Faunavoorziening</v>
      </c>
      <c r="C163" s="69"/>
      <c r="D163" s="69"/>
      <c r="E163" s="87"/>
      <c r="H163" s="69"/>
      <c r="R163" s="69"/>
      <c r="S163" s="69"/>
      <c r="T163" s="250" t="str">
        <f>IF(ISTEXT(S163),VLOOKUP(S163,'_Keuzelijst Algemeen'!$B$3:$C$74,2),"")</f>
        <v/>
      </c>
      <c r="V163" s="69"/>
      <c r="W163" s="69"/>
      <c r="X163" s="69"/>
      <c r="Y163" s="69"/>
      <c r="AB163" s="173"/>
      <c r="AG163" s="167"/>
    </row>
    <row r="164" spans="1:33" x14ac:dyDescent="0.3">
      <c r="A164" s="263" t="str">
        <f t="shared" si="4"/>
        <v>Groen</v>
      </c>
      <c r="B164" s="284" t="str">
        <f t="shared" si="5"/>
        <v>Faunavoorziening</v>
      </c>
      <c r="C164" s="69"/>
      <c r="D164" s="69"/>
      <c r="E164" s="87"/>
      <c r="H164" s="69"/>
      <c r="R164" s="69"/>
      <c r="S164" s="69"/>
      <c r="T164" s="250" t="str">
        <f>IF(ISTEXT(S164),VLOOKUP(S164,'_Keuzelijst Algemeen'!$B$3:$C$74,2),"")</f>
        <v/>
      </c>
      <c r="V164" s="69"/>
      <c r="W164" s="69"/>
      <c r="X164" s="69"/>
      <c r="Y164" s="69"/>
      <c r="AB164" s="173"/>
      <c r="AG164" s="167"/>
    </row>
    <row r="165" spans="1:33" x14ac:dyDescent="0.3">
      <c r="A165" s="263" t="str">
        <f t="shared" si="4"/>
        <v>Groen</v>
      </c>
      <c r="B165" s="284" t="str">
        <f t="shared" si="5"/>
        <v>Faunavoorziening</v>
      </c>
      <c r="C165" s="69"/>
      <c r="D165" s="69"/>
      <c r="E165" s="87"/>
      <c r="H165" s="69"/>
      <c r="R165" s="69"/>
      <c r="S165" s="69"/>
      <c r="T165" s="250" t="str">
        <f>IF(ISTEXT(S165),VLOOKUP(S165,'_Keuzelijst Algemeen'!$B$3:$C$74,2),"")</f>
        <v/>
      </c>
      <c r="V165" s="69"/>
      <c r="W165" s="69"/>
      <c r="X165" s="69"/>
      <c r="Y165" s="69"/>
      <c r="AB165" s="173"/>
      <c r="AG165" s="167"/>
    </row>
    <row r="166" spans="1:33" x14ac:dyDescent="0.3">
      <c r="A166" s="263" t="str">
        <f t="shared" si="4"/>
        <v>Groen</v>
      </c>
      <c r="B166" s="284" t="str">
        <f t="shared" si="5"/>
        <v>Faunavoorziening</v>
      </c>
      <c r="C166" s="69"/>
      <c r="D166" s="69"/>
      <c r="E166" s="87"/>
      <c r="H166" s="69"/>
      <c r="R166" s="69"/>
      <c r="S166" s="69"/>
      <c r="T166" s="250" t="str">
        <f>IF(ISTEXT(S166),VLOOKUP(S166,'_Keuzelijst Algemeen'!$B$3:$C$74,2),"")</f>
        <v/>
      </c>
      <c r="V166" s="69"/>
      <c r="W166" s="69"/>
      <c r="X166" s="69"/>
      <c r="Y166" s="69"/>
      <c r="AB166" s="173"/>
      <c r="AG166" s="167"/>
    </row>
    <row r="167" spans="1:33" x14ac:dyDescent="0.3">
      <c r="A167" s="263" t="str">
        <f t="shared" si="4"/>
        <v>Groen</v>
      </c>
      <c r="B167" s="284" t="str">
        <f t="shared" si="5"/>
        <v>Faunavoorziening</v>
      </c>
      <c r="C167" s="69"/>
      <c r="D167" s="69"/>
      <c r="E167" s="87"/>
      <c r="H167" s="69"/>
      <c r="R167" s="69"/>
      <c r="S167" s="69"/>
      <c r="T167" s="250" t="str">
        <f>IF(ISTEXT(S167),VLOOKUP(S167,'_Keuzelijst Algemeen'!$B$3:$C$74,2),"")</f>
        <v/>
      </c>
      <c r="V167" s="69"/>
      <c r="W167" s="69"/>
      <c r="X167" s="69"/>
      <c r="Y167" s="69"/>
      <c r="AB167" s="173"/>
      <c r="AG167" s="167"/>
    </row>
    <row r="168" spans="1:33" x14ac:dyDescent="0.3">
      <c r="A168" s="263" t="str">
        <f t="shared" si="4"/>
        <v>Groen</v>
      </c>
      <c r="B168" s="284" t="str">
        <f t="shared" si="5"/>
        <v>Faunavoorziening</v>
      </c>
      <c r="C168" s="69"/>
      <c r="D168" s="69"/>
      <c r="E168" s="87"/>
      <c r="H168" s="69"/>
      <c r="R168" s="69"/>
      <c r="S168" s="69"/>
      <c r="T168" s="250" t="str">
        <f>IF(ISTEXT(S168),VLOOKUP(S168,'_Keuzelijst Algemeen'!$B$3:$C$74,2),"")</f>
        <v/>
      </c>
      <c r="V168" s="69"/>
      <c r="W168" s="69"/>
      <c r="X168" s="69"/>
      <c r="Y168" s="69"/>
      <c r="AB168" s="173"/>
      <c r="AG168" s="167"/>
    </row>
    <row r="169" spans="1:33" x14ac:dyDescent="0.3">
      <c r="A169" s="263" t="str">
        <f t="shared" si="4"/>
        <v>Groen</v>
      </c>
      <c r="B169" s="284" t="str">
        <f t="shared" si="5"/>
        <v>Faunavoorziening</v>
      </c>
      <c r="C169" s="69"/>
      <c r="D169" s="69"/>
      <c r="E169" s="87"/>
      <c r="H169" s="69"/>
      <c r="R169" s="69"/>
      <c r="S169" s="69"/>
      <c r="T169" s="250" t="str">
        <f>IF(ISTEXT(S169),VLOOKUP(S169,'_Keuzelijst Algemeen'!$B$3:$C$74,2),"")</f>
        <v/>
      </c>
      <c r="V169" s="69"/>
      <c r="W169" s="69"/>
      <c r="X169" s="69"/>
      <c r="Y169" s="69"/>
      <c r="AB169" s="173"/>
      <c r="AG169" s="167"/>
    </row>
    <row r="170" spans="1:33" x14ac:dyDescent="0.3">
      <c r="A170" s="263" t="str">
        <f t="shared" si="4"/>
        <v>Groen</v>
      </c>
      <c r="B170" s="284" t="str">
        <f t="shared" si="5"/>
        <v>Faunavoorziening</v>
      </c>
      <c r="C170" s="69"/>
      <c r="D170" s="69"/>
      <c r="E170" s="87"/>
      <c r="H170" s="69"/>
      <c r="R170" s="69"/>
      <c r="S170" s="69"/>
      <c r="T170" s="250" t="str">
        <f>IF(ISTEXT(S170),VLOOKUP(S170,'_Keuzelijst Algemeen'!$B$3:$C$74,2),"")</f>
        <v/>
      </c>
      <c r="V170" s="69"/>
      <c r="W170" s="69"/>
      <c r="X170" s="69"/>
      <c r="Y170" s="69"/>
      <c r="AB170" s="173"/>
      <c r="AG170" s="167"/>
    </row>
    <row r="171" spans="1:33" x14ac:dyDescent="0.3">
      <c r="A171" s="263" t="str">
        <f t="shared" si="4"/>
        <v>Groen</v>
      </c>
      <c r="B171" s="284" t="str">
        <f t="shared" si="5"/>
        <v>Faunavoorziening</v>
      </c>
      <c r="C171" s="69"/>
      <c r="D171" s="69"/>
      <c r="E171" s="87"/>
      <c r="H171" s="69"/>
      <c r="R171" s="69"/>
      <c r="S171" s="69"/>
      <c r="T171" s="250" t="str">
        <f>IF(ISTEXT(S171),VLOOKUP(S171,'_Keuzelijst Algemeen'!$B$3:$C$74,2),"")</f>
        <v/>
      </c>
      <c r="V171" s="69"/>
      <c r="W171" s="69"/>
      <c r="X171" s="69"/>
      <c r="Y171" s="69"/>
      <c r="AB171" s="173"/>
      <c r="AG171" s="167"/>
    </row>
    <row r="172" spans="1:33" x14ac:dyDescent="0.3">
      <c r="A172" s="263" t="str">
        <f t="shared" si="4"/>
        <v>Groen</v>
      </c>
      <c r="B172" s="284" t="str">
        <f t="shared" si="5"/>
        <v>Faunavoorziening</v>
      </c>
      <c r="C172" s="69"/>
      <c r="D172" s="69"/>
      <c r="E172" s="87"/>
      <c r="H172" s="69"/>
      <c r="R172" s="69"/>
      <c r="S172" s="69"/>
      <c r="T172" s="250" t="str">
        <f>IF(ISTEXT(S172),VLOOKUP(S172,'_Keuzelijst Algemeen'!$B$3:$C$74,2),"")</f>
        <v/>
      </c>
      <c r="V172" s="69"/>
      <c r="W172" s="69"/>
      <c r="X172" s="69"/>
      <c r="Y172" s="69"/>
      <c r="AB172" s="173"/>
      <c r="AG172" s="167"/>
    </row>
    <row r="173" spans="1:33" x14ac:dyDescent="0.3">
      <c r="A173" s="263" t="str">
        <f t="shared" si="4"/>
        <v>Groen</v>
      </c>
      <c r="B173" s="284" t="str">
        <f t="shared" si="5"/>
        <v>Faunavoorziening</v>
      </c>
      <c r="C173" s="69"/>
      <c r="D173" s="69"/>
      <c r="E173" s="87"/>
      <c r="H173" s="69"/>
      <c r="R173" s="69"/>
      <c r="S173" s="69"/>
      <c r="T173" s="250" t="str">
        <f>IF(ISTEXT(S173),VLOOKUP(S173,'_Keuzelijst Algemeen'!$B$3:$C$74,2),"")</f>
        <v/>
      </c>
      <c r="V173" s="69"/>
      <c r="W173" s="69"/>
      <c r="X173" s="69"/>
      <c r="Y173" s="69"/>
      <c r="AB173" s="173"/>
      <c r="AG173" s="167"/>
    </row>
    <row r="174" spans="1:33" x14ac:dyDescent="0.3">
      <c r="A174" s="263" t="str">
        <f t="shared" si="4"/>
        <v>Groen</v>
      </c>
      <c r="B174" s="284" t="str">
        <f t="shared" si="5"/>
        <v>Faunavoorziening</v>
      </c>
      <c r="C174" s="69"/>
      <c r="D174" s="69"/>
      <c r="E174" s="87"/>
      <c r="H174" s="69"/>
      <c r="R174" s="69"/>
      <c r="S174" s="69"/>
      <c r="T174" s="250" t="str">
        <f>IF(ISTEXT(S174),VLOOKUP(S174,'_Keuzelijst Algemeen'!$B$3:$C$74,2),"")</f>
        <v/>
      </c>
      <c r="V174" s="69"/>
      <c r="W174" s="69"/>
      <c r="X174" s="69"/>
      <c r="Y174" s="69"/>
      <c r="AB174" s="173"/>
      <c r="AG174" s="167"/>
    </row>
    <row r="175" spans="1:33" x14ac:dyDescent="0.3">
      <c r="A175" s="263" t="str">
        <f t="shared" si="4"/>
        <v>Groen</v>
      </c>
      <c r="B175" s="284" t="str">
        <f t="shared" si="5"/>
        <v>Faunavoorziening</v>
      </c>
      <c r="C175" s="69"/>
      <c r="D175" s="69"/>
      <c r="E175" s="87"/>
      <c r="H175" s="69"/>
      <c r="R175" s="69"/>
      <c r="S175" s="69"/>
      <c r="T175" s="250" t="str">
        <f>IF(ISTEXT(S175),VLOOKUP(S175,'_Keuzelijst Algemeen'!$B$3:$C$74,2),"")</f>
        <v/>
      </c>
      <c r="V175" s="69"/>
      <c r="W175" s="69"/>
      <c r="X175" s="69"/>
      <c r="Y175" s="69"/>
      <c r="AB175" s="173"/>
      <c r="AG175" s="167"/>
    </row>
    <row r="176" spans="1:33" x14ac:dyDescent="0.3">
      <c r="A176" s="263" t="str">
        <f t="shared" si="4"/>
        <v>Groen</v>
      </c>
      <c r="B176" s="284" t="str">
        <f t="shared" si="5"/>
        <v>Faunavoorziening</v>
      </c>
      <c r="C176" s="69"/>
      <c r="D176" s="69"/>
      <c r="E176" s="87"/>
      <c r="H176" s="69"/>
      <c r="R176" s="69"/>
      <c r="S176" s="69"/>
      <c r="T176" s="250" t="str">
        <f>IF(ISTEXT(S176),VLOOKUP(S176,'_Keuzelijst Algemeen'!$B$3:$C$74,2),"")</f>
        <v/>
      </c>
      <c r="V176" s="69"/>
      <c r="W176" s="69"/>
      <c r="X176" s="69"/>
      <c r="Y176" s="69"/>
      <c r="AB176" s="173"/>
      <c r="AG176" s="167"/>
    </row>
    <row r="177" spans="1:33" x14ac:dyDescent="0.3">
      <c r="A177" s="263" t="str">
        <f t="shared" si="4"/>
        <v>Groen</v>
      </c>
      <c r="B177" s="284" t="str">
        <f t="shared" si="5"/>
        <v>Faunavoorziening</v>
      </c>
      <c r="C177" s="69"/>
      <c r="D177" s="69"/>
      <c r="E177" s="87"/>
      <c r="H177" s="69"/>
      <c r="R177" s="69"/>
      <c r="S177" s="69"/>
      <c r="T177" s="250" t="str">
        <f>IF(ISTEXT(S177),VLOOKUP(S177,'_Keuzelijst Algemeen'!$B$3:$C$74,2),"")</f>
        <v/>
      </c>
      <c r="V177" s="69"/>
      <c r="W177" s="69"/>
      <c r="X177" s="69"/>
      <c r="Y177" s="69"/>
      <c r="AB177" s="173"/>
      <c r="AG177" s="167"/>
    </row>
    <row r="178" spans="1:33" x14ac:dyDescent="0.3">
      <c r="A178" s="263" t="str">
        <f t="shared" si="4"/>
        <v>Groen</v>
      </c>
      <c r="B178" s="284" t="str">
        <f t="shared" si="5"/>
        <v>Faunavoorziening</v>
      </c>
      <c r="C178" s="69"/>
      <c r="D178" s="69"/>
      <c r="E178" s="87"/>
      <c r="H178" s="69"/>
      <c r="R178" s="69"/>
      <c r="S178" s="69"/>
      <c r="T178" s="250" t="str">
        <f>IF(ISTEXT(S178),VLOOKUP(S178,'_Keuzelijst Algemeen'!$B$3:$C$74,2),"")</f>
        <v/>
      </c>
      <c r="V178" s="69"/>
      <c r="W178" s="69"/>
      <c r="X178" s="69"/>
      <c r="Y178" s="69"/>
      <c r="AB178" s="173"/>
      <c r="AG178" s="167"/>
    </row>
    <row r="179" spans="1:33" x14ac:dyDescent="0.3">
      <c r="A179" s="263" t="str">
        <f t="shared" si="4"/>
        <v>Groen</v>
      </c>
      <c r="B179" s="284" t="str">
        <f t="shared" si="5"/>
        <v>Faunavoorziening</v>
      </c>
      <c r="C179" s="69"/>
      <c r="D179" s="69"/>
      <c r="E179" s="87"/>
      <c r="H179" s="69"/>
      <c r="R179" s="69"/>
      <c r="S179" s="69"/>
      <c r="T179" s="250" t="str">
        <f>IF(ISTEXT(S179),VLOOKUP(S179,'_Keuzelijst Algemeen'!$B$3:$C$74,2),"")</f>
        <v/>
      </c>
      <c r="V179" s="69"/>
      <c r="W179" s="69"/>
      <c r="X179" s="69"/>
      <c r="Y179" s="69"/>
      <c r="AB179" s="173"/>
      <c r="AG179" s="167"/>
    </row>
    <row r="180" spans="1:33" x14ac:dyDescent="0.3">
      <c r="A180" s="263" t="str">
        <f t="shared" si="4"/>
        <v>Groen</v>
      </c>
      <c r="B180" s="284" t="str">
        <f t="shared" si="5"/>
        <v>Faunavoorziening</v>
      </c>
      <c r="C180" s="69"/>
      <c r="D180" s="69"/>
      <c r="E180" s="87"/>
      <c r="H180" s="69"/>
      <c r="R180" s="69"/>
      <c r="S180" s="69"/>
      <c r="T180" s="250" t="str">
        <f>IF(ISTEXT(S180),VLOOKUP(S180,'_Keuzelijst Algemeen'!$B$3:$C$74,2),"")</f>
        <v/>
      </c>
      <c r="V180" s="69"/>
      <c r="W180" s="69"/>
      <c r="X180" s="69"/>
      <c r="Y180" s="69"/>
      <c r="AB180" s="173"/>
      <c r="AG180" s="167"/>
    </row>
    <row r="181" spans="1:33" x14ac:dyDescent="0.3">
      <c r="A181" s="263" t="str">
        <f t="shared" si="4"/>
        <v>Groen</v>
      </c>
      <c r="B181" s="284" t="str">
        <f t="shared" si="5"/>
        <v>Faunavoorziening</v>
      </c>
      <c r="C181" s="69"/>
      <c r="D181" s="69"/>
      <c r="E181" s="87"/>
      <c r="H181" s="69"/>
      <c r="R181" s="69"/>
      <c r="S181" s="69"/>
      <c r="T181" s="250" t="str">
        <f>IF(ISTEXT(S181),VLOOKUP(S181,'_Keuzelijst Algemeen'!$B$3:$C$74,2),"")</f>
        <v/>
      </c>
      <c r="V181" s="69"/>
      <c r="W181" s="69"/>
      <c r="X181" s="69"/>
      <c r="Y181" s="69"/>
      <c r="AB181" s="173"/>
      <c r="AG181" s="167"/>
    </row>
    <row r="182" spans="1:33" x14ac:dyDescent="0.3">
      <c r="A182" s="263" t="str">
        <f t="shared" si="4"/>
        <v>Groen</v>
      </c>
      <c r="B182" s="284" t="str">
        <f t="shared" si="5"/>
        <v>Faunavoorziening</v>
      </c>
      <c r="C182" s="69"/>
      <c r="D182" s="69"/>
      <c r="E182" s="87"/>
      <c r="H182" s="69"/>
      <c r="R182" s="69"/>
      <c r="S182" s="69"/>
      <c r="T182" s="250" t="str">
        <f>IF(ISTEXT(S182),VLOOKUP(S182,'_Keuzelijst Algemeen'!$B$3:$C$74,2),"")</f>
        <v/>
      </c>
      <c r="V182" s="69"/>
      <c r="W182" s="69"/>
      <c r="X182" s="69"/>
      <c r="Y182" s="69"/>
      <c r="AB182" s="173"/>
      <c r="AG182" s="167"/>
    </row>
    <row r="183" spans="1:33" x14ac:dyDescent="0.3">
      <c r="A183" s="263" t="str">
        <f t="shared" si="4"/>
        <v>Groen</v>
      </c>
      <c r="B183" s="284" t="str">
        <f t="shared" si="5"/>
        <v>Faunavoorziening</v>
      </c>
      <c r="C183" s="69"/>
      <c r="D183" s="69"/>
      <c r="E183" s="87"/>
      <c r="H183" s="69"/>
      <c r="R183" s="69"/>
      <c r="S183" s="69"/>
      <c r="T183" s="250" t="str">
        <f>IF(ISTEXT(S183),VLOOKUP(S183,'_Keuzelijst Algemeen'!$B$3:$C$74,2),"")</f>
        <v/>
      </c>
      <c r="V183" s="69"/>
      <c r="W183" s="69"/>
      <c r="X183" s="69"/>
      <c r="Y183" s="69"/>
      <c r="AB183" s="173"/>
      <c r="AG183" s="167"/>
    </row>
    <row r="184" spans="1:33" x14ac:dyDescent="0.3">
      <c r="A184" s="263" t="str">
        <f t="shared" si="4"/>
        <v>Groen</v>
      </c>
      <c r="B184" s="284" t="str">
        <f t="shared" si="5"/>
        <v>Faunavoorziening</v>
      </c>
      <c r="C184" s="69"/>
      <c r="D184" s="69"/>
      <c r="E184" s="87"/>
      <c r="H184" s="69"/>
      <c r="R184" s="69"/>
      <c r="S184" s="69"/>
      <c r="T184" s="250" t="str">
        <f>IF(ISTEXT(S184),VLOOKUP(S184,'_Keuzelijst Algemeen'!$B$3:$C$74,2),"")</f>
        <v/>
      </c>
      <c r="V184" s="69"/>
      <c r="W184" s="69"/>
      <c r="X184" s="69"/>
      <c r="Y184" s="69"/>
      <c r="AB184" s="173"/>
      <c r="AG184" s="167"/>
    </row>
    <row r="185" spans="1:33" x14ac:dyDescent="0.3">
      <c r="A185" s="263" t="str">
        <f t="shared" si="4"/>
        <v>Groen</v>
      </c>
      <c r="B185" s="284" t="str">
        <f t="shared" si="5"/>
        <v>Faunavoorziening</v>
      </c>
      <c r="C185" s="69"/>
      <c r="D185" s="69"/>
      <c r="E185" s="87"/>
      <c r="H185" s="69"/>
      <c r="R185" s="69"/>
      <c r="S185" s="69"/>
      <c r="T185" s="250" t="str">
        <f>IF(ISTEXT(S185),VLOOKUP(S185,'_Keuzelijst Algemeen'!$B$3:$C$74,2),"")</f>
        <v/>
      </c>
      <c r="V185" s="69"/>
      <c r="W185" s="69"/>
      <c r="X185" s="69"/>
      <c r="Y185" s="69"/>
      <c r="AB185" s="173"/>
      <c r="AG185" s="167"/>
    </row>
    <row r="186" spans="1:33" x14ac:dyDescent="0.3">
      <c r="A186" s="263" t="str">
        <f t="shared" si="4"/>
        <v>Groen</v>
      </c>
      <c r="B186" s="284" t="str">
        <f t="shared" si="5"/>
        <v>Faunavoorziening</v>
      </c>
      <c r="C186" s="69"/>
      <c r="D186" s="69"/>
      <c r="E186" s="87"/>
      <c r="H186" s="69"/>
      <c r="R186" s="69"/>
      <c r="S186" s="69"/>
      <c r="T186" s="250" t="str">
        <f>IF(ISTEXT(S186),VLOOKUP(S186,'_Keuzelijst Algemeen'!$B$3:$C$74,2),"")</f>
        <v/>
      </c>
      <c r="V186" s="69"/>
      <c r="W186" s="69"/>
      <c r="X186" s="69"/>
      <c r="Y186" s="69"/>
      <c r="AB186" s="173"/>
      <c r="AG186" s="167"/>
    </row>
    <row r="187" spans="1:33" x14ac:dyDescent="0.3">
      <c r="A187" s="263" t="str">
        <f t="shared" si="4"/>
        <v>Groen</v>
      </c>
      <c r="B187" s="284" t="str">
        <f t="shared" si="5"/>
        <v>Faunavoorziening</v>
      </c>
      <c r="C187" s="69"/>
      <c r="D187" s="69"/>
      <c r="E187" s="87"/>
      <c r="H187" s="69"/>
      <c r="R187" s="69"/>
      <c r="S187" s="69"/>
      <c r="T187" s="250" t="str">
        <f>IF(ISTEXT(S187),VLOOKUP(S187,'_Keuzelijst Algemeen'!$B$3:$C$74,2),"")</f>
        <v/>
      </c>
      <c r="V187" s="69"/>
      <c r="W187" s="69"/>
      <c r="X187" s="69"/>
      <c r="Y187" s="69"/>
      <c r="AB187" s="173"/>
      <c r="AG187" s="167"/>
    </row>
    <row r="188" spans="1:33" x14ac:dyDescent="0.3">
      <c r="A188" s="263" t="str">
        <f t="shared" si="4"/>
        <v>Groen</v>
      </c>
      <c r="B188" s="284" t="str">
        <f t="shared" si="5"/>
        <v>Faunavoorziening</v>
      </c>
      <c r="C188" s="69"/>
      <c r="D188" s="69"/>
      <c r="E188" s="87"/>
      <c r="H188" s="69"/>
      <c r="R188" s="69"/>
      <c r="S188" s="69"/>
      <c r="T188" s="250" t="str">
        <f>IF(ISTEXT(S188),VLOOKUP(S188,'_Keuzelijst Algemeen'!$B$3:$C$74,2),"")</f>
        <v/>
      </c>
      <c r="V188" s="69"/>
      <c r="W188" s="69"/>
      <c r="X188" s="69"/>
      <c r="Y188" s="69"/>
      <c r="AB188" s="173"/>
      <c r="AG188" s="167"/>
    </row>
    <row r="189" spans="1:33" x14ac:dyDescent="0.3">
      <c r="A189" s="263" t="str">
        <f t="shared" si="4"/>
        <v>Groen</v>
      </c>
      <c r="B189" s="284" t="str">
        <f t="shared" si="5"/>
        <v>Faunavoorziening</v>
      </c>
      <c r="C189" s="69"/>
      <c r="D189" s="69"/>
      <c r="E189" s="87"/>
      <c r="H189" s="69"/>
      <c r="R189" s="69"/>
      <c r="S189" s="69"/>
      <c r="T189" s="250" t="str">
        <f>IF(ISTEXT(S189),VLOOKUP(S189,'_Keuzelijst Algemeen'!$B$3:$C$74,2),"")</f>
        <v/>
      </c>
      <c r="V189" s="69"/>
      <c r="W189" s="69"/>
      <c r="X189" s="69"/>
      <c r="Y189" s="69"/>
      <c r="AB189" s="173"/>
      <c r="AG189" s="167"/>
    </row>
    <row r="190" spans="1:33" x14ac:dyDescent="0.3">
      <c r="A190" s="263" t="str">
        <f t="shared" si="4"/>
        <v>Groen</v>
      </c>
      <c r="B190" s="284" t="str">
        <f t="shared" si="5"/>
        <v>Faunavoorziening</v>
      </c>
      <c r="C190" s="69"/>
      <c r="D190" s="69"/>
      <c r="E190" s="87"/>
      <c r="H190" s="69"/>
      <c r="R190" s="69"/>
      <c r="S190" s="69"/>
      <c r="T190" s="250" t="str">
        <f>IF(ISTEXT(S190),VLOOKUP(S190,'_Keuzelijst Algemeen'!$B$3:$C$74,2),"")</f>
        <v/>
      </c>
      <c r="V190" s="69"/>
      <c r="W190" s="69"/>
      <c r="X190" s="69"/>
      <c r="Y190" s="69"/>
      <c r="AB190" s="173"/>
      <c r="AG190" s="167"/>
    </row>
    <row r="191" spans="1:33" x14ac:dyDescent="0.3">
      <c r="A191" s="263" t="str">
        <f t="shared" si="4"/>
        <v>Groen</v>
      </c>
      <c r="B191" s="284" t="str">
        <f t="shared" si="5"/>
        <v>Faunavoorziening</v>
      </c>
      <c r="C191" s="69"/>
      <c r="D191" s="69"/>
      <c r="E191" s="87"/>
      <c r="H191" s="69"/>
      <c r="R191" s="69"/>
      <c r="S191" s="69"/>
      <c r="T191" s="250" t="str">
        <f>IF(ISTEXT(S191),VLOOKUP(S191,'_Keuzelijst Algemeen'!$B$3:$C$74,2),"")</f>
        <v/>
      </c>
      <c r="V191" s="69"/>
      <c r="W191" s="69"/>
      <c r="X191" s="69"/>
      <c r="Y191" s="69"/>
      <c r="AB191" s="173"/>
      <c r="AG191" s="167"/>
    </row>
    <row r="192" spans="1:33" x14ac:dyDescent="0.3">
      <c r="A192" s="263" t="str">
        <f t="shared" si="4"/>
        <v>Groen</v>
      </c>
      <c r="B192" s="284" t="str">
        <f t="shared" si="5"/>
        <v>Faunavoorziening</v>
      </c>
      <c r="C192" s="69"/>
      <c r="D192" s="69"/>
      <c r="E192" s="87"/>
      <c r="H192" s="69"/>
      <c r="R192" s="69"/>
      <c r="S192" s="69"/>
      <c r="T192" s="250" t="str">
        <f>IF(ISTEXT(S192),VLOOKUP(S192,'_Keuzelijst Algemeen'!$B$3:$C$74,2),"")</f>
        <v/>
      </c>
      <c r="V192" s="69"/>
      <c r="W192" s="69"/>
      <c r="X192" s="69"/>
      <c r="Y192" s="69"/>
      <c r="AB192" s="173"/>
      <c r="AG192" s="167"/>
    </row>
    <row r="193" spans="1:33" x14ac:dyDescent="0.3">
      <c r="A193" s="263" t="str">
        <f t="shared" si="4"/>
        <v>Groen</v>
      </c>
      <c r="B193" s="284" t="str">
        <f t="shared" si="5"/>
        <v>Faunavoorziening</v>
      </c>
      <c r="C193" s="69"/>
      <c r="D193" s="69"/>
      <c r="E193" s="87"/>
      <c r="H193" s="69"/>
      <c r="R193" s="69"/>
      <c r="S193" s="69"/>
      <c r="T193" s="250" t="str">
        <f>IF(ISTEXT(S193),VLOOKUP(S193,'_Keuzelijst Algemeen'!$B$3:$C$74,2),"")</f>
        <v/>
      </c>
      <c r="V193" s="69"/>
      <c r="W193" s="69"/>
      <c r="X193" s="69"/>
      <c r="Y193" s="69"/>
      <c r="AB193" s="173"/>
      <c r="AG193" s="167"/>
    </row>
    <row r="194" spans="1:33" x14ac:dyDescent="0.3">
      <c r="A194" s="263" t="str">
        <f t="shared" si="4"/>
        <v>Groen</v>
      </c>
      <c r="B194" s="284" t="str">
        <f t="shared" si="5"/>
        <v>Faunavoorziening</v>
      </c>
      <c r="C194" s="69"/>
      <c r="D194" s="69"/>
      <c r="E194" s="87"/>
      <c r="H194" s="69"/>
      <c r="R194" s="69"/>
      <c r="S194" s="69"/>
      <c r="T194" s="250" t="str">
        <f>IF(ISTEXT(S194),VLOOKUP(S194,'_Keuzelijst Algemeen'!$B$3:$C$74,2),"")</f>
        <v/>
      </c>
      <c r="V194" s="69"/>
      <c r="W194" s="69"/>
      <c r="X194" s="69"/>
      <c r="Y194" s="69"/>
      <c r="AB194" s="173"/>
      <c r="AG194" s="167"/>
    </row>
    <row r="195" spans="1:33" x14ac:dyDescent="0.3">
      <c r="A195" s="263" t="str">
        <f t="shared" si="4"/>
        <v>Groen</v>
      </c>
      <c r="B195" s="284" t="str">
        <f t="shared" si="5"/>
        <v>Faunavoorziening</v>
      </c>
      <c r="C195" s="69"/>
      <c r="D195" s="69"/>
      <c r="E195" s="87"/>
      <c r="H195" s="69"/>
      <c r="R195" s="69"/>
      <c r="S195" s="69"/>
      <c r="T195" s="250" t="str">
        <f>IF(ISTEXT(S195),VLOOKUP(S195,'_Keuzelijst Algemeen'!$B$3:$C$74,2),"")</f>
        <v/>
      </c>
      <c r="V195" s="69"/>
      <c r="W195" s="69"/>
      <c r="X195" s="69"/>
      <c r="Y195" s="69"/>
      <c r="AB195" s="173"/>
      <c r="AG195" s="167"/>
    </row>
    <row r="196" spans="1:33" x14ac:dyDescent="0.3">
      <c r="A196" s="263" t="str">
        <f t="shared" ref="A196:A259" si="6">$A$2</f>
        <v>Groen</v>
      </c>
      <c r="B196" s="284" t="str">
        <f t="shared" si="5"/>
        <v>Faunavoorziening</v>
      </c>
      <c r="C196" s="69"/>
      <c r="D196" s="69"/>
      <c r="E196" s="87"/>
      <c r="H196" s="69"/>
      <c r="R196" s="69"/>
      <c r="S196" s="69"/>
      <c r="T196" s="250" t="str">
        <f>IF(ISTEXT(S196),VLOOKUP(S196,'_Keuzelijst Algemeen'!$B$3:$C$74,2),"")</f>
        <v/>
      </c>
      <c r="V196" s="69"/>
      <c r="W196" s="69"/>
      <c r="X196" s="69"/>
      <c r="Y196" s="69"/>
      <c r="AB196" s="173"/>
      <c r="AG196" s="167"/>
    </row>
    <row r="197" spans="1:33" x14ac:dyDescent="0.3">
      <c r="A197" s="263" t="str">
        <f t="shared" si="6"/>
        <v>Groen</v>
      </c>
      <c r="B197" s="284" t="str">
        <f t="shared" ref="B197:B260" si="7">$B$2</f>
        <v>Faunavoorziening</v>
      </c>
      <c r="C197" s="69"/>
      <c r="D197" s="69"/>
      <c r="E197" s="87"/>
      <c r="H197" s="69"/>
      <c r="R197" s="69"/>
      <c r="S197" s="69"/>
      <c r="T197" s="250" t="str">
        <f>IF(ISTEXT(S197),VLOOKUP(S197,'_Keuzelijst Algemeen'!$B$3:$C$74,2),"")</f>
        <v/>
      </c>
      <c r="V197" s="69"/>
      <c r="W197" s="69"/>
      <c r="X197" s="69"/>
      <c r="Y197" s="69"/>
      <c r="AB197" s="173"/>
      <c r="AG197" s="167"/>
    </row>
    <row r="198" spans="1:33" x14ac:dyDescent="0.3">
      <c r="A198" s="263" t="str">
        <f t="shared" si="6"/>
        <v>Groen</v>
      </c>
      <c r="B198" s="284" t="str">
        <f t="shared" si="7"/>
        <v>Faunavoorziening</v>
      </c>
      <c r="C198" s="69"/>
      <c r="D198" s="69"/>
      <c r="E198" s="87"/>
      <c r="H198" s="69"/>
      <c r="R198" s="69"/>
      <c r="S198" s="69"/>
      <c r="T198" s="250" t="str">
        <f>IF(ISTEXT(S198),VLOOKUP(S198,'_Keuzelijst Algemeen'!$B$3:$C$74,2),"")</f>
        <v/>
      </c>
      <c r="V198" s="69"/>
      <c r="W198" s="69"/>
      <c r="X198" s="69"/>
      <c r="Y198" s="69"/>
      <c r="AB198" s="173"/>
      <c r="AG198" s="167"/>
    </row>
    <row r="199" spans="1:33" x14ac:dyDescent="0.3">
      <c r="A199" s="263" t="str">
        <f t="shared" si="6"/>
        <v>Groen</v>
      </c>
      <c r="B199" s="284" t="str">
        <f t="shared" si="7"/>
        <v>Faunavoorziening</v>
      </c>
      <c r="C199" s="69"/>
      <c r="D199" s="69"/>
      <c r="E199" s="87"/>
      <c r="H199" s="69"/>
      <c r="R199" s="69"/>
      <c r="S199" s="69"/>
      <c r="T199" s="250" t="str">
        <f>IF(ISTEXT(S199),VLOOKUP(S199,'_Keuzelijst Algemeen'!$B$3:$C$74,2),"")</f>
        <v/>
      </c>
      <c r="V199" s="69"/>
      <c r="W199" s="69"/>
      <c r="X199" s="69"/>
      <c r="Y199" s="69"/>
      <c r="AB199" s="173"/>
      <c r="AG199" s="167"/>
    </row>
    <row r="200" spans="1:33" x14ac:dyDescent="0.3">
      <c r="A200" s="263" t="str">
        <f t="shared" si="6"/>
        <v>Groen</v>
      </c>
      <c r="B200" s="284" t="str">
        <f t="shared" si="7"/>
        <v>Faunavoorziening</v>
      </c>
      <c r="C200" s="69"/>
      <c r="D200" s="69"/>
      <c r="E200" s="87"/>
      <c r="H200" s="69"/>
      <c r="R200" s="69"/>
      <c r="S200" s="69"/>
      <c r="T200" s="250" t="str">
        <f>IF(ISTEXT(S200),VLOOKUP(S200,'_Keuzelijst Algemeen'!$B$3:$C$74,2),"")</f>
        <v/>
      </c>
      <c r="V200" s="69"/>
      <c r="W200" s="69"/>
      <c r="X200" s="69"/>
      <c r="Y200" s="69"/>
      <c r="AB200" s="173"/>
      <c r="AG200" s="167"/>
    </row>
    <row r="201" spans="1:33" x14ac:dyDescent="0.3">
      <c r="A201" s="263" t="str">
        <f t="shared" si="6"/>
        <v>Groen</v>
      </c>
      <c r="B201" s="284" t="str">
        <f t="shared" si="7"/>
        <v>Faunavoorziening</v>
      </c>
      <c r="C201" s="69"/>
      <c r="D201" s="69"/>
      <c r="E201" s="87"/>
      <c r="H201" s="69"/>
      <c r="R201" s="69"/>
      <c r="S201" s="69"/>
      <c r="T201" s="250" t="str">
        <f>IF(ISTEXT(S201),VLOOKUP(S201,'_Keuzelijst Algemeen'!$B$3:$C$74,2),"")</f>
        <v/>
      </c>
      <c r="V201" s="69"/>
      <c r="W201" s="69"/>
      <c r="X201" s="69"/>
      <c r="Y201" s="69"/>
      <c r="AB201" s="173"/>
      <c r="AG201" s="167"/>
    </row>
    <row r="202" spans="1:33" x14ac:dyDescent="0.3">
      <c r="A202" s="263" t="str">
        <f t="shared" si="6"/>
        <v>Groen</v>
      </c>
      <c r="B202" s="284" t="str">
        <f t="shared" si="7"/>
        <v>Faunavoorziening</v>
      </c>
      <c r="C202" s="69"/>
      <c r="D202" s="69"/>
      <c r="E202" s="87"/>
      <c r="H202" s="69"/>
      <c r="R202" s="69"/>
      <c r="S202" s="69"/>
      <c r="T202" s="250" t="str">
        <f>IF(ISTEXT(S202),VLOOKUP(S202,'_Keuzelijst Algemeen'!$B$3:$C$74,2),"")</f>
        <v/>
      </c>
      <c r="V202" s="69"/>
      <c r="W202" s="69"/>
      <c r="X202" s="69"/>
      <c r="Y202" s="69"/>
      <c r="AB202" s="173"/>
      <c r="AG202" s="167"/>
    </row>
    <row r="203" spans="1:33" x14ac:dyDescent="0.3">
      <c r="A203" s="263" t="str">
        <f t="shared" si="6"/>
        <v>Groen</v>
      </c>
      <c r="B203" s="284" t="str">
        <f t="shared" si="7"/>
        <v>Faunavoorziening</v>
      </c>
      <c r="C203" s="69"/>
      <c r="D203" s="69"/>
      <c r="E203" s="87"/>
      <c r="H203" s="69"/>
      <c r="R203" s="69"/>
      <c r="S203" s="69"/>
      <c r="T203" s="250" t="str">
        <f>IF(ISTEXT(S203),VLOOKUP(S203,'_Keuzelijst Algemeen'!$B$3:$C$74,2),"")</f>
        <v/>
      </c>
      <c r="V203" s="69"/>
      <c r="W203" s="69"/>
      <c r="X203" s="69"/>
      <c r="Y203" s="69"/>
      <c r="AB203" s="173"/>
      <c r="AG203" s="167"/>
    </row>
    <row r="204" spans="1:33" x14ac:dyDescent="0.3">
      <c r="A204" s="263" t="str">
        <f t="shared" si="6"/>
        <v>Groen</v>
      </c>
      <c r="B204" s="284" t="str">
        <f t="shared" si="7"/>
        <v>Faunavoorziening</v>
      </c>
      <c r="C204" s="69"/>
      <c r="D204" s="69"/>
      <c r="E204" s="87"/>
      <c r="H204" s="69"/>
      <c r="R204" s="69"/>
      <c r="S204" s="69"/>
      <c r="T204" s="250" t="str">
        <f>IF(ISTEXT(S204),VLOOKUP(S204,'_Keuzelijst Algemeen'!$B$3:$C$74,2),"")</f>
        <v/>
      </c>
      <c r="V204" s="69"/>
      <c r="W204" s="69"/>
      <c r="X204" s="69"/>
      <c r="Y204" s="69"/>
      <c r="AB204" s="173"/>
      <c r="AG204" s="167"/>
    </row>
    <row r="205" spans="1:33" x14ac:dyDescent="0.3">
      <c r="A205" s="263" t="str">
        <f t="shared" si="6"/>
        <v>Groen</v>
      </c>
      <c r="B205" s="284" t="str">
        <f t="shared" si="7"/>
        <v>Faunavoorziening</v>
      </c>
      <c r="C205" s="69"/>
      <c r="D205" s="69"/>
      <c r="E205" s="87"/>
      <c r="H205" s="69"/>
      <c r="R205" s="69"/>
      <c r="S205" s="69"/>
      <c r="T205" s="250" t="str">
        <f>IF(ISTEXT(S205),VLOOKUP(S205,'_Keuzelijst Algemeen'!$B$3:$C$74,2),"")</f>
        <v/>
      </c>
      <c r="V205" s="69"/>
      <c r="W205" s="69"/>
      <c r="X205" s="69"/>
      <c r="Y205" s="69"/>
      <c r="AB205" s="173"/>
      <c r="AG205" s="167"/>
    </row>
    <row r="206" spans="1:33" x14ac:dyDescent="0.3">
      <c r="A206" s="263" t="str">
        <f t="shared" si="6"/>
        <v>Groen</v>
      </c>
      <c r="B206" s="284" t="str">
        <f t="shared" si="7"/>
        <v>Faunavoorziening</v>
      </c>
      <c r="C206" s="69"/>
      <c r="D206" s="69"/>
      <c r="E206" s="87"/>
      <c r="H206" s="69"/>
      <c r="R206" s="69"/>
      <c r="S206" s="69"/>
      <c r="T206" s="250" t="str">
        <f>IF(ISTEXT(S206),VLOOKUP(S206,'_Keuzelijst Algemeen'!$B$3:$C$74,2),"")</f>
        <v/>
      </c>
      <c r="V206" s="69"/>
      <c r="W206" s="69"/>
      <c r="X206" s="69"/>
      <c r="Y206" s="69"/>
      <c r="AB206" s="173"/>
      <c r="AG206" s="167"/>
    </row>
    <row r="207" spans="1:33" x14ac:dyDescent="0.3">
      <c r="A207" s="263" t="str">
        <f t="shared" si="6"/>
        <v>Groen</v>
      </c>
      <c r="B207" s="284" t="str">
        <f t="shared" si="7"/>
        <v>Faunavoorziening</v>
      </c>
      <c r="C207" s="69"/>
      <c r="D207" s="69"/>
      <c r="E207" s="87"/>
      <c r="H207" s="69"/>
      <c r="R207" s="69"/>
      <c r="S207" s="69"/>
      <c r="T207" s="250" t="str">
        <f>IF(ISTEXT(S207),VLOOKUP(S207,'_Keuzelijst Algemeen'!$B$3:$C$74,2),"")</f>
        <v/>
      </c>
      <c r="V207" s="69"/>
      <c r="W207" s="69"/>
      <c r="X207" s="69"/>
      <c r="Y207" s="69"/>
      <c r="AB207" s="173"/>
      <c r="AG207" s="167"/>
    </row>
    <row r="208" spans="1:33" x14ac:dyDescent="0.3">
      <c r="A208" s="263" t="str">
        <f t="shared" si="6"/>
        <v>Groen</v>
      </c>
      <c r="B208" s="284" t="str">
        <f t="shared" si="7"/>
        <v>Faunavoorziening</v>
      </c>
      <c r="C208" s="69"/>
      <c r="D208" s="69"/>
      <c r="E208" s="87"/>
      <c r="H208" s="69"/>
      <c r="R208" s="69"/>
      <c r="S208" s="69"/>
      <c r="T208" s="250" t="str">
        <f>IF(ISTEXT(S208),VLOOKUP(S208,'_Keuzelijst Algemeen'!$B$3:$C$74,2),"")</f>
        <v/>
      </c>
      <c r="V208" s="69"/>
      <c r="W208" s="69"/>
      <c r="X208" s="69"/>
      <c r="Y208" s="69"/>
      <c r="AB208" s="173"/>
      <c r="AG208" s="167"/>
    </row>
    <row r="209" spans="1:33" x14ac:dyDescent="0.3">
      <c r="A209" s="263" t="str">
        <f t="shared" si="6"/>
        <v>Groen</v>
      </c>
      <c r="B209" s="284" t="str">
        <f t="shared" si="7"/>
        <v>Faunavoorziening</v>
      </c>
      <c r="C209" s="69"/>
      <c r="D209" s="69"/>
      <c r="E209" s="87"/>
      <c r="H209" s="69"/>
      <c r="R209" s="69"/>
      <c r="S209" s="69"/>
      <c r="T209" s="250" t="str">
        <f>IF(ISTEXT(S209),VLOOKUP(S209,'_Keuzelijst Algemeen'!$B$3:$C$74,2),"")</f>
        <v/>
      </c>
      <c r="V209" s="69"/>
      <c r="W209" s="69"/>
      <c r="X209" s="69"/>
      <c r="Y209" s="69"/>
      <c r="AB209" s="173"/>
      <c r="AG209" s="167"/>
    </row>
    <row r="210" spans="1:33" x14ac:dyDescent="0.3">
      <c r="A210" s="263" t="str">
        <f t="shared" si="6"/>
        <v>Groen</v>
      </c>
      <c r="B210" s="284" t="str">
        <f t="shared" si="7"/>
        <v>Faunavoorziening</v>
      </c>
      <c r="C210" s="69"/>
      <c r="D210" s="69"/>
      <c r="E210" s="87"/>
      <c r="H210" s="69"/>
      <c r="R210" s="69"/>
      <c r="S210" s="69"/>
      <c r="T210" s="250" t="str">
        <f>IF(ISTEXT(S210),VLOOKUP(S210,'_Keuzelijst Algemeen'!$B$3:$C$74,2),"")</f>
        <v/>
      </c>
      <c r="V210" s="69"/>
      <c r="W210" s="69"/>
      <c r="X210" s="69"/>
      <c r="Y210" s="69"/>
      <c r="AB210" s="173"/>
      <c r="AG210" s="167"/>
    </row>
    <row r="211" spans="1:33" x14ac:dyDescent="0.3">
      <c r="A211" s="263" t="str">
        <f t="shared" si="6"/>
        <v>Groen</v>
      </c>
      <c r="B211" s="284" t="str">
        <f t="shared" si="7"/>
        <v>Faunavoorziening</v>
      </c>
      <c r="C211" s="69"/>
      <c r="D211" s="69"/>
      <c r="E211" s="87"/>
      <c r="H211" s="69"/>
      <c r="R211" s="69"/>
      <c r="S211" s="69"/>
      <c r="T211" s="250" t="str">
        <f>IF(ISTEXT(S211),VLOOKUP(S211,'_Keuzelijst Algemeen'!$B$3:$C$74,2),"")</f>
        <v/>
      </c>
      <c r="V211" s="69"/>
      <c r="W211" s="69"/>
      <c r="X211" s="69"/>
      <c r="Y211" s="69"/>
      <c r="AB211" s="173"/>
      <c r="AG211" s="167"/>
    </row>
    <row r="212" spans="1:33" x14ac:dyDescent="0.3">
      <c r="A212" s="263" t="str">
        <f t="shared" si="6"/>
        <v>Groen</v>
      </c>
      <c r="B212" s="284" t="str">
        <f t="shared" si="7"/>
        <v>Faunavoorziening</v>
      </c>
      <c r="C212" s="69"/>
      <c r="D212" s="69"/>
      <c r="E212" s="87"/>
      <c r="H212" s="69"/>
      <c r="R212" s="69"/>
      <c r="S212" s="69"/>
      <c r="T212" s="250" t="str">
        <f>IF(ISTEXT(S212),VLOOKUP(S212,'_Keuzelijst Algemeen'!$B$3:$C$74,2),"")</f>
        <v/>
      </c>
      <c r="V212" s="69"/>
      <c r="W212" s="69"/>
      <c r="X212" s="69"/>
      <c r="Y212" s="69"/>
      <c r="AB212" s="173"/>
      <c r="AG212" s="167"/>
    </row>
    <row r="213" spans="1:33" x14ac:dyDescent="0.3">
      <c r="A213" s="263" t="str">
        <f t="shared" si="6"/>
        <v>Groen</v>
      </c>
      <c r="B213" s="284" t="str">
        <f t="shared" si="7"/>
        <v>Faunavoorziening</v>
      </c>
      <c r="C213" s="69"/>
      <c r="D213" s="69"/>
      <c r="E213" s="87"/>
      <c r="H213" s="69"/>
      <c r="R213" s="69"/>
      <c r="S213" s="69"/>
      <c r="T213" s="250" t="str">
        <f>IF(ISTEXT(S213),VLOOKUP(S213,'_Keuzelijst Algemeen'!$B$3:$C$74,2),"")</f>
        <v/>
      </c>
      <c r="V213" s="69"/>
      <c r="W213" s="69"/>
      <c r="X213" s="69"/>
      <c r="Y213" s="69"/>
      <c r="AB213" s="173"/>
      <c r="AG213" s="167"/>
    </row>
    <row r="214" spans="1:33" x14ac:dyDescent="0.3">
      <c r="A214" s="263" t="str">
        <f t="shared" si="6"/>
        <v>Groen</v>
      </c>
      <c r="B214" s="284" t="str">
        <f t="shared" si="7"/>
        <v>Faunavoorziening</v>
      </c>
      <c r="C214" s="69"/>
      <c r="D214" s="69"/>
      <c r="E214" s="87"/>
      <c r="H214" s="69"/>
      <c r="R214" s="69"/>
      <c r="S214" s="69"/>
      <c r="T214" s="250" t="str">
        <f>IF(ISTEXT(S214),VLOOKUP(S214,'_Keuzelijst Algemeen'!$B$3:$C$74,2),"")</f>
        <v/>
      </c>
      <c r="V214" s="69"/>
      <c r="W214" s="69"/>
      <c r="X214" s="69"/>
      <c r="Y214" s="69"/>
      <c r="AB214" s="173"/>
      <c r="AG214" s="167"/>
    </row>
    <row r="215" spans="1:33" x14ac:dyDescent="0.3">
      <c r="A215" s="263" t="str">
        <f t="shared" si="6"/>
        <v>Groen</v>
      </c>
      <c r="B215" s="284" t="str">
        <f t="shared" si="7"/>
        <v>Faunavoorziening</v>
      </c>
      <c r="C215" s="69"/>
      <c r="D215" s="69"/>
      <c r="E215" s="87"/>
      <c r="H215" s="69"/>
      <c r="R215" s="69"/>
      <c r="S215" s="69"/>
      <c r="T215" s="250" t="str">
        <f>IF(ISTEXT(S215),VLOOKUP(S215,'_Keuzelijst Algemeen'!$B$3:$C$74,2),"")</f>
        <v/>
      </c>
      <c r="V215" s="69"/>
      <c r="W215" s="69"/>
      <c r="X215" s="69"/>
      <c r="Y215" s="69"/>
      <c r="AB215" s="173"/>
      <c r="AG215" s="167"/>
    </row>
    <row r="216" spans="1:33" x14ac:dyDescent="0.3">
      <c r="A216" s="263" t="str">
        <f t="shared" si="6"/>
        <v>Groen</v>
      </c>
      <c r="B216" s="284" t="str">
        <f t="shared" si="7"/>
        <v>Faunavoorziening</v>
      </c>
      <c r="C216" s="69"/>
      <c r="D216" s="69"/>
      <c r="E216" s="87"/>
      <c r="H216" s="69"/>
      <c r="R216" s="69"/>
      <c r="S216" s="69"/>
      <c r="T216" s="250" t="str">
        <f>IF(ISTEXT(S216),VLOOKUP(S216,'_Keuzelijst Algemeen'!$B$3:$C$74,2),"")</f>
        <v/>
      </c>
      <c r="V216" s="69"/>
      <c r="W216" s="69"/>
      <c r="X216" s="69"/>
      <c r="Y216" s="69"/>
      <c r="AB216" s="173"/>
      <c r="AG216" s="167"/>
    </row>
    <row r="217" spans="1:33" x14ac:dyDescent="0.3">
      <c r="A217" s="263" t="str">
        <f t="shared" si="6"/>
        <v>Groen</v>
      </c>
      <c r="B217" s="284" t="str">
        <f t="shared" si="7"/>
        <v>Faunavoorziening</v>
      </c>
      <c r="C217" s="69"/>
      <c r="D217" s="69"/>
      <c r="E217" s="87"/>
      <c r="H217" s="69"/>
      <c r="R217" s="69"/>
      <c r="S217" s="69"/>
      <c r="T217" s="250" t="str">
        <f>IF(ISTEXT(S217),VLOOKUP(S217,'_Keuzelijst Algemeen'!$B$3:$C$74,2),"")</f>
        <v/>
      </c>
      <c r="V217" s="69"/>
      <c r="W217" s="69"/>
      <c r="X217" s="69"/>
      <c r="Y217" s="69"/>
      <c r="AB217" s="173"/>
      <c r="AG217" s="167"/>
    </row>
    <row r="218" spans="1:33" x14ac:dyDescent="0.3">
      <c r="A218" s="263" t="str">
        <f t="shared" si="6"/>
        <v>Groen</v>
      </c>
      <c r="B218" s="284" t="str">
        <f t="shared" si="7"/>
        <v>Faunavoorziening</v>
      </c>
      <c r="C218" s="69"/>
      <c r="D218" s="69"/>
      <c r="E218" s="87"/>
      <c r="H218" s="69"/>
      <c r="R218" s="69"/>
      <c r="S218" s="69"/>
      <c r="T218" s="250" t="str">
        <f>IF(ISTEXT(S218),VLOOKUP(S218,'_Keuzelijst Algemeen'!$B$3:$C$74,2),"")</f>
        <v/>
      </c>
      <c r="V218" s="69"/>
      <c r="W218" s="69"/>
      <c r="X218" s="69"/>
      <c r="Y218" s="69"/>
      <c r="AB218" s="173"/>
      <c r="AG218" s="167"/>
    </row>
    <row r="219" spans="1:33" x14ac:dyDescent="0.3">
      <c r="A219" s="263" t="str">
        <f t="shared" si="6"/>
        <v>Groen</v>
      </c>
      <c r="B219" s="284" t="str">
        <f t="shared" si="7"/>
        <v>Faunavoorziening</v>
      </c>
      <c r="C219" s="69"/>
      <c r="D219" s="69"/>
      <c r="E219" s="87"/>
      <c r="H219" s="69"/>
      <c r="R219" s="69"/>
      <c r="S219" s="69"/>
      <c r="T219" s="250" t="str">
        <f>IF(ISTEXT(S219),VLOOKUP(S219,'_Keuzelijst Algemeen'!$B$3:$C$74,2),"")</f>
        <v/>
      </c>
      <c r="V219" s="69"/>
      <c r="W219" s="69"/>
      <c r="X219" s="69"/>
      <c r="Y219" s="69"/>
      <c r="AB219" s="173"/>
      <c r="AG219" s="167"/>
    </row>
    <row r="220" spans="1:33" x14ac:dyDescent="0.3">
      <c r="A220" s="263" t="str">
        <f t="shared" si="6"/>
        <v>Groen</v>
      </c>
      <c r="B220" s="284" t="str">
        <f t="shared" si="7"/>
        <v>Faunavoorziening</v>
      </c>
      <c r="C220" s="69"/>
      <c r="D220" s="69"/>
      <c r="E220" s="87"/>
      <c r="H220" s="69"/>
      <c r="R220" s="69"/>
      <c r="S220" s="69"/>
      <c r="T220" s="250" t="str">
        <f>IF(ISTEXT(S220),VLOOKUP(S220,'_Keuzelijst Algemeen'!$B$3:$C$74,2),"")</f>
        <v/>
      </c>
      <c r="V220" s="69"/>
      <c r="W220" s="69"/>
      <c r="X220" s="69"/>
      <c r="Y220" s="69"/>
      <c r="AB220" s="173"/>
      <c r="AG220" s="167"/>
    </row>
    <row r="221" spans="1:33" x14ac:dyDescent="0.3">
      <c r="A221" s="263" t="str">
        <f t="shared" si="6"/>
        <v>Groen</v>
      </c>
      <c r="B221" s="284" t="str">
        <f t="shared" si="7"/>
        <v>Faunavoorziening</v>
      </c>
      <c r="C221" s="69"/>
      <c r="D221" s="69"/>
      <c r="E221" s="87"/>
      <c r="H221" s="69"/>
      <c r="R221" s="69"/>
      <c r="S221" s="69"/>
      <c r="T221" s="250" t="str">
        <f>IF(ISTEXT(S221),VLOOKUP(S221,'_Keuzelijst Algemeen'!$B$3:$C$74,2),"")</f>
        <v/>
      </c>
      <c r="V221" s="69"/>
      <c r="W221" s="69"/>
      <c r="X221" s="69"/>
      <c r="Y221" s="69"/>
      <c r="AB221" s="173"/>
      <c r="AG221" s="167"/>
    </row>
    <row r="222" spans="1:33" x14ac:dyDescent="0.3">
      <c r="A222" s="263" t="str">
        <f t="shared" si="6"/>
        <v>Groen</v>
      </c>
      <c r="B222" s="284" t="str">
        <f t="shared" si="7"/>
        <v>Faunavoorziening</v>
      </c>
      <c r="C222" s="69"/>
      <c r="D222" s="69"/>
      <c r="E222" s="87"/>
      <c r="H222" s="69"/>
      <c r="R222" s="69"/>
      <c r="S222" s="69"/>
      <c r="T222" s="250" t="str">
        <f>IF(ISTEXT(S222),VLOOKUP(S222,'_Keuzelijst Algemeen'!$B$3:$C$74,2),"")</f>
        <v/>
      </c>
      <c r="V222" s="69"/>
      <c r="W222" s="69"/>
      <c r="X222" s="69"/>
      <c r="Y222" s="69"/>
      <c r="AB222" s="173"/>
      <c r="AG222" s="167"/>
    </row>
    <row r="223" spans="1:33" x14ac:dyDescent="0.3">
      <c r="A223" s="263" t="str">
        <f t="shared" si="6"/>
        <v>Groen</v>
      </c>
      <c r="B223" s="284" t="str">
        <f t="shared" si="7"/>
        <v>Faunavoorziening</v>
      </c>
      <c r="C223" s="69"/>
      <c r="D223" s="69"/>
      <c r="E223" s="87"/>
      <c r="H223" s="69"/>
      <c r="R223" s="69"/>
      <c r="S223" s="69"/>
      <c r="T223" s="250" t="str">
        <f>IF(ISTEXT(S223),VLOOKUP(S223,'_Keuzelijst Algemeen'!$B$3:$C$74,2),"")</f>
        <v/>
      </c>
      <c r="V223" s="69"/>
      <c r="W223" s="69"/>
      <c r="X223" s="69"/>
      <c r="Y223" s="69"/>
      <c r="AB223" s="173"/>
      <c r="AG223" s="167"/>
    </row>
    <row r="224" spans="1:33" x14ac:dyDescent="0.3">
      <c r="A224" s="263" t="str">
        <f t="shared" si="6"/>
        <v>Groen</v>
      </c>
      <c r="B224" s="284" t="str">
        <f t="shared" si="7"/>
        <v>Faunavoorziening</v>
      </c>
      <c r="C224" s="69"/>
      <c r="D224" s="69"/>
      <c r="E224" s="87"/>
      <c r="H224" s="69"/>
      <c r="R224" s="69"/>
      <c r="S224" s="69"/>
      <c r="T224" s="250" t="str">
        <f>IF(ISTEXT(S224),VLOOKUP(S224,'_Keuzelijst Algemeen'!$B$3:$C$74,2),"")</f>
        <v/>
      </c>
      <c r="V224" s="69"/>
      <c r="W224" s="69"/>
      <c r="X224" s="69"/>
      <c r="Y224" s="69"/>
      <c r="AB224" s="173"/>
      <c r="AG224" s="167"/>
    </row>
    <row r="225" spans="1:33" x14ac:dyDescent="0.3">
      <c r="A225" s="263" t="str">
        <f t="shared" si="6"/>
        <v>Groen</v>
      </c>
      <c r="B225" s="284" t="str">
        <f t="shared" si="7"/>
        <v>Faunavoorziening</v>
      </c>
      <c r="C225" s="69"/>
      <c r="D225" s="69"/>
      <c r="E225" s="87"/>
      <c r="H225" s="69"/>
      <c r="R225" s="69"/>
      <c r="S225" s="69"/>
      <c r="T225" s="250" t="str">
        <f>IF(ISTEXT(S225),VLOOKUP(S225,'_Keuzelijst Algemeen'!$B$3:$C$74,2),"")</f>
        <v/>
      </c>
      <c r="V225" s="69"/>
      <c r="W225" s="69"/>
      <c r="X225" s="69"/>
      <c r="Y225" s="69"/>
      <c r="AB225" s="173"/>
      <c r="AG225" s="167"/>
    </row>
    <row r="226" spans="1:33" x14ac:dyDescent="0.3">
      <c r="A226" s="263" t="str">
        <f t="shared" si="6"/>
        <v>Groen</v>
      </c>
      <c r="B226" s="284" t="str">
        <f t="shared" si="7"/>
        <v>Faunavoorziening</v>
      </c>
      <c r="C226" s="69"/>
      <c r="D226" s="69"/>
      <c r="E226" s="87"/>
      <c r="H226" s="69"/>
      <c r="R226" s="69"/>
      <c r="S226" s="69"/>
      <c r="T226" s="250" t="str">
        <f>IF(ISTEXT(S226),VLOOKUP(S226,'_Keuzelijst Algemeen'!$B$3:$C$74,2),"")</f>
        <v/>
      </c>
      <c r="V226" s="69"/>
      <c r="W226" s="69"/>
      <c r="X226" s="69"/>
      <c r="Y226" s="69"/>
      <c r="AB226" s="173"/>
      <c r="AG226" s="167"/>
    </row>
    <row r="227" spans="1:33" x14ac:dyDescent="0.3">
      <c r="A227" s="263" t="str">
        <f t="shared" si="6"/>
        <v>Groen</v>
      </c>
      <c r="B227" s="284" t="str">
        <f t="shared" si="7"/>
        <v>Faunavoorziening</v>
      </c>
      <c r="C227" s="69"/>
      <c r="D227" s="69"/>
      <c r="E227" s="87"/>
      <c r="H227" s="69"/>
      <c r="R227" s="69"/>
      <c r="S227" s="69"/>
      <c r="T227" s="250" t="str">
        <f>IF(ISTEXT(S227),VLOOKUP(S227,'_Keuzelijst Algemeen'!$B$3:$C$74,2),"")</f>
        <v/>
      </c>
      <c r="V227" s="69"/>
      <c r="W227" s="69"/>
      <c r="X227" s="69"/>
      <c r="Y227" s="69"/>
      <c r="AB227" s="173"/>
      <c r="AG227" s="167"/>
    </row>
    <row r="228" spans="1:33" x14ac:dyDescent="0.3">
      <c r="A228" s="263" t="str">
        <f t="shared" si="6"/>
        <v>Groen</v>
      </c>
      <c r="B228" s="284" t="str">
        <f t="shared" si="7"/>
        <v>Faunavoorziening</v>
      </c>
      <c r="C228" s="69"/>
      <c r="D228" s="69"/>
      <c r="E228" s="87"/>
      <c r="H228" s="69"/>
      <c r="R228" s="69"/>
      <c r="S228" s="69"/>
      <c r="T228" s="250" t="str">
        <f>IF(ISTEXT(S228),VLOOKUP(S228,'_Keuzelijst Algemeen'!$B$3:$C$74,2),"")</f>
        <v/>
      </c>
      <c r="V228" s="69"/>
      <c r="W228" s="69"/>
      <c r="X228" s="69"/>
      <c r="Y228" s="69"/>
      <c r="AB228" s="173"/>
      <c r="AG228" s="167"/>
    </row>
    <row r="229" spans="1:33" x14ac:dyDescent="0.3">
      <c r="A229" s="263" t="str">
        <f t="shared" si="6"/>
        <v>Groen</v>
      </c>
      <c r="B229" s="284" t="str">
        <f t="shared" si="7"/>
        <v>Faunavoorziening</v>
      </c>
      <c r="C229" s="69"/>
      <c r="D229" s="69"/>
      <c r="E229" s="87"/>
      <c r="H229" s="69"/>
      <c r="R229" s="69"/>
      <c r="S229" s="69"/>
      <c r="T229" s="250" t="str">
        <f>IF(ISTEXT(S229),VLOOKUP(S229,'_Keuzelijst Algemeen'!$B$3:$C$74,2),"")</f>
        <v/>
      </c>
      <c r="V229" s="69"/>
      <c r="W229" s="69"/>
      <c r="X229" s="69"/>
      <c r="Y229" s="69"/>
      <c r="AB229" s="173"/>
      <c r="AG229" s="167"/>
    </row>
    <row r="230" spans="1:33" x14ac:dyDescent="0.3">
      <c r="A230" s="263" t="str">
        <f t="shared" si="6"/>
        <v>Groen</v>
      </c>
      <c r="B230" s="284" t="str">
        <f t="shared" si="7"/>
        <v>Faunavoorziening</v>
      </c>
      <c r="C230" s="69"/>
      <c r="D230" s="69"/>
      <c r="E230" s="87"/>
      <c r="H230" s="69"/>
      <c r="R230" s="69"/>
      <c r="S230" s="69"/>
      <c r="T230" s="250" t="str">
        <f>IF(ISTEXT(S230),VLOOKUP(S230,'_Keuzelijst Algemeen'!$B$3:$C$74,2),"")</f>
        <v/>
      </c>
      <c r="V230" s="69"/>
      <c r="W230" s="69"/>
      <c r="X230" s="69"/>
      <c r="Y230" s="69"/>
      <c r="AB230" s="173"/>
      <c r="AG230" s="167"/>
    </row>
    <row r="231" spans="1:33" x14ac:dyDescent="0.3">
      <c r="A231" s="263" t="str">
        <f t="shared" si="6"/>
        <v>Groen</v>
      </c>
      <c r="B231" s="284" t="str">
        <f t="shared" si="7"/>
        <v>Faunavoorziening</v>
      </c>
      <c r="C231" s="69"/>
      <c r="D231" s="69"/>
      <c r="E231" s="87"/>
      <c r="H231" s="69"/>
      <c r="R231" s="69"/>
      <c r="S231" s="69"/>
      <c r="T231" s="250" t="str">
        <f>IF(ISTEXT(S231),VLOOKUP(S231,'_Keuzelijst Algemeen'!$B$3:$C$74,2),"")</f>
        <v/>
      </c>
      <c r="V231" s="69"/>
      <c r="W231" s="69"/>
      <c r="X231" s="69"/>
      <c r="Y231" s="69"/>
      <c r="AB231" s="173"/>
      <c r="AG231" s="167"/>
    </row>
    <row r="232" spans="1:33" x14ac:dyDescent="0.3">
      <c r="A232" s="263" t="str">
        <f t="shared" si="6"/>
        <v>Groen</v>
      </c>
      <c r="B232" s="284" t="str">
        <f t="shared" si="7"/>
        <v>Faunavoorziening</v>
      </c>
      <c r="C232" s="69"/>
      <c r="D232" s="69"/>
      <c r="E232" s="87"/>
      <c r="H232" s="69"/>
      <c r="R232" s="69"/>
      <c r="S232" s="69"/>
      <c r="T232" s="250" t="str">
        <f>IF(ISTEXT(S232),VLOOKUP(S232,'_Keuzelijst Algemeen'!$B$3:$C$74,2),"")</f>
        <v/>
      </c>
      <c r="V232" s="69"/>
      <c r="W232" s="69"/>
      <c r="X232" s="69"/>
      <c r="Y232" s="69"/>
      <c r="AB232" s="173"/>
      <c r="AG232" s="167"/>
    </row>
    <row r="233" spans="1:33" x14ac:dyDescent="0.3">
      <c r="A233" s="263" t="str">
        <f t="shared" si="6"/>
        <v>Groen</v>
      </c>
      <c r="B233" s="284" t="str">
        <f t="shared" si="7"/>
        <v>Faunavoorziening</v>
      </c>
      <c r="C233" s="69"/>
      <c r="D233" s="69"/>
      <c r="E233" s="87"/>
      <c r="H233" s="69"/>
      <c r="R233" s="69"/>
      <c r="S233" s="69"/>
      <c r="T233" s="250" t="str">
        <f>IF(ISTEXT(S233),VLOOKUP(S233,'_Keuzelijst Algemeen'!$B$3:$C$74,2),"")</f>
        <v/>
      </c>
      <c r="V233" s="69"/>
      <c r="W233" s="69"/>
      <c r="X233" s="69"/>
      <c r="Y233" s="69"/>
      <c r="AB233" s="173"/>
      <c r="AG233" s="167"/>
    </row>
    <row r="234" spans="1:33" x14ac:dyDescent="0.3">
      <c r="A234" s="263" t="str">
        <f t="shared" si="6"/>
        <v>Groen</v>
      </c>
      <c r="B234" s="284" t="str">
        <f t="shared" si="7"/>
        <v>Faunavoorziening</v>
      </c>
      <c r="C234" s="69"/>
      <c r="D234" s="69"/>
      <c r="E234" s="87"/>
      <c r="H234" s="69"/>
      <c r="R234" s="69"/>
      <c r="S234" s="69"/>
      <c r="T234" s="250" t="str">
        <f>IF(ISTEXT(S234),VLOOKUP(S234,'_Keuzelijst Algemeen'!$B$3:$C$74,2),"")</f>
        <v/>
      </c>
      <c r="V234" s="69"/>
      <c r="W234" s="69"/>
      <c r="X234" s="69"/>
      <c r="Y234" s="69"/>
      <c r="AB234" s="173"/>
      <c r="AG234" s="167"/>
    </row>
    <row r="235" spans="1:33" x14ac:dyDescent="0.3">
      <c r="A235" s="263" t="str">
        <f t="shared" si="6"/>
        <v>Groen</v>
      </c>
      <c r="B235" s="284" t="str">
        <f t="shared" si="7"/>
        <v>Faunavoorziening</v>
      </c>
      <c r="C235" s="69"/>
      <c r="D235" s="69"/>
      <c r="E235" s="87"/>
      <c r="H235" s="69"/>
      <c r="R235" s="69"/>
      <c r="S235" s="69"/>
      <c r="T235" s="250" t="str">
        <f>IF(ISTEXT(S235),VLOOKUP(S235,'_Keuzelijst Algemeen'!$B$3:$C$74,2),"")</f>
        <v/>
      </c>
      <c r="V235" s="69"/>
      <c r="W235" s="69"/>
      <c r="X235" s="69"/>
      <c r="Y235" s="69"/>
      <c r="AB235" s="173"/>
      <c r="AG235" s="167"/>
    </row>
    <row r="236" spans="1:33" x14ac:dyDescent="0.3">
      <c r="A236" s="263" t="str">
        <f t="shared" si="6"/>
        <v>Groen</v>
      </c>
      <c r="B236" s="284" t="str">
        <f t="shared" si="7"/>
        <v>Faunavoorziening</v>
      </c>
      <c r="C236" s="69"/>
      <c r="D236" s="69"/>
      <c r="E236" s="87"/>
      <c r="H236" s="69"/>
      <c r="R236" s="69"/>
      <c r="S236" s="69"/>
      <c r="T236" s="250" t="str">
        <f>IF(ISTEXT(S236),VLOOKUP(S236,'_Keuzelijst Algemeen'!$B$3:$C$74,2),"")</f>
        <v/>
      </c>
      <c r="V236" s="69"/>
      <c r="W236" s="69"/>
      <c r="X236" s="69"/>
      <c r="Y236" s="69"/>
      <c r="AB236" s="173"/>
      <c r="AG236" s="167"/>
    </row>
    <row r="237" spans="1:33" x14ac:dyDescent="0.3">
      <c r="A237" s="263" t="str">
        <f t="shared" si="6"/>
        <v>Groen</v>
      </c>
      <c r="B237" s="284" t="str">
        <f t="shared" si="7"/>
        <v>Faunavoorziening</v>
      </c>
      <c r="C237" s="69"/>
      <c r="D237" s="69"/>
      <c r="E237" s="87"/>
      <c r="H237" s="69"/>
      <c r="R237" s="69"/>
      <c r="S237" s="69"/>
      <c r="T237" s="250" t="str">
        <f>IF(ISTEXT(S237),VLOOKUP(S237,'_Keuzelijst Algemeen'!$B$3:$C$74,2),"")</f>
        <v/>
      </c>
      <c r="V237" s="69"/>
      <c r="W237" s="69"/>
      <c r="X237" s="69"/>
      <c r="Y237" s="69"/>
      <c r="AB237" s="173"/>
      <c r="AG237" s="167"/>
    </row>
    <row r="238" spans="1:33" x14ac:dyDescent="0.3">
      <c r="A238" s="263" t="str">
        <f t="shared" si="6"/>
        <v>Groen</v>
      </c>
      <c r="B238" s="284" t="str">
        <f t="shared" si="7"/>
        <v>Faunavoorziening</v>
      </c>
      <c r="C238" s="69"/>
      <c r="D238" s="69"/>
      <c r="E238" s="87"/>
      <c r="H238" s="69"/>
      <c r="R238" s="69"/>
      <c r="S238" s="69"/>
      <c r="T238" s="250" t="str">
        <f>IF(ISTEXT(S238),VLOOKUP(S238,'_Keuzelijst Algemeen'!$B$3:$C$74,2),"")</f>
        <v/>
      </c>
      <c r="V238" s="69"/>
      <c r="W238" s="69"/>
      <c r="X238" s="69"/>
      <c r="Y238" s="69"/>
      <c r="AB238" s="173"/>
      <c r="AG238" s="167"/>
    </row>
    <row r="239" spans="1:33" x14ac:dyDescent="0.3">
      <c r="A239" s="263" t="str">
        <f t="shared" si="6"/>
        <v>Groen</v>
      </c>
      <c r="B239" s="284" t="str">
        <f t="shared" si="7"/>
        <v>Faunavoorziening</v>
      </c>
      <c r="C239" s="69"/>
      <c r="D239" s="69"/>
      <c r="E239" s="87"/>
      <c r="H239" s="69"/>
      <c r="R239" s="69"/>
      <c r="S239" s="69"/>
      <c r="T239" s="250" t="str">
        <f>IF(ISTEXT(S239),VLOOKUP(S239,'_Keuzelijst Algemeen'!$B$3:$C$74,2),"")</f>
        <v/>
      </c>
      <c r="V239" s="69"/>
      <c r="W239" s="69"/>
      <c r="X239" s="69"/>
      <c r="Y239" s="69"/>
      <c r="AB239" s="173"/>
      <c r="AG239" s="167"/>
    </row>
    <row r="240" spans="1:33" x14ac:dyDescent="0.3">
      <c r="A240" s="263" t="str">
        <f t="shared" si="6"/>
        <v>Groen</v>
      </c>
      <c r="B240" s="284" t="str">
        <f t="shared" si="7"/>
        <v>Faunavoorziening</v>
      </c>
      <c r="C240" s="69"/>
      <c r="D240" s="69"/>
      <c r="E240" s="87"/>
      <c r="H240" s="69"/>
      <c r="R240" s="69"/>
      <c r="S240" s="69"/>
      <c r="T240" s="250" t="str">
        <f>IF(ISTEXT(S240),VLOOKUP(S240,'_Keuzelijst Algemeen'!$B$3:$C$74,2),"")</f>
        <v/>
      </c>
      <c r="V240" s="69"/>
      <c r="W240" s="69"/>
      <c r="X240" s="69"/>
      <c r="Y240" s="69"/>
      <c r="AB240" s="173"/>
      <c r="AG240" s="167"/>
    </row>
    <row r="241" spans="1:33" x14ac:dyDescent="0.3">
      <c r="A241" s="263" t="str">
        <f t="shared" si="6"/>
        <v>Groen</v>
      </c>
      <c r="B241" s="284" t="str">
        <f t="shared" si="7"/>
        <v>Faunavoorziening</v>
      </c>
      <c r="C241" s="69"/>
      <c r="D241" s="69"/>
      <c r="E241" s="87"/>
      <c r="H241" s="69"/>
      <c r="R241" s="69"/>
      <c r="S241" s="69"/>
      <c r="T241" s="250" t="str">
        <f>IF(ISTEXT(S241),VLOOKUP(S241,'_Keuzelijst Algemeen'!$B$3:$C$74,2),"")</f>
        <v/>
      </c>
      <c r="V241" s="69"/>
      <c r="W241" s="69"/>
      <c r="X241" s="69"/>
      <c r="Y241" s="69"/>
      <c r="AB241" s="173"/>
      <c r="AG241" s="167"/>
    </row>
    <row r="242" spans="1:33" x14ac:dyDescent="0.3">
      <c r="A242" s="263" t="str">
        <f t="shared" si="6"/>
        <v>Groen</v>
      </c>
      <c r="B242" s="284" t="str">
        <f t="shared" si="7"/>
        <v>Faunavoorziening</v>
      </c>
      <c r="C242" s="69"/>
      <c r="D242" s="69"/>
      <c r="E242" s="87"/>
      <c r="H242" s="69"/>
      <c r="R242" s="69"/>
      <c r="S242" s="69"/>
      <c r="T242" s="250" t="str">
        <f>IF(ISTEXT(S242),VLOOKUP(S242,'_Keuzelijst Algemeen'!$B$3:$C$74,2),"")</f>
        <v/>
      </c>
      <c r="V242" s="69"/>
      <c r="W242" s="69"/>
      <c r="X242" s="69"/>
      <c r="Y242" s="69"/>
      <c r="AB242" s="173"/>
      <c r="AG242" s="167"/>
    </row>
    <row r="243" spans="1:33" x14ac:dyDescent="0.3">
      <c r="A243" s="263" t="str">
        <f t="shared" si="6"/>
        <v>Groen</v>
      </c>
      <c r="B243" s="284" t="str">
        <f t="shared" si="7"/>
        <v>Faunavoorziening</v>
      </c>
      <c r="C243" s="69"/>
      <c r="D243" s="69"/>
      <c r="E243" s="87"/>
      <c r="H243" s="69"/>
      <c r="R243" s="69"/>
      <c r="S243" s="69"/>
      <c r="T243" s="250" t="str">
        <f>IF(ISTEXT(S243),VLOOKUP(S243,'_Keuzelijst Algemeen'!$B$3:$C$74,2),"")</f>
        <v/>
      </c>
      <c r="V243" s="69"/>
      <c r="W243" s="69"/>
      <c r="X243" s="69"/>
      <c r="Y243" s="69"/>
      <c r="AB243" s="173"/>
      <c r="AG243" s="167"/>
    </row>
    <row r="244" spans="1:33" x14ac:dyDescent="0.3">
      <c r="A244" s="263" t="str">
        <f t="shared" si="6"/>
        <v>Groen</v>
      </c>
      <c r="B244" s="284" t="str">
        <f t="shared" si="7"/>
        <v>Faunavoorziening</v>
      </c>
      <c r="C244" s="69"/>
      <c r="D244" s="69"/>
      <c r="E244" s="87"/>
      <c r="H244" s="69"/>
      <c r="R244" s="69"/>
      <c r="S244" s="69"/>
      <c r="T244" s="250" t="str">
        <f>IF(ISTEXT(S244),VLOOKUP(S244,'_Keuzelijst Algemeen'!$B$3:$C$74,2),"")</f>
        <v/>
      </c>
      <c r="V244" s="69"/>
      <c r="W244" s="69"/>
      <c r="X244" s="69"/>
      <c r="Y244" s="69"/>
      <c r="AB244" s="173"/>
      <c r="AG244" s="167"/>
    </row>
    <row r="245" spans="1:33" x14ac:dyDescent="0.3">
      <c r="A245" s="263" t="str">
        <f t="shared" si="6"/>
        <v>Groen</v>
      </c>
      <c r="B245" s="284" t="str">
        <f t="shared" si="7"/>
        <v>Faunavoorziening</v>
      </c>
      <c r="C245" s="69"/>
      <c r="D245" s="69"/>
      <c r="E245" s="87"/>
      <c r="H245" s="69"/>
      <c r="R245" s="69"/>
      <c r="S245" s="69"/>
      <c r="T245" s="250" t="str">
        <f>IF(ISTEXT(S245),VLOOKUP(S245,'_Keuzelijst Algemeen'!$B$3:$C$74,2),"")</f>
        <v/>
      </c>
      <c r="V245" s="69"/>
      <c r="W245" s="69"/>
      <c r="X245" s="69"/>
      <c r="Y245" s="69"/>
      <c r="AB245" s="173"/>
      <c r="AG245" s="167"/>
    </row>
    <row r="246" spans="1:33" x14ac:dyDescent="0.3">
      <c r="A246" s="263" t="str">
        <f t="shared" si="6"/>
        <v>Groen</v>
      </c>
      <c r="B246" s="284" t="str">
        <f t="shared" si="7"/>
        <v>Faunavoorziening</v>
      </c>
      <c r="C246" s="69"/>
      <c r="D246" s="69"/>
      <c r="E246" s="87"/>
      <c r="H246" s="69"/>
      <c r="R246" s="69"/>
      <c r="S246" s="69"/>
      <c r="T246" s="250" t="str">
        <f>IF(ISTEXT(S246),VLOOKUP(S246,'_Keuzelijst Algemeen'!$B$3:$C$74,2),"")</f>
        <v/>
      </c>
      <c r="V246" s="69"/>
      <c r="W246" s="69"/>
      <c r="X246" s="69"/>
      <c r="Y246" s="69"/>
      <c r="AB246" s="173"/>
      <c r="AG246" s="167"/>
    </row>
    <row r="247" spans="1:33" x14ac:dyDescent="0.3">
      <c r="A247" s="263" t="str">
        <f t="shared" si="6"/>
        <v>Groen</v>
      </c>
      <c r="B247" s="284" t="str">
        <f t="shared" si="7"/>
        <v>Faunavoorziening</v>
      </c>
      <c r="C247" s="69"/>
      <c r="D247" s="69"/>
      <c r="E247" s="87"/>
      <c r="H247" s="69"/>
      <c r="R247" s="69"/>
      <c r="S247" s="69"/>
      <c r="T247" s="250" t="str">
        <f>IF(ISTEXT(S247),VLOOKUP(S247,'_Keuzelijst Algemeen'!$B$3:$C$74,2),"")</f>
        <v/>
      </c>
      <c r="V247" s="69"/>
      <c r="W247" s="69"/>
      <c r="X247" s="69"/>
      <c r="Y247" s="69"/>
      <c r="AB247" s="173"/>
      <c r="AG247" s="167"/>
    </row>
    <row r="248" spans="1:33" x14ac:dyDescent="0.3">
      <c r="A248" s="263" t="str">
        <f t="shared" si="6"/>
        <v>Groen</v>
      </c>
      <c r="B248" s="284" t="str">
        <f t="shared" si="7"/>
        <v>Faunavoorziening</v>
      </c>
      <c r="C248" s="69"/>
      <c r="D248" s="69"/>
      <c r="E248" s="87"/>
      <c r="H248" s="69"/>
      <c r="R248" s="69"/>
      <c r="S248" s="69"/>
      <c r="T248" s="250" t="str">
        <f>IF(ISTEXT(S248),VLOOKUP(S248,'_Keuzelijst Algemeen'!$B$3:$C$74,2),"")</f>
        <v/>
      </c>
      <c r="V248" s="69"/>
      <c r="W248" s="69"/>
      <c r="X248" s="69"/>
      <c r="Y248" s="69"/>
      <c r="AB248" s="173"/>
      <c r="AG248" s="167"/>
    </row>
    <row r="249" spans="1:33" x14ac:dyDescent="0.3">
      <c r="A249" s="263" t="str">
        <f t="shared" si="6"/>
        <v>Groen</v>
      </c>
      <c r="B249" s="284" t="str">
        <f t="shared" si="7"/>
        <v>Faunavoorziening</v>
      </c>
      <c r="C249" s="69"/>
      <c r="D249" s="69"/>
      <c r="E249" s="87"/>
      <c r="H249" s="69"/>
      <c r="R249" s="69"/>
      <c r="S249" s="69"/>
      <c r="T249" s="250" t="str">
        <f>IF(ISTEXT(S249),VLOOKUP(S249,'_Keuzelijst Algemeen'!$B$3:$C$74,2),"")</f>
        <v/>
      </c>
      <c r="V249" s="69"/>
      <c r="W249" s="69"/>
      <c r="X249" s="69"/>
      <c r="Y249" s="69"/>
      <c r="AB249" s="173"/>
      <c r="AG249" s="167"/>
    </row>
    <row r="250" spans="1:33" x14ac:dyDescent="0.3">
      <c r="A250" s="263" t="str">
        <f t="shared" si="6"/>
        <v>Groen</v>
      </c>
      <c r="B250" s="284" t="str">
        <f t="shared" si="7"/>
        <v>Faunavoorziening</v>
      </c>
      <c r="C250" s="69"/>
      <c r="D250" s="69"/>
      <c r="E250" s="87"/>
      <c r="H250" s="69"/>
      <c r="R250" s="69"/>
      <c r="S250" s="69"/>
      <c r="T250" s="250" t="str">
        <f>IF(ISTEXT(S250),VLOOKUP(S250,'_Keuzelijst Algemeen'!$B$3:$C$74,2),"")</f>
        <v/>
      </c>
      <c r="V250" s="69"/>
      <c r="W250" s="69"/>
      <c r="X250" s="69"/>
      <c r="Y250" s="69"/>
      <c r="AB250" s="173"/>
      <c r="AG250" s="167"/>
    </row>
    <row r="251" spans="1:33" x14ac:dyDescent="0.3">
      <c r="A251" s="263" t="str">
        <f t="shared" si="6"/>
        <v>Groen</v>
      </c>
      <c r="B251" s="284" t="str">
        <f t="shared" si="7"/>
        <v>Faunavoorziening</v>
      </c>
      <c r="C251" s="69"/>
      <c r="D251" s="69"/>
      <c r="E251" s="87"/>
      <c r="H251" s="69"/>
      <c r="R251" s="69"/>
      <c r="S251" s="69"/>
      <c r="T251" s="250" t="str">
        <f>IF(ISTEXT(S251),VLOOKUP(S251,'_Keuzelijst Algemeen'!$B$3:$C$74,2),"")</f>
        <v/>
      </c>
      <c r="V251" s="69"/>
      <c r="W251" s="69"/>
      <c r="X251" s="69"/>
      <c r="Y251" s="69"/>
      <c r="AB251" s="173"/>
      <c r="AG251" s="167"/>
    </row>
    <row r="252" spans="1:33" x14ac:dyDescent="0.3">
      <c r="A252" s="263" t="str">
        <f t="shared" si="6"/>
        <v>Groen</v>
      </c>
      <c r="B252" s="284" t="str">
        <f t="shared" si="7"/>
        <v>Faunavoorziening</v>
      </c>
      <c r="C252" s="69"/>
      <c r="D252" s="69"/>
      <c r="E252" s="87"/>
      <c r="H252" s="69"/>
      <c r="R252" s="69"/>
      <c r="S252" s="69"/>
      <c r="T252" s="250" t="str">
        <f>IF(ISTEXT(S252),VLOOKUP(S252,'_Keuzelijst Algemeen'!$B$3:$C$74,2),"")</f>
        <v/>
      </c>
      <c r="V252" s="69"/>
      <c r="W252" s="69"/>
      <c r="X252" s="69"/>
      <c r="Y252" s="69"/>
      <c r="AB252" s="173"/>
      <c r="AG252" s="167"/>
    </row>
    <row r="253" spans="1:33" x14ac:dyDescent="0.3">
      <c r="A253" s="263" t="str">
        <f t="shared" si="6"/>
        <v>Groen</v>
      </c>
      <c r="B253" s="284" t="str">
        <f t="shared" si="7"/>
        <v>Faunavoorziening</v>
      </c>
      <c r="C253" s="69"/>
      <c r="D253" s="69"/>
      <c r="E253" s="87"/>
      <c r="H253" s="69"/>
      <c r="R253" s="69"/>
      <c r="S253" s="69"/>
      <c r="T253" s="250" t="str">
        <f>IF(ISTEXT(S253),VLOOKUP(S253,'_Keuzelijst Algemeen'!$B$3:$C$74,2),"")</f>
        <v/>
      </c>
      <c r="V253" s="69"/>
      <c r="W253" s="69"/>
      <c r="X253" s="69"/>
      <c r="Y253" s="69"/>
      <c r="AB253" s="173"/>
      <c r="AG253" s="167"/>
    </row>
    <row r="254" spans="1:33" x14ac:dyDescent="0.3">
      <c r="A254" s="263" t="str">
        <f t="shared" si="6"/>
        <v>Groen</v>
      </c>
      <c r="B254" s="284" t="str">
        <f t="shared" si="7"/>
        <v>Faunavoorziening</v>
      </c>
      <c r="C254" s="69"/>
      <c r="D254" s="69"/>
      <c r="E254" s="87"/>
      <c r="H254" s="69"/>
      <c r="R254" s="69"/>
      <c r="S254" s="69"/>
      <c r="T254" s="250" t="str">
        <f>IF(ISTEXT(S254),VLOOKUP(S254,'_Keuzelijst Algemeen'!$B$3:$C$74,2),"")</f>
        <v/>
      </c>
      <c r="V254" s="69"/>
      <c r="W254" s="69"/>
      <c r="X254" s="69"/>
      <c r="Y254" s="69"/>
      <c r="AB254" s="173"/>
      <c r="AG254" s="167"/>
    </row>
    <row r="255" spans="1:33" x14ac:dyDescent="0.3">
      <c r="A255" s="263" t="str">
        <f t="shared" si="6"/>
        <v>Groen</v>
      </c>
      <c r="B255" s="284" t="str">
        <f t="shared" si="7"/>
        <v>Faunavoorziening</v>
      </c>
      <c r="C255" s="69"/>
      <c r="D255" s="69"/>
      <c r="E255" s="87"/>
      <c r="H255" s="69"/>
      <c r="R255" s="69"/>
      <c r="S255" s="69"/>
      <c r="T255" s="250" t="str">
        <f>IF(ISTEXT(S255),VLOOKUP(S255,'_Keuzelijst Algemeen'!$B$3:$C$74,2),"")</f>
        <v/>
      </c>
      <c r="V255" s="69"/>
      <c r="W255" s="69"/>
      <c r="X255" s="69"/>
      <c r="Y255" s="69"/>
      <c r="AB255" s="173"/>
      <c r="AG255" s="167"/>
    </row>
    <row r="256" spans="1:33" x14ac:dyDescent="0.3">
      <c r="A256" s="263" t="str">
        <f t="shared" si="6"/>
        <v>Groen</v>
      </c>
      <c r="B256" s="284" t="str">
        <f t="shared" si="7"/>
        <v>Faunavoorziening</v>
      </c>
      <c r="C256" s="69"/>
      <c r="D256" s="69"/>
      <c r="E256" s="87"/>
      <c r="H256" s="69"/>
      <c r="R256" s="69"/>
      <c r="S256" s="69"/>
      <c r="T256" s="250" t="str">
        <f>IF(ISTEXT(S256),VLOOKUP(S256,'_Keuzelijst Algemeen'!$B$3:$C$74,2),"")</f>
        <v/>
      </c>
      <c r="V256" s="69"/>
      <c r="W256" s="69"/>
      <c r="X256" s="69"/>
      <c r="Y256" s="69"/>
      <c r="AB256" s="173"/>
      <c r="AG256" s="167"/>
    </row>
    <row r="257" spans="1:33" x14ac:dyDescent="0.3">
      <c r="A257" s="263" t="str">
        <f t="shared" si="6"/>
        <v>Groen</v>
      </c>
      <c r="B257" s="284" t="str">
        <f t="shared" si="7"/>
        <v>Faunavoorziening</v>
      </c>
      <c r="C257" s="69"/>
      <c r="D257" s="69"/>
      <c r="E257" s="87"/>
      <c r="H257" s="69"/>
      <c r="R257" s="69"/>
      <c r="S257" s="69"/>
      <c r="T257" s="250" t="str">
        <f>IF(ISTEXT(S257),VLOOKUP(S257,'_Keuzelijst Algemeen'!$B$3:$C$74,2),"")</f>
        <v/>
      </c>
      <c r="V257" s="69"/>
      <c r="W257" s="69"/>
      <c r="X257" s="69"/>
      <c r="Y257" s="69"/>
      <c r="AB257" s="173"/>
      <c r="AG257" s="167"/>
    </row>
    <row r="258" spans="1:33" x14ac:dyDescent="0.3">
      <c r="A258" s="263" t="str">
        <f t="shared" si="6"/>
        <v>Groen</v>
      </c>
      <c r="B258" s="284" t="str">
        <f t="shared" si="7"/>
        <v>Faunavoorziening</v>
      </c>
      <c r="C258" s="69"/>
      <c r="D258" s="69"/>
      <c r="E258" s="87"/>
      <c r="H258" s="69"/>
      <c r="R258" s="69"/>
      <c r="S258" s="69"/>
      <c r="T258" s="250" t="str">
        <f>IF(ISTEXT(S258),VLOOKUP(S258,'_Keuzelijst Algemeen'!$B$3:$C$74,2),"")</f>
        <v/>
      </c>
      <c r="V258" s="69"/>
      <c r="W258" s="69"/>
      <c r="X258" s="69"/>
      <c r="Y258" s="69"/>
      <c r="AB258" s="173"/>
      <c r="AG258" s="167"/>
    </row>
    <row r="259" spans="1:33" x14ac:dyDescent="0.3">
      <c r="A259" s="263" t="str">
        <f t="shared" si="6"/>
        <v>Groen</v>
      </c>
      <c r="B259" s="284" t="str">
        <f t="shared" si="7"/>
        <v>Faunavoorziening</v>
      </c>
      <c r="C259" s="69"/>
      <c r="D259" s="69"/>
      <c r="E259" s="87"/>
      <c r="H259" s="69"/>
      <c r="R259" s="69"/>
      <c r="S259" s="69"/>
      <c r="T259" s="250" t="str">
        <f>IF(ISTEXT(S259),VLOOKUP(S259,'_Keuzelijst Algemeen'!$B$3:$C$74,2),"")</f>
        <v/>
      </c>
      <c r="V259" s="69"/>
      <c r="W259" s="69"/>
      <c r="X259" s="69"/>
      <c r="Y259" s="69"/>
      <c r="AB259" s="173"/>
      <c r="AG259" s="167"/>
    </row>
    <row r="260" spans="1:33" x14ac:dyDescent="0.3">
      <c r="A260" s="263" t="str">
        <f t="shared" ref="A260:A323" si="8">$A$2</f>
        <v>Groen</v>
      </c>
      <c r="B260" s="284" t="str">
        <f t="shared" si="7"/>
        <v>Faunavoorziening</v>
      </c>
      <c r="C260" s="69"/>
      <c r="D260" s="69"/>
      <c r="E260" s="87"/>
      <c r="H260" s="69"/>
      <c r="R260" s="69"/>
      <c r="S260" s="69"/>
      <c r="T260" s="250" t="str">
        <f>IF(ISTEXT(S260),VLOOKUP(S260,'_Keuzelijst Algemeen'!$B$3:$C$74,2),"")</f>
        <v/>
      </c>
      <c r="V260" s="69"/>
      <c r="W260" s="69"/>
      <c r="X260" s="69"/>
      <c r="Y260" s="69"/>
      <c r="AB260" s="173"/>
      <c r="AG260" s="167"/>
    </row>
    <row r="261" spans="1:33" x14ac:dyDescent="0.3">
      <c r="A261" s="263" t="str">
        <f t="shared" si="8"/>
        <v>Groen</v>
      </c>
      <c r="B261" s="284" t="str">
        <f t="shared" ref="B261:B324" si="9">$B$2</f>
        <v>Faunavoorziening</v>
      </c>
      <c r="C261" s="69"/>
      <c r="D261" s="69"/>
      <c r="E261" s="87"/>
      <c r="H261" s="69"/>
      <c r="R261" s="69"/>
      <c r="S261" s="69"/>
      <c r="T261" s="250" t="str">
        <f>IF(ISTEXT(S261),VLOOKUP(S261,'_Keuzelijst Algemeen'!$B$3:$C$74,2),"")</f>
        <v/>
      </c>
      <c r="V261" s="69"/>
      <c r="W261" s="69"/>
      <c r="X261" s="69"/>
      <c r="Y261" s="69"/>
      <c r="AB261" s="173"/>
      <c r="AG261" s="167"/>
    </row>
    <row r="262" spans="1:33" x14ac:dyDescent="0.3">
      <c r="A262" s="263" t="str">
        <f t="shared" si="8"/>
        <v>Groen</v>
      </c>
      <c r="B262" s="284" t="str">
        <f t="shared" si="9"/>
        <v>Faunavoorziening</v>
      </c>
      <c r="C262" s="69"/>
      <c r="D262" s="69"/>
      <c r="E262" s="87"/>
      <c r="H262" s="69"/>
      <c r="R262" s="69"/>
      <c r="S262" s="69"/>
      <c r="T262" s="250" t="str">
        <f>IF(ISTEXT(S262),VLOOKUP(S262,'_Keuzelijst Algemeen'!$B$3:$C$74,2),"")</f>
        <v/>
      </c>
      <c r="V262" s="69"/>
      <c r="W262" s="69"/>
      <c r="X262" s="69"/>
      <c r="Y262" s="69"/>
      <c r="AB262" s="173"/>
      <c r="AG262" s="167"/>
    </row>
    <row r="263" spans="1:33" x14ac:dyDescent="0.3">
      <c r="A263" s="263" t="str">
        <f t="shared" si="8"/>
        <v>Groen</v>
      </c>
      <c r="B263" s="284" t="str">
        <f t="shared" si="9"/>
        <v>Faunavoorziening</v>
      </c>
      <c r="C263" s="69"/>
      <c r="D263" s="69"/>
      <c r="E263" s="87"/>
      <c r="H263" s="69"/>
      <c r="R263" s="69"/>
      <c r="S263" s="69"/>
      <c r="T263" s="250" t="str">
        <f>IF(ISTEXT(S263),VLOOKUP(S263,'_Keuzelijst Algemeen'!$B$3:$C$74,2),"")</f>
        <v/>
      </c>
      <c r="V263" s="69"/>
      <c r="W263" s="69"/>
      <c r="X263" s="69"/>
      <c r="Y263" s="69"/>
      <c r="AB263" s="173"/>
      <c r="AG263" s="167"/>
    </row>
    <row r="264" spans="1:33" x14ac:dyDescent="0.3">
      <c r="A264" s="263" t="str">
        <f t="shared" si="8"/>
        <v>Groen</v>
      </c>
      <c r="B264" s="284" t="str">
        <f t="shared" si="9"/>
        <v>Faunavoorziening</v>
      </c>
      <c r="C264" s="69"/>
      <c r="D264" s="69"/>
      <c r="E264" s="87"/>
      <c r="H264" s="69"/>
      <c r="R264" s="69"/>
      <c r="S264" s="69"/>
      <c r="T264" s="250" t="str">
        <f>IF(ISTEXT(S264),VLOOKUP(S264,'_Keuzelijst Algemeen'!$B$3:$C$74,2),"")</f>
        <v/>
      </c>
      <c r="V264" s="69"/>
      <c r="W264" s="69"/>
      <c r="X264" s="69"/>
      <c r="Y264" s="69"/>
      <c r="AB264" s="173"/>
      <c r="AG264" s="167"/>
    </row>
    <row r="265" spans="1:33" x14ac:dyDescent="0.3">
      <c r="A265" s="263" t="str">
        <f t="shared" si="8"/>
        <v>Groen</v>
      </c>
      <c r="B265" s="284" t="str">
        <f t="shared" si="9"/>
        <v>Faunavoorziening</v>
      </c>
      <c r="C265" s="69"/>
      <c r="D265" s="69"/>
      <c r="E265" s="87"/>
      <c r="H265" s="69"/>
      <c r="R265" s="69"/>
      <c r="S265" s="69"/>
      <c r="T265" s="250" t="str">
        <f>IF(ISTEXT(S265),VLOOKUP(S265,'_Keuzelijst Algemeen'!$B$3:$C$74,2),"")</f>
        <v/>
      </c>
      <c r="V265" s="69"/>
      <c r="W265" s="69"/>
      <c r="X265" s="69"/>
      <c r="Y265" s="69"/>
      <c r="AB265" s="173"/>
      <c r="AG265" s="167"/>
    </row>
    <row r="266" spans="1:33" x14ac:dyDescent="0.3">
      <c r="A266" s="263" t="str">
        <f t="shared" si="8"/>
        <v>Groen</v>
      </c>
      <c r="B266" s="284" t="str">
        <f t="shared" si="9"/>
        <v>Faunavoorziening</v>
      </c>
      <c r="C266" s="69"/>
      <c r="D266" s="69"/>
      <c r="E266" s="87"/>
      <c r="H266" s="69"/>
      <c r="R266" s="69"/>
      <c r="S266" s="69"/>
      <c r="T266" s="250" t="str">
        <f>IF(ISTEXT(S266),VLOOKUP(S266,'_Keuzelijst Algemeen'!$B$3:$C$74,2),"")</f>
        <v/>
      </c>
      <c r="V266" s="69"/>
      <c r="W266" s="69"/>
      <c r="X266" s="69"/>
      <c r="Y266" s="69"/>
      <c r="AB266" s="173"/>
      <c r="AG266" s="167"/>
    </row>
    <row r="267" spans="1:33" x14ac:dyDescent="0.3">
      <c r="A267" s="263" t="str">
        <f t="shared" si="8"/>
        <v>Groen</v>
      </c>
      <c r="B267" s="284" t="str">
        <f t="shared" si="9"/>
        <v>Faunavoorziening</v>
      </c>
      <c r="C267" s="69"/>
      <c r="D267" s="69"/>
      <c r="E267" s="87"/>
      <c r="H267" s="69"/>
      <c r="R267" s="69"/>
      <c r="S267" s="69"/>
      <c r="T267" s="250" t="str">
        <f>IF(ISTEXT(S267),VLOOKUP(S267,'_Keuzelijst Algemeen'!$B$3:$C$74,2),"")</f>
        <v/>
      </c>
      <c r="V267" s="69"/>
      <c r="W267" s="69"/>
      <c r="X267" s="69"/>
      <c r="Y267" s="69"/>
      <c r="AB267" s="173"/>
      <c r="AG267" s="167"/>
    </row>
    <row r="268" spans="1:33" x14ac:dyDescent="0.3">
      <c r="A268" s="263" t="str">
        <f t="shared" si="8"/>
        <v>Groen</v>
      </c>
      <c r="B268" s="284" t="str">
        <f t="shared" si="9"/>
        <v>Faunavoorziening</v>
      </c>
      <c r="C268" s="69"/>
      <c r="D268" s="69"/>
      <c r="E268" s="87"/>
      <c r="H268" s="69"/>
      <c r="R268" s="69"/>
      <c r="S268" s="69"/>
      <c r="T268" s="250" t="str">
        <f>IF(ISTEXT(S268),VLOOKUP(S268,'_Keuzelijst Algemeen'!$B$3:$C$74,2),"")</f>
        <v/>
      </c>
      <c r="V268" s="69"/>
      <c r="W268" s="69"/>
      <c r="X268" s="69"/>
      <c r="Y268" s="69"/>
      <c r="AB268" s="173"/>
      <c r="AG268" s="167"/>
    </row>
    <row r="269" spans="1:33" x14ac:dyDescent="0.3">
      <c r="A269" s="263" t="str">
        <f t="shared" si="8"/>
        <v>Groen</v>
      </c>
      <c r="B269" s="284" t="str">
        <f t="shared" si="9"/>
        <v>Faunavoorziening</v>
      </c>
      <c r="C269" s="69"/>
      <c r="D269" s="69"/>
      <c r="E269" s="87"/>
      <c r="H269" s="69"/>
      <c r="R269" s="69"/>
      <c r="S269" s="69"/>
      <c r="T269" s="250" t="str">
        <f>IF(ISTEXT(S269),VLOOKUP(S269,'_Keuzelijst Algemeen'!$B$3:$C$74,2),"")</f>
        <v/>
      </c>
      <c r="V269" s="69"/>
      <c r="W269" s="69"/>
      <c r="X269" s="69"/>
      <c r="Y269" s="69"/>
      <c r="AB269" s="173"/>
      <c r="AG269" s="167"/>
    </row>
    <row r="270" spans="1:33" x14ac:dyDescent="0.3">
      <c r="A270" s="263" t="str">
        <f t="shared" si="8"/>
        <v>Groen</v>
      </c>
      <c r="B270" s="284" t="str">
        <f t="shared" si="9"/>
        <v>Faunavoorziening</v>
      </c>
      <c r="C270" s="69"/>
      <c r="D270" s="69"/>
      <c r="E270" s="87"/>
      <c r="H270" s="69"/>
      <c r="R270" s="69"/>
      <c r="S270" s="69"/>
      <c r="T270" s="250" t="str">
        <f>IF(ISTEXT(S270),VLOOKUP(S270,'_Keuzelijst Algemeen'!$B$3:$C$74,2),"")</f>
        <v/>
      </c>
      <c r="V270" s="69"/>
      <c r="W270" s="69"/>
      <c r="X270" s="69"/>
      <c r="Y270" s="69"/>
      <c r="AB270" s="173"/>
      <c r="AG270" s="167"/>
    </row>
    <row r="271" spans="1:33" x14ac:dyDescent="0.3">
      <c r="A271" s="263" t="str">
        <f t="shared" si="8"/>
        <v>Groen</v>
      </c>
      <c r="B271" s="284" t="str">
        <f t="shared" si="9"/>
        <v>Faunavoorziening</v>
      </c>
      <c r="C271" s="69"/>
      <c r="D271" s="69"/>
      <c r="E271" s="87"/>
      <c r="H271" s="69"/>
      <c r="R271" s="69"/>
      <c r="S271" s="69"/>
      <c r="T271" s="250" t="str">
        <f>IF(ISTEXT(S271),VLOOKUP(S271,'_Keuzelijst Algemeen'!$B$3:$C$74,2),"")</f>
        <v/>
      </c>
      <c r="V271" s="69"/>
      <c r="W271" s="69"/>
      <c r="X271" s="69"/>
      <c r="Y271" s="69"/>
      <c r="AB271" s="173"/>
      <c r="AG271" s="167"/>
    </row>
    <row r="272" spans="1:33" x14ac:dyDescent="0.3">
      <c r="A272" s="263" t="str">
        <f t="shared" si="8"/>
        <v>Groen</v>
      </c>
      <c r="B272" s="284" t="str">
        <f t="shared" si="9"/>
        <v>Faunavoorziening</v>
      </c>
      <c r="C272" s="69"/>
      <c r="D272" s="69"/>
      <c r="E272" s="87"/>
      <c r="H272" s="69"/>
      <c r="R272" s="69"/>
      <c r="S272" s="69"/>
      <c r="T272" s="250" t="str">
        <f>IF(ISTEXT(S272),VLOOKUP(S272,'_Keuzelijst Algemeen'!$B$3:$C$74,2),"")</f>
        <v/>
      </c>
      <c r="V272" s="69"/>
      <c r="W272" s="69"/>
      <c r="X272" s="69"/>
      <c r="Y272" s="69"/>
      <c r="AB272" s="173"/>
      <c r="AG272" s="167"/>
    </row>
    <row r="273" spans="1:33" x14ac:dyDescent="0.3">
      <c r="A273" s="263" t="str">
        <f t="shared" si="8"/>
        <v>Groen</v>
      </c>
      <c r="B273" s="284" t="str">
        <f t="shared" si="9"/>
        <v>Faunavoorziening</v>
      </c>
      <c r="C273" s="69"/>
      <c r="D273" s="69"/>
      <c r="E273" s="87"/>
      <c r="H273" s="69"/>
      <c r="R273" s="69"/>
      <c r="S273" s="69"/>
      <c r="T273" s="250" t="str">
        <f>IF(ISTEXT(S273),VLOOKUP(S273,'_Keuzelijst Algemeen'!$B$3:$C$74,2),"")</f>
        <v/>
      </c>
      <c r="V273" s="69"/>
      <c r="W273" s="69"/>
      <c r="X273" s="69"/>
      <c r="Y273" s="69"/>
      <c r="AB273" s="173"/>
      <c r="AG273" s="167"/>
    </row>
    <row r="274" spans="1:33" x14ac:dyDescent="0.3">
      <c r="A274" s="263" t="str">
        <f t="shared" si="8"/>
        <v>Groen</v>
      </c>
      <c r="B274" s="284" t="str">
        <f t="shared" si="9"/>
        <v>Faunavoorziening</v>
      </c>
      <c r="C274" s="69"/>
      <c r="D274" s="69"/>
      <c r="E274" s="87"/>
      <c r="H274" s="69"/>
      <c r="R274" s="69"/>
      <c r="S274" s="69"/>
      <c r="T274" s="250" t="str">
        <f>IF(ISTEXT(S274),VLOOKUP(S274,'_Keuzelijst Algemeen'!$B$3:$C$74,2),"")</f>
        <v/>
      </c>
      <c r="V274" s="69"/>
      <c r="W274" s="69"/>
      <c r="X274" s="69"/>
      <c r="Y274" s="69"/>
      <c r="AB274" s="173"/>
      <c r="AG274" s="167"/>
    </row>
    <row r="275" spans="1:33" x14ac:dyDescent="0.3">
      <c r="A275" s="263" t="str">
        <f t="shared" si="8"/>
        <v>Groen</v>
      </c>
      <c r="B275" s="284" t="str">
        <f t="shared" si="9"/>
        <v>Faunavoorziening</v>
      </c>
      <c r="C275" s="69"/>
      <c r="D275" s="69"/>
      <c r="E275" s="87"/>
      <c r="H275" s="69"/>
      <c r="R275" s="69"/>
      <c r="S275" s="69"/>
      <c r="T275" s="250" t="str">
        <f>IF(ISTEXT(S275),VLOOKUP(S275,'_Keuzelijst Algemeen'!$B$3:$C$74,2),"")</f>
        <v/>
      </c>
      <c r="V275" s="69"/>
      <c r="W275" s="69"/>
      <c r="X275" s="69"/>
      <c r="Y275" s="69"/>
      <c r="AB275" s="173"/>
      <c r="AG275" s="167"/>
    </row>
    <row r="276" spans="1:33" x14ac:dyDescent="0.3">
      <c r="A276" s="263" t="str">
        <f t="shared" si="8"/>
        <v>Groen</v>
      </c>
      <c r="B276" s="284" t="str">
        <f t="shared" si="9"/>
        <v>Faunavoorziening</v>
      </c>
      <c r="C276" s="69"/>
      <c r="D276" s="69"/>
      <c r="E276" s="87"/>
      <c r="H276" s="69"/>
      <c r="R276" s="69"/>
      <c r="S276" s="69"/>
      <c r="T276" s="250" t="str">
        <f>IF(ISTEXT(S276),VLOOKUP(S276,'_Keuzelijst Algemeen'!$B$3:$C$74,2),"")</f>
        <v/>
      </c>
      <c r="V276" s="69"/>
      <c r="W276" s="69"/>
      <c r="X276" s="69"/>
      <c r="Y276" s="69"/>
      <c r="AB276" s="173"/>
      <c r="AG276" s="167"/>
    </row>
    <row r="277" spans="1:33" x14ac:dyDescent="0.3">
      <c r="A277" s="263" t="str">
        <f t="shared" si="8"/>
        <v>Groen</v>
      </c>
      <c r="B277" s="284" t="str">
        <f t="shared" si="9"/>
        <v>Faunavoorziening</v>
      </c>
      <c r="C277" s="69"/>
      <c r="D277" s="69"/>
      <c r="E277" s="87"/>
      <c r="H277" s="69"/>
      <c r="R277" s="69"/>
      <c r="S277" s="69"/>
      <c r="T277" s="250" t="str">
        <f>IF(ISTEXT(S277),VLOOKUP(S277,'_Keuzelijst Algemeen'!$B$3:$C$74,2),"")</f>
        <v/>
      </c>
      <c r="V277" s="69"/>
      <c r="W277" s="69"/>
      <c r="X277" s="69"/>
      <c r="Y277" s="69"/>
      <c r="AB277" s="173"/>
      <c r="AG277" s="167"/>
    </row>
    <row r="278" spans="1:33" x14ac:dyDescent="0.3">
      <c r="A278" s="263" t="str">
        <f t="shared" si="8"/>
        <v>Groen</v>
      </c>
      <c r="B278" s="284" t="str">
        <f t="shared" si="9"/>
        <v>Faunavoorziening</v>
      </c>
      <c r="C278" s="69"/>
      <c r="D278" s="69"/>
      <c r="E278" s="87"/>
      <c r="H278" s="69"/>
      <c r="R278" s="69"/>
      <c r="S278" s="69"/>
      <c r="T278" s="250" t="str">
        <f>IF(ISTEXT(S278),VLOOKUP(S278,'_Keuzelijst Algemeen'!$B$3:$C$74,2),"")</f>
        <v/>
      </c>
      <c r="V278" s="69"/>
      <c r="W278" s="69"/>
      <c r="X278" s="69"/>
      <c r="Y278" s="69"/>
      <c r="AB278" s="173"/>
      <c r="AG278" s="167"/>
    </row>
    <row r="279" spans="1:33" x14ac:dyDescent="0.3">
      <c r="A279" s="263" t="str">
        <f t="shared" si="8"/>
        <v>Groen</v>
      </c>
      <c r="B279" s="284" t="str">
        <f t="shared" si="9"/>
        <v>Faunavoorziening</v>
      </c>
      <c r="C279" s="69"/>
      <c r="D279" s="69"/>
      <c r="E279" s="87"/>
      <c r="H279" s="69"/>
      <c r="R279" s="69"/>
      <c r="S279" s="69"/>
      <c r="T279" s="250" t="str">
        <f>IF(ISTEXT(S279),VLOOKUP(S279,'_Keuzelijst Algemeen'!$B$3:$C$74,2),"")</f>
        <v/>
      </c>
      <c r="V279" s="69"/>
      <c r="W279" s="69"/>
      <c r="X279" s="69"/>
      <c r="Y279" s="69"/>
      <c r="AB279" s="173"/>
      <c r="AG279" s="167"/>
    </row>
    <row r="280" spans="1:33" x14ac:dyDescent="0.3">
      <c r="A280" s="263" t="str">
        <f t="shared" si="8"/>
        <v>Groen</v>
      </c>
      <c r="B280" s="284" t="str">
        <f t="shared" si="9"/>
        <v>Faunavoorziening</v>
      </c>
      <c r="C280" s="69"/>
      <c r="D280" s="69"/>
      <c r="E280" s="87"/>
      <c r="H280" s="69"/>
      <c r="R280" s="69"/>
      <c r="S280" s="69"/>
      <c r="T280" s="250" t="str">
        <f>IF(ISTEXT(S280),VLOOKUP(S280,'_Keuzelijst Algemeen'!$B$3:$C$74,2),"")</f>
        <v/>
      </c>
      <c r="V280" s="69"/>
      <c r="W280" s="69"/>
      <c r="X280" s="69"/>
      <c r="Y280" s="69"/>
      <c r="AB280" s="173"/>
      <c r="AG280" s="167"/>
    </row>
    <row r="281" spans="1:33" x14ac:dyDescent="0.3">
      <c r="A281" s="263" t="str">
        <f t="shared" si="8"/>
        <v>Groen</v>
      </c>
      <c r="B281" s="284" t="str">
        <f t="shared" si="9"/>
        <v>Faunavoorziening</v>
      </c>
      <c r="C281" s="69"/>
      <c r="D281" s="69"/>
      <c r="E281" s="87"/>
      <c r="H281" s="69"/>
      <c r="R281" s="69"/>
      <c r="S281" s="69"/>
      <c r="T281" s="250" t="str">
        <f>IF(ISTEXT(S281),VLOOKUP(S281,'_Keuzelijst Algemeen'!$B$3:$C$74,2),"")</f>
        <v/>
      </c>
      <c r="V281" s="69"/>
      <c r="W281" s="69"/>
      <c r="X281" s="69"/>
      <c r="Y281" s="69"/>
      <c r="AB281" s="173"/>
      <c r="AG281" s="167"/>
    </row>
    <row r="282" spans="1:33" x14ac:dyDescent="0.3">
      <c r="A282" s="263" t="str">
        <f t="shared" si="8"/>
        <v>Groen</v>
      </c>
      <c r="B282" s="284" t="str">
        <f t="shared" si="9"/>
        <v>Faunavoorziening</v>
      </c>
      <c r="C282" s="69"/>
      <c r="D282" s="69"/>
      <c r="E282" s="87"/>
      <c r="H282" s="69"/>
      <c r="R282" s="69"/>
      <c r="S282" s="69"/>
      <c r="T282" s="250" t="str">
        <f>IF(ISTEXT(S282),VLOOKUP(S282,'_Keuzelijst Algemeen'!$B$3:$C$74,2),"")</f>
        <v/>
      </c>
      <c r="V282" s="69"/>
      <c r="W282" s="69"/>
      <c r="X282" s="69"/>
      <c r="Y282" s="69"/>
      <c r="AB282" s="173"/>
      <c r="AG282" s="167"/>
    </row>
    <row r="283" spans="1:33" x14ac:dyDescent="0.3">
      <c r="A283" s="263" t="str">
        <f t="shared" si="8"/>
        <v>Groen</v>
      </c>
      <c r="B283" s="284" t="str">
        <f t="shared" si="9"/>
        <v>Faunavoorziening</v>
      </c>
      <c r="C283" s="69"/>
      <c r="D283" s="69"/>
      <c r="E283" s="87"/>
      <c r="H283" s="69"/>
      <c r="R283" s="69"/>
      <c r="S283" s="69"/>
      <c r="T283" s="250" t="str">
        <f>IF(ISTEXT(S283),VLOOKUP(S283,'_Keuzelijst Algemeen'!$B$3:$C$74,2),"")</f>
        <v/>
      </c>
      <c r="V283" s="69"/>
      <c r="W283" s="69"/>
      <c r="X283" s="69"/>
      <c r="Y283" s="69"/>
      <c r="AB283" s="173"/>
      <c r="AG283" s="167"/>
    </row>
    <row r="284" spans="1:33" x14ac:dyDescent="0.3">
      <c r="A284" s="263" t="str">
        <f t="shared" si="8"/>
        <v>Groen</v>
      </c>
      <c r="B284" s="284" t="str">
        <f t="shared" si="9"/>
        <v>Faunavoorziening</v>
      </c>
      <c r="C284" s="69"/>
      <c r="D284" s="69"/>
      <c r="E284" s="87"/>
      <c r="H284" s="69"/>
      <c r="R284" s="69"/>
      <c r="S284" s="69"/>
      <c r="T284" s="250" t="str">
        <f>IF(ISTEXT(S284),VLOOKUP(S284,'_Keuzelijst Algemeen'!$B$3:$C$74,2),"")</f>
        <v/>
      </c>
      <c r="V284" s="69"/>
      <c r="W284" s="69"/>
      <c r="X284" s="69"/>
      <c r="Y284" s="69"/>
      <c r="AB284" s="173"/>
      <c r="AG284" s="167"/>
    </row>
    <row r="285" spans="1:33" x14ac:dyDescent="0.3">
      <c r="A285" s="263" t="str">
        <f t="shared" si="8"/>
        <v>Groen</v>
      </c>
      <c r="B285" s="284" t="str">
        <f t="shared" si="9"/>
        <v>Faunavoorziening</v>
      </c>
      <c r="C285" s="69"/>
      <c r="D285" s="69"/>
      <c r="E285" s="87"/>
      <c r="H285" s="69"/>
      <c r="R285" s="69"/>
      <c r="S285" s="69"/>
      <c r="T285" s="250" t="str">
        <f>IF(ISTEXT(S285),VLOOKUP(S285,'_Keuzelijst Algemeen'!$B$3:$C$74,2),"")</f>
        <v/>
      </c>
      <c r="V285" s="69"/>
      <c r="W285" s="69"/>
      <c r="X285" s="69"/>
      <c r="Y285" s="69"/>
      <c r="AB285" s="173"/>
      <c r="AG285" s="167"/>
    </row>
    <row r="286" spans="1:33" x14ac:dyDescent="0.3">
      <c r="A286" s="263" t="str">
        <f t="shared" si="8"/>
        <v>Groen</v>
      </c>
      <c r="B286" s="284" t="str">
        <f t="shared" si="9"/>
        <v>Faunavoorziening</v>
      </c>
      <c r="C286" s="69"/>
      <c r="D286" s="69"/>
      <c r="E286" s="87"/>
      <c r="H286" s="69"/>
      <c r="R286" s="69"/>
      <c r="S286" s="69"/>
      <c r="T286" s="250" t="str">
        <f>IF(ISTEXT(S286),VLOOKUP(S286,'_Keuzelijst Algemeen'!$B$3:$C$74,2),"")</f>
        <v/>
      </c>
      <c r="V286" s="69"/>
      <c r="W286" s="69"/>
      <c r="X286" s="69"/>
      <c r="Y286" s="69"/>
      <c r="AB286" s="173"/>
      <c r="AG286" s="167"/>
    </row>
    <row r="287" spans="1:33" x14ac:dyDescent="0.3">
      <c r="A287" s="263" t="str">
        <f t="shared" si="8"/>
        <v>Groen</v>
      </c>
      <c r="B287" s="284" t="str">
        <f t="shared" si="9"/>
        <v>Faunavoorziening</v>
      </c>
      <c r="C287" s="69"/>
      <c r="D287" s="69"/>
      <c r="E287" s="87"/>
      <c r="H287" s="69"/>
      <c r="R287" s="69"/>
      <c r="S287" s="69"/>
      <c r="T287" s="250" t="str">
        <f>IF(ISTEXT(S287),VLOOKUP(S287,'_Keuzelijst Algemeen'!$B$3:$C$74,2),"")</f>
        <v/>
      </c>
      <c r="V287" s="69"/>
      <c r="W287" s="69"/>
      <c r="X287" s="69"/>
      <c r="Y287" s="69"/>
      <c r="AB287" s="173"/>
      <c r="AG287" s="167"/>
    </row>
    <row r="288" spans="1:33" x14ac:dyDescent="0.3">
      <c r="A288" s="263" t="str">
        <f t="shared" si="8"/>
        <v>Groen</v>
      </c>
      <c r="B288" s="284" t="str">
        <f t="shared" si="9"/>
        <v>Faunavoorziening</v>
      </c>
      <c r="C288" s="69"/>
      <c r="D288" s="69"/>
      <c r="E288" s="87"/>
      <c r="H288" s="69"/>
      <c r="R288" s="69"/>
      <c r="S288" s="69"/>
      <c r="T288" s="250" t="str">
        <f>IF(ISTEXT(S288),VLOOKUP(S288,'_Keuzelijst Algemeen'!$B$3:$C$74,2),"")</f>
        <v/>
      </c>
      <c r="V288" s="69"/>
      <c r="W288" s="69"/>
      <c r="X288" s="69"/>
      <c r="Y288" s="69"/>
      <c r="AB288" s="173"/>
      <c r="AG288" s="167"/>
    </row>
    <row r="289" spans="1:33" x14ac:dyDescent="0.3">
      <c r="A289" s="263" t="str">
        <f t="shared" si="8"/>
        <v>Groen</v>
      </c>
      <c r="B289" s="284" t="str">
        <f t="shared" si="9"/>
        <v>Faunavoorziening</v>
      </c>
      <c r="C289" s="69"/>
      <c r="D289" s="69"/>
      <c r="E289" s="87"/>
      <c r="H289" s="69"/>
      <c r="R289" s="69"/>
      <c r="S289" s="69"/>
      <c r="T289" s="250" t="str">
        <f>IF(ISTEXT(S289),VLOOKUP(S289,'_Keuzelijst Algemeen'!$B$3:$C$74,2),"")</f>
        <v/>
      </c>
      <c r="V289" s="69"/>
      <c r="W289" s="69"/>
      <c r="X289" s="69"/>
      <c r="Y289" s="69"/>
      <c r="AB289" s="173"/>
      <c r="AG289" s="167"/>
    </row>
    <row r="290" spans="1:33" x14ac:dyDescent="0.3">
      <c r="A290" s="263" t="str">
        <f t="shared" si="8"/>
        <v>Groen</v>
      </c>
      <c r="B290" s="284" t="str">
        <f t="shared" si="9"/>
        <v>Faunavoorziening</v>
      </c>
      <c r="C290" s="69"/>
      <c r="D290" s="69"/>
      <c r="E290" s="87"/>
      <c r="H290" s="69"/>
      <c r="R290" s="69"/>
      <c r="S290" s="69"/>
      <c r="T290" s="250" t="str">
        <f>IF(ISTEXT(S290),VLOOKUP(S290,'_Keuzelijst Algemeen'!$B$3:$C$74,2),"")</f>
        <v/>
      </c>
      <c r="V290" s="69"/>
      <c r="W290" s="69"/>
      <c r="X290" s="69"/>
      <c r="Y290" s="69"/>
      <c r="AB290" s="173"/>
      <c r="AG290" s="167"/>
    </row>
    <row r="291" spans="1:33" x14ac:dyDescent="0.3">
      <c r="A291" s="263" t="str">
        <f t="shared" si="8"/>
        <v>Groen</v>
      </c>
      <c r="B291" s="284" t="str">
        <f t="shared" si="9"/>
        <v>Faunavoorziening</v>
      </c>
      <c r="C291" s="69"/>
      <c r="D291" s="69"/>
      <c r="E291" s="87"/>
      <c r="H291" s="69"/>
      <c r="R291" s="69"/>
      <c r="S291" s="69"/>
      <c r="T291" s="250" t="str">
        <f>IF(ISTEXT(S291),VLOOKUP(S291,'_Keuzelijst Algemeen'!$B$3:$C$74,2),"")</f>
        <v/>
      </c>
      <c r="V291" s="69"/>
      <c r="W291" s="69"/>
      <c r="X291" s="69"/>
      <c r="Y291" s="69"/>
      <c r="AB291" s="173"/>
      <c r="AG291" s="167"/>
    </row>
    <row r="292" spans="1:33" x14ac:dyDescent="0.3">
      <c r="A292" s="263" t="str">
        <f t="shared" si="8"/>
        <v>Groen</v>
      </c>
      <c r="B292" s="284" t="str">
        <f t="shared" si="9"/>
        <v>Faunavoorziening</v>
      </c>
      <c r="C292" s="69"/>
      <c r="D292" s="69"/>
      <c r="E292" s="87"/>
      <c r="H292" s="69"/>
      <c r="R292" s="69"/>
      <c r="S292" s="69"/>
      <c r="T292" s="250" t="str">
        <f>IF(ISTEXT(S292),VLOOKUP(S292,'_Keuzelijst Algemeen'!$B$3:$C$74,2),"")</f>
        <v/>
      </c>
      <c r="V292" s="69"/>
      <c r="W292" s="69"/>
      <c r="X292" s="69"/>
      <c r="Y292" s="69"/>
      <c r="AB292" s="173"/>
      <c r="AG292" s="167"/>
    </row>
    <row r="293" spans="1:33" x14ac:dyDescent="0.3">
      <c r="A293" s="263" t="str">
        <f t="shared" si="8"/>
        <v>Groen</v>
      </c>
      <c r="B293" s="284" t="str">
        <f t="shared" si="9"/>
        <v>Faunavoorziening</v>
      </c>
      <c r="C293" s="69"/>
      <c r="D293" s="69"/>
      <c r="E293" s="87"/>
      <c r="H293" s="69"/>
      <c r="R293" s="69"/>
      <c r="S293" s="69"/>
      <c r="T293" s="250" t="str">
        <f>IF(ISTEXT(S293),VLOOKUP(S293,'_Keuzelijst Algemeen'!$B$3:$C$74,2),"")</f>
        <v/>
      </c>
      <c r="V293" s="69"/>
      <c r="W293" s="69"/>
      <c r="X293" s="69"/>
      <c r="Y293" s="69"/>
      <c r="AB293" s="173"/>
      <c r="AG293" s="167"/>
    </row>
    <row r="294" spans="1:33" x14ac:dyDescent="0.3">
      <c r="A294" s="263" t="str">
        <f t="shared" si="8"/>
        <v>Groen</v>
      </c>
      <c r="B294" s="284" t="str">
        <f t="shared" si="9"/>
        <v>Faunavoorziening</v>
      </c>
      <c r="C294" s="69"/>
      <c r="D294" s="69"/>
      <c r="E294" s="87"/>
      <c r="H294" s="69"/>
      <c r="R294" s="69"/>
      <c r="S294" s="69"/>
      <c r="T294" s="250" t="str">
        <f>IF(ISTEXT(S294),VLOOKUP(S294,'_Keuzelijst Algemeen'!$B$3:$C$74,2),"")</f>
        <v/>
      </c>
      <c r="V294" s="69"/>
      <c r="W294" s="69"/>
      <c r="X294" s="69"/>
      <c r="Y294" s="69"/>
      <c r="AB294" s="173"/>
      <c r="AG294" s="167"/>
    </row>
    <row r="295" spans="1:33" x14ac:dyDescent="0.3">
      <c r="A295" s="263" t="str">
        <f t="shared" si="8"/>
        <v>Groen</v>
      </c>
      <c r="B295" s="284" t="str">
        <f t="shared" si="9"/>
        <v>Faunavoorziening</v>
      </c>
      <c r="C295" s="69"/>
      <c r="D295" s="69"/>
      <c r="E295" s="87"/>
      <c r="H295" s="69"/>
      <c r="R295" s="69"/>
      <c r="S295" s="69"/>
      <c r="T295" s="250" t="str">
        <f>IF(ISTEXT(S295),VLOOKUP(S295,'_Keuzelijst Algemeen'!$B$3:$C$74,2),"")</f>
        <v/>
      </c>
      <c r="V295" s="69"/>
      <c r="W295" s="69"/>
      <c r="X295" s="69"/>
      <c r="Y295" s="69"/>
      <c r="AB295" s="173"/>
      <c r="AG295" s="167"/>
    </row>
    <row r="296" spans="1:33" x14ac:dyDescent="0.3">
      <c r="A296" s="263" t="str">
        <f t="shared" si="8"/>
        <v>Groen</v>
      </c>
      <c r="B296" s="284" t="str">
        <f t="shared" si="9"/>
        <v>Faunavoorziening</v>
      </c>
      <c r="C296" s="69"/>
      <c r="D296" s="69"/>
      <c r="E296" s="87"/>
      <c r="H296" s="69"/>
      <c r="R296" s="69"/>
      <c r="S296" s="69"/>
      <c r="T296" s="250" t="str">
        <f>IF(ISTEXT(S296),VLOOKUP(S296,'_Keuzelijst Algemeen'!$B$3:$C$74,2),"")</f>
        <v/>
      </c>
      <c r="V296" s="69"/>
      <c r="W296" s="69"/>
      <c r="X296" s="69"/>
      <c r="Y296" s="69"/>
      <c r="AB296" s="173"/>
      <c r="AG296" s="167"/>
    </row>
    <row r="297" spans="1:33" x14ac:dyDescent="0.3">
      <c r="A297" s="263" t="str">
        <f t="shared" si="8"/>
        <v>Groen</v>
      </c>
      <c r="B297" s="284" t="str">
        <f t="shared" si="9"/>
        <v>Faunavoorziening</v>
      </c>
      <c r="C297" s="69"/>
      <c r="D297" s="69"/>
      <c r="E297" s="87"/>
      <c r="H297" s="69"/>
      <c r="R297" s="69"/>
      <c r="S297" s="69"/>
      <c r="T297" s="250" t="str">
        <f>IF(ISTEXT(S297),VLOOKUP(S297,'_Keuzelijst Algemeen'!$B$3:$C$74,2),"")</f>
        <v/>
      </c>
      <c r="V297" s="69"/>
      <c r="W297" s="69"/>
      <c r="X297" s="69"/>
      <c r="Y297" s="69"/>
      <c r="AB297" s="173"/>
      <c r="AG297" s="167"/>
    </row>
    <row r="298" spans="1:33" x14ac:dyDescent="0.3">
      <c r="A298" s="263" t="str">
        <f t="shared" si="8"/>
        <v>Groen</v>
      </c>
      <c r="B298" s="284" t="str">
        <f t="shared" si="9"/>
        <v>Faunavoorziening</v>
      </c>
      <c r="C298" s="69"/>
      <c r="D298" s="69"/>
      <c r="E298" s="87"/>
      <c r="H298" s="69"/>
      <c r="R298" s="69"/>
      <c r="S298" s="69"/>
      <c r="T298" s="250" t="str">
        <f>IF(ISTEXT(S298),VLOOKUP(S298,'_Keuzelijst Algemeen'!$B$3:$C$74,2),"")</f>
        <v/>
      </c>
      <c r="V298" s="69"/>
      <c r="W298" s="69"/>
      <c r="X298" s="69"/>
      <c r="Y298" s="69"/>
      <c r="AB298" s="173"/>
      <c r="AG298" s="167"/>
    </row>
    <row r="299" spans="1:33" x14ac:dyDescent="0.3">
      <c r="A299" s="263" t="str">
        <f t="shared" si="8"/>
        <v>Groen</v>
      </c>
      <c r="B299" s="284" t="str">
        <f t="shared" si="9"/>
        <v>Faunavoorziening</v>
      </c>
      <c r="C299" s="69"/>
      <c r="D299" s="69"/>
      <c r="E299" s="87"/>
      <c r="H299" s="69"/>
      <c r="R299" s="69"/>
      <c r="S299" s="69"/>
      <c r="T299" s="250" t="str">
        <f>IF(ISTEXT(S299),VLOOKUP(S299,'_Keuzelijst Algemeen'!$B$3:$C$74,2),"")</f>
        <v/>
      </c>
      <c r="V299" s="69"/>
      <c r="W299" s="69"/>
      <c r="X299" s="69"/>
      <c r="Y299" s="69"/>
      <c r="AB299" s="173"/>
      <c r="AG299" s="167"/>
    </row>
    <row r="300" spans="1:33" x14ac:dyDescent="0.3">
      <c r="A300" s="263" t="str">
        <f t="shared" si="8"/>
        <v>Groen</v>
      </c>
      <c r="B300" s="284" t="str">
        <f t="shared" si="9"/>
        <v>Faunavoorziening</v>
      </c>
      <c r="C300" s="69"/>
      <c r="D300" s="69"/>
      <c r="E300" s="87"/>
      <c r="H300" s="69"/>
      <c r="R300" s="69"/>
      <c r="S300" s="69"/>
      <c r="T300" s="250" t="str">
        <f>IF(ISTEXT(S300),VLOOKUP(S300,'_Keuzelijst Algemeen'!$B$3:$C$74,2),"")</f>
        <v/>
      </c>
      <c r="V300" s="69"/>
      <c r="W300" s="69"/>
      <c r="X300" s="69"/>
      <c r="Y300" s="69"/>
      <c r="AB300" s="173"/>
      <c r="AG300" s="167"/>
    </row>
    <row r="301" spans="1:33" x14ac:dyDescent="0.3">
      <c r="A301" s="263" t="str">
        <f t="shared" si="8"/>
        <v>Groen</v>
      </c>
      <c r="B301" s="284" t="str">
        <f t="shared" si="9"/>
        <v>Faunavoorziening</v>
      </c>
      <c r="C301" s="69"/>
      <c r="D301" s="69"/>
      <c r="E301" s="87"/>
      <c r="H301" s="69"/>
      <c r="R301" s="69"/>
      <c r="S301" s="69"/>
      <c r="T301" s="250" t="str">
        <f>IF(ISTEXT(S301),VLOOKUP(S301,'_Keuzelijst Algemeen'!$B$3:$C$74,2),"")</f>
        <v/>
      </c>
      <c r="V301" s="69"/>
      <c r="W301" s="69"/>
      <c r="X301" s="69"/>
      <c r="Y301" s="69"/>
      <c r="AB301" s="173"/>
      <c r="AG301" s="167"/>
    </row>
    <row r="302" spans="1:33" x14ac:dyDescent="0.3">
      <c r="A302" s="263" t="str">
        <f t="shared" si="8"/>
        <v>Groen</v>
      </c>
      <c r="B302" s="284" t="str">
        <f t="shared" si="9"/>
        <v>Faunavoorziening</v>
      </c>
      <c r="C302" s="69"/>
      <c r="D302" s="69"/>
      <c r="E302" s="87"/>
      <c r="H302" s="69"/>
      <c r="R302" s="69"/>
      <c r="S302" s="69"/>
      <c r="T302" s="250" t="str">
        <f>IF(ISTEXT(S302),VLOOKUP(S302,'_Keuzelijst Algemeen'!$B$3:$C$74,2),"")</f>
        <v/>
      </c>
      <c r="V302" s="69"/>
      <c r="W302" s="69"/>
      <c r="X302" s="69"/>
      <c r="Y302" s="69"/>
      <c r="AB302" s="173"/>
      <c r="AG302" s="167"/>
    </row>
    <row r="303" spans="1:33" x14ac:dyDescent="0.3">
      <c r="A303" s="263" t="str">
        <f t="shared" si="8"/>
        <v>Groen</v>
      </c>
      <c r="B303" s="284" t="str">
        <f t="shared" si="9"/>
        <v>Faunavoorziening</v>
      </c>
      <c r="C303" s="69"/>
      <c r="D303" s="69"/>
      <c r="E303" s="87"/>
      <c r="H303" s="69"/>
      <c r="R303" s="69"/>
      <c r="S303" s="69"/>
      <c r="T303" s="250" t="str">
        <f>IF(ISTEXT(S303),VLOOKUP(S303,'_Keuzelijst Algemeen'!$B$3:$C$74,2),"")</f>
        <v/>
      </c>
      <c r="V303" s="69"/>
      <c r="W303" s="69"/>
      <c r="X303" s="69"/>
      <c r="Y303" s="69"/>
      <c r="AB303" s="173"/>
      <c r="AG303" s="167"/>
    </row>
    <row r="304" spans="1:33" x14ac:dyDescent="0.3">
      <c r="A304" s="263" t="str">
        <f t="shared" si="8"/>
        <v>Groen</v>
      </c>
      <c r="B304" s="284" t="str">
        <f t="shared" si="9"/>
        <v>Faunavoorziening</v>
      </c>
      <c r="C304" s="69"/>
      <c r="D304" s="69"/>
      <c r="E304" s="87"/>
      <c r="H304" s="69"/>
      <c r="R304" s="69"/>
      <c r="S304" s="69"/>
      <c r="T304" s="250" t="str">
        <f>IF(ISTEXT(S304),VLOOKUP(S304,'_Keuzelijst Algemeen'!$B$3:$C$74,2),"")</f>
        <v/>
      </c>
      <c r="V304" s="69"/>
      <c r="W304" s="69"/>
      <c r="X304" s="69"/>
      <c r="Y304" s="69"/>
      <c r="AB304" s="173"/>
      <c r="AG304" s="167"/>
    </row>
    <row r="305" spans="1:33" x14ac:dyDescent="0.3">
      <c r="A305" s="263" t="str">
        <f t="shared" si="8"/>
        <v>Groen</v>
      </c>
      <c r="B305" s="284" t="str">
        <f t="shared" si="9"/>
        <v>Faunavoorziening</v>
      </c>
      <c r="C305" s="69"/>
      <c r="D305" s="69"/>
      <c r="E305" s="87"/>
      <c r="H305" s="69"/>
      <c r="R305" s="69"/>
      <c r="S305" s="69"/>
      <c r="T305" s="250" t="str">
        <f>IF(ISTEXT(S305),VLOOKUP(S305,'_Keuzelijst Algemeen'!$B$3:$C$74,2),"")</f>
        <v/>
      </c>
      <c r="V305" s="69"/>
      <c r="W305" s="69"/>
      <c r="X305" s="69"/>
      <c r="Y305" s="69"/>
      <c r="AB305" s="173"/>
      <c r="AG305" s="167"/>
    </row>
    <row r="306" spans="1:33" x14ac:dyDescent="0.3">
      <c r="A306" s="263" t="str">
        <f t="shared" si="8"/>
        <v>Groen</v>
      </c>
      <c r="B306" s="284" t="str">
        <f t="shared" si="9"/>
        <v>Faunavoorziening</v>
      </c>
      <c r="C306" s="69"/>
      <c r="D306" s="69"/>
      <c r="E306" s="87"/>
      <c r="H306" s="69"/>
      <c r="R306" s="69"/>
      <c r="S306" s="69"/>
      <c r="T306" s="250" t="str">
        <f>IF(ISTEXT(S306),VLOOKUP(S306,'_Keuzelijst Algemeen'!$B$3:$C$74,2),"")</f>
        <v/>
      </c>
      <c r="V306" s="69"/>
      <c r="W306" s="69"/>
      <c r="X306" s="69"/>
      <c r="Y306" s="69"/>
      <c r="AB306" s="173"/>
      <c r="AG306" s="167"/>
    </row>
    <row r="307" spans="1:33" x14ac:dyDescent="0.3">
      <c r="A307" s="263" t="str">
        <f t="shared" si="8"/>
        <v>Groen</v>
      </c>
      <c r="B307" s="284" t="str">
        <f t="shared" si="9"/>
        <v>Faunavoorziening</v>
      </c>
      <c r="C307" s="69"/>
      <c r="D307" s="69"/>
      <c r="E307" s="87"/>
      <c r="H307" s="69"/>
      <c r="R307" s="69"/>
      <c r="S307" s="69"/>
      <c r="T307" s="250" t="str">
        <f>IF(ISTEXT(S307),VLOOKUP(S307,'_Keuzelijst Algemeen'!$B$3:$C$74,2),"")</f>
        <v/>
      </c>
      <c r="V307" s="69"/>
      <c r="W307" s="69"/>
      <c r="X307" s="69"/>
      <c r="Y307" s="69"/>
      <c r="AB307" s="173"/>
      <c r="AG307" s="167"/>
    </row>
    <row r="308" spans="1:33" x14ac:dyDescent="0.3">
      <c r="A308" s="263" t="str">
        <f t="shared" si="8"/>
        <v>Groen</v>
      </c>
      <c r="B308" s="284" t="str">
        <f t="shared" si="9"/>
        <v>Faunavoorziening</v>
      </c>
      <c r="C308" s="69"/>
      <c r="D308" s="69"/>
      <c r="E308" s="87"/>
      <c r="H308" s="69"/>
      <c r="R308" s="69"/>
      <c r="S308" s="69"/>
      <c r="T308" s="250" t="str">
        <f>IF(ISTEXT(S308),VLOOKUP(S308,'_Keuzelijst Algemeen'!$B$3:$C$74,2),"")</f>
        <v/>
      </c>
      <c r="V308" s="69"/>
      <c r="W308" s="69"/>
      <c r="X308" s="69"/>
      <c r="Y308" s="69"/>
      <c r="AB308" s="173"/>
      <c r="AG308" s="167"/>
    </row>
    <row r="309" spans="1:33" x14ac:dyDescent="0.3">
      <c r="A309" s="263" t="str">
        <f t="shared" si="8"/>
        <v>Groen</v>
      </c>
      <c r="B309" s="284" t="str">
        <f t="shared" si="9"/>
        <v>Faunavoorziening</v>
      </c>
      <c r="C309" s="69"/>
      <c r="D309" s="69"/>
      <c r="E309" s="87"/>
      <c r="H309" s="69"/>
      <c r="R309" s="69"/>
      <c r="S309" s="69"/>
      <c r="T309" s="250" t="str">
        <f>IF(ISTEXT(S309),VLOOKUP(S309,'_Keuzelijst Algemeen'!$B$3:$C$74,2),"")</f>
        <v/>
      </c>
      <c r="V309" s="69"/>
      <c r="W309" s="69"/>
      <c r="X309" s="69"/>
      <c r="Y309" s="69"/>
      <c r="AB309" s="173"/>
      <c r="AG309" s="167"/>
    </row>
    <row r="310" spans="1:33" x14ac:dyDescent="0.3">
      <c r="A310" s="263" t="str">
        <f t="shared" si="8"/>
        <v>Groen</v>
      </c>
      <c r="B310" s="284" t="str">
        <f t="shared" si="9"/>
        <v>Faunavoorziening</v>
      </c>
      <c r="C310" s="69"/>
      <c r="D310" s="69"/>
      <c r="E310" s="87"/>
      <c r="H310" s="69"/>
      <c r="R310" s="69"/>
      <c r="S310" s="69"/>
      <c r="T310" s="250" t="str">
        <f>IF(ISTEXT(S310),VLOOKUP(S310,'_Keuzelijst Algemeen'!$B$3:$C$74,2),"")</f>
        <v/>
      </c>
      <c r="V310" s="69"/>
      <c r="W310" s="69"/>
      <c r="X310" s="69"/>
      <c r="Y310" s="69"/>
      <c r="AB310" s="173"/>
      <c r="AG310" s="167"/>
    </row>
    <row r="311" spans="1:33" x14ac:dyDescent="0.3">
      <c r="A311" s="263" t="str">
        <f t="shared" si="8"/>
        <v>Groen</v>
      </c>
      <c r="B311" s="284" t="str">
        <f t="shared" si="9"/>
        <v>Faunavoorziening</v>
      </c>
      <c r="C311" s="69"/>
      <c r="D311" s="69"/>
      <c r="E311" s="87"/>
      <c r="H311" s="69"/>
      <c r="R311" s="69"/>
      <c r="S311" s="69"/>
      <c r="T311" s="250" t="str">
        <f>IF(ISTEXT(S311),VLOOKUP(S311,'_Keuzelijst Algemeen'!$B$3:$C$74,2),"")</f>
        <v/>
      </c>
      <c r="V311" s="69"/>
      <c r="W311" s="69"/>
      <c r="X311" s="69"/>
      <c r="Y311" s="69"/>
      <c r="AB311" s="173"/>
      <c r="AG311" s="167"/>
    </row>
    <row r="312" spans="1:33" x14ac:dyDescent="0.3">
      <c r="A312" s="263" t="str">
        <f t="shared" si="8"/>
        <v>Groen</v>
      </c>
      <c r="B312" s="284" t="str">
        <f t="shared" si="9"/>
        <v>Faunavoorziening</v>
      </c>
      <c r="C312" s="69"/>
      <c r="D312" s="69"/>
      <c r="E312" s="87"/>
      <c r="H312" s="69"/>
      <c r="R312" s="69"/>
      <c r="S312" s="69"/>
      <c r="T312" s="250" t="str">
        <f>IF(ISTEXT(S312),VLOOKUP(S312,'_Keuzelijst Algemeen'!$B$3:$C$74,2),"")</f>
        <v/>
      </c>
      <c r="V312" s="69"/>
      <c r="W312" s="69"/>
      <c r="X312" s="69"/>
      <c r="Y312" s="69"/>
      <c r="AB312" s="173"/>
      <c r="AG312" s="167"/>
    </row>
    <row r="313" spans="1:33" x14ac:dyDescent="0.3">
      <c r="A313" s="263" t="str">
        <f t="shared" si="8"/>
        <v>Groen</v>
      </c>
      <c r="B313" s="284" t="str">
        <f t="shared" si="9"/>
        <v>Faunavoorziening</v>
      </c>
      <c r="C313" s="69"/>
      <c r="D313" s="69"/>
      <c r="E313" s="87"/>
      <c r="H313" s="69"/>
      <c r="R313" s="69"/>
      <c r="S313" s="69"/>
      <c r="T313" s="250" t="str">
        <f>IF(ISTEXT(S313),VLOOKUP(S313,'_Keuzelijst Algemeen'!$B$3:$C$74,2),"")</f>
        <v/>
      </c>
      <c r="V313" s="69"/>
      <c r="W313" s="69"/>
      <c r="X313" s="69"/>
      <c r="Y313" s="69"/>
      <c r="AB313" s="173"/>
      <c r="AG313" s="167"/>
    </row>
    <row r="314" spans="1:33" x14ac:dyDescent="0.3">
      <c r="A314" s="263" t="str">
        <f t="shared" si="8"/>
        <v>Groen</v>
      </c>
      <c r="B314" s="284" t="str">
        <f t="shared" si="9"/>
        <v>Faunavoorziening</v>
      </c>
      <c r="C314" s="69"/>
      <c r="D314" s="69"/>
      <c r="E314" s="87"/>
      <c r="H314" s="69"/>
      <c r="R314" s="69"/>
      <c r="S314" s="69"/>
      <c r="T314" s="250" t="str">
        <f>IF(ISTEXT(S314),VLOOKUP(S314,'_Keuzelijst Algemeen'!$B$3:$C$74,2),"")</f>
        <v/>
      </c>
      <c r="V314" s="69"/>
      <c r="W314" s="69"/>
      <c r="X314" s="69"/>
      <c r="Y314" s="69"/>
      <c r="AB314" s="173"/>
      <c r="AG314" s="167"/>
    </row>
    <row r="315" spans="1:33" x14ac:dyDescent="0.3">
      <c r="A315" s="263" t="str">
        <f t="shared" si="8"/>
        <v>Groen</v>
      </c>
      <c r="B315" s="284" t="str">
        <f t="shared" si="9"/>
        <v>Faunavoorziening</v>
      </c>
      <c r="C315" s="69"/>
      <c r="D315" s="69"/>
      <c r="E315" s="87"/>
      <c r="H315" s="69"/>
      <c r="R315" s="69"/>
      <c r="S315" s="69"/>
      <c r="T315" s="250" t="str">
        <f>IF(ISTEXT(S315),VLOOKUP(S315,'_Keuzelijst Algemeen'!$B$3:$C$74,2),"")</f>
        <v/>
      </c>
      <c r="V315" s="69"/>
      <c r="W315" s="69"/>
      <c r="X315" s="69"/>
      <c r="Y315" s="69"/>
      <c r="AB315" s="173"/>
      <c r="AG315" s="167"/>
    </row>
    <row r="316" spans="1:33" x14ac:dyDescent="0.3">
      <c r="A316" s="263" t="str">
        <f t="shared" si="8"/>
        <v>Groen</v>
      </c>
      <c r="B316" s="284" t="str">
        <f t="shared" si="9"/>
        <v>Faunavoorziening</v>
      </c>
      <c r="C316" s="69"/>
      <c r="D316" s="69"/>
      <c r="E316" s="87"/>
      <c r="H316" s="69"/>
      <c r="R316" s="69"/>
      <c r="S316" s="69"/>
      <c r="T316" s="250" t="str">
        <f>IF(ISTEXT(S316),VLOOKUP(S316,'_Keuzelijst Algemeen'!$B$3:$C$74,2),"")</f>
        <v/>
      </c>
      <c r="V316" s="69"/>
      <c r="W316" s="69"/>
      <c r="X316" s="69"/>
      <c r="Y316" s="69"/>
      <c r="AB316" s="173"/>
      <c r="AG316" s="167"/>
    </row>
    <row r="317" spans="1:33" x14ac:dyDescent="0.3">
      <c r="A317" s="263" t="str">
        <f t="shared" si="8"/>
        <v>Groen</v>
      </c>
      <c r="B317" s="284" t="str">
        <f t="shared" si="9"/>
        <v>Faunavoorziening</v>
      </c>
      <c r="C317" s="69"/>
      <c r="D317" s="69"/>
      <c r="E317" s="87"/>
      <c r="H317" s="69"/>
      <c r="R317" s="69"/>
      <c r="S317" s="69"/>
      <c r="T317" s="250" t="str">
        <f>IF(ISTEXT(S317),VLOOKUP(S317,'_Keuzelijst Algemeen'!$B$3:$C$74,2),"")</f>
        <v/>
      </c>
      <c r="V317" s="69"/>
      <c r="W317" s="69"/>
      <c r="X317" s="69"/>
      <c r="Y317" s="69"/>
      <c r="AB317" s="173"/>
      <c r="AG317" s="167"/>
    </row>
    <row r="318" spans="1:33" x14ac:dyDescent="0.3">
      <c r="A318" s="263" t="str">
        <f t="shared" si="8"/>
        <v>Groen</v>
      </c>
      <c r="B318" s="284" t="str">
        <f t="shared" si="9"/>
        <v>Faunavoorziening</v>
      </c>
      <c r="C318" s="69"/>
      <c r="D318" s="69"/>
      <c r="E318" s="87"/>
      <c r="H318" s="69"/>
      <c r="R318" s="69"/>
      <c r="S318" s="69"/>
      <c r="T318" s="250" t="str">
        <f>IF(ISTEXT(S318),VLOOKUP(S318,'_Keuzelijst Algemeen'!$B$3:$C$74,2),"")</f>
        <v/>
      </c>
      <c r="V318" s="69"/>
      <c r="W318" s="69"/>
      <c r="X318" s="69"/>
      <c r="Y318" s="69"/>
      <c r="AB318" s="173"/>
      <c r="AG318" s="167"/>
    </row>
    <row r="319" spans="1:33" x14ac:dyDescent="0.3">
      <c r="A319" s="263" t="str">
        <f t="shared" si="8"/>
        <v>Groen</v>
      </c>
      <c r="B319" s="284" t="str">
        <f t="shared" si="9"/>
        <v>Faunavoorziening</v>
      </c>
      <c r="C319" s="69"/>
      <c r="D319" s="69"/>
      <c r="E319" s="87"/>
      <c r="H319" s="69"/>
      <c r="R319" s="69"/>
      <c r="S319" s="69"/>
      <c r="T319" s="250" t="str">
        <f>IF(ISTEXT(S319),VLOOKUP(S319,'_Keuzelijst Algemeen'!$B$3:$C$74,2),"")</f>
        <v/>
      </c>
      <c r="V319" s="69"/>
      <c r="W319" s="69"/>
      <c r="X319" s="69"/>
      <c r="Y319" s="69"/>
      <c r="AB319" s="173"/>
      <c r="AG319" s="167"/>
    </row>
    <row r="320" spans="1:33" x14ac:dyDescent="0.3">
      <c r="A320" s="263" t="str">
        <f t="shared" si="8"/>
        <v>Groen</v>
      </c>
      <c r="B320" s="284" t="str">
        <f t="shared" si="9"/>
        <v>Faunavoorziening</v>
      </c>
      <c r="C320" s="69"/>
      <c r="D320" s="69"/>
      <c r="E320" s="87"/>
      <c r="H320" s="69"/>
      <c r="R320" s="69"/>
      <c r="S320" s="69"/>
      <c r="T320" s="250" t="str">
        <f>IF(ISTEXT(S320),VLOOKUP(S320,'_Keuzelijst Algemeen'!$B$3:$C$74,2),"")</f>
        <v/>
      </c>
      <c r="V320" s="69"/>
      <c r="W320" s="69"/>
      <c r="X320" s="69"/>
      <c r="Y320" s="69"/>
      <c r="AB320" s="173"/>
      <c r="AG320" s="167"/>
    </row>
    <row r="321" spans="1:33" x14ac:dyDescent="0.3">
      <c r="A321" s="263" t="str">
        <f t="shared" si="8"/>
        <v>Groen</v>
      </c>
      <c r="B321" s="284" t="str">
        <f t="shared" si="9"/>
        <v>Faunavoorziening</v>
      </c>
      <c r="C321" s="69"/>
      <c r="D321" s="69"/>
      <c r="E321" s="87"/>
      <c r="H321" s="69"/>
      <c r="R321" s="69"/>
      <c r="S321" s="69"/>
      <c r="T321" s="250" t="str">
        <f>IF(ISTEXT(S321),VLOOKUP(S321,'_Keuzelijst Algemeen'!$B$3:$C$74,2),"")</f>
        <v/>
      </c>
      <c r="V321" s="69"/>
      <c r="W321" s="69"/>
      <c r="X321" s="69"/>
      <c r="Y321" s="69"/>
      <c r="AB321" s="173"/>
      <c r="AG321" s="167"/>
    </row>
    <row r="322" spans="1:33" x14ac:dyDescent="0.3">
      <c r="A322" s="263" t="str">
        <f t="shared" si="8"/>
        <v>Groen</v>
      </c>
      <c r="B322" s="284" t="str">
        <f t="shared" si="9"/>
        <v>Faunavoorziening</v>
      </c>
      <c r="C322" s="69"/>
      <c r="D322" s="69"/>
      <c r="E322" s="87"/>
      <c r="H322" s="69"/>
      <c r="R322" s="69"/>
      <c r="S322" s="69"/>
      <c r="T322" s="250" t="str">
        <f>IF(ISTEXT(S322),VLOOKUP(S322,'_Keuzelijst Algemeen'!$B$3:$C$74,2),"")</f>
        <v/>
      </c>
      <c r="V322" s="69"/>
      <c r="W322" s="69"/>
      <c r="X322" s="69"/>
      <c r="Y322" s="69"/>
      <c r="AB322" s="173"/>
      <c r="AG322" s="167"/>
    </row>
    <row r="323" spans="1:33" x14ac:dyDescent="0.3">
      <c r="A323" s="263" t="str">
        <f t="shared" si="8"/>
        <v>Groen</v>
      </c>
      <c r="B323" s="284" t="str">
        <f t="shared" si="9"/>
        <v>Faunavoorziening</v>
      </c>
      <c r="C323" s="69"/>
      <c r="D323" s="69"/>
      <c r="E323" s="87"/>
      <c r="H323" s="69"/>
      <c r="R323" s="69"/>
      <c r="S323" s="69"/>
      <c r="T323" s="250" t="str">
        <f>IF(ISTEXT(S323),VLOOKUP(S323,'_Keuzelijst Algemeen'!$B$3:$C$74,2),"")</f>
        <v/>
      </c>
      <c r="V323" s="69"/>
      <c r="W323" s="69"/>
      <c r="X323" s="69"/>
      <c r="Y323" s="69"/>
      <c r="AB323" s="173"/>
      <c r="AG323" s="167"/>
    </row>
    <row r="324" spans="1:33" x14ac:dyDescent="0.3">
      <c r="A324" s="263" t="str">
        <f t="shared" ref="A324:A387" si="10">$A$2</f>
        <v>Groen</v>
      </c>
      <c r="B324" s="284" t="str">
        <f t="shared" si="9"/>
        <v>Faunavoorziening</v>
      </c>
      <c r="C324" s="69"/>
      <c r="D324" s="69"/>
      <c r="E324" s="87"/>
      <c r="H324" s="69"/>
      <c r="R324" s="69"/>
      <c r="S324" s="69"/>
      <c r="T324" s="250" t="str">
        <f>IF(ISTEXT(S324),VLOOKUP(S324,'_Keuzelijst Algemeen'!$B$3:$C$74,2),"")</f>
        <v/>
      </c>
      <c r="V324" s="69"/>
      <c r="W324" s="69"/>
      <c r="X324" s="69"/>
      <c r="Y324" s="69"/>
      <c r="AB324" s="173"/>
      <c r="AG324" s="167"/>
    </row>
    <row r="325" spans="1:33" x14ac:dyDescent="0.3">
      <c r="A325" s="263" t="str">
        <f t="shared" si="10"/>
        <v>Groen</v>
      </c>
      <c r="B325" s="284" t="str">
        <f t="shared" ref="B325:B388" si="11">$B$2</f>
        <v>Faunavoorziening</v>
      </c>
      <c r="C325" s="69"/>
      <c r="D325" s="69"/>
      <c r="E325" s="87"/>
      <c r="H325" s="69"/>
      <c r="R325" s="69"/>
      <c r="S325" s="69"/>
      <c r="T325" s="250" t="str">
        <f>IF(ISTEXT(S325),VLOOKUP(S325,'_Keuzelijst Algemeen'!$B$3:$C$74,2),"")</f>
        <v/>
      </c>
      <c r="V325" s="69"/>
      <c r="W325" s="69"/>
      <c r="X325" s="69"/>
      <c r="Y325" s="69"/>
      <c r="AB325" s="173"/>
      <c r="AG325" s="167"/>
    </row>
    <row r="326" spans="1:33" x14ac:dyDescent="0.3">
      <c r="A326" s="263" t="str">
        <f t="shared" si="10"/>
        <v>Groen</v>
      </c>
      <c r="B326" s="284" t="str">
        <f t="shared" si="11"/>
        <v>Faunavoorziening</v>
      </c>
      <c r="C326" s="69"/>
      <c r="D326" s="69"/>
      <c r="E326" s="87"/>
      <c r="H326" s="69"/>
      <c r="R326" s="69"/>
      <c r="S326" s="69"/>
      <c r="T326" s="250" t="str">
        <f>IF(ISTEXT(S326),VLOOKUP(S326,'_Keuzelijst Algemeen'!$B$3:$C$74,2),"")</f>
        <v/>
      </c>
      <c r="V326" s="69"/>
      <c r="W326" s="69"/>
      <c r="X326" s="69"/>
      <c r="Y326" s="69"/>
      <c r="AB326" s="173"/>
      <c r="AG326" s="167"/>
    </row>
    <row r="327" spans="1:33" x14ac:dyDescent="0.3">
      <c r="A327" s="263" t="str">
        <f t="shared" si="10"/>
        <v>Groen</v>
      </c>
      <c r="B327" s="284" t="str">
        <f t="shared" si="11"/>
        <v>Faunavoorziening</v>
      </c>
      <c r="C327" s="69"/>
      <c r="D327" s="69"/>
      <c r="E327" s="87"/>
      <c r="H327" s="69"/>
      <c r="R327" s="69"/>
      <c r="S327" s="69"/>
      <c r="T327" s="250" t="str">
        <f>IF(ISTEXT(S327),VLOOKUP(S327,'_Keuzelijst Algemeen'!$B$3:$C$74,2),"")</f>
        <v/>
      </c>
      <c r="V327" s="69"/>
      <c r="W327" s="69"/>
      <c r="X327" s="69"/>
      <c r="Y327" s="69"/>
      <c r="AB327" s="173"/>
      <c r="AG327" s="167"/>
    </row>
    <row r="328" spans="1:33" x14ac:dyDescent="0.3">
      <c r="A328" s="263" t="str">
        <f t="shared" si="10"/>
        <v>Groen</v>
      </c>
      <c r="B328" s="284" t="str">
        <f t="shared" si="11"/>
        <v>Faunavoorziening</v>
      </c>
      <c r="C328" s="69"/>
      <c r="D328" s="69"/>
      <c r="E328" s="87"/>
      <c r="H328" s="69"/>
      <c r="R328" s="69"/>
      <c r="S328" s="69"/>
      <c r="T328" s="250" t="str">
        <f>IF(ISTEXT(S328),VLOOKUP(S328,'_Keuzelijst Algemeen'!$B$3:$C$74,2),"")</f>
        <v/>
      </c>
      <c r="V328" s="69"/>
      <c r="W328" s="69"/>
      <c r="X328" s="69"/>
      <c r="Y328" s="69"/>
      <c r="AB328" s="173"/>
      <c r="AG328" s="167"/>
    </row>
    <row r="329" spans="1:33" x14ac:dyDescent="0.3">
      <c r="A329" s="263" t="str">
        <f t="shared" si="10"/>
        <v>Groen</v>
      </c>
      <c r="B329" s="284" t="str">
        <f t="shared" si="11"/>
        <v>Faunavoorziening</v>
      </c>
      <c r="C329" s="69"/>
      <c r="D329" s="69"/>
      <c r="E329" s="87"/>
      <c r="H329" s="69"/>
      <c r="R329" s="69"/>
      <c r="S329" s="69"/>
      <c r="T329" s="250" t="str">
        <f>IF(ISTEXT(S329),VLOOKUP(S329,'_Keuzelijst Algemeen'!$B$3:$C$74,2),"")</f>
        <v/>
      </c>
      <c r="V329" s="69"/>
      <c r="W329" s="69"/>
      <c r="X329" s="69"/>
      <c r="Y329" s="69"/>
      <c r="AB329" s="173"/>
      <c r="AG329" s="167"/>
    </row>
    <row r="330" spans="1:33" x14ac:dyDescent="0.3">
      <c r="A330" s="263" t="str">
        <f t="shared" si="10"/>
        <v>Groen</v>
      </c>
      <c r="B330" s="284" t="str">
        <f t="shared" si="11"/>
        <v>Faunavoorziening</v>
      </c>
      <c r="C330" s="69"/>
      <c r="D330" s="69"/>
      <c r="E330" s="87"/>
      <c r="H330" s="69"/>
      <c r="R330" s="69"/>
      <c r="S330" s="69"/>
      <c r="T330" s="250" t="str">
        <f>IF(ISTEXT(S330),VLOOKUP(S330,'_Keuzelijst Algemeen'!$B$3:$C$74,2),"")</f>
        <v/>
      </c>
      <c r="V330" s="69"/>
      <c r="W330" s="69"/>
      <c r="X330" s="69"/>
      <c r="Y330" s="69"/>
      <c r="AB330" s="173"/>
      <c r="AG330" s="167"/>
    </row>
    <row r="331" spans="1:33" x14ac:dyDescent="0.3">
      <c r="A331" s="263" t="str">
        <f t="shared" si="10"/>
        <v>Groen</v>
      </c>
      <c r="B331" s="284" t="str">
        <f t="shared" si="11"/>
        <v>Faunavoorziening</v>
      </c>
      <c r="C331" s="69"/>
      <c r="D331" s="69"/>
      <c r="E331" s="87"/>
      <c r="H331" s="69"/>
      <c r="R331" s="69"/>
      <c r="S331" s="69"/>
      <c r="T331" s="250" t="str">
        <f>IF(ISTEXT(S331),VLOOKUP(S331,'_Keuzelijst Algemeen'!$B$3:$C$74,2),"")</f>
        <v/>
      </c>
      <c r="V331" s="69"/>
      <c r="W331" s="69"/>
      <c r="X331" s="69"/>
      <c r="Y331" s="69"/>
      <c r="AB331" s="173"/>
      <c r="AG331" s="167"/>
    </row>
    <row r="332" spans="1:33" x14ac:dyDescent="0.3">
      <c r="A332" s="263" t="str">
        <f t="shared" si="10"/>
        <v>Groen</v>
      </c>
      <c r="B332" s="284" t="str">
        <f t="shared" si="11"/>
        <v>Faunavoorziening</v>
      </c>
      <c r="C332" s="69"/>
      <c r="D332" s="69"/>
      <c r="E332" s="87"/>
      <c r="H332" s="69"/>
      <c r="R332" s="69"/>
      <c r="S332" s="69"/>
      <c r="T332" s="250" t="str">
        <f>IF(ISTEXT(S332),VLOOKUP(S332,'_Keuzelijst Algemeen'!$B$3:$C$74,2),"")</f>
        <v/>
      </c>
      <c r="V332" s="69"/>
      <c r="W332" s="69"/>
      <c r="X332" s="69"/>
      <c r="Y332" s="69"/>
      <c r="AB332" s="173"/>
      <c r="AG332" s="167"/>
    </row>
    <row r="333" spans="1:33" x14ac:dyDescent="0.3">
      <c r="A333" s="263" t="str">
        <f t="shared" si="10"/>
        <v>Groen</v>
      </c>
      <c r="B333" s="284" t="str">
        <f t="shared" si="11"/>
        <v>Faunavoorziening</v>
      </c>
      <c r="C333" s="69"/>
      <c r="D333" s="69"/>
      <c r="E333" s="87"/>
      <c r="H333" s="69"/>
      <c r="R333" s="69"/>
      <c r="S333" s="69"/>
      <c r="T333" s="250" t="str">
        <f>IF(ISTEXT(S333),VLOOKUP(S333,'_Keuzelijst Algemeen'!$B$3:$C$74,2),"")</f>
        <v/>
      </c>
      <c r="V333" s="69"/>
      <c r="W333" s="69"/>
      <c r="X333" s="69"/>
      <c r="Y333" s="69"/>
      <c r="AB333" s="173"/>
      <c r="AG333" s="167"/>
    </row>
    <row r="334" spans="1:33" x14ac:dyDescent="0.3">
      <c r="A334" s="263" t="str">
        <f t="shared" si="10"/>
        <v>Groen</v>
      </c>
      <c r="B334" s="284" t="str">
        <f t="shared" si="11"/>
        <v>Faunavoorziening</v>
      </c>
      <c r="C334" s="69"/>
      <c r="D334" s="69"/>
      <c r="E334" s="87"/>
      <c r="H334" s="69"/>
      <c r="R334" s="69"/>
      <c r="S334" s="69"/>
      <c r="T334" s="250" t="str">
        <f>IF(ISTEXT(S334),VLOOKUP(S334,'_Keuzelijst Algemeen'!$B$3:$C$74,2),"")</f>
        <v/>
      </c>
      <c r="V334" s="69"/>
      <c r="W334" s="69"/>
      <c r="X334" s="69"/>
      <c r="Y334" s="69"/>
      <c r="AB334" s="173"/>
      <c r="AG334" s="167"/>
    </row>
    <row r="335" spans="1:33" x14ac:dyDescent="0.3">
      <c r="A335" s="263" t="str">
        <f t="shared" si="10"/>
        <v>Groen</v>
      </c>
      <c r="B335" s="284" t="str">
        <f t="shared" si="11"/>
        <v>Faunavoorziening</v>
      </c>
      <c r="C335" s="69"/>
      <c r="D335" s="69"/>
      <c r="E335" s="87"/>
      <c r="H335" s="69"/>
      <c r="R335" s="69"/>
      <c r="S335" s="69"/>
      <c r="T335" s="250" t="str">
        <f>IF(ISTEXT(S335),VLOOKUP(S335,'_Keuzelijst Algemeen'!$B$3:$C$74,2),"")</f>
        <v/>
      </c>
      <c r="V335" s="69"/>
      <c r="W335" s="69"/>
      <c r="X335" s="69"/>
      <c r="Y335" s="69"/>
      <c r="AB335" s="173"/>
      <c r="AG335" s="167"/>
    </row>
    <row r="336" spans="1:33" x14ac:dyDescent="0.3">
      <c r="A336" s="263" t="str">
        <f t="shared" si="10"/>
        <v>Groen</v>
      </c>
      <c r="B336" s="284" t="str">
        <f t="shared" si="11"/>
        <v>Faunavoorziening</v>
      </c>
      <c r="C336" s="69"/>
      <c r="D336" s="69"/>
      <c r="E336" s="87"/>
      <c r="H336" s="69"/>
      <c r="R336" s="69"/>
      <c r="S336" s="69"/>
      <c r="T336" s="250" t="str">
        <f>IF(ISTEXT(S336),VLOOKUP(S336,'_Keuzelijst Algemeen'!$B$3:$C$74,2),"")</f>
        <v/>
      </c>
      <c r="V336" s="69"/>
      <c r="W336" s="69"/>
      <c r="X336" s="69"/>
      <c r="Y336" s="69"/>
      <c r="AB336" s="173"/>
      <c r="AG336" s="167"/>
    </row>
    <row r="337" spans="1:33" x14ac:dyDescent="0.3">
      <c r="A337" s="263" t="str">
        <f t="shared" si="10"/>
        <v>Groen</v>
      </c>
      <c r="B337" s="284" t="str">
        <f t="shared" si="11"/>
        <v>Faunavoorziening</v>
      </c>
      <c r="C337" s="69"/>
      <c r="D337" s="69"/>
      <c r="E337" s="87"/>
      <c r="H337" s="69"/>
      <c r="R337" s="69"/>
      <c r="S337" s="69"/>
      <c r="T337" s="250" t="str">
        <f>IF(ISTEXT(S337),VLOOKUP(S337,'_Keuzelijst Algemeen'!$B$3:$C$74,2),"")</f>
        <v/>
      </c>
      <c r="V337" s="69"/>
      <c r="W337" s="69"/>
      <c r="X337" s="69"/>
      <c r="Y337" s="69"/>
      <c r="AB337" s="173"/>
      <c r="AG337" s="167"/>
    </row>
    <row r="338" spans="1:33" x14ac:dyDescent="0.3">
      <c r="A338" s="263" t="str">
        <f t="shared" si="10"/>
        <v>Groen</v>
      </c>
      <c r="B338" s="284" t="str">
        <f t="shared" si="11"/>
        <v>Faunavoorziening</v>
      </c>
      <c r="C338" s="69"/>
      <c r="D338" s="69"/>
      <c r="E338" s="87"/>
      <c r="H338" s="69"/>
      <c r="R338" s="69"/>
      <c r="S338" s="69"/>
      <c r="T338" s="250" t="str">
        <f>IF(ISTEXT(S338),VLOOKUP(S338,'_Keuzelijst Algemeen'!$B$3:$C$74,2),"")</f>
        <v/>
      </c>
      <c r="V338" s="69"/>
      <c r="W338" s="69"/>
      <c r="X338" s="69"/>
      <c r="Y338" s="69"/>
      <c r="AB338" s="173"/>
      <c r="AG338" s="167"/>
    </row>
    <row r="339" spans="1:33" x14ac:dyDescent="0.3">
      <c r="A339" s="263" t="str">
        <f t="shared" si="10"/>
        <v>Groen</v>
      </c>
      <c r="B339" s="284" t="str">
        <f t="shared" si="11"/>
        <v>Faunavoorziening</v>
      </c>
      <c r="C339" s="69"/>
      <c r="D339" s="69"/>
      <c r="E339" s="87"/>
      <c r="H339" s="69"/>
      <c r="R339" s="69"/>
      <c r="S339" s="69"/>
      <c r="T339" s="250" t="str">
        <f>IF(ISTEXT(S339),VLOOKUP(S339,'_Keuzelijst Algemeen'!$B$3:$C$74,2),"")</f>
        <v/>
      </c>
      <c r="V339" s="69"/>
      <c r="W339" s="69"/>
      <c r="X339" s="69"/>
      <c r="Y339" s="69"/>
      <c r="AB339" s="173"/>
      <c r="AG339" s="167"/>
    </row>
    <row r="340" spans="1:33" x14ac:dyDescent="0.3">
      <c r="A340" s="263" t="str">
        <f t="shared" si="10"/>
        <v>Groen</v>
      </c>
      <c r="B340" s="284" t="str">
        <f t="shared" si="11"/>
        <v>Faunavoorziening</v>
      </c>
      <c r="C340" s="69"/>
      <c r="D340" s="69"/>
      <c r="E340" s="87"/>
      <c r="H340" s="69"/>
      <c r="R340" s="69"/>
      <c r="S340" s="69"/>
      <c r="T340" s="250" t="str">
        <f>IF(ISTEXT(S340),VLOOKUP(S340,'_Keuzelijst Algemeen'!$B$3:$C$74,2),"")</f>
        <v/>
      </c>
      <c r="V340" s="69"/>
      <c r="W340" s="69"/>
      <c r="X340" s="69"/>
      <c r="Y340" s="69"/>
      <c r="AB340" s="173"/>
      <c r="AG340" s="167"/>
    </row>
    <row r="341" spans="1:33" x14ac:dyDescent="0.3">
      <c r="A341" s="263" t="str">
        <f t="shared" si="10"/>
        <v>Groen</v>
      </c>
      <c r="B341" s="284" t="str">
        <f t="shared" si="11"/>
        <v>Faunavoorziening</v>
      </c>
      <c r="C341" s="69"/>
      <c r="D341" s="69"/>
      <c r="E341" s="87"/>
      <c r="H341" s="69"/>
      <c r="R341" s="69"/>
      <c r="S341" s="69"/>
      <c r="T341" s="250" t="str">
        <f>IF(ISTEXT(S341),VLOOKUP(S341,'_Keuzelijst Algemeen'!$B$3:$C$74,2),"")</f>
        <v/>
      </c>
      <c r="V341" s="69"/>
      <c r="W341" s="69"/>
      <c r="X341" s="69"/>
      <c r="Y341" s="69"/>
      <c r="AB341" s="173"/>
      <c r="AG341" s="167"/>
    </row>
    <row r="342" spans="1:33" x14ac:dyDescent="0.3">
      <c r="A342" s="263" t="str">
        <f t="shared" si="10"/>
        <v>Groen</v>
      </c>
      <c r="B342" s="284" t="str">
        <f t="shared" si="11"/>
        <v>Faunavoorziening</v>
      </c>
      <c r="C342" s="69"/>
      <c r="D342" s="69"/>
      <c r="E342" s="87"/>
      <c r="H342" s="69"/>
      <c r="R342" s="69"/>
      <c r="S342" s="69"/>
      <c r="T342" s="250" t="str">
        <f>IF(ISTEXT(S342),VLOOKUP(S342,'_Keuzelijst Algemeen'!$B$3:$C$74,2),"")</f>
        <v/>
      </c>
      <c r="V342" s="69"/>
      <c r="W342" s="69"/>
      <c r="X342" s="69"/>
      <c r="Y342" s="69"/>
      <c r="AB342" s="173"/>
      <c r="AG342" s="167"/>
    </row>
    <row r="343" spans="1:33" x14ac:dyDescent="0.3">
      <c r="A343" s="263" t="str">
        <f t="shared" si="10"/>
        <v>Groen</v>
      </c>
      <c r="B343" s="284" t="str">
        <f t="shared" si="11"/>
        <v>Faunavoorziening</v>
      </c>
      <c r="C343" s="69"/>
      <c r="D343" s="69"/>
      <c r="E343" s="87"/>
      <c r="H343" s="69"/>
      <c r="R343" s="69"/>
      <c r="S343" s="69"/>
      <c r="T343" s="250" t="str">
        <f>IF(ISTEXT(S343),VLOOKUP(S343,'_Keuzelijst Algemeen'!$B$3:$C$74,2),"")</f>
        <v/>
      </c>
      <c r="V343" s="69"/>
      <c r="W343" s="69"/>
      <c r="X343" s="69"/>
      <c r="Y343" s="69"/>
      <c r="AB343" s="173"/>
      <c r="AG343" s="167"/>
    </row>
    <row r="344" spans="1:33" x14ac:dyDescent="0.3">
      <c r="A344" s="263" t="str">
        <f t="shared" si="10"/>
        <v>Groen</v>
      </c>
      <c r="B344" s="284" t="str">
        <f t="shared" si="11"/>
        <v>Faunavoorziening</v>
      </c>
      <c r="C344" s="69"/>
      <c r="D344" s="69"/>
      <c r="E344" s="87"/>
      <c r="H344" s="69"/>
      <c r="R344" s="69"/>
      <c r="S344" s="69"/>
      <c r="T344" s="250" t="str">
        <f>IF(ISTEXT(S344),VLOOKUP(S344,'_Keuzelijst Algemeen'!$B$3:$C$74,2),"")</f>
        <v/>
      </c>
      <c r="V344" s="69"/>
      <c r="W344" s="69"/>
      <c r="X344" s="69"/>
      <c r="Y344" s="69"/>
      <c r="AB344" s="173"/>
      <c r="AG344" s="167"/>
    </row>
    <row r="345" spans="1:33" x14ac:dyDescent="0.3">
      <c r="A345" s="263" t="str">
        <f t="shared" si="10"/>
        <v>Groen</v>
      </c>
      <c r="B345" s="284" t="str">
        <f t="shared" si="11"/>
        <v>Faunavoorziening</v>
      </c>
      <c r="C345" s="69"/>
      <c r="D345" s="69"/>
      <c r="E345" s="87"/>
      <c r="H345" s="69"/>
      <c r="R345" s="69"/>
      <c r="S345" s="69"/>
      <c r="T345" s="250" t="str">
        <f>IF(ISTEXT(S345),VLOOKUP(S345,'_Keuzelijst Algemeen'!$B$3:$C$74,2),"")</f>
        <v/>
      </c>
      <c r="V345" s="69"/>
      <c r="W345" s="69"/>
      <c r="X345" s="69"/>
      <c r="Y345" s="69"/>
      <c r="AB345" s="173"/>
      <c r="AG345" s="167"/>
    </row>
    <row r="346" spans="1:33" x14ac:dyDescent="0.3">
      <c r="A346" s="263" t="str">
        <f t="shared" si="10"/>
        <v>Groen</v>
      </c>
      <c r="B346" s="284" t="str">
        <f t="shared" si="11"/>
        <v>Faunavoorziening</v>
      </c>
      <c r="C346" s="69"/>
      <c r="D346" s="69"/>
      <c r="E346" s="87"/>
      <c r="H346" s="69"/>
      <c r="R346" s="69"/>
      <c r="S346" s="69"/>
      <c r="T346" s="250" t="str">
        <f>IF(ISTEXT(S346),VLOOKUP(S346,'_Keuzelijst Algemeen'!$B$3:$C$74,2),"")</f>
        <v/>
      </c>
      <c r="V346" s="69"/>
      <c r="W346" s="69"/>
      <c r="X346" s="69"/>
      <c r="Y346" s="69"/>
      <c r="AB346" s="173"/>
      <c r="AG346" s="167"/>
    </row>
    <row r="347" spans="1:33" x14ac:dyDescent="0.3">
      <c r="A347" s="263" t="str">
        <f t="shared" si="10"/>
        <v>Groen</v>
      </c>
      <c r="B347" s="284" t="str">
        <f t="shared" si="11"/>
        <v>Faunavoorziening</v>
      </c>
      <c r="C347" s="69"/>
      <c r="D347" s="69"/>
      <c r="E347" s="87"/>
      <c r="H347" s="69"/>
      <c r="R347" s="69"/>
      <c r="S347" s="69"/>
      <c r="T347" s="250" t="str">
        <f>IF(ISTEXT(S347),VLOOKUP(S347,'_Keuzelijst Algemeen'!$B$3:$C$74,2),"")</f>
        <v/>
      </c>
      <c r="V347" s="69"/>
      <c r="W347" s="69"/>
      <c r="X347" s="69"/>
      <c r="Y347" s="69"/>
      <c r="AB347" s="173"/>
      <c r="AG347" s="167"/>
    </row>
    <row r="348" spans="1:33" x14ac:dyDescent="0.3">
      <c r="A348" s="263" t="str">
        <f t="shared" si="10"/>
        <v>Groen</v>
      </c>
      <c r="B348" s="284" t="str">
        <f t="shared" si="11"/>
        <v>Faunavoorziening</v>
      </c>
      <c r="C348" s="69"/>
      <c r="D348" s="69"/>
      <c r="E348" s="87"/>
      <c r="H348" s="69"/>
      <c r="R348" s="69"/>
      <c r="S348" s="69"/>
      <c r="T348" s="250" t="str">
        <f>IF(ISTEXT(S348),VLOOKUP(S348,'_Keuzelijst Algemeen'!$B$3:$C$74,2),"")</f>
        <v/>
      </c>
      <c r="V348" s="69"/>
      <c r="W348" s="69"/>
      <c r="X348" s="69"/>
      <c r="Y348" s="69"/>
      <c r="AB348" s="173"/>
      <c r="AG348" s="167"/>
    </row>
    <row r="349" spans="1:33" x14ac:dyDescent="0.3">
      <c r="A349" s="263" t="str">
        <f t="shared" si="10"/>
        <v>Groen</v>
      </c>
      <c r="B349" s="284" t="str">
        <f t="shared" si="11"/>
        <v>Faunavoorziening</v>
      </c>
      <c r="C349" s="69"/>
      <c r="D349" s="69"/>
      <c r="E349" s="87"/>
      <c r="H349" s="69"/>
      <c r="R349" s="69"/>
      <c r="S349" s="69"/>
      <c r="T349" s="250" t="str">
        <f>IF(ISTEXT(S349),VLOOKUP(S349,'_Keuzelijst Algemeen'!$B$3:$C$74,2),"")</f>
        <v/>
      </c>
      <c r="V349" s="69"/>
      <c r="W349" s="69"/>
      <c r="X349" s="69"/>
      <c r="Y349" s="69"/>
      <c r="AB349" s="173"/>
      <c r="AG349" s="167"/>
    </row>
    <row r="350" spans="1:33" x14ac:dyDescent="0.3">
      <c r="A350" s="263" t="str">
        <f t="shared" si="10"/>
        <v>Groen</v>
      </c>
      <c r="B350" s="284" t="str">
        <f t="shared" si="11"/>
        <v>Faunavoorziening</v>
      </c>
      <c r="C350" s="69"/>
      <c r="D350" s="69"/>
      <c r="E350" s="87"/>
      <c r="H350" s="69"/>
      <c r="R350" s="69"/>
      <c r="S350" s="69"/>
      <c r="T350" s="250" t="str">
        <f>IF(ISTEXT(S350),VLOOKUP(S350,'_Keuzelijst Algemeen'!$B$3:$C$74,2),"")</f>
        <v/>
      </c>
      <c r="V350" s="69"/>
      <c r="W350" s="69"/>
      <c r="X350" s="69"/>
      <c r="Y350" s="69"/>
      <c r="AB350" s="173"/>
      <c r="AG350" s="167"/>
    </row>
    <row r="351" spans="1:33" x14ac:dyDescent="0.3">
      <c r="A351" s="263" t="str">
        <f t="shared" si="10"/>
        <v>Groen</v>
      </c>
      <c r="B351" s="284" t="str">
        <f t="shared" si="11"/>
        <v>Faunavoorziening</v>
      </c>
      <c r="C351" s="69"/>
      <c r="D351" s="69"/>
      <c r="E351" s="87"/>
      <c r="H351" s="69"/>
      <c r="R351" s="69"/>
      <c r="S351" s="69"/>
      <c r="T351" s="250" t="str">
        <f>IF(ISTEXT(S351),VLOOKUP(S351,'_Keuzelijst Algemeen'!$B$3:$C$74,2),"")</f>
        <v/>
      </c>
      <c r="V351" s="69"/>
      <c r="W351" s="69"/>
      <c r="X351" s="69"/>
      <c r="Y351" s="69"/>
      <c r="AB351" s="173"/>
      <c r="AG351" s="167"/>
    </row>
    <row r="352" spans="1:33" x14ac:dyDescent="0.3">
      <c r="A352" s="263" t="str">
        <f t="shared" si="10"/>
        <v>Groen</v>
      </c>
      <c r="B352" s="284" t="str">
        <f t="shared" si="11"/>
        <v>Faunavoorziening</v>
      </c>
      <c r="C352" s="69"/>
      <c r="D352" s="69"/>
      <c r="E352" s="87"/>
      <c r="H352" s="69"/>
      <c r="R352" s="69"/>
      <c r="S352" s="69"/>
      <c r="T352" s="250" t="str">
        <f>IF(ISTEXT(S352),VLOOKUP(S352,'_Keuzelijst Algemeen'!$B$3:$C$74,2),"")</f>
        <v/>
      </c>
      <c r="V352" s="69"/>
      <c r="W352" s="69"/>
      <c r="X352" s="69"/>
      <c r="Y352" s="69"/>
      <c r="AB352" s="173"/>
      <c r="AG352" s="167"/>
    </row>
    <row r="353" spans="1:33" x14ac:dyDescent="0.3">
      <c r="A353" s="263" t="str">
        <f t="shared" si="10"/>
        <v>Groen</v>
      </c>
      <c r="B353" s="284" t="str">
        <f t="shared" si="11"/>
        <v>Faunavoorziening</v>
      </c>
      <c r="C353" s="69"/>
      <c r="D353" s="69"/>
      <c r="E353" s="87"/>
      <c r="H353" s="69"/>
      <c r="R353" s="69"/>
      <c r="S353" s="69"/>
      <c r="T353" s="250" t="str">
        <f>IF(ISTEXT(S353),VLOOKUP(S353,'_Keuzelijst Algemeen'!$B$3:$C$74,2),"")</f>
        <v/>
      </c>
      <c r="V353" s="69"/>
      <c r="W353" s="69"/>
      <c r="X353" s="69"/>
      <c r="Y353" s="69"/>
      <c r="AB353" s="173"/>
      <c r="AG353" s="167"/>
    </row>
    <row r="354" spans="1:33" x14ac:dyDescent="0.3">
      <c r="A354" s="263" t="str">
        <f t="shared" si="10"/>
        <v>Groen</v>
      </c>
      <c r="B354" s="284" t="str">
        <f t="shared" si="11"/>
        <v>Faunavoorziening</v>
      </c>
      <c r="C354" s="69"/>
      <c r="D354" s="69"/>
      <c r="E354" s="87"/>
      <c r="H354" s="69"/>
      <c r="R354" s="69"/>
      <c r="S354" s="69"/>
      <c r="T354" s="250" t="str">
        <f>IF(ISTEXT(S354),VLOOKUP(S354,'_Keuzelijst Algemeen'!$B$3:$C$74,2),"")</f>
        <v/>
      </c>
      <c r="V354" s="69"/>
      <c r="W354" s="69"/>
      <c r="X354" s="69"/>
      <c r="Y354" s="69"/>
      <c r="AB354" s="173"/>
      <c r="AG354" s="167"/>
    </row>
    <row r="355" spans="1:33" x14ac:dyDescent="0.3">
      <c r="A355" s="263" t="str">
        <f t="shared" si="10"/>
        <v>Groen</v>
      </c>
      <c r="B355" s="284" t="str">
        <f t="shared" si="11"/>
        <v>Faunavoorziening</v>
      </c>
      <c r="C355" s="69"/>
      <c r="D355" s="69"/>
      <c r="E355" s="87"/>
      <c r="H355" s="69"/>
      <c r="R355" s="69"/>
      <c r="S355" s="69"/>
      <c r="T355" s="250" t="str">
        <f>IF(ISTEXT(S355),VLOOKUP(S355,'_Keuzelijst Algemeen'!$B$3:$C$74,2),"")</f>
        <v/>
      </c>
      <c r="V355" s="69"/>
      <c r="W355" s="69"/>
      <c r="X355" s="69"/>
      <c r="Y355" s="69"/>
      <c r="AB355" s="173"/>
      <c r="AG355" s="167"/>
    </row>
    <row r="356" spans="1:33" x14ac:dyDescent="0.3">
      <c r="A356" s="263" t="str">
        <f t="shared" si="10"/>
        <v>Groen</v>
      </c>
      <c r="B356" s="284" t="str">
        <f t="shared" si="11"/>
        <v>Faunavoorziening</v>
      </c>
      <c r="C356" s="69"/>
      <c r="D356" s="69"/>
      <c r="E356" s="87"/>
      <c r="H356" s="69"/>
      <c r="R356" s="69"/>
      <c r="S356" s="69"/>
      <c r="T356" s="250" t="str">
        <f>IF(ISTEXT(S356),VLOOKUP(S356,'_Keuzelijst Algemeen'!$B$3:$C$74,2),"")</f>
        <v/>
      </c>
      <c r="V356" s="69"/>
      <c r="W356" s="69"/>
      <c r="X356" s="69"/>
      <c r="Y356" s="69"/>
      <c r="AB356" s="173"/>
      <c r="AG356" s="167"/>
    </row>
    <row r="357" spans="1:33" x14ac:dyDescent="0.3">
      <c r="A357" s="263" t="str">
        <f t="shared" si="10"/>
        <v>Groen</v>
      </c>
      <c r="B357" s="284" t="str">
        <f t="shared" si="11"/>
        <v>Faunavoorziening</v>
      </c>
      <c r="C357" s="69"/>
      <c r="D357" s="69"/>
      <c r="E357" s="87"/>
      <c r="H357" s="69"/>
      <c r="R357" s="69"/>
      <c r="S357" s="69"/>
      <c r="T357" s="250" t="str">
        <f>IF(ISTEXT(S357),VLOOKUP(S357,'_Keuzelijst Algemeen'!$B$3:$C$74,2),"")</f>
        <v/>
      </c>
      <c r="V357" s="69"/>
      <c r="W357" s="69"/>
      <c r="X357" s="69"/>
      <c r="Y357" s="69"/>
      <c r="AB357" s="173"/>
      <c r="AG357" s="167"/>
    </row>
    <row r="358" spans="1:33" x14ac:dyDescent="0.3">
      <c r="A358" s="263" t="str">
        <f t="shared" si="10"/>
        <v>Groen</v>
      </c>
      <c r="B358" s="284" t="str">
        <f t="shared" si="11"/>
        <v>Faunavoorziening</v>
      </c>
      <c r="C358" s="69"/>
      <c r="D358" s="69"/>
      <c r="E358" s="87"/>
      <c r="H358" s="69"/>
      <c r="R358" s="69"/>
      <c r="S358" s="69"/>
      <c r="T358" s="250" t="str">
        <f>IF(ISTEXT(S358),VLOOKUP(S358,'_Keuzelijst Algemeen'!$B$3:$C$74,2),"")</f>
        <v/>
      </c>
      <c r="V358" s="69"/>
      <c r="W358" s="69"/>
      <c r="X358" s="69"/>
      <c r="Y358" s="69"/>
      <c r="AB358" s="173"/>
      <c r="AG358" s="167"/>
    </row>
    <row r="359" spans="1:33" x14ac:dyDescent="0.3">
      <c r="A359" s="263" t="str">
        <f t="shared" si="10"/>
        <v>Groen</v>
      </c>
      <c r="B359" s="284" t="str">
        <f t="shared" si="11"/>
        <v>Faunavoorziening</v>
      </c>
      <c r="C359" s="69"/>
      <c r="D359" s="69"/>
      <c r="E359" s="87"/>
      <c r="H359" s="69"/>
      <c r="R359" s="69"/>
      <c r="S359" s="69"/>
      <c r="T359" s="250" t="str">
        <f>IF(ISTEXT(S359),VLOOKUP(S359,'_Keuzelijst Algemeen'!$B$3:$C$74,2),"")</f>
        <v/>
      </c>
      <c r="V359" s="69"/>
      <c r="W359" s="69"/>
      <c r="X359" s="69"/>
      <c r="Y359" s="69"/>
      <c r="AB359" s="173"/>
      <c r="AG359" s="167"/>
    </row>
    <row r="360" spans="1:33" x14ac:dyDescent="0.3">
      <c r="A360" s="263" t="str">
        <f t="shared" si="10"/>
        <v>Groen</v>
      </c>
      <c r="B360" s="284" t="str">
        <f t="shared" si="11"/>
        <v>Faunavoorziening</v>
      </c>
      <c r="C360" s="69"/>
      <c r="D360" s="69"/>
      <c r="E360" s="87"/>
      <c r="H360" s="69"/>
      <c r="R360" s="69"/>
      <c r="S360" s="69"/>
      <c r="T360" s="250" t="str">
        <f>IF(ISTEXT(S360),VLOOKUP(S360,'_Keuzelijst Algemeen'!$B$3:$C$74,2),"")</f>
        <v/>
      </c>
      <c r="V360" s="69"/>
      <c r="W360" s="69"/>
      <c r="X360" s="69"/>
      <c r="Y360" s="69"/>
      <c r="AB360" s="173"/>
      <c r="AG360" s="167"/>
    </row>
    <row r="361" spans="1:33" x14ac:dyDescent="0.3">
      <c r="A361" s="263" t="str">
        <f t="shared" si="10"/>
        <v>Groen</v>
      </c>
      <c r="B361" s="284" t="str">
        <f t="shared" si="11"/>
        <v>Faunavoorziening</v>
      </c>
      <c r="C361" s="69"/>
      <c r="D361" s="69"/>
      <c r="E361" s="87"/>
      <c r="H361" s="69"/>
      <c r="R361" s="69"/>
      <c r="S361" s="69"/>
      <c r="T361" s="250" t="str">
        <f>IF(ISTEXT(S361),VLOOKUP(S361,'_Keuzelijst Algemeen'!$B$3:$C$74,2),"")</f>
        <v/>
      </c>
      <c r="V361" s="69"/>
      <c r="W361" s="69"/>
      <c r="X361" s="69"/>
      <c r="Y361" s="69"/>
      <c r="AB361" s="173"/>
      <c r="AG361" s="167"/>
    </row>
    <row r="362" spans="1:33" x14ac:dyDescent="0.3">
      <c r="A362" s="263" t="str">
        <f t="shared" si="10"/>
        <v>Groen</v>
      </c>
      <c r="B362" s="284" t="str">
        <f t="shared" si="11"/>
        <v>Faunavoorziening</v>
      </c>
      <c r="C362" s="69"/>
      <c r="D362" s="69"/>
      <c r="E362" s="87"/>
      <c r="H362" s="69"/>
      <c r="R362" s="69"/>
      <c r="S362" s="69"/>
      <c r="T362" s="250" t="str">
        <f>IF(ISTEXT(S362),VLOOKUP(S362,'_Keuzelijst Algemeen'!$B$3:$C$74,2),"")</f>
        <v/>
      </c>
      <c r="V362" s="69"/>
      <c r="W362" s="69"/>
      <c r="X362" s="69"/>
      <c r="Y362" s="69"/>
      <c r="AB362" s="173"/>
      <c r="AG362" s="167"/>
    </row>
    <row r="363" spans="1:33" x14ac:dyDescent="0.3">
      <c r="A363" s="263" t="str">
        <f t="shared" si="10"/>
        <v>Groen</v>
      </c>
      <c r="B363" s="284" t="str">
        <f t="shared" si="11"/>
        <v>Faunavoorziening</v>
      </c>
      <c r="C363" s="69"/>
      <c r="D363" s="69"/>
      <c r="E363" s="87"/>
      <c r="H363" s="69"/>
      <c r="R363" s="69"/>
      <c r="S363" s="69"/>
      <c r="T363" s="250" t="str">
        <f>IF(ISTEXT(S363),VLOOKUP(S363,'_Keuzelijst Algemeen'!$B$3:$C$74,2),"")</f>
        <v/>
      </c>
      <c r="V363" s="69"/>
      <c r="W363" s="69"/>
      <c r="X363" s="69"/>
      <c r="Y363" s="69"/>
      <c r="AB363" s="173"/>
      <c r="AG363" s="167"/>
    </row>
    <row r="364" spans="1:33" x14ac:dyDescent="0.3">
      <c r="A364" s="263" t="str">
        <f t="shared" si="10"/>
        <v>Groen</v>
      </c>
      <c r="B364" s="284" t="str">
        <f t="shared" si="11"/>
        <v>Faunavoorziening</v>
      </c>
      <c r="C364" s="69"/>
      <c r="D364" s="69"/>
      <c r="E364" s="87"/>
      <c r="H364" s="69"/>
      <c r="R364" s="69"/>
      <c r="S364" s="69"/>
      <c r="T364" s="250" t="str">
        <f>IF(ISTEXT(S364),VLOOKUP(S364,'_Keuzelijst Algemeen'!$B$3:$C$74,2),"")</f>
        <v/>
      </c>
      <c r="V364" s="69"/>
      <c r="W364" s="69"/>
      <c r="X364" s="69"/>
      <c r="Y364" s="69"/>
      <c r="AB364" s="173"/>
      <c r="AG364" s="167"/>
    </row>
    <row r="365" spans="1:33" x14ac:dyDescent="0.3">
      <c r="A365" s="263" t="str">
        <f t="shared" si="10"/>
        <v>Groen</v>
      </c>
      <c r="B365" s="284" t="str">
        <f t="shared" si="11"/>
        <v>Faunavoorziening</v>
      </c>
      <c r="C365" s="69"/>
      <c r="D365" s="69"/>
      <c r="E365" s="87"/>
      <c r="H365" s="69"/>
      <c r="R365" s="69"/>
      <c r="S365" s="69"/>
      <c r="T365" s="250" t="str">
        <f>IF(ISTEXT(S365),VLOOKUP(S365,'_Keuzelijst Algemeen'!$B$3:$C$74,2),"")</f>
        <v/>
      </c>
      <c r="V365" s="69"/>
      <c r="W365" s="69"/>
      <c r="X365" s="69"/>
      <c r="Y365" s="69"/>
      <c r="AB365" s="173"/>
      <c r="AG365" s="167"/>
    </row>
    <row r="366" spans="1:33" x14ac:dyDescent="0.3">
      <c r="A366" s="263" t="str">
        <f t="shared" si="10"/>
        <v>Groen</v>
      </c>
      <c r="B366" s="284" t="str">
        <f t="shared" si="11"/>
        <v>Faunavoorziening</v>
      </c>
      <c r="C366" s="69"/>
      <c r="D366" s="69"/>
      <c r="E366" s="87"/>
      <c r="H366" s="69"/>
      <c r="R366" s="69"/>
      <c r="S366" s="69"/>
      <c r="T366" s="250" t="str">
        <f>IF(ISTEXT(S366),VLOOKUP(S366,'_Keuzelijst Algemeen'!$B$3:$C$74,2),"")</f>
        <v/>
      </c>
      <c r="V366" s="69"/>
      <c r="W366" s="69"/>
      <c r="X366" s="69"/>
      <c r="Y366" s="69"/>
      <c r="AB366" s="173"/>
      <c r="AG366" s="167"/>
    </row>
    <row r="367" spans="1:33" x14ac:dyDescent="0.3">
      <c r="A367" s="263" t="str">
        <f t="shared" si="10"/>
        <v>Groen</v>
      </c>
      <c r="B367" s="284" t="str">
        <f t="shared" si="11"/>
        <v>Faunavoorziening</v>
      </c>
      <c r="C367" s="69"/>
      <c r="D367" s="69"/>
      <c r="E367" s="87"/>
      <c r="H367" s="69"/>
      <c r="R367" s="69"/>
      <c r="S367" s="69"/>
      <c r="T367" s="250" t="str">
        <f>IF(ISTEXT(S367),VLOOKUP(S367,'_Keuzelijst Algemeen'!$B$3:$C$74,2),"")</f>
        <v/>
      </c>
      <c r="V367" s="69"/>
      <c r="W367" s="69"/>
      <c r="X367" s="69"/>
      <c r="Y367" s="69"/>
      <c r="AB367" s="173"/>
      <c r="AG367" s="167"/>
    </row>
    <row r="368" spans="1:33" x14ac:dyDescent="0.3">
      <c r="A368" s="263" t="str">
        <f t="shared" si="10"/>
        <v>Groen</v>
      </c>
      <c r="B368" s="284" t="str">
        <f t="shared" si="11"/>
        <v>Faunavoorziening</v>
      </c>
      <c r="C368" s="69"/>
      <c r="D368" s="69"/>
      <c r="E368" s="87"/>
      <c r="H368" s="69"/>
      <c r="R368" s="69"/>
      <c r="S368" s="69"/>
      <c r="T368" s="250" t="str">
        <f>IF(ISTEXT(S368),VLOOKUP(S368,'_Keuzelijst Algemeen'!$B$3:$C$74,2),"")</f>
        <v/>
      </c>
      <c r="V368" s="69"/>
      <c r="W368" s="69"/>
      <c r="X368" s="69"/>
      <c r="Y368" s="69"/>
      <c r="AB368" s="173"/>
      <c r="AG368" s="167"/>
    </row>
    <row r="369" spans="1:33" x14ac:dyDescent="0.3">
      <c r="A369" s="263" t="str">
        <f t="shared" si="10"/>
        <v>Groen</v>
      </c>
      <c r="B369" s="284" t="str">
        <f t="shared" si="11"/>
        <v>Faunavoorziening</v>
      </c>
      <c r="C369" s="69"/>
      <c r="D369" s="69"/>
      <c r="E369" s="87"/>
      <c r="H369" s="69"/>
      <c r="R369" s="69"/>
      <c r="S369" s="69"/>
      <c r="T369" s="250" t="str">
        <f>IF(ISTEXT(S369),VLOOKUP(S369,'_Keuzelijst Algemeen'!$B$3:$C$74,2),"")</f>
        <v/>
      </c>
      <c r="V369" s="69"/>
      <c r="W369" s="69"/>
      <c r="X369" s="69"/>
      <c r="Y369" s="69"/>
      <c r="AB369" s="173"/>
      <c r="AG369" s="167"/>
    </row>
    <row r="370" spans="1:33" x14ac:dyDescent="0.3">
      <c r="A370" s="263" t="str">
        <f t="shared" si="10"/>
        <v>Groen</v>
      </c>
      <c r="B370" s="284" t="str">
        <f t="shared" si="11"/>
        <v>Faunavoorziening</v>
      </c>
      <c r="C370" s="69"/>
      <c r="D370" s="69"/>
      <c r="E370" s="87"/>
      <c r="H370" s="69"/>
      <c r="R370" s="69"/>
      <c r="S370" s="69"/>
      <c r="T370" s="250" t="str">
        <f>IF(ISTEXT(S370),VLOOKUP(S370,'_Keuzelijst Algemeen'!$B$3:$C$74,2),"")</f>
        <v/>
      </c>
      <c r="V370" s="69"/>
      <c r="W370" s="69"/>
      <c r="X370" s="69"/>
      <c r="Y370" s="69"/>
      <c r="AB370" s="173"/>
      <c r="AG370" s="167"/>
    </row>
    <row r="371" spans="1:33" x14ac:dyDescent="0.3">
      <c r="A371" s="263" t="str">
        <f t="shared" si="10"/>
        <v>Groen</v>
      </c>
      <c r="B371" s="284" t="str">
        <f t="shared" si="11"/>
        <v>Faunavoorziening</v>
      </c>
      <c r="C371" s="69"/>
      <c r="D371" s="69"/>
      <c r="E371" s="87"/>
      <c r="H371" s="69"/>
      <c r="R371" s="69"/>
      <c r="S371" s="69"/>
      <c r="T371" s="250" t="str">
        <f>IF(ISTEXT(S371),VLOOKUP(S371,'_Keuzelijst Algemeen'!$B$3:$C$74,2),"")</f>
        <v/>
      </c>
      <c r="V371" s="69"/>
      <c r="W371" s="69"/>
      <c r="X371" s="69"/>
      <c r="Y371" s="69"/>
      <c r="AB371" s="173"/>
      <c r="AG371" s="167"/>
    </row>
    <row r="372" spans="1:33" x14ac:dyDescent="0.3">
      <c r="A372" s="263" t="str">
        <f t="shared" si="10"/>
        <v>Groen</v>
      </c>
      <c r="B372" s="284" t="str">
        <f t="shared" si="11"/>
        <v>Faunavoorziening</v>
      </c>
      <c r="C372" s="69"/>
      <c r="D372" s="69"/>
      <c r="E372" s="87"/>
      <c r="H372" s="69"/>
      <c r="R372" s="69"/>
      <c r="S372" s="69"/>
      <c r="T372" s="250" t="str">
        <f>IF(ISTEXT(S372),VLOOKUP(S372,'_Keuzelijst Algemeen'!$B$3:$C$74,2),"")</f>
        <v/>
      </c>
      <c r="V372" s="69"/>
      <c r="W372" s="69"/>
      <c r="X372" s="69"/>
      <c r="Y372" s="69"/>
      <c r="AB372" s="173"/>
      <c r="AG372" s="167"/>
    </row>
    <row r="373" spans="1:33" x14ac:dyDescent="0.3">
      <c r="A373" s="263" t="str">
        <f t="shared" si="10"/>
        <v>Groen</v>
      </c>
      <c r="B373" s="284" t="str">
        <f t="shared" si="11"/>
        <v>Faunavoorziening</v>
      </c>
      <c r="C373" s="69"/>
      <c r="D373" s="69"/>
      <c r="E373" s="87"/>
      <c r="H373" s="69"/>
      <c r="R373" s="69"/>
      <c r="S373" s="69"/>
      <c r="T373" s="250" t="str">
        <f>IF(ISTEXT(S373),VLOOKUP(S373,'_Keuzelijst Algemeen'!$B$3:$C$74,2),"")</f>
        <v/>
      </c>
      <c r="V373" s="69"/>
      <c r="W373" s="69"/>
      <c r="X373" s="69"/>
      <c r="Y373" s="69"/>
      <c r="AB373" s="173"/>
      <c r="AG373" s="167"/>
    </row>
    <row r="374" spans="1:33" x14ac:dyDescent="0.3">
      <c r="A374" s="263" t="str">
        <f t="shared" si="10"/>
        <v>Groen</v>
      </c>
      <c r="B374" s="284" t="str">
        <f t="shared" si="11"/>
        <v>Faunavoorziening</v>
      </c>
      <c r="C374" s="69"/>
      <c r="D374" s="69"/>
      <c r="E374" s="87"/>
      <c r="H374" s="69"/>
      <c r="R374" s="69"/>
      <c r="S374" s="69"/>
      <c r="T374" s="250" t="str">
        <f>IF(ISTEXT(S374),VLOOKUP(S374,'_Keuzelijst Algemeen'!$B$3:$C$74,2),"")</f>
        <v/>
      </c>
      <c r="V374" s="69"/>
      <c r="W374" s="69"/>
      <c r="X374" s="69"/>
      <c r="Y374" s="69"/>
      <c r="AB374" s="173"/>
      <c r="AG374" s="167"/>
    </row>
    <row r="375" spans="1:33" x14ac:dyDescent="0.3">
      <c r="A375" s="263" t="str">
        <f t="shared" si="10"/>
        <v>Groen</v>
      </c>
      <c r="B375" s="284" t="str">
        <f t="shared" si="11"/>
        <v>Faunavoorziening</v>
      </c>
      <c r="C375" s="69"/>
      <c r="D375" s="69"/>
      <c r="E375" s="87"/>
      <c r="H375" s="69"/>
      <c r="R375" s="69"/>
      <c r="S375" s="69"/>
      <c r="T375" s="250" t="str">
        <f>IF(ISTEXT(S375),VLOOKUP(S375,'_Keuzelijst Algemeen'!$B$3:$C$74,2),"")</f>
        <v/>
      </c>
      <c r="V375" s="69"/>
      <c r="W375" s="69"/>
      <c r="X375" s="69"/>
      <c r="Y375" s="69"/>
      <c r="AB375" s="173"/>
      <c r="AG375" s="167"/>
    </row>
    <row r="376" spans="1:33" x14ac:dyDescent="0.3">
      <c r="A376" s="263" t="str">
        <f t="shared" si="10"/>
        <v>Groen</v>
      </c>
      <c r="B376" s="284" t="str">
        <f t="shared" si="11"/>
        <v>Faunavoorziening</v>
      </c>
      <c r="C376" s="69"/>
      <c r="D376" s="69"/>
      <c r="E376" s="87"/>
      <c r="H376" s="69"/>
      <c r="R376" s="69"/>
      <c r="S376" s="69"/>
      <c r="T376" s="250" t="str">
        <f>IF(ISTEXT(S376),VLOOKUP(S376,'_Keuzelijst Algemeen'!$B$3:$C$74,2),"")</f>
        <v/>
      </c>
      <c r="V376" s="69"/>
      <c r="W376" s="69"/>
      <c r="X376" s="69"/>
      <c r="Y376" s="69"/>
      <c r="AB376" s="173"/>
      <c r="AG376" s="167"/>
    </row>
    <row r="377" spans="1:33" x14ac:dyDescent="0.3">
      <c r="A377" s="263" t="str">
        <f t="shared" si="10"/>
        <v>Groen</v>
      </c>
      <c r="B377" s="284" t="str">
        <f t="shared" si="11"/>
        <v>Faunavoorziening</v>
      </c>
      <c r="C377" s="69"/>
      <c r="D377" s="69"/>
      <c r="E377" s="87"/>
      <c r="H377" s="69"/>
      <c r="R377" s="69"/>
      <c r="S377" s="69"/>
      <c r="T377" s="250" t="str">
        <f>IF(ISTEXT(S377),VLOOKUP(S377,'_Keuzelijst Algemeen'!$B$3:$C$74,2),"")</f>
        <v/>
      </c>
      <c r="V377" s="69"/>
      <c r="W377" s="69"/>
      <c r="X377" s="69"/>
      <c r="Y377" s="69"/>
      <c r="AB377" s="173"/>
      <c r="AG377" s="167"/>
    </row>
    <row r="378" spans="1:33" x14ac:dyDescent="0.3">
      <c r="A378" s="263" t="str">
        <f t="shared" si="10"/>
        <v>Groen</v>
      </c>
      <c r="B378" s="284" t="str">
        <f t="shared" si="11"/>
        <v>Faunavoorziening</v>
      </c>
      <c r="C378" s="69"/>
      <c r="D378" s="69"/>
      <c r="E378" s="87"/>
      <c r="H378" s="69"/>
      <c r="R378" s="69"/>
      <c r="S378" s="69"/>
      <c r="T378" s="250" t="str">
        <f>IF(ISTEXT(S378),VLOOKUP(S378,'_Keuzelijst Algemeen'!$B$3:$C$74,2),"")</f>
        <v/>
      </c>
      <c r="V378" s="69"/>
      <c r="W378" s="69"/>
      <c r="X378" s="69"/>
      <c r="Y378" s="69"/>
      <c r="AB378" s="173"/>
      <c r="AG378" s="167"/>
    </row>
    <row r="379" spans="1:33" x14ac:dyDescent="0.3">
      <c r="A379" s="263" t="str">
        <f t="shared" si="10"/>
        <v>Groen</v>
      </c>
      <c r="B379" s="284" t="str">
        <f t="shared" si="11"/>
        <v>Faunavoorziening</v>
      </c>
      <c r="C379" s="69"/>
      <c r="D379" s="69"/>
      <c r="E379" s="87"/>
      <c r="H379" s="69"/>
      <c r="R379" s="69"/>
      <c r="S379" s="69"/>
      <c r="T379" s="250" t="str">
        <f>IF(ISTEXT(S379),VLOOKUP(S379,'_Keuzelijst Algemeen'!$B$3:$C$74,2),"")</f>
        <v/>
      </c>
      <c r="V379" s="69"/>
      <c r="W379" s="69"/>
      <c r="X379" s="69"/>
      <c r="Y379" s="69"/>
      <c r="AB379" s="173"/>
      <c r="AG379" s="167"/>
    </row>
    <row r="380" spans="1:33" x14ac:dyDescent="0.3">
      <c r="A380" s="263" t="str">
        <f t="shared" si="10"/>
        <v>Groen</v>
      </c>
      <c r="B380" s="284" t="str">
        <f t="shared" si="11"/>
        <v>Faunavoorziening</v>
      </c>
      <c r="C380" s="69"/>
      <c r="D380" s="69"/>
      <c r="E380" s="87"/>
      <c r="H380" s="69"/>
      <c r="R380" s="69"/>
      <c r="S380" s="69"/>
      <c r="T380" s="250" t="str">
        <f>IF(ISTEXT(S380),VLOOKUP(S380,'_Keuzelijst Algemeen'!$B$3:$C$74,2),"")</f>
        <v/>
      </c>
      <c r="V380" s="69"/>
      <c r="W380" s="69"/>
      <c r="X380" s="69"/>
      <c r="Y380" s="69"/>
      <c r="AB380" s="173"/>
      <c r="AG380" s="167"/>
    </row>
    <row r="381" spans="1:33" x14ac:dyDescent="0.3">
      <c r="A381" s="263" t="str">
        <f t="shared" si="10"/>
        <v>Groen</v>
      </c>
      <c r="B381" s="284" t="str">
        <f t="shared" si="11"/>
        <v>Faunavoorziening</v>
      </c>
      <c r="C381" s="69"/>
      <c r="D381" s="69"/>
      <c r="E381" s="87"/>
      <c r="H381" s="69"/>
      <c r="R381" s="69"/>
      <c r="S381" s="69"/>
      <c r="T381" s="250" t="str">
        <f>IF(ISTEXT(S381),VLOOKUP(S381,'_Keuzelijst Algemeen'!$B$3:$C$74,2),"")</f>
        <v/>
      </c>
      <c r="V381" s="69"/>
      <c r="W381" s="69"/>
      <c r="X381" s="69"/>
      <c r="Y381" s="69"/>
      <c r="AB381" s="173"/>
      <c r="AG381" s="167"/>
    </row>
    <row r="382" spans="1:33" x14ac:dyDescent="0.3">
      <c r="A382" s="263" t="str">
        <f t="shared" si="10"/>
        <v>Groen</v>
      </c>
      <c r="B382" s="284" t="str">
        <f t="shared" si="11"/>
        <v>Faunavoorziening</v>
      </c>
      <c r="C382" s="69"/>
      <c r="D382" s="69"/>
      <c r="E382" s="87"/>
      <c r="H382" s="69"/>
      <c r="R382" s="69"/>
      <c r="S382" s="69"/>
      <c r="T382" s="250" t="str">
        <f>IF(ISTEXT(S382),VLOOKUP(S382,'_Keuzelijst Algemeen'!$B$3:$C$74,2),"")</f>
        <v/>
      </c>
      <c r="V382" s="69"/>
      <c r="W382" s="69"/>
      <c r="X382" s="69"/>
      <c r="Y382" s="69"/>
      <c r="AB382" s="173"/>
      <c r="AG382" s="167"/>
    </row>
    <row r="383" spans="1:33" x14ac:dyDescent="0.3">
      <c r="A383" s="263" t="str">
        <f t="shared" si="10"/>
        <v>Groen</v>
      </c>
      <c r="B383" s="284" t="str">
        <f t="shared" si="11"/>
        <v>Faunavoorziening</v>
      </c>
      <c r="C383" s="69"/>
      <c r="D383" s="69"/>
      <c r="E383" s="87"/>
      <c r="H383" s="69"/>
      <c r="R383" s="69"/>
      <c r="S383" s="69"/>
      <c r="T383" s="250" t="str">
        <f>IF(ISTEXT(S383),VLOOKUP(S383,'_Keuzelijst Algemeen'!$B$3:$C$74,2),"")</f>
        <v/>
      </c>
      <c r="V383" s="69"/>
      <c r="W383" s="69"/>
      <c r="X383" s="69"/>
      <c r="Y383" s="69"/>
      <c r="AB383" s="173"/>
      <c r="AG383" s="167"/>
    </row>
    <row r="384" spans="1:33" x14ac:dyDescent="0.3">
      <c r="A384" s="263" t="str">
        <f t="shared" si="10"/>
        <v>Groen</v>
      </c>
      <c r="B384" s="284" t="str">
        <f t="shared" si="11"/>
        <v>Faunavoorziening</v>
      </c>
      <c r="C384" s="69"/>
      <c r="D384" s="69"/>
      <c r="E384" s="87"/>
      <c r="H384" s="69"/>
      <c r="R384" s="69"/>
      <c r="S384" s="69"/>
      <c r="T384" s="250" t="str">
        <f>IF(ISTEXT(S384),VLOOKUP(S384,'_Keuzelijst Algemeen'!$B$3:$C$74,2),"")</f>
        <v/>
      </c>
      <c r="V384" s="69"/>
      <c r="W384" s="69"/>
      <c r="X384" s="69"/>
      <c r="Y384" s="69"/>
      <c r="AB384" s="173"/>
      <c r="AG384" s="167"/>
    </row>
    <row r="385" spans="1:33" x14ac:dyDescent="0.3">
      <c r="A385" s="263" t="str">
        <f t="shared" si="10"/>
        <v>Groen</v>
      </c>
      <c r="B385" s="284" t="str">
        <f t="shared" si="11"/>
        <v>Faunavoorziening</v>
      </c>
      <c r="C385" s="69"/>
      <c r="D385" s="69"/>
      <c r="E385" s="87"/>
      <c r="H385" s="69"/>
      <c r="R385" s="69"/>
      <c r="S385" s="69"/>
      <c r="T385" s="250" t="str">
        <f>IF(ISTEXT(S385),VLOOKUP(S385,'_Keuzelijst Algemeen'!$B$3:$C$74,2),"")</f>
        <v/>
      </c>
      <c r="V385" s="69"/>
      <c r="W385" s="69"/>
      <c r="X385" s="69"/>
      <c r="Y385" s="69"/>
      <c r="AB385" s="173"/>
      <c r="AG385" s="167"/>
    </row>
    <row r="386" spans="1:33" x14ac:dyDescent="0.3">
      <c r="A386" s="263" t="str">
        <f t="shared" si="10"/>
        <v>Groen</v>
      </c>
      <c r="B386" s="284" t="str">
        <f t="shared" si="11"/>
        <v>Faunavoorziening</v>
      </c>
      <c r="C386" s="69"/>
      <c r="D386" s="69"/>
      <c r="E386" s="87"/>
      <c r="H386" s="69"/>
      <c r="R386" s="69"/>
      <c r="S386" s="69"/>
      <c r="T386" s="250" t="str">
        <f>IF(ISTEXT(S386),VLOOKUP(S386,'_Keuzelijst Algemeen'!$B$3:$C$74,2),"")</f>
        <v/>
      </c>
      <c r="V386" s="69"/>
      <c r="W386" s="69"/>
      <c r="X386" s="69"/>
      <c r="Y386" s="69"/>
      <c r="AB386" s="173"/>
      <c r="AG386" s="167"/>
    </row>
    <row r="387" spans="1:33" x14ac:dyDescent="0.3">
      <c r="A387" s="263" t="str">
        <f t="shared" si="10"/>
        <v>Groen</v>
      </c>
      <c r="B387" s="284" t="str">
        <f t="shared" si="11"/>
        <v>Faunavoorziening</v>
      </c>
      <c r="C387" s="69"/>
      <c r="D387" s="69"/>
      <c r="E387" s="87"/>
      <c r="H387" s="69"/>
      <c r="R387" s="69"/>
      <c r="S387" s="69"/>
      <c r="T387" s="250" t="str">
        <f>IF(ISTEXT(S387),VLOOKUP(S387,'_Keuzelijst Algemeen'!$B$3:$C$74,2),"")</f>
        <v/>
      </c>
      <c r="V387" s="69"/>
      <c r="W387" s="69"/>
      <c r="X387" s="69"/>
      <c r="Y387" s="69"/>
      <c r="AB387" s="173"/>
      <c r="AG387" s="167"/>
    </row>
    <row r="388" spans="1:33" x14ac:dyDescent="0.3">
      <c r="A388" s="263" t="str">
        <f t="shared" ref="A388:A451" si="12">$A$2</f>
        <v>Groen</v>
      </c>
      <c r="B388" s="284" t="str">
        <f t="shared" si="11"/>
        <v>Faunavoorziening</v>
      </c>
      <c r="C388" s="69"/>
      <c r="D388" s="69"/>
      <c r="E388" s="87"/>
      <c r="H388" s="69"/>
      <c r="R388" s="69"/>
      <c r="S388" s="69"/>
      <c r="T388" s="250" t="str">
        <f>IF(ISTEXT(S388),VLOOKUP(S388,'_Keuzelijst Algemeen'!$B$3:$C$74,2),"")</f>
        <v/>
      </c>
      <c r="V388" s="69"/>
      <c r="W388" s="69"/>
      <c r="X388" s="69"/>
      <c r="Y388" s="69"/>
      <c r="AB388" s="173"/>
      <c r="AG388" s="167"/>
    </row>
    <row r="389" spans="1:33" x14ac:dyDescent="0.3">
      <c r="A389" s="263" t="str">
        <f t="shared" si="12"/>
        <v>Groen</v>
      </c>
      <c r="B389" s="284" t="str">
        <f t="shared" ref="B389:B452" si="13">$B$2</f>
        <v>Faunavoorziening</v>
      </c>
      <c r="C389" s="69"/>
      <c r="D389" s="69"/>
      <c r="E389" s="87"/>
      <c r="H389" s="69"/>
      <c r="R389" s="69"/>
      <c r="S389" s="69"/>
      <c r="T389" s="250" t="str">
        <f>IF(ISTEXT(S389),VLOOKUP(S389,'_Keuzelijst Algemeen'!$B$3:$C$74,2),"")</f>
        <v/>
      </c>
      <c r="V389" s="69"/>
      <c r="W389" s="69"/>
      <c r="X389" s="69"/>
      <c r="Y389" s="69"/>
      <c r="AB389" s="173"/>
      <c r="AG389" s="167"/>
    </row>
    <row r="390" spans="1:33" x14ac:dyDescent="0.3">
      <c r="A390" s="263" t="str">
        <f t="shared" si="12"/>
        <v>Groen</v>
      </c>
      <c r="B390" s="284" t="str">
        <f t="shared" si="13"/>
        <v>Faunavoorziening</v>
      </c>
      <c r="C390" s="69"/>
      <c r="D390" s="69"/>
      <c r="E390" s="87"/>
      <c r="H390" s="69"/>
      <c r="R390" s="69"/>
      <c r="S390" s="69"/>
      <c r="T390" s="250" t="str">
        <f>IF(ISTEXT(S390),VLOOKUP(S390,'_Keuzelijst Algemeen'!$B$3:$C$74,2),"")</f>
        <v/>
      </c>
      <c r="V390" s="69"/>
      <c r="W390" s="69"/>
      <c r="X390" s="69"/>
      <c r="Y390" s="69"/>
      <c r="AB390" s="173"/>
      <c r="AG390" s="167"/>
    </row>
    <row r="391" spans="1:33" x14ac:dyDescent="0.3">
      <c r="A391" s="263" t="str">
        <f t="shared" si="12"/>
        <v>Groen</v>
      </c>
      <c r="B391" s="284" t="str">
        <f t="shared" si="13"/>
        <v>Faunavoorziening</v>
      </c>
      <c r="C391" s="69"/>
      <c r="D391" s="69"/>
      <c r="E391" s="87"/>
      <c r="H391" s="69"/>
      <c r="R391" s="69"/>
      <c r="S391" s="69"/>
      <c r="T391" s="250" t="str">
        <f>IF(ISTEXT(S391),VLOOKUP(S391,'_Keuzelijst Algemeen'!$B$3:$C$74,2),"")</f>
        <v/>
      </c>
      <c r="V391" s="69"/>
      <c r="W391" s="69"/>
      <c r="X391" s="69"/>
      <c r="Y391" s="69"/>
      <c r="AB391" s="173"/>
      <c r="AG391" s="167"/>
    </row>
    <row r="392" spans="1:33" x14ac:dyDescent="0.3">
      <c r="A392" s="263" t="str">
        <f t="shared" si="12"/>
        <v>Groen</v>
      </c>
      <c r="B392" s="284" t="str">
        <f t="shared" si="13"/>
        <v>Faunavoorziening</v>
      </c>
      <c r="C392" s="69"/>
      <c r="D392" s="69"/>
      <c r="E392" s="87"/>
      <c r="H392" s="69"/>
      <c r="R392" s="69"/>
      <c r="S392" s="69"/>
      <c r="T392" s="250" t="str">
        <f>IF(ISTEXT(S392),VLOOKUP(S392,'_Keuzelijst Algemeen'!$B$3:$C$74,2),"")</f>
        <v/>
      </c>
      <c r="V392" s="69"/>
      <c r="W392" s="69"/>
      <c r="X392" s="69"/>
      <c r="Y392" s="69"/>
      <c r="AB392" s="173"/>
      <c r="AG392" s="167"/>
    </row>
    <row r="393" spans="1:33" x14ac:dyDescent="0.3">
      <c r="A393" s="263" t="str">
        <f t="shared" si="12"/>
        <v>Groen</v>
      </c>
      <c r="B393" s="284" t="str">
        <f t="shared" si="13"/>
        <v>Faunavoorziening</v>
      </c>
      <c r="C393" s="69"/>
      <c r="D393" s="69"/>
      <c r="E393" s="87"/>
      <c r="H393" s="69"/>
      <c r="R393" s="69"/>
      <c r="S393" s="69"/>
      <c r="T393" s="250" t="str">
        <f>IF(ISTEXT(S393),VLOOKUP(S393,'_Keuzelijst Algemeen'!$B$3:$C$74,2),"")</f>
        <v/>
      </c>
      <c r="V393" s="69"/>
      <c r="W393" s="69"/>
      <c r="X393" s="69"/>
      <c r="Y393" s="69"/>
      <c r="AB393" s="173"/>
      <c r="AG393" s="167"/>
    </row>
    <row r="394" spans="1:33" x14ac:dyDescent="0.3">
      <c r="A394" s="263" t="str">
        <f t="shared" si="12"/>
        <v>Groen</v>
      </c>
      <c r="B394" s="284" t="str">
        <f t="shared" si="13"/>
        <v>Faunavoorziening</v>
      </c>
      <c r="C394" s="69"/>
      <c r="D394" s="69"/>
      <c r="E394" s="87"/>
      <c r="H394" s="69"/>
      <c r="R394" s="69"/>
      <c r="S394" s="69"/>
      <c r="T394" s="250" t="str">
        <f>IF(ISTEXT(S394),VLOOKUP(S394,'_Keuzelijst Algemeen'!$B$3:$C$74,2),"")</f>
        <v/>
      </c>
      <c r="V394" s="69"/>
      <c r="W394" s="69"/>
      <c r="X394" s="69"/>
      <c r="Y394" s="69"/>
      <c r="AB394" s="173"/>
      <c r="AG394" s="167"/>
    </row>
    <row r="395" spans="1:33" x14ac:dyDescent="0.3">
      <c r="A395" s="263" t="str">
        <f t="shared" si="12"/>
        <v>Groen</v>
      </c>
      <c r="B395" s="284" t="str">
        <f t="shared" si="13"/>
        <v>Faunavoorziening</v>
      </c>
      <c r="C395" s="69"/>
      <c r="D395" s="69"/>
      <c r="E395" s="87"/>
      <c r="H395" s="69"/>
      <c r="R395" s="69"/>
      <c r="S395" s="69"/>
      <c r="T395" s="250" t="str">
        <f>IF(ISTEXT(S395),VLOOKUP(S395,'_Keuzelijst Algemeen'!$B$3:$C$74,2),"")</f>
        <v/>
      </c>
      <c r="V395" s="69"/>
      <c r="W395" s="69"/>
      <c r="X395" s="69"/>
      <c r="Y395" s="69"/>
      <c r="AB395" s="173"/>
      <c r="AG395" s="167"/>
    </row>
    <row r="396" spans="1:33" x14ac:dyDescent="0.3">
      <c r="A396" s="263" t="str">
        <f t="shared" si="12"/>
        <v>Groen</v>
      </c>
      <c r="B396" s="284" t="str">
        <f t="shared" si="13"/>
        <v>Faunavoorziening</v>
      </c>
      <c r="C396" s="69"/>
      <c r="D396" s="69"/>
      <c r="E396" s="87"/>
      <c r="H396" s="69"/>
      <c r="R396" s="69"/>
      <c r="S396" s="69"/>
      <c r="T396" s="250" t="str">
        <f>IF(ISTEXT(S396),VLOOKUP(S396,'_Keuzelijst Algemeen'!$B$3:$C$74,2),"")</f>
        <v/>
      </c>
      <c r="V396" s="69"/>
      <c r="W396" s="69"/>
      <c r="X396" s="69"/>
      <c r="Y396" s="69"/>
      <c r="AB396" s="173"/>
      <c r="AG396" s="167"/>
    </row>
    <row r="397" spans="1:33" x14ac:dyDescent="0.3">
      <c r="A397" s="263" t="str">
        <f t="shared" si="12"/>
        <v>Groen</v>
      </c>
      <c r="B397" s="284" t="str">
        <f t="shared" si="13"/>
        <v>Faunavoorziening</v>
      </c>
      <c r="C397" s="69"/>
      <c r="D397" s="69"/>
      <c r="E397" s="87"/>
      <c r="H397" s="69"/>
      <c r="R397" s="69"/>
      <c r="S397" s="69"/>
      <c r="T397" s="250" t="str">
        <f>IF(ISTEXT(S397),VLOOKUP(S397,'_Keuzelijst Algemeen'!$B$3:$C$74,2),"")</f>
        <v/>
      </c>
      <c r="V397" s="69"/>
      <c r="W397" s="69"/>
      <c r="X397" s="69"/>
      <c r="Y397" s="69"/>
      <c r="AB397" s="173"/>
      <c r="AG397" s="167"/>
    </row>
    <row r="398" spans="1:33" x14ac:dyDescent="0.3">
      <c r="A398" s="263" t="str">
        <f t="shared" si="12"/>
        <v>Groen</v>
      </c>
      <c r="B398" s="284" t="str">
        <f t="shared" si="13"/>
        <v>Faunavoorziening</v>
      </c>
      <c r="C398" s="69"/>
      <c r="D398" s="69"/>
      <c r="E398" s="87"/>
      <c r="H398" s="69"/>
      <c r="R398" s="69"/>
      <c r="S398" s="69"/>
      <c r="T398" s="250" t="str">
        <f>IF(ISTEXT(S398),VLOOKUP(S398,'_Keuzelijst Algemeen'!$B$3:$C$74,2),"")</f>
        <v/>
      </c>
      <c r="V398" s="69"/>
      <c r="W398" s="69"/>
      <c r="X398" s="69"/>
      <c r="Y398" s="69"/>
      <c r="AB398" s="173"/>
      <c r="AG398" s="167"/>
    </row>
    <row r="399" spans="1:33" x14ac:dyDescent="0.3">
      <c r="A399" s="263" t="str">
        <f t="shared" si="12"/>
        <v>Groen</v>
      </c>
      <c r="B399" s="284" t="str">
        <f t="shared" si="13"/>
        <v>Faunavoorziening</v>
      </c>
      <c r="C399" s="69"/>
      <c r="D399" s="69"/>
      <c r="E399" s="87"/>
      <c r="H399" s="69"/>
      <c r="R399" s="69"/>
      <c r="S399" s="69"/>
      <c r="T399" s="250" t="str">
        <f>IF(ISTEXT(S399),VLOOKUP(S399,'_Keuzelijst Algemeen'!$B$3:$C$74,2),"")</f>
        <v/>
      </c>
      <c r="V399" s="69"/>
      <c r="W399" s="69"/>
      <c r="X399" s="69"/>
      <c r="Y399" s="69"/>
      <c r="AB399" s="173"/>
      <c r="AG399" s="167"/>
    </row>
    <row r="400" spans="1:33" x14ac:dyDescent="0.3">
      <c r="A400" s="263" t="str">
        <f t="shared" si="12"/>
        <v>Groen</v>
      </c>
      <c r="B400" s="284" t="str">
        <f t="shared" si="13"/>
        <v>Faunavoorziening</v>
      </c>
      <c r="C400" s="69"/>
      <c r="D400" s="69"/>
      <c r="E400" s="87"/>
      <c r="H400" s="69"/>
      <c r="R400" s="69"/>
      <c r="S400" s="69"/>
      <c r="T400" s="250" t="str">
        <f>IF(ISTEXT(S400),VLOOKUP(S400,'_Keuzelijst Algemeen'!$B$3:$C$74,2),"")</f>
        <v/>
      </c>
      <c r="V400" s="69"/>
      <c r="W400" s="69"/>
      <c r="X400" s="69"/>
      <c r="Y400" s="69"/>
      <c r="AB400" s="173"/>
      <c r="AG400" s="167"/>
    </row>
    <row r="401" spans="1:33" x14ac:dyDescent="0.3">
      <c r="A401" s="263" t="str">
        <f t="shared" si="12"/>
        <v>Groen</v>
      </c>
      <c r="B401" s="284" t="str">
        <f t="shared" si="13"/>
        <v>Faunavoorziening</v>
      </c>
      <c r="C401" s="69"/>
      <c r="D401" s="69"/>
      <c r="E401" s="87"/>
      <c r="H401" s="69"/>
      <c r="R401" s="69"/>
      <c r="S401" s="69"/>
      <c r="T401" s="250" t="str">
        <f>IF(ISTEXT(S401),VLOOKUP(S401,'_Keuzelijst Algemeen'!$B$3:$C$74,2),"")</f>
        <v/>
      </c>
      <c r="V401" s="69"/>
      <c r="W401" s="69"/>
      <c r="X401" s="69"/>
      <c r="Y401" s="69"/>
      <c r="AB401" s="173"/>
      <c r="AG401" s="167"/>
    </row>
    <row r="402" spans="1:33" x14ac:dyDescent="0.3">
      <c r="A402" s="263" t="str">
        <f t="shared" si="12"/>
        <v>Groen</v>
      </c>
      <c r="B402" s="284" t="str">
        <f t="shared" si="13"/>
        <v>Faunavoorziening</v>
      </c>
      <c r="C402" s="69"/>
      <c r="D402" s="69"/>
      <c r="E402" s="87"/>
      <c r="H402" s="69"/>
      <c r="R402" s="69"/>
      <c r="S402" s="69"/>
      <c r="T402" s="250" t="str">
        <f>IF(ISTEXT(S402),VLOOKUP(S402,'_Keuzelijst Algemeen'!$B$3:$C$74,2),"")</f>
        <v/>
      </c>
      <c r="V402" s="69"/>
      <c r="W402" s="69"/>
      <c r="X402" s="69"/>
      <c r="Y402" s="69"/>
      <c r="AB402" s="173"/>
      <c r="AG402" s="167"/>
    </row>
    <row r="403" spans="1:33" x14ac:dyDescent="0.3">
      <c r="A403" s="263" t="str">
        <f t="shared" si="12"/>
        <v>Groen</v>
      </c>
      <c r="B403" s="284" t="str">
        <f t="shared" si="13"/>
        <v>Faunavoorziening</v>
      </c>
      <c r="C403" s="69"/>
      <c r="D403" s="69"/>
      <c r="E403" s="87"/>
      <c r="H403" s="69"/>
      <c r="R403" s="69"/>
      <c r="S403" s="69"/>
      <c r="T403" s="250" t="str">
        <f>IF(ISTEXT(S403),VLOOKUP(S403,'_Keuzelijst Algemeen'!$B$3:$C$74,2),"")</f>
        <v/>
      </c>
      <c r="V403" s="69"/>
      <c r="W403" s="69"/>
      <c r="X403" s="69"/>
      <c r="Y403" s="69"/>
      <c r="AB403" s="173"/>
      <c r="AG403" s="167"/>
    </row>
    <row r="404" spans="1:33" x14ac:dyDescent="0.3">
      <c r="A404" s="263" t="str">
        <f t="shared" si="12"/>
        <v>Groen</v>
      </c>
      <c r="B404" s="284" t="str">
        <f t="shared" si="13"/>
        <v>Faunavoorziening</v>
      </c>
      <c r="C404" s="69"/>
      <c r="D404" s="69"/>
      <c r="E404" s="87"/>
      <c r="H404" s="69"/>
      <c r="R404" s="69"/>
      <c r="S404" s="69"/>
      <c r="T404" s="250" t="str">
        <f>IF(ISTEXT(S404),VLOOKUP(S404,'_Keuzelijst Algemeen'!$B$3:$C$74,2),"")</f>
        <v/>
      </c>
      <c r="V404" s="69"/>
      <c r="W404" s="69"/>
      <c r="X404" s="69"/>
      <c r="Y404" s="69"/>
      <c r="AB404" s="173"/>
      <c r="AG404" s="167"/>
    </row>
    <row r="405" spans="1:33" x14ac:dyDescent="0.3">
      <c r="A405" s="263" t="str">
        <f t="shared" si="12"/>
        <v>Groen</v>
      </c>
      <c r="B405" s="284" t="str">
        <f t="shared" si="13"/>
        <v>Faunavoorziening</v>
      </c>
      <c r="C405" s="69"/>
      <c r="D405" s="69"/>
      <c r="E405" s="87"/>
      <c r="H405" s="69"/>
      <c r="R405" s="69"/>
      <c r="S405" s="69"/>
      <c r="T405" s="250" t="str">
        <f>IF(ISTEXT(S405),VLOOKUP(S405,'_Keuzelijst Algemeen'!$B$3:$C$74,2),"")</f>
        <v/>
      </c>
      <c r="V405" s="69"/>
      <c r="W405" s="69"/>
      <c r="X405" s="69"/>
      <c r="Y405" s="69"/>
      <c r="AB405" s="173"/>
      <c r="AG405" s="167"/>
    </row>
    <row r="406" spans="1:33" x14ac:dyDescent="0.3">
      <c r="A406" s="263" t="str">
        <f t="shared" si="12"/>
        <v>Groen</v>
      </c>
      <c r="B406" s="284" t="str">
        <f t="shared" si="13"/>
        <v>Faunavoorziening</v>
      </c>
      <c r="C406" s="69"/>
      <c r="D406" s="69"/>
      <c r="E406" s="87"/>
      <c r="H406" s="69"/>
      <c r="R406" s="69"/>
      <c r="S406" s="69"/>
      <c r="T406" s="250" t="str">
        <f>IF(ISTEXT(S406),VLOOKUP(S406,'_Keuzelijst Algemeen'!$B$3:$C$74,2),"")</f>
        <v/>
      </c>
      <c r="V406" s="69"/>
      <c r="W406" s="69"/>
      <c r="X406" s="69"/>
      <c r="Y406" s="69"/>
      <c r="AB406" s="173"/>
      <c r="AG406" s="167"/>
    </row>
    <row r="407" spans="1:33" x14ac:dyDescent="0.3">
      <c r="A407" s="263" t="str">
        <f t="shared" si="12"/>
        <v>Groen</v>
      </c>
      <c r="B407" s="284" t="str">
        <f t="shared" si="13"/>
        <v>Faunavoorziening</v>
      </c>
      <c r="C407" s="69"/>
      <c r="D407" s="69"/>
      <c r="E407" s="87"/>
      <c r="H407" s="69"/>
      <c r="R407" s="69"/>
      <c r="S407" s="69"/>
      <c r="T407" s="250" t="str">
        <f>IF(ISTEXT(S407),VLOOKUP(S407,'_Keuzelijst Algemeen'!$B$3:$C$74,2),"")</f>
        <v/>
      </c>
      <c r="V407" s="69"/>
      <c r="W407" s="69"/>
      <c r="X407" s="69"/>
      <c r="Y407" s="69"/>
      <c r="AB407" s="173"/>
      <c r="AG407" s="167"/>
    </row>
    <row r="408" spans="1:33" x14ac:dyDescent="0.3">
      <c r="A408" s="263" t="str">
        <f t="shared" si="12"/>
        <v>Groen</v>
      </c>
      <c r="B408" s="284" t="str">
        <f t="shared" si="13"/>
        <v>Faunavoorziening</v>
      </c>
      <c r="C408" s="69"/>
      <c r="D408" s="69"/>
      <c r="E408" s="87"/>
      <c r="H408" s="69"/>
      <c r="R408" s="69"/>
      <c r="S408" s="69"/>
      <c r="T408" s="250" t="str">
        <f>IF(ISTEXT(S408),VLOOKUP(S408,'_Keuzelijst Algemeen'!$B$3:$C$74,2),"")</f>
        <v/>
      </c>
      <c r="V408" s="69"/>
      <c r="W408" s="69"/>
      <c r="X408" s="69"/>
      <c r="Y408" s="69"/>
      <c r="AB408" s="173"/>
      <c r="AG408" s="167"/>
    </row>
    <row r="409" spans="1:33" x14ac:dyDescent="0.3">
      <c r="A409" s="263" t="str">
        <f t="shared" si="12"/>
        <v>Groen</v>
      </c>
      <c r="B409" s="284" t="str">
        <f t="shared" si="13"/>
        <v>Faunavoorziening</v>
      </c>
      <c r="C409" s="69"/>
      <c r="D409" s="69"/>
      <c r="E409" s="87"/>
      <c r="H409" s="69"/>
      <c r="R409" s="69"/>
      <c r="S409" s="69"/>
      <c r="T409" s="250" t="str">
        <f>IF(ISTEXT(S409),VLOOKUP(S409,'_Keuzelijst Algemeen'!$B$3:$C$74,2),"")</f>
        <v/>
      </c>
      <c r="V409" s="69"/>
      <c r="W409" s="69"/>
      <c r="X409" s="69"/>
      <c r="Y409" s="69"/>
      <c r="AB409" s="173"/>
      <c r="AG409" s="167"/>
    </row>
    <row r="410" spans="1:33" x14ac:dyDescent="0.3">
      <c r="A410" s="263" t="str">
        <f t="shared" si="12"/>
        <v>Groen</v>
      </c>
      <c r="B410" s="284" t="str">
        <f t="shared" si="13"/>
        <v>Faunavoorziening</v>
      </c>
      <c r="C410" s="69"/>
      <c r="D410" s="69"/>
      <c r="E410" s="87"/>
      <c r="H410" s="69"/>
      <c r="R410" s="69"/>
      <c r="S410" s="69"/>
      <c r="T410" s="250" t="str">
        <f>IF(ISTEXT(S410),VLOOKUP(S410,'_Keuzelijst Algemeen'!$B$3:$C$74,2),"")</f>
        <v/>
      </c>
      <c r="V410" s="69"/>
      <c r="W410" s="69"/>
      <c r="X410" s="69"/>
      <c r="Y410" s="69"/>
      <c r="AB410" s="173"/>
      <c r="AG410" s="167"/>
    </row>
    <row r="411" spans="1:33" x14ac:dyDescent="0.3">
      <c r="A411" s="263" t="str">
        <f t="shared" si="12"/>
        <v>Groen</v>
      </c>
      <c r="B411" s="284" t="str">
        <f t="shared" si="13"/>
        <v>Faunavoorziening</v>
      </c>
      <c r="C411" s="69"/>
      <c r="D411" s="69"/>
      <c r="E411" s="87"/>
      <c r="H411" s="69"/>
      <c r="R411" s="69"/>
      <c r="S411" s="69"/>
      <c r="T411" s="250" t="str">
        <f>IF(ISTEXT(S411),VLOOKUP(S411,'_Keuzelijst Algemeen'!$B$3:$C$74,2),"")</f>
        <v/>
      </c>
      <c r="V411" s="69"/>
      <c r="W411" s="69"/>
      <c r="X411" s="69"/>
      <c r="Y411" s="69"/>
      <c r="AB411" s="173"/>
      <c r="AG411" s="167"/>
    </row>
    <row r="412" spans="1:33" x14ac:dyDescent="0.3">
      <c r="A412" s="263" t="str">
        <f t="shared" si="12"/>
        <v>Groen</v>
      </c>
      <c r="B412" s="284" t="str">
        <f t="shared" si="13"/>
        <v>Faunavoorziening</v>
      </c>
      <c r="C412" s="69"/>
      <c r="D412" s="69"/>
      <c r="E412" s="87"/>
      <c r="H412" s="69"/>
      <c r="R412" s="69"/>
      <c r="S412" s="69"/>
      <c r="T412" s="250" t="str">
        <f>IF(ISTEXT(S412),VLOOKUP(S412,'_Keuzelijst Algemeen'!$B$3:$C$74,2),"")</f>
        <v/>
      </c>
      <c r="V412" s="69"/>
      <c r="W412" s="69"/>
      <c r="X412" s="69"/>
      <c r="Y412" s="69"/>
      <c r="AB412" s="173"/>
      <c r="AG412" s="167"/>
    </row>
    <row r="413" spans="1:33" x14ac:dyDescent="0.3">
      <c r="A413" s="263" t="str">
        <f t="shared" si="12"/>
        <v>Groen</v>
      </c>
      <c r="B413" s="284" t="str">
        <f t="shared" si="13"/>
        <v>Faunavoorziening</v>
      </c>
      <c r="C413" s="69"/>
      <c r="D413" s="69"/>
      <c r="E413" s="87"/>
      <c r="H413" s="69"/>
      <c r="R413" s="69"/>
      <c r="S413" s="69"/>
      <c r="T413" s="250" t="str">
        <f>IF(ISTEXT(S413),VLOOKUP(S413,'_Keuzelijst Algemeen'!$B$3:$C$74,2),"")</f>
        <v/>
      </c>
      <c r="V413" s="69"/>
      <c r="W413" s="69"/>
      <c r="X413" s="69"/>
      <c r="Y413" s="69"/>
      <c r="AB413" s="173"/>
      <c r="AG413" s="167"/>
    </row>
    <row r="414" spans="1:33" x14ac:dyDescent="0.3">
      <c r="A414" s="263" t="str">
        <f t="shared" si="12"/>
        <v>Groen</v>
      </c>
      <c r="B414" s="284" t="str">
        <f t="shared" si="13"/>
        <v>Faunavoorziening</v>
      </c>
      <c r="C414" s="69"/>
      <c r="D414" s="69"/>
      <c r="E414" s="87"/>
      <c r="H414" s="69"/>
      <c r="R414" s="69"/>
      <c r="S414" s="69"/>
      <c r="T414" s="250" t="str">
        <f>IF(ISTEXT(S414),VLOOKUP(S414,'_Keuzelijst Algemeen'!$B$3:$C$74,2),"")</f>
        <v/>
      </c>
      <c r="V414" s="69"/>
      <c r="W414" s="69"/>
      <c r="X414" s="69"/>
      <c r="Y414" s="69"/>
      <c r="AB414" s="173"/>
      <c r="AG414" s="167"/>
    </row>
    <row r="415" spans="1:33" x14ac:dyDescent="0.3">
      <c r="A415" s="263" t="str">
        <f t="shared" si="12"/>
        <v>Groen</v>
      </c>
      <c r="B415" s="284" t="str">
        <f t="shared" si="13"/>
        <v>Faunavoorziening</v>
      </c>
      <c r="C415" s="69"/>
      <c r="D415" s="69"/>
      <c r="E415" s="87"/>
      <c r="H415" s="69"/>
      <c r="R415" s="69"/>
      <c r="S415" s="69"/>
      <c r="T415" s="250" t="str">
        <f>IF(ISTEXT(S415),VLOOKUP(S415,'_Keuzelijst Algemeen'!$B$3:$C$74,2),"")</f>
        <v/>
      </c>
      <c r="V415" s="69"/>
      <c r="W415" s="69"/>
      <c r="X415" s="69"/>
      <c r="Y415" s="69"/>
      <c r="AB415" s="173"/>
      <c r="AG415" s="167"/>
    </row>
    <row r="416" spans="1:33" x14ac:dyDescent="0.3">
      <c r="A416" s="263" t="str">
        <f t="shared" si="12"/>
        <v>Groen</v>
      </c>
      <c r="B416" s="284" t="str">
        <f t="shared" si="13"/>
        <v>Faunavoorziening</v>
      </c>
      <c r="C416" s="69"/>
      <c r="D416" s="69"/>
      <c r="E416" s="87"/>
      <c r="H416" s="69"/>
      <c r="R416" s="69"/>
      <c r="S416" s="69"/>
      <c r="T416" s="250" t="str">
        <f>IF(ISTEXT(S416),VLOOKUP(S416,'_Keuzelijst Algemeen'!$B$3:$C$74,2),"")</f>
        <v/>
      </c>
      <c r="V416" s="69"/>
      <c r="W416" s="69"/>
      <c r="X416" s="69"/>
      <c r="Y416" s="69"/>
      <c r="AB416" s="173"/>
      <c r="AG416" s="167"/>
    </row>
    <row r="417" spans="1:33" x14ac:dyDescent="0.3">
      <c r="A417" s="263" t="str">
        <f t="shared" si="12"/>
        <v>Groen</v>
      </c>
      <c r="B417" s="284" t="str">
        <f t="shared" si="13"/>
        <v>Faunavoorziening</v>
      </c>
      <c r="C417" s="69"/>
      <c r="D417" s="69"/>
      <c r="E417" s="87"/>
      <c r="H417" s="69"/>
      <c r="R417" s="69"/>
      <c r="S417" s="69"/>
      <c r="T417" s="250" t="str">
        <f>IF(ISTEXT(S417),VLOOKUP(S417,'_Keuzelijst Algemeen'!$B$3:$C$74,2),"")</f>
        <v/>
      </c>
      <c r="V417" s="69"/>
      <c r="W417" s="69"/>
      <c r="X417" s="69"/>
      <c r="Y417" s="69"/>
      <c r="AB417" s="173"/>
      <c r="AG417" s="167"/>
    </row>
    <row r="418" spans="1:33" x14ac:dyDescent="0.3">
      <c r="A418" s="263" t="str">
        <f t="shared" si="12"/>
        <v>Groen</v>
      </c>
      <c r="B418" s="284" t="str">
        <f t="shared" si="13"/>
        <v>Faunavoorziening</v>
      </c>
      <c r="C418" s="69"/>
      <c r="D418" s="69"/>
      <c r="E418" s="87"/>
      <c r="H418" s="69"/>
      <c r="R418" s="69"/>
      <c r="S418" s="69"/>
      <c r="T418" s="250" t="str">
        <f>IF(ISTEXT(S418),VLOOKUP(S418,'_Keuzelijst Algemeen'!$B$3:$C$74,2),"")</f>
        <v/>
      </c>
      <c r="V418" s="69"/>
      <c r="W418" s="69"/>
      <c r="X418" s="69"/>
      <c r="Y418" s="69"/>
      <c r="AB418" s="173"/>
      <c r="AG418" s="167"/>
    </row>
    <row r="419" spans="1:33" x14ac:dyDescent="0.3">
      <c r="A419" s="263" t="str">
        <f t="shared" si="12"/>
        <v>Groen</v>
      </c>
      <c r="B419" s="284" t="str">
        <f t="shared" si="13"/>
        <v>Faunavoorziening</v>
      </c>
      <c r="C419" s="69"/>
      <c r="D419" s="69"/>
      <c r="E419" s="87"/>
      <c r="H419" s="69"/>
      <c r="R419" s="69"/>
      <c r="S419" s="69"/>
      <c r="T419" s="250" t="str">
        <f>IF(ISTEXT(S419),VLOOKUP(S419,'_Keuzelijst Algemeen'!$B$3:$C$74,2),"")</f>
        <v/>
      </c>
      <c r="V419" s="69"/>
      <c r="W419" s="69"/>
      <c r="X419" s="69"/>
      <c r="Y419" s="69"/>
      <c r="AB419" s="173"/>
      <c r="AG419" s="167"/>
    </row>
    <row r="420" spans="1:33" x14ac:dyDescent="0.3">
      <c r="A420" s="263" t="str">
        <f t="shared" si="12"/>
        <v>Groen</v>
      </c>
      <c r="B420" s="284" t="str">
        <f t="shared" si="13"/>
        <v>Faunavoorziening</v>
      </c>
      <c r="C420" s="69"/>
      <c r="D420" s="69"/>
      <c r="E420" s="87"/>
      <c r="H420" s="69"/>
      <c r="R420" s="69"/>
      <c r="S420" s="69"/>
      <c r="T420" s="250" t="str">
        <f>IF(ISTEXT(S420),VLOOKUP(S420,'_Keuzelijst Algemeen'!$B$3:$C$74,2),"")</f>
        <v/>
      </c>
      <c r="V420" s="69"/>
      <c r="W420" s="69"/>
      <c r="X420" s="69"/>
      <c r="Y420" s="69"/>
      <c r="AB420" s="173"/>
      <c r="AG420" s="167"/>
    </row>
    <row r="421" spans="1:33" x14ac:dyDescent="0.3">
      <c r="A421" s="263" t="str">
        <f t="shared" si="12"/>
        <v>Groen</v>
      </c>
      <c r="B421" s="284" t="str">
        <f t="shared" si="13"/>
        <v>Faunavoorziening</v>
      </c>
      <c r="C421" s="69"/>
      <c r="D421" s="69"/>
      <c r="E421" s="87"/>
      <c r="H421" s="69"/>
      <c r="R421" s="69"/>
      <c r="S421" s="69"/>
      <c r="T421" s="250" t="str">
        <f>IF(ISTEXT(S421),VLOOKUP(S421,'_Keuzelijst Algemeen'!$B$3:$C$74,2),"")</f>
        <v/>
      </c>
      <c r="V421" s="69"/>
      <c r="W421" s="69"/>
      <c r="X421" s="69"/>
      <c r="Y421" s="69"/>
      <c r="AB421" s="173"/>
      <c r="AG421" s="167"/>
    </row>
    <row r="422" spans="1:33" x14ac:dyDescent="0.3">
      <c r="A422" s="263" t="str">
        <f t="shared" si="12"/>
        <v>Groen</v>
      </c>
      <c r="B422" s="284" t="str">
        <f t="shared" si="13"/>
        <v>Faunavoorziening</v>
      </c>
      <c r="C422" s="69"/>
      <c r="D422" s="69"/>
      <c r="E422" s="87"/>
      <c r="H422" s="69"/>
      <c r="R422" s="69"/>
      <c r="S422" s="69"/>
      <c r="T422" s="250" t="str">
        <f>IF(ISTEXT(S422),VLOOKUP(S422,'_Keuzelijst Algemeen'!$B$3:$C$74,2),"")</f>
        <v/>
      </c>
      <c r="V422" s="69"/>
      <c r="W422" s="69"/>
      <c r="X422" s="69"/>
      <c r="Y422" s="69"/>
      <c r="AB422" s="173"/>
      <c r="AG422" s="167"/>
    </row>
    <row r="423" spans="1:33" x14ac:dyDescent="0.3">
      <c r="A423" s="263" t="str">
        <f t="shared" si="12"/>
        <v>Groen</v>
      </c>
      <c r="B423" s="284" t="str">
        <f t="shared" si="13"/>
        <v>Faunavoorziening</v>
      </c>
      <c r="C423" s="69"/>
      <c r="D423" s="69"/>
      <c r="E423" s="87"/>
      <c r="H423" s="69"/>
      <c r="R423" s="69"/>
      <c r="S423" s="69"/>
      <c r="T423" s="250" t="str">
        <f>IF(ISTEXT(S423),VLOOKUP(S423,'_Keuzelijst Algemeen'!$B$3:$C$74,2),"")</f>
        <v/>
      </c>
      <c r="V423" s="69"/>
      <c r="W423" s="69"/>
      <c r="X423" s="69"/>
      <c r="Y423" s="69"/>
      <c r="AB423" s="173"/>
      <c r="AG423" s="167"/>
    </row>
    <row r="424" spans="1:33" x14ac:dyDescent="0.3">
      <c r="A424" s="263" t="str">
        <f t="shared" si="12"/>
        <v>Groen</v>
      </c>
      <c r="B424" s="284" t="str">
        <f t="shared" si="13"/>
        <v>Faunavoorziening</v>
      </c>
      <c r="C424" s="69"/>
      <c r="D424" s="69"/>
      <c r="E424" s="87"/>
      <c r="H424" s="69"/>
      <c r="R424" s="69"/>
      <c r="S424" s="69"/>
      <c r="T424" s="250" t="str">
        <f>IF(ISTEXT(S424),VLOOKUP(S424,'_Keuzelijst Algemeen'!$B$3:$C$74,2),"")</f>
        <v/>
      </c>
      <c r="V424" s="69"/>
      <c r="W424" s="69"/>
      <c r="X424" s="69"/>
      <c r="Y424" s="69"/>
      <c r="AB424" s="173"/>
      <c r="AG424" s="167"/>
    </row>
    <row r="425" spans="1:33" x14ac:dyDescent="0.3">
      <c r="A425" s="263" t="str">
        <f t="shared" si="12"/>
        <v>Groen</v>
      </c>
      <c r="B425" s="284" t="str">
        <f t="shared" si="13"/>
        <v>Faunavoorziening</v>
      </c>
      <c r="C425" s="69"/>
      <c r="D425" s="69"/>
      <c r="E425" s="87"/>
      <c r="H425" s="69"/>
      <c r="R425" s="69"/>
      <c r="S425" s="69"/>
      <c r="T425" s="250" t="str">
        <f>IF(ISTEXT(S425),VLOOKUP(S425,'_Keuzelijst Algemeen'!$B$3:$C$74,2),"")</f>
        <v/>
      </c>
      <c r="V425" s="69"/>
      <c r="W425" s="69"/>
      <c r="X425" s="69"/>
      <c r="Y425" s="69"/>
      <c r="AB425" s="173"/>
      <c r="AG425" s="167"/>
    </row>
    <row r="426" spans="1:33" x14ac:dyDescent="0.3">
      <c r="A426" s="263" t="str">
        <f t="shared" si="12"/>
        <v>Groen</v>
      </c>
      <c r="B426" s="284" t="str">
        <f t="shared" si="13"/>
        <v>Faunavoorziening</v>
      </c>
      <c r="C426" s="69"/>
      <c r="D426" s="69"/>
      <c r="E426" s="87"/>
      <c r="H426" s="69"/>
      <c r="R426" s="69"/>
      <c r="S426" s="69"/>
      <c r="T426" s="250" t="str">
        <f>IF(ISTEXT(S426),VLOOKUP(S426,'_Keuzelijst Algemeen'!$B$3:$C$74,2),"")</f>
        <v/>
      </c>
      <c r="V426" s="69"/>
      <c r="W426" s="69"/>
      <c r="X426" s="69"/>
      <c r="Y426" s="69"/>
      <c r="AB426" s="173"/>
      <c r="AG426" s="167"/>
    </row>
    <row r="427" spans="1:33" x14ac:dyDescent="0.3">
      <c r="A427" s="263" t="str">
        <f t="shared" si="12"/>
        <v>Groen</v>
      </c>
      <c r="B427" s="284" t="str">
        <f t="shared" si="13"/>
        <v>Faunavoorziening</v>
      </c>
      <c r="C427" s="69"/>
      <c r="D427" s="69"/>
      <c r="E427" s="87"/>
      <c r="H427" s="69"/>
      <c r="R427" s="69"/>
      <c r="S427" s="69"/>
      <c r="T427" s="250" t="str">
        <f>IF(ISTEXT(S427),VLOOKUP(S427,'_Keuzelijst Algemeen'!$B$3:$C$74,2),"")</f>
        <v/>
      </c>
      <c r="V427" s="69"/>
      <c r="W427" s="69"/>
      <c r="X427" s="69"/>
      <c r="Y427" s="69"/>
      <c r="AB427" s="173"/>
      <c r="AG427" s="167"/>
    </row>
    <row r="428" spans="1:33" x14ac:dyDescent="0.3">
      <c r="A428" s="263" t="str">
        <f t="shared" si="12"/>
        <v>Groen</v>
      </c>
      <c r="B428" s="284" t="str">
        <f t="shared" si="13"/>
        <v>Faunavoorziening</v>
      </c>
      <c r="C428" s="69"/>
      <c r="D428" s="69"/>
      <c r="E428" s="87"/>
      <c r="H428" s="69"/>
      <c r="R428" s="69"/>
      <c r="S428" s="69"/>
      <c r="T428" s="250" t="str">
        <f>IF(ISTEXT(S428),VLOOKUP(S428,'_Keuzelijst Algemeen'!$B$3:$C$74,2),"")</f>
        <v/>
      </c>
      <c r="V428" s="69"/>
      <c r="W428" s="69"/>
      <c r="X428" s="69"/>
      <c r="Y428" s="69"/>
      <c r="AB428" s="173"/>
      <c r="AG428" s="167"/>
    </row>
    <row r="429" spans="1:33" x14ac:dyDescent="0.3">
      <c r="A429" s="263" t="str">
        <f t="shared" si="12"/>
        <v>Groen</v>
      </c>
      <c r="B429" s="284" t="str">
        <f t="shared" si="13"/>
        <v>Faunavoorziening</v>
      </c>
      <c r="C429" s="69"/>
      <c r="D429" s="69"/>
      <c r="E429" s="87"/>
      <c r="H429" s="69"/>
      <c r="R429" s="69"/>
      <c r="S429" s="69"/>
      <c r="T429" s="250" t="str">
        <f>IF(ISTEXT(S429),VLOOKUP(S429,'_Keuzelijst Algemeen'!$B$3:$C$74,2),"")</f>
        <v/>
      </c>
      <c r="V429" s="69"/>
      <c r="W429" s="69"/>
      <c r="X429" s="69"/>
      <c r="Y429" s="69"/>
      <c r="AB429" s="173"/>
      <c r="AG429" s="167"/>
    </row>
    <row r="430" spans="1:33" x14ac:dyDescent="0.3">
      <c r="A430" s="263" t="str">
        <f t="shared" si="12"/>
        <v>Groen</v>
      </c>
      <c r="B430" s="284" t="str">
        <f t="shared" si="13"/>
        <v>Faunavoorziening</v>
      </c>
      <c r="C430" s="69"/>
      <c r="D430" s="69"/>
      <c r="E430" s="87"/>
      <c r="H430" s="69"/>
      <c r="R430" s="69"/>
      <c r="S430" s="69"/>
      <c r="T430" s="250" t="str">
        <f>IF(ISTEXT(S430),VLOOKUP(S430,'_Keuzelijst Algemeen'!$B$3:$C$74,2),"")</f>
        <v/>
      </c>
      <c r="V430" s="69"/>
      <c r="W430" s="69"/>
      <c r="X430" s="69"/>
      <c r="Y430" s="69"/>
      <c r="AB430" s="173"/>
      <c r="AG430" s="167"/>
    </row>
    <row r="431" spans="1:33" x14ac:dyDescent="0.3">
      <c r="A431" s="263" t="str">
        <f t="shared" si="12"/>
        <v>Groen</v>
      </c>
      <c r="B431" s="284" t="str">
        <f t="shared" si="13"/>
        <v>Faunavoorziening</v>
      </c>
      <c r="C431" s="69"/>
      <c r="D431" s="69"/>
      <c r="E431" s="87"/>
      <c r="H431" s="69"/>
      <c r="R431" s="69"/>
      <c r="S431" s="69"/>
      <c r="T431" s="250" t="str">
        <f>IF(ISTEXT(S431),VLOOKUP(S431,'_Keuzelijst Algemeen'!$B$3:$C$74,2),"")</f>
        <v/>
      </c>
      <c r="V431" s="69"/>
      <c r="W431" s="69"/>
      <c r="X431" s="69"/>
      <c r="Y431" s="69"/>
      <c r="AB431" s="173"/>
      <c r="AG431" s="167"/>
    </row>
    <row r="432" spans="1:33" x14ac:dyDescent="0.3">
      <c r="A432" s="263" t="str">
        <f t="shared" si="12"/>
        <v>Groen</v>
      </c>
      <c r="B432" s="284" t="str">
        <f t="shared" si="13"/>
        <v>Faunavoorziening</v>
      </c>
      <c r="C432" s="69"/>
      <c r="D432" s="69"/>
      <c r="E432" s="87"/>
      <c r="H432" s="69"/>
      <c r="R432" s="69"/>
      <c r="S432" s="69"/>
      <c r="T432" s="250" t="str">
        <f>IF(ISTEXT(S432),VLOOKUP(S432,'_Keuzelijst Algemeen'!$B$3:$C$74,2),"")</f>
        <v/>
      </c>
      <c r="V432" s="69"/>
      <c r="W432" s="69"/>
      <c r="X432" s="69"/>
      <c r="Y432" s="69"/>
      <c r="AB432" s="173"/>
      <c r="AG432" s="167"/>
    </row>
    <row r="433" spans="1:33" x14ac:dyDescent="0.3">
      <c r="A433" s="263" t="str">
        <f t="shared" si="12"/>
        <v>Groen</v>
      </c>
      <c r="B433" s="284" t="str">
        <f t="shared" si="13"/>
        <v>Faunavoorziening</v>
      </c>
      <c r="C433" s="69"/>
      <c r="D433" s="69"/>
      <c r="E433" s="87"/>
      <c r="H433" s="69"/>
      <c r="R433" s="69"/>
      <c r="S433" s="69"/>
      <c r="T433" s="250" t="str">
        <f>IF(ISTEXT(S433),VLOOKUP(S433,'_Keuzelijst Algemeen'!$B$3:$C$74,2),"")</f>
        <v/>
      </c>
      <c r="V433" s="69"/>
      <c r="W433" s="69"/>
      <c r="X433" s="69"/>
      <c r="Y433" s="69"/>
      <c r="AB433" s="173"/>
      <c r="AG433" s="167"/>
    </row>
    <row r="434" spans="1:33" x14ac:dyDescent="0.3">
      <c r="A434" s="263" t="str">
        <f t="shared" si="12"/>
        <v>Groen</v>
      </c>
      <c r="B434" s="284" t="str">
        <f t="shared" si="13"/>
        <v>Faunavoorziening</v>
      </c>
      <c r="C434" s="69"/>
      <c r="D434" s="69"/>
      <c r="E434" s="87"/>
      <c r="H434" s="69"/>
      <c r="R434" s="69"/>
      <c r="S434" s="69"/>
      <c r="T434" s="250" t="str">
        <f>IF(ISTEXT(S434),VLOOKUP(S434,'_Keuzelijst Algemeen'!$B$3:$C$74,2),"")</f>
        <v/>
      </c>
      <c r="V434" s="69"/>
      <c r="W434" s="69"/>
      <c r="X434" s="69"/>
      <c r="Y434" s="69"/>
      <c r="AB434" s="173"/>
      <c r="AG434" s="167"/>
    </row>
    <row r="435" spans="1:33" x14ac:dyDescent="0.3">
      <c r="A435" s="263" t="str">
        <f t="shared" si="12"/>
        <v>Groen</v>
      </c>
      <c r="B435" s="284" t="str">
        <f t="shared" si="13"/>
        <v>Faunavoorziening</v>
      </c>
      <c r="C435" s="69"/>
      <c r="D435" s="69"/>
      <c r="E435" s="87"/>
      <c r="H435" s="69"/>
      <c r="R435" s="69"/>
      <c r="S435" s="69"/>
      <c r="T435" s="250" t="str">
        <f>IF(ISTEXT(S435),VLOOKUP(S435,'_Keuzelijst Algemeen'!$B$3:$C$74,2),"")</f>
        <v/>
      </c>
      <c r="V435" s="69"/>
      <c r="W435" s="69"/>
      <c r="X435" s="69"/>
      <c r="Y435" s="69"/>
      <c r="AB435" s="173"/>
      <c r="AG435" s="167"/>
    </row>
    <row r="436" spans="1:33" x14ac:dyDescent="0.3">
      <c r="A436" s="263" t="str">
        <f t="shared" si="12"/>
        <v>Groen</v>
      </c>
      <c r="B436" s="284" t="str">
        <f t="shared" si="13"/>
        <v>Faunavoorziening</v>
      </c>
      <c r="C436" s="69"/>
      <c r="D436" s="69"/>
      <c r="E436" s="87"/>
      <c r="H436" s="69"/>
      <c r="R436" s="69"/>
      <c r="S436" s="69"/>
      <c r="T436" s="250" t="str">
        <f>IF(ISTEXT(S436),VLOOKUP(S436,'_Keuzelijst Algemeen'!$B$3:$C$74,2),"")</f>
        <v/>
      </c>
      <c r="V436" s="69"/>
      <c r="W436" s="69"/>
      <c r="X436" s="69"/>
      <c r="Y436" s="69"/>
      <c r="AB436" s="173"/>
      <c r="AG436" s="167"/>
    </row>
    <row r="437" spans="1:33" x14ac:dyDescent="0.3">
      <c r="A437" s="263" t="str">
        <f t="shared" si="12"/>
        <v>Groen</v>
      </c>
      <c r="B437" s="284" t="str">
        <f t="shared" si="13"/>
        <v>Faunavoorziening</v>
      </c>
      <c r="C437" s="69"/>
      <c r="D437" s="69"/>
      <c r="E437" s="87"/>
      <c r="H437" s="69"/>
      <c r="R437" s="69"/>
      <c r="S437" s="69"/>
      <c r="T437" s="250" t="str">
        <f>IF(ISTEXT(S437),VLOOKUP(S437,'_Keuzelijst Algemeen'!$B$3:$C$74,2),"")</f>
        <v/>
      </c>
      <c r="V437" s="69"/>
      <c r="W437" s="69"/>
      <c r="X437" s="69"/>
      <c r="Y437" s="69"/>
      <c r="AB437" s="173"/>
      <c r="AG437" s="167"/>
    </row>
    <row r="438" spans="1:33" x14ac:dyDescent="0.3">
      <c r="A438" s="263" t="str">
        <f t="shared" si="12"/>
        <v>Groen</v>
      </c>
      <c r="B438" s="284" t="str">
        <f t="shared" si="13"/>
        <v>Faunavoorziening</v>
      </c>
      <c r="C438" s="69"/>
      <c r="D438" s="69"/>
      <c r="E438" s="87"/>
      <c r="H438" s="69"/>
      <c r="R438" s="69"/>
      <c r="S438" s="69"/>
      <c r="T438" s="250" t="str">
        <f>IF(ISTEXT(S438),VLOOKUP(S438,'_Keuzelijst Algemeen'!$B$3:$C$74,2),"")</f>
        <v/>
      </c>
      <c r="V438" s="69"/>
      <c r="W438" s="69"/>
      <c r="X438" s="69"/>
      <c r="Y438" s="69"/>
      <c r="AB438" s="173"/>
      <c r="AG438" s="167"/>
    </row>
    <row r="439" spans="1:33" x14ac:dyDescent="0.3">
      <c r="A439" s="263" t="str">
        <f t="shared" si="12"/>
        <v>Groen</v>
      </c>
      <c r="B439" s="284" t="str">
        <f t="shared" si="13"/>
        <v>Faunavoorziening</v>
      </c>
      <c r="C439" s="69"/>
      <c r="D439" s="69"/>
      <c r="E439" s="87"/>
      <c r="H439" s="69"/>
      <c r="R439" s="69"/>
      <c r="S439" s="69"/>
      <c r="T439" s="250" t="str">
        <f>IF(ISTEXT(S439),VLOOKUP(S439,'_Keuzelijst Algemeen'!$B$3:$C$74,2),"")</f>
        <v/>
      </c>
      <c r="V439" s="69"/>
      <c r="W439" s="69"/>
      <c r="X439" s="69"/>
      <c r="Y439" s="69"/>
      <c r="AB439" s="173"/>
      <c r="AG439" s="167"/>
    </row>
    <row r="440" spans="1:33" x14ac:dyDescent="0.3">
      <c r="A440" s="263" t="str">
        <f t="shared" si="12"/>
        <v>Groen</v>
      </c>
      <c r="B440" s="284" t="str">
        <f t="shared" si="13"/>
        <v>Faunavoorziening</v>
      </c>
      <c r="C440" s="69"/>
      <c r="D440" s="69"/>
      <c r="E440" s="87"/>
      <c r="H440" s="69"/>
      <c r="R440" s="69"/>
      <c r="S440" s="69"/>
      <c r="T440" s="250" t="str">
        <f>IF(ISTEXT(S440),VLOOKUP(S440,'_Keuzelijst Algemeen'!$B$3:$C$74,2),"")</f>
        <v/>
      </c>
      <c r="V440" s="69"/>
      <c r="W440" s="69"/>
      <c r="X440" s="69"/>
      <c r="Y440" s="69"/>
      <c r="AB440" s="173"/>
      <c r="AG440" s="167"/>
    </row>
    <row r="441" spans="1:33" x14ac:dyDescent="0.3">
      <c r="A441" s="263" t="str">
        <f t="shared" si="12"/>
        <v>Groen</v>
      </c>
      <c r="B441" s="284" t="str">
        <f t="shared" si="13"/>
        <v>Faunavoorziening</v>
      </c>
      <c r="C441" s="69"/>
      <c r="D441" s="69"/>
      <c r="E441" s="87"/>
      <c r="H441" s="69"/>
      <c r="R441" s="69"/>
      <c r="S441" s="69"/>
      <c r="T441" s="250" t="str">
        <f>IF(ISTEXT(S441),VLOOKUP(S441,'_Keuzelijst Algemeen'!$B$3:$C$74,2),"")</f>
        <v/>
      </c>
      <c r="V441" s="69"/>
      <c r="W441" s="69"/>
      <c r="X441" s="69"/>
      <c r="Y441" s="69"/>
      <c r="AB441" s="173"/>
      <c r="AG441" s="167"/>
    </row>
    <row r="442" spans="1:33" x14ac:dyDescent="0.3">
      <c r="A442" s="263" t="str">
        <f t="shared" si="12"/>
        <v>Groen</v>
      </c>
      <c r="B442" s="284" t="str">
        <f t="shared" si="13"/>
        <v>Faunavoorziening</v>
      </c>
      <c r="C442" s="69"/>
      <c r="D442" s="69"/>
      <c r="E442" s="87"/>
      <c r="H442" s="69"/>
      <c r="R442" s="69"/>
      <c r="S442" s="69"/>
      <c r="T442" s="250" t="str">
        <f>IF(ISTEXT(S442),VLOOKUP(S442,'_Keuzelijst Algemeen'!$B$3:$C$74,2),"")</f>
        <v/>
      </c>
      <c r="V442" s="69"/>
      <c r="W442" s="69"/>
      <c r="X442" s="69"/>
      <c r="Y442" s="69"/>
      <c r="AB442" s="173"/>
      <c r="AG442" s="167"/>
    </row>
    <row r="443" spans="1:33" x14ac:dyDescent="0.3">
      <c r="A443" s="263" t="str">
        <f t="shared" si="12"/>
        <v>Groen</v>
      </c>
      <c r="B443" s="284" t="str">
        <f t="shared" si="13"/>
        <v>Faunavoorziening</v>
      </c>
      <c r="C443" s="69"/>
      <c r="D443" s="69"/>
      <c r="E443" s="87"/>
      <c r="H443" s="69"/>
      <c r="R443" s="69"/>
      <c r="S443" s="69"/>
      <c r="T443" s="250" t="str">
        <f>IF(ISTEXT(S443),VLOOKUP(S443,'_Keuzelijst Algemeen'!$B$3:$C$74,2),"")</f>
        <v/>
      </c>
      <c r="V443" s="69"/>
      <c r="W443" s="69"/>
      <c r="X443" s="69"/>
      <c r="Y443" s="69"/>
      <c r="AB443" s="173"/>
      <c r="AG443" s="167"/>
    </row>
    <row r="444" spans="1:33" x14ac:dyDescent="0.3">
      <c r="A444" s="263" t="str">
        <f t="shared" si="12"/>
        <v>Groen</v>
      </c>
      <c r="B444" s="284" t="str">
        <f t="shared" si="13"/>
        <v>Faunavoorziening</v>
      </c>
      <c r="C444" s="69"/>
      <c r="D444" s="69"/>
      <c r="E444" s="87"/>
      <c r="H444" s="69"/>
      <c r="R444" s="69"/>
      <c r="S444" s="69"/>
      <c r="T444" s="250" t="str">
        <f>IF(ISTEXT(S444),VLOOKUP(S444,'_Keuzelijst Algemeen'!$B$3:$C$74,2),"")</f>
        <v/>
      </c>
      <c r="V444" s="69"/>
      <c r="W444" s="69"/>
      <c r="X444" s="69"/>
      <c r="Y444" s="69"/>
      <c r="AB444" s="173"/>
      <c r="AG444" s="167"/>
    </row>
    <row r="445" spans="1:33" x14ac:dyDescent="0.3">
      <c r="A445" s="263" t="str">
        <f t="shared" si="12"/>
        <v>Groen</v>
      </c>
      <c r="B445" s="284" t="str">
        <f t="shared" si="13"/>
        <v>Faunavoorziening</v>
      </c>
      <c r="C445" s="69"/>
      <c r="D445" s="69"/>
      <c r="E445" s="87"/>
      <c r="H445" s="69"/>
      <c r="R445" s="69"/>
      <c r="S445" s="69"/>
      <c r="T445" s="250" t="str">
        <f>IF(ISTEXT(S445),VLOOKUP(S445,'_Keuzelijst Algemeen'!$B$3:$C$74,2),"")</f>
        <v/>
      </c>
      <c r="V445" s="69"/>
      <c r="W445" s="69"/>
      <c r="X445" s="69"/>
      <c r="Y445" s="69"/>
      <c r="AB445" s="173"/>
      <c r="AG445" s="167"/>
    </row>
    <row r="446" spans="1:33" x14ac:dyDescent="0.3">
      <c r="A446" s="263" t="str">
        <f t="shared" si="12"/>
        <v>Groen</v>
      </c>
      <c r="B446" s="284" t="str">
        <f t="shared" si="13"/>
        <v>Faunavoorziening</v>
      </c>
      <c r="C446" s="69"/>
      <c r="D446" s="69"/>
      <c r="E446" s="87"/>
      <c r="H446" s="69"/>
      <c r="R446" s="69"/>
      <c r="S446" s="69"/>
      <c r="T446" s="250" t="str">
        <f>IF(ISTEXT(S446),VLOOKUP(S446,'_Keuzelijst Algemeen'!$B$3:$C$74,2),"")</f>
        <v/>
      </c>
      <c r="V446" s="69"/>
      <c r="W446" s="69"/>
      <c r="X446" s="69"/>
      <c r="Y446" s="69"/>
      <c r="AB446" s="173"/>
      <c r="AG446" s="167"/>
    </row>
    <row r="447" spans="1:33" x14ac:dyDescent="0.3">
      <c r="A447" s="263" t="str">
        <f t="shared" si="12"/>
        <v>Groen</v>
      </c>
      <c r="B447" s="284" t="str">
        <f t="shared" si="13"/>
        <v>Faunavoorziening</v>
      </c>
      <c r="C447" s="69"/>
      <c r="D447" s="69"/>
      <c r="E447" s="87"/>
      <c r="H447" s="69"/>
      <c r="R447" s="69"/>
      <c r="S447" s="69"/>
      <c r="T447" s="250" t="str">
        <f>IF(ISTEXT(S447),VLOOKUP(S447,'_Keuzelijst Algemeen'!$B$3:$C$74,2),"")</f>
        <v/>
      </c>
      <c r="V447" s="69"/>
      <c r="W447" s="69"/>
      <c r="X447" s="69"/>
      <c r="Y447" s="69"/>
      <c r="AB447" s="173"/>
      <c r="AG447" s="167"/>
    </row>
    <row r="448" spans="1:33" x14ac:dyDescent="0.3">
      <c r="A448" s="263" t="str">
        <f t="shared" si="12"/>
        <v>Groen</v>
      </c>
      <c r="B448" s="284" t="str">
        <f t="shared" si="13"/>
        <v>Faunavoorziening</v>
      </c>
      <c r="C448" s="69"/>
      <c r="D448" s="69"/>
      <c r="E448" s="87"/>
      <c r="H448" s="69"/>
      <c r="R448" s="69"/>
      <c r="S448" s="69"/>
      <c r="T448" s="250" t="str">
        <f>IF(ISTEXT(S448),VLOOKUP(S448,'_Keuzelijst Algemeen'!$B$3:$C$74,2),"")</f>
        <v/>
      </c>
      <c r="V448" s="69"/>
      <c r="W448" s="69"/>
      <c r="X448" s="69"/>
      <c r="Y448" s="69"/>
      <c r="AB448" s="173"/>
      <c r="AG448" s="167"/>
    </row>
    <row r="449" spans="1:33" x14ac:dyDescent="0.3">
      <c r="A449" s="263" t="str">
        <f t="shared" si="12"/>
        <v>Groen</v>
      </c>
      <c r="B449" s="284" t="str">
        <f t="shared" si="13"/>
        <v>Faunavoorziening</v>
      </c>
      <c r="C449" s="69"/>
      <c r="D449" s="69"/>
      <c r="E449" s="87"/>
      <c r="H449" s="69"/>
      <c r="R449" s="69"/>
      <c r="S449" s="69"/>
      <c r="T449" s="250" t="str">
        <f>IF(ISTEXT(S449),VLOOKUP(S449,'_Keuzelijst Algemeen'!$B$3:$C$74,2),"")</f>
        <v/>
      </c>
      <c r="V449" s="69"/>
      <c r="W449" s="69"/>
      <c r="X449" s="69"/>
      <c r="Y449" s="69"/>
      <c r="AB449" s="173"/>
      <c r="AG449" s="167"/>
    </row>
    <row r="450" spans="1:33" x14ac:dyDescent="0.3">
      <c r="A450" s="263" t="str">
        <f t="shared" si="12"/>
        <v>Groen</v>
      </c>
      <c r="B450" s="284" t="str">
        <f t="shared" si="13"/>
        <v>Faunavoorziening</v>
      </c>
      <c r="C450" s="69"/>
      <c r="D450" s="69"/>
      <c r="E450" s="87"/>
      <c r="H450" s="69"/>
      <c r="R450" s="69"/>
      <c r="S450" s="69"/>
      <c r="T450" s="250" t="str">
        <f>IF(ISTEXT(S450),VLOOKUP(S450,'_Keuzelijst Algemeen'!$B$3:$C$74,2),"")</f>
        <v/>
      </c>
      <c r="V450" s="69"/>
      <c r="W450" s="69"/>
      <c r="X450" s="69"/>
      <c r="Y450" s="69"/>
      <c r="AB450" s="173"/>
      <c r="AG450" s="167"/>
    </row>
    <row r="451" spans="1:33" x14ac:dyDescent="0.3">
      <c r="A451" s="263" t="str">
        <f t="shared" si="12"/>
        <v>Groen</v>
      </c>
      <c r="B451" s="284" t="str">
        <f t="shared" si="13"/>
        <v>Faunavoorziening</v>
      </c>
      <c r="C451" s="69"/>
      <c r="D451" s="69"/>
      <c r="E451" s="87"/>
      <c r="H451" s="69"/>
      <c r="R451" s="69"/>
      <c r="S451" s="69"/>
      <c r="T451" s="250" t="str">
        <f>IF(ISTEXT(S451),VLOOKUP(S451,'_Keuzelijst Algemeen'!$B$3:$C$74,2),"")</f>
        <v/>
      </c>
      <c r="V451" s="69"/>
      <c r="W451" s="69"/>
      <c r="X451" s="69"/>
      <c r="Y451" s="69"/>
      <c r="AB451" s="173"/>
      <c r="AG451" s="167"/>
    </row>
    <row r="452" spans="1:33" x14ac:dyDescent="0.3">
      <c r="A452" s="263" t="str">
        <f t="shared" ref="A452:A515" si="14">$A$2</f>
        <v>Groen</v>
      </c>
      <c r="B452" s="284" t="str">
        <f t="shared" si="13"/>
        <v>Faunavoorziening</v>
      </c>
      <c r="C452" s="69"/>
      <c r="D452" s="69"/>
      <c r="E452" s="87"/>
      <c r="H452" s="69"/>
      <c r="R452" s="69"/>
      <c r="S452" s="69"/>
      <c r="T452" s="250" t="str">
        <f>IF(ISTEXT(S452),VLOOKUP(S452,'_Keuzelijst Algemeen'!$B$3:$C$74,2),"")</f>
        <v/>
      </c>
      <c r="V452" s="69"/>
      <c r="W452" s="69"/>
      <c r="X452" s="69"/>
      <c r="Y452" s="69"/>
      <c r="AB452" s="173"/>
      <c r="AG452" s="167"/>
    </row>
    <row r="453" spans="1:33" x14ac:dyDescent="0.3">
      <c r="A453" s="263" t="str">
        <f t="shared" si="14"/>
        <v>Groen</v>
      </c>
      <c r="B453" s="284" t="str">
        <f t="shared" ref="B453:B516" si="15">$B$2</f>
        <v>Faunavoorziening</v>
      </c>
      <c r="C453" s="69"/>
      <c r="D453" s="69"/>
      <c r="E453" s="87"/>
      <c r="H453" s="69"/>
      <c r="R453" s="69"/>
      <c r="S453" s="69"/>
      <c r="T453" s="250" t="str">
        <f>IF(ISTEXT(S453),VLOOKUP(S453,'_Keuzelijst Algemeen'!$B$3:$C$74,2),"")</f>
        <v/>
      </c>
      <c r="V453" s="69"/>
      <c r="W453" s="69"/>
      <c r="X453" s="69"/>
      <c r="Y453" s="69"/>
      <c r="AB453" s="173"/>
      <c r="AG453" s="167"/>
    </row>
    <row r="454" spans="1:33" x14ac:dyDescent="0.3">
      <c r="A454" s="263" t="str">
        <f t="shared" si="14"/>
        <v>Groen</v>
      </c>
      <c r="B454" s="284" t="str">
        <f t="shared" si="15"/>
        <v>Faunavoorziening</v>
      </c>
      <c r="C454" s="69"/>
      <c r="D454" s="69"/>
      <c r="E454" s="87"/>
      <c r="H454" s="69"/>
      <c r="R454" s="69"/>
      <c r="S454" s="69"/>
      <c r="T454" s="250" t="str">
        <f>IF(ISTEXT(S454),VLOOKUP(S454,'_Keuzelijst Algemeen'!$B$3:$C$74,2),"")</f>
        <v/>
      </c>
      <c r="V454" s="69"/>
      <c r="W454" s="69"/>
      <c r="X454" s="69"/>
      <c r="Y454" s="69"/>
      <c r="AB454" s="173"/>
      <c r="AG454" s="167"/>
    </row>
    <row r="455" spans="1:33" x14ac:dyDescent="0.3">
      <c r="A455" s="263" t="str">
        <f t="shared" si="14"/>
        <v>Groen</v>
      </c>
      <c r="B455" s="284" t="str">
        <f t="shared" si="15"/>
        <v>Faunavoorziening</v>
      </c>
      <c r="C455" s="69"/>
      <c r="D455" s="69"/>
      <c r="E455" s="87"/>
      <c r="H455" s="69"/>
      <c r="R455" s="69"/>
      <c r="S455" s="69"/>
      <c r="T455" s="250" t="str">
        <f>IF(ISTEXT(S455),VLOOKUP(S455,'_Keuzelijst Algemeen'!$B$3:$C$74,2),"")</f>
        <v/>
      </c>
      <c r="V455" s="69"/>
      <c r="W455" s="69"/>
      <c r="X455" s="69"/>
      <c r="Y455" s="69"/>
      <c r="AB455" s="173"/>
      <c r="AG455" s="167"/>
    </row>
    <row r="456" spans="1:33" x14ac:dyDescent="0.3">
      <c r="A456" s="263" t="str">
        <f t="shared" si="14"/>
        <v>Groen</v>
      </c>
      <c r="B456" s="284" t="str">
        <f t="shared" si="15"/>
        <v>Faunavoorziening</v>
      </c>
      <c r="C456" s="69"/>
      <c r="D456" s="69"/>
      <c r="E456" s="87"/>
      <c r="H456" s="69"/>
      <c r="R456" s="69"/>
      <c r="S456" s="69"/>
      <c r="T456" s="250" t="str">
        <f>IF(ISTEXT(S456),VLOOKUP(S456,'_Keuzelijst Algemeen'!$B$3:$C$74,2),"")</f>
        <v/>
      </c>
      <c r="V456" s="69"/>
      <c r="W456" s="69"/>
      <c r="X456" s="69"/>
      <c r="Y456" s="69"/>
      <c r="AB456" s="173"/>
      <c r="AG456" s="167"/>
    </row>
    <row r="457" spans="1:33" x14ac:dyDescent="0.3">
      <c r="A457" s="263" t="str">
        <f t="shared" si="14"/>
        <v>Groen</v>
      </c>
      <c r="B457" s="284" t="str">
        <f t="shared" si="15"/>
        <v>Faunavoorziening</v>
      </c>
      <c r="C457" s="69"/>
      <c r="D457" s="69"/>
      <c r="E457" s="87"/>
      <c r="H457" s="69"/>
      <c r="R457" s="69"/>
      <c r="S457" s="69"/>
      <c r="T457" s="250" t="str">
        <f>IF(ISTEXT(S457),VLOOKUP(S457,'_Keuzelijst Algemeen'!$B$3:$C$74,2),"")</f>
        <v/>
      </c>
      <c r="V457" s="69"/>
      <c r="W457" s="69"/>
      <c r="X457" s="69"/>
      <c r="Y457" s="69"/>
      <c r="AB457" s="173"/>
      <c r="AG457" s="167"/>
    </row>
    <row r="458" spans="1:33" x14ac:dyDescent="0.3">
      <c r="A458" s="263" t="str">
        <f t="shared" si="14"/>
        <v>Groen</v>
      </c>
      <c r="B458" s="284" t="str">
        <f t="shared" si="15"/>
        <v>Faunavoorziening</v>
      </c>
      <c r="C458" s="69"/>
      <c r="D458" s="69"/>
      <c r="E458" s="87"/>
      <c r="H458" s="69"/>
      <c r="R458" s="69"/>
      <c r="S458" s="69"/>
      <c r="T458" s="250" t="str">
        <f>IF(ISTEXT(S458),VLOOKUP(S458,'_Keuzelijst Algemeen'!$B$3:$C$74,2),"")</f>
        <v/>
      </c>
      <c r="V458" s="69"/>
      <c r="W458" s="69"/>
      <c r="X458" s="69"/>
      <c r="Y458" s="69"/>
      <c r="AB458" s="173"/>
      <c r="AG458" s="167"/>
    </row>
    <row r="459" spans="1:33" x14ac:dyDescent="0.3">
      <c r="A459" s="263" t="str">
        <f t="shared" si="14"/>
        <v>Groen</v>
      </c>
      <c r="B459" s="284" t="str">
        <f t="shared" si="15"/>
        <v>Faunavoorziening</v>
      </c>
      <c r="C459" s="69"/>
      <c r="D459" s="69"/>
      <c r="E459" s="87"/>
      <c r="H459" s="69"/>
      <c r="R459" s="69"/>
      <c r="S459" s="69"/>
      <c r="T459" s="250" t="str">
        <f>IF(ISTEXT(S459),VLOOKUP(S459,'_Keuzelijst Algemeen'!$B$3:$C$74,2),"")</f>
        <v/>
      </c>
      <c r="V459" s="69"/>
      <c r="W459" s="69"/>
      <c r="X459" s="69"/>
      <c r="Y459" s="69"/>
      <c r="AB459" s="173"/>
      <c r="AG459" s="167"/>
    </row>
    <row r="460" spans="1:33" x14ac:dyDescent="0.3">
      <c r="A460" s="263" t="str">
        <f t="shared" si="14"/>
        <v>Groen</v>
      </c>
      <c r="B460" s="284" t="str">
        <f t="shared" si="15"/>
        <v>Faunavoorziening</v>
      </c>
      <c r="C460" s="69"/>
      <c r="D460" s="69"/>
      <c r="E460" s="87"/>
      <c r="H460" s="69"/>
      <c r="R460" s="69"/>
      <c r="S460" s="69"/>
      <c r="T460" s="250" t="str">
        <f>IF(ISTEXT(S460),VLOOKUP(S460,'_Keuzelijst Algemeen'!$B$3:$C$74,2),"")</f>
        <v/>
      </c>
      <c r="V460" s="69"/>
      <c r="W460" s="69"/>
      <c r="X460" s="69"/>
      <c r="Y460" s="69"/>
      <c r="AB460" s="173"/>
      <c r="AG460" s="167"/>
    </row>
    <row r="461" spans="1:33" x14ac:dyDescent="0.3">
      <c r="A461" s="263" t="str">
        <f t="shared" si="14"/>
        <v>Groen</v>
      </c>
      <c r="B461" s="284" t="str">
        <f t="shared" si="15"/>
        <v>Faunavoorziening</v>
      </c>
      <c r="C461" s="69"/>
      <c r="D461" s="69"/>
      <c r="E461" s="87"/>
      <c r="H461" s="69"/>
      <c r="R461" s="69"/>
      <c r="S461" s="69"/>
      <c r="T461" s="250" t="str">
        <f>IF(ISTEXT(S461),VLOOKUP(S461,'_Keuzelijst Algemeen'!$B$3:$C$74,2),"")</f>
        <v/>
      </c>
      <c r="V461" s="69"/>
      <c r="W461" s="69"/>
      <c r="X461" s="69"/>
      <c r="Y461" s="69"/>
      <c r="AB461" s="173"/>
      <c r="AG461" s="167"/>
    </row>
    <row r="462" spans="1:33" x14ac:dyDescent="0.3">
      <c r="A462" s="263" t="str">
        <f t="shared" si="14"/>
        <v>Groen</v>
      </c>
      <c r="B462" s="284" t="str">
        <f t="shared" si="15"/>
        <v>Faunavoorziening</v>
      </c>
      <c r="C462" s="69"/>
      <c r="D462" s="69"/>
      <c r="E462" s="87"/>
      <c r="H462" s="69"/>
      <c r="R462" s="69"/>
      <c r="S462" s="69"/>
      <c r="T462" s="250" t="str">
        <f>IF(ISTEXT(S462),VLOOKUP(S462,'_Keuzelijst Algemeen'!$B$3:$C$74,2),"")</f>
        <v/>
      </c>
      <c r="V462" s="69"/>
      <c r="W462" s="69"/>
      <c r="X462" s="69"/>
      <c r="Y462" s="69"/>
      <c r="AB462" s="173"/>
      <c r="AG462" s="167"/>
    </row>
    <row r="463" spans="1:33" x14ac:dyDescent="0.3">
      <c r="A463" s="263" t="str">
        <f t="shared" si="14"/>
        <v>Groen</v>
      </c>
      <c r="B463" s="284" t="str">
        <f t="shared" si="15"/>
        <v>Faunavoorziening</v>
      </c>
      <c r="C463" s="69"/>
      <c r="D463" s="69"/>
      <c r="E463" s="87"/>
      <c r="H463" s="69"/>
      <c r="R463" s="69"/>
      <c r="S463" s="69"/>
      <c r="T463" s="250" t="str">
        <f>IF(ISTEXT(S463),VLOOKUP(S463,'_Keuzelijst Algemeen'!$B$3:$C$74,2),"")</f>
        <v/>
      </c>
      <c r="V463" s="69"/>
      <c r="W463" s="69"/>
      <c r="X463" s="69"/>
      <c r="Y463" s="69"/>
      <c r="AB463" s="173"/>
      <c r="AG463" s="167"/>
    </row>
    <row r="464" spans="1:33" x14ac:dyDescent="0.3">
      <c r="A464" s="263" t="str">
        <f t="shared" si="14"/>
        <v>Groen</v>
      </c>
      <c r="B464" s="284" t="str">
        <f t="shared" si="15"/>
        <v>Faunavoorziening</v>
      </c>
      <c r="C464" s="69"/>
      <c r="D464" s="69"/>
      <c r="E464" s="87"/>
      <c r="H464" s="69"/>
      <c r="R464" s="69"/>
      <c r="S464" s="69"/>
      <c r="T464" s="250" t="str">
        <f>IF(ISTEXT(S464),VLOOKUP(S464,'_Keuzelijst Algemeen'!$B$3:$C$74,2),"")</f>
        <v/>
      </c>
      <c r="V464" s="69"/>
      <c r="W464" s="69"/>
      <c r="X464" s="69"/>
      <c r="Y464" s="69"/>
      <c r="AB464" s="173"/>
      <c r="AG464" s="167"/>
    </row>
    <row r="465" spans="1:33" x14ac:dyDescent="0.3">
      <c r="A465" s="263" t="str">
        <f t="shared" si="14"/>
        <v>Groen</v>
      </c>
      <c r="B465" s="284" t="str">
        <f t="shared" si="15"/>
        <v>Faunavoorziening</v>
      </c>
      <c r="C465" s="69"/>
      <c r="D465" s="69"/>
      <c r="E465" s="87"/>
      <c r="H465" s="69"/>
      <c r="R465" s="69"/>
      <c r="S465" s="69"/>
      <c r="T465" s="250" t="str">
        <f>IF(ISTEXT(S465),VLOOKUP(S465,'_Keuzelijst Algemeen'!$B$3:$C$74,2),"")</f>
        <v/>
      </c>
      <c r="V465" s="69"/>
      <c r="W465" s="69"/>
      <c r="X465" s="69"/>
      <c r="Y465" s="69"/>
      <c r="AB465" s="173"/>
      <c r="AG465" s="167"/>
    </row>
    <row r="466" spans="1:33" x14ac:dyDescent="0.3">
      <c r="A466" s="263" t="str">
        <f t="shared" si="14"/>
        <v>Groen</v>
      </c>
      <c r="B466" s="284" t="str">
        <f t="shared" si="15"/>
        <v>Faunavoorziening</v>
      </c>
      <c r="C466" s="69"/>
      <c r="D466" s="69"/>
      <c r="E466" s="87"/>
      <c r="H466" s="69"/>
      <c r="R466" s="69"/>
      <c r="S466" s="69"/>
      <c r="T466" s="250" t="str">
        <f>IF(ISTEXT(S466),VLOOKUP(S466,'_Keuzelijst Algemeen'!$B$3:$C$74,2),"")</f>
        <v/>
      </c>
      <c r="V466" s="69"/>
      <c r="W466" s="69"/>
      <c r="X466" s="69"/>
      <c r="Y466" s="69"/>
      <c r="AB466" s="173"/>
      <c r="AG466" s="167"/>
    </row>
    <row r="467" spans="1:33" x14ac:dyDescent="0.3">
      <c r="A467" s="263" t="str">
        <f t="shared" si="14"/>
        <v>Groen</v>
      </c>
      <c r="B467" s="284" t="str">
        <f t="shared" si="15"/>
        <v>Faunavoorziening</v>
      </c>
      <c r="C467" s="69"/>
      <c r="D467" s="69"/>
      <c r="E467" s="87"/>
      <c r="H467" s="69"/>
      <c r="R467" s="69"/>
      <c r="S467" s="69"/>
      <c r="T467" s="250" t="str">
        <f>IF(ISTEXT(S467),VLOOKUP(S467,'_Keuzelijst Algemeen'!$B$3:$C$74,2),"")</f>
        <v/>
      </c>
      <c r="V467" s="69"/>
      <c r="W467" s="69"/>
      <c r="X467" s="69"/>
      <c r="Y467" s="69"/>
      <c r="AB467" s="173"/>
      <c r="AG467" s="167"/>
    </row>
    <row r="468" spans="1:33" x14ac:dyDescent="0.3">
      <c r="A468" s="263" t="str">
        <f t="shared" si="14"/>
        <v>Groen</v>
      </c>
      <c r="B468" s="284" t="str">
        <f t="shared" si="15"/>
        <v>Faunavoorziening</v>
      </c>
      <c r="C468" s="69"/>
      <c r="D468" s="69"/>
      <c r="E468" s="87"/>
      <c r="H468" s="69"/>
      <c r="R468" s="69"/>
      <c r="S468" s="69"/>
      <c r="T468" s="250" t="str">
        <f>IF(ISTEXT(S468),VLOOKUP(S468,'_Keuzelijst Algemeen'!$B$3:$C$74,2),"")</f>
        <v/>
      </c>
      <c r="V468" s="69"/>
      <c r="W468" s="69"/>
      <c r="X468" s="69"/>
      <c r="Y468" s="69"/>
      <c r="AB468" s="173"/>
      <c r="AG468" s="167"/>
    </row>
    <row r="469" spans="1:33" x14ac:dyDescent="0.3">
      <c r="A469" s="263" t="str">
        <f t="shared" si="14"/>
        <v>Groen</v>
      </c>
      <c r="B469" s="284" t="str">
        <f t="shared" si="15"/>
        <v>Faunavoorziening</v>
      </c>
      <c r="C469" s="69"/>
      <c r="D469" s="69"/>
      <c r="E469" s="87"/>
      <c r="H469" s="69"/>
      <c r="R469" s="69"/>
      <c r="S469" s="69"/>
      <c r="T469" s="250" t="str">
        <f>IF(ISTEXT(S469),VLOOKUP(S469,'_Keuzelijst Algemeen'!$B$3:$C$74,2),"")</f>
        <v/>
      </c>
      <c r="V469" s="69"/>
      <c r="W469" s="69"/>
      <c r="X469" s="69"/>
      <c r="Y469" s="69"/>
      <c r="AB469" s="173"/>
      <c r="AG469" s="167"/>
    </row>
    <row r="470" spans="1:33" x14ac:dyDescent="0.3">
      <c r="A470" s="263" t="str">
        <f t="shared" si="14"/>
        <v>Groen</v>
      </c>
      <c r="B470" s="284" t="str">
        <f t="shared" si="15"/>
        <v>Faunavoorziening</v>
      </c>
      <c r="C470" s="69"/>
      <c r="D470" s="69"/>
      <c r="E470" s="87"/>
      <c r="H470" s="69"/>
      <c r="R470" s="69"/>
      <c r="S470" s="69"/>
      <c r="T470" s="250" t="str">
        <f>IF(ISTEXT(S470),VLOOKUP(S470,'_Keuzelijst Algemeen'!$B$3:$C$74,2),"")</f>
        <v/>
      </c>
      <c r="V470" s="69"/>
      <c r="W470" s="69"/>
      <c r="X470" s="69"/>
      <c r="Y470" s="69"/>
      <c r="AB470" s="173"/>
      <c r="AG470" s="167"/>
    </row>
    <row r="471" spans="1:33" x14ac:dyDescent="0.3">
      <c r="A471" s="263" t="str">
        <f t="shared" si="14"/>
        <v>Groen</v>
      </c>
      <c r="B471" s="284" t="str">
        <f t="shared" si="15"/>
        <v>Faunavoorziening</v>
      </c>
      <c r="C471" s="69"/>
      <c r="D471" s="69"/>
      <c r="E471" s="87"/>
      <c r="H471" s="69"/>
      <c r="R471" s="69"/>
      <c r="S471" s="69"/>
      <c r="T471" s="250" t="str">
        <f>IF(ISTEXT(S471),VLOOKUP(S471,'_Keuzelijst Algemeen'!$B$3:$C$74,2),"")</f>
        <v/>
      </c>
      <c r="V471" s="69"/>
      <c r="W471" s="69"/>
      <c r="X471" s="69"/>
      <c r="Y471" s="69"/>
      <c r="AB471" s="173"/>
      <c r="AG471" s="167"/>
    </row>
    <row r="472" spans="1:33" x14ac:dyDescent="0.3">
      <c r="A472" s="263" t="str">
        <f t="shared" si="14"/>
        <v>Groen</v>
      </c>
      <c r="B472" s="284" t="str">
        <f t="shared" si="15"/>
        <v>Faunavoorziening</v>
      </c>
      <c r="C472" s="69"/>
      <c r="D472" s="69"/>
      <c r="E472" s="87"/>
      <c r="H472" s="69"/>
      <c r="R472" s="69"/>
      <c r="S472" s="69"/>
      <c r="T472" s="250" t="str">
        <f>IF(ISTEXT(S472),VLOOKUP(S472,'_Keuzelijst Algemeen'!$B$3:$C$74,2),"")</f>
        <v/>
      </c>
      <c r="V472" s="69"/>
      <c r="W472" s="69"/>
      <c r="X472" s="69"/>
      <c r="Y472" s="69"/>
      <c r="AB472" s="173"/>
      <c r="AG472" s="167"/>
    </row>
    <row r="473" spans="1:33" x14ac:dyDescent="0.3">
      <c r="A473" s="263" t="str">
        <f t="shared" si="14"/>
        <v>Groen</v>
      </c>
      <c r="B473" s="284" t="str">
        <f t="shared" si="15"/>
        <v>Faunavoorziening</v>
      </c>
      <c r="C473" s="69"/>
      <c r="D473" s="69"/>
      <c r="E473" s="87"/>
      <c r="H473" s="69"/>
      <c r="R473" s="69"/>
      <c r="S473" s="69"/>
      <c r="T473" s="250" t="str">
        <f>IF(ISTEXT(S473),VLOOKUP(S473,'_Keuzelijst Algemeen'!$B$3:$C$74,2),"")</f>
        <v/>
      </c>
      <c r="V473" s="69"/>
      <c r="W473" s="69"/>
      <c r="X473" s="69"/>
      <c r="Y473" s="69"/>
      <c r="AB473" s="173"/>
      <c r="AG473" s="167"/>
    </row>
    <row r="474" spans="1:33" x14ac:dyDescent="0.3">
      <c r="A474" s="263" t="str">
        <f t="shared" si="14"/>
        <v>Groen</v>
      </c>
      <c r="B474" s="284" t="str">
        <f t="shared" si="15"/>
        <v>Faunavoorziening</v>
      </c>
      <c r="C474" s="69"/>
      <c r="D474" s="69"/>
      <c r="E474" s="87"/>
      <c r="H474" s="69"/>
      <c r="R474" s="69"/>
      <c r="S474" s="69"/>
      <c r="T474" s="250" t="str">
        <f>IF(ISTEXT(S474),VLOOKUP(S474,'_Keuzelijst Algemeen'!$B$3:$C$74,2),"")</f>
        <v/>
      </c>
      <c r="V474" s="69"/>
      <c r="W474" s="69"/>
      <c r="X474" s="69"/>
      <c r="Y474" s="69"/>
      <c r="AB474" s="173"/>
      <c r="AG474" s="167"/>
    </row>
    <row r="475" spans="1:33" x14ac:dyDescent="0.3">
      <c r="A475" s="263" t="str">
        <f t="shared" si="14"/>
        <v>Groen</v>
      </c>
      <c r="B475" s="284" t="str">
        <f t="shared" si="15"/>
        <v>Faunavoorziening</v>
      </c>
      <c r="C475" s="69"/>
      <c r="D475" s="69"/>
      <c r="E475" s="87"/>
      <c r="H475" s="69"/>
      <c r="R475" s="69"/>
      <c r="S475" s="69"/>
      <c r="T475" s="250" t="str">
        <f>IF(ISTEXT(S475),VLOOKUP(S475,'_Keuzelijst Algemeen'!$B$3:$C$74,2),"")</f>
        <v/>
      </c>
      <c r="V475" s="69"/>
      <c r="W475" s="69"/>
      <c r="X475" s="69"/>
      <c r="Y475" s="69"/>
      <c r="AB475" s="173"/>
      <c r="AG475" s="167"/>
    </row>
    <row r="476" spans="1:33" x14ac:dyDescent="0.3">
      <c r="A476" s="263" t="str">
        <f t="shared" si="14"/>
        <v>Groen</v>
      </c>
      <c r="B476" s="284" t="str">
        <f t="shared" si="15"/>
        <v>Faunavoorziening</v>
      </c>
      <c r="C476" s="69"/>
      <c r="D476" s="69"/>
      <c r="E476" s="87"/>
      <c r="H476" s="69"/>
      <c r="R476" s="69"/>
      <c r="S476" s="69"/>
      <c r="T476" s="250" t="str">
        <f>IF(ISTEXT(S476),VLOOKUP(S476,'_Keuzelijst Algemeen'!$B$3:$C$74,2),"")</f>
        <v/>
      </c>
      <c r="V476" s="69"/>
      <c r="W476" s="69"/>
      <c r="X476" s="69"/>
      <c r="Y476" s="69"/>
      <c r="AB476" s="173"/>
      <c r="AG476" s="167"/>
    </row>
    <row r="477" spans="1:33" x14ac:dyDescent="0.3">
      <c r="A477" s="263" t="str">
        <f t="shared" si="14"/>
        <v>Groen</v>
      </c>
      <c r="B477" s="284" t="str">
        <f t="shared" si="15"/>
        <v>Faunavoorziening</v>
      </c>
      <c r="C477" s="69"/>
      <c r="D477" s="69"/>
      <c r="E477" s="87"/>
      <c r="H477" s="69"/>
      <c r="R477" s="69"/>
      <c r="S477" s="69"/>
      <c r="T477" s="250" t="str">
        <f>IF(ISTEXT(S477),VLOOKUP(S477,'_Keuzelijst Algemeen'!$B$3:$C$74,2),"")</f>
        <v/>
      </c>
      <c r="V477" s="69"/>
      <c r="W477" s="69"/>
      <c r="X477" s="69"/>
      <c r="Y477" s="69"/>
      <c r="AB477" s="173"/>
      <c r="AG477" s="167"/>
    </row>
    <row r="478" spans="1:33" x14ac:dyDescent="0.3">
      <c r="A478" s="263" t="str">
        <f t="shared" si="14"/>
        <v>Groen</v>
      </c>
      <c r="B478" s="284" t="str">
        <f t="shared" si="15"/>
        <v>Faunavoorziening</v>
      </c>
      <c r="C478" s="69"/>
      <c r="D478" s="69"/>
      <c r="E478" s="87"/>
      <c r="H478" s="69"/>
      <c r="R478" s="69"/>
      <c r="S478" s="69"/>
      <c r="T478" s="250" t="str">
        <f>IF(ISTEXT(S478),VLOOKUP(S478,'_Keuzelijst Algemeen'!$B$3:$C$74,2),"")</f>
        <v/>
      </c>
      <c r="V478" s="69"/>
      <c r="W478" s="69"/>
      <c r="X478" s="69"/>
      <c r="Y478" s="69"/>
      <c r="AB478" s="173"/>
      <c r="AG478" s="167"/>
    </row>
    <row r="479" spans="1:33" x14ac:dyDescent="0.3">
      <c r="A479" s="263" t="str">
        <f t="shared" si="14"/>
        <v>Groen</v>
      </c>
      <c r="B479" s="284" t="str">
        <f t="shared" si="15"/>
        <v>Faunavoorziening</v>
      </c>
      <c r="C479" s="69"/>
      <c r="D479" s="69"/>
      <c r="E479" s="87"/>
      <c r="H479" s="69"/>
      <c r="R479" s="69"/>
      <c r="S479" s="69"/>
      <c r="T479" s="250" t="str">
        <f>IF(ISTEXT(S479),VLOOKUP(S479,'_Keuzelijst Algemeen'!$B$3:$C$74,2),"")</f>
        <v/>
      </c>
      <c r="V479" s="69"/>
      <c r="W479" s="69"/>
      <c r="X479" s="69"/>
      <c r="Y479" s="69"/>
      <c r="AB479" s="173"/>
      <c r="AG479" s="167"/>
    </row>
    <row r="480" spans="1:33" x14ac:dyDescent="0.3">
      <c r="A480" s="263" t="str">
        <f t="shared" si="14"/>
        <v>Groen</v>
      </c>
      <c r="B480" s="284" t="str">
        <f t="shared" si="15"/>
        <v>Faunavoorziening</v>
      </c>
      <c r="C480" s="69"/>
      <c r="D480" s="69"/>
      <c r="E480" s="87"/>
      <c r="H480" s="69"/>
      <c r="R480" s="69"/>
      <c r="S480" s="69"/>
      <c r="T480" s="250" t="str">
        <f>IF(ISTEXT(S480),VLOOKUP(S480,'_Keuzelijst Algemeen'!$B$3:$C$74,2),"")</f>
        <v/>
      </c>
      <c r="V480" s="69"/>
      <c r="W480" s="69"/>
      <c r="X480" s="69"/>
      <c r="Y480" s="69"/>
      <c r="AB480" s="173"/>
      <c r="AG480" s="167"/>
    </row>
    <row r="481" spans="1:33" x14ac:dyDescent="0.3">
      <c r="A481" s="263" t="str">
        <f t="shared" si="14"/>
        <v>Groen</v>
      </c>
      <c r="B481" s="284" t="str">
        <f t="shared" si="15"/>
        <v>Faunavoorziening</v>
      </c>
      <c r="C481" s="69"/>
      <c r="D481" s="69"/>
      <c r="E481" s="87"/>
      <c r="H481" s="69"/>
      <c r="R481" s="69"/>
      <c r="S481" s="69"/>
      <c r="T481" s="250" t="str">
        <f>IF(ISTEXT(S481),VLOOKUP(S481,'_Keuzelijst Algemeen'!$B$3:$C$74,2),"")</f>
        <v/>
      </c>
      <c r="V481" s="69"/>
      <c r="W481" s="69"/>
      <c r="X481" s="69"/>
      <c r="Y481" s="69"/>
      <c r="AB481" s="173"/>
      <c r="AG481" s="167"/>
    </row>
    <row r="482" spans="1:33" x14ac:dyDescent="0.3">
      <c r="A482" s="263" t="str">
        <f t="shared" si="14"/>
        <v>Groen</v>
      </c>
      <c r="B482" s="284" t="str">
        <f t="shared" si="15"/>
        <v>Faunavoorziening</v>
      </c>
      <c r="C482" s="69"/>
      <c r="D482" s="69"/>
      <c r="E482" s="87"/>
      <c r="H482" s="69"/>
      <c r="R482" s="69"/>
      <c r="S482" s="69"/>
      <c r="T482" s="250" t="str">
        <f>IF(ISTEXT(S482),VLOOKUP(S482,'_Keuzelijst Algemeen'!$B$3:$C$74,2),"")</f>
        <v/>
      </c>
      <c r="V482" s="69"/>
      <c r="W482" s="69"/>
      <c r="X482" s="69"/>
      <c r="Y482" s="69"/>
      <c r="AB482" s="173"/>
      <c r="AG482" s="167"/>
    </row>
    <row r="483" spans="1:33" x14ac:dyDescent="0.3">
      <c r="A483" s="263" t="str">
        <f t="shared" si="14"/>
        <v>Groen</v>
      </c>
      <c r="B483" s="284" t="str">
        <f t="shared" si="15"/>
        <v>Faunavoorziening</v>
      </c>
      <c r="C483" s="69"/>
      <c r="D483" s="69"/>
      <c r="E483" s="87"/>
      <c r="H483" s="69"/>
      <c r="R483" s="69"/>
      <c r="S483" s="69"/>
      <c r="T483" s="250" t="str">
        <f>IF(ISTEXT(S483),VLOOKUP(S483,'_Keuzelijst Algemeen'!$B$3:$C$74,2),"")</f>
        <v/>
      </c>
      <c r="V483" s="69"/>
      <c r="W483" s="69"/>
      <c r="X483" s="69"/>
      <c r="Y483" s="69"/>
      <c r="AB483" s="173"/>
      <c r="AG483" s="167"/>
    </row>
    <row r="484" spans="1:33" x14ac:dyDescent="0.3">
      <c r="A484" s="263" t="str">
        <f t="shared" si="14"/>
        <v>Groen</v>
      </c>
      <c r="B484" s="284" t="str">
        <f t="shared" si="15"/>
        <v>Faunavoorziening</v>
      </c>
      <c r="C484" s="69"/>
      <c r="D484" s="69"/>
      <c r="E484" s="87"/>
      <c r="H484" s="69"/>
      <c r="R484" s="69"/>
      <c r="S484" s="69"/>
      <c r="T484" s="250" t="str">
        <f>IF(ISTEXT(S484),VLOOKUP(S484,'_Keuzelijst Algemeen'!$B$3:$C$74,2),"")</f>
        <v/>
      </c>
      <c r="V484" s="69"/>
      <c r="W484" s="69"/>
      <c r="X484" s="69"/>
      <c r="Y484" s="69"/>
      <c r="AB484" s="173"/>
      <c r="AG484" s="167"/>
    </row>
    <row r="485" spans="1:33" x14ac:dyDescent="0.3">
      <c r="A485" s="263" t="str">
        <f t="shared" si="14"/>
        <v>Groen</v>
      </c>
      <c r="B485" s="284" t="str">
        <f t="shared" si="15"/>
        <v>Faunavoorziening</v>
      </c>
      <c r="C485" s="69"/>
      <c r="D485" s="69"/>
      <c r="E485" s="87"/>
      <c r="H485" s="69"/>
      <c r="R485" s="69"/>
      <c r="S485" s="69"/>
      <c r="T485" s="250" t="str">
        <f>IF(ISTEXT(S485),VLOOKUP(S485,'_Keuzelijst Algemeen'!$B$3:$C$74,2),"")</f>
        <v/>
      </c>
      <c r="V485" s="69"/>
      <c r="W485" s="69"/>
      <c r="X485" s="69"/>
      <c r="Y485" s="69"/>
      <c r="AB485" s="173"/>
      <c r="AG485" s="167"/>
    </row>
    <row r="486" spans="1:33" x14ac:dyDescent="0.3">
      <c r="A486" s="263" t="str">
        <f t="shared" si="14"/>
        <v>Groen</v>
      </c>
      <c r="B486" s="284" t="str">
        <f t="shared" si="15"/>
        <v>Faunavoorziening</v>
      </c>
      <c r="C486" s="69"/>
      <c r="D486" s="69"/>
      <c r="E486" s="87"/>
      <c r="H486" s="69"/>
      <c r="R486" s="69"/>
      <c r="S486" s="69"/>
      <c r="T486" s="250" t="str">
        <f>IF(ISTEXT(S486),VLOOKUP(S486,'_Keuzelijst Algemeen'!$B$3:$C$74,2),"")</f>
        <v/>
      </c>
      <c r="V486" s="69"/>
      <c r="W486" s="69"/>
      <c r="X486" s="69"/>
      <c r="Y486" s="69"/>
      <c r="AB486" s="173"/>
      <c r="AG486" s="167"/>
    </row>
    <row r="487" spans="1:33" x14ac:dyDescent="0.3">
      <c r="A487" s="263" t="str">
        <f t="shared" si="14"/>
        <v>Groen</v>
      </c>
      <c r="B487" s="284" t="str">
        <f t="shared" si="15"/>
        <v>Faunavoorziening</v>
      </c>
      <c r="C487" s="69"/>
      <c r="D487" s="69"/>
      <c r="E487" s="87"/>
      <c r="H487" s="69"/>
      <c r="R487" s="69"/>
      <c r="S487" s="69"/>
      <c r="T487" s="250" t="str">
        <f>IF(ISTEXT(S487),VLOOKUP(S487,'_Keuzelijst Algemeen'!$B$3:$C$74,2),"")</f>
        <v/>
      </c>
      <c r="V487" s="69"/>
      <c r="W487" s="69"/>
      <c r="X487" s="69"/>
      <c r="Y487" s="69"/>
      <c r="AB487" s="173"/>
      <c r="AG487" s="167"/>
    </row>
    <row r="488" spans="1:33" x14ac:dyDescent="0.3">
      <c r="A488" s="263" t="str">
        <f t="shared" si="14"/>
        <v>Groen</v>
      </c>
      <c r="B488" s="284" t="str">
        <f t="shared" si="15"/>
        <v>Faunavoorziening</v>
      </c>
      <c r="C488" s="69"/>
      <c r="D488" s="69"/>
      <c r="E488" s="87"/>
      <c r="H488" s="69"/>
      <c r="R488" s="69"/>
      <c r="S488" s="69"/>
      <c r="T488" s="250" t="str">
        <f>IF(ISTEXT(S488),VLOOKUP(S488,'_Keuzelijst Algemeen'!$B$3:$C$74,2),"")</f>
        <v/>
      </c>
      <c r="V488" s="69"/>
      <c r="W488" s="69"/>
      <c r="X488" s="69"/>
      <c r="Y488" s="69"/>
      <c r="AB488" s="173"/>
      <c r="AG488" s="167"/>
    </row>
    <row r="489" spans="1:33" x14ac:dyDescent="0.3">
      <c r="A489" s="263" t="str">
        <f t="shared" si="14"/>
        <v>Groen</v>
      </c>
      <c r="B489" s="284" t="str">
        <f t="shared" si="15"/>
        <v>Faunavoorziening</v>
      </c>
      <c r="C489" s="69"/>
      <c r="D489" s="69"/>
      <c r="E489" s="87"/>
      <c r="H489" s="69"/>
      <c r="R489" s="69"/>
      <c r="S489" s="69"/>
      <c r="T489" s="250" t="str">
        <f>IF(ISTEXT(S489),VLOOKUP(S489,'_Keuzelijst Algemeen'!$B$3:$C$74,2),"")</f>
        <v/>
      </c>
      <c r="V489" s="69"/>
      <c r="W489" s="69"/>
      <c r="X489" s="69"/>
      <c r="Y489" s="69"/>
      <c r="AB489" s="173"/>
      <c r="AG489" s="167"/>
    </row>
    <row r="490" spans="1:33" x14ac:dyDescent="0.3">
      <c r="A490" s="263" t="str">
        <f t="shared" si="14"/>
        <v>Groen</v>
      </c>
      <c r="B490" s="284" t="str">
        <f t="shared" si="15"/>
        <v>Faunavoorziening</v>
      </c>
      <c r="C490" s="69"/>
      <c r="D490" s="69"/>
      <c r="E490" s="87"/>
      <c r="H490" s="69"/>
      <c r="R490" s="69"/>
      <c r="S490" s="69"/>
      <c r="T490" s="250" t="str">
        <f>IF(ISTEXT(S490),VLOOKUP(S490,'_Keuzelijst Algemeen'!$B$3:$C$74,2),"")</f>
        <v/>
      </c>
      <c r="V490" s="69"/>
      <c r="W490" s="69"/>
      <c r="X490" s="69"/>
      <c r="Y490" s="69"/>
      <c r="AB490" s="173"/>
      <c r="AG490" s="167"/>
    </row>
    <row r="491" spans="1:33" x14ac:dyDescent="0.3">
      <c r="A491" s="263" t="str">
        <f t="shared" si="14"/>
        <v>Groen</v>
      </c>
      <c r="B491" s="284" t="str">
        <f t="shared" si="15"/>
        <v>Faunavoorziening</v>
      </c>
      <c r="C491" s="69"/>
      <c r="D491" s="69"/>
      <c r="E491" s="87"/>
      <c r="H491" s="69"/>
      <c r="R491" s="69"/>
      <c r="S491" s="69"/>
      <c r="T491" s="250" t="str">
        <f>IF(ISTEXT(S491),VLOOKUP(S491,'_Keuzelijst Algemeen'!$B$3:$C$74,2),"")</f>
        <v/>
      </c>
      <c r="V491" s="69"/>
      <c r="W491" s="69"/>
      <c r="X491" s="69"/>
      <c r="Y491" s="69"/>
      <c r="AB491" s="173"/>
      <c r="AG491" s="167"/>
    </row>
    <row r="492" spans="1:33" x14ac:dyDescent="0.3">
      <c r="A492" s="263" t="str">
        <f t="shared" si="14"/>
        <v>Groen</v>
      </c>
      <c r="B492" s="284" t="str">
        <f t="shared" si="15"/>
        <v>Faunavoorziening</v>
      </c>
      <c r="C492" s="69"/>
      <c r="D492" s="69"/>
      <c r="E492" s="87"/>
      <c r="H492" s="69"/>
      <c r="R492" s="69"/>
      <c r="S492" s="69"/>
      <c r="T492" s="250" t="str">
        <f>IF(ISTEXT(S492),VLOOKUP(S492,'_Keuzelijst Algemeen'!$B$3:$C$74,2),"")</f>
        <v/>
      </c>
      <c r="V492" s="69"/>
      <c r="W492" s="69"/>
      <c r="X492" s="69"/>
      <c r="Y492" s="69"/>
      <c r="AB492" s="173"/>
      <c r="AG492" s="167"/>
    </row>
    <row r="493" spans="1:33" x14ac:dyDescent="0.3">
      <c r="A493" s="263" t="str">
        <f t="shared" si="14"/>
        <v>Groen</v>
      </c>
      <c r="B493" s="284" t="str">
        <f t="shared" si="15"/>
        <v>Faunavoorziening</v>
      </c>
      <c r="C493" s="69"/>
      <c r="D493" s="69"/>
      <c r="E493" s="87"/>
      <c r="H493" s="69"/>
      <c r="R493" s="69"/>
      <c r="S493" s="69"/>
      <c r="T493" s="250" t="str">
        <f>IF(ISTEXT(S493),VLOOKUP(S493,'_Keuzelijst Algemeen'!$B$3:$C$74,2),"")</f>
        <v/>
      </c>
      <c r="V493" s="69"/>
      <c r="W493" s="69"/>
      <c r="X493" s="69"/>
      <c r="Y493" s="69"/>
      <c r="AB493" s="173"/>
      <c r="AG493" s="167"/>
    </row>
    <row r="494" spans="1:33" x14ac:dyDescent="0.3">
      <c r="A494" s="263" t="str">
        <f t="shared" si="14"/>
        <v>Groen</v>
      </c>
      <c r="B494" s="284" t="str">
        <f t="shared" si="15"/>
        <v>Faunavoorziening</v>
      </c>
      <c r="C494" s="69"/>
      <c r="D494" s="69"/>
      <c r="E494" s="87"/>
      <c r="H494" s="69"/>
      <c r="R494" s="69"/>
      <c r="S494" s="69"/>
      <c r="T494" s="250" t="str">
        <f>IF(ISTEXT(S494),VLOOKUP(S494,'_Keuzelijst Algemeen'!$B$3:$C$74,2),"")</f>
        <v/>
      </c>
      <c r="V494" s="69"/>
      <c r="W494" s="69"/>
      <c r="X494" s="69"/>
      <c r="Y494" s="69"/>
      <c r="AB494" s="173"/>
      <c r="AG494" s="167"/>
    </row>
    <row r="495" spans="1:33" x14ac:dyDescent="0.3">
      <c r="A495" s="263" t="str">
        <f t="shared" si="14"/>
        <v>Groen</v>
      </c>
      <c r="B495" s="284" t="str">
        <f t="shared" si="15"/>
        <v>Faunavoorziening</v>
      </c>
      <c r="C495" s="69"/>
      <c r="D495" s="69"/>
      <c r="E495" s="87"/>
      <c r="H495" s="69"/>
      <c r="R495" s="69"/>
      <c r="S495" s="69"/>
      <c r="T495" s="250" t="str">
        <f>IF(ISTEXT(S495),VLOOKUP(S495,'_Keuzelijst Algemeen'!$B$3:$C$74,2),"")</f>
        <v/>
      </c>
      <c r="V495" s="69"/>
      <c r="W495" s="69"/>
      <c r="X495" s="69"/>
      <c r="Y495" s="69"/>
      <c r="AB495" s="173"/>
      <c r="AG495" s="167"/>
    </row>
    <row r="496" spans="1:33" x14ac:dyDescent="0.3">
      <c r="A496" s="263" t="str">
        <f t="shared" si="14"/>
        <v>Groen</v>
      </c>
      <c r="B496" s="284" t="str">
        <f t="shared" si="15"/>
        <v>Faunavoorziening</v>
      </c>
      <c r="C496" s="69"/>
      <c r="D496" s="69"/>
      <c r="E496" s="87"/>
      <c r="H496" s="69"/>
      <c r="R496" s="69"/>
      <c r="S496" s="69"/>
      <c r="T496" s="250" t="str">
        <f>IF(ISTEXT(S496),VLOOKUP(S496,'_Keuzelijst Algemeen'!$B$3:$C$74,2),"")</f>
        <v/>
      </c>
      <c r="V496" s="69"/>
      <c r="W496" s="69"/>
      <c r="X496" s="69"/>
      <c r="Y496" s="69"/>
      <c r="AB496" s="173"/>
      <c r="AG496" s="167"/>
    </row>
    <row r="497" spans="1:33" x14ac:dyDescent="0.3">
      <c r="A497" s="263" t="str">
        <f t="shared" si="14"/>
        <v>Groen</v>
      </c>
      <c r="B497" s="284" t="str">
        <f t="shared" si="15"/>
        <v>Faunavoorziening</v>
      </c>
      <c r="C497" s="69"/>
      <c r="D497" s="69"/>
      <c r="E497" s="87"/>
      <c r="H497" s="69"/>
      <c r="R497" s="69"/>
      <c r="S497" s="69"/>
      <c r="T497" s="250" t="str">
        <f>IF(ISTEXT(S497),VLOOKUP(S497,'_Keuzelijst Algemeen'!$B$3:$C$74,2),"")</f>
        <v/>
      </c>
      <c r="V497" s="69"/>
      <c r="W497" s="69"/>
      <c r="X497" s="69"/>
      <c r="Y497" s="69"/>
      <c r="AB497" s="173"/>
      <c r="AG497" s="167"/>
    </row>
    <row r="498" spans="1:33" x14ac:dyDescent="0.3">
      <c r="A498" s="263" t="str">
        <f t="shared" si="14"/>
        <v>Groen</v>
      </c>
      <c r="B498" s="284" t="str">
        <f t="shared" si="15"/>
        <v>Faunavoorziening</v>
      </c>
      <c r="C498" s="69"/>
      <c r="D498" s="69"/>
      <c r="E498" s="87"/>
      <c r="H498" s="69"/>
      <c r="R498" s="69"/>
      <c r="S498" s="69"/>
      <c r="T498" s="250" t="str">
        <f>IF(ISTEXT(S498),VLOOKUP(S498,'_Keuzelijst Algemeen'!$B$3:$C$74,2),"")</f>
        <v/>
      </c>
      <c r="V498" s="69"/>
      <c r="W498" s="69"/>
      <c r="X498" s="69"/>
      <c r="Y498" s="69"/>
      <c r="AB498" s="173"/>
      <c r="AG498" s="167"/>
    </row>
    <row r="499" spans="1:33" x14ac:dyDescent="0.3">
      <c r="A499" s="263" t="str">
        <f t="shared" si="14"/>
        <v>Groen</v>
      </c>
      <c r="B499" s="284" t="str">
        <f t="shared" si="15"/>
        <v>Faunavoorziening</v>
      </c>
      <c r="C499" s="69"/>
      <c r="D499" s="69"/>
      <c r="E499" s="87"/>
      <c r="H499" s="69"/>
      <c r="R499" s="69"/>
      <c r="S499" s="69"/>
      <c r="T499" s="250" t="str">
        <f>IF(ISTEXT(S499),VLOOKUP(S499,'_Keuzelijst Algemeen'!$B$3:$C$74,2),"")</f>
        <v/>
      </c>
      <c r="V499" s="69"/>
      <c r="W499" s="69"/>
      <c r="X499" s="69"/>
      <c r="Y499" s="69"/>
      <c r="AB499" s="173"/>
      <c r="AG499" s="167"/>
    </row>
    <row r="500" spans="1:33" x14ac:dyDescent="0.3">
      <c r="A500" s="263" t="str">
        <f t="shared" si="14"/>
        <v>Groen</v>
      </c>
      <c r="B500" s="284" t="str">
        <f t="shared" si="15"/>
        <v>Faunavoorziening</v>
      </c>
      <c r="C500" s="69"/>
      <c r="D500" s="69"/>
      <c r="E500" s="87"/>
      <c r="H500" s="69"/>
      <c r="R500" s="69"/>
      <c r="S500" s="69"/>
      <c r="T500" s="250" t="str">
        <f>IF(ISTEXT(S500),VLOOKUP(S500,'_Keuzelijst Algemeen'!$B$3:$C$74,2),"")</f>
        <v/>
      </c>
      <c r="V500" s="69"/>
      <c r="W500" s="69"/>
      <c r="X500" s="69"/>
      <c r="Y500" s="69"/>
      <c r="AB500" s="173"/>
      <c r="AG500" s="167"/>
    </row>
    <row r="501" spans="1:33" x14ac:dyDescent="0.3">
      <c r="A501" s="263" t="str">
        <f t="shared" si="14"/>
        <v>Groen</v>
      </c>
      <c r="B501" s="284" t="str">
        <f t="shared" si="15"/>
        <v>Faunavoorziening</v>
      </c>
      <c r="C501" s="69"/>
      <c r="D501" s="69"/>
      <c r="E501" s="87"/>
      <c r="H501" s="69"/>
      <c r="R501" s="69"/>
      <c r="S501" s="69"/>
      <c r="T501" s="250" t="str">
        <f>IF(ISTEXT(S501),VLOOKUP(S501,'_Keuzelijst Algemeen'!$B$3:$C$74,2),"")</f>
        <v/>
      </c>
      <c r="V501" s="69"/>
      <c r="W501" s="69"/>
      <c r="X501" s="69"/>
      <c r="Y501" s="69"/>
      <c r="AB501" s="173"/>
      <c r="AG501" s="167"/>
    </row>
    <row r="502" spans="1:33" x14ac:dyDescent="0.3">
      <c r="A502" s="263" t="str">
        <f t="shared" si="14"/>
        <v>Groen</v>
      </c>
      <c r="B502" s="284" t="str">
        <f t="shared" si="15"/>
        <v>Faunavoorziening</v>
      </c>
      <c r="C502" s="69"/>
      <c r="D502" s="69"/>
      <c r="E502" s="87"/>
      <c r="H502" s="69"/>
      <c r="R502" s="69"/>
      <c r="S502" s="69"/>
      <c r="T502" s="250" t="str">
        <f>IF(ISTEXT(S502),VLOOKUP(S502,'_Keuzelijst Algemeen'!$B$3:$C$74,2),"")</f>
        <v/>
      </c>
      <c r="V502" s="69"/>
      <c r="W502" s="69"/>
      <c r="X502" s="69"/>
      <c r="Y502" s="69"/>
      <c r="AB502" s="173"/>
      <c r="AG502" s="167"/>
    </row>
    <row r="503" spans="1:33" x14ac:dyDescent="0.3">
      <c r="A503" s="263" t="str">
        <f t="shared" si="14"/>
        <v>Groen</v>
      </c>
      <c r="B503" s="284" t="str">
        <f t="shared" si="15"/>
        <v>Faunavoorziening</v>
      </c>
      <c r="C503" s="69"/>
      <c r="D503" s="69"/>
      <c r="E503" s="87"/>
      <c r="H503" s="69"/>
      <c r="R503" s="69"/>
      <c r="S503" s="69"/>
      <c r="T503" s="250" t="str">
        <f>IF(ISTEXT(S503),VLOOKUP(S503,'_Keuzelijst Algemeen'!$B$3:$C$74,2),"")</f>
        <v/>
      </c>
      <c r="V503" s="69"/>
      <c r="W503" s="69"/>
      <c r="X503" s="69"/>
      <c r="Y503" s="69"/>
      <c r="AB503" s="173"/>
      <c r="AG503" s="167"/>
    </row>
    <row r="504" spans="1:33" x14ac:dyDescent="0.3">
      <c r="A504" s="263" t="str">
        <f t="shared" si="14"/>
        <v>Groen</v>
      </c>
      <c r="B504" s="284" t="str">
        <f t="shared" si="15"/>
        <v>Faunavoorziening</v>
      </c>
      <c r="C504" s="69"/>
      <c r="D504" s="69"/>
      <c r="E504" s="87"/>
      <c r="H504" s="69"/>
      <c r="R504" s="69"/>
      <c r="S504" s="69"/>
      <c r="T504" s="250" t="str">
        <f>IF(ISTEXT(S504),VLOOKUP(S504,'_Keuzelijst Algemeen'!$B$3:$C$74,2),"")</f>
        <v/>
      </c>
      <c r="V504" s="69"/>
      <c r="W504" s="69"/>
      <c r="X504" s="69"/>
      <c r="Y504" s="69"/>
      <c r="AB504" s="173"/>
      <c r="AG504" s="167"/>
    </row>
    <row r="505" spans="1:33" x14ac:dyDescent="0.3">
      <c r="A505" s="263" t="str">
        <f t="shared" si="14"/>
        <v>Groen</v>
      </c>
      <c r="B505" s="284" t="str">
        <f t="shared" si="15"/>
        <v>Faunavoorziening</v>
      </c>
      <c r="C505" s="69"/>
      <c r="D505" s="69"/>
      <c r="E505" s="87"/>
      <c r="H505" s="69"/>
      <c r="R505" s="69"/>
      <c r="S505" s="69"/>
      <c r="T505" s="250" t="str">
        <f>IF(ISTEXT(S505),VLOOKUP(S505,'_Keuzelijst Algemeen'!$B$3:$C$74,2),"")</f>
        <v/>
      </c>
      <c r="V505" s="69"/>
      <c r="W505" s="69"/>
      <c r="X505" s="69"/>
      <c r="Y505" s="69"/>
      <c r="AB505" s="173"/>
      <c r="AG505" s="167"/>
    </row>
    <row r="506" spans="1:33" x14ac:dyDescent="0.3">
      <c r="A506" s="263" t="str">
        <f t="shared" si="14"/>
        <v>Groen</v>
      </c>
      <c r="B506" s="284" t="str">
        <f t="shared" si="15"/>
        <v>Faunavoorziening</v>
      </c>
      <c r="C506" s="69"/>
      <c r="D506" s="69"/>
      <c r="E506" s="87"/>
      <c r="H506" s="69"/>
      <c r="R506" s="69"/>
      <c r="S506" s="69"/>
      <c r="T506" s="250" t="str">
        <f>IF(ISTEXT(S506),VLOOKUP(S506,'_Keuzelijst Algemeen'!$B$3:$C$74,2),"")</f>
        <v/>
      </c>
      <c r="V506" s="69"/>
      <c r="W506" s="69"/>
      <c r="X506" s="69"/>
      <c r="Y506" s="69"/>
      <c r="AB506" s="173"/>
      <c r="AG506" s="167"/>
    </row>
    <row r="507" spans="1:33" x14ac:dyDescent="0.3">
      <c r="A507" s="263" t="str">
        <f t="shared" si="14"/>
        <v>Groen</v>
      </c>
      <c r="B507" s="284" t="str">
        <f t="shared" si="15"/>
        <v>Faunavoorziening</v>
      </c>
      <c r="C507" s="69"/>
      <c r="D507" s="69"/>
      <c r="E507" s="87"/>
      <c r="H507" s="69"/>
      <c r="R507" s="69"/>
      <c r="S507" s="69"/>
      <c r="T507" s="250" t="str">
        <f>IF(ISTEXT(S507),VLOOKUP(S507,'_Keuzelijst Algemeen'!$B$3:$C$74,2),"")</f>
        <v/>
      </c>
      <c r="V507" s="69"/>
      <c r="W507" s="69"/>
      <c r="X507" s="69"/>
      <c r="Y507" s="69"/>
      <c r="AB507" s="173"/>
      <c r="AG507" s="167"/>
    </row>
    <row r="508" spans="1:33" x14ac:dyDescent="0.3">
      <c r="A508" s="263" t="str">
        <f t="shared" si="14"/>
        <v>Groen</v>
      </c>
      <c r="B508" s="284" t="str">
        <f t="shared" si="15"/>
        <v>Faunavoorziening</v>
      </c>
      <c r="C508" s="69"/>
      <c r="D508" s="69"/>
      <c r="E508" s="87"/>
      <c r="H508" s="69"/>
      <c r="R508" s="69"/>
      <c r="S508" s="69"/>
      <c r="T508" s="250" t="str">
        <f>IF(ISTEXT(S508),VLOOKUP(S508,'_Keuzelijst Algemeen'!$B$3:$C$74,2),"")</f>
        <v/>
      </c>
      <c r="V508" s="69"/>
      <c r="W508" s="69"/>
      <c r="X508" s="69"/>
      <c r="Y508" s="69"/>
      <c r="AB508" s="173"/>
      <c r="AG508" s="167"/>
    </row>
    <row r="509" spans="1:33" x14ac:dyDescent="0.3">
      <c r="A509" s="263" t="str">
        <f t="shared" si="14"/>
        <v>Groen</v>
      </c>
      <c r="B509" s="284" t="str">
        <f t="shared" si="15"/>
        <v>Faunavoorziening</v>
      </c>
      <c r="C509" s="69"/>
      <c r="D509" s="69"/>
      <c r="E509" s="87"/>
      <c r="H509" s="69"/>
      <c r="R509" s="69"/>
      <c r="S509" s="69"/>
      <c r="T509" s="250" t="str">
        <f>IF(ISTEXT(S509),VLOOKUP(S509,'_Keuzelijst Algemeen'!$B$3:$C$74,2),"")</f>
        <v/>
      </c>
      <c r="V509" s="69"/>
      <c r="W509" s="69"/>
      <c r="X509" s="69"/>
      <c r="Y509" s="69"/>
      <c r="AB509" s="173"/>
      <c r="AG509" s="167"/>
    </row>
    <row r="510" spans="1:33" x14ac:dyDescent="0.3">
      <c r="A510" s="263" t="str">
        <f t="shared" si="14"/>
        <v>Groen</v>
      </c>
      <c r="B510" s="284" t="str">
        <f t="shared" si="15"/>
        <v>Faunavoorziening</v>
      </c>
      <c r="C510" s="69"/>
      <c r="D510" s="69"/>
      <c r="E510" s="87"/>
      <c r="H510" s="69"/>
      <c r="R510" s="69"/>
      <c r="S510" s="69"/>
      <c r="T510" s="250" t="str">
        <f>IF(ISTEXT(S510),VLOOKUP(S510,'_Keuzelijst Algemeen'!$B$3:$C$74,2),"")</f>
        <v/>
      </c>
      <c r="V510" s="69"/>
      <c r="W510" s="69"/>
      <c r="X510" s="69"/>
      <c r="Y510" s="69"/>
      <c r="AB510" s="173"/>
      <c r="AG510" s="167"/>
    </row>
    <row r="511" spans="1:33" x14ac:dyDescent="0.3">
      <c r="A511" s="263" t="str">
        <f t="shared" si="14"/>
        <v>Groen</v>
      </c>
      <c r="B511" s="284" t="str">
        <f t="shared" si="15"/>
        <v>Faunavoorziening</v>
      </c>
      <c r="C511" s="69"/>
      <c r="D511" s="69"/>
      <c r="E511" s="87"/>
      <c r="H511" s="69"/>
      <c r="R511" s="69"/>
      <c r="S511" s="69"/>
      <c r="T511" s="250" t="str">
        <f>IF(ISTEXT(S511),VLOOKUP(S511,'_Keuzelijst Algemeen'!$B$3:$C$74,2),"")</f>
        <v/>
      </c>
      <c r="V511" s="69"/>
      <c r="W511" s="69"/>
      <c r="X511" s="69"/>
      <c r="Y511" s="69"/>
      <c r="AB511" s="173"/>
      <c r="AG511" s="167"/>
    </row>
    <row r="512" spans="1:33" x14ac:dyDescent="0.3">
      <c r="A512" s="263" t="str">
        <f t="shared" si="14"/>
        <v>Groen</v>
      </c>
      <c r="B512" s="284" t="str">
        <f t="shared" si="15"/>
        <v>Faunavoorziening</v>
      </c>
      <c r="C512" s="69"/>
      <c r="D512" s="69"/>
      <c r="E512" s="87"/>
      <c r="H512" s="69"/>
      <c r="R512" s="69"/>
      <c r="S512" s="69"/>
      <c r="T512" s="250" t="str">
        <f>IF(ISTEXT(S512),VLOOKUP(S512,'_Keuzelijst Algemeen'!$B$3:$C$74,2),"")</f>
        <v/>
      </c>
      <c r="V512" s="69"/>
      <c r="W512" s="69"/>
      <c r="X512" s="69"/>
      <c r="Y512" s="69"/>
      <c r="AB512" s="173"/>
      <c r="AG512" s="167"/>
    </row>
    <row r="513" spans="1:33" x14ac:dyDescent="0.3">
      <c r="A513" s="263" t="str">
        <f t="shared" si="14"/>
        <v>Groen</v>
      </c>
      <c r="B513" s="284" t="str">
        <f t="shared" si="15"/>
        <v>Faunavoorziening</v>
      </c>
      <c r="C513" s="69"/>
      <c r="D513" s="69"/>
      <c r="E513" s="87"/>
      <c r="H513" s="69"/>
      <c r="R513" s="69"/>
      <c r="S513" s="69"/>
      <c r="T513" s="250" t="str">
        <f>IF(ISTEXT(S513),VLOOKUP(S513,'_Keuzelijst Algemeen'!$B$3:$C$74,2),"")</f>
        <v/>
      </c>
      <c r="V513" s="69"/>
      <c r="W513" s="69"/>
      <c r="X513" s="69"/>
      <c r="Y513" s="69"/>
      <c r="AB513" s="173"/>
      <c r="AG513" s="167"/>
    </row>
    <row r="514" spans="1:33" x14ac:dyDescent="0.3">
      <c r="A514" s="263" t="str">
        <f t="shared" si="14"/>
        <v>Groen</v>
      </c>
      <c r="B514" s="284" t="str">
        <f t="shared" si="15"/>
        <v>Faunavoorziening</v>
      </c>
      <c r="C514" s="69"/>
      <c r="D514" s="69"/>
      <c r="E514" s="87"/>
      <c r="H514" s="69"/>
      <c r="R514" s="69"/>
      <c r="S514" s="69"/>
      <c r="T514" s="250" t="str">
        <f>IF(ISTEXT(S514),VLOOKUP(S514,'_Keuzelijst Algemeen'!$B$3:$C$74,2),"")</f>
        <v/>
      </c>
      <c r="V514" s="69"/>
      <c r="W514" s="69"/>
      <c r="X514" s="69"/>
      <c r="Y514" s="69"/>
      <c r="AB514" s="173"/>
      <c r="AG514" s="167"/>
    </row>
    <row r="515" spans="1:33" x14ac:dyDescent="0.3">
      <c r="A515" s="263" t="str">
        <f t="shared" si="14"/>
        <v>Groen</v>
      </c>
      <c r="B515" s="284" t="str">
        <f t="shared" si="15"/>
        <v>Faunavoorziening</v>
      </c>
      <c r="C515" s="69"/>
      <c r="D515" s="69"/>
      <c r="E515" s="87"/>
      <c r="H515" s="69"/>
      <c r="R515" s="69"/>
      <c r="S515" s="69"/>
      <c r="T515" s="250" t="str">
        <f>IF(ISTEXT(S515),VLOOKUP(S515,'_Keuzelijst Algemeen'!$B$3:$C$74,2),"")</f>
        <v/>
      </c>
      <c r="V515" s="69"/>
      <c r="W515" s="69"/>
      <c r="X515" s="69"/>
      <c r="Y515" s="69"/>
      <c r="AB515" s="173"/>
      <c r="AG515" s="167"/>
    </row>
    <row r="516" spans="1:33" x14ac:dyDescent="0.3">
      <c r="A516" s="263" t="str">
        <f t="shared" ref="A516:A579" si="16">$A$2</f>
        <v>Groen</v>
      </c>
      <c r="B516" s="284" t="str">
        <f t="shared" si="15"/>
        <v>Faunavoorziening</v>
      </c>
      <c r="C516" s="69"/>
      <c r="D516" s="69"/>
      <c r="E516" s="87"/>
      <c r="H516" s="69"/>
      <c r="R516" s="69"/>
      <c r="S516" s="69"/>
      <c r="T516" s="250" t="str">
        <f>IF(ISTEXT(S516),VLOOKUP(S516,'_Keuzelijst Algemeen'!$B$3:$C$74,2),"")</f>
        <v/>
      </c>
      <c r="V516" s="69"/>
      <c r="W516" s="69"/>
      <c r="X516" s="69"/>
      <c r="Y516" s="69"/>
      <c r="AB516" s="173"/>
      <c r="AG516" s="167"/>
    </row>
    <row r="517" spans="1:33" x14ac:dyDescent="0.3">
      <c r="A517" s="263" t="str">
        <f t="shared" si="16"/>
        <v>Groen</v>
      </c>
      <c r="B517" s="284" t="str">
        <f t="shared" ref="B517:B580" si="17">$B$2</f>
        <v>Faunavoorziening</v>
      </c>
      <c r="C517" s="69"/>
      <c r="D517" s="69"/>
      <c r="E517" s="87"/>
      <c r="H517" s="69"/>
      <c r="R517" s="69"/>
      <c r="S517" s="69"/>
      <c r="T517" s="250" t="str">
        <f>IF(ISTEXT(S517),VLOOKUP(S517,'_Keuzelijst Algemeen'!$B$3:$C$74,2),"")</f>
        <v/>
      </c>
      <c r="V517" s="69"/>
      <c r="W517" s="69"/>
      <c r="X517" s="69"/>
      <c r="Y517" s="69"/>
      <c r="AB517" s="173"/>
      <c r="AG517" s="167"/>
    </row>
    <row r="518" spans="1:33" x14ac:dyDescent="0.3">
      <c r="A518" s="263" t="str">
        <f t="shared" si="16"/>
        <v>Groen</v>
      </c>
      <c r="B518" s="284" t="str">
        <f t="shared" si="17"/>
        <v>Faunavoorziening</v>
      </c>
      <c r="C518" s="69"/>
      <c r="D518" s="69"/>
      <c r="E518" s="87"/>
      <c r="H518" s="69"/>
      <c r="R518" s="69"/>
      <c r="S518" s="69"/>
      <c r="T518" s="250" t="str">
        <f>IF(ISTEXT(S518),VLOOKUP(S518,'_Keuzelijst Algemeen'!$B$3:$C$74,2),"")</f>
        <v/>
      </c>
      <c r="V518" s="69"/>
      <c r="W518" s="69"/>
      <c r="X518" s="69"/>
      <c r="Y518" s="69"/>
      <c r="AB518" s="173"/>
      <c r="AG518" s="167"/>
    </row>
    <row r="519" spans="1:33" x14ac:dyDescent="0.3">
      <c r="A519" s="263" t="str">
        <f t="shared" si="16"/>
        <v>Groen</v>
      </c>
      <c r="B519" s="284" t="str">
        <f t="shared" si="17"/>
        <v>Faunavoorziening</v>
      </c>
      <c r="C519" s="69"/>
      <c r="D519" s="69"/>
      <c r="E519" s="87"/>
      <c r="H519" s="69"/>
      <c r="R519" s="69"/>
      <c r="S519" s="69"/>
      <c r="T519" s="250" t="str">
        <f>IF(ISTEXT(S519),VLOOKUP(S519,'_Keuzelijst Algemeen'!$B$3:$C$74,2),"")</f>
        <v/>
      </c>
      <c r="V519" s="69"/>
      <c r="W519" s="69"/>
      <c r="X519" s="69"/>
      <c r="Y519" s="69"/>
      <c r="AB519" s="173"/>
      <c r="AG519" s="167"/>
    </row>
    <row r="520" spans="1:33" x14ac:dyDescent="0.3">
      <c r="A520" s="263" t="str">
        <f t="shared" si="16"/>
        <v>Groen</v>
      </c>
      <c r="B520" s="284" t="str">
        <f t="shared" si="17"/>
        <v>Faunavoorziening</v>
      </c>
      <c r="C520" s="69"/>
      <c r="D520" s="69"/>
      <c r="E520" s="87"/>
      <c r="H520" s="69"/>
      <c r="R520" s="69"/>
      <c r="S520" s="69"/>
      <c r="T520" s="250" t="str">
        <f>IF(ISTEXT(S520),VLOOKUP(S520,'_Keuzelijst Algemeen'!$B$3:$C$74,2),"")</f>
        <v/>
      </c>
      <c r="V520" s="69"/>
      <c r="W520" s="69"/>
      <c r="X520" s="69"/>
      <c r="Y520" s="69"/>
      <c r="AB520" s="173"/>
      <c r="AG520" s="167"/>
    </row>
    <row r="521" spans="1:33" x14ac:dyDescent="0.3">
      <c r="A521" s="263" t="str">
        <f t="shared" si="16"/>
        <v>Groen</v>
      </c>
      <c r="B521" s="284" t="str">
        <f t="shared" si="17"/>
        <v>Faunavoorziening</v>
      </c>
      <c r="C521" s="69"/>
      <c r="D521" s="69"/>
      <c r="E521" s="87"/>
      <c r="H521" s="69"/>
      <c r="R521" s="69"/>
      <c r="S521" s="69"/>
      <c r="T521" s="250" t="str">
        <f>IF(ISTEXT(S521),VLOOKUP(S521,'_Keuzelijst Algemeen'!$B$3:$C$74,2),"")</f>
        <v/>
      </c>
      <c r="V521" s="69"/>
      <c r="W521" s="69"/>
      <c r="X521" s="69"/>
      <c r="Y521" s="69"/>
      <c r="AB521" s="173"/>
      <c r="AG521" s="167"/>
    </row>
    <row r="522" spans="1:33" x14ac:dyDescent="0.3">
      <c r="A522" s="263" t="str">
        <f t="shared" si="16"/>
        <v>Groen</v>
      </c>
      <c r="B522" s="284" t="str">
        <f t="shared" si="17"/>
        <v>Faunavoorziening</v>
      </c>
      <c r="C522" s="69"/>
      <c r="D522" s="69"/>
      <c r="E522" s="87"/>
      <c r="H522" s="69"/>
      <c r="R522" s="69"/>
      <c r="S522" s="69"/>
      <c r="T522" s="250" t="str">
        <f>IF(ISTEXT(S522),VLOOKUP(S522,'_Keuzelijst Algemeen'!$B$3:$C$74,2),"")</f>
        <v/>
      </c>
      <c r="V522" s="69"/>
      <c r="W522" s="69"/>
      <c r="X522" s="69"/>
      <c r="Y522" s="69"/>
      <c r="AB522" s="173"/>
      <c r="AG522" s="167"/>
    </row>
    <row r="523" spans="1:33" x14ac:dyDescent="0.3">
      <c r="A523" s="263" t="str">
        <f t="shared" si="16"/>
        <v>Groen</v>
      </c>
      <c r="B523" s="284" t="str">
        <f t="shared" si="17"/>
        <v>Faunavoorziening</v>
      </c>
      <c r="C523" s="69"/>
      <c r="D523" s="69"/>
      <c r="E523" s="87"/>
      <c r="H523" s="69"/>
      <c r="R523" s="69"/>
      <c r="S523" s="69"/>
      <c r="T523" s="250" t="str">
        <f>IF(ISTEXT(S523),VLOOKUP(S523,'_Keuzelijst Algemeen'!$B$3:$C$74,2),"")</f>
        <v/>
      </c>
      <c r="V523" s="69"/>
      <c r="W523" s="69"/>
      <c r="X523" s="69"/>
      <c r="Y523" s="69"/>
      <c r="AB523" s="173"/>
      <c r="AG523" s="167"/>
    </row>
    <row r="524" spans="1:33" x14ac:dyDescent="0.3">
      <c r="A524" s="263" t="str">
        <f t="shared" si="16"/>
        <v>Groen</v>
      </c>
      <c r="B524" s="284" t="str">
        <f t="shared" si="17"/>
        <v>Faunavoorziening</v>
      </c>
      <c r="C524" s="69"/>
      <c r="D524" s="69"/>
      <c r="E524" s="87"/>
      <c r="H524" s="69"/>
      <c r="R524" s="69"/>
      <c r="S524" s="69"/>
      <c r="T524" s="250" t="str">
        <f>IF(ISTEXT(S524),VLOOKUP(S524,'_Keuzelijst Algemeen'!$B$3:$C$74,2),"")</f>
        <v/>
      </c>
      <c r="V524" s="69"/>
      <c r="W524" s="69"/>
      <c r="X524" s="69"/>
      <c r="Y524" s="69"/>
      <c r="AB524" s="173"/>
      <c r="AG524" s="167"/>
    </row>
    <row r="525" spans="1:33" x14ac:dyDescent="0.3">
      <c r="A525" s="263" t="str">
        <f t="shared" si="16"/>
        <v>Groen</v>
      </c>
      <c r="B525" s="284" t="str">
        <f t="shared" si="17"/>
        <v>Faunavoorziening</v>
      </c>
      <c r="C525" s="69"/>
      <c r="D525" s="69"/>
      <c r="E525" s="87"/>
      <c r="H525" s="69"/>
      <c r="R525" s="69"/>
      <c r="S525" s="69"/>
      <c r="T525" s="250" t="str">
        <f>IF(ISTEXT(S525),VLOOKUP(S525,'_Keuzelijst Algemeen'!$B$3:$C$74,2),"")</f>
        <v/>
      </c>
      <c r="V525" s="69"/>
      <c r="W525" s="69"/>
      <c r="X525" s="69"/>
      <c r="Y525" s="69"/>
      <c r="AB525" s="173"/>
      <c r="AG525" s="167"/>
    </row>
    <row r="526" spans="1:33" x14ac:dyDescent="0.3">
      <c r="A526" s="263" t="str">
        <f t="shared" si="16"/>
        <v>Groen</v>
      </c>
      <c r="B526" s="284" t="str">
        <f t="shared" si="17"/>
        <v>Faunavoorziening</v>
      </c>
      <c r="C526" s="69"/>
      <c r="D526" s="69"/>
      <c r="E526" s="87"/>
      <c r="H526" s="69"/>
      <c r="R526" s="69"/>
      <c r="S526" s="69"/>
      <c r="T526" s="250" t="str">
        <f>IF(ISTEXT(S526),VLOOKUP(S526,'_Keuzelijst Algemeen'!$B$3:$C$74,2),"")</f>
        <v/>
      </c>
      <c r="V526" s="69"/>
      <c r="W526" s="69"/>
      <c r="X526" s="69"/>
      <c r="Y526" s="69"/>
      <c r="AB526" s="173"/>
      <c r="AG526" s="167"/>
    </row>
    <row r="527" spans="1:33" x14ac:dyDescent="0.3">
      <c r="A527" s="263" t="str">
        <f t="shared" si="16"/>
        <v>Groen</v>
      </c>
      <c r="B527" s="284" t="str">
        <f t="shared" si="17"/>
        <v>Faunavoorziening</v>
      </c>
      <c r="C527" s="69"/>
      <c r="D527" s="69"/>
      <c r="E527" s="87"/>
      <c r="H527" s="69"/>
      <c r="R527" s="69"/>
      <c r="S527" s="69"/>
      <c r="T527" s="250" t="str">
        <f>IF(ISTEXT(S527),VLOOKUP(S527,'_Keuzelijst Algemeen'!$B$3:$C$74,2),"")</f>
        <v/>
      </c>
      <c r="V527" s="69"/>
      <c r="W527" s="69"/>
      <c r="X527" s="69"/>
      <c r="Y527" s="69"/>
      <c r="AB527" s="173"/>
      <c r="AG527" s="167"/>
    </row>
    <row r="528" spans="1:33" x14ac:dyDescent="0.3">
      <c r="A528" s="263" t="str">
        <f t="shared" si="16"/>
        <v>Groen</v>
      </c>
      <c r="B528" s="284" t="str">
        <f t="shared" si="17"/>
        <v>Faunavoorziening</v>
      </c>
      <c r="C528" s="69"/>
      <c r="D528" s="69"/>
      <c r="E528" s="87"/>
      <c r="H528" s="69"/>
      <c r="R528" s="69"/>
      <c r="S528" s="69"/>
      <c r="T528" s="250" t="str">
        <f>IF(ISTEXT(S528),VLOOKUP(S528,'_Keuzelijst Algemeen'!$B$3:$C$74,2),"")</f>
        <v/>
      </c>
      <c r="V528" s="69"/>
      <c r="W528" s="69"/>
      <c r="X528" s="69"/>
      <c r="Y528" s="69"/>
      <c r="AB528" s="173"/>
      <c r="AG528" s="167"/>
    </row>
    <row r="529" spans="1:33" x14ac:dyDescent="0.3">
      <c r="A529" s="263" t="str">
        <f t="shared" si="16"/>
        <v>Groen</v>
      </c>
      <c r="B529" s="284" t="str">
        <f t="shared" si="17"/>
        <v>Faunavoorziening</v>
      </c>
      <c r="C529" s="69"/>
      <c r="D529" s="69"/>
      <c r="E529" s="87"/>
      <c r="H529" s="69"/>
      <c r="R529" s="69"/>
      <c r="S529" s="69"/>
      <c r="T529" s="250" t="str">
        <f>IF(ISTEXT(S529),VLOOKUP(S529,'_Keuzelijst Algemeen'!$B$3:$C$74,2),"")</f>
        <v/>
      </c>
      <c r="V529" s="69"/>
      <c r="W529" s="69"/>
      <c r="X529" s="69"/>
      <c r="Y529" s="69"/>
      <c r="AB529" s="173"/>
      <c r="AG529" s="167"/>
    </row>
    <row r="530" spans="1:33" x14ac:dyDescent="0.3">
      <c r="A530" s="263" t="str">
        <f t="shared" si="16"/>
        <v>Groen</v>
      </c>
      <c r="B530" s="284" t="str">
        <f t="shared" si="17"/>
        <v>Faunavoorziening</v>
      </c>
      <c r="C530" s="69"/>
      <c r="D530" s="69"/>
      <c r="E530" s="87"/>
      <c r="H530" s="69"/>
      <c r="R530" s="69"/>
      <c r="S530" s="69"/>
      <c r="T530" s="250" t="str">
        <f>IF(ISTEXT(S530),VLOOKUP(S530,'_Keuzelijst Algemeen'!$B$3:$C$74,2),"")</f>
        <v/>
      </c>
      <c r="V530" s="69"/>
      <c r="W530" s="69"/>
      <c r="X530" s="69"/>
      <c r="Y530" s="69"/>
      <c r="AB530" s="173"/>
      <c r="AG530" s="167"/>
    </row>
    <row r="531" spans="1:33" x14ac:dyDescent="0.3">
      <c r="A531" s="263" t="str">
        <f t="shared" si="16"/>
        <v>Groen</v>
      </c>
      <c r="B531" s="284" t="str">
        <f t="shared" si="17"/>
        <v>Faunavoorziening</v>
      </c>
      <c r="C531" s="69"/>
      <c r="D531" s="69"/>
      <c r="E531" s="87"/>
      <c r="H531" s="69"/>
      <c r="R531" s="69"/>
      <c r="S531" s="69"/>
      <c r="T531" s="250" t="str">
        <f>IF(ISTEXT(S531),VLOOKUP(S531,'_Keuzelijst Algemeen'!$B$3:$C$74,2),"")</f>
        <v/>
      </c>
      <c r="V531" s="69"/>
      <c r="W531" s="69"/>
      <c r="X531" s="69"/>
      <c r="Y531" s="69"/>
      <c r="AB531" s="173"/>
      <c r="AG531" s="167"/>
    </row>
    <row r="532" spans="1:33" x14ac:dyDescent="0.3">
      <c r="A532" s="263" t="str">
        <f t="shared" si="16"/>
        <v>Groen</v>
      </c>
      <c r="B532" s="284" t="str">
        <f t="shared" si="17"/>
        <v>Faunavoorziening</v>
      </c>
      <c r="C532" s="69"/>
      <c r="D532" s="69"/>
      <c r="E532" s="87"/>
      <c r="H532" s="69"/>
      <c r="R532" s="69"/>
      <c r="S532" s="69"/>
      <c r="T532" s="250" t="str">
        <f>IF(ISTEXT(S532),VLOOKUP(S532,'_Keuzelijst Algemeen'!$B$3:$C$74,2),"")</f>
        <v/>
      </c>
      <c r="V532" s="69"/>
      <c r="W532" s="69"/>
      <c r="X532" s="69"/>
      <c r="Y532" s="69"/>
      <c r="AB532" s="173"/>
      <c r="AG532" s="167"/>
    </row>
    <row r="533" spans="1:33" x14ac:dyDescent="0.3">
      <c r="A533" s="263" t="str">
        <f t="shared" si="16"/>
        <v>Groen</v>
      </c>
      <c r="B533" s="284" t="str">
        <f t="shared" si="17"/>
        <v>Faunavoorziening</v>
      </c>
      <c r="C533" s="69"/>
      <c r="D533" s="69"/>
      <c r="E533" s="87"/>
      <c r="H533" s="69"/>
      <c r="R533" s="69"/>
      <c r="S533" s="69"/>
      <c r="T533" s="250" t="str">
        <f>IF(ISTEXT(S533),VLOOKUP(S533,'_Keuzelijst Algemeen'!$B$3:$C$74,2),"")</f>
        <v/>
      </c>
      <c r="V533" s="69"/>
      <c r="W533" s="69"/>
      <c r="X533" s="69"/>
      <c r="Y533" s="69"/>
      <c r="AB533" s="173"/>
      <c r="AG533" s="167"/>
    </row>
    <row r="534" spans="1:33" x14ac:dyDescent="0.3">
      <c r="A534" s="263" t="str">
        <f t="shared" si="16"/>
        <v>Groen</v>
      </c>
      <c r="B534" s="284" t="str">
        <f t="shared" si="17"/>
        <v>Faunavoorziening</v>
      </c>
      <c r="C534" s="69"/>
      <c r="D534" s="69"/>
      <c r="E534" s="87"/>
      <c r="H534" s="69"/>
      <c r="R534" s="69"/>
      <c r="S534" s="69"/>
      <c r="T534" s="250" t="str">
        <f>IF(ISTEXT(S534),VLOOKUP(S534,'_Keuzelijst Algemeen'!$B$3:$C$74,2),"")</f>
        <v/>
      </c>
      <c r="V534" s="69"/>
      <c r="W534" s="69"/>
      <c r="X534" s="69"/>
      <c r="Y534" s="69"/>
      <c r="AB534" s="173"/>
      <c r="AG534" s="167"/>
    </row>
    <row r="535" spans="1:33" x14ac:dyDescent="0.3">
      <c r="A535" s="263" t="str">
        <f t="shared" si="16"/>
        <v>Groen</v>
      </c>
      <c r="B535" s="284" t="str">
        <f t="shared" si="17"/>
        <v>Faunavoorziening</v>
      </c>
      <c r="C535" s="69"/>
      <c r="D535" s="69"/>
      <c r="E535" s="87"/>
      <c r="H535" s="69"/>
      <c r="R535" s="69"/>
      <c r="S535" s="69"/>
      <c r="T535" s="250" t="str">
        <f>IF(ISTEXT(S535),VLOOKUP(S535,'_Keuzelijst Algemeen'!$B$3:$C$74,2),"")</f>
        <v/>
      </c>
      <c r="V535" s="69"/>
      <c r="W535" s="69"/>
      <c r="X535" s="69"/>
      <c r="Y535" s="69"/>
      <c r="AB535" s="173"/>
      <c r="AG535" s="167"/>
    </row>
    <row r="536" spans="1:33" x14ac:dyDescent="0.3">
      <c r="A536" s="263" t="str">
        <f t="shared" si="16"/>
        <v>Groen</v>
      </c>
      <c r="B536" s="284" t="str">
        <f t="shared" si="17"/>
        <v>Faunavoorziening</v>
      </c>
      <c r="C536" s="69"/>
      <c r="D536" s="69"/>
      <c r="E536" s="87"/>
      <c r="H536" s="69"/>
      <c r="R536" s="69"/>
      <c r="S536" s="69"/>
      <c r="T536" s="250" t="str">
        <f>IF(ISTEXT(S536),VLOOKUP(S536,'_Keuzelijst Algemeen'!$B$3:$C$74,2),"")</f>
        <v/>
      </c>
      <c r="V536" s="69"/>
      <c r="W536" s="69"/>
      <c r="X536" s="69"/>
      <c r="Y536" s="69"/>
      <c r="AB536" s="173"/>
      <c r="AG536" s="167"/>
    </row>
    <row r="537" spans="1:33" x14ac:dyDescent="0.3">
      <c r="A537" s="263" t="str">
        <f t="shared" si="16"/>
        <v>Groen</v>
      </c>
      <c r="B537" s="284" t="str">
        <f t="shared" si="17"/>
        <v>Faunavoorziening</v>
      </c>
      <c r="C537" s="69"/>
      <c r="D537" s="69"/>
      <c r="E537" s="87"/>
      <c r="H537" s="69"/>
      <c r="R537" s="69"/>
      <c r="S537" s="69"/>
      <c r="T537" s="250" t="str">
        <f>IF(ISTEXT(S537),VLOOKUP(S537,'_Keuzelijst Algemeen'!$B$3:$C$74,2),"")</f>
        <v/>
      </c>
      <c r="V537" s="69"/>
      <c r="W537" s="69"/>
      <c r="X537" s="69"/>
      <c r="Y537" s="69"/>
      <c r="AB537" s="173"/>
      <c r="AG537" s="167"/>
    </row>
    <row r="538" spans="1:33" x14ac:dyDescent="0.3">
      <c r="A538" s="263" t="str">
        <f t="shared" si="16"/>
        <v>Groen</v>
      </c>
      <c r="B538" s="284" t="str">
        <f t="shared" si="17"/>
        <v>Faunavoorziening</v>
      </c>
      <c r="C538" s="69"/>
      <c r="D538" s="69"/>
      <c r="E538" s="87"/>
      <c r="H538" s="69"/>
      <c r="R538" s="69"/>
      <c r="S538" s="69"/>
      <c r="T538" s="250" t="str">
        <f>IF(ISTEXT(S538),VLOOKUP(S538,'_Keuzelijst Algemeen'!$B$3:$C$74,2),"")</f>
        <v/>
      </c>
      <c r="V538" s="69"/>
      <c r="W538" s="69"/>
      <c r="X538" s="69"/>
      <c r="Y538" s="69"/>
      <c r="AB538" s="173"/>
      <c r="AG538" s="167"/>
    </row>
    <row r="539" spans="1:33" x14ac:dyDescent="0.3">
      <c r="A539" s="263" t="str">
        <f t="shared" si="16"/>
        <v>Groen</v>
      </c>
      <c r="B539" s="284" t="str">
        <f t="shared" si="17"/>
        <v>Faunavoorziening</v>
      </c>
      <c r="C539" s="69"/>
      <c r="D539" s="69"/>
      <c r="E539" s="87"/>
      <c r="H539" s="69"/>
      <c r="R539" s="69"/>
      <c r="S539" s="69"/>
      <c r="T539" s="250" t="str">
        <f>IF(ISTEXT(S539),VLOOKUP(S539,'_Keuzelijst Algemeen'!$B$3:$C$74,2),"")</f>
        <v/>
      </c>
      <c r="V539" s="69"/>
      <c r="W539" s="69"/>
      <c r="X539" s="69"/>
      <c r="Y539" s="69"/>
      <c r="AB539" s="173"/>
      <c r="AG539" s="167"/>
    </row>
    <row r="540" spans="1:33" x14ac:dyDescent="0.3">
      <c r="A540" s="263" t="str">
        <f t="shared" si="16"/>
        <v>Groen</v>
      </c>
      <c r="B540" s="284" t="str">
        <f t="shared" si="17"/>
        <v>Faunavoorziening</v>
      </c>
      <c r="C540" s="69"/>
      <c r="D540" s="69"/>
      <c r="E540" s="87"/>
      <c r="H540" s="69"/>
      <c r="R540" s="69"/>
      <c r="S540" s="69"/>
      <c r="T540" s="250" t="str">
        <f>IF(ISTEXT(S540),VLOOKUP(S540,'_Keuzelijst Algemeen'!$B$3:$C$74,2),"")</f>
        <v/>
      </c>
      <c r="V540" s="69"/>
      <c r="W540" s="69"/>
      <c r="X540" s="69"/>
      <c r="Y540" s="69"/>
      <c r="AB540" s="173"/>
      <c r="AG540" s="167"/>
    </row>
    <row r="541" spans="1:33" x14ac:dyDescent="0.3">
      <c r="A541" s="263" t="str">
        <f t="shared" si="16"/>
        <v>Groen</v>
      </c>
      <c r="B541" s="284" t="str">
        <f t="shared" si="17"/>
        <v>Faunavoorziening</v>
      </c>
      <c r="C541" s="69"/>
      <c r="D541" s="69"/>
      <c r="E541" s="87"/>
      <c r="H541" s="69"/>
      <c r="R541" s="69"/>
      <c r="S541" s="69"/>
      <c r="T541" s="250" t="str">
        <f>IF(ISTEXT(S541),VLOOKUP(S541,'_Keuzelijst Algemeen'!$B$3:$C$74,2),"")</f>
        <v/>
      </c>
      <c r="V541" s="69"/>
      <c r="W541" s="69"/>
      <c r="X541" s="69"/>
      <c r="Y541" s="69"/>
      <c r="AB541" s="173"/>
      <c r="AG541" s="167"/>
    </row>
    <row r="542" spans="1:33" x14ac:dyDescent="0.3">
      <c r="A542" s="263" t="str">
        <f t="shared" si="16"/>
        <v>Groen</v>
      </c>
      <c r="B542" s="284" t="str">
        <f t="shared" si="17"/>
        <v>Faunavoorziening</v>
      </c>
      <c r="C542" s="69"/>
      <c r="D542" s="69"/>
      <c r="E542" s="87"/>
      <c r="H542" s="69"/>
      <c r="R542" s="69"/>
      <c r="S542" s="69"/>
      <c r="T542" s="250" t="str">
        <f>IF(ISTEXT(S542),VLOOKUP(S542,'_Keuzelijst Algemeen'!$B$3:$C$74,2),"")</f>
        <v/>
      </c>
      <c r="V542" s="69"/>
      <c r="W542" s="69"/>
      <c r="X542" s="69"/>
      <c r="Y542" s="69"/>
      <c r="AB542" s="173"/>
      <c r="AG542" s="167"/>
    </row>
    <row r="543" spans="1:33" x14ac:dyDescent="0.3">
      <c r="A543" s="263" t="str">
        <f t="shared" si="16"/>
        <v>Groen</v>
      </c>
      <c r="B543" s="284" t="str">
        <f t="shared" si="17"/>
        <v>Faunavoorziening</v>
      </c>
      <c r="C543" s="69"/>
      <c r="D543" s="69"/>
      <c r="E543" s="87"/>
      <c r="H543" s="69"/>
      <c r="R543" s="69"/>
      <c r="S543" s="69"/>
      <c r="T543" s="250" t="str">
        <f>IF(ISTEXT(S543),VLOOKUP(S543,'_Keuzelijst Algemeen'!$B$3:$C$74,2),"")</f>
        <v/>
      </c>
      <c r="V543" s="69"/>
      <c r="W543" s="69"/>
      <c r="X543" s="69"/>
      <c r="Y543" s="69"/>
      <c r="AB543" s="173"/>
      <c r="AG543" s="167"/>
    </row>
    <row r="544" spans="1:33" x14ac:dyDescent="0.3">
      <c r="A544" s="263" t="str">
        <f t="shared" si="16"/>
        <v>Groen</v>
      </c>
      <c r="B544" s="284" t="str">
        <f t="shared" si="17"/>
        <v>Faunavoorziening</v>
      </c>
      <c r="C544" s="69"/>
      <c r="D544" s="69"/>
      <c r="E544" s="87"/>
      <c r="H544" s="69"/>
      <c r="R544" s="69"/>
      <c r="S544" s="69"/>
      <c r="T544" s="250" t="str">
        <f>IF(ISTEXT(S544),VLOOKUP(S544,'_Keuzelijst Algemeen'!$B$3:$C$74,2),"")</f>
        <v/>
      </c>
      <c r="V544" s="69"/>
      <c r="W544" s="69"/>
      <c r="X544" s="69"/>
      <c r="Y544" s="69"/>
      <c r="AB544" s="173"/>
      <c r="AG544" s="167"/>
    </row>
    <row r="545" spans="1:33" x14ac:dyDescent="0.3">
      <c r="A545" s="263" t="str">
        <f t="shared" si="16"/>
        <v>Groen</v>
      </c>
      <c r="B545" s="284" t="str">
        <f t="shared" si="17"/>
        <v>Faunavoorziening</v>
      </c>
      <c r="C545" s="69"/>
      <c r="D545" s="69"/>
      <c r="E545" s="87"/>
      <c r="H545" s="69"/>
      <c r="R545" s="69"/>
      <c r="S545" s="69"/>
      <c r="T545" s="250" t="str">
        <f>IF(ISTEXT(S545),VLOOKUP(S545,'_Keuzelijst Algemeen'!$B$3:$C$74,2),"")</f>
        <v/>
      </c>
      <c r="V545" s="69"/>
      <c r="W545" s="69"/>
      <c r="X545" s="69"/>
      <c r="Y545" s="69"/>
      <c r="AB545" s="173"/>
      <c r="AG545" s="167"/>
    </row>
    <row r="546" spans="1:33" x14ac:dyDescent="0.3">
      <c r="A546" s="263" t="str">
        <f t="shared" si="16"/>
        <v>Groen</v>
      </c>
      <c r="B546" s="284" t="str">
        <f t="shared" si="17"/>
        <v>Faunavoorziening</v>
      </c>
      <c r="C546" s="69"/>
      <c r="D546" s="69"/>
      <c r="E546" s="87"/>
      <c r="H546" s="69"/>
      <c r="R546" s="69"/>
      <c r="S546" s="69"/>
      <c r="T546" s="250" t="str">
        <f>IF(ISTEXT(S546),VLOOKUP(S546,'_Keuzelijst Algemeen'!$B$3:$C$74,2),"")</f>
        <v/>
      </c>
      <c r="V546" s="69"/>
      <c r="W546" s="69"/>
      <c r="X546" s="69"/>
      <c r="Y546" s="69"/>
      <c r="AB546" s="173"/>
      <c r="AG546" s="167"/>
    </row>
    <row r="547" spans="1:33" x14ac:dyDescent="0.3">
      <c r="A547" s="263" t="str">
        <f t="shared" si="16"/>
        <v>Groen</v>
      </c>
      <c r="B547" s="284" t="str">
        <f t="shared" si="17"/>
        <v>Faunavoorziening</v>
      </c>
      <c r="C547" s="69"/>
      <c r="D547" s="69"/>
      <c r="E547" s="87"/>
      <c r="H547" s="69"/>
      <c r="R547" s="69"/>
      <c r="S547" s="69"/>
      <c r="T547" s="250" t="str">
        <f>IF(ISTEXT(S547),VLOOKUP(S547,'_Keuzelijst Algemeen'!$B$3:$C$74,2),"")</f>
        <v/>
      </c>
      <c r="V547" s="69"/>
      <c r="W547" s="69"/>
      <c r="X547" s="69"/>
      <c r="Y547" s="69"/>
      <c r="AB547" s="173"/>
      <c r="AG547" s="167"/>
    </row>
    <row r="548" spans="1:33" x14ac:dyDescent="0.3">
      <c r="A548" s="263" t="str">
        <f t="shared" si="16"/>
        <v>Groen</v>
      </c>
      <c r="B548" s="284" t="str">
        <f t="shared" si="17"/>
        <v>Faunavoorziening</v>
      </c>
      <c r="C548" s="69"/>
      <c r="D548" s="69"/>
      <c r="E548" s="87"/>
      <c r="H548" s="69"/>
      <c r="R548" s="69"/>
      <c r="S548" s="69"/>
      <c r="T548" s="250" t="str">
        <f>IF(ISTEXT(S548),VLOOKUP(S548,'_Keuzelijst Algemeen'!$B$3:$C$74,2),"")</f>
        <v/>
      </c>
      <c r="V548" s="69"/>
      <c r="W548" s="69"/>
      <c r="X548" s="69"/>
      <c r="Y548" s="69"/>
      <c r="AB548" s="173"/>
      <c r="AG548" s="167"/>
    </row>
    <row r="549" spans="1:33" x14ac:dyDescent="0.3">
      <c r="A549" s="263" t="str">
        <f t="shared" si="16"/>
        <v>Groen</v>
      </c>
      <c r="B549" s="284" t="str">
        <f t="shared" si="17"/>
        <v>Faunavoorziening</v>
      </c>
      <c r="C549" s="69"/>
      <c r="D549" s="69"/>
      <c r="E549" s="87"/>
      <c r="H549" s="69"/>
      <c r="R549" s="69"/>
      <c r="S549" s="69"/>
      <c r="T549" s="250" t="str">
        <f>IF(ISTEXT(S549),VLOOKUP(S549,'_Keuzelijst Algemeen'!$B$3:$C$74,2),"")</f>
        <v/>
      </c>
      <c r="V549" s="69"/>
      <c r="W549" s="69"/>
      <c r="X549" s="69"/>
      <c r="Y549" s="69"/>
      <c r="AB549" s="173"/>
      <c r="AG549" s="167"/>
    </row>
    <row r="550" spans="1:33" x14ac:dyDescent="0.3">
      <c r="A550" s="263" t="str">
        <f t="shared" si="16"/>
        <v>Groen</v>
      </c>
      <c r="B550" s="284" t="str">
        <f t="shared" si="17"/>
        <v>Faunavoorziening</v>
      </c>
      <c r="C550" s="69"/>
      <c r="D550" s="69"/>
      <c r="E550" s="87"/>
      <c r="H550" s="69"/>
      <c r="R550" s="69"/>
      <c r="S550" s="69"/>
      <c r="T550" s="250" t="str">
        <f>IF(ISTEXT(S550),VLOOKUP(S550,'_Keuzelijst Algemeen'!$B$3:$C$74,2),"")</f>
        <v/>
      </c>
      <c r="V550" s="69"/>
      <c r="W550" s="69"/>
      <c r="X550" s="69"/>
      <c r="Y550" s="69"/>
      <c r="AB550" s="173"/>
      <c r="AG550" s="167"/>
    </row>
    <row r="551" spans="1:33" x14ac:dyDescent="0.3">
      <c r="A551" s="263" t="str">
        <f t="shared" si="16"/>
        <v>Groen</v>
      </c>
      <c r="B551" s="284" t="str">
        <f t="shared" si="17"/>
        <v>Faunavoorziening</v>
      </c>
      <c r="C551" s="69"/>
      <c r="D551" s="69"/>
      <c r="E551" s="87"/>
      <c r="H551" s="69"/>
      <c r="R551" s="69"/>
      <c r="S551" s="69"/>
      <c r="T551" s="250" t="str">
        <f>IF(ISTEXT(S551),VLOOKUP(S551,'_Keuzelijst Algemeen'!$B$3:$C$74,2),"")</f>
        <v/>
      </c>
      <c r="V551" s="69"/>
      <c r="W551" s="69"/>
      <c r="X551" s="69"/>
      <c r="Y551" s="69"/>
      <c r="AB551" s="173"/>
      <c r="AG551" s="167"/>
    </row>
    <row r="552" spans="1:33" x14ac:dyDescent="0.3">
      <c r="A552" s="263" t="str">
        <f t="shared" si="16"/>
        <v>Groen</v>
      </c>
      <c r="B552" s="284" t="str">
        <f t="shared" si="17"/>
        <v>Faunavoorziening</v>
      </c>
      <c r="C552" s="69"/>
      <c r="D552" s="69"/>
      <c r="E552" s="87"/>
      <c r="H552" s="69"/>
      <c r="R552" s="69"/>
      <c r="S552" s="69"/>
      <c r="T552" s="250" t="str">
        <f>IF(ISTEXT(S552),VLOOKUP(S552,'_Keuzelijst Algemeen'!$B$3:$C$74,2),"")</f>
        <v/>
      </c>
      <c r="V552" s="69"/>
      <c r="W552" s="69"/>
      <c r="X552" s="69"/>
      <c r="Y552" s="69"/>
      <c r="AB552" s="173"/>
      <c r="AG552" s="167"/>
    </row>
    <row r="553" spans="1:33" x14ac:dyDescent="0.3">
      <c r="A553" s="263" t="str">
        <f t="shared" si="16"/>
        <v>Groen</v>
      </c>
      <c r="B553" s="284" t="str">
        <f t="shared" si="17"/>
        <v>Faunavoorziening</v>
      </c>
      <c r="C553" s="69"/>
      <c r="D553" s="69"/>
      <c r="E553" s="87"/>
      <c r="H553" s="69"/>
      <c r="R553" s="69"/>
      <c r="S553" s="69"/>
      <c r="T553" s="250" t="str">
        <f>IF(ISTEXT(S553),VLOOKUP(S553,'_Keuzelijst Algemeen'!$B$3:$C$74,2),"")</f>
        <v/>
      </c>
      <c r="V553" s="69"/>
      <c r="W553" s="69"/>
      <c r="X553" s="69"/>
      <c r="Y553" s="69"/>
      <c r="AB553" s="173"/>
      <c r="AG553" s="167"/>
    </row>
    <row r="554" spans="1:33" x14ac:dyDescent="0.3">
      <c r="A554" s="263" t="str">
        <f t="shared" si="16"/>
        <v>Groen</v>
      </c>
      <c r="B554" s="284" t="str">
        <f t="shared" si="17"/>
        <v>Faunavoorziening</v>
      </c>
      <c r="C554" s="69"/>
      <c r="D554" s="69"/>
      <c r="E554" s="87"/>
      <c r="H554" s="69"/>
      <c r="R554" s="69"/>
      <c r="S554" s="69"/>
      <c r="T554" s="250" t="str">
        <f>IF(ISTEXT(S554),VLOOKUP(S554,'_Keuzelijst Algemeen'!$B$3:$C$74,2),"")</f>
        <v/>
      </c>
      <c r="V554" s="69"/>
      <c r="W554" s="69"/>
      <c r="X554" s="69"/>
      <c r="Y554" s="69"/>
      <c r="AB554" s="173"/>
      <c r="AG554" s="167"/>
    </row>
    <row r="555" spans="1:33" x14ac:dyDescent="0.3">
      <c r="A555" s="263" t="str">
        <f t="shared" si="16"/>
        <v>Groen</v>
      </c>
      <c r="B555" s="284" t="str">
        <f t="shared" si="17"/>
        <v>Faunavoorziening</v>
      </c>
      <c r="C555" s="69"/>
      <c r="D555" s="69"/>
      <c r="E555" s="87"/>
      <c r="H555" s="69"/>
      <c r="R555" s="69"/>
      <c r="S555" s="69"/>
      <c r="T555" s="250" t="str">
        <f>IF(ISTEXT(S555),VLOOKUP(S555,'_Keuzelijst Algemeen'!$B$3:$C$74,2),"")</f>
        <v/>
      </c>
      <c r="V555" s="69"/>
      <c r="W555" s="69"/>
      <c r="X555" s="69"/>
      <c r="Y555" s="69"/>
      <c r="AB555" s="173"/>
      <c r="AG555" s="167"/>
    </row>
    <row r="556" spans="1:33" x14ac:dyDescent="0.3">
      <c r="A556" s="263" t="str">
        <f t="shared" si="16"/>
        <v>Groen</v>
      </c>
      <c r="B556" s="284" t="str">
        <f t="shared" si="17"/>
        <v>Faunavoorziening</v>
      </c>
      <c r="C556" s="69"/>
      <c r="D556" s="69"/>
      <c r="E556" s="87"/>
      <c r="H556" s="69"/>
      <c r="R556" s="69"/>
      <c r="S556" s="69"/>
      <c r="T556" s="250" t="str">
        <f>IF(ISTEXT(S556),VLOOKUP(S556,'_Keuzelijst Algemeen'!$B$3:$C$74,2),"")</f>
        <v/>
      </c>
      <c r="V556" s="69"/>
      <c r="W556" s="69"/>
      <c r="X556" s="69"/>
      <c r="Y556" s="69"/>
      <c r="AB556" s="173"/>
      <c r="AG556" s="167"/>
    </row>
    <row r="557" spans="1:33" x14ac:dyDescent="0.3">
      <c r="A557" s="263" t="str">
        <f t="shared" si="16"/>
        <v>Groen</v>
      </c>
      <c r="B557" s="284" t="str">
        <f t="shared" si="17"/>
        <v>Faunavoorziening</v>
      </c>
      <c r="C557" s="69"/>
      <c r="D557" s="69"/>
      <c r="E557" s="87"/>
      <c r="H557" s="69"/>
      <c r="R557" s="69"/>
      <c r="S557" s="69"/>
      <c r="T557" s="250" t="str">
        <f>IF(ISTEXT(S557),VLOOKUP(S557,'_Keuzelijst Algemeen'!$B$3:$C$74,2),"")</f>
        <v/>
      </c>
      <c r="V557" s="69"/>
      <c r="W557" s="69"/>
      <c r="X557" s="69"/>
      <c r="Y557" s="69"/>
      <c r="AB557" s="173"/>
      <c r="AG557" s="167"/>
    </row>
    <row r="558" spans="1:33" x14ac:dyDescent="0.3">
      <c r="A558" s="263" t="str">
        <f t="shared" si="16"/>
        <v>Groen</v>
      </c>
      <c r="B558" s="284" t="str">
        <f t="shared" si="17"/>
        <v>Faunavoorziening</v>
      </c>
      <c r="C558" s="69"/>
      <c r="D558" s="69"/>
      <c r="E558" s="87"/>
      <c r="H558" s="69"/>
      <c r="R558" s="69"/>
      <c r="S558" s="69"/>
      <c r="T558" s="250" t="str">
        <f>IF(ISTEXT(S558),VLOOKUP(S558,'_Keuzelijst Algemeen'!$B$3:$C$74,2),"")</f>
        <v/>
      </c>
      <c r="V558" s="69"/>
      <c r="W558" s="69"/>
      <c r="X558" s="69"/>
      <c r="Y558" s="69"/>
      <c r="AB558" s="173"/>
      <c r="AG558" s="167"/>
    </row>
    <row r="559" spans="1:33" x14ac:dyDescent="0.3">
      <c r="A559" s="263" t="str">
        <f t="shared" si="16"/>
        <v>Groen</v>
      </c>
      <c r="B559" s="284" t="str">
        <f t="shared" si="17"/>
        <v>Faunavoorziening</v>
      </c>
      <c r="C559" s="69"/>
      <c r="D559" s="69"/>
      <c r="E559" s="87"/>
      <c r="H559" s="69"/>
      <c r="R559" s="69"/>
      <c r="S559" s="69"/>
      <c r="T559" s="250" t="str">
        <f>IF(ISTEXT(S559),VLOOKUP(S559,'_Keuzelijst Algemeen'!$B$3:$C$74,2),"")</f>
        <v/>
      </c>
      <c r="V559" s="69"/>
      <c r="W559" s="69"/>
      <c r="X559" s="69"/>
      <c r="Y559" s="69"/>
      <c r="AB559" s="173"/>
      <c r="AG559" s="167"/>
    </row>
    <row r="560" spans="1:33" x14ac:dyDescent="0.3">
      <c r="A560" s="263" t="str">
        <f t="shared" si="16"/>
        <v>Groen</v>
      </c>
      <c r="B560" s="284" t="str">
        <f t="shared" si="17"/>
        <v>Faunavoorziening</v>
      </c>
      <c r="C560" s="69"/>
      <c r="D560" s="69"/>
      <c r="E560" s="87"/>
      <c r="H560" s="69"/>
      <c r="R560" s="69"/>
      <c r="S560" s="69"/>
      <c r="T560" s="250" t="str">
        <f>IF(ISTEXT(S560),VLOOKUP(S560,'_Keuzelijst Algemeen'!$B$3:$C$74,2),"")</f>
        <v/>
      </c>
      <c r="V560" s="69"/>
      <c r="W560" s="69"/>
      <c r="X560" s="69"/>
      <c r="Y560" s="69"/>
      <c r="AB560" s="173"/>
      <c r="AG560" s="167"/>
    </row>
    <row r="561" spans="1:33" x14ac:dyDescent="0.3">
      <c r="A561" s="263" t="str">
        <f t="shared" si="16"/>
        <v>Groen</v>
      </c>
      <c r="B561" s="284" t="str">
        <f t="shared" si="17"/>
        <v>Faunavoorziening</v>
      </c>
      <c r="C561" s="69"/>
      <c r="D561" s="69"/>
      <c r="E561" s="87"/>
      <c r="H561" s="69"/>
      <c r="R561" s="69"/>
      <c r="S561" s="69"/>
      <c r="T561" s="250" t="str">
        <f>IF(ISTEXT(S561),VLOOKUP(S561,'_Keuzelijst Algemeen'!$B$3:$C$74,2),"")</f>
        <v/>
      </c>
      <c r="V561" s="69"/>
      <c r="W561" s="69"/>
      <c r="X561" s="69"/>
      <c r="Y561" s="69"/>
      <c r="AB561" s="173"/>
      <c r="AG561" s="167"/>
    </row>
    <row r="562" spans="1:33" x14ac:dyDescent="0.3">
      <c r="A562" s="263" t="str">
        <f t="shared" si="16"/>
        <v>Groen</v>
      </c>
      <c r="B562" s="284" t="str">
        <f t="shared" si="17"/>
        <v>Faunavoorziening</v>
      </c>
      <c r="C562" s="69"/>
      <c r="D562" s="69"/>
      <c r="E562" s="87"/>
      <c r="H562" s="69"/>
      <c r="R562" s="69"/>
      <c r="S562" s="69"/>
      <c r="T562" s="250" t="str">
        <f>IF(ISTEXT(S562),VLOOKUP(S562,'_Keuzelijst Algemeen'!$B$3:$C$74,2),"")</f>
        <v/>
      </c>
      <c r="V562" s="69"/>
      <c r="W562" s="69"/>
      <c r="X562" s="69"/>
      <c r="Y562" s="69"/>
      <c r="AB562" s="173"/>
      <c r="AG562" s="167"/>
    </row>
    <row r="563" spans="1:33" x14ac:dyDescent="0.3">
      <c r="A563" s="263" t="str">
        <f t="shared" si="16"/>
        <v>Groen</v>
      </c>
      <c r="B563" s="284" t="str">
        <f t="shared" si="17"/>
        <v>Faunavoorziening</v>
      </c>
      <c r="C563" s="69"/>
      <c r="D563" s="69"/>
      <c r="E563" s="87"/>
      <c r="H563" s="69"/>
      <c r="R563" s="69"/>
      <c r="S563" s="69"/>
      <c r="T563" s="250" t="str">
        <f>IF(ISTEXT(S563),VLOOKUP(S563,'_Keuzelijst Algemeen'!$B$3:$C$74,2),"")</f>
        <v/>
      </c>
      <c r="V563" s="69"/>
      <c r="W563" s="69"/>
      <c r="X563" s="69"/>
      <c r="Y563" s="69"/>
      <c r="AB563" s="173"/>
      <c r="AG563" s="167"/>
    </row>
    <row r="564" spans="1:33" x14ac:dyDescent="0.3">
      <c r="A564" s="263" t="str">
        <f t="shared" si="16"/>
        <v>Groen</v>
      </c>
      <c r="B564" s="284" t="str">
        <f t="shared" si="17"/>
        <v>Faunavoorziening</v>
      </c>
      <c r="C564" s="69"/>
      <c r="D564" s="69"/>
      <c r="E564" s="87"/>
      <c r="H564" s="69"/>
      <c r="R564" s="69"/>
      <c r="S564" s="69"/>
      <c r="T564" s="250" t="str">
        <f>IF(ISTEXT(S564),VLOOKUP(S564,'_Keuzelijst Algemeen'!$B$3:$C$74,2),"")</f>
        <v/>
      </c>
      <c r="V564" s="69"/>
      <c r="W564" s="69"/>
      <c r="X564" s="69"/>
      <c r="Y564" s="69"/>
      <c r="AB564" s="173"/>
      <c r="AG564" s="167"/>
    </row>
    <row r="565" spans="1:33" x14ac:dyDescent="0.3">
      <c r="A565" s="263" t="str">
        <f t="shared" si="16"/>
        <v>Groen</v>
      </c>
      <c r="B565" s="284" t="str">
        <f t="shared" si="17"/>
        <v>Faunavoorziening</v>
      </c>
      <c r="C565" s="69"/>
      <c r="D565" s="69"/>
      <c r="E565" s="87"/>
      <c r="H565" s="69"/>
      <c r="R565" s="69"/>
      <c r="S565" s="69"/>
      <c r="T565" s="250" t="str">
        <f>IF(ISTEXT(S565),VLOOKUP(S565,'_Keuzelijst Algemeen'!$B$3:$C$74,2),"")</f>
        <v/>
      </c>
      <c r="V565" s="69"/>
      <c r="W565" s="69"/>
      <c r="X565" s="69"/>
      <c r="Y565" s="69"/>
      <c r="AB565" s="173"/>
      <c r="AG565" s="167"/>
    </row>
    <row r="566" spans="1:33" x14ac:dyDescent="0.3">
      <c r="A566" s="263" t="str">
        <f t="shared" si="16"/>
        <v>Groen</v>
      </c>
      <c r="B566" s="284" t="str">
        <f t="shared" si="17"/>
        <v>Faunavoorziening</v>
      </c>
      <c r="C566" s="69"/>
      <c r="D566" s="69"/>
      <c r="E566" s="87"/>
      <c r="H566" s="69"/>
      <c r="R566" s="69"/>
      <c r="S566" s="69"/>
      <c r="T566" s="250" t="str">
        <f>IF(ISTEXT(S566),VLOOKUP(S566,'_Keuzelijst Algemeen'!$B$3:$C$74,2),"")</f>
        <v/>
      </c>
      <c r="V566" s="69"/>
      <c r="W566" s="69"/>
      <c r="X566" s="69"/>
      <c r="Y566" s="69"/>
      <c r="AB566" s="173"/>
      <c r="AG566" s="167"/>
    </row>
    <row r="567" spans="1:33" x14ac:dyDescent="0.3">
      <c r="A567" s="263" t="str">
        <f t="shared" si="16"/>
        <v>Groen</v>
      </c>
      <c r="B567" s="284" t="str">
        <f t="shared" si="17"/>
        <v>Faunavoorziening</v>
      </c>
      <c r="C567" s="69"/>
      <c r="D567" s="69"/>
      <c r="E567" s="87"/>
      <c r="H567" s="69"/>
      <c r="R567" s="69"/>
      <c r="S567" s="69"/>
      <c r="T567" s="250" t="str">
        <f>IF(ISTEXT(S567),VLOOKUP(S567,'_Keuzelijst Algemeen'!$B$3:$C$74,2),"")</f>
        <v/>
      </c>
      <c r="V567" s="69"/>
      <c r="W567" s="69"/>
      <c r="X567" s="69"/>
      <c r="Y567" s="69"/>
      <c r="AB567" s="173"/>
      <c r="AG567" s="167"/>
    </row>
    <row r="568" spans="1:33" x14ac:dyDescent="0.3">
      <c r="A568" s="263" t="str">
        <f t="shared" si="16"/>
        <v>Groen</v>
      </c>
      <c r="B568" s="284" t="str">
        <f t="shared" si="17"/>
        <v>Faunavoorziening</v>
      </c>
      <c r="C568" s="69"/>
      <c r="D568" s="69"/>
      <c r="E568" s="87"/>
      <c r="H568" s="69"/>
      <c r="R568" s="69"/>
      <c r="S568" s="69"/>
      <c r="T568" s="250" t="str">
        <f>IF(ISTEXT(S568),VLOOKUP(S568,'_Keuzelijst Algemeen'!$B$3:$C$74,2),"")</f>
        <v/>
      </c>
      <c r="V568" s="69"/>
      <c r="W568" s="69"/>
      <c r="X568" s="69"/>
      <c r="Y568" s="69"/>
      <c r="AB568" s="173"/>
      <c r="AG568" s="167"/>
    </row>
    <row r="569" spans="1:33" x14ac:dyDescent="0.3">
      <c r="A569" s="263" t="str">
        <f t="shared" si="16"/>
        <v>Groen</v>
      </c>
      <c r="B569" s="284" t="str">
        <f t="shared" si="17"/>
        <v>Faunavoorziening</v>
      </c>
      <c r="C569" s="69"/>
      <c r="D569" s="69"/>
      <c r="E569" s="87"/>
      <c r="H569" s="69"/>
      <c r="R569" s="69"/>
      <c r="S569" s="69"/>
      <c r="T569" s="250" t="str">
        <f>IF(ISTEXT(S569),VLOOKUP(S569,'_Keuzelijst Algemeen'!$B$3:$C$74,2),"")</f>
        <v/>
      </c>
      <c r="V569" s="69"/>
      <c r="W569" s="69"/>
      <c r="X569" s="69"/>
      <c r="Y569" s="69"/>
      <c r="AB569" s="173"/>
      <c r="AG569" s="167"/>
    </row>
    <row r="570" spans="1:33" x14ac:dyDescent="0.3">
      <c r="A570" s="263" t="str">
        <f t="shared" si="16"/>
        <v>Groen</v>
      </c>
      <c r="B570" s="284" t="str">
        <f t="shared" si="17"/>
        <v>Faunavoorziening</v>
      </c>
      <c r="C570" s="69"/>
      <c r="D570" s="69"/>
      <c r="E570" s="87"/>
      <c r="H570" s="69"/>
      <c r="R570" s="69"/>
      <c r="S570" s="69"/>
      <c r="T570" s="250" t="str">
        <f>IF(ISTEXT(S570),VLOOKUP(S570,'_Keuzelijst Algemeen'!$B$3:$C$74,2),"")</f>
        <v/>
      </c>
      <c r="V570" s="69"/>
      <c r="W570" s="69"/>
      <c r="X570" s="69"/>
      <c r="Y570" s="69"/>
      <c r="AB570" s="173"/>
      <c r="AG570" s="167"/>
    </row>
    <row r="571" spans="1:33" x14ac:dyDescent="0.3">
      <c r="A571" s="263" t="str">
        <f t="shared" si="16"/>
        <v>Groen</v>
      </c>
      <c r="B571" s="284" t="str">
        <f t="shared" si="17"/>
        <v>Faunavoorziening</v>
      </c>
      <c r="C571" s="69"/>
      <c r="D571" s="69"/>
      <c r="E571" s="87"/>
      <c r="H571" s="69"/>
      <c r="R571" s="69"/>
      <c r="S571" s="69"/>
      <c r="T571" s="250" t="str">
        <f>IF(ISTEXT(S571),VLOOKUP(S571,'_Keuzelijst Algemeen'!$B$3:$C$74,2),"")</f>
        <v/>
      </c>
      <c r="V571" s="69"/>
      <c r="W571" s="69"/>
      <c r="X571" s="69"/>
      <c r="Y571" s="69"/>
      <c r="AB571" s="173"/>
      <c r="AG571" s="167"/>
    </row>
    <row r="572" spans="1:33" x14ac:dyDescent="0.3">
      <c r="A572" s="263" t="str">
        <f t="shared" si="16"/>
        <v>Groen</v>
      </c>
      <c r="B572" s="284" t="str">
        <f t="shared" si="17"/>
        <v>Faunavoorziening</v>
      </c>
      <c r="C572" s="69"/>
      <c r="D572" s="69"/>
      <c r="E572" s="87"/>
      <c r="H572" s="69"/>
      <c r="R572" s="69"/>
      <c r="S572" s="69"/>
      <c r="T572" s="250" t="str">
        <f>IF(ISTEXT(S572),VLOOKUP(S572,'_Keuzelijst Algemeen'!$B$3:$C$74,2),"")</f>
        <v/>
      </c>
      <c r="V572" s="69"/>
      <c r="W572" s="69"/>
      <c r="X572" s="69"/>
      <c r="Y572" s="69"/>
      <c r="AB572" s="173"/>
      <c r="AG572" s="167"/>
    </row>
    <row r="573" spans="1:33" x14ac:dyDescent="0.3">
      <c r="A573" s="263" t="str">
        <f t="shared" si="16"/>
        <v>Groen</v>
      </c>
      <c r="B573" s="284" t="str">
        <f t="shared" si="17"/>
        <v>Faunavoorziening</v>
      </c>
      <c r="C573" s="69"/>
      <c r="D573" s="69"/>
      <c r="E573" s="87"/>
      <c r="H573" s="69"/>
      <c r="R573" s="69"/>
      <c r="S573" s="69"/>
      <c r="T573" s="250" t="str">
        <f>IF(ISTEXT(S573),VLOOKUP(S573,'_Keuzelijst Algemeen'!$B$3:$C$74,2),"")</f>
        <v/>
      </c>
      <c r="V573" s="69"/>
      <c r="W573" s="69"/>
      <c r="X573" s="69"/>
      <c r="Y573" s="69"/>
      <c r="AB573" s="173"/>
      <c r="AG573" s="167"/>
    </row>
    <row r="574" spans="1:33" x14ac:dyDescent="0.3">
      <c r="A574" s="263" t="str">
        <f t="shared" si="16"/>
        <v>Groen</v>
      </c>
      <c r="B574" s="284" t="str">
        <f t="shared" si="17"/>
        <v>Faunavoorziening</v>
      </c>
      <c r="C574" s="69"/>
      <c r="D574" s="69"/>
      <c r="E574" s="87"/>
      <c r="H574" s="69"/>
      <c r="R574" s="69"/>
      <c r="S574" s="69"/>
      <c r="T574" s="250" t="str">
        <f>IF(ISTEXT(S574),VLOOKUP(S574,'_Keuzelijst Algemeen'!$B$3:$C$74,2),"")</f>
        <v/>
      </c>
      <c r="V574" s="69"/>
      <c r="W574" s="69"/>
      <c r="X574" s="69"/>
      <c r="Y574" s="69"/>
      <c r="AB574" s="173"/>
      <c r="AG574" s="167"/>
    </row>
    <row r="575" spans="1:33" x14ac:dyDescent="0.3">
      <c r="A575" s="263" t="str">
        <f t="shared" si="16"/>
        <v>Groen</v>
      </c>
      <c r="B575" s="284" t="str">
        <f t="shared" si="17"/>
        <v>Faunavoorziening</v>
      </c>
      <c r="C575" s="69"/>
      <c r="D575" s="69"/>
      <c r="E575" s="87"/>
      <c r="H575" s="69"/>
      <c r="R575" s="69"/>
      <c r="S575" s="69"/>
      <c r="T575" s="250" t="str">
        <f>IF(ISTEXT(S575),VLOOKUP(S575,'_Keuzelijst Algemeen'!$B$3:$C$74,2),"")</f>
        <v/>
      </c>
      <c r="V575" s="69"/>
      <c r="W575" s="69"/>
      <c r="X575" s="69"/>
      <c r="Y575" s="69"/>
      <c r="AB575" s="173"/>
      <c r="AG575" s="167"/>
    </row>
    <row r="576" spans="1:33" x14ac:dyDescent="0.3">
      <c r="A576" s="263" t="str">
        <f t="shared" si="16"/>
        <v>Groen</v>
      </c>
      <c r="B576" s="284" t="str">
        <f t="shared" si="17"/>
        <v>Faunavoorziening</v>
      </c>
      <c r="C576" s="69"/>
      <c r="D576" s="69"/>
      <c r="E576" s="87"/>
      <c r="H576" s="69"/>
      <c r="R576" s="69"/>
      <c r="S576" s="69"/>
      <c r="T576" s="250" t="str">
        <f>IF(ISTEXT(S576),VLOOKUP(S576,'_Keuzelijst Algemeen'!$B$3:$C$74,2),"")</f>
        <v/>
      </c>
      <c r="V576" s="69"/>
      <c r="W576" s="69"/>
      <c r="X576" s="69"/>
      <c r="Y576" s="69"/>
      <c r="AB576" s="173"/>
      <c r="AG576" s="167"/>
    </row>
    <row r="577" spans="1:33" x14ac:dyDescent="0.3">
      <c r="A577" s="263" t="str">
        <f t="shared" si="16"/>
        <v>Groen</v>
      </c>
      <c r="B577" s="284" t="str">
        <f t="shared" si="17"/>
        <v>Faunavoorziening</v>
      </c>
      <c r="C577" s="69"/>
      <c r="D577" s="69"/>
      <c r="E577" s="87"/>
      <c r="H577" s="69"/>
      <c r="R577" s="69"/>
      <c r="S577" s="69"/>
      <c r="T577" s="250" t="str">
        <f>IF(ISTEXT(S577),VLOOKUP(S577,'_Keuzelijst Algemeen'!$B$3:$C$74,2),"")</f>
        <v/>
      </c>
      <c r="V577" s="69"/>
      <c r="W577" s="69"/>
      <c r="X577" s="69"/>
      <c r="Y577" s="69"/>
      <c r="AB577" s="173"/>
      <c r="AG577" s="167"/>
    </row>
    <row r="578" spans="1:33" x14ac:dyDescent="0.3">
      <c r="A578" s="263" t="str">
        <f t="shared" si="16"/>
        <v>Groen</v>
      </c>
      <c r="B578" s="284" t="str">
        <f t="shared" si="17"/>
        <v>Faunavoorziening</v>
      </c>
      <c r="C578" s="69"/>
      <c r="D578" s="69"/>
      <c r="E578" s="87"/>
      <c r="H578" s="69"/>
      <c r="R578" s="69"/>
      <c r="S578" s="69"/>
      <c r="T578" s="250" t="str">
        <f>IF(ISTEXT(S578),VLOOKUP(S578,'_Keuzelijst Algemeen'!$B$3:$C$74,2),"")</f>
        <v/>
      </c>
      <c r="V578" s="69"/>
      <c r="W578" s="69"/>
      <c r="X578" s="69"/>
      <c r="Y578" s="69"/>
      <c r="AB578" s="173"/>
      <c r="AG578" s="167"/>
    </row>
    <row r="579" spans="1:33" x14ac:dyDescent="0.3">
      <c r="A579" s="263" t="str">
        <f t="shared" si="16"/>
        <v>Groen</v>
      </c>
      <c r="B579" s="284" t="str">
        <f t="shared" si="17"/>
        <v>Faunavoorziening</v>
      </c>
      <c r="C579" s="69"/>
      <c r="D579" s="69"/>
      <c r="E579" s="87"/>
      <c r="H579" s="69"/>
      <c r="R579" s="69"/>
      <c r="S579" s="69"/>
      <c r="T579" s="250" t="str">
        <f>IF(ISTEXT(S579),VLOOKUP(S579,'_Keuzelijst Algemeen'!$B$3:$C$74,2),"")</f>
        <v/>
      </c>
      <c r="V579" s="69"/>
      <c r="W579" s="69"/>
      <c r="X579" s="69"/>
      <c r="Y579" s="69"/>
      <c r="AB579" s="173"/>
      <c r="AG579" s="167"/>
    </row>
    <row r="580" spans="1:33" x14ac:dyDescent="0.3">
      <c r="A580" s="263" t="str">
        <f t="shared" ref="A580:A643" si="18">$A$2</f>
        <v>Groen</v>
      </c>
      <c r="B580" s="284" t="str">
        <f t="shared" si="17"/>
        <v>Faunavoorziening</v>
      </c>
      <c r="C580" s="69"/>
      <c r="D580" s="69"/>
      <c r="E580" s="87"/>
      <c r="H580" s="69"/>
      <c r="R580" s="69"/>
      <c r="S580" s="69"/>
      <c r="T580" s="250" t="str">
        <f>IF(ISTEXT(S580),VLOOKUP(S580,'_Keuzelijst Algemeen'!$B$3:$C$74,2),"")</f>
        <v/>
      </c>
      <c r="V580" s="69"/>
      <c r="W580" s="69"/>
      <c r="X580" s="69"/>
      <c r="Y580" s="69"/>
      <c r="AB580" s="173"/>
      <c r="AG580" s="167"/>
    </row>
    <row r="581" spans="1:33" x14ac:dyDescent="0.3">
      <c r="A581" s="263" t="str">
        <f t="shared" si="18"/>
        <v>Groen</v>
      </c>
      <c r="B581" s="284" t="str">
        <f t="shared" ref="B581:B644" si="19">$B$2</f>
        <v>Faunavoorziening</v>
      </c>
      <c r="C581" s="69"/>
      <c r="D581" s="69"/>
      <c r="E581" s="87"/>
      <c r="H581" s="69"/>
      <c r="R581" s="69"/>
      <c r="S581" s="69"/>
      <c r="T581" s="250" t="str">
        <f>IF(ISTEXT(S581),VLOOKUP(S581,'_Keuzelijst Algemeen'!$B$3:$C$74,2),"")</f>
        <v/>
      </c>
      <c r="V581" s="69"/>
      <c r="W581" s="69"/>
      <c r="X581" s="69"/>
      <c r="Y581" s="69"/>
      <c r="AB581" s="173"/>
      <c r="AG581" s="167"/>
    </row>
    <row r="582" spans="1:33" x14ac:dyDescent="0.3">
      <c r="A582" s="263" t="str">
        <f t="shared" si="18"/>
        <v>Groen</v>
      </c>
      <c r="B582" s="284" t="str">
        <f t="shared" si="19"/>
        <v>Faunavoorziening</v>
      </c>
      <c r="C582" s="69"/>
      <c r="D582" s="69"/>
      <c r="E582" s="87"/>
      <c r="H582" s="69"/>
      <c r="R582" s="69"/>
      <c r="S582" s="69"/>
      <c r="T582" s="250" t="str">
        <f>IF(ISTEXT(S582),VLOOKUP(S582,'_Keuzelijst Algemeen'!$B$3:$C$74,2),"")</f>
        <v/>
      </c>
      <c r="V582" s="69"/>
      <c r="W582" s="69"/>
      <c r="X582" s="69"/>
      <c r="Y582" s="69"/>
      <c r="AB582" s="173"/>
      <c r="AG582" s="167"/>
    </row>
    <row r="583" spans="1:33" x14ac:dyDescent="0.3">
      <c r="A583" s="263" t="str">
        <f t="shared" si="18"/>
        <v>Groen</v>
      </c>
      <c r="B583" s="284" t="str">
        <f t="shared" si="19"/>
        <v>Faunavoorziening</v>
      </c>
      <c r="C583" s="69"/>
      <c r="D583" s="69"/>
      <c r="E583" s="87"/>
      <c r="H583" s="69"/>
      <c r="R583" s="69"/>
      <c r="S583" s="69"/>
      <c r="T583" s="250" t="str">
        <f>IF(ISTEXT(S583),VLOOKUP(S583,'_Keuzelijst Algemeen'!$B$3:$C$74,2),"")</f>
        <v/>
      </c>
      <c r="V583" s="69"/>
      <c r="W583" s="69"/>
      <c r="X583" s="69"/>
      <c r="Y583" s="69"/>
      <c r="AB583" s="173"/>
      <c r="AG583" s="167"/>
    </row>
    <row r="584" spans="1:33" x14ac:dyDescent="0.3">
      <c r="A584" s="263" t="str">
        <f t="shared" si="18"/>
        <v>Groen</v>
      </c>
      <c r="B584" s="284" t="str">
        <f t="shared" si="19"/>
        <v>Faunavoorziening</v>
      </c>
      <c r="C584" s="69"/>
      <c r="D584" s="69"/>
      <c r="E584" s="87"/>
      <c r="H584" s="69"/>
      <c r="R584" s="69"/>
      <c r="S584" s="69"/>
      <c r="T584" s="250" t="str">
        <f>IF(ISTEXT(S584),VLOOKUP(S584,'_Keuzelijst Algemeen'!$B$3:$C$74,2),"")</f>
        <v/>
      </c>
      <c r="V584" s="69"/>
      <c r="W584" s="69"/>
      <c r="X584" s="69"/>
      <c r="Y584" s="69"/>
      <c r="AB584" s="173"/>
      <c r="AG584" s="167"/>
    </row>
    <row r="585" spans="1:33" x14ac:dyDescent="0.3">
      <c r="A585" s="263" t="str">
        <f t="shared" si="18"/>
        <v>Groen</v>
      </c>
      <c r="B585" s="284" t="str">
        <f t="shared" si="19"/>
        <v>Faunavoorziening</v>
      </c>
      <c r="C585" s="69"/>
      <c r="D585" s="69"/>
      <c r="E585" s="87"/>
      <c r="H585" s="69"/>
      <c r="R585" s="69"/>
      <c r="S585" s="69"/>
      <c r="T585" s="250" t="str">
        <f>IF(ISTEXT(S585),VLOOKUP(S585,'_Keuzelijst Algemeen'!$B$3:$C$74,2),"")</f>
        <v/>
      </c>
      <c r="V585" s="69"/>
      <c r="W585" s="69"/>
      <c r="X585" s="69"/>
      <c r="Y585" s="69"/>
      <c r="AB585" s="173"/>
      <c r="AG585" s="167"/>
    </row>
    <row r="586" spans="1:33" x14ac:dyDescent="0.3">
      <c r="A586" s="263" t="str">
        <f t="shared" si="18"/>
        <v>Groen</v>
      </c>
      <c r="B586" s="284" t="str">
        <f t="shared" si="19"/>
        <v>Faunavoorziening</v>
      </c>
      <c r="C586" s="69"/>
      <c r="D586" s="69"/>
      <c r="E586" s="87"/>
      <c r="H586" s="69"/>
      <c r="R586" s="69"/>
      <c r="S586" s="69"/>
      <c r="T586" s="250" t="str">
        <f>IF(ISTEXT(S586),VLOOKUP(S586,'_Keuzelijst Algemeen'!$B$3:$C$74,2),"")</f>
        <v/>
      </c>
      <c r="V586" s="69"/>
      <c r="W586" s="69"/>
      <c r="X586" s="69"/>
      <c r="Y586" s="69"/>
      <c r="AB586" s="173"/>
      <c r="AG586" s="167"/>
    </row>
    <row r="587" spans="1:33" x14ac:dyDescent="0.3">
      <c r="A587" s="263" t="str">
        <f t="shared" si="18"/>
        <v>Groen</v>
      </c>
      <c r="B587" s="284" t="str">
        <f t="shared" si="19"/>
        <v>Faunavoorziening</v>
      </c>
      <c r="C587" s="69"/>
      <c r="D587" s="69"/>
      <c r="E587" s="87"/>
      <c r="H587" s="69"/>
      <c r="R587" s="69"/>
      <c r="S587" s="69"/>
      <c r="T587" s="250" t="str">
        <f>IF(ISTEXT(S587),VLOOKUP(S587,'_Keuzelijst Algemeen'!$B$3:$C$74,2),"")</f>
        <v/>
      </c>
      <c r="V587" s="69"/>
      <c r="W587" s="69"/>
      <c r="X587" s="69"/>
      <c r="Y587" s="69"/>
      <c r="AB587" s="173"/>
      <c r="AG587" s="167"/>
    </row>
    <row r="588" spans="1:33" x14ac:dyDescent="0.3">
      <c r="A588" s="263" t="str">
        <f t="shared" si="18"/>
        <v>Groen</v>
      </c>
      <c r="B588" s="284" t="str">
        <f t="shared" si="19"/>
        <v>Faunavoorziening</v>
      </c>
      <c r="C588" s="69"/>
      <c r="D588" s="69"/>
      <c r="E588" s="87"/>
      <c r="H588" s="69"/>
      <c r="R588" s="69"/>
      <c r="S588" s="69"/>
      <c r="T588" s="250" t="str">
        <f>IF(ISTEXT(S588),VLOOKUP(S588,'_Keuzelijst Algemeen'!$B$3:$C$74,2),"")</f>
        <v/>
      </c>
      <c r="V588" s="69"/>
      <c r="W588" s="69"/>
      <c r="X588" s="69"/>
      <c r="Y588" s="69"/>
      <c r="AB588" s="173"/>
      <c r="AG588" s="167"/>
    </row>
    <row r="589" spans="1:33" x14ac:dyDescent="0.3">
      <c r="A589" s="263" t="str">
        <f t="shared" si="18"/>
        <v>Groen</v>
      </c>
      <c r="B589" s="284" t="str">
        <f t="shared" si="19"/>
        <v>Faunavoorziening</v>
      </c>
      <c r="C589" s="69"/>
      <c r="D589" s="69"/>
      <c r="E589" s="87"/>
      <c r="H589" s="69"/>
      <c r="R589" s="69"/>
      <c r="S589" s="69"/>
      <c r="T589" s="250" t="str">
        <f>IF(ISTEXT(S589),VLOOKUP(S589,'_Keuzelijst Algemeen'!$B$3:$C$74,2),"")</f>
        <v/>
      </c>
      <c r="V589" s="69"/>
      <c r="W589" s="69"/>
      <c r="X589" s="69"/>
      <c r="Y589" s="69"/>
      <c r="AB589" s="173"/>
      <c r="AG589" s="167"/>
    </row>
    <row r="590" spans="1:33" x14ac:dyDescent="0.3">
      <c r="A590" s="263" t="str">
        <f t="shared" si="18"/>
        <v>Groen</v>
      </c>
      <c r="B590" s="284" t="str">
        <f t="shared" si="19"/>
        <v>Faunavoorziening</v>
      </c>
      <c r="C590" s="69"/>
      <c r="D590" s="69"/>
      <c r="E590" s="87"/>
      <c r="H590" s="69"/>
      <c r="R590" s="69"/>
      <c r="S590" s="69"/>
      <c r="T590" s="250" t="str">
        <f>IF(ISTEXT(S590),VLOOKUP(S590,'_Keuzelijst Algemeen'!$B$3:$C$74,2),"")</f>
        <v/>
      </c>
      <c r="V590" s="69"/>
      <c r="W590" s="69"/>
      <c r="X590" s="69"/>
      <c r="Y590" s="69"/>
      <c r="AB590" s="173"/>
      <c r="AG590" s="167"/>
    </row>
    <row r="591" spans="1:33" x14ac:dyDescent="0.3">
      <c r="A591" s="263" t="str">
        <f t="shared" si="18"/>
        <v>Groen</v>
      </c>
      <c r="B591" s="284" t="str">
        <f t="shared" si="19"/>
        <v>Faunavoorziening</v>
      </c>
      <c r="C591" s="69"/>
      <c r="D591" s="69"/>
      <c r="E591" s="87"/>
      <c r="H591" s="69"/>
      <c r="R591" s="69"/>
      <c r="S591" s="69"/>
      <c r="T591" s="250" t="str">
        <f>IF(ISTEXT(S591),VLOOKUP(S591,'_Keuzelijst Algemeen'!$B$3:$C$74,2),"")</f>
        <v/>
      </c>
      <c r="V591" s="69"/>
      <c r="W591" s="69"/>
      <c r="X591" s="69"/>
      <c r="Y591" s="69"/>
      <c r="AB591" s="173"/>
      <c r="AG591" s="167"/>
    </row>
    <row r="592" spans="1:33" x14ac:dyDescent="0.3">
      <c r="A592" s="263" t="str">
        <f t="shared" si="18"/>
        <v>Groen</v>
      </c>
      <c r="B592" s="284" t="str">
        <f t="shared" si="19"/>
        <v>Faunavoorziening</v>
      </c>
      <c r="C592" s="69"/>
      <c r="D592" s="69"/>
      <c r="E592" s="87"/>
      <c r="H592" s="69"/>
      <c r="R592" s="69"/>
      <c r="S592" s="69"/>
      <c r="T592" s="250" t="str">
        <f>IF(ISTEXT(S592),VLOOKUP(S592,'_Keuzelijst Algemeen'!$B$3:$C$74,2),"")</f>
        <v/>
      </c>
      <c r="V592" s="69"/>
      <c r="W592" s="69"/>
      <c r="X592" s="69"/>
      <c r="Y592" s="69"/>
      <c r="AB592" s="173"/>
      <c r="AG592" s="167"/>
    </row>
    <row r="593" spans="1:33" x14ac:dyDescent="0.3">
      <c r="A593" s="263" t="str">
        <f t="shared" si="18"/>
        <v>Groen</v>
      </c>
      <c r="B593" s="284" t="str">
        <f t="shared" si="19"/>
        <v>Faunavoorziening</v>
      </c>
      <c r="C593" s="69"/>
      <c r="D593" s="69"/>
      <c r="E593" s="87"/>
      <c r="H593" s="69"/>
      <c r="R593" s="69"/>
      <c r="S593" s="69"/>
      <c r="T593" s="250" t="str">
        <f>IF(ISTEXT(S593),VLOOKUP(S593,'_Keuzelijst Algemeen'!$B$3:$C$74,2),"")</f>
        <v/>
      </c>
      <c r="V593" s="69"/>
      <c r="W593" s="69"/>
      <c r="X593" s="69"/>
      <c r="Y593" s="69"/>
      <c r="AB593" s="173"/>
      <c r="AG593" s="167"/>
    </row>
    <row r="594" spans="1:33" x14ac:dyDescent="0.3">
      <c r="A594" s="263" t="str">
        <f t="shared" si="18"/>
        <v>Groen</v>
      </c>
      <c r="B594" s="284" t="str">
        <f t="shared" si="19"/>
        <v>Faunavoorziening</v>
      </c>
      <c r="C594" s="69"/>
      <c r="D594" s="69"/>
      <c r="E594" s="87"/>
      <c r="H594" s="69"/>
      <c r="R594" s="69"/>
      <c r="S594" s="69"/>
      <c r="T594" s="250" t="str">
        <f>IF(ISTEXT(S594),VLOOKUP(S594,'_Keuzelijst Algemeen'!$B$3:$C$74,2),"")</f>
        <v/>
      </c>
      <c r="V594" s="69"/>
      <c r="W594" s="69"/>
      <c r="X594" s="69"/>
      <c r="Y594" s="69"/>
      <c r="AB594" s="173"/>
      <c r="AG594" s="167"/>
    </row>
    <row r="595" spans="1:33" x14ac:dyDescent="0.3">
      <c r="A595" s="263" t="str">
        <f t="shared" si="18"/>
        <v>Groen</v>
      </c>
      <c r="B595" s="284" t="str">
        <f t="shared" si="19"/>
        <v>Faunavoorziening</v>
      </c>
      <c r="C595" s="69"/>
      <c r="D595" s="69"/>
      <c r="E595" s="87"/>
      <c r="H595" s="69"/>
      <c r="R595" s="69"/>
      <c r="S595" s="69"/>
      <c r="T595" s="250" t="str">
        <f>IF(ISTEXT(S595),VLOOKUP(S595,'_Keuzelijst Algemeen'!$B$3:$C$74,2),"")</f>
        <v/>
      </c>
      <c r="V595" s="69"/>
      <c r="W595" s="69"/>
      <c r="X595" s="69"/>
      <c r="Y595" s="69"/>
      <c r="AB595" s="173"/>
      <c r="AG595" s="167"/>
    </row>
    <row r="596" spans="1:33" x14ac:dyDescent="0.3">
      <c r="A596" s="263" t="str">
        <f t="shared" si="18"/>
        <v>Groen</v>
      </c>
      <c r="B596" s="284" t="str">
        <f t="shared" si="19"/>
        <v>Faunavoorziening</v>
      </c>
      <c r="C596" s="69"/>
      <c r="D596" s="69"/>
      <c r="E596" s="87"/>
      <c r="H596" s="69"/>
      <c r="R596" s="69"/>
      <c r="S596" s="69"/>
      <c r="T596" s="250" t="str">
        <f>IF(ISTEXT(S596),VLOOKUP(S596,'_Keuzelijst Algemeen'!$B$3:$C$74,2),"")</f>
        <v/>
      </c>
      <c r="V596" s="69"/>
      <c r="W596" s="69"/>
      <c r="X596" s="69"/>
      <c r="Y596" s="69"/>
      <c r="AB596" s="173"/>
      <c r="AG596" s="167"/>
    </row>
    <row r="597" spans="1:33" x14ac:dyDescent="0.3">
      <c r="A597" s="263" t="str">
        <f t="shared" si="18"/>
        <v>Groen</v>
      </c>
      <c r="B597" s="284" t="str">
        <f t="shared" si="19"/>
        <v>Faunavoorziening</v>
      </c>
      <c r="C597" s="69"/>
      <c r="D597" s="69"/>
      <c r="E597" s="87"/>
      <c r="H597" s="69"/>
      <c r="R597" s="69"/>
      <c r="S597" s="69"/>
      <c r="T597" s="250" t="str">
        <f>IF(ISTEXT(S597),VLOOKUP(S597,'_Keuzelijst Algemeen'!$B$3:$C$74,2),"")</f>
        <v/>
      </c>
      <c r="V597" s="69"/>
      <c r="W597" s="69"/>
      <c r="X597" s="69"/>
      <c r="Y597" s="69"/>
      <c r="AB597" s="173"/>
      <c r="AG597" s="167"/>
    </row>
    <row r="598" spans="1:33" x14ac:dyDescent="0.3">
      <c r="A598" s="263" t="str">
        <f t="shared" si="18"/>
        <v>Groen</v>
      </c>
      <c r="B598" s="284" t="str">
        <f t="shared" si="19"/>
        <v>Faunavoorziening</v>
      </c>
      <c r="C598" s="69"/>
      <c r="D598" s="69"/>
      <c r="E598" s="87"/>
      <c r="H598" s="69"/>
      <c r="R598" s="69"/>
      <c r="S598" s="69"/>
      <c r="T598" s="250" t="str">
        <f>IF(ISTEXT(S598),VLOOKUP(S598,'_Keuzelijst Algemeen'!$B$3:$C$74,2),"")</f>
        <v/>
      </c>
      <c r="V598" s="69"/>
      <c r="W598" s="69"/>
      <c r="X598" s="69"/>
      <c r="Y598" s="69"/>
      <c r="AB598" s="173"/>
      <c r="AG598" s="167"/>
    </row>
    <row r="599" spans="1:33" x14ac:dyDescent="0.3">
      <c r="A599" s="263" t="str">
        <f t="shared" si="18"/>
        <v>Groen</v>
      </c>
      <c r="B599" s="284" t="str">
        <f t="shared" si="19"/>
        <v>Faunavoorziening</v>
      </c>
      <c r="C599" s="69"/>
      <c r="D599" s="69"/>
      <c r="E599" s="87"/>
      <c r="H599" s="69"/>
      <c r="R599" s="69"/>
      <c r="S599" s="69"/>
      <c r="T599" s="250" t="str">
        <f>IF(ISTEXT(S599),VLOOKUP(S599,'_Keuzelijst Algemeen'!$B$3:$C$74,2),"")</f>
        <v/>
      </c>
      <c r="V599" s="69"/>
      <c r="W599" s="69"/>
      <c r="X599" s="69"/>
      <c r="Y599" s="69"/>
      <c r="AB599" s="173"/>
      <c r="AG599" s="167"/>
    </row>
    <row r="600" spans="1:33" x14ac:dyDescent="0.3">
      <c r="A600" s="263" t="str">
        <f t="shared" si="18"/>
        <v>Groen</v>
      </c>
      <c r="B600" s="284" t="str">
        <f t="shared" si="19"/>
        <v>Faunavoorziening</v>
      </c>
      <c r="C600" s="69"/>
      <c r="D600" s="69"/>
      <c r="E600" s="87"/>
      <c r="H600" s="69"/>
      <c r="R600" s="69"/>
      <c r="S600" s="69"/>
      <c r="T600" s="250" t="str">
        <f>IF(ISTEXT(S600),VLOOKUP(S600,'_Keuzelijst Algemeen'!$B$3:$C$74,2),"")</f>
        <v/>
      </c>
      <c r="V600" s="69"/>
      <c r="W600" s="69"/>
      <c r="X600" s="69"/>
      <c r="Y600" s="69"/>
      <c r="AB600" s="173"/>
      <c r="AG600" s="167"/>
    </row>
    <row r="601" spans="1:33" x14ac:dyDescent="0.3">
      <c r="A601" s="263" t="str">
        <f t="shared" si="18"/>
        <v>Groen</v>
      </c>
      <c r="B601" s="284" t="str">
        <f t="shared" si="19"/>
        <v>Faunavoorziening</v>
      </c>
      <c r="C601" s="69"/>
      <c r="D601" s="69"/>
      <c r="E601" s="87"/>
      <c r="H601" s="69"/>
      <c r="R601" s="69"/>
      <c r="S601" s="69"/>
      <c r="T601" s="250" t="str">
        <f>IF(ISTEXT(S601),VLOOKUP(S601,'_Keuzelijst Algemeen'!$B$3:$C$74,2),"")</f>
        <v/>
      </c>
      <c r="V601" s="69"/>
      <c r="W601" s="69"/>
      <c r="X601" s="69"/>
      <c r="Y601" s="69"/>
      <c r="AB601" s="173"/>
      <c r="AG601" s="167"/>
    </row>
    <row r="602" spans="1:33" x14ac:dyDescent="0.3">
      <c r="A602" s="263" t="str">
        <f t="shared" si="18"/>
        <v>Groen</v>
      </c>
      <c r="B602" s="284" t="str">
        <f t="shared" si="19"/>
        <v>Faunavoorziening</v>
      </c>
      <c r="C602" s="69"/>
      <c r="D602" s="69"/>
      <c r="E602" s="87"/>
      <c r="H602" s="69"/>
      <c r="R602" s="69"/>
      <c r="S602" s="69"/>
      <c r="T602" s="250" t="str">
        <f>IF(ISTEXT(S602),VLOOKUP(S602,'_Keuzelijst Algemeen'!$B$3:$C$74,2),"")</f>
        <v/>
      </c>
      <c r="V602" s="69"/>
      <c r="W602" s="69"/>
      <c r="X602" s="69"/>
      <c r="Y602" s="69"/>
      <c r="AB602" s="173"/>
      <c r="AG602" s="167"/>
    </row>
    <row r="603" spans="1:33" x14ac:dyDescent="0.3">
      <c r="A603" s="263" t="str">
        <f t="shared" si="18"/>
        <v>Groen</v>
      </c>
      <c r="B603" s="284" t="str">
        <f t="shared" si="19"/>
        <v>Faunavoorziening</v>
      </c>
      <c r="C603" s="69"/>
      <c r="D603" s="69"/>
      <c r="E603" s="87"/>
      <c r="H603" s="69"/>
      <c r="R603" s="69"/>
      <c r="S603" s="69"/>
      <c r="T603" s="250" t="str">
        <f>IF(ISTEXT(S603),VLOOKUP(S603,'_Keuzelijst Algemeen'!$B$3:$C$74,2),"")</f>
        <v/>
      </c>
      <c r="V603" s="69"/>
      <c r="W603" s="69"/>
      <c r="X603" s="69"/>
      <c r="Y603" s="69"/>
      <c r="AB603" s="173"/>
      <c r="AG603" s="167"/>
    </row>
    <row r="604" spans="1:33" x14ac:dyDescent="0.3">
      <c r="A604" s="263" t="str">
        <f t="shared" si="18"/>
        <v>Groen</v>
      </c>
      <c r="B604" s="284" t="str">
        <f t="shared" si="19"/>
        <v>Faunavoorziening</v>
      </c>
      <c r="C604" s="69"/>
      <c r="D604" s="69"/>
      <c r="E604" s="87"/>
      <c r="H604" s="69"/>
      <c r="R604" s="69"/>
      <c r="S604" s="69"/>
      <c r="T604" s="250" t="str">
        <f>IF(ISTEXT(S604),VLOOKUP(S604,'_Keuzelijst Algemeen'!$B$3:$C$74,2),"")</f>
        <v/>
      </c>
      <c r="V604" s="69"/>
      <c r="W604" s="69"/>
      <c r="X604" s="69"/>
      <c r="Y604" s="69"/>
      <c r="AB604" s="173"/>
      <c r="AG604" s="167"/>
    </row>
    <row r="605" spans="1:33" x14ac:dyDescent="0.3">
      <c r="A605" s="263" t="str">
        <f t="shared" si="18"/>
        <v>Groen</v>
      </c>
      <c r="B605" s="284" t="str">
        <f t="shared" si="19"/>
        <v>Faunavoorziening</v>
      </c>
      <c r="C605" s="69"/>
      <c r="D605" s="69"/>
      <c r="E605" s="87"/>
      <c r="H605" s="69"/>
      <c r="R605" s="69"/>
      <c r="S605" s="69"/>
      <c r="T605" s="250" t="str">
        <f>IF(ISTEXT(S605),VLOOKUP(S605,'_Keuzelijst Algemeen'!$B$3:$C$74,2),"")</f>
        <v/>
      </c>
      <c r="V605" s="69"/>
      <c r="W605" s="69"/>
      <c r="X605" s="69"/>
      <c r="Y605" s="69"/>
      <c r="AB605" s="173"/>
      <c r="AG605" s="167"/>
    </row>
    <row r="606" spans="1:33" x14ac:dyDescent="0.3">
      <c r="A606" s="263" t="str">
        <f t="shared" si="18"/>
        <v>Groen</v>
      </c>
      <c r="B606" s="284" t="str">
        <f t="shared" si="19"/>
        <v>Faunavoorziening</v>
      </c>
      <c r="C606" s="69"/>
      <c r="D606" s="69"/>
      <c r="E606" s="87"/>
      <c r="H606" s="69"/>
      <c r="R606" s="69"/>
      <c r="S606" s="69"/>
      <c r="T606" s="250" t="str">
        <f>IF(ISTEXT(S606),VLOOKUP(S606,'_Keuzelijst Algemeen'!$B$3:$C$74,2),"")</f>
        <v/>
      </c>
      <c r="V606" s="69"/>
      <c r="W606" s="69"/>
      <c r="X606" s="69"/>
      <c r="Y606" s="69"/>
      <c r="AB606" s="173"/>
      <c r="AG606" s="167"/>
    </row>
    <row r="607" spans="1:33" x14ac:dyDescent="0.3">
      <c r="A607" s="263" t="str">
        <f t="shared" si="18"/>
        <v>Groen</v>
      </c>
      <c r="B607" s="284" t="str">
        <f t="shared" si="19"/>
        <v>Faunavoorziening</v>
      </c>
      <c r="C607" s="69"/>
      <c r="D607" s="69"/>
      <c r="E607" s="87"/>
      <c r="H607" s="69"/>
      <c r="R607" s="69"/>
      <c r="S607" s="69"/>
      <c r="T607" s="250" t="str">
        <f>IF(ISTEXT(S607),VLOOKUP(S607,'_Keuzelijst Algemeen'!$B$3:$C$74,2),"")</f>
        <v/>
      </c>
      <c r="V607" s="69"/>
      <c r="W607" s="69"/>
      <c r="X607" s="69"/>
      <c r="Y607" s="69"/>
      <c r="AB607" s="173"/>
      <c r="AG607" s="167"/>
    </row>
    <row r="608" spans="1:33" x14ac:dyDescent="0.3">
      <c r="A608" s="263" t="str">
        <f t="shared" si="18"/>
        <v>Groen</v>
      </c>
      <c r="B608" s="284" t="str">
        <f t="shared" si="19"/>
        <v>Faunavoorziening</v>
      </c>
      <c r="C608" s="69"/>
      <c r="D608" s="69"/>
      <c r="E608" s="87"/>
      <c r="H608" s="69"/>
      <c r="R608" s="69"/>
      <c r="S608" s="69"/>
      <c r="T608" s="250" t="str">
        <f>IF(ISTEXT(S608),VLOOKUP(S608,'_Keuzelijst Algemeen'!$B$3:$C$74,2),"")</f>
        <v/>
      </c>
      <c r="V608" s="69"/>
      <c r="W608" s="69"/>
      <c r="X608" s="69"/>
      <c r="Y608" s="69"/>
      <c r="AB608" s="173"/>
      <c r="AG608" s="167"/>
    </row>
    <row r="609" spans="1:33" x14ac:dyDescent="0.3">
      <c r="A609" s="263" t="str">
        <f t="shared" si="18"/>
        <v>Groen</v>
      </c>
      <c r="B609" s="284" t="str">
        <f t="shared" si="19"/>
        <v>Faunavoorziening</v>
      </c>
      <c r="C609" s="69"/>
      <c r="D609" s="69"/>
      <c r="E609" s="87"/>
      <c r="H609" s="69"/>
      <c r="R609" s="69"/>
      <c r="S609" s="69"/>
      <c r="T609" s="250" t="str">
        <f>IF(ISTEXT(S609),VLOOKUP(S609,'_Keuzelijst Algemeen'!$B$3:$C$74,2),"")</f>
        <v/>
      </c>
      <c r="V609" s="69"/>
      <c r="W609" s="69"/>
      <c r="X609" s="69"/>
      <c r="Y609" s="69"/>
      <c r="AB609" s="173"/>
      <c r="AG609" s="167"/>
    </row>
    <row r="610" spans="1:33" x14ac:dyDescent="0.3">
      <c r="A610" s="263" t="str">
        <f t="shared" si="18"/>
        <v>Groen</v>
      </c>
      <c r="B610" s="284" t="str">
        <f t="shared" si="19"/>
        <v>Faunavoorziening</v>
      </c>
      <c r="C610" s="69"/>
      <c r="D610" s="69"/>
      <c r="E610" s="87"/>
      <c r="H610" s="69"/>
      <c r="R610" s="69"/>
      <c r="S610" s="69"/>
      <c r="T610" s="250" t="str">
        <f>IF(ISTEXT(S610),VLOOKUP(S610,'_Keuzelijst Algemeen'!$B$3:$C$74,2),"")</f>
        <v/>
      </c>
      <c r="V610" s="69"/>
      <c r="W610" s="69"/>
      <c r="X610" s="69"/>
      <c r="Y610" s="69"/>
      <c r="AB610" s="173"/>
      <c r="AG610" s="167"/>
    </row>
    <row r="611" spans="1:33" x14ac:dyDescent="0.3">
      <c r="A611" s="263" t="str">
        <f t="shared" si="18"/>
        <v>Groen</v>
      </c>
      <c r="B611" s="284" t="str">
        <f t="shared" si="19"/>
        <v>Faunavoorziening</v>
      </c>
      <c r="C611" s="69"/>
      <c r="D611" s="69"/>
      <c r="E611" s="87"/>
      <c r="H611" s="69"/>
      <c r="R611" s="69"/>
      <c r="S611" s="69"/>
      <c r="T611" s="250" t="str">
        <f>IF(ISTEXT(S611),VLOOKUP(S611,'_Keuzelijst Algemeen'!$B$3:$C$74,2),"")</f>
        <v/>
      </c>
      <c r="V611" s="69"/>
      <c r="W611" s="69"/>
      <c r="X611" s="69"/>
      <c r="Y611" s="69"/>
      <c r="AB611" s="173"/>
      <c r="AG611" s="167"/>
    </row>
    <row r="612" spans="1:33" x14ac:dyDescent="0.3">
      <c r="A612" s="263" t="str">
        <f t="shared" si="18"/>
        <v>Groen</v>
      </c>
      <c r="B612" s="284" t="str">
        <f t="shared" si="19"/>
        <v>Faunavoorziening</v>
      </c>
      <c r="C612" s="69"/>
      <c r="D612" s="69"/>
      <c r="E612" s="87"/>
      <c r="H612" s="69"/>
      <c r="R612" s="69"/>
      <c r="S612" s="69"/>
      <c r="T612" s="250" t="str">
        <f>IF(ISTEXT(S612),VLOOKUP(S612,'_Keuzelijst Algemeen'!$B$3:$C$74,2),"")</f>
        <v/>
      </c>
      <c r="V612" s="69"/>
      <c r="W612" s="69"/>
      <c r="X612" s="69"/>
      <c r="Y612" s="69"/>
      <c r="AB612" s="173"/>
      <c r="AG612" s="167"/>
    </row>
    <row r="613" spans="1:33" x14ac:dyDescent="0.3">
      <c r="A613" s="263" t="str">
        <f t="shared" si="18"/>
        <v>Groen</v>
      </c>
      <c r="B613" s="284" t="str">
        <f t="shared" si="19"/>
        <v>Faunavoorziening</v>
      </c>
      <c r="C613" s="69"/>
      <c r="D613" s="69"/>
      <c r="E613" s="87"/>
      <c r="H613" s="69"/>
      <c r="R613" s="69"/>
      <c r="S613" s="69"/>
      <c r="T613" s="250" t="str">
        <f>IF(ISTEXT(S613),VLOOKUP(S613,'_Keuzelijst Algemeen'!$B$3:$C$74,2),"")</f>
        <v/>
      </c>
      <c r="V613" s="69"/>
      <c r="W613" s="69"/>
      <c r="X613" s="69"/>
      <c r="Y613" s="69"/>
      <c r="AB613" s="173"/>
      <c r="AG613" s="167"/>
    </row>
    <row r="614" spans="1:33" x14ac:dyDescent="0.3">
      <c r="A614" s="263" t="str">
        <f t="shared" si="18"/>
        <v>Groen</v>
      </c>
      <c r="B614" s="284" t="str">
        <f t="shared" si="19"/>
        <v>Faunavoorziening</v>
      </c>
      <c r="C614" s="69"/>
      <c r="D614" s="69"/>
      <c r="E614" s="87"/>
      <c r="H614" s="69"/>
      <c r="R614" s="69"/>
      <c r="S614" s="69"/>
      <c r="T614" s="250" t="str">
        <f>IF(ISTEXT(S614),VLOOKUP(S614,'_Keuzelijst Algemeen'!$B$3:$C$74,2),"")</f>
        <v/>
      </c>
      <c r="V614" s="69"/>
      <c r="W614" s="69"/>
      <c r="X614" s="69"/>
      <c r="Y614" s="69"/>
      <c r="AB614" s="173"/>
      <c r="AG614" s="167"/>
    </row>
    <row r="615" spans="1:33" x14ac:dyDescent="0.3">
      <c r="A615" s="263" t="str">
        <f t="shared" si="18"/>
        <v>Groen</v>
      </c>
      <c r="B615" s="284" t="str">
        <f t="shared" si="19"/>
        <v>Faunavoorziening</v>
      </c>
      <c r="C615" s="69"/>
      <c r="D615" s="69"/>
      <c r="E615" s="87"/>
      <c r="H615" s="69"/>
      <c r="R615" s="69"/>
      <c r="S615" s="69"/>
      <c r="T615" s="250" t="str">
        <f>IF(ISTEXT(S615),VLOOKUP(S615,'_Keuzelijst Algemeen'!$B$3:$C$74,2),"")</f>
        <v/>
      </c>
      <c r="V615" s="69"/>
      <c r="W615" s="69"/>
      <c r="X615" s="69"/>
      <c r="Y615" s="69"/>
      <c r="AB615" s="173"/>
      <c r="AG615" s="167"/>
    </row>
    <row r="616" spans="1:33" x14ac:dyDescent="0.3">
      <c r="A616" s="263" t="str">
        <f t="shared" si="18"/>
        <v>Groen</v>
      </c>
      <c r="B616" s="284" t="str">
        <f t="shared" si="19"/>
        <v>Faunavoorziening</v>
      </c>
      <c r="C616" s="69"/>
      <c r="D616" s="69"/>
      <c r="E616" s="87"/>
      <c r="H616" s="69"/>
      <c r="R616" s="69"/>
      <c r="S616" s="69"/>
      <c r="T616" s="250" t="str">
        <f>IF(ISTEXT(S616),VLOOKUP(S616,'_Keuzelijst Algemeen'!$B$3:$C$74,2),"")</f>
        <v/>
      </c>
      <c r="V616" s="69"/>
      <c r="W616" s="69"/>
      <c r="X616" s="69"/>
      <c r="Y616" s="69"/>
      <c r="AB616" s="173"/>
      <c r="AG616" s="167"/>
    </row>
    <row r="617" spans="1:33" x14ac:dyDescent="0.3">
      <c r="A617" s="263" t="str">
        <f t="shared" si="18"/>
        <v>Groen</v>
      </c>
      <c r="B617" s="284" t="str">
        <f t="shared" si="19"/>
        <v>Faunavoorziening</v>
      </c>
      <c r="C617" s="69"/>
      <c r="D617" s="69"/>
      <c r="E617" s="87"/>
      <c r="H617" s="69"/>
      <c r="R617" s="69"/>
      <c r="S617" s="69"/>
      <c r="T617" s="250" t="str">
        <f>IF(ISTEXT(S617),VLOOKUP(S617,'_Keuzelijst Algemeen'!$B$3:$C$74,2),"")</f>
        <v/>
      </c>
      <c r="V617" s="69"/>
      <c r="W617" s="69"/>
      <c r="X617" s="69"/>
      <c r="Y617" s="69"/>
      <c r="AB617" s="173"/>
      <c r="AG617" s="167"/>
    </row>
    <row r="618" spans="1:33" x14ac:dyDescent="0.3">
      <c r="A618" s="263" t="str">
        <f t="shared" si="18"/>
        <v>Groen</v>
      </c>
      <c r="B618" s="284" t="str">
        <f t="shared" si="19"/>
        <v>Faunavoorziening</v>
      </c>
      <c r="C618" s="69"/>
      <c r="D618" s="69"/>
      <c r="E618" s="87"/>
      <c r="H618" s="69"/>
      <c r="R618" s="69"/>
      <c r="S618" s="69"/>
      <c r="T618" s="250" t="str">
        <f>IF(ISTEXT(S618),VLOOKUP(S618,'_Keuzelijst Algemeen'!$B$3:$C$74,2),"")</f>
        <v/>
      </c>
      <c r="V618" s="69"/>
      <c r="W618" s="69"/>
      <c r="X618" s="69"/>
      <c r="Y618" s="69"/>
      <c r="AB618" s="173"/>
      <c r="AG618" s="167"/>
    </row>
    <row r="619" spans="1:33" x14ac:dyDescent="0.3">
      <c r="A619" s="263" t="str">
        <f t="shared" si="18"/>
        <v>Groen</v>
      </c>
      <c r="B619" s="284" t="str">
        <f t="shared" si="19"/>
        <v>Faunavoorziening</v>
      </c>
      <c r="C619" s="69"/>
      <c r="D619" s="69"/>
      <c r="E619" s="87"/>
      <c r="H619" s="69"/>
      <c r="R619" s="69"/>
      <c r="S619" s="69"/>
      <c r="T619" s="250" t="str">
        <f>IF(ISTEXT(S619),VLOOKUP(S619,'_Keuzelijst Algemeen'!$B$3:$C$74,2),"")</f>
        <v/>
      </c>
      <c r="V619" s="69"/>
      <c r="W619" s="69"/>
      <c r="X619" s="69"/>
      <c r="Y619" s="69"/>
      <c r="AB619" s="173"/>
      <c r="AG619" s="167"/>
    </row>
    <row r="620" spans="1:33" x14ac:dyDescent="0.3">
      <c r="A620" s="263" t="str">
        <f t="shared" si="18"/>
        <v>Groen</v>
      </c>
      <c r="B620" s="284" t="str">
        <f t="shared" si="19"/>
        <v>Faunavoorziening</v>
      </c>
      <c r="C620" s="69"/>
      <c r="D620" s="69"/>
      <c r="E620" s="87"/>
      <c r="H620" s="69"/>
      <c r="R620" s="69"/>
      <c r="S620" s="69"/>
      <c r="T620" s="250" t="str">
        <f>IF(ISTEXT(S620),VLOOKUP(S620,'_Keuzelijst Algemeen'!$B$3:$C$74,2),"")</f>
        <v/>
      </c>
      <c r="V620" s="69"/>
      <c r="W620" s="69"/>
      <c r="X620" s="69"/>
      <c r="Y620" s="69"/>
      <c r="AB620" s="173"/>
      <c r="AG620" s="167"/>
    </row>
    <row r="621" spans="1:33" x14ac:dyDescent="0.3">
      <c r="A621" s="263" t="str">
        <f t="shared" si="18"/>
        <v>Groen</v>
      </c>
      <c r="B621" s="284" t="str">
        <f t="shared" si="19"/>
        <v>Faunavoorziening</v>
      </c>
      <c r="C621" s="69"/>
      <c r="D621" s="69"/>
      <c r="E621" s="87"/>
      <c r="H621" s="69"/>
      <c r="R621" s="69"/>
      <c r="S621" s="69"/>
      <c r="T621" s="250" t="str">
        <f>IF(ISTEXT(S621),VLOOKUP(S621,'_Keuzelijst Algemeen'!$B$3:$C$74,2),"")</f>
        <v/>
      </c>
      <c r="V621" s="69"/>
      <c r="W621" s="69"/>
      <c r="X621" s="69"/>
      <c r="Y621" s="69"/>
      <c r="AB621" s="173"/>
      <c r="AG621" s="167"/>
    </row>
    <row r="622" spans="1:33" x14ac:dyDescent="0.3">
      <c r="A622" s="263" t="str">
        <f t="shared" si="18"/>
        <v>Groen</v>
      </c>
      <c r="B622" s="284" t="str">
        <f t="shared" si="19"/>
        <v>Faunavoorziening</v>
      </c>
      <c r="C622" s="69"/>
      <c r="D622" s="69"/>
      <c r="E622" s="87"/>
      <c r="H622" s="69"/>
      <c r="R622" s="69"/>
      <c r="S622" s="69"/>
      <c r="T622" s="250" t="str">
        <f>IF(ISTEXT(S622),VLOOKUP(S622,'_Keuzelijst Algemeen'!$B$3:$C$74,2),"")</f>
        <v/>
      </c>
      <c r="V622" s="69"/>
      <c r="W622" s="69"/>
      <c r="X622" s="69"/>
      <c r="Y622" s="69"/>
      <c r="AB622" s="173"/>
      <c r="AG622" s="167"/>
    </row>
    <row r="623" spans="1:33" x14ac:dyDescent="0.3">
      <c r="A623" s="263" t="str">
        <f t="shared" si="18"/>
        <v>Groen</v>
      </c>
      <c r="B623" s="284" t="str">
        <f t="shared" si="19"/>
        <v>Faunavoorziening</v>
      </c>
      <c r="C623" s="69"/>
      <c r="D623" s="69"/>
      <c r="E623" s="87"/>
      <c r="H623" s="69"/>
      <c r="R623" s="69"/>
      <c r="S623" s="69"/>
      <c r="T623" s="250" t="str">
        <f>IF(ISTEXT(S623),VLOOKUP(S623,'_Keuzelijst Algemeen'!$B$3:$C$74,2),"")</f>
        <v/>
      </c>
      <c r="V623" s="69"/>
      <c r="W623" s="69"/>
      <c r="X623" s="69"/>
      <c r="Y623" s="69"/>
      <c r="AB623" s="173"/>
      <c r="AG623" s="167"/>
    </row>
    <row r="624" spans="1:33" x14ac:dyDescent="0.3">
      <c r="A624" s="263" t="str">
        <f t="shared" si="18"/>
        <v>Groen</v>
      </c>
      <c r="B624" s="284" t="str">
        <f t="shared" si="19"/>
        <v>Faunavoorziening</v>
      </c>
      <c r="C624" s="69"/>
      <c r="D624" s="69"/>
      <c r="E624" s="87"/>
      <c r="H624" s="69"/>
      <c r="R624" s="69"/>
      <c r="S624" s="69"/>
      <c r="T624" s="250" t="str">
        <f>IF(ISTEXT(S624),VLOOKUP(S624,'_Keuzelijst Algemeen'!$B$3:$C$74,2),"")</f>
        <v/>
      </c>
      <c r="V624" s="69"/>
      <c r="W624" s="69"/>
      <c r="X624" s="69"/>
      <c r="Y624" s="69"/>
      <c r="AB624" s="173"/>
      <c r="AG624" s="167"/>
    </row>
    <row r="625" spans="1:33" x14ac:dyDescent="0.3">
      <c r="A625" s="263" t="str">
        <f t="shared" si="18"/>
        <v>Groen</v>
      </c>
      <c r="B625" s="284" t="str">
        <f t="shared" si="19"/>
        <v>Faunavoorziening</v>
      </c>
      <c r="C625" s="69"/>
      <c r="D625" s="69"/>
      <c r="E625" s="87"/>
      <c r="H625" s="69"/>
      <c r="R625" s="69"/>
      <c r="S625" s="69"/>
      <c r="T625" s="250" t="str">
        <f>IF(ISTEXT(S625),VLOOKUP(S625,'_Keuzelijst Algemeen'!$B$3:$C$74,2),"")</f>
        <v/>
      </c>
      <c r="V625" s="69"/>
      <c r="W625" s="69"/>
      <c r="X625" s="69"/>
      <c r="Y625" s="69"/>
      <c r="AB625" s="173"/>
      <c r="AG625" s="167"/>
    </row>
    <row r="626" spans="1:33" x14ac:dyDescent="0.3">
      <c r="A626" s="263" t="str">
        <f t="shared" si="18"/>
        <v>Groen</v>
      </c>
      <c r="B626" s="284" t="str">
        <f t="shared" si="19"/>
        <v>Faunavoorziening</v>
      </c>
      <c r="C626" s="69"/>
      <c r="D626" s="69"/>
      <c r="E626" s="87"/>
      <c r="H626" s="69"/>
      <c r="R626" s="69"/>
      <c r="S626" s="69"/>
      <c r="T626" s="250" t="str">
        <f>IF(ISTEXT(S626),VLOOKUP(S626,'_Keuzelijst Algemeen'!$B$3:$C$74,2),"")</f>
        <v/>
      </c>
      <c r="V626" s="69"/>
      <c r="W626" s="69"/>
      <c r="X626" s="69"/>
      <c r="Y626" s="69"/>
      <c r="AB626" s="173"/>
      <c r="AG626" s="167"/>
    </row>
    <row r="627" spans="1:33" x14ac:dyDescent="0.3">
      <c r="A627" s="263" t="str">
        <f t="shared" si="18"/>
        <v>Groen</v>
      </c>
      <c r="B627" s="284" t="str">
        <f t="shared" si="19"/>
        <v>Faunavoorziening</v>
      </c>
      <c r="C627" s="69"/>
      <c r="D627" s="69"/>
      <c r="E627" s="87"/>
      <c r="H627" s="69"/>
      <c r="R627" s="69"/>
      <c r="S627" s="69"/>
      <c r="T627" s="250" t="str">
        <f>IF(ISTEXT(S627),VLOOKUP(S627,'_Keuzelijst Algemeen'!$B$3:$C$74,2),"")</f>
        <v/>
      </c>
      <c r="V627" s="69"/>
      <c r="W627" s="69"/>
      <c r="X627" s="69"/>
      <c r="Y627" s="69"/>
      <c r="AB627" s="173"/>
      <c r="AG627" s="167"/>
    </row>
    <row r="628" spans="1:33" x14ac:dyDescent="0.3">
      <c r="A628" s="263" t="str">
        <f t="shared" si="18"/>
        <v>Groen</v>
      </c>
      <c r="B628" s="284" t="str">
        <f t="shared" si="19"/>
        <v>Faunavoorziening</v>
      </c>
      <c r="C628" s="69"/>
      <c r="D628" s="69"/>
      <c r="E628" s="87"/>
      <c r="H628" s="69"/>
      <c r="R628" s="69"/>
      <c r="S628" s="69"/>
      <c r="T628" s="250" t="str">
        <f>IF(ISTEXT(S628),VLOOKUP(S628,'_Keuzelijst Algemeen'!$B$3:$C$74,2),"")</f>
        <v/>
      </c>
      <c r="V628" s="69"/>
      <c r="W628" s="69"/>
      <c r="X628" s="69"/>
      <c r="Y628" s="69"/>
      <c r="AB628" s="173"/>
      <c r="AG628" s="167"/>
    </row>
    <row r="629" spans="1:33" x14ac:dyDescent="0.3">
      <c r="A629" s="263" t="str">
        <f t="shared" si="18"/>
        <v>Groen</v>
      </c>
      <c r="B629" s="284" t="str">
        <f t="shared" si="19"/>
        <v>Faunavoorziening</v>
      </c>
      <c r="C629" s="69"/>
      <c r="D629" s="69"/>
      <c r="E629" s="87"/>
      <c r="H629" s="69"/>
      <c r="R629" s="69"/>
      <c r="S629" s="69"/>
      <c r="T629" s="250" t="str">
        <f>IF(ISTEXT(S629),VLOOKUP(S629,'_Keuzelijst Algemeen'!$B$3:$C$74,2),"")</f>
        <v/>
      </c>
      <c r="V629" s="69"/>
      <c r="W629" s="69"/>
      <c r="X629" s="69"/>
      <c r="Y629" s="69"/>
      <c r="AB629" s="173"/>
      <c r="AG629" s="167"/>
    </row>
    <row r="630" spans="1:33" x14ac:dyDescent="0.3">
      <c r="A630" s="263" t="str">
        <f t="shared" si="18"/>
        <v>Groen</v>
      </c>
      <c r="B630" s="284" t="str">
        <f t="shared" si="19"/>
        <v>Faunavoorziening</v>
      </c>
      <c r="C630" s="69"/>
      <c r="D630" s="69"/>
      <c r="E630" s="87"/>
      <c r="H630" s="69"/>
      <c r="R630" s="69"/>
      <c r="S630" s="69"/>
      <c r="T630" s="250" t="str">
        <f>IF(ISTEXT(S630),VLOOKUP(S630,'_Keuzelijst Algemeen'!$B$3:$C$74,2),"")</f>
        <v/>
      </c>
      <c r="V630" s="69"/>
      <c r="W630" s="69"/>
      <c r="X630" s="69"/>
      <c r="Y630" s="69"/>
      <c r="AB630" s="173"/>
      <c r="AG630" s="167"/>
    </row>
    <row r="631" spans="1:33" x14ac:dyDescent="0.3">
      <c r="A631" s="263" t="str">
        <f t="shared" si="18"/>
        <v>Groen</v>
      </c>
      <c r="B631" s="284" t="str">
        <f t="shared" si="19"/>
        <v>Faunavoorziening</v>
      </c>
      <c r="C631" s="69"/>
      <c r="D631" s="69"/>
      <c r="E631" s="87"/>
      <c r="H631" s="69"/>
      <c r="R631" s="69"/>
      <c r="S631" s="69"/>
      <c r="T631" s="250" t="str">
        <f>IF(ISTEXT(S631),VLOOKUP(S631,'_Keuzelijst Algemeen'!$B$3:$C$74,2),"")</f>
        <v/>
      </c>
      <c r="V631" s="69"/>
      <c r="W631" s="69"/>
      <c r="X631" s="69"/>
      <c r="Y631" s="69"/>
      <c r="AB631" s="173"/>
      <c r="AG631" s="167"/>
    </row>
    <row r="632" spans="1:33" x14ac:dyDescent="0.3">
      <c r="A632" s="263" t="str">
        <f t="shared" si="18"/>
        <v>Groen</v>
      </c>
      <c r="B632" s="284" t="str">
        <f t="shared" si="19"/>
        <v>Faunavoorziening</v>
      </c>
      <c r="C632" s="69"/>
      <c r="D632" s="69"/>
      <c r="E632" s="87"/>
      <c r="H632" s="69"/>
      <c r="R632" s="69"/>
      <c r="S632" s="69"/>
      <c r="T632" s="250" t="str">
        <f>IF(ISTEXT(S632),VLOOKUP(S632,'_Keuzelijst Algemeen'!$B$3:$C$74,2),"")</f>
        <v/>
      </c>
      <c r="V632" s="69"/>
      <c r="W632" s="69"/>
      <c r="X632" s="69"/>
      <c r="Y632" s="69"/>
      <c r="AB632" s="173"/>
      <c r="AG632" s="167"/>
    </row>
    <row r="633" spans="1:33" x14ac:dyDescent="0.3">
      <c r="A633" s="263" t="str">
        <f t="shared" si="18"/>
        <v>Groen</v>
      </c>
      <c r="B633" s="284" t="str">
        <f t="shared" si="19"/>
        <v>Faunavoorziening</v>
      </c>
      <c r="C633" s="69"/>
      <c r="D633" s="69"/>
      <c r="E633" s="87"/>
      <c r="H633" s="69"/>
      <c r="R633" s="69"/>
      <c r="S633" s="69"/>
      <c r="T633" s="250" t="str">
        <f>IF(ISTEXT(S633),VLOOKUP(S633,'_Keuzelijst Algemeen'!$B$3:$C$74,2),"")</f>
        <v/>
      </c>
      <c r="V633" s="69"/>
      <c r="W633" s="69"/>
      <c r="X633" s="69"/>
      <c r="Y633" s="69"/>
      <c r="AB633" s="173"/>
      <c r="AG633" s="167"/>
    </row>
    <row r="634" spans="1:33" x14ac:dyDescent="0.3">
      <c r="A634" s="263" t="str">
        <f t="shared" si="18"/>
        <v>Groen</v>
      </c>
      <c r="B634" s="284" t="str">
        <f t="shared" si="19"/>
        <v>Faunavoorziening</v>
      </c>
      <c r="C634" s="69"/>
      <c r="D634" s="69"/>
      <c r="E634" s="87"/>
      <c r="H634" s="69"/>
      <c r="R634" s="69"/>
      <c r="S634" s="69"/>
      <c r="T634" s="250" t="str">
        <f>IF(ISTEXT(S634),VLOOKUP(S634,'_Keuzelijst Algemeen'!$B$3:$C$74,2),"")</f>
        <v/>
      </c>
      <c r="V634" s="69"/>
      <c r="W634" s="69"/>
      <c r="X634" s="69"/>
      <c r="Y634" s="69"/>
      <c r="AB634" s="173"/>
      <c r="AG634" s="167"/>
    </row>
    <row r="635" spans="1:33" x14ac:dyDescent="0.3">
      <c r="A635" s="263" t="str">
        <f t="shared" si="18"/>
        <v>Groen</v>
      </c>
      <c r="B635" s="284" t="str">
        <f t="shared" si="19"/>
        <v>Faunavoorziening</v>
      </c>
      <c r="C635" s="69"/>
      <c r="D635" s="69"/>
      <c r="E635" s="87"/>
      <c r="H635" s="69"/>
      <c r="R635" s="69"/>
      <c r="S635" s="69"/>
      <c r="T635" s="250" t="str">
        <f>IF(ISTEXT(S635),VLOOKUP(S635,'_Keuzelijst Algemeen'!$B$3:$C$74,2),"")</f>
        <v/>
      </c>
      <c r="V635" s="69"/>
      <c r="W635" s="69"/>
      <c r="X635" s="69"/>
      <c r="Y635" s="69"/>
      <c r="AB635" s="173"/>
      <c r="AG635" s="167"/>
    </row>
    <row r="636" spans="1:33" x14ac:dyDescent="0.3">
      <c r="A636" s="263" t="str">
        <f t="shared" si="18"/>
        <v>Groen</v>
      </c>
      <c r="B636" s="284" t="str">
        <f t="shared" si="19"/>
        <v>Faunavoorziening</v>
      </c>
      <c r="C636" s="69"/>
      <c r="D636" s="69"/>
      <c r="E636" s="87"/>
      <c r="H636" s="69"/>
      <c r="R636" s="69"/>
      <c r="S636" s="69"/>
      <c r="T636" s="250" t="str">
        <f>IF(ISTEXT(S636),VLOOKUP(S636,'_Keuzelijst Algemeen'!$B$3:$C$74,2),"")</f>
        <v/>
      </c>
      <c r="V636" s="69"/>
      <c r="W636" s="69"/>
      <c r="X636" s="69"/>
      <c r="Y636" s="69"/>
      <c r="AB636" s="173"/>
      <c r="AG636" s="167"/>
    </row>
    <row r="637" spans="1:33" x14ac:dyDescent="0.3">
      <c r="A637" s="263" t="str">
        <f t="shared" si="18"/>
        <v>Groen</v>
      </c>
      <c r="B637" s="284" t="str">
        <f t="shared" si="19"/>
        <v>Faunavoorziening</v>
      </c>
      <c r="C637" s="69"/>
      <c r="D637" s="69"/>
      <c r="E637" s="87"/>
      <c r="H637" s="69"/>
      <c r="R637" s="69"/>
      <c r="S637" s="69"/>
      <c r="T637" s="250" t="str">
        <f>IF(ISTEXT(S637),VLOOKUP(S637,'_Keuzelijst Algemeen'!$B$3:$C$74,2),"")</f>
        <v/>
      </c>
      <c r="V637" s="69"/>
      <c r="W637" s="69"/>
      <c r="X637" s="69"/>
      <c r="Y637" s="69"/>
      <c r="AB637" s="173"/>
      <c r="AG637" s="167"/>
    </row>
    <row r="638" spans="1:33" x14ac:dyDescent="0.3">
      <c r="A638" s="263" t="str">
        <f t="shared" si="18"/>
        <v>Groen</v>
      </c>
      <c r="B638" s="284" t="str">
        <f t="shared" si="19"/>
        <v>Faunavoorziening</v>
      </c>
      <c r="C638" s="69"/>
      <c r="D638" s="69"/>
      <c r="E638" s="87"/>
      <c r="H638" s="69"/>
      <c r="R638" s="69"/>
      <c r="S638" s="69"/>
      <c r="T638" s="250" t="str">
        <f>IF(ISTEXT(S638),VLOOKUP(S638,'_Keuzelijst Algemeen'!$B$3:$C$74,2),"")</f>
        <v/>
      </c>
      <c r="V638" s="69"/>
      <c r="W638" s="69"/>
      <c r="X638" s="69"/>
      <c r="Y638" s="69"/>
      <c r="AB638" s="173"/>
      <c r="AG638" s="167"/>
    </row>
    <row r="639" spans="1:33" x14ac:dyDescent="0.3">
      <c r="A639" s="263" t="str">
        <f t="shared" si="18"/>
        <v>Groen</v>
      </c>
      <c r="B639" s="284" t="str">
        <f t="shared" si="19"/>
        <v>Faunavoorziening</v>
      </c>
      <c r="C639" s="69"/>
      <c r="D639" s="69"/>
      <c r="E639" s="87"/>
      <c r="H639" s="69"/>
      <c r="R639" s="69"/>
      <c r="S639" s="69"/>
      <c r="T639" s="250" t="str">
        <f>IF(ISTEXT(S639),VLOOKUP(S639,'_Keuzelijst Algemeen'!$B$3:$C$74,2),"")</f>
        <v/>
      </c>
      <c r="V639" s="69"/>
      <c r="W639" s="69"/>
      <c r="X639" s="69"/>
      <c r="Y639" s="69"/>
      <c r="AB639" s="173"/>
      <c r="AG639" s="167"/>
    </row>
    <row r="640" spans="1:33" x14ac:dyDescent="0.3">
      <c r="A640" s="263" t="str">
        <f t="shared" si="18"/>
        <v>Groen</v>
      </c>
      <c r="B640" s="284" t="str">
        <f t="shared" si="19"/>
        <v>Faunavoorziening</v>
      </c>
      <c r="C640" s="69"/>
      <c r="D640" s="69"/>
      <c r="E640" s="87"/>
      <c r="H640" s="69"/>
      <c r="R640" s="69"/>
      <c r="S640" s="69"/>
      <c r="T640" s="250" t="str">
        <f>IF(ISTEXT(S640),VLOOKUP(S640,'_Keuzelijst Algemeen'!$B$3:$C$74,2),"")</f>
        <v/>
      </c>
      <c r="V640" s="69"/>
      <c r="W640" s="69"/>
      <c r="X640" s="69"/>
      <c r="Y640" s="69"/>
      <c r="AB640" s="173"/>
      <c r="AG640" s="167"/>
    </row>
    <row r="641" spans="1:33" x14ac:dyDescent="0.3">
      <c r="A641" s="263" t="str">
        <f t="shared" si="18"/>
        <v>Groen</v>
      </c>
      <c r="B641" s="284" t="str">
        <f t="shared" si="19"/>
        <v>Faunavoorziening</v>
      </c>
      <c r="C641" s="69"/>
      <c r="D641" s="69"/>
      <c r="E641" s="87"/>
      <c r="H641" s="69"/>
      <c r="R641" s="69"/>
      <c r="S641" s="69"/>
      <c r="T641" s="250" t="str">
        <f>IF(ISTEXT(S641),VLOOKUP(S641,'_Keuzelijst Algemeen'!$B$3:$C$74,2),"")</f>
        <v/>
      </c>
      <c r="V641" s="69"/>
      <c r="W641" s="69"/>
      <c r="X641" s="69"/>
      <c r="Y641" s="69"/>
      <c r="AB641" s="173"/>
      <c r="AG641" s="167"/>
    </row>
    <row r="642" spans="1:33" x14ac:dyDescent="0.3">
      <c r="A642" s="263" t="str">
        <f t="shared" si="18"/>
        <v>Groen</v>
      </c>
      <c r="B642" s="284" t="str">
        <f t="shared" si="19"/>
        <v>Faunavoorziening</v>
      </c>
      <c r="C642" s="69"/>
      <c r="D642" s="69"/>
      <c r="E642" s="87"/>
      <c r="H642" s="69"/>
      <c r="R642" s="69"/>
      <c r="S642" s="69"/>
      <c r="T642" s="250" t="str">
        <f>IF(ISTEXT(S642),VLOOKUP(S642,'_Keuzelijst Algemeen'!$B$3:$C$74,2),"")</f>
        <v/>
      </c>
      <c r="V642" s="69"/>
      <c r="W642" s="69"/>
      <c r="X642" s="69"/>
      <c r="Y642" s="69"/>
      <c r="AB642" s="173"/>
      <c r="AG642" s="167"/>
    </row>
    <row r="643" spans="1:33" x14ac:dyDescent="0.3">
      <c r="A643" s="263" t="str">
        <f t="shared" si="18"/>
        <v>Groen</v>
      </c>
      <c r="B643" s="284" t="str">
        <f t="shared" si="19"/>
        <v>Faunavoorziening</v>
      </c>
      <c r="C643" s="69"/>
      <c r="D643" s="69"/>
      <c r="E643" s="87"/>
      <c r="H643" s="69"/>
      <c r="R643" s="69"/>
      <c r="S643" s="69"/>
      <c r="T643" s="250" t="str">
        <f>IF(ISTEXT(S643),VLOOKUP(S643,'_Keuzelijst Algemeen'!$B$3:$C$74,2),"")</f>
        <v/>
      </c>
      <c r="V643" s="69"/>
      <c r="W643" s="69"/>
      <c r="X643" s="69"/>
      <c r="Y643" s="69"/>
      <c r="AB643" s="173"/>
      <c r="AG643" s="167"/>
    </row>
    <row r="644" spans="1:33" x14ac:dyDescent="0.3">
      <c r="A644" s="263" t="str">
        <f t="shared" ref="A644:A707" si="20">$A$2</f>
        <v>Groen</v>
      </c>
      <c r="B644" s="284" t="str">
        <f t="shared" si="19"/>
        <v>Faunavoorziening</v>
      </c>
      <c r="C644" s="69"/>
      <c r="D644" s="69"/>
      <c r="E644" s="87"/>
      <c r="H644" s="69"/>
      <c r="R644" s="69"/>
      <c r="S644" s="69"/>
      <c r="T644" s="250" t="str">
        <f>IF(ISTEXT(S644),VLOOKUP(S644,'_Keuzelijst Algemeen'!$B$3:$C$74,2),"")</f>
        <v/>
      </c>
      <c r="V644" s="69"/>
      <c r="W644" s="69"/>
      <c r="X644" s="69"/>
      <c r="Y644" s="69"/>
      <c r="AB644" s="173"/>
      <c r="AG644" s="167"/>
    </row>
    <row r="645" spans="1:33" x14ac:dyDescent="0.3">
      <c r="A645" s="263" t="str">
        <f t="shared" si="20"/>
        <v>Groen</v>
      </c>
      <c r="B645" s="284" t="str">
        <f t="shared" ref="B645:B708" si="21">$B$2</f>
        <v>Faunavoorziening</v>
      </c>
      <c r="C645" s="69"/>
      <c r="D645" s="69"/>
      <c r="E645" s="87"/>
      <c r="H645" s="69"/>
      <c r="R645" s="69"/>
      <c r="S645" s="69"/>
      <c r="T645" s="250" t="str">
        <f>IF(ISTEXT(S645),VLOOKUP(S645,'_Keuzelijst Algemeen'!$B$3:$C$74,2),"")</f>
        <v/>
      </c>
      <c r="V645" s="69"/>
      <c r="W645" s="69"/>
      <c r="X645" s="69"/>
      <c r="Y645" s="69"/>
      <c r="AB645" s="173"/>
      <c r="AG645" s="167"/>
    </row>
    <row r="646" spans="1:33" x14ac:dyDescent="0.3">
      <c r="A646" s="263" t="str">
        <f t="shared" si="20"/>
        <v>Groen</v>
      </c>
      <c r="B646" s="284" t="str">
        <f t="shared" si="21"/>
        <v>Faunavoorziening</v>
      </c>
      <c r="C646" s="69"/>
      <c r="D646" s="69"/>
      <c r="E646" s="87"/>
      <c r="H646" s="69"/>
      <c r="R646" s="69"/>
      <c r="S646" s="69"/>
      <c r="T646" s="250" t="str">
        <f>IF(ISTEXT(S646),VLOOKUP(S646,'_Keuzelijst Algemeen'!$B$3:$C$74,2),"")</f>
        <v/>
      </c>
      <c r="V646" s="69"/>
      <c r="W646" s="69"/>
      <c r="X646" s="69"/>
      <c r="Y646" s="69"/>
      <c r="AB646" s="173"/>
      <c r="AG646" s="167"/>
    </row>
    <row r="647" spans="1:33" x14ac:dyDescent="0.3">
      <c r="A647" s="263" t="str">
        <f t="shared" si="20"/>
        <v>Groen</v>
      </c>
      <c r="B647" s="284" t="str">
        <f t="shared" si="21"/>
        <v>Faunavoorziening</v>
      </c>
      <c r="C647" s="69"/>
      <c r="D647" s="69"/>
      <c r="E647" s="87"/>
      <c r="H647" s="69"/>
      <c r="R647" s="69"/>
      <c r="S647" s="69"/>
      <c r="T647" s="250" t="str">
        <f>IF(ISTEXT(S647),VLOOKUP(S647,'_Keuzelijst Algemeen'!$B$3:$C$74,2),"")</f>
        <v/>
      </c>
      <c r="V647" s="69"/>
      <c r="W647" s="69"/>
      <c r="X647" s="69"/>
      <c r="Y647" s="69"/>
      <c r="AB647" s="173"/>
      <c r="AG647" s="167"/>
    </row>
    <row r="648" spans="1:33" x14ac:dyDescent="0.3">
      <c r="A648" s="263" t="str">
        <f t="shared" si="20"/>
        <v>Groen</v>
      </c>
      <c r="B648" s="284" t="str">
        <f t="shared" si="21"/>
        <v>Faunavoorziening</v>
      </c>
      <c r="C648" s="69"/>
      <c r="D648" s="69"/>
      <c r="E648" s="87"/>
      <c r="H648" s="69"/>
      <c r="R648" s="69"/>
      <c r="S648" s="69"/>
      <c r="T648" s="250" t="str">
        <f>IF(ISTEXT(S648),VLOOKUP(S648,'_Keuzelijst Algemeen'!$B$3:$C$74,2),"")</f>
        <v/>
      </c>
      <c r="V648" s="69"/>
      <c r="W648" s="69"/>
      <c r="X648" s="69"/>
      <c r="Y648" s="69"/>
      <c r="AB648" s="173"/>
      <c r="AG648" s="167"/>
    </row>
    <row r="649" spans="1:33" x14ac:dyDescent="0.3">
      <c r="A649" s="263" t="str">
        <f t="shared" si="20"/>
        <v>Groen</v>
      </c>
      <c r="B649" s="284" t="str">
        <f t="shared" si="21"/>
        <v>Faunavoorziening</v>
      </c>
      <c r="C649" s="69"/>
      <c r="D649" s="69"/>
      <c r="E649" s="87"/>
      <c r="H649" s="69"/>
      <c r="R649" s="69"/>
      <c r="S649" s="69"/>
      <c r="T649" s="250" t="str">
        <f>IF(ISTEXT(S649),VLOOKUP(S649,'_Keuzelijst Algemeen'!$B$3:$C$74,2),"")</f>
        <v/>
      </c>
      <c r="V649" s="69"/>
      <c r="W649" s="69"/>
      <c r="X649" s="69"/>
      <c r="Y649" s="69"/>
      <c r="AB649" s="173"/>
      <c r="AG649" s="167"/>
    </row>
    <row r="650" spans="1:33" x14ac:dyDescent="0.3">
      <c r="A650" s="263" t="str">
        <f t="shared" si="20"/>
        <v>Groen</v>
      </c>
      <c r="B650" s="284" t="str">
        <f t="shared" si="21"/>
        <v>Faunavoorziening</v>
      </c>
      <c r="C650" s="69"/>
      <c r="D650" s="69"/>
      <c r="E650" s="87"/>
      <c r="H650" s="69"/>
      <c r="R650" s="69"/>
      <c r="S650" s="69"/>
      <c r="T650" s="250" t="str">
        <f>IF(ISTEXT(S650),VLOOKUP(S650,'_Keuzelijst Algemeen'!$B$3:$C$74,2),"")</f>
        <v/>
      </c>
      <c r="V650" s="69"/>
      <c r="W650" s="69"/>
      <c r="X650" s="69"/>
      <c r="Y650" s="69"/>
      <c r="AB650" s="173"/>
      <c r="AG650" s="167"/>
    </row>
    <row r="651" spans="1:33" x14ac:dyDescent="0.3">
      <c r="A651" s="263" t="str">
        <f t="shared" si="20"/>
        <v>Groen</v>
      </c>
      <c r="B651" s="284" t="str">
        <f t="shared" si="21"/>
        <v>Faunavoorziening</v>
      </c>
      <c r="C651" s="69"/>
      <c r="D651" s="69"/>
      <c r="E651" s="87"/>
      <c r="H651" s="69"/>
      <c r="R651" s="69"/>
      <c r="S651" s="69"/>
      <c r="T651" s="250" t="str">
        <f>IF(ISTEXT(S651),VLOOKUP(S651,'_Keuzelijst Algemeen'!$B$3:$C$74,2),"")</f>
        <v/>
      </c>
      <c r="V651" s="69"/>
      <c r="W651" s="69"/>
      <c r="X651" s="69"/>
      <c r="Y651" s="69"/>
      <c r="AB651" s="173"/>
      <c r="AG651" s="167"/>
    </row>
    <row r="652" spans="1:33" x14ac:dyDescent="0.3">
      <c r="A652" s="263" t="str">
        <f t="shared" si="20"/>
        <v>Groen</v>
      </c>
      <c r="B652" s="284" t="str">
        <f t="shared" si="21"/>
        <v>Faunavoorziening</v>
      </c>
      <c r="C652" s="69"/>
      <c r="D652" s="69"/>
      <c r="E652" s="87"/>
      <c r="H652" s="69"/>
      <c r="R652" s="69"/>
      <c r="S652" s="69"/>
      <c r="T652" s="250" t="str">
        <f>IF(ISTEXT(S652),VLOOKUP(S652,'_Keuzelijst Algemeen'!$B$3:$C$74,2),"")</f>
        <v/>
      </c>
      <c r="V652" s="69"/>
      <c r="W652" s="69"/>
      <c r="X652" s="69"/>
      <c r="Y652" s="69"/>
      <c r="AB652" s="173"/>
      <c r="AG652" s="167"/>
    </row>
    <row r="653" spans="1:33" x14ac:dyDescent="0.3">
      <c r="A653" s="263" t="str">
        <f t="shared" si="20"/>
        <v>Groen</v>
      </c>
      <c r="B653" s="284" t="str">
        <f t="shared" si="21"/>
        <v>Faunavoorziening</v>
      </c>
      <c r="C653" s="69"/>
      <c r="D653" s="69"/>
      <c r="E653" s="87"/>
      <c r="H653" s="69"/>
      <c r="R653" s="69"/>
      <c r="S653" s="69"/>
      <c r="T653" s="250" t="str">
        <f>IF(ISTEXT(S653),VLOOKUP(S653,'_Keuzelijst Algemeen'!$B$3:$C$74,2),"")</f>
        <v/>
      </c>
      <c r="V653" s="69"/>
      <c r="W653" s="69"/>
      <c r="X653" s="69"/>
      <c r="Y653" s="69"/>
      <c r="AB653" s="173"/>
      <c r="AG653" s="167"/>
    </row>
    <row r="654" spans="1:33" x14ac:dyDescent="0.3">
      <c r="A654" s="263" t="str">
        <f t="shared" si="20"/>
        <v>Groen</v>
      </c>
      <c r="B654" s="284" t="str">
        <f t="shared" si="21"/>
        <v>Faunavoorziening</v>
      </c>
      <c r="C654" s="69"/>
      <c r="D654" s="69"/>
      <c r="E654" s="87"/>
      <c r="H654" s="69"/>
      <c r="R654" s="69"/>
      <c r="S654" s="69"/>
      <c r="T654" s="250" t="str">
        <f>IF(ISTEXT(S654),VLOOKUP(S654,'_Keuzelijst Algemeen'!$B$3:$C$74,2),"")</f>
        <v/>
      </c>
      <c r="V654" s="69"/>
      <c r="W654" s="69"/>
      <c r="X654" s="69"/>
      <c r="Y654" s="69"/>
      <c r="AB654" s="173"/>
      <c r="AG654" s="167"/>
    </row>
    <row r="655" spans="1:33" x14ac:dyDescent="0.3">
      <c r="A655" s="263" t="str">
        <f t="shared" si="20"/>
        <v>Groen</v>
      </c>
      <c r="B655" s="284" t="str">
        <f t="shared" si="21"/>
        <v>Faunavoorziening</v>
      </c>
      <c r="C655" s="69"/>
      <c r="D655" s="69"/>
      <c r="E655" s="87"/>
      <c r="H655" s="69"/>
      <c r="R655" s="69"/>
      <c r="S655" s="69"/>
      <c r="T655" s="250" t="str">
        <f>IF(ISTEXT(S655),VLOOKUP(S655,'_Keuzelijst Algemeen'!$B$3:$C$74,2),"")</f>
        <v/>
      </c>
      <c r="V655" s="69"/>
      <c r="W655" s="69"/>
      <c r="X655" s="69"/>
      <c r="Y655" s="69"/>
      <c r="AB655" s="173"/>
      <c r="AG655" s="167"/>
    </row>
    <row r="656" spans="1:33" x14ac:dyDescent="0.3">
      <c r="A656" s="263" t="str">
        <f t="shared" si="20"/>
        <v>Groen</v>
      </c>
      <c r="B656" s="284" t="str">
        <f t="shared" si="21"/>
        <v>Faunavoorziening</v>
      </c>
      <c r="C656" s="69"/>
      <c r="D656" s="69"/>
      <c r="E656" s="87"/>
      <c r="H656" s="69"/>
      <c r="R656" s="69"/>
      <c r="S656" s="69"/>
      <c r="T656" s="250" t="str">
        <f>IF(ISTEXT(S656),VLOOKUP(S656,'_Keuzelijst Algemeen'!$B$3:$C$74,2),"")</f>
        <v/>
      </c>
      <c r="V656" s="69"/>
      <c r="W656" s="69"/>
      <c r="X656" s="69"/>
      <c r="Y656" s="69"/>
      <c r="AB656" s="173"/>
      <c r="AG656" s="167"/>
    </row>
    <row r="657" spans="1:33" x14ac:dyDescent="0.3">
      <c r="A657" s="263" t="str">
        <f t="shared" si="20"/>
        <v>Groen</v>
      </c>
      <c r="B657" s="284" t="str">
        <f t="shared" si="21"/>
        <v>Faunavoorziening</v>
      </c>
      <c r="C657" s="69"/>
      <c r="D657" s="69"/>
      <c r="E657" s="87"/>
      <c r="H657" s="69"/>
      <c r="R657" s="69"/>
      <c r="S657" s="69"/>
      <c r="T657" s="250" t="str">
        <f>IF(ISTEXT(S657),VLOOKUP(S657,'_Keuzelijst Algemeen'!$B$3:$C$74,2),"")</f>
        <v/>
      </c>
      <c r="V657" s="69"/>
      <c r="W657" s="69"/>
      <c r="X657" s="69"/>
      <c r="Y657" s="69"/>
      <c r="AB657" s="173"/>
      <c r="AG657" s="167"/>
    </row>
    <row r="658" spans="1:33" x14ac:dyDescent="0.3">
      <c r="A658" s="263" t="str">
        <f t="shared" si="20"/>
        <v>Groen</v>
      </c>
      <c r="B658" s="284" t="str">
        <f t="shared" si="21"/>
        <v>Faunavoorziening</v>
      </c>
      <c r="C658" s="69"/>
      <c r="D658" s="69"/>
      <c r="E658" s="87"/>
      <c r="H658" s="69"/>
      <c r="R658" s="69"/>
      <c r="S658" s="69"/>
      <c r="T658" s="250" t="str">
        <f>IF(ISTEXT(S658),VLOOKUP(S658,'_Keuzelijst Algemeen'!$B$3:$C$74,2),"")</f>
        <v/>
      </c>
      <c r="V658" s="69"/>
      <c r="W658" s="69"/>
      <c r="X658" s="69"/>
      <c r="Y658" s="69"/>
      <c r="AB658" s="173"/>
      <c r="AG658" s="167"/>
    </row>
    <row r="659" spans="1:33" x14ac:dyDescent="0.3">
      <c r="A659" s="263" t="str">
        <f t="shared" si="20"/>
        <v>Groen</v>
      </c>
      <c r="B659" s="284" t="str">
        <f t="shared" si="21"/>
        <v>Faunavoorziening</v>
      </c>
      <c r="C659" s="69"/>
      <c r="D659" s="69"/>
      <c r="E659" s="87"/>
      <c r="H659" s="69"/>
      <c r="R659" s="69"/>
      <c r="S659" s="69"/>
      <c r="T659" s="250" t="str">
        <f>IF(ISTEXT(S659),VLOOKUP(S659,'_Keuzelijst Algemeen'!$B$3:$C$74,2),"")</f>
        <v/>
      </c>
      <c r="V659" s="69"/>
      <c r="W659" s="69"/>
      <c r="X659" s="69"/>
      <c r="Y659" s="69"/>
      <c r="AB659" s="173"/>
      <c r="AG659" s="167"/>
    </row>
    <row r="660" spans="1:33" x14ac:dyDescent="0.3">
      <c r="A660" s="263" t="str">
        <f t="shared" si="20"/>
        <v>Groen</v>
      </c>
      <c r="B660" s="284" t="str">
        <f t="shared" si="21"/>
        <v>Faunavoorziening</v>
      </c>
      <c r="C660" s="69"/>
      <c r="D660" s="69"/>
      <c r="E660" s="87"/>
      <c r="H660" s="69"/>
      <c r="R660" s="69"/>
      <c r="S660" s="69"/>
      <c r="T660" s="250" t="str">
        <f>IF(ISTEXT(S660),VLOOKUP(S660,'_Keuzelijst Algemeen'!$B$3:$C$74,2),"")</f>
        <v/>
      </c>
      <c r="V660" s="69"/>
      <c r="W660" s="69"/>
      <c r="X660" s="69"/>
      <c r="Y660" s="69"/>
      <c r="AB660" s="173"/>
      <c r="AG660" s="167"/>
    </row>
    <row r="661" spans="1:33" x14ac:dyDescent="0.3">
      <c r="A661" s="263" t="str">
        <f t="shared" si="20"/>
        <v>Groen</v>
      </c>
      <c r="B661" s="284" t="str">
        <f t="shared" si="21"/>
        <v>Faunavoorziening</v>
      </c>
      <c r="C661" s="69"/>
      <c r="D661" s="69"/>
      <c r="E661" s="87"/>
      <c r="H661" s="69"/>
      <c r="R661" s="69"/>
      <c r="S661" s="69"/>
      <c r="T661" s="250" t="str">
        <f>IF(ISTEXT(S661),VLOOKUP(S661,'_Keuzelijst Algemeen'!$B$3:$C$74,2),"")</f>
        <v/>
      </c>
      <c r="V661" s="69"/>
      <c r="W661" s="69"/>
      <c r="X661" s="69"/>
      <c r="Y661" s="69"/>
      <c r="AB661" s="173"/>
      <c r="AG661" s="167"/>
    </row>
    <row r="662" spans="1:33" x14ac:dyDescent="0.3">
      <c r="A662" s="263" t="str">
        <f t="shared" si="20"/>
        <v>Groen</v>
      </c>
      <c r="B662" s="284" t="str">
        <f t="shared" si="21"/>
        <v>Faunavoorziening</v>
      </c>
      <c r="C662" s="69"/>
      <c r="D662" s="69"/>
      <c r="E662" s="87"/>
      <c r="H662" s="69"/>
      <c r="R662" s="69"/>
      <c r="S662" s="69"/>
      <c r="T662" s="250" t="str">
        <f>IF(ISTEXT(S662),VLOOKUP(S662,'_Keuzelijst Algemeen'!$B$3:$C$74,2),"")</f>
        <v/>
      </c>
      <c r="V662" s="69"/>
      <c r="W662" s="69"/>
      <c r="X662" s="69"/>
      <c r="Y662" s="69"/>
      <c r="AB662" s="173"/>
      <c r="AG662" s="167"/>
    </row>
    <row r="663" spans="1:33" x14ac:dyDescent="0.3">
      <c r="A663" s="263" t="str">
        <f t="shared" si="20"/>
        <v>Groen</v>
      </c>
      <c r="B663" s="284" t="str">
        <f t="shared" si="21"/>
        <v>Faunavoorziening</v>
      </c>
      <c r="C663" s="69"/>
      <c r="D663" s="69"/>
      <c r="E663" s="87"/>
      <c r="H663" s="69"/>
      <c r="R663" s="69"/>
      <c r="S663" s="69"/>
      <c r="T663" s="250" t="str">
        <f>IF(ISTEXT(S663),VLOOKUP(S663,'_Keuzelijst Algemeen'!$B$3:$C$74,2),"")</f>
        <v/>
      </c>
      <c r="V663" s="69"/>
      <c r="W663" s="69"/>
      <c r="X663" s="69"/>
      <c r="Y663" s="69"/>
      <c r="AB663" s="173"/>
      <c r="AG663" s="167"/>
    </row>
    <row r="664" spans="1:33" x14ac:dyDescent="0.3">
      <c r="A664" s="263" t="str">
        <f t="shared" si="20"/>
        <v>Groen</v>
      </c>
      <c r="B664" s="284" t="str">
        <f t="shared" si="21"/>
        <v>Faunavoorziening</v>
      </c>
      <c r="C664" s="69"/>
      <c r="D664" s="69"/>
      <c r="E664" s="87"/>
      <c r="H664" s="69"/>
      <c r="R664" s="69"/>
      <c r="S664" s="69"/>
      <c r="T664" s="250" t="str">
        <f>IF(ISTEXT(S664),VLOOKUP(S664,'_Keuzelijst Algemeen'!$B$3:$C$74,2),"")</f>
        <v/>
      </c>
      <c r="V664" s="69"/>
      <c r="W664" s="69"/>
      <c r="X664" s="69"/>
      <c r="Y664" s="69"/>
      <c r="AB664" s="173"/>
      <c r="AG664" s="167"/>
    </row>
    <row r="665" spans="1:33" x14ac:dyDescent="0.3">
      <c r="A665" s="263" t="str">
        <f t="shared" si="20"/>
        <v>Groen</v>
      </c>
      <c r="B665" s="284" t="str">
        <f t="shared" si="21"/>
        <v>Faunavoorziening</v>
      </c>
      <c r="C665" s="69"/>
      <c r="D665" s="69"/>
      <c r="E665" s="87"/>
      <c r="H665" s="69"/>
      <c r="R665" s="69"/>
      <c r="S665" s="69"/>
      <c r="T665" s="250" t="str">
        <f>IF(ISTEXT(S665),VLOOKUP(S665,'_Keuzelijst Algemeen'!$B$3:$C$74,2),"")</f>
        <v/>
      </c>
      <c r="V665" s="69"/>
      <c r="W665" s="69"/>
      <c r="X665" s="69"/>
      <c r="Y665" s="69"/>
      <c r="AB665" s="173"/>
      <c r="AG665" s="167"/>
    </row>
    <row r="666" spans="1:33" x14ac:dyDescent="0.3">
      <c r="A666" s="263" t="str">
        <f t="shared" si="20"/>
        <v>Groen</v>
      </c>
      <c r="B666" s="284" t="str">
        <f t="shared" si="21"/>
        <v>Faunavoorziening</v>
      </c>
      <c r="C666" s="69"/>
      <c r="D666" s="69"/>
      <c r="E666" s="87"/>
      <c r="H666" s="69"/>
      <c r="R666" s="69"/>
      <c r="S666" s="69"/>
      <c r="T666" s="250" t="str">
        <f>IF(ISTEXT(S666),VLOOKUP(S666,'_Keuzelijst Algemeen'!$B$3:$C$74,2),"")</f>
        <v/>
      </c>
      <c r="V666" s="69"/>
      <c r="W666" s="69"/>
      <c r="X666" s="69"/>
      <c r="Y666" s="69"/>
      <c r="AB666" s="173"/>
      <c r="AG666" s="167"/>
    </row>
    <row r="667" spans="1:33" x14ac:dyDescent="0.3">
      <c r="A667" s="263" t="str">
        <f t="shared" si="20"/>
        <v>Groen</v>
      </c>
      <c r="B667" s="284" t="str">
        <f t="shared" si="21"/>
        <v>Faunavoorziening</v>
      </c>
      <c r="C667" s="69"/>
      <c r="D667" s="69"/>
      <c r="E667" s="87"/>
      <c r="H667" s="69"/>
      <c r="R667" s="69"/>
      <c r="S667" s="69"/>
      <c r="T667" s="250" t="str">
        <f>IF(ISTEXT(S667),VLOOKUP(S667,'_Keuzelijst Algemeen'!$B$3:$C$74,2),"")</f>
        <v/>
      </c>
      <c r="V667" s="69"/>
      <c r="W667" s="69"/>
      <c r="X667" s="69"/>
      <c r="Y667" s="69"/>
      <c r="AB667" s="173"/>
      <c r="AG667" s="167"/>
    </row>
    <row r="668" spans="1:33" x14ac:dyDescent="0.3">
      <c r="A668" s="263" t="str">
        <f t="shared" si="20"/>
        <v>Groen</v>
      </c>
      <c r="B668" s="284" t="str">
        <f t="shared" si="21"/>
        <v>Faunavoorziening</v>
      </c>
      <c r="C668" s="69"/>
      <c r="D668" s="69"/>
      <c r="E668" s="87"/>
      <c r="H668" s="69"/>
      <c r="R668" s="69"/>
      <c r="S668" s="69"/>
      <c r="T668" s="250" t="str">
        <f>IF(ISTEXT(S668),VLOOKUP(S668,'_Keuzelijst Algemeen'!$B$3:$C$74,2),"")</f>
        <v/>
      </c>
      <c r="V668" s="69"/>
      <c r="W668" s="69"/>
      <c r="X668" s="69"/>
      <c r="Y668" s="69"/>
      <c r="AB668" s="173"/>
      <c r="AG668" s="167"/>
    </row>
    <row r="669" spans="1:33" x14ac:dyDescent="0.3">
      <c r="A669" s="263" t="str">
        <f t="shared" si="20"/>
        <v>Groen</v>
      </c>
      <c r="B669" s="284" t="str">
        <f t="shared" si="21"/>
        <v>Faunavoorziening</v>
      </c>
      <c r="C669" s="69"/>
      <c r="D669" s="69"/>
      <c r="E669" s="87"/>
      <c r="H669" s="69"/>
      <c r="R669" s="69"/>
      <c r="S669" s="69"/>
      <c r="T669" s="250" t="str">
        <f>IF(ISTEXT(S669),VLOOKUP(S669,'_Keuzelijst Algemeen'!$B$3:$C$74,2),"")</f>
        <v/>
      </c>
      <c r="V669" s="69"/>
      <c r="W669" s="69"/>
      <c r="X669" s="69"/>
      <c r="Y669" s="69"/>
      <c r="AB669" s="173"/>
      <c r="AG669" s="167"/>
    </row>
    <row r="670" spans="1:33" x14ac:dyDescent="0.3">
      <c r="A670" s="263" t="str">
        <f t="shared" si="20"/>
        <v>Groen</v>
      </c>
      <c r="B670" s="284" t="str">
        <f t="shared" si="21"/>
        <v>Faunavoorziening</v>
      </c>
      <c r="C670" s="69"/>
      <c r="D670" s="69"/>
      <c r="E670" s="87"/>
      <c r="H670" s="69"/>
      <c r="R670" s="69"/>
      <c r="S670" s="69"/>
      <c r="T670" s="250" t="str">
        <f>IF(ISTEXT(S670),VLOOKUP(S670,'_Keuzelijst Algemeen'!$B$3:$C$74,2),"")</f>
        <v/>
      </c>
      <c r="V670" s="69"/>
      <c r="W670" s="69"/>
      <c r="X670" s="69"/>
      <c r="Y670" s="69"/>
      <c r="AB670" s="173"/>
      <c r="AG670" s="167"/>
    </row>
    <row r="671" spans="1:33" x14ac:dyDescent="0.3">
      <c r="A671" s="263" t="str">
        <f t="shared" si="20"/>
        <v>Groen</v>
      </c>
      <c r="B671" s="284" t="str">
        <f t="shared" si="21"/>
        <v>Faunavoorziening</v>
      </c>
      <c r="C671" s="69"/>
      <c r="D671" s="69"/>
      <c r="E671" s="87"/>
      <c r="H671" s="69"/>
      <c r="R671" s="69"/>
      <c r="S671" s="69"/>
      <c r="T671" s="250" t="str">
        <f>IF(ISTEXT(S671),VLOOKUP(S671,'_Keuzelijst Algemeen'!$B$3:$C$74,2),"")</f>
        <v/>
      </c>
      <c r="V671" s="69"/>
      <c r="W671" s="69"/>
      <c r="X671" s="69"/>
      <c r="Y671" s="69"/>
      <c r="AB671" s="173"/>
      <c r="AG671" s="167"/>
    </row>
    <row r="672" spans="1:33" x14ac:dyDescent="0.3">
      <c r="A672" s="263" t="str">
        <f t="shared" si="20"/>
        <v>Groen</v>
      </c>
      <c r="B672" s="284" t="str">
        <f t="shared" si="21"/>
        <v>Faunavoorziening</v>
      </c>
      <c r="C672" s="69"/>
      <c r="D672" s="69"/>
      <c r="E672" s="87"/>
      <c r="H672" s="69"/>
      <c r="R672" s="69"/>
      <c r="S672" s="69"/>
      <c r="T672" s="250" t="str">
        <f>IF(ISTEXT(S672),VLOOKUP(S672,'_Keuzelijst Algemeen'!$B$3:$C$74,2),"")</f>
        <v/>
      </c>
      <c r="V672" s="69"/>
      <c r="W672" s="69"/>
      <c r="X672" s="69"/>
      <c r="Y672" s="69"/>
      <c r="AB672" s="173"/>
      <c r="AG672" s="167"/>
    </row>
    <row r="673" spans="1:33" x14ac:dyDescent="0.3">
      <c r="A673" s="263" t="str">
        <f t="shared" si="20"/>
        <v>Groen</v>
      </c>
      <c r="B673" s="284" t="str">
        <f t="shared" si="21"/>
        <v>Faunavoorziening</v>
      </c>
      <c r="C673" s="69"/>
      <c r="D673" s="69"/>
      <c r="E673" s="87"/>
      <c r="H673" s="69"/>
      <c r="R673" s="69"/>
      <c r="S673" s="69"/>
      <c r="T673" s="250" t="str">
        <f>IF(ISTEXT(S673),VLOOKUP(S673,'_Keuzelijst Algemeen'!$B$3:$C$74,2),"")</f>
        <v/>
      </c>
      <c r="V673" s="69"/>
      <c r="W673" s="69"/>
      <c r="X673" s="69"/>
      <c r="Y673" s="69"/>
      <c r="AB673" s="173"/>
      <c r="AG673" s="167"/>
    </row>
    <row r="674" spans="1:33" x14ac:dyDescent="0.3">
      <c r="A674" s="263" t="str">
        <f t="shared" si="20"/>
        <v>Groen</v>
      </c>
      <c r="B674" s="284" t="str">
        <f t="shared" si="21"/>
        <v>Faunavoorziening</v>
      </c>
      <c r="C674" s="69"/>
      <c r="D674" s="69"/>
      <c r="E674" s="87"/>
      <c r="H674" s="69"/>
      <c r="R674" s="69"/>
      <c r="S674" s="69"/>
      <c r="T674" s="250" t="str">
        <f>IF(ISTEXT(S674),VLOOKUP(S674,'_Keuzelijst Algemeen'!$B$3:$C$74,2),"")</f>
        <v/>
      </c>
      <c r="V674" s="69"/>
      <c r="W674" s="69"/>
      <c r="X674" s="69"/>
      <c r="Y674" s="69"/>
      <c r="AB674" s="173"/>
      <c r="AG674" s="167"/>
    </row>
    <row r="675" spans="1:33" x14ac:dyDescent="0.3">
      <c r="A675" s="263" t="str">
        <f t="shared" si="20"/>
        <v>Groen</v>
      </c>
      <c r="B675" s="284" t="str">
        <f t="shared" si="21"/>
        <v>Faunavoorziening</v>
      </c>
      <c r="C675" s="69"/>
      <c r="D675" s="69"/>
      <c r="E675" s="87"/>
      <c r="H675" s="69"/>
      <c r="R675" s="69"/>
      <c r="S675" s="69"/>
      <c r="T675" s="250" t="str">
        <f>IF(ISTEXT(S675),VLOOKUP(S675,'_Keuzelijst Algemeen'!$B$3:$C$74,2),"")</f>
        <v/>
      </c>
      <c r="V675" s="69"/>
      <c r="W675" s="69"/>
      <c r="X675" s="69"/>
      <c r="Y675" s="69"/>
      <c r="AB675" s="173"/>
      <c r="AG675" s="167"/>
    </row>
    <row r="676" spans="1:33" x14ac:dyDescent="0.3">
      <c r="A676" s="263" t="str">
        <f t="shared" si="20"/>
        <v>Groen</v>
      </c>
      <c r="B676" s="284" t="str">
        <f t="shared" si="21"/>
        <v>Faunavoorziening</v>
      </c>
      <c r="C676" s="69"/>
      <c r="D676" s="69"/>
      <c r="E676" s="87"/>
      <c r="H676" s="69"/>
      <c r="R676" s="69"/>
      <c r="S676" s="69"/>
      <c r="T676" s="250" t="str">
        <f>IF(ISTEXT(S676),VLOOKUP(S676,'_Keuzelijst Algemeen'!$B$3:$C$74,2),"")</f>
        <v/>
      </c>
      <c r="V676" s="69"/>
      <c r="W676" s="69"/>
      <c r="X676" s="69"/>
      <c r="Y676" s="69"/>
      <c r="AB676" s="173"/>
      <c r="AG676" s="167"/>
    </row>
    <row r="677" spans="1:33" x14ac:dyDescent="0.3">
      <c r="A677" s="263" t="str">
        <f t="shared" si="20"/>
        <v>Groen</v>
      </c>
      <c r="B677" s="284" t="str">
        <f t="shared" si="21"/>
        <v>Faunavoorziening</v>
      </c>
      <c r="C677" s="69"/>
      <c r="D677" s="69"/>
      <c r="E677" s="87"/>
      <c r="H677" s="69"/>
      <c r="R677" s="69"/>
      <c r="S677" s="69"/>
      <c r="T677" s="250" t="str">
        <f>IF(ISTEXT(S677),VLOOKUP(S677,'_Keuzelijst Algemeen'!$B$3:$C$74,2),"")</f>
        <v/>
      </c>
      <c r="V677" s="69"/>
      <c r="W677" s="69"/>
      <c r="X677" s="69"/>
      <c r="Y677" s="69"/>
      <c r="AB677" s="173"/>
      <c r="AG677" s="167"/>
    </row>
    <row r="678" spans="1:33" x14ac:dyDescent="0.3">
      <c r="A678" s="263" t="str">
        <f t="shared" si="20"/>
        <v>Groen</v>
      </c>
      <c r="B678" s="284" t="str">
        <f t="shared" si="21"/>
        <v>Faunavoorziening</v>
      </c>
      <c r="C678" s="69"/>
      <c r="D678" s="69"/>
      <c r="E678" s="87"/>
      <c r="H678" s="69"/>
      <c r="R678" s="69"/>
      <c r="S678" s="69"/>
      <c r="T678" s="250" t="str">
        <f>IF(ISTEXT(S678),VLOOKUP(S678,'_Keuzelijst Algemeen'!$B$3:$C$74,2),"")</f>
        <v/>
      </c>
      <c r="V678" s="69"/>
      <c r="W678" s="69"/>
      <c r="X678" s="69"/>
      <c r="Y678" s="69"/>
      <c r="AB678" s="173"/>
      <c r="AG678" s="167"/>
    </row>
    <row r="679" spans="1:33" x14ac:dyDescent="0.3">
      <c r="A679" s="263" t="str">
        <f t="shared" si="20"/>
        <v>Groen</v>
      </c>
      <c r="B679" s="284" t="str">
        <f t="shared" si="21"/>
        <v>Faunavoorziening</v>
      </c>
      <c r="C679" s="69"/>
      <c r="D679" s="69"/>
      <c r="E679" s="87"/>
      <c r="H679" s="69"/>
      <c r="R679" s="69"/>
      <c r="S679" s="69"/>
      <c r="T679" s="250" t="str">
        <f>IF(ISTEXT(S679),VLOOKUP(S679,'_Keuzelijst Algemeen'!$B$3:$C$74,2),"")</f>
        <v/>
      </c>
      <c r="V679" s="69"/>
      <c r="W679" s="69"/>
      <c r="X679" s="69"/>
      <c r="Y679" s="69"/>
      <c r="AB679" s="173"/>
      <c r="AG679" s="167"/>
    </row>
    <row r="680" spans="1:33" x14ac:dyDescent="0.3">
      <c r="A680" s="263" t="str">
        <f t="shared" si="20"/>
        <v>Groen</v>
      </c>
      <c r="B680" s="284" t="str">
        <f t="shared" si="21"/>
        <v>Faunavoorziening</v>
      </c>
      <c r="C680" s="69"/>
      <c r="D680" s="69"/>
      <c r="E680" s="87"/>
      <c r="H680" s="69"/>
      <c r="R680" s="69"/>
      <c r="S680" s="69"/>
      <c r="T680" s="250" t="str">
        <f>IF(ISTEXT(S680),VLOOKUP(S680,'_Keuzelijst Algemeen'!$B$3:$C$74,2),"")</f>
        <v/>
      </c>
      <c r="V680" s="69"/>
      <c r="W680" s="69"/>
      <c r="X680" s="69"/>
      <c r="Y680" s="69"/>
      <c r="AB680" s="173"/>
      <c r="AG680" s="167"/>
    </row>
    <row r="681" spans="1:33" x14ac:dyDescent="0.3">
      <c r="A681" s="263" t="str">
        <f t="shared" si="20"/>
        <v>Groen</v>
      </c>
      <c r="B681" s="284" t="str">
        <f t="shared" si="21"/>
        <v>Faunavoorziening</v>
      </c>
      <c r="C681" s="69"/>
      <c r="D681" s="69"/>
      <c r="E681" s="87"/>
      <c r="H681" s="69"/>
      <c r="R681" s="69"/>
      <c r="S681" s="69"/>
      <c r="T681" s="250" t="str">
        <f>IF(ISTEXT(S681),VLOOKUP(S681,'_Keuzelijst Algemeen'!$B$3:$C$74,2),"")</f>
        <v/>
      </c>
      <c r="V681" s="69"/>
      <c r="W681" s="69"/>
      <c r="X681" s="69"/>
      <c r="Y681" s="69"/>
      <c r="AB681" s="173"/>
      <c r="AG681" s="167"/>
    </row>
    <row r="682" spans="1:33" x14ac:dyDescent="0.3">
      <c r="A682" s="263" t="str">
        <f t="shared" si="20"/>
        <v>Groen</v>
      </c>
      <c r="B682" s="284" t="str">
        <f t="shared" si="21"/>
        <v>Faunavoorziening</v>
      </c>
      <c r="C682" s="69"/>
      <c r="D682" s="69"/>
      <c r="E682" s="87"/>
      <c r="H682" s="69"/>
      <c r="R682" s="69"/>
      <c r="S682" s="69"/>
      <c r="T682" s="250" t="str">
        <f>IF(ISTEXT(S682),VLOOKUP(S682,'_Keuzelijst Algemeen'!$B$3:$C$74,2),"")</f>
        <v/>
      </c>
      <c r="V682" s="69"/>
      <c r="W682" s="69"/>
      <c r="X682" s="69"/>
      <c r="Y682" s="69"/>
      <c r="AB682" s="173"/>
      <c r="AG682" s="167"/>
    </row>
    <row r="683" spans="1:33" x14ac:dyDescent="0.3">
      <c r="A683" s="263" t="str">
        <f t="shared" si="20"/>
        <v>Groen</v>
      </c>
      <c r="B683" s="284" t="str">
        <f t="shared" si="21"/>
        <v>Faunavoorziening</v>
      </c>
      <c r="C683" s="69"/>
      <c r="D683" s="69"/>
      <c r="E683" s="87"/>
      <c r="H683" s="69"/>
      <c r="R683" s="69"/>
      <c r="S683" s="69"/>
      <c r="T683" s="250" t="str">
        <f>IF(ISTEXT(S683),VLOOKUP(S683,'_Keuzelijst Algemeen'!$B$3:$C$74,2),"")</f>
        <v/>
      </c>
      <c r="V683" s="69"/>
      <c r="W683" s="69"/>
      <c r="X683" s="69"/>
      <c r="Y683" s="69"/>
      <c r="AB683" s="173"/>
      <c r="AG683" s="167"/>
    </row>
    <row r="684" spans="1:33" x14ac:dyDescent="0.3">
      <c r="A684" s="263" t="str">
        <f t="shared" si="20"/>
        <v>Groen</v>
      </c>
      <c r="B684" s="284" t="str">
        <f t="shared" si="21"/>
        <v>Faunavoorziening</v>
      </c>
      <c r="C684" s="69"/>
      <c r="D684" s="69"/>
      <c r="E684" s="87"/>
      <c r="H684" s="69"/>
      <c r="R684" s="69"/>
      <c r="S684" s="69"/>
      <c r="T684" s="250" t="str">
        <f>IF(ISTEXT(S684),VLOOKUP(S684,'_Keuzelijst Algemeen'!$B$3:$C$74,2),"")</f>
        <v/>
      </c>
      <c r="V684" s="69"/>
      <c r="W684" s="69"/>
      <c r="X684" s="69"/>
      <c r="Y684" s="69"/>
      <c r="AB684" s="173"/>
      <c r="AG684" s="167"/>
    </row>
    <row r="685" spans="1:33" x14ac:dyDescent="0.3">
      <c r="A685" s="263" t="str">
        <f t="shared" si="20"/>
        <v>Groen</v>
      </c>
      <c r="B685" s="284" t="str">
        <f t="shared" si="21"/>
        <v>Faunavoorziening</v>
      </c>
      <c r="C685" s="69"/>
      <c r="D685" s="69"/>
      <c r="E685" s="87"/>
      <c r="H685" s="69"/>
      <c r="R685" s="69"/>
      <c r="S685" s="69"/>
      <c r="T685" s="250" t="str">
        <f>IF(ISTEXT(S685),VLOOKUP(S685,'_Keuzelijst Algemeen'!$B$3:$C$74,2),"")</f>
        <v/>
      </c>
      <c r="V685" s="69"/>
      <c r="W685" s="69"/>
      <c r="X685" s="69"/>
      <c r="Y685" s="69"/>
      <c r="AB685" s="173"/>
      <c r="AG685" s="167"/>
    </row>
    <row r="686" spans="1:33" x14ac:dyDescent="0.3">
      <c r="A686" s="263" t="str">
        <f t="shared" si="20"/>
        <v>Groen</v>
      </c>
      <c r="B686" s="284" t="str">
        <f t="shared" si="21"/>
        <v>Faunavoorziening</v>
      </c>
      <c r="C686" s="69"/>
      <c r="D686" s="69"/>
      <c r="E686" s="87"/>
      <c r="H686" s="69"/>
      <c r="R686" s="69"/>
      <c r="S686" s="69"/>
      <c r="T686" s="250" t="str">
        <f>IF(ISTEXT(S686),VLOOKUP(S686,'_Keuzelijst Algemeen'!$B$3:$C$74,2),"")</f>
        <v/>
      </c>
      <c r="V686" s="69"/>
      <c r="W686" s="69"/>
      <c r="X686" s="69"/>
      <c r="Y686" s="69"/>
      <c r="AB686" s="173"/>
      <c r="AG686" s="167"/>
    </row>
    <row r="687" spans="1:33" x14ac:dyDescent="0.3">
      <c r="A687" s="263" t="str">
        <f t="shared" si="20"/>
        <v>Groen</v>
      </c>
      <c r="B687" s="284" t="str">
        <f t="shared" si="21"/>
        <v>Faunavoorziening</v>
      </c>
      <c r="C687" s="69"/>
      <c r="D687" s="69"/>
      <c r="E687" s="87"/>
      <c r="H687" s="69"/>
      <c r="R687" s="69"/>
      <c r="S687" s="69"/>
      <c r="T687" s="250" t="str">
        <f>IF(ISTEXT(S687),VLOOKUP(S687,'_Keuzelijst Algemeen'!$B$3:$C$74,2),"")</f>
        <v/>
      </c>
      <c r="V687" s="69"/>
      <c r="W687" s="69"/>
      <c r="X687" s="69"/>
      <c r="Y687" s="69"/>
      <c r="AB687" s="173"/>
      <c r="AG687" s="167"/>
    </row>
    <row r="688" spans="1:33" x14ac:dyDescent="0.3">
      <c r="A688" s="263" t="str">
        <f t="shared" si="20"/>
        <v>Groen</v>
      </c>
      <c r="B688" s="284" t="str">
        <f t="shared" si="21"/>
        <v>Faunavoorziening</v>
      </c>
      <c r="C688" s="69"/>
      <c r="D688" s="69"/>
      <c r="E688" s="87"/>
      <c r="H688" s="69"/>
      <c r="R688" s="69"/>
      <c r="S688" s="69"/>
      <c r="T688" s="250" t="str">
        <f>IF(ISTEXT(S688),VLOOKUP(S688,'_Keuzelijst Algemeen'!$B$3:$C$74,2),"")</f>
        <v/>
      </c>
      <c r="V688" s="69"/>
      <c r="W688" s="69"/>
      <c r="X688" s="69"/>
      <c r="Y688" s="69"/>
      <c r="AB688" s="173"/>
      <c r="AG688" s="167"/>
    </row>
    <row r="689" spans="1:33" x14ac:dyDescent="0.3">
      <c r="A689" s="263" t="str">
        <f t="shared" si="20"/>
        <v>Groen</v>
      </c>
      <c r="B689" s="284" t="str">
        <f t="shared" si="21"/>
        <v>Faunavoorziening</v>
      </c>
      <c r="C689" s="69"/>
      <c r="D689" s="69"/>
      <c r="E689" s="87"/>
      <c r="H689" s="69"/>
      <c r="R689" s="69"/>
      <c r="S689" s="69"/>
      <c r="T689" s="250" t="str">
        <f>IF(ISTEXT(S689),VLOOKUP(S689,'_Keuzelijst Algemeen'!$B$3:$C$74,2),"")</f>
        <v/>
      </c>
      <c r="V689" s="69"/>
      <c r="W689" s="69"/>
      <c r="X689" s="69"/>
      <c r="Y689" s="69"/>
      <c r="AB689" s="173"/>
      <c r="AG689" s="167"/>
    </row>
    <row r="690" spans="1:33" x14ac:dyDescent="0.3">
      <c r="A690" s="263" t="str">
        <f t="shared" si="20"/>
        <v>Groen</v>
      </c>
      <c r="B690" s="284" t="str">
        <f t="shared" si="21"/>
        <v>Faunavoorziening</v>
      </c>
      <c r="C690" s="69"/>
      <c r="D690" s="69"/>
      <c r="E690" s="87"/>
      <c r="H690" s="69"/>
      <c r="R690" s="69"/>
      <c r="S690" s="69"/>
      <c r="T690" s="250" t="str">
        <f>IF(ISTEXT(S690),VLOOKUP(S690,'_Keuzelijst Algemeen'!$B$3:$C$74,2),"")</f>
        <v/>
      </c>
      <c r="V690" s="69"/>
      <c r="W690" s="69"/>
      <c r="X690" s="69"/>
      <c r="Y690" s="69"/>
      <c r="AB690" s="173"/>
      <c r="AG690" s="167"/>
    </row>
    <row r="691" spans="1:33" x14ac:dyDescent="0.3">
      <c r="A691" s="263" t="str">
        <f t="shared" si="20"/>
        <v>Groen</v>
      </c>
      <c r="B691" s="284" t="str">
        <f t="shared" si="21"/>
        <v>Faunavoorziening</v>
      </c>
      <c r="C691" s="69"/>
      <c r="D691" s="69"/>
      <c r="E691" s="87"/>
      <c r="H691" s="69"/>
      <c r="R691" s="69"/>
      <c r="S691" s="69"/>
      <c r="T691" s="250" t="str">
        <f>IF(ISTEXT(S691),VLOOKUP(S691,'_Keuzelijst Algemeen'!$B$3:$C$74,2),"")</f>
        <v/>
      </c>
      <c r="V691" s="69"/>
      <c r="W691" s="69"/>
      <c r="X691" s="69"/>
      <c r="Y691" s="69"/>
      <c r="AB691" s="173"/>
      <c r="AG691" s="167"/>
    </row>
    <row r="692" spans="1:33" x14ac:dyDescent="0.3">
      <c r="A692" s="263" t="str">
        <f t="shared" si="20"/>
        <v>Groen</v>
      </c>
      <c r="B692" s="284" t="str">
        <f t="shared" si="21"/>
        <v>Faunavoorziening</v>
      </c>
      <c r="C692" s="69"/>
      <c r="D692" s="69"/>
      <c r="E692" s="87"/>
      <c r="H692" s="69"/>
      <c r="R692" s="69"/>
      <c r="S692" s="69"/>
      <c r="T692" s="250" t="str">
        <f>IF(ISTEXT(S692),VLOOKUP(S692,'_Keuzelijst Algemeen'!$B$3:$C$74,2),"")</f>
        <v/>
      </c>
      <c r="V692" s="69"/>
      <c r="W692" s="69"/>
      <c r="X692" s="69"/>
      <c r="Y692" s="69"/>
      <c r="AB692" s="173"/>
      <c r="AG692" s="167"/>
    </row>
    <row r="693" spans="1:33" x14ac:dyDescent="0.3">
      <c r="A693" s="263" t="str">
        <f t="shared" si="20"/>
        <v>Groen</v>
      </c>
      <c r="B693" s="284" t="str">
        <f t="shared" si="21"/>
        <v>Faunavoorziening</v>
      </c>
      <c r="C693" s="69"/>
      <c r="D693" s="69"/>
      <c r="E693" s="87"/>
      <c r="H693" s="69"/>
      <c r="R693" s="69"/>
      <c r="S693" s="69"/>
      <c r="T693" s="250" t="str">
        <f>IF(ISTEXT(S693),VLOOKUP(S693,'_Keuzelijst Algemeen'!$B$3:$C$74,2),"")</f>
        <v/>
      </c>
      <c r="V693" s="69"/>
      <c r="W693" s="69"/>
      <c r="X693" s="69"/>
      <c r="Y693" s="69"/>
      <c r="AB693" s="173"/>
      <c r="AG693" s="167"/>
    </row>
    <row r="694" spans="1:33" x14ac:dyDescent="0.3">
      <c r="A694" s="263" t="str">
        <f t="shared" si="20"/>
        <v>Groen</v>
      </c>
      <c r="B694" s="284" t="str">
        <f t="shared" si="21"/>
        <v>Faunavoorziening</v>
      </c>
      <c r="C694" s="69"/>
      <c r="D694" s="69"/>
      <c r="E694" s="87"/>
      <c r="H694" s="69"/>
      <c r="R694" s="69"/>
      <c r="S694" s="69"/>
      <c r="T694" s="250" t="str">
        <f>IF(ISTEXT(S694),VLOOKUP(S694,'_Keuzelijst Algemeen'!$B$3:$C$74,2),"")</f>
        <v/>
      </c>
      <c r="V694" s="69"/>
      <c r="W694" s="69"/>
      <c r="X694" s="69"/>
      <c r="Y694" s="69"/>
      <c r="AB694" s="173"/>
      <c r="AG694" s="167"/>
    </row>
    <row r="695" spans="1:33" x14ac:dyDescent="0.3">
      <c r="A695" s="263" t="str">
        <f t="shared" si="20"/>
        <v>Groen</v>
      </c>
      <c r="B695" s="284" t="str">
        <f t="shared" si="21"/>
        <v>Faunavoorziening</v>
      </c>
      <c r="C695" s="69"/>
      <c r="D695" s="69"/>
      <c r="E695" s="87"/>
      <c r="H695" s="69"/>
      <c r="R695" s="69"/>
      <c r="S695" s="69"/>
      <c r="T695" s="250" t="str">
        <f>IF(ISTEXT(S695),VLOOKUP(S695,'_Keuzelijst Algemeen'!$B$3:$C$74,2),"")</f>
        <v/>
      </c>
      <c r="V695" s="69"/>
      <c r="W695" s="69"/>
      <c r="X695" s="69"/>
      <c r="Y695" s="69"/>
      <c r="AB695" s="173"/>
      <c r="AG695" s="167"/>
    </row>
    <row r="696" spans="1:33" x14ac:dyDescent="0.3">
      <c r="A696" s="263" t="str">
        <f t="shared" si="20"/>
        <v>Groen</v>
      </c>
      <c r="B696" s="284" t="str">
        <f t="shared" si="21"/>
        <v>Faunavoorziening</v>
      </c>
      <c r="C696" s="69"/>
      <c r="D696" s="69"/>
      <c r="E696" s="87"/>
      <c r="H696" s="69"/>
      <c r="R696" s="69"/>
      <c r="S696" s="69"/>
      <c r="T696" s="250" t="str">
        <f>IF(ISTEXT(S696),VLOOKUP(S696,'_Keuzelijst Algemeen'!$B$3:$C$74,2),"")</f>
        <v/>
      </c>
      <c r="V696" s="69"/>
      <c r="W696" s="69"/>
      <c r="X696" s="69"/>
      <c r="Y696" s="69"/>
      <c r="AB696" s="173"/>
      <c r="AG696" s="167"/>
    </row>
    <row r="697" spans="1:33" x14ac:dyDescent="0.3">
      <c r="A697" s="263" t="str">
        <f t="shared" si="20"/>
        <v>Groen</v>
      </c>
      <c r="B697" s="284" t="str">
        <f t="shared" si="21"/>
        <v>Faunavoorziening</v>
      </c>
      <c r="C697" s="69"/>
      <c r="D697" s="69"/>
      <c r="E697" s="87"/>
      <c r="H697" s="69"/>
      <c r="R697" s="69"/>
      <c r="S697" s="69"/>
      <c r="T697" s="250" t="str">
        <f>IF(ISTEXT(S697),VLOOKUP(S697,'_Keuzelijst Algemeen'!$B$3:$C$74,2),"")</f>
        <v/>
      </c>
      <c r="V697" s="69"/>
      <c r="W697" s="69"/>
      <c r="X697" s="69"/>
      <c r="Y697" s="69"/>
      <c r="AB697" s="173"/>
      <c r="AG697" s="167"/>
    </row>
    <row r="698" spans="1:33" x14ac:dyDescent="0.3">
      <c r="A698" s="263" t="str">
        <f t="shared" si="20"/>
        <v>Groen</v>
      </c>
      <c r="B698" s="284" t="str">
        <f t="shared" si="21"/>
        <v>Faunavoorziening</v>
      </c>
      <c r="C698" s="69"/>
      <c r="D698" s="69"/>
      <c r="E698" s="87"/>
      <c r="H698" s="69"/>
      <c r="R698" s="69"/>
      <c r="S698" s="69"/>
      <c r="T698" s="250" t="str">
        <f>IF(ISTEXT(S698),VLOOKUP(S698,'_Keuzelijst Algemeen'!$B$3:$C$74,2),"")</f>
        <v/>
      </c>
      <c r="V698" s="69"/>
      <c r="W698" s="69"/>
      <c r="X698" s="69"/>
      <c r="Y698" s="69"/>
      <c r="AB698" s="173"/>
      <c r="AG698" s="167"/>
    </row>
    <row r="699" spans="1:33" x14ac:dyDescent="0.3">
      <c r="A699" s="263" t="str">
        <f t="shared" si="20"/>
        <v>Groen</v>
      </c>
      <c r="B699" s="284" t="str">
        <f t="shared" si="21"/>
        <v>Faunavoorziening</v>
      </c>
      <c r="C699" s="69"/>
      <c r="D699" s="69"/>
      <c r="E699" s="87"/>
      <c r="H699" s="69"/>
      <c r="R699" s="69"/>
      <c r="S699" s="69"/>
      <c r="T699" s="250" t="str">
        <f>IF(ISTEXT(S699),VLOOKUP(S699,'_Keuzelijst Algemeen'!$B$3:$C$74,2),"")</f>
        <v/>
      </c>
      <c r="V699" s="69"/>
      <c r="W699" s="69"/>
      <c r="X699" s="69"/>
      <c r="Y699" s="69"/>
      <c r="AB699" s="173"/>
      <c r="AG699" s="167"/>
    </row>
    <row r="700" spans="1:33" x14ac:dyDescent="0.3">
      <c r="A700" s="263" t="str">
        <f t="shared" si="20"/>
        <v>Groen</v>
      </c>
      <c r="B700" s="284" t="str">
        <f t="shared" si="21"/>
        <v>Faunavoorziening</v>
      </c>
      <c r="C700" s="69"/>
      <c r="D700" s="69"/>
      <c r="E700" s="87"/>
      <c r="H700" s="69"/>
      <c r="R700" s="69"/>
      <c r="S700" s="69"/>
      <c r="T700" s="250" t="str">
        <f>IF(ISTEXT(S700),VLOOKUP(S700,'_Keuzelijst Algemeen'!$B$3:$C$74,2),"")</f>
        <v/>
      </c>
      <c r="V700" s="69"/>
      <c r="W700" s="69"/>
      <c r="X700" s="69"/>
      <c r="Y700" s="69"/>
      <c r="AB700" s="173"/>
      <c r="AG700" s="167"/>
    </row>
    <row r="701" spans="1:33" x14ac:dyDescent="0.3">
      <c r="A701" s="263" t="str">
        <f t="shared" si="20"/>
        <v>Groen</v>
      </c>
      <c r="B701" s="284" t="str">
        <f t="shared" si="21"/>
        <v>Faunavoorziening</v>
      </c>
      <c r="C701" s="69"/>
      <c r="D701" s="69"/>
      <c r="E701" s="87"/>
      <c r="H701" s="69"/>
      <c r="R701" s="69"/>
      <c r="S701" s="69"/>
      <c r="T701" s="250" t="str">
        <f>IF(ISTEXT(S701),VLOOKUP(S701,'_Keuzelijst Algemeen'!$B$3:$C$74,2),"")</f>
        <v/>
      </c>
      <c r="V701" s="69"/>
      <c r="W701" s="69"/>
      <c r="X701" s="69"/>
      <c r="Y701" s="69"/>
      <c r="AB701" s="173"/>
      <c r="AG701" s="167"/>
    </row>
    <row r="702" spans="1:33" x14ac:dyDescent="0.3">
      <c r="A702" s="263" t="str">
        <f t="shared" si="20"/>
        <v>Groen</v>
      </c>
      <c r="B702" s="284" t="str">
        <f t="shared" si="21"/>
        <v>Faunavoorziening</v>
      </c>
      <c r="C702" s="69"/>
      <c r="D702" s="69"/>
      <c r="E702" s="87"/>
      <c r="H702" s="69"/>
      <c r="R702" s="69"/>
      <c r="S702" s="69"/>
      <c r="T702" s="250" t="str">
        <f>IF(ISTEXT(S702),VLOOKUP(S702,'_Keuzelijst Algemeen'!$B$3:$C$74,2),"")</f>
        <v/>
      </c>
      <c r="V702" s="69"/>
      <c r="W702" s="69"/>
      <c r="X702" s="69"/>
      <c r="Y702" s="69"/>
      <c r="AB702" s="173"/>
      <c r="AG702" s="167"/>
    </row>
    <row r="703" spans="1:33" x14ac:dyDescent="0.3">
      <c r="A703" s="263" t="str">
        <f t="shared" si="20"/>
        <v>Groen</v>
      </c>
      <c r="B703" s="284" t="str">
        <f t="shared" si="21"/>
        <v>Faunavoorziening</v>
      </c>
      <c r="C703" s="69"/>
      <c r="D703" s="69"/>
      <c r="E703" s="87"/>
      <c r="H703" s="69"/>
      <c r="R703" s="69"/>
      <c r="S703" s="69"/>
      <c r="T703" s="250" t="str">
        <f>IF(ISTEXT(S703),VLOOKUP(S703,'_Keuzelijst Algemeen'!$B$3:$C$74,2),"")</f>
        <v/>
      </c>
      <c r="V703" s="69"/>
      <c r="W703" s="69"/>
      <c r="X703" s="69"/>
      <c r="Y703" s="69"/>
      <c r="AB703" s="173"/>
      <c r="AG703" s="167"/>
    </row>
    <row r="704" spans="1:33" x14ac:dyDescent="0.3">
      <c r="A704" s="263" t="str">
        <f t="shared" si="20"/>
        <v>Groen</v>
      </c>
      <c r="B704" s="284" t="str">
        <f t="shared" si="21"/>
        <v>Faunavoorziening</v>
      </c>
      <c r="C704" s="69"/>
      <c r="D704" s="69"/>
      <c r="E704" s="87"/>
      <c r="H704" s="69"/>
      <c r="R704" s="69"/>
      <c r="S704" s="69"/>
      <c r="T704" s="250" t="str">
        <f>IF(ISTEXT(S704),VLOOKUP(S704,'_Keuzelijst Algemeen'!$B$3:$C$74,2),"")</f>
        <v/>
      </c>
      <c r="V704" s="69"/>
      <c r="W704" s="69"/>
      <c r="X704" s="69"/>
      <c r="Y704" s="69"/>
      <c r="AB704" s="173"/>
      <c r="AG704" s="167"/>
    </row>
    <row r="705" spans="1:33" x14ac:dyDescent="0.3">
      <c r="A705" s="263" t="str">
        <f t="shared" si="20"/>
        <v>Groen</v>
      </c>
      <c r="B705" s="284" t="str">
        <f t="shared" si="21"/>
        <v>Faunavoorziening</v>
      </c>
      <c r="C705" s="69"/>
      <c r="D705" s="69"/>
      <c r="E705" s="87"/>
      <c r="H705" s="69"/>
      <c r="R705" s="69"/>
      <c r="S705" s="69"/>
      <c r="T705" s="250" t="str">
        <f>IF(ISTEXT(S705),VLOOKUP(S705,'_Keuzelijst Algemeen'!$B$3:$C$74,2),"")</f>
        <v/>
      </c>
      <c r="V705" s="69"/>
      <c r="W705" s="69"/>
      <c r="X705" s="69"/>
      <c r="Y705" s="69"/>
      <c r="AB705" s="173"/>
      <c r="AG705" s="167"/>
    </row>
    <row r="706" spans="1:33" x14ac:dyDescent="0.3">
      <c r="A706" s="263" t="str">
        <f t="shared" si="20"/>
        <v>Groen</v>
      </c>
      <c r="B706" s="284" t="str">
        <f t="shared" si="21"/>
        <v>Faunavoorziening</v>
      </c>
      <c r="C706" s="69"/>
      <c r="D706" s="69"/>
      <c r="E706" s="87"/>
      <c r="H706" s="69"/>
      <c r="R706" s="69"/>
      <c r="S706" s="69"/>
      <c r="T706" s="250" t="str">
        <f>IF(ISTEXT(S706),VLOOKUP(S706,'_Keuzelijst Algemeen'!$B$3:$C$74,2),"")</f>
        <v/>
      </c>
      <c r="V706" s="69"/>
      <c r="W706" s="69"/>
      <c r="X706" s="69"/>
      <c r="Y706" s="69"/>
      <c r="AB706" s="173"/>
      <c r="AG706" s="167"/>
    </row>
    <row r="707" spans="1:33" x14ac:dyDescent="0.3">
      <c r="A707" s="263" t="str">
        <f t="shared" si="20"/>
        <v>Groen</v>
      </c>
      <c r="B707" s="284" t="str">
        <f t="shared" si="21"/>
        <v>Faunavoorziening</v>
      </c>
      <c r="C707" s="69"/>
      <c r="D707" s="69"/>
      <c r="E707" s="87"/>
      <c r="H707" s="69"/>
      <c r="R707" s="69"/>
      <c r="S707" s="69"/>
      <c r="T707" s="250" t="str">
        <f>IF(ISTEXT(S707),VLOOKUP(S707,'_Keuzelijst Algemeen'!$B$3:$C$74,2),"")</f>
        <v/>
      </c>
      <c r="V707" s="69"/>
      <c r="W707" s="69"/>
      <c r="X707" s="69"/>
      <c r="Y707" s="69"/>
      <c r="AB707" s="173"/>
      <c r="AG707" s="167"/>
    </row>
    <row r="708" spans="1:33" x14ac:dyDescent="0.3">
      <c r="A708" s="263" t="str">
        <f t="shared" ref="A708:A771" si="22">$A$2</f>
        <v>Groen</v>
      </c>
      <c r="B708" s="284" t="str">
        <f t="shared" si="21"/>
        <v>Faunavoorziening</v>
      </c>
      <c r="C708" s="69"/>
      <c r="D708" s="69"/>
      <c r="E708" s="87"/>
      <c r="H708" s="69"/>
      <c r="R708" s="69"/>
      <c r="S708" s="69"/>
      <c r="T708" s="250" t="str">
        <f>IF(ISTEXT(S708),VLOOKUP(S708,'_Keuzelijst Algemeen'!$B$3:$C$74,2),"")</f>
        <v/>
      </c>
      <c r="V708" s="69"/>
      <c r="W708" s="69"/>
      <c r="X708" s="69"/>
      <c r="Y708" s="69"/>
      <c r="AB708" s="173"/>
      <c r="AG708" s="167"/>
    </row>
    <row r="709" spans="1:33" x14ac:dyDescent="0.3">
      <c r="A709" s="263" t="str">
        <f t="shared" si="22"/>
        <v>Groen</v>
      </c>
      <c r="B709" s="284" t="str">
        <f t="shared" ref="B709:B772" si="23">$B$2</f>
        <v>Faunavoorziening</v>
      </c>
      <c r="C709" s="69"/>
      <c r="D709" s="69"/>
      <c r="E709" s="87"/>
      <c r="H709" s="69"/>
      <c r="R709" s="69"/>
      <c r="S709" s="69"/>
      <c r="T709" s="250" t="str">
        <f>IF(ISTEXT(S709),VLOOKUP(S709,'_Keuzelijst Algemeen'!$B$3:$C$74,2),"")</f>
        <v/>
      </c>
      <c r="V709" s="69"/>
      <c r="W709" s="69"/>
      <c r="X709" s="69"/>
      <c r="Y709" s="69"/>
      <c r="AB709" s="173"/>
      <c r="AG709" s="167"/>
    </row>
    <row r="710" spans="1:33" x14ac:dyDescent="0.3">
      <c r="A710" s="263" t="str">
        <f t="shared" si="22"/>
        <v>Groen</v>
      </c>
      <c r="B710" s="284" t="str">
        <f t="shared" si="23"/>
        <v>Faunavoorziening</v>
      </c>
      <c r="C710" s="69"/>
      <c r="D710" s="69"/>
      <c r="E710" s="87"/>
      <c r="H710" s="69"/>
      <c r="R710" s="69"/>
      <c r="S710" s="69"/>
      <c r="T710" s="250" t="str">
        <f>IF(ISTEXT(S710),VLOOKUP(S710,'_Keuzelijst Algemeen'!$B$3:$C$74,2),"")</f>
        <v/>
      </c>
      <c r="V710" s="69"/>
      <c r="W710" s="69"/>
      <c r="X710" s="69"/>
      <c r="Y710" s="69"/>
      <c r="AB710" s="173"/>
      <c r="AG710" s="167"/>
    </row>
    <row r="711" spans="1:33" x14ac:dyDescent="0.3">
      <c r="A711" s="263" t="str">
        <f t="shared" si="22"/>
        <v>Groen</v>
      </c>
      <c r="B711" s="284" t="str">
        <f t="shared" si="23"/>
        <v>Faunavoorziening</v>
      </c>
      <c r="C711" s="69"/>
      <c r="D711" s="69"/>
      <c r="E711" s="87"/>
      <c r="H711" s="69"/>
      <c r="R711" s="69"/>
      <c r="S711" s="69"/>
      <c r="T711" s="250" t="str">
        <f>IF(ISTEXT(S711),VLOOKUP(S711,'_Keuzelijst Algemeen'!$B$3:$C$74,2),"")</f>
        <v/>
      </c>
      <c r="V711" s="69"/>
      <c r="W711" s="69"/>
      <c r="X711" s="69"/>
      <c r="Y711" s="69"/>
      <c r="AB711" s="173"/>
      <c r="AG711" s="167"/>
    </row>
    <row r="712" spans="1:33" x14ac:dyDescent="0.3">
      <c r="A712" s="263" t="str">
        <f t="shared" si="22"/>
        <v>Groen</v>
      </c>
      <c r="B712" s="284" t="str">
        <f t="shared" si="23"/>
        <v>Faunavoorziening</v>
      </c>
      <c r="C712" s="69"/>
      <c r="D712" s="69"/>
      <c r="E712" s="87"/>
      <c r="H712" s="69"/>
      <c r="R712" s="69"/>
      <c r="S712" s="69"/>
      <c r="T712" s="250" t="str">
        <f>IF(ISTEXT(S712),VLOOKUP(S712,'_Keuzelijst Algemeen'!$B$3:$C$74,2),"")</f>
        <v/>
      </c>
      <c r="V712" s="69"/>
      <c r="W712" s="69"/>
      <c r="X712" s="69"/>
      <c r="Y712" s="69"/>
      <c r="AB712" s="173"/>
      <c r="AG712" s="167"/>
    </row>
    <row r="713" spans="1:33" x14ac:dyDescent="0.3">
      <c r="A713" s="263" t="str">
        <f t="shared" si="22"/>
        <v>Groen</v>
      </c>
      <c r="B713" s="284" t="str">
        <f t="shared" si="23"/>
        <v>Faunavoorziening</v>
      </c>
      <c r="C713" s="69"/>
      <c r="D713" s="69"/>
      <c r="E713" s="87"/>
      <c r="H713" s="69"/>
      <c r="R713" s="69"/>
      <c r="S713" s="69"/>
      <c r="T713" s="250" t="str">
        <f>IF(ISTEXT(S713),VLOOKUP(S713,'_Keuzelijst Algemeen'!$B$3:$C$74,2),"")</f>
        <v/>
      </c>
      <c r="V713" s="69"/>
      <c r="W713" s="69"/>
      <c r="X713" s="69"/>
      <c r="Y713" s="69"/>
      <c r="AB713" s="173"/>
      <c r="AG713" s="167"/>
    </row>
    <row r="714" spans="1:33" x14ac:dyDescent="0.3">
      <c r="A714" s="263" t="str">
        <f t="shared" si="22"/>
        <v>Groen</v>
      </c>
      <c r="B714" s="284" t="str">
        <f t="shared" si="23"/>
        <v>Faunavoorziening</v>
      </c>
      <c r="C714" s="69"/>
      <c r="D714" s="69"/>
      <c r="E714" s="87"/>
      <c r="H714" s="69"/>
      <c r="R714" s="69"/>
      <c r="S714" s="69"/>
      <c r="T714" s="250" t="str">
        <f>IF(ISTEXT(S714),VLOOKUP(S714,'_Keuzelijst Algemeen'!$B$3:$C$74,2),"")</f>
        <v/>
      </c>
      <c r="V714" s="69"/>
      <c r="W714" s="69"/>
      <c r="X714" s="69"/>
      <c r="Y714" s="69"/>
      <c r="AB714" s="173"/>
      <c r="AG714" s="167"/>
    </row>
    <row r="715" spans="1:33" x14ac:dyDescent="0.3">
      <c r="A715" s="263" t="str">
        <f t="shared" si="22"/>
        <v>Groen</v>
      </c>
      <c r="B715" s="284" t="str">
        <f t="shared" si="23"/>
        <v>Faunavoorziening</v>
      </c>
      <c r="C715" s="69"/>
      <c r="D715" s="69"/>
      <c r="E715" s="87"/>
      <c r="H715" s="69"/>
      <c r="R715" s="69"/>
      <c r="S715" s="69"/>
      <c r="T715" s="250" t="str">
        <f>IF(ISTEXT(S715),VLOOKUP(S715,'_Keuzelijst Algemeen'!$B$3:$C$74,2),"")</f>
        <v/>
      </c>
      <c r="V715" s="69"/>
      <c r="W715" s="69"/>
      <c r="X715" s="69"/>
      <c r="Y715" s="69"/>
      <c r="AB715" s="173"/>
      <c r="AG715" s="167"/>
    </row>
    <row r="716" spans="1:33" x14ac:dyDescent="0.3">
      <c r="A716" s="263" t="str">
        <f t="shared" si="22"/>
        <v>Groen</v>
      </c>
      <c r="B716" s="284" t="str">
        <f t="shared" si="23"/>
        <v>Faunavoorziening</v>
      </c>
      <c r="C716" s="69"/>
      <c r="D716" s="69"/>
      <c r="E716" s="87"/>
      <c r="H716" s="69"/>
      <c r="R716" s="69"/>
      <c r="S716" s="69"/>
      <c r="T716" s="250" t="str">
        <f>IF(ISTEXT(S716),VLOOKUP(S716,'_Keuzelijst Algemeen'!$B$3:$C$74,2),"")</f>
        <v/>
      </c>
      <c r="V716" s="69"/>
      <c r="W716" s="69"/>
      <c r="X716" s="69"/>
      <c r="Y716" s="69"/>
      <c r="AB716" s="173"/>
      <c r="AG716" s="167"/>
    </row>
    <row r="717" spans="1:33" x14ac:dyDescent="0.3">
      <c r="A717" s="263" t="str">
        <f t="shared" si="22"/>
        <v>Groen</v>
      </c>
      <c r="B717" s="284" t="str">
        <f t="shared" si="23"/>
        <v>Faunavoorziening</v>
      </c>
      <c r="C717" s="69"/>
      <c r="D717" s="69"/>
      <c r="E717" s="87"/>
      <c r="H717" s="69"/>
      <c r="R717" s="69"/>
      <c r="S717" s="69"/>
      <c r="T717" s="250" t="str">
        <f>IF(ISTEXT(S717),VLOOKUP(S717,'_Keuzelijst Algemeen'!$B$3:$C$74,2),"")</f>
        <v/>
      </c>
      <c r="V717" s="69"/>
      <c r="W717" s="69"/>
      <c r="X717" s="69"/>
      <c r="Y717" s="69"/>
      <c r="AB717" s="173"/>
      <c r="AG717" s="167"/>
    </row>
    <row r="718" spans="1:33" x14ac:dyDescent="0.3">
      <c r="A718" s="263" t="str">
        <f t="shared" si="22"/>
        <v>Groen</v>
      </c>
      <c r="B718" s="284" t="str">
        <f t="shared" si="23"/>
        <v>Faunavoorziening</v>
      </c>
      <c r="C718" s="69"/>
      <c r="D718" s="69"/>
      <c r="E718" s="87"/>
      <c r="H718" s="69"/>
      <c r="R718" s="69"/>
      <c r="S718" s="69"/>
      <c r="T718" s="250" t="str">
        <f>IF(ISTEXT(S718),VLOOKUP(S718,'_Keuzelijst Algemeen'!$B$3:$C$74,2),"")</f>
        <v/>
      </c>
      <c r="V718" s="69"/>
      <c r="W718" s="69"/>
      <c r="X718" s="69"/>
      <c r="Y718" s="69"/>
      <c r="AB718" s="173"/>
      <c r="AG718" s="167"/>
    </row>
    <row r="719" spans="1:33" x14ac:dyDescent="0.3">
      <c r="A719" s="263" t="str">
        <f t="shared" si="22"/>
        <v>Groen</v>
      </c>
      <c r="B719" s="284" t="str">
        <f t="shared" si="23"/>
        <v>Faunavoorziening</v>
      </c>
      <c r="C719" s="69"/>
      <c r="D719" s="69"/>
      <c r="E719" s="87"/>
      <c r="H719" s="69"/>
      <c r="R719" s="69"/>
      <c r="S719" s="69"/>
      <c r="T719" s="250" t="str">
        <f>IF(ISTEXT(S719),VLOOKUP(S719,'_Keuzelijst Algemeen'!$B$3:$C$74,2),"")</f>
        <v/>
      </c>
      <c r="V719" s="69"/>
      <c r="W719" s="69"/>
      <c r="X719" s="69"/>
      <c r="Y719" s="69"/>
      <c r="AB719" s="173"/>
      <c r="AG719" s="167"/>
    </row>
    <row r="720" spans="1:33" x14ac:dyDescent="0.3">
      <c r="A720" s="263" t="str">
        <f t="shared" si="22"/>
        <v>Groen</v>
      </c>
      <c r="B720" s="284" t="str">
        <f t="shared" si="23"/>
        <v>Faunavoorziening</v>
      </c>
      <c r="C720" s="69"/>
      <c r="D720" s="69"/>
      <c r="E720" s="87"/>
      <c r="H720" s="69"/>
      <c r="R720" s="69"/>
      <c r="S720" s="69"/>
      <c r="T720" s="250" t="str">
        <f>IF(ISTEXT(S720),VLOOKUP(S720,'_Keuzelijst Algemeen'!$B$3:$C$74,2),"")</f>
        <v/>
      </c>
      <c r="V720" s="69"/>
      <c r="W720" s="69"/>
      <c r="X720" s="69"/>
      <c r="Y720" s="69"/>
      <c r="AB720" s="173"/>
      <c r="AG720" s="167"/>
    </row>
    <row r="721" spans="1:33" x14ac:dyDescent="0.3">
      <c r="A721" s="263" t="str">
        <f t="shared" si="22"/>
        <v>Groen</v>
      </c>
      <c r="B721" s="284" t="str">
        <f t="shared" si="23"/>
        <v>Faunavoorziening</v>
      </c>
      <c r="C721" s="69"/>
      <c r="D721" s="69"/>
      <c r="E721" s="87"/>
      <c r="H721" s="69"/>
      <c r="R721" s="69"/>
      <c r="S721" s="69"/>
      <c r="T721" s="250" t="str">
        <f>IF(ISTEXT(S721),VLOOKUP(S721,'_Keuzelijst Algemeen'!$B$3:$C$74,2),"")</f>
        <v/>
      </c>
      <c r="V721" s="69"/>
      <c r="W721" s="69"/>
      <c r="X721" s="69"/>
      <c r="Y721" s="69"/>
      <c r="AB721" s="173"/>
      <c r="AG721" s="167"/>
    </row>
    <row r="722" spans="1:33" x14ac:dyDescent="0.3">
      <c r="A722" s="263" t="str">
        <f t="shared" si="22"/>
        <v>Groen</v>
      </c>
      <c r="B722" s="284" t="str">
        <f t="shared" si="23"/>
        <v>Faunavoorziening</v>
      </c>
      <c r="C722" s="69"/>
      <c r="D722" s="69"/>
      <c r="E722" s="87"/>
      <c r="H722" s="69"/>
      <c r="R722" s="69"/>
      <c r="S722" s="69"/>
      <c r="T722" s="250" t="str">
        <f>IF(ISTEXT(S722),VLOOKUP(S722,'_Keuzelijst Algemeen'!$B$3:$C$74,2),"")</f>
        <v/>
      </c>
      <c r="V722" s="69"/>
      <c r="W722" s="69"/>
      <c r="X722" s="69"/>
      <c r="Y722" s="69"/>
      <c r="AB722" s="173"/>
      <c r="AG722" s="167"/>
    </row>
    <row r="723" spans="1:33" x14ac:dyDescent="0.3">
      <c r="A723" s="263" t="str">
        <f t="shared" si="22"/>
        <v>Groen</v>
      </c>
      <c r="B723" s="284" t="str">
        <f t="shared" si="23"/>
        <v>Faunavoorziening</v>
      </c>
      <c r="C723" s="69"/>
      <c r="D723" s="69"/>
      <c r="E723" s="87"/>
      <c r="H723" s="69"/>
      <c r="R723" s="69"/>
      <c r="S723" s="69"/>
      <c r="T723" s="250" t="str">
        <f>IF(ISTEXT(S723),VLOOKUP(S723,'_Keuzelijst Algemeen'!$B$3:$C$74,2),"")</f>
        <v/>
      </c>
      <c r="V723" s="69"/>
      <c r="W723" s="69"/>
      <c r="X723" s="69"/>
      <c r="Y723" s="69"/>
      <c r="AB723" s="173"/>
      <c r="AG723" s="167"/>
    </row>
    <row r="724" spans="1:33" x14ac:dyDescent="0.3">
      <c r="A724" s="263" t="str">
        <f t="shared" si="22"/>
        <v>Groen</v>
      </c>
      <c r="B724" s="284" t="str">
        <f t="shared" si="23"/>
        <v>Faunavoorziening</v>
      </c>
      <c r="C724" s="69"/>
      <c r="D724" s="69"/>
      <c r="E724" s="87"/>
      <c r="H724" s="69"/>
      <c r="R724" s="69"/>
      <c r="S724" s="69"/>
      <c r="T724" s="250" t="str">
        <f>IF(ISTEXT(S724),VLOOKUP(S724,'_Keuzelijst Algemeen'!$B$3:$C$74,2),"")</f>
        <v/>
      </c>
      <c r="V724" s="69"/>
      <c r="W724" s="69"/>
      <c r="X724" s="69"/>
      <c r="Y724" s="69"/>
      <c r="AB724" s="173"/>
      <c r="AG724" s="167"/>
    </row>
    <row r="725" spans="1:33" x14ac:dyDescent="0.3">
      <c r="A725" s="263" t="str">
        <f t="shared" si="22"/>
        <v>Groen</v>
      </c>
      <c r="B725" s="284" t="str">
        <f t="shared" si="23"/>
        <v>Faunavoorziening</v>
      </c>
      <c r="C725" s="69"/>
      <c r="D725" s="69"/>
      <c r="E725" s="87"/>
      <c r="H725" s="69"/>
      <c r="R725" s="69"/>
      <c r="S725" s="69"/>
      <c r="T725" s="250" t="str">
        <f>IF(ISTEXT(S725),VLOOKUP(S725,'_Keuzelijst Algemeen'!$B$3:$C$74,2),"")</f>
        <v/>
      </c>
      <c r="V725" s="69"/>
      <c r="W725" s="69"/>
      <c r="X725" s="69"/>
      <c r="Y725" s="69"/>
      <c r="AB725" s="173"/>
      <c r="AG725" s="167"/>
    </row>
    <row r="726" spans="1:33" x14ac:dyDescent="0.3">
      <c r="A726" s="263" t="str">
        <f t="shared" si="22"/>
        <v>Groen</v>
      </c>
      <c r="B726" s="284" t="str">
        <f t="shared" si="23"/>
        <v>Faunavoorziening</v>
      </c>
      <c r="C726" s="69"/>
      <c r="D726" s="69"/>
      <c r="E726" s="87"/>
      <c r="H726" s="69"/>
      <c r="R726" s="69"/>
      <c r="S726" s="69"/>
      <c r="T726" s="250" t="str">
        <f>IF(ISTEXT(S726),VLOOKUP(S726,'_Keuzelijst Algemeen'!$B$3:$C$74,2),"")</f>
        <v/>
      </c>
      <c r="V726" s="69"/>
      <c r="W726" s="69"/>
      <c r="X726" s="69"/>
      <c r="Y726" s="69"/>
      <c r="AB726" s="173"/>
      <c r="AG726" s="167"/>
    </row>
    <row r="727" spans="1:33" x14ac:dyDescent="0.3">
      <c r="A727" s="263" t="str">
        <f t="shared" si="22"/>
        <v>Groen</v>
      </c>
      <c r="B727" s="284" t="str">
        <f t="shared" si="23"/>
        <v>Faunavoorziening</v>
      </c>
      <c r="C727" s="69"/>
      <c r="D727" s="69"/>
      <c r="E727" s="87"/>
      <c r="H727" s="69"/>
      <c r="R727" s="69"/>
      <c r="S727" s="69"/>
      <c r="T727" s="250" t="str">
        <f>IF(ISTEXT(S727),VLOOKUP(S727,'_Keuzelijst Algemeen'!$B$3:$C$74,2),"")</f>
        <v/>
      </c>
      <c r="V727" s="69"/>
      <c r="W727" s="69"/>
      <c r="X727" s="69"/>
      <c r="Y727" s="69"/>
      <c r="AB727" s="173"/>
      <c r="AG727" s="167"/>
    </row>
    <row r="728" spans="1:33" x14ac:dyDescent="0.3">
      <c r="A728" s="263" t="str">
        <f t="shared" si="22"/>
        <v>Groen</v>
      </c>
      <c r="B728" s="284" t="str">
        <f t="shared" si="23"/>
        <v>Faunavoorziening</v>
      </c>
      <c r="C728" s="69"/>
      <c r="D728" s="69"/>
      <c r="E728" s="87"/>
      <c r="H728" s="69"/>
      <c r="R728" s="69"/>
      <c r="S728" s="69"/>
      <c r="T728" s="250" t="str">
        <f>IF(ISTEXT(S728),VLOOKUP(S728,'_Keuzelijst Algemeen'!$B$3:$C$74,2),"")</f>
        <v/>
      </c>
      <c r="V728" s="69"/>
      <c r="W728" s="69"/>
      <c r="X728" s="69"/>
      <c r="Y728" s="69"/>
      <c r="AB728" s="173"/>
      <c r="AG728" s="167"/>
    </row>
    <row r="729" spans="1:33" x14ac:dyDescent="0.3">
      <c r="A729" s="263" t="str">
        <f t="shared" si="22"/>
        <v>Groen</v>
      </c>
      <c r="B729" s="284" t="str">
        <f t="shared" si="23"/>
        <v>Faunavoorziening</v>
      </c>
      <c r="C729" s="69"/>
      <c r="D729" s="69"/>
      <c r="E729" s="87"/>
      <c r="H729" s="69"/>
      <c r="R729" s="69"/>
      <c r="S729" s="69"/>
      <c r="T729" s="250" t="str">
        <f>IF(ISTEXT(S729),VLOOKUP(S729,'_Keuzelijst Algemeen'!$B$3:$C$74,2),"")</f>
        <v/>
      </c>
      <c r="V729" s="69"/>
      <c r="W729" s="69"/>
      <c r="X729" s="69"/>
      <c r="Y729" s="69"/>
      <c r="AB729" s="173"/>
      <c r="AG729" s="167"/>
    </row>
    <row r="730" spans="1:33" x14ac:dyDescent="0.3">
      <c r="A730" s="263" t="str">
        <f t="shared" si="22"/>
        <v>Groen</v>
      </c>
      <c r="B730" s="284" t="str">
        <f t="shared" si="23"/>
        <v>Faunavoorziening</v>
      </c>
      <c r="C730" s="69"/>
      <c r="D730" s="69"/>
      <c r="E730" s="87"/>
      <c r="H730" s="69"/>
      <c r="R730" s="69"/>
      <c r="S730" s="69"/>
      <c r="T730" s="250" t="str">
        <f>IF(ISTEXT(S730),VLOOKUP(S730,'_Keuzelijst Algemeen'!$B$3:$C$74,2),"")</f>
        <v/>
      </c>
      <c r="V730" s="69"/>
      <c r="W730" s="69"/>
      <c r="X730" s="69"/>
      <c r="Y730" s="69"/>
      <c r="AB730" s="173"/>
      <c r="AG730" s="167"/>
    </row>
    <row r="731" spans="1:33" x14ac:dyDescent="0.3">
      <c r="A731" s="263" t="str">
        <f t="shared" si="22"/>
        <v>Groen</v>
      </c>
      <c r="B731" s="284" t="str">
        <f t="shared" si="23"/>
        <v>Faunavoorziening</v>
      </c>
      <c r="C731" s="69"/>
      <c r="D731" s="69"/>
      <c r="E731" s="87"/>
      <c r="H731" s="69"/>
      <c r="R731" s="69"/>
      <c r="S731" s="69"/>
      <c r="T731" s="250" t="str">
        <f>IF(ISTEXT(S731),VLOOKUP(S731,'_Keuzelijst Algemeen'!$B$3:$C$74,2),"")</f>
        <v/>
      </c>
      <c r="V731" s="69"/>
      <c r="W731" s="69"/>
      <c r="X731" s="69"/>
      <c r="Y731" s="69"/>
      <c r="AB731" s="173"/>
      <c r="AG731" s="167"/>
    </row>
    <row r="732" spans="1:33" x14ac:dyDescent="0.3">
      <c r="A732" s="263" t="str">
        <f t="shared" si="22"/>
        <v>Groen</v>
      </c>
      <c r="B732" s="284" t="str">
        <f t="shared" si="23"/>
        <v>Faunavoorziening</v>
      </c>
      <c r="C732" s="69"/>
      <c r="D732" s="69"/>
      <c r="E732" s="87"/>
      <c r="H732" s="69"/>
      <c r="R732" s="69"/>
      <c r="S732" s="69"/>
      <c r="T732" s="250" t="str">
        <f>IF(ISTEXT(S732),VLOOKUP(S732,'_Keuzelijst Algemeen'!$B$3:$C$74,2),"")</f>
        <v/>
      </c>
      <c r="V732" s="69"/>
      <c r="W732" s="69"/>
      <c r="X732" s="69"/>
      <c r="Y732" s="69"/>
      <c r="AB732" s="173"/>
      <c r="AG732" s="167"/>
    </row>
    <row r="733" spans="1:33" x14ac:dyDescent="0.3">
      <c r="A733" s="263" t="str">
        <f t="shared" si="22"/>
        <v>Groen</v>
      </c>
      <c r="B733" s="284" t="str">
        <f t="shared" si="23"/>
        <v>Faunavoorziening</v>
      </c>
      <c r="C733" s="69"/>
      <c r="D733" s="69"/>
      <c r="E733" s="87"/>
      <c r="H733" s="69"/>
      <c r="R733" s="69"/>
      <c r="S733" s="69"/>
      <c r="T733" s="250" t="str">
        <f>IF(ISTEXT(S733),VLOOKUP(S733,'_Keuzelijst Algemeen'!$B$3:$C$74,2),"")</f>
        <v/>
      </c>
      <c r="V733" s="69"/>
      <c r="W733" s="69"/>
      <c r="X733" s="69"/>
      <c r="Y733" s="69"/>
      <c r="AB733" s="173"/>
      <c r="AG733" s="167"/>
    </row>
    <row r="734" spans="1:33" x14ac:dyDescent="0.3">
      <c r="A734" s="263" t="str">
        <f t="shared" si="22"/>
        <v>Groen</v>
      </c>
      <c r="B734" s="284" t="str">
        <f t="shared" si="23"/>
        <v>Faunavoorziening</v>
      </c>
      <c r="C734" s="69"/>
      <c r="D734" s="69"/>
      <c r="E734" s="87"/>
      <c r="H734" s="69"/>
      <c r="R734" s="69"/>
      <c r="S734" s="69"/>
      <c r="T734" s="250" t="str">
        <f>IF(ISTEXT(S734),VLOOKUP(S734,'_Keuzelijst Algemeen'!$B$3:$C$74,2),"")</f>
        <v/>
      </c>
      <c r="V734" s="69"/>
      <c r="W734" s="69"/>
      <c r="X734" s="69"/>
      <c r="Y734" s="69"/>
      <c r="AB734" s="173"/>
      <c r="AG734" s="167"/>
    </row>
    <row r="735" spans="1:33" x14ac:dyDescent="0.3">
      <c r="A735" s="263" t="str">
        <f t="shared" si="22"/>
        <v>Groen</v>
      </c>
      <c r="B735" s="284" t="str">
        <f t="shared" si="23"/>
        <v>Faunavoorziening</v>
      </c>
      <c r="C735" s="69"/>
      <c r="D735" s="69"/>
      <c r="E735" s="87"/>
      <c r="H735" s="69"/>
      <c r="R735" s="69"/>
      <c r="S735" s="69"/>
      <c r="T735" s="250" t="str">
        <f>IF(ISTEXT(S735),VLOOKUP(S735,'_Keuzelijst Algemeen'!$B$3:$C$74,2),"")</f>
        <v/>
      </c>
      <c r="V735" s="69"/>
      <c r="W735" s="69"/>
      <c r="X735" s="69"/>
      <c r="Y735" s="69"/>
      <c r="AB735" s="173"/>
      <c r="AG735" s="167"/>
    </row>
    <row r="736" spans="1:33" x14ac:dyDescent="0.3">
      <c r="A736" s="263" t="str">
        <f t="shared" si="22"/>
        <v>Groen</v>
      </c>
      <c r="B736" s="284" t="str">
        <f t="shared" si="23"/>
        <v>Faunavoorziening</v>
      </c>
      <c r="C736" s="69"/>
      <c r="D736" s="69"/>
      <c r="E736" s="87"/>
      <c r="H736" s="69"/>
      <c r="R736" s="69"/>
      <c r="S736" s="69"/>
      <c r="T736" s="250" t="str">
        <f>IF(ISTEXT(S736),VLOOKUP(S736,'_Keuzelijst Algemeen'!$B$3:$C$74,2),"")</f>
        <v/>
      </c>
      <c r="V736" s="69"/>
      <c r="W736" s="69"/>
      <c r="X736" s="69"/>
      <c r="Y736" s="69"/>
      <c r="AB736" s="173"/>
      <c r="AG736" s="167"/>
    </row>
    <row r="737" spans="1:33" x14ac:dyDescent="0.3">
      <c r="A737" s="263" t="str">
        <f t="shared" si="22"/>
        <v>Groen</v>
      </c>
      <c r="B737" s="284" t="str">
        <f t="shared" si="23"/>
        <v>Faunavoorziening</v>
      </c>
      <c r="C737" s="69"/>
      <c r="D737" s="69"/>
      <c r="E737" s="87"/>
      <c r="H737" s="69"/>
      <c r="R737" s="69"/>
      <c r="S737" s="69"/>
      <c r="T737" s="250" t="str">
        <f>IF(ISTEXT(S737),VLOOKUP(S737,'_Keuzelijst Algemeen'!$B$3:$C$74,2),"")</f>
        <v/>
      </c>
      <c r="V737" s="69"/>
      <c r="W737" s="69"/>
      <c r="X737" s="69"/>
      <c r="Y737" s="69"/>
      <c r="AB737" s="173"/>
      <c r="AG737" s="167"/>
    </row>
    <row r="738" spans="1:33" x14ac:dyDescent="0.3">
      <c r="A738" s="263" t="str">
        <f t="shared" si="22"/>
        <v>Groen</v>
      </c>
      <c r="B738" s="284" t="str">
        <f t="shared" si="23"/>
        <v>Faunavoorziening</v>
      </c>
      <c r="C738" s="69"/>
      <c r="D738" s="69"/>
      <c r="E738" s="87"/>
      <c r="H738" s="69"/>
      <c r="R738" s="69"/>
      <c r="S738" s="69"/>
      <c r="T738" s="250" t="str">
        <f>IF(ISTEXT(S738),VLOOKUP(S738,'_Keuzelijst Algemeen'!$B$3:$C$74,2),"")</f>
        <v/>
      </c>
      <c r="V738" s="69"/>
      <c r="W738" s="69"/>
      <c r="X738" s="69"/>
      <c r="Y738" s="69"/>
      <c r="AB738" s="173"/>
      <c r="AG738" s="167"/>
    </row>
    <row r="739" spans="1:33" x14ac:dyDescent="0.3">
      <c r="A739" s="263" t="str">
        <f t="shared" si="22"/>
        <v>Groen</v>
      </c>
      <c r="B739" s="284" t="str">
        <f t="shared" si="23"/>
        <v>Faunavoorziening</v>
      </c>
      <c r="C739" s="69"/>
      <c r="D739" s="69"/>
      <c r="E739" s="87"/>
      <c r="H739" s="69"/>
      <c r="R739" s="69"/>
      <c r="S739" s="69"/>
      <c r="T739" s="250" t="str">
        <f>IF(ISTEXT(S739),VLOOKUP(S739,'_Keuzelijst Algemeen'!$B$3:$C$74,2),"")</f>
        <v/>
      </c>
      <c r="V739" s="69"/>
      <c r="W739" s="69"/>
      <c r="X739" s="69"/>
      <c r="Y739" s="69"/>
      <c r="AB739" s="173"/>
      <c r="AG739" s="167"/>
    </row>
    <row r="740" spans="1:33" x14ac:dyDescent="0.3">
      <c r="A740" s="263" t="str">
        <f t="shared" si="22"/>
        <v>Groen</v>
      </c>
      <c r="B740" s="284" t="str">
        <f t="shared" si="23"/>
        <v>Faunavoorziening</v>
      </c>
      <c r="C740" s="69"/>
      <c r="D740" s="69"/>
      <c r="E740" s="87"/>
      <c r="H740" s="69"/>
      <c r="R740" s="69"/>
      <c r="S740" s="69"/>
      <c r="T740" s="250" t="str">
        <f>IF(ISTEXT(S740),VLOOKUP(S740,'_Keuzelijst Algemeen'!$B$3:$C$74,2),"")</f>
        <v/>
      </c>
      <c r="V740" s="69"/>
      <c r="W740" s="69"/>
      <c r="X740" s="69"/>
      <c r="Y740" s="69"/>
      <c r="AB740" s="173"/>
      <c r="AG740" s="167"/>
    </row>
    <row r="741" spans="1:33" x14ac:dyDescent="0.3">
      <c r="A741" s="263" t="str">
        <f t="shared" si="22"/>
        <v>Groen</v>
      </c>
      <c r="B741" s="284" t="str">
        <f t="shared" si="23"/>
        <v>Faunavoorziening</v>
      </c>
      <c r="C741" s="69"/>
      <c r="D741" s="69"/>
      <c r="E741" s="87"/>
      <c r="H741" s="69"/>
      <c r="R741" s="69"/>
      <c r="S741" s="69"/>
      <c r="T741" s="250" t="str">
        <f>IF(ISTEXT(S741),VLOOKUP(S741,'_Keuzelijst Algemeen'!$B$3:$C$74,2),"")</f>
        <v/>
      </c>
      <c r="V741" s="69"/>
      <c r="W741" s="69"/>
      <c r="X741" s="69"/>
      <c r="Y741" s="69"/>
      <c r="AB741" s="173"/>
      <c r="AG741" s="167"/>
    </row>
    <row r="742" spans="1:33" x14ac:dyDescent="0.3">
      <c r="A742" s="263" t="str">
        <f t="shared" si="22"/>
        <v>Groen</v>
      </c>
      <c r="B742" s="284" t="str">
        <f t="shared" si="23"/>
        <v>Faunavoorziening</v>
      </c>
      <c r="C742" s="69"/>
      <c r="D742" s="69"/>
      <c r="E742" s="87"/>
      <c r="H742" s="69"/>
      <c r="R742" s="69"/>
      <c r="S742" s="69"/>
      <c r="T742" s="250" t="str">
        <f>IF(ISTEXT(S742),VLOOKUP(S742,'_Keuzelijst Algemeen'!$B$3:$C$74,2),"")</f>
        <v/>
      </c>
      <c r="V742" s="69"/>
      <c r="W742" s="69"/>
      <c r="X742" s="69"/>
      <c r="Y742" s="69"/>
      <c r="AB742" s="173"/>
      <c r="AG742" s="167"/>
    </row>
    <row r="743" spans="1:33" x14ac:dyDescent="0.3">
      <c r="A743" s="263" t="str">
        <f t="shared" si="22"/>
        <v>Groen</v>
      </c>
      <c r="B743" s="284" t="str">
        <f t="shared" si="23"/>
        <v>Faunavoorziening</v>
      </c>
      <c r="C743" s="69"/>
      <c r="D743" s="69"/>
      <c r="E743" s="87"/>
      <c r="H743" s="69"/>
      <c r="R743" s="69"/>
      <c r="S743" s="69"/>
      <c r="T743" s="250" t="str">
        <f>IF(ISTEXT(S743),VLOOKUP(S743,'_Keuzelijst Algemeen'!$B$3:$C$74,2),"")</f>
        <v/>
      </c>
      <c r="V743" s="69"/>
      <c r="W743" s="69"/>
      <c r="X743" s="69"/>
      <c r="Y743" s="69"/>
      <c r="AB743" s="173"/>
      <c r="AG743" s="167"/>
    </row>
    <row r="744" spans="1:33" x14ac:dyDescent="0.3">
      <c r="A744" s="263" t="str">
        <f t="shared" si="22"/>
        <v>Groen</v>
      </c>
      <c r="B744" s="284" t="str">
        <f t="shared" si="23"/>
        <v>Faunavoorziening</v>
      </c>
      <c r="C744" s="69"/>
      <c r="D744" s="69"/>
      <c r="E744" s="87"/>
      <c r="H744" s="69"/>
      <c r="R744" s="69"/>
      <c r="S744" s="69"/>
      <c r="T744" s="250" t="str">
        <f>IF(ISTEXT(S744),VLOOKUP(S744,'_Keuzelijst Algemeen'!$B$3:$C$74,2),"")</f>
        <v/>
      </c>
      <c r="V744" s="69"/>
      <c r="W744" s="69"/>
      <c r="X744" s="69"/>
      <c r="Y744" s="69"/>
      <c r="AB744" s="173"/>
      <c r="AG744" s="167"/>
    </row>
    <row r="745" spans="1:33" x14ac:dyDescent="0.3">
      <c r="A745" s="263" t="str">
        <f t="shared" si="22"/>
        <v>Groen</v>
      </c>
      <c r="B745" s="284" t="str">
        <f t="shared" si="23"/>
        <v>Faunavoorziening</v>
      </c>
      <c r="C745" s="69"/>
      <c r="D745" s="69"/>
      <c r="E745" s="87"/>
      <c r="H745" s="69"/>
      <c r="R745" s="69"/>
      <c r="S745" s="69"/>
      <c r="T745" s="250" t="str">
        <f>IF(ISTEXT(S745),VLOOKUP(S745,'_Keuzelijst Algemeen'!$B$3:$C$74,2),"")</f>
        <v/>
      </c>
      <c r="V745" s="69"/>
      <c r="W745" s="69"/>
      <c r="X745" s="69"/>
      <c r="Y745" s="69"/>
      <c r="AB745" s="173"/>
      <c r="AG745" s="167"/>
    </row>
    <row r="746" spans="1:33" x14ac:dyDescent="0.3">
      <c r="A746" s="263" t="str">
        <f t="shared" si="22"/>
        <v>Groen</v>
      </c>
      <c r="B746" s="284" t="str">
        <f t="shared" si="23"/>
        <v>Faunavoorziening</v>
      </c>
      <c r="C746" s="69"/>
      <c r="D746" s="69"/>
      <c r="E746" s="87"/>
      <c r="H746" s="69"/>
      <c r="R746" s="69"/>
      <c r="S746" s="69"/>
      <c r="T746" s="250" t="str">
        <f>IF(ISTEXT(S746),VLOOKUP(S746,'_Keuzelijst Algemeen'!$B$3:$C$74,2),"")</f>
        <v/>
      </c>
      <c r="V746" s="69"/>
      <c r="W746" s="69"/>
      <c r="X746" s="69"/>
      <c r="Y746" s="69"/>
      <c r="AB746" s="173"/>
      <c r="AG746" s="167"/>
    </row>
    <row r="747" spans="1:33" x14ac:dyDescent="0.3">
      <c r="A747" s="263" t="str">
        <f t="shared" si="22"/>
        <v>Groen</v>
      </c>
      <c r="B747" s="284" t="str">
        <f t="shared" si="23"/>
        <v>Faunavoorziening</v>
      </c>
      <c r="C747" s="69"/>
      <c r="D747" s="69"/>
      <c r="E747" s="87"/>
      <c r="H747" s="69"/>
      <c r="R747" s="69"/>
      <c r="S747" s="69"/>
      <c r="T747" s="250" t="str">
        <f>IF(ISTEXT(S747),VLOOKUP(S747,'_Keuzelijst Algemeen'!$B$3:$C$74,2),"")</f>
        <v/>
      </c>
      <c r="V747" s="69"/>
      <c r="W747" s="69"/>
      <c r="X747" s="69"/>
      <c r="Y747" s="69"/>
      <c r="AB747" s="173"/>
      <c r="AG747" s="167"/>
    </row>
    <row r="748" spans="1:33" x14ac:dyDescent="0.3">
      <c r="A748" s="263" t="str">
        <f t="shared" si="22"/>
        <v>Groen</v>
      </c>
      <c r="B748" s="284" t="str">
        <f t="shared" si="23"/>
        <v>Faunavoorziening</v>
      </c>
      <c r="C748" s="69"/>
      <c r="D748" s="69"/>
      <c r="E748" s="87"/>
      <c r="H748" s="69"/>
      <c r="R748" s="69"/>
      <c r="S748" s="69"/>
      <c r="T748" s="250" t="str">
        <f>IF(ISTEXT(S748),VLOOKUP(S748,'_Keuzelijst Algemeen'!$B$3:$C$74,2),"")</f>
        <v/>
      </c>
      <c r="V748" s="69"/>
      <c r="W748" s="69"/>
      <c r="X748" s="69"/>
      <c r="Y748" s="69"/>
      <c r="AB748" s="173"/>
      <c r="AG748" s="167"/>
    </row>
    <row r="749" spans="1:33" x14ac:dyDescent="0.3">
      <c r="A749" s="263" t="str">
        <f t="shared" si="22"/>
        <v>Groen</v>
      </c>
      <c r="B749" s="284" t="str">
        <f t="shared" si="23"/>
        <v>Faunavoorziening</v>
      </c>
      <c r="C749" s="69"/>
      <c r="D749" s="69"/>
      <c r="E749" s="87"/>
      <c r="H749" s="69"/>
      <c r="R749" s="69"/>
      <c r="S749" s="69"/>
      <c r="T749" s="250" t="str">
        <f>IF(ISTEXT(S749),VLOOKUP(S749,'_Keuzelijst Algemeen'!$B$3:$C$74,2),"")</f>
        <v/>
      </c>
      <c r="V749" s="69"/>
      <c r="W749" s="69"/>
      <c r="X749" s="69"/>
      <c r="Y749" s="69"/>
      <c r="AB749" s="173"/>
      <c r="AG749" s="167"/>
    </row>
    <row r="750" spans="1:33" x14ac:dyDescent="0.3">
      <c r="A750" s="263" t="str">
        <f t="shared" si="22"/>
        <v>Groen</v>
      </c>
      <c r="B750" s="284" t="str">
        <f t="shared" si="23"/>
        <v>Faunavoorziening</v>
      </c>
      <c r="C750" s="69"/>
      <c r="D750" s="69"/>
      <c r="E750" s="87"/>
      <c r="H750" s="69"/>
      <c r="R750" s="69"/>
      <c r="S750" s="69"/>
      <c r="T750" s="250" t="str">
        <f>IF(ISTEXT(S750),VLOOKUP(S750,'_Keuzelijst Algemeen'!$B$3:$C$74,2),"")</f>
        <v/>
      </c>
      <c r="V750" s="69"/>
      <c r="W750" s="69"/>
      <c r="X750" s="69"/>
      <c r="Y750" s="69"/>
      <c r="AB750" s="173"/>
      <c r="AG750" s="167"/>
    </row>
    <row r="751" spans="1:33" x14ac:dyDescent="0.3">
      <c r="A751" s="263" t="str">
        <f t="shared" si="22"/>
        <v>Groen</v>
      </c>
      <c r="B751" s="284" t="str">
        <f t="shared" si="23"/>
        <v>Faunavoorziening</v>
      </c>
      <c r="C751" s="69"/>
      <c r="D751" s="69"/>
      <c r="E751" s="87"/>
      <c r="H751" s="69"/>
      <c r="R751" s="69"/>
      <c r="S751" s="69"/>
      <c r="T751" s="250" t="str">
        <f>IF(ISTEXT(S751),VLOOKUP(S751,'_Keuzelijst Algemeen'!$B$3:$C$74,2),"")</f>
        <v/>
      </c>
      <c r="V751" s="69"/>
      <c r="W751" s="69"/>
      <c r="X751" s="69"/>
      <c r="Y751" s="69"/>
      <c r="AB751" s="173"/>
      <c r="AG751" s="167"/>
    </row>
    <row r="752" spans="1:33" x14ac:dyDescent="0.3">
      <c r="A752" s="263" t="str">
        <f t="shared" si="22"/>
        <v>Groen</v>
      </c>
      <c r="B752" s="284" t="str">
        <f t="shared" si="23"/>
        <v>Faunavoorziening</v>
      </c>
      <c r="C752" s="69"/>
      <c r="D752" s="69"/>
      <c r="E752" s="87"/>
      <c r="H752" s="69"/>
      <c r="R752" s="69"/>
      <c r="S752" s="69"/>
      <c r="T752" s="250" t="str">
        <f>IF(ISTEXT(S752),VLOOKUP(S752,'_Keuzelijst Algemeen'!$B$3:$C$74,2),"")</f>
        <v/>
      </c>
      <c r="V752" s="69"/>
      <c r="W752" s="69"/>
      <c r="X752" s="69"/>
      <c r="Y752" s="69"/>
      <c r="AB752" s="173"/>
      <c r="AG752" s="167"/>
    </row>
    <row r="753" spans="1:33" x14ac:dyDescent="0.3">
      <c r="A753" s="263" t="str">
        <f t="shared" si="22"/>
        <v>Groen</v>
      </c>
      <c r="B753" s="284" t="str">
        <f t="shared" si="23"/>
        <v>Faunavoorziening</v>
      </c>
      <c r="C753" s="69"/>
      <c r="D753" s="69"/>
      <c r="E753" s="87"/>
      <c r="H753" s="69"/>
      <c r="R753" s="69"/>
      <c r="S753" s="69"/>
      <c r="T753" s="250" t="str">
        <f>IF(ISTEXT(S753),VLOOKUP(S753,'_Keuzelijst Algemeen'!$B$3:$C$74,2),"")</f>
        <v/>
      </c>
      <c r="V753" s="69"/>
      <c r="W753" s="69"/>
      <c r="X753" s="69"/>
      <c r="Y753" s="69"/>
      <c r="AB753" s="173"/>
      <c r="AG753" s="167"/>
    </row>
    <row r="754" spans="1:33" x14ac:dyDescent="0.3">
      <c r="A754" s="263" t="str">
        <f t="shared" si="22"/>
        <v>Groen</v>
      </c>
      <c r="B754" s="284" t="str">
        <f t="shared" si="23"/>
        <v>Faunavoorziening</v>
      </c>
      <c r="C754" s="69"/>
      <c r="D754" s="69"/>
      <c r="E754" s="87"/>
      <c r="H754" s="69"/>
      <c r="R754" s="69"/>
      <c r="S754" s="69"/>
      <c r="T754" s="250" t="str">
        <f>IF(ISTEXT(S754),VLOOKUP(S754,'_Keuzelijst Algemeen'!$B$3:$C$74,2),"")</f>
        <v/>
      </c>
      <c r="V754" s="69"/>
      <c r="W754" s="69"/>
      <c r="X754" s="69"/>
      <c r="Y754" s="69"/>
      <c r="AB754" s="173"/>
      <c r="AG754" s="167"/>
    </row>
    <row r="755" spans="1:33" x14ac:dyDescent="0.3">
      <c r="A755" s="263" t="str">
        <f t="shared" si="22"/>
        <v>Groen</v>
      </c>
      <c r="B755" s="284" t="str">
        <f t="shared" si="23"/>
        <v>Faunavoorziening</v>
      </c>
      <c r="C755" s="69"/>
      <c r="D755" s="69"/>
      <c r="E755" s="87"/>
      <c r="H755" s="69"/>
      <c r="R755" s="69"/>
      <c r="S755" s="69"/>
      <c r="T755" s="250" t="str">
        <f>IF(ISTEXT(S755),VLOOKUP(S755,'_Keuzelijst Algemeen'!$B$3:$C$74,2),"")</f>
        <v/>
      </c>
      <c r="V755" s="69"/>
      <c r="W755" s="69"/>
      <c r="X755" s="69"/>
      <c r="Y755" s="69"/>
      <c r="AB755" s="173"/>
      <c r="AG755" s="167"/>
    </row>
    <row r="756" spans="1:33" x14ac:dyDescent="0.3">
      <c r="A756" s="263" t="str">
        <f t="shared" si="22"/>
        <v>Groen</v>
      </c>
      <c r="B756" s="284" t="str">
        <f t="shared" si="23"/>
        <v>Faunavoorziening</v>
      </c>
      <c r="C756" s="69"/>
      <c r="D756" s="69"/>
      <c r="E756" s="87"/>
      <c r="H756" s="69"/>
      <c r="R756" s="69"/>
      <c r="S756" s="69"/>
      <c r="T756" s="250" t="str">
        <f>IF(ISTEXT(S756),VLOOKUP(S756,'_Keuzelijst Algemeen'!$B$3:$C$74,2),"")</f>
        <v/>
      </c>
      <c r="V756" s="69"/>
      <c r="W756" s="69"/>
      <c r="X756" s="69"/>
      <c r="Y756" s="69"/>
      <c r="AB756" s="173"/>
      <c r="AG756" s="167"/>
    </row>
    <row r="757" spans="1:33" x14ac:dyDescent="0.3">
      <c r="A757" s="263" t="str">
        <f t="shared" si="22"/>
        <v>Groen</v>
      </c>
      <c r="B757" s="284" t="str">
        <f t="shared" si="23"/>
        <v>Faunavoorziening</v>
      </c>
      <c r="C757" s="69"/>
      <c r="D757" s="69"/>
      <c r="E757" s="87"/>
      <c r="H757" s="69"/>
      <c r="R757" s="69"/>
      <c r="S757" s="69"/>
      <c r="T757" s="250" t="str">
        <f>IF(ISTEXT(S757),VLOOKUP(S757,'_Keuzelijst Algemeen'!$B$3:$C$74,2),"")</f>
        <v/>
      </c>
      <c r="V757" s="69"/>
      <c r="W757" s="69"/>
      <c r="X757" s="69"/>
      <c r="Y757" s="69"/>
      <c r="AB757" s="173"/>
      <c r="AG757" s="167"/>
    </row>
    <row r="758" spans="1:33" x14ac:dyDescent="0.3">
      <c r="A758" s="263" t="str">
        <f t="shared" si="22"/>
        <v>Groen</v>
      </c>
      <c r="B758" s="284" t="str">
        <f t="shared" si="23"/>
        <v>Faunavoorziening</v>
      </c>
      <c r="C758" s="69"/>
      <c r="D758" s="69"/>
      <c r="E758" s="87"/>
      <c r="H758" s="69"/>
      <c r="R758" s="69"/>
      <c r="S758" s="69"/>
      <c r="T758" s="250" t="str">
        <f>IF(ISTEXT(S758),VLOOKUP(S758,'_Keuzelijst Algemeen'!$B$3:$C$74,2),"")</f>
        <v/>
      </c>
      <c r="V758" s="69"/>
      <c r="W758" s="69"/>
      <c r="X758" s="69"/>
      <c r="Y758" s="69"/>
      <c r="AB758" s="173"/>
      <c r="AG758" s="167"/>
    </row>
    <row r="759" spans="1:33" x14ac:dyDescent="0.3">
      <c r="A759" s="263" t="str">
        <f t="shared" si="22"/>
        <v>Groen</v>
      </c>
      <c r="B759" s="284" t="str">
        <f t="shared" si="23"/>
        <v>Faunavoorziening</v>
      </c>
      <c r="C759" s="69"/>
      <c r="D759" s="69"/>
      <c r="E759" s="87"/>
      <c r="H759" s="69"/>
      <c r="R759" s="69"/>
      <c r="S759" s="69"/>
      <c r="T759" s="250" t="str">
        <f>IF(ISTEXT(S759),VLOOKUP(S759,'_Keuzelijst Algemeen'!$B$3:$C$74,2),"")</f>
        <v/>
      </c>
      <c r="V759" s="69"/>
      <c r="W759" s="69"/>
      <c r="X759" s="69"/>
      <c r="Y759" s="69"/>
      <c r="AB759" s="173"/>
      <c r="AG759" s="167"/>
    </row>
    <row r="760" spans="1:33" x14ac:dyDescent="0.3">
      <c r="A760" s="263" t="str">
        <f t="shared" si="22"/>
        <v>Groen</v>
      </c>
      <c r="B760" s="284" t="str">
        <f t="shared" si="23"/>
        <v>Faunavoorziening</v>
      </c>
      <c r="C760" s="69"/>
      <c r="D760" s="69"/>
      <c r="E760" s="87"/>
      <c r="H760" s="69"/>
      <c r="R760" s="69"/>
      <c r="S760" s="69"/>
      <c r="T760" s="250" t="str">
        <f>IF(ISTEXT(S760),VLOOKUP(S760,'_Keuzelijst Algemeen'!$B$3:$C$74,2),"")</f>
        <v/>
      </c>
      <c r="V760" s="69"/>
      <c r="W760" s="69"/>
      <c r="X760" s="69"/>
      <c r="Y760" s="69"/>
      <c r="AB760" s="173"/>
      <c r="AG760" s="167"/>
    </row>
    <row r="761" spans="1:33" x14ac:dyDescent="0.3">
      <c r="A761" s="263" t="str">
        <f t="shared" si="22"/>
        <v>Groen</v>
      </c>
      <c r="B761" s="284" t="str">
        <f t="shared" si="23"/>
        <v>Faunavoorziening</v>
      </c>
      <c r="C761" s="69"/>
      <c r="D761" s="69"/>
      <c r="E761" s="87"/>
      <c r="H761" s="69"/>
      <c r="R761" s="69"/>
      <c r="S761" s="69"/>
      <c r="T761" s="250" t="str">
        <f>IF(ISTEXT(S761),VLOOKUP(S761,'_Keuzelijst Algemeen'!$B$3:$C$74,2),"")</f>
        <v/>
      </c>
      <c r="V761" s="69"/>
      <c r="W761" s="69"/>
      <c r="X761" s="69"/>
      <c r="Y761" s="69"/>
      <c r="AB761" s="173"/>
      <c r="AG761" s="167"/>
    </row>
    <row r="762" spans="1:33" x14ac:dyDescent="0.3">
      <c r="A762" s="263" t="str">
        <f t="shared" si="22"/>
        <v>Groen</v>
      </c>
      <c r="B762" s="284" t="str">
        <f t="shared" si="23"/>
        <v>Faunavoorziening</v>
      </c>
      <c r="C762" s="69"/>
      <c r="D762" s="69"/>
      <c r="E762" s="87"/>
      <c r="H762" s="69"/>
      <c r="R762" s="69"/>
      <c r="S762" s="69"/>
      <c r="T762" s="250" t="str">
        <f>IF(ISTEXT(S762),VLOOKUP(S762,'_Keuzelijst Algemeen'!$B$3:$C$74,2),"")</f>
        <v/>
      </c>
      <c r="V762" s="69"/>
      <c r="W762" s="69"/>
      <c r="X762" s="69"/>
      <c r="Y762" s="69"/>
      <c r="AB762" s="173"/>
      <c r="AG762" s="167"/>
    </row>
    <row r="763" spans="1:33" x14ac:dyDescent="0.3">
      <c r="A763" s="263" t="str">
        <f t="shared" si="22"/>
        <v>Groen</v>
      </c>
      <c r="B763" s="284" t="str">
        <f t="shared" si="23"/>
        <v>Faunavoorziening</v>
      </c>
      <c r="C763" s="69"/>
      <c r="D763" s="69"/>
      <c r="E763" s="87"/>
      <c r="H763" s="69"/>
      <c r="R763" s="69"/>
      <c r="S763" s="69"/>
      <c r="T763" s="250" t="str">
        <f>IF(ISTEXT(S763),VLOOKUP(S763,'_Keuzelijst Algemeen'!$B$3:$C$74,2),"")</f>
        <v/>
      </c>
      <c r="V763" s="69"/>
      <c r="W763" s="69"/>
      <c r="X763" s="69"/>
      <c r="Y763" s="69"/>
      <c r="AB763" s="173"/>
      <c r="AG763" s="167"/>
    </row>
    <row r="764" spans="1:33" x14ac:dyDescent="0.3">
      <c r="A764" s="263" t="str">
        <f t="shared" si="22"/>
        <v>Groen</v>
      </c>
      <c r="B764" s="284" t="str">
        <f t="shared" si="23"/>
        <v>Faunavoorziening</v>
      </c>
      <c r="C764" s="69"/>
      <c r="D764" s="69"/>
      <c r="E764" s="87"/>
      <c r="H764" s="69"/>
      <c r="R764" s="69"/>
      <c r="S764" s="69"/>
      <c r="T764" s="250" t="str">
        <f>IF(ISTEXT(S764),VLOOKUP(S764,'_Keuzelijst Algemeen'!$B$3:$C$74,2),"")</f>
        <v/>
      </c>
      <c r="V764" s="69"/>
      <c r="W764" s="69"/>
      <c r="X764" s="69"/>
      <c r="Y764" s="69"/>
      <c r="AB764" s="173"/>
      <c r="AG764" s="167"/>
    </row>
    <row r="765" spans="1:33" x14ac:dyDescent="0.3">
      <c r="A765" s="263" t="str">
        <f t="shared" si="22"/>
        <v>Groen</v>
      </c>
      <c r="B765" s="284" t="str">
        <f t="shared" si="23"/>
        <v>Faunavoorziening</v>
      </c>
      <c r="C765" s="69"/>
      <c r="D765" s="69"/>
      <c r="E765" s="87"/>
      <c r="H765" s="69"/>
      <c r="R765" s="69"/>
      <c r="S765" s="69"/>
      <c r="T765" s="250" t="str">
        <f>IF(ISTEXT(S765),VLOOKUP(S765,'_Keuzelijst Algemeen'!$B$3:$C$74,2),"")</f>
        <v/>
      </c>
      <c r="V765" s="69"/>
      <c r="W765" s="69"/>
      <c r="X765" s="69"/>
      <c r="Y765" s="69"/>
      <c r="AB765" s="173"/>
      <c r="AG765" s="167"/>
    </row>
    <row r="766" spans="1:33" x14ac:dyDescent="0.3">
      <c r="A766" s="263" t="str">
        <f t="shared" si="22"/>
        <v>Groen</v>
      </c>
      <c r="B766" s="284" t="str">
        <f t="shared" si="23"/>
        <v>Faunavoorziening</v>
      </c>
      <c r="C766" s="69"/>
      <c r="D766" s="69"/>
      <c r="E766" s="87"/>
      <c r="H766" s="69"/>
      <c r="R766" s="69"/>
      <c r="S766" s="69"/>
      <c r="T766" s="250" t="str">
        <f>IF(ISTEXT(S766),VLOOKUP(S766,'_Keuzelijst Algemeen'!$B$3:$C$74,2),"")</f>
        <v/>
      </c>
      <c r="V766" s="69"/>
      <c r="W766" s="69"/>
      <c r="X766" s="69"/>
      <c r="Y766" s="69"/>
      <c r="AB766" s="173"/>
      <c r="AG766" s="167"/>
    </row>
    <row r="767" spans="1:33" x14ac:dyDescent="0.3">
      <c r="A767" s="263" t="str">
        <f t="shared" si="22"/>
        <v>Groen</v>
      </c>
      <c r="B767" s="284" t="str">
        <f t="shared" si="23"/>
        <v>Faunavoorziening</v>
      </c>
      <c r="C767" s="69"/>
      <c r="D767" s="69"/>
      <c r="E767" s="87"/>
      <c r="H767" s="69"/>
      <c r="R767" s="69"/>
      <c r="S767" s="69"/>
      <c r="T767" s="250" t="str">
        <f>IF(ISTEXT(S767),VLOOKUP(S767,'_Keuzelijst Algemeen'!$B$3:$C$74,2),"")</f>
        <v/>
      </c>
      <c r="V767" s="69"/>
      <c r="W767" s="69"/>
      <c r="X767" s="69"/>
      <c r="Y767" s="69"/>
      <c r="AB767" s="173"/>
      <c r="AG767" s="167"/>
    </row>
    <row r="768" spans="1:33" x14ac:dyDescent="0.3">
      <c r="A768" s="263" t="str">
        <f t="shared" si="22"/>
        <v>Groen</v>
      </c>
      <c r="B768" s="284" t="str">
        <f t="shared" si="23"/>
        <v>Faunavoorziening</v>
      </c>
      <c r="C768" s="69"/>
      <c r="D768" s="69"/>
      <c r="E768" s="87"/>
      <c r="H768" s="69"/>
      <c r="R768" s="69"/>
      <c r="S768" s="69"/>
      <c r="T768" s="250" t="str">
        <f>IF(ISTEXT(S768),VLOOKUP(S768,'_Keuzelijst Algemeen'!$B$3:$C$74,2),"")</f>
        <v/>
      </c>
      <c r="V768" s="69"/>
      <c r="W768" s="69"/>
      <c r="X768" s="69"/>
      <c r="Y768" s="69"/>
      <c r="AB768" s="173"/>
      <c r="AG768" s="167"/>
    </row>
    <row r="769" spans="1:33" x14ac:dyDescent="0.3">
      <c r="A769" s="263" t="str">
        <f t="shared" si="22"/>
        <v>Groen</v>
      </c>
      <c r="B769" s="284" t="str">
        <f t="shared" si="23"/>
        <v>Faunavoorziening</v>
      </c>
      <c r="C769" s="69"/>
      <c r="D769" s="69"/>
      <c r="E769" s="87"/>
      <c r="H769" s="69"/>
      <c r="R769" s="69"/>
      <c r="S769" s="69"/>
      <c r="T769" s="250" t="str">
        <f>IF(ISTEXT(S769),VLOOKUP(S769,'_Keuzelijst Algemeen'!$B$3:$C$74,2),"")</f>
        <v/>
      </c>
      <c r="V769" s="69"/>
      <c r="W769" s="69"/>
      <c r="X769" s="69"/>
      <c r="Y769" s="69"/>
      <c r="AB769" s="173"/>
      <c r="AG769" s="167"/>
    </row>
    <row r="770" spans="1:33" x14ac:dyDescent="0.3">
      <c r="A770" s="263" t="str">
        <f t="shared" si="22"/>
        <v>Groen</v>
      </c>
      <c r="B770" s="284" t="str">
        <f t="shared" si="23"/>
        <v>Faunavoorziening</v>
      </c>
      <c r="C770" s="69"/>
      <c r="D770" s="69"/>
      <c r="E770" s="87"/>
      <c r="H770" s="69"/>
      <c r="R770" s="69"/>
      <c r="S770" s="69"/>
      <c r="T770" s="250" t="str">
        <f>IF(ISTEXT(S770),VLOOKUP(S770,'_Keuzelijst Algemeen'!$B$3:$C$74,2),"")</f>
        <v/>
      </c>
      <c r="V770" s="69"/>
      <c r="W770" s="69"/>
      <c r="X770" s="69"/>
      <c r="Y770" s="69"/>
      <c r="AB770" s="173"/>
      <c r="AG770" s="167"/>
    </row>
    <row r="771" spans="1:33" x14ac:dyDescent="0.3">
      <c r="A771" s="263" t="str">
        <f t="shared" si="22"/>
        <v>Groen</v>
      </c>
      <c r="B771" s="284" t="str">
        <f t="shared" si="23"/>
        <v>Faunavoorziening</v>
      </c>
      <c r="C771" s="69"/>
      <c r="D771" s="69"/>
      <c r="E771" s="87"/>
      <c r="H771" s="69"/>
      <c r="R771" s="69"/>
      <c r="S771" s="69"/>
      <c r="T771" s="250" t="str">
        <f>IF(ISTEXT(S771),VLOOKUP(S771,'_Keuzelijst Algemeen'!$B$3:$C$74,2),"")</f>
        <v/>
      </c>
      <c r="V771" s="69"/>
      <c r="W771" s="69"/>
      <c r="X771" s="69"/>
      <c r="Y771" s="69"/>
      <c r="AB771" s="173"/>
      <c r="AG771" s="167"/>
    </row>
    <row r="772" spans="1:33" x14ac:dyDescent="0.3">
      <c r="A772" s="263" t="str">
        <f t="shared" ref="A772:A835" si="24">$A$2</f>
        <v>Groen</v>
      </c>
      <c r="B772" s="284" t="str">
        <f t="shared" si="23"/>
        <v>Faunavoorziening</v>
      </c>
      <c r="C772" s="69"/>
      <c r="D772" s="69"/>
      <c r="E772" s="87"/>
      <c r="H772" s="69"/>
      <c r="R772" s="69"/>
      <c r="S772" s="69"/>
      <c r="T772" s="250" t="str">
        <f>IF(ISTEXT(S772),VLOOKUP(S772,'_Keuzelijst Algemeen'!$B$3:$C$74,2),"")</f>
        <v/>
      </c>
      <c r="V772" s="69"/>
      <c r="W772" s="69"/>
      <c r="X772" s="69"/>
      <c r="Y772" s="69"/>
      <c r="AB772" s="173"/>
      <c r="AG772" s="167"/>
    </row>
    <row r="773" spans="1:33" x14ac:dyDescent="0.3">
      <c r="A773" s="263" t="str">
        <f t="shared" si="24"/>
        <v>Groen</v>
      </c>
      <c r="B773" s="284" t="str">
        <f t="shared" ref="B773:B836" si="25">$B$2</f>
        <v>Faunavoorziening</v>
      </c>
      <c r="C773" s="69"/>
      <c r="D773" s="69"/>
      <c r="E773" s="87"/>
      <c r="H773" s="69"/>
      <c r="R773" s="69"/>
      <c r="S773" s="69"/>
      <c r="T773" s="250" t="str">
        <f>IF(ISTEXT(S773),VLOOKUP(S773,'_Keuzelijst Algemeen'!$B$3:$C$74,2),"")</f>
        <v/>
      </c>
      <c r="V773" s="69"/>
      <c r="W773" s="69"/>
      <c r="X773" s="69"/>
      <c r="Y773" s="69"/>
      <c r="AB773" s="173"/>
      <c r="AG773" s="167"/>
    </row>
    <row r="774" spans="1:33" x14ac:dyDescent="0.3">
      <c r="A774" s="263" t="str">
        <f t="shared" si="24"/>
        <v>Groen</v>
      </c>
      <c r="B774" s="284" t="str">
        <f t="shared" si="25"/>
        <v>Faunavoorziening</v>
      </c>
      <c r="C774" s="69"/>
      <c r="D774" s="69"/>
      <c r="E774" s="87"/>
      <c r="H774" s="69"/>
      <c r="R774" s="69"/>
      <c r="S774" s="69"/>
      <c r="T774" s="250" t="str">
        <f>IF(ISTEXT(S774),VLOOKUP(S774,'_Keuzelijst Algemeen'!$B$3:$C$74,2),"")</f>
        <v/>
      </c>
      <c r="V774" s="69"/>
      <c r="W774" s="69"/>
      <c r="X774" s="69"/>
      <c r="Y774" s="69"/>
      <c r="AB774" s="173"/>
      <c r="AG774" s="167"/>
    </row>
    <row r="775" spans="1:33" x14ac:dyDescent="0.3">
      <c r="A775" s="263" t="str">
        <f t="shared" si="24"/>
        <v>Groen</v>
      </c>
      <c r="B775" s="284" t="str">
        <f t="shared" si="25"/>
        <v>Faunavoorziening</v>
      </c>
      <c r="C775" s="69"/>
      <c r="D775" s="69"/>
      <c r="E775" s="87"/>
      <c r="H775" s="69"/>
      <c r="R775" s="69"/>
      <c r="S775" s="69"/>
      <c r="T775" s="250" t="str">
        <f>IF(ISTEXT(S775),VLOOKUP(S775,'_Keuzelijst Algemeen'!$B$3:$C$74,2),"")</f>
        <v/>
      </c>
      <c r="V775" s="69"/>
      <c r="W775" s="69"/>
      <c r="X775" s="69"/>
      <c r="Y775" s="69"/>
      <c r="AB775" s="173"/>
      <c r="AG775" s="167"/>
    </row>
    <row r="776" spans="1:33" x14ac:dyDescent="0.3">
      <c r="A776" s="263" t="str">
        <f t="shared" si="24"/>
        <v>Groen</v>
      </c>
      <c r="B776" s="284" t="str">
        <f t="shared" si="25"/>
        <v>Faunavoorziening</v>
      </c>
      <c r="C776" s="69"/>
      <c r="D776" s="69"/>
      <c r="E776" s="87"/>
      <c r="H776" s="69"/>
      <c r="R776" s="69"/>
      <c r="S776" s="69"/>
      <c r="T776" s="250" t="str">
        <f>IF(ISTEXT(S776),VLOOKUP(S776,'_Keuzelijst Algemeen'!$B$3:$C$74,2),"")</f>
        <v/>
      </c>
      <c r="V776" s="69"/>
      <c r="W776" s="69"/>
      <c r="X776" s="69"/>
      <c r="Y776" s="69"/>
      <c r="AB776" s="173"/>
      <c r="AG776" s="167"/>
    </row>
    <row r="777" spans="1:33" x14ac:dyDescent="0.3">
      <c r="A777" s="263" t="str">
        <f t="shared" si="24"/>
        <v>Groen</v>
      </c>
      <c r="B777" s="284" t="str">
        <f t="shared" si="25"/>
        <v>Faunavoorziening</v>
      </c>
      <c r="C777" s="69"/>
      <c r="D777" s="69"/>
      <c r="E777" s="87"/>
      <c r="H777" s="69"/>
      <c r="R777" s="69"/>
      <c r="S777" s="69"/>
      <c r="T777" s="250" t="str">
        <f>IF(ISTEXT(S777),VLOOKUP(S777,'_Keuzelijst Algemeen'!$B$3:$C$74,2),"")</f>
        <v/>
      </c>
      <c r="V777" s="69"/>
      <c r="W777" s="69"/>
      <c r="X777" s="69"/>
      <c r="Y777" s="69"/>
      <c r="AB777" s="173"/>
      <c r="AG777" s="167"/>
    </row>
    <row r="778" spans="1:33" x14ac:dyDescent="0.3">
      <c r="A778" s="263" t="str">
        <f t="shared" si="24"/>
        <v>Groen</v>
      </c>
      <c r="B778" s="284" t="str">
        <f t="shared" si="25"/>
        <v>Faunavoorziening</v>
      </c>
      <c r="C778" s="69"/>
      <c r="D778" s="69"/>
      <c r="E778" s="87"/>
      <c r="H778" s="69"/>
      <c r="R778" s="69"/>
      <c r="S778" s="69"/>
      <c r="T778" s="250" t="str">
        <f>IF(ISTEXT(S778),VLOOKUP(S778,'_Keuzelijst Algemeen'!$B$3:$C$74,2),"")</f>
        <v/>
      </c>
      <c r="V778" s="69"/>
      <c r="W778" s="69"/>
      <c r="X778" s="69"/>
      <c r="Y778" s="69"/>
      <c r="AB778" s="173"/>
      <c r="AG778" s="167"/>
    </row>
    <row r="779" spans="1:33" x14ac:dyDescent="0.3">
      <c r="A779" s="263" t="str">
        <f t="shared" si="24"/>
        <v>Groen</v>
      </c>
      <c r="B779" s="284" t="str">
        <f t="shared" si="25"/>
        <v>Faunavoorziening</v>
      </c>
      <c r="C779" s="69"/>
      <c r="D779" s="69"/>
      <c r="E779" s="87"/>
      <c r="H779" s="69"/>
      <c r="R779" s="69"/>
      <c r="S779" s="69"/>
      <c r="T779" s="250" t="str">
        <f>IF(ISTEXT(S779),VLOOKUP(S779,'_Keuzelijst Algemeen'!$B$3:$C$74,2),"")</f>
        <v/>
      </c>
      <c r="V779" s="69"/>
      <c r="W779" s="69"/>
      <c r="X779" s="69"/>
      <c r="Y779" s="69"/>
      <c r="AB779" s="173"/>
      <c r="AG779" s="167"/>
    </row>
    <row r="780" spans="1:33" x14ac:dyDescent="0.3">
      <c r="A780" s="263" t="str">
        <f t="shared" si="24"/>
        <v>Groen</v>
      </c>
      <c r="B780" s="284" t="str">
        <f t="shared" si="25"/>
        <v>Faunavoorziening</v>
      </c>
      <c r="C780" s="69"/>
      <c r="D780" s="69"/>
      <c r="E780" s="87"/>
      <c r="H780" s="69"/>
      <c r="R780" s="69"/>
      <c r="S780" s="69"/>
      <c r="T780" s="250" t="str">
        <f>IF(ISTEXT(S780),VLOOKUP(S780,'_Keuzelijst Algemeen'!$B$3:$C$74,2),"")</f>
        <v/>
      </c>
      <c r="V780" s="69"/>
      <c r="W780" s="69"/>
      <c r="X780" s="69"/>
      <c r="Y780" s="69"/>
      <c r="AB780" s="173"/>
      <c r="AG780" s="167"/>
    </row>
    <row r="781" spans="1:33" x14ac:dyDescent="0.3">
      <c r="A781" s="263" t="str">
        <f t="shared" si="24"/>
        <v>Groen</v>
      </c>
      <c r="B781" s="284" t="str">
        <f t="shared" si="25"/>
        <v>Faunavoorziening</v>
      </c>
      <c r="C781" s="69"/>
      <c r="D781" s="69"/>
      <c r="E781" s="87"/>
      <c r="H781" s="69"/>
      <c r="R781" s="69"/>
      <c r="S781" s="69"/>
      <c r="T781" s="250" t="str">
        <f>IF(ISTEXT(S781),VLOOKUP(S781,'_Keuzelijst Algemeen'!$B$3:$C$74,2),"")</f>
        <v/>
      </c>
      <c r="V781" s="69"/>
      <c r="W781" s="69"/>
      <c r="X781" s="69"/>
      <c r="Y781" s="69"/>
      <c r="AB781" s="173"/>
      <c r="AG781" s="167"/>
    </row>
    <row r="782" spans="1:33" x14ac:dyDescent="0.3">
      <c r="A782" s="263" t="str">
        <f t="shared" si="24"/>
        <v>Groen</v>
      </c>
      <c r="B782" s="284" t="str">
        <f t="shared" si="25"/>
        <v>Faunavoorziening</v>
      </c>
      <c r="C782" s="69"/>
      <c r="D782" s="69"/>
      <c r="E782" s="87"/>
      <c r="H782" s="69"/>
      <c r="R782" s="69"/>
      <c r="S782" s="69"/>
      <c r="T782" s="250" t="str">
        <f>IF(ISTEXT(S782),VLOOKUP(S782,'_Keuzelijst Algemeen'!$B$3:$C$74,2),"")</f>
        <v/>
      </c>
      <c r="V782" s="69"/>
      <c r="W782" s="69"/>
      <c r="X782" s="69"/>
      <c r="Y782" s="69"/>
      <c r="AB782" s="173"/>
      <c r="AG782" s="167"/>
    </row>
    <row r="783" spans="1:33" x14ac:dyDescent="0.3">
      <c r="A783" s="263" t="str">
        <f t="shared" si="24"/>
        <v>Groen</v>
      </c>
      <c r="B783" s="284" t="str">
        <f t="shared" si="25"/>
        <v>Faunavoorziening</v>
      </c>
      <c r="C783" s="69"/>
      <c r="D783" s="69"/>
      <c r="E783" s="87"/>
      <c r="H783" s="69"/>
      <c r="R783" s="69"/>
      <c r="S783" s="69"/>
      <c r="T783" s="250" t="str">
        <f>IF(ISTEXT(S783),VLOOKUP(S783,'_Keuzelijst Algemeen'!$B$3:$C$74,2),"")</f>
        <v/>
      </c>
      <c r="V783" s="69"/>
      <c r="W783" s="69"/>
      <c r="X783" s="69"/>
      <c r="Y783" s="69"/>
      <c r="AB783" s="173"/>
      <c r="AG783" s="167"/>
    </row>
    <row r="784" spans="1:33" x14ac:dyDescent="0.3">
      <c r="A784" s="263" t="str">
        <f t="shared" si="24"/>
        <v>Groen</v>
      </c>
      <c r="B784" s="284" t="str">
        <f t="shared" si="25"/>
        <v>Faunavoorziening</v>
      </c>
      <c r="C784" s="69"/>
      <c r="D784" s="69"/>
      <c r="E784" s="87"/>
      <c r="H784" s="69"/>
      <c r="R784" s="69"/>
      <c r="S784" s="69"/>
      <c r="T784" s="250" t="str">
        <f>IF(ISTEXT(S784),VLOOKUP(S784,'_Keuzelijst Algemeen'!$B$3:$C$74,2),"")</f>
        <v/>
      </c>
      <c r="V784" s="69"/>
      <c r="W784" s="69"/>
      <c r="X784" s="69"/>
      <c r="Y784" s="69"/>
      <c r="AB784" s="173"/>
      <c r="AG784" s="167"/>
    </row>
    <row r="785" spans="1:33" x14ac:dyDescent="0.3">
      <c r="A785" s="263" t="str">
        <f t="shared" si="24"/>
        <v>Groen</v>
      </c>
      <c r="B785" s="284" t="str">
        <f t="shared" si="25"/>
        <v>Faunavoorziening</v>
      </c>
      <c r="C785" s="69"/>
      <c r="D785" s="69"/>
      <c r="E785" s="87"/>
      <c r="H785" s="69"/>
      <c r="R785" s="69"/>
      <c r="S785" s="69"/>
      <c r="T785" s="250" t="str">
        <f>IF(ISTEXT(S785),VLOOKUP(S785,'_Keuzelijst Algemeen'!$B$3:$C$74,2),"")</f>
        <v/>
      </c>
      <c r="V785" s="69"/>
      <c r="W785" s="69"/>
      <c r="X785" s="69"/>
      <c r="Y785" s="69"/>
      <c r="AB785" s="173"/>
      <c r="AG785" s="167"/>
    </row>
    <row r="786" spans="1:33" x14ac:dyDescent="0.3">
      <c r="A786" s="263" t="str">
        <f t="shared" si="24"/>
        <v>Groen</v>
      </c>
      <c r="B786" s="284" t="str">
        <f t="shared" si="25"/>
        <v>Faunavoorziening</v>
      </c>
      <c r="C786" s="69"/>
      <c r="D786" s="69"/>
      <c r="E786" s="87"/>
      <c r="H786" s="69"/>
      <c r="R786" s="69"/>
      <c r="S786" s="69"/>
      <c r="T786" s="250" t="str">
        <f>IF(ISTEXT(S786),VLOOKUP(S786,'_Keuzelijst Algemeen'!$B$3:$C$74,2),"")</f>
        <v/>
      </c>
      <c r="V786" s="69"/>
      <c r="W786" s="69"/>
      <c r="X786" s="69"/>
      <c r="Y786" s="69"/>
      <c r="AB786" s="173"/>
      <c r="AG786" s="167"/>
    </row>
    <row r="787" spans="1:33" x14ac:dyDescent="0.3">
      <c r="A787" s="263" t="str">
        <f t="shared" si="24"/>
        <v>Groen</v>
      </c>
      <c r="B787" s="284" t="str">
        <f t="shared" si="25"/>
        <v>Faunavoorziening</v>
      </c>
      <c r="C787" s="69"/>
      <c r="D787" s="69"/>
      <c r="E787" s="87"/>
      <c r="H787" s="69"/>
      <c r="R787" s="69"/>
      <c r="S787" s="69"/>
      <c r="T787" s="250" t="str">
        <f>IF(ISTEXT(S787),VLOOKUP(S787,'_Keuzelijst Algemeen'!$B$3:$C$74,2),"")</f>
        <v/>
      </c>
      <c r="V787" s="69"/>
      <c r="W787" s="69"/>
      <c r="X787" s="69"/>
      <c r="Y787" s="69"/>
      <c r="AB787" s="173"/>
      <c r="AG787" s="167"/>
    </row>
    <row r="788" spans="1:33" x14ac:dyDescent="0.3">
      <c r="A788" s="263" t="str">
        <f t="shared" si="24"/>
        <v>Groen</v>
      </c>
      <c r="B788" s="284" t="str">
        <f t="shared" si="25"/>
        <v>Faunavoorziening</v>
      </c>
      <c r="C788" s="69"/>
      <c r="D788" s="69"/>
      <c r="E788" s="87"/>
      <c r="H788" s="69"/>
      <c r="R788" s="69"/>
      <c r="S788" s="69"/>
      <c r="T788" s="250" t="str">
        <f>IF(ISTEXT(S788),VLOOKUP(S788,'_Keuzelijst Algemeen'!$B$3:$C$74,2),"")</f>
        <v/>
      </c>
      <c r="V788" s="69"/>
      <c r="W788" s="69"/>
      <c r="X788" s="69"/>
      <c r="Y788" s="69"/>
      <c r="AB788" s="173"/>
      <c r="AG788" s="167"/>
    </row>
    <row r="789" spans="1:33" x14ac:dyDescent="0.3">
      <c r="A789" s="263" t="str">
        <f t="shared" si="24"/>
        <v>Groen</v>
      </c>
      <c r="B789" s="284" t="str">
        <f t="shared" si="25"/>
        <v>Faunavoorziening</v>
      </c>
      <c r="C789" s="69"/>
      <c r="D789" s="69"/>
      <c r="E789" s="87"/>
      <c r="H789" s="69"/>
      <c r="R789" s="69"/>
      <c r="S789" s="69"/>
      <c r="T789" s="250" t="str">
        <f>IF(ISTEXT(S789),VLOOKUP(S789,'_Keuzelijst Algemeen'!$B$3:$C$74,2),"")</f>
        <v/>
      </c>
      <c r="V789" s="69"/>
      <c r="W789" s="69"/>
      <c r="X789" s="69"/>
      <c r="Y789" s="69"/>
      <c r="AB789" s="173"/>
      <c r="AG789" s="167"/>
    </row>
    <row r="790" spans="1:33" x14ac:dyDescent="0.3">
      <c r="A790" s="263" t="str">
        <f t="shared" si="24"/>
        <v>Groen</v>
      </c>
      <c r="B790" s="284" t="str">
        <f t="shared" si="25"/>
        <v>Faunavoorziening</v>
      </c>
      <c r="C790" s="69"/>
      <c r="D790" s="69"/>
      <c r="E790" s="87"/>
      <c r="H790" s="69"/>
      <c r="R790" s="69"/>
      <c r="S790" s="69"/>
      <c r="T790" s="250" t="str">
        <f>IF(ISTEXT(S790),VLOOKUP(S790,'_Keuzelijst Algemeen'!$B$3:$C$74,2),"")</f>
        <v/>
      </c>
      <c r="V790" s="69"/>
      <c r="W790" s="69"/>
      <c r="X790" s="69"/>
      <c r="Y790" s="69"/>
      <c r="AB790" s="173"/>
      <c r="AG790" s="167"/>
    </row>
    <row r="791" spans="1:33" x14ac:dyDescent="0.3">
      <c r="A791" s="263" t="str">
        <f t="shared" si="24"/>
        <v>Groen</v>
      </c>
      <c r="B791" s="284" t="str">
        <f t="shared" si="25"/>
        <v>Faunavoorziening</v>
      </c>
      <c r="C791" s="69"/>
      <c r="D791" s="69"/>
      <c r="E791" s="87"/>
      <c r="H791" s="69"/>
      <c r="R791" s="69"/>
      <c r="S791" s="69"/>
      <c r="T791" s="250" t="str">
        <f>IF(ISTEXT(S791),VLOOKUP(S791,'_Keuzelijst Algemeen'!$B$3:$C$74,2),"")</f>
        <v/>
      </c>
      <c r="V791" s="69"/>
      <c r="W791" s="69"/>
      <c r="X791" s="69"/>
      <c r="Y791" s="69"/>
      <c r="AB791" s="173"/>
      <c r="AG791" s="167"/>
    </row>
    <row r="792" spans="1:33" x14ac:dyDescent="0.3">
      <c r="A792" s="263" t="str">
        <f t="shared" si="24"/>
        <v>Groen</v>
      </c>
      <c r="B792" s="284" t="str">
        <f t="shared" si="25"/>
        <v>Faunavoorziening</v>
      </c>
      <c r="C792" s="69"/>
      <c r="D792" s="69"/>
      <c r="E792" s="87"/>
      <c r="H792" s="69"/>
      <c r="R792" s="69"/>
      <c r="S792" s="69"/>
      <c r="T792" s="250" t="str">
        <f>IF(ISTEXT(S792),VLOOKUP(S792,'_Keuzelijst Algemeen'!$B$3:$C$74,2),"")</f>
        <v/>
      </c>
      <c r="V792" s="69"/>
      <c r="W792" s="69"/>
      <c r="X792" s="69"/>
      <c r="Y792" s="69"/>
      <c r="AB792" s="173"/>
      <c r="AG792" s="167"/>
    </row>
    <row r="793" spans="1:33" x14ac:dyDescent="0.3">
      <c r="A793" s="263" t="str">
        <f t="shared" si="24"/>
        <v>Groen</v>
      </c>
      <c r="B793" s="284" t="str">
        <f t="shared" si="25"/>
        <v>Faunavoorziening</v>
      </c>
      <c r="C793" s="69"/>
      <c r="D793" s="69"/>
      <c r="E793" s="87"/>
      <c r="H793" s="69"/>
      <c r="R793" s="69"/>
      <c r="S793" s="69"/>
      <c r="T793" s="250" t="str">
        <f>IF(ISTEXT(S793),VLOOKUP(S793,'_Keuzelijst Algemeen'!$B$3:$C$74,2),"")</f>
        <v/>
      </c>
      <c r="V793" s="69"/>
      <c r="W793" s="69"/>
      <c r="X793" s="69"/>
      <c r="Y793" s="69"/>
      <c r="AB793" s="173"/>
      <c r="AG793" s="167"/>
    </row>
    <row r="794" spans="1:33" x14ac:dyDescent="0.3">
      <c r="A794" s="263" t="str">
        <f t="shared" si="24"/>
        <v>Groen</v>
      </c>
      <c r="B794" s="284" t="str">
        <f t="shared" si="25"/>
        <v>Faunavoorziening</v>
      </c>
      <c r="C794" s="69"/>
      <c r="D794" s="69"/>
      <c r="E794" s="87"/>
      <c r="H794" s="69"/>
      <c r="R794" s="69"/>
      <c r="S794" s="69"/>
      <c r="T794" s="250" t="str">
        <f>IF(ISTEXT(S794),VLOOKUP(S794,'_Keuzelijst Algemeen'!$B$3:$C$74,2),"")</f>
        <v/>
      </c>
      <c r="V794" s="69"/>
      <c r="W794" s="69"/>
      <c r="X794" s="69"/>
      <c r="Y794" s="69"/>
      <c r="AB794" s="173"/>
      <c r="AG794" s="167"/>
    </row>
    <row r="795" spans="1:33" x14ac:dyDescent="0.3">
      <c r="A795" s="263" t="str">
        <f t="shared" si="24"/>
        <v>Groen</v>
      </c>
      <c r="B795" s="284" t="str">
        <f t="shared" si="25"/>
        <v>Faunavoorziening</v>
      </c>
      <c r="C795" s="69"/>
      <c r="D795" s="69"/>
      <c r="E795" s="87"/>
      <c r="H795" s="69"/>
      <c r="R795" s="69"/>
      <c r="S795" s="69"/>
      <c r="T795" s="250" t="str">
        <f>IF(ISTEXT(S795),VLOOKUP(S795,'_Keuzelijst Algemeen'!$B$3:$C$74,2),"")</f>
        <v/>
      </c>
      <c r="V795" s="69"/>
      <c r="W795" s="69"/>
      <c r="X795" s="69"/>
      <c r="Y795" s="69"/>
      <c r="AB795" s="173"/>
      <c r="AG795" s="167"/>
    </row>
    <row r="796" spans="1:33" x14ac:dyDescent="0.3">
      <c r="A796" s="263" t="str">
        <f t="shared" si="24"/>
        <v>Groen</v>
      </c>
      <c r="B796" s="284" t="str">
        <f t="shared" si="25"/>
        <v>Faunavoorziening</v>
      </c>
      <c r="C796" s="69"/>
      <c r="D796" s="69"/>
      <c r="E796" s="87"/>
      <c r="H796" s="69"/>
      <c r="R796" s="69"/>
      <c r="S796" s="69"/>
      <c r="T796" s="250" t="str">
        <f>IF(ISTEXT(S796),VLOOKUP(S796,'_Keuzelijst Algemeen'!$B$3:$C$74,2),"")</f>
        <v/>
      </c>
      <c r="V796" s="69"/>
      <c r="W796" s="69"/>
      <c r="X796" s="69"/>
      <c r="Y796" s="69"/>
      <c r="AB796" s="173"/>
      <c r="AG796" s="167"/>
    </row>
    <row r="797" spans="1:33" x14ac:dyDescent="0.3">
      <c r="A797" s="263" t="str">
        <f t="shared" si="24"/>
        <v>Groen</v>
      </c>
      <c r="B797" s="284" t="str">
        <f t="shared" si="25"/>
        <v>Faunavoorziening</v>
      </c>
      <c r="C797" s="69"/>
      <c r="D797" s="69"/>
      <c r="E797" s="87"/>
      <c r="H797" s="69"/>
      <c r="R797" s="69"/>
      <c r="S797" s="69"/>
      <c r="T797" s="250" t="str">
        <f>IF(ISTEXT(S797),VLOOKUP(S797,'_Keuzelijst Algemeen'!$B$3:$C$74,2),"")</f>
        <v/>
      </c>
      <c r="V797" s="69"/>
      <c r="W797" s="69"/>
      <c r="X797" s="69"/>
      <c r="Y797" s="69"/>
      <c r="AB797" s="173"/>
      <c r="AG797" s="167"/>
    </row>
    <row r="798" spans="1:33" x14ac:dyDescent="0.3">
      <c r="A798" s="263" t="str">
        <f t="shared" si="24"/>
        <v>Groen</v>
      </c>
      <c r="B798" s="284" t="str">
        <f t="shared" si="25"/>
        <v>Faunavoorziening</v>
      </c>
      <c r="C798" s="69"/>
      <c r="D798" s="69"/>
      <c r="E798" s="87"/>
      <c r="H798" s="69"/>
      <c r="R798" s="69"/>
      <c r="S798" s="69"/>
      <c r="T798" s="250" t="str">
        <f>IF(ISTEXT(S798),VLOOKUP(S798,'_Keuzelijst Algemeen'!$B$3:$C$74,2),"")</f>
        <v/>
      </c>
      <c r="V798" s="69"/>
      <c r="W798" s="69"/>
      <c r="X798" s="69"/>
      <c r="Y798" s="69"/>
      <c r="AB798" s="173"/>
      <c r="AG798" s="167"/>
    </row>
    <row r="799" spans="1:33" x14ac:dyDescent="0.3">
      <c r="A799" s="263" t="str">
        <f t="shared" si="24"/>
        <v>Groen</v>
      </c>
      <c r="B799" s="284" t="str">
        <f t="shared" si="25"/>
        <v>Faunavoorziening</v>
      </c>
      <c r="C799" s="69"/>
      <c r="D799" s="69"/>
      <c r="E799" s="87"/>
      <c r="H799" s="69"/>
      <c r="R799" s="69"/>
      <c r="S799" s="69"/>
      <c r="T799" s="250" t="str">
        <f>IF(ISTEXT(S799),VLOOKUP(S799,'_Keuzelijst Algemeen'!$B$3:$C$74,2),"")</f>
        <v/>
      </c>
      <c r="V799" s="69"/>
      <c r="W799" s="69"/>
      <c r="X799" s="69"/>
      <c r="Y799" s="69"/>
      <c r="AB799" s="173"/>
      <c r="AG799" s="167"/>
    </row>
    <row r="800" spans="1:33" x14ac:dyDescent="0.3">
      <c r="A800" s="263" t="str">
        <f t="shared" si="24"/>
        <v>Groen</v>
      </c>
      <c r="B800" s="284" t="str">
        <f t="shared" si="25"/>
        <v>Faunavoorziening</v>
      </c>
      <c r="C800" s="69"/>
      <c r="D800" s="69"/>
      <c r="E800" s="87"/>
      <c r="H800" s="69"/>
      <c r="R800" s="69"/>
      <c r="S800" s="69"/>
      <c r="T800" s="250" t="str">
        <f>IF(ISTEXT(S800),VLOOKUP(S800,'_Keuzelijst Algemeen'!$B$3:$C$74,2),"")</f>
        <v/>
      </c>
      <c r="V800" s="69"/>
      <c r="W800" s="69"/>
      <c r="X800" s="69"/>
      <c r="Y800" s="69"/>
      <c r="AB800" s="173"/>
      <c r="AG800" s="167"/>
    </row>
    <row r="801" spans="1:33" x14ac:dyDescent="0.3">
      <c r="A801" s="263" t="str">
        <f t="shared" si="24"/>
        <v>Groen</v>
      </c>
      <c r="B801" s="284" t="str">
        <f t="shared" si="25"/>
        <v>Faunavoorziening</v>
      </c>
      <c r="C801" s="69"/>
      <c r="D801" s="69"/>
      <c r="E801" s="87"/>
      <c r="H801" s="69"/>
      <c r="R801" s="69"/>
      <c r="S801" s="69"/>
      <c r="T801" s="250" t="str">
        <f>IF(ISTEXT(S801),VLOOKUP(S801,'_Keuzelijst Algemeen'!$B$3:$C$74,2),"")</f>
        <v/>
      </c>
      <c r="V801" s="69"/>
      <c r="W801" s="69"/>
      <c r="X801" s="69"/>
      <c r="Y801" s="69"/>
      <c r="AB801" s="173"/>
      <c r="AG801" s="167"/>
    </row>
    <row r="802" spans="1:33" x14ac:dyDescent="0.3">
      <c r="A802" s="263" t="str">
        <f t="shared" si="24"/>
        <v>Groen</v>
      </c>
      <c r="B802" s="284" t="str">
        <f t="shared" si="25"/>
        <v>Faunavoorziening</v>
      </c>
      <c r="C802" s="69"/>
      <c r="D802" s="69"/>
      <c r="E802" s="87"/>
      <c r="H802" s="69"/>
      <c r="R802" s="69"/>
      <c r="S802" s="69"/>
      <c r="T802" s="250" t="str">
        <f>IF(ISTEXT(S802),VLOOKUP(S802,'_Keuzelijst Algemeen'!$B$3:$C$74,2),"")</f>
        <v/>
      </c>
      <c r="V802" s="69"/>
      <c r="W802" s="69"/>
      <c r="X802" s="69"/>
      <c r="Y802" s="69"/>
      <c r="AB802" s="173"/>
      <c r="AG802" s="167"/>
    </row>
    <row r="803" spans="1:33" x14ac:dyDescent="0.3">
      <c r="A803" s="263" t="str">
        <f t="shared" si="24"/>
        <v>Groen</v>
      </c>
      <c r="B803" s="284" t="str">
        <f t="shared" si="25"/>
        <v>Faunavoorziening</v>
      </c>
      <c r="C803" s="69"/>
      <c r="D803" s="69"/>
      <c r="E803" s="87"/>
      <c r="H803" s="69"/>
      <c r="R803" s="69"/>
      <c r="S803" s="69"/>
      <c r="T803" s="250" t="str">
        <f>IF(ISTEXT(S803),VLOOKUP(S803,'_Keuzelijst Algemeen'!$B$3:$C$74,2),"")</f>
        <v/>
      </c>
      <c r="V803" s="69"/>
      <c r="W803" s="69"/>
      <c r="X803" s="69"/>
      <c r="Y803" s="69"/>
      <c r="AB803" s="173"/>
      <c r="AG803" s="167"/>
    </row>
    <row r="804" spans="1:33" x14ac:dyDescent="0.3">
      <c r="A804" s="263" t="str">
        <f t="shared" si="24"/>
        <v>Groen</v>
      </c>
      <c r="B804" s="284" t="str">
        <f t="shared" si="25"/>
        <v>Faunavoorziening</v>
      </c>
      <c r="C804" s="69"/>
      <c r="D804" s="69"/>
      <c r="E804" s="87"/>
      <c r="H804" s="69"/>
      <c r="R804" s="69"/>
      <c r="S804" s="69"/>
      <c r="T804" s="250" t="str">
        <f>IF(ISTEXT(S804),VLOOKUP(S804,'_Keuzelijst Algemeen'!$B$3:$C$74,2),"")</f>
        <v/>
      </c>
      <c r="V804" s="69"/>
      <c r="W804" s="69"/>
      <c r="X804" s="69"/>
      <c r="Y804" s="69"/>
      <c r="AB804" s="173"/>
      <c r="AG804" s="167"/>
    </row>
    <row r="805" spans="1:33" x14ac:dyDescent="0.3">
      <c r="A805" s="263" t="str">
        <f t="shared" si="24"/>
        <v>Groen</v>
      </c>
      <c r="B805" s="284" t="str">
        <f t="shared" si="25"/>
        <v>Faunavoorziening</v>
      </c>
      <c r="C805" s="69"/>
      <c r="D805" s="69"/>
      <c r="E805" s="87"/>
      <c r="H805" s="69"/>
      <c r="R805" s="69"/>
      <c r="S805" s="69"/>
      <c r="T805" s="250" t="str">
        <f>IF(ISTEXT(S805),VLOOKUP(S805,'_Keuzelijst Algemeen'!$B$3:$C$74,2),"")</f>
        <v/>
      </c>
      <c r="V805" s="69"/>
      <c r="W805" s="69"/>
      <c r="X805" s="69"/>
      <c r="Y805" s="69"/>
      <c r="AB805" s="173"/>
      <c r="AG805" s="167"/>
    </row>
    <row r="806" spans="1:33" x14ac:dyDescent="0.3">
      <c r="A806" s="263" t="str">
        <f t="shared" si="24"/>
        <v>Groen</v>
      </c>
      <c r="B806" s="284" t="str">
        <f t="shared" si="25"/>
        <v>Faunavoorziening</v>
      </c>
      <c r="C806" s="69"/>
      <c r="D806" s="69"/>
      <c r="E806" s="87"/>
      <c r="H806" s="69"/>
      <c r="R806" s="69"/>
      <c r="S806" s="69"/>
      <c r="T806" s="250" t="str">
        <f>IF(ISTEXT(S806),VLOOKUP(S806,'_Keuzelijst Algemeen'!$B$3:$C$74,2),"")</f>
        <v/>
      </c>
      <c r="V806" s="69"/>
      <c r="W806" s="69"/>
      <c r="X806" s="69"/>
      <c r="Y806" s="69"/>
      <c r="AB806" s="173"/>
      <c r="AG806" s="167"/>
    </row>
    <row r="807" spans="1:33" x14ac:dyDescent="0.3">
      <c r="A807" s="263" t="str">
        <f t="shared" si="24"/>
        <v>Groen</v>
      </c>
      <c r="B807" s="284" t="str">
        <f t="shared" si="25"/>
        <v>Faunavoorziening</v>
      </c>
      <c r="C807" s="69"/>
      <c r="D807" s="69"/>
      <c r="E807" s="87"/>
      <c r="H807" s="69"/>
      <c r="R807" s="69"/>
      <c r="S807" s="69"/>
      <c r="T807" s="250" t="str">
        <f>IF(ISTEXT(S807),VLOOKUP(S807,'_Keuzelijst Algemeen'!$B$3:$C$74,2),"")</f>
        <v/>
      </c>
      <c r="V807" s="69"/>
      <c r="W807" s="69"/>
      <c r="X807" s="69"/>
      <c r="Y807" s="69"/>
      <c r="AB807" s="173"/>
      <c r="AG807" s="167"/>
    </row>
    <row r="808" spans="1:33" x14ac:dyDescent="0.3">
      <c r="A808" s="263" t="str">
        <f t="shared" si="24"/>
        <v>Groen</v>
      </c>
      <c r="B808" s="284" t="str">
        <f t="shared" si="25"/>
        <v>Faunavoorziening</v>
      </c>
      <c r="C808" s="69"/>
      <c r="D808" s="69"/>
      <c r="E808" s="87"/>
      <c r="H808" s="69"/>
      <c r="R808" s="69"/>
      <c r="S808" s="69"/>
      <c r="T808" s="250" t="str">
        <f>IF(ISTEXT(S808),VLOOKUP(S808,'_Keuzelijst Algemeen'!$B$3:$C$74,2),"")</f>
        <v/>
      </c>
      <c r="V808" s="69"/>
      <c r="W808" s="69"/>
      <c r="X808" s="69"/>
      <c r="Y808" s="69"/>
      <c r="AB808" s="173"/>
      <c r="AG808" s="167"/>
    </row>
    <row r="809" spans="1:33" x14ac:dyDescent="0.3">
      <c r="A809" s="263" t="str">
        <f t="shared" si="24"/>
        <v>Groen</v>
      </c>
      <c r="B809" s="284" t="str">
        <f t="shared" si="25"/>
        <v>Faunavoorziening</v>
      </c>
      <c r="C809" s="69"/>
      <c r="D809" s="69"/>
      <c r="E809" s="87"/>
      <c r="H809" s="69"/>
      <c r="R809" s="69"/>
      <c r="S809" s="69"/>
      <c r="T809" s="250" t="str">
        <f>IF(ISTEXT(S809),VLOOKUP(S809,'_Keuzelijst Algemeen'!$B$3:$C$74,2),"")</f>
        <v/>
      </c>
      <c r="V809" s="69"/>
      <c r="W809" s="69"/>
      <c r="X809" s="69"/>
      <c r="Y809" s="69"/>
      <c r="AB809" s="173"/>
      <c r="AG809" s="167"/>
    </row>
    <row r="810" spans="1:33" x14ac:dyDescent="0.3">
      <c r="A810" s="263" t="str">
        <f t="shared" si="24"/>
        <v>Groen</v>
      </c>
      <c r="B810" s="284" t="str">
        <f t="shared" si="25"/>
        <v>Faunavoorziening</v>
      </c>
      <c r="C810" s="69"/>
      <c r="D810" s="69"/>
      <c r="E810" s="87"/>
      <c r="H810" s="69"/>
      <c r="R810" s="69"/>
      <c r="S810" s="69"/>
      <c r="T810" s="250" t="str">
        <f>IF(ISTEXT(S810),VLOOKUP(S810,'_Keuzelijst Algemeen'!$B$3:$C$74,2),"")</f>
        <v/>
      </c>
      <c r="V810" s="69"/>
      <c r="W810" s="69"/>
      <c r="X810" s="69"/>
      <c r="Y810" s="69"/>
      <c r="AB810" s="173"/>
      <c r="AG810" s="167"/>
    </row>
    <row r="811" spans="1:33" x14ac:dyDescent="0.3">
      <c r="A811" s="263" t="str">
        <f t="shared" si="24"/>
        <v>Groen</v>
      </c>
      <c r="B811" s="284" t="str">
        <f t="shared" si="25"/>
        <v>Faunavoorziening</v>
      </c>
      <c r="C811" s="69"/>
      <c r="D811" s="69"/>
      <c r="E811" s="87"/>
      <c r="H811" s="69"/>
      <c r="R811" s="69"/>
      <c r="S811" s="69"/>
      <c r="T811" s="250" t="str">
        <f>IF(ISTEXT(S811),VLOOKUP(S811,'_Keuzelijst Algemeen'!$B$3:$C$74,2),"")</f>
        <v/>
      </c>
      <c r="V811" s="69"/>
      <c r="W811" s="69"/>
      <c r="X811" s="69"/>
      <c r="Y811" s="69"/>
      <c r="AB811" s="173"/>
      <c r="AG811" s="167"/>
    </row>
    <row r="812" spans="1:33" x14ac:dyDescent="0.3">
      <c r="A812" s="263" t="str">
        <f t="shared" si="24"/>
        <v>Groen</v>
      </c>
      <c r="B812" s="284" t="str">
        <f t="shared" si="25"/>
        <v>Faunavoorziening</v>
      </c>
      <c r="C812" s="69"/>
      <c r="D812" s="69"/>
      <c r="E812" s="87"/>
      <c r="H812" s="69"/>
      <c r="R812" s="69"/>
      <c r="S812" s="69"/>
      <c r="T812" s="250" t="str">
        <f>IF(ISTEXT(S812),VLOOKUP(S812,'_Keuzelijst Algemeen'!$B$3:$C$74,2),"")</f>
        <v/>
      </c>
      <c r="V812" s="69"/>
      <c r="W812" s="69"/>
      <c r="X812" s="69"/>
      <c r="Y812" s="69"/>
      <c r="AB812" s="173"/>
      <c r="AG812" s="167"/>
    </row>
    <row r="813" spans="1:33" x14ac:dyDescent="0.3">
      <c r="A813" s="263" t="str">
        <f t="shared" si="24"/>
        <v>Groen</v>
      </c>
      <c r="B813" s="284" t="str">
        <f t="shared" si="25"/>
        <v>Faunavoorziening</v>
      </c>
      <c r="C813" s="69"/>
      <c r="D813" s="69"/>
      <c r="E813" s="87"/>
      <c r="H813" s="69"/>
      <c r="R813" s="69"/>
      <c r="S813" s="69"/>
      <c r="T813" s="250" t="str">
        <f>IF(ISTEXT(S813),VLOOKUP(S813,'_Keuzelijst Algemeen'!$B$3:$C$74,2),"")</f>
        <v/>
      </c>
      <c r="V813" s="69"/>
      <c r="W813" s="69"/>
      <c r="X813" s="69"/>
      <c r="Y813" s="69"/>
      <c r="AB813" s="173"/>
      <c r="AG813" s="167"/>
    </row>
    <row r="814" spans="1:33" x14ac:dyDescent="0.3">
      <c r="A814" s="263" t="str">
        <f t="shared" si="24"/>
        <v>Groen</v>
      </c>
      <c r="B814" s="284" t="str">
        <f t="shared" si="25"/>
        <v>Faunavoorziening</v>
      </c>
      <c r="C814" s="69"/>
      <c r="D814" s="69"/>
      <c r="E814" s="87"/>
      <c r="H814" s="69"/>
      <c r="R814" s="69"/>
      <c r="S814" s="69"/>
      <c r="T814" s="250" t="str">
        <f>IF(ISTEXT(S814),VLOOKUP(S814,'_Keuzelijst Algemeen'!$B$3:$C$74,2),"")</f>
        <v/>
      </c>
      <c r="V814" s="69"/>
      <c r="W814" s="69"/>
      <c r="X814" s="69"/>
      <c r="Y814" s="69"/>
      <c r="AB814" s="173"/>
      <c r="AG814" s="167"/>
    </row>
    <row r="815" spans="1:33" x14ac:dyDescent="0.3">
      <c r="A815" s="263" t="str">
        <f t="shared" si="24"/>
        <v>Groen</v>
      </c>
      <c r="B815" s="284" t="str">
        <f t="shared" si="25"/>
        <v>Faunavoorziening</v>
      </c>
      <c r="C815" s="69"/>
      <c r="D815" s="69"/>
      <c r="E815" s="87"/>
      <c r="H815" s="69"/>
      <c r="R815" s="69"/>
      <c r="S815" s="69"/>
      <c r="T815" s="250" t="str">
        <f>IF(ISTEXT(S815),VLOOKUP(S815,'_Keuzelijst Algemeen'!$B$3:$C$74,2),"")</f>
        <v/>
      </c>
      <c r="V815" s="69"/>
      <c r="W815" s="69"/>
      <c r="X815" s="69"/>
      <c r="Y815" s="69"/>
      <c r="AB815" s="173"/>
      <c r="AG815" s="167"/>
    </row>
    <row r="816" spans="1:33" x14ac:dyDescent="0.3">
      <c r="A816" s="263" t="str">
        <f t="shared" si="24"/>
        <v>Groen</v>
      </c>
      <c r="B816" s="284" t="str">
        <f t="shared" si="25"/>
        <v>Faunavoorziening</v>
      </c>
      <c r="C816" s="69"/>
      <c r="D816" s="69"/>
      <c r="E816" s="87"/>
      <c r="H816" s="69"/>
      <c r="R816" s="69"/>
      <c r="S816" s="69"/>
      <c r="T816" s="250" t="str">
        <f>IF(ISTEXT(S816),VLOOKUP(S816,'_Keuzelijst Algemeen'!$B$3:$C$74,2),"")</f>
        <v/>
      </c>
      <c r="V816" s="69"/>
      <c r="W816" s="69"/>
      <c r="X816" s="69"/>
      <c r="Y816" s="69"/>
      <c r="AB816" s="173"/>
      <c r="AG816" s="167"/>
    </row>
    <row r="817" spans="1:33" x14ac:dyDescent="0.3">
      <c r="A817" s="263" t="str">
        <f t="shared" si="24"/>
        <v>Groen</v>
      </c>
      <c r="B817" s="284" t="str">
        <f t="shared" si="25"/>
        <v>Faunavoorziening</v>
      </c>
      <c r="C817" s="69"/>
      <c r="D817" s="69"/>
      <c r="E817" s="87"/>
      <c r="H817" s="69"/>
      <c r="R817" s="69"/>
      <c r="S817" s="69"/>
      <c r="T817" s="250" t="str">
        <f>IF(ISTEXT(S817),VLOOKUP(S817,'_Keuzelijst Algemeen'!$B$3:$C$74,2),"")</f>
        <v/>
      </c>
      <c r="V817" s="69"/>
      <c r="W817" s="69"/>
      <c r="X817" s="69"/>
      <c r="Y817" s="69"/>
      <c r="AB817" s="173"/>
      <c r="AG817" s="167"/>
    </row>
    <row r="818" spans="1:33" x14ac:dyDescent="0.3">
      <c r="A818" s="263" t="str">
        <f t="shared" si="24"/>
        <v>Groen</v>
      </c>
      <c r="B818" s="284" t="str">
        <f t="shared" si="25"/>
        <v>Faunavoorziening</v>
      </c>
      <c r="C818" s="69"/>
      <c r="D818" s="69"/>
      <c r="E818" s="87"/>
      <c r="H818" s="69"/>
      <c r="R818" s="69"/>
      <c r="S818" s="69"/>
      <c r="T818" s="250" t="str">
        <f>IF(ISTEXT(S818),VLOOKUP(S818,'_Keuzelijst Algemeen'!$B$3:$C$74,2),"")</f>
        <v/>
      </c>
      <c r="V818" s="69"/>
      <c r="W818" s="69"/>
      <c r="X818" s="69"/>
      <c r="Y818" s="69"/>
      <c r="AB818" s="173"/>
      <c r="AG818" s="167"/>
    </row>
    <row r="819" spans="1:33" x14ac:dyDescent="0.3">
      <c r="A819" s="263" t="str">
        <f t="shared" si="24"/>
        <v>Groen</v>
      </c>
      <c r="B819" s="284" t="str">
        <f t="shared" si="25"/>
        <v>Faunavoorziening</v>
      </c>
      <c r="C819" s="69"/>
      <c r="D819" s="69"/>
      <c r="E819" s="87"/>
      <c r="H819" s="69"/>
      <c r="R819" s="69"/>
      <c r="S819" s="69"/>
      <c r="T819" s="250" t="str">
        <f>IF(ISTEXT(S819),VLOOKUP(S819,'_Keuzelijst Algemeen'!$B$3:$C$74,2),"")</f>
        <v/>
      </c>
      <c r="V819" s="69"/>
      <c r="W819" s="69"/>
      <c r="X819" s="69"/>
      <c r="Y819" s="69"/>
      <c r="AB819" s="173"/>
      <c r="AG819" s="167"/>
    </row>
    <row r="820" spans="1:33" x14ac:dyDescent="0.3">
      <c r="A820" s="263" t="str">
        <f t="shared" si="24"/>
        <v>Groen</v>
      </c>
      <c r="B820" s="284" t="str">
        <f t="shared" si="25"/>
        <v>Faunavoorziening</v>
      </c>
      <c r="C820" s="69"/>
      <c r="D820" s="69"/>
      <c r="E820" s="87"/>
      <c r="H820" s="69"/>
      <c r="R820" s="69"/>
      <c r="S820" s="69"/>
      <c r="T820" s="250" t="str">
        <f>IF(ISTEXT(S820),VLOOKUP(S820,'_Keuzelijst Algemeen'!$B$3:$C$74,2),"")</f>
        <v/>
      </c>
      <c r="V820" s="69"/>
      <c r="W820" s="69"/>
      <c r="X820" s="69"/>
      <c r="Y820" s="69"/>
      <c r="AB820" s="173"/>
      <c r="AG820" s="167"/>
    </row>
    <row r="821" spans="1:33" x14ac:dyDescent="0.3">
      <c r="A821" s="263" t="str">
        <f t="shared" si="24"/>
        <v>Groen</v>
      </c>
      <c r="B821" s="284" t="str">
        <f t="shared" si="25"/>
        <v>Faunavoorziening</v>
      </c>
      <c r="C821" s="69"/>
      <c r="D821" s="69"/>
      <c r="E821" s="87"/>
      <c r="H821" s="69"/>
      <c r="R821" s="69"/>
      <c r="S821" s="69"/>
      <c r="T821" s="250" t="str">
        <f>IF(ISTEXT(S821),VLOOKUP(S821,'_Keuzelijst Algemeen'!$B$3:$C$74,2),"")</f>
        <v/>
      </c>
      <c r="V821" s="69"/>
      <c r="W821" s="69"/>
      <c r="X821" s="69"/>
      <c r="Y821" s="69"/>
      <c r="AB821" s="173"/>
      <c r="AG821" s="167"/>
    </row>
    <row r="822" spans="1:33" x14ac:dyDescent="0.3">
      <c r="A822" s="263" t="str">
        <f t="shared" si="24"/>
        <v>Groen</v>
      </c>
      <c r="B822" s="284" t="str">
        <f t="shared" si="25"/>
        <v>Faunavoorziening</v>
      </c>
      <c r="C822" s="69"/>
      <c r="D822" s="69"/>
      <c r="E822" s="87"/>
      <c r="H822" s="69"/>
      <c r="R822" s="69"/>
      <c r="S822" s="69"/>
      <c r="T822" s="250" t="str">
        <f>IF(ISTEXT(S822),VLOOKUP(S822,'_Keuzelijst Algemeen'!$B$3:$C$74,2),"")</f>
        <v/>
      </c>
      <c r="V822" s="69"/>
      <c r="W822" s="69"/>
      <c r="X822" s="69"/>
      <c r="Y822" s="69"/>
      <c r="AB822" s="173"/>
      <c r="AG822" s="167"/>
    </row>
    <row r="823" spans="1:33" x14ac:dyDescent="0.3">
      <c r="A823" s="263" t="str">
        <f t="shared" si="24"/>
        <v>Groen</v>
      </c>
      <c r="B823" s="284" t="str">
        <f t="shared" si="25"/>
        <v>Faunavoorziening</v>
      </c>
      <c r="C823" s="69"/>
      <c r="D823" s="69"/>
      <c r="E823" s="87"/>
      <c r="H823" s="69"/>
      <c r="R823" s="69"/>
      <c r="S823" s="69"/>
      <c r="T823" s="250" t="str">
        <f>IF(ISTEXT(S823),VLOOKUP(S823,'_Keuzelijst Algemeen'!$B$3:$C$74,2),"")</f>
        <v/>
      </c>
      <c r="V823" s="69"/>
      <c r="W823" s="69"/>
      <c r="X823" s="69"/>
      <c r="Y823" s="69"/>
      <c r="AB823" s="173"/>
      <c r="AG823" s="167"/>
    </row>
    <row r="824" spans="1:33" x14ac:dyDescent="0.3">
      <c r="A824" s="263" t="str">
        <f t="shared" si="24"/>
        <v>Groen</v>
      </c>
      <c r="B824" s="284" t="str">
        <f t="shared" si="25"/>
        <v>Faunavoorziening</v>
      </c>
      <c r="C824" s="69"/>
      <c r="D824" s="69"/>
      <c r="E824" s="87"/>
      <c r="H824" s="69"/>
      <c r="R824" s="69"/>
      <c r="S824" s="69"/>
      <c r="T824" s="250" t="str">
        <f>IF(ISTEXT(S824),VLOOKUP(S824,'_Keuzelijst Algemeen'!$B$3:$C$74,2),"")</f>
        <v/>
      </c>
      <c r="V824" s="69"/>
      <c r="W824" s="69"/>
      <c r="X824" s="69"/>
      <c r="Y824" s="69"/>
      <c r="AB824" s="173"/>
      <c r="AG824" s="167"/>
    </row>
    <row r="825" spans="1:33" x14ac:dyDescent="0.3">
      <c r="A825" s="263" t="str">
        <f t="shared" si="24"/>
        <v>Groen</v>
      </c>
      <c r="B825" s="284" t="str">
        <f t="shared" si="25"/>
        <v>Faunavoorziening</v>
      </c>
      <c r="C825" s="69"/>
      <c r="D825" s="69"/>
      <c r="E825" s="87"/>
      <c r="H825" s="69"/>
      <c r="R825" s="69"/>
      <c r="S825" s="69"/>
      <c r="T825" s="250" t="str">
        <f>IF(ISTEXT(S825),VLOOKUP(S825,'_Keuzelijst Algemeen'!$B$3:$C$74,2),"")</f>
        <v/>
      </c>
      <c r="V825" s="69"/>
      <c r="W825" s="69"/>
      <c r="X825" s="69"/>
      <c r="Y825" s="69"/>
      <c r="AB825" s="173"/>
      <c r="AG825" s="167"/>
    </row>
    <row r="826" spans="1:33" x14ac:dyDescent="0.3">
      <c r="A826" s="263" t="str">
        <f t="shared" si="24"/>
        <v>Groen</v>
      </c>
      <c r="B826" s="284" t="str">
        <f t="shared" si="25"/>
        <v>Faunavoorziening</v>
      </c>
      <c r="C826" s="69"/>
      <c r="D826" s="69"/>
      <c r="E826" s="87"/>
      <c r="H826" s="69"/>
      <c r="R826" s="69"/>
      <c r="S826" s="69"/>
      <c r="T826" s="250" t="str">
        <f>IF(ISTEXT(S826),VLOOKUP(S826,'_Keuzelijst Algemeen'!$B$3:$C$74,2),"")</f>
        <v/>
      </c>
      <c r="V826" s="69"/>
      <c r="W826" s="69"/>
      <c r="X826" s="69"/>
      <c r="Y826" s="69"/>
      <c r="AB826" s="173"/>
      <c r="AG826" s="167"/>
    </row>
    <row r="827" spans="1:33" x14ac:dyDescent="0.3">
      <c r="A827" s="263" t="str">
        <f t="shared" si="24"/>
        <v>Groen</v>
      </c>
      <c r="B827" s="284" t="str">
        <f t="shared" si="25"/>
        <v>Faunavoorziening</v>
      </c>
      <c r="C827" s="69"/>
      <c r="D827" s="69"/>
      <c r="E827" s="87"/>
      <c r="H827" s="69"/>
      <c r="R827" s="69"/>
      <c r="S827" s="69"/>
      <c r="T827" s="250" t="str">
        <f>IF(ISTEXT(S827),VLOOKUP(S827,'_Keuzelijst Algemeen'!$B$3:$C$74,2),"")</f>
        <v/>
      </c>
      <c r="V827" s="69"/>
      <c r="W827" s="69"/>
      <c r="X827" s="69"/>
      <c r="Y827" s="69"/>
      <c r="AB827" s="173"/>
      <c r="AG827" s="167"/>
    </row>
    <row r="828" spans="1:33" x14ac:dyDescent="0.3">
      <c r="A828" s="263" t="str">
        <f t="shared" si="24"/>
        <v>Groen</v>
      </c>
      <c r="B828" s="284" t="str">
        <f t="shared" si="25"/>
        <v>Faunavoorziening</v>
      </c>
      <c r="C828" s="69"/>
      <c r="D828" s="69"/>
      <c r="E828" s="87"/>
      <c r="H828" s="69"/>
      <c r="R828" s="69"/>
      <c r="S828" s="69"/>
      <c r="T828" s="250" t="str">
        <f>IF(ISTEXT(S828),VLOOKUP(S828,'_Keuzelijst Algemeen'!$B$3:$C$74,2),"")</f>
        <v/>
      </c>
      <c r="V828" s="69"/>
      <c r="W828" s="69"/>
      <c r="X828" s="69"/>
      <c r="Y828" s="69"/>
      <c r="AB828" s="173"/>
      <c r="AG828" s="167"/>
    </row>
    <row r="829" spans="1:33" x14ac:dyDescent="0.3">
      <c r="A829" s="263" t="str">
        <f t="shared" si="24"/>
        <v>Groen</v>
      </c>
      <c r="B829" s="284" t="str">
        <f t="shared" si="25"/>
        <v>Faunavoorziening</v>
      </c>
      <c r="C829" s="69"/>
      <c r="D829" s="69"/>
      <c r="E829" s="87"/>
      <c r="H829" s="69"/>
      <c r="R829" s="69"/>
      <c r="S829" s="69"/>
      <c r="T829" s="250" t="str">
        <f>IF(ISTEXT(S829),VLOOKUP(S829,'_Keuzelijst Algemeen'!$B$3:$C$74,2),"")</f>
        <v/>
      </c>
      <c r="V829" s="69"/>
      <c r="W829" s="69"/>
      <c r="X829" s="69"/>
      <c r="Y829" s="69"/>
      <c r="AB829" s="173"/>
      <c r="AG829" s="167"/>
    </row>
    <row r="830" spans="1:33" x14ac:dyDescent="0.3">
      <c r="A830" s="263" t="str">
        <f t="shared" si="24"/>
        <v>Groen</v>
      </c>
      <c r="B830" s="284" t="str">
        <f t="shared" si="25"/>
        <v>Faunavoorziening</v>
      </c>
      <c r="C830" s="69"/>
      <c r="D830" s="69"/>
      <c r="E830" s="87"/>
      <c r="H830" s="69"/>
      <c r="R830" s="69"/>
      <c r="S830" s="69"/>
      <c r="T830" s="250" t="str">
        <f>IF(ISTEXT(S830),VLOOKUP(S830,'_Keuzelijst Algemeen'!$B$3:$C$74,2),"")</f>
        <v/>
      </c>
      <c r="V830" s="69"/>
      <c r="W830" s="69"/>
      <c r="X830" s="69"/>
      <c r="Y830" s="69"/>
      <c r="AB830" s="173"/>
      <c r="AG830" s="167"/>
    </row>
    <row r="831" spans="1:33" x14ac:dyDescent="0.3">
      <c r="A831" s="263" t="str">
        <f t="shared" si="24"/>
        <v>Groen</v>
      </c>
      <c r="B831" s="284" t="str">
        <f t="shared" si="25"/>
        <v>Faunavoorziening</v>
      </c>
      <c r="C831" s="69"/>
      <c r="D831" s="69"/>
      <c r="E831" s="87"/>
      <c r="H831" s="69"/>
      <c r="R831" s="69"/>
      <c r="S831" s="69"/>
      <c r="T831" s="250" t="str">
        <f>IF(ISTEXT(S831),VLOOKUP(S831,'_Keuzelijst Algemeen'!$B$3:$C$74,2),"")</f>
        <v/>
      </c>
      <c r="V831" s="69"/>
      <c r="W831" s="69"/>
      <c r="X831" s="69"/>
      <c r="Y831" s="69"/>
      <c r="AB831" s="173"/>
      <c r="AG831" s="167"/>
    </row>
    <row r="832" spans="1:33" x14ac:dyDescent="0.3">
      <c r="A832" s="263" t="str">
        <f t="shared" si="24"/>
        <v>Groen</v>
      </c>
      <c r="B832" s="284" t="str">
        <f t="shared" si="25"/>
        <v>Faunavoorziening</v>
      </c>
      <c r="C832" s="69"/>
      <c r="D832" s="69"/>
      <c r="E832" s="87"/>
      <c r="H832" s="69"/>
      <c r="R832" s="69"/>
      <c r="S832" s="69"/>
      <c r="T832" s="250" t="str">
        <f>IF(ISTEXT(S832),VLOOKUP(S832,'_Keuzelijst Algemeen'!$B$3:$C$74,2),"")</f>
        <v/>
      </c>
      <c r="V832" s="69"/>
      <c r="W832" s="69"/>
      <c r="X832" s="69"/>
      <c r="Y832" s="69"/>
      <c r="AB832" s="173"/>
      <c r="AG832" s="167"/>
    </row>
    <row r="833" spans="1:33" x14ac:dyDescent="0.3">
      <c r="A833" s="263" t="str">
        <f t="shared" si="24"/>
        <v>Groen</v>
      </c>
      <c r="B833" s="284" t="str">
        <f t="shared" si="25"/>
        <v>Faunavoorziening</v>
      </c>
      <c r="C833" s="69"/>
      <c r="D833" s="69"/>
      <c r="E833" s="87"/>
      <c r="H833" s="69"/>
      <c r="R833" s="69"/>
      <c r="S833" s="69"/>
      <c r="T833" s="250" t="str">
        <f>IF(ISTEXT(S833),VLOOKUP(S833,'_Keuzelijst Algemeen'!$B$3:$C$74,2),"")</f>
        <v/>
      </c>
      <c r="V833" s="69"/>
      <c r="W833" s="69"/>
      <c r="X833" s="69"/>
      <c r="Y833" s="69"/>
      <c r="AB833" s="173"/>
      <c r="AG833" s="167"/>
    </row>
    <row r="834" spans="1:33" x14ac:dyDescent="0.3">
      <c r="A834" s="263" t="str">
        <f t="shared" si="24"/>
        <v>Groen</v>
      </c>
      <c r="B834" s="284" t="str">
        <f t="shared" si="25"/>
        <v>Faunavoorziening</v>
      </c>
      <c r="C834" s="69"/>
      <c r="D834" s="69"/>
      <c r="E834" s="87"/>
      <c r="H834" s="69"/>
      <c r="R834" s="69"/>
      <c r="S834" s="69"/>
      <c r="T834" s="250" t="str">
        <f>IF(ISTEXT(S834),VLOOKUP(S834,'_Keuzelijst Algemeen'!$B$3:$C$74,2),"")</f>
        <v/>
      </c>
      <c r="V834" s="69"/>
      <c r="W834" s="69"/>
      <c r="X834" s="69"/>
      <c r="Y834" s="69"/>
      <c r="AB834" s="173"/>
      <c r="AG834" s="167"/>
    </row>
    <row r="835" spans="1:33" x14ac:dyDescent="0.3">
      <c r="A835" s="263" t="str">
        <f t="shared" si="24"/>
        <v>Groen</v>
      </c>
      <c r="B835" s="284" t="str">
        <f t="shared" si="25"/>
        <v>Faunavoorziening</v>
      </c>
      <c r="C835" s="69"/>
      <c r="D835" s="69"/>
      <c r="E835" s="87"/>
      <c r="H835" s="69"/>
      <c r="R835" s="69"/>
      <c r="S835" s="69"/>
      <c r="T835" s="250" t="str">
        <f>IF(ISTEXT(S835),VLOOKUP(S835,'_Keuzelijst Algemeen'!$B$3:$C$74,2),"")</f>
        <v/>
      </c>
      <c r="V835" s="69"/>
      <c r="W835" s="69"/>
      <c r="X835" s="69"/>
      <c r="Y835" s="69"/>
      <c r="AB835" s="173"/>
      <c r="AG835" s="167"/>
    </row>
    <row r="836" spans="1:33" x14ac:dyDescent="0.3">
      <c r="A836" s="263" t="str">
        <f t="shared" ref="A836:A899" si="26">$A$2</f>
        <v>Groen</v>
      </c>
      <c r="B836" s="284" t="str">
        <f t="shared" si="25"/>
        <v>Faunavoorziening</v>
      </c>
      <c r="C836" s="69"/>
      <c r="D836" s="69"/>
      <c r="E836" s="87"/>
      <c r="H836" s="69"/>
      <c r="R836" s="69"/>
      <c r="S836" s="69"/>
      <c r="T836" s="250" t="str">
        <f>IF(ISTEXT(S836),VLOOKUP(S836,'_Keuzelijst Algemeen'!$B$3:$C$74,2),"")</f>
        <v/>
      </c>
      <c r="V836" s="69"/>
      <c r="W836" s="69"/>
      <c r="X836" s="69"/>
      <c r="Y836" s="69"/>
      <c r="AB836" s="173"/>
      <c r="AG836" s="167"/>
    </row>
    <row r="837" spans="1:33" x14ac:dyDescent="0.3">
      <c r="A837" s="263" t="str">
        <f t="shared" si="26"/>
        <v>Groen</v>
      </c>
      <c r="B837" s="284" t="str">
        <f t="shared" ref="B837:B900" si="27">$B$2</f>
        <v>Faunavoorziening</v>
      </c>
      <c r="C837" s="69"/>
      <c r="D837" s="69"/>
      <c r="E837" s="87"/>
      <c r="H837" s="69"/>
      <c r="R837" s="69"/>
      <c r="S837" s="69"/>
      <c r="T837" s="250" t="str">
        <f>IF(ISTEXT(S837),VLOOKUP(S837,'_Keuzelijst Algemeen'!$B$3:$C$74,2),"")</f>
        <v/>
      </c>
      <c r="V837" s="69"/>
      <c r="W837" s="69"/>
      <c r="X837" s="69"/>
      <c r="Y837" s="69"/>
      <c r="AB837" s="173"/>
      <c r="AG837" s="167"/>
    </row>
    <row r="838" spans="1:33" x14ac:dyDescent="0.3">
      <c r="A838" s="263" t="str">
        <f t="shared" si="26"/>
        <v>Groen</v>
      </c>
      <c r="B838" s="284" t="str">
        <f t="shared" si="27"/>
        <v>Faunavoorziening</v>
      </c>
      <c r="C838" s="69"/>
      <c r="D838" s="69"/>
      <c r="E838" s="87"/>
      <c r="H838" s="69"/>
      <c r="R838" s="69"/>
      <c r="S838" s="69"/>
      <c r="T838" s="250" t="str">
        <f>IF(ISTEXT(S838),VLOOKUP(S838,'_Keuzelijst Algemeen'!$B$3:$C$74,2),"")</f>
        <v/>
      </c>
      <c r="V838" s="69"/>
      <c r="W838" s="69"/>
      <c r="X838" s="69"/>
      <c r="Y838" s="69"/>
      <c r="AB838" s="173"/>
      <c r="AG838" s="167"/>
    </row>
    <row r="839" spans="1:33" x14ac:dyDescent="0.3">
      <c r="A839" s="263" t="str">
        <f t="shared" si="26"/>
        <v>Groen</v>
      </c>
      <c r="B839" s="284" t="str">
        <f t="shared" si="27"/>
        <v>Faunavoorziening</v>
      </c>
      <c r="C839" s="69"/>
      <c r="D839" s="69"/>
      <c r="E839" s="87"/>
      <c r="H839" s="69"/>
      <c r="R839" s="69"/>
      <c r="S839" s="69"/>
      <c r="T839" s="250" t="str">
        <f>IF(ISTEXT(S839),VLOOKUP(S839,'_Keuzelijst Algemeen'!$B$3:$C$74,2),"")</f>
        <v/>
      </c>
      <c r="V839" s="69"/>
      <c r="W839" s="69"/>
      <c r="X839" s="69"/>
      <c r="Y839" s="69"/>
      <c r="AB839" s="173"/>
      <c r="AG839" s="167"/>
    </row>
    <row r="840" spans="1:33" x14ac:dyDescent="0.3">
      <c r="A840" s="263" t="str">
        <f t="shared" si="26"/>
        <v>Groen</v>
      </c>
      <c r="B840" s="284" t="str">
        <f t="shared" si="27"/>
        <v>Faunavoorziening</v>
      </c>
      <c r="C840" s="69"/>
      <c r="D840" s="69"/>
      <c r="E840" s="87"/>
      <c r="H840" s="69"/>
      <c r="R840" s="69"/>
      <c r="S840" s="69"/>
      <c r="T840" s="250" t="str">
        <f>IF(ISTEXT(S840),VLOOKUP(S840,'_Keuzelijst Algemeen'!$B$3:$C$74,2),"")</f>
        <v/>
      </c>
      <c r="V840" s="69"/>
      <c r="W840" s="69"/>
      <c r="X840" s="69"/>
      <c r="Y840" s="69"/>
      <c r="AB840" s="173"/>
      <c r="AG840" s="167"/>
    </row>
    <row r="841" spans="1:33" x14ac:dyDescent="0.3">
      <c r="A841" s="263" t="str">
        <f t="shared" si="26"/>
        <v>Groen</v>
      </c>
      <c r="B841" s="284" t="str">
        <f t="shared" si="27"/>
        <v>Faunavoorziening</v>
      </c>
      <c r="C841" s="69"/>
      <c r="D841" s="69"/>
      <c r="E841" s="87"/>
      <c r="H841" s="69"/>
      <c r="R841" s="69"/>
      <c r="S841" s="69"/>
      <c r="T841" s="250" t="str">
        <f>IF(ISTEXT(S841),VLOOKUP(S841,'_Keuzelijst Algemeen'!$B$3:$C$74,2),"")</f>
        <v/>
      </c>
      <c r="V841" s="69"/>
      <c r="W841" s="69"/>
      <c r="X841" s="69"/>
      <c r="Y841" s="69"/>
      <c r="AB841" s="173"/>
      <c r="AG841" s="167"/>
    </row>
    <row r="842" spans="1:33" x14ac:dyDescent="0.3">
      <c r="A842" s="263" t="str">
        <f t="shared" si="26"/>
        <v>Groen</v>
      </c>
      <c r="B842" s="284" t="str">
        <f t="shared" si="27"/>
        <v>Faunavoorziening</v>
      </c>
      <c r="C842" s="69"/>
      <c r="D842" s="69"/>
      <c r="E842" s="87"/>
      <c r="H842" s="69"/>
      <c r="R842" s="69"/>
      <c r="S842" s="69"/>
      <c r="T842" s="250" t="str">
        <f>IF(ISTEXT(S842),VLOOKUP(S842,'_Keuzelijst Algemeen'!$B$3:$C$74,2),"")</f>
        <v/>
      </c>
      <c r="V842" s="69"/>
      <c r="W842" s="69"/>
      <c r="X842" s="69"/>
      <c r="Y842" s="69"/>
      <c r="AB842" s="173"/>
      <c r="AG842" s="167"/>
    </row>
    <row r="843" spans="1:33" x14ac:dyDescent="0.3">
      <c r="A843" s="263" t="str">
        <f t="shared" si="26"/>
        <v>Groen</v>
      </c>
      <c r="B843" s="284" t="str">
        <f t="shared" si="27"/>
        <v>Faunavoorziening</v>
      </c>
      <c r="C843" s="69"/>
      <c r="D843" s="69"/>
      <c r="E843" s="87"/>
      <c r="H843" s="69"/>
      <c r="R843" s="69"/>
      <c r="S843" s="69"/>
      <c r="T843" s="250" t="str">
        <f>IF(ISTEXT(S843),VLOOKUP(S843,'_Keuzelijst Algemeen'!$B$3:$C$74,2),"")</f>
        <v/>
      </c>
      <c r="V843" s="69"/>
      <c r="W843" s="69"/>
      <c r="X843" s="69"/>
      <c r="Y843" s="69"/>
      <c r="AB843" s="173"/>
      <c r="AG843" s="167"/>
    </row>
    <row r="844" spans="1:33" x14ac:dyDescent="0.3">
      <c r="A844" s="263" t="str">
        <f t="shared" si="26"/>
        <v>Groen</v>
      </c>
      <c r="B844" s="284" t="str">
        <f t="shared" si="27"/>
        <v>Faunavoorziening</v>
      </c>
      <c r="C844" s="69"/>
      <c r="D844" s="69"/>
      <c r="E844" s="87"/>
      <c r="H844" s="69"/>
      <c r="R844" s="69"/>
      <c r="S844" s="69"/>
      <c r="T844" s="250" t="str">
        <f>IF(ISTEXT(S844),VLOOKUP(S844,'_Keuzelijst Algemeen'!$B$3:$C$74,2),"")</f>
        <v/>
      </c>
      <c r="V844" s="69"/>
      <c r="W844" s="69"/>
      <c r="X844" s="69"/>
      <c r="Y844" s="69"/>
      <c r="AB844" s="173"/>
      <c r="AG844" s="167"/>
    </row>
    <row r="845" spans="1:33" x14ac:dyDescent="0.3">
      <c r="A845" s="263" t="str">
        <f t="shared" si="26"/>
        <v>Groen</v>
      </c>
      <c r="B845" s="284" t="str">
        <f t="shared" si="27"/>
        <v>Faunavoorziening</v>
      </c>
      <c r="C845" s="69"/>
      <c r="D845" s="69"/>
      <c r="E845" s="87"/>
      <c r="H845" s="69"/>
      <c r="R845" s="69"/>
      <c r="S845" s="69"/>
      <c r="T845" s="250" t="str">
        <f>IF(ISTEXT(S845),VLOOKUP(S845,'_Keuzelijst Algemeen'!$B$3:$C$74,2),"")</f>
        <v/>
      </c>
      <c r="V845" s="69"/>
      <c r="W845" s="69"/>
      <c r="X845" s="69"/>
      <c r="Y845" s="69"/>
      <c r="AB845" s="173"/>
      <c r="AG845" s="167"/>
    </row>
    <row r="846" spans="1:33" x14ac:dyDescent="0.3">
      <c r="A846" s="263" t="str">
        <f t="shared" si="26"/>
        <v>Groen</v>
      </c>
      <c r="B846" s="284" t="str">
        <f t="shared" si="27"/>
        <v>Faunavoorziening</v>
      </c>
      <c r="C846" s="69"/>
      <c r="D846" s="69"/>
      <c r="E846" s="87"/>
      <c r="H846" s="69"/>
      <c r="R846" s="69"/>
      <c r="S846" s="69"/>
      <c r="T846" s="250" t="str">
        <f>IF(ISTEXT(S846),VLOOKUP(S846,'_Keuzelijst Algemeen'!$B$3:$C$74,2),"")</f>
        <v/>
      </c>
      <c r="V846" s="69"/>
      <c r="W846" s="69"/>
      <c r="X846" s="69"/>
      <c r="Y846" s="69"/>
      <c r="AB846" s="173"/>
      <c r="AG846" s="167"/>
    </row>
    <row r="847" spans="1:33" x14ac:dyDescent="0.3">
      <c r="A847" s="263" t="str">
        <f t="shared" si="26"/>
        <v>Groen</v>
      </c>
      <c r="B847" s="284" t="str">
        <f t="shared" si="27"/>
        <v>Faunavoorziening</v>
      </c>
      <c r="C847" s="69"/>
      <c r="D847" s="69"/>
      <c r="E847" s="87"/>
      <c r="H847" s="69"/>
      <c r="R847" s="69"/>
      <c r="S847" s="69"/>
      <c r="T847" s="250" t="str">
        <f>IF(ISTEXT(S847),VLOOKUP(S847,'_Keuzelijst Algemeen'!$B$3:$C$74,2),"")</f>
        <v/>
      </c>
      <c r="V847" s="69"/>
      <c r="W847" s="69"/>
      <c r="X847" s="69"/>
      <c r="Y847" s="69"/>
      <c r="AB847" s="173"/>
      <c r="AG847" s="167"/>
    </row>
    <row r="848" spans="1:33" x14ac:dyDescent="0.3">
      <c r="A848" s="263" t="str">
        <f t="shared" si="26"/>
        <v>Groen</v>
      </c>
      <c r="B848" s="284" t="str">
        <f t="shared" si="27"/>
        <v>Faunavoorziening</v>
      </c>
      <c r="C848" s="69"/>
      <c r="D848" s="69"/>
      <c r="E848" s="87"/>
      <c r="H848" s="69"/>
      <c r="R848" s="69"/>
      <c r="S848" s="69"/>
      <c r="T848" s="250" t="str">
        <f>IF(ISTEXT(S848),VLOOKUP(S848,'_Keuzelijst Algemeen'!$B$3:$C$74,2),"")</f>
        <v/>
      </c>
      <c r="V848" s="69"/>
      <c r="W848" s="69"/>
      <c r="X848" s="69"/>
      <c r="Y848" s="69"/>
      <c r="AB848" s="173"/>
      <c r="AG848" s="167"/>
    </row>
    <row r="849" spans="1:33" x14ac:dyDescent="0.3">
      <c r="A849" s="263" t="str">
        <f t="shared" si="26"/>
        <v>Groen</v>
      </c>
      <c r="B849" s="284" t="str">
        <f t="shared" si="27"/>
        <v>Faunavoorziening</v>
      </c>
      <c r="C849" s="69"/>
      <c r="D849" s="69"/>
      <c r="E849" s="87"/>
      <c r="H849" s="69"/>
      <c r="R849" s="69"/>
      <c r="S849" s="69"/>
      <c r="T849" s="250" t="str">
        <f>IF(ISTEXT(S849),VLOOKUP(S849,'_Keuzelijst Algemeen'!$B$3:$C$74,2),"")</f>
        <v/>
      </c>
      <c r="V849" s="69"/>
      <c r="W849" s="69"/>
      <c r="X849" s="69"/>
      <c r="Y849" s="69"/>
      <c r="AB849" s="173"/>
      <c r="AG849" s="167"/>
    </row>
    <row r="850" spans="1:33" x14ac:dyDescent="0.3">
      <c r="A850" s="263" t="str">
        <f t="shared" si="26"/>
        <v>Groen</v>
      </c>
      <c r="B850" s="284" t="str">
        <f t="shared" si="27"/>
        <v>Faunavoorziening</v>
      </c>
      <c r="C850" s="69"/>
      <c r="D850" s="69"/>
      <c r="E850" s="87"/>
      <c r="H850" s="69"/>
      <c r="R850" s="69"/>
      <c r="S850" s="69"/>
      <c r="T850" s="250" t="str">
        <f>IF(ISTEXT(S850),VLOOKUP(S850,'_Keuzelijst Algemeen'!$B$3:$C$74,2),"")</f>
        <v/>
      </c>
      <c r="V850" s="69"/>
      <c r="W850" s="69"/>
      <c r="X850" s="69"/>
      <c r="Y850" s="69"/>
      <c r="AB850" s="173"/>
      <c r="AG850" s="167"/>
    </row>
    <row r="851" spans="1:33" x14ac:dyDescent="0.3">
      <c r="A851" s="263" t="str">
        <f t="shared" si="26"/>
        <v>Groen</v>
      </c>
      <c r="B851" s="284" t="str">
        <f t="shared" si="27"/>
        <v>Faunavoorziening</v>
      </c>
      <c r="C851" s="69"/>
      <c r="D851" s="69"/>
      <c r="E851" s="87"/>
      <c r="H851" s="69"/>
      <c r="R851" s="69"/>
      <c r="S851" s="69"/>
      <c r="T851" s="250" t="str">
        <f>IF(ISTEXT(S851),VLOOKUP(S851,'_Keuzelijst Algemeen'!$B$3:$C$74,2),"")</f>
        <v/>
      </c>
      <c r="V851" s="69"/>
      <c r="W851" s="69"/>
      <c r="X851" s="69"/>
      <c r="Y851" s="69"/>
      <c r="AB851" s="173"/>
      <c r="AG851" s="167"/>
    </row>
    <row r="852" spans="1:33" x14ac:dyDescent="0.3">
      <c r="A852" s="263" t="str">
        <f t="shared" si="26"/>
        <v>Groen</v>
      </c>
      <c r="B852" s="284" t="str">
        <f t="shared" si="27"/>
        <v>Faunavoorziening</v>
      </c>
      <c r="C852" s="69"/>
      <c r="D852" s="69"/>
      <c r="E852" s="87"/>
      <c r="H852" s="69"/>
      <c r="R852" s="69"/>
      <c r="S852" s="69"/>
      <c r="T852" s="250" t="str">
        <f>IF(ISTEXT(S852),VLOOKUP(S852,'_Keuzelijst Algemeen'!$B$3:$C$74,2),"")</f>
        <v/>
      </c>
      <c r="V852" s="69"/>
      <c r="W852" s="69"/>
      <c r="X852" s="69"/>
      <c r="Y852" s="69"/>
      <c r="AB852" s="173"/>
      <c r="AG852" s="167"/>
    </row>
    <row r="853" spans="1:33" x14ac:dyDescent="0.3">
      <c r="A853" s="263" t="str">
        <f t="shared" si="26"/>
        <v>Groen</v>
      </c>
      <c r="B853" s="284" t="str">
        <f t="shared" si="27"/>
        <v>Faunavoorziening</v>
      </c>
      <c r="C853" s="69"/>
      <c r="D853" s="69"/>
      <c r="E853" s="87"/>
      <c r="H853" s="69"/>
      <c r="R853" s="69"/>
      <c r="S853" s="69"/>
      <c r="T853" s="250" t="str">
        <f>IF(ISTEXT(S853),VLOOKUP(S853,'_Keuzelijst Algemeen'!$B$3:$C$74,2),"")</f>
        <v/>
      </c>
      <c r="V853" s="69"/>
      <c r="W853" s="69"/>
      <c r="X853" s="69"/>
      <c r="Y853" s="69"/>
      <c r="AB853" s="173"/>
      <c r="AG853" s="167"/>
    </row>
    <row r="854" spans="1:33" x14ac:dyDescent="0.3">
      <c r="A854" s="263" t="str">
        <f t="shared" si="26"/>
        <v>Groen</v>
      </c>
      <c r="B854" s="284" t="str">
        <f t="shared" si="27"/>
        <v>Faunavoorziening</v>
      </c>
      <c r="C854" s="69"/>
      <c r="D854" s="69"/>
      <c r="E854" s="87"/>
      <c r="H854" s="69"/>
      <c r="R854" s="69"/>
      <c r="S854" s="69"/>
      <c r="T854" s="250" t="str">
        <f>IF(ISTEXT(S854),VLOOKUP(S854,'_Keuzelijst Algemeen'!$B$3:$C$74,2),"")</f>
        <v/>
      </c>
      <c r="V854" s="69"/>
      <c r="W854" s="69"/>
      <c r="X854" s="69"/>
      <c r="Y854" s="69"/>
      <c r="AB854" s="173"/>
      <c r="AG854" s="167"/>
    </row>
    <row r="855" spans="1:33" x14ac:dyDescent="0.3">
      <c r="A855" s="263" t="str">
        <f t="shared" si="26"/>
        <v>Groen</v>
      </c>
      <c r="B855" s="284" t="str">
        <f t="shared" si="27"/>
        <v>Faunavoorziening</v>
      </c>
      <c r="C855" s="69"/>
      <c r="D855" s="69"/>
      <c r="E855" s="87"/>
      <c r="H855" s="69"/>
      <c r="R855" s="69"/>
      <c r="S855" s="69"/>
      <c r="T855" s="250" t="str">
        <f>IF(ISTEXT(S855),VLOOKUP(S855,'_Keuzelijst Algemeen'!$B$3:$C$74,2),"")</f>
        <v/>
      </c>
      <c r="V855" s="69"/>
      <c r="W855" s="69"/>
      <c r="X855" s="69"/>
      <c r="Y855" s="69"/>
      <c r="AB855" s="173"/>
      <c r="AG855" s="167"/>
    </row>
    <row r="856" spans="1:33" x14ac:dyDescent="0.3">
      <c r="A856" s="263" t="str">
        <f t="shared" si="26"/>
        <v>Groen</v>
      </c>
      <c r="B856" s="284" t="str">
        <f t="shared" si="27"/>
        <v>Faunavoorziening</v>
      </c>
      <c r="C856" s="69"/>
      <c r="D856" s="69"/>
      <c r="E856" s="87"/>
      <c r="H856" s="69"/>
      <c r="R856" s="69"/>
      <c r="S856" s="69"/>
      <c r="T856" s="250" t="str">
        <f>IF(ISTEXT(S856),VLOOKUP(S856,'_Keuzelijst Algemeen'!$B$3:$C$74,2),"")</f>
        <v/>
      </c>
      <c r="V856" s="69"/>
      <c r="W856" s="69"/>
      <c r="X856" s="69"/>
      <c r="Y856" s="69"/>
      <c r="AB856" s="173"/>
      <c r="AG856" s="167"/>
    </row>
    <row r="857" spans="1:33" x14ac:dyDescent="0.3">
      <c r="A857" s="263" t="str">
        <f t="shared" si="26"/>
        <v>Groen</v>
      </c>
      <c r="B857" s="284" t="str">
        <f t="shared" si="27"/>
        <v>Faunavoorziening</v>
      </c>
      <c r="C857" s="69"/>
      <c r="D857" s="69"/>
      <c r="E857" s="87"/>
      <c r="H857" s="69"/>
      <c r="R857" s="69"/>
      <c r="S857" s="69"/>
      <c r="T857" s="250" t="str">
        <f>IF(ISTEXT(S857),VLOOKUP(S857,'_Keuzelijst Algemeen'!$B$3:$C$74,2),"")</f>
        <v/>
      </c>
      <c r="V857" s="69"/>
      <c r="W857" s="69"/>
      <c r="X857" s="69"/>
      <c r="Y857" s="69"/>
      <c r="AB857" s="173"/>
      <c r="AG857" s="167"/>
    </row>
    <row r="858" spans="1:33" x14ac:dyDescent="0.3">
      <c r="A858" s="263" t="str">
        <f t="shared" si="26"/>
        <v>Groen</v>
      </c>
      <c r="B858" s="284" t="str">
        <f t="shared" si="27"/>
        <v>Faunavoorziening</v>
      </c>
      <c r="C858" s="69"/>
      <c r="D858" s="69"/>
      <c r="E858" s="87"/>
      <c r="H858" s="69"/>
      <c r="R858" s="69"/>
      <c r="S858" s="69"/>
      <c r="T858" s="250" t="str">
        <f>IF(ISTEXT(S858),VLOOKUP(S858,'_Keuzelijst Algemeen'!$B$3:$C$74,2),"")</f>
        <v/>
      </c>
      <c r="V858" s="69"/>
      <c r="W858" s="69"/>
      <c r="X858" s="69"/>
      <c r="Y858" s="69"/>
      <c r="AB858" s="173"/>
      <c r="AG858" s="167"/>
    </row>
    <row r="859" spans="1:33" x14ac:dyDescent="0.3">
      <c r="A859" s="263" t="str">
        <f t="shared" si="26"/>
        <v>Groen</v>
      </c>
      <c r="B859" s="284" t="str">
        <f t="shared" si="27"/>
        <v>Faunavoorziening</v>
      </c>
      <c r="C859" s="69"/>
      <c r="D859" s="69"/>
      <c r="E859" s="87"/>
      <c r="H859" s="69"/>
      <c r="R859" s="69"/>
      <c r="S859" s="69"/>
      <c r="T859" s="250" t="str">
        <f>IF(ISTEXT(S859),VLOOKUP(S859,'_Keuzelijst Algemeen'!$B$3:$C$74,2),"")</f>
        <v/>
      </c>
      <c r="V859" s="69"/>
      <c r="W859" s="69"/>
      <c r="X859" s="69"/>
      <c r="Y859" s="69"/>
      <c r="AB859" s="173"/>
      <c r="AG859" s="167"/>
    </row>
    <row r="860" spans="1:33" x14ac:dyDescent="0.3">
      <c r="A860" s="263" t="str">
        <f t="shared" si="26"/>
        <v>Groen</v>
      </c>
      <c r="B860" s="284" t="str">
        <f t="shared" si="27"/>
        <v>Faunavoorziening</v>
      </c>
      <c r="C860" s="69"/>
      <c r="D860" s="69"/>
      <c r="E860" s="87"/>
      <c r="H860" s="69"/>
      <c r="R860" s="69"/>
      <c r="S860" s="69"/>
      <c r="T860" s="250" t="str">
        <f>IF(ISTEXT(S860),VLOOKUP(S860,'_Keuzelijst Algemeen'!$B$3:$C$74,2),"")</f>
        <v/>
      </c>
      <c r="V860" s="69"/>
      <c r="W860" s="69"/>
      <c r="X860" s="69"/>
      <c r="Y860" s="69"/>
      <c r="AB860" s="173"/>
      <c r="AG860" s="167"/>
    </row>
    <row r="861" spans="1:33" x14ac:dyDescent="0.3">
      <c r="A861" s="263" t="str">
        <f t="shared" si="26"/>
        <v>Groen</v>
      </c>
      <c r="B861" s="284" t="str">
        <f t="shared" si="27"/>
        <v>Faunavoorziening</v>
      </c>
      <c r="C861" s="69"/>
      <c r="D861" s="69"/>
      <c r="E861" s="87"/>
      <c r="H861" s="69"/>
      <c r="R861" s="69"/>
      <c r="S861" s="69"/>
      <c r="T861" s="250" t="str">
        <f>IF(ISTEXT(S861),VLOOKUP(S861,'_Keuzelijst Algemeen'!$B$3:$C$74,2),"")</f>
        <v/>
      </c>
      <c r="V861" s="69"/>
      <c r="W861" s="69"/>
      <c r="X861" s="69"/>
      <c r="Y861" s="69"/>
      <c r="AB861" s="173"/>
      <c r="AG861" s="167"/>
    </row>
    <row r="862" spans="1:33" x14ac:dyDescent="0.3">
      <c r="A862" s="263" t="str">
        <f t="shared" si="26"/>
        <v>Groen</v>
      </c>
      <c r="B862" s="284" t="str">
        <f t="shared" si="27"/>
        <v>Faunavoorziening</v>
      </c>
      <c r="C862" s="69"/>
      <c r="D862" s="69"/>
      <c r="E862" s="87"/>
      <c r="H862" s="69"/>
      <c r="R862" s="69"/>
      <c r="S862" s="69"/>
      <c r="T862" s="250" t="str">
        <f>IF(ISTEXT(S862),VLOOKUP(S862,'_Keuzelijst Algemeen'!$B$3:$C$74,2),"")</f>
        <v/>
      </c>
      <c r="V862" s="69"/>
      <c r="W862" s="69"/>
      <c r="X862" s="69"/>
      <c r="Y862" s="69"/>
      <c r="AB862" s="173"/>
      <c r="AG862" s="167"/>
    </row>
    <row r="863" spans="1:33" x14ac:dyDescent="0.3">
      <c r="A863" s="263" t="str">
        <f t="shared" si="26"/>
        <v>Groen</v>
      </c>
      <c r="B863" s="284" t="str">
        <f t="shared" si="27"/>
        <v>Faunavoorziening</v>
      </c>
      <c r="C863" s="69"/>
      <c r="D863" s="69"/>
      <c r="E863" s="87"/>
      <c r="H863" s="69"/>
      <c r="R863" s="69"/>
      <c r="S863" s="69"/>
      <c r="T863" s="250" t="str">
        <f>IF(ISTEXT(S863),VLOOKUP(S863,'_Keuzelijst Algemeen'!$B$3:$C$74,2),"")</f>
        <v/>
      </c>
      <c r="V863" s="69"/>
      <c r="W863" s="69"/>
      <c r="X863" s="69"/>
      <c r="Y863" s="69"/>
      <c r="AB863" s="173"/>
      <c r="AG863" s="167"/>
    </row>
    <row r="864" spans="1:33" x14ac:dyDescent="0.3">
      <c r="A864" s="263" t="str">
        <f t="shared" si="26"/>
        <v>Groen</v>
      </c>
      <c r="B864" s="284" t="str">
        <f t="shared" si="27"/>
        <v>Faunavoorziening</v>
      </c>
      <c r="C864" s="69"/>
      <c r="D864" s="69"/>
      <c r="E864" s="87"/>
      <c r="H864" s="69"/>
      <c r="R864" s="69"/>
      <c r="S864" s="69"/>
      <c r="T864" s="250" t="str">
        <f>IF(ISTEXT(S864),VLOOKUP(S864,'_Keuzelijst Algemeen'!$B$3:$C$74,2),"")</f>
        <v/>
      </c>
      <c r="V864" s="69"/>
      <c r="W864" s="69"/>
      <c r="X864" s="69"/>
      <c r="Y864" s="69"/>
      <c r="AB864" s="173"/>
      <c r="AG864" s="167"/>
    </row>
    <row r="865" spans="1:33" x14ac:dyDescent="0.3">
      <c r="A865" s="263" t="str">
        <f t="shared" si="26"/>
        <v>Groen</v>
      </c>
      <c r="B865" s="284" t="str">
        <f t="shared" si="27"/>
        <v>Faunavoorziening</v>
      </c>
      <c r="C865" s="69"/>
      <c r="D865" s="69"/>
      <c r="E865" s="87"/>
      <c r="H865" s="69"/>
      <c r="R865" s="69"/>
      <c r="S865" s="69"/>
      <c r="T865" s="250" t="str">
        <f>IF(ISTEXT(S865),VLOOKUP(S865,'_Keuzelijst Algemeen'!$B$3:$C$74,2),"")</f>
        <v/>
      </c>
      <c r="V865" s="69"/>
      <c r="W865" s="69"/>
      <c r="X865" s="69"/>
      <c r="Y865" s="69"/>
      <c r="AB865" s="173"/>
      <c r="AG865" s="167"/>
    </row>
    <row r="866" spans="1:33" x14ac:dyDescent="0.3">
      <c r="A866" s="263" t="str">
        <f t="shared" si="26"/>
        <v>Groen</v>
      </c>
      <c r="B866" s="284" t="str">
        <f t="shared" si="27"/>
        <v>Faunavoorziening</v>
      </c>
      <c r="C866" s="69"/>
      <c r="D866" s="69"/>
      <c r="E866" s="87"/>
      <c r="H866" s="69"/>
      <c r="R866" s="69"/>
      <c r="S866" s="69"/>
      <c r="T866" s="250" t="str">
        <f>IF(ISTEXT(S866),VLOOKUP(S866,'_Keuzelijst Algemeen'!$B$3:$C$74,2),"")</f>
        <v/>
      </c>
      <c r="V866" s="69"/>
      <c r="W866" s="69"/>
      <c r="X866" s="69"/>
      <c r="Y866" s="69"/>
      <c r="AB866" s="173"/>
      <c r="AG866" s="167"/>
    </row>
    <row r="867" spans="1:33" x14ac:dyDescent="0.3">
      <c r="A867" s="263" t="str">
        <f t="shared" si="26"/>
        <v>Groen</v>
      </c>
      <c r="B867" s="284" t="str">
        <f t="shared" si="27"/>
        <v>Faunavoorziening</v>
      </c>
      <c r="C867" s="69"/>
      <c r="D867" s="69"/>
      <c r="E867" s="87"/>
      <c r="H867" s="69"/>
      <c r="R867" s="69"/>
      <c r="S867" s="69"/>
      <c r="T867" s="250" t="str">
        <f>IF(ISTEXT(S867),VLOOKUP(S867,'_Keuzelijst Algemeen'!$B$3:$C$74,2),"")</f>
        <v/>
      </c>
      <c r="V867" s="69"/>
      <c r="W867" s="69"/>
      <c r="X867" s="69"/>
      <c r="Y867" s="69"/>
      <c r="AB867" s="173"/>
      <c r="AG867" s="167"/>
    </row>
    <row r="868" spans="1:33" x14ac:dyDescent="0.3">
      <c r="A868" s="263" t="str">
        <f t="shared" si="26"/>
        <v>Groen</v>
      </c>
      <c r="B868" s="284" t="str">
        <f t="shared" si="27"/>
        <v>Faunavoorziening</v>
      </c>
      <c r="C868" s="69"/>
      <c r="D868" s="69"/>
      <c r="E868" s="87"/>
      <c r="H868" s="69"/>
      <c r="R868" s="69"/>
      <c r="S868" s="69"/>
      <c r="T868" s="250" t="str">
        <f>IF(ISTEXT(S868),VLOOKUP(S868,'_Keuzelijst Algemeen'!$B$3:$C$74,2),"")</f>
        <v/>
      </c>
      <c r="V868" s="69"/>
      <c r="W868" s="69"/>
      <c r="X868" s="69"/>
      <c r="Y868" s="69"/>
      <c r="AB868" s="173"/>
      <c r="AG868" s="167"/>
    </row>
    <row r="869" spans="1:33" x14ac:dyDescent="0.3">
      <c r="A869" s="263" t="str">
        <f t="shared" si="26"/>
        <v>Groen</v>
      </c>
      <c r="B869" s="284" t="str">
        <f t="shared" si="27"/>
        <v>Faunavoorziening</v>
      </c>
      <c r="C869" s="69"/>
      <c r="D869" s="69"/>
      <c r="E869" s="87"/>
      <c r="H869" s="69"/>
      <c r="R869" s="69"/>
      <c r="S869" s="69"/>
      <c r="T869" s="250" t="str">
        <f>IF(ISTEXT(S869),VLOOKUP(S869,'_Keuzelijst Algemeen'!$B$3:$C$74,2),"")</f>
        <v/>
      </c>
      <c r="V869" s="69"/>
      <c r="W869" s="69"/>
      <c r="X869" s="69"/>
      <c r="Y869" s="69"/>
      <c r="AB869" s="173"/>
      <c r="AG869" s="167"/>
    </row>
    <row r="870" spans="1:33" x14ac:dyDescent="0.3">
      <c r="A870" s="263" t="str">
        <f t="shared" si="26"/>
        <v>Groen</v>
      </c>
      <c r="B870" s="284" t="str">
        <f t="shared" si="27"/>
        <v>Faunavoorziening</v>
      </c>
      <c r="C870" s="69"/>
      <c r="D870" s="69"/>
      <c r="E870" s="87"/>
      <c r="H870" s="69"/>
      <c r="R870" s="69"/>
      <c r="S870" s="69"/>
      <c r="T870" s="250" t="str">
        <f>IF(ISTEXT(S870),VLOOKUP(S870,'_Keuzelijst Algemeen'!$B$3:$C$74,2),"")</f>
        <v/>
      </c>
      <c r="V870" s="69"/>
      <c r="W870" s="69"/>
      <c r="X870" s="69"/>
      <c r="Y870" s="69"/>
      <c r="AB870" s="173"/>
      <c r="AG870" s="167"/>
    </row>
    <row r="871" spans="1:33" x14ac:dyDescent="0.3">
      <c r="A871" s="263" t="str">
        <f t="shared" si="26"/>
        <v>Groen</v>
      </c>
      <c r="B871" s="284" t="str">
        <f t="shared" si="27"/>
        <v>Faunavoorziening</v>
      </c>
      <c r="C871" s="69"/>
      <c r="D871" s="69"/>
      <c r="E871" s="87"/>
      <c r="H871" s="69"/>
      <c r="R871" s="69"/>
      <c r="S871" s="69"/>
      <c r="T871" s="250" t="str">
        <f>IF(ISTEXT(S871),VLOOKUP(S871,'_Keuzelijst Algemeen'!$B$3:$C$74,2),"")</f>
        <v/>
      </c>
      <c r="V871" s="69"/>
      <c r="W871" s="69"/>
      <c r="X871" s="69"/>
      <c r="Y871" s="69"/>
      <c r="AB871" s="173"/>
      <c r="AG871" s="167"/>
    </row>
    <row r="872" spans="1:33" x14ac:dyDescent="0.3">
      <c r="A872" s="263" t="str">
        <f t="shared" si="26"/>
        <v>Groen</v>
      </c>
      <c r="B872" s="284" t="str">
        <f t="shared" si="27"/>
        <v>Faunavoorziening</v>
      </c>
      <c r="C872" s="69"/>
      <c r="D872" s="69"/>
      <c r="E872" s="87"/>
      <c r="H872" s="69"/>
      <c r="R872" s="69"/>
      <c r="S872" s="69"/>
      <c r="T872" s="250" t="str">
        <f>IF(ISTEXT(S872),VLOOKUP(S872,'_Keuzelijst Algemeen'!$B$3:$C$74,2),"")</f>
        <v/>
      </c>
      <c r="V872" s="69"/>
      <c r="W872" s="69"/>
      <c r="X872" s="69"/>
      <c r="Y872" s="69"/>
      <c r="AB872" s="173"/>
      <c r="AG872" s="167"/>
    </row>
    <row r="873" spans="1:33" x14ac:dyDescent="0.3">
      <c r="A873" s="263" t="str">
        <f t="shared" si="26"/>
        <v>Groen</v>
      </c>
      <c r="B873" s="284" t="str">
        <f t="shared" si="27"/>
        <v>Faunavoorziening</v>
      </c>
      <c r="C873" s="69"/>
      <c r="D873" s="69"/>
      <c r="E873" s="87"/>
      <c r="H873" s="69"/>
      <c r="R873" s="69"/>
      <c r="S873" s="69"/>
      <c r="T873" s="250" t="str">
        <f>IF(ISTEXT(S873),VLOOKUP(S873,'_Keuzelijst Algemeen'!$B$3:$C$74,2),"")</f>
        <v/>
      </c>
      <c r="V873" s="69"/>
      <c r="W873" s="69"/>
      <c r="X873" s="69"/>
      <c r="Y873" s="69"/>
      <c r="AB873" s="173"/>
      <c r="AG873" s="167"/>
    </row>
    <row r="874" spans="1:33" x14ac:dyDescent="0.3">
      <c r="A874" s="263" t="str">
        <f t="shared" si="26"/>
        <v>Groen</v>
      </c>
      <c r="B874" s="284" t="str">
        <f t="shared" si="27"/>
        <v>Faunavoorziening</v>
      </c>
      <c r="C874" s="69"/>
      <c r="D874" s="69"/>
      <c r="E874" s="87"/>
      <c r="H874" s="69"/>
      <c r="R874" s="69"/>
      <c r="S874" s="69"/>
      <c r="T874" s="250" t="str">
        <f>IF(ISTEXT(S874),VLOOKUP(S874,'_Keuzelijst Algemeen'!$B$3:$C$74,2),"")</f>
        <v/>
      </c>
      <c r="V874" s="69"/>
      <c r="W874" s="69"/>
      <c r="X874" s="69"/>
      <c r="Y874" s="69"/>
      <c r="AB874" s="173"/>
      <c r="AG874" s="167"/>
    </row>
    <row r="875" spans="1:33" x14ac:dyDescent="0.3">
      <c r="A875" s="263" t="str">
        <f t="shared" si="26"/>
        <v>Groen</v>
      </c>
      <c r="B875" s="284" t="str">
        <f t="shared" si="27"/>
        <v>Faunavoorziening</v>
      </c>
      <c r="C875" s="69"/>
      <c r="D875" s="69"/>
      <c r="E875" s="87"/>
      <c r="H875" s="69"/>
      <c r="R875" s="69"/>
      <c r="S875" s="69"/>
      <c r="T875" s="250" t="str">
        <f>IF(ISTEXT(S875),VLOOKUP(S875,'_Keuzelijst Algemeen'!$B$3:$C$74,2),"")</f>
        <v/>
      </c>
      <c r="V875" s="69"/>
      <c r="W875" s="69"/>
      <c r="X875" s="69"/>
      <c r="Y875" s="69"/>
      <c r="AB875" s="173"/>
      <c r="AG875" s="167"/>
    </row>
    <row r="876" spans="1:33" x14ac:dyDescent="0.3">
      <c r="A876" s="263" t="str">
        <f t="shared" si="26"/>
        <v>Groen</v>
      </c>
      <c r="B876" s="284" t="str">
        <f t="shared" si="27"/>
        <v>Faunavoorziening</v>
      </c>
      <c r="C876" s="69"/>
      <c r="D876" s="69"/>
      <c r="E876" s="87"/>
      <c r="H876" s="69"/>
      <c r="R876" s="69"/>
      <c r="S876" s="69"/>
      <c r="T876" s="250" t="str">
        <f>IF(ISTEXT(S876),VLOOKUP(S876,'_Keuzelijst Algemeen'!$B$3:$C$74,2),"")</f>
        <v/>
      </c>
      <c r="V876" s="69"/>
      <c r="W876" s="69"/>
      <c r="X876" s="69"/>
      <c r="Y876" s="69"/>
      <c r="AB876" s="173"/>
      <c r="AG876" s="167"/>
    </row>
    <row r="877" spans="1:33" x14ac:dyDescent="0.3">
      <c r="A877" s="263" t="str">
        <f t="shared" si="26"/>
        <v>Groen</v>
      </c>
      <c r="B877" s="284" t="str">
        <f t="shared" si="27"/>
        <v>Faunavoorziening</v>
      </c>
      <c r="C877" s="69"/>
      <c r="D877" s="69"/>
      <c r="E877" s="87"/>
      <c r="H877" s="69"/>
      <c r="R877" s="69"/>
      <c r="S877" s="69"/>
      <c r="T877" s="250" t="str">
        <f>IF(ISTEXT(S877),VLOOKUP(S877,'_Keuzelijst Algemeen'!$B$3:$C$74,2),"")</f>
        <v/>
      </c>
      <c r="V877" s="69"/>
      <c r="W877" s="69"/>
      <c r="X877" s="69"/>
      <c r="Y877" s="69"/>
      <c r="AB877" s="173"/>
      <c r="AG877" s="167"/>
    </row>
    <row r="878" spans="1:33" x14ac:dyDescent="0.3">
      <c r="A878" s="263" t="str">
        <f t="shared" si="26"/>
        <v>Groen</v>
      </c>
      <c r="B878" s="284" t="str">
        <f t="shared" si="27"/>
        <v>Faunavoorziening</v>
      </c>
      <c r="C878" s="69"/>
      <c r="D878" s="69"/>
      <c r="E878" s="87"/>
      <c r="H878" s="69"/>
      <c r="R878" s="69"/>
      <c r="S878" s="69"/>
      <c r="T878" s="250" t="str">
        <f>IF(ISTEXT(S878),VLOOKUP(S878,'_Keuzelijst Algemeen'!$B$3:$C$74,2),"")</f>
        <v/>
      </c>
      <c r="V878" s="69"/>
      <c r="W878" s="69"/>
      <c r="X878" s="69"/>
      <c r="Y878" s="69"/>
      <c r="AB878" s="173"/>
      <c r="AG878" s="167"/>
    </row>
    <row r="879" spans="1:33" x14ac:dyDescent="0.3">
      <c r="A879" s="263" t="str">
        <f t="shared" si="26"/>
        <v>Groen</v>
      </c>
      <c r="B879" s="284" t="str">
        <f t="shared" si="27"/>
        <v>Faunavoorziening</v>
      </c>
      <c r="C879" s="69"/>
      <c r="D879" s="69"/>
      <c r="E879" s="87"/>
      <c r="H879" s="69"/>
      <c r="R879" s="69"/>
      <c r="S879" s="69"/>
      <c r="T879" s="250" t="str">
        <f>IF(ISTEXT(S879),VLOOKUP(S879,'_Keuzelijst Algemeen'!$B$3:$C$74,2),"")</f>
        <v/>
      </c>
      <c r="V879" s="69"/>
      <c r="W879" s="69"/>
      <c r="X879" s="69"/>
      <c r="Y879" s="69"/>
      <c r="AB879" s="173"/>
      <c r="AG879" s="167"/>
    </row>
    <row r="880" spans="1:33" x14ac:dyDescent="0.3">
      <c r="A880" s="263" t="str">
        <f t="shared" si="26"/>
        <v>Groen</v>
      </c>
      <c r="B880" s="284" t="str">
        <f t="shared" si="27"/>
        <v>Faunavoorziening</v>
      </c>
      <c r="C880" s="69"/>
      <c r="D880" s="69"/>
      <c r="E880" s="87"/>
      <c r="H880" s="69"/>
      <c r="R880" s="69"/>
      <c r="S880" s="69"/>
      <c r="T880" s="250" t="str">
        <f>IF(ISTEXT(S880),VLOOKUP(S880,'_Keuzelijst Algemeen'!$B$3:$C$74,2),"")</f>
        <v/>
      </c>
      <c r="V880" s="69"/>
      <c r="W880" s="69"/>
      <c r="X880" s="69"/>
      <c r="Y880" s="69"/>
      <c r="AB880" s="173"/>
      <c r="AG880" s="167"/>
    </row>
    <row r="881" spans="1:33" x14ac:dyDescent="0.3">
      <c r="A881" s="263" t="str">
        <f t="shared" si="26"/>
        <v>Groen</v>
      </c>
      <c r="B881" s="284" t="str">
        <f t="shared" si="27"/>
        <v>Faunavoorziening</v>
      </c>
      <c r="C881" s="69"/>
      <c r="D881" s="69"/>
      <c r="E881" s="87"/>
      <c r="H881" s="69"/>
      <c r="R881" s="69"/>
      <c r="S881" s="69"/>
      <c r="T881" s="250" t="str">
        <f>IF(ISTEXT(S881),VLOOKUP(S881,'_Keuzelijst Algemeen'!$B$3:$C$74,2),"")</f>
        <v/>
      </c>
      <c r="V881" s="69"/>
      <c r="W881" s="69"/>
      <c r="X881" s="69"/>
      <c r="Y881" s="69"/>
      <c r="AB881" s="173"/>
      <c r="AG881" s="167"/>
    </row>
    <row r="882" spans="1:33" x14ac:dyDescent="0.3">
      <c r="A882" s="263" t="str">
        <f t="shared" si="26"/>
        <v>Groen</v>
      </c>
      <c r="B882" s="284" t="str">
        <f t="shared" si="27"/>
        <v>Faunavoorziening</v>
      </c>
      <c r="C882" s="69"/>
      <c r="D882" s="69"/>
      <c r="E882" s="87"/>
      <c r="H882" s="69"/>
      <c r="R882" s="69"/>
      <c r="S882" s="69"/>
      <c r="T882" s="250" t="str">
        <f>IF(ISTEXT(S882),VLOOKUP(S882,'_Keuzelijst Algemeen'!$B$3:$C$74,2),"")</f>
        <v/>
      </c>
      <c r="V882" s="69"/>
      <c r="W882" s="69"/>
      <c r="X882" s="69"/>
      <c r="Y882" s="69"/>
      <c r="AB882" s="173"/>
      <c r="AG882" s="167"/>
    </row>
    <row r="883" spans="1:33" x14ac:dyDescent="0.3">
      <c r="A883" s="263" t="str">
        <f t="shared" si="26"/>
        <v>Groen</v>
      </c>
      <c r="B883" s="284" t="str">
        <f t="shared" si="27"/>
        <v>Faunavoorziening</v>
      </c>
      <c r="C883" s="69"/>
      <c r="D883" s="69"/>
      <c r="E883" s="87"/>
      <c r="H883" s="69"/>
      <c r="R883" s="69"/>
      <c r="S883" s="69"/>
      <c r="T883" s="250" t="str">
        <f>IF(ISTEXT(S883),VLOOKUP(S883,'_Keuzelijst Algemeen'!$B$3:$C$74,2),"")</f>
        <v/>
      </c>
      <c r="V883" s="69"/>
      <c r="W883" s="69"/>
      <c r="X883" s="69"/>
      <c r="Y883" s="69"/>
      <c r="AB883" s="173"/>
      <c r="AG883" s="167"/>
    </row>
    <row r="884" spans="1:33" x14ac:dyDescent="0.3">
      <c r="A884" s="263" t="str">
        <f t="shared" si="26"/>
        <v>Groen</v>
      </c>
      <c r="B884" s="284" t="str">
        <f t="shared" si="27"/>
        <v>Faunavoorziening</v>
      </c>
      <c r="C884" s="69"/>
      <c r="D884" s="69"/>
      <c r="E884" s="87"/>
      <c r="H884" s="69"/>
      <c r="R884" s="69"/>
      <c r="S884" s="69"/>
      <c r="T884" s="250" t="str">
        <f>IF(ISTEXT(S884),VLOOKUP(S884,'_Keuzelijst Algemeen'!$B$3:$C$74,2),"")</f>
        <v/>
      </c>
      <c r="V884" s="69"/>
      <c r="W884" s="69"/>
      <c r="X884" s="69"/>
      <c r="Y884" s="69"/>
      <c r="AB884" s="173"/>
      <c r="AG884" s="167"/>
    </row>
    <row r="885" spans="1:33" x14ac:dyDescent="0.3">
      <c r="A885" s="263" t="str">
        <f t="shared" si="26"/>
        <v>Groen</v>
      </c>
      <c r="B885" s="284" t="str">
        <f t="shared" si="27"/>
        <v>Faunavoorziening</v>
      </c>
      <c r="C885" s="69"/>
      <c r="D885" s="69"/>
      <c r="E885" s="87"/>
      <c r="H885" s="69"/>
      <c r="R885" s="69"/>
      <c r="S885" s="69"/>
      <c r="T885" s="250" t="str">
        <f>IF(ISTEXT(S885),VLOOKUP(S885,'_Keuzelijst Algemeen'!$B$3:$C$74,2),"")</f>
        <v/>
      </c>
      <c r="V885" s="69"/>
      <c r="W885" s="69"/>
      <c r="X885" s="69"/>
      <c r="Y885" s="69"/>
      <c r="AB885" s="173"/>
      <c r="AG885" s="167"/>
    </row>
    <row r="886" spans="1:33" x14ac:dyDescent="0.3">
      <c r="A886" s="263" t="str">
        <f t="shared" si="26"/>
        <v>Groen</v>
      </c>
      <c r="B886" s="284" t="str">
        <f t="shared" si="27"/>
        <v>Faunavoorziening</v>
      </c>
      <c r="C886" s="69"/>
      <c r="D886" s="69"/>
      <c r="E886" s="87"/>
      <c r="H886" s="69"/>
      <c r="R886" s="69"/>
      <c r="S886" s="69"/>
      <c r="T886" s="250" t="str">
        <f>IF(ISTEXT(S886),VLOOKUP(S886,'_Keuzelijst Algemeen'!$B$3:$C$74,2),"")</f>
        <v/>
      </c>
      <c r="V886" s="69"/>
      <c r="W886" s="69"/>
      <c r="X886" s="69"/>
      <c r="Y886" s="69"/>
      <c r="AB886" s="173"/>
      <c r="AG886" s="167"/>
    </row>
    <row r="887" spans="1:33" x14ac:dyDescent="0.3">
      <c r="A887" s="263" t="str">
        <f t="shared" si="26"/>
        <v>Groen</v>
      </c>
      <c r="B887" s="284" t="str">
        <f t="shared" si="27"/>
        <v>Faunavoorziening</v>
      </c>
      <c r="C887" s="69"/>
      <c r="D887" s="69"/>
      <c r="E887" s="87"/>
      <c r="H887" s="69"/>
      <c r="R887" s="69"/>
      <c r="S887" s="69"/>
      <c r="T887" s="250" t="str">
        <f>IF(ISTEXT(S887),VLOOKUP(S887,'_Keuzelijst Algemeen'!$B$3:$C$74,2),"")</f>
        <v/>
      </c>
      <c r="V887" s="69"/>
      <c r="W887" s="69"/>
      <c r="X887" s="69"/>
      <c r="Y887" s="69"/>
      <c r="AB887" s="173"/>
      <c r="AG887" s="167"/>
    </row>
    <row r="888" spans="1:33" x14ac:dyDescent="0.3">
      <c r="A888" s="263" t="str">
        <f t="shared" si="26"/>
        <v>Groen</v>
      </c>
      <c r="B888" s="284" t="str">
        <f t="shared" si="27"/>
        <v>Faunavoorziening</v>
      </c>
      <c r="C888" s="69"/>
      <c r="D888" s="69"/>
      <c r="E888" s="87"/>
      <c r="H888" s="69"/>
      <c r="R888" s="69"/>
      <c r="S888" s="69"/>
      <c r="T888" s="250" t="str">
        <f>IF(ISTEXT(S888),VLOOKUP(S888,'_Keuzelijst Algemeen'!$B$3:$C$74,2),"")</f>
        <v/>
      </c>
      <c r="V888" s="69"/>
      <c r="W888" s="69"/>
      <c r="X888" s="69"/>
      <c r="Y888" s="69"/>
      <c r="AB888" s="173"/>
      <c r="AG888" s="167"/>
    </row>
    <row r="889" spans="1:33" x14ac:dyDescent="0.3">
      <c r="A889" s="263" t="str">
        <f t="shared" si="26"/>
        <v>Groen</v>
      </c>
      <c r="B889" s="284" t="str">
        <f t="shared" si="27"/>
        <v>Faunavoorziening</v>
      </c>
      <c r="C889" s="69"/>
      <c r="D889" s="69"/>
      <c r="E889" s="87"/>
      <c r="H889" s="69"/>
      <c r="R889" s="69"/>
      <c r="S889" s="69"/>
      <c r="T889" s="250" t="str">
        <f>IF(ISTEXT(S889),VLOOKUP(S889,'_Keuzelijst Algemeen'!$B$3:$C$74,2),"")</f>
        <v/>
      </c>
      <c r="V889" s="69"/>
      <c r="W889" s="69"/>
      <c r="X889" s="69"/>
      <c r="Y889" s="69"/>
      <c r="AB889" s="173"/>
      <c r="AG889" s="167"/>
    </row>
    <row r="890" spans="1:33" x14ac:dyDescent="0.3">
      <c r="A890" s="263" t="str">
        <f t="shared" si="26"/>
        <v>Groen</v>
      </c>
      <c r="B890" s="284" t="str">
        <f t="shared" si="27"/>
        <v>Faunavoorziening</v>
      </c>
      <c r="C890" s="69"/>
      <c r="D890" s="69"/>
      <c r="E890" s="87"/>
      <c r="H890" s="69"/>
      <c r="R890" s="69"/>
      <c r="S890" s="69"/>
      <c r="T890" s="250" t="str">
        <f>IF(ISTEXT(S890),VLOOKUP(S890,'_Keuzelijst Algemeen'!$B$3:$C$74,2),"")</f>
        <v/>
      </c>
      <c r="V890" s="69"/>
      <c r="W890" s="69"/>
      <c r="X890" s="69"/>
      <c r="Y890" s="69"/>
      <c r="AB890" s="173"/>
      <c r="AG890" s="167"/>
    </row>
    <row r="891" spans="1:33" x14ac:dyDescent="0.3">
      <c r="A891" s="263" t="str">
        <f t="shared" si="26"/>
        <v>Groen</v>
      </c>
      <c r="B891" s="284" t="str">
        <f t="shared" si="27"/>
        <v>Faunavoorziening</v>
      </c>
      <c r="C891" s="69"/>
      <c r="D891" s="69"/>
      <c r="E891" s="87"/>
      <c r="H891" s="69"/>
      <c r="R891" s="69"/>
      <c r="S891" s="69"/>
      <c r="T891" s="250" t="str">
        <f>IF(ISTEXT(S891),VLOOKUP(S891,'_Keuzelijst Algemeen'!$B$3:$C$74,2),"")</f>
        <v/>
      </c>
      <c r="V891" s="69"/>
      <c r="W891" s="69"/>
      <c r="X891" s="69"/>
      <c r="Y891" s="69"/>
      <c r="AB891" s="173"/>
      <c r="AG891" s="167"/>
    </row>
    <row r="892" spans="1:33" x14ac:dyDescent="0.3">
      <c r="A892" s="263" t="str">
        <f t="shared" si="26"/>
        <v>Groen</v>
      </c>
      <c r="B892" s="284" t="str">
        <f t="shared" si="27"/>
        <v>Faunavoorziening</v>
      </c>
      <c r="C892" s="69"/>
      <c r="D892" s="69"/>
      <c r="E892" s="87"/>
      <c r="H892" s="69"/>
      <c r="R892" s="69"/>
      <c r="S892" s="69"/>
      <c r="T892" s="250" t="str">
        <f>IF(ISTEXT(S892),VLOOKUP(S892,'_Keuzelijst Algemeen'!$B$3:$C$74,2),"")</f>
        <v/>
      </c>
      <c r="V892" s="69"/>
      <c r="W892" s="69"/>
      <c r="X892" s="69"/>
      <c r="Y892" s="69"/>
      <c r="AB892" s="173"/>
      <c r="AG892" s="167"/>
    </row>
    <row r="893" spans="1:33" x14ac:dyDescent="0.3">
      <c r="A893" s="263" t="str">
        <f t="shared" si="26"/>
        <v>Groen</v>
      </c>
      <c r="B893" s="284" t="str">
        <f t="shared" si="27"/>
        <v>Faunavoorziening</v>
      </c>
      <c r="C893" s="69"/>
      <c r="D893" s="69"/>
      <c r="E893" s="87"/>
      <c r="H893" s="69"/>
      <c r="R893" s="69"/>
      <c r="S893" s="69"/>
      <c r="T893" s="250" t="str">
        <f>IF(ISTEXT(S893),VLOOKUP(S893,'_Keuzelijst Algemeen'!$B$3:$C$74,2),"")</f>
        <v/>
      </c>
      <c r="V893" s="69"/>
      <c r="W893" s="69"/>
      <c r="X893" s="69"/>
      <c r="Y893" s="69"/>
      <c r="AB893" s="173"/>
      <c r="AG893" s="167"/>
    </row>
    <row r="894" spans="1:33" x14ac:dyDescent="0.3">
      <c r="A894" s="263" t="str">
        <f t="shared" si="26"/>
        <v>Groen</v>
      </c>
      <c r="B894" s="284" t="str">
        <f t="shared" si="27"/>
        <v>Faunavoorziening</v>
      </c>
      <c r="C894" s="69"/>
      <c r="D894" s="69"/>
      <c r="E894" s="87"/>
      <c r="H894" s="69"/>
      <c r="R894" s="69"/>
      <c r="S894" s="69"/>
      <c r="T894" s="250" t="str">
        <f>IF(ISTEXT(S894),VLOOKUP(S894,'_Keuzelijst Algemeen'!$B$3:$C$74,2),"")</f>
        <v/>
      </c>
      <c r="V894" s="69"/>
      <c r="W894" s="69"/>
      <c r="X894" s="69"/>
      <c r="Y894" s="69"/>
      <c r="AB894" s="173"/>
      <c r="AG894" s="167"/>
    </row>
    <row r="895" spans="1:33" x14ac:dyDescent="0.3">
      <c r="A895" s="263" t="str">
        <f t="shared" si="26"/>
        <v>Groen</v>
      </c>
      <c r="B895" s="284" t="str">
        <f t="shared" si="27"/>
        <v>Faunavoorziening</v>
      </c>
      <c r="C895" s="69"/>
      <c r="D895" s="69"/>
      <c r="E895" s="87"/>
      <c r="H895" s="69"/>
      <c r="R895" s="69"/>
      <c r="S895" s="69"/>
      <c r="T895" s="250" t="str">
        <f>IF(ISTEXT(S895),VLOOKUP(S895,'_Keuzelijst Algemeen'!$B$3:$C$74,2),"")</f>
        <v/>
      </c>
      <c r="V895" s="69"/>
      <c r="W895" s="69"/>
      <c r="X895" s="69"/>
      <c r="Y895" s="69"/>
      <c r="AB895" s="173"/>
      <c r="AG895" s="167"/>
    </row>
    <row r="896" spans="1:33" x14ac:dyDescent="0.3">
      <c r="A896" s="263" t="str">
        <f t="shared" si="26"/>
        <v>Groen</v>
      </c>
      <c r="B896" s="284" t="str">
        <f t="shared" si="27"/>
        <v>Faunavoorziening</v>
      </c>
      <c r="C896" s="69"/>
      <c r="D896" s="69"/>
      <c r="E896" s="87"/>
      <c r="H896" s="69"/>
      <c r="R896" s="69"/>
      <c r="S896" s="69"/>
      <c r="T896" s="250" t="str">
        <f>IF(ISTEXT(S896),VLOOKUP(S896,'_Keuzelijst Algemeen'!$B$3:$C$74,2),"")</f>
        <v/>
      </c>
      <c r="V896" s="69"/>
      <c r="W896" s="69"/>
      <c r="X896" s="69"/>
      <c r="Y896" s="69"/>
      <c r="AB896" s="173"/>
      <c r="AG896" s="167"/>
    </row>
    <row r="897" spans="1:33" x14ac:dyDescent="0.3">
      <c r="A897" s="263" t="str">
        <f t="shared" si="26"/>
        <v>Groen</v>
      </c>
      <c r="B897" s="284" t="str">
        <f t="shared" si="27"/>
        <v>Faunavoorziening</v>
      </c>
      <c r="C897" s="69"/>
      <c r="D897" s="69"/>
      <c r="E897" s="87"/>
      <c r="H897" s="69"/>
      <c r="R897" s="69"/>
      <c r="S897" s="69"/>
      <c r="T897" s="250" t="str">
        <f>IF(ISTEXT(S897),VLOOKUP(S897,'_Keuzelijst Algemeen'!$B$3:$C$74,2),"")</f>
        <v/>
      </c>
      <c r="V897" s="69"/>
      <c r="W897" s="69"/>
      <c r="X897" s="69"/>
      <c r="Y897" s="69"/>
      <c r="AB897" s="173"/>
      <c r="AG897" s="167"/>
    </row>
    <row r="898" spans="1:33" x14ac:dyDescent="0.3">
      <c r="A898" s="263" t="str">
        <f t="shared" si="26"/>
        <v>Groen</v>
      </c>
      <c r="B898" s="284" t="str">
        <f t="shared" si="27"/>
        <v>Faunavoorziening</v>
      </c>
      <c r="C898" s="69"/>
      <c r="D898" s="69"/>
      <c r="E898" s="87"/>
      <c r="H898" s="69"/>
      <c r="R898" s="69"/>
      <c r="S898" s="69"/>
      <c r="T898" s="250" t="str">
        <f>IF(ISTEXT(S898),VLOOKUP(S898,'_Keuzelijst Algemeen'!$B$3:$C$74,2),"")</f>
        <v/>
      </c>
      <c r="V898" s="69"/>
      <c r="W898" s="69"/>
      <c r="X898" s="69"/>
      <c r="Y898" s="69"/>
      <c r="AB898" s="173"/>
      <c r="AG898" s="167"/>
    </row>
    <row r="899" spans="1:33" x14ac:dyDescent="0.3">
      <c r="A899" s="263" t="str">
        <f t="shared" si="26"/>
        <v>Groen</v>
      </c>
      <c r="B899" s="284" t="str">
        <f t="shared" si="27"/>
        <v>Faunavoorziening</v>
      </c>
      <c r="C899" s="69"/>
      <c r="D899" s="69"/>
      <c r="E899" s="87"/>
      <c r="H899" s="69"/>
      <c r="R899" s="69"/>
      <c r="S899" s="69"/>
      <c r="T899" s="250" t="str">
        <f>IF(ISTEXT(S899),VLOOKUP(S899,'_Keuzelijst Algemeen'!$B$3:$C$74,2),"")</f>
        <v/>
      </c>
      <c r="V899" s="69"/>
      <c r="W899" s="69"/>
      <c r="X899" s="69"/>
      <c r="Y899" s="69"/>
      <c r="AB899" s="173"/>
      <c r="AG899" s="167"/>
    </row>
    <row r="900" spans="1:33" x14ac:dyDescent="0.3">
      <c r="A900" s="263" t="str">
        <f t="shared" ref="A900:A963" si="28">$A$2</f>
        <v>Groen</v>
      </c>
      <c r="B900" s="284" t="str">
        <f t="shared" si="27"/>
        <v>Faunavoorziening</v>
      </c>
      <c r="C900" s="69"/>
      <c r="D900" s="69"/>
      <c r="E900" s="87"/>
      <c r="H900" s="69"/>
      <c r="R900" s="69"/>
      <c r="S900" s="69"/>
      <c r="T900" s="250" t="str">
        <f>IF(ISTEXT(S900),VLOOKUP(S900,'_Keuzelijst Algemeen'!$B$3:$C$74,2),"")</f>
        <v/>
      </c>
      <c r="V900" s="69"/>
      <c r="W900" s="69"/>
      <c r="X900" s="69"/>
      <c r="Y900" s="69"/>
      <c r="AB900" s="173"/>
      <c r="AG900" s="167"/>
    </row>
    <row r="901" spans="1:33" x14ac:dyDescent="0.3">
      <c r="A901" s="263" t="str">
        <f t="shared" si="28"/>
        <v>Groen</v>
      </c>
      <c r="B901" s="284" t="str">
        <f t="shared" ref="B901:B964" si="29">$B$2</f>
        <v>Faunavoorziening</v>
      </c>
      <c r="C901" s="69"/>
      <c r="D901" s="69"/>
      <c r="E901" s="87"/>
      <c r="H901" s="69"/>
      <c r="R901" s="69"/>
      <c r="S901" s="69"/>
      <c r="T901" s="250" t="str">
        <f>IF(ISTEXT(S901),VLOOKUP(S901,'_Keuzelijst Algemeen'!$B$3:$C$74,2),"")</f>
        <v/>
      </c>
      <c r="V901" s="69"/>
      <c r="W901" s="69"/>
      <c r="X901" s="69"/>
      <c r="Y901" s="69"/>
      <c r="AB901" s="173"/>
      <c r="AG901" s="167"/>
    </row>
    <row r="902" spans="1:33" x14ac:dyDescent="0.3">
      <c r="A902" s="263" t="str">
        <f t="shared" si="28"/>
        <v>Groen</v>
      </c>
      <c r="B902" s="284" t="str">
        <f t="shared" si="29"/>
        <v>Faunavoorziening</v>
      </c>
      <c r="C902" s="69"/>
      <c r="D902" s="69"/>
      <c r="E902" s="87"/>
      <c r="H902" s="69"/>
      <c r="R902" s="69"/>
      <c r="S902" s="69"/>
      <c r="T902" s="250" t="str">
        <f>IF(ISTEXT(S902),VLOOKUP(S902,'_Keuzelijst Algemeen'!$B$3:$C$74,2),"")</f>
        <v/>
      </c>
      <c r="V902" s="69"/>
      <c r="W902" s="69"/>
      <c r="X902" s="69"/>
      <c r="Y902" s="69"/>
      <c r="AB902" s="173"/>
      <c r="AG902" s="167"/>
    </row>
    <row r="903" spans="1:33" x14ac:dyDescent="0.3">
      <c r="A903" s="263" t="str">
        <f t="shared" si="28"/>
        <v>Groen</v>
      </c>
      <c r="B903" s="284" t="str">
        <f t="shared" si="29"/>
        <v>Faunavoorziening</v>
      </c>
      <c r="C903" s="69"/>
      <c r="D903" s="69"/>
      <c r="E903" s="87"/>
      <c r="H903" s="69"/>
      <c r="R903" s="69"/>
      <c r="S903" s="69"/>
      <c r="T903" s="250" t="str">
        <f>IF(ISTEXT(S903),VLOOKUP(S903,'_Keuzelijst Algemeen'!$B$3:$C$74,2),"")</f>
        <v/>
      </c>
      <c r="V903" s="69"/>
      <c r="W903" s="69"/>
      <c r="X903" s="69"/>
      <c r="Y903" s="69"/>
      <c r="AB903" s="173"/>
      <c r="AG903" s="167"/>
    </row>
    <row r="904" spans="1:33" x14ac:dyDescent="0.3">
      <c r="A904" s="263" t="str">
        <f t="shared" si="28"/>
        <v>Groen</v>
      </c>
      <c r="B904" s="284" t="str">
        <f t="shared" si="29"/>
        <v>Faunavoorziening</v>
      </c>
      <c r="C904" s="69"/>
      <c r="D904" s="69"/>
      <c r="E904" s="87"/>
      <c r="H904" s="69"/>
      <c r="R904" s="69"/>
      <c r="S904" s="69"/>
      <c r="T904" s="250" t="str">
        <f>IF(ISTEXT(S904),VLOOKUP(S904,'_Keuzelijst Algemeen'!$B$3:$C$74,2),"")</f>
        <v/>
      </c>
      <c r="V904" s="69"/>
      <c r="W904" s="69"/>
      <c r="X904" s="69"/>
      <c r="Y904" s="69"/>
      <c r="AB904" s="173"/>
      <c r="AG904" s="167"/>
    </row>
    <row r="905" spans="1:33" x14ac:dyDescent="0.3">
      <c r="A905" s="263" t="str">
        <f t="shared" si="28"/>
        <v>Groen</v>
      </c>
      <c r="B905" s="284" t="str">
        <f t="shared" si="29"/>
        <v>Faunavoorziening</v>
      </c>
      <c r="C905" s="69"/>
      <c r="D905" s="69"/>
      <c r="E905" s="87"/>
      <c r="H905" s="69"/>
      <c r="R905" s="69"/>
      <c r="S905" s="69"/>
      <c r="T905" s="250" t="str">
        <f>IF(ISTEXT(S905),VLOOKUP(S905,'_Keuzelijst Algemeen'!$B$3:$C$74,2),"")</f>
        <v/>
      </c>
      <c r="V905" s="69"/>
      <c r="W905" s="69"/>
      <c r="X905" s="69"/>
      <c r="Y905" s="69"/>
      <c r="AB905" s="173"/>
      <c r="AG905" s="167"/>
    </row>
    <row r="906" spans="1:33" x14ac:dyDescent="0.3">
      <c r="A906" s="263" t="str">
        <f t="shared" si="28"/>
        <v>Groen</v>
      </c>
      <c r="B906" s="284" t="str">
        <f t="shared" si="29"/>
        <v>Faunavoorziening</v>
      </c>
      <c r="C906" s="69"/>
      <c r="D906" s="69"/>
      <c r="E906" s="87"/>
      <c r="H906" s="69"/>
      <c r="R906" s="69"/>
      <c r="S906" s="69"/>
      <c r="T906" s="250" t="str">
        <f>IF(ISTEXT(S906),VLOOKUP(S906,'_Keuzelijst Algemeen'!$B$3:$C$74,2),"")</f>
        <v/>
      </c>
      <c r="V906" s="69"/>
      <c r="W906" s="69"/>
      <c r="X906" s="69"/>
      <c r="Y906" s="69"/>
      <c r="AB906" s="173"/>
      <c r="AG906" s="167"/>
    </row>
    <row r="907" spans="1:33" x14ac:dyDescent="0.3">
      <c r="A907" s="263" t="str">
        <f t="shared" si="28"/>
        <v>Groen</v>
      </c>
      <c r="B907" s="284" t="str">
        <f t="shared" si="29"/>
        <v>Faunavoorziening</v>
      </c>
      <c r="C907" s="69"/>
      <c r="D907" s="69"/>
      <c r="E907" s="87"/>
      <c r="H907" s="69"/>
      <c r="R907" s="69"/>
      <c r="S907" s="69"/>
      <c r="T907" s="250" t="str">
        <f>IF(ISTEXT(S907),VLOOKUP(S907,'_Keuzelijst Algemeen'!$B$3:$C$74,2),"")</f>
        <v/>
      </c>
      <c r="V907" s="69"/>
      <c r="W907" s="69"/>
      <c r="X907" s="69"/>
      <c r="Y907" s="69"/>
      <c r="AB907" s="173"/>
      <c r="AG907" s="167"/>
    </row>
    <row r="908" spans="1:33" x14ac:dyDescent="0.3">
      <c r="A908" s="263" t="str">
        <f t="shared" si="28"/>
        <v>Groen</v>
      </c>
      <c r="B908" s="284" t="str">
        <f t="shared" si="29"/>
        <v>Faunavoorziening</v>
      </c>
      <c r="C908" s="69"/>
      <c r="D908" s="69"/>
      <c r="E908" s="87"/>
      <c r="H908" s="69"/>
      <c r="R908" s="69"/>
      <c r="S908" s="69"/>
      <c r="T908" s="250" t="str">
        <f>IF(ISTEXT(S908),VLOOKUP(S908,'_Keuzelijst Algemeen'!$B$3:$C$74,2),"")</f>
        <v/>
      </c>
      <c r="V908" s="69"/>
      <c r="W908" s="69"/>
      <c r="X908" s="69"/>
      <c r="Y908" s="69"/>
      <c r="AB908" s="173"/>
      <c r="AG908" s="167"/>
    </row>
    <row r="909" spans="1:33" x14ac:dyDescent="0.3">
      <c r="A909" s="263" t="str">
        <f t="shared" si="28"/>
        <v>Groen</v>
      </c>
      <c r="B909" s="284" t="str">
        <f t="shared" si="29"/>
        <v>Faunavoorziening</v>
      </c>
      <c r="C909" s="69"/>
      <c r="D909" s="69"/>
      <c r="E909" s="87"/>
      <c r="H909" s="69"/>
      <c r="R909" s="69"/>
      <c r="S909" s="69"/>
      <c r="T909" s="250" t="str">
        <f>IF(ISTEXT(S909),VLOOKUP(S909,'_Keuzelijst Algemeen'!$B$3:$C$74,2),"")</f>
        <v/>
      </c>
      <c r="V909" s="69"/>
      <c r="W909" s="69"/>
      <c r="X909" s="69"/>
      <c r="Y909" s="69"/>
      <c r="AB909" s="173"/>
      <c r="AG909" s="167"/>
    </row>
    <row r="910" spans="1:33" x14ac:dyDescent="0.3">
      <c r="A910" s="263" t="str">
        <f t="shared" si="28"/>
        <v>Groen</v>
      </c>
      <c r="B910" s="284" t="str">
        <f t="shared" si="29"/>
        <v>Faunavoorziening</v>
      </c>
      <c r="C910" s="69"/>
      <c r="D910" s="69"/>
      <c r="E910" s="87"/>
      <c r="H910" s="69"/>
      <c r="R910" s="69"/>
      <c r="S910" s="69"/>
      <c r="T910" s="250" t="str">
        <f>IF(ISTEXT(S910),VLOOKUP(S910,'_Keuzelijst Algemeen'!$B$3:$C$74,2),"")</f>
        <v/>
      </c>
      <c r="V910" s="69"/>
      <c r="W910" s="69"/>
      <c r="X910" s="69"/>
      <c r="Y910" s="69"/>
      <c r="AB910" s="173"/>
      <c r="AG910" s="167"/>
    </row>
    <row r="911" spans="1:33" x14ac:dyDescent="0.3">
      <c r="A911" s="263" t="str">
        <f t="shared" si="28"/>
        <v>Groen</v>
      </c>
      <c r="B911" s="284" t="str">
        <f t="shared" si="29"/>
        <v>Faunavoorziening</v>
      </c>
      <c r="C911" s="69"/>
      <c r="D911" s="69"/>
      <c r="E911" s="87"/>
      <c r="H911" s="69"/>
      <c r="R911" s="69"/>
      <c r="S911" s="69"/>
      <c r="T911" s="250" t="str">
        <f>IF(ISTEXT(S911),VLOOKUP(S911,'_Keuzelijst Algemeen'!$B$3:$C$74,2),"")</f>
        <v/>
      </c>
      <c r="V911" s="69"/>
      <c r="W911" s="69"/>
      <c r="X911" s="69"/>
      <c r="Y911" s="69"/>
      <c r="AB911" s="173"/>
      <c r="AG911" s="167"/>
    </row>
    <row r="912" spans="1:33" x14ac:dyDescent="0.3">
      <c r="A912" s="263" t="str">
        <f t="shared" si="28"/>
        <v>Groen</v>
      </c>
      <c r="B912" s="284" t="str">
        <f t="shared" si="29"/>
        <v>Faunavoorziening</v>
      </c>
      <c r="C912" s="69"/>
      <c r="D912" s="69"/>
      <c r="E912" s="87"/>
      <c r="H912" s="69"/>
      <c r="R912" s="69"/>
      <c r="S912" s="69"/>
      <c r="T912" s="250" t="str">
        <f>IF(ISTEXT(S912),VLOOKUP(S912,'_Keuzelijst Algemeen'!$B$3:$C$74,2),"")</f>
        <v/>
      </c>
      <c r="V912" s="69"/>
      <c r="W912" s="69"/>
      <c r="X912" s="69"/>
      <c r="Y912" s="69"/>
      <c r="AB912" s="173"/>
      <c r="AG912" s="167"/>
    </row>
    <row r="913" spans="1:33" x14ac:dyDescent="0.3">
      <c r="A913" s="263" t="str">
        <f t="shared" si="28"/>
        <v>Groen</v>
      </c>
      <c r="B913" s="284" t="str">
        <f t="shared" si="29"/>
        <v>Faunavoorziening</v>
      </c>
      <c r="C913" s="69"/>
      <c r="D913" s="69"/>
      <c r="E913" s="87"/>
      <c r="H913" s="69"/>
      <c r="R913" s="69"/>
      <c r="S913" s="69"/>
      <c r="T913" s="250" t="str">
        <f>IF(ISTEXT(S913),VLOOKUP(S913,'_Keuzelijst Algemeen'!$B$3:$C$74,2),"")</f>
        <v/>
      </c>
      <c r="V913" s="69"/>
      <c r="W913" s="69"/>
      <c r="X913" s="69"/>
      <c r="Y913" s="69"/>
      <c r="AB913" s="173"/>
      <c r="AG913" s="167"/>
    </row>
    <row r="914" spans="1:33" x14ac:dyDescent="0.3">
      <c r="A914" s="263" t="str">
        <f t="shared" si="28"/>
        <v>Groen</v>
      </c>
      <c r="B914" s="284" t="str">
        <f t="shared" si="29"/>
        <v>Faunavoorziening</v>
      </c>
      <c r="C914" s="69"/>
      <c r="D914" s="69"/>
      <c r="E914" s="87"/>
      <c r="H914" s="69"/>
      <c r="R914" s="69"/>
      <c r="S914" s="69"/>
      <c r="T914" s="250" t="str">
        <f>IF(ISTEXT(S914),VLOOKUP(S914,'_Keuzelijst Algemeen'!$B$3:$C$74,2),"")</f>
        <v/>
      </c>
      <c r="V914" s="69"/>
      <c r="W914" s="69"/>
      <c r="X914" s="69"/>
      <c r="Y914" s="69"/>
      <c r="AB914" s="173"/>
      <c r="AG914" s="167"/>
    </row>
    <row r="915" spans="1:33" x14ac:dyDescent="0.3">
      <c r="A915" s="263" t="str">
        <f t="shared" si="28"/>
        <v>Groen</v>
      </c>
      <c r="B915" s="284" t="str">
        <f t="shared" si="29"/>
        <v>Faunavoorziening</v>
      </c>
      <c r="C915" s="69"/>
      <c r="D915" s="69"/>
      <c r="E915" s="87"/>
      <c r="H915" s="69"/>
      <c r="R915" s="69"/>
      <c r="S915" s="69"/>
      <c r="T915" s="250" t="str">
        <f>IF(ISTEXT(S915),VLOOKUP(S915,'_Keuzelijst Algemeen'!$B$3:$C$74,2),"")</f>
        <v/>
      </c>
      <c r="V915" s="69"/>
      <c r="W915" s="69"/>
      <c r="X915" s="69"/>
      <c r="Y915" s="69"/>
      <c r="AB915" s="173"/>
      <c r="AG915" s="167"/>
    </row>
    <row r="916" spans="1:33" x14ac:dyDescent="0.3">
      <c r="A916" s="263" t="str">
        <f t="shared" si="28"/>
        <v>Groen</v>
      </c>
      <c r="B916" s="284" t="str">
        <f t="shared" si="29"/>
        <v>Faunavoorziening</v>
      </c>
      <c r="C916" s="69"/>
      <c r="D916" s="69"/>
      <c r="E916" s="87"/>
      <c r="H916" s="69"/>
      <c r="R916" s="69"/>
      <c r="S916" s="69"/>
      <c r="T916" s="250" t="str">
        <f>IF(ISTEXT(S916),VLOOKUP(S916,'_Keuzelijst Algemeen'!$B$3:$C$74,2),"")</f>
        <v/>
      </c>
      <c r="V916" s="69"/>
      <c r="W916" s="69"/>
      <c r="X916" s="69"/>
      <c r="Y916" s="69"/>
      <c r="AB916" s="173"/>
      <c r="AG916" s="167"/>
    </row>
    <row r="917" spans="1:33" x14ac:dyDescent="0.3">
      <c r="A917" s="263" t="str">
        <f t="shared" si="28"/>
        <v>Groen</v>
      </c>
      <c r="B917" s="284" t="str">
        <f t="shared" si="29"/>
        <v>Faunavoorziening</v>
      </c>
      <c r="C917" s="69"/>
      <c r="D917" s="69"/>
      <c r="E917" s="87"/>
      <c r="H917" s="69"/>
      <c r="R917" s="69"/>
      <c r="S917" s="69"/>
      <c r="T917" s="250" t="str">
        <f>IF(ISTEXT(S917),VLOOKUP(S917,'_Keuzelijst Algemeen'!$B$3:$C$74,2),"")</f>
        <v/>
      </c>
      <c r="V917" s="69"/>
      <c r="W917" s="69"/>
      <c r="X917" s="69"/>
      <c r="Y917" s="69"/>
      <c r="AB917" s="173"/>
      <c r="AG917" s="167"/>
    </row>
    <row r="918" spans="1:33" x14ac:dyDescent="0.3">
      <c r="A918" s="263" t="str">
        <f t="shared" si="28"/>
        <v>Groen</v>
      </c>
      <c r="B918" s="284" t="str">
        <f t="shared" si="29"/>
        <v>Faunavoorziening</v>
      </c>
      <c r="C918" s="69"/>
      <c r="D918" s="69"/>
      <c r="E918" s="87"/>
      <c r="H918" s="69"/>
      <c r="R918" s="69"/>
      <c r="S918" s="69"/>
      <c r="T918" s="250" t="str">
        <f>IF(ISTEXT(S918),VLOOKUP(S918,'_Keuzelijst Algemeen'!$B$3:$C$74,2),"")</f>
        <v/>
      </c>
      <c r="V918" s="69"/>
      <c r="W918" s="69"/>
      <c r="X918" s="69"/>
      <c r="Y918" s="69"/>
      <c r="AB918" s="173"/>
      <c r="AG918" s="167"/>
    </row>
    <row r="919" spans="1:33" x14ac:dyDescent="0.3">
      <c r="A919" s="263" t="str">
        <f t="shared" si="28"/>
        <v>Groen</v>
      </c>
      <c r="B919" s="284" t="str">
        <f t="shared" si="29"/>
        <v>Faunavoorziening</v>
      </c>
      <c r="C919" s="69"/>
      <c r="D919" s="69"/>
      <c r="E919" s="87"/>
      <c r="H919" s="69"/>
      <c r="R919" s="69"/>
      <c r="S919" s="69"/>
      <c r="T919" s="250" t="str">
        <f>IF(ISTEXT(S919),VLOOKUP(S919,'_Keuzelijst Algemeen'!$B$3:$C$74,2),"")</f>
        <v/>
      </c>
      <c r="V919" s="69"/>
      <c r="W919" s="69"/>
      <c r="X919" s="69"/>
      <c r="Y919" s="69"/>
      <c r="AB919" s="173"/>
      <c r="AG919" s="167"/>
    </row>
    <row r="920" spans="1:33" x14ac:dyDescent="0.3">
      <c r="A920" s="263" t="str">
        <f t="shared" si="28"/>
        <v>Groen</v>
      </c>
      <c r="B920" s="284" t="str">
        <f t="shared" si="29"/>
        <v>Faunavoorziening</v>
      </c>
      <c r="C920" s="69"/>
      <c r="D920" s="69"/>
      <c r="E920" s="87"/>
      <c r="H920" s="69"/>
      <c r="R920" s="69"/>
      <c r="S920" s="69"/>
      <c r="T920" s="250" t="str">
        <f>IF(ISTEXT(S920),VLOOKUP(S920,'_Keuzelijst Algemeen'!$B$3:$C$74,2),"")</f>
        <v/>
      </c>
      <c r="V920" s="69"/>
      <c r="W920" s="69"/>
      <c r="X920" s="69"/>
      <c r="Y920" s="69"/>
      <c r="AB920" s="173"/>
      <c r="AG920" s="167"/>
    </row>
    <row r="921" spans="1:33" x14ac:dyDescent="0.3">
      <c r="A921" s="263" t="str">
        <f t="shared" si="28"/>
        <v>Groen</v>
      </c>
      <c r="B921" s="284" t="str">
        <f t="shared" si="29"/>
        <v>Faunavoorziening</v>
      </c>
      <c r="C921" s="69"/>
      <c r="D921" s="69"/>
      <c r="E921" s="87"/>
      <c r="H921" s="69"/>
      <c r="R921" s="69"/>
      <c r="S921" s="69"/>
      <c r="T921" s="250" t="str">
        <f>IF(ISTEXT(S921),VLOOKUP(S921,'_Keuzelijst Algemeen'!$B$3:$C$74,2),"")</f>
        <v/>
      </c>
      <c r="V921" s="69"/>
      <c r="W921" s="69"/>
      <c r="X921" s="69"/>
      <c r="Y921" s="69"/>
      <c r="AB921" s="173"/>
      <c r="AG921" s="167"/>
    </row>
    <row r="922" spans="1:33" x14ac:dyDescent="0.3">
      <c r="A922" s="263" t="str">
        <f t="shared" si="28"/>
        <v>Groen</v>
      </c>
      <c r="B922" s="284" t="str">
        <f t="shared" si="29"/>
        <v>Faunavoorziening</v>
      </c>
      <c r="C922" s="69"/>
      <c r="D922" s="69"/>
      <c r="E922" s="87"/>
      <c r="H922" s="69"/>
      <c r="R922" s="69"/>
      <c r="S922" s="69"/>
      <c r="T922" s="250" t="str">
        <f>IF(ISTEXT(S922),VLOOKUP(S922,'_Keuzelijst Algemeen'!$B$3:$C$74,2),"")</f>
        <v/>
      </c>
      <c r="V922" s="69"/>
      <c r="W922" s="69"/>
      <c r="X922" s="69"/>
      <c r="Y922" s="69"/>
      <c r="AB922" s="173"/>
      <c r="AG922" s="167"/>
    </row>
    <row r="923" spans="1:33" x14ac:dyDescent="0.3">
      <c r="A923" s="263" t="str">
        <f t="shared" si="28"/>
        <v>Groen</v>
      </c>
      <c r="B923" s="284" t="str">
        <f t="shared" si="29"/>
        <v>Faunavoorziening</v>
      </c>
      <c r="C923" s="69"/>
      <c r="D923" s="69"/>
      <c r="E923" s="87"/>
      <c r="H923" s="69"/>
      <c r="R923" s="69"/>
      <c r="S923" s="69"/>
      <c r="T923" s="250" t="str">
        <f>IF(ISTEXT(S923),VLOOKUP(S923,'_Keuzelijst Algemeen'!$B$3:$C$74,2),"")</f>
        <v/>
      </c>
      <c r="V923" s="69"/>
      <c r="W923" s="69"/>
      <c r="X923" s="69"/>
      <c r="Y923" s="69"/>
      <c r="AB923" s="173"/>
      <c r="AG923" s="167"/>
    </row>
    <row r="924" spans="1:33" x14ac:dyDescent="0.3">
      <c r="A924" s="263" t="str">
        <f t="shared" si="28"/>
        <v>Groen</v>
      </c>
      <c r="B924" s="284" t="str">
        <f t="shared" si="29"/>
        <v>Faunavoorziening</v>
      </c>
      <c r="C924" s="69"/>
      <c r="D924" s="69"/>
      <c r="E924" s="87"/>
      <c r="H924" s="69"/>
      <c r="R924" s="69"/>
      <c r="S924" s="69"/>
      <c r="T924" s="250" t="str">
        <f>IF(ISTEXT(S924),VLOOKUP(S924,'_Keuzelijst Algemeen'!$B$3:$C$74,2),"")</f>
        <v/>
      </c>
      <c r="V924" s="69"/>
      <c r="W924" s="69"/>
      <c r="X924" s="69"/>
      <c r="Y924" s="69"/>
      <c r="AB924" s="173"/>
      <c r="AG924" s="167"/>
    </row>
    <row r="925" spans="1:33" x14ac:dyDescent="0.3">
      <c r="A925" s="263" t="str">
        <f t="shared" si="28"/>
        <v>Groen</v>
      </c>
      <c r="B925" s="284" t="str">
        <f t="shared" si="29"/>
        <v>Faunavoorziening</v>
      </c>
      <c r="C925" s="69"/>
      <c r="D925" s="69"/>
      <c r="E925" s="87"/>
      <c r="H925" s="69"/>
      <c r="R925" s="69"/>
      <c r="S925" s="69"/>
      <c r="T925" s="250" t="str">
        <f>IF(ISTEXT(S925),VLOOKUP(S925,'_Keuzelijst Algemeen'!$B$3:$C$74,2),"")</f>
        <v/>
      </c>
      <c r="V925" s="69"/>
      <c r="W925" s="69"/>
      <c r="X925" s="69"/>
      <c r="Y925" s="69"/>
      <c r="AB925" s="173"/>
      <c r="AG925" s="167"/>
    </row>
    <row r="926" spans="1:33" x14ac:dyDescent="0.3">
      <c r="A926" s="263" t="str">
        <f t="shared" si="28"/>
        <v>Groen</v>
      </c>
      <c r="B926" s="284" t="str">
        <f t="shared" si="29"/>
        <v>Faunavoorziening</v>
      </c>
      <c r="C926" s="69"/>
      <c r="D926" s="69"/>
      <c r="E926" s="87"/>
      <c r="H926" s="69"/>
      <c r="R926" s="69"/>
      <c r="S926" s="69"/>
      <c r="T926" s="250" t="str">
        <f>IF(ISTEXT(S926),VLOOKUP(S926,'_Keuzelijst Algemeen'!$B$3:$C$74,2),"")</f>
        <v/>
      </c>
      <c r="V926" s="69"/>
      <c r="W926" s="69"/>
      <c r="X926" s="69"/>
      <c r="Y926" s="69"/>
      <c r="AB926" s="173"/>
      <c r="AG926" s="167"/>
    </row>
    <row r="927" spans="1:33" x14ac:dyDescent="0.3">
      <c r="A927" s="263" t="str">
        <f t="shared" si="28"/>
        <v>Groen</v>
      </c>
      <c r="B927" s="284" t="str">
        <f t="shared" si="29"/>
        <v>Faunavoorziening</v>
      </c>
      <c r="C927" s="69"/>
      <c r="D927" s="69"/>
      <c r="E927" s="87"/>
      <c r="H927" s="69"/>
      <c r="R927" s="69"/>
      <c r="S927" s="69"/>
      <c r="T927" s="250" t="str">
        <f>IF(ISTEXT(S927),VLOOKUP(S927,'_Keuzelijst Algemeen'!$B$3:$C$74,2),"")</f>
        <v/>
      </c>
      <c r="V927" s="69"/>
      <c r="W927" s="69"/>
      <c r="X927" s="69"/>
      <c r="Y927" s="69"/>
      <c r="AB927" s="173"/>
      <c r="AG927" s="167"/>
    </row>
    <row r="928" spans="1:33" x14ac:dyDescent="0.3">
      <c r="A928" s="263" t="str">
        <f t="shared" si="28"/>
        <v>Groen</v>
      </c>
      <c r="B928" s="284" t="str">
        <f t="shared" si="29"/>
        <v>Faunavoorziening</v>
      </c>
      <c r="C928" s="69"/>
      <c r="D928" s="69"/>
      <c r="E928" s="87"/>
      <c r="H928" s="69"/>
      <c r="R928" s="69"/>
      <c r="S928" s="69"/>
      <c r="T928" s="250" t="str">
        <f>IF(ISTEXT(S928),VLOOKUP(S928,'_Keuzelijst Algemeen'!$B$3:$C$74,2),"")</f>
        <v/>
      </c>
      <c r="V928" s="69"/>
      <c r="W928" s="69"/>
      <c r="X928" s="69"/>
      <c r="Y928" s="69"/>
      <c r="AB928" s="173"/>
      <c r="AG928" s="167"/>
    </row>
    <row r="929" spans="1:33" x14ac:dyDescent="0.3">
      <c r="A929" s="263" t="str">
        <f t="shared" si="28"/>
        <v>Groen</v>
      </c>
      <c r="B929" s="284" t="str">
        <f t="shared" si="29"/>
        <v>Faunavoorziening</v>
      </c>
      <c r="C929" s="69"/>
      <c r="D929" s="69"/>
      <c r="E929" s="87"/>
      <c r="H929" s="69"/>
      <c r="R929" s="69"/>
      <c r="S929" s="69"/>
      <c r="T929" s="250" t="str">
        <f>IF(ISTEXT(S929),VLOOKUP(S929,'_Keuzelijst Algemeen'!$B$3:$C$74,2),"")</f>
        <v/>
      </c>
      <c r="V929" s="69"/>
      <c r="W929" s="69"/>
      <c r="X929" s="69"/>
      <c r="Y929" s="69"/>
      <c r="AB929" s="173"/>
      <c r="AG929" s="167"/>
    </row>
    <row r="930" spans="1:33" x14ac:dyDescent="0.3">
      <c r="A930" s="263" t="str">
        <f t="shared" si="28"/>
        <v>Groen</v>
      </c>
      <c r="B930" s="284" t="str">
        <f t="shared" si="29"/>
        <v>Faunavoorziening</v>
      </c>
      <c r="C930" s="69"/>
      <c r="D930" s="69"/>
      <c r="E930" s="87"/>
      <c r="H930" s="69"/>
      <c r="R930" s="69"/>
      <c r="S930" s="69"/>
      <c r="T930" s="250" t="str">
        <f>IF(ISTEXT(S930),VLOOKUP(S930,'_Keuzelijst Algemeen'!$B$3:$C$74,2),"")</f>
        <v/>
      </c>
      <c r="V930" s="69"/>
      <c r="W930" s="69"/>
      <c r="X930" s="69"/>
      <c r="Y930" s="69"/>
      <c r="AB930" s="173"/>
      <c r="AG930" s="167"/>
    </row>
    <row r="931" spans="1:33" x14ac:dyDescent="0.3">
      <c r="A931" s="263" t="str">
        <f t="shared" si="28"/>
        <v>Groen</v>
      </c>
      <c r="B931" s="284" t="str">
        <f t="shared" si="29"/>
        <v>Faunavoorziening</v>
      </c>
      <c r="C931" s="69"/>
      <c r="D931" s="69"/>
      <c r="E931" s="87"/>
      <c r="H931" s="69"/>
      <c r="R931" s="69"/>
      <c r="S931" s="69"/>
      <c r="T931" s="250" t="str">
        <f>IF(ISTEXT(S931),VLOOKUP(S931,'_Keuzelijst Algemeen'!$B$3:$C$74,2),"")</f>
        <v/>
      </c>
      <c r="V931" s="69"/>
      <c r="W931" s="69"/>
      <c r="X931" s="69"/>
      <c r="Y931" s="69"/>
      <c r="AB931" s="173"/>
      <c r="AG931" s="167"/>
    </row>
    <row r="932" spans="1:33" x14ac:dyDescent="0.3">
      <c r="A932" s="263" t="str">
        <f t="shared" si="28"/>
        <v>Groen</v>
      </c>
      <c r="B932" s="284" t="str">
        <f t="shared" si="29"/>
        <v>Faunavoorziening</v>
      </c>
      <c r="C932" s="69"/>
      <c r="D932" s="69"/>
      <c r="E932" s="87"/>
      <c r="H932" s="69"/>
      <c r="R932" s="69"/>
      <c r="S932" s="69"/>
      <c r="T932" s="250" t="str">
        <f>IF(ISTEXT(S932),VLOOKUP(S932,'_Keuzelijst Algemeen'!$B$3:$C$74,2),"")</f>
        <v/>
      </c>
      <c r="V932" s="69"/>
      <c r="W932" s="69"/>
      <c r="X932" s="69"/>
      <c r="Y932" s="69"/>
      <c r="AB932" s="173"/>
      <c r="AG932" s="167"/>
    </row>
    <row r="933" spans="1:33" x14ac:dyDescent="0.3">
      <c r="A933" s="263" t="str">
        <f t="shared" si="28"/>
        <v>Groen</v>
      </c>
      <c r="B933" s="284" t="str">
        <f t="shared" si="29"/>
        <v>Faunavoorziening</v>
      </c>
      <c r="C933" s="69"/>
      <c r="D933" s="69"/>
      <c r="E933" s="87"/>
      <c r="H933" s="69"/>
      <c r="R933" s="69"/>
      <c r="S933" s="69"/>
      <c r="T933" s="250" t="str">
        <f>IF(ISTEXT(S933),VLOOKUP(S933,'_Keuzelijst Algemeen'!$B$3:$C$74,2),"")</f>
        <v/>
      </c>
      <c r="V933" s="69"/>
      <c r="W933" s="69"/>
      <c r="X933" s="69"/>
      <c r="Y933" s="69"/>
      <c r="AB933" s="173"/>
      <c r="AG933" s="167"/>
    </row>
    <row r="934" spans="1:33" x14ac:dyDescent="0.3">
      <c r="A934" s="263" t="str">
        <f t="shared" si="28"/>
        <v>Groen</v>
      </c>
      <c r="B934" s="284" t="str">
        <f t="shared" si="29"/>
        <v>Faunavoorziening</v>
      </c>
      <c r="C934" s="69"/>
      <c r="D934" s="69"/>
      <c r="E934" s="87"/>
      <c r="H934" s="69"/>
      <c r="R934" s="69"/>
      <c r="S934" s="69"/>
      <c r="T934" s="250" t="str">
        <f>IF(ISTEXT(S934),VLOOKUP(S934,'_Keuzelijst Algemeen'!$B$3:$C$74,2),"")</f>
        <v/>
      </c>
      <c r="V934" s="69"/>
      <c r="W934" s="69"/>
      <c r="X934" s="69"/>
      <c r="Y934" s="69"/>
      <c r="AB934" s="173"/>
      <c r="AG934" s="167"/>
    </row>
    <row r="935" spans="1:33" x14ac:dyDescent="0.3">
      <c r="A935" s="263" t="str">
        <f t="shared" si="28"/>
        <v>Groen</v>
      </c>
      <c r="B935" s="284" t="str">
        <f t="shared" si="29"/>
        <v>Faunavoorziening</v>
      </c>
      <c r="C935" s="69"/>
      <c r="D935" s="69"/>
      <c r="E935" s="87"/>
      <c r="H935" s="69"/>
      <c r="R935" s="69"/>
      <c r="S935" s="69"/>
      <c r="T935" s="250" t="str">
        <f>IF(ISTEXT(S935),VLOOKUP(S935,'_Keuzelijst Algemeen'!$B$3:$C$74,2),"")</f>
        <v/>
      </c>
      <c r="V935" s="69"/>
      <c r="W935" s="69"/>
      <c r="X935" s="69"/>
      <c r="Y935" s="69"/>
      <c r="AB935" s="173"/>
      <c r="AG935" s="167"/>
    </row>
    <row r="936" spans="1:33" x14ac:dyDescent="0.3">
      <c r="A936" s="263" t="str">
        <f t="shared" si="28"/>
        <v>Groen</v>
      </c>
      <c r="B936" s="284" t="str">
        <f t="shared" si="29"/>
        <v>Faunavoorziening</v>
      </c>
      <c r="C936" s="69"/>
      <c r="D936" s="69"/>
      <c r="E936" s="87"/>
      <c r="H936" s="69"/>
      <c r="R936" s="69"/>
      <c r="S936" s="69"/>
      <c r="T936" s="250" t="str">
        <f>IF(ISTEXT(S936),VLOOKUP(S936,'_Keuzelijst Algemeen'!$B$3:$C$74,2),"")</f>
        <v/>
      </c>
      <c r="V936" s="69"/>
      <c r="W936" s="69"/>
      <c r="X936" s="69"/>
      <c r="Y936" s="69"/>
      <c r="AB936" s="173"/>
      <c r="AG936" s="167"/>
    </row>
    <row r="937" spans="1:33" x14ac:dyDescent="0.3">
      <c r="A937" s="263" t="str">
        <f t="shared" si="28"/>
        <v>Groen</v>
      </c>
      <c r="B937" s="284" t="str">
        <f t="shared" si="29"/>
        <v>Faunavoorziening</v>
      </c>
      <c r="C937" s="69"/>
      <c r="D937" s="69"/>
      <c r="E937" s="87"/>
      <c r="H937" s="69"/>
      <c r="R937" s="69"/>
      <c r="S937" s="69"/>
      <c r="T937" s="250" t="str">
        <f>IF(ISTEXT(S937),VLOOKUP(S937,'_Keuzelijst Algemeen'!$B$3:$C$74,2),"")</f>
        <v/>
      </c>
      <c r="V937" s="69"/>
      <c r="W937" s="69"/>
      <c r="X937" s="69"/>
      <c r="Y937" s="69"/>
      <c r="AB937" s="173"/>
      <c r="AG937" s="167"/>
    </row>
    <row r="938" spans="1:33" x14ac:dyDescent="0.3">
      <c r="A938" s="263" t="str">
        <f t="shared" si="28"/>
        <v>Groen</v>
      </c>
      <c r="B938" s="284" t="str">
        <f t="shared" si="29"/>
        <v>Faunavoorziening</v>
      </c>
      <c r="C938" s="69"/>
      <c r="D938" s="69"/>
      <c r="E938" s="87"/>
      <c r="H938" s="69"/>
      <c r="R938" s="69"/>
      <c r="S938" s="69"/>
      <c r="T938" s="250" t="str">
        <f>IF(ISTEXT(S938),VLOOKUP(S938,'_Keuzelijst Algemeen'!$B$3:$C$74,2),"")</f>
        <v/>
      </c>
      <c r="V938" s="69"/>
      <c r="W938" s="69"/>
      <c r="X938" s="69"/>
      <c r="Y938" s="69"/>
      <c r="AB938" s="173"/>
      <c r="AG938" s="167"/>
    </row>
    <row r="939" spans="1:33" x14ac:dyDescent="0.3">
      <c r="A939" s="263" t="str">
        <f t="shared" si="28"/>
        <v>Groen</v>
      </c>
      <c r="B939" s="284" t="str">
        <f t="shared" si="29"/>
        <v>Faunavoorziening</v>
      </c>
      <c r="C939" s="69"/>
      <c r="D939" s="69"/>
      <c r="E939" s="87"/>
      <c r="H939" s="69"/>
      <c r="R939" s="69"/>
      <c r="S939" s="69"/>
      <c r="T939" s="250" t="str">
        <f>IF(ISTEXT(S939),VLOOKUP(S939,'_Keuzelijst Algemeen'!$B$3:$C$74,2),"")</f>
        <v/>
      </c>
      <c r="V939" s="69"/>
      <c r="W939" s="69"/>
      <c r="X939" s="69"/>
      <c r="Y939" s="69"/>
      <c r="AB939" s="173"/>
      <c r="AG939" s="167"/>
    </row>
    <row r="940" spans="1:33" x14ac:dyDescent="0.3">
      <c r="A940" s="263" t="str">
        <f t="shared" si="28"/>
        <v>Groen</v>
      </c>
      <c r="B940" s="284" t="str">
        <f t="shared" si="29"/>
        <v>Faunavoorziening</v>
      </c>
      <c r="C940" s="69"/>
      <c r="D940" s="69"/>
      <c r="E940" s="87"/>
      <c r="H940" s="69"/>
      <c r="R940" s="69"/>
      <c r="S940" s="69"/>
      <c r="T940" s="250" t="str">
        <f>IF(ISTEXT(S940),VLOOKUP(S940,'_Keuzelijst Algemeen'!$B$3:$C$74,2),"")</f>
        <v/>
      </c>
      <c r="V940" s="69"/>
      <c r="W940" s="69"/>
      <c r="X940" s="69"/>
      <c r="Y940" s="69"/>
      <c r="AB940" s="173"/>
      <c r="AG940" s="167"/>
    </row>
    <row r="941" spans="1:33" x14ac:dyDescent="0.3">
      <c r="A941" s="263" t="str">
        <f t="shared" si="28"/>
        <v>Groen</v>
      </c>
      <c r="B941" s="284" t="str">
        <f t="shared" si="29"/>
        <v>Faunavoorziening</v>
      </c>
      <c r="C941" s="69"/>
      <c r="D941" s="69"/>
      <c r="E941" s="87"/>
      <c r="H941" s="69"/>
      <c r="R941" s="69"/>
      <c r="S941" s="69"/>
      <c r="T941" s="250" t="str">
        <f>IF(ISTEXT(S941),VLOOKUP(S941,'_Keuzelijst Algemeen'!$B$3:$C$74,2),"")</f>
        <v/>
      </c>
      <c r="V941" s="69"/>
      <c r="W941" s="69"/>
      <c r="X941" s="69"/>
      <c r="Y941" s="69"/>
      <c r="AB941" s="173"/>
      <c r="AG941" s="167"/>
    </row>
    <row r="942" spans="1:33" x14ac:dyDescent="0.3">
      <c r="A942" s="263" t="str">
        <f t="shared" si="28"/>
        <v>Groen</v>
      </c>
      <c r="B942" s="284" t="str">
        <f t="shared" si="29"/>
        <v>Faunavoorziening</v>
      </c>
      <c r="C942" s="69"/>
      <c r="D942" s="69"/>
      <c r="E942" s="87"/>
      <c r="H942" s="69"/>
      <c r="R942" s="69"/>
      <c r="S942" s="69"/>
      <c r="T942" s="250" t="str">
        <f>IF(ISTEXT(S942),VLOOKUP(S942,'_Keuzelijst Algemeen'!$B$3:$C$74,2),"")</f>
        <v/>
      </c>
      <c r="V942" s="69"/>
      <c r="W942" s="69"/>
      <c r="X942" s="69"/>
      <c r="Y942" s="69"/>
      <c r="AB942" s="173"/>
      <c r="AG942" s="167"/>
    </row>
    <row r="943" spans="1:33" x14ac:dyDescent="0.3">
      <c r="A943" s="263" t="str">
        <f t="shared" si="28"/>
        <v>Groen</v>
      </c>
      <c r="B943" s="284" t="str">
        <f t="shared" si="29"/>
        <v>Faunavoorziening</v>
      </c>
      <c r="C943" s="69"/>
      <c r="D943" s="69"/>
      <c r="E943" s="87"/>
      <c r="H943" s="69"/>
      <c r="R943" s="69"/>
      <c r="S943" s="69"/>
      <c r="T943" s="250" t="str">
        <f>IF(ISTEXT(S943),VLOOKUP(S943,'_Keuzelijst Algemeen'!$B$3:$C$74,2),"")</f>
        <v/>
      </c>
      <c r="V943" s="69"/>
      <c r="W943" s="69"/>
      <c r="X943" s="69"/>
      <c r="Y943" s="69"/>
      <c r="AB943" s="173"/>
      <c r="AG943" s="167"/>
    </row>
    <row r="944" spans="1:33" x14ac:dyDescent="0.3">
      <c r="A944" s="263" t="str">
        <f t="shared" si="28"/>
        <v>Groen</v>
      </c>
      <c r="B944" s="284" t="str">
        <f t="shared" si="29"/>
        <v>Faunavoorziening</v>
      </c>
      <c r="C944" s="69"/>
      <c r="D944" s="69"/>
      <c r="E944" s="87"/>
      <c r="H944" s="69"/>
      <c r="R944" s="69"/>
      <c r="S944" s="69"/>
      <c r="T944" s="250" t="str">
        <f>IF(ISTEXT(S944),VLOOKUP(S944,'_Keuzelijst Algemeen'!$B$3:$C$74,2),"")</f>
        <v/>
      </c>
      <c r="V944" s="69"/>
      <c r="W944" s="69"/>
      <c r="X944" s="69"/>
      <c r="Y944" s="69"/>
      <c r="AB944" s="173"/>
      <c r="AG944" s="167"/>
    </row>
    <row r="945" spans="1:33" x14ac:dyDescent="0.3">
      <c r="A945" s="263" t="str">
        <f t="shared" si="28"/>
        <v>Groen</v>
      </c>
      <c r="B945" s="284" t="str">
        <f t="shared" si="29"/>
        <v>Faunavoorziening</v>
      </c>
      <c r="C945" s="69"/>
      <c r="D945" s="69"/>
      <c r="E945" s="87"/>
      <c r="H945" s="69"/>
      <c r="R945" s="69"/>
      <c r="S945" s="69"/>
      <c r="T945" s="250" t="str">
        <f>IF(ISTEXT(S945),VLOOKUP(S945,'_Keuzelijst Algemeen'!$B$3:$C$74,2),"")</f>
        <v/>
      </c>
      <c r="V945" s="69"/>
      <c r="W945" s="69"/>
      <c r="X945" s="69"/>
      <c r="Y945" s="69"/>
      <c r="AB945" s="173"/>
      <c r="AG945" s="167"/>
    </row>
    <row r="946" spans="1:33" x14ac:dyDescent="0.3">
      <c r="A946" s="263" t="str">
        <f t="shared" si="28"/>
        <v>Groen</v>
      </c>
      <c r="B946" s="284" t="str">
        <f t="shared" si="29"/>
        <v>Faunavoorziening</v>
      </c>
      <c r="C946" s="69"/>
      <c r="D946" s="69"/>
      <c r="E946" s="87"/>
      <c r="H946" s="69"/>
      <c r="R946" s="69"/>
      <c r="S946" s="69"/>
      <c r="T946" s="250" t="str">
        <f>IF(ISTEXT(S946),VLOOKUP(S946,'_Keuzelijst Algemeen'!$B$3:$C$74,2),"")</f>
        <v/>
      </c>
      <c r="V946" s="69"/>
      <c r="W946" s="69"/>
      <c r="X946" s="69"/>
      <c r="Y946" s="69"/>
      <c r="AB946" s="173"/>
      <c r="AG946" s="167"/>
    </row>
    <row r="947" spans="1:33" x14ac:dyDescent="0.3">
      <c r="A947" s="263" t="str">
        <f t="shared" si="28"/>
        <v>Groen</v>
      </c>
      <c r="B947" s="284" t="str">
        <f t="shared" si="29"/>
        <v>Faunavoorziening</v>
      </c>
      <c r="C947" s="69"/>
      <c r="D947" s="69"/>
      <c r="E947" s="87"/>
      <c r="H947" s="69"/>
      <c r="R947" s="69"/>
      <c r="S947" s="69"/>
      <c r="T947" s="250" t="str">
        <f>IF(ISTEXT(S947),VLOOKUP(S947,'_Keuzelijst Algemeen'!$B$3:$C$74,2),"")</f>
        <v/>
      </c>
      <c r="V947" s="69"/>
      <c r="W947" s="69"/>
      <c r="X947" s="69"/>
      <c r="Y947" s="69"/>
      <c r="AB947" s="173"/>
      <c r="AG947" s="167"/>
    </row>
    <row r="948" spans="1:33" x14ac:dyDescent="0.3">
      <c r="A948" s="263" t="str">
        <f t="shared" si="28"/>
        <v>Groen</v>
      </c>
      <c r="B948" s="284" t="str">
        <f t="shared" si="29"/>
        <v>Faunavoorziening</v>
      </c>
      <c r="C948" s="69"/>
      <c r="D948" s="69"/>
      <c r="E948" s="87"/>
      <c r="H948" s="69"/>
      <c r="R948" s="69"/>
      <c r="S948" s="69"/>
      <c r="T948" s="250" t="str">
        <f>IF(ISTEXT(S948),VLOOKUP(S948,'_Keuzelijst Algemeen'!$B$3:$C$74,2),"")</f>
        <v/>
      </c>
      <c r="V948" s="69"/>
      <c r="W948" s="69"/>
      <c r="X948" s="69"/>
      <c r="Y948" s="69"/>
      <c r="AB948" s="173"/>
      <c r="AG948" s="167"/>
    </row>
    <row r="949" spans="1:33" x14ac:dyDescent="0.3">
      <c r="A949" s="263" t="str">
        <f t="shared" si="28"/>
        <v>Groen</v>
      </c>
      <c r="B949" s="284" t="str">
        <f t="shared" si="29"/>
        <v>Faunavoorziening</v>
      </c>
      <c r="C949" s="69"/>
      <c r="D949" s="69"/>
      <c r="E949" s="87"/>
      <c r="H949" s="69"/>
      <c r="R949" s="69"/>
      <c r="S949" s="69"/>
      <c r="T949" s="250" t="str">
        <f>IF(ISTEXT(S949),VLOOKUP(S949,'_Keuzelijst Algemeen'!$B$3:$C$74,2),"")</f>
        <v/>
      </c>
      <c r="V949" s="69"/>
      <c r="W949" s="69"/>
      <c r="X949" s="69"/>
      <c r="Y949" s="69"/>
      <c r="AB949" s="173"/>
      <c r="AG949" s="167"/>
    </row>
    <row r="950" spans="1:33" x14ac:dyDescent="0.3">
      <c r="A950" s="263" t="str">
        <f t="shared" si="28"/>
        <v>Groen</v>
      </c>
      <c r="B950" s="284" t="str">
        <f t="shared" si="29"/>
        <v>Faunavoorziening</v>
      </c>
      <c r="C950" s="69"/>
      <c r="D950" s="69"/>
      <c r="E950" s="87"/>
      <c r="H950" s="69"/>
      <c r="R950" s="69"/>
      <c r="S950" s="69"/>
      <c r="T950" s="250" t="str">
        <f>IF(ISTEXT(S950),VLOOKUP(S950,'_Keuzelijst Algemeen'!$B$3:$C$74,2),"")</f>
        <v/>
      </c>
      <c r="V950" s="69"/>
      <c r="W950" s="69"/>
      <c r="X950" s="69"/>
      <c r="Y950" s="69"/>
      <c r="AB950" s="173"/>
      <c r="AG950" s="167"/>
    </row>
    <row r="951" spans="1:33" x14ac:dyDescent="0.3">
      <c r="A951" s="263" t="str">
        <f t="shared" si="28"/>
        <v>Groen</v>
      </c>
      <c r="B951" s="284" t="str">
        <f t="shared" si="29"/>
        <v>Faunavoorziening</v>
      </c>
      <c r="C951" s="69"/>
      <c r="D951" s="69"/>
      <c r="E951" s="87"/>
      <c r="H951" s="69"/>
      <c r="R951" s="69"/>
      <c r="S951" s="69"/>
      <c r="T951" s="250" t="str">
        <f>IF(ISTEXT(S951),VLOOKUP(S951,'_Keuzelijst Algemeen'!$B$3:$C$74,2),"")</f>
        <v/>
      </c>
      <c r="V951" s="69"/>
      <c r="W951" s="69"/>
      <c r="X951" s="69"/>
      <c r="Y951" s="69"/>
      <c r="AB951" s="173"/>
      <c r="AG951" s="167"/>
    </row>
    <row r="952" spans="1:33" x14ac:dyDescent="0.3">
      <c r="A952" s="263" t="str">
        <f t="shared" si="28"/>
        <v>Groen</v>
      </c>
      <c r="B952" s="284" t="str">
        <f t="shared" si="29"/>
        <v>Faunavoorziening</v>
      </c>
      <c r="C952" s="69"/>
      <c r="D952" s="69"/>
      <c r="E952" s="87"/>
      <c r="H952" s="69"/>
      <c r="R952" s="69"/>
      <c r="S952" s="69"/>
      <c r="T952" s="250" t="str">
        <f>IF(ISTEXT(S952),VLOOKUP(S952,'_Keuzelijst Algemeen'!$B$3:$C$74,2),"")</f>
        <v/>
      </c>
      <c r="V952" s="69"/>
      <c r="W952" s="69"/>
      <c r="X952" s="69"/>
      <c r="Y952" s="69"/>
      <c r="AB952" s="173"/>
      <c r="AG952" s="167"/>
    </row>
    <row r="953" spans="1:33" x14ac:dyDescent="0.3">
      <c r="A953" s="263" t="str">
        <f t="shared" si="28"/>
        <v>Groen</v>
      </c>
      <c r="B953" s="284" t="str">
        <f t="shared" si="29"/>
        <v>Faunavoorziening</v>
      </c>
      <c r="C953" s="69"/>
      <c r="D953" s="69"/>
      <c r="E953" s="87"/>
      <c r="H953" s="69"/>
      <c r="R953" s="69"/>
      <c r="S953" s="69"/>
      <c r="T953" s="250" t="str">
        <f>IF(ISTEXT(S953),VLOOKUP(S953,'_Keuzelijst Algemeen'!$B$3:$C$74,2),"")</f>
        <v/>
      </c>
      <c r="V953" s="69"/>
      <c r="W953" s="69"/>
      <c r="X953" s="69"/>
      <c r="Y953" s="69"/>
      <c r="AB953" s="173"/>
      <c r="AG953" s="167"/>
    </row>
    <row r="954" spans="1:33" x14ac:dyDescent="0.3">
      <c r="A954" s="263" t="str">
        <f t="shared" si="28"/>
        <v>Groen</v>
      </c>
      <c r="B954" s="284" t="str">
        <f t="shared" si="29"/>
        <v>Faunavoorziening</v>
      </c>
      <c r="C954" s="69"/>
      <c r="D954" s="69"/>
      <c r="E954" s="87"/>
      <c r="H954" s="69"/>
      <c r="R954" s="69"/>
      <c r="S954" s="69"/>
      <c r="T954" s="250" t="str">
        <f>IF(ISTEXT(S954),VLOOKUP(S954,'_Keuzelijst Algemeen'!$B$3:$C$74,2),"")</f>
        <v/>
      </c>
      <c r="V954" s="69"/>
      <c r="W954" s="69"/>
      <c r="X954" s="69"/>
      <c r="Y954" s="69"/>
      <c r="AB954" s="173"/>
      <c r="AG954" s="167"/>
    </row>
    <row r="955" spans="1:33" x14ac:dyDescent="0.3">
      <c r="A955" s="263" t="str">
        <f t="shared" si="28"/>
        <v>Groen</v>
      </c>
      <c r="B955" s="284" t="str">
        <f t="shared" si="29"/>
        <v>Faunavoorziening</v>
      </c>
      <c r="C955" s="69"/>
      <c r="D955" s="69"/>
      <c r="E955" s="87"/>
      <c r="H955" s="69"/>
      <c r="R955" s="69"/>
      <c r="S955" s="69"/>
      <c r="T955" s="250" t="str">
        <f>IF(ISTEXT(S955),VLOOKUP(S955,'_Keuzelijst Algemeen'!$B$3:$C$74,2),"")</f>
        <v/>
      </c>
      <c r="V955" s="69"/>
      <c r="W955" s="69"/>
      <c r="X955" s="69"/>
      <c r="Y955" s="69"/>
      <c r="AB955" s="173"/>
      <c r="AG955" s="167"/>
    </row>
    <row r="956" spans="1:33" x14ac:dyDescent="0.3">
      <c r="A956" s="263" t="str">
        <f t="shared" si="28"/>
        <v>Groen</v>
      </c>
      <c r="B956" s="284" t="str">
        <f t="shared" si="29"/>
        <v>Faunavoorziening</v>
      </c>
      <c r="C956" s="69"/>
      <c r="D956" s="69"/>
      <c r="E956" s="87"/>
      <c r="H956" s="69"/>
      <c r="R956" s="69"/>
      <c r="S956" s="69"/>
      <c r="T956" s="250" t="str">
        <f>IF(ISTEXT(S956),VLOOKUP(S956,'_Keuzelijst Algemeen'!$B$3:$C$74,2),"")</f>
        <v/>
      </c>
      <c r="V956" s="69"/>
      <c r="W956" s="69"/>
      <c r="X956" s="69"/>
      <c r="Y956" s="69"/>
      <c r="AB956" s="173"/>
      <c r="AG956" s="167"/>
    </row>
    <row r="957" spans="1:33" x14ac:dyDescent="0.3">
      <c r="A957" s="263" t="str">
        <f t="shared" si="28"/>
        <v>Groen</v>
      </c>
      <c r="B957" s="284" t="str">
        <f t="shared" si="29"/>
        <v>Faunavoorziening</v>
      </c>
      <c r="C957" s="69"/>
      <c r="D957" s="69"/>
      <c r="E957" s="87"/>
      <c r="H957" s="69"/>
      <c r="R957" s="69"/>
      <c r="S957" s="69"/>
      <c r="T957" s="250" t="str">
        <f>IF(ISTEXT(S957),VLOOKUP(S957,'_Keuzelijst Algemeen'!$B$3:$C$74,2),"")</f>
        <v/>
      </c>
      <c r="V957" s="69"/>
      <c r="W957" s="69"/>
      <c r="X957" s="69"/>
      <c r="Y957" s="69"/>
      <c r="AB957" s="173"/>
      <c r="AG957" s="167"/>
    </row>
    <row r="958" spans="1:33" x14ac:dyDescent="0.3">
      <c r="A958" s="263" t="str">
        <f t="shared" si="28"/>
        <v>Groen</v>
      </c>
      <c r="B958" s="284" t="str">
        <f t="shared" si="29"/>
        <v>Faunavoorziening</v>
      </c>
      <c r="C958" s="69"/>
      <c r="D958" s="69"/>
      <c r="E958" s="87"/>
      <c r="H958" s="69"/>
      <c r="R958" s="69"/>
      <c r="S958" s="69"/>
      <c r="T958" s="250" t="str">
        <f>IF(ISTEXT(S958),VLOOKUP(S958,'_Keuzelijst Algemeen'!$B$3:$C$74,2),"")</f>
        <v/>
      </c>
      <c r="V958" s="69"/>
      <c r="W958" s="69"/>
      <c r="X958" s="69"/>
      <c r="Y958" s="69"/>
      <c r="AB958" s="173"/>
      <c r="AG958" s="167"/>
    </row>
    <row r="959" spans="1:33" x14ac:dyDescent="0.3">
      <c r="A959" s="263" t="str">
        <f t="shared" si="28"/>
        <v>Groen</v>
      </c>
      <c r="B959" s="284" t="str">
        <f t="shared" si="29"/>
        <v>Faunavoorziening</v>
      </c>
      <c r="C959" s="69"/>
      <c r="D959" s="69"/>
      <c r="E959" s="87"/>
      <c r="H959" s="69"/>
      <c r="R959" s="69"/>
      <c r="S959" s="69"/>
      <c r="T959" s="250" t="str">
        <f>IF(ISTEXT(S959),VLOOKUP(S959,'_Keuzelijst Algemeen'!$B$3:$C$74,2),"")</f>
        <v/>
      </c>
      <c r="V959" s="69"/>
      <c r="W959" s="69"/>
      <c r="X959" s="69"/>
      <c r="Y959" s="69"/>
      <c r="AB959" s="173"/>
      <c r="AG959" s="167"/>
    </row>
    <row r="960" spans="1:33" x14ac:dyDescent="0.3">
      <c r="A960" s="263" t="str">
        <f t="shared" si="28"/>
        <v>Groen</v>
      </c>
      <c r="B960" s="284" t="str">
        <f t="shared" si="29"/>
        <v>Faunavoorziening</v>
      </c>
      <c r="C960" s="69"/>
      <c r="D960" s="69"/>
      <c r="E960" s="87"/>
      <c r="H960" s="69"/>
      <c r="R960" s="69"/>
      <c r="S960" s="69"/>
      <c r="T960" s="250" t="str">
        <f>IF(ISTEXT(S960),VLOOKUP(S960,'_Keuzelijst Algemeen'!$B$3:$C$74,2),"")</f>
        <v/>
      </c>
      <c r="V960" s="69"/>
      <c r="W960" s="69"/>
      <c r="X960" s="69"/>
      <c r="Y960" s="69"/>
      <c r="AB960" s="173"/>
      <c r="AG960" s="167"/>
    </row>
    <row r="961" spans="1:33" x14ac:dyDescent="0.3">
      <c r="A961" s="263" t="str">
        <f t="shared" si="28"/>
        <v>Groen</v>
      </c>
      <c r="B961" s="284" t="str">
        <f t="shared" si="29"/>
        <v>Faunavoorziening</v>
      </c>
      <c r="C961" s="69"/>
      <c r="D961" s="69"/>
      <c r="E961" s="87"/>
      <c r="H961" s="69"/>
      <c r="R961" s="69"/>
      <c r="S961" s="69"/>
      <c r="T961" s="250" t="str">
        <f>IF(ISTEXT(S961),VLOOKUP(S961,'_Keuzelijst Algemeen'!$B$3:$C$74,2),"")</f>
        <v/>
      </c>
      <c r="V961" s="69"/>
      <c r="W961" s="69"/>
      <c r="X961" s="69"/>
      <c r="Y961" s="69"/>
      <c r="AB961" s="173"/>
      <c r="AG961" s="167"/>
    </row>
    <row r="962" spans="1:33" x14ac:dyDescent="0.3">
      <c r="A962" s="263" t="str">
        <f t="shared" si="28"/>
        <v>Groen</v>
      </c>
      <c r="B962" s="284" t="str">
        <f t="shared" si="29"/>
        <v>Faunavoorziening</v>
      </c>
      <c r="C962" s="69"/>
      <c r="D962" s="69"/>
      <c r="E962" s="87"/>
      <c r="H962" s="69"/>
      <c r="R962" s="69"/>
      <c r="S962" s="69"/>
      <c r="T962" s="250" t="str">
        <f>IF(ISTEXT(S962),VLOOKUP(S962,'_Keuzelijst Algemeen'!$B$3:$C$74,2),"")</f>
        <v/>
      </c>
      <c r="V962" s="69"/>
      <c r="W962" s="69"/>
      <c r="X962" s="69"/>
      <c r="Y962" s="69"/>
      <c r="AB962" s="173"/>
      <c r="AG962" s="167"/>
    </row>
    <row r="963" spans="1:33" x14ac:dyDescent="0.3">
      <c r="A963" s="263" t="str">
        <f t="shared" si="28"/>
        <v>Groen</v>
      </c>
      <c r="B963" s="284" t="str">
        <f t="shared" si="29"/>
        <v>Faunavoorziening</v>
      </c>
      <c r="C963" s="69"/>
      <c r="D963" s="69"/>
      <c r="E963" s="87"/>
      <c r="H963" s="69"/>
      <c r="R963" s="69"/>
      <c r="S963" s="69"/>
      <c r="T963" s="250" t="str">
        <f>IF(ISTEXT(S963),VLOOKUP(S963,'_Keuzelijst Algemeen'!$B$3:$C$74,2),"")</f>
        <v/>
      </c>
      <c r="V963" s="69"/>
      <c r="W963" s="69"/>
      <c r="X963" s="69"/>
      <c r="Y963" s="69"/>
      <c r="AB963" s="173"/>
      <c r="AG963" s="167"/>
    </row>
    <row r="964" spans="1:33" x14ac:dyDescent="0.3">
      <c r="A964" s="263" t="str">
        <f t="shared" ref="A964:A1027" si="30">$A$2</f>
        <v>Groen</v>
      </c>
      <c r="B964" s="284" t="str">
        <f t="shared" si="29"/>
        <v>Faunavoorziening</v>
      </c>
      <c r="C964" s="69"/>
      <c r="D964" s="69"/>
      <c r="E964" s="87"/>
      <c r="H964" s="69"/>
      <c r="R964" s="69"/>
      <c r="S964" s="69"/>
      <c r="T964" s="250" t="str">
        <f>IF(ISTEXT(S964),VLOOKUP(S964,'_Keuzelijst Algemeen'!$B$3:$C$74,2),"")</f>
        <v/>
      </c>
      <c r="V964" s="69"/>
      <c r="W964" s="69"/>
      <c r="X964" s="69"/>
      <c r="Y964" s="69"/>
      <c r="AB964" s="173"/>
      <c r="AG964" s="167"/>
    </row>
    <row r="965" spans="1:33" x14ac:dyDescent="0.3">
      <c r="A965" s="263" t="str">
        <f t="shared" si="30"/>
        <v>Groen</v>
      </c>
      <c r="B965" s="284" t="str">
        <f t="shared" ref="B965:B1028" si="31">$B$2</f>
        <v>Faunavoorziening</v>
      </c>
      <c r="C965" s="69"/>
      <c r="D965" s="69"/>
      <c r="E965" s="87"/>
      <c r="H965" s="69"/>
      <c r="R965" s="69"/>
      <c r="S965" s="69"/>
      <c r="T965" s="250" t="str">
        <f>IF(ISTEXT(S965),VLOOKUP(S965,'_Keuzelijst Algemeen'!$B$3:$C$74,2),"")</f>
        <v/>
      </c>
      <c r="V965" s="69"/>
      <c r="W965" s="69"/>
      <c r="X965" s="69"/>
      <c r="Y965" s="69"/>
      <c r="AB965" s="173"/>
      <c r="AG965" s="167"/>
    </row>
    <row r="966" spans="1:33" x14ac:dyDescent="0.3">
      <c r="A966" s="263" t="str">
        <f t="shared" si="30"/>
        <v>Groen</v>
      </c>
      <c r="B966" s="284" t="str">
        <f t="shared" si="31"/>
        <v>Faunavoorziening</v>
      </c>
      <c r="C966" s="69"/>
      <c r="D966" s="69"/>
      <c r="E966" s="87"/>
      <c r="H966" s="69"/>
      <c r="R966" s="69"/>
      <c r="S966" s="69"/>
      <c r="T966" s="250" t="str">
        <f>IF(ISTEXT(S966),VLOOKUP(S966,'_Keuzelijst Algemeen'!$B$3:$C$74,2),"")</f>
        <v/>
      </c>
      <c r="V966" s="69"/>
      <c r="W966" s="69"/>
      <c r="X966" s="69"/>
      <c r="Y966" s="69"/>
      <c r="AB966" s="173"/>
      <c r="AG966" s="167"/>
    </row>
    <row r="967" spans="1:33" x14ac:dyDescent="0.3">
      <c r="A967" s="263" t="str">
        <f t="shared" si="30"/>
        <v>Groen</v>
      </c>
      <c r="B967" s="284" t="str">
        <f t="shared" si="31"/>
        <v>Faunavoorziening</v>
      </c>
      <c r="C967" s="69"/>
      <c r="D967" s="69"/>
      <c r="E967" s="87"/>
      <c r="H967" s="69"/>
      <c r="R967" s="69"/>
      <c r="S967" s="69"/>
      <c r="T967" s="250" t="str">
        <f>IF(ISTEXT(S967),VLOOKUP(S967,'_Keuzelijst Algemeen'!$B$3:$C$74,2),"")</f>
        <v/>
      </c>
      <c r="V967" s="69"/>
      <c r="W967" s="69"/>
      <c r="X967" s="69"/>
      <c r="Y967" s="69"/>
      <c r="AB967" s="173"/>
      <c r="AG967" s="167"/>
    </row>
    <row r="968" spans="1:33" x14ac:dyDescent="0.3">
      <c r="A968" s="263" t="str">
        <f t="shared" si="30"/>
        <v>Groen</v>
      </c>
      <c r="B968" s="284" t="str">
        <f t="shared" si="31"/>
        <v>Faunavoorziening</v>
      </c>
      <c r="C968" s="69"/>
      <c r="D968" s="69"/>
      <c r="E968" s="87"/>
      <c r="H968" s="69"/>
      <c r="R968" s="69"/>
      <c r="S968" s="69"/>
      <c r="T968" s="250" t="str">
        <f>IF(ISTEXT(S968),VLOOKUP(S968,'_Keuzelijst Algemeen'!$B$3:$C$74,2),"")</f>
        <v/>
      </c>
      <c r="V968" s="69"/>
      <c r="W968" s="69"/>
      <c r="X968" s="69"/>
      <c r="Y968" s="69"/>
      <c r="AB968" s="173"/>
      <c r="AG968" s="167"/>
    </row>
    <row r="969" spans="1:33" x14ac:dyDescent="0.3">
      <c r="A969" s="263" t="str">
        <f t="shared" si="30"/>
        <v>Groen</v>
      </c>
      <c r="B969" s="284" t="str">
        <f t="shared" si="31"/>
        <v>Faunavoorziening</v>
      </c>
      <c r="C969" s="69"/>
      <c r="D969" s="69"/>
      <c r="E969" s="87"/>
      <c r="H969" s="69"/>
      <c r="R969" s="69"/>
      <c r="S969" s="69"/>
      <c r="T969" s="250" t="str">
        <f>IF(ISTEXT(S969),VLOOKUP(S969,'_Keuzelijst Algemeen'!$B$3:$C$74,2),"")</f>
        <v/>
      </c>
      <c r="V969" s="69"/>
      <c r="W969" s="69"/>
      <c r="X969" s="69"/>
      <c r="Y969" s="69"/>
      <c r="AB969" s="173"/>
      <c r="AG969" s="167"/>
    </row>
    <row r="970" spans="1:33" x14ac:dyDescent="0.3">
      <c r="A970" s="263" t="str">
        <f t="shared" si="30"/>
        <v>Groen</v>
      </c>
      <c r="B970" s="284" t="str">
        <f t="shared" si="31"/>
        <v>Faunavoorziening</v>
      </c>
      <c r="C970" s="69"/>
      <c r="D970" s="69"/>
      <c r="E970" s="87"/>
      <c r="H970" s="69"/>
      <c r="R970" s="69"/>
      <c r="S970" s="69"/>
      <c r="T970" s="250" t="str">
        <f>IF(ISTEXT(S970),VLOOKUP(S970,'_Keuzelijst Algemeen'!$B$3:$C$74,2),"")</f>
        <v/>
      </c>
      <c r="V970" s="69"/>
      <c r="W970" s="69"/>
      <c r="X970" s="69"/>
      <c r="Y970" s="69"/>
      <c r="AB970" s="173"/>
      <c r="AG970" s="167"/>
    </row>
    <row r="971" spans="1:33" x14ac:dyDescent="0.3">
      <c r="A971" s="263" t="str">
        <f t="shared" si="30"/>
        <v>Groen</v>
      </c>
      <c r="B971" s="284" t="str">
        <f t="shared" si="31"/>
        <v>Faunavoorziening</v>
      </c>
      <c r="C971" s="69"/>
      <c r="D971" s="69"/>
      <c r="E971" s="87"/>
      <c r="H971" s="69"/>
      <c r="R971" s="69"/>
      <c r="S971" s="69"/>
      <c r="T971" s="250" t="str">
        <f>IF(ISTEXT(S971),VLOOKUP(S971,'_Keuzelijst Algemeen'!$B$3:$C$74,2),"")</f>
        <v/>
      </c>
      <c r="V971" s="69"/>
      <c r="W971" s="69"/>
      <c r="X971" s="69"/>
      <c r="Y971" s="69"/>
      <c r="AB971" s="173"/>
      <c r="AG971" s="167"/>
    </row>
    <row r="972" spans="1:33" x14ac:dyDescent="0.3">
      <c r="A972" s="263" t="str">
        <f t="shared" si="30"/>
        <v>Groen</v>
      </c>
      <c r="B972" s="284" t="str">
        <f t="shared" si="31"/>
        <v>Faunavoorziening</v>
      </c>
      <c r="C972" s="69"/>
      <c r="D972" s="69"/>
      <c r="E972" s="87"/>
      <c r="H972" s="69"/>
      <c r="R972" s="69"/>
      <c r="S972" s="69"/>
      <c r="T972" s="250" t="str">
        <f>IF(ISTEXT(S972),VLOOKUP(S972,'_Keuzelijst Algemeen'!$B$3:$C$74,2),"")</f>
        <v/>
      </c>
      <c r="V972" s="69"/>
      <c r="W972" s="69"/>
      <c r="X972" s="69"/>
      <c r="Y972" s="69"/>
      <c r="AB972" s="173"/>
      <c r="AG972" s="167"/>
    </row>
    <row r="973" spans="1:33" x14ac:dyDescent="0.3">
      <c r="A973" s="263" t="str">
        <f t="shared" si="30"/>
        <v>Groen</v>
      </c>
      <c r="B973" s="284" t="str">
        <f t="shared" si="31"/>
        <v>Faunavoorziening</v>
      </c>
      <c r="C973" s="69"/>
      <c r="D973" s="69"/>
      <c r="E973" s="87"/>
      <c r="H973" s="69"/>
      <c r="R973" s="69"/>
      <c r="S973" s="69"/>
      <c r="T973" s="250" t="str">
        <f>IF(ISTEXT(S973),VLOOKUP(S973,'_Keuzelijst Algemeen'!$B$3:$C$74,2),"")</f>
        <v/>
      </c>
      <c r="V973" s="69"/>
      <c r="W973" s="69"/>
      <c r="X973" s="69"/>
      <c r="Y973" s="69"/>
      <c r="AB973" s="173"/>
      <c r="AG973" s="167"/>
    </row>
    <row r="974" spans="1:33" x14ac:dyDescent="0.3">
      <c r="A974" s="263" t="str">
        <f t="shared" si="30"/>
        <v>Groen</v>
      </c>
      <c r="B974" s="284" t="str">
        <f t="shared" si="31"/>
        <v>Faunavoorziening</v>
      </c>
      <c r="C974" s="69"/>
      <c r="D974" s="69"/>
      <c r="E974" s="87"/>
      <c r="H974" s="69"/>
      <c r="R974" s="69"/>
      <c r="S974" s="69"/>
      <c r="T974" s="250" t="str">
        <f>IF(ISTEXT(S974),VLOOKUP(S974,'_Keuzelijst Algemeen'!$B$3:$C$74,2),"")</f>
        <v/>
      </c>
      <c r="V974" s="69"/>
      <c r="W974" s="69"/>
      <c r="X974" s="69"/>
      <c r="Y974" s="69"/>
      <c r="AB974" s="173"/>
      <c r="AG974" s="167"/>
    </row>
    <row r="975" spans="1:33" x14ac:dyDescent="0.3">
      <c r="A975" s="263" t="str">
        <f t="shared" si="30"/>
        <v>Groen</v>
      </c>
      <c r="B975" s="284" t="str">
        <f t="shared" si="31"/>
        <v>Faunavoorziening</v>
      </c>
      <c r="C975" s="69"/>
      <c r="D975" s="69"/>
      <c r="E975" s="87"/>
      <c r="H975" s="69"/>
      <c r="R975" s="69"/>
      <c r="S975" s="69"/>
      <c r="T975" s="250" t="str">
        <f>IF(ISTEXT(S975),VLOOKUP(S975,'_Keuzelijst Algemeen'!$B$3:$C$74,2),"")</f>
        <v/>
      </c>
      <c r="V975" s="69"/>
      <c r="W975" s="69"/>
      <c r="X975" s="69"/>
      <c r="Y975" s="69"/>
      <c r="AB975" s="173"/>
      <c r="AG975" s="167"/>
    </row>
    <row r="976" spans="1:33" x14ac:dyDescent="0.3">
      <c r="A976" s="263" t="str">
        <f t="shared" si="30"/>
        <v>Groen</v>
      </c>
      <c r="B976" s="284" t="str">
        <f t="shared" si="31"/>
        <v>Faunavoorziening</v>
      </c>
      <c r="C976" s="69"/>
      <c r="D976" s="69"/>
      <c r="E976" s="87"/>
      <c r="H976" s="69"/>
      <c r="R976" s="69"/>
      <c r="S976" s="69"/>
      <c r="T976" s="250" t="str">
        <f>IF(ISTEXT(S976),VLOOKUP(S976,'_Keuzelijst Algemeen'!$B$3:$C$74,2),"")</f>
        <v/>
      </c>
      <c r="V976" s="69"/>
      <c r="W976" s="69"/>
      <c r="X976" s="69"/>
      <c r="Y976" s="69"/>
      <c r="AB976" s="173"/>
      <c r="AG976" s="167"/>
    </row>
    <row r="977" spans="1:33" x14ac:dyDescent="0.3">
      <c r="A977" s="263" t="str">
        <f t="shared" si="30"/>
        <v>Groen</v>
      </c>
      <c r="B977" s="284" t="str">
        <f t="shared" si="31"/>
        <v>Faunavoorziening</v>
      </c>
      <c r="C977" s="69"/>
      <c r="D977" s="69"/>
      <c r="E977" s="87"/>
      <c r="H977" s="69"/>
      <c r="R977" s="69"/>
      <c r="S977" s="69"/>
      <c r="T977" s="250" t="str">
        <f>IF(ISTEXT(S977),VLOOKUP(S977,'_Keuzelijst Algemeen'!$B$3:$C$74,2),"")</f>
        <v/>
      </c>
      <c r="V977" s="69"/>
      <c r="W977" s="69"/>
      <c r="X977" s="69"/>
      <c r="Y977" s="69"/>
      <c r="AB977" s="173"/>
      <c r="AG977" s="167"/>
    </row>
    <row r="978" spans="1:33" x14ac:dyDescent="0.3">
      <c r="A978" s="263" t="str">
        <f t="shared" si="30"/>
        <v>Groen</v>
      </c>
      <c r="B978" s="284" t="str">
        <f t="shared" si="31"/>
        <v>Faunavoorziening</v>
      </c>
      <c r="C978" s="69"/>
      <c r="D978" s="69"/>
      <c r="E978" s="87"/>
      <c r="H978" s="69"/>
      <c r="R978" s="69"/>
      <c r="S978" s="69"/>
      <c r="T978" s="250" t="str">
        <f>IF(ISTEXT(S978),VLOOKUP(S978,'_Keuzelijst Algemeen'!$B$3:$C$74,2),"")</f>
        <v/>
      </c>
      <c r="V978" s="69"/>
      <c r="W978" s="69"/>
      <c r="X978" s="69"/>
      <c r="Y978" s="69"/>
      <c r="AB978" s="173"/>
      <c r="AG978" s="167"/>
    </row>
    <row r="979" spans="1:33" x14ac:dyDescent="0.3">
      <c r="A979" s="263" t="str">
        <f t="shared" si="30"/>
        <v>Groen</v>
      </c>
      <c r="B979" s="284" t="str">
        <f t="shared" si="31"/>
        <v>Faunavoorziening</v>
      </c>
      <c r="C979" s="69"/>
      <c r="D979" s="69"/>
      <c r="E979" s="87"/>
      <c r="H979" s="69"/>
      <c r="R979" s="69"/>
      <c r="S979" s="69"/>
      <c r="T979" s="250" t="str">
        <f>IF(ISTEXT(S979),VLOOKUP(S979,'_Keuzelijst Algemeen'!$B$3:$C$74,2),"")</f>
        <v/>
      </c>
      <c r="V979" s="69"/>
      <c r="W979" s="69"/>
      <c r="X979" s="69"/>
      <c r="Y979" s="69"/>
      <c r="AB979" s="173"/>
      <c r="AG979" s="167"/>
    </row>
    <row r="980" spans="1:33" x14ac:dyDescent="0.3">
      <c r="A980" s="263" t="str">
        <f t="shared" si="30"/>
        <v>Groen</v>
      </c>
      <c r="B980" s="284" t="str">
        <f t="shared" si="31"/>
        <v>Faunavoorziening</v>
      </c>
      <c r="C980" s="69"/>
      <c r="D980" s="69"/>
      <c r="E980" s="87"/>
      <c r="H980" s="69"/>
      <c r="R980" s="69"/>
      <c r="S980" s="69"/>
      <c r="T980" s="250" t="str">
        <f>IF(ISTEXT(S980),VLOOKUP(S980,'_Keuzelijst Algemeen'!$B$3:$C$74,2),"")</f>
        <v/>
      </c>
      <c r="V980" s="69"/>
      <c r="W980" s="69"/>
      <c r="X980" s="69"/>
      <c r="Y980" s="69"/>
      <c r="AB980" s="173"/>
      <c r="AG980" s="167"/>
    </row>
    <row r="981" spans="1:33" x14ac:dyDescent="0.3">
      <c r="A981" s="263" t="str">
        <f t="shared" si="30"/>
        <v>Groen</v>
      </c>
      <c r="B981" s="284" t="str">
        <f t="shared" si="31"/>
        <v>Faunavoorziening</v>
      </c>
      <c r="C981" s="69"/>
      <c r="D981" s="69"/>
      <c r="E981" s="87"/>
      <c r="H981" s="69"/>
      <c r="R981" s="69"/>
      <c r="S981" s="69"/>
      <c r="T981" s="250" t="str">
        <f>IF(ISTEXT(S981),VLOOKUP(S981,'_Keuzelijst Algemeen'!$B$3:$C$74,2),"")</f>
        <v/>
      </c>
      <c r="V981" s="69"/>
      <c r="W981" s="69"/>
      <c r="X981" s="69"/>
      <c r="Y981" s="69"/>
      <c r="AB981" s="173"/>
      <c r="AG981" s="167"/>
    </row>
    <row r="982" spans="1:33" x14ac:dyDescent="0.3">
      <c r="A982" s="263" t="str">
        <f t="shared" si="30"/>
        <v>Groen</v>
      </c>
      <c r="B982" s="284" t="str">
        <f t="shared" si="31"/>
        <v>Faunavoorziening</v>
      </c>
      <c r="C982" s="69"/>
      <c r="D982" s="69"/>
      <c r="E982" s="87"/>
      <c r="H982" s="69"/>
      <c r="R982" s="69"/>
      <c r="S982" s="69"/>
      <c r="T982" s="250" t="str">
        <f>IF(ISTEXT(S982),VLOOKUP(S982,'_Keuzelijst Algemeen'!$B$3:$C$74,2),"")</f>
        <v/>
      </c>
      <c r="V982" s="69"/>
      <c r="W982" s="69"/>
      <c r="X982" s="69"/>
      <c r="Y982" s="69"/>
      <c r="AB982" s="173"/>
      <c r="AG982" s="167"/>
    </row>
    <row r="983" spans="1:33" x14ac:dyDescent="0.3">
      <c r="A983" s="263" t="str">
        <f t="shared" si="30"/>
        <v>Groen</v>
      </c>
      <c r="B983" s="284" t="str">
        <f t="shared" si="31"/>
        <v>Faunavoorziening</v>
      </c>
      <c r="C983" s="69"/>
      <c r="D983" s="69"/>
      <c r="E983" s="87"/>
      <c r="H983" s="69"/>
      <c r="R983" s="69"/>
      <c r="S983" s="69"/>
      <c r="T983" s="250" t="str">
        <f>IF(ISTEXT(S983),VLOOKUP(S983,'_Keuzelijst Algemeen'!$B$3:$C$74,2),"")</f>
        <v/>
      </c>
      <c r="V983" s="69"/>
      <c r="W983" s="69"/>
      <c r="X983" s="69"/>
      <c r="Y983" s="69"/>
      <c r="AB983" s="173"/>
      <c r="AG983" s="167"/>
    </row>
    <row r="984" spans="1:33" x14ac:dyDescent="0.3">
      <c r="A984" s="263" t="str">
        <f t="shared" si="30"/>
        <v>Groen</v>
      </c>
      <c r="B984" s="284" t="str">
        <f t="shared" si="31"/>
        <v>Faunavoorziening</v>
      </c>
      <c r="C984" s="69"/>
      <c r="D984" s="69"/>
      <c r="E984" s="87"/>
      <c r="H984" s="69"/>
      <c r="R984" s="69"/>
      <c r="S984" s="69"/>
      <c r="T984" s="250" t="str">
        <f>IF(ISTEXT(S984),VLOOKUP(S984,'_Keuzelijst Algemeen'!$B$3:$C$74,2),"")</f>
        <v/>
      </c>
      <c r="V984" s="69"/>
      <c r="W984" s="69"/>
      <c r="X984" s="69"/>
      <c r="Y984" s="69"/>
      <c r="AB984" s="173"/>
      <c r="AG984" s="167"/>
    </row>
    <row r="985" spans="1:33" x14ac:dyDescent="0.3">
      <c r="A985" s="263" t="str">
        <f t="shared" si="30"/>
        <v>Groen</v>
      </c>
      <c r="B985" s="284" t="str">
        <f t="shared" si="31"/>
        <v>Faunavoorziening</v>
      </c>
      <c r="C985" s="69"/>
      <c r="D985" s="69"/>
      <c r="E985" s="87"/>
      <c r="H985" s="69"/>
      <c r="R985" s="69"/>
      <c r="S985" s="69"/>
      <c r="T985" s="250" t="str">
        <f>IF(ISTEXT(S985),VLOOKUP(S985,'_Keuzelijst Algemeen'!$B$3:$C$74,2),"")</f>
        <v/>
      </c>
      <c r="V985" s="69"/>
      <c r="W985" s="69"/>
      <c r="X985" s="69"/>
      <c r="Y985" s="69"/>
      <c r="AB985" s="173"/>
      <c r="AG985" s="167"/>
    </row>
    <row r="986" spans="1:33" x14ac:dyDescent="0.3">
      <c r="A986" s="263" t="str">
        <f t="shared" si="30"/>
        <v>Groen</v>
      </c>
      <c r="B986" s="284" t="str">
        <f t="shared" si="31"/>
        <v>Faunavoorziening</v>
      </c>
      <c r="C986" s="69"/>
      <c r="D986" s="69"/>
      <c r="E986" s="87"/>
      <c r="H986" s="69"/>
      <c r="R986" s="69"/>
      <c r="S986" s="69"/>
      <c r="T986" s="250" t="str">
        <f>IF(ISTEXT(S986),VLOOKUP(S986,'_Keuzelijst Algemeen'!$B$3:$C$74,2),"")</f>
        <v/>
      </c>
      <c r="V986" s="69"/>
      <c r="W986" s="69"/>
      <c r="X986" s="69"/>
      <c r="Y986" s="69"/>
      <c r="AB986" s="173"/>
      <c r="AG986" s="167"/>
    </row>
    <row r="987" spans="1:33" x14ac:dyDescent="0.3">
      <c r="A987" s="263" t="str">
        <f t="shared" si="30"/>
        <v>Groen</v>
      </c>
      <c r="B987" s="284" t="str">
        <f t="shared" si="31"/>
        <v>Faunavoorziening</v>
      </c>
      <c r="C987" s="69"/>
      <c r="D987" s="69"/>
      <c r="E987" s="87"/>
      <c r="H987" s="69"/>
      <c r="R987" s="69"/>
      <c r="S987" s="69"/>
      <c r="T987" s="250" t="str">
        <f>IF(ISTEXT(S987),VLOOKUP(S987,'_Keuzelijst Algemeen'!$B$3:$C$74,2),"")</f>
        <v/>
      </c>
      <c r="V987" s="69"/>
      <c r="W987" s="69"/>
      <c r="X987" s="69"/>
      <c r="Y987" s="69"/>
      <c r="AB987" s="173"/>
      <c r="AG987" s="167"/>
    </row>
    <row r="988" spans="1:33" x14ac:dyDescent="0.3">
      <c r="A988" s="263" t="str">
        <f t="shared" si="30"/>
        <v>Groen</v>
      </c>
      <c r="B988" s="284" t="str">
        <f t="shared" si="31"/>
        <v>Faunavoorziening</v>
      </c>
      <c r="C988" s="69"/>
      <c r="D988" s="69"/>
      <c r="E988" s="87"/>
      <c r="H988" s="69"/>
      <c r="R988" s="69"/>
      <c r="S988" s="69"/>
      <c r="T988" s="250" t="str">
        <f>IF(ISTEXT(S988),VLOOKUP(S988,'_Keuzelijst Algemeen'!$B$3:$C$74,2),"")</f>
        <v/>
      </c>
      <c r="V988" s="69"/>
      <c r="W988" s="69"/>
      <c r="X988" s="69"/>
      <c r="Y988" s="69"/>
      <c r="AB988" s="173"/>
      <c r="AG988" s="167"/>
    </row>
    <row r="989" spans="1:33" x14ac:dyDescent="0.3">
      <c r="A989" s="263" t="str">
        <f t="shared" si="30"/>
        <v>Groen</v>
      </c>
      <c r="B989" s="284" t="str">
        <f t="shared" si="31"/>
        <v>Faunavoorziening</v>
      </c>
      <c r="C989" s="69"/>
      <c r="D989" s="69"/>
      <c r="E989" s="87"/>
      <c r="H989" s="69"/>
      <c r="R989" s="69"/>
      <c r="S989" s="69"/>
      <c r="T989" s="250" t="str">
        <f>IF(ISTEXT(S989),VLOOKUP(S989,'_Keuzelijst Algemeen'!$B$3:$C$74,2),"")</f>
        <v/>
      </c>
      <c r="V989" s="69"/>
      <c r="W989" s="69"/>
      <c r="X989" s="69"/>
      <c r="Y989" s="69"/>
      <c r="AB989" s="173"/>
      <c r="AG989" s="167"/>
    </row>
    <row r="990" spans="1:33" x14ac:dyDescent="0.3">
      <c r="A990" s="263" t="str">
        <f t="shared" si="30"/>
        <v>Groen</v>
      </c>
      <c r="B990" s="284" t="str">
        <f t="shared" si="31"/>
        <v>Faunavoorziening</v>
      </c>
      <c r="C990" s="69"/>
      <c r="D990" s="69"/>
      <c r="E990" s="87"/>
      <c r="H990" s="69"/>
      <c r="R990" s="69"/>
      <c r="S990" s="69"/>
      <c r="T990" s="250" t="str">
        <f>IF(ISTEXT(S990),VLOOKUP(S990,'_Keuzelijst Algemeen'!$B$3:$C$74,2),"")</f>
        <v/>
      </c>
      <c r="V990" s="69"/>
      <c r="W990" s="69"/>
      <c r="X990" s="69"/>
      <c r="Y990" s="69"/>
      <c r="AB990" s="173"/>
      <c r="AG990" s="167"/>
    </row>
    <row r="991" spans="1:33" x14ac:dyDescent="0.3">
      <c r="A991" s="263" t="str">
        <f t="shared" si="30"/>
        <v>Groen</v>
      </c>
      <c r="B991" s="284" t="str">
        <f t="shared" si="31"/>
        <v>Faunavoorziening</v>
      </c>
      <c r="C991" s="69"/>
      <c r="D991" s="69"/>
      <c r="E991" s="87"/>
      <c r="H991" s="69"/>
      <c r="R991" s="69"/>
      <c r="S991" s="69"/>
      <c r="T991" s="250" t="str">
        <f>IF(ISTEXT(S991),VLOOKUP(S991,'_Keuzelijst Algemeen'!$B$3:$C$74,2),"")</f>
        <v/>
      </c>
      <c r="V991" s="69"/>
      <c r="W991" s="69"/>
      <c r="X991" s="69"/>
      <c r="Y991" s="69"/>
      <c r="AB991" s="173"/>
      <c r="AG991" s="167"/>
    </row>
    <row r="992" spans="1:33" x14ac:dyDescent="0.3">
      <c r="A992" s="263" t="str">
        <f t="shared" si="30"/>
        <v>Groen</v>
      </c>
      <c r="B992" s="284" t="str">
        <f t="shared" si="31"/>
        <v>Faunavoorziening</v>
      </c>
      <c r="C992" s="69"/>
      <c r="D992" s="69"/>
      <c r="E992" s="87"/>
      <c r="H992" s="69"/>
      <c r="R992" s="69"/>
      <c r="S992" s="69"/>
      <c r="T992" s="250" t="str">
        <f>IF(ISTEXT(S992),VLOOKUP(S992,'_Keuzelijst Algemeen'!$B$3:$C$74,2),"")</f>
        <v/>
      </c>
      <c r="V992" s="69"/>
      <c r="W992" s="69"/>
      <c r="X992" s="69"/>
      <c r="Y992" s="69"/>
      <c r="AB992" s="173"/>
      <c r="AG992" s="167"/>
    </row>
    <row r="993" spans="1:33" x14ac:dyDescent="0.3">
      <c r="A993" s="263" t="str">
        <f t="shared" si="30"/>
        <v>Groen</v>
      </c>
      <c r="B993" s="284" t="str">
        <f t="shared" si="31"/>
        <v>Faunavoorziening</v>
      </c>
      <c r="C993" s="69"/>
      <c r="D993" s="69"/>
      <c r="E993" s="87"/>
      <c r="H993" s="69"/>
      <c r="R993" s="69"/>
      <c r="S993" s="69"/>
      <c r="T993" s="250" t="str">
        <f>IF(ISTEXT(S993),VLOOKUP(S993,'_Keuzelijst Algemeen'!$B$3:$C$74,2),"")</f>
        <v/>
      </c>
      <c r="V993" s="69"/>
      <c r="W993" s="69"/>
      <c r="X993" s="69"/>
      <c r="Y993" s="69"/>
      <c r="AB993" s="173"/>
      <c r="AG993" s="167"/>
    </row>
    <row r="994" spans="1:33" x14ac:dyDescent="0.3">
      <c r="A994" s="263" t="str">
        <f t="shared" si="30"/>
        <v>Groen</v>
      </c>
      <c r="B994" s="284" t="str">
        <f t="shared" si="31"/>
        <v>Faunavoorziening</v>
      </c>
      <c r="C994" s="69"/>
      <c r="D994" s="69"/>
      <c r="E994" s="87"/>
      <c r="H994" s="69"/>
      <c r="R994" s="69"/>
      <c r="S994" s="69"/>
      <c r="T994" s="250" t="str">
        <f>IF(ISTEXT(S994),VLOOKUP(S994,'_Keuzelijst Algemeen'!$B$3:$C$74,2),"")</f>
        <v/>
      </c>
      <c r="V994" s="69"/>
      <c r="W994" s="69"/>
      <c r="X994" s="69"/>
      <c r="Y994" s="69"/>
      <c r="AB994" s="173"/>
      <c r="AG994" s="167"/>
    </row>
    <row r="995" spans="1:33" x14ac:dyDescent="0.3">
      <c r="A995" s="263" t="str">
        <f t="shared" si="30"/>
        <v>Groen</v>
      </c>
      <c r="B995" s="284" t="str">
        <f t="shared" si="31"/>
        <v>Faunavoorziening</v>
      </c>
      <c r="C995" s="69"/>
      <c r="D995" s="69"/>
      <c r="E995" s="87"/>
      <c r="H995" s="69"/>
      <c r="R995" s="69"/>
      <c r="S995" s="69"/>
      <c r="T995" s="250" t="str">
        <f>IF(ISTEXT(S995),VLOOKUP(S995,'_Keuzelijst Algemeen'!$B$3:$C$74,2),"")</f>
        <v/>
      </c>
      <c r="V995" s="69"/>
      <c r="W995" s="69"/>
      <c r="X995" s="69"/>
      <c r="Y995" s="69"/>
      <c r="AB995" s="173"/>
      <c r="AG995" s="167"/>
    </row>
    <row r="996" spans="1:33" x14ac:dyDescent="0.3">
      <c r="A996" s="263" t="str">
        <f t="shared" si="30"/>
        <v>Groen</v>
      </c>
      <c r="B996" s="284" t="str">
        <f t="shared" si="31"/>
        <v>Faunavoorziening</v>
      </c>
      <c r="C996" s="69"/>
      <c r="D996" s="69"/>
      <c r="E996" s="87"/>
      <c r="H996" s="69"/>
      <c r="R996" s="69"/>
      <c r="S996" s="69"/>
      <c r="T996" s="250" t="str">
        <f>IF(ISTEXT(S996),VLOOKUP(S996,'_Keuzelijst Algemeen'!$B$3:$C$74,2),"")</f>
        <v/>
      </c>
      <c r="V996" s="69"/>
      <c r="W996" s="69"/>
      <c r="X996" s="69"/>
      <c r="Y996" s="69"/>
      <c r="AB996" s="173"/>
      <c r="AG996" s="167"/>
    </row>
    <row r="997" spans="1:33" x14ac:dyDescent="0.3">
      <c r="A997" s="263" t="str">
        <f t="shared" si="30"/>
        <v>Groen</v>
      </c>
      <c r="B997" s="284" t="str">
        <f t="shared" si="31"/>
        <v>Faunavoorziening</v>
      </c>
      <c r="C997" s="69"/>
      <c r="D997" s="69"/>
      <c r="E997" s="87"/>
      <c r="H997" s="69"/>
      <c r="R997" s="69"/>
      <c r="S997" s="69"/>
      <c r="T997" s="250" t="str">
        <f>IF(ISTEXT(S997),VLOOKUP(S997,'_Keuzelijst Algemeen'!$B$3:$C$74,2),"")</f>
        <v/>
      </c>
      <c r="V997" s="69"/>
      <c r="W997" s="69"/>
      <c r="X997" s="69"/>
      <c r="Y997" s="69"/>
      <c r="AB997" s="173"/>
      <c r="AG997" s="167"/>
    </row>
    <row r="998" spans="1:33" x14ac:dyDescent="0.3">
      <c r="A998" s="263" t="str">
        <f t="shared" si="30"/>
        <v>Groen</v>
      </c>
      <c r="B998" s="284" t="str">
        <f t="shared" si="31"/>
        <v>Faunavoorziening</v>
      </c>
      <c r="C998" s="69"/>
      <c r="D998" s="69"/>
      <c r="E998" s="87"/>
      <c r="H998" s="69"/>
      <c r="R998" s="69"/>
      <c r="S998" s="69"/>
      <c r="T998" s="250" t="str">
        <f>IF(ISTEXT(S998),VLOOKUP(S998,'_Keuzelijst Algemeen'!$B$3:$C$74,2),"")</f>
        <v/>
      </c>
      <c r="V998" s="69"/>
      <c r="W998" s="69"/>
      <c r="X998" s="69"/>
      <c r="Y998" s="69"/>
      <c r="AB998" s="173"/>
      <c r="AG998" s="167"/>
    </row>
    <row r="999" spans="1:33" x14ac:dyDescent="0.3">
      <c r="A999" s="263" t="str">
        <f t="shared" si="30"/>
        <v>Groen</v>
      </c>
      <c r="B999" s="284" t="str">
        <f t="shared" si="31"/>
        <v>Faunavoorziening</v>
      </c>
      <c r="C999" s="69"/>
      <c r="D999" s="69"/>
      <c r="E999" s="87"/>
      <c r="H999" s="69"/>
      <c r="R999" s="69"/>
      <c r="S999" s="69"/>
      <c r="T999" s="250" t="str">
        <f>IF(ISTEXT(S999),VLOOKUP(S999,'_Keuzelijst Algemeen'!$B$3:$C$74,2),"")</f>
        <v/>
      </c>
      <c r="V999" s="69"/>
      <c r="W999" s="69"/>
      <c r="X999" s="69"/>
      <c r="Y999" s="69"/>
      <c r="AB999" s="173"/>
      <c r="AG999" s="167"/>
    </row>
    <row r="1000" spans="1:33" x14ac:dyDescent="0.3">
      <c r="A1000" s="263" t="str">
        <f t="shared" si="30"/>
        <v>Groen</v>
      </c>
      <c r="B1000" s="284" t="str">
        <f t="shared" si="31"/>
        <v>Faunavoorziening</v>
      </c>
      <c r="C1000" s="69"/>
      <c r="D1000" s="69"/>
      <c r="E1000" s="87"/>
      <c r="H1000" s="69"/>
      <c r="R1000" s="69"/>
      <c r="S1000" s="69"/>
      <c r="T1000" s="250" t="str">
        <f>IF(ISTEXT(S1000),VLOOKUP(S1000,'_Keuzelijst Algemeen'!$B$3:$C$74,2),"")</f>
        <v/>
      </c>
      <c r="V1000" s="69"/>
      <c r="W1000" s="69"/>
      <c r="X1000" s="69"/>
      <c r="Y1000" s="69"/>
      <c r="AB1000" s="173"/>
      <c r="AG1000" s="167"/>
    </row>
    <row r="1001" spans="1:33" x14ac:dyDescent="0.3">
      <c r="A1001" s="263" t="str">
        <f t="shared" si="30"/>
        <v>Groen</v>
      </c>
      <c r="B1001" s="284" t="str">
        <f t="shared" si="31"/>
        <v>Faunavoorziening</v>
      </c>
      <c r="C1001" s="69"/>
      <c r="D1001" s="69"/>
      <c r="E1001" s="87"/>
      <c r="H1001" s="69"/>
      <c r="R1001" s="69"/>
      <c r="S1001" s="69"/>
      <c r="T1001" s="250" t="str">
        <f>IF(ISTEXT(S1001),VLOOKUP(S1001,'_Keuzelijst Algemeen'!$B$3:$C$74,2),"")</f>
        <v/>
      </c>
      <c r="V1001" s="69"/>
      <c r="W1001" s="69"/>
      <c r="X1001" s="69"/>
      <c r="Y1001" s="69"/>
      <c r="AB1001" s="173"/>
      <c r="AG1001" s="167"/>
    </row>
    <row r="1002" spans="1:33" x14ac:dyDescent="0.3">
      <c r="A1002" s="263" t="str">
        <f t="shared" si="30"/>
        <v>Groen</v>
      </c>
      <c r="B1002" s="284" t="str">
        <f t="shared" si="31"/>
        <v>Faunavoorziening</v>
      </c>
      <c r="C1002" s="69"/>
      <c r="D1002" s="69"/>
      <c r="E1002" s="87"/>
      <c r="H1002" s="69"/>
      <c r="R1002" s="69"/>
      <c r="S1002" s="69"/>
      <c r="T1002" s="250" t="str">
        <f>IF(ISTEXT(S1002),VLOOKUP(S1002,'_Keuzelijst Algemeen'!$B$3:$C$74,2),"")</f>
        <v/>
      </c>
      <c r="V1002" s="69"/>
      <c r="W1002" s="69"/>
      <c r="X1002" s="69"/>
      <c r="Y1002" s="69"/>
      <c r="AB1002" s="173"/>
      <c r="AG1002" s="167"/>
    </row>
    <row r="1003" spans="1:33" x14ac:dyDescent="0.3">
      <c r="A1003" s="263" t="str">
        <f t="shared" si="30"/>
        <v>Groen</v>
      </c>
      <c r="B1003" s="284" t="str">
        <f t="shared" si="31"/>
        <v>Faunavoorziening</v>
      </c>
      <c r="C1003" s="69"/>
      <c r="D1003" s="69"/>
      <c r="E1003" s="87"/>
      <c r="H1003" s="69"/>
      <c r="R1003" s="69"/>
      <c r="S1003" s="69"/>
      <c r="T1003" s="250" t="str">
        <f>IF(ISTEXT(S1003),VLOOKUP(S1003,'_Keuzelijst Algemeen'!$B$3:$C$74,2),"")</f>
        <v/>
      </c>
      <c r="V1003" s="69"/>
      <c r="W1003" s="69"/>
      <c r="X1003" s="69"/>
      <c r="Y1003" s="69"/>
      <c r="AB1003" s="173"/>
      <c r="AG1003" s="167"/>
    </row>
    <row r="1004" spans="1:33" x14ac:dyDescent="0.3">
      <c r="A1004" s="263" t="str">
        <f t="shared" si="30"/>
        <v>Groen</v>
      </c>
      <c r="B1004" s="284" t="str">
        <f t="shared" si="31"/>
        <v>Faunavoorziening</v>
      </c>
      <c r="C1004" s="69"/>
      <c r="D1004" s="69"/>
      <c r="E1004" s="87"/>
      <c r="H1004" s="69"/>
      <c r="R1004" s="69"/>
      <c r="S1004" s="69"/>
      <c r="T1004" s="250" t="str">
        <f>IF(ISTEXT(S1004),VLOOKUP(S1004,'_Keuzelijst Algemeen'!$B$3:$C$74,2),"")</f>
        <v/>
      </c>
      <c r="V1004" s="69"/>
      <c r="W1004" s="69"/>
      <c r="X1004" s="69"/>
      <c r="Y1004" s="69"/>
      <c r="AB1004" s="173"/>
      <c r="AG1004" s="167"/>
    </row>
    <row r="1005" spans="1:33" x14ac:dyDescent="0.3">
      <c r="A1005" s="263" t="str">
        <f t="shared" si="30"/>
        <v>Groen</v>
      </c>
      <c r="B1005" s="284" t="str">
        <f t="shared" si="31"/>
        <v>Faunavoorziening</v>
      </c>
      <c r="C1005" s="69"/>
      <c r="D1005" s="69"/>
      <c r="E1005" s="87"/>
      <c r="H1005" s="69"/>
      <c r="R1005" s="69"/>
      <c r="S1005" s="69"/>
      <c r="T1005" s="250" t="str">
        <f>IF(ISTEXT(S1005),VLOOKUP(S1005,'_Keuzelijst Algemeen'!$B$3:$C$74,2),"")</f>
        <v/>
      </c>
      <c r="V1005" s="69"/>
      <c r="W1005" s="69"/>
      <c r="X1005" s="69"/>
      <c r="Y1005" s="69"/>
      <c r="AB1005" s="173"/>
      <c r="AG1005" s="167"/>
    </row>
    <row r="1006" spans="1:33" x14ac:dyDescent="0.3">
      <c r="A1006" s="263" t="str">
        <f t="shared" si="30"/>
        <v>Groen</v>
      </c>
      <c r="B1006" s="284" t="str">
        <f t="shared" si="31"/>
        <v>Faunavoorziening</v>
      </c>
      <c r="C1006" s="69"/>
      <c r="D1006" s="69"/>
      <c r="E1006" s="87"/>
      <c r="H1006" s="69"/>
      <c r="R1006" s="69"/>
      <c r="S1006" s="69"/>
      <c r="T1006" s="250" t="str">
        <f>IF(ISTEXT(S1006),VLOOKUP(S1006,'_Keuzelijst Algemeen'!$B$3:$C$74,2),"")</f>
        <v/>
      </c>
      <c r="V1006" s="69"/>
      <c r="W1006" s="69"/>
      <c r="X1006" s="69"/>
      <c r="Y1006" s="69"/>
      <c r="AB1006" s="173"/>
      <c r="AG1006" s="167"/>
    </row>
    <row r="1007" spans="1:33" x14ac:dyDescent="0.3">
      <c r="A1007" s="263" t="str">
        <f t="shared" si="30"/>
        <v>Groen</v>
      </c>
      <c r="B1007" s="284" t="str">
        <f t="shared" si="31"/>
        <v>Faunavoorziening</v>
      </c>
      <c r="C1007" s="69"/>
      <c r="D1007" s="69"/>
      <c r="E1007" s="87"/>
      <c r="H1007" s="69"/>
      <c r="R1007" s="69"/>
      <c r="S1007" s="69"/>
      <c r="T1007" s="250" t="str">
        <f>IF(ISTEXT(S1007),VLOOKUP(S1007,'_Keuzelijst Algemeen'!$B$3:$C$74,2),"")</f>
        <v/>
      </c>
      <c r="V1007" s="69"/>
      <c r="W1007" s="69"/>
      <c r="X1007" s="69"/>
      <c r="Y1007" s="69"/>
      <c r="AB1007" s="173"/>
      <c r="AG1007" s="167"/>
    </row>
    <row r="1008" spans="1:33" x14ac:dyDescent="0.3">
      <c r="A1008" s="263" t="str">
        <f t="shared" si="30"/>
        <v>Groen</v>
      </c>
      <c r="B1008" s="284" t="str">
        <f t="shared" si="31"/>
        <v>Faunavoorziening</v>
      </c>
      <c r="C1008" s="69"/>
      <c r="D1008" s="69"/>
      <c r="E1008" s="87"/>
      <c r="H1008" s="69"/>
      <c r="R1008" s="69"/>
      <c r="S1008" s="69"/>
      <c r="T1008" s="250" t="str">
        <f>IF(ISTEXT(S1008),VLOOKUP(S1008,'_Keuzelijst Algemeen'!$B$3:$C$74,2),"")</f>
        <v/>
      </c>
      <c r="V1008" s="69"/>
      <c r="W1008" s="69"/>
      <c r="X1008" s="69"/>
      <c r="Y1008" s="69"/>
      <c r="AB1008" s="173"/>
      <c r="AG1008" s="167"/>
    </row>
    <row r="1009" spans="1:33" x14ac:dyDescent="0.3">
      <c r="A1009" s="263" t="str">
        <f t="shared" si="30"/>
        <v>Groen</v>
      </c>
      <c r="B1009" s="284" t="str">
        <f t="shared" si="31"/>
        <v>Faunavoorziening</v>
      </c>
      <c r="C1009" s="69"/>
      <c r="D1009" s="69"/>
      <c r="E1009" s="87"/>
      <c r="H1009" s="69"/>
      <c r="R1009" s="69"/>
      <c r="S1009" s="69"/>
      <c r="T1009" s="250" t="str">
        <f>IF(ISTEXT(S1009),VLOOKUP(S1009,'_Keuzelijst Algemeen'!$B$3:$C$74,2),"")</f>
        <v/>
      </c>
      <c r="V1009" s="69"/>
      <c r="W1009" s="69"/>
      <c r="X1009" s="69"/>
      <c r="Y1009" s="69"/>
      <c r="AB1009" s="173"/>
      <c r="AG1009" s="167"/>
    </row>
    <row r="1010" spans="1:33" x14ac:dyDescent="0.3">
      <c r="A1010" s="263" t="str">
        <f t="shared" si="30"/>
        <v>Groen</v>
      </c>
      <c r="B1010" s="284" t="str">
        <f t="shared" si="31"/>
        <v>Faunavoorziening</v>
      </c>
      <c r="C1010" s="69"/>
      <c r="D1010" s="69"/>
      <c r="E1010" s="87"/>
      <c r="H1010" s="69"/>
      <c r="R1010" s="69"/>
      <c r="S1010" s="69"/>
      <c r="T1010" s="250" t="str">
        <f>IF(ISTEXT(S1010),VLOOKUP(S1010,'_Keuzelijst Algemeen'!$B$3:$C$74,2),"")</f>
        <v/>
      </c>
      <c r="V1010" s="69"/>
      <c r="W1010" s="69"/>
      <c r="X1010" s="69"/>
      <c r="Y1010" s="69"/>
      <c r="AB1010" s="173"/>
      <c r="AG1010" s="167"/>
    </row>
    <row r="1011" spans="1:33" x14ac:dyDescent="0.3">
      <c r="A1011" s="263" t="str">
        <f t="shared" si="30"/>
        <v>Groen</v>
      </c>
      <c r="B1011" s="284" t="str">
        <f t="shared" si="31"/>
        <v>Faunavoorziening</v>
      </c>
      <c r="C1011" s="69"/>
      <c r="D1011" s="69"/>
      <c r="E1011" s="87"/>
      <c r="H1011" s="69"/>
      <c r="R1011" s="69"/>
      <c r="S1011" s="69"/>
      <c r="T1011" s="250" t="str">
        <f>IF(ISTEXT(S1011),VLOOKUP(S1011,'_Keuzelijst Algemeen'!$B$3:$C$74,2),"")</f>
        <v/>
      </c>
      <c r="V1011" s="69"/>
      <c r="W1011" s="69"/>
      <c r="X1011" s="69"/>
      <c r="Y1011" s="69"/>
      <c r="AB1011" s="173"/>
      <c r="AG1011" s="167"/>
    </row>
    <row r="1012" spans="1:33" x14ac:dyDescent="0.3">
      <c r="A1012" s="263" t="str">
        <f t="shared" si="30"/>
        <v>Groen</v>
      </c>
      <c r="B1012" s="284" t="str">
        <f t="shared" si="31"/>
        <v>Faunavoorziening</v>
      </c>
      <c r="C1012" s="69"/>
      <c r="D1012" s="69"/>
      <c r="E1012" s="87"/>
      <c r="H1012" s="69"/>
      <c r="R1012" s="69"/>
      <c r="S1012" s="69"/>
      <c r="T1012" s="250" t="str">
        <f>IF(ISTEXT(S1012),VLOOKUP(S1012,'_Keuzelijst Algemeen'!$B$3:$C$74,2),"")</f>
        <v/>
      </c>
      <c r="V1012" s="69"/>
      <c r="W1012" s="69"/>
      <c r="X1012" s="69"/>
      <c r="Y1012" s="69"/>
      <c r="AB1012" s="173"/>
      <c r="AG1012" s="167"/>
    </row>
    <row r="1013" spans="1:33" x14ac:dyDescent="0.3">
      <c r="A1013" s="263" t="str">
        <f t="shared" si="30"/>
        <v>Groen</v>
      </c>
      <c r="B1013" s="284" t="str">
        <f t="shared" si="31"/>
        <v>Faunavoorziening</v>
      </c>
      <c r="C1013" s="69"/>
      <c r="D1013" s="69"/>
      <c r="E1013" s="87"/>
      <c r="H1013" s="69"/>
      <c r="R1013" s="69"/>
      <c r="S1013" s="69"/>
      <c r="T1013" s="250" t="str">
        <f>IF(ISTEXT(S1013),VLOOKUP(S1013,'_Keuzelijst Algemeen'!$B$3:$C$74,2),"")</f>
        <v/>
      </c>
      <c r="V1013" s="69"/>
      <c r="W1013" s="69"/>
      <c r="X1013" s="69"/>
      <c r="Y1013" s="69"/>
      <c r="AB1013" s="173"/>
      <c r="AG1013" s="167"/>
    </row>
    <row r="1014" spans="1:33" x14ac:dyDescent="0.3">
      <c r="A1014" s="263" t="str">
        <f t="shared" si="30"/>
        <v>Groen</v>
      </c>
      <c r="B1014" s="284" t="str">
        <f t="shared" si="31"/>
        <v>Faunavoorziening</v>
      </c>
      <c r="C1014" s="69"/>
      <c r="D1014" s="69"/>
      <c r="E1014" s="87"/>
      <c r="H1014" s="69"/>
      <c r="R1014" s="69"/>
      <c r="S1014" s="69"/>
      <c r="T1014" s="250" t="str">
        <f>IF(ISTEXT(S1014),VLOOKUP(S1014,'_Keuzelijst Algemeen'!$B$3:$C$74,2),"")</f>
        <v/>
      </c>
      <c r="V1014" s="69"/>
      <c r="W1014" s="69"/>
      <c r="X1014" s="69"/>
      <c r="Y1014" s="69"/>
      <c r="AB1014" s="173"/>
      <c r="AG1014" s="167"/>
    </row>
    <row r="1015" spans="1:33" x14ac:dyDescent="0.3">
      <c r="A1015" s="263" t="str">
        <f t="shared" si="30"/>
        <v>Groen</v>
      </c>
      <c r="B1015" s="284" t="str">
        <f t="shared" si="31"/>
        <v>Faunavoorziening</v>
      </c>
      <c r="C1015" s="69"/>
      <c r="D1015" s="69"/>
      <c r="E1015" s="87"/>
      <c r="H1015" s="69"/>
      <c r="R1015" s="69"/>
      <c r="S1015" s="69"/>
      <c r="T1015" s="250" t="str">
        <f>IF(ISTEXT(S1015),VLOOKUP(S1015,'_Keuzelijst Algemeen'!$B$3:$C$74,2),"")</f>
        <v/>
      </c>
      <c r="V1015" s="69"/>
      <c r="W1015" s="69"/>
      <c r="X1015" s="69"/>
      <c r="Y1015" s="69"/>
      <c r="AB1015" s="173"/>
      <c r="AG1015" s="167"/>
    </row>
    <row r="1016" spans="1:33" x14ac:dyDescent="0.3">
      <c r="A1016" s="263" t="str">
        <f t="shared" si="30"/>
        <v>Groen</v>
      </c>
      <c r="B1016" s="284" t="str">
        <f t="shared" si="31"/>
        <v>Faunavoorziening</v>
      </c>
      <c r="C1016" s="69"/>
      <c r="D1016" s="69"/>
      <c r="E1016" s="87"/>
      <c r="H1016" s="69"/>
      <c r="R1016" s="69"/>
      <c r="S1016" s="69"/>
      <c r="T1016" s="250" t="str">
        <f>IF(ISTEXT(S1016),VLOOKUP(S1016,'_Keuzelijst Algemeen'!$B$3:$C$74,2),"")</f>
        <v/>
      </c>
      <c r="V1016" s="69"/>
      <c r="W1016" s="69"/>
      <c r="X1016" s="69"/>
      <c r="Y1016" s="69"/>
      <c r="AB1016" s="173"/>
      <c r="AG1016" s="167"/>
    </row>
    <row r="1017" spans="1:33" x14ac:dyDescent="0.3">
      <c r="A1017" s="263" t="str">
        <f t="shared" si="30"/>
        <v>Groen</v>
      </c>
      <c r="B1017" s="284" t="str">
        <f t="shared" si="31"/>
        <v>Faunavoorziening</v>
      </c>
      <c r="C1017" s="69"/>
      <c r="D1017" s="69"/>
      <c r="E1017" s="87"/>
      <c r="H1017" s="69"/>
      <c r="R1017" s="69"/>
      <c r="S1017" s="69"/>
      <c r="T1017" s="250" t="str">
        <f>IF(ISTEXT(S1017),VLOOKUP(S1017,'_Keuzelijst Algemeen'!$B$3:$C$74,2),"")</f>
        <v/>
      </c>
      <c r="V1017" s="69"/>
      <c r="W1017" s="69"/>
      <c r="X1017" s="69"/>
      <c r="Y1017" s="69"/>
      <c r="AB1017" s="173"/>
      <c r="AG1017" s="167"/>
    </row>
    <row r="1018" spans="1:33" x14ac:dyDescent="0.3">
      <c r="A1018" s="263" t="str">
        <f t="shared" si="30"/>
        <v>Groen</v>
      </c>
      <c r="B1018" s="284" t="str">
        <f t="shared" si="31"/>
        <v>Faunavoorziening</v>
      </c>
      <c r="C1018" s="69"/>
      <c r="D1018" s="69"/>
      <c r="E1018" s="87"/>
      <c r="H1018" s="69"/>
      <c r="R1018" s="69"/>
      <c r="S1018" s="69"/>
      <c r="T1018" s="250" t="str">
        <f>IF(ISTEXT(S1018),VLOOKUP(S1018,'_Keuzelijst Algemeen'!$B$3:$C$74,2),"")</f>
        <v/>
      </c>
      <c r="V1018" s="69"/>
      <c r="W1018" s="69"/>
      <c r="X1018" s="69"/>
      <c r="Y1018" s="69"/>
      <c r="AB1018" s="173"/>
      <c r="AG1018" s="167"/>
    </row>
    <row r="1019" spans="1:33" x14ac:dyDescent="0.3">
      <c r="A1019" s="263" t="str">
        <f t="shared" si="30"/>
        <v>Groen</v>
      </c>
      <c r="B1019" s="284" t="str">
        <f t="shared" si="31"/>
        <v>Faunavoorziening</v>
      </c>
      <c r="C1019" s="69"/>
      <c r="D1019" s="69"/>
      <c r="E1019" s="87"/>
      <c r="H1019" s="69"/>
      <c r="R1019" s="69"/>
      <c r="S1019" s="69"/>
      <c r="T1019" s="250" t="str">
        <f>IF(ISTEXT(S1019),VLOOKUP(S1019,'_Keuzelijst Algemeen'!$B$3:$C$74,2),"")</f>
        <v/>
      </c>
      <c r="V1019" s="69"/>
      <c r="W1019" s="69"/>
      <c r="X1019" s="69"/>
      <c r="Y1019" s="69"/>
      <c r="AB1019" s="173"/>
      <c r="AG1019" s="167"/>
    </row>
    <row r="1020" spans="1:33" x14ac:dyDescent="0.3">
      <c r="A1020" s="263" t="str">
        <f t="shared" si="30"/>
        <v>Groen</v>
      </c>
      <c r="B1020" s="284" t="str">
        <f t="shared" si="31"/>
        <v>Faunavoorziening</v>
      </c>
      <c r="C1020" s="69"/>
      <c r="D1020" s="69"/>
      <c r="E1020" s="87"/>
      <c r="H1020" s="69"/>
      <c r="R1020" s="69"/>
      <c r="S1020" s="69"/>
      <c r="T1020" s="250" t="str">
        <f>IF(ISTEXT(S1020),VLOOKUP(S1020,'_Keuzelijst Algemeen'!$B$3:$C$74,2),"")</f>
        <v/>
      </c>
      <c r="V1020" s="69"/>
      <c r="W1020" s="69"/>
      <c r="X1020" s="69"/>
      <c r="Y1020" s="69"/>
      <c r="AB1020" s="173"/>
      <c r="AG1020" s="167"/>
    </row>
    <row r="1021" spans="1:33" x14ac:dyDescent="0.3">
      <c r="A1021" s="263" t="str">
        <f t="shared" si="30"/>
        <v>Groen</v>
      </c>
      <c r="B1021" s="284" t="str">
        <f t="shared" si="31"/>
        <v>Faunavoorziening</v>
      </c>
      <c r="C1021" s="69"/>
      <c r="D1021" s="69"/>
      <c r="E1021" s="87"/>
      <c r="H1021" s="69"/>
      <c r="R1021" s="69"/>
      <c r="S1021" s="69"/>
      <c r="T1021" s="250" t="str">
        <f>IF(ISTEXT(S1021),VLOOKUP(S1021,'_Keuzelijst Algemeen'!$B$3:$C$74,2),"")</f>
        <v/>
      </c>
      <c r="V1021" s="69"/>
      <c r="W1021" s="69"/>
      <c r="X1021" s="69"/>
      <c r="Y1021" s="69"/>
      <c r="AB1021" s="173"/>
      <c r="AG1021" s="167"/>
    </row>
    <row r="1022" spans="1:33" x14ac:dyDescent="0.3">
      <c r="A1022" s="263" t="str">
        <f t="shared" si="30"/>
        <v>Groen</v>
      </c>
      <c r="B1022" s="284" t="str">
        <f t="shared" si="31"/>
        <v>Faunavoorziening</v>
      </c>
      <c r="C1022" s="69"/>
      <c r="D1022" s="69"/>
      <c r="E1022" s="87"/>
      <c r="H1022" s="69"/>
      <c r="R1022" s="69"/>
      <c r="S1022" s="69"/>
      <c r="T1022" s="250" t="str">
        <f>IF(ISTEXT(S1022),VLOOKUP(S1022,'_Keuzelijst Algemeen'!$B$3:$C$74,2),"")</f>
        <v/>
      </c>
      <c r="V1022" s="69"/>
      <c r="W1022" s="69"/>
      <c r="X1022" s="69"/>
      <c r="Y1022" s="69"/>
      <c r="AB1022" s="173"/>
      <c r="AG1022" s="167"/>
    </row>
    <row r="1023" spans="1:33" x14ac:dyDescent="0.3">
      <c r="A1023" s="263" t="str">
        <f t="shared" si="30"/>
        <v>Groen</v>
      </c>
      <c r="B1023" s="284" t="str">
        <f t="shared" si="31"/>
        <v>Faunavoorziening</v>
      </c>
      <c r="C1023" s="69"/>
      <c r="D1023" s="69"/>
      <c r="E1023" s="87"/>
      <c r="H1023" s="69"/>
      <c r="R1023" s="69"/>
      <c r="S1023" s="69"/>
      <c r="T1023" s="250" t="str">
        <f>IF(ISTEXT(S1023),VLOOKUP(S1023,'_Keuzelijst Algemeen'!$B$3:$C$74,2),"")</f>
        <v/>
      </c>
      <c r="V1023" s="69"/>
      <c r="W1023" s="69"/>
      <c r="X1023" s="69"/>
      <c r="Y1023" s="69"/>
      <c r="AB1023" s="173"/>
      <c r="AG1023" s="167"/>
    </row>
    <row r="1024" spans="1:33" x14ac:dyDescent="0.3">
      <c r="A1024" s="263" t="str">
        <f t="shared" si="30"/>
        <v>Groen</v>
      </c>
      <c r="B1024" s="284" t="str">
        <f t="shared" si="31"/>
        <v>Faunavoorziening</v>
      </c>
      <c r="C1024" s="69"/>
      <c r="D1024" s="69"/>
      <c r="E1024" s="87"/>
      <c r="H1024" s="69"/>
      <c r="R1024" s="69"/>
      <c r="S1024" s="69"/>
      <c r="T1024" s="250" t="str">
        <f>IF(ISTEXT(S1024),VLOOKUP(S1024,'_Keuzelijst Algemeen'!$B$3:$C$74,2),"")</f>
        <v/>
      </c>
      <c r="V1024" s="69"/>
      <c r="W1024" s="69"/>
      <c r="X1024" s="69"/>
      <c r="Y1024" s="69"/>
      <c r="AB1024" s="173"/>
      <c r="AG1024" s="167"/>
    </row>
    <row r="1025" spans="1:33" x14ac:dyDescent="0.3">
      <c r="A1025" s="263" t="str">
        <f t="shared" si="30"/>
        <v>Groen</v>
      </c>
      <c r="B1025" s="284" t="str">
        <f t="shared" si="31"/>
        <v>Faunavoorziening</v>
      </c>
      <c r="C1025" s="69"/>
      <c r="D1025" s="69"/>
      <c r="E1025" s="87"/>
      <c r="H1025" s="69"/>
      <c r="R1025" s="69"/>
      <c r="S1025" s="69"/>
      <c r="T1025" s="250" t="str">
        <f>IF(ISTEXT(S1025),VLOOKUP(S1025,'_Keuzelijst Algemeen'!$B$3:$C$74,2),"")</f>
        <v/>
      </c>
      <c r="V1025" s="69"/>
      <c r="W1025" s="69"/>
      <c r="X1025" s="69"/>
      <c r="Y1025" s="69"/>
      <c r="AB1025" s="173"/>
      <c r="AG1025" s="167"/>
    </row>
    <row r="1026" spans="1:33" x14ac:dyDescent="0.3">
      <c r="A1026" s="263" t="str">
        <f t="shared" si="30"/>
        <v>Groen</v>
      </c>
      <c r="B1026" s="284" t="str">
        <f t="shared" si="31"/>
        <v>Faunavoorziening</v>
      </c>
      <c r="C1026" s="69"/>
      <c r="D1026" s="69"/>
      <c r="E1026" s="87"/>
      <c r="H1026" s="69"/>
      <c r="R1026" s="69"/>
      <c r="S1026" s="69"/>
      <c r="T1026" s="250" t="str">
        <f>IF(ISTEXT(S1026),VLOOKUP(S1026,'_Keuzelijst Algemeen'!$B$3:$C$74,2),"")</f>
        <v/>
      </c>
      <c r="V1026" s="69"/>
      <c r="W1026" s="69"/>
      <c r="X1026" s="69"/>
      <c r="Y1026" s="69"/>
      <c r="AB1026" s="173"/>
      <c r="AG1026" s="167"/>
    </row>
    <row r="1027" spans="1:33" x14ac:dyDescent="0.3">
      <c r="A1027" s="263" t="str">
        <f t="shared" si="30"/>
        <v>Groen</v>
      </c>
      <c r="B1027" s="284" t="str">
        <f t="shared" si="31"/>
        <v>Faunavoorziening</v>
      </c>
      <c r="C1027" s="69"/>
      <c r="D1027" s="69"/>
      <c r="E1027" s="87"/>
      <c r="H1027" s="69"/>
      <c r="R1027" s="69"/>
      <c r="S1027" s="69"/>
      <c r="T1027" s="250" t="str">
        <f>IF(ISTEXT(S1027),VLOOKUP(S1027,'_Keuzelijst Algemeen'!$B$3:$C$74,2),"")</f>
        <v/>
      </c>
      <c r="V1027" s="69"/>
      <c r="W1027" s="69"/>
      <c r="X1027" s="69"/>
      <c r="Y1027" s="69"/>
      <c r="AB1027" s="173"/>
      <c r="AG1027" s="167"/>
    </row>
    <row r="1028" spans="1:33" x14ac:dyDescent="0.3">
      <c r="A1028" s="263" t="str">
        <f t="shared" ref="A1028:A1091" si="32">$A$2</f>
        <v>Groen</v>
      </c>
      <c r="B1028" s="284" t="str">
        <f t="shared" si="31"/>
        <v>Faunavoorziening</v>
      </c>
      <c r="C1028" s="69"/>
      <c r="D1028" s="69"/>
      <c r="E1028" s="87"/>
      <c r="H1028" s="69"/>
      <c r="R1028" s="69"/>
      <c r="S1028" s="69"/>
      <c r="T1028" s="250" t="str">
        <f>IF(ISTEXT(S1028),VLOOKUP(S1028,'_Keuzelijst Algemeen'!$B$3:$C$74,2),"")</f>
        <v/>
      </c>
      <c r="V1028" s="69"/>
      <c r="W1028" s="69"/>
      <c r="X1028" s="69"/>
      <c r="Y1028" s="69"/>
      <c r="AB1028" s="173"/>
      <c r="AG1028" s="167"/>
    </row>
    <row r="1029" spans="1:33" x14ac:dyDescent="0.3">
      <c r="A1029" s="263" t="str">
        <f t="shared" si="32"/>
        <v>Groen</v>
      </c>
      <c r="B1029" s="284" t="str">
        <f t="shared" ref="B1029:B1092" si="33">$B$2</f>
        <v>Faunavoorziening</v>
      </c>
      <c r="C1029" s="69"/>
      <c r="D1029" s="69"/>
      <c r="E1029" s="87"/>
      <c r="H1029" s="69"/>
      <c r="R1029" s="69"/>
      <c r="S1029" s="69"/>
      <c r="T1029" s="250" t="str">
        <f>IF(ISTEXT(S1029),VLOOKUP(S1029,'_Keuzelijst Algemeen'!$B$3:$C$74,2),"")</f>
        <v/>
      </c>
      <c r="V1029" s="69"/>
      <c r="W1029" s="69"/>
      <c r="X1029" s="69"/>
      <c r="Y1029" s="69"/>
      <c r="AB1029" s="173"/>
      <c r="AG1029" s="167"/>
    </row>
    <row r="1030" spans="1:33" x14ac:dyDescent="0.3">
      <c r="A1030" s="263" t="str">
        <f t="shared" si="32"/>
        <v>Groen</v>
      </c>
      <c r="B1030" s="284" t="str">
        <f t="shared" si="33"/>
        <v>Faunavoorziening</v>
      </c>
      <c r="C1030" s="69"/>
      <c r="D1030" s="69"/>
      <c r="E1030" s="87"/>
      <c r="H1030" s="69"/>
      <c r="R1030" s="69"/>
      <c r="S1030" s="69"/>
      <c r="T1030" s="250" t="str">
        <f>IF(ISTEXT(S1030),VLOOKUP(S1030,'_Keuzelijst Algemeen'!$B$3:$C$74,2),"")</f>
        <v/>
      </c>
      <c r="V1030" s="69"/>
      <c r="W1030" s="69"/>
      <c r="X1030" s="69"/>
      <c r="Y1030" s="69"/>
      <c r="AB1030" s="173"/>
      <c r="AG1030" s="167"/>
    </row>
    <row r="1031" spans="1:33" x14ac:dyDescent="0.3">
      <c r="A1031" s="263" t="str">
        <f t="shared" si="32"/>
        <v>Groen</v>
      </c>
      <c r="B1031" s="284" t="str">
        <f t="shared" si="33"/>
        <v>Faunavoorziening</v>
      </c>
      <c r="C1031" s="69"/>
      <c r="D1031" s="69"/>
      <c r="E1031" s="87"/>
      <c r="H1031" s="69"/>
      <c r="R1031" s="69"/>
      <c r="S1031" s="69"/>
      <c r="T1031" s="250" t="str">
        <f>IF(ISTEXT(S1031),VLOOKUP(S1031,'_Keuzelijst Algemeen'!$B$3:$C$74,2),"")</f>
        <v/>
      </c>
      <c r="V1031" s="69"/>
      <c r="W1031" s="69"/>
      <c r="X1031" s="69"/>
      <c r="Y1031" s="69"/>
      <c r="AB1031" s="173"/>
      <c r="AG1031" s="167"/>
    </row>
    <row r="1032" spans="1:33" x14ac:dyDescent="0.3">
      <c r="A1032" s="263" t="str">
        <f t="shared" si="32"/>
        <v>Groen</v>
      </c>
      <c r="B1032" s="284" t="str">
        <f t="shared" si="33"/>
        <v>Faunavoorziening</v>
      </c>
      <c r="C1032" s="69"/>
      <c r="D1032" s="69"/>
      <c r="E1032" s="87"/>
      <c r="H1032" s="69"/>
      <c r="R1032" s="69"/>
      <c r="S1032" s="69"/>
      <c r="T1032" s="250" t="str">
        <f>IF(ISTEXT(S1032),VLOOKUP(S1032,'_Keuzelijst Algemeen'!$B$3:$C$74,2),"")</f>
        <v/>
      </c>
      <c r="V1032" s="69"/>
      <c r="W1032" s="69"/>
      <c r="X1032" s="69"/>
      <c r="Y1032" s="69"/>
      <c r="AB1032" s="173"/>
      <c r="AG1032" s="167"/>
    </row>
    <row r="1033" spans="1:33" x14ac:dyDescent="0.3">
      <c r="A1033" s="263" t="str">
        <f t="shared" si="32"/>
        <v>Groen</v>
      </c>
      <c r="B1033" s="284" t="str">
        <f t="shared" si="33"/>
        <v>Faunavoorziening</v>
      </c>
      <c r="C1033" s="69"/>
      <c r="D1033" s="69"/>
      <c r="E1033" s="87"/>
      <c r="H1033" s="69"/>
      <c r="R1033" s="69"/>
      <c r="S1033" s="69"/>
      <c r="T1033" s="250" t="str">
        <f>IF(ISTEXT(S1033),VLOOKUP(S1033,'_Keuzelijst Algemeen'!$B$3:$C$74,2),"")</f>
        <v/>
      </c>
      <c r="V1033" s="69"/>
      <c r="W1033" s="69"/>
      <c r="X1033" s="69"/>
      <c r="Y1033" s="69"/>
      <c r="AB1033" s="173"/>
      <c r="AG1033" s="167"/>
    </row>
    <row r="1034" spans="1:33" x14ac:dyDescent="0.3">
      <c r="A1034" s="263" t="str">
        <f t="shared" si="32"/>
        <v>Groen</v>
      </c>
      <c r="B1034" s="284" t="str">
        <f t="shared" si="33"/>
        <v>Faunavoorziening</v>
      </c>
      <c r="C1034" s="69"/>
      <c r="D1034" s="69"/>
      <c r="E1034" s="87"/>
      <c r="H1034" s="69"/>
      <c r="R1034" s="69"/>
      <c r="S1034" s="69"/>
      <c r="T1034" s="250" t="str">
        <f>IF(ISTEXT(S1034),VLOOKUP(S1034,'_Keuzelijst Algemeen'!$B$3:$C$74,2),"")</f>
        <v/>
      </c>
      <c r="V1034" s="69"/>
      <c r="W1034" s="69"/>
      <c r="X1034" s="69"/>
      <c r="Y1034" s="69"/>
      <c r="AB1034" s="173"/>
      <c r="AG1034" s="167"/>
    </row>
    <row r="1035" spans="1:33" x14ac:dyDescent="0.3">
      <c r="A1035" s="263" t="str">
        <f t="shared" si="32"/>
        <v>Groen</v>
      </c>
      <c r="B1035" s="284" t="str">
        <f t="shared" si="33"/>
        <v>Faunavoorziening</v>
      </c>
      <c r="C1035" s="69"/>
      <c r="D1035" s="69"/>
      <c r="E1035" s="87"/>
      <c r="H1035" s="69"/>
      <c r="R1035" s="69"/>
      <c r="S1035" s="69"/>
      <c r="T1035" s="250" t="str">
        <f>IF(ISTEXT(S1035),VLOOKUP(S1035,'_Keuzelijst Algemeen'!$B$3:$C$74,2),"")</f>
        <v/>
      </c>
      <c r="V1035" s="69"/>
      <c r="W1035" s="69"/>
      <c r="X1035" s="69"/>
      <c r="Y1035" s="69"/>
      <c r="AB1035" s="173"/>
      <c r="AG1035" s="167"/>
    </row>
    <row r="1036" spans="1:33" x14ac:dyDescent="0.3">
      <c r="A1036" s="263" t="str">
        <f t="shared" si="32"/>
        <v>Groen</v>
      </c>
      <c r="B1036" s="284" t="str">
        <f t="shared" si="33"/>
        <v>Faunavoorziening</v>
      </c>
      <c r="C1036" s="69"/>
      <c r="D1036" s="69"/>
      <c r="E1036" s="87"/>
      <c r="H1036" s="69"/>
      <c r="R1036" s="69"/>
      <c r="S1036" s="69"/>
      <c r="T1036" s="250" t="str">
        <f>IF(ISTEXT(S1036),VLOOKUP(S1036,'_Keuzelijst Algemeen'!$B$3:$C$74,2),"")</f>
        <v/>
      </c>
      <c r="V1036" s="69"/>
      <c r="W1036" s="69"/>
      <c r="X1036" s="69"/>
      <c r="Y1036" s="69"/>
      <c r="AB1036" s="173"/>
      <c r="AG1036" s="167"/>
    </row>
    <row r="1037" spans="1:33" x14ac:dyDescent="0.3">
      <c r="A1037" s="263" t="str">
        <f t="shared" si="32"/>
        <v>Groen</v>
      </c>
      <c r="B1037" s="284" t="str">
        <f t="shared" si="33"/>
        <v>Faunavoorziening</v>
      </c>
      <c r="C1037" s="69"/>
      <c r="D1037" s="69"/>
      <c r="E1037" s="87"/>
      <c r="H1037" s="69"/>
      <c r="R1037" s="69"/>
      <c r="S1037" s="69"/>
      <c r="T1037" s="250" t="str">
        <f>IF(ISTEXT(S1037),VLOOKUP(S1037,'_Keuzelijst Algemeen'!$B$3:$C$74,2),"")</f>
        <v/>
      </c>
      <c r="V1037" s="69"/>
      <c r="W1037" s="69"/>
      <c r="X1037" s="69"/>
      <c r="Y1037" s="69"/>
      <c r="AB1037" s="173"/>
      <c r="AG1037" s="167"/>
    </row>
    <row r="1038" spans="1:33" x14ac:dyDescent="0.3">
      <c r="A1038" s="263" t="str">
        <f t="shared" si="32"/>
        <v>Groen</v>
      </c>
      <c r="B1038" s="284" t="str">
        <f t="shared" si="33"/>
        <v>Faunavoorziening</v>
      </c>
      <c r="C1038" s="69"/>
      <c r="D1038" s="69"/>
      <c r="E1038" s="87"/>
      <c r="H1038" s="69"/>
      <c r="R1038" s="69"/>
      <c r="S1038" s="69"/>
      <c r="T1038" s="250" t="str">
        <f>IF(ISTEXT(S1038),VLOOKUP(S1038,'_Keuzelijst Algemeen'!$B$3:$C$74,2),"")</f>
        <v/>
      </c>
      <c r="V1038" s="69"/>
      <c r="W1038" s="69"/>
      <c r="X1038" s="69"/>
      <c r="Y1038" s="69"/>
      <c r="AB1038" s="173"/>
      <c r="AG1038" s="167"/>
    </row>
    <row r="1039" spans="1:33" x14ac:dyDescent="0.3">
      <c r="A1039" s="263" t="str">
        <f t="shared" si="32"/>
        <v>Groen</v>
      </c>
      <c r="B1039" s="284" t="str">
        <f t="shared" si="33"/>
        <v>Faunavoorziening</v>
      </c>
      <c r="C1039" s="69"/>
      <c r="D1039" s="69"/>
      <c r="E1039" s="87"/>
      <c r="H1039" s="69"/>
      <c r="R1039" s="69"/>
      <c r="S1039" s="69"/>
      <c r="T1039" s="250" t="str">
        <f>IF(ISTEXT(S1039),VLOOKUP(S1039,'_Keuzelijst Algemeen'!$B$3:$C$74,2),"")</f>
        <v/>
      </c>
      <c r="V1039" s="69"/>
      <c r="W1039" s="69"/>
      <c r="X1039" s="69"/>
      <c r="Y1039" s="69"/>
      <c r="AB1039" s="173"/>
      <c r="AG1039" s="167"/>
    </row>
    <row r="1040" spans="1:33" x14ac:dyDescent="0.3">
      <c r="A1040" s="263" t="str">
        <f t="shared" si="32"/>
        <v>Groen</v>
      </c>
      <c r="B1040" s="284" t="str">
        <f t="shared" si="33"/>
        <v>Faunavoorziening</v>
      </c>
      <c r="C1040" s="69"/>
      <c r="D1040" s="69"/>
      <c r="E1040" s="87"/>
      <c r="H1040" s="69"/>
      <c r="R1040" s="69"/>
      <c r="S1040" s="69"/>
      <c r="T1040" s="250" t="str">
        <f>IF(ISTEXT(S1040),VLOOKUP(S1040,'_Keuzelijst Algemeen'!$B$3:$C$74,2),"")</f>
        <v/>
      </c>
      <c r="V1040" s="69"/>
      <c r="W1040" s="69"/>
      <c r="X1040" s="69"/>
      <c r="Y1040" s="69"/>
      <c r="AB1040" s="173"/>
      <c r="AG1040" s="167"/>
    </row>
    <row r="1041" spans="1:33" x14ac:dyDescent="0.3">
      <c r="A1041" s="263" t="str">
        <f t="shared" si="32"/>
        <v>Groen</v>
      </c>
      <c r="B1041" s="284" t="str">
        <f t="shared" si="33"/>
        <v>Faunavoorziening</v>
      </c>
      <c r="C1041" s="69"/>
      <c r="D1041" s="69"/>
      <c r="E1041" s="87"/>
      <c r="H1041" s="69"/>
      <c r="R1041" s="69"/>
      <c r="S1041" s="69"/>
      <c r="T1041" s="250" t="str">
        <f>IF(ISTEXT(S1041),VLOOKUP(S1041,'_Keuzelijst Algemeen'!$B$3:$C$74,2),"")</f>
        <v/>
      </c>
      <c r="V1041" s="69"/>
      <c r="W1041" s="69"/>
      <c r="X1041" s="69"/>
      <c r="Y1041" s="69"/>
      <c r="AB1041" s="173"/>
      <c r="AG1041" s="167"/>
    </row>
    <row r="1042" spans="1:33" x14ac:dyDescent="0.3">
      <c r="A1042" s="263" t="str">
        <f t="shared" si="32"/>
        <v>Groen</v>
      </c>
      <c r="B1042" s="284" t="str">
        <f t="shared" si="33"/>
        <v>Faunavoorziening</v>
      </c>
      <c r="C1042" s="69"/>
      <c r="D1042" s="69"/>
      <c r="E1042" s="87"/>
      <c r="H1042" s="69"/>
      <c r="R1042" s="69"/>
      <c r="S1042" s="69"/>
      <c r="T1042" s="250" t="str">
        <f>IF(ISTEXT(S1042),VLOOKUP(S1042,'_Keuzelijst Algemeen'!$B$3:$C$74,2),"")</f>
        <v/>
      </c>
      <c r="V1042" s="69"/>
      <c r="W1042" s="69"/>
      <c r="X1042" s="69"/>
      <c r="Y1042" s="69"/>
      <c r="AB1042" s="173"/>
      <c r="AG1042" s="167"/>
    </row>
    <row r="1043" spans="1:33" x14ac:dyDescent="0.3">
      <c r="A1043" s="263" t="str">
        <f t="shared" si="32"/>
        <v>Groen</v>
      </c>
      <c r="B1043" s="284" t="str">
        <f t="shared" si="33"/>
        <v>Faunavoorziening</v>
      </c>
      <c r="C1043" s="69"/>
      <c r="D1043" s="69"/>
      <c r="E1043" s="87"/>
      <c r="H1043" s="69"/>
      <c r="R1043" s="69"/>
      <c r="S1043" s="69"/>
      <c r="T1043" s="250" t="str">
        <f>IF(ISTEXT(S1043),VLOOKUP(S1043,'_Keuzelijst Algemeen'!$B$3:$C$74,2),"")</f>
        <v/>
      </c>
      <c r="V1043" s="69"/>
      <c r="W1043" s="69"/>
      <c r="X1043" s="69"/>
      <c r="Y1043" s="69"/>
      <c r="AB1043" s="173"/>
      <c r="AG1043" s="167"/>
    </row>
    <row r="1044" spans="1:33" x14ac:dyDescent="0.3">
      <c r="A1044" s="263" t="str">
        <f t="shared" si="32"/>
        <v>Groen</v>
      </c>
      <c r="B1044" s="284" t="str">
        <f t="shared" si="33"/>
        <v>Faunavoorziening</v>
      </c>
      <c r="C1044" s="69"/>
      <c r="D1044" s="69"/>
      <c r="E1044" s="87"/>
      <c r="H1044" s="69"/>
      <c r="R1044" s="69"/>
      <c r="S1044" s="69"/>
      <c r="T1044" s="250" t="str">
        <f>IF(ISTEXT(S1044),VLOOKUP(S1044,'_Keuzelijst Algemeen'!$B$3:$C$74,2),"")</f>
        <v/>
      </c>
      <c r="V1044" s="69"/>
      <c r="W1044" s="69"/>
      <c r="X1044" s="69"/>
      <c r="Y1044" s="69"/>
      <c r="AB1044" s="173"/>
      <c r="AG1044" s="167"/>
    </row>
    <row r="1045" spans="1:33" x14ac:dyDescent="0.3">
      <c r="A1045" s="263" t="str">
        <f t="shared" si="32"/>
        <v>Groen</v>
      </c>
      <c r="B1045" s="284" t="str">
        <f t="shared" si="33"/>
        <v>Faunavoorziening</v>
      </c>
      <c r="C1045" s="69"/>
      <c r="D1045" s="69"/>
      <c r="E1045" s="87"/>
      <c r="H1045" s="69"/>
      <c r="R1045" s="69"/>
      <c r="S1045" s="69"/>
      <c r="T1045" s="250" t="str">
        <f>IF(ISTEXT(S1045),VLOOKUP(S1045,'_Keuzelijst Algemeen'!$B$3:$C$74,2),"")</f>
        <v/>
      </c>
      <c r="V1045" s="69"/>
      <c r="W1045" s="69"/>
      <c r="X1045" s="69"/>
      <c r="Y1045" s="69"/>
      <c r="AB1045" s="173"/>
      <c r="AG1045" s="167"/>
    </row>
    <row r="1046" spans="1:33" x14ac:dyDescent="0.3">
      <c r="A1046" s="263" t="str">
        <f t="shared" si="32"/>
        <v>Groen</v>
      </c>
      <c r="B1046" s="284" t="str">
        <f t="shared" si="33"/>
        <v>Faunavoorziening</v>
      </c>
      <c r="C1046" s="69"/>
      <c r="D1046" s="69"/>
      <c r="E1046" s="87"/>
      <c r="H1046" s="69"/>
      <c r="R1046" s="69"/>
      <c r="S1046" s="69"/>
      <c r="T1046" s="250" t="str">
        <f>IF(ISTEXT(S1046),VLOOKUP(S1046,'_Keuzelijst Algemeen'!$B$3:$C$74,2),"")</f>
        <v/>
      </c>
      <c r="V1046" s="69"/>
      <c r="W1046" s="69"/>
      <c r="X1046" s="69"/>
      <c r="Y1046" s="69"/>
      <c r="AB1046" s="173"/>
      <c r="AG1046" s="167"/>
    </row>
    <row r="1047" spans="1:33" x14ac:dyDescent="0.3">
      <c r="A1047" s="263" t="str">
        <f t="shared" si="32"/>
        <v>Groen</v>
      </c>
      <c r="B1047" s="284" t="str">
        <f t="shared" si="33"/>
        <v>Faunavoorziening</v>
      </c>
      <c r="C1047" s="69"/>
      <c r="D1047" s="69"/>
      <c r="E1047" s="87"/>
      <c r="H1047" s="69"/>
      <c r="R1047" s="69"/>
      <c r="S1047" s="69"/>
      <c r="T1047" s="250" t="str">
        <f>IF(ISTEXT(S1047),VLOOKUP(S1047,'_Keuzelijst Algemeen'!$B$3:$C$74,2),"")</f>
        <v/>
      </c>
      <c r="V1047" s="69"/>
      <c r="W1047" s="69"/>
      <c r="X1047" s="69"/>
      <c r="Y1047" s="69"/>
      <c r="AB1047" s="173"/>
      <c r="AG1047" s="167"/>
    </row>
    <row r="1048" spans="1:33" x14ac:dyDescent="0.3">
      <c r="A1048" s="263" t="str">
        <f t="shared" si="32"/>
        <v>Groen</v>
      </c>
      <c r="B1048" s="284" t="str">
        <f t="shared" si="33"/>
        <v>Faunavoorziening</v>
      </c>
      <c r="C1048" s="69"/>
      <c r="D1048" s="69"/>
      <c r="E1048" s="87"/>
      <c r="H1048" s="69"/>
      <c r="R1048" s="69"/>
      <c r="S1048" s="69"/>
      <c r="T1048" s="250" t="str">
        <f>IF(ISTEXT(S1048),VLOOKUP(S1048,'_Keuzelijst Algemeen'!$B$3:$C$74,2),"")</f>
        <v/>
      </c>
      <c r="V1048" s="69"/>
      <c r="W1048" s="69"/>
      <c r="X1048" s="69"/>
      <c r="Y1048" s="69"/>
      <c r="AB1048" s="173"/>
      <c r="AG1048" s="167"/>
    </row>
    <row r="1049" spans="1:33" x14ac:dyDescent="0.3">
      <c r="A1049" s="263" t="str">
        <f t="shared" si="32"/>
        <v>Groen</v>
      </c>
      <c r="B1049" s="284" t="str">
        <f t="shared" si="33"/>
        <v>Faunavoorziening</v>
      </c>
      <c r="C1049" s="69"/>
      <c r="D1049" s="69"/>
      <c r="E1049" s="87"/>
      <c r="H1049" s="69"/>
      <c r="R1049" s="69"/>
      <c r="S1049" s="69"/>
      <c r="T1049" s="250" t="str">
        <f>IF(ISTEXT(S1049),VLOOKUP(S1049,'_Keuzelijst Algemeen'!$B$3:$C$74,2),"")</f>
        <v/>
      </c>
      <c r="V1049" s="69"/>
      <c r="W1049" s="69"/>
      <c r="X1049" s="69"/>
      <c r="Y1049" s="69"/>
      <c r="AB1049" s="173"/>
      <c r="AG1049" s="167"/>
    </row>
    <row r="1050" spans="1:33" x14ac:dyDescent="0.3">
      <c r="A1050" s="263" t="str">
        <f t="shared" si="32"/>
        <v>Groen</v>
      </c>
      <c r="B1050" s="284" t="str">
        <f t="shared" si="33"/>
        <v>Faunavoorziening</v>
      </c>
      <c r="C1050" s="69"/>
      <c r="D1050" s="69"/>
      <c r="E1050" s="87"/>
      <c r="H1050" s="69"/>
      <c r="R1050" s="69"/>
      <c r="S1050" s="69"/>
      <c r="T1050" s="250" t="str">
        <f>IF(ISTEXT(S1050),VLOOKUP(S1050,'_Keuzelijst Algemeen'!$B$3:$C$74,2),"")</f>
        <v/>
      </c>
      <c r="V1050" s="69"/>
      <c r="W1050" s="69"/>
      <c r="X1050" s="69"/>
      <c r="Y1050" s="69"/>
      <c r="AB1050" s="173"/>
      <c r="AG1050" s="167"/>
    </row>
    <row r="1051" spans="1:33" x14ac:dyDescent="0.3">
      <c r="A1051" s="263" t="str">
        <f t="shared" si="32"/>
        <v>Groen</v>
      </c>
      <c r="B1051" s="284" t="str">
        <f t="shared" si="33"/>
        <v>Faunavoorziening</v>
      </c>
      <c r="C1051" s="69"/>
      <c r="D1051" s="69"/>
      <c r="E1051" s="87"/>
      <c r="H1051" s="69"/>
      <c r="R1051" s="69"/>
      <c r="S1051" s="69"/>
      <c r="T1051" s="250" t="str">
        <f>IF(ISTEXT(S1051),VLOOKUP(S1051,'_Keuzelijst Algemeen'!$B$3:$C$74,2),"")</f>
        <v/>
      </c>
      <c r="V1051" s="69"/>
      <c r="W1051" s="69"/>
      <c r="X1051" s="69"/>
      <c r="Y1051" s="69"/>
      <c r="AB1051" s="173"/>
      <c r="AG1051" s="167"/>
    </row>
    <row r="1052" spans="1:33" x14ac:dyDescent="0.3">
      <c r="A1052" s="263" t="str">
        <f t="shared" si="32"/>
        <v>Groen</v>
      </c>
      <c r="B1052" s="284" t="str">
        <f t="shared" si="33"/>
        <v>Faunavoorziening</v>
      </c>
      <c r="C1052" s="69"/>
      <c r="D1052" s="69"/>
      <c r="E1052" s="87"/>
      <c r="H1052" s="69"/>
      <c r="R1052" s="69"/>
      <c r="S1052" s="69"/>
      <c r="T1052" s="250" t="str">
        <f>IF(ISTEXT(S1052),VLOOKUP(S1052,'_Keuzelijst Algemeen'!$B$3:$C$74,2),"")</f>
        <v/>
      </c>
      <c r="V1052" s="69"/>
      <c r="W1052" s="69"/>
      <c r="X1052" s="69"/>
      <c r="Y1052" s="69"/>
      <c r="AB1052" s="173"/>
      <c r="AG1052" s="167"/>
    </row>
    <row r="1053" spans="1:33" x14ac:dyDescent="0.3">
      <c r="A1053" s="263" t="str">
        <f t="shared" si="32"/>
        <v>Groen</v>
      </c>
      <c r="B1053" s="284" t="str">
        <f t="shared" si="33"/>
        <v>Faunavoorziening</v>
      </c>
      <c r="C1053" s="69"/>
      <c r="D1053" s="69"/>
      <c r="E1053" s="87"/>
      <c r="H1053" s="69"/>
      <c r="R1053" s="69"/>
      <c r="S1053" s="69"/>
      <c r="T1053" s="250" t="str">
        <f>IF(ISTEXT(S1053),VLOOKUP(S1053,'_Keuzelijst Algemeen'!$B$3:$C$74,2),"")</f>
        <v/>
      </c>
      <c r="V1053" s="69"/>
      <c r="W1053" s="69"/>
      <c r="X1053" s="69"/>
      <c r="Y1053" s="69"/>
      <c r="AB1053" s="173"/>
      <c r="AG1053" s="167"/>
    </row>
    <row r="1054" spans="1:33" x14ac:dyDescent="0.3">
      <c r="A1054" s="263" t="str">
        <f t="shared" si="32"/>
        <v>Groen</v>
      </c>
      <c r="B1054" s="284" t="str">
        <f t="shared" si="33"/>
        <v>Faunavoorziening</v>
      </c>
      <c r="C1054" s="69"/>
      <c r="D1054" s="69"/>
      <c r="E1054" s="87"/>
      <c r="H1054" s="69"/>
      <c r="R1054" s="69"/>
      <c r="S1054" s="69"/>
      <c r="T1054" s="250" t="str">
        <f>IF(ISTEXT(S1054),VLOOKUP(S1054,'_Keuzelijst Algemeen'!$B$3:$C$74,2),"")</f>
        <v/>
      </c>
      <c r="V1054" s="69"/>
      <c r="W1054" s="69"/>
      <c r="X1054" s="69"/>
      <c r="Y1054" s="69"/>
      <c r="AB1054" s="173"/>
      <c r="AG1054" s="167"/>
    </row>
    <row r="1055" spans="1:33" x14ac:dyDescent="0.3">
      <c r="A1055" s="263" t="str">
        <f t="shared" si="32"/>
        <v>Groen</v>
      </c>
      <c r="B1055" s="284" t="str">
        <f t="shared" si="33"/>
        <v>Faunavoorziening</v>
      </c>
      <c r="C1055" s="69"/>
      <c r="D1055" s="69"/>
      <c r="E1055" s="87"/>
      <c r="H1055" s="69"/>
      <c r="R1055" s="69"/>
      <c r="S1055" s="69"/>
      <c r="T1055" s="250" t="str">
        <f>IF(ISTEXT(S1055),VLOOKUP(S1055,'_Keuzelijst Algemeen'!$B$3:$C$74,2),"")</f>
        <v/>
      </c>
      <c r="V1055" s="69"/>
      <c r="W1055" s="69"/>
      <c r="X1055" s="69"/>
      <c r="Y1055" s="69"/>
      <c r="AB1055" s="173"/>
      <c r="AG1055" s="167"/>
    </row>
    <row r="1056" spans="1:33" x14ac:dyDescent="0.3">
      <c r="A1056" s="263" t="str">
        <f t="shared" si="32"/>
        <v>Groen</v>
      </c>
      <c r="B1056" s="284" t="str">
        <f t="shared" si="33"/>
        <v>Faunavoorziening</v>
      </c>
      <c r="C1056" s="69"/>
      <c r="D1056" s="69"/>
      <c r="E1056" s="87"/>
      <c r="H1056" s="69"/>
      <c r="R1056" s="69"/>
      <c r="S1056" s="69"/>
      <c r="T1056" s="250" t="str">
        <f>IF(ISTEXT(S1056),VLOOKUP(S1056,'_Keuzelijst Algemeen'!$B$3:$C$74,2),"")</f>
        <v/>
      </c>
      <c r="V1056" s="69"/>
      <c r="W1056" s="69"/>
      <c r="X1056" s="69"/>
      <c r="Y1056" s="69"/>
      <c r="AB1056" s="173"/>
      <c r="AG1056" s="167"/>
    </row>
    <row r="1057" spans="1:33" x14ac:dyDescent="0.3">
      <c r="A1057" s="263" t="str">
        <f t="shared" si="32"/>
        <v>Groen</v>
      </c>
      <c r="B1057" s="284" t="str">
        <f t="shared" si="33"/>
        <v>Faunavoorziening</v>
      </c>
      <c r="C1057" s="69"/>
      <c r="D1057" s="69"/>
      <c r="E1057" s="87"/>
      <c r="H1057" s="69"/>
      <c r="R1057" s="69"/>
      <c r="S1057" s="69"/>
      <c r="T1057" s="250" t="str">
        <f>IF(ISTEXT(S1057),VLOOKUP(S1057,'_Keuzelijst Algemeen'!$B$3:$C$74,2),"")</f>
        <v/>
      </c>
      <c r="V1057" s="69"/>
      <c r="W1057" s="69"/>
      <c r="X1057" s="69"/>
      <c r="Y1057" s="69"/>
      <c r="AB1057" s="173"/>
      <c r="AG1057" s="167"/>
    </row>
    <row r="1058" spans="1:33" x14ac:dyDescent="0.3">
      <c r="A1058" s="263" t="str">
        <f t="shared" si="32"/>
        <v>Groen</v>
      </c>
      <c r="B1058" s="284" t="str">
        <f t="shared" si="33"/>
        <v>Faunavoorziening</v>
      </c>
      <c r="C1058" s="69"/>
      <c r="D1058" s="69"/>
      <c r="E1058" s="87"/>
      <c r="H1058" s="69"/>
      <c r="R1058" s="69"/>
      <c r="S1058" s="69"/>
      <c r="T1058" s="250" t="str">
        <f>IF(ISTEXT(S1058),VLOOKUP(S1058,'_Keuzelijst Algemeen'!$B$3:$C$74,2),"")</f>
        <v/>
      </c>
      <c r="V1058" s="69"/>
      <c r="W1058" s="69"/>
      <c r="X1058" s="69"/>
      <c r="Y1058" s="69"/>
      <c r="AB1058" s="173"/>
      <c r="AG1058" s="167"/>
    </row>
    <row r="1059" spans="1:33" x14ac:dyDescent="0.3">
      <c r="A1059" s="263" t="str">
        <f t="shared" si="32"/>
        <v>Groen</v>
      </c>
      <c r="B1059" s="284" t="str">
        <f t="shared" si="33"/>
        <v>Faunavoorziening</v>
      </c>
      <c r="C1059" s="69"/>
      <c r="D1059" s="69"/>
      <c r="E1059" s="87"/>
      <c r="H1059" s="69"/>
      <c r="R1059" s="69"/>
      <c r="S1059" s="69"/>
      <c r="T1059" s="250" t="str">
        <f>IF(ISTEXT(S1059),VLOOKUP(S1059,'_Keuzelijst Algemeen'!$B$3:$C$74,2),"")</f>
        <v/>
      </c>
      <c r="V1059" s="69"/>
      <c r="W1059" s="69"/>
      <c r="X1059" s="69"/>
      <c r="Y1059" s="69"/>
      <c r="AB1059" s="173"/>
      <c r="AG1059" s="167"/>
    </row>
    <row r="1060" spans="1:33" x14ac:dyDescent="0.3">
      <c r="A1060" s="263" t="str">
        <f t="shared" si="32"/>
        <v>Groen</v>
      </c>
      <c r="B1060" s="284" t="str">
        <f t="shared" si="33"/>
        <v>Faunavoorziening</v>
      </c>
      <c r="C1060" s="69"/>
      <c r="D1060" s="69"/>
      <c r="E1060" s="87"/>
      <c r="H1060" s="69"/>
      <c r="R1060" s="69"/>
      <c r="S1060" s="69"/>
      <c r="T1060" s="250" t="str">
        <f>IF(ISTEXT(S1060),VLOOKUP(S1060,'_Keuzelijst Algemeen'!$B$3:$C$74,2),"")</f>
        <v/>
      </c>
      <c r="V1060" s="69"/>
      <c r="W1060" s="69"/>
      <c r="X1060" s="69"/>
      <c r="Y1060" s="69"/>
      <c r="AB1060" s="173"/>
      <c r="AG1060" s="167"/>
    </row>
    <row r="1061" spans="1:33" x14ac:dyDescent="0.3">
      <c r="A1061" s="263" t="str">
        <f t="shared" si="32"/>
        <v>Groen</v>
      </c>
      <c r="B1061" s="284" t="str">
        <f t="shared" si="33"/>
        <v>Faunavoorziening</v>
      </c>
      <c r="C1061" s="69"/>
      <c r="D1061" s="69"/>
      <c r="E1061" s="87"/>
      <c r="H1061" s="69"/>
      <c r="R1061" s="69"/>
      <c r="S1061" s="69"/>
      <c r="T1061" s="250" t="str">
        <f>IF(ISTEXT(S1061),VLOOKUP(S1061,'_Keuzelijst Algemeen'!$B$3:$C$74,2),"")</f>
        <v/>
      </c>
      <c r="V1061" s="69"/>
      <c r="W1061" s="69"/>
      <c r="X1061" s="69"/>
      <c r="Y1061" s="69"/>
      <c r="AB1061" s="173"/>
      <c r="AG1061" s="167"/>
    </row>
    <row r="1062" spans="1:33" x14ac:dyDescent="0.3">
      <c r="A1062" s="263" t="str">
        <f t="shared" si="32"/>
        <v>Groen</v>
      </c>
      <c r="B1062" s="284" t="str">
        <f t="shared" si="33"/>
        <v>Faunavoorziening</v>
      </c>
      <c r="C1062" s="69"/>
      <c r="D1062" s="69"/>
      <c r="E1062" s="87"/>
      <c r="H1062" s="69"/>
      <c r="R1062" s="69"/>
      <c r="S1062" s="69"/>
      <c r="T1062" s="250" t="str">
        <f>IF(ISTEXT(S1062),VLOOKUP(S1062,'_Keuzelijst Algemeen'!$B$3:$C$74,2),"")</f>
        <v/>
      </c>
      <c r="V1062" s="69"/>
      <c r="W1062" s="69"/>
      <c r="X1062" s="69"/>
      <c r="Y1062" s="69"/>
      <c r="AB1062" s="173"/>
      <c r="AG1062" s="167"/>
    </row>
    <row r="1063" spans="1:33" x14ac:dyDescent="0.3">
      <c r="A1063" s="263" t="str">
        <f t="shared" si="32"/>
        <v>Groen</v>
      </c>
      <c r="B1063" s="284" t="str">
        <f t="shared" si="33"/>
        <v>Faunavoorziening</v>
      </c>
      <c r="C1063" s="69"/>
      <c r="D1063" s="69"/>
      <c r="E1063" s="87"/>
      <c r="H1063" s="69"/>
      <c r="R1063" s="69"/>
      <c r="S1063" s="69"/>
      <c r="T1063" s="250" t="str">
        <f>IF(ISTEXT(S1063),VLOOKUP(S1063,'_Keuzelijst Algemeen'!$B$3:$C$74,2),"")</f>
        <v/>
      </c>
      <c r="V1063" s="69"/>
      <c r="W1063" s="69"/>
      <c r="X1063" s="69"/>
      <c r="Y1063" s="69"/>
      <c r="AB1063" s="173"/>
      <c r="AG1063" s="167"/>
    </row>
    <row r="1064" spans="1:33" x14ac:dyDescent="0.3">
      <c r="A1064" s="263" t="str">
        <f t="shared" si="32"/>
        <v>Groen</v>
      </c>
      <c r="B1064" s="284" t="str">
        <f t="shared" si="33"/>
        <v>Faunavoorziening</v>
      </c>
      <c r="C1064" s="69"/>
      <c r="D1064" s="69"/>
      <c r="E1064" s="87"/>
      <c r="H1064" s="69"/>
      <c r="R1064" s="69"/>
      <c r="S1064" s="69"/>
      <c r="T1064" s="250" t="str">
        <f>IF(ISTEXT(S1064),VLOOKUP(S1064,'_Keuzelijst Algemeen'!$B$3:$C$74,2),"")</f>
        <v/>
      </c>
      <c r="V1064" s="69"/>
      <c r="W1064" s="69"/>
      <c r="X1064" s="69"/>
      <c r="Y1064" s="69"/>
      <c r="AB1064" s="173"/>
      <c r="AG1064" s="167"/>
    </row>
    <row r="1065" spans="1:33" x14ac:dyDescent="0.3">
      <c r="A1065" s="263" t="str">
        <f t="shared" si="32"/>
        <v>Groen</v>
      </c>
      <c r="B1065" s="284" t="str">
        <f t="shared" si="33"/>
        <v>Faunavoorziening</v>
      </c>
      <c r="C1065" s="69"/>
      <c r="D1065" s="69"/>
      <c r="E1065" s="87"/>
      <c r="H1065" s="69"/>
      <c r="R1065" s="69"/>
      <c r="S1065" s="69"/>
      <c r="T1065" s="250" t="str">
        <f>IF(ISTEXT(S1065),VLOOKUP(S1065,'_Keuzelijst Algemeen'!$B$3:$C$74,2),"")</f>
        <v/>
      </c>
      <c r="V1065" s="69"/>
      <c r="W1065" s="69"/>
      <c r="X1065" s="69"/>
      <c r="Y1065" s="69"/>
      <c r="AB1065" s="173"/>
      <c r="AG1065" s="167"/>
    </row>
    <row r="1066" spans="1:33" x14ac:dyDescent="0.3">
      <c r="A1066" s="263" t="str">
        <f t="shared" si="32"/>
        <v>Groen</v>
      </c>
      <c r="B1066" s="284" t="str">
        <f t="shared" si="33"/>
        <v>Faunavoorziening</v>
      </c>
      <c r="C1066" s="69"/>
      <c r="D1066" s="69"/>
      <c r="E1066" s="87"/>
      <c r="H1066" s="69"/>
      <c r="R1066" s="69"/>
      <c r="S1066" s="69"/>
      <c r="T1066" s="250" t="str">
        <f>IF(ISTEXT(S1066),VLOOKUP(S1066,'_Keuzelijst Algemeen'!$B$3:$C$74,2),"")</f>
        <v/>
      </c>
      <c r="V1066" s="69"/>
      <c r="W1066" s="69"/>
      <c r="X1066" s="69"/>
      <c r="Y1066" s="69"/>
      <c r="AB1066" s="173"/>
      <c r="AG1066" s="167"/>
    </row>
    <row r="1067" spans="1:33" x14ac:dyDescent="0.3">
      <c r="A1067" s="263" t="str">
        <f t="shared" si="32"/>
        <v>Groen</v>
      </c>
      <c r="B1067" s="284" t="str">
        <f t="shared" si="33"/>
        <v>Faunavoorziening</v>
      </c>
      <c r="C1067" s="69"/>
      <c r="D1067" s="69"/>
      <c r="E1067" s="87"/>
      <c r="H1067" s="69"/>
      <c r="R1067" s="69"/>
      <c r="S1067" s="69"/>
      <c r="T1067" s="250" t="str">
        <f>IF(ISTEXT(S1067),VLOOKUP(S1067,'_Keuzelijst Algemeen'!$B$3:$C$74,2),"")</f>
        <v/>
      </c>
      <c r="V1067" s="69"/>
      <c r="W1067" s="69"/>
      <c r="X1067" s="69"/>
      <c r="Y1067" s="69"/>
      <c r="AB1067" s="173"/>
      <c r="AG1067" s="167"/>
    </row>
    <row r="1068" spans="1:33" x14ac:dyDescent="0.3">
      <c r="A1068" s="263" t="str">
        <f t="shared" si="32"/>
        <v>Groen</v>
      </c>
      <c r="B1068" s="284" t="str">
        <f t="shared" si="33"/>
        <v>Faunavoorziening</v>
      </c>
      <c r="C1068" s="69"/>
      <c r="D1068" s="69"/>
      <c r="E1068" s="87"/>
      <c r="H1068" s="69"/>
      <c r="R1068" s="69"/>
      <c r="S1068" s="69"/>
      <c r="T1068" s="250" t="str">
        <f>IF(ISTEXT(S1068),VLOOKUP(S1068,'_Keuzelijst Algemeen'!$B$3:$C$74,2),"")</f>
        <v/>
      </c>
      <c r="V1068" s="69"/>
      <c r="W1068" s="69"/>
      <c r="X1068" s="69"/>
      <c r="Y1068" s="69"/>
      <c r="AB1068" s="173"/>
      <c r="AG1068" s="167"/>
    </row>
    <row r="1069" spans="1:33" x14ac:dyDescent="0.3">
      <c r="A1069" s="263" t="str">
        <f t="shared" si="32"/>
        <v>Groen</v>
      </c>
      <c r="B1069" s="284" t="str">
        <f t="shared" si="33"/>
        <v>Faunavoorziening</v>
      </c>
      <c r="C1069" s="69"/>
      <c r="D1069" s="69"/>
      <c r="E1069" s="87"/>
      <c r="H1069" s="69"/>
      <c r="R1069" s="69"/>
      <c r="S1069" s="69"/>
      <c r="T1069" s="250" t="str">
        <f>IF(ISTEXT(S1069),VLOOKUP(S1069,'_Keuzelijst Algemeen'!$B$3:$C$74,2),"")</f>
        <v/>
      </c>
      <c r="V1069" s="69"/>
      <c r="W1069" s="69"/>
      <c r="X1069" s="69"/>
      <c r="Y1069" s="69"/>
      <c r="AB1069" s="173"/>
      <c r="AG1069" s="167"/>
    </row>
    <row r="1070" spans="1:33" x14ac:dyDescent="0.3">
      <c r="A1070" s="263" t="str">
        <f t="shared" si="32"/>
        <v>Groen</v>
      </c>
      <c r="B1070" s="284" t="str">
        <f t="shared" si="33"/>
        <v>Faunavoorziening</v>
      </c>
      <c r="C1070" s="69"/>
      <c r="D1070" s="69"/>
      <c r="E1070" s="87"/>
      <c r="H1070" s="69"/>
      <c r="R1070" s="69"/>
      <c r="S1070" s="69"/>
      <c r="T1070" s="250" t="str">
        <f>IF(ISTEXT(S1070),VLOOKUP(S1070,'_Keuzelijst Algemeen'!$B$3:$C$74,2),"")</f>
        <v/>
      </c>
      <c r="V1070" s="69"/>
      <c r="W1070" s="69"/>
      <c r="X1070" s="69"/>
      <c r="Y1070" s="69"/>
      <c r="AB1070" s="173"/>
      <c r="AG1070" s="167"/>
    </row>
    <row r="1071" spans="1:33" x14ac:dyDescent="0.3">
      <c r="A1071" s="263" t="str">
        <f t="shared" si="32"/>
        <v>Groen</v>
      </c>
      <c r="B1071" s="284" t="str">
        <f t="shared" si="33"/>
        <v>Faunavoorziening</v>
      </c>
      <c r="C1071" s="69"/>
      <c r="D1071" s="69"/>
      <c r="E1071" s="87"/>
      <c r="H1071" s="69"/>
      <c r="R1071" s="69"/>
      <c r="S1071" s="69"/>
      <c r="T1071" s="250" t="str">
        <f>IF(ISTEXT(S1071),VLOOKUP(S1071,'_Keuzelijst Algemeen'!$B$3:$C$74,2),"")</f>
        <v/>
      </c>
      <c r="V1071" s="69"/>
      <c r="W1071" s="69"/>
      <c r="X1071" s="69"/>
      <c r="Y1071" s="69"/>
      <c r="AB1071" s="173"/>
      <c r="AG1071" s="167"/>
    </row>
    <row r="1072" spans="1:33" x14ac:dyDescent="0.3">
      <c r="A1072" s="263" t="str">
        <f t="shared" si="32"/>
        <v>Groen</v>
      </c>
      <c r="B1072" s="284" t="str">
        <f t="shared" si="33"/>
        <v>Faunavoorziening</v>
      </c>
      <c r="C1072" s="69"/>
      <c r="D1072" s="69"/>
      <c r="E1072" s="87"/>
      <c r="H1072" s="69"/>
      <c r="R1072" s="69"/>
      <c r="S1072" s="69"/>
      <c r="T1072" s="250" t="str">
        <f>IF(ISTEXT(S1072),VLOOKUP(S1072,'_Keuzelijst Algemeen'!$B$3:$C$74,2),"")</f>
        <v/>
      </c>
      <c r="V1072" s="69"/>
      <c r="W1072" s="69"/>
      <c r="X1072" s="69"/>
      <c r="Y1072" s="69"/>
      <c r="AB1072" s="173"/>
      <c r="AG1072" s="167"/>
    </row>
    <row r="1073" spans="1:33" x14ac:dyDescent="0.3">
      <c r="A1073" s="263" t="str">
        <f t="shared" si="32"/>
        <v>Groen</v>
      </c>
      <c r="B1073" s="284" t="str">
        <f t="shared" si="33"/>
        <v>Faunavoorziening</v>
      </c>
      <c r="C1073" s="69"/>
      <c r="D1073" s="69"/>
      <c r="E1073" s="87"/>
      <c r="H1073" s="69"/>
      <c r="R1073" s="69"/>
      <c r="S1073" s="69"/>
      <c r="T1073" s="250" t="str">
        <f>IF(ISTEXT(S1073),VLOOKUP(S1073,'_Keuzelijst Algemeen'!$B$3:$C$74,2),"")</f>
        <v/>
      </c>
      <c r="V1073" s="69"/>
      <c r="W1073" s="69"/>
      <c r="X1073" s="69"/>
      <c r="Y1073" s="69"/>
      <c r="AB1073" s="173"/>
      <c r="AG1073" s="167"/>
    </row>
    <row r="1074" spans="1:33" x14ac:dyDescent="0.3">
      <c r="A1074" s="263" t="str">
        <f t="shared" si="32"/>
        <v>Groen</v>
      </c>
      <c r="B1074" s="284" t="str">
        <f t="shared" si="33"/>
        <v>Faunavoorziening</v>
      </c>
      <c r="C1074" s="69"/>
      <c r="D1074" s="69"/>
      <c r="E1074" s="87"/>
      <c r="H1074" s="69"/>
      <c r="R1074" s="69"/>
      <c r="S1074" s="69"/>
      <c r="T1074" s="250" t="str">
        <f>IF(ISTEXT(S1074),VLOOKUP(S1074,'_Keuzelijst Algemeen'!$B$3:$C$74,2),"")</f>
        <v/>
      </c>
      <c r="V1074" s="69"/>
      <c r="W1074" s="69"/>
      <c r="X1074" s="69"/>
      <c r="Y1074" s="69"/>
      <c r="AB1074" s="173"/>
      <c r="AG1074" s="167"/>
    </row>
    <row r="1075" spans="1:33" x14ac:dyDescent="0.3">
      <c r="A1075" s="263" t="str">
        <f t="shared" si="32"/>
        <v>Groen</v>
      </c>
      <c r="B1075" s="284" t="str">
        <f t="shared" si="33"/>
        <v>Faunavoorziening</v>
      </c>
      <c r="C1075" s="69"/>
      <c r="D1075" s="69"/>
      <c r="E1075" s="87"/>
      <c r="H1075" s="69"/>
      <c r="R1075" s="69"/>
      <c r="S1075" s="69"/>
      <c r="T1075" s="250" t="str">
        <f>IF(ISTEXT(S1075),VLOOKUP(S1075,'_Keuzelijst Algemeen'!$B$3:$C$74,2),"")</f>
        <v/>
      </c>
      <c r="V1075" s="69"/>
      <c r="W1075" s="69"/>
      <c r="X1075" s="69"/>
      <c r="Y1075" s="69"/>
      <c r="AB1075" s="173"/>
      <c r="AG1075" s="167"/>
    </row>
    <row r="1076" spans="1:33" x14ac:dyDescent="0.3">
      <c r="A1076" s="263" t="str">
        <f t="shared" si="32"/>
        <v>Groen</v>
      </c>
      <c r="B1076" s="284" t="str">
        <f t="shared" si="33"/>
        <v>Faunavoorziening</v>
      </c>
      <c r="C1076" s="69"/>
      <c r="D1076" s="69"/>
      <c r="E1076" s="87"/>
      <c r="H1076" s="69"/>
      <c r="R1076" s="69"/>
      <c r="S1076" s="69"/>
      <c r="T1076" s="250" t="str">
        <f>IF(ISTEXT(S1076),VLOOKUP(S1076,'_Keuzelijst Algemeen'!$B$3:$C$74,2),"")</f>
        <v/>
      </c>
      <c r="V1076" s="69"/>
      <c r="W1076" s="69"/>
      <c r="X1076" s="69"/>
      <c r="Y1076" s="69"/>
      <c r="AB1076" s="173"/>
      <c r="AG1076" s="167"/>
    </row>
    <row r="1077" spans="1:33" x14ac:dyDescent="0.3">
      <c r="A1077" s="263" t="str">
        <f t="shared" si="32"/>
        <v>Groen</v>
      </c>
      <c r="B1077" s="284" t="str">
        <f t="shared" si="33"/>
        <v>Faunavoorziening</v>
      </c>
      <c r="C1077" s="69"/>
      <c r="D1077" s="69"/>
      <c r="E1077" s="87"/>
      <c r="H1077" s="69"/>
      <c r="R1077" s="69"/>
      <c r="S1077" s="69"/>
      <c r="T1077" s="250" t="str">
        <f>IF(ISTEXT(S1077),VLOOKUP(S1077,'_Keuzelijst Algemeen'!$B$3:$C$74,2),"")</f>
        <v/>
      </c>
      <c r="V1077" s="69"/>
      <c r="W1077" s="69"/>
      <c r="X1077" s="69"/>
      <c r="Y1077" s="69"/>
      <c r="AB1077" s="173"/>
      <c r="AG1077" s="167"/>
    </row>
    <row r="1078" spans="1:33" x14ac:dyDescent="0.3">
      <c r="A1078" s="263" t="str">
        <f t="shared" si="32"/>
        <v>Groen</v>
      </c>
      <c r="B1078" s="284" t="str">
        <f t="shared" si="33"/>
        <v>Faunavoorziening</v>
      </c>
      <c r="C1078" s="69"/>
      <c r="D1078" s="69"/>
      <c r="E1078" s="87"/>
      <c r="H1078" s="69"/>
      <c r="R1078" s="69"/>
      <c r="S1078" s="69"/>
      <c r="T1078" s="250" t="str">
        <f>IF(ISTEXT(S1078),VLOOKUP(S1078,'_Keuzelijst Algemeen'!$B$3:$C$74,2),"")</f>
        <v/>
      </c>
      <c r="V1078" s="69"/>
      <c r="W1078" s="69"/>
      <c r="X1078" s="69"/>
      <c r="Y1078" s="69"/>
      <c r="AB1078" s="173"/>
      <c r="AG1078" s="167"/>
    </row>
    <row r="1079" spans="1:33" x14ac:dyDescent="0.3">
      <c r="A1079" s="263" t="str">
        <f t="shared" si="32"/>
        <v>Groen</v>
      </c>
      <c r="B1079" s="284" t="str">
        <f t="shared" si="33"/>
        <v>Faunavoorziening</v>
      </c>
      <c r="C1079" s="69"/>
      <c r="D1079" s="69"/>
      <c r="E1079" s="87"/>
      <c r="H1079" s="69"/>
      <c r="R1079" s="69"/>
      <c r="S1079" s="69"/>
      <c r="T1079" s="250" t="str">
        <f>IF(ISTEXT(S1079),VLOOKUP(S1079,'_Keuzelijst Algemeen'!$B$3:$C$74,2),"")</f>
        <v/>
      </c>
      <c r="V1079" s="69"/>
      <c r="W1079" s="69"/>
      <c r="X1079" s="69"/>
      <c r="Y1079" s="69"/>
      <c r="AB1079" s="173"/>
      <c r="AG1079" s="167"/>
    </row>
    <row r="1080" spans="1:33" x14ac:dyDescent="0.3">
      <c r="A1080" s="263" t="str">
        <f t="shared" si="32"/>
        <v>Groen</v>
      </c>
      <c r="B1080" s="284" t="str">
        <f t="shared" si="33"/>
        <v>Faunavoorziening</v>
      </c>
      <c r="C1080" s="69"/>
      <c r="D1080" s="69"/>
      <c r="E1080" s="87"/>
      <c r="H1080" s="69"/>
      <c r="R1080" s="69"/>
      <c r="S1080" s="69"/>
      <c r="T1080" s="250" t="str">
        <f>IF(ISTEXT(S1080),VLOOKUP(S1080,'_Keuzelijst Algemeen'!$B$3:$C$74,2),"")</f>
        <v/>
      </c>
      <c r="V1080" s="69"/>
      <c r="W1080" s="69"/>
      <c r="X1080" s="69"/>
      <c r="Y1080" s="69"/>
      <c r="AB1080" s="173"/>
      <c r="AG1080" s="167"/>
    </row>
    <row r="1081" spans="1:33" x14ac:dyDescent="0.3">
      <c r="A1081" s="263" t="str">
        <f t="shared" si="32"/>
        <v>Groen</v>
      </c>
      <c r="B1081" s="284" t="str">
        <f t="shared" si="33"/>
        <v>Faunavoorziening</v>
      </c>
      <c r="C1081" s="69"/>
      <c r="D1081" s="69"/>
      <c r="E1081" s="87"/>
      <c r="H1081" s="69"/>
      <c r="R1081" s="69"/>
      <c r="S1081" s="69"/>
      <c r="T1081" s="250" t="str">
        <f>IF(ISTEXT(S1081),VLOOKUP(S1081,'_Keuzelijst Algemeen'!$B$3:$C$74,2),"")</f>
        <v/>
      </c>
      <c r="V1081" s="69"/>
      <c r="W1081" s="69"/>
      <c r="X1081" s="69"/>
      <c r="Y1081" s="69"/>
      <c r="AB1081" s="173"/>
      <c r="AG1081" s="167"/>
    </row>
    <row r="1082" spans="1:33" x14ac:dyDescent="0.3">
      <c r="A1082" s="263" t="str">
        <f t="shared" si="32"/>
        <v>Groen</v>
      </c>
      <c r="B1082" s="284" t="str">
        <f t="shared" si="33"/>
        <v>Faunavoorziening</v>
      </c>
      <c r="C1082" s="69"/>
      <c r="D1082" s="69"/>
      <c r="E1082" s="87"/>
      <c r="H1082" s="69"/>
      <c r="R1082" s="69"/>
      <c r="S1082" s="69"/>
      <c r="T1082" s="250" t="str">
        <f>IF(ISTEXT(S1082),VLOOKUP(S1082,'_Keuzelijst Algemeen'!$B$3:$C$74,2),"")</f>
        <v/>
      </c>
      <c r="V1082" s="69"/>
      <c r="W1082" s="69"/>
      <c r="X1082" s="69"/>
      <c r="Y1082" s="69"/>
      <c r="AB1082" s="173"/>
      <c r="AG1082" s="167"/>
    </row>
    <row r="1083" spans="1:33" x14ac:dyDescent="0.3">
      <c r="A1083" s="263" t="str">
        <f t="shared" si="32"/>
        <v>Groen</v>
      </c>
      <c r="B1083" s="284" t="str">
        <f t="shared" si="33"/>
        <v>Faunavoorziening</v>
      </c>
      <c r="C1083" s="69"/>
      <c r="D1083" s="69"/>
      <c r="E1083" s="87"/>
      <c r="H1083" s="69"/>
      <c r="R1083" s="69"/>
      <c r="S1083" s="69"/>
      <c r="T1083" s="250" t="str">
        <f>IF(ISTEXT(S1083),VLOOKUP(S1083,'_Keuzelijst Algemeen'!$B$3:$C$74,2),"")</f>
        <v/>
      </c>
      <c r="V1083" s="69"/>
      <c r="W1083" s="69"/>
      <c r="X1083" s="69"/>
      <c r="Y1083" s="69"/>
      <c r="AB1083" s="173"/>
      <c r="AG1083" s="167"/>
    </row>
    <row r="1084" spans="1:33" x14ac:dyDescent="0.3">
      <c r="A1084" s="263" t="str">
        <f t="shared" si="32"/>
        <v>Groen</v>
      </c>
      <c r="B1084" s="284" t="str">
        <f t="shared" si="33"/>
        <v>Faunavoorziening</v>
      </c>
      <c r="C1084" s="69"/>
      <c r="D1084" s="69"/>
      <c r="E1084" s="87"/>
      <c r="H1084" s="69"/>
      <c r="R1084" s="69"/>
      <c r="S1084" s="69"/>
      <c r="T1084" s="250" t="str">
        <f>IF(ISTEXT(S1084),VLOOKUP(S1084,'_Keuzelijst Algemeen'!$B$3:$C$74,2),"")</f>
        <v/>
      </c>
      <c r="V1084" s="69"/>
      <c r="W1084" s="69"/>
      <c r="X1084" s="69"/>
      <c r="Y1084" s="69"/>
      <c r="AB1084" s="173"/>
      <c r="AG1084" s="167"/>
    </row>
    <row r="1085" spans="1:33" x14ac:dyDescent="0.3">
      <c r="A1085" s="263" t="str">
        <f t="shared" si="32"/>
        <v>Groen</v>
      </c>
      <c r="B1085" s="284" t="str">
        <f t="shared" si="33"/>
        <v>Faunavoorziening</v>
      </c>
      <c r="C1085" s="69"/>
      <c r="D1085" s="69"/>
      <c r="E1085" s="87"/>
      <c r="H1085" s="69"/>
      <c r="R1085" s="69"/>
      <c r="S1085" s="69"/>
      <c r="T1085" s="250" t="str">
        <f>IF(ISTEXT(S1085),VLOOKUP(S1085,'_Keuzelijst Algemeen'!$B$3:$C$74,2),"")</f>
        <v/>
      </c>
      <c r="V1085" s="69"/>
      <c r="W1085" s="69"/>
      <c r="X1085" s="69"/>
      <c r="Y1085" s="69"/>
      <c r="AB1085" s="173"/>
      <c r="AG1085" s="167"/>
    </row>
    <row r="1086" spans="1:33" x14ac:dyDescent="0.3">
      <c r="A1086" s="263" t="str">
        <f t="shared" si="32"/>
        <v>Groen</v>
      </c>
      <c r="B1086" s="284" t="str">
        <f t="shared" si="33"/>
        <v>Faunavoorziening</v>
      </c>
      <c r="C1086" s="69"/>
      <c r="D1086" s="69"/>
      <c r="E1086" s="87"/>
      <c r="H1086" s="69"/>
      <c r="R1086" s="69"/>
      <c r="S1086" s="69"/>
      <c r="T1086" s="250" t="str">
        <f>IF(ISTEXT(S1086),VLOOKUP(S1086,'_Keuzelijst Algemeen'!$B$3:$C$74,2),"")</f>
        <v/>
      </c>
      <c r="V1086" s="69"/>
      <c r="W1086" s="69"/>
      <c r="X1086" s="69"/>
      <c r="Y1086" s="69"/>
      <c r="AB1086" s="173"/>
      <c r="AG1086" s="167"/>
    </row>
    <row r="1087" spans="1:33" x14ac:dyDescent="0.3">
      <c r="A1087" s="263" t="str">
        <f t="shared" si="32"/>
        <v>Groen</v>
      </c>
      <c r="B1087" s="284" t="str">
        <f t="shared" si="33"/>
        <v>Faunavoorziening</v>
      </c>
      <c r="C1087" s="69"/>
      <c r="D1087" s="69"/>
      <c r="E1087" s="87"/>
      <c r="H1087" s="69"/>
      <c r="R1087" s="69"/>
      <c r="S1087" s="69"/>
      <c r="T1087" s="250" t="str">
        <f>IF(ISTEXT(S1087),VLOOKUP(S1087,'_Keuzelijst Algemeen'!$B$3:$C$74,2),"")</f>
        <v/>
      </c>
      <c r="V1087" s="69"/>
      <c r="W1087" s="69"/>
      <c r="X1087" s="69"/>
      <c r="Y1087" s="69"/>
      <c r="AB1087" s="173"/>
      <c r="AG1087" s="167"/>
    </row>
    <row r="1088" spans="1:33" x14ac:dyDescent="0.3">
      <c r="A1088" s="263" t="str">
        <f t="shared" si="32"/>
        <v>Groen</v>
      </c>
      <c r="B1088" s="284" t="str">
        <f t="shared" si="33"/>
        <v>Faunavoorziening</v>
      </c>
      <c r="C1088" s="69"/>
      <c r="D1088" s="69"/>
      <c r="E1088" s="87"/>
      <c r="H1088" s="69"/>
      <c r="R1088" s="69"/>
      <c r="S1088" s="69"/>
      <c r="T1088" s="250" t="str">
        <f>IF(ISTEXT(S1088),VLOOKUP(S1088,'_Keuzelijst Algemeen'!$B$3:$C$74,2),"")</f>
        <v/>
      </c>
      <c r="V1088" s="69"/>
      <c r="W1088" s="69"/>
      <c r="X1088" s="69"/>
      <c r="Y1088" s="69"/>
      <c r="AB1088" s="173"/>
      <c r="AG1088" s="167"/>
    </row>
    <row r="1089" spans="1:33" x14ac:dyDescent="0.3">
      <c r="A1089" s="263" t="str">
        <f t="shared" si="32"/>
        <v>Groen</v>
      </c>
      <c r="B1089" s="284" t="str">
        <f t="shared" si="33"/>
        <v>Faunavoorziening</v>
      </c>
      <c r="C1089" s="69"/>
      <c r="D1089" s="69"/>
      <c r="E1089" s="87"/>
      <c r="H1089" s="69"/>
      <c r="R1089" s="69"/>
      <c r="S1089" s="69"/>
      <c r="T1089" s="250" t="str">
        <f>IF(ISTEXT(S1089),VLOOKUP(S1089,'_Keuzelijst Algemeen'!$B$3:$C$74,2),"")</f>
        <v/>
      </c>
      <c r="V1089" s="69"/>
      <c r="W1089" s="69"/>
      <c r="X1089" s="69"/>
      <c r="Y1089" s="69"/>
      <c r="AB1089" s="173"/>
      <c r="AG1089" s="167"/>
    </row>
    <row r="1090" spans="1:33" x14ac:dyDescent="0.3">
      <c r="A1090" s="263" t="str">
        <f t="shared" si="32"/>
        <v>Groen</v>
      </c>
      <c r="B1090" s="284" t="str">
        <f t="shared" si="33"/>
        <v>Faunavoorziening</v>
      </c>
      <c r="C1090" s="69"/>
      <c r="D1090" s="69"/>
      <c r="E1090" s="87"/>
      <c r="H1090" s="69"/>
      <c r="R1090" s="69"/>
      <c r="S1090" s="69"/>
      <c r="T1090" s="250" t="str">
        <f>IF(ISTEXT(S1090),VLOOKUP(S1090,'_Keuzelijst Algemeen'!$B$3:$C$74,2),"")</f>
        <v/>
      </c>
      <c r="V1090" s="69"/>
      <c r="W1090" s="69"/>
      <c r="X1090" s="69"/>
      <c r="Y1090" s="69"/>
      <c r="AB1090" s="173"/>
      <c r="AG1090" s="167"/>
    </row>
    <row r="1091" spans="1:33" x14ac:dyDescent="0.3">
      <c r="A1091" s="263" t="str">
        <f t="shared" si="32"/>
        <v>Groen</v>
      </c>
      <c r="B1091" s="284" t="str">
        <f t="shared" si="33"/>
        <v>Faunavoorziening</v>
      </c>
      <c r="C1091" s="69"/>
      <c r="D1091" s="69"/>
      <c r="E1091" s="87"/>
      <c r="H1091" s="69"/>
      <c r="R1091" s="69"/>
      <c r="S1091" s="69"/>
      <c r="T1091" s="250" t="str">
        <f>IF(ISTEXT(S1091),VLOOKUP(S1091,'_Keuzelijst Algemeen'!$B$3:$C$74,2),"")</f>
        <v/>
      </c>
      <c r="V1091" s="69"/>
      <c r="W1091" s="69"/>
      <c r="X1091" s="69"/>
      <c r="Y1091" s="69"/>
      <c r="AB1091" s="173"/>
      <c r="AG1091" s="167"/>
    </row>
    <row r="1092" spans="1:33" x14ac:dyDescent="0.3">
      <c r="A1092" s="263" t="str">
        <f t="shared" ref="A1092:A1155" si="34">$A$2</f>
        <v>Groen</v>
      </c>
      <c r="B1092" s="284" t="str">
        <f t="shared" si="33"/>
        <v>Faunavoorziening</v>
      </c>
      <c r="C1092" s="69"/>
      <c r="D1092" s="69"/>
      <c r="E1092" s="87"/>
      <c r="H1092" s="69"/>
      <c r="R1092" s="69"/>
      <c r="S1092" s="69"/>
      <c r="T1092" s="250" t="str">
        <f>IF(ISTEXT(S1092),VLOOKUP(S1092,'_Keuzelijst Algemeen'!$B$3:$C$74,2),"")</f>
        <v/>
      </c>
      <c r="V1092" s="69"/>
      <c r="W1092" s="69"/>
      <c r="X1092" s="69"/>
      <c r="Y1092" s="69"/>
      <c r="AB1092" s="173"/>
      <c r="AG1092" s="167"/>
    </row>
    <row r="1093" spans="1:33" x14ac:dyDescent="0.3">
      <c r="A1093" s="263" t="str">
        <f t="shared" si="34"/>
        <v>Groen</v>
      </c>
      <c r="B1093" s="284" t="str">
        <f t="shared" ref="B1093:B1156" si="35">$B$2</f>
        <v>Faunavoorziening</v>
      </c>
      <c r="C1093" s="69"/>
      <c r="D1093" s="69"/>
      <c r="E1093" s="87"/>
      <c r="H1093" s="69"/>
      <c r="R1093" s="69"/>
      <c r="S1093" s="69"/>
      <c r="T1093" s="250" t="str">
        <f>IF(ISTEXT(S1093),VLOOKUP(S1093,'_Keuzelijst Algemeen'!$B$3:$C$74,2),"")</f>
        <v/>
      </c>
      <c r="V1093" s="69"/>
      <c r="W1093" s="69"/>
      <c r="X1093" s="69"/>
      <c r="Y1093" s="69"/>
      <c r="AB1093" s="173"/>
      <c r="AG1093" s="167"/>
    </row>
    <row r="1094" spans="1:33" x14ac:dyDescent="0.3">
      <c r="A1094" s="263" t="str">
        <f t="shared" si="34"/>
        <v>Groen</v>
      </c>
      <c r="B1094" s="284" t="str">
        <f t="shared" si="35"/>
        <v>Faunavoorziening</v>
      </c>
      <c r="C1094" s="69"/>
      <c r="D1094" s="69"/>
      <c r="E1094" s="87"/>
      <c r="H1094" s="69"/>
      <c r="R1094" s="69"/>
      <c r="S1094" s="69"/>
      <c r="T1094" s="250" t="str">
        <f>IF(ISTEXT(S1094),VLOOKUP(S1094,'_Keuzelijst Algemeen'!$B$3:$C$74,2),"")</f>
        <v/>
      </c>
      <c r="V1094" s="69"/>
      <c r="W1094" s="69"/>
      <c r="X1094" s="69"/>
      <c r="Y1094" s="69"/>
      <c r="AB1094" s="173"/>
      <c r="AG1094" s="167"/>
    </row>
    <row r="1095" spans="1:33" x14ac:dyDescent="0.3">
      <c r="A1095" s="263" t="str">
        <f t="shared" si="34"/>
        <v>Groen</v>
      </c>
      <c r="B1095" s="284" t="str">
        <f t="shared" si="35"/>
        <v>Faunavoorziening</v>
      </c>
      <c r="C1095" s="69"/>
      <c r="D1095" s="69"/>
      <c r="E1095" s="87"/>
      <c r="H1095" s="69"/>
      <c r="R1095" s="69"/>
      <c r="S1095" s="69"/>
      <c r="T1095" s="250" t="str">
        <f>IF(ISTEXT(S1095),VLOOKUP(S1095,'_Keuzelijst Algemeen'!$B$3:$C$74,2),"")</f>
        <v/>
      </c>
      <c r="V1095" s="69"/>
      <c r="W1095" s="69"/>
      <c r="X1095" s="69"/>
      <c r="Y1095" s="69"/>
      <c r="AB1095" s="173"/>
      <c r="AG1095" s="167"/>
    </row>
    <row r="1096" spans="1:33" x14ac:dyDescent="0.3">
      <c r="A1096" s="263" t="str">
        <f t="shared" si="34"/>
        <v>Groen</v>
      </c>
      <c r="B1096" s="284" t="str">
        <f t="shared" si="35"/>
        <v>Faunavoorziening</v>
      </c>
      <c r="C1096" s="69"/>
      <c r="D1096" s="69"/>
      <c r="E1096" s="87"/>
      <c r="H1096" s="69"/>
      <c r="R1096" s="69"/>
      <c r="S1096" s="69"/>
      <c r="T1096" s="250" t="str">
        <f>IF(ISTEXT(S1096),VLOOKUP(S1096,'_Keuzelijst Algemeen'!$B$3:$C$74,2),"")</f>
        <v/>
      </c>
      <c r="V1096" s="69"/>
      <c r="W1096" s="69"/>
      <c r="X1096" s="69"/>
      <c r="Y1096" s="69"/>
      <c r="AB1096" s="173"/>
      <c r="AG1096" s="167"/>
    </row>
    <row r="1097" spans="1:33" x14ac:dyDescent="0.3">
      <c r="A1097" s="263" t="str">
        <f t="shared" si="34"/>
        <v>Groen</v>
      </c>
      <c r="B1097" s="284" t="str">
        <f t="shared" si="35"/>
        <v>Faunavoorziening</v>
      </c>
      <c r="C1097" s="69"/>
      <c r="D1097" s="69"/>
      <c r="E1097" s="87"/>
      <c r="H1097" s="69"/>
      <c r="R1097" s="69"/>
      <c r="S1097" s="69"/>
      <c r="T1097" s="250" t="str">
        <f>IF(ISTEXT(S1097),VLOOKUP(S1097,'_Keuzelijst Algemeen'!$B$3:$C$74,2),"")</f>
        <v/>
      </c>
      <c r="V1097" s="69"/>
      <c r="W1097" s="69"/>
      <c r="X1097" s="69"/>
      <c r="Y1097" s="69"/>
      <c r="AB1097" s="173"/>
      <c r="AG1097" s="167"/>
    </row>
    <row r="1098" spans="1:33" x14ac:dyDescent="0.3">
      <c r="A1098" s="263" t="str">
        <f t="shared" si="34"/>
        <v>Groen</v>
      </c>
      <c r="B1098" s="284" t="str">
        <f t="shared" si="35"/>
        <v>Faunavoorziening</v>
      </c>
      <c r="C1098" s="69"/>
      <c r="D1098" s="69"/>
      <c r="E1098" s="87"/>
      <c r="H1098" s="69"/>
      <c r="R1098" s="69"/>
      <c r="S1098" s="69"/>
      <c r="T1098" s="250" t="str">
        <f>IF(ISTEXT(S1098),VLOOKUP(S1098,'_Keuzelijst Algemeen'!$B$3:$C$74,2),"")</f>
        <v/>
      </c>
      <c r="V1098" s="69"/>
      <c r="W1098" s="69"/>
      <c r="X1098" s="69"/>
      <c r="Y1098" s="69"/>
      <c r="AB1098" s="173"/>
      <c r="AG1098" s="167"/>
    </row>
    <row r="1099" spans="1:33" x14ac:dyDescent="0.3">
      <c r="A1099" s="263" t="str">
        <f t="shared" si="34"/>
        <v>Groen</v>
      </c>
      <c r="B1099" s="284" t="str">
        <f t="shared" si="35"/>
        <v>Faunavoorziening</v>
      </c>
      <c r="C1099" s="69"/>
      <c r="D1099" s="69"/>
      <c r="E1099" s="87"/>
      <c r="H1099" s="69"/>
      <c r="R1099" s="69"/>
      <c r="S1099" s="69"/>
      <c r="T1099" s="250" t="str">
        <f>IF(ISTEXT(S1099),VLOOKUP(S1099,'_Keuzelijst Algemeen'!$B$3:$C$74,2),"")</f>
        <v/>
      </c>
      <c r="V1099" s="69"/>
      <c r="W1099" s="69"/>
      <c r="X1099" s="69"/>
      <c r="Y1099" s="69"/>
      <c r="AB1099" s="173"/>
      <c r="AG1099" s="167"/>
    </row>
    <row r="1100" spans="1:33" x14ac:dyDescent="0.3">
      <c r="A1100" s="263" t="str">
        <f t="shared" si="34"/>
        <v>Groen</v>
      </c>
      <c r="B1100" s="284" t="str">
        <f t="shared" si="35"/>
        <v>Faunavoorziening</v>
      </c>
      <c r="C1100" s="69"/>
      <c r="D1100" s="69"/>
      <c r="E1100" s="87"/>
      <c r="H1100" s="69"/>
      <c r="R1100" s="69"/>
      <c r="S1100" s="69"/>
      <c r="T1100" s="250" t="str">
        <f>IF(ISTEXT(S1100),VLOOKUP(S1100,'_Keuzelijst Algemeen'!$B$3:$C$74,2),"")</f>
        <v/>
      </c>
      <c r="V1100" s="69"/>
      <c r="W1100" s="69"/>
      <c r="X1100" s="69"/>
      <c r="Y1100" s="69"/>
      <c r="AB1100" s="173"/>
      <c r="AG1100" s="167"/>
    </row>
    <row r="1101" spans="1:33" x14ac:dyDescent="0.3">
      <c r="A1101" s="263" t="str">
        <f t="shared" si="34"/>
        <v>Groen</v>
      </c>
      <c r="B1101" s="284" t="str">
        <f t="shared" si="35"/>
        <v>Faunavoorziening</v>
      </c>
      <c r="C1101" s="69"/>
      <c r="D1101" s="69"/>
      <c r="E1101" s="87"/>
      <c r="H1101" s="69"/>
      <c r="R1101" s="69"/>
      <c r="S1101" s="69"/>
      <c r="T1101" s="250" t="str">
        <f>IF(ISTEXT(S1101),VLOOKUP(S1101,'_Keuzelijst Algemeen'!$B$3:$C$74,2),"")</f>
        <v/>
      </c>
      <c r="V1101" s="69"/>
      <c r="W1101" s="69"/>
      <c r="X1101" s="69"/>
      <c r="Y1101" s="69"/>
      <c r="AB1101" s="173"/>
      <c r="AG1101" s="167"/>
    </row>
    <row r="1102" spans="1:33" x14ac:dyDescent="0.3">
      <c r="A1102" s="263" t="str">
        <f t="shared" si="34"/>
        <v>Groen</v>
      </c>
      <c r="B1102" s="284" t="str">
        <f t="shared" si="35"/>
        <v>Faunavoorziening</v>
      </c>
      <c r="C1102" s="69"/>
      <c r="D1102" s="69"/>
      <c r="E1102" s="87"/>
      <c r="H1102" s="69"/>
      <c r="R1102" s="69"/>
      <c r="S1102" s="69"/>
      <c r="T1102" s="250" t="str">
        <f>IF(ISTEXT(S1102),VLOOKUP(S1102,'_Keuzelijst Algemeen'!$B$3:$C$74,2),"")</f>
        <v/>
      </c>
      <c r="V1102" s="69"/>
      <c r="W1102" s="69"/>
      <c r="X1102" s="69"/>
      <c r="Y1102" s="69"/>
      <c r="AB1102" s="173"/>
      <c r="AG1102" s="167"/>
    </row>
    <row r="1103" spans="1:33" x14ac:dyDescent="0.3">
      <c r="A1103" s="263" t="str">
        <f t="shared" si="34"/>
        <v>Groen</v>
      </c>
      <c r="B1103" s="284" t="str">
        <f t="shared" si="35"/>
        <v>Faunavoorziening</v>
      </c>
      <c r="C1103" s="69"/>
      <c r="D1103" s="69"/>
      <c r="E1103" s="87"/>
      <c r="H1103" s="69"/>
      <c r="R1103" s="69"/>
      <c r="S1103" s="69"/>
      <c r="T1103" s="250" t="str">
        <f>IF(ISTEXT(S1103),VLOOKUP(S1103,'_Keuzelijst Algemeen'!$B$3:$C$74,2),"")</f>
        <v/>
      </c>
      <c r="V1103" s="69"/>
      <c r="W1103" s="69"/>
      <c r="X1103" s="69"/>
      <c r="Y1103" s="69"/>
      <c r="AB1103" s="173"/>
      <c r="AG1103" s="167"/>
    </row>
    <row r="1104" spans="1:33" x14ac:dyDescent="0.3">
      <c r="A1104" s="263" t="str">
        <f t="shared" si="34"/>
        <v>Groen</v>
      </c>
      <c r="B1104" s="284" t="str">
        <f t="shared" si="35"/>
        <v>Faunavoorziening</v>
      </c>
      <c r="C1104" s="69"/>
      <c r="D1104" s="69"/>
      <c r="E1104" s="87"/>
      <c r="H1104" s="69"/>
      <c r="R1104" s="69"/>
      <c r="S1104" s="69"/>
      <c r="T1104" s="250" t="str">
        <f>IF(ISTEXT(S1104),VLOOKUP(S1104,'_Keuzelijst Algemeen'!$B$3:$C$74,2),"")</f>
        <v/>
      </c>
      <c r="V1104" s="69"/>
      <c r="W1104" s="69"/>
      <c r="X1104" s="69"/>
      <c r="Y1104" s="69"/>
      <c r="AB1104" s="173"/>
      <c r="AG1104" s="167"/>
    </row>
    <row r="1105" spans="1:33" x14ac:dyDescent="0.3">
      <c r="A1105" s="263" t="str">
        <f t="shared" si="34"/>
        <v>Groen</v>
      </c>
      <c r="B1105" s="284" t="str">
        <f t="shared" si="35"/>
        <v>Faunavoorziening</v>
      </c>
      <c r="C1105" s="69"/>
      <c r="D1105" s="69"/>
      <c r="E1105" s="87"/>
      <c r="H1105" s="69"/>
      <c r="R1105" s="69"/>
      <c r="S1105" s="69"/>
      <c r="T1105" s="250" t="str">
        <f>IF(ISTEXT(S1105),VLOOKUP(S1105,'_Keuzelijst Algemeen'!$B$3:$C$74,2),"")</f>
        <v/>
      </c>
      <c r="V1105" s="69"/>
      <c r="W1105" s="69"/>
      <c r="X1105" s="69"/>
      <c r="Y1105" s="69"/>
      <c r="AB1105" s="173"/>
      <c r="AG1105" s="167"/>
    </row>
    <row r="1106" spans="1:33" x14ac:dyDescent="0.3">
      <c r="A1106" s="263" t="str">
        <f t="shared" si="34"/>
        <v>Groen</v>
      </c>
      <c r="B1106" s="284" t="str">
        <f t="shared" si="35"/>
        <v>Faunavoorziening</v>
      </c>
      <c r="C1106" s="69"/>
      <c r="D1106" s="69"/>
      <c r="E1106" s="87"/>
      <c r="H1106" s="69"/>
      <c r="R1106" s="69"/>
      <c r="S1106" s="69"/>
      <c r="T1106" s="250" t="str">
        <f>IF(ISTEXT(S1106),VLOOKUP(S1106,'_Keuzelijst Algemeen'!$B$3:$C$74,2),"")</f>
        <v/>
      </c>
      <c r="V1106" s="69"/>
      <c r="W1106" s="69"/>
      <c r="X1106" s="69"/>
      <c r="Y1106" s="69"/>
      <c r="AB1106" s="173"/>
      <c r="AG1106" s="167"/>
    </row>
    <row r="1107" spans="1:33" x14ac:dyDescent="0.3">
      <c r="A1107" s="263" t="str">
        <f t="shared" si="34"/>
        <v>Groen</v>
      </c>
      <c r="B1107" s="284" t="str">
        <f t="shared" si="35"/>
        <v>Faunavoorziening</v>
      </c>
      <c r="C1107" s="69"/>
      <c r="D1107" s="69"/>
      <c r="E1107" s="87"/>
      <c r="H1107" s="69"/>
      <c r="R1107" s="69"/>
      <c r="S1107" s="69"/>
      <c r="T1107" s="250" t="str">
        <f>IF(ISTEXT(S1107),VLOOKUP(S1107,'_Keuzelijst Algemeen'!$B$3:$C$74,2),"")</f>
        <v/>
      </c>
      <c r="V1107" s="69"/>
      <c r="W1107" s="69"/>
      <c r="X1107" s="69"/>
      <c r="Y1107" s="69"/>
      <c r="AB1107" s="173"/>
      <c r="AG1107" s="167"/>
    </row>
    <row r="1108" spans="1:33" x14ac:dyDescent="0.3">
      <c r="A1108" s="263" t="str">
        <f t="shared" si="34"/>
        <v>Groen</v>
      </c>
      <c r="B1108" s="284" t="str">
        <f t="shared" si="35"/>
        <v>Faunavoorziening</v>
      </c>
      <c r="C1108" s="69"/>
      <c r="D1108" s="69"/>
      <c r="E1108" s="87"/>
      <c r="H1108" s="69"/>
      <c r="R1108" s="69"/>
      <c r="S1108" s="69"/>
      <c r="T1108" s="250" t="str">
        <f>IF(ISTEXT(S1108),VLOOKUP(S1108,'_Keuzelijst Algemeen'!$B$3:$C$74,2),"")</f>
        <v/>
      </c>
      <c r="V1108" s="69"/>
      <c r="W1108" s="69"/>
      <c r="X1108" s="69"/>
      <c r="Y1108" s="69"/>
      <c r="AB1108" s="173"/>
      <c r="AG1108" s="167"/>
    </row>
    <row r="1109" spans="1:33" x14ac:dyDescent="0.3">
      <c r="A1109" s="263" t="str">
        <f t="shared" si="34"/>
        <v>Groen</v>
      </c>
      <c r="B1109" s="284" t="str">
        <f t="shared" si="35"/>
        <v>Faunavoorziening</v>
      </c>
      <c r="C1109" s="69"/>
      <c r="D1109" s="69"/>
      <c r="E1109" s="87"/>
      <c r="H1109" s="69"/>
      <c r="R1109" s="69"/>
      <c r="S1109" s="69"/>
      <c r="T1109" s="250" t="str">
        <f>IF(ISTEXT(S1109),VLOOKUP(S1109,'_Keuzelijst Algemeen'!$B$3:$C$74,2),"")</f>
        <v/>
      </c>
      <c r="V1109" s="69"/>
      <c r="W1109" s="69"/>
      <c r="X1109" s="69"/>
      <c r="Y1109" s="69"/>
      <c r="AB1109" s="173"/>
      <c r="AG1109" s="167"/>
    </row>
    <row r="1110" spans="1:33" x14ac:dyDescent="0.3">
      <c r="A1110" s="263" t="str">
        <f t="shared" si="34"/>
        <v>Groen</v>
      </c>
      <c r="B1110" s="284" t="str">
        <f t="shared" si="35"/>
        <v>Faunavoorziening</v>
      </c>
      <c r="C1110" s="69"/>
      <c r="D1110" s="69"/>
      <c r="E1110" s="87"/>
      <c r="H1110" s="69"/>
      <c r="R1110" s="69"/>
      <c r="S1110" s="69"/>
      <c r="T1110" s="250" t="str">
        <f>IF(ISTEXT(S1110),VLOOKUP(S1110,'_Keuzelijst Algemeen'!$B$3:$C$74,2),"")</f>
        <v/>
      </c>
      <c r="V1110" s="69"/>
      <c r="W1110" s="69"/>
      <c r="X1110" s="69"/>
      <c r="Y1110" s="69"/>
      <c r="AB1110" s="173"/>
      <c r="AG1110" s="167"/>
    </row>
    <row r="1111" spans="1:33" x14ac:dyDescent="0.3">
      <c r="A1111" s="263" t="str">
        <f t="shared" si="34"/>
        <v>Groen</v>
      </c>
      <c r="B1111" s="284" t="str">
        <f t="shared" si="35"/>
        <v>Faunavoorziening</v>
      </c>
      <c r="C1111" s="69"/>
      <c r="D1111" s="69"/>
      <c r="E1111" s="87"/>
      <c r="H1111" s="69"/>
      <c r="R1111" s="69"/>
      <c r="S1111" s="69"/>
      <c r="T1111" s="250" t="str">
        <f>IF(ISTEXT(S1111),VLOOKUP(S1111,'_Keuzelijst Algemeen'!$B$3:$C$74,2),"")</f>
        <v/>
      </c>
      <c r="V1111" s="69"/>
      <c r="W1111" s="69"/>
      <c r="X1111" s="69"/>
      <c r="Y1111" s="69"/>
      <c r="AB1111" s="173"/>
      <c r="AG1111" s="167"/>
    </row>
    <row r="1112" spans="1:33" x14ac:dyDescent="0.3">
      <c r="A1112" s="263" t="str">
        <f t="shared" si="34"/>
        <v>Groen</v>
      </c>
      <c r="B1112" s="284" t="str">
        <f t="shared" si="35"/>
        <v>Faunavoorziening</v>
      </c>
      <c r="C1112" s="69"/>
      <c r="D1112" s="69"/>
      <c r="E1112" s="87"/>
      <c r="H1112" s="69"/>
      <c r="R1112" s="69"/>
      <c r="S1112" s="69"/>
      <c r="T1112" s="250" t="str">
        <f>IF(ISTEXT(S1112),VLOOKUP(S1112,'_Keuzelijst Algemeen'!$B$3:$C$74,2),"")</f>
        <v/>
      </c>
      <c r="V1112" s="69"/>
      <c r="W1112" s="69"/>
      <c r="X1112" s="69"/>
      <c r="Y1112" s="69"/>
      <c r="AB1112" s="173"/>
      <c r="AG1112" s="167"/>
    </row>
    <row r="1113" spans="1:33" x14ac:dyDescent="0.3">
      <c r="A1113" s="263" t="str">
        <f t="shared" si="34"/>
        <v>Groen</v>
      </c>
      <c r="B1113" s="284" t="str">
        <f t="shared" si="35"/>
        <v>Faunavoorziening</v>
      </c>
      <c r="C1113" s="69"/>
      <c r="D1113" s="69"/>
      <c r="E1113" s="87"/>
      <c r="H1113" s="69"/>
      <c r="R1113" s="69"/>
      <c r="S1113" s="69"/>
      <c r="T1113" s="250" t="str">
        <f>IF(ISTEXT(S1113),VLOOKUP(S1113,'_Keuzelijst Algemeen'!$B$3:$C$74,2),"")</f>
        <v/>
      </c>
      <c r="V1113" s="69"/>
      <c r="W1113" s="69"/>
      <c r="X1113" s="69"/>
      <c r="Y1113" s="69"/>
      <c r="AB1113" s="173"/>
      <c r="AG1113" s="167"/>
    </row>
    <row r="1114" spans="1:33" x14ac:dyDescent="0.3">
      <c r="A1114" s="263" t="str">
        <f t="shared" si="34"/>
        <v>Groen</v>
      </c>
      <c r="B1114" s="284" t="str">
        <f t="shared" si="35"/>
        <v>Faunavoorziening</v>
      </c>
      <c r="C1114" s="69"/>
      <c r="D1114" s="69"/>
      <c r="E1114" s="87"/>
      <c r="H1114" s="69"/>
      <c r="R1114" s="69"/>
      <c r="S1114" s="69"/>
      <c r="T1114" s="250" t="str">
        <f>IF(ISTEXT(S1114),VLOOKUP(S1114,'_Keuzelijst Algemeen'!$B$3:$C$74,2),"")</f>
        <v/>
      </c>
      <c r="V1114" s="69"/>
      <c r="W1114" s="69"/>
      <c r="X1114" s="69"/>
      <c r="Y1114" s="69"/>
      <c r="AB1114" s="173"/>
      <c r="AG1114" s="167"/>
    </row>
    <row r="1115" spans="1:33" x14ac:dyDescent="0.3">
      <c r="A1115" s="263" t="str">
        <f t="shared" si="34"/>
        <v>Groen</v>
      </c>
      <c r="B1115" s="284" t="str">
        <f t="shared" si="35"/>
        <v>Faunavoorziening</v>
      </c>
      <c r="C1115" s="69"/>
      <c r="D1115" s="69"/>
      <c r="E1115" s="87"/>
      <c r="H1115" s="69"/>
      <c r="R1115" s="69"/>
      <c r="S1115" s="69"/>
      <c r="T1115" s="250" t="str">
        <f>IF(ISTEXT(S1115),VLOOKUP(S1115,'_Keuzelijst Algemeen'!$B$3:$C$74,2),"")</f>
        <v/>
      </c>
      <c r="V1115" s="69"/>
      <c r="W1115" s="69"/>
      <c r="X1115" s="69"/>
      <c r="Y1115" s="69"/>
      <c r="AB1115" s="173"/>
      <c r="AG1115" s="167"/>
    </row>
    <row r="1116" spans="1:33" x14ac:dyDescent="0.3">
      <c r="A1116" s="263" t="str">
        <f t="shared" si="34"/>
        <v>Groen</v>
      </c>
      <c r="B1116" s="284" t="str">
        <f t="shared" si="35"/>
        <v>Faunavoorziening</v>
      </c>
      <c r="C1116" s="69"/>
      <c r="D1116" s="69"/>
      <c r="E1116" s="87"/>
      <c r="H1116" s="69"/>
      <c r="R1116" s="69"/>
      <c r="S1116" s="69"/>
      <c r="T1116" s="250" t="str">
        <f>IF(ISTEXT(S1116),VLOOKUP(S1116,'_Keuzelijst Algemeen'!$B$3:$C$74,2),"")</f>
        <v/>
      </c>
      <c r="V1116" s="69"/>
      <c r="W1116" s="69"/>
      <c r="X1116" s="69"/>
      <c r="Y1116" s="69"/>
      <c r="AB1116" s="173"/>
      <c r="AG1116" s="167"/>
    </row>
    <row r="1117" spans="1:33" x14ac:dyDescent="0.3">
      <c r="A1117" s="263" t="str">
        <f t="shared" si="34"/>
        <v>Groen</v>
      </c>
      <c r="B1117" s="284" t="str">
        <f t="shared" si="35"/>
        <v>Faunavoorziening</v>
      </c>
      <c r="C1117" s="69"/>
      <c r="D1117" s="69"/>
      <c r="E1117" s="87"/>
      <c r="H1117" s="69"/>
      <c r="R1117" s="69"/>
      <c r="S1117" s="69"/>
      <c r="T1117" s="250" t="str">
        <f>IF(ISTEXT(S1117),VLOOKUP(S1117,'_Keuzelijst Algemeen'!$B$3:$C$74,2),"")</f>
        <v/>
      </c>
      <c r="V1117" s="69"/>
      <c r="W1117" s="69"/>
      <c r="X1117" s="69"/>
      <c r="Y1117" s="69"/>
      <c r="AB1117" s="173"/>
      <c r="AG1117" s="167"/>
    </row>
    <row r="1118" spans="1:33" x14ac:dyDescent="0.3">
      <c r="A1118" s="263" t="str">
        <f t="shared" si="34"/>
        <v>Groen</v>
      </c>
      <c r="B1118" s="284" t="str">
        <f t="shared" si="35"/>
        <v>Faunavoorziening</v>
      </c>
      <c r="C1118" s="69"/>
      <c r="D1118" s="69"/>
      <c r="E1118" s="87"/>
      <c r="H1118" s="69"/>
      <c r="R1118" s="69"/>
      <c r="S1118" s="69"/>
      <c r="T1118" s="250" t="str">
        <f>IF(ISTEXT(S1118),VLOOKUP(S1118,'_Keuzelijst Algemeen'!$B$3:$C$74,2),"")</f>
        <v/>
      </c>
      <c r="V1118" s="69"/>
      <c r="W1118" s="69"/>
      <c r="X1118" s="69"/>
      <c r="Y1118" s="69"/>
      <c r="AB1118" s="173"/>
      <c r="AG1118" s="167"/>
    </row>
    <row r="1119" spans="1:33" x14ac:dyDescent="0.3">
      <c r="A1119" s="263" t="str">
        <f t="shared" si="34"/>
        <v>Groen</v>
      </c>
      <c r="B1119" s="284" t="str">
        <f t="shared" si="35"/>
        <v>Faunavoorziening</v>
      </c>
      <c r="C1119" s="69"/>
      <c r="D1119" s="69"/>
      <c r="E1119" s="87"/>
      <c r="H1119" s="69"/>
      <c r="R1119" s="69"/>
      <c r="S1119" s="69"/>
      <c r="T1119" s="250" t="str">
        <f>IF(ISTEXT(S1119),VLOOKUP(S1119,'_Keuzelijst Algemeen'!$B$3:$C$74,2),"")</f>
        <v/>
      </c>
      <c r="V1119" s="69"/>
      <c r="W1119" s="69"/>
      <c r="X1119" s="69"/>
      <c r="Y1119" s="69"/>
      <c r="AB1119" s="173"/>
      <c r="AG1119" s="167"/>
    </row>
    <row r="1120" spans="1:33" x14ac:dyDescent="0.3">
      <c r="A1120" s="263" t="str">
        <f t="shared" si="34"/>
        <v>Groen</v>
      </c>
      <c r="B1120" s="284" t="str">
        <f t="shared" si="35"/>
        <v>Faunavoorziening</v>
      </c>
      <c r="C1120" s="69"/>
      <c r="D1120" s="69"/>
      <c r="E1120" s="87"/>
      <c r="H1120" s="69"/>
      <c r="R1120" s="69"/>
      <c r="S1120" s="69"/>
      <c r="T1120" s="250" t="str">
        <f>IF(ISTEXT(S1120),VLOOKUP(S1120,'_Keuzelijst Algemeen'!$B$3:$C$74,2),"")</f>
        <v/>
      </c>
      <c r="V1120" s="69"/>
      <c r="W1120" s="69"/>
      <c r="X1120" s="69"/>
      <c r="Y1120" s="69"/>
      <c r="AB1120" s="173"/>
      <c r="AG1120" s="167"/>
    </row>
    <row r="1121" spans="1:33" x14ac:dyDescent="0.3">
      <c r="A1121" s="263" t="str">
        <f t="shared" si="34"/>
        <v>Groen</v>
      </c>
      <c r="B1121" s="284" t="str">
        <f t="shared" si="35"/>
        <v>Faunavoorziening</v>
      </c>
      <c r="C1121" s="69"/>
      <c r="D1121" s="69"/>
      <c r="E1121" s="87"/>
      <c r="H1121" s="69"/>
      <c r="R1121" s="69"/>
      <c r="S1121" s="69"/>
      <c r="T1121" s="250" t="str">
        <f>IF(ISTEXT(S1121),VLOOKUP(S1121,'_Keuzelijst Algemeen'!$B$3:$C$74,2),"")</f>
        <v/>
      </c>
      <c r="V1121" s="69"/>
      <c r="W1121" s="69"/>
      <c r="X1121" s="69"/>
      <c r="Y1121" s="69"/>
      <c r="AB1121" s="173"/>
      <c r="AG1121" s="167"/>
    </row>
    <row r="1122" spans="1:33" x14ac:dyDescent="0.3">
      <c r="A1122" s="263" t="str">
        <f t="shared" si="34"/>
        <v>Groen</v>
      </c>
      <c r="B1122" s="284" t="str">
        <f t="shared" si="35"/>
        <v>Faunavoorziening</v>
      </c>
      <c r="C1122" s="69"/>
      <c r="D1122" s="69"/>
      <c r="E1122" s="87"/>
      <c r="H1122" s="69"/>
      <c r="R1122" s="69"/>
      <c r="S1122" s="69"/>
      <c r="T1122" s="250" t="str">
        <f>IF(ISTEXT(S1122),VLOOKUP(S1122,'_Keuzelijst Algemeen'!$B$3:$C$74,2),"")</f>
        <v/>
      </c>
      <c r="V1122" s="69"/>
      <c r="W1122" s="69"/>
      <c r="X1122" s="69"/>
      <c r="Y1122" s="69"/>
      <c r="AB1122" s="173"/>
      <c r="AG1122" s="167"/>
    </row>
    <row r="1123" spans="1:33" x14ac:dyDescent="0.3">
      <c r="A1123" s="263" t="str">
        <f t="shared" si="34"/>
        <v>Groen</v>
      </c>
      <c r="B1123" s="284" t="str">
        <f t="shared" si="35"/>
        <v>Faunavoorziening</v>
      </c>
      <c r="C1123" s="69"/>
      <c r="D1123" s="69"/>
      <c r="E1123" s="87"/>
      <c r="H1123" s="69"/>
      <c r="R1123" s="69"/>
      <c r="S1123" s="69"/>
      <c r="T1123" s="250" t="str">
        <f>IF(ISTEXT(S1123),VLOOKUP(S1123,'_Keuzelijst Algemeen'!$B$3:$C$74,2),"")</f>
        <v/>
      </c>
      <c r="V1123" s="69"/>
      <c r="W1123" s="69"/>
      <c r="X1123" s="69"/>
      <c r="Y1123" s="69"/>
      <c r="AB1123" s="173"/>
      <c r="AG1123" s="167"/>
    </row>
    <row r="1124" spans="1:33" x14ac:dyDescent="0.3">
      <c r="A1124" s="263" t="str">
        <f t="shared" si="34"/>
        <v>Groen</v>
      </c>
      <c r="B1124" s="284" t="str">
        <f t="shared" si="35"/>
        <v>Faunavoorziening</v>
      </c>
      <c r="C1124" s="69"/>
      <c r="D1124" s="69"/>
      <c r="E1124" s="87"/>
      <c r="H1124" s="69"/>
      <c r="R1124" s="69"/>
      <c r="S1124" s="69"/>
      <c r="T1124" s="250" t="str">
        <f>IF(ISTEXT(S1124),VLOOKUP(S1124,'_Keuzelijst Algemeen'!$B$3:$C$74,2),"")</f>
        <v/>
      </c>
      <c r="V1124" s="69"/>
      <c r="W1124" s="69"/>
      <c r="X1124" s="69"/>
      <c r="Y1124" s="69"/>
      <c r="AB1124" s="173"/>
      <c r="AG1124" s="167"/>
    </row>
    <row r="1125" spans="1:33" x14ac:dyDescent="0.3">
      <c r="A1125" s="263" t="str">
        <f t="shared" si="34"/>
        <v>Groen</v>
      </c>
      <c r="B1125" s="284" t="str">
        <f t="shared" si="35"/>
        <v>Faunavoorziening</v>
      </c>
      <c r="C1125" s="69"/>
      <c r="D1125" s="69"/>
      <c r="E1125" s="87"/>
      <c r="H1125" s="69"/>
      <c r="R1125" s="69"/>
      <c r="S1125" s="69"/>
      <c r="T1125" s="250" t="str">
        <f>IF(ISTEXT(S1125),VLOOKUP(S1125,'_Keuzelijst Algemeen'!$B$3:$C$74,2),"")</f>
        <v/>
      </c>
      <c r="V1125" s="69"/>
      <c r="W1125" s="69"/>
      <c r="X1125" s="69"/>
      <c r="Y1125" s="69"/>
      <c r="AB1125" s="173"/>
      <c r="AG1125" s="167"/>
    </row>
    <row r="1126" spans="1:33" x14ac:dyDescent="0.3">
      <c r="A1126" s="263" t="str">
        <f t="shared" si="34"/>
        <v>Groen</v>
      </c>
      <c r="B1126" s="284" t="str">
        <f t="shared" si="35"/>
        <v>Faunavoorziening</v>
      </c>
      <c r="C1126" s="69"/>
      <c r="D1126" s="69"/>
      <c r="E1126" s="87"/>
      <c r="H1126" s="69"/>
      <c r="R1126" s="69"/>
      <c r="S1126" s="69"/>
      <c r="T1126" s="250" t="str">
        <f>IF(ISTEXT(S1126),VLOOKUP(S1126,'_Keuzelijst Algemeen'!$B$3:$C$74,2),"")</f>
        <v/>
      </c>
      <c r="V1126" s="69"/>
      <c r="W1126" s="69"/>
      <c r="X1126" s="69"/>
      <c r="Y1126" s="69"/>
      <c r="AB1126" s="173"/>
      <c r="AG1126" s="167"/>
    </row>
    <row r="1127" spans="1:33" x14ac:dyDescent="0.3">
      <c r="A1127" s="263" t="str">
        <f t="shared" si="34"/>
        <v>Groen</v>
      </c>
      <c r="B1127" s="284" t="str">
        <f t="shared" si="35"/>
        <v>Faunavoorziening</v>
      </c>
      <c r="C1127" s="69"/>
      <c r="D1127" s="69"/>
      <c r="E1127" s="87"/>
      <c r="H1127" s="69"/>
      <c r="R1127" s="69"/>
      <c r="S1127" s="69"/>
      <c r="T1127" s="250" t="str">
        <f>IF(ISTEXT(S1127),VLOOKUP(S1127,'_Keuzelijst Algemeen'!$B$3:$C$74,2),"")</f>
        <v/>
      </c>
      <c r="V1127" s="69"/>
      <c r="W1127" s="69"/>
      <c r="X1127" s="69"/>
      <c r="Y1127" s="69"/>
      <c r="AB1127" s="173"/>
      <c r="AG1127" s="167"/>
    </row>
    <row r="1128" spans="1:33" x14ac:dyDescent="0.3">
      <c r="A1128" s="263" t="str">
        <f t="shared" si="34"/>
        <v>Groen</v>
      </c>
      <c r="B1128" s="284" t="str">
        <f t="shared" si="35"/>
        <v>Faunavoorziening</v>
      </c>
      <c r="C1128" s="69"/>
      <c r="D1128" s="69"/>
      <c r="E1128" s="87"/>
      <c r="H1128" s="69"/>
      <c r="R1128" s="69"/>
      <c r="S1128" s="69"/>
      <c r="T1128" s="250" t="str">
        <f>IF(ISTEXT(S1128),VLOOKUP(S1128,'_Keuzelijst Algemeen'!$B$3:$C$74,2),"")</f>
        <v/>
      </c>
      <c r="V1128" s="69"/>
      <c r="W1128" s="69"/>
      <c r="X1128" s="69"/>
      <c r="Y1128" s="69"/>
      <c r="AB1128" s="173"/>
      <c r="AG1128" s="167"/>
    </row>
    <row r="1129" spans="1:33" x14ac:dyDescent="0.3">
      <c r="A1129" s="263" t="str">
        <f t="shared" si="34"/>
        <v>Groen</v>
      </c>
      <c r="B1129" s="284" t="str">
        <f t="shared" si="35"/>
        <v>Faunavoorziening</v>
      </c>
      <c r="C1129" s="69"/>
      <c r="D1129" s="69"/>
      <c r="E1129" s="87"/>
      <c r="H1129" s="69"/>
      <c r="R1129" s="69"/>
      <c r="S1129" s="69"/>
      <c r="T1129" s="250" t="str">
        <f>IF(ISTEXT(S1129),VLOOKUP(S1129,'_Keuzelijst Algemeen'!$B$3:$C$74,2),"")</f>
        <v/>
      </c>
      <c r="V1129" s="69"/>
      <c r="W1129" s="69"/>
      <c r="X1129" s="69"/>
      <c r="Y1129" s="69"/>
      <c r="AB1129" s="173"/>
      <c r="AG1129" s="167"/>
    </row>
    <row r="1130" spans="1:33" x14ac:dyDescent="0.3">
      <c r="A1130" s="263" t="str">
        <f t="shared" si="34"/>
        <v>Groen</v>
      </c>
      <c r="B1130" s="284" t="str">
        <f t="shared" si="35"/>
        <v>Faunavoorziening</v>
      </c>
      <c r="C1130" s="69"/>
      <c r="D1130" s="69"/>
      <c r="E1130" s="87"/>
      <c r="H1130" s="69"/>
      <c r="R1130" s="69"/>
      <c r="S1130" s="69"/>
      <c r="T1130" s="250" t="str">
        <f>IF(ISTEXT(S1130),VLOOKUP(S1130,'_Keuzelijst Algemeen'!$B$3:$C$74,2),"")</f>
        <v/>
      </c>
      <c r="V1130" s="69"/>
      <c r="W1130" s="69"/>
      <c r="X1130" s="69"/>
      <c r="Y1130" s="69"/>
      <c r="AB1130" s="173"/>
      <c r="AG1130" s="167"/>
    </row>
    <row r="1131" spans="1:33" x14ac:dyDescent="0.3">
      <c r="A1131" s="263" t="str">
        <f t="shared" si="34"/>
        <v>Groen</v>
      </c>
      <c r="B1131" s="284" t="str">
        <f t="shared" si="35"/>
        <v>Faunavoorziening</v>
      </c>
      <c r="C1131" s="69"/>
      <c r="D1131" s="69"/>
      <c r="E1131" s="87"/>
      <c r="H1131" s="69"/>
      <c r="R1131" s="69"/>
      <c r="S1131" s="69"/>
      <c r="T1131" s="250" t="str">
        <f>IF(ISTEXT(S1131),VLOOKUP(S1131,'_Keuzelijst Algemeen'!$B$3:$C$74,2),"")</f>
        <v/>
      </c>
      <c r="V1131" s="69"/>
      <c r="W1131" s="69"/>
      <c r="X1131" s="69"/>
      <c r="Y1131" s="69"/>
      <c r="AB1131" s="173"/>
      <c r="AG1131" s="167"/>
    </row>
    <row r="1132" spans="1:33" x14ac:dyDescent="0.3">
      <c r="A1132" s="263" t="str">
        <f t="shared" si="34"/>
        <v>Groen</v>
      </c>
      <c r="B1132" s="284" t="str">
        <f t="shared" si="35"/>
        <v>Faunavoorziening</v>
      </c>
      <c r="C1132" s="69"/>
      <c r="D1132" s="69"/>
      <c r="E1132" s="87"/>
      <c r="H1132" s="69"/>
      <c r="R1132" s="69"/>
      <c r="S1132" s="69"/>
      <c r="T1132" s="250" t="str">
        <f>IF(ISTEXT(S1132),VLOOKUP(S1132,'_Keuzelijst Algemeen'!$B$3:$C$74,2),"")</f>
        <v/>
      </c>
      <c r="V1132" s="69"/>
      <c r="W1132" s="69"/>
      <c r="X1132" s="69"/>
      <c r="Y1132" s="69"/>
      <c r="AB1132" s="173"/>
      <c r="AG1132" s="167"/>
    </row>
    <row r="1133" spans="1:33" x14ac:dyDescent="0.3">
      <c r="A1133" s="263" t="str">
        <f t="shared" si="34"/>
        <v>Groen</v>
      </c>
      <c r="B1133" s="284" t="str">
        <f t="shared" si="35"/>
        <v>Faunavoorziening</v>
      </c>
      <c r="C1133" s="69"/>
      <c r="D1133" s="69"/>
      <c r="E1133" s="87"/>
      <c r="H1133" s="69"/>
      <c r="R1133" s="69"/>
      <c r="S1133" s="69"/>
      <c r="T1133" s="250" t="str">
        <f>IF(ISTEXT(S1133),VLOOKUP(S1133,'_Keuzelijst Algemeen'!$B$3:$C$74,2),"")</f>
        <v/>
      </c>
      <c r="V1133" s="69"/>
      <c r="W1133" s="69"/>
      <c r="X1133" s="69"/>
      <c r="Y1133" s="69"/>
      <c r="AB1133" s="173"/>
      <c r="AG1133" s="167"/>
    </row>
    <row r="1134" spans="1:33" x14ac:dyDescent="0.3">
      <c r="A1134" s="263" t="str">
        <f t="shared" si="34"/>
        <v>Groen</v>
      </c>
      <c r="B1134" s="284" t="str">
        <f t="shared" si="35"/>
        <v>Faunavoorziening</v>
      </c>
      <c r="C1134" s="69"/>
      <c r="D1134" s="69"/>
      <c r="E1134" s="87"/>
      <c r="H1134" s="69"/>
      <c r="R1134" s="69"/>
      <c r="S1134" s="69"/>
      <c r="T1134" s="250" t="str">
        <f>IF(ISTEXT(S1134),VLOOKUP(S1134,'_Keuzelijst Algemeen'!$B$3:$C$74,2),"")</f>
        <v/>
      </c>
      <c r="V1134" s="69"/>
      <c r="W1134" s="69"/>
      <c r="X1134" s="69"/>
      <c r="Y1134" s="69"/>
      <c r="AB1134" s="173"/>
      <c r="AG1134" s="167"/>
    </row>
    <row r="1135" spans="1:33" x14ac:dyDescent="0.3">
      <c r="A1135" s="263" t="str">
        <f t="shared" si="34"/>
        <v>Groen</v>
      </c>
      <c r="B1135" s="284" t="str">
        <f t="shared" si="35"/>
        <v>Faunavoorziening</v>
      </c>
      <c r="C1135" s="69"/>
      <c r="D1135" s="69"/>
      <c r="E1135" s="87"/>
      <c r="H1135" s="69"/>
      <c r="R1135" s="69"/>
      <c r="S1135" s="69"/>
      <c r="T1135" s="250" t="str">
        <f>IF(ISTEXT(S1135),VLOOKUP(S1135,'_Keuzelijst Algemeen'!$B$3:$C$74,2),"")</f>
        <v/>
      </c>
      <c r="V1135" s="69"/>
      <c r="W1135" s="69"/>
      <c r="X1135" s="69"/>
      <c r="Y1135" s="69"/>
      <c r="AB1135" s="173"/>
      <c r="AG1135" s="167"/>
    </row>
    <row r="1136" spans="1:33" x14ac:dyDescent="0.3">
      <c r="A1136" s="263" t="str">
        <f t="shared" si="34"/>
        <v>Groen</v>
      </c>
      <c r="B1136" s="284" t="str">
        <f t="shared" si="35"/>
        <v>Faunavoorziening</v>
      </c>
      <c r="C1136" s="69"/>
      <c r="D1136" s="69"/>
      <c r="E1136" s="87"/>
      <c r="H1136" s="69"/>
      <c r="R1136" s="69"/>
      <c r="S1136" s="69"/>
      <c r="T1136" s="250" t="str">
        <f>IF(ISTEXT(S1136),VLOOKUP(S1136,'_Keuzelijst Algemeen'!$B$3:$C$74,2),"")</f>
        <v/>
      </c>
      <c r="V1136" s="69"/>
      <c r="W1136" s="69"/>
      <c r="X1136" s="69"/>
      <c r="Y1136" s="69"/>
      <c r="AB1136" s="173"/>
      <c r="AG1136" s="167"/>
    </row>
    <row r="1137" spans="1:33" x14ac:dyDescent="0.3">
      <c r="A1137" s="263" t="str">
        <f t="shared" si="34"/>
        <v>Groen</v>
      </c>
      <c r="B1137" s="284" t="str">
        <f t="shared" si="35"/>
        <v>Faunavoorziening</v>
      </c>
      <c r="C1137" s="69"/>
      <c r="D1137" s="69"/>
      <c r="E1137" s="87"/>
      <c r="H1137" s="69"/>
      <c r="R1137" s="69"/>
      <c r="S1137" s="69"/>
      <c r="T1137" s="250" t="str">
        <f>IF(ISTEXT(S1137),VLOOKUP(S1137,'_Keuzelijst Algemeen'!$B$3:$C$74,2),"")</f>
        <v/>
      </c>
      <c r="V1137" s="69"/>
      <c r="W1137" s="69"/>
      <c r="X1137" s="69"/>
      <c r="Y1137" s="69"/>
      <c r="AB1137" s="173"/>
      <c r="AG1137" s="167"/>
    </row>
    <row r="1138" spans="1:33" x14ac:dyDescent="0.3">
      <c r="A1138" s="263" t="str">
        <f t="shared" si="34"/>
        <v>Groen</v>
      </c>
      <c r="B1138" s="284" t="str">
        <f t="shared" si="35"/>
        <v>Faunavoorziening</v>
      </c>
      <c r="C1138" s="69"/>
      <c r="D1138" s="69"/>
      <c r="E1138" s="87"/>
      <c r="H1138" s="69"/>
      <c r="R1138" s="69"/>
      <c r="S1138" s="69"/>
      <c r="T1138" s="250" t="str">
        <f>IF(ISTEXT(S1138),VLOOKUP(S1138,'_Keuzelijst Algemeen'!$B$3:$C$74,2),"")</f>
        <v/>
      </c>
      <c r="V1138" s="69"/>
      <c r="W1138" s="69"/>
      <c r="X1138" s="69"/>
      <c r="Y1138" s="69"/>
      <c r="AB1138" s="173"/>
      <c r="AG1138" s="167"/>
    </row>
    <row r="1139" spans="1:33" x14ac:dyDescent="0.3">
      <c r="A1139" s="263" t="str">
        <f t="shared" si="34"/>
        <v>Groen</v>
      </c>
      <c r="B1139" s="284" t="str">
        <f t="shared" si="35"/>
        <v>Faunavoorziening</v>
      </c>
      <c r="C1139" s="69"/>
      <c r="D1139" s="69"/>
      <c r="E1139" s="87"/>
      <c r="H1139" s="69"/>
      <c r="R1139" s="69"/>
      <c r="S1139" s="69"/>
      <c r="T1139" s="250" t="str">
        <f>IF(ISTEXT(S1139),VLOOKUP(S1139,'_Keuzelijst Algemeen'!$B$3:$C$74,2),"")</f>
        <v/>
      </c>
      <c r="V1139" s="69"/>
      <c r="W1139" s="69"/>
      <c r="X1139" s="69"/>
      <c r="Y1139" s="69"/>
      <c r="AB1139" s="173"/>
      <c r="AG1139" s="167"/>
    </row>
    <row r="1140" spans="1:33" x14ac:dyDescent="0.3">
      <c r="A1140" s="263" t="str">
        <f t="shared" si="34"/>
        <v>Groen</v>
      </c>
      <c r="B1140" s="284" t="str">
        <f t="shared" si="35"/>
        <v>Faunavoorziening</v>
      </c>
      <c r="C1140" s="69"/>
      <c r="D1140" s="69"/>
      <c r="E1140" s="87"/>
      <c r="H1140" s="69"/>
      <c r="R1140" s="69"/>
      <c r="S1140" s="69"/>
      <c r="T1140" s="250" t="str">
        <f>IF(ISTEXT(S1140),VLOOKUP(S1140,'_Keuzelijst Algemeen'!$B$3:$C$74,2),"")</f>
        <v/>
      </c>
      <c r="V1140" s="69"/>
      <c r="W1140" s="69"/>
      <c r="X1140" s="69"/>
      <c r="Y1140" s="69"/>
      <c r="AB1140" s="173"/>
      <c r="AG1140" s="167"/>
    </row>
    <row r="1141" spans="1:33" x14ac:dyDescent="0.3">
      <c r="A1141" s="263" t="str">
        <f t="shared" si="34"/>
        <v>Groen</v>
      </c>
      <c r="B1141" s="284" t="str">
        <f t="shared" si="35"/>
        <v>Faunavoorziening</v>
      </c>
      <c r="C1141" s="69"/>
      <c r="D1141" s="69"/>
      <c r="E1141" s="87"/>
      <c r="H1141" s="69"/>
      <c r="R1141" s="69"/>
      <c r="S1141" s="69"/>
      <c r="T1141" s="250" t="str">
        <f>IF(ISTEXT(S1141),VLOOKUP(S1141,'_Keuzelijst Algemeen'!$B$3:$C$74,2),"")</f>
        <v/>
      </c>
      <c r="V1141" s="69"/>
      <c r="W1141" s="69"/>
      <c r="X1141" s="69"/>
      <c r="Y1141" s="69"/>
      <c r="AB1141" s="173"/>
      <c r="AG1141" s="167"/>
    </row>
    <row r="1142" spans="1:33" x14ac:dyDescent="0.3">
      <c r="A1142" s="263" t="str">
        <f t="shared" si="34"/>
        <v>Groen</v>
      </c>
      <c r="B1142" s="284" t="str">
        <f t="shared" si="35"/>
        <v>Faunavoorziening</v>
      </c>
      <c r="C1142" s="69"/>
      <c r="D1142" s="69"/>
      <c r="E1142" s="87"/>
      <c r="H1142" s="69"/>
      <c r="R1142" s="69"/>
      <c r="S1142" s="69"/>
      <c r="T1142" s="250" t="str">
        <f>IF(ISTEXT(S1142),VLOOKUP(S1142,'_Keuzelijst Algemeen'!$B$3:$C$74,2),"")</f>
        <v/>
      </c>
      <c r="V1142" s="69"/>
      <c r="W1142" s="69"/>
      <c r="X1142" s="69"/>
      <c r="Y1142" s="69"/>
      <c r="AB1142" s="173"/>
      <c r="AG1142" s="167"/>
    </row>
    <row r="1143" spans="1:33" x14ac:dyDescent="0.3">
      <c r="A1143" s="263" t="str">
        <f t="shared" si="34"/>
        <v>Groen</v>
      </c>
      <c r="B1143" s="284" t="str">
        <f t="shared" si="35"/>
        <v>Faunavoorziening</v>
      </c>
      <c r="C1143" s="69"/>
      <c r="D1143" s="69"/>
      <c r="E1143" s="87"/>
      <c r="H1143" s="69"/>
      <c r="R1143" s="69"/>
      <c r="S1143" s="69"/>
      <c r="T1143" s="250" t="str">
        <f>IF(ISTEXT(S1143),VLOOKUP(S1143,'_Keuzelijst Algemeen'!$B$3:$C$74,2),"")</f>
        <v/>
      </c>
      <c r="V1143" s="69"/>
      <c r="W1143" s="69"/>
      <c r="X1143" s="69"/>
      <c r="Y1143" s="69"/>
      <c r="AB1143" s="173"/>
      <c r="AG1143" s="167"/>
    </row>
    <row r="1144" spans="1:33" x14ac:dyDescent="0.3">
      <c r="A1144" s="263" t="str">
        <f t="shared" si="34"/>
        <v>Groen</v>
      </c>
      <c r="B1144" s="284" t="str">
        <f t="shared" si="35"/>
        <v>Faunavoorziening</v>
      </c>
      <c r="C1144" s="69"/>
      <c r="D1144" s="69"/>
      <c r="E1144" s="87"/>
      <c r="H1144" s="69"/>
      <c r="R1144" s="69"/>
      <c r="S1144" s="69"/>
      <c r="T1144" s="250" t="str">
        <f>IF(ISTEXT(S1144),VLOOKUP(S1144,'_Keuzelijst Algemeen'!$B$3:$C$74,2),"")</f>
        <v/>
      </c>
      <c r="V1144" s="69"/>
      <c r="W1144" s="69"/>
      <c r="X1144" s="69"/>
      <c r="Y1144" s="69"/>
      <c r="AB1144" s="173"/>
      <c r="AG1144" s="167"/>
    </row>
    <row r="1145" spans="1:33" x14ac:dyDescent="0.3">
      <c r="A1145" s="263" t="str">
        <f t="shared" si="34"/>
        <v>Groen</v>
      </c>
      <c r="B1145" s="284" t="str">
        <f t="shared" si="35"/>
        <v>Faunavoorziening</v>
      </c>
      <c r="C1145" s="69"/>
      <c r="D1145" s="69"/>
      <c r="E1145" s="87"/>
      <c r="H1145" s="69"/>
      <c r="R1145" s="69"/>
      <c r="S1145" s="69"/>
      <c r="T1145" s="250" t="str">
        <f>IF(ISTEXT(S1145),VLOOKUP(S1145,'_Keuzelijst Algemeen'!$B$3:$C$74,2),"")</f>
        <v/>
      </c>
      <c r="V1145" s="69"/>
      <c r="W1145" s="69"/>
      <c r="X1145" s="69"/>
      <c r="Y1145" s="69"/>
      <c r="AB1145" s="173"/>
      <c r="AG1145" s="167"/>
    </row>
    <row r="1146" spans="1:33" x14ac:dyDescent="0.3">
      <c r="A1146" s="263" t="str">
        <f t="shared" si="34"/>
        <v>Groen</v>
      </c>
      <c r="B1146" s="284" t="str">
        <f t="shared" si="35"/>
        <v>Faunavoorziening</v>
      </c>
      <c r="C1146" s="69"/>
      <c r="D1146" s="69"/>
      <c r="E1146" s="87"/>
      <c r="H1146" s="69"/>
      <c r="R1146" s="69"/>
      <c r="S1146" s="69"/>
      <c r="T1146" s="250" t="str">
        <f>IF(ISTEXT(S1146),VLOOKUP(S1146,'_Keuzelijst Algemeen'!$B$3:$C$74,2),"")</f>
        <v/>
      </c>
      <c r="V1146" s="69"/>
      <c r="W1146" s="69"/>
      <c r="X1146" s="69"/>
      <c r="Y1146" s="69"/>
      <c r="AB1146" s="173"/>
      <c r="AG1146" s="167"/>
    </row>
    <row r="1147" spans="1:33" x14ac:dyDescent="0.3">
      <c r="A1147" s="263" t="str">
        <f t="shared" si="34"/>
        <v>Groen</v>
      </c>
      <c r="B1147" s="284" t="str">
        <f t="shared" si="35"/>
        <v>Faunavoorziening</v>
      </c>
      <c r="C1147" s="69"/>
      <c r="D1147" s="69"/>
      <c r="E1147" s="87"/>
      <c r="H1147" s="69"/>
      <c r="R1147" s="69"/>
      <c r="S1147" s="69"/>
      <c r="T1147" s="250" t="str">
        <f>IF(ISTEXT(S1147),VLOOKUP(S1147,'_Keuzelijst Algemeen'!$B$3:$C$74,2),"")</f>
        <v/>
      </c>
      <c r="V1147" s="69"/>
      <c r="W1147" s="69"/>
      <c r="X1147" s="69"/>
      <c r="Y1147" s="69"/>
      <c r="AB1147" s="173"/>
      <c r="AG1147" s="167"/>
    </row>
    <row r="1148" spans="1:33" x14ac:dyDescent="0.3">
      <c r="A1148" s="263" t="str">
        <f t="shared" si="34"/>
        <v>Groen</v>
      </c>
      <c r="B1148" s="284" t="str">
        <f t="shared" si="35"/>
        <v>Faunavoorziening</v>
      </c>
      <c r="C1148" s="69"/>
      <c r="D1148" s="69"/>
      <c r="E1148" s="87"/>
      <c r="H1148" s="69"/>
      <c r="R1148" s="69"/>
      <c r="S1148" s="69"/>
      <c r="T1148" s="250" t="str">
        <f>IF(ISTEXT(S1148),VLOOKUP(S1148,'_Keuzelijst Algemeen'!$B$3:$C$74,2),"")</f>
        <v/>
      </c>
      <c r="V1148" s="69"/>
      <c r="W1148" s="69"/>
      <c r="X1148" s="69"/>
      <c r="Y1148" s="69"/>
      <c r="AB1148" s="173"/>
      <c r="AG1148" s="167"/>
    </row>
    <row r="1149" spans="1:33" x14ac:dyDescent="0.3">
      <c r="A1149" s="263" t="str">
        <f t="shared" si="34"/>
        <v>Groen</v>
      </c>
      <c r="B1149" s="284" t="str">
        <f t="shared" si="35"/>
        <v>Faunavoorziening</v>
      </c>
      <c r="C1149" s="69"/>
      <c r="D1149" s="69"/>
      <c r="E1149" s="87"/>
      <c r="H1149" s="69"/>
      <c r="R1149" s="69"/>
      <c r="S1149" s="69"/>
      <c r="T1149" s="250" t="str">
        <f>IF(ISTEXT(S1149),VLOOKUP(S1149,'_Keuzelijst Algemeen'!$B$3:$C$74,2),"")</f>
        <v/>
      </c>
      <c r="V1149" s="69"/>
      <c r="W1149" s="69"/>
      <c r="X1149" s="69"/>
      <c r="Y1149" s="69"/>
      <c r="AB1149" s="173"/>
      <c r="AG1149" s="167"/>
    </row>
    <row r="1150" spans="1:33" x14ac:dyDescent="0.3">
      <c r="A1150" s="263" t="str">
        <f t="shared" si="34"/>
        <v>Groen</v>
      </c>
      <c r="B1150" s="284" t="str">
        <f t="shared" si="35"/>
        <v>Faunavoorziening</v>
      </c>
      <c r="C1150" s="69"/>
      <c r="D1150" s="69"/>
      <c r="E1150" s="87"/>
      <c r="H1150" s="69"/>
      <c r="R1150" s="69"/>
      <c r="S1150" s="69"/>
      <c r="T1150" s="250" t="str">
        <f>IF(ISTEXT(S1150),VLOOKUP(S1150,'_Keuzelijst Algemeen'!$B$3:$C$74,2),"")</f>
        <v/>
      </c>
      <c r="V1150" s="69"/>
      <c r="W1150" s="69"/>
      <c r="X1150" s="69"/>
      <c r="Y1150" s="69"/>
      <c r="AB1150" s="173"/>
      <c r="AG1150" s="167"/>
    </row>
    <row r="1151" spans="1:33" x14ac:dyDescent="0.3">
      <c r="A1151" s="263" t="str">
        <f t="shared" si="34"/>
        <v>Groen</v>
      </c>
      <c r="B1151" s="284" t="str">
        <f t="shared" si="35"/>
        <v>Faunavoorziening</v>
      </c>
      <c r="C1151" s="69"/>
      <c r="D1151" s="69"/>
      <c r="E1151" s="87"/>
      <c r="H1151" s="69"/>
      <c r="R1151" s="69"/>
      <c r="S1151" s="69"/>
      <c r="T1151" s="250" t="str">
        <f>IF(ISTEXT(S1151),VLOOKUP(S1151,'_Keuzelijst Algemeen'!$B$3:$C$74,2),"")</f>
        <v/>
      </c>
      <c r="V1151" s="69"/>
      <c r="W1151" s="69"/>
      <c r="X1151" s="69"/>
      <c r="Y1151" s="69"/>
      <c r="AB1151" s="173"/>
      <c r="AG1151" s="167"/>
    </row>
    <row r="1152" spans="1:33" x14ac:dyDescent="0.3">
      <c r="A1152" s="263" t="str">
        <f t="shared" si="34"/>
        <v>Groen</v>
      </c>
      <c r="B1152" s="284" t="str">
        <f t="shared" si="35"/>
        <v>Faunavoorziening</v>
      </c>
      <c r="C1152" s="69"/>
      <c r="D1152" s="69"/>
      <c r="E1152" s="87"/>
      <c r="H1152" s="69"/>
      <c r="R1152" s="69"/>
      <c r="S1152" s="69"/>
      <c r="T1152" s="250" t="str">
        <f>IF(ISTEXT(S1152),VLOOKUP(S1152,'_Keuzelijst Algemeen'!$B$3:$C$74,2),"")</f>
        <v/>
      </c>
      <c r="V1152" s="69"/>
      <c r="W1152" s="69"/>
      <c r="X1152" s="69"/>
      <c r="Y1152" s="69"/>
      <c r="AB1152" s="173"/>
      <c r="AG1152" s="167"/>
    </row>
    <row r="1153" spans="1:33" x14ac:dyDescent="0.3">
      <c r="A1153" s="263" t="str">
        <f t="shared" si="34"/>
        <v>Groen</v>
      </c>
      <c r="B1153" s="284" t="str">
        <f t="shared" si="35"/>
        <v>Faunavoorziening</v>
      </c>
      <c r="C1153" s="69"/>
      <c r="D1153" s="69"/>
      <c r="E1153" s="87"/>
      <c r="H1153" s="69"/>
      <c r="R1153" s="69"/>
      <c r="S1153" s="69"/>
      <c r="T1153" s="250" t="str">
        <f>IF(ISTEXT(S1153),VLOOKUP(S1153,'_Keuzelijst Algemeen'!$B$3:$C$74,2),"")</f>
        <v/>
      </c>
      <c r="V1153" s="69"/>
      <c r="W1153" s="69"/>
      <c r="X1153" s="69"/>
      <c r="Y1153" s="69"/>
      <c r="AB1153" s="173"/>
      <c r="AG1153" s="167"/>
    </row>
    <row r="1154" spans="1:33" x14ac:dyDescent="0.3">
      <c r="A1154" s="263" t="str">
        <f t="shared" si="34"/>
        <v>Groen</v>
      </c>
      <c r="B1154" s="284" t="str">
        <f t="shared" si="35"/>
        <v>Faunavoorziening</v>
      </c>
      <c r="C1154" s="69"/>
      <c r="D1154" s="69"/>
      <c r="E1154" s="87"/>
      <c r="H1154" s="69"/>
      <c r="R1154" s="69"/>
      <c r="S1154" s="69"/>
      <c r="T1154" s="250" t="str">
        <f>IF(ISTEXT(S1154),VLOOKUP(S1154,'_Keuzelijst Algemeen'!$B$3:$C$74,2),"")</f>
        <v/>
      </c>
      <c r="V1154" s="69"/>
      <c r="W1154" s="69"/>
      <c r="X1154" s="69"/>
      <c r="Y1154" s="69"/>
      <c r="AB1154" s="173"/>
      <c r="AG1154" s="167"/>
    </row>
    <row r="1155" spans="1:33" x14ac:dyDescent="0.3">
      <c r="A1155" s="263" t="str">
        <f t="shared" si="34"/>
        <v>Groen</v>
      </c>
      <c r="B1155" s="284" t="str">
        <f t="shared" si="35"/>
        <v>Faunavoorziening</v>
      </c>
      <c r="C1155" s="69"/>
      <c r="D1155" s="69"/>
      <c r="E1155" s="87"/>
      <c r="H1155" s="69"/>
      <c r="R1155" s="69"/>
      <c r="S1155" s="69"/>
      <c r="T1155" s="250" t="str">
        <f>IF(ISTEXT(S1155),VLOOKUP(S1155,'_Keuzelijst Algemeen'!$B$3:$C$74,2),"")</f>
        <v/>
      </c>
      <c r="V1155" s="69"/>
      <c r="W1155" s="69"/>
      <c r="X1155" s="69"/>
      <c r="Y1155" s="69"/>
      <c r="AB1155" s="173"/>
      <c r="AG1155" s="167"/>
    </row>
    <row r="1156" spans="1:33" x14ac:dyDescent="0.3">
      <c r="A1156" s="263" t="str">
        <f t="shared" ref="A1156:A1219" si="36">$A$2</f>
        <v>Groen</v>
      </c>
      <c r="B1156" s="284" t="str">
        <f t="shared" si="35"/>
        <v>Faunavoorziening</v>
      </c>
      <c r="C1156" s="69"/>
      <c r="D1156" s="69"/>
      <c r="E1156" s="87"/>
      <c r="H1156" s="69"/>
      <c r="R1156" s="69"/>
      <c r="S1156" s="69"/>
      <c r="T1156" s="250" t="str">
        <f>IF(ISTEXT(S1156),VLOOKUP(S1156,'_Keuzelijst Algemeen'!$B$3:$C$74,2),"")</f>
        <v/>
      </c>
      <c r="V1156" s="69"/>
      <c r="W1156" s="69"/>
      <c r="X1156" s="69"/>
      <c r="Y1156" s="69"/>
      <c r="AB1156" s="173"/>
      <c r="AG1156" s="167"/>
    </row>
    <row r="1157" spans="1:33" x14ac:dyDescent="0.3">
      <c r="A1157" s="263" t="str">
        <f t="shared" si="36"/>
        <v>Groen</v>
      </c>
      <c r="B1157" s="284" t="str">
        <f t="shared" ref="B1157:B1220" si="37">$B$2</f>
        <v>Faunavoorziening</v>
      </c>
      <c r="C1157" s="69"/>
      <c r="D1157" s="69"/>
      <c r="E1157" s="87"/>
      <c r="H1157" s="69"/>
      <c r="R1157" s="69"/>
      <c r="S1157" s="69"/>
      <c r="T1157" s="250" t="str">
        <f>IF(ISTEXT(S1157),VLOOKUP(S1157,'_Keuzelijst Algemeen'!$B$3:$C$74,2),"")</f>
        <v/>
      </c>
      <c r="V1157" s="69"/>
      <c r="W1157" s="69"/>
      <c r="X1157" s="69"/>
      <c r="Y1157" s="69"/>
      <c r="AB1157" s="173"/>
      <c r="AG1157" s="167"/>
    </row>
    <row r="1158" spans="1:33" x14ac:dyDescent="0.3">
      <c r="A1158" s="263" t="str">
        <f t="shared" si="36"/>
        <v>Groen</v>
      </c>
      <c r="B1158" s="284" t="str">
        <f t="shared" si="37"/>
        <v>Faunavoorziening</v>
      </c>
      <c r="C1158" s="69"/>
      <c r="D1158" s="69"/>
      <c r="E1158" s="87"/>
      <c r="H1158" s="69"/>
      <c r="R1158" s="69"/>
      <c r="S1158" s="69"/>
      <c r="T1158" s="250" t="str">
        <f>IF(ISTEXT(S1158),VLOOKUP(S1158,'_Keuzelijst Algemeen'!$B$3:$C$74,2),"")</f>
        <v/>
      </c>
      <c r="V1158" s="69"/>
      <c r="W1158" s="69"/>
      <c r="X1158" s="69"/>
      <c r="Y1158" s="69"/>
      <c r="AB1158" s="173"/>
      <c r="AG1158" s="167"/>
    </row>
    <row r="1159" spans="1:33" x14ac:dyDescent="0.3">
      <c r="A1159" s="263" t="str">
        <f t="shared" si="36"/>
        <v>Groen</v>
      </c>
      <c r="B1159" s="284" t="str">
        <f t="shared" si="37"/>
        <v>Faunavoorziening</v>
      </c>
      <c r="C1159" s="69"/>
      <c r="D1159" s="69"/>
      <c r="E1159" s="87"/>
      <c r="H1159" s="69"/>
      <c r="R1159" s="69"/>
      <c r="S1159" s="69"/>
      <c r="T1159" s="250" t="str">
        <f>IF(ISTEXT(S1159),VLOOKUP(S1159,'_Keuzelijst Algemeen'!$B$3:$C$74,2),"")</f>
        <v/>
      </c>
      <c r="V1159" s="69"/>
      <c r="W1159" s="69"/>
      <c r="X1159" s="69"/>
      <c r="Y1159" s="69"/>
      <c r="AB1159" s="173"/>
      <c r="AG1159" s="167"/>
    </row>
    <row r="1160" spans="1:33" x14ac:dyDescent="0.3">
      <c r="A1160" s="263" t="str">
        <f t="shared" si="36"/>
        <v>Groen</v>
      </c>
      <c r="B1160" s="284" t="str">
        <f t="shared" si="37"/>
        <v>Faunavoorziening</v>
      </c>
      <c r="C1160" s="69"/>
      <c r="D1160" s="69"/>
      <c r="E1160" s="87"/>
      <c r="H1160" s="69"/>
      <c r="R1160" s="69"/>
      <c r="S1160" s="69"/>
      <c r="T1160" s="250" t="str">
        <f>IF(ISTEXT(S1160),VLOOKUP(S1160,'_Keuzelijst Algemeen'!$B$3:$C$74,2),"")</f>
        <v/>
      </c>
      <c r="V1160" s="69"/>
      <c r="W1160" s="69"/>
      <c r="X1160" s="69"/>
      <c r="Y1160" s="69"/>
      <c r="AB1160" s="173"/>
      <c r="AG1160" s="167"/>
    </row>
    <row r="1161" spans="1:33" x14ac:dyDescent="0.3">
      <c r="A1161" s="263" t="str">
        <f t="shared" si="36"/>
        <v>Groen</v>
      </c>
      <c r="B1161" s="284" t="str">
        <f t="shared" si="37"/>
        <v>Faunavoorziening</v>
      </c>
      <c r="C1161" s="69"/>
      <c r="D1161" s="69"/>
      <c r="E1161" s="87"/>
      <c r="H1161" s="69"/>
      <c r="R1161" s="69"/>
      <c r="S1161" s="69"/>
      <c r="T1161" s="250" t="str">
        <f>IF(ISTEXT(S1161),VLOOKUP(S1161,'_Keuzelijst Algemeen'!$B$3:$C$74,2),"")</f>
        <v/>
      </c>
      <c r="V1161" s="69"/>
      <c r="W1161" s="69"/>
      <c r="X1161" s="69"/>
      <c r="Y1161" s="69"/>
      <c r="AB1161" s="173"/>
      <c r="AG1161" s="167"/>
    </row>
    <row r="1162" spans="1:33" x14ac:dyDescent="0.3">
      <c r="A1162" s="263" t="str">
        <f t="shared" si="36"/>
        <v>Groen</v>
      </c>
      <c r="B1162" s="284" t="str">
        <f t="shared" si="37"/>
        <v>Faunavoorziening</v>
      </c>
      <c r="C1162" s="69"/>
      <c r="D1162" s="69"/>
      <c r="E1162" s="87"/>
      <c r="H1162" s="69"/>
      <c r="R1162" s="69"/>
      <c r="S1162" s="69"/>
      <c r="T1162" s="250" t="str">
        <f>IF(ISTEXT(S1162),VLOOKUP(S1162,'_Keuzelijst Algemeen'!$B$3:$C$74,2),"")</f>
        <v/>
      </c>
      <c r="V1162" s="69"/>
      <c r="W1162" s="69"/>
      <c r="X1162" s="69"/>
      <c r="Y1162" s="69"/>
      <c r="AB1162" s="173"/>
      <c r="AG1162" s="167"/>
    </row>
    <row r="1163" spans="1:33" x14ac:dyDescent="0.3">
      <c r="A1163" s="263" t="str">
        <f t="shared" si="36"/>
        <v>Groen</v>
      </c>
      <c r="B1163" s="284" t="str">
        <f t="shared" si="37"/>
        <v>Faunavoorziening</v>
      </c>
      <c r="C1163" s="69"/>
      <c r="D1163" s="69"/>
      <c r="E1163" s="87"/>
      <c r="H1163" s="69"/>
      <c r="R1163" s="69"/>
      <c r="S1163" s="69"/>
      <c r="T1163" s="250" t="str">
        <f>IF(ISTEXT(S1163),VLOOKUP(S1163,'_Keuzelijst Algemeen'!$B$3:$C$74,2),"")</f>
        <v/>
      </c>
      <c r="V1163" s="69"/>
      <c r="W1163" s="69"/>
      <c r="X1163" s="69"/>
      <c r="Y1163" s="69"/>
      <c r="AB1163" s="173"/>
      <c r="AG1163" s="167"/>
    </row>
    <row r="1164" spans="1:33" x14ac:dyDescent="0.3">
      <c r="A1164" s="263" t="str">
        <f t="shared" si="36"/>
        <v>Groen</v>
      </c>
      <c r="B1164" s="284" t="str">
        <f t="shared" si="37"/>
        <v>Faunavoorziening</v>
      </c>
      <c r="C1164" s="69"/>
      <c r="D1164" s="69"/>
      <c r="E1164" s="87"/>
      <c r="H1164" s="69"/>
      <c r="R1164" s="69"/>
      <c r="S1164" s="69"/>
      <c r="T1164" s="250" t="str">
        <f>IF(ISTEXT(S1164),VLOOKUP(S1164,'_Keuzelijst Algemeen'!$B$3:$C$74,2),"")</f>
        <v/>
      </c>
      <c r="V1164" s="69"/>
      <c r="W1164" s="69"/>
      <c r="X1164" s="69"/>
      <c r="Y1164" s="69"/>
      <c r="AB1164" s="173"/>
      <c r="AG1164" s="167"/>
    </row>
    <row r="1165" spans="1:33" x14ac:dyDescent="0.3">
      <c r="A1165" s="263" t="str">
        <f t="shared" si="36"/>
        <v>Groen</v>
      </c>
      <c r="B1165" s="284" t="str">
        <f t="shared" si="37"/>
        <v>Faunavoorziening</v>
      </c>
      <c r="C1165" s="69"/>
      <c r="D1165" s="69"/>
      <c r="E1165" s="87"/>
      <c r="H1165" s="69"/>
      <c r="R1165" s="69"/>
      <c r="S1165" s="69"/>
      <c r="T1165" s="250" t="str">
        <f>IF(ISTEXT(S1165),VLOOKUP(S1165,'_Keuzelijst Algemeen'!$B$3:$C$74,2),"")</f>
        <v/>
      </c>
      <c r="V1165" s="69"/>
      <c r="W1165" s="69"/>
      <c r="X1165" s="69"/>
      <c r="Y1165" s="69"/>
      <c r="AB1165" s="173"/>
      <c r="AG1165" s="167"/>
    </row>
    <row r="1166" spans="1:33" x14ac:dyDescent="0.3">
      <c r="A1166" s="263" t="str">
        <f t="shared" si="36"/>
        <v>Groen</v>
      </c>
      <c r="B1166" s="284" t="str">
        <f t="shared" si="37"/>
        <v>Faunavoorziening</v>
      </c>
      <c r="C1166" s="69"/>
      <c r="D1166" s="69"/>
      <c r="E1166" s="87"/>
      <c r="H1166" s="69"/>
      <c r="R1166" s="69"/>
      <c r="S1166" s="69"/>
      <c r="T1166" s="250" t="str">
        <f>IF(ISTEXT(S1166),VLOOKUP(S1166,'_Keuzelijst Algemeen'!$B$3:$C$74,2),"")</f>
        <v/>
      </c>
      <c r="V1166" s="69"/>
      <c r="W1166" s="69"/>
      <c r="X1166" s="69"/>
      <c r="Y1166" s="69"/>
      <c r="AB1166" s="173"/>
      <c r="AG1166" s="167"/>
    </row>
    <row r="1167" spans="1:33" x14ac:dyDescent="0.3">
      <c r="A1167" s="263" t="str">
        <f t="shared" si="36"/>
        <v>Groen</v>
      </c>
      <c r="B1167" s="284" t="str">
        <f t="shared" si="37"/>
        <v>Faunavoorziening</v>
      </c>
      <c r="C1167" s="69"/>
      <c r="D1167" s="69"/>
      <c r="E1167" s="87"/>
      <c r="H1167" s="69"/>
      <c r="R1167" s="69"/>
      <c r="S1167" s="69"/>
      <c r="T1167" s="250" t="str">
        <f>IF(ISTEXT(S1167),VLOOKUP(S1167,'_Keuzelijst Algemeen'!$B$3:$C$74,2),"")</f>
        <v/>
      </c>
      <c r="V1167" s="69"/>
      <c r="W1167" s="69"/>
      <c r="X1167" s="69"/>
      <c r="Y1167" s="69"/>
      <c r="AB1167" s="173"/>
      <c r="AG1167" s="167"/>
    </row>
    <row r="1168" spans="1:33" x14ac:dyDescent="0.3">
      <c r="A1168" s="263" t="str">
        <f t="shared" si="36"/>
        <v>Groen</v>
      </c>
      <c r="B1168" s="284" t="str">
        <f t="shared" si="37"/>
        <v>Faunavoorziening</v>
      </c>
      <c r="C1168" s="69"/>
      <c r="D1168" s="69"/>
      <c r="E1168" s="87"/>
      <c r="H1168" s="69"/>
      <c r="R1168" s="69"/>
      <c r="S1168" s="69"/>
      <c r="T1168" s="250" t="str">
        <f>IF(ISTEXT(S1168),VLOOKUP(S1168,'_Keuzelijst Algemeen'!$B$3:$C$74,2),"")</f>
        <v/>
      </c>
      <c r="V1168" s="69"/>
      <c r="W1168" s="69"/>
      <c r="X1168" s="69"/>
      <c r="Y1168" s="69"/>
      <c r="AB1168" s="173"/>
      <c r="AG1168" s="167"/>
    </row>
    <row r="1169" spans="1:33" x14ac:dyDescent="0.3">
      <c r="A1169" s="263" t="str">
        <f t="shared" si="36"/>
        <v>Groen</v>
      </c>
      <c r="B1169" s="284" t="str">
        <f t="shared" si="37"/>
        <v>Faunavoorziening</v>
      </c>
      <c r="C1169" s="69"/>
      <c r="D1169" s="69"/>
      <c r="E1169" s="87"/>
      <c r="H1169" s="69"/>
      <c r="R1169" s="69"/>
      <c r="S1169" s="69"/>
      <c r="T1169" s="250" t="str">
        <f>IF(ISTEXT(S1169),VLOOKUP(S1169,'_Keuzelijst Algemeen'!$B$3:$C$74,2),"")</f>
        <v/>
      </c>
      <c r="V1169" s="69"/>
      <c r="W1169" s="69"/>
      <c r="X1169" s="69"/>
      <c r="Y1169" s="69"/>
      <c r="AB1169" s="173"/>
      <c r="AG1169" s="167"/>
    </row>
    <row r="1170" spans="1:33" x14ac:dyDescent="0.3">
      <c r="A1170" s="263" t="str">
        <f t="shared" si="36"/>
        <v>Groen</v>
      </c>
      <c r="B1170" s="284" t="str">
        <f t="shared" si="37"/>
        <v>Faunavoorziening</v>
      </c>
      <c r="C1170" s="69"/>
      <c r="D1170" s="69"/>
      <c r="E1170" s="87"/>
      <c r="H1170" s="69"/>
      <c r="R1170" s="69"/>
      <c r="S1170" s="69"/>
      <c r="T1170" s="250" t="str">
        <f>IF(ISTEXT(S1170),VLOOKUP(S1170,'_Keuzelijst Algemeen'!$B$3:$C$74,2),"")</f>
        <v/>
      </c>
      <c r="V1170" s="69"/>
      <c r="W1170" s="69"/>
      <c r="X1170" s="69"/>
      <c r="Y1170" s="69"/>
      <c r="AB1170" s="173"/>
      <c r="AG1170" s="167"/>
    </row>
    <row r="1171" spans="1:33" x14ac:dyDescent="0.3">
      <c r="A1171" s="263" t="str">
        <f t="shared" si="36"/>
        <v>Groen</v>
      </c>
      <c r="B1171" s="284" t="str">
        <f t="shared" si="37"/>
        <v>Faunavoorziening</v>
      </c>
      <c r="C1171" s="69"/>
      <c r="D1171" s="69"/>
      <c r="E1171" s="87"/>
      <c r="H1171" s="69"/>
      <c r="R1171" s="69"/>
      <c r="S1171" s="69"/>
      <c r="T1171" s="250" t="str">
        <f>IF(ISTEXT(S1171),VLOOKUP(S1171,'_Keuzelijst Algemeen'!$B$3:$C$74,2),"")</f>
        <v/>
      </c>
      <c r="V1171" s="69"/>
      <c r="W1171" s="69"/>
      <c r="X1171" s="69"/>
      <c r="Y1171" s="69"/>
      <c r="AB1171" s="173"/>
      <c r="AG1171" s="167"/>
    </row>
    <row r="1172" spans="1:33" x14ac:dyDescent="0.3">
      <c r="A1172" s="263" t="str">
        <f t="shared" si="36"/>
        <v>Groen</v>
      </c>
      <c r="B1172" s="284" t="str">
        <f t="shared" si="37"/>
        <v>Faunavoorziening</v>
      </c>
      <c r="C1172" s="69"/>
      <c r="D1172" s="69"/>
      <c r="E1172" s="87"/>
      <c r="H1172" s="69"/>
      <c r="R1172" s="69"/>
      <c r="S1172" s="69"/>
      <c r="T1172" s="250" t="str">
        <f>IF(ISTEXT(S1172),VLOOKUP(S1172,'_Keuzelijst Algemeen'!$B$3:$C$74,2),"")</f>
        <v/>
      </c>
      <c r="V1172" s="69"/>
      <c r="W1172" s="69"/>
      <c r="X1172" s="69"/>
      <c r="Y1172" s="69"/>
      <c r="AB1172" s="173"/>
      <c r="AG1172" s="167"/>
    </row>
    <row r="1173" spans="1:33" x14ac:dyDescent="0.3">
      <c r="A1173" s="263" t="str">
        <f t="shared" si="36"/>
        <v>Groen</v>
      </c>
      <c r="B1173" s="284" t="str">
        <f t="shared" si="37"/>
        <v>Faunavoorziening</v>
      </c>
      <c r="C1173" s="69"/>
      <c r="D1173" s="69"/>
      <c r="E1173" s="87"/>
      <c r="H1173" s="69"/>
      <c r="R1173" s="69"/>
      <c r="S1173" s="69"/>
      <c r="T1173" s="250" t="str">
        <f>IF(ISTEXT(S1173),VLOOKUP(S1173,'_Keuzelijst Algemeen'!$B$3:$C$74,2),"")</f>
        <v/>
      </c>
      <c r="V1173" s="69"/>
      <c r="W1173" s="69"/>
      <c r="X1173" s="69"/>
      <c r="Y1173" s="69"/>
      <c r="AB1173" s="173"/>
      <c r="AG1173" s="167"/>
    </row>
    <row r="1174" spans="1:33" x14ac:dyDescent="0.3">
      <c r="A1174" s="263" t="str">
        <f t="shared" si="36"/>
        <v>Groen</v>
      </c>
      <c r="B1174" s="284" t="str">
        <f t="shared" si="37"/>
        <v>Faunavoorziening</v>
      </c>
      <c r="C1174" s="69"/>
      <c r="D1174" s="69"/>
      <c r="E1174" s="87"/>
      <c r="H1174" s="69"/>
      <c r="R1174" s="69"/>
      <c r="S1174" s="69"/>
      <c r="T1174" s="250" t="str">
        <f>IF(ISTEXT(S1174),VLOOKUP(S1174,'_Keuzelijst Algemeen'!$B$3:$C$74,2),"")</f>
        <v/>
      </c>
      <c r="V1174" s="69"/>
      <c r="W1174" s="69"/>
      <c r="X1174" s="69"/>
      <c r="Y1174" s="69"/>
      <c r="AB1174" s="173"/>
      <c r="AG1174" s="167"/>
    </row>
    <row r="1175" spans="1:33" x14ac:dyDescent="0.3">
      <c r="A1175" s="263" t="str">
        <f t="shared" si="36"/>
        <v>Groen</v>
      </c>
      <c r="B1175" s="284" t="str">
        <f t="shared" si="37"/>
        <v>Faunavoorziening</v>
      </c>
      <c r="C1175" s="69"/>
      <c r="D1175" s="69"/>
      <c r="E1175" s="87"/>
      <c r="H1175" s="69"/>
      <c r="R1175" s="69"/>
      <c r="S1175" s="69"/>
      <c r="T1175" s="250" t="str">
        <f>IF(ISTEXT(S1175),VLOOKUP(S1175,'_Keuzelijst Algemeen'!$B$3:$C$74,2),"")</f>
        <v/>
      </c>
      <c r="V1175" s="69"/>
      <c r="W1175" s="69"/>
      <c r="X1175" s="69"/>
      <c r="Y1175" s="69"/>
      <c r="AB1175" s="173"/>
      <c r="AG1175" s="167"/>
    </row>
    <row r="1176" spans="1:33" x14ac:dyDescent="0.3">
      <c r="A1176" s="263" t="str">
        <f t="shared" si="36"/>
        <v>Groen</v>
      </c>
      <c r="B1176" s="284" t="str">
        <f t="shared" si="37"/>
        <v>Faunavoorziening</v>
      </c>
      <c r="C1176" s="69"/>
      <c r="D1176" s="69"/>
      <c r="E1176" s="87"/>
      <c r="H1176" s="69"/>
      <c r="R1176" s="69"/>
      <c r="S1176" s="69"/>
      <c r="T1176" s="250" t="str">
        <f>IF(ISTEXT(S1176),VLOOKUP(S1176,'_Keuzelijst Algemeen'!$B$3:$C$74,2),"")</f>
        <v/>
      </c>
      <c r="V1176" s="69"/>
      <c r="W1176" s="69"/>
      <c r="X1176" s="69"/>
      <c r="Y1176" s="69"/>
      <c r="AB1176" s="173"/>
      <c r="AG1176" s="167"/>
    </row>
    <row r="1177" spans="1:33" x14ac:dyDescent="0.3">
      <c r="A1177" s="263" t="str">
        <f t="shared" si="36"/>
        <v>Groen</v>
      </c>
      <c r="B1177" s="284" t="str">
        <f t="shared" si="37"/>
        <v>Faunavoorziening</v>
      </c>
      <c r="C1177" s="69"/>
      <c r="D1177" s="69"/>
      <c r="E1177" s="87"/>
      <c r="H1177" s="69"/>
      <c r="R1177" s="69"/>
      <c r="S1177" s="69"/>
      <c r="T1177" s="250" t="str">
        <f>IF(ISTEXT(S1177),VLOOKUP(S1177,'_Keuzelijst Algemeen'!$B$3:$C$74,2),"")</f>
        <v/>
      </c>
      <c r="V1177" s="69"/>
      <c r="W1177" s="69"/>
      <c r="X1177" s="69"/>
      <c r="Y1177" s="69"/>
      <c r="AB1177" s="173"/>
      <c r="AG1177" s="167"/>
    </row>
    <row r="1178" spans="1:33" x14ac:dyDescent="0.3">
      <c r="A1178" s="263" t="str">
        <f t="shared" si="36"/>
        <v>Groen</v>
      </c>
      <c r="B1178" s="284" t="str">
        <f t="shared" si="37"/>
        <v>Faunavoorziening</v>
      </c>
      <c r="C1178" s="69"/>
      <c r="D1178" s="69"/>
      <c r="E1178" s="87"/>
      <c r="H1178" s="69"/>
      <c r="R1178" s="69"/>
      <c r="S1178" s="69"/>
      <c r="T1178" s="250" t="str">
        <f>IF(ISTEXT(S1178),VLOOKUP(S1178,'_Keuzelijst Algemeen'!$B$3:$C$74,2),"")</f>
        <v/>
      </c>
      <c r="V1178" s="69"/>
      <c r="W1178" s="69"/>
      <c r="X1178" s="69"/>
      <c r="Y1178" s="69"/>
      <c r="AB1178" s="173"/>
      <c r="AG1178" s="167"/>
    </row>
    <row r="1179" spans="1:33" x14ac:dyDescent="0.3">
      <c r="A1179" s="263" t="str">
        <f t="shared" si="36"/>
        <v>Groen</v>
      </c>
      <c r="B1179" s="284" t="str">
        <f t="shared" si="37"/>
        <v>Faunavoorziening</v>
      </c>
      <c r="C1179" s="69"/>
      <c r="D1179" s="69"/>
      <c r="E1179" s="87"/>
      <c r="H1179" s="69"/>
      <c r="R1179" s="69"/>
      <c r="S1179" s="69"/>
      <c r="T1179" s="250" t="str">
        <f>IF(ISTEXT(S1179),VLOOKUP(S1179,'_Keuzelijst Algemeen'!$B$3:$C$74,2),"")</f>
        <v/>
      </c>
      <c r="V1179" s="69"/>
      <c r="W1179" s="69"/>
      <c r="X1179" s="69"/>
      <c r="Y1179" s="69"/>
      <c r="AB1179" s="173"/>
      <c r="AG1179" s="167"/>
    </row>
    <row r="1180" spans="1:33" x14ac:dyDescent="0.3">
      <c r="A1180" s="263" t="str">
        <f t="shared" si="36"/>
        <v>Groen</v>
      </c>
      <c r="B1180" s="284" t="str">
        <f t="shared" si="37"/>
        <v>Faunavoorziening</v>
      </c>
      <c r="C1180" s="69"/>
      <c r="D1180" s="69"/>
      <c r="E1180" s="87"/>
      <c r="H1180" s="69"/>
      <c r="R1180" s="69"/>
      <c r="S1180" s="69"/>
      <c r="T1180" s="250" t="str">
        <f>IF(ISTEXT(S1180),VLOOKUP(S1180,'_Keuzelijst Algemeen'!$B$3:$C$74,2),"")</f>
        <v/>
      </c>
      <c r="V1180" s="69"/>
      <c r="W1180" s="69"/>
      <c r="X1180" s="69"/>
      <c r="Y1180" s="69"/>
      <c r="AB1180" s="173"/>
      <c r="AG1180" s="167"/>
    </row>
    <row r="1181" spans="1:33" x14ac:dyDescent="0.3">
      <c r="A1181" s="263" t="str">
        <f t="shared" si="36"/>
        <v>Groen</v>
      </c>
      <c r="B1181" s="284" t="str">
        <f t="shared" si="37"/>
        <v>Faunavoorziening</v>
      </c>
      <c r="C1181" s="69"/>
      <c r="D1181" s="69"/>
      <c r="E1181" s="87"/>
      <c r="H1181" s="69"/>
      <c r="R1181" s="69"/>
      <c r="S1181" s="69"/>
      <c r="T1181" s="250" t="str">
        <f>IF(ISTEXT(S1181),VLOOKUP(S1181,'_Keuzelijst Algemeen'!$B$3:$C$74,2),"")</f>
        <v/>
      </c>
      <c r="V1181" s="69"/>
      <c r="W1181" s="69"/>
      <c r="X1181" s="69"/>
      <c r="Y1181" s="69"/>
      <c r="AB1181" s="173"/>
      <c r="AG1181" s="167"/>
    </row>
    <row r="1182" spans="1:33" x14ac:dyDescent="0.3">
      <c r="A1182" s="263" t="str">
        <f t="shared" si="36"/>
        <v>Groen</v>
      </c>
      <c r="B1182" s="284" t="str">
        <f t="shared" si="37"/>
        <v>Faunavoorziening</v>
      </c>
      <c r="C1182" s="69"/>
      <c r="D1182" s="69"/>
      <c r="E1182" s="87"/>
      <c r="H1182" s="69"/>
      <c r="R1182" s="69"/>
      <c r="S1182" s="69"/>
      <c r="T1182" s="250" t="str">
        <f>IF(ISTEXT(S1182),VLOOKUP(S1182,'_Keuzelijst Algemeen'!$B$3:$C$74,2),"")</f>
        <v/>
      </c>
      <c r="V1182" s="69"/>
      <c r="W1182" s="69"/>
      <c r="X1182" s="69"/>
      <c r="Y1182" s="69"/>
      <c r="AB1182" s="173"/>
      <c r="AG1182" s="167"/>
    </row>
    <row r="1183" spans="1:33" x14ac:dyDescent="0.3">
      <c r="A1183" s="263" t="str">
        <f t="shared" si="36"/>
        <v>Groen</v>
      </c>
      <c r="B1183" s="284" t="str">
        <f t="shared" si="37"/>
        <v>Faunavoorziening</v>
      </c>
      <c r="C1183" s="69"/>
      <c r="D1183" s="69"/>
      <c r="E1183" s="87"/>
      <c r="H1183" s="69"/>
      <c r="R1183" s="69"/>
      <c r="S1183" s="69"/>
      <c r="T1183" s="250" t="str">
        <f>IF(ISTEXT(S1183),VLOOKUP(S1183,'_Keuzelijst Algemeen'!$B$3:$C$74,2),"")</f>
        <v/>
      </c>
      <c r="V1183" s="69"/>
      <c r="W1183" s="69"/>
      <c r="X1183" s="69"/>
      <c r="Y1183" s="69"/>
      <c r="AB1183" s="173"/>
      <c r="AG1183" s="167"/>
    </row>
    <row r="1184" spans="1:33" x14ac:dyDescent="0.3">
      <c r="A1184" s="263" t="str">
        <f t="shared" si="36"/>
        <v>Groen</v>
      </c>
      <c r="B1184" s="284" t="str">
        <f t="shared" si="37"/>
        <v>Faunavoorziening</v>
      </c>
      <c r="C1184" s="69"/>
      <c r="D1184" s="69"/>
      <c r="E1184" s="87"/>
      <c r="H1184" s="69"/>
      <c r="R1184" s="69"/>
      <c r="S1184" s="69"/>
      <c r="T1184" s="250" t="str">
        <f>IF(ISTEXT(S1184),VLOOKUP(S1184,'_Keuzelijst Algemeen'!$B$3:$C$74,2),"")</f>
        <v/>
      </c>
      <c r="V1184" s="69"/>
      <c r="W1184" s="69"/>
      <c r="X1184" s="69"/>
      <c r="Y1184" s="69"/>
      <c r="AB1184" s="173"/>
      <c r="AG1184" s="167"/>
    </row>
    <row r="1185" spans="1:33" x14ac:dyDescent="0.3">
      <c r="A1185" s="263" t="str">
        <f t="shared" si="36"/>
        <v>Groen</v>
      </c>
      <c r="B1185" s="284" t="str">
        <f t="shared" si="37"/>
        <v>Faunavoorziening</v>
      </c>
      <c r="C1185" s="69"/>
      <c r="D1185" s="69"/>
      <c r="E1185" s="87"/>
      <c r="H1185" s="69"/>
      <c r="R1185" s="69"/>
      <c r="S1185" s="69"/>
      <c r="T1185" s="250" t="str">
        <f>IF(ISTEXT(S1185),VLOOKUP(S1185,'_Keuzelijst Algemeen'!$B$3:$C$74,2),"")</f>
        <v/>
      </c>
      <c r="V1185" s="69"/>
      <c r="W1185" s="69"/>
      <c r="X1185" s="69"/>
      <c r="Y1185" s="69"/>
      <c r="AB1185" s="173"/>
      <c r="AG1185" s="167"/>
    </row>
    <row r="1186" spans="1:33" x14ac:dyDescent="0.3">
      <c r="A1186" s="263" t="str">
        <f t="shared" si="36"/>
        <v>Groen</v>
      </c>
      <c r="B1186" s="284" t="str">
        <f t="shared" si="37"/>
        <v>Faunavoorziening</v>
      </c>
      <c r="C1186" s="69"/>
      <c r="D1186" s="69"/>
      <c r="E1186" s="87"/>
      <c r="H1186" s="69"/>
      <c r="R1186" s="69"/>
      <c r="S1186" s="69"/>
      <c r="T1186" s="250" t="str">
        <f>IF(ISTEXT(S1186),VLOOKUP(S1186,'_Keuzelijst Algemeen'!$B$3:$C$74,2),"")</f>
        <v/>
      </c>
      <c r="V1186" s="69"/>
      <c r="W1186" s="69"/>
      <c r="X1186" s="69"/>
      <c r="Y1186" s="69"/>
      <c r="AB1186" s="173"/>
      <c r="AG1186" s="167"/>
    </row>
    <row r="1187" spans="1:33" x14ac:dyDescent="0.3">
      <c r="A1187" s="263" t="str">
        <f t="shared" si="36"/>
        <v>Groen</v>
      </c>
      <c r="B1187" s="284" t="str">
        <f t="shared" si="37"/>
        <v>Faunavoorziening</v>
      </c>
      <c r="C1187" s="69"/>
      <c r="D1187" s="69"/>
      <c r="E1187" s="87"/>
      <c r="H1187" s="69"/>
      <c r="R1187" s="69"/>
      <c r="S1187" s="69"/>
      <c r="T1187" s="250" t="str">
        <f>IF(ISTEXT(S1187),VLOOKUP(S1187,'_Keuzelijst Algemeen'!$B$3:$C$74,2),"")</f>
        <v/>
      </c>
      <c r="V1187" s="69"/>
      <c r="W1187" s="69"/>
      <c r="X1187" s="69"/>
      <c r="Y1187" s="69"/>
      <c r="AB1187" s="173"/>
      <c r="AG1187" s="167"/>
    </row>
    <row r="1188" spans="1:33" x14ac:dyDescent="0.3">
      <c r="A1188" s="263" t="str">
        <f t="shared" si="36"/>
        <v>Groen</v>
      </c>
      <c r="B1188" s="284" t="str">
        <f t="shared" si="37"/>
        <v>Faunavoorziening</v>
      </c>
      <c r="C1188" s="69"/>
      <c r="D1188" s="69"/>
      <c r="E1188" s="87"/>
      <c r="H1188" s="69"/>
      <c r="R1188" s="69"/>
      <c r="S1188" s="69"/>
      <c r="T1188" s="250" t="str">
        <f>IF(ISTEXT(S1188),VLOOKUP(S1188,'_Keuzelijst Algemeen'!$B$3:$C$74,2),"")</f>
        <v/>
      </c>
      <c r="V1188" s="69"/>
      <c r="W1188" s="69"/>
      <c r="X1188" s="69"/>
      <c r="Y1188" s="69"/>
      <c r="AB1188" s="173"/>
      <c r="AG1188" s="167"/>
    </row>
    <row r="1189" spans="1:33" x14ac:dyDescent="0.3">
      <c r="A1189" s="263" t="str">
        <f t="shared" si="36"/>
        <v>Groen</v>
      </c>
      <c r="B1189" s="284" t="str">
        <f t="shared" si="37"/>
        <v>Faunavoorziening</v>
      </c>
      <c r="C1189" s="69"/>
      <c r="D1189" s="69"/>
      <c r="E1189" s="87"/>
      <c r="H1189" s="69"/>
      <c r="R1189" s="69"/>
      <c r="S1189" s="69"/>
      <c r="T1189" s="250" t="str">
        <f>IF(ISTEXT(S1189),VLOOKUP(S1189,'_Keuzelijst Algemeen'!$B$3:$C$74,2),"")</f>
        <v/>
      </c>
      <c r="V1189" s="69"/>
      <c r="W1189" s="69"/>
      <c r="X1189" s="69"/>
      <c r="Y1189" s="69"/>
      <c r="AB1189" s="173"/>
      <c r="AG1189" s="167"/>
    </row>
    <row r="1190" spans="1:33" x14ac:dyDescent="0.3">
      <c r="A1190" s="263" t="str">
        <f t="shared" si="36"/>
        <v>Groen</v>
      </c>
      <c r="B1190" s="284" t="str">
        <f t="shared" si="37"/>
        <v>Faunavoorziening</v>
      </c>
      <c r="C1190" s="69"/>
      <c r="D1190" s="69"/>
      <c r="E1190" s="87"/>
      <c r="H1190" s="69"/>
      <c r="R1190" s="69"/>
      <c r="S1190" s="69"/>
      <c r="T1190" s="250" t="str">
        <f>IF(ISTEXT(S1190),VLOOKUP(S1190,'_Keuzelijst Algemeen'!$B$3:$C$74,2),"")</f>
        <v/>
      </c>
      <c r="V1190" s="69"/>
      <c r="W1190" s="69"/>
      <c r="X1190" s="69"/>
      <c r="Y1190" s="69"/>
      <c r="AB1190" s="173"/>
      <c r="AG1190" s="167"/>
    </row>
    <row r="1191" spans="1:33" x14ac:dyDescent="0.3">
      <c r="A1191" s="263" t="str">
        <f t="shared" si="36"/>
        <v>Groen</v>
      </c>
      <c r="B1191" s="284" t="str">
        <f t="shared" si="37"/>
        <v>Faunavoorziening</v>
      </c>
      <c r="C1191" s="69"/>
      <c r="D1191" s="69"/>
      <c r="E1191" s="87"/>
      <c r="H1191" s="69"/>
      <c r="R1191" s="69"/>
      <c r="S1191" s="69"/>
      <c r="T1191" s="250" t="str">
        <f>IF(ISTEXT(S1191),VLOOKUP(S1191,'_Keuzelijst Algemeen'!$B$3:$C$74,2),"")</f>
        <v/>
      </c>
      <c r="V1191" s="69"/>
      <c r="W1191" s="69"/>
      <c r="X1191" s="69"/>
      <c r="Y1191" s="69"/>
      <c r="AB1191" s="173"/>
      <c r="AG1191" s="167"/>
    </row>
    <row r="1192" spans="1:33" x14ac:dyDescent="0.3">
      <c r="A1192" s="263" t="str">
        <f t="shared" si="36"/>
        <v>Groen</v>
      </c>
      <c r="B1192" s="284" t="str">
        <f t="shared" si="37"/>
        <v>Faunavoorziening</v>
      </c>
      <c r="C1192" s="69"/>
      <c r="D1192" s="69"/>
      <c r="E1192" s="87"/>
      <c r="H1192" s="69"/>
      <c r="R1192" s="69"/>
      <c r="S1192" s="69"/>
      <c r="T1192" s="250" t="str">
        <f>IF(ISTEXT(S1192),VLOOKUP(S1192,'_Keuzelijst Algemeen'!$B$3:$C$74,2),"")</f>
        <v/>
      </c>
      <c r="V1192" s="69"/>
      <c r="W1192" s="69"/>
      <c r="X1192" s="69"/>
      <c r="Y1192" s="69"/>
      <c r="AB1192" s="173"/>
      <c r="AG1192" s="167"/>
    </row>
    <row r="1193" spans="1:33" x14ac:dyDescent="0.3">
      <c r="A1193" s="263" t="str">
        <f t="shared" si="36"/>
        <v>Groen</v>
      </c>
      <c r="B1193" s="284" t="str">
        <f t="shared" si="37"/>
        <v>Faunavoorziening</v>
      </c>
      <c r="C1193" s="69"/>
      <c r="D1193" s="69"/>
      <c r="E1193" s="87"/>
      <c r="H1193" s="69"/>
      <c r="R1193" s="69"/>
      <c r="S1193" s="69"/>
      <c r="T1193" s="250" t="str">
        <f>IF(ISTEXT(S1193),VLOOKUP(S1193,'_Keuzelijst Algemeen'!$B$3:$C$74,2),"")</f>
        <v/>
      </c>
      <c r="V1193" s="69"/>
      <c r="W1193" s="69"/>
      <c r="X1193" s="69"/>
      <c r="Y1193" s="69"/>
      <c r="AB1193" s="173"/>
      <c r="AG1193" s="167"/>
    </row>
    <row r="1194" spans="1:33" x14ac:dyDescent="0.3">
      <c r="A1194" s="263" t="str">
        <f t="shared" si="36"/>
        <v>Groen</v>
      </c>
      <c r="B1194" s="284" t="str">
        <f t="shared" si="37"/>
        <v>Faunavoorziening</v>
      </c>
      <c r="C1194" s="69"/>
      <c r="D1194" s="69"/>
      <c r="E1194" s="87"/>
      <c r="H1194" s="69"/>
      <c r="R1194" s="69"/>
      <c r="S1194" s="69"/>
      <c r="T1194" s="250" t="str">
        <f>IF(ISTEXT(S1194),VLOOKUP(S1194,'_Keuzelijst Algemeen'!$B$3:$C$74,2),"")</f>
        <v/>
      </c>
      <c r="V1194" s="69"/>
      <c r="W1194" s="69"/>
      <c r="X1194" s="69"/>
      <c r="Y1194" s="69"/>
      <c r="AB1194" s="173"/>
      <c r="AG1194" s="167"/>
    </row>
    <row r="1195" spans="1:33" x14ac:dyDescent="0.3">
      <c r="A1195" s="263" t="str">
        <f t="shared" si="36"/>
        <v>Groen</v>
      </c>
      <c r="B1195" s="284" t="str">
        <f t="shared" si="37"/>
        <v>Faunavoorziening</v>
      </c>
      <c r="C1195" s="69"/>
      <c r="D1195" s="69"/>
      <c r="E1195" s="87"/>
      <c r="H1195" s="69"/>
      <c r="R1195" s="69"/>
      <c r="S1195" s="69"/>
      <c r="T1195" s="250" t="str">
        <f>IF(ISTEXT(S1195),VLOOKUP(S1195,'_Keuzelijst Algemeen'!$B$3:$C$74,2),"")</f>
        <v/>
      </c>
      <c r="V1195" s="69"/>
      <c r="W1195" s="69"/>
      <c r="X1195" s="69"/>
      <c r="Y1195" s="69"/>
      <c r="AB1195" s="173"/>
      <c r="AG1195" s="167"/>
    </row>
    <row r="1196" spans="1:33" x14ac:dyDescent="0.3">
      <c r="A1196" s="263" t="str">
        <f t="shared" si="36"/>
        <v>Groen</v>
      </c>
      <c r="B1196" s="284" t="str">
        <f t="shared" si="37"/>
        <v>Faunavoorziening</v>
      </c>
      <c r="C1196" s="69"/>
      <c r="D1196" s="69"/>
      <c r="E1196" s="87"/>
      <c r="H1196" s="69"/>
      <c r="R1196" s="69"/>
      <c r="S1196" s="69"/>
      <c r="T1196" s="250" t="str">
        <f>IF(ISTEXT(S1196),VLOOKUP(S1196,'_Keuzelijst Algemeen'!$B$3:$C$74,2),"")</f>
        <v/>
      </c>
      <c r="V1196" s="69"/>
      <c r="W1196" s="69"/>
      <c r="X1196" s="69"/>
      <c r="Y1196" s="69"/>
      <c r="AB1196" s="173"/>
      <c r="AG1196" s="167"/>
    </row>
    <row r="1197" spans="1:33" x14ac:dyDescent="0.3">
      <c r="A1197" s="263" t="str">
        <f t="shared" si="36"/>
        <v>Groen</v>
      </c>
      <c r="B1197" s="284" t="str">
        <f t="shared" si="37"/>
        <v>Faunavoorziening</v>
      </c>
      <c r="C1197" s="69"/>
      <c r="D1197" s="69"/>
      <c r="E1197" s="87"/>
      <c r="H1197" s="69"/>
      <c r="R1197" s="69"/>
      <c r="S1197" s="69"/>
      <c r="T1197" s="250" t="str">
        <f>IF(ISTEXT(S1197),VLOOKUP(S1197,'_Keuzelijst Algemeen'!$B$3:$C$74,2),"")</f>
        <v/>
      </c>
      <c r="V1197" s="69"/>
      <c r="W1197" s="69"/>
      <c r="X1197" s="69"/>
      <c r="Y1197" s="69"/>
      <c r="AB1197" s="173"/>
      <c r="AG1197" s="167"/>
    </row>
    <row r="1198" spans="1:33" x14ac:dyDescent="0.3">
      <c r="A1198" s="263" t="str">
        <f t="shared" si="36"/>
        <v>Groen</v>
      </c>
      <c r="B1198" s="284" t="str">
        <f t="shared" si="37"/>
        <v>Faunavoorziening</v>
      </c>
      <c r="C1198" s="69"/>
      <c r="D1198" s="69"/>
      <c r="E1198" s="87"/>
      <c r="H1198" s="69"/>
      <c r="R1198" s="69"/>
      <c r="S1198" s="69"/>
      <c r="T1198" s="250" t="str">
        <f>IF(ISTEXT(S1198),VLOOKUP(S1198,'_Keuzelijst Algemeen'!$B$3:$C$74,2),"")</f>
        <v/>
      </c>
      <c r="V1198" s="69"/>
      <c r="W1198" s="69"/>
      <c r="X1198" s="69"/>
      <c r="Y1198" s="69"/>
      <c r="AB1198" s="173"/>
      <c r="AG1198" s="167"/>
    </row>
    <row r="1199" spans="1:33" x14ac:dyDescent="0.3">
      <c r="A1199" s="263" t="str">
        <f t="shared" si="36"/>
        <v>Groen</v>
      </c>
      <c r="B1199" s="284" t="str">
        <f t="shared" si="37"/>
        <v>Faunavoorziening</v>
      </c>
      <c r="C1199" s="69"/>
      <c r="D1199" s="69"/>
      <c r="E1199" s="87"/>
      <c r="H1199" s="69"/>
      <c r="R1199" s="69"/>
      <c r="S1199" s="69"/>
      <c r="T1199" s="250" t="str">
        <f>IF(ISTEXT(S1199),VLOOKUP(S1199,'_Keuzelijst Algemeen'!$B$3:$C$74,2),"")</f>
        <v/>
      </c>
      <c r="V1199" s="69"/>
      <c r="W1199" s="69"/>
      <c r="X1199" s="69"/>
      <c r="Y1199" s="69"/>
      <c r="AB1199" s="173"/>
      <c r="AG1199" s="167"/>
    </row>
    <row r="1200" spans="1:33" x14ac:dyDescent="0.3">
      <c r="A1200" s="263" t="str">
        <f t="shared" si="36"/>
        <v>Groen</v>
      </c>
      <c r="B1200" s="284" t="str">
        <f t="shared" si="37"/>
        <v>Faunavoorziening</v>
      </c>
      <c r="C1200" s="69"/>
      <c r="D1200" s="69"/>
      <c r="E1200" s="87"/>
      <c r="H1200" s="69"/>
      <c r="R1200" s="69"/>
      <c r="S1200" s="69"/>
      <c r="T1200" s="250" t="str">
        <f>IF(ISTEXT(S1200),VLOOKUP(S1200,'_Keuzelijst Algemeen'!$B$3:$C$74,2),"")</f>
        <v/>
      </c>
      <c r="V1200" s="69"/>
      <c r="W1200" s="69"/>
      <c r="X1200" s="69"/>
      <c r="Y1200" s="69"/>
      <c r="AB1200" s="173"/>
      <c r="AG1200" s="167"/>
    </row>
    <row r="1201" spans="1:33" x14ac:dyDescent="0.3">
      <c r="A1201" s="263" t="str">
        <f t="shared" si="36"/>
        <v>Groen</v>
      </c>
      <c r="B1201" s="284" t="str">
        <f t="shared" si="37"/>
        <v>Faunavoorziening</v>
      </c>
      <c r="C1201" s="69"/>
      <c r="D1201" s="69"/>
      <c r="E1201" s="87"/>
      <c r="H1201" s="69"/>
      <c r="R1201" s="69"/>
      <c r="S1201" s="69"/>
      <c r="T1201" s="250" t="str">
        <f>IF(ISTEXT(S1201),VLOOKUP(S1201,'_Keuzelijst Algemeen'!$B$3:$C$74,2),"")</f>
        <v/>
      </c>
      <c r="V1201" s="69"/>
      <c r="W1201" s="69"/>
      <c r="X1201" s="69"/>
      <c r="Y1201" s="69"/>
      <c r="AB1201" s="173"/>
      <c r="AG1201" s="167"/>
    </row>
    <row r="1202" spans="1:33" x14ac:dyDescent="0.3">
      <c r="A1202" s="263" t="str">
        <f t="shared" si="36"/>
        <v>Groen</v>
      </c>
      <c r="B1202" s="284" t="str">
        <f t="shared" si="37"/>
        <v>Faunavoorziening</v>
      </c>
      <c r="C1202" s="69"/>
      <c r="D1202" s="69"/>
      <c r="E1202" s="87"/>
      <c r="H1202" s="69"/>
      <c r="R1202" s="69"/>
      <c r="S1202" s="69"/>
      <c r="T1202" s="250" t="str">
        <f>IF(ISTEXT(S1202),VLOOKUP(S1202,'_Keuzelijst Algemeen'!$B$3:$C$74,2),"")</f>
        <v/>
      </c>
      <c r="V1202" s="69"/>
      <c r="W1202" s="69"/>
      <c r="X1202" s="69"/>
      <c r="Y1202" s="69"/>
      <c r="AB1202" s="173"/>
      <c r="AG1202" s="167"/>
    </row>
    <row r="1203" spans="1:33" x14ac:dyDescent="0.3">
      <c r="A1203" s="263" t="str">
        <f t="shared" si="36"/>
        <v>Groen</v>
      </c>
      <c r="B1203" s="284" t="str">
        <f t="shared" si="37"/>
        <v>Faunavoorziening</v>
      </c>
      <c r="C1203" s="69"/>
      <c r="D1203" s="69"/>
      <c r="E1203" s="87"/>
      <c r="H1203" s="69"/>
      <c r="R1203" s="69"/>
      <c r="S1203" s="69"/>
      <c r="T1203" s="250" t="str">
        <f>IF(ISTEXT(S1203),VLOOKUP(S1203,'_Keuzelijst Algemeen'!$B$3:$C$74,2),"")</f>
        <v/>
      </c>
      <c r="V1203" s="69"/>
      <c r="W1203" s="69"/>
      <c r="X1203" s="69"/>
      <c r="Y1203" s="69"/>
      <c r="AB1203" s="173"/>
      <c r="AG1203" s="167"/>
    </row>
    <row r="1204" spans="1:33" x14ac:dyDescent="0.3">
      <c r="A1204" s="263" t="str">
        <f t="shared" si="36"/>
        <v>Groen</v>
      </c>
      <c r="B1204" s="284" t="str">
        <f t="shared" si="37"/>
        <v>Faunavoorziening</v>
      </c>
      <c r="C1204" s="69"/>
      <c r="D1204" s="69"/>
      <c r="E1204" s="87"/>
      <c r="H1204" s="69"/>
      <c r="R1204" s="69"/>
      <c r="S1204" s="69"/>
      <c r="T1204" s="250" t="str">
        <f>IF(ISTEXT(S1204),VLOOKUP(S1204,'_Keuzelijst Algemeen'!$B$3:$C$74,2),"")</f>
        <v/>
      </c>
      <c r="V1204" s="69"/>
      <c r="W1204" s="69"/>
      <c r="X1204" s="69"/>
      <c r="Y1204" s="69"/>
      <c r="AB1204" s="173"/>
      <c r="AG1204" s="167"/>
    </row>
    <row r="1205" spans="1:33" x14ac:dyDescent="0.3">
      <c r="A1205" s="263" t="str">
        <f t="shared" si="36"/>
        <v>Groen</v>
      </c>
      <c r="B1205" s="284" t="str">
        <f t="shared" si="37"/>
        <v>Faunavoorziening</v>
      </c>
      <c r="C1205" s="69"/>
      <c r="D1205" s="69"/>
      <c r="E1205" s="87"/>
      <c r="H1205" s="69"/>
      <c r="R1205" s="69"/>
      <c r="S1205" s="69"/>
      <c r="T1205" s="250" t="str">
        <f>IF(ISTEXT(S1205),VLOOKUP(S1205,'_Keuzelijst Algemeen'!$B$3:$C$74,2),"")</f>
        <v/>
      </c>
      <c r="V1205" s="69"/>
      <c r="W1205" s="69"/>
      <c r="X1205" s="69"/>
      <c r="Y1205" s="69"/>
      <c r="AB1205" s="173"/>
      <c r="AG1205" s="167"/>
    </row>
    <row r="1206" spans="1:33" x14ac:dyDescent="0.3">
      <c r="A1206" s="263" t="str">
        <f t="shared" si="36"/>
        <v>Groen</v>
      </c>
      <c r="B1206" s="284" t="str">
        <f t="shared" si="37"/>
        <v>Faunavoorziening</v>
      </c>
      <c r="C1206" s="69"/>
      <c r="D1206" s="69"/>
      <c r="E1206" s="87"/>
      <c r="H1206" s="69"/>
      <c r="R1206" s="69"/>
      <c r="S1206" s="69"/>
      <c r="T1206" s="250" t="str">
        <f>IF(ISTEXT(S1206),VLOOKUP(S1206,'_Keuzelijst Algemeen'!$B$3:$C$74,2),"")</f>
        <v/>
      </c>
      <c r="V1206" s="69"/>
      <c r="W1206" s="69"/>
      <c r="X1206" s="69"/>
      <c r="Y1206" s="69"/>
      <c r="AB1206" s="173"/>
      <c r="AG1206" s="167"/>
    </row>
    <row r="1207" spans="1:33" x14ac:dyDescent="0.3">
      <c r="A1207" s="263" t="str">
        <f t="shared" si="36"/>
        <v>Groen</v>
      </c>
      <c r="B1207" s="284" t="str">
        <f t="shared" si="37"/>
        <v>Faunavoorziening</v>
      </c>
      <c r="C1207" s="69"/>
      <c r="D1207" s="69"/>
      <c r="E1207" s="87"/>
      <c r="H1207" s="69"/>
      <c r="R1207" s="69"/>
      <c r="S1207" s="69"/>
      <c r="T1207" s="250" t="str">
        <f>IF(ISTEXT(S1207),VLOOKUP(S1207,'_Keuzelijst Algemeen'!$B$3:$C$74,2),"")</f>
        <v/>
      </c>
      <c r="V1207" s="69"/>
      <c r="W1207" s="69"/>
      <c r="X1207" s="69"/>
      <c r="Y1207" s="69"/>
      <c r="AB1207" s="173"/>
      <c r="AG1207" s="167"/>
    </row>
    <row r="1208" spans="1:33" x14ac:dyDescent="0.3">
      <c r="A1208" s="263" t="str">
        <f t="shared" si="36"/>
        <v>Groen</v>
      </c>
      <c r="B1208" s="284" t="str">
        <f t="shared" si="37"/>
        <v>Faunavoorziening</v>
      </c>
      <c r="C1208" s="69"/>
      <c r="D1208" s="69"/>
      <c r="E1208" s="87"/>
      <c r="H1208" s="69"/>
      <c r="R1208" s="69"/>
      <c r="S1208" s="69"/>
      <c r="T1208" s="250" t="str">
        <f>IF(ISTEXT(S1208),VLOOKUP(S1208,'_Keuzelijst Algemeen'!$B$3:$C$74,2),"")</f>
        <v/>
      </c>
      <c r="V1208" s="69"/>
      <c r="W1208" s="69"/>
      <c r="X1208" s="69"/>
      <c r="Y1208" s="69"/>
      <c r="AB1208" s="173"/>
      <c r="AG1208" s="167"/>
    </row>
    <row r="1209" spans="1:33" x14ac:dyDescent="0.3">
      <c r="A1209" s="263" t="str">
        <f t="shared" si="36"/>
        <v>Groen</v>
      </c>
      <c r="B1209" s="284" t="str">
        <f t="shared" si="37"/>
        <v>Faunavoorziening</v>
      </c>
      <c r="C1209" s="69"/>
      <c r="D1209" s="69"/>
      <c r="E1209" s="87"/>
      <c r="H1209" s="69"/>
      <c r="R1209" s="69"/>
      <c r="S1209" s="69"/>
      <c r="T1209" s="250" t="str">
        <f>IF(ISTEXT(S1209),VLOOKUP(S1209,'_Keuzelijst Algemeen'!$B$3:$C$74,2),"")</f>
        <v/>
      </c>
      <c r="V1209" s="69"/>
      <c r="W1209" s="69"/>
      <c r="X1209" s="69"/>
      <c r="Y1209" s="69"/>
      <c r="AB1209" s="173"/>
      <c r="AG1209" s="167"/>
    </row>
    <row r="1210" spans="1:33" x14ac:dyDescent="0.3">
      <c r="A1210" s="263" t="str">
        <f t="shared" si="36"/>
        <v>Groen</v>
      </c>
      <c r="B1210" s="284" t="str">
        <f t="shared" si="37"/>
        <v>Faunavoorziening</v>
      </c>
      <c r="C1210" s="69"/>
      <c r="D1210" s="69"/>
      <c r="E1210" s="87"/>
      <c r="H1210" s="69"/>
      <c r="R1210" s="69"/>
      <c r="S1210" s="69"/>
      <c r="T1210" s="250" t="str">
        <f>IF(ISTEXT(S1210),VLOOKUP(S1210,'_Keuzelijst Algemeen'!$B$3:$C$74,2),"")</f>
        <v/>
      </c>
      <c r="V1210" s="69"/>
      <c r="W1210" s="69"/>
      <c r="X1210" s="69"/>
      <c r="Y1210" s="69"/>
      <c r="AB1210" s="173"/>
      <c r="AG1210" s="167"/>
    </row>
    <row r="1211" spans="1:33" x14ac:dyDescent="0.3">
      <c r="A1211" s="263" t="str">
        <f t="shared" si="36"/>
        <v>Groen</v>
      </c>
      <c r="B1211" s="284" t="str">
        <f t="shared" si="37"/>
        <v>Faunavoorziening</v>
      </c>
      <c r="C1211" s="69"/>
      <c r="D1211" s="69"/>
      <c r="E1211" s="87"/>
      <c r="H1211" s="69"/>
      <c r="R1211" s="69"/>
      <c r="S1211" s="69"/>
      <c r="T1211" s="250" t="str">
        <f>IF(ISTEXT(S1211),VLOOKUP(S1211,'_Keuzelijst Algemeen'!$B$3:$C$74,2),"")</f>
        <v/>
      </c>
      <c r="V1211" s="69"/>
      <c r="W1211" s="69"/>
      <c r="X1211" s="69"/>
      <c r="Y1211" s="69"/>
      <c r="AB1211" s="173"/>
      <c r="AG1211" s="167"/>
    </row>
    <row r="1212" spans="1:33" x14ac:dyDescent="0.3">
      <c r="A1212" s="263" t="str">
        <f t="shared" si="36"/>
        <v>Groen</v>
      </c>
      <c r="B1212" s="284" t="str">
        <f t="shared" si="37"/>
        <v>Faunavoorziening</v>
      </c>
      <c r="C1212" s="69"/>
      <c r="D1212" s="69"/>
      <c r="E1212" s="87"/>
      <c r="H1212" s="69"/>
      <c r="R1212" s="69"/>
      <c r="S1212" s="69"/>
      <c r="T1212" s="250" t="str">
        <f>IF(ISTEXT(S1212),VLOOKUP(S1212,'_Keuzelijst Algemeen'!$B$3:$C$74,2),"")</f>
        <v/>
      </c>
      <c r="V1212" s="69"/>
      <c r="W1212" s="69"/>
      <c r="X1212" s="69"/>
      <c r="Y1212" s="69"/>
      <c r="AB1212" s="173"/>
      <c r="AG1212" s="167"/>
    </row>
    <row r="1213" spans="1:33" x14ac:dyDescent="0.3">
      <c r="A1213" s="263" t="str">
        <f t="shared" si="36"/>
        <v>Groen</v>
      </c>
      <c r="B1213" s="284" t="str">
        <f t="shared" si="37"/>
        <v>Faunavoorziening</v>
      </c>
      <c r="C1213" s="69"/>
      <c r="D1213" s="69"/>
      <c r="E1213" s="87"/>
      <c r="H1213" s="69"/>
      <c r="R1213" s="69"/>
      <c r="S1213" s="69"/>
      <c r="T1213" s="250" t="str">
        <f>IF(ISTEXT(S1213),VLOOKUP(S1213,'_Keuzelijst Algemeen'!$B$3:$C$74,2),"")</f>
        <v/>
      </c>
      <c r="V1213" s="69"/>
      <c r="W1213" s="69"/>
      <c r="X1213" s="69"/>
      <c r="Y1213" s="69"/>
      <c r="AB1213" s="173"/>
      <c r="AG1213" s="167"/>
    </row>
    <row r="1214" spans="1:33" x14ac:dyDescent="0.3">
      <c r="A1214" s="263" t="str">
        <f t="shared" si="36"/>
        <v>Groen</v>
      </c>
      <c r="B1214" s="284" t="str">
        <f t="shared" si="37"/>
        <v>Faunavoorziening</v>
      </c>
      <c r="C1214" s="69"/>
      <c r="D1214" s="69"/>
      <c r="E1214" s="87"/>
      <c r="H1214" s="69"/>
      <c r="R1214" s="69"/>
      <c r="S1214" s="69"/>
      <c r="T1214" s="250" t="str">
        <f>IF(ISTEXT(S1214),VLOOKUP(S1214,'_Keuzelijst Algemeen'!$B$3:$C$74,2),"")</f>
        <v/>
      </c>
      <c r="V1214" s="69"/>
      <c r="W1214" s="69"/>
      <c r="X1214" s="69"/>
      <c r="Y1214" s="69"/>
      <c r="AB1214" s="173"/>
      <c r="AG1214" s="167"/>
    </row>
    <row r="1215" spans="1:33" x14ac:dyDescent="0.3">
      <c r="A1215" s="263" t="str">
        <f t="shared" si="36"/>
        <v>Groen</v>
      </c>
      <c r="B1215" s="284" t="str">
        <f t="shared" si="37"/>
        <v>Faunavoorziening</v>
      </c>
      <c r="C1215" s="69"/>
      <c r="D1215" s="69"/>
      <c r="E1215" s="87"/>
      <c r="H1215" s="69"/>
      <c r="R1215" s="69"/>
      <c r="S1215" s="69"/>
      <c r="T1215" s="250" t="str">
        <f>IF(ISTEXT(S1215),VLOOKUP(S1215,'_Keuzelijst Algemeen'!$B$3:$C$74,2),"")</f>
        <v/>
      </c>
      <c r="V1215" s="69"/>
      <c r="W1215" s="69"/>
      <c r="X1215" s="69"/>
      <c r="Y1215" s="69"/>
      <c r="AB1215" s="173"/>
      <c r="AG1215" s="167"/>
    </row>
    <row r="1216" spans="1:33" x14ac:dyDescent="0.3">
      <c r="A1216" s="263" t="str">
        <f t="shared" si="36"/>
        <v>Groen</v>
      </c>
      <c r="B1216" s="284" t="str">
        <f t="shared" si="37"/>
        <v>Faunavoorziening</v>
      </c>
      <c r="C1216" s="69"/>
      <c r="D1216" s="69"/>
      <c r="E1216" s="87"/>
      <c r="H1216" s="69"/>
      <c r="R1216" s="69"/>
      <c r="S1216" s="69"/>
      <c r="T1216" s="250" t="str">
        <f>IF(ISTEXT(S1216),VLOOKUP(S1216,'_Keuzelijst Algemeen'!$B$3:$C$74,2),"")</f>
        <v/>
      </c>
      <c r="V1216" s="69"/>
      <c r="W1216" s="69"/>
      <c r="X1216" s="69"/>
      <c r="Y1216" s="69"/>
      <c r="AB1216" s="173"/>
      <c r="AG1216" s="167"/>
    </row>
    <row r="1217" spans="1:33" x14ac:dyDescent="0.3">
      <c r="A1217" s="263" t="str">
        <f t="shared" si="36"/>
        <v>Groen</v>
      </c>
      <c r="B1217" s="284" t="str">
        <f t="shared" si="37"/>
        <v>Faunavoorziening</v>
      </c>
      <c r="C1217" s="69"/>
      <c r="D1217" s="69"/>
      <c r="E1217" s="87"/>
      <c r="H1217" s="69"/>
      <c r="R1217" s="69"/>
      <c r="S1217" s="69"/>
      <c r="T1217" s="250" t="str">
        <f>IF(ISTEXT(S1217),VLOOKUP(S1217,'_Keuzelijst Algemeen'!$B$3:$C$74,2),"")</f>
        <v/>
      </c>
      <c r="V1217" s="69"/>
      <c r="W1217" s="69"/>
      <c r="X1217" s="69"/>
      <c r="Y1217" s="69"/>
      <c r="AB1217" s="173"/>
      <c r="AG1217" s="167"/>
    </row>
    <row r="1218" spans="1:33" x14ac:dyDescent="0.3">
      <c r="A1218" s="263" t="str">
        <f t="shared" si="36"/>
        <v>Groen</v>
      </c>
      <c r="B1218" s="284" t="str">
        <f t="shared" si="37"/>
        <v>Faunavoorziening</v>
      </c>
      <c r="C1218" s="69"/>
      <c r="D1218" s="69"/>
      <c r="E1218" s="87"/>
      <c r="H1218" s="69"/>
      <c r="R1218" s="69"/>
      <c r="S1218" s="69"/>
      <c r="T1218" s="250" t="str">
        <f>IF(ISTEXT(S1218),VLOOKUP(S1218,'_Keuzelijst Algemeen'!$B$3:$C$74,2),"")</f>
        <v/>
      </c>
      <c r="V1218" s="69"/>
      <c r="W1218" s="69"/>
      <c r="X1218" s="69"/>
      <c r="Y1218" s="69"/>
      <c r="AB1218" s="173"/>
      <c r="AG1218" s="167"/>
    </row>
    <row r="1219" spans="1:33" x14ac:dyDescent="0.3">
      <c r="A1219" s="263" t="str">
        <f t="shared" si="36"/>
        <v>Groen</v>
      </c>
      <c r="B1219" s="284" t="str">
        <f t="shared" si="37"/>
        <v>Faunavoorziening</v>
      </c>
      <c r="C1219" s="69"/>
      <c r="D1219" s="69"/>
      <c r="E1219" s="87"/>
      <c r="H1219" s="69"/>
      <c r="R1219" s="69"/>
      <c r="S1219" s="69"/>
      <c r="T1219" s="250" t="str">
        <f>IF(ISTEXT(S1219),VLOOKUP(S1219,'_Keuzelijst Algemeen'!$B$3:$C$74,2),"")</f>
        <v/>
      </c>
      <c r="V1219" s="69"/>
      <c r="W1219" s="69"/>
      <c r="X1219" s="69"/>
      <c r="Y1219" s="69"/>
      <c r="AB1219" s="173"/>
      <c r="AG1219" s="167"/>
    </row>
    <row r="1220" spans="1:33" x14ac:dyDescent="0.3">
      <c r="A1220" s="263" t="str">
        <f t="shared" ref="A1220:A1283" si="38">$A$2</f>
        <v>Groen</v>
      </c>
      <c r="B1220" s="284" t="str">
        <f t="shared" si="37"/>
        <v>Faunavoorziening</v>
      </c>
      <c r="C1220" s="69"/>
      <c r="D1220" s="69"/>
      <c r="E1220" s="87"/>
      <c r="H1220" s="69"/>
      <c r="R1220" s="69"/>
      <c r="S1220" s="69"/>
      <c r="T1220" s="250" t="str">
        <f>IF(ISTEXT(S1220),VLOOKUP(S1220,'_Keuzelijst Algemeen'!$B$3:$C$74,2),"")</f>
        <v/>
      </c>
      <c r="V1220" s="69"/>
      <c r="W1220" s="69"/>
      <c r="X1220" s="69"/>
      <c r="Y1220" s="69"/>
      <c r="AB1220" s="173"/>
      <c r="AG1220" s="167"/>
    </row>
    <row r="1221" spans="1:33" x14ac:dyDescent="0.3">
      <c r="A1221" s="263" t="str">
        <f t="shared" si="38"/>
        <v>Groen</v>
      </c>
      <c r="B1221" s="284" t="str">
        <f t="shared" ref="B1221:B1284" si="39">$B$2</f>
        <v>Faunavoorziening</v>
      </c>
      <c r="C1221" s="69"/>
      <c r="D1221" s="69"/>
      <c r="E1221" s="87"/>
      <c r="H1221" s="69"/>
      <c r="R1221" s="69"/>
      <c r="S1221" s="69"/>
      <c r="T1221" s="250" t="str">
        <f>IF(ISTEXT(S1221),VLOOKUP(S1221,'_Keuzelijst Algemeen'!$B$3:$C$74,2),"")</f>
        <v/>
      </c>
      <c r="V1221" s="69"/>
      <c r="W1221" s="69"/>
      <c r="X1221" s="69"/>
      <c r="Y1221" s="69"/>
      <c r="AB1221" s="173"/>
      <c r="AG1221" s="167"/>
    </row>
    <row r="1222" spans="1:33" x14ac:dyDescent="0.3">
      <c r="A1222" s="263" t="str">
        <f t="shared" si="38"/>
        <v>Groen</v>
      </c>
      <c r="B1222" s="284" t="str">
        <f t="shared" si="39"/>
        <v>Faunavoorziening</v>
      </c>
      <c r="C1222" s="69"/>
      <c r="D1222" s="69"/>
      <c r="E1222" s="87"/>
      <c r="H1222" s="69"/>
      <c r="R1222" s="69"/>
      <c r="S1222" s="69"/>
      <c r="T1222" s="250" t="str">
        <f>IF(ISTEXT(S1222),VLOOKUP(S1222,'_Keuzelijst Algemeen'!$B$3:$C$74,2),"")</f>
        <v/>
      </c>
      <c r="V1222" s="69"/>
      <c r="W1222" s="69"/>
      <c r="X1222" s="69"/>
      <c r="Y1222" s="69"/>
      <c r="AB1222" s="173"/>
      <c r="AG1222" s="167"/>
    </row>
    <row r="1223" spans="1:33" x14ac:dyDescent="0.3">
      <c r="A1223" s="263" t="str">
        <f t="shared" si="38"/>
        <v>Groen</v>
      </c>
      <c r="B1223" s="284" t="str">
        <f t="shared" si="39"/>
        <v>Faunavoorziening</v>
      </c>
      <c r="C1223" s="69"/>
      <c r="D1223" s="69"/>
      <c r="E1223" s="87"/>
      <c r="H1223" s="69"/>
      <c r="R1223" s="69"/>
      <c r="S1223" s="69"/>
      <c r="T1223" s="250" t="str">
        <f>IF(ISTEXT(S1223),VLOOKUP(S1223,'_Keuzelijst Algemeen'!$B$3:$C$74,2),"")</f>
        <v/>
      </c>
      <c r="V1223" s="69"/>
      <c r="W1223" s="69"/>
      <c r="X1223" s="69"/>
      <c r="Y1223" s="69"/>
      <c r="AB1223" s="173"/>
      <c r="AG1223" s="167"/>
    </row>
    <row r="1224" spans="1:33" x14ac:dyDescent="0.3">
      <c r="A1224" s="263" t="str">
        <f t="shared" si="38"/>
        <v>Groen</v>
      </c>
      <c r="B1224" s="284" t="str">
        <f t="shared" si="39"/>
        <v>Faunavoorziening</v>
      </c>
      <c r="C1224" s="69"/>
      <c r="D1224" s="69"/>
      <c r="E1224" s="87"/>
      <c r="H1224" s="69"/>
      <c r="R1224" s="69"/>
      <c r="S1224" s="69"/>
      <c r="T1224" s="250" t="str">
        <f>IF(ISTEXT(S1224),VLOOKUP(S1224,'_Keuzelijst Algemeen'!$B$3:$C$74,2),"")</f>
        <v/>
      </c>
      <c r="V1224" s="69"/>
      <c r="W1224" s="69"/>
      <c r="X1224" s="69"/>
      <c r="Y1224" s="69"/>
      <c r="AB1224" s="173"/>
      <c r="AG1224" s="167"/>
    </row>
    <row r="1225" spans="1:33" x14ac:dyDescent="0.3">
      <c r="A1225" s="263" t="str">
        <f t="shared" si="38"/>
        <v>Groen</v>
      </c>
      <c r="B1225" s="284" t="str">
        <f t="shared" si="39"/>
        <v>Faunavoorziening</v>
      </c>
      <c r="C1225" s="69"/>
      <c r="D1225" s="69"/>
      <c r="E1225" s="87"/>
      <c r="H1225" s="69"/>
      <c r="R1225" s="69"/>
      <c r="S1225" s="69"/>
      <c r="T1225" s="250" t="str">
        <f>IF(ISTEXT(S1225),VLOOKUP(S1225,'_Keuzelijst Algemeen'!$B$3:$C$74,2),"")</f>
        <v/>
      </c>
      <c r="V1225" s="69"/>
      <c r="W1225" s="69"/>
      <c r="X1225" s="69"/>
      <c r="Y1225" s="69"/>
      <c r="AB1225" s="173"/>
      <c r="AG1225" s="167"/>
    </row>
    <row r="1226" spans="1:33" x14ac:dyDescent="0.3">
      <c r="A1226" s="263" t="str">
        <f t="shared" si="38"/>
        <v>Groen</v>
      </c>
      <c r="B1226" s="284" t="str">
        <f t="shared" si="39"/>
        <v>Faunavoorziening</v>
      </c>
      <c r="C1226" s="69"/>
      <c r="D1226" s="69"/>
      <c r="E1226" s="87"/>
      <c r="H1226" s="69"/>
      <c r="R1226" s="69"/>
      <c r="S1226" s="69"/>
      <c r="T1226" s="250" t="str">
        <f>IF(ISTEXT(S1226),VLOOKUP(S1226,'_Keuzelijst Algemeen'!$B$3:$C$74,2),"")</f>
        <v/>
      </c>
      <c r="V1226" s="69"/>
      <c r="W1226" s="69"/>
      <c r="X1226" s="69"/>
      <c r="Y1226" s="69"/>
      <c r="AB1226" s="173"/>
      <c r="AG1226" s="167"/>
    </row>
    <row r="1227" spans="1:33" x14ac:dyDescent="0.3">
      <c r="A1227" s="263" t="str">
        <f t="shared" si="38"/>
        <v>Groen</v>
      </c>
      <c r="B1227" s="284" t="str">
        <f t="shared" si="39"/>
        <v>Faunavoorziening</v>
      </c>
      <c r="C1227" s="69"/>
      <c r="D1227" s="69"/>
      <c r="E1227" s="87"/>
      <c r="H1227" s="69"/>
      <c r="R1227" s="69"/>
      <c r="S1227" s="69"/>
      <c r="T1227" s="250" t="str">
        <f>IF(ISTEXT(S1227),VLOOKUP(S1227,'_Keuzelijst Algemeen'!$B$3:$C$74,2),"")</f>
        <v/>
      </c>
      <c r="V1227" s="69"/>
      <c r="W1227" s="69"/>
      <c r="X1227" s="69"/>
      <c r="Y1227" s="69"/>
      <c r="AB1227" s="173"/>
      <c r="AG1227" s="167"/>
    </row>
    <row r="1228" spans="1:33" x14ac:dyDescent="0.3">
      <c r="A1228" s="263" t="str">
        <f t="shared" si="38"/>
        <v>Groen</v>
      </c>
      <c r="B1228" s="284" t="str">
        <f t="shared" si="39"/>
        <v>Faunavoorziening</v>
      </c>
      <c r="C1228" s="69"/>
      <c r="D1228" s="69"/>
      <c r="E1228" s="87"/>
      <c r="H1228" s="69"/>
      <c r="R1228" s="69"/>
      <c r="S1228" s="69"/>
      <c r="T1228" s="250" t="str">
        <f>IF(ISTEXT(S1228),VLOOKUP(S1228,'_Keuzelijst Algemeen'!$B$3:$C$74,2),"")</f>
        <v/>
      </c>
      <c r="V1228" s="69"/>
      <c r="W1228" s="69"/>
      <c r="X1228" s="69"/>
      <c r="Y1228" s="69"/>
      <c r="AB1228" s="173"/>
      <c r="AG1228" s="167"/>
    </row>
    <row r="1229" spans="1:33" x14ac:dyDescent="0.3">
      <c r="A1229" s="263" t="str">
        <f t="shared" si="38"/>
        <v>Groen</v>
      </c>
      <c r="B1229" s="284" t="str">
        <f t="shared" si="39"/>
        <v>Faunavoorziening</v>
      </c>
      <c r="C1229" s="69"/>
      <c r="D1229" s="69"/>
      <c r="E1229" s="87"/>
      <c r="H1229" s="69"/>
      <c r="R1229" s="69"/>
      <c r="S1229" s="69"/>
      <c r="T1229" s="250" t="str">
        <f>IF(ISTEXT(S1229),VLOOKUP(S1229,'_Keuzelijst Algemeen'!$B$3:$C$74,2),"")</f>
        <v/>
      </c>
      <c r="V1229" s="69"/>
      <c r="W1229" s="69"/>
      <c r="X1229" s="69"/>
      <c r="Y1229" s="69"/>
      <c r="AB1229" s="173"/>
      <c r="AG1229" s="167"/>
    </row>
    <row r="1230" spans="1:33" x14ac:dyDescent="0.3">
      <c r="A1230" s="263" t="str">
        <f t="shared" si="38"/>
        <v>Groen</v>
      </c>
      <c r="B1230" s="284" t="str">
        <f t="shared" si="39"/>
        <v>Faunavoorziening</v>
      </c>
      <c r="C1230" s="69"/>
      <c r="D1230" s="69"/>
      <c r="E1230" s="87"/>
      <c r="H1230" s="69"/>
      <c r="R1230" s="69"/>
      <c r="S1230" s="69"/>
      <c r="T1230" s="250" t="str">
        <f>IF(ISTEXT(S1230),VLOOKUP(S1230,'_Keuzelijst Algemeen'!$B$3:$C$74,2),"")</f>
        <v/>
      </c>
      <c r="V1230" s="69"/>
      <c r="W1230" s="69"/>
      <c r="X1230" s="69"/>
      <c r="Y1230" s="69"/>
      <c r="AB1230" s="173"/>
      <c r="AG1230" s="167"/>
    </row>
    <row r="1231" spans="1:33" x14ac:dyDescent="0.3">
      <c r="A1231" s="263" t="str">
        <f t="shared" si="38"/>
        <v>Groen</v>
      </c>
      <c r="B1231" s="284" t="str">
        <f t="shared" si="39"/>
        <v>Faunavoorziening</v>
      </c>
      <c r="C1231" s="69"/>
      <c r="D1231" s="69"/>
      <c r="E1231" s="87"/>
      <c r="H1231" s="69"/>
      <c r="R1231" s="69"/>
      <c r="S1231" s="69"/>
      <c r="T1231" s="250" t="str">
        <f>IF(ISTEXT(S1231),VLOOKUP(S1231,'_Keuzelijst Algemeen'!$B$3:$C$74,2),"")</f>
        <v/>
      </c>
      <c r="V1231" s="69"/>
      <c r="W1231" s="69"/>
      <c r="X1231" s="69"/>
      <c r="Y1231" s="69"/>
      <c r="AB1231" s="173"/>
      <c r="AG1231" s="167"/>
    </row>
    <row r="1232" spans="1:33" x14ac:dyDescent="0.3">
      <c r="A1232" s="263" t="str">
        <f t="shared" si="38"/>
        <v>Groen</v>
      </c>
      <c r="B1232" s="284" t="str">
        <f t="shared" si="39"/>
        <v>Faunavoorziening</v>
      </c>
      <c r="C1232" s="69"/>
      <c r="D1232" s="69"/>
      <c r="E1232" s="87"/>
      <c r="H1232" s="69"/>
      <c r="R1232" s="69"/>
      <c r="S1232" s="69"/>
      <c r="T1232" s="250" t="str">
        <f>IF(ISTEXT(S1232),VLOOKUP(S1232,'_Keuzelijst Algemeen'!$B$3:$C$74,2),"")</f>
        <v/>
      </c>
      <c r="V1232" s="69"/>
      <c r="W1232" s="69"/>
      <c r="X1232" s="69"/>
      <c r="Y1232" s="69"/>
      <c r="AB1232" s="173"/>
      <c r="AG1232" s="167"/>
    </row>
    <row r="1233" spans="1:33" x14ac:dyDescent="0.3">
      <c r="A1233" s="263" t="str">
        <f t="shared" si="38"/>
        <v>Groen</v>
      </c>
      <c r="B1233" s="284" t="str">
        <f t="shared" si="39"/>
        <v>Faunavoorziening</v>
      </c>
      <c r="C1233" s="69"/>
      <c r="D1233" s="69"/>
      <c r="E1233" s="87"/>
      <c r="H1233" s="69"/>
      <c r="R1233" s="69"/>
      <c r="S1233" s="69"/>
      <c r="T1233" s="250" t="str">
        <f>IF(ISTEXT(S1233),VLOOKUP(S1233,'_Keuzelijst Algemeen'!$B$3:$C$74,2),"")</f>
        <v/>
      </c>
      <c r="V1233" s="69"/>
      <c r="W1233" s="69"/>
      <c r="X1233" s="69"/>
      <c r="Y1233" s="69"/>
      <c r="AB1233" s="173"/>
      <c r="AG1233" s="167"/>
    </row>
    <row r="1234" spans="1:33" x14ac:dyDescent="0.3">
      <c r="A1234" s="263" t="str">
        <f t="shared" si="38"/>
        <v>Groen</v>
      </c>
      <c r="B1234" s="284" t="str">
        <f t="shared" si="39"/>
        <v>Faunavoorziening</v>
      </c>
      <c r="C1234" s="69"/>
      <c r="D1234" s="69"/>
      <c r="E1234" s="87"/>
      <c r="H1234" s="69"/>
      <c r="R1234" s="69"/>
      <c r="S1234" s="69"/>
      <c r="T1234" s="250" t="str">
        <f>IF(ISTEXT(S1234),VLOOKUP(S1234,'_Keuzelijst Algemeen'!$B$3:$C$74,2),"")</f>
        <v/>
      </c>
      <c r="V1234" s="69"/>
      <c r="W1234" s="69"/>
      <c r="X1234" s="69"/>
      <c r="Y1234" s="69"/>
      <c r="AB1234" s="173"/>
      <c r="AG1234" s="167"/>
    </row>
    <row r="1235" spans="1:33" x14ac:dyDescent="0.3">
      <c r="A1235" s="263" t="str">
        <f t="shared" si="38"/>
        <v>Groen</v>
      </c>
      <c r="B1235" s="284" t="str">
        <f t="shared" si="39"/>
        <v>Faunavoorziening</v>
      </c>
      <c r="C1235" s="69"/>
      <c r="D1235" s="69"/>
      <c r="E1235" s="87"/>
      <c r="H1235" s="69"/>
      <c r="R1235" s="69"/>
      <c r="S1235" s="69"/>
      <c r="T1235" s="250" t="str">
        <f>IF(ISTEXT(S1235),VLOOKUP(S1235,'_Keuzelijst Algemeen'!$B$3:$C$74,2),"")</f>
        <v/>
      </c>
      <c r="V1235" s="69"/>
      <c r="W1235" s="69"/>
      <c r="X1235" s="69"/>
      <c r="Y1235" s="69"/>
      <c r="AB1235" s="173"/>
      <c r="AG1235" s="167"/>
    </row>
    <row r="1236" spans="1:33" x14ac:dyDescent="0.3">
      <c r="A1236" s="263" t="str">
        <f t="shared" si="38"/>
        <v>Groen</v>
      </c>
      <c r="B1236" s="284" t="str">
        <f t="shared" si="39"/>
        <v>Faunavoorziening</v>
      </c>
      <c r="C1236" s="69"/>
      <c r="D1236" s="69"/>
      <c r="E1236" s="87"/>
      <c r="H1236" s="69"/>
      <c r="R1236" s="69"/>
      <c r="S1236" s="69"/>
      <c r="T1236" s="250" t="str">
        <f>IF(ISTEXT(S1236),VLOOKUP(S1236,'_Keuzelijst Algemeen'!$B$3:$C$74,2),"")</f>
        <v/>
      </c>
      <c r="V1236" s="69"/>
      <c r="W1236" s="69"/>
      <c r="X1236" s="69"/>
      <c r="Y1236" s="69"/>
      <c r="AB1236" s="173"/>
      <c r="AG1236" s="167"/>
    </row>
    <row r="1237" spans="1:33" x14ac:dyDescent="0.3">
      <c r="A1237" s="263" t="str">
        <f t="shared" si="38"/>
        <v>Groen</v>
      </c>
      <c r="B1237" s="284" t="str">
        <f t="shared" si="39"/>
        <v>Faunavoorziening</v>
      </c>
      <c r="C1237" s="69"/>
      <c r="D1237" s="69"/>
      <c r="E1237" s="87"/>
      <c r="H1237" s="69"/>
      <c r="R1237" s="69"/>
      <c r="S1237" s="69"/>
      <c r="T1237" s="250" t="str">
        <f>IF(ISTEXT(S1237),VLOOKUP(S1237,'_Keuzelijst Algemeen'!$B$3:$C$74,2),"")</f>
        <v/>
      </c>
      <c r="V1237" s="69"/>
      <c r="W1237" s="69"/>
      <c r="X1237" s="69"/>
      <c r="Y1237" s="69"/>
      <c r="AB1237" s="173"/>
      <c r="AG1237" s="167"/>
    </row>
    <row r="1238" spans="1:33" x14ac:dyDescent="0.3">
      <c r="A1238" s="263" t="str">
        <f t="shared" si="38"/>
        <v>Groen</v>
      </c>
      <c r="B1238" s="284" t="str">
        <f t="shared" si="39"/>
        <v>Faunavoorziening</v>
      </c>
      <c r="C1238" s="69"/>
      <c r="D1238" s="69"/>
      <c r="E1238" s="87"/>
      <c r="H1238" s="69"/>
      <c r="R1238" s="69"/>
      <c r="S1238" s="69"/>
      <c r="T1238" s="250" t="str">
        <f>IF(ISTEXT(S1238),VLOOKUP(S1238,'_Keuzelijst Algemeen'!$B$3:$C$74,2),"")</f>
        <v/>
      </c>
      <c r="V1238" s="69"/>
      <c r="W1238" s="69"/>
      <c r="X1238" s="69"/>
      <c r="Y1238" s="69"/>
      <c r="AB1238" s="173"/>
      <c r="AG1238" s="167"/>
    </row>
    <row r="1239" spans="1:33" x14ac:dyDescent="0.3">
      <c r="A1239" s="263" t="str">
        <f t="shared" si="38"/>
        <v>Groen</v>
      </c>
      <c r="B1239" s="284" t="str">
        <f t="shared" si="39"/>
        <v>Faunavoorziening</v>
      </c>
      <c r="C1239" s="69"/>
      <c r="D1239" s="69"/>
      <c r="E1239" s="87"/>
      <c r="H1239" s="69"/>
      <c r="R1239" s="69"/>
      <c r="S1239" s="69"/>
      <c r="T1239" s="250" t="str">
        <f>IF(ISTEXT(S1239),VLOOKUP(S1239,'_Keuzelijst Algemeen'!$B$3:$C$74,2),"")</f>
        <v/>
      </c>
      <c r="V1239" s="69"/>
      <c r="W1239" s="69"/>
      <c r="X1239" s="69"/>
      <c r="Y1239" s="69"/>
      <c r="AB1239" s="173"/>
      <c r="AG1239" s="167"/>
    </row>
    <row r="1240" spans="1:33" x14ac:dyDescent="0.3">
      <c r="A1240" s="263" t="str">
        <f t="shared" si="38"/>
        <v>Groen</v>
      </c>
      <c r="B1240" s="284" t="str">
        <f t="shared" si="39"/>
        <v>Faunavoorziening</v>
      </c>
      <c r="C1240" s="69"/>
      <c r="D1240" s="69"/>
      <c r="E1240" s="87"/>
      <c r="H1240" s="69"/>
      <c r="R1240" s="69"/>
      <c r="S1240" s="69"/>
      <c r="T1240" s="250" t="str">
        <f>IF(ISTEXT(S1240),VLOOKUP(S1240,'_Keuzelijst Algemeen'!$B$3:$C$74,2),"")</f>
        <v/>
      </c>
      <c r="V1240" s="69"/>
      <c r="W1240" s="69"/>
      <c r="X1240" s="69"/>
      <c r="Y1240" s="69"/>
      <c r="AB1240" s="173"/>
      <c r="AG1240" s="167"/>
    </row>
    <row r="1241" spans="1:33" x14ac:dyDescent="0.3">
      <c r="A1241" s="263" t="str">
        <f t="shared" si="38"/>
        <v>Groen</v>
      </c>
      <c r="B1241" s="284" t="str">
        <f t="shared" si="39"/>
        <v>Faunavoorziening</v>
      </c>
      <c r="C1241" s="69"/>
      <c r="D1241" s="69"/>
      <c r="E1241" s="87"/>
      <c r="H1241" s="69"/>
      <c r="R1241" s="69"/>
      <c r="S1241" s="69"/>
      <c r="T1241" s="250" t="str">
        <f>IF(ISTEXT(S1241),VLOOKUP(S1241,'_Keuzelijst Algemeen'!$B$3:$C$74,2),"")</f>
        <v/>
      </c>
      <c r="V1241" s="69"/>
      <c r="W1241" s="69"/>
      <c r="X1241" s="69"/>
      <c r="Y1241" s="69"/>
      <c r="AB1241" s="173"/>
      <c r="AG1241" s="167"/>
    </row>
    <row r="1242" spans="1:33" x14ac:dyDescent="0.3">
      <c r="A1242" s="263" t="str">
        <f t="shared" si="38"/>
        <v>Groen</v>
      </c>
      <c r="B1242" s="284" t="str">
        <f t="shared" si="39"/>
        <v>Faunavoorziening</v>
      </c>
      <c r="C1242" s="69"/>
      <c r="D1242" s="69"/>
      <c r="E1242" s="87"/>
      <c r="H1242" s="69"/>
      <c r="R1242" s="69"/>
      <c r="S1242" s="69"/>
      <c r="T1242" s="250" t="str">
        <f>IF(ISTEXT(S1242),VLOOKUP(S1242,'_Keuzelijst Algemeen'!$B$3:$C$74,2),"")</f>
        <v/>
      </c>
      <c r="V1242" s="69"/>
      <c r="W1242" s="69"/>
      <c r="X1242" s="69"/>
      <c r="Y1242" s="69"/>
      <c r="AB1242" s="173"/>
      <c r="AG1242" s="167"/>
    </row>
    <row r="1243" spans="1:33" x14ac:dyDescent="0.3">
      <c r="A1243" s="263" t="str">
        <f t="shared" si="38"/>
        <v>Groen</v>
      </c>
      <c r="B1243" s="284" t="str">
        <f t="shared" si="39"/>
        <v>Faunavoorziening</v>
      </c>
      <c r="C1243" s="69"/>
      <c r="D1243" s="69"/>
      <c r="E1243" s="87"/>
      <c r="H1243" s="69"/>
      <c r="R1243" s="69"/>
      <c r="S1243" s="69"/>
      <c r="T1243" s="250" t="str">
        <f>IF(ISTEXT(S1243),VLOOKUP(S1243,'_Keuzelijst Algemeen'!$B$3:$C$74,2),"")</f>
        <v/>
      </c>
      <c r="V1243" s="69"/>
      <c r="W1243" s="69"/>
      <c r="X1243" s="69"/>
      <c r="Y1243" s="69"/>
      <c r="AB1243" s="173"/>
      <c r="AG1243" s="167"/>
    </row>
    <row r="1244" spans="1:33" x14ac:dyDescent="0.3">
      <c r="A1244" s="263" t="str">
        <f t="shared" si="38"/>
        <v>Groen</v>
      </c>
      <c r="B1244" s="284" t="str">
        <f t="shared" si="39"/>
        <v>Faunavoorziening</v>
      </c>
      <c r="C1244" s="69"/>
      <c r="D1244" s="69"/>
      <c r="E1244" s="87"/>
      <c r="H1244" s="69"/>
      <c r="R1244" s="69"/>
      <c r="S1244" s="69"/>
      <c r="T1244" s="250" t="str">
        <f>IF(ISTEXT(S1244),VLOOKUP(S1244,'_Keuzelijst Algemeen'!$B$3:$C$74,2),"")</f>
        <v/>
      </c>
      <c r="V1244" s="69"/>
      <c r="W1244" s="69"/>
      <c r="X1244" s="69"/>
      <c r="Y1244" s="69"/>
      <c r="AB1244" s="173"/>
      <c r="AG1244" s="167"/>
    </row>
    <row r="1245" spans="1:33" x14ac:dyDescent="0.3">
      <c r="A1245" s="263" t="str">
        <f t="shared" si="38"/>
        <v>Groen</v>
      </c>
      <c r="B1245" s="284" t="str">
        <f t="shared" si="39"/>
        <v>Faunavoorziening</v>
      </c>
      <c r="C1245" s="69"/>
      <c r="D1245" s="69"/>
      <c r="E1245" s="87"/>
      <c r="H1245" s="69"/>
      <c r="R1245" s="69"/>
      <c r="S1245" s="69"/>
      <c r="T1245" s="250" t="str">
        <f>IF(ISTEXT(S1245),VLOOKUP(S1245,'_Keuzelijst Algemeen'!$B$3:$C$74,2),"")</f>
        <v/>
      </c>
      <c r="V1245" s="69"/>
      <c r="W1245" s="69"/>
      <c r="X1245" s="69"/>
      <c r="Y1245" s="69"/>
      <c r="AB1245" s="173"/>
      <c r="AG1245" s="167"/>
    </row>
    <row r="1246" spans="1:33" x14ac:dyDescent="0.3">
      <c r="A1246" s="263" t="str">
        <f t="shared" si="38"/>
        <v>Groen</v>
      </c>
      <c r="B1246" s="284" t="str">
        <f t="shared" si="39"/>
        <v>Faunavoorziening</v>
      </c>
      <c r="C1246" s="69"/>
      <c r="D1246" s="69"/>
      <c r="E1246" s="87"/>
      <c r="H1246" s="69"/>
      <c r="R1246" s="69"/>
      <c r="S1246" s="69"/>
      <c r="T1246" s="250" t="str">
        <f>IF(ISTEXT(S1246),VLOOKUP(S1246,'_Keuzelijst Algemeen'!$B$3:$C$74,2),"")</f>
        <v/>
      </c>
      <c r="V1246" s="69"/>
      <c r="W1246" s="69"/>
      <c r="X1246" s="69"/>
      <c r="Y1246" s="69"/>
      <c r="AB1246" s="173"/>
      <c r="AG1246" s="167"/>
    </row>
    <row r="1247" spans="1:33" x14ac:dyDescent="0.3">
      <c r="A1247" s="263" t="str">
        <f t="shared" si="38"/>
        <v>Groen</v>
      </c>
      <c r="B1247" s="284" t="str">
        <f t="shared" si="39"/>
        <v>Faunavoorziening</v>
      </c>
      <c r="C1247" s="69"/>
      <c r="D1247" s="69"/>
      <c r="E1247" s="87"/>
      <c r="H1247" s="69"/>
      <c r="R1247" s="69"/>
      <c r="S1247" s="69"/>
      <c r="T1247" s="250" t="str">
        <f>IF(ISTEXT(S1247),VLOOKUP(S1247,'_Keuzelijst Algemeen'!$B$3:$C$74,2),"")</f>
        <v/>
      </c>
      <c r="V1247" s="69"/>
      <c r="W1247" s="69"/>
      <c r="X1247" s="69"/>
      <c r="Y1247" s="69"/>
      <c r="AB1247" s="173"/>
      <c r="AG1247" s="167"/>
    </row>
    <row r="1248" spans="1:33" x14ac:dyDescent="0.3">
      <c r="A1248" s="263" t="str">
        <f t="shared" si="38"/>
        <v>Groen</v>
      </c>
      <c r="B1248" s="284" t="str">
        <f t="shared" si="39"/>
        <v>Faunavoorziening</v>
      </c>
      <c r="C1248" s="69"/>
      <c r="D1248" s="69"/>
      <c r="E1248" s="87"/>
      <c r="H1248" s="69"/>
      <c r="R1248" s="69"/>
      <c r="S1248" s="69"/>
      <c r="T1248" s="250" t="str">
        <f>IF(ISTEXT(S1248),VLOOKUP(S1248,'_Keuzelijst Algemeen'!$B$3:$C$74,2),"")</f>
        <v/>
      </c>
      <c r="V1248" s="69"/>
      <c r="W1248" s="69"/>
      <c r="X1248" s="69"/>
      <c r="Y1248" s="69"/>
      <c r="AB1248" s="173"/>
      <c r="AG1248" s="167"/>
    </row>
    <row r="1249" spans="1:33" x14ac:dyDescent="0.3">
      <c r="A1249" s="263" t="str">
        <f t="shared" si="38"/>
        <v>Groen</v>
      </c>
      <c r="B1249" s="284" t="str">
        <f t="shared" si="39"/>
        <v>Faunavoorziening</v>
      </c>
      <c r="C1249" s="69"/>
      <c r="D1249" s="69"/>
      <c r="E1249" s="87"/>
      <c r="H1249" s="69"/>
      <c r="R1249" s="69"/>
      <c r="S1249" s="69"/>
      <c r="T1249" s="250" t="str">
        <f>IF(ISTEXT(S1249),VLOOKUP(S1249,'_Keuzelijst Algemeen'!$B$3:$C$74,2),"")</f>
        <v/>
      </c>
      <c r="V1249" s="69"/>
      <c r="W1249" s="69"/>
      <c r="X1249" s="69"/>
      <c r="Y1249" s="69"/>
      <c r="AB1249" s="173"/>
      <c r="AG1249" s="167"/>
    </row>
    <row r="1250" spans="1:33" x14ac:dyDescent="0.3">
      <c r="A1250" s="263" t="str">
        <f t="shared" si="38"/>
        <v>Groen</v>
      </c>
      <c r="B1250" s="284" t="str">
        <f t="shared" si="39"/>
        <v>Faunavoorziening</v>
      </c>
      <c r="C1250" s="69"/>
      <c r="D1250" s="69"/>
      <c r="E1250" s="87"/>
      <c r="H1250" s="69"/>
      <c r="R1250" s="69"/>
      <c r="S1250" s="69"/>
      <c r="T1250" s="250" t="str">
        <f>IF(ISTEXT(S1250),VLOOKUP(S1250,'_Keuzelijst Algemeen'!$B$3:$C$74,2),"")</f>
        <v/>
      </c>
      <c r="V1250" s="69"/>
      <c r="W1250" s="69"/>
      <c r="X1250" s="69"/>
      <c r="Y1250" s="69"/>
      <c r="AB1250" s="173"/>
      <c r="AG1250" s="167"/>
    </row>
    <row r="1251" spans="1:33" x14ac:dyDescent="0.3">
      <c r="A1251" s="263" t="str">
        <f t="shared" si="38"/>
        <v>Groen</v>
      </c>
      <c r="B1251" s="284" t="str">
        <f t="shared" si="39"/>
        <v>Faunavoorziening</v>
      </c>
      <c r="C1251" s="69"/>
      <c r="D1251" s="69"/>
      <c r="E1251" s="87"/>
      <c r="H1251" s="69"/>
      <c r="R1251" s="69"/>
      <c r="S1251" s="69"/>
      <c r="T1251" s="250" t="str">
        <f>IF(ISTEXT(S1251),VLOOKUP(S1251,'_Keuzelijst Algemeen'!$B$3:$C$74,2),"")</f>
        <v/>
      </c>
      <c r="V1251" s="69"/>
      <c r="W1251" s="69"/>
      <c r="X1251" s="69"/>
      <c r="Y1251" s="69"/>
      <c r="AB1251" s="173"/>
      <c r="AG1251" s="167"/>
    </row>
    <row r="1252" spans="1:33" x14ac:dyDescent="0.3">
      <c r="A1252" s="263" t="str">
        <f t="shared" si="38"/>
        <v>Groen</v>
      </c>
      <c r="B1252" s="284" t="str">
        <f t="shared" si="39"/>
        <v>Faunavoorziening</v>
      </c>
      <c r="C1252" s="69"/>
      <c r="D1252" s="69"/>
      <c r="E1252" s="87"/>
      <c r="H1252" s="69"/>
      <c r="R1252" s="69"/>
      <c r="S1252" s="69"/>
      <c r="T1252" s="250" t="str">
        <f>IF(ISTEXT(S1252),VLOOKUP(S1252,'_Keuzelijst Algemeen'!$B$3:$C$74,2),"")</f>
        <v/>
      </c>
      <c r="V1252" s="69"/>
      <c r="W1252" s="69"/>
      <c r="X1252" s="69"/>
      <c r="Y1252" s="69"/>
      <c r="AB1252" s="173"/>
      <c r="AG1252" s="167"/>
    </row>
    <row r="1253" spans="1:33" x14ac:dyDescent="0.3">
      <c r="A1253" s="263" t="str">
        <f t="shared" si="38"/>
        <v>Groen</v>
      </c>
      <c r="B1253" s="284" t="str">
        <f t="shared" si="39"/>
        <v>Faunavoorziening</v>
      </c>
      <c r="C1253" s="69"/>
      <c r="D1253" s="69"/>
      <c r="E1253" s="87"/>
      <c r="H1253" s="69"/>
      <c r="R1253" s="69"/>
      <c r="S1253" s="69"/>
      <c r="T1253" s="250" t="str">
        <f>IF(ISTEXT(S1253),VLOOKUP(S1253,'_Keuzelijst Algemeen'!$B$3:$C$74,2),"")</f>
        <v/>
      </c>
      <c r="V1253" s="69"/>
      <c r="W1253" s="69"/>
      <c r="X1253" s="69"/>
      <c r="Y1253" s="69"/>
      <c r="AB1253" s="173"/>
      <c r="AG1253" s="167"/>
    </row>
    <row r="1254" spans="1:33" x14ac:dyDescent="0.3">
      <c r="A1254" s="263" t="str">
        <f t="shared" si="38"/>
        <v>Groen</v>
      </c>
      <c r="B1254" s="284" t="str">
        <f t="shared" si="39"/>
        <v>Faunavoorziening</v>
      </c>
      <c r="C1254" s="69"/>
      <c r="D1254" s="69"/>
      <c r="E1254" s="87"/>
      <c r="H1254" s="69"/>
      <c r="R1254" s="69"/>
      <c r="S1254" s="69"/>
      <c r="T1254" s="250" t="str">
        <f>IF(ISTEXT(S1254),VLOOKUP(S1254,'_Keuzelijst Algemeen'!$B$3:$C$74,2),"")</f>
        <v/>
      </c>
      <c r="V1254" s="69"/>
      <c r="W1254" s="69"/>
      <c r="X1254" s="69"/>
      <c r="Y1254" s="69"/>
      <c r="AB1254" s="173"/>
      <c r="AG1254" s="167"/>
    </row>
    <row r="1255" spans="1:33" x14ac:dyDescent="0.3">
      <c r="A1255" s="263" t="str">
        <f t="shared" si="38"/>
        <v>Groen</v>
      </c>
      <c r="B1255" s="284" t="str">
        <f t="shared" si="39"/>
        <v>Faunavoorziening</v>
      </c>
      <c r="C1255" s="69"/>
      <c r="D1255" s="69"/>
      <c r="E1255" s="87"/>
      <c r="H1255" s="69"/>
      <c r="R1255" s="69"/>
      <c r="S1255" s="69"/>
      <c r="T1255" s="250" t="str">
        <f>IF(ISTEXT(S1255),VLOOKUP(S1255,'_Keuzelijst Algemeen'!$B$3:$C$74,2),"")</f>
        <v/>
      </c>
      <c r="V1255" s="69"/>
      <c r="W1255" s="69"/>
      <c r="X1255" s="69"/>
      <c r="Y1255" s="69"/>
      <c r="AB1255" s="173"/>
      <c r="AG1255" s="167"/>
    </row>
    <row r="1256" spans="1:33" x14ac:dyDescent="0.3">
      <c r="A1256" s="263" t="str">
        <f t="shared" si="38"/>
        <v>Groen</v>
      </c>
      <c r="B1256" s="284" t="str">
        <f t="shared" si="39"/>
        <v>Faunavoorziening</v>
      </c>
      <c r="C1256" s="69"/>
      <c r="D1256" s="69"/>
      <c r="E1256" s="87"/>
      <c r="H1256" s="69"/>
      <c r="R1256" s="69"/>
      <c r="S1256" s="69"/>
      <c r="T1256" s="250" t="str">
        <f>IF(ISTEXT(S1256),VLOOKUP(S1256,'_Keuzelijst Algemeen'!$B$3:$C$74,2),"")</f>
        <v/>
      </c>
      <c r="V1256" s="69"/>
      <c r="W1256" s="69"/>
      <c r="X1256" s="69"/>
      <c r="Y1256" s="69"/>
      <c r="AB1256" s="173"/>
      <c r="AG1256" s="167"/>
    </row>
    <row r="1257" spans="1:33" x14ac:dyDescent="0.3">
      <c r="A1257" s="263" t="str">
        <f t="shared" si="38"/>
        <v>Groen</v>
      </c>
      <c r="B1257" s="284" t="str">
        <f t="shared" si="39"/>
        <v>Faunavoorziening</v>
      </c>
      <c r="C1257" s="69"/>
      <c r="D1257" s="69"/>
      <c r="E1257" s="87"/>
      <c r="H1257" s="69"/>
      <c r="R1257" s="69"/>
      <c r="S1257" s="69"/>
      <c r="T1257" s="250" t="str">
        <f>IF(ISTEXT(S1257),VLOOKUP(S1257,'_Keuzelijst Algemeen'!$B$3:$C$74,2),"")</f>
        <v/>
      </c>
      <c r="V1257" s="69"/>
      <c r="W1257" s="69"/>
      <c r="X1257" s="69"/>
      <c r="Y1257" s="69"/>
      <c r="AB1257" s="173"/>
      <c r="AG1257" s="167"/>
    </row>
    <row r="1258" spans="1:33" x14ac:dyDescent="0.3">
      <c r="A1258" s="263" t="str">
        <f t="shared" si="38"/>
        <v>Groen</v>
      </c>
      <c r="B1258" s="284" t="str">
        <f t="shared" si="39"/>
        <v>Faunavoorziening</v>
      </c>
      <c r="C1258" s="69"/>
      <c r="D1258" s="69"/>
      <c r="E1258" s="87"/>
      <c r="H1258" s="69"/>
      <c r="R1258" s="69"/>
      <c r="S1258" s="69"/>
      <c r="T1258" s="250" t="str">
        <f>IF(ISTEXT(S1258),VLOOKUP(S1258,'_Keuzelijst Algemeen'!$B$3:$C$74,2),"")</f>
        <v/>
      </c>
      <c r="V1258" s="69"/>
      <c r="W1258" s="69"/>
      <c r="X1258" s="69"/>
      <c r="Y1258" s="69"/>
      <c r="AB1258" s="173"/>
      <c r="AG1258" s="167"/>
    </row>
    <row r="1259" spans="1:33" x14ac:dyDescent="0.3">
      <c r="A1259" s="263" t="str">
        <f t="shared" si="38"/>
        <v>Groen</v>
      </c>
      <c r="B1259" s="284" t="str">
        <f t="shared" si="39"/>
        <v>Faunavoorziening</v>
      </c>
      <c r="C1259" s="69"/>
      <c r="D1259" s="69"/>
      <c r="E1259" s="87"/>
      <c r="H1259" s="69"/>
      <c r="R1259" s="69"/>
      <c r="S1259" s="69"/>
      <c r="T1259" s="250" t="str">
        <f>IF(ISTEXT(S1259),VLOOKUP(S1259,'_Keuzelijst Algemeen'!$B$3:$C$74,2),"")</f>
        <v/>
      </c>
      <c r="V1259" s="69"/>
      <c r="W1259" s="69"/>
      <c r="X1259" s="69"/>
      <c r="Y1259" s="69"/>
      <c r="AB1259" s="173"/>
      <c r="AG1259" s="167"/>
    </row>
    <row r="1260" spans="1:33" x14ac:dyDescent="0.3">
      <c r="A1260" s="263" t="str">
        <f t="shared" si="38"/>
        <v>Groen</v>
      </c>
      <c r="B1260" s="284" t="str">
        <f t="shared" si="39"/>
        <v>Faunavoorziening</v>
      </c>
      <c r="C1260" s="69"/>
      <c r="D1260" s="69"/>
      <c r="E1260" s="87"/>
      <c r="H1260" s="69"/>
      <c r="R1260" s="69"/>
      <c r="S1260" s="69"/>
      <c r="T1260" s="250" t="str">
        <f>IF(ISTEXT(S1260),VLOOKUP(S1260,'_Keuzelijst Algemeen'!$B$3:$C$74,2),"")</f>
        <v/>
      </c>
      <c r="V1260" s="69"/>
      <c r="W1260" s="69"/>
      <c r="X1260" s="69"/>
      <c r="Y1260" s="69"/>
      <c r="AB1260" s="173"/>
      <c r="AG1260" s="167"/>
    </row>
    <row r="1261" spans="1:33" x14ac:dyDescent="0.3">
      <c r="A1261" s="263" t="str">
        <f t="shared" si="38"/>
        <v>Groen</v>
      </c>
      <c r="B1261" s="284" t="str">
        <f t="shared" si="39"/>
        <v>Faunavoorziening</v>
      </c>
      <c r="C1261" s="69"/>
      <c r="D1261" s="69"/>
      <c r="E1261" s="87"/>
      <c r="H1261" s="69"/>
      <c r="R1261" s="69"/>
      <c r="S1261" s="69"/>
      <c r="T1261" s="250" t="str">
        <f>IF(ISTEXT(S1261),VLOOKUP(S1261,'_Keuzelijst Algemeen'!$B$3:$C$74,2),"")</f>
        <v/>
      </c>
      <c r="V1261" s="69"/>
      <c r="W1261" s="69"/>
      <c r="X1261" s="69"/>
      <c r="Y1261" s="69"/>
      <c r="AB1261" s="173"/>
      <c r="AG1261" s="167"/>
    </row>
    <row r="1262" spans="1:33" x14ac:dyDescent="0.3">
      <c r="A1262" s="263" t="str">
        <f t="shared" si="38"/>
        <v>Groen</v>
      </c>
      <c r="B1262" s="284" t="str">
        <f t="shared" si="39"/>
        <v>Faunavoorziening</v>
      </c>
      <c r="C1262" s="69"/>
      <c r="D1262" s="69"/>
      <c r="E1262" s="87"/>
      <c r="H1262" s="69"/>
      <c r="R1262" s="69"/>
      <c r="S1262" s="69"/>
      <c r="T1262" s="250" t="str">
        <f>IF(ISTEXT(S1262),VLOOKUP(S1262,'_Keuzelijst Algemeen'!$B$3:$C$74,2),"")</f>
        <v/>
      </c>
      <c r="V1262" s="69"/>
      <c r="W1262" s="69"/>
      <c r="X1262" s="69"/>
      <c r="Y1262" s="69"/>
      <c r="AB1262" s="173"/>
      <c r="AG1262" s="167"/>
    </row>
    <row r="1263" spans="1:33" x14ac:dyDescent="0.3">
      <c r="A1263" s="263" t="str">
        <f t="shared" si="38"/>
        <v>Groen</v>
      </c>
      <c r="B1263" s="284" t="str">
        <f t="shared" si="39"/>
        <v>Faunavoorziening</v>
      </c>
      <c r="C1263" s="69"/>
      <c r="D1263" s="69"/>
      <c r="E1263" s="87"/>
      <c r="H1263" s="69"/>
      <c r="R1263" s="69"/>
      <c r="S1263" s="69"/>
      <c r="T1263" s="250" t="str">
        <f>IF(ISTEXT(S1263),VLOOKUP(S1263,'_Keuzelijst Algemeen'!$B$3:$C$74,2),"")</f>
        <v/>
      </c>
      <c r="V1263" s="69"/>
      <c r="W1263" s="69"/>
      <c r="X1263" s="69"/>
      <c r="Y1263" s="69"/>
      <c r="AB1263" s="173"/>
      <c r="AG1263" s="167"/>
    </row>
    <row r="1264" spans="1:33" x14ac:dyDescent="0.3">
      <c r="A1264" s="263" t="str">
        <f t="shared" si="38"/>
        <v>Groen</v>
      </c>
      <c r="B1264" s="284" t="str">
        <f t="shared" si="39"/>
        <v>Faunavoorziening</v>
      </c>
      <c r="C1264" s="69"/>
      <c r="D1264" s="69"/>
      <c r="E1264" s="87"/>
      <c r="H1264" s="69"/>
      <c r="R1264" s="69"/>
      <c r="S1264" s="69"/>
      <c r="T1264" s="250" t="str">
        <f>IF(ISTEXT(S1264),VLOOKUP(S1264,'_Keuzelijst Algemeen'!$B$3:$C$74,2),"")</f>
        <v/>
      </c>
      <c r="V1264" s="69"/>
      <c r="W1264" s="69"/>
      <c r="X1264" s="69"/>
      <c r="Y1264" s="69"/>
      <c r="AB1264" s="173"/>
      <c r="AG1264" s="167"/>
    </row>
    <row r="1265" spans="1:33" x14ac:dyDescent="0.3">
      <c r="A1265" s="263" t="str">
        <f t="shared" si="38"/>
        <v>Groen</v>
      </c>
      <c r="B1265" s="284" t="str">
        <f t="shared" si="39"/>
        <v>Faunavoorziening</v>
      </c>
      <c r="C1265" s="69"/>
      <c r="D1265" s="69"/>
      <c r="E1265" s="87"/>
      <c r="H1265" s="69"/>
      <c r="R1265" s="69"/>
      <c r="S1265" s="69"/>
      <c r="T1265" s="250" t="str">
        <f>IF(ISTEXT(S1265),VLOOKUP(S1265,'_Keuzelijst Algemeen'!$B$3:$C$74,2),"")</f>
        <v/>
      </c>
      <c r="V1265" s="69"/>
      <c r="W1265" s="69"/>
      <c r="X1265" s="69"/>
      <c r="Y1265" s="69"/>
      <c r="AB1265" s="173"/>
      <c r="AG1265" s="167"/>
    </row>
    <row r="1266" spans="1:33" x14ac:dyDescent="0.3">
      <c r="A1266" s="263" t="str">
        <f t="shared" si="38"/>
        <v>Groen</v>
      </c>
      <c r="B1266" s="284" t="str">
        <f t="shared" si="39"/>
        <v>Faunavoorziening</v>
      </c>
      <c r="C1266" s="69"/>
      <c r="D1266" s="69"/>
      <c r="E1266" s="87"/>
      <c r="H1266" s="69"/>
      <c r="R1266" s="69"/>
      <c r="S1266" s="69"/>
      <c r="T1266" s="250" t="str">
        <f>IF(ISTEXT(S1266),VLOOKUP(S1266,'_Keuzelijst Algemeen'!$B$3:$C$74,2),"")</f>
        <v/>
      </c>
      <c r="V1266" s="69"/>
      <c r="W1266" s="69"/>
      <c r="X1266" s="69"/>
      <c r="Y1266" s="69"/>
      <c r="AB1266" s="173"/>
      <c r="AG1266" s="167"/>
    </row>
    <row r="1267" spans="1:33" x14ac:dyDescent="0.3">
      <c r="A1267" s="263" t="str">
        <f t="shared" si="38"/>
        <v>Groen</v>
      </c>
      <c r="B1267" s="284" t="str">
        <f t="shared" si="39"/>
        <v>Faunavoorziening</v>
      </c>
      <c r="C1267" s="69"/>
      <c r="D1267" s="69"/>
      <c r="E1267" s="87"/>
      <c r="H1267" s="69"/>
      <c r="R1267" s="69"/>
      <c r="S1267" s="69"/>
      <c r="T1267" s="250" t="str">
        <f>IF(ISTEXT(S1267),VLOOKUP(S1267,'_Keuzelijst Algemeen'!$B$3:$C$74,2),"")</f>
        <v/>
      </c>
      <c r="V1267" s="69"/>
      <c r="W1267" s="69"/>
      <c r="X1267" s="69"/>
      <c r="Y1267" s="69"/>
      <c r="AB1267" s="173"/>
      <c r="AG1267" s="167"/>
    </row>
    <row r="1268" spans="1:33" x14ac:dyDescent="0.3">
      <c r="A1268" s="263" t="str">
        <f t="shared" si="38"/>
        <v>Groen</v>
      </c>
      <c r="B1268" s="284" t="str">
        <f t="shared" si="39"/>
        <v>Faunavoorziening</v>
      </c>
      <c r="C1268" s="69"/>
      <c r="D1268" s="69"/>
      <c r="E1268" s="87"/>
      <c r="H1268" s="69"/>
      <c r="R1268" s="69"/>
      <c r="S1268" s="69"/>
      <c r="T1268" s="250" t="str">
        <f>IF(ISTEXT(S1268),VLOOKUP(S1268,'_Keuzelijst Algemeen'!$B$3:$C$74,2),"")</f>
        <v/>
      </c>
      <c r="V1268" s="69"/>
      <c r="W1268" s="69"/>
      <c r="X1268" s="69"/>
      <c r="Y1268" s="69"/>
      <c r="AB1268" s="173"/>
      <c r="AG1268" s="167"/>
    </row>
    <row r="1269" spans="1:33" x14ac:dyDescent="0.3">
      <c r="A1269" s="263" t="str">
        <f t="shared" si="38"/>
        <v>Groen</v>
      </c>
      <c r="B1269" s="284" t="str">
        <f t="shared" si="39"/>
        <v>Faunavoorziening</v>
      </c>
      <c r="C1269" s="69"/>
      <c r="D1269" s="69"/>
      <c r="E1269" s="87"/>
      <c r="H1269" s="69"/>
      <c r="R1269" s="69"/>
      <c r="S1269" s="69"/>
      <c r="T1269" s="250" t="str">
        <f>IF(ISTEXT(S1269),VLOOKUP(S1269,'_Keuzelijst Algemeen'!$B$3:$C$74,2),"")</f>
        <v/>
      </c>
      <c r="V1269" s="69"/>
      <c r="W1269" s="69"/>
      <c r="X1269" s="69"/>
      <c r="Y1269" s="69"/>
      <c r="AB1269" s="173"/>
      <c r="AG1269" s="167"/>
    </row>
    <row r="1270" spans="1:33" x14ac:dyDescent="0.3">
      <c r="A1270" s="263" t="str">
        <f t="shared" si="38"/>
        <v>Groen</v>
      </c>
      <c r="B1270" s="284" t="str">
        <f t="shared" si="39"/>
        <v>Faunavoorziening</v>
      </c>
      <c r="C1270" s="69"/>
      <c r="D1270" s="69"/>
      <c r="E1270" s="87"/>
      <c r="H1270" s="69"/>
      <c r="R1270" s="69"/>
      <c r="S1270" s="69"/>
      <c r="T1270" s="250" t="str">
        <f>IF(ISTEXT(S1270),VLOOKUP(S1270,'_Keuzelijst Algemeen'!$B$3:$C$74,2),"")</f>
        <v/>
      </c>
      <c r="V1270" s="69"/>
      <c r="W1270" s="69"/>
      <c r="X1270" s="69"/>
      <c r="Y1270" s="69"/>
      <c r="AB1270" s="173"/>
      <c r="AG1270" s="167"/>
    </row>
    <row r="1271" spans="1:33" x14ac:dyDescent="0.3">
      <c r="A1271" s="263" t="str">
        <f t="shared" si="38"/>
        <v>Groen</v>
      </c>
      <c r="B1271" s="284" t="str">
        <f t="shared" si="39"/>
        <v>Faunavoorziening</v>
      </c>
      <c r="C1271" s="69"/>
      <c r="D1271" s="69"/>
      <c r="E1271" s="87"/>
      <c r="H1271" s="69"/>
      <c r="R1271" s="69"/>
      <c r="S1271" s="69"/>
      <c r="T1271" s="250" t="str">
        <f>IF(ISTEXT(S1271),VLOOKUP(S1271,'_Keuzelijst Algemeen'!$B$3:$C$74,2),"")</f>
        <v/>
      </c>
      <c r="V1271" s="69"/>
      <c r="W1271" s="69"/>
      <c r="X1271" s="69"/>
      <c r="Y1271" s="69"/>
      <c r="AB1271" s="173"/>
      <c r="AG1271" s="167"/>
    </row>
    <row r="1272" spans="1:33" x14ac:dyDescent="0.3">
      <c r="A1272" s="263" t="str">
        <f t="shared" si="38"/>
        <v>Groen</v>
      </c>
      <c r="B1272" s="284" t="str">
        <f t="shared" si="39"/>
        <v>Faunavoorziening</v>
      </c>
      <c r="C1272" s="69"/>
      <c r="D1272" s="69"/>
      <c r="E1272" s="87"/>
      <c r="H1272" s="69"/>
      <c r="R1272" s="69"/>
      <c r="S1272" s="69"/>
      <c r="T1272" s="250" t="str">
        <f>IF(ISTEXT(S1272),VLOOKUP(S1272,'_Keuzelijst Algemeen'!$B$3:$C$74,2),"")</f>
        <v/>
      </c>
      <c r="V1272" s="69"/>
      <c r="W1272" s="69"/>
      <c r="X1272" s="69"/>
      <c r="Y1272" s="69"/>
      <c r="AB1272" s="173"/>
      <c r="AG1272" s="167"/>
    </row>
    <row r="1273" spans="1:33" x14ac:dyDescent="0.3">
      <c r="A1273" s="263" t="str">
        <f t="shared" si="38"/>
        <v>Groen</v>
      </c>
      <c r="B1273" s="284" t="str">
        <f t="shared" si="39"/>
        <v>Faunavoorziening</v>
      </c>
      <c r="C1273" s="69"/>
      <c r="D1273" s="69"/>
      <c r="E1273" s="87"/>
      <c r="H1273" s="69"/>
      <c r="R1273" s="69"/>
      <c r="S1273" s="69"/>
      <c r="T1273" s="250" t="str">
        <f>IF(ISTEXT(S1273),VLOOKUP(S1273,'_Keuzelijst Algemeen'!$B$3:$C$74,2),"")</f>
        <v/>
      </c>
      <c r="V1273" s="69"/>
      <c r="W1273" s="69"/>
      <c r="X1273" s="69"/>
      <c r="Y1273" s="69"/>
      <c r="AB1273" s="173"/>
      <c r="AG1273" s="167"/>
    </row>
    <row r="1274" spans="1:33" x14ac:dyDescent="0.3">
      <c r="A1274" s="263" t="str">
        <f t="shared" si="38"/>
        <v>Groen</v>
      </c>
      <c r="B1274" s="284" t="str">
        <f t="shared" si="39"/>
        <v>Faunavoorziening</v>
      </c>
      <c r="C1274" s="69"/>
      <c r="D1274" s="69"/>
      <c r="E1274" s="87"/>
      <c r="H1274" s="69"/>
      <c r="R1274" s="69"/>
      <c r="S1274" s="69"/>
      <c r="T1274" s="250" t="str">
        <f>IF(ISTEXT(S1274),VLOOKUP(S1274,'_Keuzelijst Algemeen'!$B$3:$C$74,2),"")</f>
        <v/>
      </c>
      <c r="V1274" s="69"/>
      <c r="W1274" s="69"/>
      <c r="X1274" s="69"/>
      <c r="Y1274" s="69"/>
      <c r="AB1274" s="173"/>
      <c r="AG1274" s="167"/>
    </row>
    <row r="1275" spans="1:33" x14ac:dyDescent="0.3">
      <c r="A1275" s="263" t="str">
        <f t="shared" si="38"/>
        <v>Groen</v>
      </c>
      <c r="B1275" s="284" t="str">
        <f t="shared" si="39"/>
        <v>Faunavoorziening</v>
      </c>
      <c r="C1275" s="69"/>
      <c r="D1275" s="69"/>
      <c r="E1275" s="87"/>
      <c r="H1275" s="69"/>
      <c r="R1275" s="69"/>
      <c r="S1275" s="69"/>
      <c r="T1275" s="250" t="str">
        <f>IF(ISTEXT(S1275),VLOOKUP(S1275,'_Keuzelijst Algemeen'!$B$3:$C$74,2),"")</f>
        <v/>
      </c>
      <c r="V1275" s="69"/>
      <c r="W1275" s="69"/>
      <c r="X1275" s="69"/>
      <c r="Y1275" s="69"/>
      <c r="AB1275" s="173"/>
      <c r="AG1275" s="167"/>
    </row>
    <row r="1276" spans="1:33" x14ac:dyDescent="0.3">
      <c r="A1276" s="263" t="str">
        <f t="shared" si="38"/>
        <v>Groen</v>
      </c>
      <c r="B1276" s="284" t="str">
        <f t="shared" si="39"/>
        <v>Faunavoorziening</v>
      </c>
      <c r="C1276" s="69"/>
      <c r="D1276" s="69"/>
      <c r="E1276" s="87"/>
      <c r="H1276" s="69"/>
      <c r="R1276" s="69"/>
      <c r="S1276" s="69"/>
      <c r="T1276" s="250" t="str">
        <f>IF(ISTEXT(S1276),VLOOKUP(S1276,'_Keuzelijst Algemeen'!$B$3:$C$74,2),"")</f>
        <v/>
      </c>
      <c r="V1276" s="69"/>
      <c r="W1276" s="69"/>
      <c r="X1276" s="69"/>
      <c r="Y1276" s="69"/>
      <c r="AB1276" s="173"/>
      <c r="AG1276" s="167"/>
    </row>
    <row r="1277" spans="1:33" x14ac:dyDescent="0.3">
      <c r="A1277" s="263" t="str">
        <f t="shared" si="38"/>
        <v>Groen</v>
      </c>
      <c r="B1277" s="284" t="str">
        <f t="shared" si="39"/>
        <v>Faunavoorziening</v>
      </c>
      <c r="C1277" s="69"/>
      <c r="D1277" s="69"/>
      <c r="E1277" s="87"/>
      <c r="H1277" s="69"/>
      <c r="R1277" s="69"/>
      <c r="S1277" s="69"/>
      <c r="T1277" s="250" t="str">
        <f>IF(ISTEXT(S1277),VLOOKUP(S1277,'_Keuzelijst Algemeen'!$B$3:$C$74,2),"")</f>
        <v/>
      </c>
      <c r="V1277" s="69"/>
      <c r="W1277" s="69"/>
      <c r="X1277" s="69"/>
      <c r="Y1277" s="69"/>
      <c r="AB1277" s="173"/>
      <c r="AG1277" s="167"/>
    </row>
    <row r="1278" spans="1:33" x14ac:dyDescent="0.3">
      <c r="A1278" s="263" t="str">
        <f t="shared" si="38"/>
        <v>Groen</v>
      </c>
      <c r="B1278" s="284" t="str">
        <f t="shared" si="39"/>
        <v>Faunavoorziening</v>
      </c>
      <c r="C1278" s="69"/>
      <c r="D1278" s="69"/>
      <c r="E1278" s="87"/>
      <c r="H1278" s="69"/>
      <c r="R1278" s="69"/>
      <c r="S1278" s="69"/>
      <c r="T1278" s="250" t="str">
        <f>IF(ISTEXT(S1278),VLOOKUP(S1278,'_Keuzelijst Algemeen'!$B$3:$C$74,2),"")</f>
        <v/>
      </c>
      <c r="V1278" s="69"/>
      <c r="W1278" s="69"/>
      <c r="X1278" s="69"/>
      <c r="Y1278" s="69"/>
      <c r="AB1278" s="173"/>
      <c r="AG1278" s="167"/>
    </row>
    <row r="1279" spans="1:33" x14ac:dyDescent="0.3">
      <c r="A1279" s="263" t="str">
        <f t="shared" si="38"/>
        <v>Groen</v>
      </c>
      <c r="B1279" s="284" t="str">
        <f t="shared" si="39"/>
        <v>Faunavoorziening</v>
      </c>
      <c r="C1279" s="69"/>
      <c r="D1279" s="69"/>
      <c r="E1279" s="87"/>
      <c r="H1279" s="69"/>
      <c r="R1279" s="69"/>
      <c r="S1279" s="69"/>
      <c r="T1279" s="250" t="str">
        <f>IF(ISTEXT(S1279),VLOOKUP(S1279,'_Keuzelijst Algemeen'!$B$3:$C$74,2),"")</f>
        <v/>
      </c>
      <c r="V1279" s="69"/>
      <c r="W1279" s="69"/>
      <c r="X1279" s="69"/>
      <c r="Y1279" s="69"/>
      <c r="AB1279" s="173"/>
      <c r="AG1279" s="167"/>
    </row>
    <row r="1280" spans="1:33" x14ac:dyDescent="0.3">
      <c r="A1280" s="263" t="str">
        <f t="shared" si="38"/>
        <v>Groen</v>
      </c>
      <c r="B1280" s="284" t="str">
        <f t="shared" si="39"/>
        <v>Faunavoorziening</v>
      </c>
      <c r="C1280" s="69"/>
      <c r="D1280" s="69"/>
      <c r="E1280" s="87"/>
      <c r="H1280" s="69"/>
      <c r="R1280" s="69"/>
      <c r="S1280" s="69"/>
      <c r="T1280" s="250" t="str">
        <f>IF(ISTEXT(S1280),VLOOKUP(S1280,'_Keuzelijst Algemeen'!$B$3:$C$74,2),"")</f>
        <v/>
      </c>
      <c r="V1280" s="69"/>
      <c r="W1280" s="69"/>
      <c r="X1280" s="69"/>
      <c r="Y1280" s="69"/>
      <c r="AB1280" s="173"/>
      <c r="AG1280" s="167"/>
    </row>
    <row r="1281" spans="1:33" x14ac:dyDescent="0.3">
      <c r="A1281" s="263" t="str">
        <f t="shared" si="38"/>
        <v>Groen</v>
      </c>
      <c r="B1281" s="284" t="str">
        <f t="shared" si="39"/>
        <v>Faunavoorziening</v>
      </c>
      <c r="C1281" s="69"/>
      <c r="D1281" s="69"/>
      <c r="E1281" s="87"/>
      <c r="H1281" s="69"/>
      <c r="R1281" s="69"/>
      <c r="S1281" s="69"/>
      <c r="T1281" s="250" t="str">
        <f>IF(ISTEXT(S1281),VLOOKUP(S1281,'_Keuzelijst Algemeen'!$B$3:$C$74,2),"")</f>
        <v/>
      </c>
      <c r="V1281" s="69"/>
      <c r="W1281" s="69"/>
      <c r="X1281" s="69"/>
      <c r="Y1281" s="69"/>
      <c r="AB1281" s="173"/>
      <c r="AG1281" s="167"/>
    </row>
    <row r="1282" spans="1:33" x14ac:dyDescent="0.3">
      <c r="A1282" s="263" t="str">
        <f t="shared" si="38"/>
        <v>Groen</v>
      </c>
      <c r="B1282" s="284" t="str">
        <f t="shared" si="39"/>
        <v>Faunavoorziening</v>
      </c>
      <c r="C1282" s="69"/>
      <c r="D1282" s="69"/>
      <c r="E1282" s="87"/>
      <c r="H1282" s="69"/>
      <c r="R1282" s="69"/>
      <c r="S1282" s="69"/>
      <c r="T1282" s="250" t="str">
        <f>IF(ISTEXT(S1282),VLOOKUP(S1282,'_Keuzelijst Algemeen'!$B$3:$C$74,2),"")</f>
        <v/>
      </c>
      <c r="V1282" s="69"/>
      <c r="W1282" s="69"/>
      <c r="X1282" s="69"/>
      <c r="Y1282" s="69"/>
      <c r="AB1282" s="173"/>
      <c r="AG1282" s="167"/>
    </row>
    <row r="1283" spans="1:33" x14ac:dyDescent="0.3">
      <c r="A1283" s="263" t="str">
        <f t="shared" si="38"/>
        <v>Groen</v>
      </c>
      <c r="B1283" s="284" t="str">
        <f t="shared" si="39"/>
        <v>Faunavoorziening</v>
      </c>
      <c r="C1283" s="69"/>
      <c r="D1283" s="69"/>
      <c r="E1283" s="87"/>
      <c r="H1283" s="69"/>
      <c r="R1283" s="69"/>
      <c r="S1283" s="69"/>
      <c r="T1283" s="250" t="str">
        <f>IF(ISTEXT(S1283),VLOOKUP(S1283,'_Keuzelijst Algemeen'!$B$3:$C$74,2),"")</f>
        <v/>
      </c>
      <c r="V1283" s="69"/>
      <c r="W1283" s="69"/>
      <c r="X1283" s="69"/>
      <c r="Y1283" s="69"/>
      <c r="AB1283" s="173"/>
      <c r="AG1283" s="167"/>
    </row>
    <row r="1284" spans="1:33" x14ac:dyDescent="0.3">
      <c r="A1284" s="263" t="str">
        <f t="shared" ref="A1284:A1347" si="40">$A$2</f>
        <v>Groen</v>
      </c>
      <c r="B1284" s="284" t="str">
        <f t="shared" si="39"/>
        <v>Faunavoorziening</v>
      </c>
      <c r="C1284" s="69"/>
      <c r="D1284" s="69"/>
      <c r="E1284" s="87"/>
      <c r="H1284" s="69"/>
      <c r="R1284" s="69"/>
      <c r="S1284" s="69"/>
      <c r="T1284" s="250" t="str">
        <f>IF(ISTEXT(S1284),VLOOKUP(S1284,'_Keuzelijst Algemeen'!$B$3:$C$74,2),"")</f>
        <v/>
      </c>
      <c r="V1284" s="69"/>
      <c r="W1284" s="69"/>
      <c r="X1284" s="69"/>
      <c r="Y1284" s="69"/>
      <c r="AB1284" s="173"/>
      <c r="AG1284" s="167"/>
    </row>
    <row r="1285" spans="1:33" x14ac:dyDescent="0.3">
      <c r="A1285" s="263" t="str">
        <f t="shared" si="40"/>
        <v>Groen</v>
      </c>
      <c r="B1285" s="284" t="str">
        <f t="shared" ref="B1285:B1348" si="41">$B$2</f>
        <v>Faunavoorziening</v>
      </c>
      <c r="C1285" s="69"/>
      <c r="D1285" s="69"/>
      <c r="E1285" s="87"/>
      <c r="H1285" s="69"/>
      <c r="R1285" s="69"/>
      <c r="S1285" s="69"/>
      <c r="T1285" s="250" t="str">
        <f>IF(ISTEXT(S1285),VLOOKUP(S1285,'_Keuzelijst Algemeen'!$B$3:$C$74,2),"")</f>
        <v/>
      </c>
      <c r="V1285" s="69"/>
      <c r="W1285" s="69"/>
      <c r="X1285" s="69"/>
      <c r="Y1285" s="69"/>
      <c r="AB1285" s="173"/>
      <c r="AG1285" s="167"/>
    </row>
    <row r="1286" spans="1:33" x14ac:dyDescent="0.3">
      <c r="A1286" s="263" t="str">
        <f t="shared" si="40"/>
        <v>Groen</v>
      </c>
      <c r="B1286" s="284" t="str">
        <f t="shared" si="41"/>
        <v>Faunavoorziening</v>
      </c>
      <c r="C1286" s="69"/>
      <c r="D1286" s="69"/>
      <c r="E1286" s="87"/>
      <c r="H1286" s="69"/>
      <c r="R1286" s="69"/>
      <c r="S1286" s="69"/>
      <c r="T1286" s="250" t="str">
        <f>IF(ISTEXT(S1286),VLOOKUP(S1286,'_Keuzelijst Algemeen'!$B$3:$C$74,2),"")</f>
        <v/>
      </c>
      <c r="V1286" s="69"/>
      <c r="W1286" s="69"/>
      <c r="X1286" s="69"/>
      <c r="Y1286" s="69"/>
      <c r="AB1286" s="173"/>
      <c r="AG1286" s="167"/>
    </row>
    <row r="1287" spans="1:33" x14ac:dyDescent="0.3">
      <c r="A1287" s="263" t="str">
        <f t="shared" si="40"/>
        <v>Groen</v>
      </c>
      <c r="B1287" s="284" t="str">
        <f t="shared" si="41"/>
        <v>Faunavoorziening</v>
      </c>
      <c r="C1287" s="69"/>
      <c r="D1287" s="69"/>
      <c r="E1287" s="87"/>
      <c r="H1287" s="69"/>
      <c r="R1287" s="69"/>
      <c r="S1287" s="69"/>
      <c r="T1287" s="250" t="str">
        <f>IF(ISTEXT(S1287),VLOOKUP(S1287,'_Keuzelijst Algemeen'!$B$3:$C$74,2),"")</f>
        <v/>
      </c>
      <c r="V1287" s="69"/>
      <c r="W1287" s="69"/>
      <c r="X1287" s="69"/>
      <c r="Y1287" s="69"/>
      <c r="AB1287" s="173"/>
      <c r="AG1287" s="167"/>
    </row>
    <row r="1288" spans="1:33" x14ac:dyDescent="0.3">
      <c r="A1288" s="263" t="str">
        <f t="shared" si="40"/>
        <v>Groen</v>
      </c>
      <c r="B1288" s="284" t="str">
        <f t="shared" si="41"/>
        <v>Faunavoorziening</v>
      </c>
      <c r="C1288" s="69"/>
      <c r="D1288" s="69"/>
      <c r="E1288" s="87"/>
      <c r="H1288" s="69"/>
      <c r="R1288" s="69"/>
      <c r="S1288" s="69"/>
      <c r="T1288" s="250" t="str">
        <f>IF(ISTEXT(S1288),VLOOKUP(S1288,'_Keuzelijst Algemeen'!$B$3:$C$74,2),"")</f>
        <v/>
      </c>
      <c r="V1288" s="69"/>
      <c r="W1288" s="69"/>
      <c r="X1288" s="69"/>
      <c r="Y1288" s="69"/>
      <c r="AB1288" s="173"/>
      <c r="AG1288" s="167"/>
    </row>
    <row r="1289" spans="1:33" x14ac:dyDescent="0.3">
      <c r="A1289" s="263" t="str">
        <f t="shared" si="40"/>
        <v>Groen</v>
      </c>
      <c r="B1289" s="284" t="str">
        <f t="shared" si="41"/>
        <v>Faunavoorziening</v>
      </c>
      <c r="C1289" s="69"/>
      <c r="D1289" s="69"/>
      <c r="E1289" s="87"/>
      <c r="H1289" s="69"/>
      <c r="R1289" s="69"/>
      <c r="S1289" s="69"/>
      <c r="T1289" s="250" t="str">
        <f>IF(ISTEXT(S1289),VLOOKUP(S1289,'_Keuzelijst Algemeen'!$B$3:$C$74,2),"")</f>
        <v/>
      </c>
      <c r="V1289" s="69"/>
      <c r="W1289" s="69"/>
      <c r="X1289" s="69"/>
      <c r="Y1289" s="69"/>
      <c r="AB1289" s="173"/>
      <c r="AG1289" s="167"/>
    </row>
    <row r="1290" spans="1:33" x14ac:dyDescent="0.3">
      <c r="A1290" s="263" t="str">
        <f t="shared" si="40"/>
        <v>Groen</v>
      </c>
      <c r="B1290" s="284" t="str">
        <f t="shared" si="41"/>
        <v>Faunavoorziening</v>
      </c>
      <c r="C1290" s="69"/>
      <c r="D1290" s="69"/>
      <c r="E1290" s="87"/>
      <c r="H1290" s="69"/>
      <c r="R1290" s="69"/>
      <c r="S1290" s="69"/>
      <c r="T1290" s="250" t="str">
        <f>IF(ISTEXT(S1290),VLOOKUP(S1290,'_Keuzelijst Algemeen'!$B$3:$C$74,2),"")</f>
        <v/>
      </c>
      <c r="V1290" s="69"/>
      <c r="W1290" s="69"/>
      <c r="X1290" s="69"/>
      <c r="Y1290" s="69"/>
      <c r="AB1290" s="173"/>
      <c r="AG1290" s="167"/>
    </row>
    <row r="1291" spans="1:33" x14ac:dyDescent="0.3">
      <c r="A1291" s="263" t="str">
        <f t="shared" si="40"/>
        <v>Groen</v>
      </c>
      <c r="B1291" s="284" t="str">
        <f t="shared" si="41"/>
        <v>Faunavoorziening</v>
      </c>
      <c r="C1291" s="69"/>
      <c r="D1291" s="69"/>
      <c r="E1291" s="87"/>
      <c r="H1291" s="69"/>
      <c r="R1291" s="69"/>
      <c r="S1291" s="69"/>
      <c r="T1291" s="250" t="str">
        <f>IF(ISTEXT(S1291),VLOOKUP(S1291,'_Keuzelijst Algemeen'!$B$3:$C$74,2),"")</f>
        <v/>
      </c>
      <c r="V1291" s="69"/>
      <c r="W1291" s="69"/>
      <c r="X1291" s="69"/>
      <c r="Y1291" s="69"/>
      <c r="AB1291" s="173"/>
      <c r="AG1291" s="167"/>
    </row>
    <row r="1292" spans="1:33" x14ac:dyDescent="0.3">
      <c r="A1292" s="263" t="str">
        <f t="shared" si="40"/>
        <v>Groen</v>
      </c>
      <c r="B1292" s="284" t="str">
        <f t="shared" si="41"/>
        <v>Faunavoorziening</v>
      </c>
      <c r="C1292" s="69"/>
      <c r="D1292" s="69"/>
      <c r="E1292" s="87"/>
      <c r="H1292" s="69"/>
      <c r="R1292" s="69"/>
      <c r="S1292" s="69"/>
      <c r="T1292" s="250" t="str">
        <f>IF(ISTEXT(S1292),VLOOKUP(S1292,'_Keuzelijst Algemeen'!$B$3:$C$74,2),"")</f>
        <v/>
      </c>
      <c r="V1292" s="69"/>
      <c r="W1292" s="69"/>
      <c r="X1292" s="69"/>
      <c r="Y1292" s="69"/>
      <c r="AB1292" s="173"/>
      <c r="AG1292" s="167"/>
    </row>
    <row r="1293" spans="1:33" x14ac:dyDescent="0.3">
      <c r="A1293" s="263" t="str">
        <f t="shared" si="40"/>
        <v>Groen</v>
      </c>
      <c r="B1293" s="284" t="str">
        <f t="shared" si="41"/>
        <v>Faunavoorziening</v>
      </c>
      <c r="C1293" s="69"/>
      <c r="D1293" s="69"/>
      <c r="E1293" s="87"/>
      <c r="H1293" s="69"/>
      <c r="R1293" s="69"/>
      <c r="S1293" s="69"/>
      <c r="T1293" s="250" t="str">
        <f>IF(ISTEXT(S1293),VLOOKUP(S1293,'_Keuzelijst Algemeen'!$B$3:$C$74,2),"")</f>
        <v/>
      </c>
      <c r="V1293" s="69"/>
      <c r="W1293" s="69"/>
      <c r="X1293" s="69"/>
      <c r="Y1293" s="69"/>
      <c r="AB1293" s="173"/>
      <c r="AG1293" s="167"/>
    </row>
    <row r="1294" spans="1:33" x14ac:dyDescent="0.3">
      <c r="A1294" s="263" t="str">
        <f t="shared" si="40"/>
        <v>Groen</v>
      </c>
      <c r="B1294" s="284" t="str">
        <f t="shared" si="41"/>
        <v>Faunavoorziening</v>
      </c>
      <c r="C1294" s="69"/>
      <c r="D1294" s="69"/>
      <c r="E1294" s="87"/>
      <c r="H1294" s="69"/>
      <c r="R1294" s="69"/>
      <c r="S1294" s="69"/>
      <c r="T1294" s="250" t="str">
        <f>IF(ISTEXT(S1294),VLOOKUP(S1294,'_Keuzelijst Algemeen'!$B$3:$C$74,2),"")</f>
        <v/>
      </c>
      <c r="V1294" s="69"/>
      <c r="W1294" s="69"/>
      <c r="X1294" s="69"/>
      <c r="Y1294" s="69"/>
      <c r="AB1294" s="173"/>
      <c r="AG1294" s="167"/>
    </row>
    <row r="1295" spans="1:33" x14ac:dyDescent="0.3">
      <c r="A1295" s="263" t="str">
        <f t="shared" si="40"/>
        <v>Groen</v>
      </c>
      <c r="B1295" s="284" t="str">
        <f t="shared" si="41"/>
        <v>Faunavoorziening</v>
      </c>
      <c r="C1295" s="69"/>
      <c r="D1295" s="69"/>
      <c r="E1295" s="87"/>
      <c r="H1295" s="69"/>
      <c r="R1295" s="69"/>
      <c r="S1295" s="69"/>
      <c r="T1295" s="250" t="str">
        <f>IF(ISTEXT(S1295),VLOOKUP(S1295,'_Keuzelijst Algemeen'!$B$3:$C$74,2),"")</f>
        <v/>
      </c>
      <c r="V1295" s="69"/>
      <c r="W1295" s="69"/>
      <c r="X1295" s="69"/>
      <c r="Y1295" s="69"/>
      <c r="AB1295" s="173"/>
      <c r="AG1295" s="167"/>
    </row>
    <row r="1296" spans="1:33" x14ac:dyDescent="0.3">
      <c r="A1296" s="263" t="str">
        <f t="shared" si="40"/>
        <v>Groen</v>
      </c>
      <c r="B1296" s="284" t="str">
        <f t="shared" si="41"/>
        <v>Faunavoorziening</v>
      </c>
      <c r="C1296" s="69"/>
      <c r="D1296" s="69"/>
      <c r="E1296" s="87"/>
      <c r="H1296" s="69"/>
      <c r="R1296" s="69"/>
      <c r="S1296" s="69"/>
      <c r="T1296" s="250" t="str">
        <f>IF(ISTEXT(S1296),VLOOKUP(S1296,'_Keuzelijst Algemeen'!$B$3:$C$74,2),"")</f>
        <v/>
      </c>
      <c r="V1296" s="69"/>
      <c r="W1296" s="69"/>
      <c r="X1296" s="69"/>
      <c r="Y1296" s="69"/>
      <c r="AB1296" s="173"/>
      <c r="AG1296" s="167"/>
    </row>
    <row r="1297" spans="1:33" x14ac:dyDescent="0.3">
      <c r="A1297" s="263" t="str">
        <f t="shared" si="40"/>
        <v>Groen</v>
      </c>
      <c r="B1297" s="284" t="str">
        <f t="shared" si="41"/>
        <v>Faunavoorziening</v>
      </c>
      <c r="C1297" s="69"/>
      <c r="D1297" s="69"/>
      <c r="E1297" s="87"/>
      <c r="H1297" s="69"/>
      <c r="R1297" s="69"/>
      <c r="S1297" s="69"/>
      <c r="T1297" s="250" t="str">
        <f>IF(ISTEXT(S1297),VLOOKUP(S1297,'_Keuzelijst Algemeen'!$B$3:$C$74,2),"")</f>
        <v/>
      </c>
      <c r="V1297" s="69"/>
      <c r="W1297" s="69"/>
      <c r="X1297" s="69"/>
      <c r="Y1297" s="69"/>
      <c r="AB1297" s="173"/>
      <c r="AG1297" s="167"/>
    </row>
    <row r="1298" spans="1:33" x14ac:dyDescent="0.3">
      <c r="A1298" s="263" t="str">
        <f t="shared" si="40"/>
        <v>Groen</v>
      </c>
      <c r="B1298" s="284" t="str">
        <f t="shared" si="41"/>
        <v>Faunavoorziening</v>
      </c>
      <c r="C1298" s="69"/>
      <c r="D1298" s="69"/>
      <c r="E1298" s="87"/>
      <c r="H1298" s="69"/>
      <c r="R1298" s="69"/>
      <c r="S1298" s="69"/>
      <c r="T1298" s="250" t="str">
        <f>IF(ISTEXT(S1298),VLOOKUP(S1298,'_Keuzelijst Algemeen'!$B$3:$C$74,2),"")</f>
        <v/>
      </c>
      <c r="V1298" s="69"/>
      <c r="W1298" s="69"/>
      <c r="X1298" s="69"/>
      <c r="Y1298" s="69"/>
      <c r="AB1298" s="173"/>
      <c r="AG1298" s="167"/>
    </row>
    <row r="1299" spans="1:33" x14ac:dyDescent="0.3">
      <c r="A1299" s="263" t="str">
        <f t="shared" si="40"/>
        <v>Groen</v>
      </c>
      <c r="B1299" s="284" t="str">
        <f t="shared" si="41"/>
        <v>Faunavoorziening</v>
      </c>
      <c r="C1299" s="69"/>
      <c r="D1299" s="69"/>
      <c r="E1299" s="87"/>
      <c r="H1299" s="69"/>
      <c r="R1299" s="69"/>
      <c r="S1299" s="69"/>
      <c r="T1299" s="250" t="str">
        <f>IF(ISTEXT(S1299),VLOOKUP(S1299,'_Keuzelijst Algemeen'!$B$3:$C$74,2),"")</f>
        <v/>
      </c>
      <c r="V1299" s="69"/>
      <c r="W1299" s="69"/>
      <c r="X1299" s="69"/>
      <c r="Y1299" s="69"/>
      <c r="AB1299" s="173"/>
      <c r="AG1299" s="167"/>
    </row>
    <row r="1300" spans="1:33" x14ac:dyDescent="0.3">
      <c r="A1300" s="263" t="str">
        <f t="shared" si="40"/>
        <v>Groen</v>
      </c>
      <c r="B1300" s="284" t="str">
        <f t="shared" si="41"/>
        <v>Faunavoorziening</v>
      </c>
      <c r="C1300" s="69"/>
      <c r="D1300" s="69"/>
      <c r="E1300" s="87"/>
      <c r="H1300" s="69"/>
      <c r="R1300" s="69"/>
      <c r="S1300" s="69"/>
      <c r="T1300" s="250" t="str">
        <f>IF(ISTEXT(S1300),VLOOKUP(S1300,'_Keuzelijst Algemeen'!$B$3:$C$74,2),"")</f>
        <v/>
      </c>
      <c r="V1300" s="69"/>
      <c r="W1300" s="69"/>
      <c r="X1300" s="69"/>
      <c r="Y1300" s="69"/>
      <c r="AB1300" s="173"/>
      <c r="AG1300" s="167"/>
    </row>
    <row r="1301" spans="1:33" x14ac:dyDescent="0.3">
      <c r="A1301" s="263" t="str">
        <f t="shared" si="40"/>
        <v>Groen</v>
      </c>
      <c r="B1301" s="284" t="str">
        <f t="shared" si="41"/>
        <v>Faunavoorziening</v>
      </c>
      <c r="C1301" s="69"/>
      <c r="D1301" s="69"/>
      <c r="E1301" s="87"/>
      <c r="H1301" s="69"/>
      <c r="R1301" s="69"/>
      <c r="S1301" s="69"/>
      <c r="T1301" s="250" t="str">
        <f>IF(ISTEXT(S1301),VLOOKUP(S1301,'_Keuzelijst Algemeen'!$B$3:$C$74,2),"")</f>
        <v/>
      </c>
      <c r="V1301" s="69"/>
      <c r="W1301" s="69"/>
      <c r="X1301" s="69"/>
      <c r="Y1301" s="69"/>
      <c r="AB1301" s="173"/>
      <c r="AG1301" s="167"/>
    </row>
    <row r="1302" spans="1:33" x14ac:dyDescent="0.3">
      <c r="A1302" s="263" t="str">
        <f t="shared" si="40"/>
        <v>Groen</v>
      </c>
      <c r="B1302" s="284" t="str">
        <f t="shared" si="41"/>
        <v>Faunavoorziening</v>
      </c>
      <c r="C1302" s="69"/>
      <c r="D1302" s="69"/>
      <c r="E1302" s="87"/>
      <c r="H1302" s="69"/>
      <c r="R1302" s="69"/>
      <c r="S1302" s="69"/>
      <c r="T1302" s="250" t="str">
        <f>IF(ISTEXT(S1302),VLOOKUP(S1302,'_Keuzelijst Algemeen'!$B$3:$C$74,2),"")</f>
        <v/>
      </c>
      <c r="V1302" s="69"/>
      <c r="W1302" s="69"/>
      <c r="X1302" s="69"/>
      <c r="Y1302" s="69"/>
      <c r="AB1302" s="173"/>
      <c r="AG1302" s="167"/>
    </row>
    <row r="1303" spans="1:33" x14ac:dyDescent="0.3">
      <c r="A1303" s="263" t="str">
        <f t="shared" si="40"/>
        <v>Groen</v>
      </c>
      <c r="B1303" s="284" t="str">
        <f t="shared" si="41"/>
        <v>Faunavoorziening</v>
      </c>
      <c r="C1303" s="69"/>
      <c r="D1303" s="69"/>
      <c r="E1303" s="87"/>
      <c r="H1303" s="69"/>
      <c r="R1303" s="69"/>
      <c r="S1303" s="69"/>
      <c r="T1303" s="250" t="str">
        <f>IF(ISTEXT(S1303),VLOOKUP(S1303,'_Keuzelijst Algemeen'!$B$3:$C$74,2),"")</f>
        <v/>
      </c>
      <c r="V1303" s="69"/>
      <c r="W1303" s="69"/>
      <c r="X1303" s="69"/>
      <c r="Y1303" s="69"/>
      <c r="AB1303" s="173"/>
      <c r="AG1303" s="167"/>
    </row>
    <row r="1304" spans="1:33" x14ac:dyDescent="0.3">
      <c r="A1304" s="263" t="str">
        <f t="shared" si="40"/>
        <v>Groen</v>
      </c>
      <c r="B1304" s="284" t="str">
        <f t="shared" si="41"/>
        <v>Faunavoorziening</v>
      </c>
      <c r="C1304" s="69"/>
      <c r="D1304" s="69"/>
      <c r="E1304" s="87"/>
      <c r="H1304" s="69"/>
      <c r="R1304" s="69"/>
      <c r="S1304" s="69"/>
      <c r="T1304" s="250" t="str">
        <f>IF(ISTEXT(S1304),VLOOKUP(S1304,'_Keuzelijst Algemeen'!$B$3:$C$74,2),"")</f>
        <v/>
      </c>
      <c r="V1304" s="69"/>
      <c r="W1304" s="69"/>
      <c r="X1304" s="69"/>
      <c r="Y1304" s="69"/>
      <c r="AB1304" s="173"/>
      <c r="AG1304" s="167"/>
    </row>
    <row r="1305" spans="1:33" x14ac:dyDescent="0.3">
      <c r="A1305" s="263" t="str">
        <f t="shared" si="40"/>
        <v>Groen</v>
      </c>
      <c r="B1305" s="284" t="str">
        <f t="shared" si="41"/>
        <v>Faunavoorziening</v>
      </c>
      <c r="C1305" s="69"/>
      <c r="D1305" s="69"/>
      <c r="E1305" s="87"/>
      <c r="H1305" s="69"/>
      <c r="R1305" s="69"/>
      <c r="S1305" s="69"/>
      <c r="T1305" s="250" t="str">
        <f>IF(ISTEXT(S1305),VLOOKUP(S1305,'_Keuzelijst Algemeen'!$B$3:$C$74,2),"")</f>
        <v/>
      </c>
      <c r="V1305" s="69"/>
      <c r="W1305" s="69"/>
      <c r="X1305" s="69"/>
      <c r="Y1305" s="69"/>
      <c r="AB1305" s="173"/>
      <c r="AG1305" s="167"/>
    </row>
    <row r="1306" spans="1:33" x14ac:dyDescent="0.3">
      <c r="A1306" s="263" t="str">
        <f t="shared" si="40"/>
        <v>Groen</v>
      </c>
      <c r="B1306" s="284" t="str">
        <f t="shared" si="41"/>
        <v>Faunavoorziening</v>
      </c>
      <c r="C1306" s="69"/>
      <c r="D1306" s="69"/>
      <c r="E1306" s="87"/>
      <c r="H1306" s="69"/>
      <c r="R1306" s="69"/>
      <c r="S1306" s="69"/>
      <c r="T1306" s="250" t="str">
        <f>IF(ISTEXT(S1306),VLOOKUP(S1306,'_Keuzelijst Algemeen'!$B$3:$C$74,2),"")</f>
        <v/>
      </c>
      <c r="V1306" s="69"/>
      <c r="W1306" s="69"/>
      <c r="X1306" s="69"/>
      <c r="Y1306" s="69"/>
      <c r="AB1306" s="173"/>
      <c r="AG1306" s="167"/>
    </row>
    <row r="1307" spans="1:33" x14ac:dyDescent="0.3">
      <c r="A1307" s="263" t="str">
        <f t="shared" si="40"/>
        <v>Groen</v>
      </c>
      <c r="B1307" s="284" t="str">
        <f t="shared" si="41"/>
        <v>Faunavoorziening</v>
      </c>
      <c r="C1307" s="69"/>
      <c r="D1307" s="69"/>
      <c r="E1307" s="87"/>
      <c r="H1307" s="69"/>
      <c r="R1307" s="69"/>
      <c r="S1307" s="69"/>
      <c r="T1307" s="250" t="str">
        <f>IF(ISTEXT(S1307),VLOOKUP(S1307,'_Keuzelijst Algemeen'!$B$3:$C$74,2),"")</f>
        <v/>
      </c>
      <c r="V1307" s="69"/>
      <c r="W1307" s="69"/>
      <c r="X1307" s="69"/>
      <c r="Y1307" s="69"/>
      <c r="AB1307" s="173"/>
      <c r="AG1307" s="167"/>
    </row>
    <row r="1308" spans="1:33" x14ac:dyDescent="0.3">
      <c r="A1308" s="263" t="str">
        <f t="shared" si="40"/>
        <v>Groen</v>
      </c>
      <c r="B1308" s="284" t="str">
        <f t="shared" si="41"/>
        <v>Faunavoorziening</v>
      </c>
      <c r="C1308" s="69"/>
      <c r="D1308" s="69"/>
      <c r="E1308" s="87"/>
      <c r="H1308" s="69"/>
      <c r="R1308" s="69"/>
      <c r="S1308" s="69"/>
      <c r="T1308" s="250" t="str">
        <f>IF(ISTEXT(S1308),VLOOKUP(S1308,'_Keuzelijst Algemeen'!$B$3:$C$74,2),"")</f>
        <v/>
      </c>
      <c r="V1308" s="69"/>
      <c r="W1308" s="69"/>
      <c r="X1308" s="69"/>
      <c r="Y1308" s="69"/>
      <c r="AB1308" s="173"/>
      <c r="AG1308" s="167"/>
    </row>
    <row r="1309" spans="1:33" x14ac:dyDescent="0.3">
      <c r="A1309" s="263" t="str">
        <f t="shared" si="40"/>
        <v>Groen</v>
      </c>
      <c r="B1309" s="284" t="str">
        <f t="shared" si="41"/>
        <v>Faunavoorziening</v>
      </c>
      <c r="C1309" s="69"/>
      <c r="D1309" s="69"/>
      <c r="E1309" s="87"/>
      <c r="H1309" s="69"/>
      <c r="R1309" s="69"/>
      <c r="S1309" s="69"/>
      <c r="T1309" s="250" t="str">
        <f>IF(ISTEXT(S1309),VLOOKUP(S1309,'_Keuzelijst Algemeen'!$B$3:$C$74,2),"")</f>
        <v/>
      </c>
      <c r="V1309" s="69"/>
      <c r="W1309" s="69"/>
      <c r="X1309" s="69"/>
      <c r="Y1309" s="69"/>
      <c r="AB1309" s="173"/>
      <c r="AG1309" s="167"/>
    </row>
    <row r="1310" spans="1:33" x14ac:dyDescent="0.3">
      <c r="A1310" s="263" t="str">
        <f t="shared" si="40"/>
        <v>Groen</v>
      </c>
      <c r="B1310" s="284" t="str">
        <f t="shared" si="41"/>
        <v>Faunavoorziening</v>
      </c>
      <c r="C1310" s="69"/>
      <c r="D1310" s="69"/>
      <c r="E1310" s="87"/>
      <c r="H1310" s="69"/>
      <c r="R1310" s="69"/>
      <c r="S1310" s="69"/>
      <c r="T1310" s="250" t="str">
        <f>IF(ISTEXT(S1310),VLOOKUP(S1310,'_Keuzelijst Algemeen'!$B$3:$C$74,2),"")</f>
        <v/>
      </c>
      <c r="V1310" s="69"/>
      <c r="W1310" s="69"/>
      <c r="X1310" s="69"/>
      <c r="Y1310" s="69"/>
      <c r="AB1310" s="173"/>
      <c r="AG1310" s="167"/>
    </row>
    <row r="1311" spans="1:33" x14ac:dyDescent="0.3">
      <c r="A1311" s="263" t="str">
        <f t="shared" si="40"/>
        <v>Groen</v>
      </c>
      <c r="B1311" s="284" t="str">
        <f t="shared" si="41"/>
        <v>Faunavoorziening</v>
      </c>
      <c r="C1311" s="69"/>
      <c r="D1311" s="69"/>
      <c r="E1311" s="87"/>
      <c r="H1311" s="69"/>
      <c r="R1311" s="69"/>
      <c r="S1311" s="69"/>
      <c r="T1311" s="250" t="str">
        <f>IF(ISTEXT(S1311),VLOOKUP(S1311,'_Keuzelijst Algemeen'!$B$3:$C$74,2),"")</f>
        <v/>
      </c>
      <c r="V1311" s="69"/>
      <c r="W1311" s="69"/>
      <c r="X1311" s="69"/>
      <c r="Y1311" s="69"/>
      <c r="AB1311" s="173"/>
      <c r="AG1311" s="167"/>
    </row>
    <row r="1312" spans="1:33" x14ac:dyDescent="0.3">
      <c r="A1312" s="263" t="str">
        <f t="shared" si="40"/>
        <v>Groen</v>
      </c>
      <c r="B1312" s="284" t="str">
        <f t="shared" si="41"/>
        <v>Faunavoorziening</v>
      </c>
      <c r="C1312" s="69"/>
      <c r="D1312" s="69"/>
      <c r="E1312" s="87"/>
      <c r="H1312" s="69"/>
      <c r="R1312" s="69"/>
      <c r="S1312" s="69"/>
      <c r="T1312" s="250" t="str">
        <f>IF(ISTEXT(S1312),VLOOKUP(S1312,'_Keuzelijst Algemeen'!$B$3:$C$74,2),"")</f>
        <v/>
      </c>
      <c r="V1312" s="69"/>
      <c r="W1312" s="69"/>
      <c r="X1312" s="69"/>
      <c r="Y1312" s="69"/>
      <c r="AB1312" s="173"/>
      <c r="AG1312" s="167"/>
    </row>
    <row r="1313" spans="1:33" x14ac:dyDescent="0.3">
      <c r="A1313" s="263" t="str">
        <f t="shared" si="40"/>
        <v>Groen</v>
      </c>
      <c r="B1313" s="284" t="str">
        <f t="shared" si="41"/>
        <v>Faunavoorziening</v>
      </c>
      <c r="C1313" s="69"/>
      <c r="D1313" s="69"/>
      <c r="E1313" s="87"/>
      <c r="H1313" s="69"/>
      <c r="R1313" s="69"/>
      <c r="S1313" s="69"/>
      <c r="T1313" s="250" t="str">
        <f>IF(ISTEXT(S1313),VLOOKUP(S1313,'_Keuzelijst Algemeen'!$B$3:$C$74,2),"")</f>
        <v/>
      </c>
      <c r="V1313" s="69"/>
      <c r="W1313" s="69"/>
      <c r="X1313" s="69"/>
      <c r="Y1313" s="69"/>
      <c r="AB1313" s="173"/>
      <c r="AG1313" s="167"/>
    </row>
    <row r="1314" spans="1:33" x14ac:dyDescent="0.3">
      <c r="A1314" s="263" t="str">
        <f t="shared" si="40"/>
        <v>Groen</v>
      </c>
      <c r="B1314" s="284" t="str">
        <f t="shared" si="41"/>
        <v>Faunavoorziening</v>
      </c>
      <c r="C1314" s="69"/>
      <c r="D1314" s="69"/>
      <c r="E1314" s="87"/>
      <c r="H1314" s="69"/>
      <c r="R1314" s="69"/>
      <c r="S1314" s="69"/>
      <c r="T1314" s="250" t="str">
        <f>IF(ISTEXT(S1314),VLOOKUP(S1314,'_Keuzelijst Algemeen'!$B$3:$C$74,2),"")</f>
        <v/>
      </c>
      <c r="V1314" s="69"/>
      <c r="W1314" s="69"/>
      <c r="X1314" s="69"/>
      <c r="Y1314" s="69"/>
      <c r="AB1314" s="173"/>
      <c r="AG1314" s="167"/>
    </row>
    <row r="1315" spans="1:33" x14ac:dyDescent="0.3">
      <c r="A1315" s="263" t="str">
        <f t="shared" si="40"/>
        <v>Groen</v>
      </c>
      <c r="B1315" s="284" t="str">
        <f t="shared" si="41"/>
        <v>Faunavoorziening</v>
      </c>
      <c r="C1315" s="69"/>
      <c r="D1315" s="69"/>
      <c r="E1315" s="87"/>
      <c r="H1315" s="69"/>
      <c r="R1315" s="69"/>
      <c r="S1315" s="69"/>
      <c r="T1315" s="250" t="str">
        <f>IF(ISTEXT(S1315),VLOOKUP(S1315,'_Keuzelijst Algemeen'!$B$3:$C$74,2),"")</f>
        <v/>
      </c>
      <c r="V1315" s="69"/>
      <c r="W1315" s="69"/>
      <c r="X1315" s="69"/>
      <c r="Y1315" s="69"/>
      <c r="AB1315" s="173"/>
      <c r="AG1315" s="167"/>
    </row>
    <row r="1316" spans="1:33" x14ac:dyDescent="0.3">
      <c r="A1316" s="263" t="str">
        <f t="shared" si="40"/>
        <v>Groen</v>
      </c>
      <c r="B1316" s="284" t="str">
        <f t="shared" si="41"/>
        <v>Faunavoorziening</v>
      </c>
      <c r="C1316" s="69"/>
      <c r="D1316" s="69"/>
      <c r="E1316" s="87"/>
      <c r="H1316" s="69"/>
      <c r="R1316" s="69"/>
      <c r="S1316" s="69"/>
      <c r="T1316" s="250" t="str">
        <f>IF(ISTEXT(S1316),VLOOKUP(S1316,'_Keuzelijst Algemeen'!$B$3:$C$74,2),"")</f>
        <v/>
      </c>
      <c r="V1316" s="69"/>
      <c r="W1316" s="69"/>
      <c r="X1316" s="69"/>
      <c r="Y1316" s="69"/>
      <c r="AB1316" s="173"/>
      <c r="AG1316" s="167"/>
    </row>
    <row r="1317" spans="1:33" x14ac:dyDescent="0.3">
      <c r="A1317" s="263" t="str">
        <f t="shared" si="40"/>
        <v>Groen</v>
      </c>
      <c r="B1317" s="284" t="str">
        <f t="shared" si="41"/>
        <v>Faunavoorziening</v>
      </c>
      <c r="C1317" s="69"/>
      <c r="D1317" s="69"/>
      <c r="E1317" s="87"/>
      <c r="H1317" s="69"/>
      <c r="R1317" s="69"/>
      <c r="S1317" s="69"/>
      <c r="T1317" s="250" t="str">
        <f>IF(ISTEXT(S1317),VLOOKUP(S1317,'_Keuzelijst Algemeen'!$B$3:$C$74,2),"")</f>
        <v/>
      </c>
      <c r="V1317" s="69"/>
      <c r="W1317" s="69"/>
      <c r="X1317" s="69"/>
      <c r="Y1317" s="69"/>
      <c r="AB1317" s="173"/>
      <c r="AG1317" s="167"/>
    </row>
    <row r="1318" spans="1:33" x14ac:dyDescent="0.3">
      <c r="A1318" s="263" t="str">
        <f t="shared" si="40"/>
        <v>Groen</v>
      </c>
      <c r="B1318" s="284" t="str">
        <f t="shared" si="41"/>
        <v>Faunavoorziening</v>
      </c>
      <c r="C1318" s="69"/>
      <c r="D1318" s="69"/>
      <c r="E1318" s="87"/>
      <c r="H1318" s="69"/>
      <c r="R1318" s="69"/>
      <c r="S1318" s="69"/>
      <c r="T1318" s="250" t="str">
        <f>IF(ISTEXT(S1318),VLOOKUP(S1318,'_Keuzelijst Algemeen'!$B$3:$C$74,2),"")</f>
        <v/>
      </c>
      <c r="V1318" s="69"/>
      <c r="W1318" s="69"/>
      <c r="X1318" s="69"/>
      <c r="Y1318" s="69"/>
      <c r="AB1318" s="173"/>
      <c r="AG1318" s="167"/>
    </row>
    <row r="1319" spans="1:33" x14ac:dyDescent="0.3">
      <c r="A1319" s="263" t="str">
        <f t="shared" si="40"/>
        <v>Groen</v>
      </c>
      <c r="B1319" s="284" t="str">
        <f t="shared" si="41"/>
        <v>Faunavoorziening</v>
      </c>
      <c r="C1319" s="69"/>
      <c r="D1319" s="69"/>
      <c r="E1319" s="87"/>
      <c r="H1319" s="69"/>
      <c r="R1319" s="69"/>
      <c r="S1319" s="69"/>
      <c r="T1319" s="250" t="str">
        <f>IF(ISTEXT(S1319),VLOOKUP(S1319,'_Keuzelijst Algemeen'!$B$3:$C$74,2),"")</f>
        <v/>
      </c>
      <c r="V1319" s="69"/>
      <c r="W1319" s="69"/>
      <c r="X1319" s="69"/>
      <c r="Y1319" s="69"/>
      <c r="AB1319" s="173"/>
      <c r="AG1319" s="167"/>
    </row>
    <row r="1320" spans="1:33" x14ac:dyDescent="0.3">
      <c r="A1320" s="263" t="str">
        <f t="shared" si="40"/>
        <v>Groen</v>
      </c>
      <c r="B1320" s="284" t="str">
        <f t="shared" si="41"/>
        <v>Faunavoorziening</v>
      </c>
      <c r="C1320" s="69"/>
      <c r="D1320" s="69"/>
      <c r="E1320" s="87"/>
      <c r="H1320" s="69"/>
      <c r="R1320" s="69"/>
      <c r="S1320" s="69"/>
      <c r="T1320" s="250" t="str">
        <f>IF(ISTEXT(S1320),VLOOKUP(S1320,'_Keuzelijst Algemeen'!$B$3:$C$74,2),"")</f>
        <v/>
      </c>
      <c r="V1320" s="69"/>
      <c r="W1320" s="69"/>
      <c r="X1320" s="69"/>
      <c r="Y1320" s="69"/>
      <c r="AB1320" s="173"/>
      <c r="AG1320" s="167"/>
    </row>
    <row r="1321" spans="1:33" x14ac:dyDescent="0.3">
      <c r="A1321" s="263" t="str">
        <f t="shared" si="40"/>
        <v>Groen</v>
      </c>
      <c r="B1321" s="284" t="str">
        <f t="shared" si="41"/>
        <v>Faunavoorziening</v>
      </c>
      <c r="C1321" s="69"/>
      <c r="D1321" s="69"/>
      <c r="E1321" s="87"/>
      <c r="H1321" s="69"/>
      <c r="R1321" s="69"/>
      <c r="S1321" s="69"/>
      <c r="T1321" s="250" t="str">
        <f>IF(ISTEXT(S1321),VLOOKUP(S1321,'_Keuzelijst Algemeen'!$B$3:$C$74,2),"")</f>
        <v/>
      </c>
      <c r="V1321" s="69"/>
      <c r="W1321" s="69"/>
      <c r="X1321" s="69"/>
      <c r="Y1321" s="69"/>
      <c r="AB1321" s="173"/>
      <c r="AG1321" s="167"/>
    </row>
    <row r="1322" spans="1:33" x14ac:dyDescent="0.3">
      <c r="A1322" s="263" t="str">
        <f t="shared" si="40"/>
        <v>Groen</v>
      </c>
      <c r="B1322" s="284" t="str">
        <f t="shared" si="41"/>
        <v>Faunavoorziening</v>
      </c>
      <c r="C1322" s="69"/>
      <c r="D1322" s="69"/>
      <c r="E1322" s="87"/>
      <c r="H1322" s="69"/>
      <c r="R1322" s="69"/>
      <c r="S1322" s="69"/>
      <c r="T1322" s="250" t="str">
        <f>IF(ISTEXT(S1322),VLOOKUP(S1322,'_Keuzelijst Algemeen'!$B$3:$C$74,2),"")</f>
        <v/>
      </c>
      <c r="V1322" s="69"/>
      <c r="W1322" s="69"/>
      <c r="X1322" s="69"/>
      <c r="Y1322" s="69"/>
      <c r="AB1322" s="173"/>
      <c r="AG1322" s="167"/>
    </row>
    <row r="1323" spans="1:33" x14ac:dyDescent="0.3">
      <c r="A1323" s="263" t="str">
        <f t="shared" si="40"/>
        <v>Groen</v>
      </c>
      <c r="B1323" s="284" t="str">
        <f t="shared" si="41"/>
        <v>Faunavoorziening</v>
      </c>
      <c r="C1323" s="69"/>
      <c r="D1323" s="69"/>
      <c r="E1323" s="87"/>
      <c r="H1323" s="69"/>
      <c r="R1323" s="69"/>
      <c r="S1323" s="69"/>
      <c r="T1323" s="250" t="str">
        <f>IF(ISTEXT(S1323),VLOOKUP(S1323,'_Keuzelijst Algemeen'!$B$3:$C$74,2),"")</f>
        <v/>
      </c>
      <c r="V1323" s="69"/>
      <c r="W1323" s="69"/>
      <c r="X1323" s="69"/>
      <c r="Y1323" s="69"/>
      <c r="AB1323" s="173"/>
      <c r="AG1323" s="167"/>
    </row>
    <row r="1324" spans="1:33" x14ac:dyDescent="0.3">
      <c r="A1324" s="263" t="str">
        <f t="shared" si="40"/>
        <v>Groen</v>
      </c>
      <c r="B1324" s="284" t="str">
        <f t="shared" si="41"/>
        <v>Faunavoorziening</v>
      </c>
      <c r="C1324" s="69"/>
      <c r="D1324" s="69"/>
      <c r="E1324" s="87"/>
      <c r="H1324" s="69"/>
      <c r="R1324" s="69"/>
      <c r="S1324" s="69"/>
      <c r="T1324" s="250" t="str">
        <f>IF(ISTEXT(S1324),VLOOKUP(S1324,'_Keuzelijst Algemeen'!$B$3:$C$74,2),"")</f>
        <v/>
      </c>
      <c r="V1324" s="69"/>
      <c r="W1324" s="69"/>
      <c r="X1324" s="69"/>
      <c r="Y1324" s="69"/>
      <c r="AB1324" s="173"/>
      <c r="AG1324" s="167"/>
    </row>
    <row r="1325" spans="1:33" x14ac:dyDescent="0.3">
      <c r="A1325" s="263" t="str">
        <f t="shared" si="40"/>
        <v>Groen</v>
      </c>
      <c r="B1325" s="284" t="str">
        <f t="shared" si="41"/>
        <v>Faunavoorziening</v>
      </c>
      <c r="C1325" s="69"/>
      <c r="D1325" s="69"/>
      <c r="E1325" s="87"/>
      <c r="H1325" s="69"/>
      <c r="R1325" s="69"/>
      <c r="S1325" s="69"/>
      <c r="T1325" s="250" t="str">
        <f>IF(ISTEXT(S1325),VLOOKUP(S1325,'_Keuzelijst Algemeen'!$B$3:$C$74,2),"")</f>
        <v/>
      </c>
      <c r="V1325" s="69"/>
      <c r="W1325" s="69"/>
      <c r="X1325" s="69"/>
      <c r="Y1325" s="69"/>
      <c r="AB1325" s="173"/>
      <c r="AG1325" s="167"/>
    </row>
    <row r="1326" spans="1:33" x14ac:dyDescent="0.3">
      <c r="A1326" s="263" t="str">
        <f t="shared" si="40"/>
        <v>Groen</v>
      </c>
      <c r="B1326" s="284" t="str">
        <f t="shared" si="41"/>
        <v>Faunavoorziening</v>
      </c>
      <c r="C1326" s="69"/>
      <c r="D1326" s="69"/>
      <c r="E1326" s="87"/>
      <c r="H1326" s="69"/>
      <c r="R1326" s="69"/>
      <c r="S1326" s="69"/>
      <c r="T1326" s="250" t="str">
        <f>IF(ISTEXT(S1326),VLOOKUP(S1326,'_Keuzelijst Algemeen'!$B$3:$C$74,2),"")</f>
        <v/>
      </c>
      <c r="V1326" s="69"/>
      <c r="W1326" s="69"/>
      <c r="X1326" s="69"/>
      <c r="Y1326" s="69"/>
      <c r="AB1326" s="173"/>
      <c r="AG1326" s="167"/>
    </row>
    <row r="1327" spans="1:33" x14ac:dyDescent="0.3">
      <c r="A1327" s="263" t="str">
        <f t="shared" si="40"/>
        <v>Groen</v>
      </c>
      <c r="B1327" s="284" t="str">
        <f t="shared" si="41"/>
        <v>Faunavoorziening</v>
      </c>
      <c r="C1327" s="69"/>
      <c r="D1327" s="69"/>
      <c r="E1327" s="87"/>
      <c r="H1327" s="69"/>
      <c r="R1327" s="69"/>
      <c r="S1327" s="69"/>
      <c r="T1327" s="250" t="str">
        <f>IF(ISTEXT(S1327),VLOOKUP(S1327,'_Keuzelijst Algemeen'!$B$3:$C$74,2),"")</f>
        <v/>
      </c>
      <c r="V1327" s="69"/>
      <c r="W1327" s="69"/>
      <c r="X1327" s="69"/>
      <c r="Y1327" s="69"/>
      <c r="AB1327" s="173"/>
      <c r="AG1327" s="167"/>
    </row>
    <row r="1328" spans="1:33" x14ac:dyDescent="0.3">
      <c r="A1328" s="263" t="str">
        <f t="shared" si="40"/>
        <v>Groen</v>
      </c>
      <c r="B1328" s="284" t="str">
        <f t="shared" si="41"/>
        <v>Faunavoorziening</v>
      </c>
      <c r="C1328" s="69"/>
      <c r="D1328" s="69"/>
      <c r="E1328" s="87"/>
      <c r="H1328" s="69"/>
      <c r="R1328" s="69"/>
      <c r="S1328" s="69"/>
      <c r="T1328" s="250" t="str">
        <f>IF(ISTEXT(S1328),VLOOKUP(S1328,'_Keuzelijst Algemeen'!$B$3:$C$74,2),"")</f>
        <v/>
      </c>
      <c r="V1328" s="69"/>
      <c r="W1328" s="69"/>
      <c r="X1328" s="69"/>
      <c r="Y1328" s="69"/>
      <c r="AB1328" s="173"/>
      <c r="AG1328" s="167"/>
    </row>
    <row r="1329" spans="1:33" x14ac:dyDescent="0.3">
      <c r="A1329" s="263" t="str">
        <f t="shared" si="40"/>
        <v>Groen</v>
      </c>
      <c r="B1329" s="284" t="str">
        <f t="shared" si="41"/>
        <v>Faunavoorziening</v>
      </c>
      <c r="C1329" s="69"/>
      <c r="D1329" s="69"/>
      <c r="E1329" s="87"/>
      <c r="H1329" s="69"/>
      <c r="R1329" s="69"/>
      <c r="S1329" s="69"/>
      <c r="T1329" s="250" t="str">
        <f>IF(ISTEXT(S1329),VLOOKUP(S1329,'_Keuzelijst Algemeen'!$B$3:$C$74,2),"")</f>
        <v/>
      </c>
      <c r="V1329" s="69"/>
      <c r="W1329" s="69"/>
      <c r="X1329" s="69"/>
      <c r="Y1329" s="69"/>
      <c r="AB1329" s="173"/>
      <c r="AG1329" s="167"/>
    </row>
    <row r="1330" spans="1:33" x14ac:dyDescent="0.3">
      <c r="A1330" s="263" t="str">
        <f t="shared" si="40"/>
        <v>Groen</v>
      </c>
      <c r="B1330" s="284" t="str">
        <f t="shared" si="41"/>
        <v>Faunavoorziening</v>
      </c>
      <c r="C1330" s="69"/>
      <c r="D1330" s="69"/>
      <c r="E1330" s="87"/>
      <c r="H1330" s="69"/>
      <c r="R1330" s="69"/>
      <c r="S1330" s="69"/>
      <c r="T1330" s="250" t="str">
        <f>IF(ISTEXT(S1330),VLOOKUP(S1330,'_Keuzelijst Algemeen'!$B$3:$C$74,2),"")</f>
        <v/>
      </c>
      <c r="V1330" s="69"/>
      <c r="W1330" s="69"/>
      <c r="X1330" s="69"/>
      <c r="Y1330" s="69"/>
      <c r="AB1330" s="173"/>
      <c r="AG1330" s="167"/>
    </row>
    <row r="1331" spans="1:33" x14ac:dyDescent="0.3">
      <c r="A1331" s="263" t="str">
        <f t="shared" si="40"/>
        <v>Groen</v>
      </c>
      <c r="B1331" s="284" t="str">
        <f t="shared" si="41"/>
        <v>Faunavoorziening</v>
      </c>
      <c r="C1331" s="69"/>
      <c r="D1331" s="69"/>
      <c r="E1331" s="87"/>
      <c r="H1331" s="69"/>
      <c r="R1331" s="69"/>
      <c r="S1331" s="69"/>
      <c r="T1331" s="250" t="str">
        <f>IF(ISTEXT(S1331),VLOOKUP(S1331,'_Keuzelijst Algemeen'!$B$3:$C$74,2),"")</f>
        <v/>
      </c>
      <c r="V1331" s="69"/>
      <c r="W1331" s="69"/>
      <c r="X1331" s="69"/>
      <c r="Y1331" s="69"/>
      <c r="AB1331" s="173"/>
      <c r="AG1331" s="167"/>
    </row>
    <row r="1332" spans="1:33" x14ac:dyDescent="0.3">
      <c r="A1332" s="263" t="str">
        <f t="shared" si="40"/>
        <v>Groen</v>
      </c>
      <c r="B1332" s="284" t="str">
        <f t="shared" si="41"/>
        <v>Faunavoorziening</v>
      </c>
      <c r="C1332" s="69"/>
      <c r="D1332" s="69"/>
      <c r="E1332" s="87"/>
      <c r="H1332" s="69"/>
      <c r="R1332" s="69"/>
      <c r="S1332" s="69"/>
      <c r="T1332" s="250" t="str">
        <f>IF(ISTEXT(S1332),VLOOKUP(S1332,'_Keuzelijst Algemeen'!$B$3:$C$74,2),"")</f>
        <v/>
      </c>
      <c r="V1332" s="69"/>
      <c r="W1332" s="69"/>
      <c r="X1332" s="69"/>
      <c r="Y1332" s="69"/>
      <c r="AB1332" s="173"/>
      <c r="AG1332" s="167"/>
    </row>
    <row r="1333" spans="1:33" x14ac:dyDescent="0.3">
      <c r="A1333" s="263" t="str">
        <f t="shared" si="40"/>
        <v>Groen</v>
      </c>
      <c r="B1333" s="284" t="str">
        <f t="shared" si="41"/>
        <v>Faunavoorziening</v>
      </c>
      <c r="C1333" s="69"/>
      <c r="D1333" s="69"/>
      <c r="E1333" s="87"/>
      <c r="H1333" s="69"/>
      <c r="R1333" s="69"/>
      <c r="S1333" s="69"/>
      <c r="T1333" s="250" t="str">
        <f>IF(ISTEXT(S1333),VLOOKUP(S1333,'_Keuzelijst Algemeen'!$B$3:$C$74,2),"")</f>
        <v/>
      </c>
      <c r="V1333" s="69"/>
      <c r="W1333" s="69"/>
      <c r="X1333" s="69"/>
      <c r="Y1333" s="69"/>
      <c r="AB1333" s="173"/>
      <c r="AG1333" s="167"/>
    </row>
    <row r="1334" spans="1:33" x14ac:dyDescent="0.3">
      <c r="A1334" s="263" t="str">
        <f t="shared" si="40"/>
        <v>Groen</v>
      </c>
      <c r="B1334" s="284" t="str">
        <f t="shared" si="41"/>
        <v>Faunavoorziening</v>
      </c>
      <c r="C1334" s="69"/>
      <c r="D1334" s="69"/>
      <c r="E1334" s="87"/>
      <c r="H1334" s="69"/>
      <c r="R1334" s="69"/>
      <c r="S1334" s="69"/>
      <c r="T1334" s="250" t="str">
        <f>IF(ISTEXT(S1334),VLOOKUP(S1334,'_Keuzelijst Algemeen'!$B$3:$C$74,2),"")</f>
        <v/>
      </c>
      <c r="V1334" s="69"/>
      <c r="W1334" s="69"/>
      <c r="X1334" s="69"/>
      <c r="Y1334" s="69"/>
      <c r="AB1334" s="173"/>
      <c r="AG1334" s="167"/>
    </row>
    <row r="1335" spans="1:33" x14ac:dyDescent="0.3">
      <c r="A1335" s="263" t="str">
        <f t="shared" si="40"/>
        <v>Groen</v>
      </c>
      <c r="B1335" s="284" t="str">
        <f t="shared" si="41"/>
        <v>Faunavoorziening</v>
      </c>
      <c r="C1335" s="69"/>
      <c r="D1335" s="69"/>
      <c r="E1335" s="87"/>
      <c r="H1335" s="69"/>
      <c r="R1335" s="69"/>
      <c r="S1335" s="69"/>
      <c r="T1335" s="250" t="str">
        <f>IF(ISTEXT(S1335),VLOOKUP(S1335,'_Keuzelijst Algemeen'!$B$3:$C$74,2),"")</f>
        <v/>
      </c>
      <c r="V1335" s="69"/>
      <c r="W1335" s="69"/>
      <c r="X1335" s="69"/>
      <c r="Y1335" s="69"/>
      <c r="AB1335" s="173"/>
      <c r="AG1335" s="167"/>
    </row>
    <row r="1336" spans="1:33" x14ac:dyDescent="0.3">
      <c r="A1336" s="263" t="str">
        <f t="shared" si="40"/>
        <v>Groen</v>
      </c>
      <c r="B1336" s="284" t="str">
        <f t="shared" si="41"/>
        <v>Faunavoorziening</v>
      </c>
      <c r="C1336" s="69"/>
      <c r="D1336" s="69"/>
      <c r="E1336" s="87"/>
      <c r="H1336" s="69"/>
      <c r="R1336" s="69"/>
      <c r="S1336" s="69"/>
      <c r="T1336" s="250" t="str">
        <f>IF(ISTEXT(S1336),VLOOKUP(S1336,'_Keuzelijst Algemeen'!$B$3:$C$74,2),"")</f>
        <v/>
      </c>
      <c r="V1336" s="69"/>
      <c r="W1336" s="69"/>
      <c r="X1336" s="69"/>
      <c r="Y1336" s="69"/>
      <c r="AB1336" s="173"/>
      <c r="AG1336" s="167"/>
    </row>
    <row r="1337" spans="1:33" x14ac:dyDescent="0.3">
      <c r="A1337" s="263" t="str">
        <f t="shared" si="40"/>
        <v>Groen</v>
      </c>
      <c r="B1337" s="284" t="str">
        <f t="shared" si="41"/>
        <v>Faunavoorziening</v>
      </c>
      <c r="C1337" s="69"/>
      <c r="D1337" s="69"/>
      <c r="E1337" s="87"/>
      <c r="H1337" s="69"/>
      <c r="R1337" s="69"/>
      <c r="S1337" s="69"/>
      <c r="T1337" s="250" t="str">
        <f>IF(ISTEXT(S1337),VLOOKUP(S1337,'_Keuzelijst Algemeen'!$B$3:$C$74,2),"")</f>
        <v/>
      </c>
      <c r="V1337" s="69"/>
      <c r="W1337" s="69"/>
      <c r="X1337" s="69"/>
      <c r="Y1337" s="69"/>
      <c r="AB1337" s="173"/>
      <c r="AG1337" s="167"/>
    </row>
    <row r="1338" spans="1:33" x14ac:dyDescent="0.3">
      <c r="A1338" s="263" t="str">
        <f t="shared" si="40"/>
        <v>Groen</v>
      </c>
      <c r="B1338" s="284" t="str">
        <f t="shared" si="41"/>
        <v>Faunavoorziening</v>
      </c>
      <c r="C1338" s="69"/>
      <c r="D1338" s="69"/>
      <c r="E1338" s="87"/>
      <c r="H1338" s="69"/>
      <c r="R1338" s="69"/>
      <c r="S1338" s="69"/>
      <c r="T1338" s="250" t="str">
        <f>IF(ISTEXT(S1338),VLOOKUP(S1338,'_Keuzelijst Algemeen'!$B$3:$C$74,2),"")</f>
        <v/>
      </c>
      <c r="V1338" s="69"/>
      <c r="W1338" s="69"/>
      <c r="X1338" s="69"/>
      <c r="Y1338" s="69"/>
      <c r="AB1338" s="173"/>
      <c r="AG1338" s="167"/>
    </row>
    <row r="1339" spans="1:33" x14ac:dyDescent="0.3">
      <c r="A1339" s="263" t="str">
        <f t="shared" si="40"/>
        <v>Groen</v>
      </c>
      <c r="B1339" s="284" t="str">
        <f t="shared" si="41"/>
        <v>Faunavoorziening</v>
      </c>
      <c r="C1339" s="69"/>
      <c r="D1339" s="69"/>
      <c r="E1339" s="87"/>
      <c r="H1339" s="69"/>
      <c r="R1339" s="69"/>
      <c r="S1339" s="69"/>
      <c r="T1339" s="250" t="str">
        <f>IF(ISTEXT(S1339),VLOOKUP(S1339,'_Keuzelijst Algemeen'!$B$3:$C$74,2),"")</f>
        <v/>
      </c>
      <c r="V1339" s="69"/>
      <c r="W1339" s="69"/>
      <c r="X1339" s="69"/>
      <c r="Y1339" s="69"/>
      <c r="AB1339" s="173"/>
      <c r="AG1339" s="167"/>
    </row>
    <row r="1340" spans="1:33" x14ac:dyDescent="0.3">
      <c r="A1340" s="263" t="str">
        <f t="shared" si="40"/>
        <v>Groen</v>
      </c>
      <c r="B1340" s="284" t="str">
        <f t="shared" si="41"/>
        <v>Faunavoorziening</v>
      </c>
      <c r="C1340" s="69"/>
      <c r="D1340" s="69"/>
      <c r="E1340" s="87"/>
      <c r="H1340" s="69"/>
      <c r="R1340" s="69"/>
      <c r="S1340" s="69"/>
      <c r="T1340" s="250" t="str">
        <f>IF(ISTEXT(S1340),VLOOKUP(S1340,'_Keuzelijst Algemeen'!$B$3:$C$74,2),"")</f>
        <v/>
      </c>
      <c r="V1340" s="69"/>
      <c r="W1340" s="69"/>
      <c r="X1340" s="69"/>
      <c r="Y1340" s="69"/>
      <c r="AB1340" s="173"/>
      <c r="AG1340" s="167"/>
    </row>
    <row r="1341" spans="1:33" x14ac:dyDescent="0.3">
      <c r="A1341" s="263" t="str">
        <f t="shared" si="40"/>
        <v>Groen</v>
      </c>
      <c r="B1341" s="284" t="str">
        <f t="shared" si="41"/>
        <v>Faunavoorziening</v>
      </c>
      <c r="C1341" s="69"/>
      <c r="D1341" s="69"/>
      <c r="E1341" s="87"/>
      <c r="H1341" s="69"/>
      <c r="R1341" s="69"/>
      <c r="S1341" s="69"/>
      <c r="T1341" s="250" t="str">
        <f>IF(ISTEXT(S1341),VLOOKUP(S1341,'_Keuzelijst Algemeen'!$B$3:$C$74,2),"")</f>
        <v/>
      </c>
      <c r="V1341" s="69"/>
      <c r="W1341" s="69"/>
      <c r="X1341" s="69"/>
      <c r="Y1341" s="69"/>
      <c r="AB1341" s="173"/>
      <c r="AG1341" s="167"/>
    </row>
    <row r="1342" spans="1:33" x14ac:dyDescent="0.3">
      <c r="A1342" s="263" t="str">
        <f t="shared" si="40"/>
        <v>Groen</v>
      </c>
      <c r="B1342" s="284" t="str">
        <f t="shared" si="41"/>
        <v>Faunavoorziening</v>
      </c>
      <c r="C1342" s="69"/>
      <c r="D1342" s="69"/>
      <c r="E1342" s="87"/>
      <c r="H1342" s="69"/>
      <c r="R1342" s="69"/>
      <c r="S1342" s="69"/>
      <c r="T1342" s="250" t="str">
        <f>IF(ISTEXT(S1342),VLOOKUP(S1342,'_Keuzelijst Algemeen'!$B$3:$C$74,2),"")</f>
        <v/>
      </c>
      <c r="V1342" s="69"/>
      <c r="W1342" s="69"/>
      <c r="X1342" s="69"/>
      <c r="Y1342" s="69"/>
      <c r="AB1342" s="173"/>
      <c r="AG1342" s="167"/>
    </row>
    <row r="1343" spans="1:33" x14ac:dyDescent="0.3">
      <c r="A1343" s="263" t="str">
        <f t="shared" si="40"/>
        <v>Groen</v>
      </c>
      <c r="B1343" s="284" t="str">
        <f t="shared" si="41"/>
        <v>Faunavoorziening</v>
      </c>
      <c r="C1343" s="69"/>
      <c r="D1343" s="69"/>
      <c r="E1343" s="87"/>
      <c r="H1343" s="69"/>
      <c r="R1343" s="69"/>
      <c r="S1343" s="69"/>
      <c r="T1343" s="250" t="str">
        <f>IF(ISTEXT(S1343),VLOOKUP(S1343,'_Keuzelijst Algemeen'!$B$3:$C$74,2),"")</f>
        <v/>
      </c>
      <c r="V1343" s="69"/>
      <c r="W1343" s="69"/>
      <c r="X1343" s="69"/>
      <c r="Y1343" s="69"/>
      <c r="AB1343" s="173"/>
      <c r="AG1343" s="167"/>
    </row>
    <row r="1344" spans="1:33" x14ac:dyDescent="0.3">
      <c r="A1344" s="263" t="str">
        <f t="shared" si="40"/>
        <v>Groen</v>
      </c>
      <c r="B1344" s="284" t="str">
        <f t="shared" si="41"/>
        <v>Faunavoorziening</v>
      </c>
      <c r="C1344" s="69"/>
      <c r="D1344" s="69"/>
      <c r="E1344" s="87"/>
      <c r="H1344" s="69"/>
      <c r="R1344" s="69"/>
      <c r="S1344" s="69"/>
      <c r="T1344" s="250" t="str">
        <f>IF(ISTEXT(S1344),VLOOKUP(S1344,'_Keuzelijst Algemeen'!$B$3:$C$74,2),"")</f>
        <v/>
      </c>
      <c r="V1344" s="69"/>
      <c r="W1344" s="69"/>
      <c r="X1344" s="69"/>
      <c r="Y1344" s="69"/>
      <c r="AB1344" s="173"/>
      <c r="AG1344" s="167"/>
    </row>
    <row r="1345" spans="1:33" x14ac:dyDescent="0.3">
      <c r="A1345" s="263" t="str">
        <f t="shared" si="40"/>
        <v>Groen</v>
      </c>
      <c r="B1345" s="284" t="str">
        <f t="shared" si="41"/>
        <v>Faunavoorziening</v>
      </c>
      <c r="C1345" s="69"/>
      <c r="D1345" s="69"/>
      <c r="E1345" s="87"/>
      <c r="H1345" s="69"/>
      <c r="R1345" s="69"/>
      <c r="S1345" s="69"/>
      <c r="T1345" s="250" t="str">
        <f>IF(ISTEXT(S1345),VLOOKUP(S1345,'_Keuzelijst Algemeen'!$B$3:$C$74,2),"")</f>
        <v/>
      </c>
      <c r="V1345" s="69"/>
      <c r="W1345" s="69"/>
      <c r="X1345" s="69"/>
      <c r="Y1345" s="69"/>
      <c r="AB1345" s="173"/>
      <c r="AG1345" s="167"/>
    </row>
    <row r="1346" spans="1:33" x14ac:dyDescent="0.3">
      <c r="A1346" s="263" t="str">
        <f t="shared" si="40"/>
        <v>Groen</v>
      </c>
      <c r="B1346" s="284" t="str">
        <f t="shared" si="41"/>
        <v>Faunavoorziening</v>
      </c>
      <c r="C1346" s="69"/>
      <c r="D1346" s="69"/>
      <c r="E1346" s="87"/>
      <c r="H1346" s="69"/>
      <c r="R1346" s="69"/>
      <c r="S1346" s="69"/>
      <c r="T1346" s="250" t="str">
        <f>IF(ISTEXT(S1346),VLOOKUP(S1346,'_Keuzelijst Algemeen'!$B$3:$C$74,2),"")</f>
        <v/>
      </c>
      <c r="V1346" s="69"/>
      <c r="W1346" s="69"/>
      <c r="X1346" s="69"/>
      <c r="Y1346" s="69"/>
      <c r="AB1346" s="173"/>
      <c r="AG1346" s="167"/>
    </row>
    <row r="1347" spans="1:33" x14ac:dyDescent="0.3">
      <c r="A1347" s="263" t="str">
        <f t="shared" si="40"/>
        <v>Groen</v>
      </c>
      <c r="B1347" s="284" t="str">
        <f t="shared" si="41"/>
        <v>Faunavoorziening</v>
      </c>
      <c r="C1347" s="69"/>
      <c r="D1347" s="69"/>
      <c r="E1347" s="87"/>
      <c r="H1347" s="69"/>
      <c r="R1347" s="69"/>
      <c r="S1347" s="69"/>
      <c r="T1347" s="250" t="str">
        <f>IF(ISTEXT(S1347),VLOOKUP(S1347,'_Keuzelijst Algemeen'!$B$3:$C$74,2),"")</f>
        <v/>
      </c>
      <c r="V1347" s="69"/>
      <c r="W1347" s="69"/>
      <c r="X1347" s="69"/>
      <c r="Y1347" s="69"/>
      <c r="AB1347" s="173"/>
      <c r="AG1347" s="167"/>
    </row>
    <row r="1348" spans="1:33" x14ac:dyDescent="0.3">
      <c r="A1348" s="263" t="str">
        <f t="shared" ref="A1348:A1411" si="42">$A$2</f>
        <v>Groen</v>
      </c>
      <c r="B1348" s="284" t="str">
        <f t="shared" si="41"/>
        <v>Faunavoorziening</v>
      </c>
      <c r="C1348" s="69"/>
      <c r="D1348" s="69"/>
      <c r="E1348" s="87"/>
      <c r="H1348" s="69"/>
      <c r="R1348" s="69"/>
      <c r="S1348" s="69"/>
      <c r="T1348" s="250" t="str">
        <f>IF(ISTEXT(S1348),VLOOKUP(S1348,'_Keuzelijst Algemeen'!$B$3:$C$74,2),"")</f>
        <v/>
      </c>
      <c r="V1348" s="69"/>
      <c r="W1348" s="69"/>
      <c r="X1348" s="69"/>
      <c r="Y1348" s="69"/>
      <c r="AB1348" s="173"/>
      <c r="AG1348" s="167"/>
    </row>
    <row r="1349" spans="1:33" x14ac:dyDescent="0.3">
      <c r="A1349" s="263" t="str">
        <f t="shared" si="42"/>
        <v>Groen</v>
      </c>
      <c r="B1349" s="284" t="str">
        <f t="shared" ref="B1349:B1412" si="43">$B$2</f>
        <v>Faunavoorziening</v>
      </c>
      <c r="C1349" s="69"/>
      <c r="D1349" s="69"/>
      <c r="E1349" s="87"/>
      <c r="H1349" s="69"/>
      <c r="R1349" s="69"/>
      <c r="S1349" s="69"/>
      <c r="T1349" s="250" t="str">
        <f>IF(ISTEXT(S1349),VLOOKUP(S1349,'_Keuzelijst Algemeen'!$B$3:$C$74,2),"")</f>
        <v/>
      </c>
      <c r="V1349" s="69"/>
      <c r="W1349" s="69"/>
      <c r="X1349" s="69"/>
      <c r="Y1349" s="69"/>
      <c r="AB1349" s="173"/>
      <c r="AG1349" s="167"/>
    </row>
    <row r="1350" spans="1:33" x14ac:dyDescent="0.3">
      <c r="A1350" s="263" t="str">
        <f t="shared" si="42"/>
        <v>Groen</v>
      </c>
      <c r="B1350" s="284" t="str">
        <f t="shared" si="43"/>
        <v>Faunavoorziening</v>
      </c>
      <c r="C1350" s="69"/>
      <c r="D1350" s="69"/>
      <c r="E1350" s="87"/>
      <c r="H1350" s="69"/>
      <c r="R1350" s="69"/>
      <c r="S1350" s="69"/>
      <c r="T1350" s="250" t="str">
        <f>IF(ISTEXT(S1350),VLOOKUP(S1350,'_Keuzelijst Algemeen'!$B$3:$C$74,2),"")</f>
        <v/>
      </c>
      <c r="V1350" s="69"/>
      <c r="W1350" s="69"/>
      <c r="X1350" s="69"/>
      <c r="Y1350" s="69"/>
      <c r="AB1350" s="173"/>
      <c r="AG1350" s="167"/>
    </row>
    <row r="1351" spans="1:33" x14ac:dyDescent="0.3">
      <c r="A1351" s="263" t="str">
        <f t="shared" si="42"/>
        <v>Groen</v>
      </c>
      <c r="B1351" s="284" t="str">
        <f t="shared" si="43"/>
        <v>Faunavoorziening</v>
      </c>
      <c r="C1351" s="69"/>
      <c r="D1351" s="69"/>
      <c r="E1351" s="87"/>
      <c r="H1351" s="69"/>
      <c r="R1351" s="69"/>
      <c r="S1351" s="69"/>
      <c r="T1351" s="250" t="str">
        <f>IF(ISTEXT(S1351),VLOOKUP(S1351,'_Keuzelijst Algemeen'!$B$3:$C$74,2),"")</f>
        <v/>
      </c>
      <c r="V1351" s="69"/>
      <c r="W1351" s="69"/>
      <c r="X1351" s="69"/>
      <c r="Y1351" s="69"/>
      <c r="AB1351" s="173"/>
      <c r="AG1351" s="167"/>
    </row>
    <row r="1352" spans="1:33" x14ac:dyDescent="0.3">
      <c r="A1352" s="263" t="str">
        <f t="shared" si="42"/>
        <v>Groen</v>
      </c>
      <c r="B1352" s="284" t="str">
        <f t="shared" si="43"/>
        <v>Faunavoorziening</v>
      </c>
      <c r="C1352" s="69"/>
      <c r="D1352" s="69"/>
      <c r="E1352" s="87"/>
      <c r="H1352" s="69"/>
      <c r="R1352" s="69"/>
      <c r="S1352" s="69"/>
      <c r="T1352" s="250" t="str">
        <f>IF(ISTEXT(S1352),VLOOKUP(S1352,'_Keuzelijst Algemeen'!$B$3:$C$74,2),"")</f>
        <v/>
      </c>
      <c r="V1352" s="69"/>
      <c r="W1352" s="69"/>
      <c r="X1352" s="69"/>
      <c r="Y1352" s="69"/>
      <c r="AB1352" s="173"/>
      <c r="AG1352" s="167"/>
    </row>
    <row r="1353" spans="1:33" x14ac:dyDescent="0.3">
      <c r="A1353" s="263" t="str">
        <f t="shared" si="42"/>
        <v>Groen</v>
      </c>
      <c r="B1353" s="284" t="str">
        <f t="shared" si="43"/>
        <v>Faunavoorziening</v>
      </c>
      <c r="C1353" s="69"/>
      <c r="D1353" s="69"/>
      <c r="E1353" s="87"/>
      <c r="H1353" s="69"/>
      <c r="R1353" s="69"/>
      <c r="S1353" s="69"/>
      <c r="T1353" s="250" t="str">
        <f>IF(ISTEXT(S1353),VLOOKUP(S1353,'_Keuzelijst Algemeen'!$B$3:$C$74,2),"")</f>
        <v/>
      </c>
      <c r="V1353" s="69"/>
      <c r="W1353" s="69"/>
      <c r="X1353" s="69"/>
      <c r="Y1353" s="69"/>
      <c r="AB1353" s="173"/>
      <c r="AG1353" s="167"/>
    </row>
    <row r="1354" spans="1:33" x14ac:dyDescent="0.3">
      <c r="A1354" s="263" t="str">
        <f t="shared" si="42"/>
        <v>Groen</v>
      </c>
      <c r="B1354" s="284" t="str">
        <f t="shared" si="43"/>
        <v>Faunavoorziening</v>
      </c>
      <c r="C1354" s="69"/>
      <c r="D1354" s="69"/>
      <c r="E1354" s="87"/>
      <c r="H1354" s="69"/>
      <c r="R1354" s="69"/>
      <c r="S1354" s="69"/>
      <c r="T1354" s="250" t="str">
        <f>IF(ISTEXT(S1354),VLOOKUP(S1354,'_Keuzelijst Algemeen'!$B$3:$C$74,2),"")</f>
        <v/>
      </c>
      <c r="V1354" s="69"/>
      <c r="W1354" s="69"/>
      <c r="X1354" s="69"/>
      <c r="Y1354" s="69"/>
      <c r="AB1354" s="173"/>
      <c r="AG1354" s="167"/>
    </row>
    <row r="1355" spans="1:33" x14ac:dyDescent="0.3">
      <c r="A1355" s="263" t="str">
        <f t="shared" si="42"/>
        <v>Groen</v>
      </c>
      <c r="B1355" s="284" t="str">
        <f t="shared" si="43"/>
        <v>Faunavoorziening</v>
      </c>
      <c r="C1355" s="69"/>
      <c r="D1355" s="69"/>
      <c r="E1355" s="87"/>
      <c r="H1355" s="69"/>
      <c r="R1355" s="69"/>
      <c r="S1355" s="69"/>
      <c r="T1355" s="250" t="str">
        <f>IF(ISTEXT(S1355),VLOOKUP(S1355,'_Keuzelijst Algemeen'!$B$3:$C$74,2),"")</f>
        <v/>
      </c>
      <c r="V1355" s="69"/>
      <c r="W1355" s="69"/>
      <c r="X1355" s="69"/>
      <c r="Y1355" s="69"/>
      <c r="AB1355" s="173"/>
      <c r="AG1355" s="167"/>
    </row>
    <row r="1356" spans="1:33" x14ac:dyDescent="0.3">
      <c r="A1356" s="263" t="str">
        <f t="shared" si="42"/>
        <v>Groen</v>
      </c>
      <c r="B1356" s="284" t="str">
        <f t="shared" si="43"/>
        <v>Faunavoorziening</v>
      </c>
      <c r="C1356" s="69"/>
      <c r="D1356" s="69"/>
      <c r="E1356" s="87"/>
      <c r="H1356" s="69"/>
      <c r="R1356" s="69"/>
      <c r="S1356" s="69"/>
      <c r="T1356" s="250" t="str">
        <f>IF(ISTEXT(S1356),VLOOKUP(S1356,'_Keuzelijst Algemeen'!$B$3:$C$74,2),"")</f>
        <v/>
      </c>
      <c r="V1356" s="69"/>
      <c r="W1356" s="69"/>
      <c r="X1356" s="69"/>
      <c r="Y1356" s="69"/>
      <c r="AB1356" s="173"/>
      <c r="AG1356" s="167"/>
    </row>
    <row r="1357" spans="1:33" x14ac:dyDescent="0.3">
      <c r="A1357" s="263" t="str">
        <f t="shared" si="42"/>
        <v>Groen</v>
      </c>
      <c r="B1357" s="284" t="str">
        <f t="shared" si="43"/>
        <v>Faunavoorziening</v>
      </c>
      <c r="C1357" s="69"/>
      <c r="D1357" s="69"/>
      <c r="E1357" s="87"/>
      <c r="H1357" s="69"/>
      <c r="R1357" s="69"/>
      <c r="S1357" s="69"/>
      <c r="T1357" s="250" t="str">
        <f>IF(ISTEXT(S1357),VLOOKUP(S1357,'_Keuzelijst Algemeen'!$B$3:$C$74,2),"")</f>
        <v/>
      </c>
      <c r="V1357" s="69"/>
      <c r="W1357" s="69"/>
      <c r="X1357" s="69"/>
      <c r="Y1357" s="69"/>
      <c r="AB1357" s="173"/>
      <c r="AG1357" s="167"/>
    </row>
    <row r="1358" spans="1:33" x14ac:dyDescent="0.3">
      <c r="A1358" s="263" t="str">
        <f t="shared" si="42"/>
        <v>Groen</v>
      </c>
      <c r="B1358" s="284" t="str">
        <f t="shared" si="43"/>
        <v>Faunavoorziening</v>
      </c>
      <c r="C1358" s="69"/>
      <c r="D1358" s="69"/>
      <c r="E1358" s="87"/>
      <c r="H1358" s="69"/>
      <c r="R1358" s="69"/>
      <c r="S1358" s="69"/>
      <c r="T1358" s="250" t="str">
        <f>IF(ISTEXT(S1358),VLOOKUP(S1358,'_Keuzelijst Algemeen'!$B$3:$C$74,2),"")</f>
        <v/>
      </c>
      <c r="V1358" s="69"/>
      <c r="W1358" s="69"/>
      <c r="X1358" s="69"/>
      <c r="Y1358" s="69"/>
      <c r="AB1358" s="173"/>
      <c r="AG1358" s="167"/>
    </row>
    <row r="1359" spans="1:33" x14ac:dyDescent="0.3">
      <c r="A1359" s="263" t="str">
        <f t="shared" si="42"/>
        <v>Groen</v>
      </c>
      <c r="B1359" s="284" t="str">
        <f t="shared" si="43"/>
        <v>Faunavoorziening</v>
      </c>
      <c r="C1359" s="69"/>
      <c r="D1359" s="69"/>
      <c r="E1359" s="87"/>
      <c r="H1359" s="69"/>
      <c r="R1359" s="69"/>
      <c r="S1359" s="69"/>
      <c r="T1359" s="250" t="str">
        <f>IF(ISTEXT(S1359),VLOOKUP(S1359,'_Keuzelijst Algemeen'!$B$3:$C$74,2),"")</f>
        <v/>
      </c>
      <c r="V1359" s="69"/>
      <c r="W1359" s="69"/>
      <c r="X1359" s="69"/>
      <c r="Y1359" s="69"/>
      <c r="AB1359" s="173"/>
      <c r="AG1359" s="167"/>
    </row>
    <row r="1360" spans="1:33" x14ac:dyDescent="0.3">
      <c r="A1360" s="263" t="str">
        <f t="shared" si="42"/>
        <v>Groen</v>
      </c>
      <c r="B1360" s="284" t="str">
        <f t="shared" si="43"/>
        <v>Faunavoorziening</v>
      </c>
      <c r="C1360" s="69"/>
      <c r="D1360" s="69"/>
      <c r="E1360" s="87"/>
      <c r="H1360" s="69"/>
      <c r="R1360" s="69"/>
      <c r="S1360" s="69"/>
      <c r="T1360" s="250" t="str">
        <f>IF(ISTEXT(S1360),VLOOKUP(S1360,'_Keuzelijst Algemeen'!$B$3:$C$74,2),"")</f>
        <v/>
      </c>
      <c r="V1360" s="69"/>
      <c r="W1360" s="69"/>
      <c r="X1360" s="69"/>
      <c r="Y1360" s="69"/>
      <c r="AB1360" s="173"/>
      <c r="AG1360" s="167"/>
    </row>
    <row r="1361" spans="1:33" x14ac:dyDescent="0.3">
      <c r="A1361" s="263" t="str">
        <f t="shared" si="42"/>
        <v>Groen</v>
      </c>
      <c r="B1361" s="284" t="str">
        <f t="shared" si="43"/>
        <v>Faunavoorziening</v>
      </c>
      <c r="C1361" s="69"/>
      <c r="D1361" s="69"/>
      <c r="E1361" s="87"/>
      <c r="H1361" s="69"/>
      <c r="R1361" s="69"/>
      <c r="S1361" s="69"/>
      <c r="T1361" s="250" t="str">
        <f>IF(ISTEXT(S1361),VLOOKUP(S1361,'_Keuzelijst Algemeen'!$B$3:$C$74,2),"")</f>
        <v/>
      </c>
      <c r="V1361" s="69"/>
      <c r="W1361" s="69"/>
      <c r="X1361" s="69"/>
      <c r="Y1361" s="69"/>
      <c r="AB1361" s="173"/>
      <c r="AG1361" s="167"/>
    </row>
    <row r="1362" spans="1:33" x14ac:dyDescent="0.3">
      <c r="A1362" s="263" t="str">
        <f t="shared" si="42"/>
        <v>Groen</v>
      </c>
      <c r="B1362" s="284" t="str">
        <f t="shared" si="43"/>
        <v>Faunavoorziening</v>
      </c>
      <c r="C1362" s="69"/>
      <c r="D1362" s="69"/>
      <c r="E1362" s="87"/>
      <c r="H1362" s="69"/>
      <c r="R1362" s="69"/>
      <c r="S1362" s="69"/>
      <c r="T1362" s="250" t="str">
        <f>IF(ISTEXT(S1362),VLOOKUP(S1362,'_Keuzelijst Algemeen'!$B$3:$C$74,2),"")</f>
        <v/>
      </c>
      <c r="V1362" s="69"/>
      <c r="W1362" s="69"/>
      <c r="X1362" s="69"/>
      <c r="Y1362" s="69"/>
      <c r="AB1362" s="173"/>
      <c r="AG1362" s="167"/>
    </row>
    <row r="1363" spans="1:33" x14ac:dyDescent="0.3">
      <c r="A1363" s="263" t="str">
        <f t="shared" si="42"/>
        <v>Groen</v>
      </c>
      <c r="B1363" s="284" t="str">
        <f t="shared" si="43"/>
        <v>Faunavoorziening</v>
      </c>
      <c r="C1363" s="69"/>
      <c r="D1363" s="69"/>
      <c r="E1363" s="87"/>
      <c r="H1363" s="69"/>
      <c r="R1363" s="69"/>
      <c r="S1363" s="69"/>
      <c r="T1363" s="250" t="str">
        <f>IF(ISTEXT(S1363),VLOOKUP(S1363,'_Keuzelijst Algemeen'!$B$3:$C$74,2),"")</f>
        <v/>
      </c>
      <c r="V1363" s="69"/>
      <c r="W1363" s="69"/>
      <c r="X1363" s="69"/>
      <c r="Y1363" s="69"/>
      <c r="AB1363" s="173"/>
      <c r="AG1363" s="167"/>
    </row>
    <row r="1364" spans="1:33" x14ac:dyDescent="0.3">
      <c r="A1364" s="263" t="str">
        <f t="shared" si="42"/>
        <v>Groen</v>
      </c>
      <c r="B1364" s="284" t="str">
        <f t="shared" si="43"/>
        <v>Faunavoorziening</v>
      </c>
      <c r="C1364" s="69"/>
      <c r="D1364" s="69"/>
      <c r="E1364" s="87"/>
      <c r="H1364" s="69"/>
      <c r="R1364" s="69"/>
      <c r="S1364" s="69"/>
      <c r="T1364" s="250" t="str">
        <f>IF(ISTEXT(S1364),VLOOKUP(S1364,'_Keuzelijst Algemeen'!$B$3:$C$74,2),"")</f>
        <v/>
      </c>
      <c r="V1364" s="69"/>
      <c r="W1364" s="69"/>
      <c r="X1364" s="69"/>
      <c r="Y1364" s="69"/>
      <c r="AB1364" s="173"/>
      <c r="AG1364" s="167"/>
    </row>
    <row r="1365" spans="1:33" x14ac:dyDescent="0.3">
      <c r="A1365" s="263" t="str">
        <f t="shared" si="42"/>
        <v>Groen</v>
      </c>
      <c r="B1365" s="284" t="str">
        <f t="shared" si="43"/>
        <v>Faunavoorziening</v>
      </c>
      <c r="C1365" s="69"/>
      <c r="D1365" s="69"/>
      <c r="E1365" s="87"/>
      <c r="H1365" s="69"/>
      <c r="R1365" s="69"/>
      <c r="S1365" s="69"/>
      <c r="T1365" s="250" t="str">
        <f>IF(ISTEXT(S1365),VLOOKUP(S1365,'_Keuzelijst Algemeen'!$B$3:$C$74,2),"")</f>
        <v/>
      </c>
      <c r="V1365" s="69"/>
      <c r="W1365" s="69"/>
      <c r="X1365" s="69"/>
      <c r="Y1365" s="69"/>
      <c r="AB1365" s="173"/>
      <c r="AG1365" s="167"/>
    </row>
    <row r="1366" spans="1:33" x14ac:dyDescent="0.3">
      <c r="A1366" s="263" t="str">
        <f t="shared" si="42"/>
        <v>Groen</v>
      </c>
      <c r="B1366" s="284" t="str">
        <f t="shared" si="43"/>
        <v>Faunavoorziening</v>
      </c>
      <c r="C1366" s="69"/>
      <c r="D1366" s="69"/>
      <c r="E1366" s="87"/>
      <c r="H1366" s="69"/>
      <c r="R1366" s="69"/>
      <c r="S1366" s="69"/>
      <c r="T1366" s="250" t="str">
        <f>IF(ISTEXT(S1366),VLOOKUP(S1366,'_Keuzelijst Algemeen'!$B$3:$C$74,2),"")</f>
        <v/>
      </c>
      <c r="V1366" s="69"/>
      <c r="W1366" s="69"/>
      <c r="X1366" s="69"/>
      <c r="Y1366" s="69"/>
      <c r="AB1366" s="173"/>
      <c r="AG1366" s="167"/>
    </row>
    <row r="1367" spans="1:33" x14ac:dyDescent="0.3">
      <c r="A1367" s="263" t="str">
        <f t="shared" si="42"/>
        <v>Groen</v>
      </c>
      <c r="B1367" s="284" t="str">
        <f t="shared" si="43"/>
        <v>Faunavoorziening</v>
      </c>
      <c r="C1367" s="69"/>
      <c r="D1367" s="69"/>
      <c r="E1367" s="87"/>
      <c r="H1367" s="69"/>
      <c r="R1367" s="69"/>
      <c r="S1367" s="69"/>
      <c r="T1367" s="250" t="str">
        <f>IF(ISTEXT(S1367),VLOOKUP(S1367,'_Keuzelijst Algemeen'!$B$3:$C$74,2),"")</f>
        <v/>
      </c>
      <c r="V1367" s="69"/>
      <c r="W1367" s="69"/>
      <c r="X1367" s="69"/>
      <c r="Y1367" s="69"/>
      <c r="AB1367" s="173"/>
      <c r="AG1367" s="167"/>
    </row>
    <row r="1368" spans="1:33" x14ac:dyDescent="0.3">
      <c r="A1368" s="263" t="str">
        <f t="shared" si="42"/>
        <v>Groen</v>
      </c>
      <c r="B1368" s="284" t="str">
        <f t="shared" si="43"/>
        <v>Faunavoorziening</v>
      </c>
      <c r="C1368" s="69"/>
      <c r="D1368" s="69"/>
      <c r="E1368" s="87"/>
      <c r="H1368" s="69"/>
      <c r="R1368" s="69"/>
      <c r="S1368" s="69"/>
      <c r="T1368" s="250" t="str">
        <f>IF(ISTEXT(S1368),VLOOKUP(S1368,'_Keuzelijst Algemeen'!$B$3:$C$74,2),"")</f>
        <v/>
      </c>
      <c r="V1368" s="69"/>
      <c r="W1368" s="69"/>
      <c r="X1368" s="69"/>
      <c r="Y1368" s="69"/>
      <c r="AB1368" s="173"/>
      <c r="AG1368" s="167"/>
    </row>
    <row r="1369" spans="1:33" x14ac:dyDescent="0.3">
      <c r="A1369" s="263" t="str">
        <f t="shared" si="42"/>
        <v>Groen</v>
      </c>
      <c r="B1369" s="284" t="str">
        <f t="shared" si="43"/>
        <v>Faunavoorziening</v>
      </c>
      <c r="C1369" s="69"/>
      <c r="D1369" s="69"/>
      <c r="E1369" s="87"/>
      <c r="H1369" s="69"/>
      <c r="R1369" s="69"/>
      <c r="S1369" s="69"/>
      <c r="T1369" s="250" t="str">
        <f>IF(ISTEXT(S1369),VLOOKUP(S1369,'_Keuzelijst Algemeen'!$B$3:$C$74,2),"")</f>
        <v/>
      </c>
      <c r="V1369" s="69"/>
      <c r="W1369" s="69"/>
      <c r="X1369" s="69"/>
      <c r="Y1369" s="69"/>
      <c r="AB1369" s="173"/>
      <c r="AG1369" s="167"/>
    </row>
    <row r="1370" spans="1:33" x14ac:dyDescent="0.3">
      <c r="A1370" s="263" t="str">
        <f t="shared" si="42"/>
        <v>Groen</v>
      </c>
      <c r="B1370" s="284" t="str">
        <f t="shared" si="43"/>
        <v>Faunavoorziening</v>
      </c>
      <c r="C1370" s="69"/>
      <c r="D1370" s="69"/>
      <c r="E1370" s="87"/>
      <c r="H1370" s="69"/>
      <c r="R1370" s="69"/>
      <c r="S1370" s="69"/>
      <c r="T1370" s="250" t="str">
        <f>IF(ISTEXT(S1370),VLOOKUP(S1370,'_Keuzelijst Algemeen'!$B$3:$C$74,2),"")</f>
        <v/>
      </c>
      <c r="V1370" s="69"/>
      <c r="W1370" s="69"/>
      <c r="X1370" s="69"/>
      <c r="Y1370" s="69"/>
      <c r="AB1370" s="173"/>
      <c r="AG1370" s="167"/>
    </row>
    <row r="1371" spans="1:33" x14ac:dyDescent="0.3">
      <c r="A1371" s="263" t="str">
        <f t="shared" si="42"/>
        <v>Groen</v>
      </c>
      <c r="B1371" s="284" t="str">
        <f t="shared" si="43"/>
        <v>Faunavoorziening</v>
      </c>
      <c r="C1371" s="69"/>
      <c r="D1371" s="69"/>
      <c r="E1371" s="87"/>
      <c r="H1371" s="69"/>
      <c r="R1371" s="69"/>
      <c r="S1371" s="69"/>
      <c r="T1371" s="250" t="str">
        <f>IF(ISTEXT(S1371),VLOOKUP(S1371,'_Keuzelijst Algemeen'!$B$3:$C$74,2),"")</f>
        <v/>
      </c>
      <c r="V1371" s="69"/>
      <c r="W1371" s="69"/>
      <c r="X1371" s="69"/>
      <c r="Y1371" s="69"/>
      <c r="AB1371" s="173"/>
      <c r="AG1371" s="167"/>
    </row>
    <row r="1372" spans="1:33" x14ac:dyDescent="0.3">
      <c r="A1372" s="263" t="str">
        <f t="shared" si="42"/>
        <v>Groen</v>
      </c>
      <c r="B1372" s="284" t="str">
        <f t="shared" si="43"/>
        <v>Faunavoorziening</v>
      </c>
      <c r="C1372" s="69"/>
      <c r="D1372" s="69"/>
      <c r="E1372" s="87"/>
      <c r="H1372" s="69"/>
      <c r="R1372" s="69"/>
      <c r="S1372" s="69"/>
      <c r="T1372" s="250" t="str">
        <f>IF(ISTEXT(S1372),VLOOKUP(S1372,'_Keuzelijst Algemeen'!$B$3:$C$74,2),"")</f>
        <v/>
      </c>
      <c r="V1372" s="69"/>
      <c r="W1372" s="69"/>
      <c r="X1372" s="69"/>
      <c r="Y1372" s="69"/>
      <c r="AB1372" s="173"/>
      <c r="AG1372" s="167"/>
    </row>
    <row r="1373" spans="1:33" x14ac:dyDescent="0.3">
      <c r="A1373" s="263" t="str">
        <f t="shared" si="42"/>
        <v>Groen</v>
      </c>
      <c r="B1373" s="284" t="str">
        <f t="shared" si="43"/>
        <v>Faunavoorziening</v>
      </c>
      <c r="C1373" s="69"/>
      <c r="D1373" s="69"/>
      <c r="E1373" s="87"/>
      <c r="H1373" s="69"/>
      <c r="R1373" s="69"/>
      <c r="S1373" s="69"/>
      <c r="T1373" s="250" t="str">
        <f>IF(ISTEXT(S1373),VLOOKUP(S1373,'_Keuzelijst Algemeen'!$B$3:$C$74,2),"")</f>
        <v/>
      </c>
      <c r="V1373" s="69"/>
      <c r="W1373" s="69"/>
      <c r="X1373" s="69"/>
      <c r="Y1373" s="69"/>
      <c r="AB1373" s="173"/>
      <c r="AG1373" s="167"/>
    </row>
    <row r="1374" spans="1:33" x14ac:dyDescent="0.3">
      <c r="A1374" s="263" t="str">
        <f t="shared" si="42"/>
        <v>Groen</v>
      </c>
      <c r="B1374" s="284" t="str">
        <f t="shared" si="43"/>
        <v>Faunavoorziening</v>
      </c>
      <c r="C1374" s="69"/>
      <c r="D1374" s="69"/>
      <c r="E1374" s="87"/>
      <c r="H1374" s="69"/>
      <c r="R1374" s="69"/>
      <c r="S1374" s="69"/>
      <c r="T1374" s="250" t="str">
        <f>IF(ISTEXT(S1374),VLOOKUP(S1374,'_Keuzelijst Algemeen'!$B$3:$C$74,2),"")</f>
        <v/>
      </c>
      <c r="V1374" s="69"/>
      <c r="W1374" s="69"/>
      <c r="X1374" s="69"/>
      <c r="Y1374" s="69"/>
      <c r="AB1374" s="173"/>
      <c r="AG1374" s="167"/>
    </row>
    <row r="1375" spans="1:33" x14ac:dyDescent="0.3">
      <c r="A1375" s="263" t="str">
        <f t="shared" si="42"/>
        <v>Groen</v>
      </c>
      <c r="B1375" s="284" t="str">
        <f t="shared" si="43"/>
        <v>Faunavoorziening</v>
      </c>
      <c r="C1375" s="69"/>
      <c r="D1375" s="69"/>
      <c r="E1375" s="87"/>
      <c r="H1375" s="69"/>
      <c r="R1375" s="69"/>
      <c r="S1375" s="69"/>
      <c r="T1375" s="250" t="str">
        <f>IF(ISTEXT(S1375),VLOOKUP(S1375,'_Keuzelijst Algemeen'!$B$3:$C$74,2),"")</f>
        <v/>
      </c>
      <c r="V1375" s="69"/>
      <c r="W1375" s="69"/>
      <c r="X1375" s="69"/>
      <c r="Y1375" s="69"/>
      <c r="AB1375" s="173"/>
      <c r="AG1375" s="167"/>
    </row>
    <row r="1376" spans="1:33" x14ac:dyDescent="0.3">
      <c r="A1376" s="263" t="str">
        <f t="shared" si="42"/>
        <v>Groen</v>
      </c>
      <c r="B1376" s="284" t="str">
        <f t="shared" si="43"/>
        <v>Faunavoorziening</v>
      </c>
      <c r="C1376" s="69"/>
      <c r="D1376" s="69"/>
      <c r="E1376" s="87"/>
      <c r="H1376" s="69"/>
      <c r="R1376" s="69"/>
      <c r="S1376" s="69"/>
      <c r="T1376" s="250" t="str">
        <f>IF(ISTEXT(S1376),VLOOKUP(S1376,'_Keuzelijst Algemeen'!$B$3:$C$74,2),"")</f>
        <v/>
      </c>
      <c r="V1376" s="69"/>
      <c r="W1376" s="69"/>
      <c r="X1376" s="69"/>
      <c r="Y1376" s="69"/>
      <c r="AB1376" s="173"/>
      <c r="AG1376" s="167"/>
    </row>
    <row r="1377" spans="1:33" x14ac:dyDescent="0.3">
      <c r="A1377" s="263" t="str">
        <f t="shared" si="42"/>
        <v>Groen</v>
      </c>
      <c r="B1377" s="284" t="str">
        <f t="shared" si="43"/>
        <v>Faunavoorziening</v>
      </c>
      <c r="C1377" s="69"/>
      <c r="D1377" s="69"/>
      <c r="E1377" s="87"/>
      <c r="H1377" s="69"/>
      <c r="R1377" s="69"/>
      <c r="S1377" s="69"/>
      <c r="T1377" s="250" t="str">
        <f>IF(ISTEXT(S1377),VLOOKUP(S1377,'_Keuzelijst Algemeen'!$B$3:$C$74,2),"")</f>
        <v/>
      </c>
      <c r="V1377" s="69"/>
      <c r="W1377" s="69"/>
      <c r="X1377" s="69"/>
      <c r="Y1377" s="69"/>
      <c r="AB1377" s="173"/>
      <c r="AG1377" s="167"/>
    </row>
    <row r="1378" spans="1:33" x14ac:dyDescent="0.3">
      <c r="A1378" s="263" t="str">
        <f t="shared" si="42"/>
        <v>Groen</v>
      </c>
      <c r="B1378" s="284" t="str">
        <f t="shared" si="43"/>
        <v>Faunavoorziening</v>
      </c>
      <c r="C1378" s="69"/>
      <c r="D1378" s="69"/>
      <c r="E1378" s="87"/>
      <c r="H1378" s="69"/>
      <c r="R1378" s="69"/>
      <c r="S1378" s="69"/>
      <c r="T1378" s="250" t="str">
        <f>IF(ISTEXT(S1378),VLOOKUP(S1378,'_Keuzelijst Algemeen'!$B$3:$C$74,2),"")</f>
        <v/>
      </c>
      <c r="V1378" s="69"/>
      <c r="W1378" s="69"/>
      <c r="X1378" s="69"/>
      <c r="Y1378" s="69"/>
      <c r="AB1378" s="173"/>
      <c r="AG1378" s="167"/>
    </row>
    <row r="1379" spans="1:33" x14ac:dyDescent="0.3">
      <c r="A1379" s="263" t="str">
        <f t="shared" si="42"/>
        <v>Groen</v>
      </c>
      <c r="B1379" s="284" t="str">
        <f t="shared" si="43"/>
        <v>Faunavoorziening</v>
      </c>
      <c r="C1379" s="69"/>
      <c r="D1379" s="69"/>
      <c r="E1379" s="87"/>
      <c r="H1379" s="69"/>
      <c r="R1379" s="69"/>
      <c r="S1379" s="69"/>
      <c r="T1379" s="250" t="str">
        <f>IF(ISTEXT(S1379),VLOOKUP(S1379,'_Keuzelijst Algemeen'!$B$3:$C$74,2),"")</f>
        <v/>
      </c>
      <c r="V1379" s="69"/>
      <c r="W1379" s="69"/>
      <c r="X1379" s="69"/>
      <c r="Y1379" s="69"/>
      <c r="AB1379" s="173"/>
      <c r="AG1379" s="167"/>
    </row>
    <row r="1380" spans="1:33" x14ac:dyDescent="0.3">
      <c r="A1380" s="263" t="str">
        <f t="shared" si="42"/>
        <v>Groen</v>
      </c>
      <c r="B1380" s="284" t="str">
        <f t="shared" si="43"/>
        <v>Faunavoorziening</v>
      </c>
      <c r="C1380" s="69"/>
      <c r="D1380" s="69"/>
      <c r="E1380" s="87"/>
      <c r="H1380" s="69"/>
      <c r="R1380" s="69"/>
      <c r="S1380" s="69"/>
      <c r="T1380" s="250" t="str">
        <f>IF(ISTEXT(S1380),VLOOKUP(S1380,'_Keuzelijst Algemeen'!$B$3:$C$74,2),"")</f>
        <v/>
      </c>
      <c r="V1380" s="69"/>
      <c r="W1380" s="69"/>
      <c r="X1380" s="69"/>
      <c r="Y1380" s="69"/>
      <c r="AB1380" s="173"/>
      <c r="AG1380" s="167"/>
    </row>
    <row r="1381" spans="1:33" x14ac:dyDescent="0.3">
      <c r="A1381" s="263" t="str">
        <f t="shared" si="42"/>
        <v>Groen</v>
      </c>
      <c r="B1381" s="284" t="str">
        <f t="shared" si="43"/>
        <v>Faunavoorziening</v>
      </c>
      <c r="C1381" s="69"/>
      <c r="D1381" s="69"/>
      <c r="E1381" s="87"/>
      <c r="H1381" s="69"/>
      <c r="R1381" s="69"/>
      <c r="S1381" s="69"/>
      <c r="T1381" s="250" t="str">
        <f>IF(ISTEXT(S1381),VLOOKUP(S1381,'_Keuzelijst Algemeen'!$B$3:$C$74,2),"")</f>
        <v/>
      </c>
      <c r="V1381" s="69"/>
      <c r="W1381" s="69"/>
      <c r="X1381" s="69"/>
      <c r="Y1381" s="69"/>
      <c r="AB1381" s="173"/>
      <c r="AG1381" s="167"/>
    </row>
    <row r="1382" spans="1:33" x14ac:dyDescent="0.3">
      <c r="A1382" s="263" t="str">
        <f t="shared" si="42"/>
        <v>Groen</v>
      </c>
      <c r="B1382" s="284" t="str">
        <f t="shared" si="43"/>
        <v>Faunavoorziening</v>
      </c>
      <c r="C1382" s="69"/>
      <c r="D1382" s="69"/>
      <c r="E1382" s="87"/>
      <c r="H1382" s="69"/>
      <c r="R1382" s="69"/>
      <c r="S1382" s="69"/>
      <c r="T1382" s="250" t="str">
        <f>IF(ISTEXT(S1382),VLOOKUP(S1382,'_Keuzelijst Algemeen'!$B$3:$C$74,2),"")</f>
        <v/>
      </c>
      <c r="V1382" s="69"/>
      <c r="W1382" s="69"/>
      <c r="X1382" s="69"/>
      <c r="Y1382" s="69"/>
      <c r="AB1382" s="173"/>
      <c r="AG1382" s="167"/>
    </row>
    <row r="1383" spans="1:33" x14ac:dyDescent="0.3">
      <c r="A1383" s="263" t="str">
        <f t="shared" si="42"/>
        <v>Groen</v>
      </c>
      <c r="B1383" s="284" t="str">
        <f t="shared" si="43"/>
        <v>Faunavoorziening</v>
      </c>
      <c r="C1383" s="69"/>
      <c r="D1383" s="69"/>
      <c r="E1383" s="87"/>
      <c r="H1383" s="69"/>
      <c r="R1383" s="69"/>
      <c r="S1383" s="69"/>
      <c r="T1383" s="250" t="str">
        <f>IF(ISTEXT(S1383),VLOOKUP(S1383,'_Keuzelijst Algemeen'!$B$3:$C$74,2),"")</f>
        <v/>
      </c>
      <c r="V1383" s="69"/>
      <c r="W1383" s="69"/>
      <c r="X1383" s="69"/>
      <c r="Y1383" s="69"/>
      <c r="AB1383" s="173"/>
      <c r="AG1383" s="167"/>
    </row>
    <row r="1384" spans="1:33" x14ac:dyDescent="0.3">
      <c r="A1384" s="263" t="str">
        <f t="shared" si="42"/>
        <v>Groen</v>
      </c>
      <c r="B1384" s="284" t="str">
        <f t="shared" si="43"/>
        <v>Faunavoorziening</v>
      </c>
      <c r="C1384" s="69"/>
      <c r="D1384" s="69"/>
      <c r="E1384" s="87"/>
      <c r="H1384" s="69"/>
      <c r="R1384" s="69"/>
      <c r="S1384" s="69"/>
      <c r="T1384" s="250" t="str">
        <f>IF(ISTEXT(S1384),VLOOKUP(S1384,'_Keuzelijst Algemeen'!$B$3:$C$74,2),"")</f>
        <v/>
      </c>
      <c r="V1384" s="69"/>
      <c r="W1384" s="69"/>
      <c r="X1384" s="69"/>
      <c r="Y1384" s="69"/>
      <c r="AB1384" s="173"/>
      <c r="AG1384" s="167"/>
    </row>
    <row r="1385" spans="1:33" x14ac:dyDescent="0.3">
      <c r="A1385" s="263" t="str">
        <f t="shared" si="42"/>
        <v>Groen</v>
      </c>
      <c r="B1385" s="284" t="str">
        <f t="shared" si="43"/>
        <v>Faunavoorziening</v>
      </c>
      <c r="C1385" s="69"/>
      <c r="D1385" s="69"/>
      <c r="E1385" s="87"/>
      <c r="H1385" s="69"/>
      <c r="R1385" s="69"/>
      <c r="S1385" s="69"/>
      <c r="T1385" s="250" t="str">
        <f>IF(ISTEXT(S1385),VLOOKUP(S1385,'_Keuzelijst Algemeen'!$B$3:$C$74,2),"")</f>
        <v/>
      </c>
      <c r="V1385" s="69"/>
      <c r="W1385" s="69"/>
      <c r="X1385" s="69"/>
      <c r="Y1385" s="69"/>
      <c r="AB1385" s="173"/>
      <c r="AG1385" s="167"/>
    </row>
    <row r="1386" spans="1:33" x14ac:dyDescent="0.3">
      <c r="A1386" s="263" t="str">
        <f t="shared" si="42"/>
        <v>Groen</v>
      </c>
      <c r="B1386" s="284" t="str">
        <f t="shared" si="43"/>
        <v>Faunavoorziening</v>
      </c>
      <c r="C1386" s="69"/>
      <c r="D1386" s="69"/>
      <c r="E1386" s="87"/>
      <c r="H1386" s="69"/>
      <c r="R1386" s="69"/>
      <c r="S1386" s="69"/>
      <c r="T1386" s="250" t="str">
        <f>IF(ISTEXT(S1386),VLOOKUP(S1386,'_Keuzelijst Algemeen'!$B$3:$C$74,2),"")</f>
        <v/>
      </c>
      <c r="V1386" s="69"/>
      <c r="W1386" s="69"/>
      <c r="X1386" s="69"/>
      <c r="Y1386" s="69"/>
      <c r="AB1386" s="173"/>
      <c r="AG1386" s="167"/>
    </row>
    <row r="1387" spans="1:33" x14ac:dyDescent="0.3">
      <c r="A1387" s="263" t="str">
        <f t="shared" si="42"/>
        <v>Groen</v>
      </c>
      <c r="B1387" s="284" t="str">
        <f t="shared" si="43"/>
        <v>Faunavoorziening</v>
      </c>
      <c r="C1387" s="69"/>
      <c r="D1387" s="69"/>
      <c r="E1387" s="87"/>
      <c r="H1387" s="69"/>
      <c r="R1387" s="69"/>
      <c r="S1387" s="69"/>
      <c r="T1387" s="250" t="str">
        <f>IF(ISTEXT(S1387),VLOOKUP(S1387,'_Keuzelijst Algemeen'!$B$3:$C$74,2),"")</f>
        <v/>
      </c>
      <c r="V1387" s="69"/>
      <c r="W1387" s="69"/>
      <c r="X1387" s="69"/>
      <c r="Y1387" s="69"/>
      <c r="AB1387" s="173"/>
      <c r="AG1387" s="167"/>
    </row>
    <row r="1388" spans="1:33" x14ac:dyDescent="0.3">
      <c r="A1388" s="263" t="str">
        <f t="shared" si="42"/>
        <v>Groen</v>
      </c>
      <c r="B1388" s="284" t="str">
        <f t="shared" si="43"/>
        <v>Faunavoorziening</v>
      </c>
      <c r="C1388" s="69"/>
      <c r="D1388" s="69"/>
      <c r="E1388" s="87"/>
      <c r="H1388" s="69"/>
      <c r="R1388" s="69"/>
      <c r="S1388" s="69"/>
      <c r="T1388" s="250" t="str">
        <f>IF(ISTEXT(S1388),VLOOKUP(S1388,'_Keuzelijst Algemeen'!$B$3:$C$74,2),"")</f>
        <v/>
      </c>
      <c r="V1388" s="69"/>
      <c r="W1388" s="69"/>
      <c r="X1388" s="69"/>
      <c r="Y1388" s="69"/>
      <c r="AB1388" s="173"/>
      <c r="AG1388" s="167"/>
    </row>
    <row r="1389" spans="1:33" x14ac:dyDescent="0.3">
      <c r="A1389" s="263" t="str">
        <f t="shared" si="42"/>
        <v>Groen</v>
      </c>
      <c r="B1389" s="284" t="str">
        <f t="shared" si="43"/>
        <v>Faunavoorziening</v>
      </c>
      <c r="C1389" s="69"/>
      <c r="D1389" s="69"/>
      <c r="E1389" s="87"/>
      <c r="H1389" s="69"/>
      <c r="R1389" s="69"/>
      <c r="S1389" s="69"/>
      <c r="T1389" s="250" t="str">
        <f>IF(ISTEXT(S1389),VLOOKUP(S1389,'_Keuzelijst Algemeen'!$B$3:$C$74,2),"")</f>
        <v/>
      </c>
      <c r="V1389" s="69"/>
      <c r="W1389" s="69"/>
      <c r="X1389" s="69"/>
      <c r="Y1389" s="69"/>
      <c r="AB1389" s="173"/>
      <c r="AG1389" s="167"/>
    </row>
    <row r="1390" spans="1:33" x14ac:dyDescent="0.3">
      <c r="A1390" s="263" t="str">
        <f t="shared" si="42"/>
        <v>Groen</v>
      </c>
      <c r="B1390" s="284" t="str">
        <f t="shared" si="43"/>
        <v>Faunavoorziening</v>
      </c>
      <c r="C1390" s="69"/>
      <c r="D1390" s="69"/>
      <c r="E1390" s="87"/>
      <c r="H1390" s="69"/>
      <c r="R1390" s="69"/>
      <c r="S1390" s="69"/>
      <c r="T1390" s="250" t="str">
        <f>IF(ISTEXT(S1390),VLOOKUP(S1390,'_Keuzelijst Algemeen'!$B$3:$C$74,2),"")</f>
        <v/>
      </c>
      <c r="V1390" s="69"/>
      <c r="W1390" s="69"/>
      <c r="X1390" s="69"/>
      <c r="Y1390" s="69"/>
      <c r="AB1390" s="173"/>
      <c r="AG1390" s="167"/>
    </row>
    <row r="1391" spans="1:33" x14ac:dyDescent="0.3">
      <c r="A1391" s="263" t="str">
        <f t="shared" si="42"/>
        <v>Groen</v>
      </c>
      <c r="B1391" s="284" t="str">
        <f t="shared" si="43"/>
        <v>Faunavoorziening</v>
      </c>
      <c r="C1391" s="69"/>
      <c r="D1391" s="69"/>
      <c r="E1391" s="87"/>
      <c r="H1391" s="69"/>
      <c r="R1391" s="69"/>
      <c r="S1391" s="69"/>
      <c r="T1391" s="250" t="str">
        <f>IF(ISTEXT(S1391),VLOOKUP(S1391,'_Keuzelijst Algemeen'!$B$3:$C$74,2),"")</f>
        <v/>
      </c>
      <c r="V1391" s="69"/>
      <c r="W1391" s="69"/>
      <c r="X1391" s="69"/>
      <c r="Y1391" s="69"/>
      <c r="AB1391" s="173"/>
      <c r="AG1391" s="167"/>
    </row>
    <row r="1392" spans="1:33" x14ac:dyDescent="0.3">
      <c r="A1392" s="263" t="str">
        <f t="shared" si="42"/>
        <v>Groen</v>
      </c>
      <c r="B1392" s="284" t="str">
        <f t="shared" si="43"/>
        <v>Faunavoorziening</v>
      </c>
      <c r="C1392" s="69"/>
      <c r="D1392" s="69"/>
      <c r="E1392" s="87"/>
      <c r="H1392" s="69"/>
      <c r="R1392" s="69"/>
      <c r="S1392" s="69"/>
      <c r="T1392" s="250" t="str">
        <f>IF(ISTEXT(S1392),VLOOKUP(S1392,'_Keuzelijst Algemeen'!$B$3:$C$74,2),"")</f>
        <v/>
      </c>
      <c r="V1392" s="69"/>
      <c r="W1392" s="69"/>
      <c r="X1392" s="69"/>
      <c r="Y1392" s="69"/>
      <c r="AB1392" s="173"/>
      <c r="AG1392" s="167"/>
    </row>
    <row r="1393" spans="1:33" x14ac:dyDescent="0.3">
      <c r="A1393" s="263" t="str">
        <f t="shared" si="42"/>
        <v>Groen</v>
      </c>
      <c r="B1393" s="284" t="str">
        <f t="shared" si="43"/>
        <v>Faunavoorziening</v>
      </c>
      <c r="C1393" s="69"/>
      <c r="D1393" s="69"/>
      <c r="E1393" s="87"/>
      <c r="H1393" s="69"/>
      <c r="R1393" s="69"/>
      <c r="S1393" s="69"/>
      <c r="T1393" s="250" t="str">
        <f>IF(ISTEXT(S1393),VLOOKUP(S1393,'_Keuzelijst Algemeen'!$B$3:$C$74,2),"")</f>
        <v/>
      </c>
      <c r="V1393" s="69"/>
      <c r="W1393" s="69"/>
      <c r="X1393" s="69"/>
      <c r="Y1393" s="69"/>
      <c r="AB1393" s="173"/>
      <c r="AG1393" s="167"/>
    </row>
    <row r="1394" spans="1:33" x14ac:dyDescent="0.3">
      <c r="A1394" s="263" t="str">
        <f t="shared" si="42"/>
        <v>Groen</v>
      </c>
      <c r="B1394" s="284" t="str">
        <f t="shared" si="43"/>
        <v>Faunavoorziening</v>
      </c>
      <c r="C1394" s="69"/>
      <c r="D1394" s="69"/>
      <c r="E1394" s="87"/>
      <c r="H1394" s="69"/>
      <c r="R1394" s="69"/>
      <c r="S1394" s="69"/>
      <c r="T1394" s="250" t="str">
        <f>IF(ISTEXT(S1394),VLOOKUP(S1394,'_Keuzelijst Algemeen'!$B$3:$C$74,2),"")</f>
        <v/>
      </c>
      <c r="V1394" s="69"/>
      <c r="W1394" s="69"/>
      <c r="X1394" s="69"/>
      <c r="Y1394" s="69"/>
      <c r="AB1394" s="173"/>
      <c r="AG1394" s="167"/>
    </row>
    <row r="1395" spans="1:33" x14ac:dyDescent="0.3">
      <c r="A1395" s="263" t="str">
        <f t="shared" si="42"/>
        <v>Groen</v>
      </c>
      <c r="B1395" s="284" t="str">
        <f t="shared" si="43"/>
        <v>Faunavoorziening</v>
      </c>
      <c r="C1395" s="69"/>
      <c r="D1395" s="69"/>
      <c r="E1395" s="87"/>
      <c r="H1395" s="69"/>
      <c r="R1395" s="69"/>
      <c r="S1395" s="69"/>
      <c r="T1395" s="250" t="str">
        <f>IF(ISTEXT(S1395),VLOOKUP(S1395,'_Keuzelijst Algemeen'!$B$3:$C$74,2),"")</f>
        <v/>
      </c>
      <c r="V1395" s="69"/>
      <c r="W1395" s="69"/>
      <c r="X1395" s="69"/>
      <c r="Y1395" s="69"/>
      <c r="AB1395" s="173"/>
      <c r="AG1395" s="167"/>
    </row>
    <row r="1396" spans="1:33" x14ac:dyDescent="0.3">
      <c r="A1396" s="263" t="str">
        <f t="shared" si="42"/>
        <v>Groen</v>
      </c>
      <c r="B1396" s="284" t="str">
        <f t="shared" si="43"/>
        <v>Faunavoorziening</v>
      </c>
      <c r="C1396" s="69"/>
      <c r="D1396" s="69"/>
      <c r="E1396" s="87"/>
      <c r="H1396" s="69"/>
      <c r="R1396" s="69"/>
      <c r="S1396" s="69"/>
      <c r="T1396" s="250" t="str">
        <f>IF(ISTEXT(S1396),VLOOKUP(S1396,'_Keuzelijst Algemeen'!$B$3:$C$74,2),"")</f>
        <v/>
      </c>
      <c r="V1396" s="69"/>
      <c r="W1396" s="69"/>
      <c r="X1396" s="69"/>
      <c r="Y1396" s="69"/>
      <c r="AB1396" s="173"/>
      <c r="AG1396" s="167"/>
    </row>
    <row r="1397" spans="1:33" x14ac:dyDescent="0.3">
      <c r="A1397" s="263" t="str">
        <f t="shared" si="42"/>
        <v>Groen</v>
      </c>
      <c r="B1397" s="284" t="str">
        <f t="shared" si="43"/>
        <v>Faunavoorziening</v>
      </c>
      <c r="C1397" s="69"/>
      <c r="D1397" s="69"/>
      <c r="E1397" s="87"/>
      <c r="H1397" s="69"/>
      <c r="R1397" s="69"/>
      <c r="S1397" s="69"/>
      <c r="T1397" s="250" t="str">
        <f>IF(ISTEXT(S1397),VLOOKUP(S1397,'_Keuzelijst Algemeen'!$B$3:$C$74,2),"")</f>
        <v/>
      </c>
      <c r="V1397" s="69"/>
      <c r="W1397" s="69"/>
      <c r="X1397" s="69"/>
      <c r="Y1397" s="69"/>
      <c r="AB1397" s="173"/>
      <c r="AG1397" s="167"/>
    </row>
    <row r="1398" spans="1:33" x14ac:dyDescent="0.3">
      <c r="A1398" s="263" t="str">
        <f t="shared" si="42"/>
        <v>Groen</v>
      </c>
      <c r="B1398" s="284" t="str">
        <f t="shared" si="43"/>
        <v>Faunavoorziening</v>
      </c>
      <c r="C1398" s="69"/>
      <c r="D1398" s="69"/>
      <c r="E1398" s="87"/>
      <c r="H1398" s="69"/>
      <c r="R1398" s="69"/>
      <c r="S1398" s="69"/>
      <c r="T1398" s="250" t="str">
        <f>IF(ISTEXT(S1398),VLOOKUP(S1398,'_Keuzelijst Algemeen'!$B$3:$C$74,2),"")</f>
        <v/>
      </c>
      <c r="V1398" s="69"/>
      <c r="W1398" s="69"/>
      <c r="X1398" s="69"/>
      <c r="Y1398" s="69"/>
      <c r="AB1398" s="173"/>
      <c r="AG1398" s="167"/>
    </row>
    <row r="1399" spans="1:33" x14ac:dyDescent="0.3">
      <c r="A1399" s="263" t="str">
        <f t="shared" si="42"/>
        <v>Groen</v>
      </c>
      <c r="B1399" s="284" t="str">
        <f t="shared" si="43"/>
        <v>Faunavoorziening</v>
      </c>
      <c r="C1399" s="69"/>
      <c r="D1399" s="69"/>
      <c r="E1399" s="87"/>
      <c r="H1399" s="69"/>
      <c r="R1399" s="69"/>
      <c r="S1399" s="69"/>
      <c r="T1399" s="250" t="str">
        <f>IF(ISTEXT(S1399),VLOOKUP(S1399,'_Keuzelijst Algemeen'!$B$3:$C$74,2),"")</f>
        <v/>
      </c>
      <c r="V1399" s="69"/>
      <c r="W1399" s="69"/>
      <c r="X1399" s="69"/>
      <c r="Y1399" s="69"/>
      <c r="AB1399" s="173"/>
      <c r="AG1399" s="167"/>
    </row>
    <row r="1400" spans="1:33" x14ac:dyDescent="0.3">
      <c r="A1400" s="263" t="str">
        <f t="shared" si="42"/>
        <v>Groen</v>
      </c>
      <c r="B1400" s="284" t="str">
        <f t="shared" si="43"/>
        <v>Faunavoorziening</v>
      </c>
      <c r="C1400" s="69"/>
      <c r="D1400" s="69"/>
      <c r="E1400" s="87"/>
      <c r="H1400" s="69"/>
      <c r="R1400" s="69"/>
      <c r="S1400" s="69"/>
      <c r="T1400" s="250" t="str">
        <f>IF(ISTEXT(S1400),VLOOKUP(S1400,'_Keuzelijst Algemeen'!$B$3:$C$74,2),"")</f>
        <v/>
      </c>
      <c r="V1400" s="69"/>
      <c r="W1400" s="69"/>
      <c r="X1400" s="69"/>
      <c r="Y1400" s="69"/>
      <c r="AB1400" s="173"/>
      <c r="AG1400" s="167"/>
    </row>
    <row r="1401" spans="1:33" x14ac:dyDescent="0.3">
      <c r="A1401" s="263" t="str">
        <f t="shared" si="42"/>
        <v>Groen</v>
      </c>
      <c r="B1401" s="284" t="str">
        <f t="shared" si="43"/>
        <v>Faunavoorziening</v>
      </c>
      <c r="C1401" s="69"/>
      <c r="D1401" s="69"/>
      <c r="E1401" s="87"/>
      <c r="H1401" s="69"/>
      <c r="R1401" s="69"/>
      <c r="S1401" s="69"/>
      <c r="T1401" s="250" t="str">
        <f>IF(ISTEXT(S1401),VLOOKUP(S1401,'_Keuzelijst Algemeen'!$B$3:$C$74,2),"")</f>
        <v/>
      </c>
      <c r="V1401" s="69"/>
      <c r="W1401" s="69"/>
      <c r="X1401" s="69"/>
      <c r="Y1401" s="69"/>
      <c r="AB1401" s="173"/>
      <c r="AG1401" s="167"/>
    </row>
    <row r="1402" spans="1:33" x14ac:dyDescent="0.3">
      <c r="A1402" s="263" t="str">
        <f t="shared" si="42"/>
        <v>Groen</v>
      </c>
      <c r="B1402" s="284" t="str">
        <f t="shared" si="43"/>
        <v>Faunavoorziening</v>
      </c>
      <c r="C1402" s="69"/>
      <c r="D1402" s="69"/>
      <c r="E1402" s="87"/>
      <c r="H1402" s="69"/>
      <c r="R1402" s="69"/>
      <c r="S1402" s="69"/>
      <c r="T1402" s="250" t="str">
        <f>IF(ISTEXT(S1402),VLOOKUP(S1402,'_Keuzelijst Algemeen'!$B$3:$C$74,2),"")</f>
        <v/>
      </c>
      <c r="V1402" s="69"/>
      <c r="W1402" s="69"/>
      <c r="X1402" s="69"/>
      <c r="Y1402" s="69"/>
      <c r="AB1402" s="173"/>
      <c r="AG1402" s="167"/>
    </row>
    <row r="1403" spans="1:33" x14ac:dyDescent="0.3">
      <c r="A1403" s="263" t="str">
        <f t="shared" si="42"/>
        <v>Groen</v>
      </c>
      <c r="B1403" s="284" t="str">
        <f t="shared" si="43"/>
        <v>Faunavoorziening</v>
      </c>
      <c r="C1403" s="69"/>
      <c r="D1403" s="69"/>
      <c r="E1403" s="87"/>
      <c r="H1403" s="69"/>
      <c r="R1403" s="69"/>
      <c r="S1403" s="69"/>
      <c r="T1403" s="250" t="str">
        <f>IF(ISTEXT(S1403),VLOOKUP(S1403,'_Keuzelijst Algemeen'!$B$3:$C$74,2),"")</f>
        <v/>
      </c>
      <c r="V1403" s="69"/>
      <c r="W1403" s="69"/>
      <c r="X1403" s="69"/>
      <c r="Y1403" s="69"/>
      <c r="AB1403" s="173"/>
      <c r="AG1403" s="167"/>
    </row>
    <row r="1404" spans="1:33" x14ac:dyDescent="0.3">
      <c r="A1404" s="263" t="str">
        <f t="shared" si="42"/>
        <v>Groen</v>
      </c>
      <c r="B1404" s="284" t="str">
        <f t="shared" si="43"/>
        <v>Faunavoorziening</v>
      </c>
      <c r="C1404" s="69"/>
      <c r="D1404" s="69"/>
      <c r="E1404" s="87"/>
      <c r="H1404" s="69"/>
      <c r="R1404" s="69"/>
      <c r="S1404" s="69"/>
      <c r="T1404" s="250" t="str">
        <f>IF(ISTEXT(S1404),VLOOKUP(S1404,'_Keuzelijst Algemeen'!$B$3:$C$74,2),"")</f>
        <v/>
      </c>
      <c r="V1404" s="69"/>
      <c r="W1404" s="69"/>
      <c r="X1404" s="69"/>
      <c r="Y1404" s="69"/>
      <c r="AB1404" s="173"/>
      <c r="AG1404" s="167"/>
    </row>
    <row r="1405" spans="1:33" x14ac:dyDescent="0.3">
      <c r="A1405" s="263" t="str">
        <f t="shared" si="42"/>
        <v>Groen</v>
      </c>
      <c r="B1405" s="284" t="str">
        <f t="shared" si="43"/>
        <v>Faunavoorziening</v>
      </c>
      <c r="C1405" s="69"/>
      <c r="D1405" s="69"/>
      <c r="E1405" s="87"/>
      <c r="H1405" s="69"/>
      <c r="R1405" s="69"/>
      <c r="S1405" s="69"/>
      <c r="T1405" s="250" t="str">
        <f>IF(ISTEXT(S1405),VLOOKUP(S1405,'_Keuzelijst Algemeen'!$B$3:$C$74,2),"")</f>
        <v/>
      </c>
      <c r="V1405" s="69"/>
      <c r="W1405" s="69"/>
      <c r="X1405" s="69"/>
      <c r="Y1405" s="69"/>
      <c r="AB1405" s="173"/>
      <c r="AG1405" s="167"/>
    </row>
    <row r="1406" spans="1:33" x14ac:dyDescent="0.3">
      <c r="A1406" s="263" t="str">
        <f t="shared" si="42"/>
        <v>Groen</v>
      </c>
      <c r="B1406" s="284" t="str">
        <f t="shared" si="43"/>
        <v>Faunavoorziening</v>
      </c>
      <c r="C1406" s="69"/>
      <c r="D1406" s="69"/>
      <c r="E1406" s="87"/>
      <c r="H1406" s="69"/>
      <c r="R1406" s="69"/>
      <c r="S1406" s="69"/>
      <c r="T1406" s="250" t="str">
        <f>IF(ISTEXT(S1406),VLOOKUP(S1406,'_Keuzelijst Algemeen'!$B$3:$C$74,2),"")</f>
        <v/>
      </c>
      <c r="V1406" s="69"/>
      <c r="W1406" s="69"/>
      <c r="X1406" s="69"/>
      <c r="Y1406" s="69"/>
      <c r="AB1406" s="173"/>
      <c r="AG1406" s="167"/>
    </row>
    <row r="1407" spans="1:33" x14ac:dyDescent="0.3">
      <c r="A1407" s="263" t="str">
        <f t="shared" si="42"/>
        <v>Groen</v>
      </c>
      <c r="B1407" s="284" t="str">
        <f t="shared" si="43"/>
        <v>Faunavoorziening</v>
      </c>
      <c r="C1407" s="69"/>
      <c r="D1407" s="69"/>
      <c r="E1407" s="87"/>
      <c r="H1407" s="69"/>
      <c r="R1407" s="69"/>
      <c r="S1407" s="69"/>
      <c r="T1407" s="250" t="str">
        <f>IF(ISTEXT(S1407),VLOOKUP(S1407,'_Keuzelijst Algemeen'!$B$3:$C$74,2),"")</f>
        <v/>
      </c>
      <c r="V1407" s="69"/>
      <c r="W1407" s="69"/>
      <c r="X1407" s="69"/>
      <c r="Y1407" s="69"/>
      <c r="AB1407" s="173"/>
      <c r="AG1407" s="167"/>
    </row>
    <row r="1408" spans="1:33" x14ac:dyDescent="0.3">
      <c r="A1408" s="263" t="str">
        <f t="shared" si="42"/>
        <v>Groen</v>
      </c>
      <c r="B1408" s="284" t="str">
        <f t="shared" si="43"/>
        <v>Faunavoorziening</v>
      </c>
      <c r="C1408" s="69"/>
      <c r="D1408" s="69"/>
      <c r="E1408" s="87"/>
      <c r="H1408" s="69"/>
      <c r="R1408" s="69"/>
      <c r="S1408" s="69"/>
      <c r="T1408" s="250" t="str">
        <f>IF(ISTEXT(S1408),VLOOKUP(S1408,'_Keuzelijst Algemeen'!$B$3:$C$74,2),"")</f>
        <v/>
      </c>
      <c r="V1408" s="69"/>
      <c r="W1408" s="69"/>
      <c r="X1408" s="69"/>
      <c r="Y1408" s="69"/>
      <c r="AB1408" s="173"/>
      <c r="AG1408" s="167"/>
    </row>
    <row r="1409" spans="1:33" x14ac:dyDescent="0.3">
      <c r="A1409" s="263" t="str">
        <f t="shared" si="42"/>
        <v>Groen</v>
      </c>
      <c r="B1409" s="284" t="str">
        <f t="shared" si="43"/>
        <v>Faunavoorziening</v>
      </c>
      <c r="C1409" s="69"/>
      <c r="D1409" s="69"/>
      <c r="E1409" s="87"/>
      <c r="H1409" s="69"/>
      <c r="R1409" s="69"/>
      <c r="S1409" s="69"/>
      <c r="T1409" s="250" t="str">
        <f>IF(ISTEXT(S1409),VLOOKUP(S1409,'_Keuzelijst Algemeen'!$B$3:$C$74,2),"")</f>
        <v/>
      </c>
      <c r="V1409" s="69"/>
      <c r="W1409" s="69"/>
      <c r="X1409" s="69"/>
      <c r="Y1409" s="69"/>
      <c r="AB1409" s="173"/>
      <c r="AG1409" s="167"/>
    </row>
    <row r="1410" spans="1:33" x14ac:dyDescent="0.3">
      <c r="A1410" s="263" t="str">
        <f t="shared" si="42"/>
        <v>Groen</v>
      </c>
      <c r="B1410" s="284" t="str">
        <f t="shared" si="43"/>
        <v>Faunavoorziening</v>
      </c>
      <c r="C1410" s="69"/>
      <c r="D1410" s="69"/>
      <c r="E1410" s="87"/>
      <c r="H1410" s="69"/>
      <c r="R1410" s="69"/>
      <c r="S1410" s="69"/>
      <c r="T1410" s="250" t="str">
        <f>IF(ISTEXT(S1410),VLOOKUP(S1410,'_Keuzelijst Algemeen'!$B$3:$C$74,2),"")</f>
        <v/>
      </c>
      <c r="V1410" s="69"/>
      <c r="W1410" s="69"/>
      <c r="X1410" s="69"/>
      <c r="Y1410" s="69"/>
      <c r="AB1410" s="173"/>
      <c r="AG1410" s="167"/>
    </row>
    <row r="1411" spans="1:33" x14ac:dyDescent="0.3">
      <c r="A1411" s="263" t="str">
        <f t="shared" si="42"/>
        <v>Groen</v>
      </c>
      <c r="B1411" s="284" t="str">
        <f t="shared" si="43"/>
        <v>Faunavoorziening</v>
      </c>
      <c r="C1411" s="69"/>
      <c r="D1411" s="69"/>
      <c r="E1411" s="87"/>
      <c r="H1411" s="69"/>
      <c r="R1411" s="69"/>
      <c r="S1411" s="69"/>
      <c r="T1411" s="250" t="str">
        <f>IF(ISTEXT(S1411),VLOOKUP(S1411,'_Keuzelijst Algemeen'!$B$3:$C$74,2),"")</f>
        <v/>
      </c>
      <c r="V1411" s="69"/>
      <c r="W1411" s="69"/>
      <c r="X1411" s="69"/>
      <c r="Y1411" s="69"/>
      <c r="AB1411" s="173"/>
      <c r="AG1411" s="167"/>
    </row>
    <row r="1412" spans="1:33" x14ac:dyDescent="0.3">
      <c r="A1412" s="263" t="str">
        <f t="shared" ref="A1412:A1475" si="44">$A$2</f>
        <v>Groen</v>
      </c>
      <c r="B1412" s="284" t="str">
        <f t="shared" si="43"/>
        <v>Faunavoorziening</v>
      </c>
      <c r="C1412" s="69"/>
      <c r="D1412" s="69"/>
      <c r="E1412" s="87"/>
      <c r="H1412" s="69"/>
      <c r="R1412" s="69"/>
      <c r="S1412" s="69"/>
      <c r="T1412" s="250" t="str">
        <f>IF(ISTEXT(S1412),VLOOKUP(S1412,'_Keuzelijst Algemeen'!$B$3:$C$74,2),"")</f>
        <v/>
      </c>
      <c r="V1412" s="69"/>
      <c r="W1412" s="69"/>
      <c r="X1412" s="69"/>
      <c r="Y1412" s="69"/>
      <c r="AB1412" s="173"/>
      <c r="AG1412" s="167"/>
    </row>
    <row r="1413" spans="1:33" x14ac:dyDescent="0.3">
      <c r="A1413" s="263" t="str">
        <f t="shared" si="44"/>
        <v>Groen</v>
      </c>
      <c r="B1413" s="284" t="str">
        <f t="shared" ref="B1413:B1476" si="45">$B$2</f>
        <v>Faunavoorziening</v>
      </c>
      <c r="C1413" s="69"/>
      <c r="D1413" s="69"/>
      <c r="E1413" s="87"/>
      <c r="H1413" s="69"/>
      <c r="R1413" s="69"/>
      <c r="S1413" s="69"/>
      <c r="T1413" s="250" t="str">
        <f>IF(ISTEXT(S1413),VLOOKUP(S1413,'_Keuzelijst Algemeen'!$B$3:$C$74,2),"")</f>
        <v/>
      </c>
      <c r="V1413" s="69"/>
      <c r="W1413" s="69"/>
      <c r="X1413" s="69"/>
      <c r="Y1413" s="69"/>
      <c r="AB1413" s="173"/>
      <c r="AG1413" s="167"/>
    </row>
    <row r="1414" spans="1:33" x14ac:dyDescent="0.3">
      <c r="A1414" s="263" t="str">
        <f t="shared" si="44"/>
        <v>Groen</v>
      </c>
      <c r="B1414" s="284" t="str">
        <f t="shared" si="45"/>
        <v>Faunavoorziening</v>
      </c>
      <c r="C1414" s="69"/>
      <c r="D1414" s="69"/>
      <c r="E1414" s="87"/>
      <c r="H1414" s="69"/>
      <c r="R1414" s="69"/>
      <c r="S1414" s="69"/>
      <c r="T1414" s="250" t="str">
        <f>IF(ISTEXT(S1414),VLOOKUP(S1414,'_Keuzelijst Algemeen'!$B$3:$C$74,2),"")</f>
        <v/>
      </c>
      <c r="V1414" s="69"/>
      <c r="W1414" s="69"/>
      <c r="X1414" s="69"/>
      <c r="Y1414" s="69"/>
      <c r="AB1414" s="173"/>
      <c r="AG1414" s="167"/>
    </row>
    <row r="1415" spans="1:33" x14ac:dyDescent="0.3">
      <c r="A1415" s="263" t="str">
        <f t="shared" si="44"/>
        <v>Groen</v>
      </c>
      <c r="B1415" s="284" t="str">
        <f t="shared" si="45"/>
        <v>Faunavoorziening</v>
      </c>
      <c r="C1415" s="69"/>
      <c r="D1415" s="69"/>
      <c r="E1415" s="87"/>
      <c r="H1415" s="69"/>
      <c r="R1415" s="69"/>
      <c r="S1415" s="69"/>
      <c r="T1415" s="250" t="str">
        <f>IF(ISTEXT(S1415),VLOOKUP(S1415,'_Keuzelijst Algemeen'!$B$3:$C$74,2),"")</f>
        <v/>
      </c>
      <c r="V1415" s="69"/>
      <c r="W1415" s="69"/>
      <c r="X1415" s="69"/>
      <c r="Y1415" s="69"/>
      <c r="AB1415" s="173"/>
      <c r="AG1415" s="167"/>
    </row>
    <row r="1416" spans="1:33" x14ac:dyDescent="0.3">
      <c r="A1416" s="263" t="str">
        <f t="shared" si="44"/>
        <v>Groen</v>
      </c>
      <c r="B1416" s="284" t="str">
        <f t="shared" si="45"/>
        <v>Faunavoorziening</v>
      </c>
      <c r="C1416" s="69"/>
      <c r="D1416" s="69"/>
      <c r="E1416" s="87"/>
      <c r="H1416" s="69"/>
      <c r="R1416" s="69"/>
      <c r="S1416" s="69"/>
      <c r="T1416" s="250" t="str">
        <f>IF(ISTEXT(S1416),VLOOKUP(S1416,'_Keuzelijst Algemeen'!$B$3:$C$74,2),"")</f>
        <v/>
      </c>
      <c r="V1416" s="69"/>
      <c r="W1416" s="69"/>
      <c r="X1416" s="69"/>
      <c r="Y1416" s="69"/>
      <c r="AB1416" s="173"/>
      <c r="AG1416" s="167"/>
    </row>
    <row r="1417" spans="1:33" x14ac:dyDescent="0.3">
      <c r="A1417" s="263" t="str">
        <f t="shared" si="44"/>
        <v>Groen</v>
      </c>
      <c r="B1417" s="284" t="str">
        <f t="shared" si="45"/>
        <v>Faunavoorziening</v>
      </c>
      <c r="C1417" s="69"/>
      <c r="D1417" s="69"/>
      <c r="E1417" s="87"/>
      <c r="H1417" s="69"/>
      <c r="R1417" s="69"/>
      <c r="S1417" s="69"/>
      <c r="T1417" s="250" t="str">
        <f>IF(ISTEXT(S1417),VLOOKUP(S1417,'_Keuzelijst Algemeen'!$B$3:$C$74,2),"")</f>
        <v/>
      </c>
      <c r="V1417" s="69"/>
      <c r="W1417" s="69"/>
      <c r="X1417" s="69"/>
      <c r="Y1417" s="69"/>
      <c r="AB1417" s="173"/>
      <c r="AG1417" s="167"/>
    </row>
    <row r="1418" spans="1:33" x14ac:dyDescent="0.3">
      <c r="A1418" s="263" t="str">
        <f t="shared" si="44"/>
        <v>Groen</v>
      </c>
      <c r="B1418" s="284" t="str">
        <f t="shared" si="45"/>
        <v>Faunavoorziening</v>
      </c>
      <c r="C1418" s="69"/>
      <c r="D1418" s="69"/>
      <c r="E1418" s="87"/>
      <c r="H1418" s="69"/>
      <c r="R1418" s="69"/>
      <c r="S1418" s="69"/>
      <c r="T1418" s="250" t="str">
        <f>IF(ISTEXT(S1418),VLOOKUP(S1418,'_Keuzelijst Algemeen'!$B$3:$C$74,2),"")</f>
        <v/>
      </c>
      <c r="V1418" s="69"/>
      <c r="W1418" s="69"/>
      <c r="X1418" s="69"/>
      <c r="Y1418" s="69"/>
      <c r="AB1418" s="173"/>
      <c r="AG1418" s="167"/>
    </row>
    <row r="1419" spans="1:33" x14ac:dyDescent="0.3">
      <c r="A1419" s="263" t="str">
        <f t="shared" si="44"/>
        <v>Groen</v>
      </c>
      <c r="B1419" s="284" t="str">
        <f t="shared" si="45"/>
        <v>Faunavoorziening</v>
      </c>
      <c r="C1419" s="69"/>
      <c r="D1419" s="69"/>
      <c r="E1419" s="87"/>
      <c r="H1419" s="69"/>
      <c r="R1419" s="69"/>
      <c r="S1419" s="69"/>
      <c r="T1419" s="250" t="str">
        <f>IF(ISTEXT(S1419),VLOOKUP(S1419,'_Keuzelijst Algemeen'!$B$3:$C$74,2),"")</f>
        <v/>
      </c>
      <c r="V1419" s="69"/>
      <c r="W1419" s="69"/>
      <c r="X1419" s="69"/>
      <c r="Y1419" s="69"/>
      <c r="AB1419" s="173"/>
      <c r="AG1419" s="167"/>
    </row>
    <row r="1420" spans="1:33" x14ac:dyDescent="0.3">
      <c r="A1420" s="263" t="str">
        <f t="shared" si="44"/>
        <v>Groen</v>
      </c>
      <c r="B1420" s="284" t="str">
        <f t="shared" si="45"/>
        <v>Faunavoorziening</v>
      </c>
      <c r="C1420" s="69"/>
      <c r="D1420" s="69"/>
      <c r="E1420" s="87"/>
      <c r="H1420" s="69"/>
      <c r="R1420" s="69"/>
      <c r="S1420" s="69"/>
      <c r="T1420" s="250" t="str">
        <f>IF(ISTEXT(S1420),VLOOKUP(S1420,'_Keuzelijst Algemeen'!$B$3:$C$74,2),"")</f>
        <v/>
      </c>
      <c r="V1420" s="69"/>
      <c r="W1420" s="69"/>
      <c r="X1420" s="69"/>
      <c r="Y1420" s="69"/>
      <c r="AB1420" s="173"/>
      <c r="AG1420" s="167"/>
    </row>
    <row r="1421" spans="1:33" x14ac:dyDescent="0.3">
      <c r="A1421" s="263" t="str">
        <f t="shared" si="44"/>
        <v>Groen</v>
      </c>
      <c r="B1421" s="284" t="str">
        <f t="shared" si="45"/>
        <v>Faunavoorziening</v>
      </c>
      <c r="C1421" s="69"/>
      <c r="D1421" s="69"/>
      <c r="E1421" s="87"/>
      <c r="H1421" s="69"/>
      <c r="R1421" s="69"/>
      <c r="S1421" s="69"/>
      <c r="T1421" s="250" t="str">
        <f>IF(ISTEXT(S1421),VLOOKUP(S1421,'_Keuzelijst Algemeen'!$B$3:$C$74,2),"")</f>
        <v/>
      </c>
      <c r="V1421" s="69"/>
      <c r="W1421" s="69"/>
      <c r="X1421" s="69"/>
      <c r="Y1421" s="69"/>
      <c r="AB1421" s="173"/>
      <c r="AG1421" s="167"/>
    </row>
    <row r="1422" spans="1:33" x14ac:dyDescent="0.3">
      <c r="A1422" s="263" t="str">
        <f t="shared" si="44"/>
        <v>Groen</v>
      </c>
      <c r="B1422" s="284" t="str">
        <f t="shared" si="45"/>
        <v>Faunavoorziening</v>
      </c>
      <c r="C1422" s="69"/>
      <c r="D1422" s="69"/>
      <c r="E1422" s="87"/>
      <c r="H1422" s="69"/>
      <c r="R1422" s="69"/>
      <c r="S1422" s="69"/>
      <c r="T1422" s="250" t="str">
        <f>IF(ISTEXT(S1422),VLOOKUP(S1422,'_Keuzelijst Algemeen'!$B$3:$C$74,2),"")</f>
        <v/>
      </c>
      <c r="V1422" s="69"/>
      <c r="W1422" s="69"/>
      <c r="X1422" s="69"/>
      <c r="Y1422" s="69"/>
      <c r="AB1422" s="173"/>
      <c r="AG1422" s="167"/>
    </row>
    <row r="1423" spans="1:33" x14ac:dyDescent="0.3">
      <c r="A1423" s="263" t="str">
        <f t="shared" si="44"/>
        <v>Groen</v>
      </c>
      <c r="B1423" s="284" t="str">
        <f t="shared" si="45"/>
        <v>Faunavoorziening</v>
      </c>
      <c r="C1423" s="69"/>
      <c r="D1423" s="69"/>
      <c r="E1423" s="87"/>
      <c r="H1423" s="69"/>
      <c r="R1423" s="69"/>
      <c r="S1423" s="69"/>
      <c r="T1423" s="250" t="str">
        <f>IF(ISTEXT(S1423),VLOOKUP(S1423,'_Keuzelijst Algemeen'!$B$3:$C$74,2),"")</f>
        <v/>
      </c>
      <c r="V1423" s="69"/>
      <c r="W1423" s="69"/>
      <c r="X1423" s="69"/>
      <c r="Y1423" s="69"/>
      <c r="AB1423" s="173"/>
      <c r="AG1423" s="167"/>
    </row>
    <row r="1424" spans="1:33" x14ac:dyDescent="0.3">
      <c r="A1424" s="263" t="str">
        <f t="shared" si="44"/>
        <v>Groen</v>
      </c>
      <c r="B1424" s="284" t="str">
        <f t="shared" si="45"/>
        <v>Faunavoorziening</v>
      </c>
      <c r="C1424" s="69"/>
      <c r="D1424" s="69"/>
      <c r="E1424" s="87"/>
      <c r="H1424" s="69"/>
      <c r="R1424" s="69"/>
      <c r="S1424" s="69"/>
      <c r="T1424" s="250" t="str">
        <f>IF(ISTEXT(S1424),VLOOKUP(S1424,'_Keuzelijst Algemeen'!$B$3:$C$74,2),"")</f>
        <v/>
      </c>
      <c r="V1424" s="69"/>
      <c r="W1424" s="69"/>
      <c r="X1424" s="69"/>
      <c r="Y1424" s="69"/>
      <c r="AB1424" s="173"/>
      <c r="AG1424" s="167"/>
    </row>
    <row r="1425" spans="1:33" x14ac:dyDescent="0.3">
      <c r="A1425" s="263" t="str">
        <f t="shared" si="44"/>
        <v>Groen</v>
      </c>
      <c r="B1425" s="284" t="str">
        <f t="shared" si="45"/>
        <v>Faunavoorziening</v>
      </c>
      <c r="C1425" s="69"/>
      <c r="D1425" s="69"/>
      <c r="E1425" s="87"/>
      <c r="H1425" s="69"/>
      <c r="R1425" s="69"/>
      <c r="S1425" s="69"/>
      <c r="T1425" s="250" t="str">
        <f>IF(ISTEXT(S1425),VLOOKUP(S1425,'_Keuzelijst Algemeen'!$B$3:$C$74,2),"")</f>
        <v/>
      </c>
      <c r="V1425" s="69"/>
      <c r="W1425" s="69"/>
      <c r="X1425" s="69"/>
      <c r="Y1425" s="69"/>
      <c r="AB1425" s="173"/>
      <c r="AG1425" s="167"/>
    </row>
    <row r="1426" spans="1:33" x14ac:dyDescent="0.3">
      <c r="A1426" s="263" t="str">
        <f t="shared" si="44"/>
        <v>Groen</v>
      </c>
      <c r="B1426" s="284" t="str">
        <f t="shared" si="45"/>
        <v>Faunavoorziening</v>
      </c>
      <c r="C1426" s="69"/>
      <c r="D1426" s="69"/>
      <c r="E1426" s="87"/>
      <c r="H1426" s="69"/>
      <c r="R1426" s="69"/>
      <c r="S1426" s="69"/>
      <c r="T1426" s="250" t="str">
        <f>IF(ISTEXT(S1426),VLOOKUP(S1426,'_Keuzelijst Algemeen'!$B$3:$C$74,2),"")</f>
        <v/>
      </c>
      <c r="V1426" s="69"/>
      <c r="W1426" s="69"/>
      <c r="X1426" s="69"/>
      <c r="Y1426" s="69"/>
      <c r="AB1426" s="173"/>
      <c r="AG1426" s="167"/>
    </row>
    <row r="1427" spans="1:33" x14ac:dyDescent="0.3">
      <c r="A1427" s="263" t="str">
        <f t="shared" si="44"/>
        <v>Groen</v>
      </c>
      <c r="B1427" s="284" t="str">
        <f t="shared" si="45"/>
        <v>Faunavoorziening</v>
      </c>
      <c r="C1427" s="69"/>
      <c r="D1427" s="69"/>
      <c r="E1427" s="87"/>
      <c r="H1427" s="69"/>
      <c r="R1427" s="69"/>
      <c r="S1427" s="69"/>
      <c r="T1427" s="250" t="str">
        <f>IF(ISTEXT(S1427),VLOOKUP(S1427,'_Keuzelijst Algemeen'!$B$3:$C$74,2),"")</f>
        <v/>
      </c>
      <c r="V1427" s="69"/>
      <c r="W1427" s="69"/>
      <c r="X1427" s="69"/>
      <c r="Y1427" s="69"/>
      <c r="AB1427" s="173"/>
      <c r="AG1427" s="167"/>
    </row>
    <row r="1428" spans="1:33" x14ac:dyDescent="0.3">
      <c r="A1428" s="263" t="str">
        <f t="shared" si="44"/>
        <v>Groen</v>
      </c>
      <c r="B1428" s="284" t="str">
        <f t="shared" si="45"/>
        <v>Faunavoorziening</v>
      </c>
      <c r="C1428" s="69"/>
      <c r="D1428" s="69"/>
      <c r="E1428" s="87"/>
      <c r="H1428" s="69"/>
      <c r="R1428" s="69"/>
      <c r="S1428" s="69"/>
      <c r="T1428" s="250" t="str">
        <f>IF(ISTEXT(S1428),VLOOKUP(S1428,'_Keuzelijst Algemeen'!$B$3:$C$74,2),"")</f>
        <v/>
      </c>
      <c r="V1428" s="69"/>
      <c r="W1428" s="69"/>
      <c r="X1428" s="69"/>
      <c r="Y1428" s="69"/>
      <c r="AB1428" s="173"/>
      <c r="AG1428" s="167"/>
    </row>
    <row r="1429" spans="1:33" x14ac:dyDescent="0.3">
      <c r="A1429" s="263" t="str">
        <f t="shared" si="44"/>
        <v>Groen</v>
      </c>
      <c r="B1429" s="284" t="str">
        <f t="shared" si="45"/>
        <v>Faunavoorziening</v>
      </c>
      <c r="C1429" s="69"/>
      <c r="D1429" s="69"/>
      <c r="E1429" s="87"/>
      <c r="H1429" s="69"/>
      <c r="R1429" s="69"/>
      <c r="S1429" s="69"/>
      <c r="T1429" s="250" t="str">
        <f>IF(ISTEXT(S1429),VLOOKUP(S1429,'_Keuzelijst Algemeen'!$B$3:$C$74,2),"")</f>
        <v/>
      </c>
      <c r="V1429" s="69"/>
      <c r="W1429" s="69"/>
      <c r="X1429" s="69"/>
      <c r="Y1429" s="69"/>
      <c r="AB1429" s="173"/>
      <c r="AG1429" s="167"/>
    </row>
    <row r="1430" spans="1:33" x14ac:dyDescent="0.3">
      <c r="A1430" s="263" t="str">
        <f t="shared" si="44"/>
        <v>Groen</v>
      </c>
      <c r="B1430" s="284" t="str">
        <f t="shared" si="45"/>
        <v>Faunavoorziening</v>
      </c>
      <c r="C1430" s="69"/>
      <c r="D1430" s="69"/>
      <c r="E1430" s="87"/>
      <c r="H1430" s="69"/>
      <c r="R1430" s="69"/>
      <c r="S1430" s="69"/>
      <c r="T1430" s="250" t="str">
        <f>IF(ISTEXT(S1430),VLOOKUP(S1430,'_Keuzelijst Algemeen'!$B$3:$C$74,2),"")</f>
        <v/>
      </c>
      <c r="V1430" s="69"/>
      <c r="W1430" s="69"/>
      <c r="X1430" s="69"/>
      <c r="Y1430" s="69"/>
      <c r="AB1430" s="173"/>
      <c r="AG1430" s="167"/>
    </row>
    <row r="1431" spans="1:33" x14ac:dyDescent="0.3">
      <c r="A1431" s="263" t="str">
        <f t="shared" si="44"/>
        <v>Groen</v>
      </c>
      <c r="B1431" s="284" t="str">
        <f t="shared" si="45"/>
        <v>Faunavoorziening</v>
      </c>
      <c r="C1431" s="69"/>
      <c r="D1431" s="69"/>
      <c r="E1431" s="87"/>
      <c r="H1431" s="69"/>
      <c r="R1431" s="69"/>
      <c r="S1431" s="69"/>
      <c r="T1431" s="250" t="str">
        <f>IF(ISTEXT(S1431),VLOOKUP(S1431,'_Keuzelijst Algemeen'!$B$3:$C$74,2),"")</f>
        <v/>
      </c>
      <c r="V1431" s="69"/>
      <c r="W1431" s="69"/>
      <c r="X1431" s="69"/>
      <c r="Y1431" s="69"/>
      <c r="AB1431" s="173"/>
      <c r="AG1431" s="167"/>
    </row>
    <row r="1432" spans="1:33" x14ac:dyDescent="0.3">
      <c r="A1432" s="263" t="str">
        <f t="shared" si="44"/>
        <v>Groen</v>
      </c>
      <c r="B1432" s="284" t="str">
        <f t="shared" si="45"/>
        <v>Faunavoorziening</v>
      </c>
      <c r="C1432" s="69"/>
      <c r="D1432" s="69"/>
      <c r="E1432" s="87"/>
      <c r="H1432" s="69"/>
      <c r="R1432" s="69"/>
      <c r="S1432" s="69"/>
      <c r="T1432" s="250" t="str">
        <f>IF(ISTEXT(S1432),VLOOKUP(S1432,'_Keuzelijst Algemeen'!$B$3:$C$74,2),"")</f>
        <v/>
      </c>
      <c r="V1432" s="69"/>
      <c r="W1432" s="69"/>
      <c r="X1432" s="69"/>
      <c r="Y1432" s="69"/>
      <c r="AB1432" s="173"/>
      <c r="AG1432" s="167"/>
    </row>
    <row r="1433" spans="1:33" x14ac:dyDescent="0.3">
      <c r="A1433" s="263" t="str">
        <f t="shared" si="44"/>
        <v>Groen</v>
      </c>
      <c r="B1433" s="284" t="str">
        <f t="shared" si="45"/>
        <v>Faunavoorziening</v>
      </c>
      <c r="C1433" s="69"/>
      <c r="D1433" s="69"/>
      <c r="E1433" s="87"/>
      <c r="H1433" s="69"/>
      <c r="R1433" s="69"/>
      <c r="S1433" s="69"/>
      <c r="T1433" s="250" t="str">
        <f>IF(ISTEXT(S1433),VLOOKUP(S1433,'_Keuzelijst Algemeen'!$B$3:$C$74,2),"")</f>
        <v/>
      </c>
      <c r="V1433" s="69"/>
      <c r="W1433" s="69"/>
      <c r="X1433" s="69"/>
      <c r="Y1433" s="69"/>
      <c r="AB1433" s="173"/>
      <c r="AG1433" s="167"/>
    </row>
    <row r="1434" spans="1:33" x14ac:dyDescent="0.3">
      <c r="A1434" s="263" t="str">
        <f t="shared" si="44"/>
        <v>Groen</v>
      </c>
      <c r="B1434" s="284" t="str">
        <f t="shared" si="45"/>
        <v>Faunavoorziening</v>
      </c>
      <c r="C1434" s="69"/>
      <c r="D1434" s="69"/>
      <c r="E1434" s="87"/>
      <c r="H1434" s="69"/>
      <c r="R1434" s="69"/>
      <c r="S1434" s="69"/>
      <c r="T1434" s="250" t="str">
        <f>IF(ISTEXT(S1434),VLOOKUP(S1434,'_Keuzelijst Algemeen'!$B$3:$C$74,2),"")</f>
        <v/>
      </c>
      <c r="V1434" s="69"/>
      <c r="W1434" s="69"/>
      <c r="X1434" s="69"/>
      <c r="Y1434" s="69"/>
      <c r="AB1434" s="173"/>
      <c r="AG1434" s="167"/>
    </row>
    <row r="1435" spans="1:33" x14ac:dyDescent="0.3">
      <c r="A1435" s="263" t="str">
        <f t="shared" si="44"/>
        <v>Groen</v>
      </c>
      <c r="B1435" s="284" t="str">
        <f t="shared" si="45"/>
        <v>Faunavoorziening</v>
      </c>
      <c r="C1435" s="69"/>
      <c r="D1435" s="69"/>
      <c r="E1435" s="87"/>
      <c r="H1435" s="69"/>
      <c r="R1435" s="69"/>
      <c r="S1435" s="69"/>
      <c r="T1435" s="250" t="str">
        <f>IF(ISTEXT(S1435),VLOOKUP(S1435,'_Keuzelijst Algemeen'!$B$3:$C$74,2),"")</f>
        <v/>
      </c>
      <c r="V1435" s="69"/>
      <c r="W1435" s="69"/>
      <c r="X1435" s="69"/>
      <c r="Y1435" s="69"/>
      <c r="AB1435" s="173"/>
      <c r="AG1435" s="167"/>
    </row>
    <row r="1436" spans="1:33" x14ac:dyDescent="0.3">
      <c r="A1436" s="263" t="str">
        <f t="shared" si="44"/>
        <v>Groen</v>
      </c>
      <c r="B1436" s="284" t="str">
        <f t="shared" si="45"/>
        <v>Faunavoorziening</v>
      </c>
      <c r="C1436" s="69"/>
      <c r="D1436" s="69"/>
      <c r="E1436" s="87"/>
      <c r="H1436" s="69"/>
      <c r="R1436" s="69"/>
      <c r="S1436" s="69"/>
      <c r="T1436" s="250" t="str">
        <f>IF(ISTEXT(S1436),VLOOKUP(S1436,'_Keuzelijst Algemeen'!$B$3:$C$74,2),"")</f>
        <v/>
      </c>
      <c r="V1436" s="69"/>
      <c r="W1436" s="69"/>
      <c r="X1436" s="69"/>
      <c r="Y1436" s="69"/>
      <c r="AB1436" s="173"/>
      <c r="AG1436" s="167"/>
    </row>
    <row r="1437" spans="1:33" x14ac:dyDescent="0.3">
      <c r="A1437" s="263" t="str">
        <f t="shared" si="44"/>
        <v>Groen</v>
      </c>
      <c r="B1437" s="284" t="str">
        <f t="shared" si="45"/>
        <v>Faunavoorziening</v>
      </c>
      <c r="C1437" s="69"/>
      <c r="D1437" s="69"/>
      <c r="E1437" s="87"/>
      <c r="H1437" s="69"/>
      <c r="R1437" s="69"/>
      <c r="S1437" s="69"/>
      <c r="T1437" s="250" t="str">
        <f>IF(ISTEXT(S1437),VLOOKUP(S1437,'_Keuzelijst Algemeen'!$B$3:$C$74,2),"")</f>
        <v/>
      </c>
      <c r="V1437" s="69"/>
      <c r="W1437" s="69"/>
      <c r="X1437" s="69"/>
      <c r="Y1437" s="69"/>
      <c r="AB1437" s="173"/>
      <c r="AG1437" s="167"/>
    </row>
    <row r="1438" spans="1:33" x14ac:dyDescent="0.3">
      <c r="A1438" s="263" t="str">
        <f t="shared" si="44"/>
        <v>Groen</v>
      </c>
      <c r="B1438" s="284" t="str">
        <f t="shared" si="45"/>
        <v>Faunavoorziening</v>
      </c>
      <c r="C1438" s="69"/>
      <c r="D1438" s="69"/>
      <c r="E1438" s="87"/>
      <c r="H1438" s="69"/>
      <c r="R1438" s="69"/>
      <c r="S1438" s="69"/>
      <c r="T1438" s="250" t="str">
        <f>IF(ISTEXT(S1438),VLOOKUP(S1438,'_Keuzelijst Algemeen'!$B$3:$C$74,2),"")</f>
        <v/>
      </c>
      <c r="V1438" s="69"/>
      <c r="W1438" s="69"/>
      <c r="X1438" s="69"/>
      <c r="Y1438" s="69"/>
      <c r="AB1438" s="173"/>
      <c r="AG1438" s="167"/>
    </row>
    <row r="1439" spans="1:33" x14ac:dyDescent="0.3">
      <c r="A1439" s="263" t="str">
        <f t="shared" si="44"/>
        <v>Groen</v>
      </c>
      <c r="B1439" s="284" t="str">
        <f t="shared" si="45"/>
        <v>Faunavoorziening</v>
      </c>
      <c r="C1439" s="69"/>
      <c r="D1439" s="69"/>
      <c r="E1439" s="87"/>
      <c r="H1439" s="69"/>
      <c r="R1439" s="69"/>
      <c r="S1439" s="69"/>
      <c r="T1439" s="250" t="str">
        <f>IF(ISTEXT(S1439),VLOOKUP(S1439,'_Keuzelijst Algemeen'!$B$3:$C$74,2),"")</f>
        <v/>
      </c>
      <c r="V1439" s="69"/>
      <c r="W1439" s="69"/>
      <c r="X1439" s="69"/>
      <c r="Y1439" s="69"/>
      <c r="AB1439" s="173"/>
      <c r="AG1439" s="167"/>
    </row>
    <row r="1440" spans="1:33" x14ac:dyDescent="0.3">
      <c r="A1440" s="263" t="str">
        <f t="shared" si="44"/>
        <v>Groen</v>
      </c>
      <c r="B1440" s="284" t="str">
        <f t="shared" si="45"/>
        <v>Faunavoorziening</v>
      </c>
      <c r="C1440" s="69"/>
      <c r="D1440" s="69"/>
      <c r="E1440" s="87"/>
      <c r="H1440" s="69"/>
      <c r="R1440" s="69"/>
      <c r="S1440" s="69"/>
      <c r="T1440" s="250" t="str">
        <f>IF(ISTEXT(S1440),VLOOKUP(S1440,'_Keuzelijst Algemeen'!$B$3:$C$74,2),"")</f>
        <v/>
      </c>
      <c r="V1440" s="69"/>
      <c r="W1440" s="69"/>
      <c r="X1440" s="69"/>
      <c r="Y1440" s="69"/>
      <c r="AB1440" s="173"/>
      <c r="AG1440" s="167"/>
    </row>
    <row r="1441" spans="1:33" x14ac:dyDescent="0.3">
      <c r="A1441" s="263" t="str">
        <f t="shared" si="44"/>
        <v>Groen</v>
      </c>
      <c r="B1441" s="284" t="str">
        <f t="shared" si="45"/>
        <v>Faunavoorziening</v>
      </c>
      <c r="C1441" s="69"/>
      <c r="D1441" s="69"/>
      <c r="E1441" s="87"/>
      <c r="H1441" s="69"/>
      <c r="R1441" s="69"/>
      <c r="S1441" s="69"/>
      <c r="T1441" s="250" t="str">
        <f>IF(ISTEXT(S1441),VLOOKUP(S1441,'_Keuzelijst Algemeen'!$B$3:$C$74,2),"")</f>
        <v/>
      </c>
      <c r="V1441" s="69"/>
      <c r="W1441" s="69"/>
      <c r="X1441" s="69"/>
      <c r="Y1441" s="69"/>
      <c r="AB1441" s="173"/>
      <c r="AG1441" s="167"/>
    </row>
    <row r="1442" spans="1:33" x14ac:dyDescent="0.3">
      <c r="A1442" s="263" t="str">
        <f t="shared" si="44"/>
        <v>Groen</v>
      </c>
      <c r="B1442" s="284" t="str">
        <f t="shared" si="45"/>
        <v>Faunavoorziening</v>
      </c>
      <c r="C1442" s="69"/>
      <c r="D1442" s="69"/>
      <c r="E1442" s="87"/>
      <c r="H1442" s="69"/>
      <c r="R1442" s="69"/>
      <c r="S1442" s="69"/>
      <c r="T1442" s="250" t="str">
        <f>IF(ISTEXT(S1442),VLOOKUP(S1442,'_Keuzelijst Algemeen'!$B$3:$C$74,2),"")</f>
        <v/>
      </c>
      <c r="V1442" s="69"/>
      <c r="W1442" s="69"/>
      <c r="X1442" s="69"/>
      <c r="Y1442" s="69"/>
      <c r="AB1442" s="173"/>
      <c r="AG1442" s="167"/>
    </row>
    <row r="1443" spans="1:33" x14ac:dyDescent="0.3">
      <c r="A1443" s="263" t="str">
        <f t="shared" si="44"/>
        <v>Groen</v>
      </c>
      <c r="B1443" s="284" t="str">
        <f t="shared" si="45"/>
        <v>Faunavoorziening</v>
      </c>
      <c r="C1443" s="69"/>
      <c r="D1443" s="69"/>
      <c r="E1443" s="87"/>
      <c r="H1443" s="69"/>
      <c r="R1443" s="69"/>
      <c r="S1443" s="69"/>
      <c r="T1443" s="250" t="str">
        <f>IF(ISTEXT(S1443),VLOOKUP(S1443,'_Keuzelijst Algemeen'!$B$3:$C$74,2),"")</f>
        <v/>
      </c>
      <c r="V1443" s="69"/>
      <c r="W1443" s="69"/>
      <c r="X1443" s="69"/>
      <c r="Y1443" s="69"/>
      <c r="AB1443" s="173"/>
      <c r="AG1443" s="167"/>
    </row>
    <row r="1444" spans="1:33" x14ac:dyDescent="0.3">
      <c r="A1444" s="263" t="str">
        <f t="shared" si="44"/>
        <v>Groen</v>
      </c>
      <c r="B1444" s="284" t="str">
        <f t="shared" si="45"/>
        <v>Faunavoorziening</v>
      </c>
      <c r="C1444" s="69"/>
      <c r="D1444" s="69"/>
      <c r="E1444" s="87"/>
      <c r="H1444" s="69"/>
      <c r="R1444" s="69"/>
      <c r="S1444" s="69"/>
      <c r="T1444" s="250" t="str">
        <f>IF(ISTEXT(S1444),VLOOKUP(S1444,'_Keuzelijst Algemeen'!$B$3:$C$74,2),"")</f>
        <v/>
      </c>
      <c r="V1444" s="69"/>
      <c r="W1444" s="69"/>
      <c r="X1444" s="69"/>
      <c r="Y1444" s="69"/>
      <c r="AB1444" s="173"/>
      <c r="AG1444" s="167"/>
    </row>
    <row r="1445" spans="1:33" x14ac:dyDescent="0.3">
      <c r="A1445" s="263" t="str">
        <f t="shared" si="44"/>
        <v>Groen</v>
      </c>
      <c r="B1445" s="284" t="str">
        <f t="shared" si="45"/>
        <v>Faunavoorziening</v>
      </c>
      <c r="C1445" s="69"/>
      <c r="D1445" s="69"/>
      <c r="E1445" s="87"/>
      <c r="H1445" s="69"/>
      <c r="R1445" s="69"/>
      <c r="S1445" s="69"/>
      <c r="T1445" s="250" t="str">
        <f>IF(ISTEXT(S1445),VLOOKUP(S1445,'_Keuzelijst Algemeen'!$B$3:$C$74,2),"")</f>
        <v/>
      </c>
      <c r="V1445" s="69"/>
      <c r="W1445" s="69"/>
      <c r="X1445" s="69"/>
      <c r="Y1445" s="69"/>
      <c r="AB1445" s="173"/>
      <c r="AG1445" s="167"/>
    </row>
    <row r="1446" spans="1:33" x14ac:dyDescent="0.3">
      <c r="A1446" s="263" t="str">
        <f t="shared" si="44"/>
        <v>Groen</v>
      </c>
      <c r="B1446" s="284" t="str">
        <f t="shared" si="45"/>
        <v>Faunavoorziening</v>
      </c>
      <c r="C1446" s="69"/>
      <c r="D1446" s="69"/>
      <c r="E1446" s="87"/>
      <c r="H1446" s="69"/>
      <c r="R1446" s="69"/>
      <c r="S1446" s="69"/>
      <c r="T1446" s="250" t="str">
        <f>IF(ISTEXT(S1446),VLOOKUP(S1446,'_Keuzelijst Algemeen'!$B$3:$C$74,2),"")</f>
        <v/>
      </c>
      <c r="V1446" s="69"/>
      <c r="W1446" s="69"/>
      <c r="X1446" s="69"/>
      <c r="Y1446" s="69"/>
      <c r="AB1446" s="173"/>
      <c r="AG1446" s="167"/>
    </row>
    <row r="1447" spans="1:33" x14ac:dyDescent="0.3">
      <c r="A1447" s="263" t="str">
        <f t="shared" si="44"/>
        <v>Groen</v>
      </c>
      <c r="B1447" s="284" t="str">
        <f t="shared" si="45"/>
        <v>Faunavoorziening</v>
      </c>
      <c r="C1447" s="69"/>
      <c r="D1447" s="69"/>
      <c r="E1447" s="87"/>
      <c r="H1447" s="69"/>
      <c r="R1447" s="69"/>
      <c r="S1447" s="69"/>
      <c r="T1447" s="250" t="str">
        <f>IF(ISTEXT(S1447),VLOOKUP(S1447,'_Keuzelijst Algemeen'!$B$3:$C$74,2),"")</f>
        <v/>
      </c>
      <c r="V1447" s="69"/>
      <c r="W1447" s="69"/>
      <c r="X1447" s="69"/>
      <c r="Y1447" s="69"/>
      <c r="AB1447" s="173"/>
      <c r="AG1447" s="167"/>
    </row>
    <row r="1448" spans="1:33" x14ac:dyDescent="0.3">
      <c r="A1448" s="263" t="str">
        <f t="shared" si="44"/>
        <v>Groen</v>
      </c>
      <c r="B1448" s="284" t="str">
        <f t="shared" si="45"/>
        <v>Faunavoorziening</v>
      </c>
      <c r="C1448" s="69"/>
      <c r="D1448" s="69"/>
      <c r="E1448" s="87"/>
      <c r="H1448" s="69"/>
      <c r="R1448" s="69"/>
      <c r="S1448" s="69"/>
      <c r="T1448" s="250" t="str">
        <f>IF(ISTEXT(S1448),VLOOKUP(S1448,'_Keuzelijst Algemeen'!$B$3:$C$74,2),"")</f>
        <v/>
      </c>
      <c r="V1448" s="69"/>
      <c r="W1448" s="69"/>
      <c r="X1448" s="69"/>
      <c r="Y1448" s="69"/>
      <c r="AB1448" s="173"/>
      <c r="AG1448" s="167"/>
    </row>
    <row r="1449" spans="1:33" x14ac:dyDescent="0.3">
      <c r="A1449" s="263" t="str">
        <f t="shared" si="44"/>
        <v>Groen</v>
      </c>
      <c r="B1449" s="284" t="str">
        <f t="shared" si="45"/>
        <v>Faunavoorziening</v>
      </c>
      <c r="C1449" s="69"/>
      <c r="D1449" s="69"/>
      <c r="E1449" s="87"/>
      <c r="H1449" s="69"/>
      <c r="R1449" s="69"/>
      <c r="S1449" s="69"/>
      <c r="T1449" s="250" t="str">
        <f>IF(ISTEXT(S1449),VLOOKUP(S1449,'_Keuzelijst Algemeen'!$B$3:$C$74,2),"")</f>
        <v/>
      </c>
      <c r="V1449" s="69"/>
      <c r="W1449" s="69"/>
      <c r="X1449" s="69"/>
      <c r="Y1449" s="69"/>
      <c r="AB1449" s="173"/>
      <c r="AG1449" s="167"/>
    </row>
    <row r="1450" spans="1:33" x14ac:dyDescent="0.3">
      <c r="A1450" s="263" t="str">
        <f t="shared" si="44"/>
        <v>Groen</v>
      </c>
      <c r="B1450" s="284" t="str">
        <f t="shared" si="45"/>
        <v>Faunavoorziening</v>
      </c>
      <c r="C1450" s="69"/>
      <c r="D1450" s="69"/>
      <c r="E1450" s="87"/>
      <c r="H1450" s="69"/>
      <c r="R1450" s="69"/>
      <c r="S1450" s="69"/>
      <c r="T1450" s="250" t="str">
        <f>IF(ISTEXT(S1450),VLOOKUP(S1450,'_Keuzelijst Algemeen'!$B$3:$C$74,2),"")</f>
        <v/>
      </c>
      <c r="V1450" s="69"/>
      <c r="W1450" s="69"/>
      <c r="X1450" s="69"/>
      <c r="Y1450" s="69"/>
      <c r="AB1450" s="173"/>
      <c r="AG1450" s="167"/>
    </row>
    <row r="1451" spans="1:33" x14ac:dyDescent="0.3">
      <c r="A1451" s="263" t="str">
        <f t="shared" si="44"/>
        <v>Groen</v>
      </c>
      <c r="B1451" s="284" t="str">
        <f t="shared" si="45"/>
        <v>Faunavoorziening</v>
      </c>
      <c r="C1451" s="69"/>
      <c r="D1451" s="69"/>
      <c r="E1451" s="87"/>
      <c r="H1451" s="69"/>
      <c r="R1451" s="69"/>
      <c r="S1451" s="69"/>
      <c r="T1451" s="250" t="str">
        <f>IF(ISTEXT(S1451),VLOOKUP(S1451,'_Keuzelijst Algemeen'!$B$3:$C$74,2),"")</f>
        <v/>
      </c>
      <c r="V1451" s="69"/>
      <c r="W1451" s="69"/>
      <c r="X1451" s="69"/>
      <c r="Y1451" s="69"/>
      <c r="AB1451" s="173"/>
      <c r="AG1451" s="167"/>
    </row>
    <row r="1452" spans="1:33" x14ac:dyDescent="0.3">
      <c r="A1452" s="263" t="str">
        <f t="shared" si="44"/>
        <v>Groen</v>
      </c>
      <c r="B1452" s="284" t="str">
        <f t="shared" si="45"/>
        <v>Faunavoorziening</v>
      </c>
      <c r="C1452" s="69"/>
      <c r="D1452" s="69"/>
      <c r="E1452" s="87"/>
      <c r="H1452" s="69"/>
      <c r="R1452" s="69"/>
      <c r="S1452" s="69"/>
      <c r="T1452" s="250" t="str">
        <f>IF(ISTEXT(S1452),VLOOKUP(S1452,'_Keuzelijst Algemeen'!$B$3:$C$74,2),"")</f>
        <v/>
      </c>
      <c r="V1452" s="69"/>
      <c r="W1452" s="69"/>
      <c r="X1452" s="69"/>
      <c r="Y1452" s="69"/>
      <c r="AB1452" s="173"/>
      <c r="AG1452" s="167"/>
    </row>
    <row r="1453" spans="1:33" x14ac:dyDescent="0.3">
      <c r="A1453" s="263" t="str">
        <f t="shared" si="44"/>
        <v>Groen</v>
      </c>
      <c r="B1453" s="284" t="str">
        <f t="shared" si="45"/>
        <v>Faunavoorziening</v>
      </c>
      <c r="C1453" s="69"/>
      <c r="D1453" s="69"/>
      <c r="E1453" s="87"/>
      <c r="H1453" s="69"/>
      <c r="R1453" s="69"/>
      <c r="S1453" s="69"/>
      <c r="T1453" s="250" t="str">
        <f>IF(ISTEXT(S1453),VLOOKUP(S1453,'_Keuzelijst Algemeen'!$B$3:$C$74,2),"")</f>
        <v/>
      </c>
      <c r="V1453" s="69"/>
      <c r="W1453" s="69"/>
      <c r="X1453" s="69"/>
      <c r="Y1453" s="69"/>
      <c r="AB1453" s="173"/>
      <c r="AG1453" s="167"/>
    </row>
    <row r="1454" spans="1:33" x14ac:dyDescent="0.3">
      <c r="A1454" s="263" t="str">
        <f t="shared" si="44"/>
        <v>Groen</v>
      </c>
      <c r="B1454" s="284" t="str">
        <f t="shared" si="45"/>
        <v>Faunavoorziening</v>
      </c>
      <c r="C1454" s="69"/>
      <c r="D1454" s="69"/>
      <c r="E1454" s="87"/>
      <c r="H1454" s="69"/>
      <c r="R1454" s="69"/>
      <c r="S1454" s="69"/>
      <c r="T1454" s="250" t="str">
        <f>IF(ISTEXT(S1454),VLOOKUP(S1454,'_Keuzelijst Algemeen'!$B$3:$C$74,2),"")</f>
        <v/>
      </c>
      <c r="V1454" s="69"/>
      <c r="W1454" s="69"/>
      <c r="X1454" s="69"/>
      <c r="Y1454" s="69"/>
      <c r="AB1454" s="173"/>
      <c r="AG1454" s="167"/>
    </row>
    <row r="1455" spans="1:33" x14ac:dyDescent="0.3">
      <c r="A1455" s="263" t="str">
        <f t="shared" si="44"/>
        <v>Groen</v>
      </c>
      <c r="B1455" s="284" t="str">
        <f t="shared" si="45"/>
        <v>Faunavoorziening</v>
      </c>
      <c r="C1455" s="69"/>
      <c r="D1455" s="69"/>
      <c r="E1455" s="87"/>
      <c r="H1455" s="69"/>
      <c r="R1455" s="69"/>
      <c r="S1455" s="69"/>
      <c r="T1455" s="250" t="str">
        <f>IF(ISTEXT(S1455),VLOOKUP(S1455,'_Keuzelijst Algemeen'!$B$3:$C$74,2),"")</f>
        <v/>
      </c>
      <c r="V1455" s="69"/>
      <c r="W1455" s="69"/>
      <c r="X1455" s="69"/>
      <c r="Y1455" s="69"/>
      <c r="AB1455" s="173"/>
      <c r="AG1455" s="167"/>
    </row>
    <row r="1456" spans="1:33" x14ac:dyDescent="0.3">
      <c r="A1456" s="263" t="str">
        <f t="shared" si="44"/>
        <v>Groen</v>
      </c>
      <c r="B1456" s="284" t="str">
        <f t="shared" si="45"/>
        <v>Faunavoorziening</v>
      </c>
      <c r="C1456" s="69"/>
      <c r="D1456" s="69"/>
      <c r="E1456" s="87"/>
      <c r="H1456" s="69"/>
      <c r="R1456" s="69"/>
      <c r="S1456" s="69"/>
      <c r="T1456" s="250" t="str">
        <f>IF(ISTEXT(S1456),VLOOKUP(S1456,'_Keuzelijst Algemeen'!$B$3:$C$74,2),"")</f>
        <v/>
      </c>
      <c r="V1456" s="69"/>
      <c r="W1456" s="69"/>
      <c r="X1456" s="69"/>
      <c r="Y1456" s="69"/>
      <c r="AB1456" s="173"/>
      <c r="AG1456" s="167"/>
    </row>
    <row r="1457" spans="1:33" x14ac:dyDescent="0.3">
      <c r="A1457" s="263" t="str">
        <f t="shared" si="44"/>
        <v>Groen</v>
      </c>
      <c r="B1457" s="284" t="str">
        <f t="shared" si="45"/>
        <v>Faunavoorziening</v>
      </c>
      <c r="C1457" s="69"/>
      <c r="D1457" s="69"/>
      <c r="E1457" s="87"/>
      <c r="H1457" s="69"/>
      <c r="R1457" s="69"/>
      <c r="S1457" s="69"/>
      <c r="T1457" s="250" t="str">
        <f>IF(ISTEXT(S1457),VLOOKUP(S1457,'_Keuzelijst Algemeen'!$B$3:$C$74,2),"")</f>
        <v/>
      </c>
      <c r="V1457" s="69"/>
      <c r="W1457" s="69"/>
      <c r="X1457" s="69"/>
      <c r="Y1457" s="69"/>
      <c r="AB1457" s="173"/>
      <c r="AG1457" s="167"/>
    </row>
    <row r="1458" spans="1:33" x14ac:dyDescent="0.3">
      <c r="A1458" s="263" t="str">
        <f t="shared" si="44"/>
        <v>Groen</v>
      </c>
      <c r="B1458" s="284" t="str">
        <f t="shared" si="45"/>
        <v>Faunavoorziening</v>
      </c>
      <c r="C1458" s="69"/>
      <c r="D1458" s="69"/>
      <c r="E1458" s="87"/>
      <c r="H1458" s="69"/>
      <c r="R1458" s="69"/>
      <c r="S1458" s="69"/>
      <c r="T1458" s="250" t="str">
        <f>IF(ISTEXT(S1458),VLOOKUP(S1458,'_Keuzelijst Algemeen'!$B$3:$C$74,2),"")</f>
        <v/>
      </c>
      <c r="V1458" s="69"/>
      <c r="W1458" s="69"/>
      <c r="X1458" s="69"/>
      <c r="Y1458" s="69"/>
      <c r="AB1458" s="173"/>
      <c r="AG1458" s="167"/>
    </row>
    <row r="1459" spans="1:33" x14ac:dyDescent="0.3">
      <c r="A1459" s="263" t="str">
        <f t="shared" si="44"/>
        <v>Groen</v>
      </c>
      <c r="B1459" s="284" t="str">
        <f t="shared" si="45"/>
        <v>Faunavoorziening</v>
      </c>
      <c r="C1459" s="69"/>
      <c r="D1459" s="69"/>
      <c r="E1459" s="87"/>
      <c r="H1459" s="69"/>
      <c r="R1459" s="69"/>
      <c r="S1459" s="69"/>
      <c r="T1459" s="250" t="str">
        <f>IF(ISTEXT(S1459),VLOOKUP(S1459,'_Keuzelijst Algemeen'!$B$3:$C$74,2),"")</f>
        <v/>
      </c>
      <c r="V1459" s="69"/>
      <c r="W1459" s="69"/>
      <c r="X1459" s="69"/>
      <c r="Y1459" s="69"/>
      <c r="AB1459" s="173"/>
      <c r="AG1459" s="167"/>
    </row>
    <row r="1460" spans="1:33" x14ac:dyDescent="0.3">
      <c r="A1460" s="263" t="str">
        <f t="shared" si="44"/>
        <v>Groen</v>
      </c>
      <c r="B1460" s="284" t="str">
        <f t="shared" si="45"/>
        <v>Faunavoorziening</v>
      </c>
      <c r="C1460" s="69"/>
      <c r="D1460" s="69"/>
      <c r="E1460" s="87"/>
      <c r="H1460" s="69"/>
      <c r="R1460" s="69"/>
      <c r="S1460" s="69"/>
      <c r="T1460" s="250" t="str">
        <f>IF(ISTEXT(S1460),VLOOKUP(S1460,'_Keuzelijst Algemeen'!$B$3:$C$74,2),"")</f>
        <v/>
      </c>
      <c r="V1460" s="69"/>
      <c r="W1460" s="69"/>
      <c r="X1460" s="69"/>
      <c r="Y1460" s="69"/>
      <c r="AB1460" s="173"/>
      <c r="AG1460" s="167"/>
    </row>
    <row r="1461" spans="1:33" x14ac:dyDescent="0.3">
      <c r="A1461" s="263" t="str">
        <f t="shared" si="44"/>
        <v>Groen</v>
      </c>
      <c r="B1461" s="284" t="str">
        <f t="shared" si="45"/>
        <v>Faunavoorziening</v>
      </c>
      <c r="C1461" s="69"/>
      <c r="D1461" s="69"/>
      <c r="E1461" s="87"/>
      <c r="H1461" s="69"/>
      <c r="R1461" s="69"/>
      <c r="S1461" s="69"/>
      <c r="T1461" s="250" t="str">
        <f>IF(ISTEXT(S1461),VLOOKUP(S1461,'_Keuzelijst Algemeen'!$B$3:$C$74,2),"")</f>
        <v/>
      </c>
      <c r="V1461" s="69"/>
      <c r="W1461" s="69"/>
      <c r="X1461" s="69"/>
      <c r="Y1461" s="69"/>
      <c r="AB1461" s="173"/>
      <c r="AG1461" s="167"/>
    </row>
    <row r="1462" spans="1:33" x14ac:dyDescent="0.3">
      <c r="A1462" s="263" t="str">
        <f t="shared" si="44"/>
        <v>Groen</v>
      </c>
      <c r="B1462" s="284" t="str">
        <f t="shared" si="45"/>
        <v>Faunavoorziening</v>
      </c>
      <c r="C1462" s="69"/>
      <c r="D1462" s="69"/>
      <c r="E1462" s="87"/>
      <c r="H1462" s="69"/>
      <c r="R1462" s="69"/>
      <c r="S1462" s="69"/>
      <c r="T1462" s="250" t="str">
        <f>IF(ISTEXT(S1462),VLOOKUP(S1462,'_Keuzelijst Algemeen'!$B$3:$C$74,2),"")</f>
        <v/>
      </c>
      <c r="V1462" s="69"/>
      <c r="W1462" s="69"/>
      <c r="X1462" s="69"/>
      <c r="Y1462" s="69"/>
      <c r="AB1462" s="173"/>
      <c r="AG1462" s="167"/>
    </row>
    <row r="1463" spans="1:33" x14ac:dyDescent="0.3">
      <c r="A1463" s="263" t="str">
        <f t="shared" si="44"/>
        <v>Groen</v>
      </c>
      <c r="B1463" s="284" t="str">
        <f t="shared" si="45"/>
        <v>Faunavoorziening</v>
      </c>
      <c r="C1463" s="69"/>
      <c r="D1463" s="69"/>
      <c r="E1463" s="87"/>
      <c r="H1463" s="69"/>
      <c r="R1463" s="69"/>
      <c r="S1463" s="69"/>
      <c r="T1463" s="250" t="str">
        <f>IF(ISTEXT(S1463),VLOOKUP(S1463,'_Keuzelijst Algemeen'!$B$3:$C$74,2),"")</f>
        <v/>
      </c>
      <c r="V1463" s="69"/>
      <c r="W1463" s="69"/>
      <c r="X1463" s="69"/>
      <c r="Y1463" s="69"/>
      <c r="AB1463" s="173"/>
      <c r="AG1463" s="167"/>
    </row>
    <row r="1464" spans="1:33" x14ac:dyDescent="0.3">
      <c r="A1464" s="263" t="str">
        <f t="shared" si="44"/>
        <v>Groen</v>
      </c>
      <c r="B1464" s="284" t="str">
        <f t="shared" si="45"/>
        <v>Faunavoorziening</v>
      </c>
      <c r="C1464" s="69"/>
      <c r="D1464" s="69"/>
      <c r="E1464" s="87"/>
      <c r="H1464" s="69"/>
      <c r="R1464" s="69"/>
      <c r="S1464" s="69"/>
      <c r="T1464" s="250" t="str">
        <f>IF(ISTEXT(S1464),VLOOKUP(S1464,'_Keuzelijst Algemeen'!$B$3:$C$74,2),"")</f>
        <v/>
      </c>
      <c r="V1464" s="69"/>
      <c r="W1464" s="69"/>
      <c r="X1464" s="69"/>
      <c r="Y1464" s="69"/>
      <c r="AB1464" s="173"/>
      <c r="AG1464" s="167"/>
    </row>
    <row r="1465" spans="1:33" x14ac:dyDescent="0.3">
      <c r="A1465" s="263" t="str">
        <f t="shared" si="44"/>
        <v>Groen</v>
      </c>
      <c r="B1465" s="284" t="str">
        <f t="shared" si="45"/>
        <v>Faunavoorziening</v>
      </c>
      <c r="C1465" s="69"/>
      <c r="D1465" s="69"/>
      <c r="E1465" s="87"/>
      <c r="H1465" s="69"/>
      <c r="R1465" s="69"/>
      <c r="S1465" s="69"/>
      <c r="T1465" s="250" t="str">
        <f>IF(ISTEXT(S1465),VLOOKUP(S1465,'_Keuzelijst Algemeen'!$B$3:$C$74,2),"")</f>
        <v/>
      </c>
      <c r="V1465" s="69"/>
      <c r="W1465" s="69"/>
      <c r="X1465" s="69"/>
      <c r="Y1465" s="69"/>
      <c r="AB1465" s="173"/>
      <c r="AG1465" s="167"/>
    </row>
    <row r="1466" spans="1:33" x14ac:dyDescent="0.3">
      <c r="A1466" s="263" t="str">
        <f t="shared" si="44"/>
        <v>Groen</v>
      </c>
      <c r="B1466" s="284" t="str">
        <f t="shared" si="45"/>
        <v>Faunavoorziening</v>
      </c>
      <c r="C1466" s="69"/>
      <c r="D1466" s="69"/>
      <c r="E1466" s="87"/>
      <c r="H1466" s="69"/>
      <c r="R1466" s="69"/>
      <c r="S1466" s="69"/>
      <c r="T1466" s="250" t="str">
        <f>IF(ISTEXT(S1466),VLOOKUP(S1466,'_Keuzelijst Algemeen'!$B$3:$C$74,2),"")</f>
        <v/>
      </c>
      <c r="V1466" s="69"/>
      <c r="W1466" s="69"/>
      <c r="X1466" s="69"/>
      <c r="Y1466" s="69"/>
      <c r="AB1466" s="173"/>
      <c r="AG1466" s="167"/>
    </row>
    <row r="1467" spans="1:33" x14ac:dyDescent="0.3">
      <c r="A1467" s="263" t="str">
        <f t="shared" si="44"/>
        <v>Groen</v>
      </c>
      <c r="B1467" s="284" t="str">
        <f t="shared" si="45"/>
        <v>Faunavoorziening</v>
      </c>
      <c r="C1467" s="69"/>
      <c r="D1467" s="69"/>
      <c r="E1467" s="87"/>
      <c r="H1467" s="69"/>
      <c r="R1467" s="69"/>
      <c r="S1467" s="69"/>
      <c r="T1467" s="250" t="str">
        <f>IF(ISTEXT(S1467),VLOOKUP(S1467,'_Keuzelijst Algemeen'!$B$3:$C$74,2),"")</f>
        <v/>
      </c>
      <c r="V1467" s="69"/>
      <c r="W1467" s="69"/>
      <c r="X1467" s="69"/>
      <c r="Y1467" s="69"/>
      <c r="AB1467" s="173"/>
      <c r="AG1467" s="167"/>
    </row>
    <row r="1468" spans="1:33" x14ac:dyDescent="0.3">
      <c r="A1468" s="263" t="str">
        <f t="shared" si="44"/>
        <v>Groen</v>
      </c>
      <c r="B1468" s="284" t="str">
        <f t="shared" si="45"/>
        <v>Faunavoorziening</v>
      </c>
      <c r="C1468" s="69"/>
      <c r="D1468" s="69"/>
      <c r="E1468" s="87"/>
      <c r="H1468" s="69"/>
      <c r="R1468" s="69"/>
      <c r="S1468" s="69"/>
      <c r="T1468" s="250" t="str">
        <f>IF(ISTEXT(S1468),VLOOKUP(S1468,'_Keuzelijst Algemeen'!$B$3:$C$74,2),"")</f>
        <v/>
      </c>
      <c r="V1468" s="69"/>
      <c r="W1468" s="69"/>
      <c r="X1468" s="69"/>
      <c r="Y1468" s="69"/>
      <c r="AB1468" s="173"/>
      <c r="AG1468" s="167"/>
    </row>
    <row r="1469" spans="1:33" x14ac:dyDescent="0.3">
      <c r="A1469" s="263" t="str">
        <f t="shared" si="44"/>
        <v>Groen</v>
      </c>
      <c r="B1469" s="284" t="str">
        <f t="shared" si="45"/>
        <v>Faunavoorziening</v>
      </c>
      <c r="C1469" s="69"/>
      <c r="D1469" s="69"/>
      <c r="E1469" s="87"/>
      <c r="H1469" s="69"/>
      <c r="R1469" s="69"/>
      <c r="S1469" s="69"/>
      <c r="T1469" s="250" t="str">
        <f>IF(ISTEXT(S1469),VLOOKUP(S1469,'_Keuzelijst Algemeen'!$B$3:$C$74,2),"")</f>
        <v/>
      </c>
      <c r="V1469" s="69"/>
      <c r="W1469" s="69"/>
      <c r="X1469" s="69"/>
      <c r="Y1469" s="69"/>
      <c r="AB1469" s="173"/>
      <c r="AG1469" s="167"/>
    </row>
    <row r="1470" spans="1:33" x14ac:dyDescent="0.3">
      <c r="A1470" s="263" t="str">
        <f t="shared" si="44"/>
        <v>Groen</v>
      </c>
      <c r="B1470" s="284" t="str">
        <f t="shared" si="45"/>
        <v>Faunavoorziening</v>
      </c>
      <c r="C1470" s="69"/>
      <c r="D1470" s="69"/>
      <c r="E1470" s="87"/>
      <c r="H1470" s="69"/>
      <c r="R1470" s="69"/>
      <c r="S1470" s="69"/>
      <c r="T1470" s="250" t="str">
        <f>IF(ISTEXT(S1470),VLOOKUP(S1470,'_Keuzelijst Algemeen'!$B$3:$C$74,2),"")</f>
        <v/>
      </c>
      <c r="V1470" s="69"/>
      <c r="W1470" s="69"/>
      <c r="X1470" s="69"/>
      <c r="Y1470" s="69"/>
      <c r="AB1470" s="173"/>
      <c r="AG1470" s="167"/>
    </row>
    <row r="1471" spans="1:33" x14ac:dyDescent="0.3">
      <c r="A1471" s="263" t="str">
        <f t="shared" si="44"/>
        <v>Groen</v>
      </c>
      <c r="B1471" s="284" t="str">
        <f t="shared" si="45"/>
        <v>Faunavoorziening</v>
      </c>
      <c r="C1471" s="69"/>
      <c r="D1471" s="69"/>
      <c r="E1471" s="87"/>
      <c r="H1471" s="69"/>
      <c r="R1471" s="69"/>
      <c r="S1471" s="69"/>
      <c r="T1471" s="250" t="str">
        <f>IF(ISTEXT(S1471),VLOOKUP(S1471,'_Keuzelijst Algemeen'!$B$3:$C$74,2),"")</f>
        <v/>
      </c>
      <c r="V1471" s="69"/>
      <c r="W1471" s="69"/>
      <c r="X1471" s="69"/>
      <c r="Y1471" s="69"/>
      <c r="AB1471" s="173"/>
      <c r="AG1471" s="167"/>
    </row>
    <row r="1472" spans="1:33" x14ac:dyDescent="0.3">
      <c r="A1472" s="263" t="str">
        <f t="shared" si="44"/>
        <v>Groen</v>
      </c>
      <c r="B1472" s="284" t="str">
        <f t="shared" si="45"/>
        <v>Faunavoorziening</v>
      </c>
      <c r="C1472" s="69"/>
      <c r="D1472" s="69"/>
      <c r="E1472" s="87"/>
      <c r="H1472" s="69"/>
      <c r="R1472" s="69"/>
      <c r="S1472" s="69"/>
      <c r="T1472" s="250" t="str">
        <f>IF(ISTEXT(S1472),VLOOKUP(S1472,'_Keuzelijst Algemeen'!$B$3:$C$74,2),"")</f>
        <v/>
      </c>
      <c r="V1472" s="69"/>
      <c r="W1472" s="69"/>
      <c r="X1472" s="69"/>
      <c r="Y1472" s="69"/>
      <c r="AB1472" s="173"/>
      <c r="AG1472" s="167"/>
    </row>
    <row r="1473" spans="1:33" x14ac:dyDescent="0.3">
      <c r="A1473" s="263" t="str">
        <f t="shared" si="44"/>
        <v>Groen</v>
      </c>
      <c r="B1473" s="284" t="str">
        <f t="shared" si="45"/>
        <v>Faunavoorziening</v>
      </c>
      <c r="C1473" s="69"/>
      <c r="D1473" s="69"/>
      <c r="E1473" s="87"/>
      <c r="H1473" s="69"/>
      <c r="R1473" s="69"/>
      <c r="S1473" s="69"/>
      <c r="T1473" s="250" t="str">
        <f>IF(ISTEXT(S1473),VLOOKUP(S1473,'_Keuzelijst Algemeen'!$B$3:$C$74,2),"")</f>
        <v/>
      </c>
      <c r="V1473" s="69"/>
      <c r="W1473" s="69"/>
      <c r="X1473" s="69"/>
      <c r="Y1473" s="69"/>
      <c r="AB1473" s="173"/>
      <c r="AG1473" s="167"/>
    </row>
    <row r="1474" spans="1:33" x14ac:dyDescent="0.3">
      <c r="A1474" s="263" t="str">
        <f t="shared" si="44"/>
        <v>Groen</v>
      </c>
      <c r="B1474" s="284" t="str">
        <f t="shared" si="45"/>
        <v>Faunavoorziening</v>
      </c>
      <c r="C1474" s="69"/>
      <c r="D1474" s="69"/>
      <c r="E1474" s="87"/>
      <c r="H1474" s="69"/>
      <c r="R1474" s="69"/>
      <c r="S1474" s="69"/>
      <c r="T1474" s="250" t="str">
        <f>IF(ISTEXT(S1474),VLOOKUP(S1474,'_Keuzelijst Algemeen'!$B$3:$C$74,2),"")</f>
        <v/>
      </c>
      <c r="V1474" s="69"/>
      <c r="W1474" s="69"/>
      <c r="X1474" s="69"/>
      <c r="Y1474" s="69"/>
      <c r="AB1474" s="173"/>
      <c r="AG1474" s="167"/>
    </row>
    <row r="1475" spans="1:33" x14ac:dyDescent="0.3">
      <c r="A1475" s="263" t="str">
        <f t="shared" si="44"/>
        <v>Groen</v>
      </c>
      <c r="B1475" s="284" t="str">
        <f t="shared" si="45"/>
        <v>Faunavoorziening</v>
      </c>
      <c r="C1475" s="69"/>
      <c r="D1475" s="69"/>
      <c r="E1475" s="87"/>
      <c r="H1475" s="69"/>
      <c r="R1475" s="69"/>
      <c r="S1475" s="69"/>
      <c r="T1475" s="250" t="str">
        <f>IF(ISTEXT(S1475),VLOOKUP(S1475,'_Keuzelijst Algemeen'!$B$3:$C$74,2),"")</f>
        <v/>
      </c>
      <c r="V1475" s="69"/>
      <c r="W1475" s="69"/>
      <c r="X1475" s="69"/>
      <c r="Y1475" s="69"/>
      <c r="AB1475" s="173"/>
      <c r="AG1475" s="167"/>
    </row>
    <row r="1476" spans="1:33" x14ac:dyDescent="0.3">
      <c r="A1476" s="263" t="str">
        <f t="shared" ref="A1476:A1539" si="46">$A$2</f>
        <v>Groen</v>
      </c>
      <c r="B1476" s="284" t="str">
        <f t="shared" si="45"/>
        <v>Faunavoorziening</v>
      </c>
      <c r="C1476" s="69"/>
      <c r="D1476" s="69"/>
      <c r="E1476" s="87"/>
      <c r="H1476" s="69"/>
      <c r="R1476" s="69"/>
      <c r="S1476" s="69"/>
      <c r="T1476" s="250" t="str">
        <f>IF(ISTEXT(S1476),VLOOKUP(S1476,'_Keuzelijst Algemeen'!$B$3:$C$74,2),"")</f>
        <v/>
      </c>
      <c r="V1476" s="69"/>
      <c r="W1476" s="69"/>
      <c r="X1476" s="69"/>
      <c r="Y1476" s="69"/>
      <c r="AB1476" s="173"/>
      <c r="AG1476" s="167"/>
    </row>
    <row r="1477" spans="1:33" x14ac:dyDescent="0.3">
      <c r="A1477" s="263" t="str">
        <f t="shared" si="46"/>
        <v>Groen</v>
      </c>
      <c r="B1477" s="284" t="str">
        <f t="shared" ref="B1477:B1540" si="47">$B$2</f>
        <v>Faunavoorziening</v>
      </c>
      <c r="C1477" s="69"/>
      <c r="D1477" s="69"/>
      <c r="E1477" s="87"/>
      <c r="H1477" s="69"/>
      <c r="R1477" s="69"/>
      <c r="S1477" s="69"/>
      <c r="T1477" s="250" t="str">
        <f>IF(ISTEXT(S1477),VLOOKUP(S1477,'_Keuzelijst Algemeen'!$B$3:$C$74,2),"")</f>
        <v/>
      </c>
      <c r="V1477" s="69"/>
      <c r="W1477" s="69"/>
      <c r="X1477" s="69"/>
      <c r="Y1477" s="69"/>
      <c r="AB1477" s="173"/>
      <c r="AG1477" s="167"/>
    </row>
    <row r="1478" spans="1:33" x14ac:dyDescent="0.3">
      <c r="A1478" s="263" t="str">
        <f t="shared" si="46"/>
        <v>Groen</v>
      </c>
      <c r="B1478" s="284" t="str">
        <f t="shared" si="47"/>
        <v>Faunavoorziening</v>
      </c>
      <c r="C1478" s="69"/>
      <c r="D1478" s="69"/>
      <c r="E1478" s="87"/>
      <c r="H1478" s="69"/>
      <c r="R1478" s="69"/>
      <c r="S1478" s="69"/>
      <c r="T1478" s="250" t="str">
        <f>IF(ISTEXT(S1478),VLOOKUP(S1478,'_Keuzelijst Algemeen'!$B$3:$C$74,2),"")</f>
        <v/>
      </c>
      <c r="V1478" s="69"/>
      <c r="W1478" s="69"/>
      <c r="X1478" s="69"/>
      <c r="Y1478" s="69"/>
      <c r="AB1478" s="173"/>
      <c r="AG1478" s="167"/>
    </row>
    <row r="1479" spans="1:33" x14ac:dyDescent="0.3">
      <c r="A1479" s="263" t="str">
        <f t="shared" si="46"/>
        <v>Groen</v>
      </c>
      <c r="B1479" s="284" t="str">
        <f t="shared" si="47"/>
        <v>Faunavoorziening</v>
      </c>
      <c r="C1479" s="69"/>
      <c r="D1479" s="69"/>
      <c r="E1479" s="87"/>
      <c r="H1479" s="69"/>
      <c r="R1479" s="69"/>
      <c r="S1479" s="69"/>
      <c r="T1479" s="250" t="str">
        <f>IF(ISTEXT(S1479),VLOOKUP(S1479,'_Keuzelijst Algemeen'!$B$3:$C$74,2),"")</f>
        <v/>
      </c>
      <c r="V1479" s="69"/>
      <c r="W1479" s="69"/>
      <c r="X1479" s="69"/>
      <c r="Y1479" s="69"/>
      <c r="AB1479" s="173"/>
      <c r="AG1479" s="167"/>
    </row>
    <row r="1480" spans="1:33" x14ac:dyDescent="0.3">
      <c r="A1480" s="263" t="str">
        <f t="shared" si="46"/>
        <v>Groen</v>
      </c>
      <c r="B1480" s="284" t="str">
        <f t="shared" si="47"/>
        <v>Faunavoorziening</v>
      </c>
      <c r="C1480" s="69"/>
      <c r="D1480" s="69"/>
      <c r="E1480" s="87"/>
      <c r="H1480" s="69"/>
      <c r="R1480" s="69"/>
      <c r="S1480" s="69"/>
      <c r="T1480" s="250" t="str">
        <f>IF(ISTEXT(S1480),VLOOKUP(S1480,'_Keuzelijst Algemeen'!$B$3:$C$74,2),"")</f>
        <v/>
      </c>
      <c r="V1480" s="69"/>
      <c r="W1480" s="69"/>
      <c r="X1480" s="69"/>
      <c r="Y1480" s="69"/>
      <c r="AB1480" s="173"/>
      <c r="AG1480" s="167"/>
    </row>
    <row r="1481" spans="1:33" x14ac:dyDescent="0.3">
      <c r="A1481" s="263" t="str">
        <f t="shared" si="46"/>
        <v>Groen</v>
      </c>
      <c r="B1481" s="284" t="str">
        <f t="shared" si="47"/>
        <v>Faunavoorziening</v>
      </c>
      <c r="C1481" s="69"/>
      <c r="D1481" s="69"/>
      <c r="E1481" s="87"/>
      <c r="H1481" s="69"/>
      <c r="R1481" s="69"/>
      <c r="S1481" s="69"/>
      <c r="T1481" s="250" t="str">
        <f>IF(ISTEXT(S1481),VLOOKUP(S1481,'_Keuzelijst Algemeen'!$B$3:$C$74,2),"")</f>
        <v/>
      </c>
      <c r="V1481" s="69"/>
      <c r="W1481" s="69"/>
      <c r="X1481" s="69"/>
      <c r="Y1481" s="69"/>
      <c r="AB1481" s="173"/>
      <c r="AG1481" s="167"/>
    </row>
    <row r="1482" spans="1:33" x14ac:dyDescent="0.3">
      <c r="A1482" s="263" t="str">
        <f t="shared" si="46"/>
        <v>Groen</v>
      </c>
      <c r="B1482" s="284" t="str">
        <f t="shared" si="47"/>
        <v>Faunavoorziening</v>
      </c>
      <c r="C1482" s="69"/>
      <c r="D1482" s="69"/>
      <c r="E1482" s="87"/>
      <c r="H1482" s="69"/>
      <c r="R1482" s="69"/>
      <c r="S1482" s="69"/>
      <c r="T1482" s="250" t="str">
        <f>IF(ISTEXT(S1482),VLOOKUP(S1482,'_Keuzelijst Algemeen'!$B$3:$C$74,2),"")</f>
        <v/>
      </c>
      <c r="V1482" s="69"/>
      <c r="W1482" s="69"/>
      <c r="X1482" s="69"/>
      <c r="Y1482" s="69"/>
      <c r="AB1482" s="173"/>
      <c r="AG1482" s="167"/>
    </row>
    <row r="1483" spans="1:33" x14ac:dyDescent="0.3">
      <c r="A1483" s="263" t="str">
        <f t="shared" si="46"/>
        <v>Groen</v>
      </c>
      <c r="B1483" s="284" t="str">
        <f t="shared" si="47"/>
        <v>Faunavoorziening</v>
      </c>
      <c r="C1483" s="69"/>
      <c r="D1483" s="69"/>
      <c r="E1483" s="87"/>
      <c r="H1483" s="69"/>
      <c r="R1483" s="69"/>
      <c r="S1483" s="69"/>
      <c r="T1483" s="250" t="str">
        <f>IF(ISTEXT(S1483),VLOOKUP(S1483,'_Keuzelijst Algemeen'!$B$3:$C$74,2),"")</f>
        <v/>
      </c>
      <c r="V1483" s="69"/>
      <c r="W1483" s="69"/>
      <c r="X1483" s="69"/>
      <c r="Y1483" s="69"/>
      <c r="AB1483" s="173"/>
      <c r="AG1483" s="167"/>
    </row>
    <row r="1484" spans="1:33" x14ac:dyDescent="0.3">
      <c r="A1484" s="263" t="str">
        <f t="shared" si="46"/>
        <v>Groen</v>
      </c>
      <c r="B1484" s="284" t="str">
        <f t="shared" si="47"/>
        <v>Faunavoorziening</v>
      </c>
      <c r="C1484" s="69"/>
      <c r="D1484" s="69"/>
      <c r="E1484" s="87"/>
      <c r="H1484" s="69"/>
      <c r="R1484" s="69"/>
      <c r="S1484" s="69"/>
      <c r="T1484" s="250" t="str">
        <f>IF(ISTEXT(S1484),VLOOKUP(S1484,'_Keuzelijst Algemeen'!$B$3:$C$74,2),"")</f>
        <v/>
      </c>
      <c r="V1484" s="69"/>
      <c r="W1484" s="69"/>
      <c r="X1484" s="69"/>
      <c r="Y1484" s="69"/>
      <c r="AB1484" s="173"/>
      <c r="AG1484" s="167"/>
    </row>
    <row r="1485" spans="1:33" x14ac:dyDescent="0.3">
      <c r="A1485" s="263" t="str">
        <f t="shared" si="46"/>
        <v>Groen</v>
      </c>
      <c r="B1485" s="284" t="str">
        <f t="shared" si="47"/>
        <v>Faunavoorziening</v>
      </c>
      <c r="C1485" s="69"/>
      <c r="D1485" s="69"/>
      <c r="E1485" s="87"/>
      <c r="H1485" s="69"/>
      <c r="R1485" s="69"/>
      <c r="S1485" s="69"/>
      <c r="T1485" s="250" t="str">
        <f>IF(ISTEXT(S1485),VLOOKUP(S1485,'_Keuzelijst Algemeen'!$B$3:$C$74,2),"")</f>
        <v/>
      </c>
      <c r="V1485" s="69"/>
      <c r="W1485" s="69"/>
      <c r="X1485" s="69"/>
      <c r="Y1485" s="69"/>
      <c r="AB1485" s="173"/>
      <c r="AG1485" s="167"/>
    </row>
    <row r="1486" spans="1:33" x14ac:dyDescent="0.3">
      <c r="A1486" s="263" t="str">
        <f t="shared" si="46"/>
        <v>Groen</v>
      </c>
      <c r="B1486" s="284" t="str">
        <f t="shared" si="47"/>
        <v>Faunavoorziening</v>
      </c>
      <c r="C1486" s="69"/>
      <c r="D1486" s="69"/>
      <c r="E1486" s="87"/>
      <c r="H1486" s="69"/>
      <c r="R1486" s="69"/>
      <c r="S1486" s="69"/>
      <c r="T1486" s="250" t="str">
        <f>IF(ISTEXT(S1486),VLOOKUP(S1486,'_Keuzelijst Algemeen'!$B$3:$C$74,2),"")</f>
        <v/>
      </c>
      <c r="V1486" s="69"/>
      <c r="W1486" s="69"/>
      <c r="X1486" s="69"/>
      <c r="Y1486" s="69"/>
      <c r="AB1486" s="173"/>
      <c r="AG1486" s="167"/>
    </row>
    <row r="1487" spans="1:33" x14ac:dyDescent="0.3">
      <c r="A1487" s="263" t="str">
        <f t="shared" si="46"/>
        <v>Groen</v>
      </c>
      <c r="B1487" s="284" t="str">
        <f t="shared" si="47"/>
        <v>Faunavoorziening</v>
      </c>
      <c r="C1487" s="69"/>
      <c r="D1487" s="69"/>
      <c r="E1487" s="87"/>
      <c r="H1487" s="69"/>
      <c r="R1487" s="69"/>
      <c r="S1487" s="69"/>
      <c r="T1487" s="250" t="str">
        <f>IF(ISTEXT(S1487),VLOOKUP(S1487,'_Keuzelijst Algemeen'!$B$3:$C$74,2),"")</f>
        <v/>
      </c>
      <c r="V1487" s="69"/>
      <c r="W1487" s="69"/>
      <c r="X1487" s="69"/>
      <c r="Y1487" s="69"/>
      <c r="AB1487" s="173"/>
      <c r="AG1487" s="167"/>
    </row>
    <row r="1488" spans="1:33" x14ac:dyDescent="0.3">
      <c r="A1488" s="263" t="str">
        <f t="shared" si="46"/>
        <v>Groen</v>
      </c>
      <c r="B1488" s="284" t="str">
        <f t="shared" si="47"/>
        <v>Faunavoorziening</v>
      </c>
      <c r="C1488" s="69"/>
      <c r="D1488" s="69"/>
      <c r="E1488" s="87"/>
      <c r="H1488" s="69"/>
      <c r="R1488" s="69"/>
      <c r="S1488" s="69"/>
      <c r="T1488" s="250" t="str">
        <f>IF(ISTEXT(S1488),VLOOKUP(S1488,'_Keuzelijst Algemeen'!$B$3:$C$74,2),"")</f>
        <v/>
      </c>
      <c r="V1488" s="69"/>
      <c r="W1488" s="69"/>
      <c r="X1488" s="69"/>
      <c r="Y1488" s="69"/>
      <c r="AB1488" s="173"/>
      <c r="AG1488" s="167"/>
    </row>
    <row r="1489" spans="1:33" x14ac:dyDescent="0.3">
      <c r="A1489" s="263" t="str">
        <f t="shared" si="46"/>
        <v>Groen</v>
      </c>
      <c r="B1489" s="284" t="str">
        <f t="shared" si="47"/>
        <v>Faunavoorziening</v>
      </c>
      <c r="C1489" s="69"/>
      <c r="D1489" s="69"/>
      <c r="E1489" s="87"/>
      <c r="H1489" s="69"/>
      <c r="R1489" s="69"/>
      <c r="S1489" s="69"/>
      <c r="T1489" s="250" t="str">
        <f>IF(ISTEXT(S1489),VLOOKUP(S1489,'_Keuzelijst Algemeen'!$B$3:$C$74,2),"")</f>
        <v/>
      </c>
      <c r="V1489" s="69"/>
      <c r="W1489" s="69"/>
      <c r="X1489" s="69"/>
      <c r="Y1489" s="69"/>
      <c r="AB1489" s="173"/>
      <c r="AG1489" s="167"/>
    </row>
    <row r="1490" spans="1:33" x14ac:dyDescent="0.3">
      <c r="A1490" s="263" t="str">
        <f t="shared" si="46"/>
        <v>Groen</v>
      </c>
      <c r="B1490" s="284" t="str">
        <f t="shared" si="47"/>
        <v>Faunavoorziening</v>
      </c>
      <c r="C1490" s="69"/>
      <c r="D1490" s="69"/>
      <c r="E1490" s="87"/>
      <c r="H1490" s="69"/>
      <c r="R1490" s="69"/>
      <c r="S1490" s="69"/>
      <c r="T1490" s="250" t="str">
        <f>IF(ISTEXT(S1490),VLOOKUP(S1490,'_Keuzelijst Algemeen'!$B$3:$C$74,2),"")</f>
        <v/>
      </c>
      <c r="V1490" s="69"/>
      <c r="W1490" s="69"/>
      <c r="X1490" s="69"/>
      <c r="Y1490" s="69"/>
      <c r="AB1490" s="173"/>
      <c r="AG1490" s="167"/>
    </row>
    <row r="1491" spans="1:33" x14ac:dyDescent="0.3">
      <c r="A1491" s="263" t="str">
        <f t="shared" si="46"/>
        <v>Groen</v>
      </c>
      <c r="B1491" s="284" t="str">
        <f t="shared" si="47"/>
        <v>Faunavoorziening</v>
      </c>
      <c r="C1491" s="69"/>
      <c r="D1491" s="69"/>
      <c r="E1491" s="87"/>
      <c r="H1491" s="69"/>
      <c r="R1491" s="69"/>
      <c r="S1491" s="69"/>
      <c r="T1491" s="250" t="str">
        <f>IF(ISTEXT(S1491),VLOOKUP(S1491,'_Keuzelijst Algemeen'!$B$3:$C$74,2),"")</f>
        <v/>
      </c>
      <c r="V1491" s="69"/>
      <c r="W1491" s="69"/>
      <c r="X1491" s="69"/>
      <c r="Y1491" s="69"/>
      <c r="AB1491" s="173"/>
      <c r="AG1491" s="167"/>
    </row>
    <row r="1492" spans="1:33" x14ac:dyDescent="0.3">
      <c r="A1492" s="263" t="str">
        <f t="shared" si="46"/>
        <v>Groen</v>
      </c>
      <c r="B1492" s="284" t="str">
        <f t="shared" si="47"/>
        <v>Faunavoorziening</v>
      </c>
      <c r="C1492" s="69"/>
      <c r="D1492" s="69"/>
      <c r="E1492" s="87"/>
      <c r="H1492" s="69"/>
      <c r="R1492" s="69"/>
      <c r="S1492" s="69"/>
      <c r="T1492" s="250" t="str">
        <f>IF(ISTEXT(S1492),VLOOKUP(S1492,'_Keuzelijst Algemeen'!$B$3:$C$74,2),"")</f>
        <v/>
      </c>
      <c r="V1492" s="69"/>
      <c r="W1492" s="69"/>
      <c r="X1492" s="69"/>
      <c r="Y1492" s="69"/>
      <c r="AB1492" s="173"/>
      <c r="AG1492" s="167"/>
    </row>
    <row r="1493" spans="1:33" x14ac:dyDescent="0.3">
      <c r="A1493" s="263" t="str">
        <f t="shared" si="46"/>
        <v>Groen</v>
      </c>
      <c r="B1493" s="284" t="str">
        <f t="shared" si="47"/>
        <v>Faunavoorziening</v>
      </c>
      <c r="C1493" s="69"/>
      <c r="D1493" s="69"/>
      <c r="E1493" s="87"/>
      <c r="H1493" s="69"/>
      <c r="R1493" s="69"/>
      <c r="S1493" s="69"/>
      <c r="T1493" s="250" t="str">
        <f>IF(ISTEXT(S1493),VLOOKUP(S1493,'_Keuzelijst Algemeen'!$B$3:$C$74,2),"")</f>
        <v/>
      </c>
      <c r="V1493" s="69"/>
      <c r="W1493" s="69"/>
      <c r="X1493" s="69"/>
      <c r="Y1493" s="69"/>
      <c r="AB1493" s="173"/>
      <c r="AG1493" s="167"/>
    </row>
    <row r="1494" spans="1:33" x14ac:dyDescent="0.3">
      <c r="A1494" s="263" t="str">
        <f t="shared" si="46"/>
        <v>Groen</v>
      </c>
      <c r="B1494" s="284" t="str">
        <f t="shared" si="47"/>
        <v>Faunavoorziening</v>
      </c>
      <c r="C1494" s="69"/>
      <c r="D1494" s="69"/>
      <c r="E1494" s="87"/>
      <c r="H1494" s="69"/>
      <c r="R1494" s="69"/>
      <c r="S1494" s="69"/>
      <c r="T1494" s="250" t="str">
        <f>IF(ISTEXT(S1494),VLOOKUP(S1494,'_Keuzelijst Algemeen'!$B$3:$C$74,2),"")</f>
        <v/>
      </c>
      <c r="V1494" s="69"/>
      <c r="W1494" s="69"/>
      <c r="X1494" s="69"/>
      <c r="Y1494" s="69"/>
      <c r="AB1494" s="173"/>
      <c r="AG1494" s="167"/>
    </row>
    <row r="1495" spans="1:33" x14ac:dyDescent="0.3">
      <c r="A1495" s="263" t="str">
        <f t="shared" si="46"/>
        <v>Groen</v>
      </c>
      <c r="B1495" s="284" t="str">
        <f t="shared" si="47"/>
        <v>Faunavoorziening</v>
      </c>
      <c r="C1495" s="69"/>
      <c r="D1495" s="69"/>
      <c r="E1495" s="87"/>
      <c r="H1495" s="69"/>
      <c r="R1495" s="69"/>
      <c r="S1495" s="69"/>
      <c r="T1495" s="250" t="str">
        <f>IF(ISTEXT(S1495),VLOOKUP(S1495,'_Keuzelijst Algemeen'!$B$3:$C$74,2),"")</f>
        <v/>
      </c>
      <c r="V1495" s="69"/>
      <c r="W1495" s="69"/>
      <c r="X1495" s="69"/>
      <c r="Y1495" s="69"/>
      <c r="AB1495" s="173"/>
      <c r="AG1495" s="167"/>
    </row>
    <row r="1496" spans="1:33" x14ac:dyDescent="0.3">
      <c r="A1496" s="263" t="str">
        <f t="shared" si="46"/>
        <v>Groen</v>
      </c>
      <c r="B1496" s="284" t="str">
        <f t="shared" si="47"/>
        <v>Faunavoorziening</v>
      </c>
      <c r="C1496" s="69"/>
      <c r="D1496" s="69"/>
      <c r="E1496" s="87"/>
      <c r="H1496" s="69"/>
      <c r="R1496" s="69"/>
      <c r="S1496" s="69"/>
      <c r="T1496" s="250" t="str">
        <f>IF(ISTEXT(S1496),VLOOKUP(S1496,'_Keuzelijst Algemeen'!$B$3:$C$74,2),"")</f>
        <v/>
      </c>
      <c r="V1496" s="69"/>
      <c r="W1496" s="69"/>
      <c r="X1496" s="69"/>
      <c r="Y1496" s="69"/>
      <c r="AB1496" s="173"/>
      <c r="AG1496" s="167"/>
    </row>
    <row r="1497" spans="1:33" x14ac:dyDescent="0.3">
      <c r="A1497" s="263" t="str">
        <f t="shared" si="46"/>
        <v>Groen</v>
      </c>
      <c r="B1497" s="284" t="str">
        <f t="shared" si="47"/>
        <v>Faunavoorziening</v>
      </c>
      <c r="C1497" s="69"/>
      <c r="D1497" s="69"/>
      <c r="E1497" s="87"/>
      <c r="H1497" s="69"/>
      <c r="R1497" s="69"/>
      <c r="S1497" s="69"/>
      <c r="T1497" s="250" t="str">
        <f>IF(ISTEXT(S1497),VLOOKUP(S1497,'_Keuzelijst Algemeen'!$B$3:$C$74,2),"")</f>
        <v/>
      </c>
      <c r="V1497" s="69"/>
      <c r="W1497" s="69"/>
      <c r="X1497" s="69"/>
      <c r="Y1497" s="69"/>
      <c r="AB1497" s="173"/>
      <c r="AG1497" s="167"/>
    </row>
    <row r="1498" spans="1:33" x14ac:dyDescent="0.3">
      <c r="A1498" s="263" t="str">
        <f t="shared" si="46"/>
        <v>Groen</v>
      </c>
      <c r="B1498" s="284" t="str">
        <f t="shared" si="47"/>
        <v>Faunavoorziening</v>
      </c>
      <c r="C1498" s="69"/>
      <c r="D1498" s="69"/>
      <c r="E1498" s="87"/>
      <c r="H1498" s="69"/>
      <c r="R1498" s="69"/>
      <c r="S1498" s="69"/>
      <c r="T1498" s="250" t="str">
        <f>IF(ISTEXT(S1498),VLOOKUP(S1498,'_Keuzelijst Algemeen'!$B$3:$C$74,2),"")</f>
        <v/>
      </c>
      <c r="V1498" s="69"/>
      <c r="W1498" s="69"/>
      <c r="X1498" s="69"/>
      <c r="Y1498" s="69"/>
      <c r="AB1498" s="173"/>
      <c r="AG1498" s="167"/>
    </row>
    <row r="1499" spans="1:33" x14ac:dyDescent="0.3">
      <c r="A1499" s="263" t="str">
        <f t="shared" si="46"/>
        <v>Groen</v>
      </c>
      <c r="B1499" s="284" t="str">
        <f t="shared" si="47"/>
        <v>Faunavoorziening</v>
      </c>
      <c r="C1499" s="69"/>
      <c r="D1499" s="69"/>
      <c r="E1499" s="87"/>
      <c r="H1499" s="69"/>
      <c r="R1499" s="69"/>
      <c r="S1499" s="69"/>
      <c r="T1499" s="250" t="str">
        <f>IF(ISTEXT(S1499),VLOOKUP(S1499,'_Keuzelijst Algemeen'!$B$3:$C$74,2),"")</f>
        <v/>
      </c>
      <c r="V1499" s="69"/>
      <c r="W1499" s="69"/>
      <c r="X1499" s="69"/>
      <c r="Y1499" s="69"/>
      <c r="AB1499" s="173"/>
      <c r="AG1499" s="167"/>
    </row>
    <row r="1500" spans="1:33" x14ac:dyDescent="0.3">
      <c r="A1500" s="263" t="str">
        <f t="shared" si="46"/>
        <v>Groen</v>
      </c>
      <c r="B1500" s="284" t="str">
        <f t="shared" si="47"/>
        <v>Faunavoorziening</v>
      </c>
      <c r="C1500" s="69"/>
      <c r="D1500" s="69"/>
      <c r="E1500" s="87"/>
      <c r="H1500" s="69"/>
      <c r="R1500" s="69"/>
      <c r="S1500" s="69"/>
      <c r="T1500" s="250" t="str">
        <f>IF(ISTEXT(S1500),VLOOKUP(S1500,'_Keuzelijst Algemeen'!$B$3:$C$74,2),"")</f>
        <v/>
      </c>
      <c r="V1500" s="69"/>
      <c r="W1500" s="69"/>
      <c r="X1500" s="69"/>
      <c r="Y1500" s="69"/>
      <c r="AB1500" s="173"/>
      <c r="AG1500" s="167"/>
    </row>
    <row r="1501" spans="1:33" x14ac:dyDescent="0.3">
      <c r="A1501" s="263" t="str">
        <f t="shared" si="46"/>
        <v>Groen</v>
      </c>
      <c r="B1501" s="284" t="str">
        <f t="shared" si="47"/>
        <v>Faunavoorziening</v>
      </c>
      <c r="C1501" s="69"/>
      <c r="D1501" s="69"/>
      <c r="E1501" s="87"/>
      <c r="H1501" s="69"/>
      <c r="R1501" s="69"/>
      <c r="S1501" s="69"/>
      <c r="T1501" s="250" t="str">
        <f>IF(ISTEXT(S1501),VLOOKUP(S1501,'_Keuzelijst Algemeen'!$B$3:$C$74,2),"")</f>
        <v/>
      </c>
      <c r="V1501" s="69"/>
      <c r="W1501" s="69"/>
      <c r="X1501" s="69"/>
      <c r="Y1501" s="69"/>
      <c r="AB1501" s="173"/>
      <c r="AG1501" s="167"/>
    </row>
    <row r="1502" spans="1:33" x14ac:dyDescent="0.3">
      <c r="A1502" s="263" t="str">
        <f t="shared" si="46"/>
        <v>Groen</v>
      </c>
      <c r="B1502" s="284" t="str">
        <f t="shared" si="47"/>
        <v>Faunavoorziening</v>
      </c>
      <c r="C1502" s="69"/>
      <c r="D1502" s="69"/>
      <c r="E1502" s="87"/>
      <c r="H1502" s="69"/>
      <c r="R1502" s="69"/>
      <c r="S1502" s="69"/>
      <c r="T1502" s="250" t="str">
        <f>IF(ISTEXT(S1502),VLOOKUP(S1502,'_Keuzelijst Algemeen'!$B$3:$C$74,2),"")</f>
        <v/>
      </c>
      <c r="V1502" s="69"/>
      <c r="W1502" s="69"/>
      <c r="X1502" s="69"/>
      <c r="Y1502" s="69"/>
      <c r="AB1502" s="173"/>
      <c r="AG1502" s="167"/>
    </row>
    <row r="1503" spans="1:33" x14ac:dyDescent="0.3">
      <c r="A1503" s="263" t="str">
        <f t="shared" si="46"/>
        <v>Groen</v>
      </c>
      <c r="B1503" s="284" t="str">
        <f t="shared" si="47"/>
        <v>Faunavoorziening</v>
      </c>
      <c r="C1503" s="69"/>
      <c r="D1503" s="69"/>
      <c r="E1503" s="87"/>
      <c r="H1503" s="69"/>
      <c r="R1503" s="69"/>
      <c r="S1503" s="69"/>
      <c r="T1503" s="250" t="str">
        <f>IF(ISTEXT(S1503),VLOOKUP(S1503,'_Keuzelijst Algemeen'!$B$3:$C$74,2),"")</f>
        <v/>
      </c>
      <c r="V1503" s="69"/>
      <c r="W1503" s="69"/>
      <c r="X1503" s="69"/>
      <c r="Y1503" s="69"/>
      <c r="AB1503" s="173"/>
      <c r="AG1503" s="167"/>
    </row>
    <row r="1504" spans="1:33" x14ac:dyDescent="0.3">
      <c r="A1504" s="263" t="str">
        <f t="shared" si="46"/>
        <v>Groen</v>
      </c>
      <c r="B1504" s="284" t="str">
        <f t="shared" si="47"/>
        <v>Faunavoorziening</v>
      </c>
      <c r="C1504" s="69"/>
      <c r="D1504" s="69"/>
      <c r="E1504" s="87"/>
      <c r="H1504" s="69"/>
      <c r="R1504" s="69"/>
      <c r="S1504" s="69"/>
      <c r="T1504" s="250" t="str">
        <f>IF(ISTEXT(S1504),VLOOKUP(S1504,'_Keuzelijst Algemeen'!$B$3:$C$74,2),"")</f>
        <v/>
      </c>
      <c r="V1504" s="69"/>
      <c r="W1504" s="69"/>
      <c r="X1504" s="69"/>
      <c r="Y1504" s="69"/>
      <c r="AB1504" s="173"/>
      <c r="AG1504" s="167"/>
    </row>
    <row r="1505" spans="1:33" x14ac:dyDescent="0.3">
      <c r="A1505" s="263" t="str">
        <f t="shared" si="46"/>
        <v>Groen</v>
      </c>
      <c r="B1505" s="284" t="str">
        <f t="shared" si="47"/>
        <v>Faunavoorziening</v>
      </c>
      <c r="C1505" s="69"/>
      <c r="D1505" s="69"/>
      <c r="E1505" s="87"/>
      <c r="H1505" s="69"/>
      <c r="R1505" s="69"/>
      <c r="S1505" s="69"/>
      <c r="T1505" s="250" t="str">
        <f>IF(ISTEXT(S1505),VLOOKUP(S1505,'_Keuzelijst Algemeen'!$B$3:$C$74,2),"")</f>
        <v/>
      </c>
      <c r="V1505" s="69"/>
      <c r="W1505" s="69"/>
      <c r="X1505" s="69"/>
      <c r="Y1505" s="69"/>
      <c r="AB1505" s="173"/>
      <c r="AG1505" s="167"/>
    </row>
    <row r="1506" spans="1:33" x14ac:dyDescent="0.3">
      <c r="A1506" s="263" t="str">
        <f t="shared" si="46"/>
        <v>Groen</v>
      </c>
      <c r="B1506" s="284" t="str">
        <f t="shared" si="47"/>
        <v>Faunavoorziening</v>
      </c>
      <c r="C1506" s="69"/>
      <c r="D1506" s="69"/>
      <c r="E1506" s="87"/>
      <c r="H1506" s="69"/>
      <c r="R1506" s="69"/>
      <c r="S1506" s="69"/>
      <c r="T1506" s="250" t="str">
        <f>IF(ISTEXT(S1506),VLOOKUP(S1506,'_Keuzelijst Algemeen'!$B$3:$C$74,2),"")</f>
        <v/>
      </c>
      <c r="V1506" s="69"/>
      <c r="W1506" s="69"/>
      <c r="X1506" s="69"/>
      <c r="Y1506" s="69"/>
      <c r="AB1506" s="173"/>
      <c r="AG1506" s="167"/>
    </row>
    <row r="1507" spans="1:33" x14ac:dyDescent="0.3">
      <c r="A1507" s="263" t="str">
        <f t="shared" si="46"/>
        <v>Groen</v>
      </c>
      <c r="B1507" s="284" t="str">
        <f t="shared" si="47"/>
        <v>Faunavoorziening</v>
      </c>
      <c r="C1507" s="69"/>
      <c r="D1507" s="69"/>
      <c r="E1507" s="87"/>
      <c r="H1507" s="69"/>
      <c r="R1507" s="69"/>
      <c r="S1507" s="69"/>
      <c r="T1507" s="250" t="str">
        <f>IF(ISTEXT(S1507),VLOOKUP(S1507,'_Keuzelijst Algemeen'!$B$3:$C$74,2),"")</f>
        <v/>
      </c>
      <c r="V1507" s="69"/>
      <c r="W1507" s="69"/>
      <c r="X1507" s="69"/>
      <c r="Y1507" s="69"/>
      <c r="AB1507" s="173"/>
      <c r="AG1507" s="167"/>
    </row>
    <row r="1508" spans="1:33" x14ac:dyDescent="0.3">
      <c r="A1508" s="263" t="str">
        <f t="shared" si="46"/>
        <v>Groen</v>
      </c>
      <c r="B1508" s="284" t="str">
        <f t="shared" si="47"/>
        <v>Faunavoorziening</v>
      </c>
      <c r="C1508" s="69"/>
      <c r="D1508" s="69"/>
      <c r="E1508" s="87"/>
      <c r="H1508" s="69"/>
      <c r="R1508" s="69"/>
      <c r="S1508" s="69"/>
      <c r="T1508" s="250" t="str">
        <f>IF(ISTEXT(S1508),VLOOKUP(S1508,'_Keuzelijst Algemeen'!$B$3:$C$74,2),"")</f>
        <v/>
      </c>
      <c r="V1508" s="69"/>
      <c r="W1508" s="69"/>
      <c r="X1508" s="69"/>
      <c r="Y1508" s="69"/>
      <c r="AB1508" s="173"/>
      <c r="AG1508" s="167"/>
    </row>
    <row r="1509" spans="1:33" x14ac:dyDescent="0.3">
      <c r="A1509" s="263" t="str">
        <f t="shared" si="46"/>
        <v>Groen</v>
      </c>
      <c r="B1509" s="284" t="str">
        <f t="shared" si="47"/>
        <v>Faunavoorziening</v>
      </c>
      <c r="C1509" s="69"/>
      <c r="D1509" s="69"/>
      <c r="E1509" s="87"/>
      <c r="H1509" s="69"/>
      <c r="R1509" s="69"/>
      <c r="S1509" s="69"/>
      <c r="T1509" s="250" t="str">
        <f>IF(ISTEXT(S1509),VLOOKUP(S1509,'_Keuzelijst Algemeen'!$B$3:$C$74,2),"")</f>
        <v/>
      </c>
      <c r="V1509" s="69"/>
      <c r="W1509" s="69"/>
      <c r="X1509" s="69"/>
      <c r="Y1509" s="69"/>
      <c r="AB1509" s="173"/>
      <c r="AG1509" s="167"/>
    </row>
    <row r="1510" spans="1:33" x14ac:dyDescent="0.3">
      <c r="A1510" s="263" t="str">
        <f t="shared" si="46"/>
        <v>Groen</v>
      </c>
      <c r="B1510" s="284" t="str">
        <f t="shared" si="47"/>
        <v>Faunavoorziening</v>
      </c>
      <c r="C1510" s="69"/>
      <c r="D1510" s="69"/>
      <c r="E1510" s="87"/>
      <c r="H1510" s="69"/>
      <c r="R1510" s="69"/>
      <c r="S1510" s="69"/>
      <c r="T1510" s="250" t="str">
        <f>IF(ISTEXT(S1510),VLOOKUP(S1510,'_Keuzelijst Algemeen'!$B$3:$C$74,2),"")</f>
        <v/>
      </c>
      <c r="V1510" s="69"/>
      <c r="W1510" s="69"/>
      <c r="X1510" s="69"/>
      <c r="Y1510" s="69"/>
      <c r="AB1510" s="173"/>
      <c r="AG1510" s="167"/>
    </row>
    <row r="1511" spans="1:33" x14ac:dyDescent="0.3">
      <c r="A1511" s="263" t="str">
        <f t="shared" si="46"/>
        <v>Groen</v>
      </c>
      <c r="B1511" s="284" t="str">
        <f t="shared" si="47"/>
        <v>Faunavoorziening</v>
      </c>
      <c r="C1511" s="69"/>
      <c r="D1511" s="69"/>
      <c r="E1511" s="87"/>
      <c r="H1511" s="69"/>
      <c r="R1511" s="69"/>
      <c r="S1511" s="69"/>
      <c r="T1511" s="250" t="str">
        <f>IF(ISTEXT(S1511),VLOOKUP(S1511,'_Keuzelijst Algemeen'!$B$3:$C$74,2),"")</f>
        <v/>
      </c>
      <c r="V1511" s="69"/>
      <c r="W1511" s="69"/>
      <c r="X1511" s="69"/>
      <c r="Y1511" s="69"/>
      <c r="AB1511" s="173"/>
      <c r="AG1511" s="167"/>
    </row>
    <row r="1512" spans="1:33" x14ac:dyDescent="0.3">
      <c r="A1512" s="263" t="str">
        <f t="shared" si="46"/>
        <v>Groen</v>
      </c>
      <c r="B1512" s="284" t="str">
        <f t="shared" si="47"/>
        <v>Faunavoorziening</v>
      </c>
      <c r="C1512" s="69"/>
      <c r="D1512" s="69"/>
      <c r="E1512" s="87"/>
      <c r="H1512" s="69"/>
      <c r="R1512" s="69"/>
      <c r="S1512" s="69"/>
      <c r="T1512" s="250" t="str">
        <f>IF(ISTEXT(S1512),VLOOKUP(S1512,'_Keuzelijst Algemeen'!$B$3:$C$74,2),"")</f>
        <v/>
      </c>
      <c r="V1512" s="69"/>
      <c r="W1512" s="69"/>
      <c r="X1512" s="69"/>
      <c r="Y1512" s="69"/>
      <c r="AB1512" s="173"/>
      <c r="AG1512" s="167"/>
    </row>
    <row r="1513" spans="1:33" x14ac:dyDescent="0.3">
      <c r="A1513" s="263" t="str">
        <f t="shared" si="46"/>
        <v>Groen</v>
      </c>
      <c r="B1513" s="284" t="str">
        <f t="shared" si="47"/>
        <v>Faunavoorziening</v>
      </c>
      <c r="C1513" s="69"/>
      <c r="D1513" s="69"/>
      <c r="E1513" s="87"/>
      <c r="H1513" s="69"/>
      <c r="R1513" s="69"/>
      <c r="S1513" s="69"/>
      <c r="T1513" s="250" t="str">
        <f>IF(ISTEXT(S1513),VLOOKUP(S1513,'_Keuzelijst Algemeen'!$B$3:$C$74,2),"")</f>
        <v/>
      </c>
      <c r="V1513" s="69"/>
      <c r="W1513" s="69"/>
      <c r="X1513" s="69"/>
      <c r="Y1513" s="69"/>
      <c r="AB1513" s="173"/>
      <c r="AG1513" s="167"/>
    </row>
    <row r="1514" spans="1:33" x14ac:dyDescent="0.3">
      <c r="A1514" s="263" t="str">
        <f t="shared" si="46"/>
        <v>Groen</v>
      </c>
      <c r="B1514" s="284" t="str">
        <f t="shared" si="47"/>
        <v>Faunavoorziening</v>
      </c>
      <c r="C1514" s="69"/>
      <c r="D1514" s="69"/>
      <c r="E1514" s="87"/>
      <c r="H1514" s="69"/>
      <c r="R1514" s="69"/>
      <c r="S1514" s="69"/>
      <c r="T1514" s="250" t="str">
        <f>IF(ISTEXT(S1514),VLOOKUP(S1514,'_Keuzelijst Algemeen'!$B$3:$C$74,2),"")</f>
        <v/>
      </c>
      <c r="V1514" s="69"/>
      <c r="W1514" s="69"/>
      <c r="X1514" s="69"/>
      <c r="Y1514" s="69"/>
      <c r="AB1514" s="173"/>
      <c r="AG1514" s="167"/>
    </row>
    <row r="1515" spans="1:33" x14ac:dyDescent="0.3">
      <c r="A1515" s="263" t="str">
        <f t="shared" si="46"/>
        <v>Groen</v>
      </c>
      <c r="B1515" s="284" t="str">
        <f t="shared" si="47"/>
        <v>Faunavoorziening</v>
      </c>
      <c r="C1515" s="69"/>
      <c r="D1515" s="69"/>
      <c r="E1515" s="87"/>
      <c r="H1515" s="69"/>
      <c r="R1515" s="69"/>
      <c r="S1515" s="69"/>
      <c r="T1515" s="250" t="str">
        <f>IF(ISTEXT(S1515),VLOOKUP(S1515,'_Keuzelijst Algemeen'!$B$3:$C$74,2),"")</f>
        <v/>
      </c>
      <c r="V1515" s="69"/>
      <c r="W1515" s="69"/>
      <c r="X1515" s="69"/>
      <c r="Y1515" s="69"/>
      <c r="AB1515" s="173"/>
      <c r="AG1515" s="167"/>
    </row>
    <row r="1516" spans="1:33" x14ac:dyDescent="0.3">
      <c r="A1516" s="263" t="str">
        <f t="shared" si="46"/>
        <v>Groen</v>
      </c>
      <c r="B1516" s="284" t="str">
        <f t="shared" si="47"/>
        <v>Faunavoorziening</v>
      </c>
      <c r="C1516" s="69"/>
      <c r="D1516" s="69"/>
      <c r="E1516" s="87"/>
      <c r="H1516" s="69"/>
      <c r="R1516" s="69"/>
      <c r="S1516" s="69"/>
      <c r="T1516" s="250" t="str">
        <f>IF(ISTEXT(S1516),VLOOKUP(S1516,'_Keuzelijst Algemeen'!$B$3:$C$74,2),"")</f>
        <v/>
      </c>
      <c r="V1516" s="69"/>
      <c r="W1516" s="69"/>
      <c r="X1516" s="69"/>
      <c r="Y1516" s="69"/>
      <c r="AB1516" s="173"/>
      <c r="AG1516" s="167"/>
    </row>
    <row r="1517" spans="1:33" x14ac:dyDescent="0.3">
      <c r="A1517" s="263" t="str">
        <f t="shared" si="46"/>
        <v>Groen</v>
      </c>
      <c r="B1517" s="284" t="str">
        <f t="shared" si="47"/>
        <v>Faunavoorziening</v>
      </c>
      <c r="C1517" s="69"/>
      <c r="D1517" s="69"/>
      <c r="E1517" s="87"/>
      <c r="H1517" s="69"/>
      <c r="R1517" s="69"/>
      <c r="S1517" s="69"/>
      <c r="T1517" s="250" t="str">
        <f>IF(ISTEXT(S1517),VLOOKUP(S1517,'_Keuzelijst Algemeen'!$B$3:$C$74,2),"")</f>
        <v/>
      </c>
      <c r="V1517" s="69"/>
      <c r="W1517" s="69"/>
      <c r="X1517" s="69"/>
      <c r="Y1517" s="69"/>
      <c r="AB1517" s="173"/>
      <c r="AG1517" s="167"/>
    </row>
    <row r="1518" spans="1:33" x14ac:dyDescent="0.3">
      <c r="A1518" s="263" t="str">
        <f t="shared" si="46"/>
        <v>Groen</v>
      </c>
      <c r="B1518" s="284" t="str">
        <f t="shared" si="47"/>
        <v>Faunavoorziening</v>
      </c>
      <c r="C1518" s="69"/>
      <c r="D1518" s="69"/>
      <c r="E1518" s="87"/>
      <c r="H1518" s="69"/>
      <c r="R1518" s="69"/>
      <c r="S1518" s="69"/>
      <c r="T1518" s="250" t="str">
        <f>IF(ISTEXT(S1518),VLOOKUP(S1518,'_Keuzelijst Algemeen'!$B$3:$C$74,2),"")</f>
        <v/>
      </c>
      <c r="V1518" s="69"/>
      <c r="W1518" s="69"/>
      <c r="X1518" s="69"/>
      <c r="Y1518" s="69"/>
      <c r="AB1518" s="173"/>
      <c r="AG1518" s="167"/>
    </row>
    <row r="1519" spans="1:33" x14ac:dyDescent="0.3">
      <c r="A1519" s="263" t="str">
        <f t="shared" si="46"/>
        <v>Groen</v>
      </c>
      <c r="B1519" s="284" t="str">
        <f t="shared" si="47"/>
        <v>Faunavoorziening</v>
      </c>
      <c r="C1519" s="69"/>
      <c r="D1519" s="69"/>
      <c r="E1519" s="87"/>
      <c r="H1519" s="69"/>
      <c r="R1519" s="69"/>
      <c r="S1519" s="69"/>
      <c r="T1519" s="250" t="str">
        <f>IF(ISTEXT(S1519),VLOOKUP(S1519,'_Keuzelijst Algemeen'!$B$3:$C$74,2),"")</f>
        <v/>
      </c>
      <c r="V1519" s="69"/>
      <c r="W1519" s="69"/>
      <c r="X1519" s="69"/>
      <c r="Y1519" s="69"/>
      <c r="AB1519" s="173"/>
      <c r="AG1519" s="167"/>
    </row>
    <row r="1520" spans="1:33" x14ac:dyDescent="0.3">
      <c r="A1520" s="263" t="str">
        <f t="shared" si="46"/>
        <v>Groen</v>
      </c>
      <c r="B1520" s="284" t="str">
        <f t="shared" si="47"/>
        <v>Faunavoorziening</v>
      </c>
      <c r="C1520" s="69"/>
      <c r="D1520" s="69"/>
      <c r="E1520" s="87"/>
      <c r="H1520" s="69"/>
      <c r="R1520" s="69"/>
      <c r="S1520" s="69"/>
      <c r="T1520" s="250" t="str">
        <f>IF(ISTEXT(S1520),VLOOKUP(S1520,'_Keuzelijst Algemeen'!$B$3:$C$74,2),"")</f>
        <v/>
      </c>
      <c r="V1520" s="69"/>
      <c r="W1520" s="69"/>
      <c r="X1520" s="69"/>
      <c r="Y1520" s="69"/>
      <c r="AB1520" s="173"/>
      <c r="AG1520" s="167"/>
    </row>
    <row r="1521" spans="1:33" x14ac:dyDescent="0.3">
      <c r="A1521" s="263" t="str">
        <f t="shared" si="46"/>
        <v>Groen</v>
      </c>
      <c r="B1521" s="284" t="str">
        <f t="shared" si="47"/>
        <v>Faunavoorziening</v>
      </c>
      <c r="C1521" s="69"/>
      <c r="D1521" s="69"/>
      <c r="E1521" s="87"/>
      <c r="H1521" s="69"/>
      <c r="R1521" s="69"/>
      <c r="S1521" s="69"/>
      <c r="T1521" s="250" t="str">
        <f>IF(ISTEXT(S1521),VLOOKUP(S1521,'_Keuzelijst Algemeen'!$B$3:$C$74,2),"")</f>
        <v/>
      </c>
      <c r="V1521" s="69"/>
      <c r="W1521" s="69"/>
      <c r="X1521" s="69"/>
      <c r="Y1521" s="69"/>
      <c r="AB1521" s="173"/>
      <c r="AG1521" s="167"/>
    </row>
    <row r="1522" spans="1:33" x14ac:dyDescent="0.3">
      <c r="A1522" s="263" t="str">
        <f t="shared" si="46"/>
        <v>Groen</v>
      </c>
      <c r="B1522" s="284" t="str">
        <f t="shared" si="47"/>
        <v>Faunavoorziening</v>
      </c>
      <c r="C1522" s="69"/>
      <c r="D1522" s="69"/>
      <c r="E1522" s="87"/>
      <c r="H1522" s="69"/>
      <c r="R1522" s="69"/>
      <c r="S1522" s="69"/>
      <c r="T1522" s="250" t="str">
        <f>IF(ISTEXT(S1522),VLOOKUP(S1522,'_Keuzelijst Algemeen'!$B$3:$C$74,2),"")</f>
        <v/>
      </c>
      <c r="V1522" s="69"/>
      <c r="W1522" s="69"/>
      <c r="X1522" s="69"/>
      <c r="Y1522" s="69"/>
      <c r="AB1522" s="173"/>
      <c r="AG1522" s="167"/>
    </row>
    <row r="1523" spans="1:33" x14ac:dyDescent="0.3">
      <c r="A1523" s="263" t="str">
        <f t="shared" si="46"/>
        <v>Groen</v>
      </c>
      <c r="B1523" s="284" t="str">
        <f t="shared" si="47"/>
        <v>Faunavoorziening</v>
      </c>
      <c r="C1523" s="69"/>
      <c r="D1523" s="69"/>
      <c r="E1523" s="87"/>
      <c r="H1523" s="69"/>
      <c r="R1523" s="69"/>
      <c r="S1523" s="69"/>
      <c r="T1523" s="250" t="str">
        <f>IF(ISTEXT(S1523),VLOOKUP(S1523,'_Keuzelijst Algemeen'!$B$3:$C$74,2),"")</f>
        <v/>
      </c>
      <c r="V1523" s="69"/>
      <c r="W1523" s="69"/>
      <c r="X1523" s="69"/>
      <c r="Y1523" s="69"/>
      <c r="AB1523" s="173"/>
      <c r="AG1523" s="167"/>
    </row>
    <row r="1524" spans="1:33" x14ac:dyDescent="0.3">
      <c r="A1524" s="263" t="str">
        <f t="shared" si="46"/>
        <v>Groen</v>
      </c>
      <c r="B1524" s="284" t="str">
        <f t="shared" si="47"/>
        <v>Faunavoorziening</v>
      </c>
      <c r="C1524" s="69"/>
      <c r="D1524" s="69"/>
      <c r="E1524" s="87"/>
      <c r="H1524" s="69"/>
      <c r="R1524" s="69"/>
      <c r="S1524" s="69"/>
      <c r="T1524" s="250" t="str">
        <f>IF(ISTEXT(S1524),VLOOKUP(S1524,'_Keuzelijst Algemeen'!$B$3:$C$74,2),"")</f>
        <v/>
      </c>
      <c r="V1524" s="69"/>
      <c r="W1524" s="69"/>
      <c r="X1524" s="69"/>
      <c r="Y1524" s="69"/>
      <c r="AB1524" s="173"/>
      <c r="AG1524" s="167"/>
    </row>
    <row r="1525" spans="1:33" x14ac:dyDescent="0.3">
      <c r="A1525" s="263" t="str">
        <f t="shared" si="46"/>
        <v>Groen</v>
      </c>
      <c r="B1525" s="284" t="str">
        <f t="shared" si="47"/>
        <v>Faunavoorziening</v>
      </c>
      <c r="C1525" s="69"/>
      <c r="D1525" s="69"/>
      <c r="E1525" s="87"/>
      <c r="H1525" s="69"/>
      <c r="R1525" s="69"/>
      <c r="S1525" s="69"/>
      <c r="T1525" s="250" t="str">
        <f>IF(ISTEXT(S1525),VLOOKUP(S1525,'_Keuzelijst Algemeen'!$B$3:$C$74,2),"")</f>
        <v/>
      </c>
      <c r="V1525" s="69"/>
      <c r="W1525" s="69"/>
      <c r="X1525" s="69"/>
      <c r="Y1525" s="69"/>
      <c r="AB1525" s="173"/>
      <c r="AG1525" s="167"/>
    </row>
    <row r="1526" spans="1:33" x14ac:dyDescent="0.3">
      <c r="A1526" s="263" t="str">
        <f t="shared" si="46"/>
        <v>Groen</v>
      </c>
      <c r="B1526" s="284" t="str">
        <f t="shared" si="47"/>
        <v>Faunavoorziening</v>
      </c>
      <c r="C1526" s="69"/>
      <c r="D1526" s="69"/>
      <c r="E1526" s="87"/>
      <c r="H1526" s="69"/>
      <c r="R1526" s="69"/>
      <c r="S1526" s="69"/>
      <c r="T1526" s="250" t="str">
        <f>IF(ISTEXT(S1526),VLOOKUP(S1526,'_Keuzelijst Algemeen'!$B$3:$C$74,2),"")</f>
        <v/>
      </c>
      <c r="V1526" s="69"/>
      <c r="W1526" s="69"/>
      <c r="X1526" s="69"/>
      <c r="Y1526" s="69"/>
      <c r="AB1526" s="173"/>
      <c r="AG1526" s="167"/>
    </row>
    <row r="1527" spans="1:33" x14ac:dyDescent="0.3">
      <c r="A1527" s="263" t="str">
        <f t="shared" si="46"/>
        <v>Groen</v>
      </c>
      <c r="B1527" s="284" t="str">
        <f t="shared" si="47"/>
        <v>Faunavoorziening</v>
      </c>
      <c r="C1527" s="69"/>
      <c r="D1527" s="69"/>
      <c r="E1527" s="87"/>
      <c r="H1527" s="69"/>
      <c r="R1527" s="69"/>
      <c r="S1527" s="69"/>
      <c r="T1527" s="250" t="str">
        <f>IF(ISTEXT(S1527),VLOOKUP(S1527,'_Keuzelijst Algemeen'!$B$3:$C$74,2),"")</f>
        <v/>
      </c>
      <c r="V1527" s="69"/>
      <c r="W1527" s="69"/>
      <c r="X1527" s="69"/>
      <c r="Y1527" s="69"/>
      <c r="AB1527" s="173"/>
      <c r="AG1527" s="167"/>
    </row>
    <row r="1528" spans="1:33" x14ac:dyDescent="0.3">
      <c r="A1528" s="263" t="str">
        <f t="shared" si="46"/>
        <v>Groen</v>
      </c>
      <c r="B1528" s="284" t="str">
        <f t="shared" si="47"/>
        <v>Faunavoorziening</v>
      </c>
      <c r="C1528" s="69"/>
      <c r="D1528" s="69"/>
      <c r="E1528" s="87"/>
      <c r="H1528" s="69"/>
      <c r="R1528" s="69"/>
      <c r="S1528" s="69"/>
      <c r="T1528" s="250" t="str">
        <f>IF(ISTEXT(S1528),VLOOKUP(S1528,'_Keuzelijst Algemeen'!$B$3:$C$74,2),"")</f>
        <v/>
      </c>
      <c r="V1528" s="69"/>
      <c r="W1528" s="69"/>
      <c r="X1528" s="69"/>
      <c r="Y1528" s="69"/>
      <c r="AB1528" s="173"/>
      <c r="AG1528" s="167"/>
    </row>
    <row r="1529" spans="1:33" x14ac:dyDescent="0.3">
      <c r="A1529" s="263" t="str">
        <f t="shared" si="46"/>
        <v>Groen</v>
      </c>
      <c r="B1529" s="284" t="str">
        <f t="shared" si="47"/>
        <v>Faunavoorziening</v>
      </c>
      <c r="C1529" s="69"/>
      <c r="D1529" s="69"/>
      <c r="E1529" s="87"/>
      <c r="H1529" s="69"/>
      <c r="R1529" s="69"/>
      <c r="S1529" s="69"/>
      <c r="T1529" s="250" t="str">
        <f>IF(ISTEXT(S1529),VLOOKUP(S1529,'_Keuzelijst Algemeen'!$B$3:$C$74,2),"")</f>
        <v/>
      </c>
      <c r="V1529" s="69"/>
      <c r="W1529" s="69"/>
      <c r="X1529" s="69"/>
      <c r="Y1529" s="69"/>
      <c r="AB1529" s="173"/>
      <c r="AG1529" s="167"/>
    </row>
    <row r="1530" spans="1:33" x14ac:dyDescent="0.3">
      <c r="A1530" s="263" t="str">
        <f t="shared" si="46"/>
        <v>Groen</v>
      </c>
      <c r="B1530" s="284" t="str">
        <f t="shared" si="47"/>
        <v>Faunavoorziening</v>
      </c>
      <c r="C1530" s="69"/>
      <c r="D1530" s="69"/>
      <c r="E1530" s="87"/>
      <c r="H1530" s="69"/>
      <c r="R1530" s="69"/>
      <c r="S1530" s="69"/>
      <c r="T1530" s="250" t="str">
        <f>IF(ISTEXT(S1530),VLOOKUP(S1530,'_Keuzelijst Algemeen'!$B$3:$C$74,2),"")</f>
        <v/>
      </c>
      <c r="V1530" s="69"/>
      <c r="W1530" s="69"/>
      <c r="X1530" s="69"/>
      <c r="Y1530" s="69"/>
      <c r="AB1530" s="173"/>
      <c r="AG1530" s="167"/>
    </row>
    <row r="1531" spans="1:33" x14ac:dyDescent="0.3">
      <c r="A1531" s="263" t="str">
        <f t="shared" si="46"/>
        <v>Groen</v>
      </c>
      <c r="B1531" s="284" t="str">
        <f t="shared" si="47"/>
        <v>Faunavoorziening</v>
      </c>
      <c r="C1531" s="69"/>
      <c r="D1531" s="69"/>
      <c r="E1531" s="87"/>
      <c r="H1531" s="69"/>
      <c r="R1531" s="69"/>
      <c r="S1531" s="69"/>
      <c r="T1531" s="250" t="str">
        <f>IF(ISTEXT(S1531),VLOOKUP(S1531,'_Keuzelijst Algemeen'!$B$3:$C$74,2),"")</f>
        <v/>
      </c>
      <c r="V1531" s="69"/>
      <c r="W1531" s="69"/>
      <c r="X1531" s="69"/>
      <c r="Y1531" s="69"/>
      <c r="AB1531" s="173"/>
      <c r="AG1531" s="167"/>
    </row>
    <row r="1532" spans="1:33" x14ac:dyDescent="0.3">
      <c r="A1532" s="263" t="str">
        <f t="shared" si="46"/>
        <v>Groen</v>
      </c>
      <c r="B1532" s="284" t="str">
        <f t="shared" si="47"/>
        <v>Faunavoorziening</v>
      </c>
      <c r="C1532" s="69"/>
      <c r="D1532" s="69"/>
      <c r="E1532" s="87"/>
      <c r="H1532" s="69"/>
      <c r="R1532" s="69"/>
      <c r="S1532" s="69"/>
      <c r="T1532" s="250" t="str">
        <f>IF(ISTEXT(S1532),VLOOKUP(S1532,'_Keuzelijst Algemeen'!$B$3:$C$74,2),"")</f>
        <v/>
      </c>
      <c r="V1532" s="69"/>
      <c r="W1532" s="69"/>
      <c r="X1532" s="69"/>
      <c r="Y1532" s="69"/>
      <c r="AB1532" s="173"/>
      <c r="AG1532" s="167"/>
    </row>
    <row r="1533" spans="1:33" x14ac:dyDescent="0.3">
      <c r="A1533" s="263" t="str">
        <f t="shared" si="46"/>
        <v>Groen</v>
      </c>
      <c r="B1533" s="284" t="str">
        <f t="shared" si="47"/>
        <v>Faunavoorziening</v>
      </c>
      <c r="C1533" s="69"/>
      <c r="D1533" s="69"/>
      <c r="E1533" s="87"/>
      <c r="H1533" s="69"/>
      <c r="R1533" s="69"/>
      <c r="S1533" s="69"/>
      <c r="T1533" s="250" t="str">
        <f>IF(ISTEXT(S1533),VLOOKUP(S1533,'_Keuzelijst Algemeen'!$B$3:$C$74,2),"")</f>
        <v/>
      </c>
      <c r="V1533" s="69"/>
      <c r="W1533" s="69"/>
      <c r="X1533" s="69"/>
      <c r="Y1533" s="69"/>
      <c r="AB1533" s="173"/>
      <c r="AG1533" s="167"/>
    </row>
    <row r="1534" spans="1:33" x14ac:dyDescent="0.3">
      <c r="A1534" s="263" t="str">
        <f t="shared" si="46"/>
        <v>Groen</v>
      </c>
      <c r="B1534" s="284" t="str">
        <f t="shared" si="47"/>
        <v>Faunavoorziening</v>
      </c>
      <c r="C1534" s="69"/>
      <c r="D1534" s="69"/>
      <c r="E1534" s="87"/>
      <c r="H1534" s="69"/>
      <c r="R1534" s="69"/>
      <c r="S1534" s="69"/>
      <c r="T1534" s="250" t="str">
        <f>IF(ISTEXT(S1534),VLOOKUP(S1534,'_Keuzelijst Algemeen'!$B$3:$C$74,2),"")</f>
        <v/>
      </c>
      <c r="V1534" s="69"/>
      <c r="W1534" s="69"/>
      <c r="X1534" s="69"/>
      <c r="Y1534" s="69"/>
      <c r="AB1534" s="173"/>
      <c r="AG1534" s="167"/>
    </row>
    <row r="1535" spans="1:33" x14ac:dyDescent="0.3">
      <c r="A1535" s="263" t="str">
        <f t="shared" si="46"/>
        <v>Groen</v>
      </c>
      <c r="B1535" s="284" t="str">
        <f t="shared" si="47"/>
        <v>Faunavoorziening</v>
      </c>
      <c r="C1535" s="69"/>
      <c r="D1535" s="69"/>
      <c r="E1535" s="87"/>
      <c r="H1535" s="69"/>
      <c r="R1535" s="69"/>
      <c r="S1535" s="69"/>
      <c r="T1535" s="250" t="str">
        <f>IF(ISTEXT(S1535),VLOOKUP(S1535,'_Keuzelijst Algemeen'!$B$3:$C$74,2),"")</f>
        <v/>
      </c>
      <c r="V1535" s="69"/>
      <c r="W1535" s="69"/>
      <c r="X1535" s="69"/>
      <c r="Y1535" s="69"/>
      <c r="AB1535" s="173"/>
      <c r="AG1535" s="167"/>
    </row>
    <row r="1536" spans="1:33" x14ac:dyDescent="0.3">
      <c r="A1536" s="263" t="str">
        <f t="shared" si="46"/>
        <v>Groen</v>
      </c>
      <c r="B1536" s="284" t="str">
        <f t="shared" si="47"/>
        <v>Faunavoorziening</v>
      </c>
      <c r="C1536" s="69"/>
      <c r="D1536" s="69"/>
      <c r="E1536" s="87"/>
      <c r="H1536" s="69"/>
      <c r="R1536" s="69"/>
      <c r="S1536" s="69"/>
      <c r="T1536" s="250" t="str">
        <f>IF(ISTEXT(S1536),VLOOKUP(S1536,'_Keuzelijst Algemeen'!$B$3:$C$74,2),"")</f>
        <v/>
      </c>
      <c r="V1536" s="69"/>
      <c r="W1536" s="69"/>
      <c r="X1536" s="69"/>
      <c r="Y1536" s="69"/>
      <c r="AB1536" s="173"/>
      <c r="AG1536" s="167"/>
    </row>
    <row r="1537" spans="1:33" x14ac:dyDescent="0.3">
      <c r="A1537" s="263" t="str">
        <f t="shared" si="46"/>
        <v>Groen</v>
      </c>
      <c r="B1537" s="284" t="str">
        <f t="shared" si="47"/>
        <v>Faunavoorziening</v>
      </c>
      <c r="C1537" s="69"/>
      <c r="D1537" s="69"/>
      <c r="E1537" s="87"/>
      <c r="H1537" s="69"/>
      <c r="R1537" s="69"/>
      <c r="S1537" s="69"/>
      <c r="T1537" s="250" t="str">
        <f>IF(ISTEXT(S1537),VLOOKUP(S1537,'_Keuzelijst Algemeen'!$B$3:$C$74,2),"")</f>
        <v/>
      </c>
      <c r="V1537" s="69"/>
      <c r="W1537" s="69"/>
      <c r="X1537" s="69"/>
      <c r="Y1537" s="69"/>
      <c r="AB1537" s="173"/>
      <c r="AG1537" s="167"/>
    </row>
    <row r="1538" spans="1:33" x14ac:dyDescent="0.3">
      <c r="A1538" s="263" t="str">
        <f t="shared" si="46"/>
        <v>Groen</v>
      </c>
      <c r="B1538" s="284" t="str">
        <f t="shared" si="47"/>
        <v>Faunavoorziening</v>
      </c>
      <c r="C1538" s="69"/>
      <c r="D1538" s="69"/>
      <c r="E1538" s="87"/>
      <c r="H1538" s="69"/>
      <c r="R1538" s="69"/>
      <c r="S1538" s="69"/>
      <c r="T1538" s="250" t="str">
        <f>IF(ISTEXT(S1538),VLOOKUP(S1538,'_Keuzelijst Algemeen'!$B$3:$C$74,2),"")</f>
        <v/>
      </c>
      <c r="V1538" s="69"/>
      <c r="W1538" s="69"/>
      <c r="X1538" s="69"/>
      <c r="Y1538" s="69"/>
      <c r="AB1538" s="173"/>
      <c r="AG1538" s="167"/>
    </row>
    <row r="1539" spans="1:33" x14ac:dyDescent="0.3">
      <c r="A1539" s="263" t="str">
        <f t="shared" si="46"/>
        <v>Groen</v>
      </c>
      <c r="B1539" s="284" t="str">
        <f t="shared" si="47"/>
        <v>Faunavoorziening</v>
      </c>
      <c r="C1539" s="69"/>
      <c r="D1539" s="69"/>
      <c r="E1539" s="87"/>
      <c r="H1539" s="69"/>
      <c r="R1539" s="69"/>
      <c r="S1539" s="69"/>
      <c r="T1539" s="250" t="str">
        <f>IF(ISTEXT(S1539),VLOOKUP(S1539,'_Keuzelijst Algemeen'!$B$3:$C$74,2),"")</f>
        <v/>
      </c>
      <c r="V1539" s="69"/>
      <c r="W1539" s="69"/>
      <c r="X1539" s="69"/>
      <c r="Y1539" s="69"/>
      <c r="AB1539" s="173"/>
      <c r="AG1539" s="167"/>
    </row>
    <row r="1540" spans="1:33" x14ac:dyDescent="0.3">
      <c r="A1540" s="263" t="str">
        <f t="shared" ref="A1540:A1603" si="48">$A$2</f>
        <v>Groen</v>
      </c>
      <c r="B1540" s="284" t="str">
        <f t="shared" si="47"/>
        <v>Faunavoorziening</v>
      </c>
      <c r="C1540" s="69"/>
      <c r="D1540" s="69"/>
      <c r="E1540" s="87"/>
      <c r="H1540" s="69"/>
      <c r="R1540" s="69"/>
      <c r="S1540" s="69"/>
      <c r="T1540" s="250" t="str">
        <f>IF(ISTEXT(S1540),VLOOKUP(S1540,'_Keuzelijst Algemeen'!$B$3:$C$74,2),"")</f>
        <v/>
      </c>
      <c r="V1540" s="69"/>
      <c r="W1540" s="69"/>
      <c r="X1540" s="69"/>
      <c r="Y1540" s="69"/>
      <c r="AB1540" s="173"/>
      <c r="AG1540" s="167"/>
    </row>
    <row r="1541" spans="1:33" x14ac:dyDescent="0.3">
      <c r="A1541" s="263" t="str">
        <f t="shared" si="48"/>
        <v>Groen</v>
      </c>
      <c r="B1541" s="284" t="str">
        <f t="shared" ref="B1541:B1604" si="49">$B$2</f>
        <v>Faunavoorziening</v>
      </c>
      <c r="C1541" s="69"/>
      <c r="D1541" s="69"/>
      <c r="E1541" s="87"/>
      <c r="H1541" s="69"/>
      <c r="R1541" s="69"/>
      <c r="S1541" s="69"/>
      <c r="T1541" s="250" t="str">
        <f>IF(ISTEXT(S1541),VLOOKUP(S1541,'_Keuzelijst Algemeen'!$B$3:$C$74,2),"")</f>
        <v/>
      </c>
      <c r="V1541" s="69"/>
      <c r="W1541" s="69"/>
      <c r="X1541" s="69"/>
      <c r="Y1541" s="69"/>
      <c r="AB1541" s="173"/>
      <c r="AG1541" s="167"/>
    </row>
    <row r="1542" spans="1:33" x14ac:dyDescent="0.3">
      <c r="A1542" s="263" t="str">
        <f t="shared" si="48"/>
        <v>Groen</v>
      </c>
      <c r="B1542" s="284" t="str">
        <f t="shared" si="49"/>
        <v>Faunavoorziening</v>
      </c>
      <c r="C1542" s="69"/>
      <c r="D1542" s="69"/>
      <c r="E1542" s="87"/>
      <c r="H1542" s="69"/>
      <c r="R1542" s="69"/>
      <c r="S1542" s="69"/>
      <c r="T1542" s="250" t="str">
        <f>IF(ISTEXT(S1542),VLOOKUP(S1542,'_Keuzelijst Algemeen'!$B$3:$C$74,2),"")</f>
        <v/>
      </c>
      <c r="V1542" s="69"/>
      <c r="W1542" s="69"/>
      <c r="X1542" s="69"/>
      <c r="Y1542" s="69"/>
      <c r="AB1542" s="173"/>
      <c r="AG1542" s="167"/>
    </row>
    <row r="1543" spans="1:33" x14ac:dyDescent="0.3">
      <c r="A1543" s="263" t="str">
        <f t="shared" si="48"/>
        <v>Groen</v>
      </c>
      <c r="B1543" s="284" t="str">
        <f t="shared" si="49"/>
        <v>Faunavoorziening</v>
      </c>
      <c r="C1543" s="69"/>
      <c r="D1543" s="69"/>
      <c r="E1543" s="87"/>
      <c r="H1543" s="69"/>
      <c r="R1543" s="69"/>
      <c r="S1543" s="69"/>
      <c r="T1543" s="250" t="str">
        <f>IF(ISTEXT(S1543),VLOOKUP(S1543,'_Keuzelijst Algemeen'!$B$3:$C$74,2),"")</f>
        <v/>
      </c>
      <c r="V1543" s="69"/>
      <c r="W1543" s="69"/>
      <c r="X1543" s="69"/>
      <c r="Y1543" s="69"/>
      <c r="AB1543" s="173"/>
      <c r="AG1543" s="167"/>
    </row>
    <row r="1544" spans="1:33" x14ac:dyDescent="0.3">
      <c r="A1544" s="263" t="str">
        <f t="shared" si="48"/>
        <v>Groen</v>
      </c>
      <c r="B1544" s="284" t="str">
        <f t="shared" si="49"/>
        <v>Faunavoorziening</v>
      </c>
      <c r="C1544" s="69"/>
      <c r="D1544" s="69"/>
      <c r="E1544" s="87"/>
      <c r="H1544" s="69"/>
      <c r="R1544" s="69"/>
      <c r="S1544" s="69"/>
      <c r="T1544" s="250" t="str">
        <f>IF(ISTEXT(S1544),VLOOKUP(S1544,'_Keuzelijst Algemeen'!$B$3:$C$74,2),"")</f>
        <v/>
      </c>
      <c r="V1544" s="69"/>
      <c r="W1544" s="69"/>
      <c r="X1544" s="69"/>
      <c r="Y1544" s="69"/>
      <c r="AB1544" s="173"/>
      <c r="AG1544" s="167"/>
    </row>
    <row r="1545" spans="1:33" x14ac:dyDescent="0.3">
      <c r="A1545" s="263" t="str">
        <f t="shared" si="48"/>
        <v>Groen</v>
      </c>
      <c r="B1545" s="284" t="str">
        <f t="shared" si="49"/>
        <v>Faunavoorziening</v>
      </c>
      <c r="C1545" s="69"/>
      <c r="D1545" s="69"/>
      <c r="E1545" s="87"/>
      <c r="H1545" s="69"/>
      <c r="R1545" s="69"/>
      <c r="S1545" s="69"/>
      <c r="T1545" s="250" t="str">
        <f>IF(ISTEXT(S1545),VLOOKUP(S1545,'_Keuzelijst Algemeen'!$B$3:$C$74,2),"")</f>
        <v/>
      </c>
      <c r="V1545" s="69"/>
      <c r="W1545" s="69"/>
      <c r="X1545" s="69"/>
      <c r="Y1545" s="69"/>
      <c r="AB1545" s="173"/>
      <c r="AG1545" s="167"/>
    </row>
    <row r="1546" spans="1:33" x14ac:dyDescent="0.3">
      <c r="A1546" s="263" t="str">
        <f t="shared" si="48"/>
        <v>Groen</v>
      </c>
      <c r="B1546" s="284" t="str">
        <f t="shared" si="49"/>
        <v>Faunavoorziening</v>
      </c>
      <c r="C1546" s="69"/>
      <c r="D1546" s="69"/>
      <c r="E1546" s="87"/>
      <c r="H1546" s="69"/>
      <c r="R1546" s="69"/>
      <c r="S1546" s="69"/>
      <c r="T1546" s="250" t="str">
        <f>IF(ISTEXT(S1546),VLOOKUP(S1546,'_Keuzelijst Algemeen'!$B$3:$C$74,2),"")</f>
        <v/>
      </c>
      <c r="V1546" s="69"/>
      <c r="W1546" s="69"/>
      <c r="X1546" s="69"/>
      <c r="Y1546" s="69"/>
      <c r="AB1546" s="173"/>
      <c r="AG1546" s="167"/>
    </row>
    <row r="1547" spans="1:33" x14ac:dyDescent="0.3">
      <c r="A1547" s="263" t="str">
        <f t="shared" si="48"/>
        <v>Groen</v>
      </c>
      <c r="B1547" s="284" t="str">
        <f t="shared" si="49"/>
        <v>Faunavoorziening</v>
      </c>
      <c r="C1547" s="69"/>
      <c r="D1547" s="69"/>
      <c r="E1547" s="87"/>
      <c r="H1547" s="69"/>
      <c r="R1547" s="69"/>
      <c r="S1547" s="69"/>
      <c r="T1547" s="250" t="str">
        <f>IF(ISTEXT(S1547),VLOOKUP(S1547,'_Keuzelijst Algemeen'!$B$3:$C$74,2),"")</f>
        <v/>
      </c>
      <c r="V1547" s="69"/>
      <c r="W1547" s="69"/>
      <c r="X1547" s="69"/>
      <c r="Y1547" s="69"/>
      <c r="AB1547" s="173"/>
      <c r="AG1547" s="167"/>
    </row>
    <row r="1548" spans="1:33" x14ac:dyDescent="0.3">
      <c r="A1548" s="263" t="str">
        <f t="shared" si="48"/>
        <v>Groen</v>
      </c>
      <c r="B1548" s="284" t="str">
        <f t="shared" si="49"/>
        <v>Faunavoorziening</v>
      </c>
      <c r="C1548" s="69"/>
      <c r="D1548" s="69"/>
      <c r="E1548" s="87"/>
      <c r="H1548" s="69"/>
      <c r="R1548" s="69"/>
      <c r="S1548" s="69"/>
      <c r="T1548" s="250" t="str">
        <f>IF(ISTEXT(S1548),VLOOKUP(S1548,'_Keuzelijst Algemeen'!$B$3:$C$74,2),"")</f>
        <v/>
      </c>
      <c r="V1548" s="69"/>
      <c r="W1548" s="69"/>
      <c r="X1548" s="69"/>
      <c r="Y1548" s="69"/>
      <c r="AB1548" s="173"/>
      <c r="AG1548" s="167"/>
    </row>
    <row r="1549" spans="1:33" x14ac:dyDescent="0.3">
      <c r="A1549" s="263" t="str">
        <f t="shared" si="48"/>
        <v>Groen</v>
      </c>
      <c r="B1549" s="284" t="str">
        <f t="shared" si="49"/>
        <v>Faunavoorziening</v>
      </c>
      <c r="C1549" s="69"/>
      <c r="D1549" s="69"/>
      <c r="E1549" s="87"/>
      <c r="H1549" s="69"/>
      <c r="R1549" s="69"/>
      <c r="S1549" s="69"/>
      <c r="T1549" s="250" t="str">
        <f>IF(ISTEXT(S1549),VLOOKUP(S1549,'_Keuzelijst Algemeen'!$B$3:$C$74,2),"")</f>
        <v/>
      </c>
      <c r="V1549" s="69"/>
      <c r="W1549" s="69"/>
      <c r="X1549" s="69"/>
      <c r="Y1549" s="69"/>
      <c r="AB1549" s="173"/>
      <c r="AG1549" s="167"/>
    </row>
    <row r="1550" spans="1:33" x14ac:dyDescent="0.3">
      <c r="A1550" s="263" t="str">
        <f t="shared" si="48"/>
        <v>Groen</v>
      </c>
      <c r="B1550" s="284" t="str">
        <f t="shared" si="49"/>
        <v>Faunavoorziening</v>
      </c>
      <c r="C1550" s="69"/>
      <c r="D1550" s="69"/>
      <c r="E1550" s="87"/>
      <c r="H1550" s="69"/>
      <c r="R1550" s="69"/>
      <c r="S1550" s="69"/>
      <c r="T1550" s="250" t="str">
        <f>IF(ISTEXT(S1550),VLOOKUP(S1550,'_Keuzelijst Algemeen'!$B$3:$C$74,2),"")</f>
        <v/>
      </c>
      <c r="V1550" s="69"/>
      <c r="W1550" s="69"/>
      <c r="X1550" s="69"/>
      <c r="Y1550" s="69"/>
      <c r="AB1550" s="173"/>
      <c r="AG1550" s="167"/>
    </row>
    <row r="1551" spans="1:33" x14ac:dyDescent="0.3">
      <c r="A1551" s="263" t="str">
        <f t="shared" si="48"/>
        <v>Groen</v>
      </c>
      <c r="B1551" s="284" t="str">
        <f t="shared" si="49"/>
        <v>Faunavoorziening</v>
      </c>
      <c r="C1551" s="69"/>
      <c r="D1551" s="69"/>
      <c r="E1551" s="87"/>
      <c r="H1551" s="69"/>
      <c r="R1551" s="69"/>
      <c r="S1551" s="69"/>
      <c r="T1551" s="250" t="str">
        <f>IF(ISTEXT(S1551),VLOOKUP(S1551,'_Keuzelijst Algemeen'!$B$3:$C$74,2),"")</f>
        <v/>
      </c>
      <c r="V1551" s="69"/>
      <c r="W1551" s="69"/>
      <c r="X1551" s="69"/>
      <c r="Y1551" s="69"/>
      <c r="AB1551" s="173"/>
      <c r="AG1551" s="167"/>
    </row>
    <row r="1552" spans="1:33" x14ac:dyDescent="0.3">
      <c r="A1552" s="263" t="str">
        <f t="shared" si="48"/>
        <v>Groen</v>
      </c>
      <c r="B1552" s="284" t="str">
        <f t="shared" si="49"/>
        <v>Faunavoorziening</v>
      </c>
      <c r="C1552" s="69"/>
      <c r="D1552" s="69"/>
      <c r="E1552" s="87"/>
      <c r="H1552" s="69"/>
      <c r="R1552" s="69"/>
      <c r="S1552" s="69"/>
      <c r="T1552" s="250" t="str">
        <f>IF(ISTEXT(S1552),VLOOKUP(S1552,'_Keuzelijst Algemeen'!$B$3:$C$74,2),"")</f>
        <v/>
      </c>
      <c r="V1552" s="69"/>
      <c r="W1552" s="69"/>
      <c r="X1552" s="69"/>
      <c r="Y1552" s="69"/>
      <c r="AB1552" s="173"/>
      <c r="AG1552" s="167"/>
    </row>
    <row r="1553" spans="1:33" x14ac:dyDescent="0.3">
      <c r="A1553" s="263" t="str">
        <f t="shared" si="48"/>
        <v>Groen</v>
      </c>
      <c r="B1553" s="284" t="str">
        <f t="shared" si="49"/>
        <v>Faunavoorziening</v>
      </c>
      <c r="C1553" s="69"/>
      <c r="D1553" s="69"/>
      <c r="E1553" s="87"/>
      <c r="H1553" s="69"/>
      <c r="R1553" s="69"/>
      <c r="S1553" s="69"/>
      <c r="T1553" s="250" t="str">
        <f>IF(ISTEXT(S1553),VLOOKUP(S1553,'_Keuzelijst Algemeen'!$B$3:$C$74,2),"")</f>
        <v/>
      </c>
      <c r="V1553" s="69"/>
      <c r="W1553" s="69"/>
      <c r="X1553" s="69"/>
      <c r="Y1553" s="69"/>
      <c r="AB1553" s="173"/>
      <c r="AG1553" s="167"/>
    </row>
    <row r="1554" spans="1:33" x14ac:dyDescent="0.3">
      <c r="A1554" s="263" t="str">
        <f t="shared" si="48"/>
        <v>Groen</v>
      </c>
      <c r="B1554" s="284" t="str">
        <f t="shared" si="49"/>
        <v>Faunavoorziening</v>
      </c>
      <c r="C1554" s="69"/>
      <c r="D1554" s="69"/>
      <c r="E1554" s="87"/>
      <c r="H1554" s="69"/>
      <c r="R1554" s="69"/>
      <c r="S1554" s="69"/>
      <c r="T1554" s="250" t="str">
        <f>IF(ISTEXT(S1554),VLOOKUP(S1554,'_Keuzelijst Algemeen'!$B$3:$C$74,2),"")</f>
        <v/>
      </c>
      <c r="V1554" s="69"/>
      <c r="W1554" s="69"/>
      <c r="X1554" s="69"/>
      <c r="Y1554" s="69"/>
      <c r="AB1554" s="173"/>
      <c r="AG1554" s="167"/>
    </row>
    <row r="1555" spans="1:33" x14ac:dyDescent="0.3">
      <c r="A1555" s="263" t="str">
        <f t="shared" si="48"/>
        <v>Groen</v>
      </c>
      <c r="B1555" s="284" t="str">
        <f t="shared" si="49"/>
        <v>Faunavoorziening</v>
      </c>
      <c r="C1555" s="69"/>
      <c r="D1555" s="69"/>
      <c r="E1555" s="87"/>
      <c r="H1555" s="69"/>
      <c r="R1555" s="69"/>
      <c r="S1555" s="69"/>
      <c r="T1555" s="250" t="str">
        <f>IF(ISTEXT(S1555),VLOOKUP(S1555,'_Keuzelijst Algemeen'!$B$3:$C$74,2),"")</f>
        <v/>
      </c>
      <c r="V1555" s="69"/>
      <c r="W1555" s="69"/>
      <c r="X1555" s="69"/>
      <c r="Y1555" s="69"/>
      <c r="AB1555" s="173"/>
      <c r="AG1555" s="167"/>
    </row>
    <row r="1556" spans="1:33" x14ac:dyDescent="0.3">
      <c r="A1556" s="263" t="str">
        <f t="shared" si="48"/>
        <v>Groen</v>
      </c>
      <c r="B1556" s="284" t="str">
        <f t="shared" si="49"/>
        <v>Faunavoorziening</v>
      </c>
      <c r="C1556" s="69"/>
      <c r="D1556" s="69"/>
      <c r="E1556" s="87"/>
      <c r="H1556" s="69"/>
      <c r="R1556" s="69"/>
      <c r="S1556" s="69"/>
      <c r="T1556" s="250" t="str">
        <f>IF(ISTEXT(S1556),VLOOKUP(S1556,'_Keuzelijst Algemeen'!$B$3:$C$74,2),"")</f>
        <v/>
      </c>
      <c r="V1556" s="69"/>
      <c r="W1556" s="69"/>
      <c r="X1556" s="69"/>
      <c r="Y1556" s="69"/>
      <c r="AB1556" s="173"/>
      <c r="AG1556" s="167"/>
    </row>
    <row r="1557" spans="1:33" x14ac:dyDescent="0.3">
      <c r="A1557" s="263" t="str">
        <f t="shared" si="48"/>
        <v>Groen</v>
      </c>
      <c r="B1557" s="284" t="str">
        <f t="shared" si="49"/>
        <v>Faunavoorziening</v>
      </c>
      <c r="C1557" s="69"/>
      <c r="D1557" s="69"/>
      <c r="E1557" s="87"/>
      <c r="H1557" s="69"/>
      <c r="R1557" s="69"/>
      <c r="S1557" s="69"/>
      <c r="T1557" s="250" t="str">
        <f>IF(ISTEXT(S1557),VLOOKUP(S1557,'_Keuzelijst Algemeen'!$B$3:$C$74,2),"")</f>
        <v/>
      </c>
      <c r="V1557" s="69"/>
      <c r="W1557" s="69"/>
      <c r="X1557" s="69"/>
      <c r="Y1557" s="69"/>
      <c r="AB1557" s="173"/>
      <c r="AG1557" s="167"/>
    </row>
    <row r="1558" spans="1:33" x14ac:dyDescent="0.3">
      <c r="A1558" s="263" t="str">
        <f t="shared" si="48"/>
        <v>Groen</v>
      </c>
      <c r="B1558" s="284" t="str">
        <f t="shared" si="49"/>
        <v>Faunavoorziening</v>
      </c>
      <c r="C1558" s="69"/>
      <c r="D1558" s="69"/>
      <c r="E1558" s="87"/>
      <c r="H1558" s="69"/>
      <c r="R1558" s="69"/>
      <c r="S1558" s="69"/>
      <c r="T1558" s="250" t="str">
        <f>IF(ISTEXT(S1558),VLOOKUP(S1558,'_Keuzelijst Algemeen'!$B$3:$C$74,2),"")</f>
        <v/>
      </c>
      <c r="V1558" s="69"/>
      <c r="W1558" s="69"/>
      <c r="X1558" s="69"/>
      <c r="Y1558" s="69"/>
      <c r="AB1558" s="173"/>
      <c r="AG1558" s="167"/>
    </row>
    <row r="1559" spans="1:33" x14ac:dyDescent="0.3">
      <c r="A1559" s="263" t="str">
        <f t="shared" si="48"/>
        <v>Groen</v>
      </c>
      <c r="B1559" s="284" t="str">
        <f t="shared" si="49"/>
        <v>Faunavoorziening</v>
      </c>
      <c r="C1559" s="69"/>
      <c r="D1559" s="69"/>
      <c r="E1559" s="87"/>
      <c r="H1559" s="69"/>
      <c r="R1559" s="69"/>
      <c r="S1559" s="69"/>
      <c r="T1559" s="250" t="str">
        <f>IF(ISTEXT(S1559),VLOOKUP(S1559,'_Keuzelijst Algemeen'!$B$3:$C$74,2),"")</f>
        <v/>
      </c>
      <c r="V1559" s="69"/>
      <c r="W1559" s="69"/>
      <c r="X1559" s="69"/>
      <c r="Y1559" s="69"/>
      <c r="AB1559" s="173"/>
      <c r="AG1559" s="167"/>
    </row>
    <row r="1560" spans="1:33" x14ac:dyDescent="0.3">
      <c r="A1560" s="263" t="str">
        <f t="shared" si="48"/>
        <v>Groen</v>
      </c>
      <c r="B1560" s="284" t="str">
        <f t="shared" si="49"/>
        <v>Faunavoorziening</v>
      </c>
      <c r="C1560" s="69"/>
      <c r="D1560" s="69"/>
      <c r="E1560" s="87"/>
      <c r="H1560" s="69"/>
      <c r="R1560" s="69"/>
      <c r="S1560" s="69"/>
      <c r="T1560" s="250" t="str">
        <f>IF(ISTEXT(S1560),VLOOKUP(S1560,'_Keuzelijst Algemeen'!$B$3:$C$74,2),"")</f>
        <v/>
      </c>
      <c r="V1560" s="69"/>
      <c r="W1560" s="69"/>
      <c r="X1560" s="69"/>
      <c r="Y1560" s="69"/>
      <c r="AB1560" s="173"/>
      <c r="AG1560" s="167"/>
    </row>
    <row r="1561" spans="1:33" x14ac:dyDescent="0.3">
      <c r="A1561" s="263" t="str">
        <f t="shared" si="48"/>
        <v>Groen</v>
      </c>
      <c r="B1561" s="284" t="str">
        <f t="shared" si="49"/>
        <v>Faunavoorziening</v>
      </c>
      <c r="C1561" s="69"/>
      <c r="D1561" s="69"/>
      <c r="E1561" s="87"/>
      <c r="H1561" s="69"/>
      <c r="R1561" s="69"/>
      <c r="S1561" s="69"/>
      <c r="T1561" s="250" t="str">
        <f>IF(ISTEXT(S1561),VLOOKUP(S1561,'_Keuzelijst Algemeen'!$B$3:$C$74,2),"")</f>
        <v/>
      </c>
      <c r="V1561" s="69"/>
      <c r="W1561" s="69"/>
      <c r="X1561" s="69"/>
      <c r="Y1561" s="69"/>
      <c r="AB1561" s="173"/>
      <c r="AG1561" s="167"/>
    </row>
    <row r="1562" spans="1:33" x14ac:dyDescent="0.3">
      <c r="A1562" s="263" t="str">
        <f t="shared" si="48"/>
        <v>Groen</v>
      </c>
      <c r="B1562" s="284" t="str">
        <f t="shared" si="49"/>
        <v>Faunavoorziening</v>
      </c>
      <c r="C1562" s="69"/>
      <c r="D1562" s="69"/>
      <c r="E1562" s="87"/>
      <c r="H1562" s="69"/>
      <c r="R1562" s="69"/>
      <c r="S1562" s="69"/>
      <c r="T1562" s="250" t="str">
        <f>IF(ISTEXT(S1562),VLOOKUP(S1562,'_Keuzelijst Algemeen'!$B$3:$C$74,2),"")</f>
        <v/>
      </c>
      <c r="V1562" s="69"/>
      <c r="W1562" s="69"/>
      <c r="X1562" s="69"/>
      <c r="Y1562" s="69"/>
      <c r="AB1562" s="173"/>
      <c r="AG1562" s="167"/>
    </row>
    <row r="1563" spans="1:33" x14ac:dyDescent="0.3">
      <c r="A1563" s="263" t="str">
        <f t="shared" si="48"/>
        <v>Groen</v>
      </c>
      <c r="B1563" s="284" t="str">
        <f t="shared" si="49"/>
        <v>Faunavoorziening</v>
      </c>
      <c r="C1563" s="69"/>
      <c r="D1563" s="69"/>
      <c r="E1563" s="87"/>
      <c r="H1563" s="69"/>
      <c r="R1563" s="69"/>
      <c r="S1563" s="69"/>
      <c r="T1563" s="250" t="str">
        <f>IF(ISTEXT(S1563),VLOOKUP(S1563,'_Keuzelijst Algemeen'!$B$3:$C$74,2),"")</f>
        <v/>
      </c>
      <c r="V1563" s="69"/>
      <c r="W1563" s="69"/>
      <c r="X1563" s="69"/>
      <c r="Y1563" s="69"/>
      <c r="AB1563" s="173"/>
      <c r="AG1563" s="167"/>
    </row>
    <row r="1564" spans="1:33" x14ac:dyDescent="0.3">
      <c r="A1564" s="263" t="str">
        <f t="shared" si="48"/>
        <v>Groen</v>
      </c>
      <c r="B1564" s="284" t="str">
        <f t="shared" si="49"/>
        <v>Faunavoorziening</v>
      </c>
      <c r="C1564" s="69"/>
      <c r="D1564" s="69"/>
      <c r="E1564" s="87"/>
      <c r="H1564" s="69"/>
      <c r="R1564" s="69"/>
      <c r="S1564" s="69"/>
      <c r="T1564" s="250" t="str">
        <f>IF(ISTEXT(S1564),VLOOKUP(S1564,'_Keuzelijst Algemeen'!$B$3:$C$74,2),"")</f>
        <v/>
      </c>
      <c r="V1564" s="69"/>
      <c r="W1564" s="69"/>
      <c r="X1564" s="69"/>
      <c r="Y1564" s="69"/>
      <c r="AB1564" s="173"/>
      <c r="AG1564" s="167"/>
    </row>
    <row r="1565" spans="1:33" x14ac:dyDescent="0.3">
      <c r="A1565" s="263" t="str">
        <f t="shared" si="48"/>
        <v>Groen</v>
      </c>
      <c r="B1565" s="284" t="str">
        <f t="shared" si="49"/>
        <v>Faunavoorziening</v>
      </c>
      <c r="C1565" s="69"/>
      <c r="D1565" s="69"/>
      <c r="E1565" s="87"/>
      <c r="H1565" s="69"/>
      <c r="R1565" s="69"/>
      <c r="S1565" s="69"/>
      <c r="T1565" s="250" t="str">
        <f>IF(ISTEXT(S1565),VLOOKUP(S1565,'_Keuzelijst Algemeen'!$B$3:$C$74,2),"")</f>
        <v/>
      </c>
      <c r="V1565" s="69"/>
      <c r="W1565" s="69"/>
      <c r="X1565" s="69"/>
      <c r="Y1565" s="69"/>
      <c r="AB1565" s="173"/>
      <c r="AG1565" s="167"/>
    </row>
    <row r="1566" spans="1:33" x14ac:dyDescent="0.3">
      <c r="A1566" s="263" t="str">
        <f t="shared" si="48"/>
        <v>Groen</v>
      </c>
      <c r="B1566" s="284" t="str">
        <f t="shared" si="49"/>
        <v>Faunavoorziening</v>
      </c>
      <c r="C1566" s="69"/>
      <c r="D1566" s="69"/>
      <c r="E1566" s="87"/>
      <c r="H1566" s="69"/>
      <c r="R1566" s="69"/>
      <c r="S1566" s="69"/>
      <c r="T1566" s="250" t="str">
        <f>IF(ISTEXT(S1566),VLOOKUP(S1566,'_Keuzelijst Algemeen'!$B$3:$C$74,2),"")</f>
        <v/>
      </c>
      <c r="V1566" s="69"/>
      <c r="W1566" s="69"/>
      <c r="X1566" s="69"/>
      <c r="Y1566" s="69"/>
      <c r="AB1566" s="173"/>
      <c r="AG1566" s="167"/>
    </row>
    <row r="1567" spans="1:33" x14ac:dyDescent="0.3">
      <c r="A1567" s="263" t="str">
        <f t="shared" si="48"/>
        <v>Groen</v>
      </c>
      <c r="B1567" s="284" t="str">
        <f t="shared" si="49"/>
        <v>Faunavoorziening</v>
      </c>
      <c r="C1567" s="69"/>
      <c r="D1567" s="69"/>
      <c r="E1567" s="87"/>
      <c r="H1567" s="69"/>
      <c r="R1567" s="69"/>
      <c r="S1567" s="69"/>
      <c r="T1567" s="250" t="str">
        <f>IF(ISTEXT(S1567),VLOOKUP(S1567,'_Keuzelijst Algemeen'!$B$3:$C$74,2),"")</f>
        <v/>
      </c>
      <c r="V1567" s="69"/>
      <c r="W1567" s="69"/>
      <c r="X1567" s="69"/>
      <c r="Y1567" s="69"/>
      <c r="AB1567" s="173"/>
      <c r="AG1567" s="167"/>
    </row>
    <row r="1568" spans="1:33" x14ac:dyDescent="0.3">
      <c r="A1568" s="263" t="str">
        <f t="shared" si="48"/>
        <v>Groen</v>
      </c>
      <c r="B1568" s="284" t="str">
        <f t="shared" si="49"/>
        <v>Faunavoorziening</v>
      </c>
      <c r="C1568" s="69"/>
      <c r="D1568" s="69"/>
      <c r="E1568" s="87"/>
      <c r="H1568" s="69"/>
      <c r="R1568" s="69"/>
      <c r="S1568" s="69"/>
      <c r="T1568" s="250" t="str">
        <f>IF(ISTEXT(S1568),VLOOKUP(S1568,'_Keuzelijst Algemeen'!$B$3:$C$74,2),"")</f>
        <v/>
      </c>
      <c r="V1568" s="69"/>
      <c r="W1568" s="69"/>
      <c r="X1568" s="69"/>
      <c r="Y1568" s="69"/>
      <c r="AB1568" s="173"/>
      <c r="AG1568" s="167"/>
    </row>
    <row r="1569" spans="1:33" x14ac:dyDescent="0.3">
      <c r="A1569" s="263" t="str">
        <f t="shared" si="48"/>
        <v>Groen</v>
      </c>
      <c r="B1569" s="284" t="str">
        <f t="shared" si="49"/>
        <v>Faunavoorziening</v>
      </c>
      <c r="C1569" s="69"/>
      <c r="D1569" s="69"/>
      <c r="E1569" s="87"/>
      <c r="H1569" s="69"/>
      <c r="R1569" s="69"/>
      <c r="S1569" s="69"/>
      <c r="T1569" s="250" t="str">
        <f>IF(ISTEXT(S1569),VLOOKUP(S1569,'_Keuzelijst Algemeen'!$B$3:$C$74,2),"")</f>
        <v/>
      </c>
      <c r="V1569" s="69"/>
      <c r="W1569" s="69"/>
      <c r="X1569" s="69"/>
      <c r="Y1569" s="69"/>
      <c r="AB1569" s="173"/>
      <c r="AG1569" s="167"/>
    </row>
    <row r="1570" spans="1:33" x14ac:dyDescent="0.3">
      <c r="A1570" s="263" t="str">
        <f t="shared" si="48"/>
        <v>Groen</v>
      </c>
      <c r="B1570" s="284" t="str">
        <f t="shared" si="49"/>
        <v>Faunavoorziening</v>
      </c>
      <c r="C1570" s="69"/>
      <c r="D1570" s="69"/>
      <c r="E1570" s="87"/>
      <c r="H1570" s="69"/>
      <c r="R1570" s="69"/>
      <c r="S1570" s="69"/>
      <c r="T1570" s="250" t="str">
        <f>IF(ISTEXT(S1570),VLOOKUP(S1570,'_Keuzelijst Algemeen'!$B$3:$C$74,2),"")</f>
        <v/>
      </c>
      <c r="V1570" s="69"/>
      <c r="W1570" s="69"/>
      <c r="X1570" s="69"/>
      <c r="Y1570" s="69"/>
      <c r="AB1570" s="173"/>
      <c r="AG1570" s="167"/>
    </row>
    <row r="1571" spans="1:33" x14ac:dyDescent="0.3">
      <c r="A1571" s="263" t="str">
        <f t="shared" si="48"/>
        <v>Groen</v>
      </c>
      <c r="B1571" s="284" t="str">
        <f t="shared" si="49"/>
        <v>Faunavoorziening</v>
      </c>
      <c r="C1571" s="69"/>
      <c r="D1571" s="69"/>
      <c r="E1571" s="87"/>
      <c r="H1571" s="69"/>
      <c r="R1571" s="69"/>
      <c r="S1571" s="69"/>
      <c r="T1571" s="250" t="str">
        <f>IF(ISTEXT(S1571),VLOOKUP(S1571,'_Keuzelijst Algemeen'!$B$3:$C$74,2),"")</f>
        <v/>
      </c>
      <c r="V1571" s="69"/>
      <c r="W1571" s="69"/>
      <c r="X1571" s="69"/>
      <c r="Y1571" s="69"/>
      <c r="AB1571" s="173"/>
      <c r="AG1571" s="167"/>
    </row>
    <row r="1572" spans="1:33" x14ac:dyDescent="0.3">
      <c r="A1572" s="263" t="str">
        <f t="shared" si="48"/>
        <v>Groen</v>
      </c>
      <c r="B1572" s="284" t="str">
        <f t="shared" si="49"/>
        <v>Faunavoorziening</v>
      </c>
      <c r="C1572" s="69"/>
      <c r="D1572" s="69"/>
      <c r="E1572" s="87"/>
      <c r="H1572" s="69"/>
      <c r="R1572" s="69"/>
      <c r="S1572" s="69"/>
      <c r="T1572" s="250" t="str">
        <f>IF(ISTEXT(S1572),VLOOKUP(S1572,'_Keuzelijst Algemeen'!$B$3:$C$74,2),"")</f>
        <v/>
      </c>
      <c r="V1572" s="69"/>
      <c r="W1572" s="69"/>
      <c r="X1572" s="69"/>
      <c r="Y1572" s="69"/>
      <c r="AB1572" s="173"/>
      <c r="AG1572" s="167"/>
    </row>
    <row r="1573" spans="1:33" x14ac:dyDescent="0.3">
      <c r="A1573" s="263" t="str">
        <f t="shared" si="48"/>
        <v>Groen</v>
      </c>
      <c r="B1573" s="284" t="str">
        <f t="shared" si="49"/>
        <v>Faunavoorziening</v>
      </c>
      <c r="C1573" s="69"/>
      <c r="D1573" s="69"/>
      <c r="E1573" s="87"/>
      <c r="H1573" s="69"/>
      <c r="R1573" s="69"/>
      <c r="S1573" s="69"/>
      <c r="T1573" s="250" t="str">
        <f>IF(ISTEXT(S1573),VLOOKUP(S1573,'_Keuzelijst Algemeen'!$B$3:$C$74,2),"")</f>
        <v/>
      </c>
      <c r="V1573" s="69"/>
      <c r="W1573" s="69"/>
      <c r="X1573" s="69"/>
      <c r="Y1573" s="69"/>
      <c r="AB1573" s="173"/>
      <c r="AG1573" s="167"/>
    </row>
    <row r="1574" spans="1:33" x14ac:dyDescent="0.3">
      <c r="A1574" s="263" t="str">
        <f t="shared" si="48"/>
        <v>Groen</v>
      </c>
      <c r="B1574" s="284" t="str">
        <f t="shared" si="49"/>
        <v>Faunavoorziening</v>
      </c>
      <c r="C1574" s="69"/>
      <c r="D1574" s="69"/>
      <c r="E1574" s="87"/>
      <c r="H1574" s="69"/>
      <c r="R1574" s="69"/>
      <c r="S1574" s="69"/>
      <c r="T1574" s="250" t="str">
        <f>IF(ISTEXT(S1574),VLOOKUP(S1574,'_Keuzelijst Algemeen'!$B$3:$C$74,2),"")</f>
        <v/>
      </c>
      <c r="V1574" s="69"/>
      <c r="W1574" s="69"/>
      <c r="X1574" s="69"/>
      <c r="Y1574" s="69"/>
      <c r="AB1574" s="173"/>
      <c r="AG1574" s="167"/>
    </row>
    <row r="1575" spans="1:33" x14ac:dyDescent="0.3">
      <c r="A1575" s="263" t="str">
        <f t="shared" si="48"/>
        <v>Groen</v>
      </c>
      <c r="B1575" s="284" t="str">
        <f t="shared" si="49"/>
        <v>Faunavoorziening</v>
      </c>
      <c r="C1575" s="69"/>
      <c r="D1575" s="69"/>
      <c r="E1575" s="87"/>
      <c r="H1575" s="69"/>
      <c r="R1575" s="69"/>
      <c r="S1575" s="69"/>
      <c r="T1575" s="250" t="str">
        <f>IF(ISTEXT(S1575),VLOOKUP(S1575,'_Keuzelijst Algemeen'!$B$3:$C$74,2),"")</f>
        <v/>
      </c>
      <c r="V1575" s="69"/>
      <c r="W1575" s="69"/>
      <c r="X1575" s="69"/>
      <c r="Y1575" s="69"/>
      <c r="AB1575" s="173"/>
      <c r="AG1575" s="167"/>
    </row>
    <row r="1576" spans="1:33" x14ac:dyDescent="0.3">
      <c r="A1576" s="263" t="str">
        <f t="shared" si="48"/>
        <v>Groen</v>
      </c>
      <c r="B1576" s="284" t="str">
        <f t="shared" si="49"/>
        <v>Faunavoorziening</v>
      </c>
      <c r="C1576" s="69"/>
      <c r="D1576" s="69"/>
      <c r="E1576" s="87"/>
      <c r="H1576" s="69"/>
      <c r="R1576" s="69"/>
      <c r="S1576" s="69"/>
      <c r="T1576" s="250" t="str">
        <f>IF(ISTEXT(S1576),VLOOKUP(S1576,'_Keuzelijst Algemeen'!$B$3:$C$74,2),"")</f>
        <v/>
      </c>
      <c r="V1576" s="69"/>
      <c r="W1576" s="69"/>
      <c r="X1576" s="69"/>
      <c r="Y1576" s="69"/>
      <c r="AB1576" s="173"/>
      <c r="AG1576" s="167"/>
    </row>
    <row r="1577" spans="1:33" x14ac:dyDescent="0.3">
      <c r="A1577" s="263" t="str">
        <f t="shared" si="48"/>
        <v>Groen</v>
      </c>
      <c r="B1577" s="284" t="str">
        <f t="shared" si="49"/>
        <v>Faunavoorziening</v>
      </c>
      <c r="C1577" s="69"/>
      <c r="D1577" s="69"/>
      <c r="E1577" s="87"/>
      <c r="H1577" s="69"/>
      <c r="R1577" s="69"/>
      <c r="S1577" s="69"/>
      <c r="T1577" s="250" t="str">
        <f>IF(ISTEXT(S1577),VLOOKUP(S1577,'_Keuzelijst Algemeen'!$B$3:$C$74,2),"")</f>
        <v/>
      </c>
      <c r="V1577" s="69"/>
      <c r="W1577" s="69"/>
      <c r="X1577" s="69"/>
      <c r="Y1577" s="69"/>
      <c r="AB1577" s="173"/>
      <c r="AG1577" s="167"/>
    </row>
    <row r="1578" spans="1:33" x14ac:dyDescent="0.3">
      <c r="A1578" s="263" t="str">
        <f t="shared" si="48"/>
        <v>Groen</v>
      </c>
      <c r="B1578" s="284" t="str">
        <f t="shared" si="49"/>
        <v>Faunavoorziening</v>
      </c>
      <c r="C1578" s="69"/>
      <c r="D1578" s="69"/>
      <c r="E1578" s="87"/>
      <c r="H1578" s="69"/>
      <c r="R1578" s="69"/>
      <c r="S1578" s="69"/>
      <c r="T1578" s="250" t="str">
        <f>IF(ISTEXT(S1578),VLOOKUP(S1578,'_Keuzelijst Algemeen'!$B$3:$C$74,2),"")</f>
        <v/>
      </c>
      <c r="V1578" s="69"/>
      <c r="W1578" s="69"/>
      <c r="X1578" s="69"/>
      <c r="Y1578" s="69"/>
      <c r="AB1578" s="173"/>
      <c r="AG1578" s="167"/>
    </row>
    <row r="1579" spans="1:33" x14ac:dyDescent="0.3">
      <c r="A1579" s="263" t="str">
        <f t="shared" si="48"/>
        <v>Groen</v>
      </c>
      <c r="B1579" s="284" t="str">
        <f t="shared" si="49"/>
        <v>Faunavoorziening</v>
      </c>
      <c r="C1579" s="69"/>
      <c r="D1579" s="69"/>
      <c r="E1579" s="87"/>
      <c r="H1579" s="69"/>
      <c r="R1579" s="69"/>
      <c r="S1579" s="69"/>
      <c r="T1579" s="250" t="str">
        <f>IF(ISTEXT(S1579),VLOOKUP(S1579,'_Keuzelijst Algemeen'!$B$3:$C$74,2),"")</f>
        <v/>
      </c>
      <c r="V1579" s="69"/>
      <c r="W1579" s="69"/>
      <c r="X1579" s="69"/>
      <c r="Y1579" s="69"/>
      <c r="AB1579" s="173"/>
      <c r="AG1579" s="167"/>
    </row>
    <row r="1580" spans="1:33" x14ac:dyDescent="0.3">
      <c r="A1580" s="263" t="str">
        <f t="shared" si="48"/>
        <v>Groen</v>
      </c>
      <c r="B1580" s="284" t="str">
        <f t="shared" si="49"/>
        <v>Faunavoorziening</v>
      </c>
      <c r="C1580" s="69"/>
      <c r="D1580" s="69"/>
      <c r="E1580" s="87"/>
      <c r="H1580" s="69"/>
      <c r="R1580" s="69"/>
      <c r="S1580" s="69"/>
      <c r="T1580" s="250" t="str">
        <f>IF(ISTEXT(S1580),VLOOKUP(S1580,'_Keuzelijst Algemeen'!$B$3:$C$74,2),"")</f>
        <v/>
      </c>
      <c r="V1580" s="69"/>
      <c r="W1580" s="69"/>
      <c r="X1580" s="69"/>
      <c r="Y1580" s="69"/>
      <c r="AB1580" s="173"/>
      <c r="AG1580" s="167"/>
    </row>
    <row r="1581" spans="1:33" x14ac:dyDescent="0.3">
      <c r="A1581" s="263" t="str">
        <f t="shared" si="48"/>
        <v>Groen</v>
      </c>
      <c r="B1581" s="284" t="str">
        <f t="shared" si="49"/>
        <v>Faunavoorziening</v>
      </c>
      <c r="C1581" s="69"/>
      <c r="D1581" s="69"/>
      <c r="E1581" s="87"/>
      <c r="H1581" s="69"/>
      <c r="R1581" s="69"/>
      <c r="S1581" s="69"/>
      <c r="T1581" s="250" t="str">
        <f>IF(ISTEXT(S1581),VLOOKUP(S1581,'_Keuzelijst Algemeen'!$B$3:$C$74,2),"")</f>
        <v/>
      </c>
      <c r="V1581" s="69"/>
      <c r="W1581" s="69"/>
      <c r="X1581" s="69"/>
      <c r="Y1581" s="69"/>
      <c r="AB1581" s="173"/>
      <c r="AG1581" s="167"/>
    </row>
    <row r="1582" spans="1:33" x14ac:dyDescent="0.3">
      <c r="A1582" s="263" t="str">
        <f t="shared" si="48"/>
        <v>Groen</v>
      </c>
      <c r="B1582" s="284" t="str">
        <f t="shared" si="49"/>
        <v>Faunavoorziening</v>
      </c>
      <c r="C1582" s="69"/>
      <c r="D1582" s="69"/>
      <c r="E1582" s="87"/>
      <c r="H1582" s="69"/>
      <c r="R1582" s="69"/>
      <c r="S1582" s="69"/>
      <c r="T1582" s="250" t="str">
        <f>IF(ISTEXT(S1582),VLOOKUP(S1582,'_Keuzelijst Algemeen'!$B$3:$C$74,2),"")</f>
        <v/>
      </c>
      <c r="V1582" s="69"/>
      <c r="W1582" s="69"/>
      <c r="X1582" s="69"/>
      <c r="Y1582" s="69"/>
      <c r="AB1582" s="173"/>
      <c r="AG1582" s="167"/>
    </row>
    <row r="1583" spans="1:33" x14ac:dyDescent="0.3">
      <c r="A1583" s="263" t="str">
        <f t="shared" si="48"/>
        <v>Groen</v>
      </c>
      <c r="B1583" s="284" t="str">
        <f t="shared" si="49"/>
        <v>Faunavoorziening</v>
      </c>
      <c r="C1583" s="69"/>
      <c r="D1583" s="69"/>
      <c r="E1583" s="87"/>
      <c r="H1583" s="69"/>
      <c r="R1583" s="69"/>
      <c r="S1583" s="69"/>
      <c r="T1583" s="250" t="str">
        <f>IF(ISTEXT(S1583),VLOOKUP(S1583,'_Keuzelijst Algemeen'!$B$3:$C$74,2),"")</f>
        <v/>
      </c>
      <c r="V1583" s="69"/>
      <c r="W1583" s="69"/>
      <c r="X1583" s="69"/>
      <c r="Y1583" s="69"/>
      <c r="AB1583" s="173"/>
      <c r="AG1583" s="167"/>
    </row>
    <row r="1584" spans="1:33" x14ac:dyDescent="0.3">
      <c r="A1584" s="263" t="str">
        <f t="shared" si="48"/>
        <v>Groen</v>
      </c>
      <c r="B1584" s="284" t="str">
        <f t="shared" si="49"/>
        <v>Faunavoorziening</v>
      </c>
      <c r="C1584" s="69"/>
      <c r="D1584" s="69"/>
      <c r="E1584" s="87"/>
      <c r="H1584" s="69"/>
      <c r="R1584" s="69"/>
      <c r="S1584" s="69"/>
      <c r="T1584" s="250" t="str">
        <f>IF(ISTEXT(S1584),VLOOKUP(S1584,'_Keuzelijst Algemeen'!$B$3:$C$74,2),"")</f>
        <v/>
      </c>
      <c r="V1584" s="69"/>
      <c r="W1584" s="69"/>
      <c r="X1584" s="69"/>
      <c r="Y1584" s="69"/>
      <c r="AB1584" s="173"/>
      <c r="AG1584" s="167"/>
    </row>
    <row r="1585" spans="1:33" x14ac:dyDescent="0.3">
      <c r="A1585" s="263" t="str">
        <f t="shared" si="48"/>
        <v>Groen</v>
      </c>
      <c r="B1585" s="284" t="str">
        <f t="shared" si="49"/>
        <v>Faunavoorziening</v>
      </c>
      <c r="C1585" s="69"/>
      <c r="D1585" s="69"/>
      <c r="E1585" s="87"/>
      <c r="H1585" s="69"/>
      <c r="R1585" s="69"/>
      <c r="S1585" s="69"/>
      <c r="T1585" s="250" t="str">
        <f>IF(ISTEXT(S1585),VLOOKUP(S1585,'_Keuzelijst Algemeen'!$B$3:$C$74,2),"")</f>
        <v/>
      </c>
      <c r="V1585" s="69"/>
      <c r="W1585" s="69"/>
      <c r="X1585" s="69"/>
      <c r="Y1585" s="69"/>
      <c r="AB1585" s="173"/>
      <c r="AG1585" s="167"/>
    </row>
    <row r="1586" spans="1:33" x14ac:dyDescent="0.3">
      <c r="A1586" s="263" t="str">
        <f t="shared" si="48"/>
        <v>Groen</v>
      </c>
      <c r="B1586" s="284" t="str">
        <f t="shared" si="49"/>
        <v>Faunavoorziening</v>
      </c>
      <c r="C1586" s="69"/>
      <c r="D1586" s="69"/>
      <c r="E1586" s="87"/>
      <c r="H1586" s="69"/>
      <c r="R1586" s="69"/>
      <c r="S1586" s="69"/>
      <c r="T1586" s="250" t="str">
        <f>IF(ISTEXT(S1586),VLOOKUP(S1586,'_Keuzelijst Algemeen'!$B$3:$C$74,2),"")</f>
        <v/>
      </c>
      <c r="V1586" s="69"/>
      <c r="W1586" s="69"/>
      <c r="X1586" s="69"/>
      <c r="Y1586" s="69"/>
      <c r="AB1586" s="173"/>
      <c r="AG1586" s="167"/>
    </row>
    <row r="1587" spans="1:33" x14ac:dyDescent="0.3">
      <c r="A1587" s="263" t="str">
        <f t="shared" si="48"/>
        <v>Groen</v>
      </c>
      <c r="B1587" s="284" t="str">
        <f t="shared" si="49"/>
        <v>Faunavoorziening</v>
      </c>
      <c r="C1587" s="69"/>
      <c r="D1587" s="69"/>
      <c r="E1587" s="87"/>
      <c r="H1587" s="69"/>
      <c r="R1587" s="69"/>
      <c r="S1587" s="69"/>
      <c r="T1587" s="250" t="str">
        <f>IF(ISTEXT(S1587),VLOOKUP(S1587,'_Keuzelijst Algemeen'!$B$3:$C$74,2),"")</f>
        <v/>
      </c>
      <c r="V1587" s="69"/>
      <c r="W1587" s="69"/>
      <c r="X1587" s="69"/>
      <c r="Y1587" s="69"/>
      <c r="AB1587" s="173"/>
      <c r="AG1587" s="167"/>
    </row>
    <row r="1588" spans="1:33" x14ac:dyDescent="0.3">
      <c r="A1588" s="263" t="str">
        <f t="shared" si="48"/>
        <v>Groen</v>
      </c>
      <c r="B1588" s="284" t="str">
        <f t="shared" si="49"/>
        <v>Faunavoorziening</v>
      </c>
      <c r="C1588" s="69"/>
      <c r="D1588" s="69"/>
      <c r="E1588" s="87"/>
      <c r="H1588" s="69"/>
      <c r="R1588" s="69"/>
      <c r="S1588" s="69"/>
      <c r="T1588" s="250" t="str">
        <f>IF(ISTEXT(S1588),VLOOKUP(S1588,'_Keuzelijst Algemeen'!$B$3:$C$74,2),"")</f>
        <v/>
      </c>
      <c r="V1588" s="69"/>
      <c r="W1588" s="69"/>
      <c r="X1588" s="69"/>
      <c r="Y1588" s="69"/>
      <c r="AB1588" s="173"/>
      <c r="AG1588" s="167"/>
    </row>
    <row r="1589" spans="1:33" x14ac:dyDescent="0.3">
      <c r="A1589" s="263" t="str">
        <f t="shared" si="48"/>
        <v>Groen</v>
      </c>
      <c r="B1589" s="284" t="str">
        <f t="shared" si="49"/>
        <v>Faunavoorziening</v>
      </c>
      <c r="C1589" s="69"/>
      <c r="D1589" s="69"/>
      <c r="E1589" s="87"/>
      <c r="H1589" s="69"/>
      <c r="R1589" s="69"/>
      <c r="S1589" s="69"/>
      <c r="T1589" s="250" t="str">
        <f>IF(ISTEXT(S1589),VLOOKUP(S1589,'_Keuzelijst Algemeen'!$B$3:$C$74,2),"")</f>
        <v/>
      </c>
      <c r="V1589" s="69"/>
      <c r="W1589" s="69"/>
      <c r="X1589" s="69"/>
      <c r="Y1589" s="69"/>
      <c r="AB1589" s="173"/>
      <c r="AG1589" s="167"/>
    </row>
    <row r="1590" spans="1:33" x14ac:dyDescent="0.3">
      <c r="A1590" s="263" t="str">
        <f t="shared" si="48"/>
        <v>Groen</v>
      </c>
      <c r="B1590" s="284" t="str">
        <f t="shared" si="49"/>
        <v>Faunavoorziening</v>
      </c>
      <c r="C1590" s="69"/>
      <c r="D1590" s="69"/>
      <c r="E1590" s="87"/>
      <c r="H1590" s="69"/>
      <c r="R1590" s="69"/>
      <c r="S1590" s="69"/>
      <c r="T1590" s="250" t="str">
        <f>IF(ISTEXT(S1590),VLOOKUP(S1590,'_Keuzelijst Algemeen'!$B$3:$C$74,2),"")</f>
        <v/>
      </c>
      <c r="V1590" s="69"/>
      <c r="W1590" s="69"/>
      <c r="X1590" s="69"/>
      <c r="Y1590" s="69"/>
      <c r="AB1590" s="173"/>
      <c r="AG1590" s="167"/>
    </row>
    <row r="1591" spans="1:33" x14ac:dyDescent="0.3">
      <c r="A1591" s="263" t="str">
        <f t="shared" si="48"/>
        <v>Groen</v>
      </c>
      <c r="B1591" s="284" t="str">
        <f t="shared" si="49"/>
        <v>Faunavoorziening</v>
      </c>
      <c r="C1591" s="69"/>
      <c r="D1591" s="69"/>
      <c r="E1591" s="87"/>
      <c r="H1591" s="69"/>
      <c r="R1591" s="69"/>
      <c r="S1591" s="69"/>
      <c r="T1591" s="250" t="str">
        <f>IF(ISTEXT(S1591),VLOOKUP(S1591,'_Keuzelijst Algemeen'!$B$3:$C$74,2),"")</f>
        <v/>
      </c>
      <c r="V1591" s="69"/>
      <c r="W1591" s="69"/>
      <c r="X1591" s="69"/>
      <c r="Y1591" s="69"/>
      <c r="AB1591" s="173"/>
      <c r="AG1591" s="167"/>
    </row>
    <row r="1592" spans="1:33" x14ac:dyDescent="0.3">
      <c r="A1592" s="263" t="str">
        <f t="shared" si="48"/>
        <v>Groen</v>
      </c>
      <c r="B1592" s="284" t="str">
        <f t="shared" si="49"/>
        <v>Faunavoorziening</v>
      </c>
      <c r="C1592" s="69"/>
      <c r="D1592" s="69"/>
      <c r="E1592" s="87"/>
      <c r="H1592" s="69"/>
      <c r="R1592" s="69"/>
      <c r="S1592" s="69"/>
      <c r="T1592" s="250" t="str">
        <f>IF(ISTEXT(S1592),VLOOKUP(S1592,'_Keuzelijst Algemeen'!$B$3:$C$74,2),"")</f>
        <v/>
      </c>
      <c r="V1592" s="69"/>
      <c r="W1592" s="69"/>
      <c r="X1592" s="69"/>
      <c r="Y1592" s="69"/>
      <c r="AB1592" s="173"/>
      <c r="AG1592" s="167"/>
    </row>
    <row r="1593" spans="1:33" x14ac:dyDescent="0.3">
      <c r="A1593" s="263" t="str">
        <f t="shared" si="48"/>
        <v>Groen</v>
      </c>
      <c r="B1593" s="284" t="str">
        <f t="shared" si="49"/>
        <v>Faunavoorziening</v>
      </c>
      <c r="C1593" s="69"/>
      <c r="D1593" s="69"/>
      <c r="E1593" s="87"/>
      <c r="H1593" s="69"/>
      <c r="R1593" s="69"/>
      <c r="S1593" s="69"/>
      <c r="T1593" s="250" t="str">
        <f>IF(ISTEXT(S1593),VLOOKUP(S1593,'_Keuzelijst Algemeen'!$B$3:$C$74,2),"")</f>
        <v/>
      </c>
      <c r="V1593" s="69"/>
      <c r="W1593" s="69"/>
      <c r="X1593" s="69"/>
      <c r="Y1593" s="69"/>
      <c r="AB1593" s="173"/>
      <c r="AG1593" s="167"/>
    </row>
    <row r="1594" spans="1:33" x14ac:dyDescent="0.3">
      <c r="A1594" s="263" t="str">
        <f t="shared" si="48"/>
        <v>Groen</v>
      </c>
      <c r="B1594" s="284" t="str">
        <f t="shared" si="49"/>
        <v>Faunavoorziening</v>
      </c>
      <c r="C1594" s="69"/>
      <c r="D1594" s="69"/>
      <c r="E1594" s="87"/>
      <c r="H1594" s="69"/>
      <c r="R1594" s="69"/>
      <c r="S1594" s="69"/>
      <c r="T1594" s="250" t="str">
        <f>IF(ISTEXT(S1594),VLOOKUP(S1594,'_Keuzelijst Algemeen'!$B$3:$C$74,2),"")</f>
        <v/>
      </c>
      <c r="V1594" s="69"/>
      <c r="W1594" s="69"/>
      <c r="X1594" s="69"/>
      <c r="Y1594" s="69"/>
      <c r="AB1594" s="173"/>
      <c r="AG1594" s="167"/>
    </row>
    <row r="1595" spans="1:33" x14ac:dyDescent="0.3">
      <c r="A1595" s="263" t="str">
        <f t="shared" si="48"/>
        <v>Groen</v>
      </c>
      <c r="B1595" s="284" t="str">
        <f t="shared" si="49"/>
        <v>Faunavoorziening</v>
      </c>
      <c r="C1595" s="69"/>
      <c r="D1595" s="69"/>
      <c r="E1595" s="87"/>
      <c r="H1595" s="69"/>
      <c r="R1595" s="69"/>
      <c r="S1595" s="69"/>
      <c r="T1595" s="250" t="str">
        <f>IF(ISTEXT(S1595),VLOOKUP(S1595,'_Keuzelijst Algemeen'!$B$3:$C$74,2),"")</f>
        <v/>
      </c>
      <c r="V1595" s="69"/>
      <c r="W1595" s="69"/>
      <c r="X1595" s="69"/>
      <c r="Y1595" s="69"/>
      <c r="AB1595" s="173"/>
      <c r="AG1595" s="167"/>
    </row>
    <row r="1596" spans="1:33" x14ac:dyDescent="0.3">
      <c r="A1596" s="263" t="str">
        <f t="shared" si="48"/>
        <v>Groen</v>
      </c>
      <c r="B1596" s="284" t="str">
        <f t="shared" si="49"/>
        <v>Faunavoorziening</v>
      </c>
      <c r="C1596" s="69"/>
      <c r="D1596" s="69"/>
      <c r="E1596" s="87"/>
      <c r="H1596" s="69"/>
      <c r="R1596" s="69"/>
      <c r="S1596" s="69"/>
      <c r="T1596" s="250" t="str">
        <f>IF(ISTEXT(S1596),VLOOKUP(S1596,'_Keuzelijst Algemeen'!$B$3:$C$74,2),"")</f>
        <v/>
      </c>
      <c r="V1596" s="69"/>
      <c r="W1596" s="69"/>
      <c r="X1596" s="69"/>
      <c r="Y1596" s="69"/>
      <c r="AB1596" s="173"/>
      <c r="AG1596" s="167"/>
    </row>
    <row r="1597" spans="1:33" x14ac:dyDescent="0.3">
      <c r="A1597" s="263" t="str">
        <f t="shared" si="48"/>
        <v>Groen</v>
      </c>
      <c r="B1597" s="284" t="str">
        <f t="shared" si="49"/>
        <v>Faunavoorziening</v>
      </c>
      <c r="C1597" s="69"/>
      <c r="D1597" s="69"/>
      <c r="E1597" s="87"/>
      <c r="H1597" s="69"/>
      <c r="R1597" s="69"/>
      <c r="S1597" s="69"/>
      <c r="T1597" s="250" t="str">
        <f>IF(ISTEXT(S1597),VLOOKUP(S1597,'_Keuzelijst Algemeen'!$B$3:$C$74,2),"")</f>
        <v/>
      </c>
      <c r="V1597" s="69"/>
      <c r="W1597" s="69"/>
      <c r="X1597" s="69"/>
      <c r="Y1597" s="69"/>
      <c r="AB1597" s="173"/>
      <c r="AG1597" s="167"/>
    </row>
    <row r="1598" spans="1:33" x14ac:dyDescent="0.3">
      <c r="A1598" s="263" t="str">
        <f t="shared" si="48"/>
        <v>Groen</v>
      </c>
      <c r="B1598" s="284" t="str">
        <f t="shared" si="49"/>
        <v>Faunavoorziening</v>
      </c>
      <c r="C1598" s="69"/>
      <c r="D1598" s="69"/>
      <c r="E1598" s="87"/>
      <c r="H1598" s="69"/>
      <c r="R1598" s="69"/>
      <c r="S1598" s="69"/>
      <c r="T1598" s="250" t="str">
        <f>IF(ISTEXT(S1598),VLOOKUP(S1598,'_Keuzelijst Algemeen'!$B$3:$C$74,2),"")</f>
        <v/>
      </c>
      <c r="V1598" s="69"/>
      <c r="W1598" s="69"/>
      <c r="X1598" s="69"/>
      <c r="Y1598" s="69"/>
      <c r="AB1598" s="173"/>
      <c r="AG1598" s="167"/>
    </row>
    <row r="1599" spans="1:33" x14ac:dyDescent="0.3">
      <c r="A1599" s="263" t="str">
        <f t="shared" si="48"/>
        <v>Groen</v>
      </c>
      <c r="B1599" s="284" t="str">
        <f t="shared" si="49"/>
        <v>Faunavoorziening</v>
      </c>
      <c r="C1599" s="69"/>
      <c r="D1599" s="69"/>
      <c r="E1599" s="87"/>
      <c r="H1599" s="69"/>
      <c r="R1599" s="69"/>
      <c r="S1599" s="69"/>
      <c r="T1599" s="250" t="str">
        <f>IF(ISTEXT(S1599),VLOOKUP(S1599,'_Keuzelijst Algemeen'!$B$3:$C$74,2),"")</f>
        <v/>
      </c>
      <c r="V1599" s="69"/>
      <c r="W1599" s="69"/>
      <c r="X1599" s="69"/>
      <c r="Y1599" s="69"/>
      <c r="AB1599" s="173"/>
      <c r="AG1599" s="167"/>
    </row>
    <row r="1600" spans="1:33" x14ac:dyDescent="0.3">
      <c r="A1600" s="263" t="str">
        <f t="shared" si="48"/>
        <v>Groen</v>
      </c>
      <c r="B1600" s="284" t="str">
        <f t="shared" si="49"/>
        <v>Faunavoorziening</v>
      </c>
      <c r="C1600" s="69"/>
      <c r="D1600" s="69"/>
      <c r="E1600" s="87"/>
      <c r="H1600" s="69"/>
      <c r="R1600" s="69"/>
      <c r="S1600" s="69"/>
      <c r="T1600" s="250" t="str">
        <f>IF(ISTEXT(S1600),VLOOKUP(S1600,'_Keuzelijst Algemeen'!$B$3:$C$74,2),"")</f>
        <v/>
      </c>
      <c r="V1600" s="69"/>
      <c r="W1600" s="69"/>
      <c r="X1600" s="69"/>
      <c r="Y1600" s="69"/>
      <c r="AB1600" s="173"/>
      <c r="AG1600" s="167"/>
    </row>
    <row r="1601" spans="1:33" x14ac:dyDescent="0.3">
      <c r="A1601" s="263" t="str">
        <f t="shared" si="48"/>
        <v>Groen</v>
      </c>
      <c r="B1601" s="284" t="str">
        <f t="shared" si="49"/>
        <v>Faunavoorziening</v>
      </c>
      <c r="C1601" s="69"/>
      <c r="D1601" s="69"/>
      <c r="E1601" s="87"/>
      <c r="H1601" s="69"/>
      <c r="R1601" s="69"/>
      <c r="S1601" s="69"/>
      <c r="T1601" s="250" t="str">
        <f>IF(ISTEXT(S1601),VLOOKUP(S1601,'_Keuzelijst Algemeen'!$B$3:$C$74,2),"")</f>
        <v/>
      </c>
      <c r="V1601" s="69"/>
      <c r="W1601" s="69"/>
      <c r="X1601" s="69"/>
      <c r="Y1601" s="69"/>
      <c r="AB1601" s="173"/>
      <c r="AG1601" s="167"/>
    </row>
    <row r="1602" spans="1:33" x14ac:dyDescent="0.3">
      <c r="A1602" s="263" t="str">
        <f t="shared" si="48"/>
        <v>Groen</v>
      </c>
      <c r="B1602" s="284" t="str">
        <f t="shared" si="49"/>
        <v>Faunavoorziening</v>
      </c>
      <c r="C1602" s="69"/>
      <c r="D1602" s="69"/>
      <c r="E1602" s="87"/>
      <c r="H1602" s="69"/>
      <c r="R1602" s="69"/>
      <c r="S1602" s="69"/>
      <c r="T1602" s="250" t="str">
        <f>IF(ISTEXT(S1602),VLOOKUP(S1602,'_Keuzelijst Algemeen'!$B$3:$C$74,2),"")</f>
        <v/>
      </c>
      <c r="V1602" s="69"/>
      <c r="W1602" s="69"/>
      <c r="X1602" s="69"/>
      <c r="Y1602" s="69"/>
      <c r="AB1602" s="173"/>
      <c r="AG1602" s="167"/>
    </row>
    <row r="1603" spans="1:33" x14ac:dyDescent="0.3">
      <c r="A1603" s="263" t="str">
        <f t="shared" si="48"/>
        <v>Groen</v>
      </c>
      <c r="B1603" s="284" t="str">
        <f t="shared" si="49"/>
        <v>Faunavoorziening</v>
      </c>
      <c r="C1603" s="69"/>
      <c r="D1603" s="69"/>
      <c r="E1603" s="87"/>
      <c r="H1603" s="69"/>
      <c r="R1603" s="69"/>
      <c r="S1603" s="69"/>
      <c r="T1603" s="250" t="str">
        <f>IF(ISTEXT(S1603),VLOOKUP(S1603,'_Keuzelijst Algemeen'!$B$3:$C$74,2),"")</f>
        <v/>
      </c>
      <c r="V1603" s="69"/>
      <c r="W1603" s="69"/>
      <c r="X1603" s="69"/>
      <c r="Y1603" s="69"/>
      <c r="AB1603" s="173"/>
      <c r="AG1603" s="167"/>
    </row>
    <row r="1604" spans="1:33" x14ac:dyDescent="0.3">
      <c r="A1604" s="263" t="str">
        <f t="shared" ref="A1604:A1667" si="50">$A$2</f>
        <v>Groen</v>
      </c>
      <c r="B1604" s="284" t="str">
        <f t="shared" si="49"/>
        <v>Faunavoorziening</v>
      </c>
      <c r="C1604" s="69"/>
      <c r="D1604" s="69"/>
      <c r="E1604" s="87"/>
      <c r="H1604" s="69"/>
      <c r="R1604" s="69"/>
      <c r="S1604" s="69"/>
      <c r="T1604" s="250" t="str">
        <f>IF(ISTEXT(S1604),VLOOKUP(S1604,'_Keuzelijst Algemeen'!$B$3:$C$74,2),"")</f>
        <v/>
      </c>
      <c r="V1604" s="69"/>
      <c r="W1604" s="69"/>
      <c r="X1604" s="69"/>
      <c r="Y1604" s="69"/>
      <c r="AB1604" s="173"/>
      <c r="AG1604" s="167"/>
    </row>
    <row r="1605" spans="1:33" x14ac:dyDescent="0.3">
      <c r="A1605" s="263" t="str">
        <f t="shared" si="50"/>
        <v>Groen</v>
      </c>
      <c r="B1605" s="284" t="str">
        <f t="shared" ref="B1605:B1668" si="51">$B$2</f>
        <v>Faunavoorziening</v>
      </c>
      <c r="C1605" s="69"/>
      <c r="D1605" s="69"/>
      <c r="E1605" s="87"/>
      <c r="H1605" s="69"/>
      <c r="R1605" s="69"/>
      <c r="S1605" s="69"/>
      <c r="T1605" s="250" t="str">
        <f>IF(ISTEXT(S1605),VLOOKUP(S1605,'_Keuzelijst Algemeen'!$B$3:$C$74,2),"")</f>
        <v/>
      </c>
      <c r="V1605" s="69"/>
      <c r="W1605" s="69"/>
      <c r="X1605" s="69"/>
      <c r="Y1605" s="69"/>
      <c r="AB1605" s="173"/>
      <c r="AG1605" s="167"/>
    </row>
    <row r="1606" spans="1:33" x14ac:dyDescent="0.3">
      <c r="A1606" s="263" t="str">
        <f t="shared" si="50"/>
        <v>Groen</v>
      </c>
      <c r="B1606" s="284" t="str">
        <f t="shared" si="51"/>
        <v>Faunavoorziening</v>
      </c>
      <c r="C1606" s="69"/>
      <c r="D1606" s="69"/>
      <c r="E1606" s="87"/>
      <c r="H1606" s="69"/>
      <c r="R1606" s="69"/>
      <c r="S1606" s="69"/>
      <c r="T1606" s="250" t="str">
        <f>IF(ISTEXT(S1606),VLOOKUP(S1606,'_Keuzelijst Algemeen'!$B$3:$C$74,2),"")</f>
        <v/>
      </c>
      <c r="V1606" s="69"/>
      <c r="W1606" s="69"/>
      <c r="X1606" s="69"/>
      <c r="Y1606" s="69"/>
      <c r="AB1606" s="173"/>
      <c r="AG1606" s="167"/>
    </row>
    <row r="1607" spans="1:33" x14ac:dyDescent="0.3">
      <c r="A1607" s="263" t="str">
        <f t="shared" si="50"/>
        <v>Groen</v>
      </c>
      <c r="B1607" s="284" t="str">
        <f t="shared" si="51"/>
        <v>Faunavoorziening</v>
      </c>
      <c r="C1607" s="69"/>
      <c r="D1607" s="69"/>
      <c r="E1607" s="87"/>
      <c r="H1607" s="69"/>
      <c r="R1607" s="69"/>
      <c r="S1607" s="69"/>
      <c r="T1607" s="250" t="str">
        <f>IF(ISTEXT(S1607),VLOOKUP(S1607,'_Keuzelijst Algemeen'!$B$3:$C$74,2),"")</f>
        <v/>
      </c>
      <c r="V1607" s="69"/>
      <c r="W1607" s="69"/>
      <c r="X1607" s="69"/>
      <c r="Y1607" s="69"/>
      <c r="AB1607" s="173"/>
      <c r="AG1607" s="167"/>
    </row>
    <row r="1608" spans="1:33" x14ac:dyDescent="0.3">
      <c r="A1608" s="263" t="str">
        <f t="shared" si="50"/>
        <v>Groen</v>
      </c>
      <c r="B1608" s="284" t="str">
        <f t="shared" si="51"/>
        <v>Faunavoorziening</v>
      </c>
      <c r="C1608" s="69"/>
      <c r="D1608" s="69"/>
      <c r="E1608" s="87"/>
      <c r="H1608" s="69"/>
      <c r="R1608" s="69"/>
      <c r="S1608" s="69"/>
      <c r="T1608" s="250" t="str">
        <f>IF(ISTEXT(S1608),VLOOKUP(S1608,'_Keuzelijst Algemeen'!$B$3:$C$74,2),"")</f>
        <v/>
      </c>
      <c r="V1608" s="69"/>
      <c r="W1608" s="69"/>
      <c r="X1608" s="69"/>
      <c r="Y1608" s="69"/>
      <c r="AB1608" s="173"/>
      <c r="AG1608" s="167"/>
    </row>
    <row r="1609" spans="1:33" x14ac:dyDescent="0.3">
      <c r="A1609" s="263" t="str">
        <f t="shared" si="50"/>
        <v>Groen</v>
      </c>
      <c r="B1609" s="284" t="str">
        <f t="shared" si="51"/>
        <v>Faunavoorziening</v>
      </c>
      <c r="C1609" s="69"/>
      <c r="D1609" s="69"/>
      <c r="E1609" s="87"/>
      <c r="H1609" s="69"/>
      <c r="R1609" s="69"/>
      <c r="S1609" s="69"/>
      <c r="T1609" s="250" t="str">
        <f>IF(ISTEXT(S1609),VLOOKUP(S1609,'_Keuzelijst Algemeen'!$B$3:$C$74,2),"")</f>
        <v/>
      </c>
      <c r="V1609" s="69"/>
      <c r="W1609" s="69"/>
      <c r="X1609" s="69"/>
      <c r="Y1609" s="69"/>
      <c r="AB1609" s="173"/>
      <c r="AG1609" s="167"/>
    </row>
    <row r="1610" spans="1:33" x14ac:dyDescent="0.3">
      <c r="A1610" s="263" t="str">
        <f t="shared" si="50"/>
        <v>Groen</v>
      </c>
      <c r="B1610" s="284" t="str">
        <f t="shared" si="51"/>
        <v>Faunavoorziening</v>
      </c>
      <c r="C1610" s="69"/>
      <c r="D1610" s="69"/>
      <c r="E1610" s="87"/>
      <c r="H1610" s="69"/>
      <c r="R1610" s="69"/>
      <c r="S1610" s="69"/>
      <c r="T1610" s="250" t="str">
        <f>IF(ISTEXT(S1610),VLOOKUP(S1610,'_Keuzelijst Algemeen'!$B$3:$C$74,2),"")</f>
        <v/>
      </c>
      <c r="V1610" s="69"/>
      <c r="W1610" s="69"/>
      <c r="X1610" s="69"/>
      <c r="Y1610" s="69"/>
      <c r="AB1610" s="173"/>
      <c r="AG1610" s="167"/>
    </row>
    <row r="1611" spans="1:33" x14ac:dyDescent="0.3">
      <c r="A1611" s="263" t="str">
        <f t="shared" si="50"/>
        <v>Groen</v>
      </c>
      <c r="B1611" s="284" t="str">
        <f t="shared" si="51"/>
        <v>Faunavoorziening</v>
      </c>
      <c r="C1611" s="69"/>
      <c r="D1611" s="69"/>
      <c r="E1611" s="87"/>
      <c r="H1611" s="69"/>
      <c r="R1611" s="69"/>
      <c r="S1611" s="69"/>
      <c r="T1611" s="250" t="str">
        <f>IF(ISTEXT(S1611),VLOOKUP(S1611,'_Keuzelijst Algemeen'!$B$3:$C$74,2),"")</f>
        <v/>
      </c>
      <c r="V1611" s="69"/>
      <c r="W1611" s="69"/>
      <c r="X1611" s="69"/>
      <c r="Y1611" s="69"/>
      <c r="AB1611" s="173"/>
      <c r="AG1611" s="167"/>
    </row>
    <row r="1612" spans="1:33" x14ac:dyDescent="0.3">
      <c r="A1612" s="263" t="str">
        <f t="shared" si="50"/>
        <v>Groen</v>
      </c>
      <c r="B1612" s="284" t="str">
        <f t="shared" si="51"/>
        <v>Faunavoorziening</v>
      </c>
      <c r="C1612" s="69"/>
      <c r="D1612" s="69"/>
      <c r="E1612" s="87"/>
      <c r="H1612" s="69"/>
      <c r="R1612" s="69"/>
      <c r="S1612" s="69"/>
      <c r="T1612" s="250" t="str">
        <f>IF(ISTEXT(S1612),VLOOKUP(S1612,'_Keuzelijst Algemeen'!$B$3:$C$74,2),"")</f>
        <v/>
      </c>
      <c r="V1612" s="69"/>
      <c r="W1612" s="69"/>
      <c r="X1612" s="69"/>
      <c r="Y1612" s="69"/>
      <c r="AB1612" s="173"/>
      <c r="AG1612" s="167"/>
    </row>
    <row r="1613" spans="1:33" x14ac:dyDescent="0.3">
      <c r="A1613" s="263" t="str">
        <f t="shared" si="50"/>
        <v>Groen</v>
      </c>
      <c r="B1613" s="284" t="str">
        <f t="shared" si="51"/>
        <v>Faunavoorziening</v>
      </c>
      <c r="C1613" s="69"/>
      <c r="D1613" s="69"/>
      <c r="E1613" s="87"/>
      <c r="H1613" s="69"/>
      <c r="R1613" s="69"/>
      <c r="S1613" s="69"/>
      <c r="T1613" s="250" t="str">
        <f>IF(ISTEXT(S1613),VLOOKUP(S1613,'_Keuzelijst Algemeen'!$B$3:$C$74,2),"")</f>
        <v/>
      </c>
      <c r="V1613" s="69"/>
      <c r="W1613" s="69"/>
      <c r="X1613" s="69"/>
      <c r="Y1613" s="69"/>
      <c r="AB1613" s="173"/>
      <c r="AG1613" s="167"/>
    </row>
    <row r="1614" spans="1:33" x14ac:dyDescent="0.3">
      <c r="A1614" s="263" t="str">
        <f t="shared" si="50"/>
        <v>Groen</v>
      </c>
      <c r="B1614" s="284" t="str">
        <f t="shared" si="51"/>
        <v>Faunavoorziening</v>
      </c>
      <c r="C1614" s="69"/>
      <c r="D1614" s="69"/>
      <c r="E1614" s="87"/>
      <c r="H1614" s="69"/>
      <c r="R1614" s="69"/>
      <c r="S1614" s="69"/>
      <c r="T1614" s="250" t="str">
        <f>IF(ISTEXT(S1614),VLOOKUP(S1614,'_Keuzelijst Algemeen'!$B$3:$C$74,2),"")</f>
        <v/>
      </c>
      <c r="V1614" s="69"/>
      <c r="W1614" s="69"/>
      <c r="X1614" s="69"/>
      <c r="Y1614" s="69"/>
      <c r="AB1614" s="173"/>
      <c r="AG1614" s="167"/>
    </row>
    <row r="1615" spans="1:33" x14ac:dyDescent="0.3">
      <c r="A1615" s="263" t="str">
        <f t="shared" si="50"/>
        <v>Groen</v>
      </c>
      <c r="B1615" s="284" t="str">
        <f t="shared" si="51"/>
        <v>Faunavoorziening</v>
      </c>
      <c r="C1615" s="69"/>
      <c r="D1615" s="69"/>
      <c r="E1615" s="87"/>
      <c r="H1615" s="69"/>
      <c r="R1615" s="69"/>
      <c r="S1615" s="69"/>
      <c r="T1615" s="250" t="str">
        <f>IF(ISTEXT(S1615),VLOOKUP(S1615,'_Keuzelijst Algemeen'!$B$3:$C$74,2),"")</f>
        <v/>
      </c>
      <c r="V1615" s="69"/>
      <c r="W1615" s="69"/>
      <c r="X1615" s="69"/>
      <c r="Y1615" s="69"/>
      <c r="AB1615" s="173"/>
      <c r="AG1615" s="167"/>
    </row>
    <row r="1616" spans="1:33" x14ac:dyDescent="0.3">
      <c r="A1616" s="263" t="str">
        <f t="shared" si="50"/>
        <v>Groen</v>
      </c>
      <c r="B1616" s="284" t="str">
        <f t="shared" si="51"/>
        <v>Faunavoorziening</v>
      </c>
      <c r="C1616" s="69"/>
      <c r="D1616" s="69"/>
      <c r="E1616" s="87"/>
      <c r="H1616" s="69"/>
      <c r="R1616" s="69"/>
      <c r="S1616" s="69"/>
      <c r="T1616" s="250" t="str">
        <f>IF(ISTEXT(S1616),VLOOKUP(S1616,'_Keuzelijst Algemeen'!$B$3:$C$74,2),"")</f>
        <v/>
      </c>
      <c r="V1616" s="69"/>
      <c r="W1616" s="69"/>
      <c r="X1616" s="69"/>
      <c r="Y1616" s="69"/>
      <c r="AB1616" s="173"/>
      <c r="AG1616" s="167"/>
    </row>
    <row r="1617" spans="1:33" x14ac:dyDescent="0.3">
      <c r="A1617" s="263" t="str">
        <f t="shared" si="50"/>
        <v>Groen</v>
      </c>
      <c r="B1617" s="284" t="str">
        <f t="shared" si="51"/>
        <v>Faunavoorziening</v>
      </c>
      <c r="C1617" s="69"/>
      <c r="D1617" s="69"/>
      <c r="E1617" s="87"/>
      <c r="H1617" s="69"/>
      <c r="R1617" s="69"/>
      <c r="S1617" s="69"/>
      <c r="T1617" s="250" t="str">
        <f>IF(ISTEXT(S1617),VLOOKUP(S1617,'_Keuzelijst Algemeen'!$B$3:$C$74,2),"")</f>
        <v/>
      </c>
      <c r="V1617" s="69"/>
      <c r="W1617" s="69"/>
      <c r="X1617" s="69"/>
      <c r="Y1617" s="69"/>
      <c r="AB1617" s="173"/>
      <c r="AG1617" s="167"/>
    </row>
    <row r="1618" spans="1:33" x14ac:dyDescent="0.3">
      <c r="A1618" s="263" t="str">
        <f t="shared" si="50"/>
        <v>Groen</v>
      </c>
      <c r="B1618" s="284" t="str">
        <f t="shared" si="51"/>
        <v>Faunavoorziening</v>
      </c>
      <c r="C1618" s="69"/>
      <c r="D1618" s="69"/>
      <c r="E1618" s="87"/>
      <c r="H1618" s="69"/>
      <c r="R1618" s="69"/>
      <c r="S1618" s="69"/>
      <c r="T1618" s="250" t="str">
        <f>IF(ISTEXT(S1618),VLOOKUP(S1618,'_Keuzelijst Algemeen'!$B$3:$C$74,2),"")</f>
        <v/>
      </c>
      <c r="V1618" s="69"/>
      <c r="W1618" s="69"/>
      <c r="X1618" s="69"/>
      <c r="Y1618" s="69"/>
      <c r="AB1618" s="173"/>
      <c r="AG1618" s="167"/>
    </row>
    <row r="1619" spans="1:33" x14ac:dyDescent="0.3">
      <c r="A1619" s="263" t="str">
        <f t="shared" si="50"/>
        <v>Groen</v>
      </c>
      <c r="B1619" s="284" t="str">
        <f t="shared" si="51"/>
        <v>Faunavoorziening</v>
      </c>
      <c r="C1619" s="69"/>
      <c r="D1619" s="69"/>
      <c r="E1619" s="87"/>
      <c r="H1619" s="69"/>
      <c r="R1619" s="69"/>
      <c r="S1619" s="69"/>
      <c r="T1619" s="250" t="str">
        <f>IF(ISTEXT(S1619),VLOOKUP(S1619,'_Keuzelijst Algemeen'!$B$3:$C$74,2),"")</f>
        <v/>
      </c>
      <c r="V1619" s="69"/>
      <c r="W1619" s="69"/>
      <c r="X1619" s="69"/>
      <c r="Y1619" s="69"/>
      <c r="AB1619" s="173"/>
      <c r="AG1619" s="167"/>
    </row>
    <row r="1620" spans="1:33" x14ac:dyDescent="0.3">
      <c r="A1620" s="263" t="str">
        <f t="shared" si="50"/>
        <v>Groen</v>
      </c>
      <c r="B1620" s="284" t="str">
        <f t="shared" si="51"/>
        <v>Faunavoorziening</v>
      </c>
      <c r="C1620" s="69"/>
      <c r="D1620" s="69"/>
      <c r="E1620" s="87"/>
      <c r="H1620" s="69"/>
      <c r="R1620" s="69"/>
      <c r="S1620" s="69"/>
      <c r="T1620" s="250" t="str">
        <f>IF(ISTEXT(S1620),VLOOKUP(S1620,'_Keuzelijst Algemeen'!$B$3:$C$74,2),"")</f>
        <v/>
      </c>
      <c r="V1620" s="69"/>
      <c r="W1620" s="69"/>
      <c r="X1620" s="69"/>
      <c r="Y1620" s="69"/>
      <c r="AB1620" s="173"/>
      <c r="AG1620" s="167"/>
    </row>
    <row r="1621" spans="1:33" x14ac:dyDescent="0.3">
      <c r="A1621" s="263" t="str">
        <f t="shared" si="50"/>
        <v>Groen</v>
      </c>
      <c r="B1621" s="284" t="str">
        <f t="shared" si="51"/>
        <v>Faunavoorziening</v>
      </c>
      <c r="C1621" s="69"/>
      <c r="D1621" s="69"/>
      <c r="E1621" s="87"/>
      <c r="H1621" s="69"/>
      <c r="R1621" s="69"/>
      <c r="S1621" s="69"/>
      <c r="T1621" s="250" t="str">
        <f>IF(ISTEXT(S1621),VLOOKUP(S1621,'_Keuzelijst Algemeen'!$B$3:$C$74,2),"")</f>
        <v/>
      </c>
      <c r="V1621" s="69"/>
      <c r="W1621" s="69"/>
      <c r="X1621" s="69"/>
      <c r="Y1621" s="69"/>
      <c r="AB1621" s="173"/>
      <c r="AG1621" s="167"/>
    </row>
    <row r="1622" spans="1:33" x14ac:dyDescent="0.3">
      <c r="A1622" s="263" t="str">
        <f t="shared" si="50"/>
        <v>Groen</v>
      </c>
      <c r="B1622" s="284" t="str">
        <f t="shared" si="51"/>
        <v>Faunavoorziening</v>
      </c>
      <c r="C1622" s="69"/>
      <c r="D1622" s="69"/>
      <c r="E1622" s="87"/>
      <c r="H1622" s="69"/>
      <c r="R1622" s="69"/>
      <c r="S1622" s="69"/>
      <c r="T1622" s="250" t="str">
        <f>IF(ISTEXT(S1622),VLOOKUP(S1622,'_Keuzelijst Algemeen'!$B$3:$C$74,2),"")</f>
        <v/>
      </c>
      <c r="V1622" s="69"/>
      <c r="W1622" s="69"/>
      <c r="X1622" s="69"/>
      <c r="Y1622" s="69"/>
      <c r="AB1622" s="173"/>
      <c r="AG1622" s="167"/>
    </row>
    <row r="1623" spans="1:33" x14ac:dyDescent="0.3">
      <c r="A1623" s="263" t="str">
        <f t="shared" si="50"/>
        <v>Groen</v>
      </c>
      <c r="B1623" s="284" t="str">
        <f t="shared" si="51"/>
        <v>Faunavoorziening</v>
      </c>
      <c r="C1623" s="69"/>
      <c r="D1623" s="69"/>
      <c r="E1623" s="87"/>
      <c r="H1623" s="69"/>
      <c r="R1623" s="69"/>
      <c r="S1623" s="69"/>
      <c r="T1623" s="250" t="str">
        <f>IF(ISTEXT(S1623),VLOOKUP(S1623,'_Keuzelijst Algemeen'!$B$3:$C$74,2),"")</f>
        <v/>
      </c>
      <c r="V1623" s="69"/>
      <c r="W1623" s="69"/>
      <c r="X1623" s="69"/>
      <c r="Y1623" s="69"/>
      <c r="AB1623" s="173"/>
      <c r="AG1623" s="167"/>
    </row>
    <row r="1624" spans="1:33" x14ac:dyDescent="0.3">
      <c r="A1624" s="263" t="str">
        <f t="shared" si="50"/>
        <v>Groen</v>
      </c>
      <c r="B1624" s="284" t="str">
        <f t="shared" si="51"/>
        <v>Faunavoorziening</v>
      </c>
      <c r="C1624" s="69"/>
      <c r="D1624" s="69"/>
      <c r="E1624" s="87"/>
      <c r="H1624" s="69"/>
      <c r="R1624" s="69"/>
      <c r="S1624" s="69"/>
      <c r="T1624" s="250" t="str">
        <f>IF(ISTEXT(S1624),VLOOKUP(S1624,'_Keuzelijst Algemeen'!$B$3:$C$74,2),"")</f>
        <v/>
      </c>
      <c r="V1624" s="69"/>
      <c r="W1624" s="69"/>
      <c r="X1624" s="69"/>
      <c r="Y1624" s="69"/>
      <c r="AB1624" s="173"/>
      <c r="AG1624" s="167"/>
    </row>
    <row r="1625" spans="1:33" x14ac:dyDescent="0.3">
      <c r="A1625" s="263" t="str">
        <f t="shared" si="50"/>
        <v>Groen</v>
      </c>
      <c r="B1625" s="284" t="str">
        <f t="shared" si="51"/>
        <v>Faunavoorziening</v>
      </c>
      <c r="C1625" s="69"/>
      <c r="D1625" s="69"/>
      <c r="E1625" s="87"/>
      <c r="H1625" s="69"/>
      <c r="R1625" s="69"/>
      <c r="S1625" s="69"/>
      <c r="T1625" s="250" t="str">
        <f>IF(ISTEXT(S1625),VLOOKUP(S1625,'_Keuzelijst Algemeen'!$B$3:$C$74,2),"")</f>
        <v/>
      </c>
      <c r="V1625" s="69"/>
      <c r="W1625" s="69"/>
      <c r="X1625" s="69"/>
      <c r="Y1625" s="69"/>
      <c r="AB1625" s="173"/>
      <c r="AG1625" s="167"/>
    </row>
    <row r="1626" spans="1:33" x14ac:dyDescent="0.3">
      <c r="A1626" s="263" t="str">
        <f t="shared" si="50"/>
        <v>Groen</v>
      </c>
      <c r="B1626" s="284" t="str">
        <f t="shared" si="51"/>
        <v>Faunavoorziening</v>
      </c>
      <c r="C1626" s="69"/>
      <c r="D1626" s="69"/>
      <c r="E1626" s="87"/>
      <c r="H1626" s="69"/>
      <c r="R1626" s="69"/>
      <c r="S1626" s="69"/>
      <c r="T1626" s="250" t="str">
        <f>IF(ISTEXT(S1626),VLOOKUP(S1626,'_Keuzelijst Algemeen'!$B$3:$C$74,2),"")</f>
        <v/>
      </c>
      <c r="V1626" s="69"/>
      <c r="W1626" s="69"/>
      <c r="X1626" s="69"/>
      <c r="Y1626" s="69"/>
      <c r="AB1626" s="173"/>
      <c r="AG1626" s="167"/>
    </row>
    <row r="1627" spans="1:33" x14ac:dyDescent="0.3">
      <c r="A1627" s="263" t="str">
        <f t="shared" si="50"/>
        <v>Groen</v>
      </c>
      <c r="B1627" s="284" t="str">
        <f t="shared" si="51"/>
        <v>Faunavoorziening</v>
      </c>
      <c r="C1627" s="69"/>
      <c r="D1627" s="69"/>
      <c r="E1627" s="87"/>
      <c r="H1627" s="69"/>
      <c r="R1627" s="69"/>
      <c r="S1627" s="69"/>
      <c r="T1627" s="250" t="str">
        <f>IF(ISTEXT(S1627),VLOOKUP(S1627,'_Keuzelijst Algemeen'!$B$3:$C$74,2),"")</f>
        <v/>
      </c>
      <c r="V1627" s="69"/>
      <c r="W1627" s="69"/>
      <c r="X1627" s="69"/>
      <c r="Y1627" s="69"/>
      <c r="AB1627" s="173"/>
      <c r="AG1627" s="167"/>
    </row>
    <row r="1628" spans="1:33" x14ac:dyDescent="0.3">
      <c r="A1628" s="263" t="str">
        <f t="shared" si="50"/>
        <v>Groen</v>
      </c>
      <c r="B1628" s="284" t="str">
        <f t="shared" si="51"/>
        <v>Faunavoorziening</v>
      </c>
      <c r="C1628" s="69"/>
      <c r="D1628" s="69"/>
      <c r="E1628" s="87"/>
      <c r="H1628" s="69"/>
      <c r="R1628" s="69"/>
      <c r="S1628" s="69"/>
      <c r="T1628" s="250" t="str">
        <f>IF(ISTEXT(S1628),VLOOKUP(S1628,'_Keuzelijst Algemeen'!$B$3:$C$74,2),"")</f>
        <v/>
      </c>
      <c r="V1628" s="69"/>
      <c r="W1628" s="69"/>
      <c r="X1628" s="69"/>
      <c r="Y1628" s="69"/>
      <c r="AB1628" s="173"/>
      <c r="AG1628" s="167"/>
    </row>
    <row r="1629" spans="1:33" x14ac:dyDescent="0.3">
      <c r="A1629" s="263" t="str">
        <f t="shared" si="50"/>
        <v>Groen</v>
      </c>
      <c r="B1629" s="284" t="str">
        <f t="shared" si="51"/>
        <v>Faunavoorziening</v>
      </c>
      <c r="C1629" s="69"/>
      <c r="D1629" s="69"/>
      <c r="E1629" s="87"/>
      <c r="H1629" s="69"/>
      <c r="R1629" s="69"/>
      <c r="S1629" s="69"/>
      <c r="T1629" s="250" t="str">
        <f>IF(ISTEXT(S1629),VLOOKUP(S1629,'_Keuzelijst Algemeen'!$B$3:$C$74,2),"")</f>
        <v/>
      </c>
      <c r="V1629" s="69"/>
      <c r="W1629" s="69"/>
      <c r="X1629" s="69"/>
      <c r="Y1629" s="69"/>
      <c r="AB1629" s="173"/>
      <c r="AG1629" s="167"/>
    </row>
    <row r="1630" spans="1:33" x14ac:dyDescent="0.3">
      <c r="A1630" s="263" t="str">
        <f t="shared" si="50"/>
        <v>Groen</v>
      </c>
      <c r="B1630" s="284" t="str">
        <f t="shared" si="51"/>
        <v>Faunavoorziening</v>
      </c>
      <c r="C1630" s="69"/>
      <c r="D1630" s="69"/>
      <c r="E1630" s="87"/>
      <c r="H1630" s="69"/>
      <c r="R1630" s="69"/>
      <c r="S1630" s="69"/>
      <c r="T1630" s="250" t="str">
        <f>IF(ISTEXT(S1630),VLOOKUP(S1630,'_Keuzelijst Algemeen'!$B$3:$C$74,2),"")</f>
        <v/>
      </c>
      <c r="V1630" s="69"/>
      <c r="W1630" s="69"/>
      <c r="X1630" s="69"/>
      <c r="Y1630" s="69"/>
      <c r="AB1630" s="173"/>
      <c r="AG1630" s="167"/>
    </row>
    <row r="1631" spans="1:33" x14ac:dyDescent="0.3">
      <c r="A1631" s="263" t="str">
        <f t="shared" si="50"/>
        <v>Groen</v>
      </c>
      <c r="B1631" s="284" t="str">
        <f t="shared" si="51"/>
        <v>Faunavoorziening</v>
      </c>
      <c r="C1631" s="69"/>
      <c r="D1631" s="69"/>
      <c r="E1631" s="87"/>
      <c r="H1631" s="69"/>
      <c r="R1631" s="69"/>
      <c r="S1631" s="69"/>
      <c r="T1631" s="250" t="str">
        <f>IF(ISTEXT(S1631),VLOOKUP(S1631,'_Keuzelijst Algemeen'!$B$3:$C$74,2),"")</f>
        <v/>
      </c>
      <c r="V1631" s="69"/>
      <c r="W1631" s="69"/>
      <c r="X1631" s="69"/>
      <c r="Y1631" s="69"/>
      <c r="AB1631" s="173"/>
      <c r="AG1631" s="167"/>
    </row>
    <row r="1632" spans="1:33" x14ac:dyDescent="0.3">
      <c r="A1632" s="263" t="str">
        <f t="shared" si="50"/>
        <v>Groen</v>
      </c>
      <c r="B1632" s="284" t="str">
        <f t="shared" si="51"/>
        <v>Faunavoorziening</v>
      </c>
      <c r="C1632" s="69"/>
      <c r="D1632" s="69"/>
      <c r="E1632" s="87"/>
      <c r="H1632" s="69"/>
      <c r="R1632" s="69"/>
      <c r="S1632" s="69"/>
      <c r="T1632" s="250" t="str">
        <f>IF(ISTEXT(S1632),VLOOKUP(S1632,'_Keuzelijst Algemeen'!$B$3:$C$74,2),"")</f>
        <v/>
      </c>
      <c r="V1632" s="69"/>
      <c r="W1632" s="69"/>
      <c r="X1632" s="69"/>
      <c r="Y1632" s="69"/>
      <c r="AB1632" s="173"/>
      <c r="AG1632" s="167"/>
    </row>
    <row r="1633" spans="1:33" x14ac:dyDescent="0.3">
      <c r="A1633" s="263" t="str">
        <f t="shared" si="50"/>
        <v>Groen</v>
      </c>
      <c r="B1633" s="284" t="str">
        <f t="shared" si="51"/>
        <v>Faunavoorziening</v>
      </c>
      <c r="C1633" s="69"/>
      <c r="D1633" s="69"/>
      <c r="E1633" s="87"/>
      <c r="H1633" s="69"/>
      <c r="R1633" s="69"/>
      <c r="S1633" s="69"/>
      <c r="T1633" s="250" t="str">
        <f>IF(ISTEXT(S1633),VLOOKUP(S1633,'_Keuzelijst Algemeen'!$B$3:$C$74,2),"")</f>
        <v/>
      </c>
      <c r="V1633" s="69"/>
      <c r="W1633" s="69"/>
      <c r="X1633" s="69"/>
      <c r="Y1633" s="69"/>
      <c r="AB1633" s="173"/>
      <c r="AG1633" s="167"/>
    </row>
    <row r="1634" spans="1:33" x14ac:dyDescent="0.3">
      <c r="A1634" s="263" t="str">
        <f t="shared" si="50"/>
        <v>Groen</v>
      </c>
      <c r="B1634" s="284" t="str">
        <f t="shared" si="51"/>
        <v>Faunavoorziening</v>
      </c>
      <c r="C1634" s="69"/>
      <c r="D1634" s="69"/>
      <c r="E1634" s="87"/>
      <c r="H1634" s="69"/>
      <c r="R1634" s="69"/>
      <c r="S1634" s="69"/>
      <c r="T1634" s="250" t="str">
        <f>IF(ISTEXT(S1634),VLOOKUP(S1634,'_Keuzelijst Algemeen'!$B$3:$C$74,2),"")</f>
        <v/>
      </c>
      <c r="V1634" s="69"/>
      <c r="W1634" s="69"/>
      <c r="X1634" s="69"/>
      <c r="Y1634" s="69"/>
      <c r="AB1634" s="173"/>
      <c r="AG1634" s="167"/>
    </row>
    <row r="1635" spans="1:33" x14ac:dyDescent="0.3">
      <c r="A1635" s="263" t="str">
        <f t="shared" si="50"/>
        <v>Groen</v>
      </c>
      <c r="B1635" s="284" t="str">
        <f t="shared" si="51"/>
        <v>Faunavoorziening</v>
      </c>
      <c r="C1635" s="69"/>
      <c r="D1635" s="69"/>
      <c r="E1635" s="87"/>
      <c r="H1635" s="69"/>
      <c r="R1635" s="69"/>
      <c r="S1635" s="69"/>
      <c r="T1635" s="250" t="str">
        <f>IF(ISTEXT(S1635),VLOOKUP(S1635,'_Keuzelijst Algemeen'!$B$3:$C$74,2),"")</f>
        <v/>
      </c>
      <c r="V1635" s="69"/>
      <c r="W1635" s="69"/>
      <c r="X1635" s="69"/>
      <c r="Y1635" s="69"/>
      <c r="AB1635" s="173"/>
      <c r="AG1635" s="167"/>
    </row>
    <row r="1636" spans="1:33" x14ac:dyDescent="0.3">
      <c r="A1636" s="263" t="str">
        <f t="shared" si="50"/>
        <v>Groen</v>
      </c>
      <c r="B1636" s="284" t="str">
        <f t="shared" si="51"/>
        <v>Faunavoorziening</v>
      </c>
      <c r="C1636" s="69"/>
      <c r="D1636" s="69"/>
      <c r="E1636" s="87"/>
      <c r="H1636" s="69"/>
      <c r="R1636" s="69"/>
      <c r="S1636" s="69"/>
      <c r="T1636" s="250" t="str">
        <f>IF(ISTEXT(S1636),VLOOKUP(S1636,'_Keuzelijst Algemeen'!$B$3:$C$74,2),"")</f>
        <v/>
      </c>
      <c r="V1636" s="69"/>
      <c r="W1636" s="69"/>
      <c r="X1636" s="69"/>
      <c r="Y1636" s="69"/>
      <c r="AB1636" s="173"/>
      <c r="AG1636" s="167"/>
    </row>
    <row r="1637" spans="1:33" x14ac:dyDescent="0.3">
      <c r="A1637" s="263" t="str">
        <f t="shared" si="50"/>
        <v>Groen</v>
      </c>
      <c r="B1637" s="284" t="str">
        <f t="shared" si="51"/>
        <v>Faunavoorziening</v>
      </c>
      <c r="C1637" s="69"/>
      <c r="D1637" s="69"/>
      <c r="E1637" s="87"/>
      <c r="H1637" s="69"/>
      <c r="R1637" s="69"/>
      <c r="S1637" s="69"/>
      <c r="T1637" s="250" t="str">
        <f>IF(ISTEXT(S1637),VLOOKUP(S1637,'_Keuzelijst Algemeen'!$B$3:$C$74,2),"")</f>
        <v/>
      </c>
      <c r="V1637" s="69"/>
      <c r="W1637" s="69"/>
      <c r="X1637" s="69"/>
      <c r="Y1637" s="69"/>
      <c r="AB1637" s="173"/>
      <c r="AG1637" s="167"/>
    </row>
    <row r="1638" spans="1:33" x14ac:dyDescent="0.3">
      <c r="A1638" s="263" t="str">
        <f t="shared" si="50"/>
        <v>Groen</v>
      </c>
      <c r="B1638" s="284" t="str">
        <f t="shared" si="51"/>
        <v>Faunavoorziening</v>
      </c>
      <c r="C1638" s="69"/>
      <c r="D1638" s="69"/>
      <c r="E1638" s="87"/>
      <c r="H1638" s="69"/>
      <c r="R1638" s="69"/>
      <c r="S1638" s="69"/>
      <c r="T1638" s="250" t="str">
        <f>IF(ISTEXT(S1638),VLOOKUP(S1638,'_Keuzelijst Algemeen'!$B$3:$C$74,2),"")</f>
        <v/>
      </c>
      <c r="V1638" s="69"/>
      <c r="W1638" s="69"/>
      <c r="X1638" s="69"/>
      <c r="Y1638" s="69"/>
      <c r="AB1638" s="173"/>
      <c r="AG1638" s="167"/>
    </row>
    <row r="1639" spans="1:33" x14ac:dyDescent="0.3">
      <c r="A1639" s="263" t="str">
        <f t="shared" si="50"/>
        <v>Groen</v>
      </c>
      <c r="B1639" s="284" t="str">
        <f t="shared" si="51"/>
        <v>Faunavoorziening</v>
      </c>
      <c r="C1639" s="69"/>
      <c r="D1639" s="69"/>
      <c r="E1639" s="87"/>
      <c r="H1639" s="69"/>
      <c r="R1639" s="69"/>
      <c r="S1639" s="69"/>
      <c r="T1639" s="250" t="str">
        <f>IF(ISTEXT(S1639),VLOOKUP(S1639,'_Keuzelijst Algemeen'!$B$3:$C$74,2),"")</f>
        <v/>
      </c>
      <c r="V1639" s="69"/>
      <c r="W1639" s="69"/>
      <c r="X1639" s="69"/>
      <c r="Y1639" s="69"/>
      <c r="AB1639" s="173"/>
      <c r="AG1639" s="167"/>
    </row>
    <row r="1640" spans="1:33" x14ac:dyDescent="0.3">
      <c r="A1640" s="263" t="str">
        <f t="shared" si="50"/>
        <v>Groen</v>
      </c>
      <c r="B1640" s="284" t="str">
        <f t="shared" si="51"/>
        <v>Faunavoorziening</v>
      </c>
      <c r="C1640" s="69"/>
      <c r="D1640" s="69"/>
      <c r="E1640" s="87"/>
      <c r="H1640" s="69"/>
      <c r="R1640" s="69"/>
      <c r="S1640" s="69"/>
      <c r="T1640" s="250" t="str">
        <f>IF(ISTEXT(S1640),VLOOKUP(S1640,'_Keuzelijst Algemeen'!$B$3:$C$74,2),"")</f>
        <v/>
      </c>
      <c r="V1640" s="69"/>
      <c r="W1640" s="69"/>
      <c r="X1640" s="69"/>
      <c r="Y1640" s="69"/>
      <c r="AB1640" s="173"/>
      <c r="AG1640" s="167"/>
    </row>
    <row r="1641" spans="1:33" x14ac:dyDescent="0.3">
      <c r="A1641" s="263" t="str">
        <f t="shared" si="50"/>
        <v>Groen</v>
      </c>
      <c r="B1641" s="284" t="str">
        <f t="shared" si="51"/>
        <v>Faunavoorziening</v>
      </c>
      <c r="C1641" s="69"/>
      <c r="D1641" s="69"/>
      <c r="E1641" s="87"/>
      <c r="H1641" s="69"/>
      <c r="R1641" s="69"/>
      <c r="S1641" s="69"/>
      <c r="T1641" s="250" t="str">
        <f>IF(ISTEXT(S1641),VLOOKUP(S1641,'_Keuzelijst Algemeen'!$B$3:$C$74,2),"")</f>
        <v/>
      </c>
      <c r="V1641" s="69"/>
      <c r="W1641" s="69"/>
      <c r="X1641" s="69"/>
      <c r="Y1641" s="69"/>
      <c r="AB1641" s="173"/>
      <c r="AG1641" s="167"/>
    </row>
    <row r="1642" spans="1:33" x14ac:dyDescent="0.3">
      <c r="A1642" s="263" t="str">
        <f t="shared" si="50"/>
        <v>Groen</v>
      </c>
      <c r="B1642" s="284" t="str">
        <f t="shared" si="51"/>
        <v>Faunavoorziening</v>
      </c>
      <c r="C1642" s="69"/>
      <c r="D1642" s="69"/>
      <c r="E1642" s="87"/>
      <c r="H1642" s="69"/>
      <c r="R1642" s="69"/>
      <c r="S1642" s="69"/>
      <c r="T1642" s="250" t="str">
        <f>IF(ISTEXT(S1642),VLOOKUP(S1642,'_Keuzelijst Algemeen'!$B$3:$C$74,2),"")</f>
        <v/>
      </c>
      <c r="V1642" s="69"/>
      <c r="W1642" s="69"/>
      <c r="X1642" s="69"/>
      <c r="Y1642" s="69"/>
      <c r="AB1642" s="173"/>
      <c r="AG1642" s="167"/>
    </row>
    <row r="1643" spans="1:33" x14ac:dyDescent="0.3">
      <c r="A1643" s="263" t="str">
        <f t="shared" si="50"/>
        <v>Groen</v>
      </c>
      <c r="B1643" s="284" t="str">
        <f t="shared" si="51"/>
        <v>Faunavoorziening</v>
      </c>
      <c r="C1643" s="69"/>
      <c r="D1643" s="69"/>
      <c r="E1643" s="87"/>
      <c r="H1643" s="69"/>
      <c r="R1643" s="69"/>
      <c r="S1643" s="69"/>
      <c r="T1643" s="250" t="str">
        <f>IF(ISTEXT(S1643),VLOOKUP(S1643,'_Keuzelijst Algemeen'!$B$3:$C$74,2),"")</f>
        <v/>
      </c>
      <c r="V1643" s="69"/>
      <c r="W1643" s="69"/>
      <c r="X1643" s="69"/>
      <c r="Y1643" s="69"/>
      <c r="AB1643" s="173"/>
      <c r="AG1643" s="167"/>
    </row>
    <row r="1644" spans="1:33" x14ac:dyDescent="0.3">
      <c r="A1644" s="263" t="str">
        <f t="shared" si="50"/>
        <v>Groen</v>
      </c>
      <c r="B1644" s="284" t="str">
        <f t="shared" si="51"/>
        <v>Faunavoorziening</v>
      </c>
      <c r="C1644" s="69"/>
      <c r="D1644" s="69"/>
      <c r="E1644" s="87"/>
      <c r="H1644" s="69"/>
      <c r="R1644" s="69"/>
      <c r="S1644" s="69"/>
      <c r="T1644" s="250" t="str">
        <f>IF(ISTEXT(S1644),VLOOKUP(S1644,'_Keuzelijst Algemeen'!$B$3:$C$74,2),"")</f>
        <v/>
      </c>
      <c r="V1644" s="69"/>
      <c r="W1644" s="69"/>
      <c r="X1644" s="69"/>
      <c r="Y1644" s="69"/>
      <c r="AB1644" s="173"/>
      <c r="AG1644" s="167"/>
    </row>
    <row r="1645" spans="1:33" x14ac:dyDescent="0.3">
      <c r="A1645" s="263" t="str">
        <f t="shared" si="50"/>
        <v>Groen</v>
      </c>
      <c r="B1645" s="284" t="str">
        <f t="shared" si="51"/>
        <v>Faunavoorziening</v>
      </c>
      <c r="C1645" s="69"/>
      <c r="D1645" s="69"/>
      <c r="E1645" s="87"/>
      <c r="H1645" s="69"/>
      <c r="R1645" s="69"/>
      <c r="S1645" s="69"/>
      <c r="T1645" s="250" t="str">
        <f>IF(ISTEXT(S1645),VLOOKUP(S1645,'_Keuzelijst Algemeen'!$B$3:$C$74,2),"")</f>
        <v/>
      </c>
      <c r="V1645" s="69"/>
      <c r="W1645" s="69"/>
      <c r="X1645" s="69"/>
      <c r="Y1645" s="69"/>
      <c r="AB1645" s="173"/>
      <c r="AG1645" s="167"/>
    </row>
    <row r="1646" spans="1:33" x14ac:dyDescent="0.3">
      <c r="A1646" s="263" t="str">
        <f t="shared" si="50"/>
        <v>Groen</v>
      </c>
      <c r="B1646" s="284" t="str">
        <f t="shared" si="51"/>
        <v>Faunavoorziening</v>
      </c>
      <c r="C1646" s="69"/>
      <c r="D1646" s="69"/>
      <c r="E1646" s="87"/>
      <c r="H1646" s="69"/>
      <c r="R1646" s="69"/>
      <c r="S1646" s="69"/>
      <c r="T1646" s="250" t="str">
        <f>IF(ISTEXT(S1646),VLOOKUP(S1646,'_Keuzelijst Algemeen'!$B$3:$C$74,2),"")</f>
        <v/>
      </c>
      <c r="V1646" s="69"/>
      <c r="W1646" s="69"/>
      <c r="X1646" s="69"/>
      <c r="Y1646" s="69"/>
      <c r="AB1646" s="173"/>
      <c r="AG1646" s="167"/>
    </row>
    <row r="1647" spans="1:33" x14ac:dyDescent="0.3">
      <c r="A1647" s="263" t="str">
        <f t="shared" si="50"/>
        <v>Groen</v>
      </c>
      <c r="B1647" s="284" t="str">
        <f t="shared" si="51"/>
        <v>Faunavoorziening</v>
      </c>
      <c r="C1647" s="69"/>
      <c r="D1647" s="69"/>
      <c r="E1647" s="87"/>
      <c r="H1647" s="69"/>
      <c r="R1647" s="69"/>
      <c r="S1647" s="69"/>
      <c r="T1647" s="250" t="str">
        <f>IF(ISTEXT(S1647),VLOOKUP(S1647,'_Keuzelijst Algemeen'!$B$3:$C$74,2),"")</f>
        <v/>
      </c>
      <c r="V1647" s="69"/>
      <c r="W1647" s="69"/>
      <c r="X1647" s="69"/>
      <c r="Y1647" s="69"/>
      <c r="AB1647" s="173"/>
      <c r="AG1647" s="167"/>
    </row>
    <row r="1648" spans="1:33" x14ac:dyDescent="0.3">
      <c r="A1648" s="263" t="str">
        <f t="shared" si="50"/>
        <v>Groen</v>
      </c>
      <c r="B1648" s="284" t="str">
        <f t="shared" si="51"/>
        <v>Faunavoorziening</v>
      </c>
      <c r="C1648" s="69"/>
      <c r="D1648" s="69"/>
      <c r="E1648" s="87"/>
      <c r="H1648" s="69"/>
      <c r="R1648" s="69"/>
      <c r="S1648" s="69"/>
      <c r="T1648" s="250" t="str">
        <f>IF(ISTEXT(S1648),VLOOKUP(S1648,'_Keuzelijst Algemeen'!$B$3:$C$74,2),"")</f>
        <v/>
      </c>
      <c r="V1648" s="69"/>
      <c r="W1648" s="69"/>
      <c r="X1648" s="69"/>
      <c r="Y1648" s="69"/>
      <c r="AB1648" s="173"/>
      <c r="AG1648" s="167"/>
    </row>
    <row r="1649" spans="1:33" x14ac:dyDescent="0.3">
      <c r="A1649" s="263" t="str">
        <f t="shared" si="50"/>
        <v>Groen</v>
      </c>
      <c r="B1649" s="284" t="str">
        <f t="shared" si="51"/>
        <v>Faunavoorziening</v>
      </c>
      <c r="C1649" s="69"/>
      <c r="D1649" s="69"/>
      <c r="E1649" s="87"/>
      <c r="H1649" s="69"/>
      <c r="R1649" s="69"/>
      <c r="S1649" s="69"/>
      <c r="T1649" s="250" t="str">
        <f>IF(ISTEXT(S1649),VLOOKUP(S1649,'_Keuzelijst Algemeen'!$B$3:$C$74,2),"")</f>
        <v/>
      </c>
      <c r="V1649" s="69"/>
      <c r="W1649" s="69"/>
      <c r="X1649" s="69"/>
      <c r="Y1649" s="69"/>
      <c r="AB1649" s="173"/>
      <c r="AG1649" s="167"/>
    </row>
    <row r="1650" spans="1:33" x14ac:dyDescent="0.3">
      <c r="A1650" s="263" t="str">
        <f t="shared" si="50"/>
        <v>Groen</v>
      </c>
      <c r="B1650" s="284" t="str">
        <f t="shared" si="51"/>
        <v>Faunavoorziening</v>
      </c>
      <c r="C1650" s="69"/>
      <c r="D1650" s="69"/>
      <c r="E1650" s="87"/>
      <c r="H1650" s="69"/>
      <c r="R1650" s="69"/>
      <c r="S1650" s="69"/>
      <c r="T1650" s="250" t="str">
        <f>IF(ISTEXT(S1650),VLOOKUP(S1650,'_Keuzelijst Algemeen'!$B$3:$C$74,2),"")</f>
        <v/>
      </c>
      <c r="V1650" s="69"/>
      <c r="W1650" s="69"/>
      <c r="X1650" s="69"/>
      <c r="Y1650" s="69"/>
      <c r="AB1650" s="173"/>
      <c r="AG1650" s="167"/>
    </row>
    <row r="1651" spans="1:33" x14ac:dyDescent="0.3">
      <c r="A1651" s="263" t="str">
        <f t="shared" si="50"/>
        <v>Groen</v>
      </c>
      <c r="B1651" s="284" t="str">
        <f t="shared" si="51"/>
        <v>Faunavoorziening</v>
      </c>
      <c r="C1651" s="69"/>
      <c r="D1651" s="69"/>
      <c r="E1651" s="87"/>
      <c r="H1651" s="69"/>
      <c r="R1651" s="69"/>
      <c r="S1651" s="69"/>
      <c r="T1651" s="250" t="str">
        <f>IF(ISTEXT(S1651),VLOOKUP(S1651,'_Keuzelijst Algemeen'!$B$3:$C$74,2),"")</f>
        <v/>
      </c>
      <c r="V1651" s="69"/>
      <c r="W1651" s="69"/>
      <c r="X1651" s="69"/>
      <c r="Y1651" s="69"/>
      <c r="AB1651" s="173"/>
      <c r="AG1651" s="167"/>
    </row>
    <row r="1652" spans="1:33" x14ac:dyDescent="0.3">
      <c r="A1652" s="263" t="str">
        <f t="shared" si="50"/>
        <v>Groen</v>
      </c>
      <c r="B1652" s="284" t="str">
        <f t="shared" si="51"/>
        <v>Faunavoorziening</v>
      </c>
      <c r="C1652" s="69"/>
      <c r="D1652" s="69"/>
      <c r="E1652" s="87"/>
      <c r="H1652" s="69"/>
      <c r="R1652" s="69"/>
      <c r="S1652" s="69"/>
      <c r="T1652" s="250" t="str">
        <f>IF(ISTEXT(S1652),VLOOKUP(S1652,'_Keuzelijst Algemeen'!$B$3:$C$74,2),"")</f>
        <v/>
      </c>
      <c r="V1652" s="69"/>
      <c r="W1652" s="69"/>
      <c r="X1652" s="69"/>
      <c r="Y1652" s="69"/>
      <c r="AB1652" s="173"/>
      <c r="AG1652" s="167"/>
    </row>
    <row r="1653" spans="1:33" x14ac:dyDescent="0.3">
      <c r="A1653" s="263" t="str">
        <f t="shared" si="50"/>
        <v>Groen</v>
      </c>
      <c r="B1653" s="284" t="str">
        <f t="shared" si="51"/>
        <v>Faunavoorziening</v>
      </c>
      <c r="C1653" s="69"/>
      <c r="D1653" s="69"/>
      <c r="E1653" s="87"/>
      <c r="H1653" s="69"/>
      <c r="R1653" s="69"/>
      <c r="S1653" s="69"/>
      <c r="T1653" s="250" t="str">
        <f>IF(ISTEXT(S1653),VLOOKUP(S1653,'_Keuzelijst Algemeen'!$B$3:$C$74,2),"")</f>
        <v/>
      </c>
      <c r="V1653" s="69"/>
      <c r="W1653" s="69"/>
      <c r="X1653" s="69"/>
      <c r="Y1653" s="69"/>
      <c r="AB1653" s="173"/>
      <c r="AG1653" s="167"/>
    </row>
    <row r="1654" spans="1:33" x14ac:dyDescent="0.3">
      <c r="A1654" s="263" t="str">
        <f t="shared" si="50"/>
        <v>Groen</v>
      </c>
      <c r="B1654" s="284" t="str">
        <f t="shared" si="51"/>
        <v>Faunavoorziening</v>
      </c>
      <c r="C1654" s="69"/>
      <c r="D1654" s="69"/>
      <c r="E1654" s="87"/>
      <c r="H1654" s="69"/>
      <c r="R1654" s="69"/>
      <c r="S1654" s="69"/>
      <c r="T1654" s="250" t="str">
        <f>IF(ISTEXT(S1654),VLOOKUP(S1654,'_Keuzelijst Algemeen'!$B$3:$C$74,2),"")</f>
        <v/>
      </c>
      <c r="V1654" s="69"/>
      <c r="W1654" s="69"/>
      <c r="X1654" s="69"/>
      <c r="Y1654" s="69"/>
      <c r="AB1654" s="173"/>
      <c r="AG1654" s="167"/>
    </row>
    <row r="1655" spans="1:33" x14ac:dyDescent="0.3">
      <c r="A1655" s="263" t="str">
        <f t="shared" si="50"/>
        <v>Groen</v>
      </c>
      <c r="B1655" s="284" t="str">
        <f t="shared" si="51"/>
        <v>Faunavoorziening</v>
      </c>
      <c r="C1655" s="69"/>
      <c r="D1655" s="69"/>
      <c r="E1655" s="87"/>
      <c r="H1655" s="69"/>
      <c r="R1655" s="69"/>
      <c r="S1655" s="69"/>
      <c r="T1655" s="250" t="str">
        <f>IF(ISTEXT(S1655),VLOOKUP(S1655,'_Keuzelijst Algemeen'!$B$3:$C$74,2),"")</f>
        <v/>
      </c>
      <c r="V1655" s="69"/>
      <c r="W1655" s="69"/>
      <c r="X1655" s="69"/>
      <c r="Y1655" s="69"/>
      <c r="AB1655" s="173"/>
      <c r="AG1655" s="167"/>
    </row>
    <row r="1656" spans="1:33" x14ac:dyDescent="0.3">
      <c r="A1656" s="263" t="str">
        <f t="shared" si="50"/>
        <v>Groen</v>
      </c>
      <c r="B1656" s="284" t="str">
        <f t="shared" si="51"/>
        <v>Faunavoorziening</v>
      </c>
      <c r="C1656" s="69"/>
      <c r="D1656" s="69"/>
      <c r="E1656" s="87"/>
      <c r="H1656" s="69"/>
      <c r="R1656" s="69"/>
      <c r="S1656" s="69"/>
      <c r="T1656" s="250" t="str">
        <f>IF(ISTEXT(S1656),VLOOKUP(S1656,'_Keuzelijst Algemeen'!$B$3:$C$74,2),"")</f>
        <v/>
      </c>
      <c r="V1656" s="69"/>
      <c r="W1656" s="69"/>
      <c r="X1656" s="69"/>
      <c r="Y1656" s="69"/>
      <c r="AB1656" s="173"/>
      <c r="AG1656" s="167"/>
    </row>
    <row r="1657" spans="1:33" x14ac:dyDescent="0.3">
      <c r="A1657" s="263" t="str">
        <f t="shared" si="50"/>
        <v>Groen</v>
      </c>
      <c r="B1657" s="284" t="str">
        <f t="shared" si="51"/>
        <v>Faunavoorziening</v>
      </c>
      <c r="C1657" s="69"/>
      <c r="D1657" s="69"/>
      <c r="E1657" s="87"/>
      <c r="H1657" s="69"/>
      <c r="R1657" s="69"/>
      <c r="S1657" s="69"/>
      <c r="T1657" s="250" t="str">
        <f>IF(ISTEXT(S1657),VLOOKUP(S1657,'_Keuzelijst Algemeen'!$B$3:$C$74,2),"")</f>
        <v/>
      </c>
      <c r="V1657" s="69"/>
      <c r="W1657" s="69"/>
      <c r="X1657" s="69"/>
      <c r="Y1657" s="69"/>
      <c r="AB1657" s="173"/>
      <c r="AG1657" s="167"/>
    </row>
    <row r="1658" spans="1:33" x14ac:dyDescent="0.3">
      <c r="A1658" s="263" t="str">
        <f t="shared" si="50"/>
        <v>Groen</v>
      </c>
      <c r="B1658" s="284" t="str">
        <f t="shared" si="51"/>
        <v>Faunavoorziening</v>
      </c>
      <c r="C1658" s="69"/>
      <c r="D1658" s="69"/>
      <c r="E1658" s="87"/>
      <c r="H1658" s="69"/>
      <c r="R1658" s="69"/>
      <c r="S1658" s="69"/>
      <c r="T1658" s="250" t="str">
        <f>IF(ISTEXT(S1658),VLOOKUP(S1658,'_Keuzelijst Algemeen'!$B$3:$C$74,2),"")</f>
        <v/>
      </c>
      <c r="V1658" s="69"/>
      <c r="W1658" s="69"/>
      <c r="X1658" s="69"/>
      <c r="Y1658" s="69"/>
      <c r="AB1658" s="173"/>
      <c r="AG1658" s="167"/>
    </row>
    <row r="1659" spans="1:33" x14ac:dyDescent="0.3">
      <c r="A1659" s="263" t="str">
        <f t="shared" si="50"/>
        <v>Groen</v>
      </c>
      <c r="B1659" s="284" t="str">
        <f t="shared" si="51"/>
        <v>Faunavoorziening</v>
      </c>
      <c r="C1659" s="69"/>
      <c r="D1659" s="69"/>
      <c r="E1659" s="87"/>
      <c r="H1659" s="69"/>
      <c r="R1659" s="69"/>
      <c r="S1659" s="69"/>
      <c r="T1659" s="250" t="str">
        <f>IF(ISTEXT(S1659),VLOOKUP(S1659,'_Keuzelijst Algemeen'!$B$3:$C$74,2),"")</f>
        <v/>
      </c>
      <c r="V1659" s="69"/>
      <c r="W1659" s="69"/>
      <c r="X1659" s="69"/>
      <c r="Y1659" s="69"/>
      <c r="AB1659" s="173"/>
      <c r="AG1659" s="167"/>
    </row>
    <row r="1660" spans="1:33" x14ac:dyDescent="0.3">
      <c r="A1660" s="263" t="str">
        <f t="shared" si="50"/>
        <v>Groen</v>
      </c>
      <c r="B1660" s="284" t="str">
        <f t="shared" si="51"/>
        <v>Faunavoorziening</v>
      </c>
      <c r="C1660" s="69"/>
      <c r="D1660" s="69"/>
      <c r="E1660" s="87"/>
      <c r="H1660" s="69"/>
      <c r="R1660" s="69"/>
      <c r="S1660" s="69"/>
      <c r="T1660" s="250" t="str">
        <f>IF(ISTEXT(S1660),VLOOKUP(S1660,'_Keuzelijst Algemeen'!$B$3:$C$74,2),"")</f>
        <v/>
      </c>
      <c r="V1660" s="69"/>
      <c r="W1660" s="69"/>
      <c r="X1660" s="69"/>
      <c r="Y1660" s="69"/>
      <c r="AB1660" s="173"/>
      <c r="AG1660" s="167"/>
    </row>
    <row r="1661" spans="1:33" x14ac:dyDescent="0.3">
      <c r="A1661" s="263" t="str">
        <f t="shared" si="50"/>
        <v>Groen</v>
      </c>
      <c r="B1661" s="284" t="str">
        <f t="shared" si="51"/>
        <v>Faunavoorziening</v>
      </c>
      <c r="C1661" s="69"/>
      <c r="D1661" s="69"/>
      <c r="E1661" s="87"/>
      <c r="H1661" s="69"/>
      <c r="R1661" s="69"/>
      <c r="S1661" s="69"/>
      <c r="T1661" s="250" t="str">
        <f>IF(ISTEXT(S1661),VLOOKUP(S1661,'_Keuzelijst Algemeen'!$B$3:$C$74,2),"")</f>
        <v/>
      </c>
      <c r="V1661" s="69"/>
      <c r="W1661" s="69"/>
      <c r="X1661" s="69"/>
      <c r="Y1661" s="69"/>
      <c r="AB1661" s="173"/>
      <c r="AG1661" s="167"/>
    </row>
    <row r="1662" spans="1:33" x14ac:dyDescent="0.3">
      <c r="A1662" s="263" t="str">
        <f t="shared" si="50"/>
        <v>Groen</v>
      </c>
      <c r="B1662" s="284" t="str">
        <f t="shared" si="51"/>
        <v>Faunavoorziening</v>
      </c>
      <c r="C1662" s="69"/>
      <c r="D1662" s="69"/>
      <c r="E1662" s="87"/>
      <c r="H1662" s="69"/>
      <c r="R1662" s="69"/>
      <c r="S1662" s="69"/>
      <c r="T1662" s="250" t="str">
        <f>IF(ISTEXT(S1662),VLOOKUP(S1662,'_Keuzelijst Algemeen'!$B$3:$C$74,2),"")</f>
        <v/>
      </c>
      <c r="V1662" s="69"/>
      <c r="W1662" s="69"/>
      <c r="X1662" s="69"/>
      <c r="Y1662" s="69"/>
      <c r="AB1662" s="173"/>
      <c r="AG1662" s="167"/>
    </row>
    <row r="1663" spans="1:33" x14ac:dyDescent="0.3">
      <c r="A1663" s="263" t="str">
        <f t="shared" si="50"/>
        <v>Groen</v>
      </c>
      <c r="B1663" s="284" t="str">
        <f t="shared" si="51"/>
        <v>Faunavoorziening</v>
      </c>
      <c r="C1663" s="69"/>
      <c r="D1663" s="69"/>
      <c r="E1663" s="87"/>
      <c r="H1663" s="69"/>
      <c r="R1663" s="69"/>
      <c r="S1663" s="69"/>
      <c r="T1663" s="250" t="str">
        <f>IF(ISTEXT(S1663),VLOOKUP(S1663,'_Keuzelijst Algemeen'!$B$3:$C$74,2),"")</f>
        <v/>
      </c>
      <c r="V1663" s="69"/>
      <c r="W1663" s="69"/>
      <c r="X1663" s="69"/>
      <c r="Y1663" s="69"/>
      <c r="AB1663" s="173"/>
      <c r="AG1663" s="167"/>
    </row>
    <row r="1664" spans="1:33" x14ac:dyDescent="0.3">
      <c r="A1664" s="263" t="str">
        <f t="shared" si="50"/>
        <v>Groen</v>
      </c>
      <c r="B1664" s="284" t="str">
        <f t="shared" si="51"/>
        <v>Faunavoorziening</v>
      </c>
      <c r="C1664" s="69"/>
      <c r="D1664" s="69"/>
      <c r="E1664" s="87"/>
      <c r="H1664" s="69"/>
      <c r="R1664" s="69"/>
      <c r="S1664" s="69"/>
      <c r="T1664" s="250" t="str">
        <f>IF(ISTEXT(S1664),VLOOKUP(S1664,'_Keuzelijst Algemeen'!$B$3:$C$74,2),"")</f>
        <v/>
      </c>
      <c r="V1664" s="69"/>
      <c r="W1664" s="69"/>
      <c r="X1664" s="69"/>
      <c r="Y1664" s="69"/>
      <c r="AB1664" s="173"/>
      <c r="AG1664" s="167"/>
    </row>
    <row r="1665" spans="1:33" x14ac:dyDescent="0.3">
      <c r="A1665" s="263" t="str">
        <f t="shared" si="50"/>
        <v>Groen</v>
      </c>
      <c r="B1665" s="284" t="str">
        <f t="shared" si="51"/>
        <v>Faunavoorziening</v>
      </c>
      <c r="C1665" s="69"/>
      <c r="D1665" s="69"/>
      <c r="E1665" s="87"/>
      <c r="H1665" s="69"/>
      <c r="R1665" s="69"/>
      <c r="S1665" s="69"/>
      <c r="T1665" s="250" t="str">
        <f>IF(ISTEXT(S1665),VLOOKUP(S1665,'_Keuzelijst Algemeen'!$B$3:$C$74,2),"")</f>
        <v/>
      </c>
      <c r="V1665" s="69"/>
      <c r="W1665" s="69"/>
      <c r="X1665" s="69"/>
      <c r="Y1665" s="69"/>
      <c r="AB1665" s="173"/>
      <c r="AG1665" s="167"/>
    </row>
    <row r="1666" spans="1:33" x14ac:dyDescent="0.3">
      <c r="A1666" s="263" t="str">
        <f t="shared" si="50"/>
        <v>Groen</v>
      </c>
      <c r="B1666" s="284" t="str">
        <f t="shared" si="51"/>
        <v>Faunavoorziening</v>
      </c>
      <c r="C1666" s="69"/>
      <c r="D1666" s="69"/>
      <c r="E1666" s="87"/>
      <c r="H1666" s="69"/>
      <c r="R1666" s="69"/>
      <c r="S1666" s="69"/>
      <c r="T1666" s="250" t="str">
        <f>IF(ISTEXT(S1666),VLOOKUP(S1666,'_Keuzelijst Algemeen'!$B$3:$C$74,2),"")</f>
        <v/>
      </c>
      <c r="V1666" s="69"/>
      <c r="W1666" s="69"/>
      <c r="X1666" s="69"/>
      <c r="Y1666" s="69"/>
      <c r="AB1666" s="173"/>
      <c r="AG1666" s="167"/>
    </row>
    <row r="1667" spans="1:33" x14ac:dyDescent="0.3">
      <c r="A1667" s="263" t="str">
        <f t="shared" si="50"/>
        <v>Groen</v>
      </c>
      <c r="B1667" s="284" t="str">
        <f t="shared" si="51"/>
        <v>Faunavoorziening</v>
      </c>
      <c r="C1667" s="69"/>
      <c r="D1667" s="69"/>
      <c r="E1667" s="87"/>
      <c r="H1667" s="69"/>
      <c r="R1667" s="69"/>
      <c r="S1667" s="69"/>
      <c r="T1667" s="250" t="str">
        <f>IF(ISTEXT(S1667),VLOOKUP(S1667,'_Keuzelijst Algemeen'!$B$3:$C$74,2),"")</f>
        <v/>
      </c>
      <c r="V1667" s="69"/>
      <c r="W1667" s="69"/>
      <c r="X1667" s="69"/>
      <c r="Y1667" s="69"/>
      <c r="AB1667" s="173"/>
      <c r="AG1667" s="167"/>
    </row>
    <row r="1668" spans="1:33" x14ac:dyDescent="0.3">
      <c r="A1668" s="263" t="str">
        <f t="shared" ref="A1668:A1731" si="52">$A$2</f>
        <v>Groen</v>
      </c>
      <c r="B1668" s="284" t="str">
        <f t="shared" si="51"/>
        <v>Faunavoorziening</v>
      </c>
      <c r="C1668" s="69"/>
      <c r="D1668" s="69"/>
      <c r="E1668" s="87"/>
      <c r="H1668" s="69"/>
      <c r="R1668" s="69"/>
      <c r="S1668" s="69"/>
      <c r="T1668" s="250" t="str">
        <f>IF(ISTEXT(S1668),VLOOKUP(S1668,'_Keuzelijst Algemeen'!$B$3:$C$74,2),"")</f>
        <v/>
      </c>
      <c r="V1668" s="69"/>
      <c r="W1668" s="69"/>
      <c r="X1668" s="69"/>
      <c r="Y1668" s="69"/>
      <c r="AB1668" s="173"/>
      <c r="AG1668" s="167"/>
    </row>
    <row r="1669" spans="1:33" x14ac:dyDescent="0.3">
      <c r="A1669" s="263" t="str">
        <f t="shared" si="52"/>
        <v>Groen</v>
      </c>
      <c r="B1669" s="284" t="str">
        <f t="shared" ref="B1669:B1732" si="53">$B$2</f>
        <v>Faunavoorziening</v>
      </c>
      <c r="C1669" s="69"/>
      <c r="D1669" s="69"/>
      <c r="E1669" s="87"/>
      <c r="H1669" s="69"/>
      <c r="R1669" s="69"/>
      <c r="S1669" s="69"/>
      <c r="T1669" s="250" t="str">
        <f>IF(ISTEXT(S1669),VLOOKUP(S1669,'_Keuzelijst Algemeen'!$B$3:$C$74,2),"")</f>
        <v/>
      </c>
      <c r="V1669" s="69"/>
      <c r="W1669" s="69"/>
      <c r="X1669" s="69"/>
      <c r="Y1669" s="69"/>
      <c r="AB1669" s="173"/>
      <c r="AG1669" s="167"/>
    </row>
    <row r="1670" spans="1:33" x14ac:dyDescent="0.3">
      <c r="A1670" s="263" t="str">
        <f t="shared" si="52"/>
        <v>Groen</v>
      </c>
      <c r="B1670" s="284" t="str">
        <f t="shared" si="53"/>
        <v>Faunavoorziening</v>
      </c>
      <c r="C1670" s="69"/>
      <c r="D1670" s="69"/>
      <c r="E1670" s="87"/>
      <c r="H1670" s="69"/>
      <c r="R1670" s="69"/>
      <c r="S1670" s="69"/>
      <c r="T1670" s="250" t="str">
        <f>IF(ISTEXT(S1670),VLOOKUP(S1670,'_Keuzelijst Algemeen'!$B$3:$C$74,2),"")</f>
        <v/>
      </c>
      <c r="V1670" s="69"/>
      <c r="W1670" s="69"/>
      <c r="X1670" s="69"/>
      <c r="Y1670" s="69"/>
      <c r="AB1670" s="173"/>
      <c r="AG1670" s="167"/>
    </row>
    <row r="1671" spans="1:33" x14ac:dyDescent="0.3">
      <c r="A1671" s="263" t="str">
        <f t="shared" si="52"/>
        <v>Groen</v>
      </c>
      <c r="B1671" s="284" t="str">
        <f t="shared" si="53"/>
        <v>Faunavoorziening</v>
      </c>
      <c r="C1671" s="69"/>
      <c r="D1671" s="69"/>
      <c r="E1671" s="87"/>
      <c r="H1671" s="69"/>
      <c r="R1671" s="69"/>
      <c r="S1671" s="69"/>
      <c r="T1671" s="250" t="str">
        <f>IF(ISTEXT(S1671),VLOOKUP(S1671,'_Keuzelijst Algemeen'!$B$3:$C$74,2),"")</f>
        <v/>
      </c>
      <c r="V1671" s="69"/>
      <c r="W1671" s="69"/>
      <c r="X1671" s="69"/>
      <c r="Y1671" s="69"/>
      <c r="AB1671" s="173"/>
      <c r="AG1671" s="167"/>
    </row>
    <row r="1672" spans="1:33" x14ac:dyDescent="0.3">
      <c r="A1672" s="263" t="str">
        <f t="shared" si="52"/>
        <v>Groen</v>
      </c>
      <c r="B1672" s="284" t="str">
        <f t="shared" si="53"/>
        <v>Faunavoorziening</v>
      </c>
      <c r="C1672" s="69"/>
      <c r="D1672" s="69"/>
      <c r="E1672" s="87"/>
      <c r="H1672" s="69"/>
      <c r="R1672" s="69"/>
      <c r="S1672" s="69"/>
      <c r="T1672" s="250" t="str">
        <f>IF(ISTEXT(S1672),VLOOKUP(S1672,'_Keuzelijst Algemeen'!$B$3:$C$74,2),"")</f>
        <v/>
      </c>
      <c r="V1672" s="69"/>
      <c r="W1672" s="69"/>
      <c r="X1672" s="69"/>
      <c r="Y1672" s="69"/>
      <c r="AB1672" s="173"/>
      <c r="AG1672" s="167"/>
    </row>
    <row r="1673" spans="1:33" x14ac:dyDescent="0.3">
      <c r="A1673" s="263" t="str">
        <f t="shared" si="52"/>
        <v>Groen</v>
      </c>
      <c r="B1673" s="284" t="str">
        <f t="shared" si="53"/>
        <v>Faunavoorziening</v>
      </c>
      <c r="C1673" s="69"/>
      <c r="D1673" s="69"/>
      <c r="E1673" s="87"/>
      <c r="H1673" s="69"/>
      <c r="R1673" s="69"/>
      <c r="S1673" s="69"/>
      <c r="T1673" s="250" t="str">
        <f>IF(ISTEXT(S1673),VLOOKUP(S1673,'_Keuzelijst Algemeen'!$B$3:$C$74,2),"")</f>
        <v/>
      </c>
      <c r="V1673" s="69"/>
      <c r="W1673" s="69"/>
      <c r="X1673" s="69"/>
      <c r="Y1673" s="69"/>
      <c r="AB1673" s="173"/>
      <c r="AG1673" s="167"/>
    </row>
    <row r="1674" spans="1:33" x14ac:dyDescent="0.3">
      <c r="A1674" s="263" t="str">
        <f t="shared" si="52"/>
        <v>Groen</v>
      </c>
      <c r="B1674" s="284" t="str">
        <f t="shared" si="53"/>
        <v>Faunavoorziening</v>
      </c>
      <c r="C1674" s="69"/>
      <c r="D1674" s="69"/>
      <c r="E1674" s="87"/>
      <c r="H1674" s="69"/>
      <c r="R1674" s="69"/>
      <c r="S1674" s="69"/>
      <c r="T1674" s="250" t="str">
        <f>IF(ISTEXT(S1674),VLOOKUP(S1674,'_Keuzelijst Algemeen'!$B$3:$C$74,2),"")</f>
        <v/>
      </c>
      <c r="V1674" s="69"/>
      <c r="W1674" s="69"/>
      <c r="X1674" s="69"/>
      <c r="Y1674" s="69"/>
      <c r="AB1674" s="173"/>
      <c r="AG1674" s="167"/>
    </row>
    <row r="1675" spans="1:33" x14ac:dyDescent="0.3">
      <c r="A1675" s="263" t="str">
        <f t="shared" si="52"/>
        <v>Groen</v>
      </c>
      <c r="B1675" s="284" t="str">
        <f t="shared" si="53"/>
        <v>Faunavoorziening</v>
      </c>
      <c r="C1675" s="69"/>
      <c r="D1675" s="69"/>
      <c r="E1675" s="87"/>
      <c r="H1675" s="69"/>
      <c r="R1675" s="69"/>
      <c r="S1675" s="69"/>
      <c r="T1675" s="250" t="str">
        <f>IF(ISTEXT(S1675),VLOOKUP(S1675,'_Keuzelijst Algemeen'!$B$3:$C$74,2),"")</f>
        <v/>
      </c>
      <c r="V1675" s="69"/>
      <c r="W1675" s="69"/>
      <c r="X1675" s="69"/>
      <c r="Y1675" s="69"/>
      <c r="AB1675" s="173"/>
      <c r="AG1675" s="167"/>
    </row>
    <row r="1676" spans="1:33" x14ac:dyDescent="0.3">
      <c r="A1676" s="263" t="str">
        <f t="shared" si="52"/>
        <v>Groen</v>
      </c>
      <c r="B1676" s="284" t="str">
        <f t="shared" si="53"/>
        <v>Faunavoorziening</v>
      </c>
      <c r="C1676" s="69"/>
      <c r="D1676" s="69"/>
      <c r="E1676" s="87"/>
      <c r="H1676" s="69"/>
      <c r="R1676" s="69"/>
      <c r="S1676" s="69"/>
      <c r="T1676" s="250" t="str">
        <f>IF(ISTEXT(S1676),VLOOKUP(S1676,'_Keuzelijst Algemeen'!$B$3:$C$74,2),"")</f>
        <v/>
      </c>
      <c r="V1676" s="69"/>
      <c r="W1676" s="69"/>
      <c r="X1676" s="69"/>
      <c r="Y1676" s="69"/>
      <c r="AB1676" s="173"/>
      <c r="AG1676" s="167"/>
    </row>
    <row r="1677" spans="1:33" x14ac:dyDescent="0.3">
      <c r="A1677" s="263" t="str">
        <f t="shared" si="52"/>
        <v>Groen</v>
      </c>
      <c r="B1677" s="284" t="str">
        <f t="shared" si="53"/>
        <v>Faunavoorziening</v>
      </c>
      <c r="C1677" s="69"/>
      <c r="D1677" s="69"/>
      <c r="E1677" s="87"/>
      <c r="H1677" s="69"/>
      <c r="R1677" s="69"/>
      <c r="S1677" s="69"/>
      <c r="T1677" s="250" t="str">
        <f>IF(ISTEXT(S1677),VLOOKUP(S1677,'_Keuzelijst Algemeen'!$B$3:$C$74,2),"")</f>
        <v/>
      </c>
      <c r="V1677" s="69"/>
      <c r="W1677" s="69"/>
      <c r="X1677" s="69"/>
      <c r="Y1677" s="69"/>
      <c r="AB1677" s="173"/>
      <c r="AG1677" s="167"/>
    </row>
    <row r="1678" spans="1:33" x14ac:dyDescent="0.3">
      <c r="A1678" s="263" t="str">
        <f t="shared" si="52"/>
        <v>Groen</v>
      </c>
      <c r="B1678" s="284" t="str">
        <f t="shared" si="53"/>
        <v>Faunavoorziening</v>
      </c>
      <c r="C1678" s="69"/>
      <c r="D1678" s="69"/>
      <c r="E1678" s="87"/>
      <c r="H1678" s="69"/>
      <c r="R1678" s="69"/>
      <c r="S1678" s="69"/>
      <c r="T1678" s="250" t="str">
        <f>IF(ISTEXT(S1678),VLOOKUP(S1678,'_Keuzelijst Algemeen'!$B$3:$C$74,2),"")</f>
        <v/>
      </c>
      <c r="V1678" s="69"/>
      <c r="W1678" s="69"/>
      <c r="X1678" s="69"/>
      <c r="Y1678" s="69"/>
      <c r="AB1678" s="173"/>
      <c r="AG1678" s="167"/>
    </row>
    <row r="1679" spans="1:33" x14ac:dyDescent="0.3">
      <c r="A1679" s="263" t="str">
        <f t="shared" si="52"/>
        <v>Groen</v>
      </c>
      <c r="B1679" s="284" t="str">
        <f t="shared" si="53"/>
        <v>Faunavoorziening</v>
      </c>
      <c r="C1679" s="69"/>
      <c r="D1679" s="69"/>
      <c r="E1679" s="87"/>
      <c r="H1679" s="69"/>
      <c r="R1679" s="69"/>
      <c r="S1679" s="69"/>
      <c r="T1679" s="250" t="str">
        <f>IF(ISTEXT(S1679),VLOOKUP(S1679,'_Keuzelijst Algemeen'!$B$3:$C$74,2),"")</f>
        <v/>
      </c>
      <c r="V1679" s="69"/>
      <c r="W1679" s="69"/>
      <c r="X1679" s="69"/>
      <c r="Y1679" s="69"/>
      <c r="AB1679" s="173"/>
      <c r="AG1679" s="167"/>
    </row>
    <row r="1680" spans="1:33" x14ac:dyDescent="0.3">
      <c r="A1680" s="263" t="str">
        <f t="shared" si="52"/>
        <v>Groen</v>
      </c>
      <c r="B1680" s="284" t="str">
        <f t="shared" si="53"/>
        <v>Faunavoorziening</v>
      </c>
      <c r="C1680" s="69"/>
      <c r="D1680" s="69"/>
      <c r="E1680" s="87"/>
      <c r="H1680" s="69"/>
      <c r="R1680" s="69"/>
      <c r="S1680" s="69"/>
      <c r="T1680" s="250" t="str">
        <f>IF(ISTEXT(S1680),VLOOKUP(S1680,'_Keuzelijst Algemeen'!$B$3:$C$74,2),"")</f>
        <v/>
      </c>
      <c r="V1680" s="69"/>
      <c r="W1680" s="69"/>
      <c r="X1680" s="69"/>
      <c r="Y1680" s="69"/>
      <c r="AB1680" s="173"/>
      <c r="AG1680" s="167"/>
    </row>
    <row r="1681" spans="1:33" x14ac:dyDescent="0.3">
      <c r="A1681" s="263" t="str">
        <f t="shared" si="52"/>
        <v>Groen</v>
      </c>
      <c r="B1681" s="284" t="str">
        <f t="shared" si="53"/>
        <v>Faunavoorziening</v>
      </c>
      <c r="C1681" s="69"/>
      <c r="D1681" s="69"/>
      <c r="E1681" s="87"/>
      <c r="H1681" s="69"/>
      <c r="R1681" s="69"/>
      <c r="S1681" s="69"/>
      <c r="T1681" s="250" t="str">
        <f>IF(ISTEXT(S1681),VLOOKUP(S1681,'_Keuzelijst Algemeen'!$B$3:$C$74,2),"")</f>
        <v/>
      </c>
      <c r="V1681" s="69"/>
      <c r="W1681" s="69"/>
      <c r="X1681" s="69"/>
      <c r="Y1681" s="69"/>
      <c r="AB1681" s="173"/>
      <c r="AG1681" s="167"/>
    </row>
    <row r="1682" spans="1:33" x14ac:dyDescent="0.3">
      <c r="A1682" s="263" t="str">
        <f t="shared" si="52"/>
        <v>Groen</v>
      </c>
      <c r="B1682" s="284" t="str">
        <f t="shared" si="53"/>
        <v>Faunavoorziening</v>
      </c>
      <c r="C1682" s="69"/>
      <c r="D1682" s="69"/>
      <c r="E1682" s="87"/>
      <c r="H1682" s="69"/>
      <c r="R1682" s="69"/>
      <c r="S1682" s="69"/>
      <c r="T1682" s="250" t="str">
        <f>IF(ISTEXT(S1682),VLOOKUP(S1682,'_Keuzelijst Algemeen'!$B$3:$C$74,2),"")</f>
        <v/>
      </c>
      <c r="V1682" s="69"/>
      <c r="W1682" s="69"/>
      <c r="X1682" s="69"/>
      <c r="Y1682" s="69"/>
      <c r="AB1682" s="173"/>
      <c r="AG1682" s="167"/>
    </row>
    <row r="1683" spans="1:33" x14ac:dyDescent="0.3">
      <c r="A1683" s="263" t="str">
        <f t="shared" si="52"/>
        <v>Groen</v>
      </c>
      <c r="B1683" s="284" t="str">
        <f t="shared" si="53"/>
        <v>Faunavoorziening</v>
      </c>
      <c r="C1683" s="69"/>
      <c r="D1683" s="69"/>
      <c r="E1683" s="87"/>
      <c r="H1683" s="69"/>
      <c r="R1683" s="69"/>
      <c r="S1683" s="69"/>
      <c r="T1683" s="250" t="str">
        <f>IF(ISTEXT(S1683),VLOOKUP(S1683,'_Keuzelijst Algemeen'!$B$3:$C$74,2),"")</f>
        <v/>
      </c>
      <c r="V1683" s="69"/>
      <c r="W1683" s="69"/>
      <c r="X1683" s="69"/>
      <c r="Y1683" s="69"/>
      <c r="AB1683" s="173"/>
      <c r="AG1683" s="167"/>
    </row>
    <row r="1684" spans="1:33" x14ac:dyDescent="0.3">
      <c r="A1684" s="263" t="str">
        <f t="shared" si="52"/>
        <v>Groen</v>
      </c>
      <c r="B1684" s="284" t="str">
        <f t="shared" si="53"/>
        <v>Faunavoorziening</v>
      </c>
      <c r="C1684" s="69"/>
      <c r="D1684" s="69"/>
      <c r="E1684" s="87"/>
      <c r="H1684" s="69"/>
      <c r="R1684" s="69"/>
      <c r="S1684" s="69"/>
      <c r="T1684" s="250" t="str">
        <f>IF(ISTEXT(S1684),VLOOKUP(S1684,'_Keuzelijst Algemeen'!$B$3:$C$74,2),"")</f>
        <v/>
      </c>
      <c r="V1684" s="69"/>
      <c r="W1684" s="69"/>
      <c r="X1684" s="69"/>
      <c r="Y1684" s="69"/>
      <c r="AB1684" s="173"/>
      <c r="AG1684" s="167"/>
    </row>
    <row r="1685" spans="1:33" x14ac:dyDescent="0.3">
      <c r="A1685" s="263" t="str">
        <f t="shared" si="52"/>
        <v>Groen</v>
      </c>
      <c r="B1685" s="284" t="str">
        <f t="shared" si="53"/>
        <v>Faunavoorziening</v>
      </c>
      <c r="C1685" s="69"/>
      <c r="D1685" s="69"/>
      <c r="E1685" s="87"/>
      <c r="H1685" s="69"/>
      <c r="R1685" s="69"/>
      <c r="S1685" s="69"/>
      <c r="T1685" s="250" t="str">
        <f>IF(ISTEXT(S1685),VLOOKUP(S1685,'_Keuzelijst Algemeen'!$B$3:$C$74,2),"")</f>
        <v/>
      </c>
      <c r="V1685" s="69"/>
      <c r="W1685" s="69"/>
      <c r="X1685" s="69"/>
      <c r="Y1685" s="69"/>
      <c r="AB1685" s="173"/>
      <c r="AG1685" s="167"/>
    </row>
    <row r="1686" spans="1:33" x14ac:dyDescent="0.3">
      <c r="A1686" s="263" t="str">
        <f t="shared" si="52"/>
        <v>Groen</v>
      </c>
      <c r="B1686" s="284" t="str">
        <f t="shared" si="53"/>
        <v>Faunavoorziening</v>
      </c>
      <c r="C1686" s="69"/>
      <c r="D1686" s="69"/>
      <c r="E1686" s="87"/>
      <c r="H1686" s="69"/>
      <c r="R1686" s="69"/>
      <c r="S1686" s="69"/>
      <c r="T1686" s="250" t="str">
        <f>IF(ISTEXT(S1686),VLOOKUP(S1686,'_Keuzelijst Algemeen'!$B$3:$C$74,2),"")</f>
        <v/>
      </c>
      <c r="V1686" s="69"/>
      <c r="W1686" s="69"/>
      <c r="X1686" s="69"/>
      <c r="Y1686" s="69"/>
      <c r="AB1686" s="173"/>
      <c r="AG1686" s="167"/>
    </row>
    <row r="1687" spans="1:33" x14ac:dyDescent="0.3">
      <c r="A1687" s="263" t="str">
        <f t="shared" si="52"/>
        <v>Groen</v>
      </c>
      <c r="B1687" s="284" t="str">
        <f t="shared" si="53"/>
        <v>Faunavoorziening</v>
      </c>
      <c r="C1687" s="69"/>
      <c r="D1687" s="69"/>
      <c r="E1687" s="87"/>
      <c r="H1687" s="69"/>
      <c r="R1687" s="69"/>
      <c r="S1687" s="69"/>
      <c r="T1687" s="250" t="str">
        <f>IF(ISTEXT(S1687),VLOOKUP(S1687,'_Keuzelijst Algemeen'!$B$3:$C$74,2),"")</f>
        <v/>
      </c>
      <c r="V1687" s="69"/>
      <c r="W1687" s="69"/>
      <c r="X1687" s="69"/>
      <c r="Y1687" s="69"/>
      <c r="AB1687" s="173"/>
      <c r="AG1687" s="167"/>
    </row>
    <row r="1688" spans="1:33" x14ac:dyDescent="0.3">
      <c r="A1688" s="263" t="str">
        <f t="shared" si="52"/>
        <v>Groen</v>
      </c>
      <c r="B1688" s="284" t="str">
        <f t="shared" si="53"/>
        <v>Faunavoorziening</v>
      </c>
      <c r="C1688" s="69"/>
      <c r="D1688" s="69"/>
      <c r="E1688" s="87"/>
      <c r="H1688" s="69"/>
      <c r="R1688" s="69"/>
      <c r="S1688" s="69"/>
      <c r="T1688" s="250" t="str">
        <f>IF(ISTEXT(S1688),VLOOKUP(S1688,'_Keuzelijst Algemeen'!$B$3:$C$74,2),"")</f>
        <v/>
      </c>
      <c r="V1688" s="69"/>
      <c r="W1688" s="69"/>
      <c r="X1688" s="69"/>
      <c r="Y1688" s="69"/>
      <c r="AB1688" s="173"/>
      <c r="AG1688" s="167"/>
    </row>
    <row r="1689" spans="1:33" x14ac:dyDescent="0.3">
      <c r="A1689" s="263" t="str">
        <f t="shared" si="52"/>
        <v>Groen</v>
      </c>
      <c r="B1689" s="284" t="str">
        <f t="shared" si="53"/>
        <v>Faunavoorziening</v>
      </c>
      <c r="C1689" s="69"/>
      <c r="D1689" s="69"/>
      <c r="E1689" s="87"/>
      <c r="H1689" s="69"/>
      <c r="R1689" s="69"/>
      <c r="S1689" s="69"/>
      <c r="T1689" s="250" t="str">
        <f>IF(ISTEXT(S1689),VLOOKUP(S1689,'_Keuzelijst Algemeen'!$B$3:$C$74,2),"")</f>
        <v/>
      </c>
      <c r="V1689" s="69"/>
      <c r="W1689" s="69"/>
      <c r="X1689" s="69"/>
      <c r="Y1689" s="69"/>
      <c r="AB1689" s="173"/>
      <c r="AG1689" s="167"/>
    </row>
    <row r="1690" spans="1:33" x14ac:dyDescent="0.3">
      <c r="A1690" s="263" t="str">
        <f t="shared" si="52"/>
        <v>Groen</v>
      </c>
      <c r="B1690" s="284" t="str">
        <f t="shared" si="53"/>
        <v>Faunavoorziening</v>
      </c>
      <c r="C1690" s="69"/>
      <c r="D1690" s="69"/>
      <c r="E1690" s="87"/>
      <c r="H1690" s="69"/>
      <c r="R1690" s="69"/>
      <c r="S1690" s="69"/>
      <c r="T1690" s="250" t="str">
        <f>IF(ISTEXT(S1690),VLOOKUP(S1690,'_Keuzelijst Algemeen'!$B$3:$C$74,2),"")</f>
        <v/>
      </c>
      <c r="V1690" s="69"/>
      <c r="W1690" s="69"/>
      <c r="X1690" s="69"/>
      <c r="Y1690" s="69"/>
      <c r="AB1690" s="173"/>
      <c r="AG1690" s="167"/>
    </row>
    <row r="1691" spans="1:33" x14ac:dyDescent="0.3">
      <c r="A1691" s="263" t="str">
        <f t="shared" si="52"/>
        <v>Groen</v>
      </c>
      <c r="B1691" s="284" t="str">
        <f t="shared" si="53"/>
        <v>Faunavoorziening</v>
      </c>
      <c r="C1691" s="69"/>
      <c r="D1691" s="69"/>
      <c r="E1691" s="87"/>
      <c r="H1691" s="69"/>
      <c r="R1691" s="69"/>
      <c r="S1691" s="69"/>
      <c r="T1691" s="250" t="str">
        <f>IF(ISTEXT(S1691),VLOOKUP(S1691,'_Keuzelijst Algemeen'!$B$3:$C$74,2),"")</f>
        <v/>
      </c>
      <c r="V1691" s="69"/>
      <c r="W1691" s="69"/>
      <c r="X1691" s="69"/>
      <c r="Y1691" s="69"/>
      <c r="AB1691" s="173"/>
      <c r="AG1691" s="167"/>
    </row>
    <row r="1692" spans="1:33" x14ac:dyDescent="0.3">
      <c r="A1692" s="263" t="str">
        <f t="shared" si="52"/>
        <v>Groen</v>
      </c>
      <c r="B1692" s="284" t="str">
        <f t="shared" si="53"/>
        <v>Faunavoorziening</v>
      </c>
      <c r="C1692" s="69"/>
      <c r="D1692" s="69"/>
      <c r="E1692" s="87"/>
      <c r="H1692" s="69"/>
      <c r="R1692" s="69"/>
      <c r="S1692" s="69"/>
      <c r="T1692" s="250" t="str">
        <f>IF(ISTEXT(S1692),VLOOKUP(S1692,'_Keuzelijst Algemeen'!$B$3:$C$74,2),"")</f>
        <v/>
      </c>
      <c r="V1692" s="69"/>
      <c r="W1692" s="69"/>
      <c r="X1692" s="69"/>
      <c r="Y1692" s="69"/>
      <c r="AB1692" s="173"/>
      <c r="AG1692" s="167"/>
    </row>
    <row r="1693" spans="1:33" x14ac:dyDescent="0.3">
      <c r="A1693" s="263" t="str">
        <f t="shared" si="52"/>
        <v>Groen</v>
      </c>
      <c r="B1693" s="284" t="str">
        <f t="shared" si="53"/>
        <v>Faunavoorziening</v>
      </c>
      <c r="C1693" s="69"/>
      <c r="D1693" s="69"/>
      <c r="E1693" s="87"/>
      <c r="H1693" s="69"/>
      <c r="R1693" s="69"/>
      <c r="S1693" s="69"/>
      <c r="T1693" s="250" t="str">
        <f>IF(ISTEXT(S1693),VLOOKUP(S1693,'_Keuzelijst Algemeen'!$B$3:$C$74,2),"")</f>
        <v/>
      </c>
      <c r="V1693" s="69"/>
      <c r="W1693" s="69"/>
      <c r="X1693" s="69"/>
      <c r="Y1693" s="69"/>
      <c r="AB1693" s="173"/>
      <c r="AG1693" s="167"/>
    </row>
    <row r="1694" spans="1:33" x14ac:dyDescent="0.3">
      <c r="A1694" s="263" t="str">
        <f t="shared" si="52"/>
        <v>Groen</v>
      </c>
      <c r="B1694" s="284" t="str">
        <f t="shared" si="53"/>
        <v>Faunavoorziening</v>
      </c>
      <c r="C1694" s="69"/>
      <c r="D1694" s="69"/>
      <c r="E1694" s="87"/>
      <c r="H1694" s="69"/>
      <c r="R1694" s="69"/>
      <c r="S1694" s="69"/>
      <c r="T1694" s="250" t="str">
        <f>IF(ISTEXT(S1694),VLOOKUP(S1694,'_Keuzelijst Algemeen'!$B$3:$C$74,2),"")</f>
        <v/>
      </c>
      <c r="V1694" s="69"/>
      <c r="W1694" s="69"/>
      <c r="X1694" s="69"/>
      <c r="Y1694" s="69"/>
      <c r="AB1694" s="173"/>
      <c r="AG1694" s="167"/>
    </row>
    <row r="1695" spans="1:33" x14ac:dyDescent="0.3">
      <c r="A1695" s="263" t="str">
        <f t="shared" si="52"/>
        <v>Groen</v>
      </c>
      <c r="B1695" s="284" t="str">
        <f t="shared" si="53"/>
        <v>Faunavoorziening</v>
      </c>
      <c r="C1695" s="69"/>
      <c r="D1695" s="69"/>
      <c r="E1695" s="87"/>
      <c r="H1695" s="69"/>
      <c r="R1695" s="69"/>
      <c r="S1695" s="69"/>
      <c r="T1695" s="250" t="str">
        <f>IF(ISTEXT(S1695),VLOOKUP(S1695,'_Keuzelijst Algemeen'!$B$3:$C$74,2),"")</f>
        <v/>
      </c>
      <c r="V1695" s="69"/>
      <c r="W1695" s="69"/>
      <c r="X1695" s="69"/>
      <c r="Y1695" s="69"/>
      <c r="AB1695" s="173"/>
      <c r="AG1695" s="167"/>
    </row>
    <row r="1696" spans="1:33" x14ac:dyDescent="0.3">
      <c r="A1696" s="263" t="str">
        <f t="shared" si="52"/>
        <v>Groen</v>
      </c>
      <c r="B1696" s="284" t="str">
        <f t="shared" si="53"/>
        <v>Faunavoorziening</v>
      </c>
      <c r="C1696" s="69"/>
      <c r="D1696" s="69"/>
      <c r="E1696" s="87"/>
      <c r="H1696" s="69"/>
      <c r="R1696" s="69"/>
      <c r="S1696" s="69"/>
      <c r="T1696" s="250" t="str">
        <f>IF(ISTEXT(S1696),VLOOKUP(S1696,'_Keuzelijst Algemeen'!$B$3:$C$74,2),"")</f>
        <v/>
      </c>
      <c r="V1696" s="69"/>
      <c r="W1696" s="69"/>
      <c r="X1696" s="69"/>
      <c r="Y1696" s="69"/>
      <c r="AB1696" s="173"/>
      <c r="AG1696" s="167"/>
    </row>
    <row r="1697" spans="1:33" x14ac:dyDescent="0.3">
      <c r="A1697" s="263" t="str">
        <f t="shared" si="52"/>
        <v>Groen</v>
      </c>
      <c r="B1697" s="284" t="str">
        <f t="shared" si="53"/>
        <v>Faunavoorziening</v>
      </c>
      <c r="C1697" s="69"/>
      <c r="D1697" s="69"/>
      <c r="E1697" s="87"/>
      <c r="H1697" s="69"/>
      <c r="R1697" s="69"/>
      <c r="S1697" s="69"/>
      <c r="T1697" s="250" t="str">
        <f>IF(ISTEXT(S1697),VLOOKUP(S1697,'_Keuzelijst Algemeen'!$B$3:$C$74,2),"")</f>
        <v/>
      </c>
      <c r="V1697" s="69"/>
      <c r="W1697" s="69"/>
      <c r="X1697" s="69"/>
      <c r="Y1697" s="69"/>
      <c r="AB1697" s="173"/>
      <c r="AG1697" s="167"/>
    </row>
    <row r="1698" spans="1:33" x14ac:dyDescent="0.3">
      <c r="A1698" s="263" t="str">
        <f t="shared" si="52"/>
        <v>Groen</v>
      </c>
      <c r="B1698" s="284" t="str">
        <f t="shared" si="53"/>
        <v>Faunavoorziening</v>
      </c>
      <c r="C1698" s="69"/>
      <c r="D1698" s="69"/>
      <c r="E1698" s="87"/>
      <c r="H1698" s="69"/>
      <c r="R1698" s="69"/>
      <c r="S1698" s="69"/>
      <c r="T1698" s="250" t="str">
        <f>IF(ISTEXT(S1698),VLOOKUP(S1698,'_Keuzelijst Algemeen'!$B$3:$C$74,2),"")</f>
        <v/>
      </c>
      <c r="V1698" s="69"/>
      <c r="W1698" s="69"/>
      <c r="X1698" s="69"/>
      <c r="Y1698" s="69"/>
      <c r="AB1698" s="173"/>
      <c r="AG1698" s="167"/>
    </row>
    <row r="1699" spans="1:33" x14ac:dyDescent="0.3">
      <c r="A1699" s="263" t="str">
        <f t="shared" si="52"/>
        <v>Groen</v>
      </c>
      <c r="B1699" s="284" t="str">
        <f t="shared" si="53"/>
        <v>Faunavoorziening</v>
      </c>
      <c r="C1699" s="69"/>
      <c r="D1699" s="69"/>
      <c r="E1699" s="87"/>
      <c r="H1699" s="69"/>
      <c r="R1699" s="69"/>
      <c r="S1699" s="69"/>
      <c r="T1699" s="250" t="str">
        <f>IF(ISTEXT(S1699),VLOOKUP(S1699,'_Keuzelijst Algemeen'!$B$3:$C$74,2),"")</f>
        <v/>
      </c>
      <c r="V1699" s="69"/>
      <c r="W1699" s="69"/>
      <c r="X1699" s="69"/>
      <c r="Y1699" s="69"/>
      <c r="AB1699" s="173"/>
      <c r="AG1699" s="167"/>
    </row>
    <row r="1700" spans="1:33" x14ac:dyDescent="0.3">
      <c r="A1700" s="263" t="str">
        <f t="shared" si="52"/>
        <v>Groen</v>
      </c>
      <c r="B1700" s="284" t="str">
        <f t="shared" si="53"/>
        <v>Faunavoorziening</v>
      </c>
      <c r="C1700" s="69"/>
      <c r="D1700" s="69"/>
      <c r="E1700" s="87"/>
      <c r="H1700" s="69"/>
      <c r="R1700" s="69"/>
      <c r="S1700" s="69"/>
      <c r="T1700" s="250" t="str">
        <f>IF(ISTEXT(S1700),VLOOKUP(S1700,'_Keuzelijst Algemeen'!$B$3:$C$74,2),"")</f>
        <v/>
      </c>
      <c r="V1700" s="69"/>
      <c r="W1700" s="69"/>
      <c r="X1700" s="69"/>
      <c r="Y1700" s="69"/>
      <c r="AB1700" s="173"/>
      <c r="AG1700" s="167"/>
    </row>
    <row r="1701" spans="1:33" x14ac:dyDescent="0.3">
      <c r="A1701" s="263" t="str">
        <f t="shared" si="52"/>
        <v>Groen</v>
      </c>
      <c r="B1701" s="284" t="str">
        <f t="shared" si="53"/>
        <v>Faunavoorziening</v>
      </c>
      <c r="C1701" s="69"/>
      <c r="D1701" s="69"/>
      <c r="E1701" s="87"/>
      <c r="H1701" s="69"/>
      <c r="R1701" s="69"/>
      <c r="S1701" s="69"/>
      <c r="T1701" s="250" t="str">
        <f>IF(ISTEXT(S1701),VLOOKUP(S1701,'_Keuzelijst Algemeen'!$B$3:$C$74,2),"")</f>
        <v/>
      </c>
      <c r="V1701" s="69"/>
      <c r="W1701" s="69"/>
      <c r="X1701" s="69"/>
      <c r="Y1701" s="69"/>
      <c r="AB1701" s="173"/>
      <c r="AG1701" s="167"/>
    </row>
    <row r="1702" spans="1:33" x14ac:dyDescent="0.3">
      <c r="A1702" s="263" t="str">
        <f t="shared" si="52"/>
        <v>Groen</v>
      </c>
      <c r="B1702" s="284" t="str">
        <f t="shared" si="53"/>
        <v>Faunavoorziening</v>
      </c>
      <c r="C1702" s="69"/>
      <c r="D1702" s="69"/>
      <c r="E1702" s="87"/>
      <c r="H1702" s="69"/>
      <c r="R1702" s="69"/>
      <c r="S1702" s="69"/>
      <c r="T1702" s="250" t="str">
        <f>IF(ISTEXT(S1702),VLOOKUP(S1702,'_Keuzelijst Algemeen'!$B$3:$C$74,2),"")</f>
        <v/>
      </c>
      <c r="V1702" s="69"/>
      <c r="W1702" s="69"/>
      <c r="X1702" s="69"/>
      <c r="Y1702" s="69"/>
      <c r="AB1702" s="173"/>
      <c r="AG1702" s="167"/>
    </row>
    <row r="1703" spans="1:33" x14ac:dyDescent="0.3">
      <c r="A1703" s="263" t="str">
        <f t="shared" si="52"/>
        <v>Groen</v>
      </c>
      <c r="B1703" s="284" t="str">
        <f t="shared" si="53"/>
        <v>Faunavoorziening</v>
      </c>
      <c r="C1703" s="69"/>
      <c r="D1703" s="69"/>
      <c r="E1703" s="87"/>
      <c r="H1703" s="69"/>
      <c r="R1703" s="69"/>
      <c r="S1703" s="69"/>
      <c r="T1703" s="250" t="str">
        <f>IF(ISTEXT(S1703),VLOOKUP(S1703,'_Keuzelijst Algemeen'!$B$3:$C$74,2),"")</f>
        <v/>
      </c>
      <c r="V1703" s="69"/>
      <c r="W1703" s="69"/>
      <c r="X1703" s="69"/>
      <c r="Y1703" s="69"/>
      <c r="AB1703" s="173"/>
      <c r="AG1703" s="167"/>
    </row>
    <row r="1704" spans="1:33" x14ac:dyDescent="0.3">
      <c r="A1704" s="263" t="str">
        <f t="shared" si="52"/>
        <v>Groen</v>
      </c>
      <c r="B1704" s="284" t="str">
        <f t="shared" si="53"/>
        <v>Faunavoorziening</v>
      </c>
      <c r="C1704" s="69"/>
      <c r="D1704" s="69"/>
      <c r="E1704" s="87"/>
      <c r="H1704" s="69"/>
      <c r="R1704" s="69"/>
      <c r="S1704" s="69"/>
      <c r="T1704" s="250" t="str">
        <f>IF(ISTEXT(S1704),VLOOKUP(S1704,'_Keuzelijst Algemeen'!$B$3:$C$74,2),"")</f>
        <v/>
      </c>
      <c r="V1704" s="69"/>
      <c r="W1704" s="69"/>
      <c r="X1704" s="69"/>
      <c r="Y1704" s="69"/>
      <c r="AB1704" s="173"/>
      <c r="AG1704" s="167"/>
    </row>
    <row r="1705" spans="1:33" x14ac:dyDescent="0.3">
      <c r="A1705" s="263" t="str">
        <f t="shared" si="52"/>
        <v>Groen</v>
      </c>
      <c r="B1705" s="284" t="str">
        <f t="shared" si="53"/>
        <v>Faunavoorziening</v>
      </c>
      <c r="C1705" s="69"/>
      <c r="D1705" s="69"/>
      <c r="E1705" s="87"/>
      <c r="H1705" s="69"/>
      <c r="R1705" s="69"/>
      <c r="S1705" s="69"/>
      <c r="T1705" s="250" t="str">
        <f>IF(ISTEXT(S1705),VLOOKUP(S1705,'_Keuzelijst Algemeen'!$B$3:$C$74,2),"")</f>
        <v/>
      </c>
      <c r="V1705" s="69"/>
      <c r="W1705" s="69"/>
      <c r="X1705" s="69"/>
      <c r="Y1705" s="69"/>
      <c r="AB1705" s="173"/>
      <c r="AG1705" s="167"/>
    </row>
    <row r="1706" spans="1:33" x14ac:dyDescent="0.3">
      <c r="A1706" s="263" t="str">
        <f t="shared" si="52"/>
        <v>Groen</v>
      </c>
      <c r="B1706" s="284" t="str">
        <f t="shared" si="53"/>
        <v>Faunavoorziening</v>
      </c>
      <c r="C1706" s="69"/>
      <c r="D1706" s="69"/>
      <c r="E1706" s="87"/>
      <c r="H1706" s="69"/>
      <c r="R1706" s="69"/>
      <c r="S1706" s="69"/>
      <c r="T1706" s="250" t="str">
        <f>IF(ISTEXT(S1706),VLOOKUP(S1706,'_Keuzelijst Algemeen'!$B$3:$C$74,2),"")</f>
        <v/>
      </c>
      <c r="V1706" s="69"/>
      <c r="W1706" s="69"/>
      <c r="X1706" s="69"/>
      <c r="Y1706" s="69"/>
      <c r="AB1706" s="173"/>
      <c r="AG1706" s="167"/>
    </row>
    <row r="1707" spans="1:33" x14ac:dyDescent="0.3">
      <c r="A1707" s="263" t="str">
        <f t="shared" si="52"/>
        <v>Groen</v>
      </c>
      <c r="B1707" s="284" t="str">
        <f t="shared" si="53"/>
        <v>Faunavoorziening</v>
      </c>
      <c r="C1707" s="69"/>
      <c r="D1707" s="69"/>
      <c r="E1707" s="87"/>
      <c r="H1707" s="69"/>
      <c r="R1707" s="69"/>
      <c r="S1707" s="69"/>
      <c r="T1707" s="250" t="str">
        <f>IF(ISTEXT(S1707),VLOOKUP(S1707,'_Keuzelijst Algemeen'!$B$3:$C$74,2),"")</f>
        <v/>
      </c>
      <c r="V1707" s="69"/>
      <c r="W1707" s="69"/>
      <c r="X1707" s="69"/>
      <c r="Y1707" s="69"/>
      <c r="AB1707" s="173"/>
      <c r="AG1707" s="167"/>
    </row>
    <row r="1708" spans="1:33" x14ac:dyDescent="0.3">
      <c r="A1708" s="263" t="str">
        <f t="shared" si="52"/>
        <v>Groen</v>
      </c>
      <c r="B1708" s="284" t="str">
        <f t="shared" si="53"/>
        <v>Faunavoorziening</v>
      </c>
      <c r="C1708" s="69"/>
      <c r="D1708" s="69"/>
      <c r="E1708" s="87"/>
      <c r="H1708" s="69"/>
      <c r="R1708" s="69"/>
      <c r="S1708" s="69"/>
      <c r="T1708" s="250" t="str">
        <f>IF(ISTEXT(S1708),VLOOKUP(S1708,'_Keuzelijst Algemeen'!$B$3:$C$74,2),"")</f>
        <v/>
      </c>
      <c r="V1708" s="69"/>
      <c r="W1708" s="69"/>
      <c r="X1708" s="69"/>
      <c r="Y1708" s="69"/>
      <c r="AB1708" s="173"/>
      <c r="AG1708" s="167"/>
    </row>
    <row r="1709" spans="1:33" x14ac:dyDescent="0.3">
      <c r="A1709" s="263" t="str">
        <f t="shared" si="52"/>
        <v>Groen</v>
      </c>
      <c r="B1709" s="284" t="str">
        <f t="shared" si="53"/>
        <v>Faunavoorziening</v>
      </c>
      <c r="C1709" s="69"/>
      <c r="D1709" s="69"/>
      <c r="E1709" s="87"/>
      <c r="H1709" s="69"/>
      <c r="R1709" s="69"/>
      <c r="S1709" s="69"/>
      <c r="T1709" s="250" t="str">
        <f>IF(ISTEXT(S1709),VLOOKUP(S1709,'_Keuzelijst Algemeen'!$B$3:$C$74,2),"")</f>
        <v/>
      </c>
      <c r="V1709" s="69"/>
      <c r="W1709" s="69"/>
      <c r="X1709" s="69"/>
      <c r="Y1709" s="69"/>
      <c r="AB1709" s="173"/>
      <c r="AG1709" s="167"/>
    </row>
    <row r="1710" spans="1:33" x14ac:dyDescent="0.3">
      <c r="A1710" s="263" t="str">
        <f t="shared" si="52"/>
        <v>Groen</v>
      </c>
      <c r="B1710" s="284" t="str">
        <f t="shared" si="53"/>
        <v>Faunavoorziening</v>
      </c>
      <c r="C1710" s="69"/>
      <c r="D1710" s="69"/>
      <c r="E1710" s="87"/>
      <c r="H1710" s="69"/>
      <c r="R1710" s="69"/>
      <c r="S1710" s="69"/>
      <c r="T1710" s="250" t="str">
        <f>IF(ISTEXT(S1710),VLOOKUP(S1710,'_Keuzelijst Algemeen'!$B$3:$C$74,2),"")</f>
        <v/>
      </c>
      <c r="V1710" s="69"/>
      <c r="W1710" s="69"/>
      <c r="X1710" s="69"/>
      <c r="Y1710" s="69"/>
      <c r="AB1710" s="173"/>
      <c r="AG1710" s="167"/>
    </row>
    <row r="1711" spans="1:33" x14ac:dyDescent="0.3">
      <c r="A1711" s="263" t="str">
        <f t="shared" si="52"/>
        <v>Groen</v>
      </c>
      <c r="B1711" s="284" t="str">
        <f t="shared" si="53"/>
        <v>Faunavoorziening</v>
      </c>
      <c r="C1711" s="69"/>
      <c r="D1711" s="69"/>
      <c r="E1711" s="87"/>
      <c r="H1711" s="69"/>
      <c r="R1711" s="69"/>
      <c r="S1711" s="69"/>
      <c r="T1711" s="250" t="str">
        <f>IF(ISTEXT(S1711),VLOOKUP(S1711,'_Keuzelijst Algemeen'!$B$3:$C$74,2),"")</f>
        <v/>
      </c>
      <c r="V1711" s="69"/>
      <c r="W1711" s="69"/>
      <c r="X1711" s="69"/>
      <c r="Y1711" s="69"/>
      <c r="AB1711" s="173"/>
      <c r="AG1711" s="167"/>
    </row>
    <row r="1712" spans="1:33" x14ac:dyDescent="0.3">
      <c r="A1712" s="263" t="str">
        <f t="shared" si="52"/>
        <v>Groen</v>
      </c>
      <c r="B1712" s="284" t="str">
        <f t="shared" si="53"/>
        <v>Faunavoorziening</v>
      </c>
      <c r="C1712" s="69"/>
      <c r="D1712" s="69"/>
      <c r="E1712" s="87"/>
      <c r="H1712" s="69"/>
      <c r="R1712" s="69"/>
      <c r="S1712" s="69"/>
      <c r="T1712" s="250" t="str">
        <f>IF(ISTEXT(S1712),VLOOKUP(S1712,'_Keuzelijst Algemeen'!$B$3:$C$74,2),"")</f>
        <v/>
      </c>
      <c r="V1712" s="69"/>
      <c r="W1712" s="69"/>
      <c r="X1712" s="69"/>
      <c r="Y1712" s="69"/>
      <c r="AB1712" s="173"/>
      <c r="AG1712" s="167"/>
    </row>
    <row r="1713" spans="1:33" x14ac:dyDescent="0.3">
      <c r="A1713" s="263" t="str">
        <f t="shared" si="52"/>
        <v>Groen</v>
      </c>
      <c r="B1713" s="284" t="str">
        <f t="shared" si="53"/>
        <v>Faunavoorziening</v>
      </c>
      <c r="C1713" s="69"/>
      <c r="D1713" s="69"/>
      <c r="E1713" s="87"/>
      <c r="H1713" s="69"/>
      <c r="R1713" s="69"/>
      <c r="S1713" s="69"/>
      <c r="T1713" s="250" t="str">
        <f>IF(ISTEXT(S1713),VLOOKUP(S1713,'_Keuzelijst Algemeen'!$B$3:$C$74,2),"")</f>
        <v/>
      </c>
      <c r="V1713" s="69"/>
      <c r="W1713" s="69"/>
      <c r="X1713" s="69"/>
      <c r="Y1713" s="69"/>
      <c r="AB1713" s="173"/>
      <c r="AG1713" s="167"/>
    </row>
    <row r="1714" spans="1:33" x14ac:dyDescent="0.3">
      <c r="A1714" s="263" t="str">
        <f t="shared" si="52"/>
        <v>Groen</v>
      </c>
      <c r="B1714" s="284" t="str">
        <f t="shared" si="53"/>
        <v>Faunavoorziening</v>
      </c>
      <c r="C1714" s="69"/>
      <c r="D1714" s="69"/>
      <c r="E1714" s="87"/>
      <c r="H1714" s="69"/>
      <c r="R1714" s="69"/>
      <c r="S1714" s="69"/>
      <c r="T1714" s="250" t="str">
        <f>IF(ISTEXT(S1714),VLOOKUP(S1714,'_Keuzelijst Algemeen'!$B$3:$C$74,2),"")</f>
        <v/>
      </c>
      <c r="V1714" s="69"/>
      <c r="W1714" s="69"/>
      <c r="X1714" s="69"/>
      <c r="Y1714" s="69"/>
      <c r="AB1714" s="173"/>
      <c r="AG1714" s="167"/>
    </row>
    <row r="1715" spans="1:33" x14ac:dyDescent="0.3">
      <c r="A1715" s="263" t="str">
        <f t="shared" si="52"/>
        <v>Groen</v>
      </c>
      <c r="B1715" s="284" t="str">
        <f t="shared" si="53"/>
        <v>Faunavoorziening</v>
      </c>
      <c r="C1715" s="69"/>
      <c r="D1715" s="69"/>
      <c r="E1715" s="87"/>
      <c r="H1715" s="69"/>
      <c r="R1715" s="69"/>
      <c r="S1715" s="69"/>
      <c r="T1715" s="250" t="str">
        <f>IF(ISTEXT(S1715),VLOOKUP(S1715,'_Keuzelijst Algemeen'!$B$3:$C$74,2),"")</f>
        <v/>
      </c>
      <c r="V1715" s="69"/>
      <c r="W1715" s="69"/>
      <c r="X1715" s="69"/>
      <c r="Y1715" s="69"/>
      <c r="AB1715" s="173"/>
      <c r="AG1715" s="167"/>
    </row>
    <row r="1716" spans="1:33" x14ac:dyDescent="0.3">
      <c r="A1716" s="263" t="str">
        <f t="shared" si="52"/>
        <v>Groen</v>
      </c>
      <c r="B1716" s="284" t="str">
        <f t="shared" si="53"/>
        <v>Faunavoorziening</v>
      </c>
      <c r="C1716" s="69"/>
      <c r="D1716" s="69"/>
      <c r="E1716" s="87"/>
      <c r="H1716" s="69"/>
      <c r="R1716" s="69"/>
      <c r="S1716" s="69"/>
      <c r="T1716" s="250" t="str">
        <f>IF(ISTEXT(S1716),VLOOKUP(S1716,'_Keuzelijst Algemeen'!$B$3:$C$74,2),"")</f>
        <v/>
      </c>
      <c r="V1716" s="69"/>
      <c r="W1716" s="69"/>
      <c r="X1716" s="69"/>
      <c r="Y1716" s="69"/>
      <c r="AB1716" s="173"/>
      <c r="AG1716" s="167"/>
    </row>
    <row r="1717" spans="1:33" x14ac:dyDescent="0.3">
      <c r="A1717" s="263" t="str">
        <f t="shared" si="52"/>
        <v>Groen</v>
      </c>
      <c r="B1717" s="284" t="str">
        <f t="shared" si="53"/>
        <v>Faunavoorziening</v>
      </c>
      <c r="C1717" s="69"/>
      <c r="D1717" s="69"/>
      <c r="E1717" s="87"/>
      <c r="H1717" s="69"/>
      <c r="R1717" s="69"/>
      <c r="S1717" s="69"/>
      <c r="T1717" s="250" t="str">
        <f>IF(ISTEXT(S1717),VLOOKUP(S1717,'_Keuzelijst Algemeen'!$B$3:$C$74,2),"")</f>
        <v/>
      </c>
      <c r="V1717" s="69"/>
      <c r="W1717" s="69"/>
      <c r="X1717" s="69"/>
      <c r="Y1717" s="69"/>
      <c r="AB1717" s="173"/>
      <c r="AG1717" s="167"/>
    </row>
    <row r="1718" spans="1:33" x14ac:dyDescent="0.3">
      <c r="A1718" s="263" t="str">
        <f t="shared" si="52"/>
        <v>Groen</v>
      </c>
      <c r="B1718" s="284" t="str">
        <f t="shared" si="53"/>
        <v>Faunavoorziening</v>
      </c>
      <c r="C1718" s="69"/>
      <c r="D1718" s="69"/>
      <c r="E1718" s="87"/>
      <c r="H1718" s="69"/>
      <c r="R1718" s="69"/>
      <c r="S1718" s="69"/>
      <c r="T1718" s="250" t="str">
        <f>IF(ISTEXT(S1718),VLOOKUP(S1718,'_Keuzelijst Algemeen'!$B$3:$C$74,2),"")</f>
        <v/>
      </c>
      <c r="V1718" s="69"/>
      <c r="W1718" s="69"/>
      <c r="X1718" s="69"/>
      <c r="Y1718" s="69"/>
      <c r="AB1718" s="173"/>
      <c r="AG1718" s="167"/>
    </row>
    <row r="1719" spans="1:33" x14ac:dyDescent="0.3">
      <c r="A1719" s="263" t="str">
        <f t="shared" si="52"/>
        <v>Groen</v>
      </c>
      <c r="B1719" s="284" t="str">
        <f t="shared" si="53"/>
        <v>Faunavoorziening</v>
      </c>
      <c r="C1719" s="69"/>
      <c r="D1719" s="69"/>
      <c r="E1719" s="87"/>
      <c r="H1719" s="69"/>
      <c r="R1719" s="69"/>
      <c r="S1719" s="69"/>
      <c r="T1719" s="250" t="str">
        <f>IF(ISTEXT(S1719),VLOOKUP(S1719,'_Keuzelijst Algemeen'!$B$3:$C$74,2),"")</f>
        <v/>
      </c>
      <c r="V1719" s="69"/>
      <c r="W1719" s="69"/>
      <c r="X1719" s="69"/>
      <c r="Y1719" s="69"/>
      <c r="AB1719" s="173"/>
      <c r="AG1719" s="167"/>
    </row>
    <row r="1720" spans="1:33" x14ac:dyDescent="0.3">
      <c r="A1720" s="263" t="str">
        <f t="shared" si="52"/>
        <v>Groen</v>
      </c>
      <c r="B1720" s="284" t="str">
        <f t="shared" si="53"/>
        <v>Faunavoorziening</v>
      </c>
      <c r="C1720" s="69"/>
      <c r="D1720" s="69"/>
      <c r="E1720" s="87"/>
      <c r="H1720" s="69"/>
      <c r="R1720" s="69"/>
      <c r="S1720" s="69"/>
      <c r="T1720" s="250" t="str">
        <f>IF(ISTEXT(S1720),VLOOKUP(S1720,'_Keuzelijst Algemeen'!$B$3:$C$74,2),"")</f>
        <v/>
      </c>
      <c r="V1720" s="69"/>
      <c r="W1720" s="69"/>
      <c r="X1720" s="69"/>
      <c r="Y1720" s="69"/>
      <c r="AB1720" s="173"/>
      <c r="AG1720" s="167"/>
    </row>
    <row r="1721" spans="1:33" x14ac:dyDescent="0.3">
      <c r="A1721" s="263" t="str">
        <f t="shared" si="52"/>
        <v>Groen</v>
      </c>
      <c r="B1721" s="284" t="str">
        <f t="shared" si="53"/>
        <v>Faunavoorziening</v>
      </c>
      <c r="C1721" s="69"/>
      <c r="D1721" s="69"/>
      <c r="E1721" s="87"/>
      <c r="H1721" s="69"/>
      <c r="R1721" s="69"/>
      <c r="S1721" s="69"/>
      <c r="T1721" s="250" t="str">
        <f>IF(ISTEXT(S1721),VLOOKUP(S1721,'_Keuzelijst Algemeen'!$B$3:$C$74,2),"")</f>
        <v/>
      </c>
      <c r="V1721" s="69"/>
      <c r="W1721" s="69"/>
      <c r="X1721" s="69"/>
      <c r="Y1721" s="69"/>
      <c r="AB1721" s="173"/>
      <c r="AG1721" s="167"/>
    </row>
    <row r="1722" spans="1:33" x14ac:dyDescent="0.3">
      <c r="A1722" s="263" t="str">
        <f t="shared" si="52"/>
        <v>Groen</v>
      </c>
      <c r="B1722" s="284" t="str">
        <f t="shared" si="53"/>
        <v>Faunavoorziening</v>
      </c>
      <c r="C1722" s="69"/>
      <c r="D1722" s="69"/>
      <c r="E1722" s="87"/>
      <c r="H1722" s="69"/>
      <c r="R1722" s="69"/>
      <c r="S1722" s="69"/>
      <c r="T1722" s="250" t="str">
        <f>IF(ISTEXT(S1722),VLOOKUP(S1722,'_Keuzelijst Algemeen'!$B$3:$C$74,2),"")</f>
        <v/>
      </c>
      <c r="V1722" s="69"/>
      <c r="W1722" s="69"/>
      <c r="X1722" s="69"/>
      <c r="Y1722" s="69"/>
      <c r="AB1722" s="173"/>
      <c r="AG1722" s="167"/>
    </row>
    <row r="1723" spans="1:33" x14ac:dyDescent="0.3">
      <c r="A1723" s="263" t="str">
        <f t="shared" si="52"/>
        <v>Groen</v>
      </c>
      <c r="B1723" s="284" t="str">
        <f t="shared" si="53"/>
        <v>Faunavoorziening</v>
      </c>
      <c r="C1723" s="69"/>
      <c r="D1723" s="69"/>
      <c r="E1723" s="87"/>
      <c r="H1723" s="69"/>
      <c r="R1723" s="69"/>
      <c r="S1723" s="69"/>
      <c r="T1723" s="250" t="str">
        <f>IF(ISTEXT(S1723),VLOOKUP(S1723,'_Keuzelijst Algemeen'!$B$3:$C$74,2),"")</f>
        <v/>
      </c>
      <c r="V1723" s="69"/>
      <c r="W1723" s="69"/>
      <c r="X1723" s="69"/>
      <c r="Y1723" s="69"/>
      <c r="AB1723" s="173"/>
      <c r="AG1723" s="167"/>
    </row>
    <row r="1724" spans="1:33" x14ac:dyDescent="0.3">
      <c r="A1724" s="263" t="str">
        <f t="shared" si="52"/>
        <v>Groen</v>
      </c>
      <c r="B1724" s="284" t="str">
        <f t="shared" si="53"/>
        <v>Faunavoorziening</v>
      </c>
      <c r="C1724" s="69"/>
      <c r="D1724" s="69"/>
      <c r="E1724" s="87"/>
      <c r="H1724" s="69"/>
      <c r="R1724" s="69"/>
      <c r="S1724" s="69"/>
      <c r="T1724" s="250" t="str">
        <f>IF(ISTEXT(S1724),VLOOKUP(S1724,'_Keuzelijst Algemeen'!$B$3:$C$74,2),"")</f>
        <v/>
      </c>
      <c r="V1724" s="69"/>
      <c r="W1724" s="69"/>
      <c r="X1724" s="69"/>
      <c r="Y1724" s="69"/>
      <c r="AB1724" s="173"/>
      <c r="AG1724" s="167"/>
    </row>
    <row r="1725" spans="1:33" x14ac:dyDescent="0.3">
      <c r="A1725" s="263" t="str">
        <f t="shared" si="52"/>
        <v>Groen</v>
      </c>
      <c r="B1725" s="284" t="str">
        <f t="shared" si="53"/>
        <v>Faunavoorziening</v>
      </c>
      <c r="C1725" s="69"/>
      <c r="D1725" s="69"/>
      <c r="E1725" s="87"/>
      <c r="H1725" s="69"/>
      <c r="R1725" s="69"/>
      <c r="S1725" s="69"/>
      <c r="T1725" s="250" t="str">
        <f>IF(ISTEXT(S1725),VLOOKUP(S1725,'_Keuzelijst Algemeen'!$B$3:$C$74,2),"")</f>
        <v/>
      </c>
      <c r="V1725" s="69"/>
      <c r="W1725" s="69"/>
      <c r="X1725" s="69"/>
      <c r="Y1725" s="69"/>
      <c r="AB1725" s="173"/>
      <c r="AG1725" s="167"/>
    </row>
    <row r="1726" spans="1:33" x14ac:dyDescent="0.3">
      <c r="A1726" s="263" t="str">
        <f t="shared" si="52"/>
        <v>Groen</v>
      </c>
      <c r="B1726" s="284" t="str">
        <f t="shared" si="53"/>
        <v>Faunavoorziening</v>
      </c>
      <c r="C1726" s="69"/>
      <c r="D1726" s="69"/>
      <c r="E1726" s="87"/>
      <c r="H1726" s="69"/>
      <c r="R1726" s="69"/>
      <c r="S1726" s="69"/>
      <c r="T1726" s="250" t="str">
        <f>IF(ISTEXT(S1726),VLOOKUP(S1726,'_Keuzelijst Algemeen'!$B$3:$C$74,2),"")</f>
        <v/>
      </c>
      <c r="V1726" s="69"/>
      <c r="W1726" s="69"/>
      <c r="X1726" s="69"/>
      <c r="Y1726" s="69"/>
      <c r="AB1726" s="173"/>
      <c r="AG1726" s="167"/>
    </row>
    <row r="1727" spans="1:33" x14ac:dyDescent="0.3">
      <c r="A1727" s="263" t="str">
        <f t="shared" si="52"/>
        <v>Groen</v>
      </c>
      <c r="B1727" s="284" t="str">
        <f t="shared" si="53"/>
        <v>Faunavoorziening</v>
      </c>
      <c r="C1727" s="69"/>
      <c r="D1727" s="69"/>
      <c r="E1727" s="87"/>
      <c r="H1727" s="69"/>
      <c r="R1727" s="69"/>
      <c r="S1727" s="69"/>
      <c r="T1727" s="250" t="str">
        <f>IF(ISTEXT(S1727),VLOOKUP(S1727,'_Keuzelijst Algemeen'!$B$3:$C$74,2),"")</f>
        <v/>
      </c>
      <c r="V1727" s="69"/>
      <c r="W1727" s="69"/>
      <c r="X1727" s="69"/>
      <c r="Y1727" s="69"/>
      <c r="AB1727" s="173"/>
      <c r="AG1727" s="167"/>
    </row>
    <row r="1728" spans="1:33" x14ac:dyDescent="0.3">
      <c r="A1728" s="263" t="str">
        <f t="shared" si="52"/>
        <v>Groen</v>
      </c>
      <c r="B1728" s="284" t="str">
        <f t="shared" si="53"/>
        <v>Faunavoorziening</v>
      </c>
      <c r="C1728" s="69"/>
      <c r="D1728" s="69"/>
      <c r="E1728" s="87"/>
      <c r="H1728" s="69"/>
      <c r="R1728" s="69"/>
      <c r="S1728" s="69"/>
      <c r="T1728" s="250" t="str">
        <f>IF(ISTEXT(S1728),VLOOKUP(S1728,'_Keuzelijst Algemeen'!$B$3:$C$74,2),"")</f>
        <v/>
      </c>
      <c r="V1728" s="69"/>
      <c r="W1728" s="69"/>
      <c r="X1728" s="69"/>
      <c r="Y1728" s="69"/>
      <c r="AB1728" s="173"/>
      <c r="AG1728" s="167"/>
    </row>
    <row r="1729" spans="1:33" x14ac:dyDescent="0.3">
      <c r="A1729" s="263" t="str">
        <f t="shared" si="52"/>
        <v>Groen</v>
      </c>
      <c r="B1729" s="284" t="str">
        <f t="shared" si="53"/>
        <v>Faunavoorziening</v>
      </c>
      <c r="C1729" s="69"/>
      <c r="D1729" s="69"/>
      <c r="E1729" s="87"/>
      <c r="H1729" s="69"/>
      <c r="R1729" s="69"/>
      <c r="S1729" s="69"/>
      <c r="T1729" s="250" t="str">
        <f>IF(ISTEXT(S1729),VLOOKUP(S1729,'_Keuzelijst Algemeen'!$B$3:$C$74,2),"")</f>
        <v/>
      </c>
      <c r="V1729" s="69"/>
      <c r="W1729" s="69"/>
      <c r="X1729" s="69"/>
      <c r="Y1729" s="69"/>
      <c r="AB1729" s="173"/>
      <c r="AG1729" s="167"/>
    </row>
    <row r="1730" spans="1:33" x14ac:dyDescent="0.3">
      <c r="A1730" s="263" t="str">
        <f t="shared" si="52"/>
        <v>Groen</v>
      </c>
      <c r="B1730" s="284" t="str">
        <f t="shared" si="53"/>
        <v>Faunavoorziening</v>
      </c>
      <c r="C1730" s="69"/>
      <c r="D1730" s="69"/>
      <c r="E1730" s="87"/>
      <c r="H1730" s="69"/>
      <c r="R1730" s="69"/>
      <c r="S1730" s="69"/>
      <c r="T1730" s="250" t="str">
        <f>IF(ISTEXT(S1730),VLOOKUP(S1730,'_Keuzelijst Algemeen'!$B$3:$C$74,2),"")</f>
        <v/>
      </c>
      <c r="V1730" s="69"/>
      <c r="W1730" s="69"/>
      <c r="X1730" s="69"/>
      <c r="Y1730" s="69"/>
      <c r="AB1730" s="173"/>
      <c r="AG1730" s="167"/>
    </row>
    <row r="1731" spans="1:33" x14ac:dyDescent="0.3">
      <c r="A1731" s="263" t="str">
        <f t="shared" si="52"/>
        <v>Groen</v>
      </c>
      <c r="B1731" s="284" t="str">
        <f t="shared" si="53"/>
        <v>Faunavoorziening</v>
      </c>
      <c r="C1731" s="69"/>
      <c r="D1731" s="69"/>
      <c r="E1731" s="87"/>
      <c r="H1731" s="69"/>
      <c r="R1731" s="69"/>
      <c r="S1731" s="69"/>
      <c r="T1731" s="250" t="str">
        <f>IF(ISTEXT(S1731),VLOOKUP(S1731,'_Keuzelijst Algemeen'!$B$3:$C$74,2),"")</f>
        <v/>
      </c>
      <c r="V1731" s="69"/>
      <c r="W1731" s="69"/>
      <c r="X1731" s="69"/>
      <c r="Y1731" s="69"/>
      <c r="AB1731" s="173"/>
      <c r="AG1731" s="167"/>
    </row>
    <row r="1732" spans="1:33" x14ac:dyDescent="0.3">
      <c r="A1732" s="263" t="str">
        <f t="shared" ref="A1732:A1795" si="54">$A$2</f>
        <v>Groen</v>
      </c>
      <c r="B1732" s="284" t="str">
        <f t="shared" si="53"/>
        <v>Faunavoorziening</v>
      </c>
      <c r="C1732" s="69"/>
      <c r="D1732" s="69"/>
      <c r="E1732" s="87"/>
      <c r="H1732" s="69"/>
      <c r="R1732" s="69"/>
      <c r="S1732" s="69"/>
      <c r="T1732" s="250" t="str">
        <f>IF(ISTEXT(S1732),VLOOKUP(S1732,'_Keuzelijst Algemeen'!$B$3:$C$74,2),"")</f>
        <v/>
      </c>
      <c r="V1732" s="69"/>
      <c r="W1732" s="69"/>
      <c r="X1732" s="69"/>
      <c r="Y1732" s="69"/>
      <c r="AB1732" s="173"/>
      <c r="AG1732" s="167"/>
    </row>
    <row r="1733" spans="1:33" x14ac:dyDescent="0.3">
      <c r="A1733" s="263" t="str">
        <f t="shared" si="54"/>
        <v>Groen</v>
      </c>
      <c r="B1733" s="284" t="str">
        <f t="shared" ref="B1733:B1796" si="55">$B$2</f>
        <v>Faunavoorziening</v>
      </c>
      <c r="C1733" s="69"/>
      <c r="D1733" s="69"/>
      <c r="E1733" s="87"/>
      <c r="H1733" s="69"/>
      <c r="R1733" s="69"/>
      <c r="S1733" s="69"/>
      <c r="T1733" s="250" t="str">
        <f>IF(ISTEXT(S1733),VLOOKUP(S1733,'_Keuzelijst Algemeen'!$B$3:$C$74,2),"")</f>
        <v/>
      </c>
      <c r="V1733" s="69"/>
      <c r="W1733" s="69"/>
      <c r="X1733" s="69"/>
      <c r="Y1733" s="69"/>
      <c r="AB1733" s="173"/>
      <c r="AG1733" s="167"/>
    </row>
    <row r="1734" spans="1:33" x14ac:dyDescent="0.3">
      <c r="A1734" s="263" t="str">
        <f t="shared" si="54"/>
        <v>Groen</v>
      </c>
      <c r="B1734" s="284" t="str">
        <f t="shared" si="55"/>
        <v>Faunavoorziening</v>
      </c>
      <c r="C1734" s="69"/>
      <c r="D1734" s="69"/>
      <c r="E1734" s="87"/>
      <c r="H1734" s="69"/>
      <c r="R1734" s="69"/>
      <c r="S1734" s="69"/>
      <c r="T1734" s="250" t="str">
        <f>IF(ISTEXT(S1734),VLOOKUP(S1734,'_Keuzelijst Algemeen'!$B$3:$C$74,2),"")</f>
        <v/>
      </c>
      <c r="V1734" s="69"/>
      <c r="W1734" s="69"/>
      <c r="X1734" s="69"/>
      <c r="Y1734" s="69"/>
      <c r="AB1734" s="173"/>
      <c r="AG1734" s="167"/>
    </row>
    <row r="1735" spans="1:33" x14ac:dyDescent="0.3">
      <c r="A1735" s="263" t="str">
        <f t="shared" si="54"/>
        <v>Groen</v>
      </c>
      <c r="B1735" s="284" t="str">
        <f t="shared" si="55"/>
        <v>Faunavoorziening</v>
      </c>
      <c r="C1735" s="69"/>
      <c r="D1735" s="69"/>
      <c r="E1735" s="87"/>
      <c r="H1735" s="69"/>
      <c r="R1735" s="69"/>
      <c r="S1735" s="69"/>
      <c r="T1735" s="250" t="str">
        <f>IF(ISTEXT(S1735),VLOOKUP(S1735,'_Keuzelijst Algemeen'!$B$3:$C$74,2),"")</f>
        <v/>
      </c>
      <c r="V1735" s="69"/>
      <c r="W1735" s="69"/>
      <c r="X1735" s="69"/>
      <c r="Y1735" s="69"/>
      <c r="AB1735" s="173"/>
      <c r="AG1735" s="167"/>
    </row>
    <row r="1736" spans="1:33" x14ac:dyDescent="0.3">
      <c r="A1736" s="263" t="str">
        <f t="shared" si="54"/>
        <v>Groen</v>
      </c>
      <c r="B1736" s="284" t="str">
        <f t="shared" si="55"/>
        <v>Faunavoorziening</v>
      </c>
      <c r="C1736" s="69"/>
      <c r="D1736" s="69"/>
      <c r="E1736" s="87"/>
      <c r="H1736" s="69"/>
      <c r="R1736" s="69"/>
      <c r="S1736" s="69"/>
      <c r="T1736" s="250" t="str">
        <f>IF(ISTEXT(S1736),VLOOKUP(S1736,'_Keuzelijst Algemeen'!$B$3:$C$74,2),"")</f>
        <v/>
      </c>
      <c r="V1736" s="69"/>
      <c r="W1736" s="69"/>
      <c r="X1736" s="69"/>
      <c r="Y1736" s="69"/>
      <c r="AB1736" s="173"/>
      <c r="AG1736" s="167"/>
    </row>
    <row r="1737" spans="1:33" x14ac:dyDescent="0.3">
      <c r="A1737" s="263" t="str">
        <f t="shared" si="54"/>
        <v>Groen</v>
      </c>
      <c r="B1737" s="284" t="str">
        <f t="shared" si="55"/>
        <v>Faunavoorziening</v>
      </c>
      <c r="C1737" s="69"/>
      <c r="D1737" s="69"/>
      <c r="E1737" s="87"/>
      <c r="H1737" s="69"/>
      <c r="R1737" s="69"/>
      <c r="S1737" s="69"/>
      <c r="T1737" s="250" t="str">
        <f>IF(ISTEXT(S1737),VLOOKUP(S1737,'_Keuzelijst Algemeen'!$B$3:$C$74,2),"")</f>
        <v/>
      </c>
      <c r="V1737" s="69"/>
      <c r="W1737" s="69"/>
      <c r="X1737" s="69"/>
      <c r="Y1737" s="69"/>
      <c r="AB1737" s="173"/>
      <c r="AG1737" s="167"/>
    </row>
    <row r="1738" spans="1:33" x14ac:dyDescent="0.3">
      <c r="A1738" s="263" t="str">
        <f t="shared" si="54"/>
        <v>Groen</v>
      </c>
      <c r="B1738" s="284" t="str">
        <f t="shared" si="55"/>
        <v>Faunavoorziening</v>
      </c>
      <c r="C1738" s="69"/>
      <c r="D1738" s="69"/>
      <c r="E1738" s="87"/>
      <c r="H1738" s="69"/>
      <c r="R1738" s="69"/>
      <c r="S1738" s="69"/>
      <c r="T1738" s="250" t="str">
        <f>IF(ISTEXT(S1738),VLOOKUP(S1738,'_Keuzelijst Algemeen'!$B$3:$C$74,2),"")</f>
        <v/>
      </c>
      <c r="V1738" s="69"/>
      <c r="W1738" s="69"/>
      <c r="X1738" s="69"/>
      <c r="Y1738" s="69"/>
      <c r="AB1738" s="173"/>
      <c r="AG1738" s="167"/>
    </row>
    <row r="1739" spans="1:33" x14ac:dyDescent="0.3">
      <c r="A1739" s="263" t="str">
        <f t="shared" si="54"/>
        <v>Groen</v>
      </c>
      <c r="B1739" s="284" t="str">
        <f t="shared" si="55"/>
        <v>Faunavoorziening</v>
      </c>
      <c r="C1739" s="69"/>
      <c r="D1739" s="69"/>
      <c r="E1739" s="87"/>
      <c r="H1739" s="69"/>
      <c r="R1739" s="69"/>
      <c r="S1739" s="69"/>
      <c r="T1739" s="250" t="str">
        <f>IF(ISTEXT(S1739),VLOOKUP(S1739,'_Keuzelijst Algemeen'!$B$3:$C$74,2),"")</f>
        <v/>
      </c>
      <c r="V1739" s="69"/>
      <c r="W1739" s="69"/>
      <c r="X1739" s="69"/>
      <c r="Y1739" s="69"/>
      <c r="AB1739" s="173"/>
      <c r="AG1739" s="167"/>
    </row>
    <row r="1740" spans="1:33" x14ac:dyDescent="0.3">
      <c r="A1740" s="263" t="str">
        <f t="shared" si="54"/>
        <v>Groen</v>
      </c>
      <c r="B1740" s="284" t="str">
        <f t="shared" si="55"/>
        <v>Faunavoorziening</v>
      </c>
      <c r="C1740" s="69"/>
      <c r="D1740" s="69"/>
      <c r="E1740" s="87"/>
      <c r="H1740" s="69"/>
      <c r="R1740" s="69"/>
      <c r="S1740" s="69"/>
      <c r="T1740" s="250" t="str">
        <f>IF(ISTEXT(S1740),VLOOKUP(S1740,'_Keuzelijst Algemeen'!$B$3:$C$74,2),"")</f>
        <v/>
      </c>
      <c r="V1740" s="69"/>
      <c r="W1740" s="69"/>
      <c r="X1740" s="69"/>
      <c r="Y1740" s="69"/>
      <c r="AB1740" s="173"/>
      <c r="AG1740" s="167"/>
    </row>
    <row r="1741" spans="1:33" x14ac:dyDescent="0.3">
      <c r="A1741" s="263" t="str">
        <f t="shared" si="54"/>
        <v>Groen</v>
      </c>
      <c r="B1741" s="284" t="str">
        <f t="shared" si="55"/>
        <v>Faunavoorziening</v>
      </c>
      <c r="C1741" s="69"/>
      <c r="D1741" s="69"/>
      <c r="E1741" s="87"/>
      <c r="H1741" s="69"/>
      <c r="R1741" s="69"/>
      <c r="S1741" s="69"/>
      <c r="T1741" s="250" t="str">
        <f>IF(ISTEXT(S1741),VLOOKUP(S1741,'_Keuzelijst Algemeen'!$B$3:$C$74,2),"")</f>
        <v/>
      </c>
      <c r="V1741" s="69"/>
      <c r="W1741" s="69"/>
      <c r="X1741" s="69"/>
      <c r="Y1741" s="69"/>
      <c r="AB1741" s="173"/>
      <c r="AG1741" s="167"/>
    </row>
    <row r="1742" spans="1:33" x14ac:dyDescent="0.3">
      <c r="A1742" s="263" t="str">
        <f t="shared" si="54"/>
        <v>Groen</v>
      </c>
      <c r="B1742" s="284" t="str">
        <f t="shared" si="55"/>
        <v>Faunavoorziening</v>
      </c>
      <c r="C1742" s="69"/>
      <c r="D1742" s="69"/>
      <c r="E1742" s="87"/>
      <c r="H1742" s="69"/>
      <c r="R1742" s="69"/>
      <c r="S1742" s="69"/>
      <c r="T1742" s="250" t="str">
        <f>IF(ISTEXT(S1742),VLOOKUP(S1742,'_Keuzelijst Algemeen'!$B$3:$C$74,2),"")</f>
        <v/>
      </c>
      <c r="V1742" s="69"/>
      <c r="W1742" s="69"/>
      <c r="X1742" s="69"/>
      <c r="Y1742" s="69"/>
      <c r="AB1742" s="173"/>
      <c r="AG1742" s="167"/>
    </row>
    <row r="1743" spans="1:33" x14ac:dyDescent="0.3">
      <c r="A1743" s="263" t="str">
        <f t="shared" si="54"/>
        <v>Groen</v>
      </c>
      <c r="B1743" s="284" t="str">
        <f t="shared" si="55"/>
        <v>Faunavoorziening</v>
      </c>
      <c r="C1743" s="69"/>
      <c r="D1743" s="69"/>
      <c r="E1743" s="87"/>
      <c r="H1743" s="69"/>
      <c r="R1743" s="69"/>
      <c r="S1743" s="69"/>
      <c r="T1743" s="250" t="str">
        <f>IF(ISTEXT(S1743),VLOOKUP(S1743,'_Keuzelijst Algemeen'!$B$3:$C$74,2),"")</f>
        <v/>
      </c>
      <c r="V1743" s="69"/>
      <c r="W1743" s="69"/>
      <c r="X1743" s="69"/>
      <c r="Y1743" s="69"/>
      <c r="AB1743" s="173"/>
      <c r="AG1743" s="167"/>
    </row>
    <row r="1744" spans="1:33" x14ac:dyDescent="0.3">
      <c r="A1744" s="263" t="str">
        <f t="shared" si="54"/>
        <v>Groen</v>
      </c>
      <c r="B1744" s="284" t="str">
        <f t="shared" si="55"/>
        <v>Faunavoorziening</v>
      </c>
      <c r="C1744" s="69"/>
      <c r="D1744" s="69"/>
      <c r="E1744" s="87"/>
      <c r="H1744" s="69"/>
      <c r="R1744" s="69"/>
      <c r="S1744" s="69"/>
      <c r="T1744" s="250" t="str">
        <f>IF(ISTEXT(S1744),VLOOKUP(S1744,'_Keuzelijst Algemeen'!$B$3:$C$74,2),"")</f>
        <v/>
      </c>
      <c r="V1744" s="69"/>
      <c r="W1744" s="69"/>
      <c r="X1744" s="69"/>
      <c r="Y1744" s="69"/>
      <c r="AB1744" s="173"/>
      <c r="AG1744" s="167"/>
    </row>
    <row r="1745" spans="1:33" x14ac:dyDescent="0.3">
      <c r="A1745" s="263" t="str">
        <f t="shared" si="54"/>
        <v>Groen</v>
      </c>
      <c r="B1745" s="284" t="str">
        <f t="shared" si="55"/>
        <v>Faunavoorziening</v>
      </c>
      <c r="C1745" s="69"/>
      <c r="D1745" s="69"/>
      <c r="E1745" s="87"/>
      <c r="H1745" s="69"/>
      <c r="R1745" s="69"/>
      <c r="S1745" s="69"/>
      <c r="T1745" s="250" t="str">
        <f>IF(ISTEXT(S1745),VLOOKUP(S1745,'_Keuzelijst Algemeen'!$B$3:$C$74,2),"")</f>
        <v/>
      </c>
      <c r="V1745" s="69"/>
      <c r="W1745" s="69"/>
      <c r="X1745" s="69"/>
      <c r="Y1745" s="69"/>
      <c r="AB1745" s="173"/>
      <c r="AG1745" s="167"/>
    </row>
    <row r="1746" spans="1:33" x14ac:dyDescent="0.3">
      <c r="A1746" s="263" t="str">
        <f t="shared" si="54"/>
        <v>Groen</v>
      </c>
      <c r="B1746" s="284" t="str">
        <f t="shared" si="55"/>
        <v>Faunavoorziening</v>
      </c>
      <c r="C1746" s="69"/>
      <c r="D1746" s="69"/>
      <c r="E1746" s="87"/>
      <c r="H1746" s="69"/>
      <c r="R1746" s="69"/>
      <c r="S1746" s="69"/>
      <c r="T1746" s="250" t="str">
        <f>IF(ISTEXT(S1746),VLOOKUP(S1746,'_Keuzelijst Algemeen'!$B$3:$C$74,2),"")</f>
        <v/>
      </c>
      <c r="V1746" s="69"/>
      <c r="W1746" s="69"/>
      <c r="X1746" s="69"/>
      <c r="Y1746" s="69"/>
      <c r="AB1746" s="173"/>
      <c r="AG1746" s="167"/>
    </row>
    <row r="1747" spans="1:33" x14ac:dyDescent="0.3">
      <c r="A1747" s="263" t="str">
        <f t="shared" si="54"/>
        <v>Groen</v>
      </c>
      <c r="B1747" s="284" t="str">
        <f t="shared" si="55"/>
        <v>Faunavoorziening</v>
      </c>
      <c r="C1747" s="69"/>
      <c r="D1747" s="69"/>
      <c r="E1747" s="87"/>
      <c r="H1747" s="69"/>
      <c r="R1747" s="69"/>
      <c r="S1747" s="69"/>
      <c r="T1747" s="250" t="str">
        <f>IF(ISTEXT(S1747),VLOOKUP(S1747,'_Keuzelijst Algemeen'!$B$3:$C$74,2),"")</f>
        <v/>
      </c>
      <c r="V1747" s="69"/>
      <c r="W1747" s="69"/>
      <c r="X1747" s="69"/>
      <c r="Y1747" s="69"/>
      <c r="AB1747" s="173"/>
      <c r="AG1747" s="167"/>
    </row>
    <row r="1748" spans="1:33" x14ac:dyDescent="0.3">
      <c r="A1748" s="263" t="str">
        <f t="shared" si="54"/>
        <v>Groen</v>
      </c>
      <c r="B1748" s="284" t="str">
        <f t="shared" si="55"/>
        <v>Faunavoorziening</v>
      </c>
      <c r="C1748" s="69"/>
      <c r="D1748" s="69"/>
      <c r="E1748" s="87"/>
      <c r="H1748" s="69"/>
      <c r="R1748" s="69"/>
      <c r="S1748" s="69"/>
      <c r="T1748" s="250" t="str">
        <f>IF(ISTEXT(S1748),VLOOKUP(S1748,'_Keuzelijst Algemeen'!$B$3:$C$74,2),"")</f>
        <v/>
      </c>
      <c r="V1748" s="69"/>
      <c r="W1748" s="69"/>
      <c r="X1748" s="69"/>
      <c r="Y1748" s="69"/>
      <c r="AB1748" s="173"/>
      <c r="AG1748" s="167"/>
    </row>
    <row r="1749" spans="1:33" x14ac:dyDescent="0.3">
      <c r="A1749" s="263" t="str">
        <f t="shared" si="54"/>
        <v>Groen</v>
      </c>
      <c r="B1749" s="284" t="str">
        <f t="shared" si="55"/>
        <v>Faunavoorziening</v>
      </c>
      <c r="C1749" s="69"/>
      <c r="D1749" s="69"/>
      <c r="E1749" s="87"/>
      <c r="H1749" s="69"/>
      <c r="R1749" s="69"/>
      <c r="S1749" s="69"/>
      <c r="T1749" s="250" t="str">
        <f>IF(ISTEXT(S1749),VLOOKUP(S1749,'_Keuzelijst Algemeen'!$B$3:$C$74,2),"")</f>
        <v/>
      </c>
      <c r="V1749" s="69"/>
      <c r="W1749" s="69"/>
      <c r="X1749" s="69"/>
      <c r="Y1749" s="69"/>
      <c r="AB1749" s="173"/>
      <c r="AG1749" s="167"/>
    </row>
    <row r="1750" spans="1:33" x14ac:dyDescent="0.3">
      <c r="A1750" s="263" t="str">
        <f t="shared" si="54"/>
        <v>Groen</v>
      </c>
      <c r="B1750" s="284" t="str">
        <f t="shared" si="55"/>
        <v>Faunavoorziening</v>
      </c>
      <c r="C1750" s="69"/>
      <c r="D1750" s="69"/>
      <c r="E1750" s="87"/>
      <c r="H1750" s="69"/>
      <c r="R1750" s="69"/>
      <c r="S1750" s="69"/>
      <c r="T1750" s="250" t="str">
        <f>IF(ISTEXT(S1750),VLOOKUP(S1750,'_Keuzelijst Algemeen'!$B$3:$C$74,2),"")</f>
        <v/>
      </c>
      <c r="V1750" s="69"/>
      <c r="W1750" s="69"/>
      <c r="X1750" s="69"/>
      <c r="Y1750" s="69"/>
      <c r="AB1750" s="173"/>
      <c r="AG1750" s="167"/>
    </row>
    <row r="1751" spans="1:33" x14ac:dyDescent="0.3">
      <c r="A1751" s="263" t="str">
        <f t="shared" si="54"/>
        <v>Groen</v>
      </c>
      <c r="B1751" s="284" t="str">
        <f t="shared" si="55"/>
        <v>Faunavoorziening</v>
      </c>
      <c r="C1751" s="69"/>
      <c r="D1751" s="69"/>
      <c r="E1751" s="87"/>
      <c r="H1751" s="69"/>
      <c r="R1751" s="69"/>
      <c r="S1751" s="69"/>
      <c r="T1751" s="250" t="str">
        <f>IF(ISTEXT(S1751),VLOOKUP(S1751,'_Keuzelijst Algemeen'!$B$3:$C$74,2),"")</f>
        <v/>
      </c>
      <c r="V1751" s="69"/>
      <c r="W1751" s="69"/>
      <c r="X1751" s="69"/>
      <c r="Y1751" s="69"/>
      <c r="AB1751" s="173"/>
      <c r="AG1751" s="167"/>
    </row>
    <row r="1752" spans="1:33" x14ac:dyDescent="0.3">
      <c r="A1752" s="263" t="str">
        <f t="shared" si="54"/>
        <v>Groen</v>
      </c>
      <c r="B1752" s="284" t="str">
        <f t="shared" si="55"/>
        <v>Faunavoorziening</v>
      </c>
      <c r="C1752" s="69"/>
      <c r="D1752" s="69"/>
      <c r="E1752" s="87"/>
      <c r="H1752" s="69"/>
      <c r="R1752" s="69"/>
      <c r="S1752" s="69"/>
      <c r="T1752" s="250" t="str">
        <f>IF(ISTEXT(S1752),VLOOKUP(S1752,'_Keuzelijst Algemeen'!$B$3:$C$74,2),"")</f>
        <v/>
      </c>
      <c r="V1752" s="69"/>
      <c r="W1752" s="69"/>
      <c r="X1752" s="69"/>
      <c r="Y1752" s="69"/>
      <c r="AB1752" s="173"/>
      <c r="AG1752" s="167"/>
    </row>
    <row r="1753" spans="1:33" x14ac:dyDescent="0.3">
      <c r="A1753" s="263" t="str">
        <f t="shared" si="54"/>
        <v>Groen</v>
      </c>
      <c r="B1753" s="284" t="str">
        <f t="shared" si="55"/>
        <v>Faunavoorziening</v>
      </c>
      <c r="C1753" s="69"/>
      <c r="D1753" s="69"/>
      <c r="E1753" s="87"/>
      <c r="H1753" s="69"/>
      <c r="R1753" s="69"/>
      <c r="S1753" s="69"/>
      <c r="T1753" s="250" t="str">
        <f>IF(ISTEXT(S1753),VLOOKUP(S1753,'_Keuzelijst Algemeen'!$B$3:$C$74,2),"")</f>
        <v/>
      </c>
      <c r="V1753" s="69"/>
      <c r="W1753" s="69"/>
      <c r="X1753" s="69"/>
      <c r="Y1753" s="69"/>
      <c r="AB1753" s="173"/>
      <c r="AG1753" s="167"/>
    </row>
    <row r="1754" spans="1:33" x14ac:dyDescent="0.3">
      <c r="A1754" s="263" t="str">
        <f t="shared" si="54"/>
        <v>Groen</v>
      </c>
      <c r="B1754" s="284" t="str">
        <f t="shared" si="55"/>
        <v>Faunavoorziening</v>
      </c>
      <c r="C1754" s="69"/>
      <c r="D1754" s="69"/>
      <c r="E1754" s="87"/>
      <c r="H1754" s="69"/>
      <c r="R1754" s="69"/>
      <c r="S1754" s="69"/>
      <c r="T1754" s="250" t="str">
        <f>IF(ISTEXT(S1754),VLOOKUP(S1754,'_Keuzelijst Algemeen'!$B$3:$C$74,2),"")</f>
        <v/>
      </c>
      <c r="V1754" s="69"/>
      <c r="W1754" s="69"/>
      <c r="X1754" s="69"/>
      <c r="Y1754" s="69"/>
      <c r="AB1754" s="173"/>
      <c r="AG1754" s="167"/>
    </row>
    <row r="1755" spans="1:33" x14ac:dyDescent="0.3">
      <c r="A1755" s="263" t="str">
        <f t="shared" si="54"/>
        <v>Groen</v>
      </c>
      <c r="B1755" s="284" t="str">
        <f t="shared" si="55"/>
        <v>Faunavoorziening</v>
      </c>
      <c r="C1755" s="69"/>
      <c r="D1755" s="69"/>
      <c r="E1755" s="87"/>
      <c r="H1755" s="69"/>
      <c r="R1755" s="69"/>
      <c r="S1755" s="69"/>
      <c r="T1755" s="250" t="str">
        <f>IF(ISTEXT(S1755),VLOOKUP(S1755,'_Keuzelijst Algemeen'!$B$3:$C$74,2),"")</f>
        <v/>
      </c>
      <c r="V1755" s="69"/>
      <c r="W1755" s="69"/>
      <c r="X1755" s="69"/>
      <c r="Y1755" s="69"/>
      <c r="AB1755" s="173"/>
      <c r="AG1755" s="167"/>
    </row>
    <row r="1756" spans="1:33" x14ac:dyDescent="0.3">
      <c r="A1756" s="263" t="str">
        <f t="shared" si="54"/>
        <v>Groen</v>
      </c>
      <c r="B1756" s="284" t="str">
        <f t="shared" si="55"/>
        <v>Faunavoorziening</v>
      </c>
      <c r="C1756" s="69"/>
      <c r="D1756" s="69"/>
      <c r="E1756" s="87"/>
      <c r="H1756" s="69"/>
      <c r="R1756" s="69"/>
      <c r="S1756" s="69"/>
      <c r="T1756" s="250" t="str">
        <f>IF(ISTEXT(S1756),VLOOKUP(S1756,'_Keuzelijst Algemeen'!$B$3:$C$74,2),"")</f>
        <v/>
      </c>
      <c r="V1756" s="69"/>
      <c r="W1756" s="69"/>
      <c r="X1756" s="69"/>
      <c r="Y1756" s="69"/>
      <c r="AB1756" s="173"/>
      <c r="AG1756" s="167"/>
    </row>
    <row r="1757" spans="1:33" x14ac:dyDescent="0.3">
      <c r="A1757" s="263" t="str">
        <f t="shared" si="54"/>
        <v>Groen</v>
      </c>
      <c r="B1757" s="284" t="str">
        <f t="shared" si="55"/>
        <v>Faunavoorziening</v>
      </c>
      <c r="C1757" s="69"/>
      <c r="D1757" s="69"/>
      <c r="E1757" s="87"/>
      <c r="H1757" s="69"/>
      <c r="R1757" s="69"/>
      <c r="S1757" s="69"/>
      <c r="T1757" s="250" t="str">
        <f>IF(ISTEXT(S1757),VLOOKUP(S1757,'_Keuzelijst Algemeen'!$B$3:$C$74,2),"")</f>
        <v/>
      </c>
      <c r="V1757" s="69"/>
      <c r="W1757" s="69"/>
      <c r="X1757" s="69"/>
      <c r="Y1757" s="69"/>
      <c r="AB1757" s="173"/>
      <c r="AG1757" s="167"/>
    </row>
    <row r="1758" spans="1:33" x14ac:dyDescent="0.3">
      <c r="A1758" s="263" t="str">
        <f t="shared" si="54"/>
        <v>Groen</v>
      </c>
      <c r="B1758" s="284" t="str">
        <f t="shared" si="55"/>
        <v>Faunavoorziening</v>
      </c>
      <c r="C1758" s="69"/>
      <c r="D1758" s="69"/>
      <c r="E1758" s="87"/>
      <c r="H1758" s="69"/>
      <c r="R1758" s="69"/>
      <c r="S1758" s="69"/>
      <c r="T1758" s="250" t="str">
        <f>IF(ISTEXT(S1758),VLOOKUP(S1758,'_Keuzelijst Algemeen'!$B$3:$C$74,2),"")</f>
        <v/>
      </c>
      <c r="V1758" s="69"/>
      <c r="W1758" s="69"/>
      <c r="X1758" s="69"/>
      <c r="Y1758" s="69"/>
      <c r="AB1758" s="173"/>
      <c r="AG1758" s="167"/>
    </row>
    <row r="1759" spans="1:33" x14ac:dyDescent="0.3">
      <c r="A1759" s="263" t="str">
        <f t="shared" si="54"/>
        <v>Groen</v>
      </c>
      <c r="B1759" s="284" t="str">
        <f t="shared" si="55"/>
        <v>Faunavoorziening</v>
      </c>
      <c r="C1759" s="69"/>
      <c r="D1759" s="69"/>
      <c r="E1759" s="87"/>
      <c r="H1759" s="69"/>
      <c r="R1759" s="69"/>
      <c r="S1759" s="69"/>
      <c r="T1759" s="250" t="str">
        <f>IF(ISTEXT(S1759),VLOOKUP(S1759,'_Keuzelijst Algemeen'!$B$3:$C$74,2),"")</f>
        <v/>
      </c>
      <c r="V1759" s="69"/>
      <c r="W1759" s="69"/>
      <c r="X1759" s="69"/>
      <c r="Y1759" s="69"/>
      <c r="AB1759" s="173"/>
      <c r="AG1759" s="167"/>
    </row>
    <row r="1760" spans="1:33" x14ac:dyDescent="0.3">
      <c r="A1760" s="263" t="str">
        <f t="shared" si="54"/>
        <v>Groen</v>
      </c>
      <c r="B1760" s="284" t="str">
        <f t="shared" si="55"/>
        <v>Faunavoorziening</v>
      </c>
      <c r="C1760" s="69"/>
      <c r="D1760" s="69"/>
      <c r="E1760" s="87"/>
      <c r="H1760" s="69"/>
      <c r="R1760" s="69"/>
      <c r="S1760" s="69"/>
      <c r="T1760" s="250" t="str">
        <f>IF(ISTEXT(S1760),VLOOKUP(S1760,'_Keuzelijst Algemeen'!$B$3:$C$74,2),"")</f>
        <v/>
      </c>
      <c r="V1760" s="69"/>
      <c r="W1760" s="69"/>
      <c r="X1760" s="69"/>
      <c r="Y1760" s="69"/>
      <c r="AB1760" s="173"/>
      <c r="AG1760" s="167"/>
    </row>
    <row r="1761" spans="1:33" x14ac:dyDescent="0.3">
      <c r="A1761" s="263" t="str">
        <f t="shared" si="54"/>
        <v>Groen</v>
      </c>
      <c r="B1761" s="284" t="str">
        <f t="shared" si="55"/>
        <v>Faunavoorziening</v>
      </c>
      <c r="C1761" s="69"/>
      <c r="D1761" s="69"/>
      <c r="E1761" s="87"/>
      <c r="H1761" s="69"/>
      <c r="R1761" s="69"/>
      <c r="S1761" s="69"/>
      <c r="T1761" s="250" t="str">
        <f>IF(ISTEXT(S1761),VLOOKUP(S1761,'_Keuzelijst Algemeen'!$B$3:$C$74,2),"")</f>
        <v/>
      </c>
      <c r="V1761" s="69"/>
      <c r="W1761" s="69"/>
      <c r="X1761" s="69"/>
      <c r="Y1761" s="69"/>
      <c r="AB1761" s="173"/>
      <c r="AG1761" s="167"/>
    </row>
    <row r="1762" spans="1:33" x14ac:dyDescent="0.3">
      <c r="A1762" s="263" t="str">
        <f t="shared" si="54"/>
        <v>Groen</v>
      </c>
      <c r="B1762" s="284" t="str">
        <f t="shared" si="55"/>
        <v>Faunavoorziening</v>
      </c>
      <c r="C1762" s="69"/>
      <c r="D1762" s="69"/>
      <c r="E1762" s="87"/>
      <c r="H1762" s="69"/>
      <c r="R1762" s="69"/>
      <c r="S1762" s="69"/>
      <c r="T1762" s="250" t="str">
        <f>IF(ISTEXT(S1762),VLOOKUP(S1762,'_Keuzelijst Algemeen'!$B$3:$C$74,2),"")</f>
        <v/>
      </c>
      <c r="V1762" s="69"/>
      <c r="W1762" s="69"/>
      <c r="X1762" s="69"/>
      <c r="Y1762" s="69"/>
      <c r="AB1762" s="173"/>
      <c r="AG1762" s="167"/>
    </row>
    <row r="1763" spans="1:33" x14ac:dyDescent="0.3">
      <c r="A1763" s="263" t="str">
        <f t="shared" si="54"/>
        <v>Groen</v>
      </c>
      <c r="B1763" s="284" t="str">
        <f t="shared" si="55"/>
        <v>Faunavoorziening</v>
      </c>
      <c r="C1763" s="69"/>
      <c r="D1763" s="69"/>
      <c r="E1763" s="87"/>
      <c r="H1763" s="69"/>
      <c r="R1763" s="69"/>
      <c r="S1763" s="69"/>
      <c r="T1763" s="250" t="str">
        <f>IF(ISTEXT(S1763),VLOOKUP(S1763,'_Keuzelijst Algemeen'!$B$3:$C$74,2),"")</f>
        <v/>
      </c>
      <c r="V1763" s="69"/>
      <c r="W1763" s="69"/>
      <c r="X1763" s="69"/>
      <c r="Y1763" s="69"/>
      <c r="AB1763" s="173"/>
      <c r="AG1763" s="167"/>
    </row>
    <row r="1764" spans="1:33" x14ac:dyDescent="0.3">
      <c r="A1764" s="263" t="str">
        <f t="shared" si="54"/>
        <v>Groen</v>
      </c>
      <c r="B1764" s="284" t="str">
        <f t="shared" si="55"/>
        <v>Faunavoorziening</v>
      </c>
      <c r="C1764" s="69"/>
      <c r="D1764" s="69"/>
      <c r="E1764" s="87"/>
      <c r="H1764" s="69"/>
      <c r="R1764" s="69"/>
      <c r="S1764" s="69"/>
      <c r="T1764" s="250" t="str">
        <f>IF(ISTEXT(S1764),VLOOKUP(S1764,'_Keuzelijst Algemeen'!$B$3:$C$74,2),"")</f>
        <v/>
      </c>
      <c r="V1764" s="69"/>
      <c r="W1764" s="69"/>
      <c r="X1764" s="69"/>
      <c r="Y1764" s="69"/>
      <c r="AB1764" s="173"/>
      <c r="AG1764" s="167"/>
    </row>
    <row r="1765" spans="1:33" x14ac:dyDescent="0.3">
      <c r="A1765" s="263" t="str">
        <f t="shared" si="54"/>
        <v>Groen</v>
      </c>
      <c r="B1765" s="284" t="str">
        <f t="shared" si="55"/>
        <v>Faunavoorziening</v>
      </c>
      <c r="C1765" s="69"/>
      <c r="D1765" s="69"/>
      <c r="E1765" s="87"/>
      <c r="H1765" s="69"/>
      <c r="R1765" s="69"/>
      <c r="S1765" s="69"/>
      <c r="T1765" s="250" t="str">
        <f>IF(ISTEXT(S1765),VLOOKUP(S1765,'_Keuzelijst Algemeen'!$B$3:$C$74,2),"")</f>
        <v/>
      </c>
      <c r="V1765" s="69"/>
      <c r="W1765" s="69"/>
      <c r="X1765" s="69"/>
      <c r="Y1765" s="69"/>
      <c r="AB1765" s="173"/>
      <c r="AG1765" s="167"/>
    </row>
    <row r="1766" spans="1:33" x14ac:dyDescent="0.3">
      <c r="A1766" s="263" t="str">
        <f t="shared" si="54"/>
        <v>Groen</v>
      </c>
      <c r="B1766" s="284" t="str">
        <f t="shared" si="55"/>
        <v>Faunavoorziening</v>
      </c>
      <c r="C1766" s="69"/>
      <c r="D1766" s="69"/>
      <c r="E1766" s="87"/>
      <c r="H1766" s="69"/>
      <c r="R1766" s="69"/>
      <c r="S1766" s="69"/>
      <c r="T1766" s="250" t="str">
        <f>IF(ISTEXT(S1766),VLOOKUP(S1766,'_Keuzelijst Algemeen'!$B$3:$C$74,2),"")</f>
        <v/>
      </c>
      <c r="V1766" s="69"/>
      <c r="W1766" s="69"/>
      <c r="X1766" s="69"/>
      <c r="Y1766" s="69"/>
      <c r="AB1766" s="173"/>
      <c r="AG1766" s="167"/>
    </row>
    <row r="1767" spans="1:33" x14ac:dyDescent="0.3">
      <c r="A1767" s="263" t="str">
        <f t="shared" si="54"/>
        <v>Groen</v>
      </c>
      <c r="B1767" s="284" t="str">
        <f t="shared" si="55"/>
        <v>Faunavoorziening</v>
      </c>
      <c r="C1767" s="69"/>
      <c r="D1767" s="69"/>
      <c r="E1767" s="87"/>
      <c r="H1767" s="69"/>
      <c r="R1767" s="69"/>
      <c r="S1767" s="69"/>
      <c r="T1767" s="250" t="str">
        <f>IF(ISTEXT(S1767),VLOOKUP(S1767,'_Keuzelijst Algemeen'!$B$3:$C$74,2),"")</f>
        <v/>
      </c>
      <c r="V1767" s="69"/>
      <c r="W1767" s="69"/>
      <c r="X1767" s="69"/>
      <c r="Y1767" s="69"/>
      <c r="AB1767" s="173"/>
      <c r="AG1767" s="167"/>
    </row>
    <row r="1768" spans="1:33" x14ac:dyDescent="0.3">
      <c r="A1768" s="263" t="str">
        <f t="shared" si="54"/>
        <v>Groen</v>
      </c>
      <c r="B1768" s="284" t="str">
        <f t="shared" si="55"/>
        <v>Faunavoorziening</v>
      </c>
      <c r="C1768" s="69"/>
      <c r="D1768" s="69"/>
      <c r="E1768" s="87"/>
      <c r="H1768" s="69"/>
      <c r="R1768" s="69"/>
      <c r="S1768" s="69"/>
      <c r="T1768" s="250" t="str">
        <f>IF(ISTEXT(S1768),VLOOKUP(S1768,'_Keuzelijst Algemeen'!$B$3:$C$74,2),"")</f>
        <v/>
      </c>
      <c r="V1768" s="69"/>
      <c r="W1768" s="69"/>
      <c r="X1768" s="69"/>
      <c r="Y1768" s="69"/>
      <c r="AB1768" s="173"/>
      <c r="AG1768" s="167"/>
    </row>
    <row r="1769" spans="1:33" x14ac:dyDescent="0.3">
      <c r="A1769" s="263" t="str">
        <f t="shared" si="54"/>
        <v>Groen</v>
      </c>
      <c r="B1769" s="284" t="str">
        <f t="shared" si="55"/>
        <v>Faunavoorziening</v>
      </c>
      <c r="C1769" s="69"/>
      <c r="D1769" s="69"/>
      <c r="E1769" s="87"/>
      <c r="H1769" s="69"/>
      <c r="R1769" s="69"/>
      <c r="S1769" s="69"/>
      <c r="T1769" s="250" t="str">
        <f>IF(ISTEXT(S1769),VLOOKUP(S1769,'_Keuzelijst Algemeen'!$B$3:$C$74,2),"")</f>
        <v/>
      </c>
      <c r="V1769" s="69"/>
      <c r="W1769" s="69"/>
      <c r="X1769" s="69"/>
      <c r="Y1769" s="69"/>
      <c r="AB1769" s="173"/>
      <c r="AG1769" s="167"/>
    </row>
    <row r="1770" spans="1:33" x14ac:dyDescent="0.3">
      <c r="A1770" s="263" t="str">
        <f t="shared" si="54"/>
        <v>Groen</v>
      </c>
      <c r="B1770" s="284" t="str">
        <f t="shared" si="55"/>
        <v>Faunavoorziening</v>
      </c>
      <c r="C1770" s="69"/>
      <c r="D1770" s="69"/>
      <c r="E1770" s="87"/>
      <c r="H1770" s="69"/>
      <c r="R1770" s="69"/>
      <c r="S1770" s="69"/>
      <c r="T1770" s="250" t="str">
        <f>IF(ISTEXT(S1770),VLOOKUP(S1770,'_Keuzelijst Algemeen'!$B$3:$C$74,2),"")</f>
        <v/>
      </c>
      <c r="V1770" s="69"/>
      <c r="W1770" s="69"/>
      <c r="X1770" s="69"/>
      <c r="Y1770" s="69"/>
      <c r="AB1770" s="173"/>
      <c r="AG1770" s="167"/>
    </row>
    <row r="1771" spans="1:33" x14ac:dyDescent="0.3">
      <c r="A1771" s="263" t="str">
        <f t="shared" si="54"/>
        <v>Groen</v>
      </c>
      <c r="B1771" s="284" t="str">
        <f t="shared" si="55"/>
        <v>Faunavoorziening</v>
      </c>
      <c r="C1771" s="69"/>
      <c r="D1771" s="69"/>
      <c r="E1771" s="87"/>
      <c r="H1771" s="69"/>
      <c r="R1771" s="69"/>
      <c r="S1771" s="69"/>
      <c r="T1771" s="250" t="str">
        <f>IF(ISTEXT(S1771),VLOOKUP(S1771,'_Keuzelijst Algemeen'!$B$3:$C$74,2),"")</f>
        <v/>
      </c>
      <c r="V1771" s="69"/>
      <c r="W1771" s="69"/>
      <c r="X1771" s="69"/>
      <c r="Y1771" s="69"/>
      <c r="AB1771" s="173"/>
      <c r="AG1771" s="167"/>
    </row>
    <row r="1772" spans="1:33" x14ac:dyDescent="0.3">
      <c r="A1772" s="263" t="str">
        <f t="shared" si="54"/>
        <v>Groen</v>
      </c>
      <c r="B1772" s="284" t="str">
        <f t="shared" si="55"/>
        <v>Faunavoorziening</v>
      </c>
      <c r="C1772" s="69"/>
      <c r="D1772" s="69"/>
      <c r="E1772" s="87"/>
      <c r="H1772" s="69"/>
      <c r="R1772" s="69"/>
      <c r="S1772" s="69"/>
      <c r="T1772" s="250" t="str">
        <f>IF(ISTEXT(S1772),VLOOKUP(S1772,'_Keuzelijst Algemeen'!$B$3:$C$74,2),"")</f>
        <v/>
      </c>
      <c r="V1772" s="69"/>
      <c r="W1772" s="69"/>
      <c r="X1772" s="69"/>
      <c r="Y1772" s="69"/>
      <c r="AB1772" s="173"/>
      <c r="AG1772" s="167"/>
    </row>
    <row r="1773" spans="1:33" x14ac:dyDescent="0.3">
      <c r="A1773" s="263" t="str">
        <f t="shared" si="54"/>
        <v>Groen</v>
      </c>
      <c r="B1773" s="284" t="str">
        <f t="shared" si="55"/>
        <v>Faunavoorziening</v>
      </c>
      <c r="C1773" s="69"/>
      <c r="D1773" s="69"/>
      <c r="E1773" s="87"/>
      <c r="H1773" s="69"/>
      <c r="R1773" s="69"/>
      <c r="S1773" s="69"/>
      <c r="T1773" s="250" t="str">
        <f>IF(ISTEXT(S1773),VLOOKUP(S1773,'_Keuzelijst Algemeen'!$B$3:$C$74,2),"")</f>
        <v/>
      </c>
      <c r="V1773" s="69"/>
      <c r="W1773" s="69"/>
      <c r="X1773" s="69"/>
      <c r="Y1773" s="69"/>
      <c r="AB1773" s="173"/>
      <c r="AG1773" s="167"/>
    </row>
    <row r="1774" spans="1:33" x14ac:dyDescent="0.3">
      <c r="A1774" s="263" t="str">
        <f t="shared" si="54"/>
        <v>Groen</v>
      </c>
      <c r="B1774" s="284" t="str">
        <f t="shared" si="55"/>
        <v>Faunavoorziening</v>
      </c>
      <c r="C1774" s="69"/>
      <c r="D1774" s="69"/>
      <c r="E1774" s="87"/>
      <c r="H1774" s="69"/>
      <c r="R1774" s="69"/>
      <c r="S1774" s="69"/>
      <c r="T1774" s="250" t="str">
        <f>IF(ISTEXT(S1774),VLOOKUP(S1774,'_Keuzelijst Algemeen'!$B$3:$C$74,2),"")</f>
        <v/>
      </c>
      <c r="V1774" s="69"/>
      <c r="W1774" s="69"/>
      <c r="X1774" s="69"/>
      <c r="Y1774" s="69"/>
      <c r="AB1774" s="173"/>
      <c r="AG1774" s="167"/>
    </row>
    <row r="1775" spans="1:33" x14ac:dyDescent="0.3">
      <c r="A1775" s="263" t="str">
        <f t="shared" si="54"/>
        <v>Groen</v>
      </c>
      <c r="B1775" s="284" t="str">
        <f t="shared" si="55"/>
        <v>Faunavoorziening</v>
      </c>
      <c r="C1775" s="69"/>
      <c r="D1775" s="69"/>
      <c r="E1775" s="87"/>
      <c r="H1775" s="69"/>
      <c r="R1775" s="69"/>
      <c r="S1775" s="69"/>
      <c r="T1775" s="250" t="str">
        <f>IF(ISTEXT(S1775),VLOOKUP(S1775,'_Keuzelijst Algemeen'!$B$3:$C$74,2),"")</f>
        <v/>
      </c>
      <c r="V1775" s="69"/>
      <c r="W1775" s="69"/>
      <c r="X1775" s="69"/>
      <c r="Y1775" s="69"/>
      <c r="AB1775" s="173"/>
      <c r="AG1775" s="167"/>
    </row>
    <row r="1776" spans="1:33" x14ac:dyDescent="0.3">
      <c r="A1776" s="263" t="str">
        <f t="shared" si="54"/>
        <v>Groen</v>
      </c>
      <c r="B1776" s="284" t="str">
        <f t="shared" si="55"/>
        <v>Faunavoorziening</v>
      </c>
      <c r="C1776" s="69"/>
      <c r="D1776" s="69"/>
      <c r="E1776" s="87"/>
      <c r="H1776" s="69"/>
      <c r="R1776" s="69"/>
      <c r="S1776" s="69"/>
      <c r="T1776" s="250" t="str">
        <f>IF(ISTEXT(S1776),VLOOKUP(S1776,'_Keuzelijst Algemeen'!$B$3:$C$74,2),"")</f>
        <v/>
      </c>
      <c r="V1776" s="69"/>
      <c r="W1776" s="69"/>
      <c r="X1776" s="69"/>
      <c r="Y1776" s="69"/>
      <c r="AB1776" s="173"/>
      <c r="AG1776" s="167"/>
    </row>
    <row r="1777" spans="1:33" x14ac:dyDescent="0.3">
      <c r="A1777" s="263" t="str">
        <f t="shared" si="54"/>
        <v>Groen</v>
      </c>
      <c r="B1777" s="284" t="str">
        <f t="shared" si="55"/>
        <v>Faunavoorziening</v>
      </c>
      <c r="C1777" s="69"/>
      <c r="D1777" s="69"/>
      <c r="E1777" s="87"/>
      <c r="H1777" s="69"/>
      <c r="R1777" s="69"/>
      <c r="S1777" s="69"/>
      <c r="T1777" s="250" t="str">
        <f>IF(ISTEXT(S1777),VLOOKUP(S1777,'_Keuzelijst Algemeen'!$B$3:$C$74,2),"")</f>
        <v/>
      </c>
      <c r="V1777" s="69"/>
      <c r="W1777" s="69"/>
      <c r="X1777" s="69"/>
      <c r="Y1777" s="69"/>
      <c r="AB1777" s="173"/>
      <c r="AG1777" s="167"/>
    </row>
    <row r="1778" spans="1:33" x14ac:dyDescent="0.3">
      <c r="A1778" s="263" t="str">
        <f t="shared" si="54"/>
        <v>Groen</v>
      </c>
      <c r="B1778" s="284" t="str">
        <f t="shared" si="55"/>
        <v>Faunavoorziening</v>
      </c>
      <c r="C1778" s="69"/>
      <c r="D1778" s="69"/>
      <c r="E1778" s="87"/>
      <c r="H1778" s="69"/>
      <c r="R1778" s="69"/>
      <c r="S1778" s="69"/>
      <c r="T1778" s="250" t="str">
        <f>IF(ISTEXT(S1778),VLOOKUP(S1778,'_Keuzelijst Algemeen'!$B$3:$C$74,2),"")</f>
        <v/>
      </c>
      <c r="V1778" s="69"/>
      <c r="W1778" s="69"/>
      <c r="X1778" s="69"/>
      <c r="Y1778" s="69"/>
      <c r="AB1778" s="173"/>
      <c r="AG1778" s="167"/>
    </row>
    <row r="1779" spans="1:33" x14ac:dyDescent="0.3">
      <c r="A1779" s="263" t="str">
        <f t="shared" si="54"/>
        <v>Groen</v>
      </c>
      <c r="B1779" s="284" t="str">
        <f t="shared" si="55"/>
        <v>Faunavoorziening</v>
      </c>
      <c r="C1779" s="69"/>
      <c r="D1779" s="69"/>
      <c r="E1779" s="87"/>
      <c r="H1779" s="69"/>
      <c r="R1779" s="69"/>
      <c r="S1779" s="69"/>
      <c r="T1779" s="250" t="str">
        <f>IF(ISTEXT(S1779),VLOOKUP(S1779,'_Keuzelijst Algemeen'!$B$3:$C$74,2),"")</f>
        <v/>
      </c>
      <c r="V1779" s="69"/>
      <c r="W1779" s="69"/>
      <c r="X1779" s="69"/>
      <c r="Y1779" s="69"/>
      <c r="AB1779" s="173"/>
      <c r="AG1779" s="167"/>
    </row>
    <row r="1780" spans="1:33" x14ac:dyDescent="0.3">
      <c r="A1780" s="263" t="str">
        <f t="shared" si="54"/>
        <v>Groen</v>
      </c>
      <c r="B1780" s="284" t="str">
        <f t="shared" si="55"/>
        <v>Faunavoorziening</v>
      </c>
      <c r="C1780" s="69"/>
      <c r="D1780" s="69"/>
      <c r="E1780" s="87"/>
      <c r="H1780" s="69"/>
      <c r="R1780" s="69"/>
      <c r="S1780" s="69"/>
      <c r="T1780" s="250" t="str">
        <f>IF(ISTEXT(S1780),VLOOKUP(S1780,'_Keuzelijst Algemeen'!$B$3:$C$74,2),"")</f>
        <v/>
      </c>
      <c r="V1780" s="69"/>
      <c r="W1780" s="69"/>
      <c r="X1780" s="69"/>
      <c r="Y1780" s="69"/>
      <c r="AB1780" s="173"/>
      <c r="AG1780" s="167"/>
    </row>
    <row r="1781" spans="1:33" x14ac:dyDescent="0.3">
      <c r="A1781" s="263" t="str">
        <f t="shared" si="54"/>
        <v>Groen</v>
      </c>
      <c r="B1781" s="284" t="str">
        <f t="shared" si="55"/>
        <v>Faunavoorziening</v>
      </c>
      <c r="C1781" s="69"/>
      <c r="D1781" s="69"/>
      <c r="E1781" s="87"/>
      <c r="H1781" s="69"/>
      <c r="R1781" s="69"/>
      <c r="S1781" s="69"/>
      <c r="T1781" s="250" t="str">
        <f>IF(ISTEXT(S1781),VLOOKUP(S1781,'_Keuzelijst Algemeen'!$B$3:$C$74,2),"")</f>
        <v/>
      </c>
      <c r="V1781" s="69"/>
      <c r="W1781" s="69"/>
      <c r="X1781" s="69"/>
      <c r="Y1781" s="69"/>
      <c r="AB1781" s="173"/>
      <c r="AG1781" s="167"/>
    </row>
    <row r="1782" spans="1:33" x14ac:dyDescent="0.3">
      <c r="A1782" s="263" t="str">
        <f t="shared" si="54"/>
        <v>Groen</v>
      </c>
      <c r="B1782" s="284" t="str">
        <f t="shared" si="55"/>
        <v>Faunavoorziening</v>
      </c>
      <c r="C1782" s="69"/>
      <c r="D1782" s="69"/>
      <c r="E1782" s="87"/>
      <c r="H1782" s="69"/>
      <c r="R1782" s="69"/>
      <c r="S1782" s="69"/>
      <c r="T1782" s="250" t="str">
        <f>IF(ISTEXT(S1782),VLOOKUP(S1782,'_Keuzelijst Algemeen'!$B$3:$C$74,2),"")</f>
        <v/>
      </c>
      <c r="V1782" s="69"/>
      <c r="W1782" s="69"/>
      <c r="X1782" s="69"/>
      <c r="Y1782" s="69"/>
      <c r="AB1782" s="173"/>
      <c r="AG1782" s="167"/>
    </row>
    <row r="1783" spans="1:33" x14ac:dyDescent="0.3">
      <c r="A1783" s="263" t="str">
        <f t="shared" si="54"/>
        <v>Groen</v>
      </c>
      <c r="B1783" s="284" t="str">
        <f t="shared" si="55"/>
        <v>Faunavoorziening</v>
      </c>
      <c r="C1783" s="69"/>
      <c r="D1783" s="69"/>
      <c r="E1783" s="87"/>
      <c r="H1783" s="69"/>
      <c r="R1783" s="69"/>
      <c r="S1783" s="69"/>
      <c r="T1783" s="250" t="str">
        <f>IF(ISTEXT(S1783),VLOOKUP(S1783,'_Keuzelijst Algemeen'!$B$3:$C$74,2),"")</f>
        <v/>
      </c>
      <c r="V1783" s="69"/>
      <c r="W1783" s="69"/>
      <c r="X1783" s="69"/>
      <c r="Y1783" s="69"/>
      <c r="AB1783" s="173"/>
      <c r="AG1783" s="167"/>
    </row>
    <row r="1784" spans="1:33" x14ac:dyDescent="0.3">
      <c r="A1784" s="263" t="str">
        <f t="shared" si="54"/>
        <v>Groen</v>
      </c>
      <c r="B1784" s="284" t="str">
        <f t="shared" si="55"/>
        <v>Faunavoorziening</v>
      </c>
      <c r="C1784" s="69"/>
      <c r="D1784" s="69"/>
      <c r="E1784" s="87"/>
      <c r="H1784" s="69"/>
      <c r="R1784" s="69"/>
      <c r="S1784" s="69"/>
      <c r="T1784" s="250" t="str">
        <f>IF(ISTEXT(S1784),VLOOKUP(S1784,'_Keuzelijst Algemeen'!$B$3:$C$74,2),"")</f>
        <v/>
      </c>
      <c r="V1784" s="69"/>
      <c r="W1784" s="69"/>
      <c r="X1784" s="69"/>
      <c r="Y1784" s="69"/>
      <c r="AB1784" s="173"/>
      <c r="AG1784" s="167"/>
    </row>
    <row r="1785" spans="1:33" x14ac:dyDescent="0.3">
      <c r="A1785" s="263" t="str">
        <f t="shared" si="54"/>
        <v>Groen</v>
      </c>
      <c r="B1785" s="284" t="str">
        <f t="shared" si="55"/>
        <v>Faunavoorziening</v>
      </c>
      <c r="C1785" s="69"/>
      <c r="D1785" s="69"/>
      <c r="E1785" s="87"/>
      <c r="H1785" s="69"/>
      <c r="R1785" s="69"/>
      <c r="S1785" s="69"/>
      <c r="T1785" s="250" t="str">
        <f>IF(ISTEXT(S1785),VLOOKUP(S1785,'_Keuzelijst Algemeen'!$B$3:$C$74,2),"")</f>
        <v/>
      </c>
      <c r="V1785" s="69"/>
      <c r="W1785" s="69"/>
      <c r="X1785" s="69"/>
      <c r="Y1785" s="69"/>
      <c r="AB1785" s="173"/>
      <c r="AG1785" s="167"/>
    </row>
    <row r="1786" spans="1:33" x14ac:dyDescent="0.3">
      <c r="A1786" s="263" t="str">
        <f t="shared" si="54"/>
        <v>Groen</v>
      </c>
      <c r="B1786" s="284" t="str">
        <f t="shared" si="55"/>
        <v>Faunavoorziening</v>
      </c>
      <c r="C1786" s="69"/>
      <c r="D1786" s="69"/>
      <c r="E1786" s="87"/>
      <c r="H1786" s="69"/>
      <c r="R1786" s="69"/>
      <c r="S1786" s="69"/>
      <c r="T1786" s="250" t="str">
        <f>IF(ISTEXT(S1786),VLOOKUP(S1786,'_Keuzelijst Algemeen'!$B$3:$C$74,2),"")</f>
        <v/>
      </c>
      <c r="V1786" s="69"/>
      <c r="W1786" s="69"/>
      <c r="X1786" s="69"/>
      <c r="Y1786" s="69"/>
      <c r="AB1786" s="173"/>
      <c r="AG1786" s="167"/>
    </row>
    <row r="1787" spans="1:33" x14ac:dyDescent="0.3">
      <c r="A1787" s="263" t="str">
        <f t="shared" si="54"/>
        <v>Groen</v>
      </c>
      <c r="B1787" s="284" t="str">
        <f t="shared" si="55"/>
        <v>Faunavoorziening</v>
      </c>
      <c r="C1787" s="69"/>
      <c r="D1787" s="69"/>
      <c r="E1787" s="87"/>
      <c r="H1787" s="69"/>
      <c r="R1787" s="69"/>
      <c r="S1787" s="69"/>
      <c r="T1787" s="250" t="str">
        <f>IF(ISTEXT(S1787),VLOOKUP(S1787,'_Keuzelijst Algemeen'!$B$3:$C$74,2),"")</f>
        <v/>
      </c>
      <c r="V1787" s="69"/>
      <c r="W1787" s="69"/>
      <c r="X1787" s="69"/>
      <c r="Y1787" s="69"/>
      <c r="AB1787" s="173"/>
      <c r="AG1787" s="167"/>
    </row>
    <row r="1788" spans="1:33" x14ac:dyDescent="0.3">
      <c r="A1788" s="263" t="str">
        <f t="shared" si="54"/>
        <v>Groen</v>
      </c>
      <c r="B1788" s="284" t="str">
        <f t="shared" si="55"/>
        <v>Faunavoorziening</v>
      </c>
      <c r="C1788" s="69"/>
      <c r="D1788" s="69"/>
      <c r="E1788" s="87"/>
      <c r="H1788" s="69"/>
      <c r="R1788" s="69"/>
      <c r="S1788" s="69"/>
      <c r="T1788" s="250" t="str">
        <f>IF(ISTEXT(S1788),VLOOKUP(S1788,'_Keuzelijst Algemeen'!$B$3:$C$74,2),"")</f>
        <v/>
      </c>
      <c r="V1788" s="69"/>
      <c r="W1788" s="69"/>
      <c r="X1788" s="69"/>
      <c r="Y1788" s="69"/>
      <c r="AB1788" s="173"/>
      <c r="AG1788" s="167"/>
    </row>
    <row r="1789" spans="1:33" x14ac:dyDescent="0.3">
      <c r="A1789" s="263" t="str">
        <f t="shared" si="54"/>
        <v>Groen</v>
      </c>
      <c r="B1789" s="284" t="str">
        <f t="shared" si="55"/>
        <v>Faunavoorziening</v>
      </c>
      <c r="C1789" s="69"/>
      <c r="D1789" s="69"/>
      <c r="E1789" s="87"/>
      <c r="H1789" s="69"/>
      <c r="R1789" s="69"/>
      <c r="S1789" s="69"/>
      <c r="T1789" s="250" t="str">
        <f>IF(ISTEXT(S1789),VLOOKUP(S1789,'_Keuzelijst Algemeen'!$B$3:$C$74,2),"")</f>
        <v/>
      </c>
      <c r="V1789" s="69"/>
      <c r="W1789" s="69"/>
      <c r="X1789" s="69"/>
      <c r="Y1789" s="69"/>
      <c r="AB1789" s="173"/>
      <c r="AG1789" s="167"/>
    </row>
    <row r="1790" spans="1:33" x14ac:dyDescent="0.3">
      <c r="A1790" s="263" t="str">
        <f t="shared" si="54"/>
        <v>Groen</v>
      </c>
      <c r="B1790" s="284" t="str">
        <f t="shared" si="55"/>
        <v>Faunavoorziening</v>
      </c>
      <c r="C1790" s="69"/>
      <c r="D1790" s="69"/>
      <c r="E1790" s="87"/>
      <c r="H1790" s="69"/>
      <c r="R1790" s="69"/>
      <c r="S1790" s="69"/>
      <c r="T1790" s="250" t="str">
        <f>IF(ISTEXT(S1790),VLOOKUP(S1790,'_Keuzelijst Algemeen'!$B$3:$C$74,2),"")</f>
        <v/>
      </c>
      <c r="V1790" s="69"/>
      <c r="W1790" s="69"/>
      <c r="X1790" s="69"/>
      <c r="Y1790" s="69"/>
      <c r="AB1790" s="173"/>
      <c r="AG1790" s="167"/>
    </row>
    <row r="1791" spans="1:33" x14ac:dyDescent="0.3">
      <c r="A1791" s="263" t="str">
        <f t="shared" si="54"/>
        <v>Groen</v>
      </c>
      <c r="B1791" s="284" t="str">
        <f t="shared" si="55"/>
        <v>Faunavoorziening</v>
      </c>
      <c r="C1791" s="69"/>
      <c r="D1791" s="69"/>
      <c r="E1791" s="87"/>
      <c r="H1791" s="69"/>
      <c r="R1791" s="69"/>
      <c r="S1791" s="69"/>
      <c r="T1791" s="250" t="str">
        <f>IF(ISTEXT(S1791),VLOOKUP(S1791,'_Keuzelijst Algemeen'!$B$3:$C$74,2),"")</f>
        <v/>
      </c>
      <c r="V1791" s="69"/>
      <c r="W1791" s="69"/>
      <c r="X1791" s="69"/>
      <c r="Y1791" s="69"/>
      <c r="AB1791" s="173"/>
      <c r="AG1791" s="167"/>
    </row>
    <row r="1792" spans="1:33" x14ac:dyDescent="0.3">
      <c r="A1792" s="263" t="str">
        <f t="shared" si="54"/>
        <v>Groen</v>
      </c>
      <c r="B1792" s="284" t="str">
        <f t="shared" si="55"/>
        <v>Faunavoorziening</v>
      </c>
      <c r="C1792" s="69"/>
      <c r="D1792" s="69"/>
      <c r="E1792" s="87"/>
      <c r="H1792" s="69"/>
      <c r="R1792" s="69"/>
      <c r="S1792" s="69"/>
      <c r="T1792" s="250" t="str">
        <f>IF(ISTEXT(S1792),VLOOKUP(S1792,'_Keuzelijst Algemeen'!$B$3:$C$74,2),"")</f>
        <v/>
      </c>
      <c r="V1792" s="69"/>
      <c r="W1792" s="69"/>
      <c r="X1792" s="69"/>
      <c r="Y1792" s="69"/>
      <c r="AB1792" s="173"/>
      <c r="AG1792" s="167"/>
    </row>
    <row r="1793" spans="1:33" x14ac:dyDescent="0.3">
      <c r="A1793" s="263" t="str">
        <f t="shared" si="54"/>
        <v>Groen</v>
      </c>
      <c r="B1793" s="284" t="str">
        <f t="shared" si="55"/>
        <v>Faunavoorziening</v>
      </c>
      <c r="C1793" s="69"/>
      <c r="D1793" s="69"/>
      <c r="E1793" s="87"/>
      <c r="H1793" s="69"/>
      <c r="R1793" s="69"/>
      <c r="S1793" s="69"/>
      <c r="T1793" s="250" t="str">
        <f>IF(ISTEXT(S1793),VLOOKUP(S1793,'_Keuzelijst Algemeen'!$B$3:$C$74,2),"")</f>
        <v/>
      </c>
      <c r="V1793" s="69"/>
      <c r="W1793" s="69"/>
      <c r="X1793" s="69"/>
      <c r="Y1793" s="69"/>
      <c r="AB1793" s="173"/>
      <c r="AG1793" s="167"/>
    </row>
    <row r="1794" spans="1:33" x14ac:dyDescent="0.3">
      <c r="A1794" s="263" t="str">
        <f t="shared" si="54"/>
        <v>Groen</v>
      </c>
      <c r="B1794" s="284" t="str">
        <f t="shared" si="55"/>
        <v>Faunavoorziening</v>
      </c>
      <c r="C1794" s="69"/>
      <c r="D1794" s="69"/>
      <c r="E1794" s="87"/>
      <c r="H1794" s="69"/>
      <c r="R1794" s="69"/>
      <c r="S1794" s="69"/>
      <c r="T1794" s="250" t="str">
        <f>IF(ISTEXT(S1794),VLOOKUP(S1794,'_Keuzelijst Algemeen'!$B$3:$C$74,2),"")</f>
        <v/>
      </c>
      <c r="V1794" s="69"/>
      <c r="W1794" s="69"/>
      <c r="X1794" s="69"/>
      <c r="Y1794" s="69"/>
      <c r="AB1794" s="173"/>
      <c r="AG1794" s="167"/>
    </row>
    <row r="1795" spans="1:33" x14ac:dyDescent="0.3">
      <c r="A1795" s="263" t="str">
        <f t="shared" si="54"/>
        <v>Groen</v>
      </c>
      <c r="B1795" s="284" t="str">
        <f t="shared" si="55"/>
        <v>Faunavoorziening</v>
      </c>
      <c r="C1795" s="69"/>
      <c r="D1795" s="69"/>
      <c r="E1795" s="87"/>
      <c r="H1795" s="69"/>
      <c r="R1795" s="69"/>
      <c r="S1795" s="69"/>
      <c r="T1795" s="250" t="str">
        <f>IF(ISTEXT(S1795),VLOOKUP(S1795,'_Keuzelijst Algemeen'!$B$3:$C$74,2),"")</f>
        <v/>
      </c>
      <c r="V1795" s="69"/>
      <c r="W1795" s="69"/>
      <c r="X1795" s="69"/>
      <c r="Y1795" s="69"/>
      <c r="AB1795" s="173"/>
      <c r="AG1795" s="167"/>
    </row>
    <row r="1796" spans="1:33" x14ac:dyDescent="0.3">
      <c r="A1796" s="263" t="str">
        <f t="shared" ref="A1796:A1859" si="56">$A$2</f>
        <v>Groen</v>
      </c>
      <c r="B1796" s="284" t="str">
        <f t="shared" si="55"/>
        <v>Faunavoorziening</v>
      </c>
      <c r="C1796" s="69"/>
      <c r="D1796" s="69"/>
      <c r="E1796" s="87"/>
      <c r="H1796" s="69"/>
      <c r="R1796" s="69"/>
      <c r="S1796" s="69"/>
      <c r="T1796" s="250" t="str">
        <f>IF(ISTEXT(S1796),VLOOKUP(S1796,'_Keuzelijst Algemeen'!$B$3:$C$74,2),"")</f>
        <v/>
      </c>
      <c r="V1796" s="69"/>
      <c r="W1796" s="69"/>
      <c r="X1796" s="69"/>
      <c r="Y1796" s="69"/>
      <c r="AB1796" s="173"/>
      <c r="AG1796" s="167"/>
    </row>
    <row r="1797" spans="1:33" x14ac:dyDescent="0.3">
      <c r="A1797" s="263" t="str">
        <f t="shared" si="56"/>
        <v>Groen</v>
      </c>
      <c r="B1797" s="284" t="str">
        <f t="shared" ref="B1797:B1860" si="57">$B$2</f>
        <v>Faunavoorziening</v>
      </c>
      <c r="C1797" s="69"/>
      <c r="D1797" s="69"/>
      <c r="E1797" s="87"/>
      <c r="H1797" s="69"/>
      <c r="R1797" s="69"/>
      <c r="S1797" s="69"/>
      <c r="T1797" s="250" t="str">
        <f>IF(ISTEXT(S1797),VLOOKUP(S1797,'_Keuzelijst Algemeen'!$B$3:$C$74,2),"")</f>
        <v/>
      </c>
      <c r="V1797" s="69"/>
      <c r="W1797" s="69"/>
      <c r="X1797" s="69"/>
      <c r="Y1797" s="69"/>
      <c r="AB1797" s="173"/>
      <c r="AG1797" s="167"/>
    </row>
    <row r="1798" spans="1:33" x14ac:dyDescent="0.3">
      <c r="A1798" s="263" t="str">
        <f t="shared" si="56"/>
        <v>Groen</v>
      </c>
      <c r="B1798" s="284" t="str">
        <f t="shared" si="57"/>
        <v>Faunavoorziening</v>
      </c>
      <c r="C1798" s="69"/>
      <c r="D1798" s="69"/>
      <c r="E1798" s="87"/>
      <c r="H1798" s="69"/>
      <c r="R1798" s="69"/>
      <c r="S1798" s="69"/>
      <c r="T1798" s="250" t="str">
        <f>IF(ISTEXT(S1798),VLOOKUP(S1798,'_Keuzelijst Algemeen'!$B$3:$C$74,2),"")</f>
        <v/>
      </c>
      <c r="V1798" s="69"/>
      <c r="W1798" s="69"/>
      <c r="X1798" s="69"/>
      <c r="Y1798" s="69"/>
      <c r="AB1798" s="173"/>
      <c r="AG1798" s="167"/>
    </row>
    <row r="1799" spans="1:33" x14ac:dyDescent="0.3">
      <c r="A1799" s="263" t="str">
        <f t="shared" si="56"/>
        <v>Groen</v>
      </c>
      <c r="B1799" s="284" t="str">
        <f t="shared" si="57"/>
        <v>Faunavoorziening</v>
      </c>
      <c r="C1799" s="69"/>
      <c r="D1799" s="69"/>
      <c r="E1799" s="87"/>
      <c r="H1799" s="69"/>
      <c r="R1799" s="69"/>
      <c r="S1799" s="69"/>
      <c r="T1799" s="250" t="str">
        <f>IF(ISTEXT(S1799),VLOOKUP(S1799,'_Keuzelijst Algemeen'!$B$3:$C$74,2),"")</f>
        <v/>
      </c>
      <c r="V1799" s="69"/>
      <c r="W1799" s="69"/>
      <c r="X1799" s="69"/>
      <c r="Y1799" s="69"/>
      <c r="AB1799" s="173"/>
      <c r="AG1799" s="167"/>
    </row>
    <row r="1800" spans="1:33" x14ac:dyDescent="0.3">
      <c r="A1800" s="263" t="str">
        <f t="shared" si="56"/>
        <v>Groen</v>
      </c>
      <c r="B1800" s="284" t="str">
        <f t="shared" si="57"/>
        <v>Faunavoorziening</v>
      </c>
      <c r="C1800" s="69"/>
      <c r="D1800" s="69"/>
      <c r="E1800" s="87"/>
      <c r="H1800" s="69"/>
      <c r="R1800" s="69"/>
      <c r="S1800" s="69"/>
      <c r="T1800" s="250" t="str">
        <f>IF(ISTEXT(S1800),VLOOKUP(S1800,'_Keuzelijst Algemeen'!$B$3:$C$74,2),"")</f>
        <v/>
      </c>
      <c r="V1800" s="69"/>
      <c r="W1800" s="69"/>
      <c r="X1800" s="69"/>
      <c r="Y1800" s="69"/>
      <c r="AB1800" s="173"/>
      <c r="AG1800" s="167"/>
    </row>
    <row r="1801" spans="1:33" x14ac:dyDescent="0.3">
      <c r="A1801" s="263" t="str">
        <f t="shared" si="56"/>
        <v>Groen</v>
      </c>
      <c r="B1801" s="284" t="str">
        <f t="shared" si="57"/>
        <v>Faunavoorziening</v>
      </c>
      <c r="C1801" s="69"/>
      <c r="D1801" s="69"/>
      <c r="E1801" s="87"/>
      <c r="H1801" s="69"/>
      <c r="R1801" s="69"/>
      <c r="S1801" s="69"/>
      <c r="T1801" s="250" t="str">
        <f>IF(ISTEXT(S1801),VLOOKUP(S1801,'_Keuzelijst Algemeen'!$B$3:$C$74,2),"")</f>
        <v/>
      </c>
      <c r="V1801" s="69"/>
      <c r="W1801" s="69"/>
      <c r="X1801" s="69"/>
      <c r="Y1801" s="69"/>
      <c r="AB1801" s="173"/>
      <c r="AG1801" s="167"/>
    </row>
    <row r="1802" spans="1:33" x14ac:dyDescent="0.3">
      <c r="A1802" s="263" t="str">
        <f t="shared" si="56"/>
        <v>Groen</v>
      </c>
      <c r="B1802" s="284" t="str">
        <f t="shared" si="57"/>
        <v>Faunavoorziening</v>
      </c>
      <c r="C1802" s="69"/>
      <c r="D1802" s="69"/>
      <c r="E1802" s="87"/>
      <c r="H1802" s="69"/>
      <c r="R1802" s="69"/>
      <c r="S1802" s="69"/>
      <c r="T1802" s="250" t="str">
        <f>IF(ISTEXT(S1802),VLOOKUP(S1802,'_Keuzelijst Algemeen'!$B$3:$C$74,2),"")</f>
        <v/>
      </c>
      <c r="V1802" s="69"/>
      <c r="W1802" s="69"/>
      <c r="X1802" s="69"/>
      <c r="Y1802" s="69"/>
      <c r="AB1802" s="173"/>
      <c r="AG1802" s="167"/>
    </row>
    <row r="1803" spans="1:33" x14ac:dyDescent="0.3">
      <c r="A1803" s="263" t="str">
        <f t="shared" si="56"/>
        <v>Groen</v>
      </c>
      <c r="B1803" s="284" t="str">
        <f t="shared" si="57"/>
        <v>Faunavoorziening</v>
      </c>
      <c r="C1803" s="69"/>
      <c r="D1803" s="69"/>
      <c r="E1803" s="87"/>
      <c r="H1803" s="69"/>
      <c r="R1803" s="69"/>
      <c r="S1803" s="69"/>
      <c r="T1803" s="250" t="str">
        <f>IF(ISTEXT(S1803),VLOOKUP(S1803,'_Keuzelijst Algemeen'!$B$3:$C$74,2),"")</f>
        <v/>
      </c>
      <c r="V1803" s="69"/>
      <c r="W1803" s="69"/>
      <c r="X1803" s="69"/>
      <c r="Y1803" s="69"/>
      <c r="AB1803" s="173"/>
      <c r="AG1803" s="167"/>
    </row>
    <row r="1804" spans="1:33" x14ac:dyDescent="0.3">
      <c r="A1804" s="263" t="str">
        <f t="shared" si="56"/>
        <v>Groen</v>
      </c>
      <c r="B1804" s="284" t="str">
        <f t="shared" si="57"/>
        <v>Faunavoorziening</v>
      </c>
      <c r="C1804" s="69"/>
      <c r="D1804" s="69"/>
      <c r="E1804" s="87"/>
      <c r="H1804" s="69"/>
      <c r="R1804" s="69"/>
      <c r="S1804" s="69"/>
      <c r="T1804" s="250" t="str">
        <f>IF(ISTEXT(S1804),VLOOKUP(S1804,'_Keuzelijst Algemeen'!$B$3:$C$74,2),"")</f>
        <v/>
      </c>
      <c r="V1804" s="69"/>
      <c r="W1804" s="69"/>
      <c r="X1804" s="69"/>
      <c r="Y1804" s="69"/>
      <c r="AB1804" s="173"/>
      <c r="AG1804" s="167"/>
    </row>
    <row r="1805" spans="1:33" x14ac:dyDescent="0.3">
      <c r="A1805" s="263" t="str">
        <f t="shared" si="56"/>
        <v>Groen</v>
      </c>
      <c r="B1805" s="284" t="str">
        <f t="shared" si="57"/>
        <v>Faunavoorziening</v>
      </c>
      <c r="C1805" s="69"/>
      <c r="D1805" s="69"/>
      <c r="E1805" s="87"/>
      <c r="H1805" s="69"/>
      <c r="R1805" s="69"/>
      <c r="S1805" s="69"/>
      <c r="T1805" s="250" t="str">
        <f>IF(ISTEXT(S1805),VLOOKUP(S1805,'_Keuzelijst Algemeen'!$B$3:$C$74,2),"")</f>
        <v/>
      </c>
      <c r="V1805" s="69"/>
      <c r="W1805" s="69"/>
      <c r="X1805" s="69"/>
      <c r="Y1805" s="69"/>
      <c r="AB1805" s="173"/>
      <c r="AG1805" s="167"/>
    </row>
    <row r="1806" spans="1:33" x14ac:dyDescent="0.3">
      <c r="A1806" s="263" t="str">
        <f t="shared" si="56"/>
        <v>Groen</v>
      </c>
      <c r="B1806" s="284" t="str">
        <f t="shared" si="57"/>
        <v>Faunavoorziening</v>
      </c>
      <c r="C1806" s="69"/>
      <c r="D1806" s="69"/>
      <c r="E1806" s="87"/>
      <c r="H1806" s="69"/>
      <c r="R1806" s="69"/>
      <c r="S1806" s="69"/>
      <c r="T1806" s="250" t="str">
        <f>IF(ISTEXT(S1806),VLOOKUP(S1806,'_Keuzelijst Algemeen'!$B$3:$C$74,2),"")</f>
        <v/>
      </c>
      <c r="V1806" s="69"/>
      <c r="W1806" s="69"/>
      <c r="X1806" s="69"/>
      <c r="Y1806" s="69"/>
      <c r="AB1806" s="173"/>
      <c r="AG1806" s="167"/>
    </row>
    <row r="1807" spans="1:33" x14ac:dyDescent="0.3">
      <c r="A1807" s="263" t="str">
        <f t="shared" si="56"/>
        <v>Groen</v>
      </c>
      <c r="B1807" s="284" t="str">
        <f t="shared" si="57"/>
        <v>Faunavoorziening</v>
      </c>
      <c r="C1807" s="69"/>
      <c r="D1807" s="69"/>
      <c r="E1807" s="87"/>
      <c r="H1807" s="69"/>
      <c r="R1807" s="69"/>
      <c r="S1807" s="69"/>
      <c r="T1807" s="250" t="str">
        <f>IF(ISTEXT(S1807),VLOOKUP(S1807,'_Keuzelijst Algemeen'!$B$3:$C$74,2),"")</f>
        <v/>
      </c>
      <c r="V1807" s="69"/>
      <c r="W1807" s="69"/>
      <c r="X1807" s="69"/>
      <c r="Y1807" s="69"/>
      <c r="AB1807" s="173"/>
      <c r="AG1807" s="167"/>
    </row>
    <row r="1808" spans="1:33" x14ac:dyDescent="0.3">
      <c r="A1808" s="263" t="str">
        <f t="shared" si="56"/>
        <v>Groen</v>
      </c>
      <c r="B1808" s="284" t="str">
        <f t="shared" si="57"/>
        <v>Faunavoorziening</v>
      </c>
      <c r="C1808" s="69"/>
      <c r="D1808" s="69"/>
      <c r="E1808" s="87"/>
      <c r="H1808" s="69"/>
      <c r="R1808" s="69"/>
      <c r="S1808" s="69"/>
      <c r="T1808" s="250" t="str">
        <f>IF(ISTEXT(S1808),VLOOKUP(S1808,'_Keuzelijst Algemeen'!$B$3:$C$74,2),"")</f>
        <v/>
      </c>
      <c r="V1808" s="69"/>
      <c r="W1808" s="69"/>
      <c r="X1808" s="69"/>
      <c r="Y1808" s="69"/>
      <c r="AB1808" s="173"/>
      <c r="AG1808" s="167"/>
    </row>
    <row r="1809" spans="1:33" x14ac:dyDescent="0.3">
      <c r="A1809" s="263" t="str">
        <f t="shared" si="56"/>
        <v>Groen</v>
      </c>
      <c r="B1809" s="284" t="str">
        <f t="shared" si="57"/>
        <v>Faunavoorziening</v>
      </c>
      <c r="C1809" s="69"/>
      <c r="D1809" s="69"/>
      <c r="E1809" s="87"/>
      <c r="H1809" s="69"/>
      <c r="R1809" s="69"/>
      <c r="S1809" s="69"/>
      <c r="T1809" s="250" t="str">
        <f>IF(ISTEXT(S1809),VLOOKUP(S1809,'_Keuzelijst Algemeen'!$B$3:$C$74,2),"")</f>
        <v/>
      </c>
      <c r="V1809" s="69"/>
      <c r="W1809" s="69"/>
      <c r="X1809" s="69"/>
      <c r="Y1809" s="69"/>
      <c r="AB1809" s="173"/>
      <c r="AG1809" s="167"/>
    </row>
    <row r="1810" spans="1:33" x14ac:dyDescent="0.3">
      <c r="A1810" s="263" t="str">
        <f t="shared" si="56"/>
        <v>Groen</v>
      </c>
      <c r="B1810" s="284" t="str">
        <f t="shared" si="57"/>
        <v>Faunavoorziening</v>
      </c>
      <c r="C1810" s="69"/>
      <c r="D1810" s="69"/>
      <c r="E1810" s="87"/>
      <c r="H1810" s="69"/>
      <c r="R1810" s="69"/>
      <c r="S1810" s="69"/>
      <c r="T1810" s="250" t="str">
        <f>IF(ISTEXT(S1810),VLOOKUP(S1810,'_Keuzelijst Algemeen'!$B$3:$C$74,2),"")</f>
        <v/>
      </c>
      <c r="V1810" s="69"/>
      <c r="W1810" s="69"/>
      <c r="X1810" s="69"/>
      <c r="Y1810" s="69"/>
      <c r="AB1810" s="173"/>
      <c r="AG1810" s="167"/>
    </row>
    <row r="1811" spans="1:33" x14ac:dyDescent="0.3">
      <c r="A1811" s="263" t="str">
        <f t="shared" si="56"/>
        <v>Groen</v>
      </c>
      <c r="B1811" s="284" t="str">
        <f t="shared" si="57"/>
        <v>Faunavoorziening</v>
      </c>
      <c r="C1811" s="69"/>
      <c r="D1811" s="69"/>
      <c r="E1811" s="87"/>
      <c r="H1811" s="69"/>
      <c r="R1811" s="69"/>
      <c r="S1811" s="69"/>
      <c r="T1811" s="250" t="str">
        <f>IF(ISTEXT(S1811),VLOOKUP(S1811,'_Keuzelijst Algemeen'!$B$3:$C$74,2),"")</f>
        <v/>
      </c>
      <c r="V1811" s="69"/>
      <c r="W1811" s="69"/>
      <c r="X1811" s="69"/>
      <c r="Y1811" s="69"/>
      <c r="AB1811" s="173"/>
      <c r="AG1811" s="167"/>
    </row>
    <row r="1812" spans="1:33" x14ac:dyDescent="0.3">
      <c r="A1812" s="263" t="str">
        <f t="shared" si="56"/>
        <v>Groen</v>
      </c>
      <c r="B1812" s="284" t="str">
        <f t="shared" si="57"/>
        <v>Faunavoorziening</v>
      </c>
      <c r="C1812" s="69"/>
      <c r="D1812" s="69"/>
      <c r="E1812" s="87"/>
      <c r="H1812" s="69"/>
      <c r="R1812" s="69"/>
      <c r="S1812" s="69"/>
      <c r="T1812" s="250" t="str">
        <f>IF(ISTEXT(S1812),VLOOKUP(S1812,'_Keuzelijst Algemeen'!$B$3:$C$74,2),"")</f>
        <v/>
      </c>
      <c r="V1812" s="69"/>
      <c r="W1812" s="69"/>
      <c r="X1812" s="69"/>
      <c r="Y1812" s="69"/>
      <c r="AB1812" s="173"/>
      <c r="AG1812" s="167"/>
    </row>
    <row r="1813" spans="1:33" x14ac:dyDescent="0.3">
      <c r="A1813" s="263" t="str">
        <f t="shared" si="56"/>
        <v>Groen</v>
      </c>
      <c r="B1813" s="284" t="str">
        <f t="shared" si="57"/>
        <v>Faunavoorziening</v>
      </c>
      <c r="C1813" s="69"/>
      <c r="D1813" s="69"/>
      <c r="E1813" s="87"/>
      <c r="H1813" s="69"/>
      <c r="R1813" s="69"/>
      <c r="S1813" s="69"/>
      <c r="T1813" s="250" t="str">
        <f>IF(ISTEXT(S1813),VLOOKUP(S1813,'_Keuzelijst Algemeen'!$B$3:$C$74,2),"")</f>
        <v/>
      </c>
      <c r="V1813" s="69"/>
      <c r="W1813" s="69"/>
      <c r="X1813" s="69"/>
      <c r="Y1813" s="69"/>
      <c r="AB1813" s="173"/>
      <c r="AG1813" s="167"/>
    </row>
    <row r="1814" spans="1:33" x14ac:dyDescent="0.3">
      <c r="A1814" s="263" t="str">
        <f t="shared" si="56"/>
        <v>Groen</v>
      </c>
      <c r="B1814" s="284" t="str">
        <f t="shared" si="57"/>
        <v>Faunavoorziening</v>
      </c>
      <c r="C1814" s="69"/>
      <c r="D1814" s="69"/>
      <c r="E1814" s="87"/>
      <c r="H1814" s="69"/>
      <c r="R1814" s="69"/>
      <c r="S1814" s="69"/>
      <c r="T1814" s="250" t="str">
        <f>IF(ISTEXT(S1814),VLOOKUP(S1814,'_Keuzelijst Algemeen'!$B$3:$C$74,2),"")</f>
        <v/>
      </c>
      <c r="V1814" s="69"/>
      <c r="W1814" s="69"/>
      <c r="X1814" s="69"/>
      <c r="Y1814" s="69"/>
      <c r="AB1814" s="173"/>
      <c r="AG1814" s="167"/>
    </row>
    <row r="1815" spans="1:33" x14ac:dyDescent="0.3">
      <c r="A1815" s="263" t="str">
        <f t="shared" si="56"/>
        <v>Groen</v>
      </c>
      <c r="B1815" s="284" t="str">
        <f t="shared" si="57"/>
        <v>Faunavoorziening</v>
      </c>
      <c r="C1815" s="69"/>
      <c r="D1815" s="69"/>
      <c r="E1815" s="87"/>
      <c r="H1815" s="69"/>
      <c r="R1815" s="69"/>
      <c r="S1815" s="69"/>
      <c r="T1815" s="250" t="str">
        <f>IF(ISTEXT(S1815),VLOOKUP(S1815,'_Keuzelijst Algemeen'!$B$3:$C$74,2),"")</f>
        <v/>
      </c>
      <c r="V1815" s="69"/>
      <c r="W1815" s="69"/>
      <c r="X1815" s="69"/>
      <c r="Y1815" s="69"/>
      <c r="AB1815" s="173"/>
      <c r="AG1815" s="167"/>
    </row>
    <row r="1816" spans="1:33" x14ac:dyDescent="0.3">
      <c r="A1816" s="263" t="str">
        <f t="shared" si="56"/>
        <v>Groen</v>
      </c>
      <c r="B1816" s="284" t="str">
        <f t="shared" si="57"/>
        <v>Faunavoorziening</v>
      </c>
      <c r="C1816" s="69"/>
      <c r="D1816" s="69"/>
      <c r="E1816" s="87"/>
      <c r="H1816" s="69"/>
      <c r="R1816" s="69"/>
      <c r="S1816" s="69"/>
      <c r="T1816" s="250" t="str">
        <f>IF(ISTEXT(S1816),VLOOKUP(S1816,'_Keuzelijst Algemeen'!$B$3:$C$74,2),"")</f>
        <v/>
      </c>
      <c r="V1816" s="69"/>
      <c r="W1816" s="69"/>
      <c r="X1816" s="69"/>
      <c r="Y1816" s="69"/>
      <c r="AB1816" s="173"/>
      <c r="AG1816" s="167"/>
    </row>
    <row r="1817" spans="1:33" x14ac:dyDescent="0.3">
      <c r="A1817" s="263" t="str">
        <f t="shared" si="56"/>
        <v>Groen</v>
      </c>
      <c r="B1817" s="284" t="str">
        <f t="shared" si="57"/>
        <v>Faunavoorziening</v>
      </c>
      <c r="C1817" s="69"/>
      <c r="D1817" s="69"/>
      <c r="E1817" s="87"/>
      <c r="H1817" s="69"/>
      <c r="R1817" s="69"/>
      <c r="S1817" s="69"/>
      <c r="T1817" s="250" t="str">
        <f>IF(ISTEXT(S1817),VLOOKUP(S1817,'_Keuzelijst Algemeen'!$B$3:$C$74,2),"")</f>
        <v/>
      </c>
      <c r="V1817" s="69"/>
      <c r="W1817" s="69"/>
      <c r="X1817" s="69"/>
      <c r="Y1817" s="69"/>
      <c r="AB1817" s="173"/>
      <c r="AG1817" s="167"/>
    </row>
    <row r="1818" spans="1:33" x14ac:dyDescent="0.3">
      <c r="A1818" s="263" t="str">
        <f t="shared" si="56"/>
        <v>Groen</v>
      </c>
      <c r="B1818" s="284" t="str">
        <f t="shared" si="57"/>
        <v>Faunavoorziening</v>
      </c>
      <c r="C1818" s="69"/>
      <c r="D1818" s="69"/>
      <c r="E1818" s="87"/>
      <c r="H1818" s="69"/>
      <c r="R1818" s="69"/>
      <c r="S1818" s="69"/>
      <c r="T1818" s="250" t="str">
        <f>IF(ISTEXT(S1818),VLOOKUP(S1818,'_Keuzelijst Algemeen'!$B$3:$C$74,2),"")</f>
        <v/>
      </c>
      <c r="V1818" s="69"/>
      <c r="W1818" s="69"/>
      <c r="X1818" s="69"/>
      <c r="Y1818" s="69"/>
      <c r="AB1818" s="173"/>
      <c r="AG1818" s="167"/>
    </row>
    <row r="1819" spans="1:33" x14ac:dyDescent="0.3">
      <c r="A1819" s="263" t="str">
        <f t="shared" si="56"/>
        <v>Groen</v>
      </c>
      <c r="B1819" s="284" t="str">
        <f t="shared" si="57"/>
        <v>Faunavoorziening</v>
      </c>
      <c r="C1819" s="69"/>
      <c r="D1819" s="69"/>
      <c r="E1819" s="87"/>
      <c r="H1819" s="69"/>
      <c r="R1819" s="69"/>
      <c r="S1819" s="69"/>
      <c r="T1819" s="250" t="str">
        <f>IF(ISTEXT(S1819),VLOOKUP(S1819,'_Keuzelijst Algemeen'!$B$3:$C$74,2),"")</f>
        <v/>
      </c>
      <c r="V1819" s="69"/>
      <c r="W1819" s="69"/>
      <c r="X1819" s="69"/>
      <c r="Y1819" s="69"/>
      <c r="AB1819" s="173"/>
      <c r="AG1819" s="167"/>
    </row>
    <row r="1820" spans="1:33" x14ac:dyDescent="0.3">
      <c r="A1820" s="263" t="str">
        <f t="shared" si="56"/>
        <v>Groen</v>
      </c>
      <c r="B1820" s="284" t="str">
        <f t="shared" si="57"/>
        <v>Faunavoorziening</v>
      </c>
      <c r="C1820" s="69"/>
      <c r="D1820" s="69"/>
      <c r="E1820" s="87"/>
      <c r="H1820" s="69"/>
      <c r="R1820" s="69"/>
      <c r="S1820" s="69"/>
      <c r="T1820" s="250" t="str">
        <f>IF(ISTEXT(S1820),VLOOKUP(S1820,'_Keuzelijst Algemeen'!$B$3:$C$74,2),"")</f>
        <v/>
      </c>
      <c r="V1820" s="69"/>
      <c r="W1820" s="69"/>
      <c r="X1820" s="69"/>
      <c r="Y1820" s="69"/>
      <c r="AB1820" s="173"/>
      <c r="AG1820" s="167"/>
    </row>
    <row r="1821" spans="1:33" x14ac:dyDescent="0.3">
      <c r="A1821" s="263" t="str">
        <f t="shared" si="56"/>
        <v>Groen</v>
      </c>
      <c r="B1821" s="284" t="str">
        <f t="shared" si="57"/>
        <v>Faunavoorziening</v>
      </c>
      <c r="C1821" s="69"/>
      <c r="D1821" s="69"/>
      <c r="E1821" s="87"/>
      <c r="H1821" s="69"/>
      <c r="R1821" s="69"/>
      <c r="S1821" s="69"/>
      <c r="T1821" s="250" t="str">
        <f>IF(ISTEXT(S1821),VLOOKUP(S1821,'_Keuzelijst Algemeen'!$B$3:$C$74,2),"")</f>
        <v/>
      </c>
      <c r="V1821" s="69"/>
      <c r="W1821" s="69"/>
      <c r="X1821" s="69"/>
      <c r="Y1821" s="69"/>
      <c r="AB1821" s="173"/>
      <c r="AG1821" s="167"/>
    </row>
    <row r="1822" spans="1:33" x14ac:dyDescent="0.3">
      <c r="A1822" s="263" t="str">
        <f t="shared" si="56"/>
        <v>Groen</v>
      </c>
      <c r="B1822" s="284" t="str">
        <f t="shared" si="57"/>
        <v>Faunavoorziening</v>
      </c>
      <c r="C1822" s="69"/>
      <c r="D1822" s="69"/>
      <c r="E1822" s="87"/>
      <c r="H1822" s="69"/>
      <c r="R1822" s="69"/>
      <c r="S1822" s="69"/>
      <c r="T1822" s="250" t="str">
        <f>IF(ISTEXT(S1822),VLOOKUP(S1822,'_Keuzelijst Algemeen'!$B$3:$C$74,2),"")</f>
        <v/>
      </c>
      <c r="V1822" s="69"/>
      <c r="W1822" s="69"/>
      <c r="X1822" s="69"/>
      <c r="Y1822" s="69"/>
      <c r="AB1822" s="173"/>
      <c r="AG1822" s="167"/>
    </row>
    <row r="1823" spans="1:33" x14ac:dyDescent="0.3">
      <c r="A1823" s="263" t="str">
        <f t="shared" si="56"/>
        <v>Groen</v>
      </c>
      <c r="B1823" s="284" t="str">
        <f t="shared" si="57"/>
        <v>Faunavoorziening</v>
      </c>
      <c r="C1823" s="69"/>
      <c r="D1823" s="69"/>
      <c r="E1823" s="87"/>
      <c r="H1823" s="69"/>
      <c r="R1823" s="69"/>
      <c r="S1823" s="69"/>
      <c r="T1823" s="250" t="str">
        <f>IF(ISTEXT(S1823),VLOOKUP(S1823,'_Keuzelijst Algemeen'!$B$3:$C$74,2),"")</f>
        <v/>
      </c>
      <c r="V1823" s="69"/>
      <c r="W1823" s="69"/>
      <c r="X1823" s="69"/>
      <c r="Y1823" s="69"/>
      <c r="AB1823" s="173"/>
      <c r="AG1823" s="167"/>
    </row>
    <row r="1824" spans="1:33" x14ac:dyDescent="0.3">
      <c r="A1824" s="263" t="str">
        <f t="shared" si="56"/>
        <v>Groen</v>
      </c>
      <c r="B1824" s="284" t="str">
        <f t="shared" si="57"/>
        <v>Faunavoorziening</v>
      </c>
      <c r="C1824" s="69"/>
      <c r="D1824" s="69"/>
      <c r="E1824" s="87"/>
      <c r="H1824" s="69"/>
      <c r="R1824" s="69"/>
      <c r="S1824" s="69"/>
      <c r="T1824" s="250" t="str">
        <f>IF(ISTEXT(S1824),VLOOKUP(S1824,'_Keuzelijst Algemeen'!$B$3:$C$74,2),"")</f>
        <v/>
      </c>
      <c r="V1824" s="69"/>
      <c r="W1824" s="69"/>
      <c r="X1824" s="69"/>
      <c r="Y1824" s="69"/>
      <c r="AB1824" s="173"/>
      <c r="AG1824" s="167"/>
    </row>
    <row r="1825" spans="1:33" x14ac:dyDescent="0.3">
      <c r="A1825" s="263" t="str">
        <f t="shared" si="56"/>
        <v>Groen</v>
      </c>
      <c r="B1825" s="284" t="str">
        <f t="shared" si="57"/>
        <v>Faunavoorziening</v>
      </c>
      <c r="C1825" s="69"/>
      <c r="D1825" s="69"/>
      <c r="E1825" s="87"/>
      <c r="H1825" s="69"/>
      <c r="R1825" s="69"/>
      <c r="S1825" s="69"/>
      <c r="T1825" s="250" t="str">
        <f>IF(ISTEXT(S1825),VLOOKUP(S1825,'_Keuzelijst Algemeen'!$B$3:$C$74,2),"")</f>
        <v/>
      </c>
      <c r="V1825" s="69"/>
      <c r="W1825" s="69"/>
      <c r="X1825" s="69"/>
      <c r="Y1825" s="69"/>
      <c r="AB1825" s="173"/>
      <c r="AG1825" s="167"/>
    </row>
    <row r="1826" spans="1:33" x14ac:dyDescent="0.3">
      <c r="A1826" s="263" t="str">
        <f t="shared" si="56"/>
        <v>Groen</v>
      </c>
      <c r="B1826" s="284" t="str">
        <f t="shared" si="57"/>
        <v>Faunavoorziening</v>
      </c>
      <c r="C1826" s="69"/>
      <c r="D1826" s="69"/>
      <c r="E1826" s="87"/>
      <c r="H1826" s="69"/>
      <c r="R1826" s="69"/>
      <c r="S1826" s="69"/>
      <c r="T1826" s="250" t="str">
        <f>IF(ISTEXT(S1826),VLOOKUP(S1826,'_Keuzelijst Algemeen'!$B$3:$C$74,2),"")</f>
        <v/>
      </c>
      <c r="V1826" s="69"/>
      <c r="W1826" s="69"/>
      <c r="X1826" s="69"/>
      <c r="Y1826" s="69"/>
      <c r="AB1826" s="173"/>
      <c r="AG1826" s="167"/>
    </row>
    <row r="1827" spans="1:33" x14ac:dyDescent="0.3">
      <c r="A1827" s="263" t="str">
        <f t="shared" si="56"/>
        <v>Groen</v>
      </c>
      <c r="B1827" s="284" t="str">
        <f t="shared" si="57"/>
        <v>Faunavoorziening</v>
      </c>
      <c r="C1827" s="69"/>
      <c r="D1827" s="69"/>
      <c r="E1827" s="87"/>
      <c r="H1827" s="69"/>
      <c r="R1827" s="69"/>
      <c r="S1827" s="69"/>
      <c r="T1827" s="250" t="str">
        <f>IF(ISTEXT(S1827),VLOOKUP(S1827,'_Keuzelijst Algemeen'!$B$3:$C$74,2),"")</f>
        <v/>
      </c>
      <c r="V1827" s="69"/>
      <c r="W1827" s="69"/>
      <c r="X1827" s="69"/>
      <c r="Y1827" s="69"/>
      <c r="AB1827" s="173"/>
      <c r="AG1827" s="167"/>
    </row>
    <row r="1828" spans="1:33" x14ac:dyDescent="0.3">
      <c r="A1828" s="263" t="str">
        <f t="shared" si="56"/>
        <v>Groen</v>
      </c>
      <c r="B1828" s="284" t="str">
        <f t="shared" si="57"/>
        <v>Faunavoorziening</v>
      </c>
      <c r="C1828" s="69"/>
      <c r="D1828" s="69"/>
      <c r="E1828" s="87"/>
      <c r="H1828" s="69"/>
      <c r="R1828" s="69"/>
      <c r="S1828" s="69"/>
      <c r="T1828" s="250" t="str">
        <f>IF(ISTEXT(S1828),VLOOKUP(S1828,'_Keuzelijst Algemeen'!$B$3:$C$74,2),"")</f>
        <v/>
      </c>
      <c r="V1828" s="69"/>
      <c r="W1828" s="69"/>
      <c r="X1828" s="69"/>
      <c r="Y1828" s="69"/>
      <c r="AB1828" s="173"/>
      <c r="AG1828" s="167"/>
    </row>
    <row r="1829" spans="1:33" x14ac:dyDescent="0.3">
      <c r="A1829" s="263" t="str">
        <f t="shared" si="56"/>
        <v>Groen</v>
      </c>
      <c r="B1829" s="284" t="str">
        <f t="shared" si="57"/>
        <v>Faunavoorziening</v>
      </c>
      <c r="C1829" s="69"/>
      <c r="D1829" s="69"/>
      <c r="E1829" s="87"/>
      <c r="H1829" s="69"/>
      <c r="R1829" s="69"/>
      <c r="S1829" s="69"/>
      <c r="T1829" s="250" t="str">
        <f>IF(ISTEXT(S1829),VLOOKUP(S1829,'_Keuzelijst Algemeen'!$B$3:$C$74,2),"")</f>
        <v/>
      </c>
      <c r="V1829" s="69"/>
      <c r="W1829" s="69"/>
      <c r="X1829" s="69"/>
      <c r="Y1829" s="69"/>
      <c r="AB1829" s="173"/>
      <c r="AG1829" s="167"/>
    </row>
    <row r="1830" spans="1:33" x14ac:dyDescent="0.3">
      <c r="A1830" s="263" t="str">
        <f t="shared" si="56"/>
        <v>Groen</v>
      </c>
      <c r="B1830" s="284" t="str">
        <f t="shared" si="57"/>
        <v>Faunavoorziening</v>
      </c>
      <c r="C1830" s="69"/>
      <c r="D1830" s="69"/>
      <c r="E1830" s="87"/>
      <c r="H1830" s="69"/>
      <c r="R1830" s="69"/>
      <c r="S1830" s="69"/>
      <c r="T1830" s="250" t="str">
        <f>IF(ISTEXT(S1830),VLOOKUP(S1830,'_Keuzelijst Algemeen'!$B$3:$C$74,2),"")</f>
        <v/>
      </c>
      <c r="V1830" s="69"/>
      <c r="W1830" s="69"/>
      <c r="X1830" s="69"/>
      <c r="Y1830" s="69"/>
      <c r="AB1830" s="173"/>
      <c r="AG1830" s="167"/>
    </row>
    <row r="1831" spans="1:33" x14ac:dyDescent="0.3">
      <c r="A1831" s="263" t="str">
        <f t="shared" si="56"/>
        <v>Groen</v>
      </c>
      <c r="B1831" s="284" t="str">
        <f t="shared" si="57"/>
        <v>Faunavoorziening</v>
      </c>
      <c r="C1831" s="69"/>
      <c r="D1831" s="69"/>
      <c r="E1831" s="87"/>
      <c r="H1831" s="69"/>
      <c r="R1831" s="69"/>
      <c r="S1831" s="69"/>
      <c r="T1831" s="250" t="str">
        <f>IF(ISTEXT(S1831),VLOOKUP(S1831,'_Keuzelijst Algemeen'!$B$3:$C$74,2),"")</f>
        <v/>
      </c>
      <c r="V1831" s="69"/>
      <c r="W1831" s="69"/>
      <c r="X1831" s="69"/>
      <c r="Y1831" s="69"/>
      <c r="AB1831" s="173"/>
      <c r="AG1831" s="167"/>
    </row>
    <row r="1832" spans="1:33" x14ac:dyDescent="0.3">
      <c r="A1832" s="263" t="str">
        <f t="shared" si="56"/>
        <v>Groen</v>
      </c>
      <c r="B1832" s="284" t="str">
        <f t="shared" si="57"/>
        <v>Faunavoorziening</v>
      </c>
      <c r="C1832" s="69"/>
      <c r="D1832" s="69"/>
      <c r="E1832" s="87"/>
      <c r="H1832" s="69"/>
      <c r="R1832" s="69"/>
      <c r="S1832" s="69"/>
      <c r="T1832" s="250" t="str">
        <f>IF(ISTEXT(S1832),VLOOKUP(S1832,'_Keuzelijst Algemeen'!$B$3:$C$74,2),"")</f>
        <v/>
      </c>
      <c r="V1832" s="69"/>
      <c r="W1832" s="69"/>
      <c r="X1832" s="69"/>
      <c r="Y1832" s="69"/>
      <c r="AB1832" s="173"/>
      <c r="AG1832" s="167"/>
    </row>
    <row r="1833" spans="1:33" x14ac:dyDescent="0.3">
      <c r="A1833" s="263" t="str">
        <f t="shared" si="56"/>
        <v>Groen</v>
      </c>
      <c r="B1833" s="284" t="str">
        <f t="shared" si="57"/>
        <v>Faunavoorziening</v>
      </c>
      <c r="C1833" s="69"/>
      <c r="D1833" s="69"/>
      <c r="E1833" s="87"/>
      <c r="H1833" s="69"/>
      <c r="R1833" s="69"/>
      <c r="S1833" s="69"/>
      <c r="T1833" s="250" t="str">
        <f>IF(ISTEXT(S1833),VLOOKUP(S1833,'_Keuzelijst Algemeen'!$B$3:$C$74,2),"")</f>
        <v/>
      </c>
      <c r="V1833" s="69"/>
      <c r="W1833" s="69"/>
      <c r="X1833" s="69"/>
      <c r="Y1833" s="69"/>
      <c r="AB1833" s="173"/>
      <c r="AG1833" s="167"/>
    </row>
    <row r="1834" spans="1:33" x14ac:dyDescent="0.3">
      <c r="A1834" s="263" t="str">
        <f t="shared" si="56"/>
        <v>Groen</v>
      </c>
      <c r="B1834" s="284" t="str">
        <f t="shared" si="57"/>
        <v>Faunavoorziening</v>
      </c>
      <c r="C1834" s="69"/>
      <c r="D1834" s="69"/>
      <c r="E1834" s="87"/>
      <c r="H1834" s="69"/>
      <c r="R1834" s="69"/>
      <c r="S1834" s="69"/>
      <c r="T1834" s="250" t="str">
        <f>IF(ISTEXT(S1834),VLOOKUP(S1834,'_Keuzelijst Algemeen'!$B$3:$C$74,2),"")</f>
        <v/>
      </c>
      <c r="V1834" s="69"/>
      <c r="W1834" s="69"/>
      <c r="X1834" s="69"/>
      <c r="Y1834" s="69"/>
      <c r="AB1834" s="173"/>
      <c r="AG1834" s="167"/>
    </row>
    <row r="1835" spans="1:33" x14ac:dyDescent="0.3">
      <c r="A1835" s="263" t="str">
        <f t="shared" si="56"/>
        <v>Groen</v>
      </c>
      <c r="B1835" s="284" t="str">
        <f t="shared" si="57"/>
        <v>Faunavoorziening</v>
      </c>
      <c r="C1835" s="69"/>
      <c r="D1835" s="69"/>
      <c r="E1835" s="87"/>
      <c r="H1835" s="69"/>
      <c r="R1835" s="69"/>
      <c r="S1835" s="69"/>
      <c r="T1835" s="250" t="str">
        <f>IF(ISTEXT(S1835),VLOOKUP(S1835,'_Keuzelijst Algemeen'!$B$3:$C$74,2),"")</f>
        <v/>
      </c>
      <c r="V1835" s="69"/>
      <c r="W1835" s="69"/>
      <c r="X1835" s="69"/>
      <c r="Y1835" s="69"/>
      <c r="AB1835" s="173"/>
      <c r="AG1835" s="167"/>
    </row>
    <row r="1836" spans="1:33" x14ac:dyDescent="0.3">
      <c r="A1836" s="263" t="str">
        <f t="shared" si="56"/>
        <v>Groen</v>
      </c>
      <c r="B1836" s="284" t="str">
        <f t="shared" si="57"/>
        <v>Faunavoorziening</v>
      </c>
      <c r="C1836" s="69"/>
      <c r="D1836" s="69"/>
      <c r="E1836" s="87"/>
      <c r="H1836" s="69"/>
      <c r="R1836" s="69"/>
      <c r="S1836" s="69"/>
      <c r="T1836" s="250" t="str">
        <f>IF(ISTEXT(S1836),VLOOKUP(S1836,'_Keuzelijst Algemeen'!$B$3:$C$74,2),"")</f>
        <v/>
      </c>
      <c r="V1836" s="69"/>
      <c r="W1836" s="69"/>
      <c r="X1836" s="69"/>
      <c r="Y1836" s="69"/>
      <c r="AB1836" s="173"/>
      <c r="AG1836" s="167"/>
    </row>
    <row r="1837" spans="1:33" x14ac:dyDescent="0.3">
      <c r="A1837" s="263" t="str">
        <f t="shared" si="56"/>
        <v>Groen</v>
      </c>
      <c r="B1837" s="284" t="str">
        <f t="shared" si="57"/>
        <v>Faunavoorziening</v>
      </c>
      <c r="C1837" s="69"/>
      <c r="D1837" s="69"/>
      <c r="E1837" s="87"/>
      <c r="H1837" s="69"/>
      <c r="R1837" s="69"/>
      <c r="S1837" s="69"/>
      <c r="T1837" s="250" t="str">
        <f>IF(ISTEXT(S1837),VLOOKUP(S1837,'_Keuzelijst Algemeen'!$B$3:$C$74,2),"")</f>
        <v/>
      </c>
      <c r="V1837" s="69"/>
      <c r="W1837" s="69"/>
      <c r="X1837" s="69"/>
      <c r="Y1837" s="69"/>
      <c r="AB1837" s="173"/>
      <c r="AG1837" s="167"/>
    </row>
    <row r="1838" spans="1:33" x14ac:dyDescent="0.3">
      <c r="A1838" s="263" t="str">
        <f t="shared" si="56"/>
        <v>Groen</v>
      </c>
      <c r="B1838" s="284" t="str">
        <f t="shared" si="57"/>
        <v>Faunavoorziening</v>
      </c>
      <c r="C1838" s="69"/>
      <c r="D1838" s="69"/>
      <c r="E1838" s="87"/>
      <c r="H1838" s="69"/>
      <c r="R1838" s="69"/>
      <c r="S1838" s="69"/>
      <c r="T1838" s="250" t="str">
        <f>IF(ISTEXT(S1838),VLOOKUP(S1838,'_Keuzelijst Algemeen'!$B$3:$C$74,2),"")</f>
        <v/>
      </c>
      <c r="V1838" s="69"/>
      <c r="W1838" s="69"/>
      <c r="X1838" s="69"/>
      <c r="Y1838" s="69"/>
      <c r="AB1838" s="173"/>
      <c r="AG1838" s="167"/>
    </row>
    <row r="1839" spans="1:33" x14ac:dyDescent="0.3">
      <c r="A1839" s="263" t="str">
        <f t="shared" si="56"/>
        <v>Groen</v>
      </c>
      <c r="B1839" s="284" t="str">
        <f t="shared" si="57"/>
        <v>Faunavoorziening</v>
      </c>
      <c r="C1839" s="69"/>
      <c r="D1839" s="69"/>
      <c r="E1839" s="87"/>
      <c r="H1839" s="69"/>
      <c r="R1839" s="69"/>
      <c r="S1839" s="69"/>
      <c r="T1839" s="250" t="str">
        <f>IF(ISTEXT(S1839),VLOOKUP(S1839,'_Keuzelijst Algemeen'!$B$3:$C$74,2),"")</f>
        <v/>
      </c>
      <c r="V1839" s="69"/>
      <c r="W1839" s="69"/>
      <c r="X1839" s="69"/>
      <c r="Y1839" s="69"/>
      <c r="AB1839" s="173"/>
      <c r="AG1839" s="167"/>
    </row>
    <row r="1840" spans="1:33" x14ac:dyDescent="0.3">
      <c r="A1840" s="263" t="str">
        <f t="shared" si="56"/>
        <v>Groen</v>
      </c>
      <c r="B1840" s="284" t="str">
        <f t="shared" si="57"/>
        <v>Faunavoorziening</v>
      </c>
      <c r="C1840" s="69"/>
      <c r="D1840" s="69"/>
      <c r="E1840" s="87"/>
      <c r="H1840" s="69"/>
      <c r="R1840" s="69"/>
      <c r="S1840" s="69"/>
      <c r="T1840" s="250" t="str">
        <f>IF(ISTEXT(S1840),VLOOKUP(S1840,'_Keuzelijst Algemeen'!$B$3:$C$74,2),"")</f>
        <v/>
      </c>
      <c r="V1840" s="69"/>
      <c r="W1840" s="69"/>
      <c r="X1840" s="69"/>
      <c r="Y1840" s="69"/>
      <c r="AB1840" s="173"/>
      <c r="AG1840" s="167"/>
    </row>
    <row r="1841" spans="1:33" x14ac:dyDescent="0.3">
      <c r="A1841" s="263" t="str">
        <f t="shared" si="56"/>
        <v>Groen</v>
      </c>
      <c r="B1841" s="284" t="str">
        <f t="shared" si="57"/>
        <v>Faunavoorziening</v>
      </c>
      <c r="C1841" s="69"/>
      <c r="D1841" s="69"/>
      <c r="E1841" s="87"/>
      <c r="H1841" s="69"/>
      <c r="R1841" s="69"/>
      <c r="S1841" s="69"/>
      <c r="T1841" s="250" t="str">
        <f>IF(ISTEXT(S1841),VLOOKUP(S1841,'_Keuzelijst Algemeen'!$B$3:$C$74,2),"")</f>
        <v/>
      </c>
      <c r="V1841" s="69"/>
      <c r="W1841" s="69"/>
      <c r="X1841" s="69"/>
      <c r="Y1841" s="69"/>
      <c r="AB1841" s="173"/>
      <c r="AG1841" s="167"/>
    </row>
    <row r="1842" spans="1:33" x14ac:dyDescent="0.3">
      <c r="A1842" s="263" t="str">
        <f t="shared" si="56"/>
        <v>Groen</v>
      </c>
      <c r="B1842" s="284" t="str">
        <f t="shared" si="57"/>
        <v>Faunavoorziening</v>
      </c>
      <c r="C1842" s="69"/>
      <c r="D1842" s="69"/>
      <c r="E1842" s="87"/>
      <c r="H1842" s="69"/>
      <c r="R1842" s="69"/>
      <c r="S1842" s="69"/>
      <c r="T1842" s="250" t="str">
        <f>IF(ISTEXT(S1842),VLOOKUP(S1842,'_Keuzelijst Algemeen'!$B$3:$C$74,2),"")</f>
        <v/>
      </c>
      <c r="V1842" s="69"/>
      <c r="W1842" s="69"/>
      <c r="X1842" s="69"/>
      <c r="Y1842" s="69"/>
      <c r="AB1842" s="173"/>
      <c r="AG1842" s="167"/>
    </row>
    <row r="1843" spans="1:33" x14ac:dyDescent="0.3">
      <c r="A1843" s="263" t="str">
        <f t="shared" si="56"/>
        <v>Groen</v>
      </c>
      <c r="B1843" s="284" t="str">
        <f t="shared" si="57"/>
        <v>Faunavoorziening</v>
      </c>
      <c r="C1843" s="69"/>
      <c r="D1843" s="69"/>
      <c r="E1843" s="87"/>
      <c r="H1843" s="69"/>
      <c r="R1843" s="69"/>
      <c r="S1843" s="69"/>
      <c r="T1843" s="250" t="str">
        <f>IF(ISTEXT(S1843),VLOOKUP(S1843,'_Keuzelijst Algemeen'!$B$3:$C$74,2),"")</f>
        <v/>
      </c>
      <c r="V1843" s="69"/>
      <c r="W1843" s="69"/>
      <c r="X1843" s="69"/>
      <c r="Y1843" s="69"/>
      <c r="AB1843" s="173"/>
      <c r="AG1843" s="167"/>
    </row>
    <row r="1844" spans="1:33" x14ac:dyDescent="0.3">
      <c r="A1844" s="263" t="str">
        <f t="shared" si="56"/>
        <v>Groen</v>
      </c>
      <c r="B1844" s="284" t="str">
        <f t="shared" si="57"/>
        <v>Faunavoorziening</v>
      </c>
      <c r="C1844" s="69"/>
      <c r="D1844" s="69"/>
      <c r="E1844" s="87"/>
      <c r="H1844" s="69"/>
      <c r="R1844" s="69"/>
      <c r="S1844" s="69"/>
      <c r="T1844" s="250" t="str">
        <f>IF(ISTEXT(S1844),VLOOKUP(S1844,'_Keuzelijst Algemeen'!$B$3:$C$74,2),"")</f>
        <v/>
      </c>
      <c r="V1844" s="69"/>
      <c r="W1844" s="69"/>
      <c r="X1844" s="69"/>
      <c r="Y1844" s="69"/>
      <c r="AB1844" s="173"/>
      <c r="AG1844" s="167"/>
    </row>
    <row r="1845" spans="1:33" x14ac:dyDescent="0.3">
      <c r="A1845" s="263" t="str">
        <f t="shared" si="56"/>
        <v>Groen</v>
      </c>
      <c r="B1845" s="284" t="str">
        <f t="shared" si="57"/>
        <v>Faunavoorziening</v>
      </c>
      <c r="C1845" s="69"/>
      <c r="D1845" s="69"/>
      <c r="E1845" s="87"/>
      <c r="H1845" s="69"/>
      <c r="R1845" s="69"/>
      <c r="S1845" s="69"/>
      <c r="T1845" s="250" t="str">
        <f>IF(ISTEXT(S1845),VLOOKUP(S1845,'_Keuzelijst Algemeen'!$B$3:$C$74,2),"")</f>
        <v/>
      </c>
      <c r="V1845" s="69"/>
      <c r="W1845" s="69"/>
      <c r="X1845" s="69"/>
      <c r="Y1845" s="69"/>
      <c r="AB1845" s="173"/>
      <c r="AG1845" s="167"/>
    </row>
    <row r="1846" spans="1:33" x14ac:dyDescent="0.3">
      <c r="A1846" s="263" t="str">
        <f t="shared" si="56"/>
        <v>Groen</v>
      </c>
      <c r="B1846" s="284" t="str">
        <f t="shared" si="57"/>
        <v>Faunavoorziening</v>
      </c>
      <c r="C1846" s="69"/>
      <c r="D1846" s="69"/>
      <c r="E1846" s="87"/>
      <c r="H1846" s="69"/>
      <c r="R1846" s="69"/>
      <c r="S1846" s="69"/>
      <c r="T1846" s="250" t="str">
        <f>IF(ISTEXT(S1846),VLOOKUP(S1846,'_Keuzelijst Algemeen'!$B$3:$C$74,2),"")</f>
        <v/>
      </c>
      <c r="V1846" s="69"/>
      <c r="W1846" s="69"/>
      <c r="X1846" s="69"/>
      <c r="Y1846" s="69"/>
      <c r="AB1846" s="173"/>
      <c r="AG1846" s="167"/>
    </row>
    <row r="1847" spans="1:33" x14ac:dyDescent="0.3">
      <c r="A1847" s="263" t="str">
        <f t="shared" si="56"/>
        <v>Groen</v>
      </c>
      <c r="B1847" s="284" t="str">
        <f t="shared" si="57"/>
        <v>Faunavoorziening</v>
      </c>
      <c r="C1847" s="69"/>
      <c r="D1847" s="69"/>
      <c r="E1847" s="87"/>
      <c r="H1847" s="69"/>
      <c r="R1847" s="69"/>
      <c r="S1847" s="69"/>
      <c r="T1847" s="250" t="str">
        <f>IF(ISTEXT(S1847),VLOOKUP(S1847,'_Keuzelijst Algemeen'!$B$3:$C$74,2),"")</f>
        <v/>
      </c>
      <c r="V1847" s="69"/>
      <c r="W1847" s="69"/>
      <c r="X1847" s="69"/>
      <c r="Y1847" s="69"/>
      <c r="AB1847" s="173"/>
      <c r="AG1847" s="167"/>
    </row>
    <row r="1848" spans="1:33" x14ac:dyDescent="0.3">
      <c r="A1848" s="263" t="str">
        <f t="shared" si="56"/>
        <v>Groen</v>
      </c>
      <c r="B1848" s="284" t="str">
        <f t="shared" si="57"/>
        <v>Faunavoorziening</v>
      </c>
      <c r="C1848" s="69"/>
      <c r="D1848" s="69"/>
      <c r="E1848" s="87"/>
      <c r="H1848" s="69"/>
      <c r="R1848" s="69"/>
      <c r="S1848" s="69"/>
      <c r="T1848" s="250" t="str">
        <f>IF(ISTEXT(S1848),VLOOKUP(S1848,'_Keuzelijst Algemeen'!$B$3:$C$74,2),"")</f>
        <v/>
      </c>
      <c r="V1848" s="69"/>
      <c r="W1848" s="69"/>
      <c r="X1848" s="69"/>
      <c r="Y1848" s="69"/>
      <c r="AB1848" s="173"/>
      <c r="AG1848" s="167"/>
    </row>
    <row r="1849" spans="1:33" x14ac:dyDescent="0.3">
      <c r="A1849" s="263" t="str">
        <f t="shared" si="56"/>
        <v>Groen</v>
      </c>
      <c r="B1849" s="284" t="str">
        <f t="shared" si="57"/>
        <v>Faunavoorziening</v>
      </c>
      <c r="C1849" s="69"/>
      <c r="D1849" s="69"/>
      <c r="E1849" s="87"/>
      <c r="H1849" s="69"/>
      <c r="R1849" s="69"/>
      <c r="S1849" s="69"/>
      <c r="T1849" s="250" t="str">
        <f>IF(ISTEXT(S1849),VLOOKUP(S1849,'_Keuzelijst Algemeen'!$B$3:$C$74,2),"")</f>
        <v/>
      </c>
      <c r="V1849" s="69"/>
      <c r="W1849" s="69"/>
      <c r="X1849" s="69"/>
      <c r="Y1849" s="69"/>
      <c r="AB1849" s="173"/>
      <c r="AG1849" s="167"/>
    </row>
    <row r="1850" spans="1:33" x14ac:dyDescent="0.3">
      <c r="A1850" s="263" t="str">
        <f t="shared" si="56"/>
        <v>Groen</v>
      </c>
      <c r="B1850" s="284" t="str">
        <f t="shared" si="57"/>
        <v>Faunavoorziening</v>
      </c>
      <c r="C1850" s="69"/>
      <c r="D1850" s="69"/>
      <c r="E1850" s="87"/>
      <c r="H1850" s="69"/>
      <c r="R1850" s="69"/>
      <c r="S1850" s="69"/>
      <c r="T1850" s="250" t="str">
        <f>IF(ISTEXT(S1850),VLOOKUP(S1850,'_Keuzelijst Algemeen'!$B$3:$C$74,2),"")</f>
        <v/>
      </c>
      <c r="V1850" s="69"/>
      <c r="W1850" s="69"/>
      <c r="X1850" s="69"/>
      <c r="Y1850" s="69"/>
      <c r="AB1850" s="173"/>
      <c r="AG1850" s="167"/>
    </row>
    <row r="1851" spans="1:33" x14ac:dyDescent="0.3">
      <c r="A1851" s="263" t="str">
        <f t="shared" si="56"/>
        <v>Groen</v>
      </c>
      <c r="B1851" s="284" t="str">
        <f t="shared" si="57"/>
        <v>Faunavoorziening</v>
      </c>
      <c r="C1851" s="69"/>
      <c r="D1851" s="69"/>
      <c r="E1851" s="87"/>
      <c r="H1851" s="69"/>
      <c r="R1851" s="69"/>
      <c r="S1851" s="69"/>
      <c r="T1851" s="250" t="str">
        <f>IF(ISTEXT(S1851),VLOOKUP(S1851,'_Keuzelijst Algemeen'!$B$3:$C$74,2),"")</f>
        <v/>
      </c>
      <c r="V1851" s="69"/>
      <c r="W1851" s="69"/>
      <c r="X1851" s="69"/>
      <c r="Y1851" s="69"/>
      <c r="AB1851" s="173"/>
      <c r="AG1851" s="167"/>
    </row>
    <row r="1852" spans="1:33" x14ac:dyDescent="0.3">
      <c r="A1852" s="263" t="str">
        <f t="shared" si="56"/>
        <v>Groen</v>
      </c>
      <c r="B1852" s="284" t="str">
        <f t="shared" si="57"/>
        <v>Faunavoorziening</v>
      </c>
      <c r="C1852" s="69"/>
      <c r="D1852" s="69"/>
      <c r="E1852" s="87"/>
      <c r="H1852" s="69"/>
      <c r="R1852" s="69"/>
      <c r="S1852" s="69"/>
      <c r="T1852" s="250" t="str">
        <f>IF(ISTEXT(S1852),VLOOKUP(S1852,'_Keuzelijst Algemeen'!$B$3:$C$74,2),"")</f>
        <v/>
      </c>
      <c r="V1852" s="69"/>
      <c r="W1852" s="69"/>
      <c r="X1852" s="69"/>
      <c r="Y1852" s="69"/>
      <c r="AB1852" s="173"/>
      <c r="AG1852" s="167"/>
    </row>
    <row r="1853" spans="1:33" x14ac:dyDescent="0.3">
      <c r="A1853" s="263" t="str">
        <f t="shared" si="56"/>
        <v>Groen</v>
      </c>
      <c r="B1853" s="284" t="str">
        <f t="shared" si="57"/>
        <v>Faunavoorziening</v>
      </c>
      <c r="C1853" s="69"/>
      <c r="D1853" s="69"/>
      <c r="E1853" s="87"/>
      <c r="H1853" s="69"/>
      <c r="R1853" s="69"/>
      <c r="S1853" s="69"/>
      <c r="T1853" s="250" t="str">
        <f>IF(ISTEXT(S1853),VLOOKUP(S1853,'_Keuzelijst Algemeen'!$B$3:$C$74,2),"")</f>
        <v/>
      </c>
      <c r="V1853" s="69"/>
      <c r="W1853" s="69"/>
      <c r="X1853" s="69"/>
      <c r="Y1853" s="69"/>
      <c r="AB1853" s="173"/>
      <c r="AG1853" s="167"/>
    </row>
    <row r="1854" spans="1:33" x14ac:dyDescent="0.3">
      <c r="A1854" s="263" t="str">
        <f t="shared" si="56"/>
        <v>Groen</v>
      </c>
      <c r="B1854" s="284" t="str">
        <f t="shared" si="57"/>
        <v>Faunavoorziening</v>
      </c>
      <c r="C1854" s="69"/>
      <c r="D1854" s="69"/>
      <c r="E1854" s="87"/>
      <c r="H1854" s="69"/>
      <c r="R1854" s="69"/>
      <c r="S1854" s="69"/>
      <c r="T1854" s="250" t="str">
        <f>IF(ISTEXT(S1854),VLOOKUP(S1854,'_Keuzelijst Algemeen'!$B$3:$C$74,2),"")</f>
        <v/>
      </c>
      <c r="V1854" s="69"/>
      <c r="W1854" s="69"/>
      <c r="X1854" s="69"/>
      <c r="Y1854" s="69"/>
      <c r="AB1854" s="173"/>
      <c r="AG1854" s="167"/>
    </row>
    <row r="1855" spans="1:33" x14ac:dyDescent="0.3">
      <c r="A1855" s="263" t="str">
        <f t="shared" si="56"/>
        <v>Groen</v>
      </c>
      <c r="B1855" s="284" t="str">
        <f t="shared" si="57"/>
        <v>Faunavoorziening</v>
      </c>
      <c r="C1855" s="69"/>
      <c r="D1855" s="69"/>
      <c r="E1855" s="87"/>
      <c r="H1855" s="69"/>
      <c r="R1855" s="69"/>
      <c r="S1855" s="69"/>
      <c r="T1855" s="250" t="str">
        <f>IF(ISTEXT(S1855),VLOOKUP(S1855,'_Keuzelijst Algemeen'!$B$3:$C$74,2),"")</f>
        <v/>
      </c>
      <c r="V1855" s="69"/>
      <c r="W1855" s="69"/>
      <c r="X1855" s="69"/>
      <c r="Y1855" s="69"/>
      <c r="AB1855" s="173"/>
      <c r="AG1855" s="167"/>
    </row>
    <row r="1856" spans="1:33" x14ac:dyDescent="0.3">
      <c r="A1856" s="263" t="str">
        <f t="shared" si="56"/>
        <v>Groen</v>
      </c>
      <c r="B1856" s="284" t="str">
        <f t="shared" si="57"/>
        <v>Faunavoorziening</v>
      </c>
      <c r="C1856" s="69"/>
      <c r="D1856" s="69"/>
      <c r="E1856" s="87"/>
      <c r="H1856" s="69"/>
      <c r="R1856" s="69"/>
      <c r="S1856" s="69"/>
      <c r="T1856" s="250" t="str">
        <f>IF(ISTEXT(S1856),VLOOKUP(S1856,'_Keuzelijst Algemeen'!$B$3:$C$74,2),"")</f>
        <v/>
      </c>
      <c r="V1856" s="69"/>
      <c r="W1856" s="69"/>
      <c r="X1856" s="69"/>
      <c r="Y1856" s="69"/>
      <c r="AB1856" s="173"/>
      <c r="AG1856" s="167"/>
    </row>
    <row r="1857" spans="1:33" x14ac:dyDescent="0.3">
      <c r="A1857" s="263" t="str">
        <f t="shared" si="56"/>
        <v>Groen</v>
      </c>
      <c r="B1857" s="284" t="str">
        <f t="shared" si="57"/>
        <v>Faunavoorziening</v>
      </c>
      <c r="C1857" s="69"/>
      <c r="D1857" s="69"/>
      <c r="E1857" s="87"/>
      <c r="H1857" s="69"/>
      <c r="R1857" s="69"/>
      <c r="S1857" s="69"/>
      <c r="T1857" s="250" t="str">
        <f>IF(ISTEXT(S1857),VLOOKUP(S1857,'_Keuzelijst Algemeen'!$B$3:$C$74,2),"")</f>
        <v/>
      </c>
      <c r="V1857" s="69"/>
      <c r="W1857" s="69"/>
      <c r="X1857" s="69"/>
      <c r="Y1857" s="69"/>
      <c r="AB1857" s="173"/>
      <c r="AG1857" s="167"/>
    </row>
    <row r="1858" spans="1:33" x14ac:dyDescent="0.3">
      <c r="A1858" s="263" t="str">
        <f t="shared" si="56"/>
        <v>Groen</v>
      </c>
      <c r="B1858" s="284" t="str">
        <f t="shared" si="57"/>
        <v>Faunavoorziening</v>
      </c>
      <c r="C1858" s="69"/>
      <c r="D1858" s="69"/>
      <c r="E1858" s="87"/>
      <c r="H1858" s="69"/>
      <c r="R1858" s="69"/>
      <c r="S1858" s="69"/>
      <c r="T1858" s="250" t="str">
        <f>IF(ISTEXT(S1858),VLOOKUP(S1858,'_Keuzelijst Algemeen'!$B$3:$C$74,2),"")</f>
        <v/>
      </c>
      <c r="V1858" s="69"/>
      <c r="W1858" s="69"/>
      <c r="X1858" s="69"/>
      <c r="Y1858" s="69"/>
      <c r="AB1858" s="173"/>
      <c r="AG1858" s="167"/>
    </row>
    <row r="1859" spans="1:33" x14ac:dyDescent="0.3">
      <c r="A1859" s="263" t="str">
        <f t="shared" si="56"/>
        <v>Groen</v>
      </c>
      <c r="B1859" s="284" t="str">
        <f t="shared" si="57"/>
        <v>Faunavoorziening</v>
      </c>
      <c r="C1859" s="69"/>
      <c r="D1859" s="69"/>
      <c r="E1859" s="87"/>
      <c r="H1859" s="69"/>
      <c r="R1859" s="69"/>
      <c r="S1859" s="69"/>
      <c r="T1859" s="250" t="str">
        <f>IF(ISTEXT(S1859),VLOOKUP(S1859,'_Keuzelijst Algemeen'!$B$3:$C$74,2),"")</f>
        <v/>
      </c>
      <c r="V1859" s="69"/>
      <c r="W1859" s="69"/>
      <c r="X1859" s="69"/>
      <c r="Y1859" s="69"/>
      <c r="AB1859" s="173"/>
      <c r="AG1859" s="167"/>
    </row>
    <row r="1860" spans="1:33" x14ac:dyDescent="0.3">
      <c r="A1860" s="263" t="str">
        <f t="shared" ref="A1860:A1923" si="58">$A$2</f>
        <v>Groen</v>
      </c>
      <c r="B1860" s="284" t="str">
        <f t="shared" si="57"/>
        <v>Faunavoorziening</v>
      </c>
      <c r="C1860" s="69"/>
      <c r="D1860" s="69"/>
      <c r="E1860" s="87"/>
      <c r="H1860" s="69"/>
      <c r="R1860" s="69"/>
      <c r="S1860" s="69"/>
      <c r="T1860" s="250" t="str">
        <f>IF(ISTEXT(S1860),VLOOKUP(S1860,'_Keuzelijst Algemeen'!$B$3:$C$74,2),"")</f>
        <v/>
      </c>
      <c r="V1860" s="69"/>
      <c r="W1860" s="69"/>
      <c r="X1860" s="69"/>
      <c r="Y1860" s="69"/>
      <c r="AB1860" s="173"/>
      <c r="AG1860" s="167"/>
    </row>
    <row r="1861" spans="1:33" x14ac:dyDescent="0.3">
      <c r="A1861" s="263" t="str">
        <f t="shared" si="58"/>
        <v>Groen</v>
      </c>
      <c r="B1861" s="284" t="str">
        <f t="shared" ref="B1861:B1924" si="59">$B$2</f>
        <v>Faunavoorziening</v>
      </c>
      <c r="C1861" s="69"/>
      <c r="D1861" s="69"/>
      <c r="E1861" s="87"/>
      <c r="H1861" s="69"/>
      <c r="R1861" s="69"/>
      <c r="S1861" s="69"/>
      <c r="T1861" s="250" t="str">
        <f>IF(ISTEXT(S1861),VLOOKUP(S1861,'_Keuzelijst Algemeen'!$B$3:$C$74,2),"")</f>
        <v/>
      </c>
      <c r="V1861" s="69"/>
      <c r="W1861" s="69"/>
      <c r="X1861" s="69"/>
      <c r="Y1861" s="69"/>
      <c r="AB1861" s="173"/>
      <c r="AG1861" s="167"/>
    </row>
    <row r="1862" spans="1:33" x14ac:dyDescent="0.3">
      <c r="A1862" s="263" t="str">
        <f t="shared" si="58"/>
        <v>Groen</v>
      </c>
      <c r="B1862" s="284" t="str">
        <f t="shared" si="59"/>
        <v>Faunavoorziening</v>
      </c>
      <c r="C1862" s="69"/>
      <c r="D1862" s="69"/>
      <c r="E1862" s="87"/>
      <c r="H1862" s="69"/>
      <c r="R1862" s="69"/>
      <c r="S1862" s="69"/>
      <c r="T1862" s="250" t="str">
        <f>IF(ISTEXT(S1862),VLOOKUP(S1862,'_Keuzelijst Algemeen'!$B$3:$C$74,2),"")</f>
        <v/>
      </c>
      <c r="V1862" s="69"/>
      <c r="W1862" s="69"/>
      <c r="X1862" s="69"/>
      <c r="Y1862" s="69"/>
      <c r="AB1862" s="173"/>
      <c r="AG1862" s="167"/>
    </row>
    <row r="1863" spans="1:33" x14ac:dyDescent="0.3">
      <c r="A1863" s="263" t="str">
        <f t="shared" si="58"/>
        <v>Groen</v>
      </c>
      <c r="B1863" s="284" t="str">
        <f t="shared" si="59"/>
        <v>Faunavoorziening</v>
      </c>
      <c r="C1863" s="69"/>
      <c r="D1863" s="69"/>
      <c r="E1863" s="87"/>
      <c r="H1863" s="69"/>
      <c r="R1863" s="69"/>
      <c r="S1863" s="69"/>
      <c r="T1863" s="250" t="str">
        <f>IF(ISTEXT(S1863),VLOOKUP(S1863,'_Keuzelijst Algemeen'!$B$3:$C$74,2),"")</f>
        <v/>
      </c>
      <c r="V1863" s="69"/>
      <c r="W1863" s="69"/>
      <c r="X1863" s="69"/>
      <c r="Y1863" s="69"/>
      <c r="AB1863" s="173"/>
      <c r="AG1863" s="167"/>
    </row>
    <row r="1864" spans="1:33" x14ac:dyDescent="0.3">
      <c r="A1864" s="263" t="str">
        <f t="shared" si="58"/>
        <v>Groen</v>
      </c>
      <c r="B1864" s="284" t="str">
        <f t="shared" si="59"/>
        <v>Faunavoorziening</v>
      </c>
      <c r="C1864" s="69"/>
      <c r="D1864" s="69"/>
      <c r="E1864" s="87"/>
      <c r="H1864" s="69"/>
      <c r="R1864" s="69"/>
      <c r="S1864" s="69"/>
      <c r="T1864" s="250" t="str">
        <f>IF(ISTEXT(S1864),VLOOKUP(S1864,'_Keuzelijst Algemeen'!$B$3:$C$74,2),"")</f>
        <v/>
      </c>
      <c r="V1864" s="69"/>
      <c r="W1864" s="69"/>
      <c r="X1864" s="69"/>
      <c r="Y1864" s="69"/>
      <c r="AB1864" s="173"/>
      <c r="AG1864" s="167"/>
    </row>
    <row r="1865" spans="1:33" x14ac:dyDescent="0.3">
      <c r="A1865" s="263" t="str">
        <f t="shared" si="58"/>
        <v>Groen</v>
      </c>
      <c r="B1865" s="284" t="str">
        <f t="shared" si="59"/>
        <v>Faunavoorziening</v>
      </c>
      <c r="C1865" s="69"/>
      <c r="D1865" s="69"/>
      <c r="E1865" s="87"/>
      <c r="H1865" s="69"/>
      <c r="R1865" s="69"/>
      <c r="S1865" s="69"/>
      <c r="T1865" s="250" t="str">
        <f>IF(ISTEXT(S1865),VLOOKUP(S1865,'_Keuzelijst Algemeen'!$B$3:$C$74,2),"")</f>
        <v/>
      </c>
      <c r="V1865" s="69"/>
      <c r="W1865" s="69"/>
      <c r="X1865" s="69"/>
      <c r="Y1865" s="69"/>
      <c r="AB1865" s="173"/>
      <c r="AG1865" s="167"/>
    </row>
    <row r="1866" spans="1:33" x14ac:dyDescent="0.3">
      <c r="A1866" s="263" t="str">
        <f t="shared" si="58"/>
        <v>Groen</v>
      </c>
      <c r="B1866" s="284" t="str">
        <f t="shared" si="59"/>
        <v>Faunavoorziening</v>
      </c>
      <c r="C1866" s="69"/>
      <c r="D1866" s="69"/>
      <c r="E1866" s="87"/>
      <c r="H1866" s="69"/>
      <c r="R1866" s="69"/>
      <c r="S1866" s="69"/>
      <c r="T1866" s="250" t="str">
        <f>IF(ISTEXT(S1866),VLOOKUP(S1866,'_Keuzelijst Algemeen'!$B$3:$C$74,2),"")</f>
        <v/>
      </c>
      <c r="V1866" s="69"/>
      <c r="W1866" s="69"/>
      <c r="X1866" s="69"/>
      <c r="Y1866" s="69"/>
      <c r="AB1866" s="173"/>
      <c r="AG1866" s="167"/>
    </row>
    <row r="1867" spans="1:33" x14ac:dyDescent="0.3">
      <c r="A1867" s="263" t="str">
        <f t="shared" si="58"/>
        <v>Groen</v>
      </c>
      <c r="B1867" s="284" t="str">
        <f t="shared" si="59"/>
        <v>Faunavoorziening</v>
      </c>
      <c r="C1867" s="69"/>
      <c r="D1867" s="69"/>
      <c r="E1867" s="87"/>
      <c r="H1867" s="69"/>
      <c r="R1867" s="69"/>
      <c r="S1867" s="69"/>
      <c r="T1867" s="250" t="str">
        <f>IF(ISTEXT(S1867),VLOOKUP(S1867,'_Keuzelijst Algemeen'!$B$3:$C$74,2),"")</f>
        <v/>
      </c>
      <c r="V1867" s="69"/>
      <c r="W1867" s="69"/>
      <c r="X1867" s="69"/>
      <c r="Y1867" s="69"/>
      <c r="AB1867" s="173"/>
      <c r="AG1867" s="167"/>
    </row>
    <row r="1868" spans="1:33" x14ac:dyDescent="0.3">
      <c r="A1868" s="263" t="str">
        <f t="shared" si="58"/>
        <v>Groen</v>
      </c>
      <c r="B1868" s="284" t="str">
        <f t="shared" si="59"/>
        <v>Faunavoorziening</v>
      </c>
      <c r="C1868" s="69"/>
      <c r="D1868" s="69"/>
      <c r="E1868" s="87"/>
      <c r="H1868" s="69"/>
      <c r="R1868" s="69"/>
      <c r="S1868" s="69"/>
      <c r="T1868" s="250" t="str">
        <f>IF(ISTEXT(S1868),VLOOKUP(S1868,'_Keuzelijst Algemeen'!$B$3:$C$74,2),"")</f>
        <v/>
      </c>
      <c r="V1868" s="69"/>
      <c r="W1868" s="69"/>
      <c r="X1868" s="69"/>
      <c r="Y1868" s="69"/>
      <c r="AB1868" s="173"/>
      <c r="AG1868" s="167"/>
    </row>
    <row r="1869" spans="1:33" x14ac:dyDescent="0.3">
      <c r="A1869" s="263" t="str">
        <f t="shared" si="58"/>
        <v>Groen</v>
      </c>
      <c r="B1869" s="284" t="str">
        <f t="shared" si="59"/>
        <v>Faunavoorziening</v>
      </c>
      <c r="C1869" s="69"/>
      <c r="D1869" s="69"/>
      <c r="E1869" s="87"/>
      <c r="H1869" s="69"/>
      <c r="R1869" s="69"/>
      <c r="S1869" s="69"/>
      <c r="T1869" s="250" t="str">
        <f>IF(ISTEXT(S1869),VLOOKUP(S1869,'_Keuzelijst Algemeen'!$B$3:$C$74,2),"")</f>
        <v/>
      </c>
      <c r="V1869" s="69"/>
      <c r="W1869" s="69"/>
      <c r="X1869" s="69"/>
      <c r="Y1869" s="69"/>
      <c r="AB1869" s="173"/>
      <c r="AG1869" s="167"/>
    </row>
    <row r="1870" spans="1:33" x14ac:dyDescent="0.3">
      <c r="A1870" s="263" t="str">
        <f t="shared" si="58"/>
        <v>Groen</v>
      </c>
      <c r="B1870" s="284" t="str">
        <f t="shared" si="59"/>
        <v>Faunavoorziening</v>
      </c>
      <c r="C1870" s="69"/>
      <c r="D1870" s="69"/>
      <c r="E1870" s="87"/>
      <c r="H1870" s="69"/>
      <c r="R1870" s="69"/>
      <c r="S1870" s="69"/>
      <c r="T1870" s="250" t="str">
        <f>IF(ISTEXT(S1870),VLOOKUP(S1870,'_Keuzelijst Algemeen'!$B$3:$C$74,2),"")</f>
        <v/>
      </c>
      <c r="V1870" s="69"/>
      <c r="W1870" s="69"/>
      <c r="X1870" s="69"/>
      <c r="Y1870" s="69"/>
      <c r="AB1870" s="173"/>
      <c r="AG1870" s="167"/>
    </row>
    <row r="1871" spans="1:33" x14ac:dyDescent="0.3">
      <c r="A1871" s="263" t="str">
        <f t="shared" si="58"/>
        <v>Groen</v>
      </c>
      <c r="B1871" s="284" t="str">
        <f t="shared" si="59"/>
        <v>Faunavoorziening</v>
      </c>
      <c r="C1871" s="69"/>
      <c r="D1871" s="69"/>
      <c r="E1871" s="87"/>
      <c r="H1871" s="69"/>
      <c r="R1871" s="69"/>
      <c r="S1871" s="69"/>
      <c r="T1871" s="250" t="str">
        <f>IF(ISTEXT(S1871),VLOOKUP(S1871,'_Keuzelijst Algemeen'!$B$3:$C$74,2),"")</f>
        <v/>
      </c>
      <c r="V1871" s="69"/>
      <c r="W1871" s="69"/>
      <c r="X1871" s="69"/>
      <c r="Y1871" s="69"/>
      <c r="AB1871" s="173"/>
      <c r="AG1871" s="167"/>
    </row>
    <row r="1872" spans="1:33" x14ac:dyDescent="0.3">
      <c r="A1872" s="263" t="str">
        <f t="shared" si="58"/>
        <v>Groen</v>
      </c>
      <c r="B1872" s="284" t="str">
        <f t="shared" si="59"/>
        <v>Faunavoorziening</v>
      </c>
      <c r="C1872" s="69"/>
      <c r="D1872" s="69"/>
      <c r="E1872" s="87"/>
      <c r="H1872" s="69"/>
      <c r="R1872" s="69"/>
      <c r="S1872" s="69"/>
      <c r="T1872" s="250" t="str">
        <f>IF(ISTEXT(S1872),VLOOKUP(S1872,'_Keuzelijst Algemeen'!$B$3:$C$74,2),"")</f>
        <v/>
      </c>
      <c r="V1872" s="69"/>
      <c r="W1872" s="69"/>
      <c r="X1872" s="69"/>
      <c r="Y1872" s="69"/>
      <c r="AB1872" s="173"/>
      <c r="AG1872" s="167"/>
    </row>
    <row r="1873" spans="1:33" x14ac:dyDescent="0.3">
      <c r="A1873" s="263" t="str">
        <f t="shared" si="58"/>
        <v>Groen</v>
      </c>
      <c r="B1873" s="284" t="str">
        <f t="shared" si="59"/>
        <v>Faunavoorziening</v>
      </c>
      <c r="C1873" s="69"/>
      <c r="D1873" s="69"/>
      <c r="E1873" s="87"/>
      <c r="H1873" s="69"/>
      <c r="R1873" s="69"/>
      <c r="S1873" s="69"/>
      <c r="T1873" s="250" t="str">
        <f>IF(ISTEXT(S1873),VLOOKUP(S1873,'_Keuzelijst Algemeen'!$B$3:$C$74,2),"")</f>
        <v/>
      </c>
      <c r="V1873" s="69"/>
      <c r="W1873" s="69"/>
      <c r="X1873" s="69"/>
      <c r="Y1873" s="69"/>
      <c r="AB1873" s="173"/>
      <c r="AG1873" s="167"/>
    </row>
    <row r="1874" spans="1:33" x14ac:dyDescent="0.3">
      <c r="A1874" s="263" t="str">
        <f t="shared" si="58"/>
        <v>Groen</v>
      </c>
      <c r="B1874" s="284" t="str">
        <f t="shared" si="59"/>
        <v>Faunavoorziening</v>
      </c>
      <c r="C1874" s="69"/>
      <c r="D1874" s="69"/>
      <c r="E1874" s="87"/>
      <c r="H1874" s="69"/>
      <c r="R1874" s="69"/>
      <c r="S1874" s="69"/>
      <c r="T1874" s="250" t="str">
        <f>IF(ISTEXT(S1874),VLOOKUP(S1874,'_Keuzelijst Algemeen'!$B$3:$C$74,2),"")</f>
        <v/>
      </c>
      <c r="V1874" s="69"/>
      <c r="W1874" s="69"/>
      <c r="X1874" s="69"/>
      <c r="Y1874" s="69"/>
      <c r="AB1874" s="173"/>
      <c r="AG1874" s="167"/>
    </row>
    <row r="1875" spans="1:33" x14ac:dyDescent="0.3">
      <c r="A1875" s="263" t="str">
        <f t="shared" si="58"/>
        <v>Groen</v>
      </c>
      <c r="B1875" s="284" t="str">
        <f t="shared" si="59"/>
        <v>Faunavoorziening</v>
      </c>
      <c r="C1875" s="69"/>
      <c r="D1875" s="69"/>
      <c r="E1875" s="87"/>
      <c r="H1875" s="69"/>
      <c r="R1875" s="69"/>
      <c r="S1875" s="69"/>
      <c r="T1875" s="250" t="str">
        <f>IF(ISTEXT(S1875),VLOOKUP(S1875,'_Keuzelijst Algemeen'!$B$3:$C$74,2),"")</f>
        <v/>
      </c>
      <c r="V1875" s="69"/>
      <c r="W1875" s="69"/>
      <c r="X1875" s="69"/>
      <c r="Y1875" s="69"/>
      <c r="AB1875" s="173"/>
      <c r="AG1875" s="167"/>
    </row>
    <row r="1876" spans="1:33" x14ac:dyDescent="0.3">
      <c r="A1876" s="263" t="str">
        <f t="shared" si="58"/>
        <v>Groen</v>
      </c>
      <c r="B1876" s="284" t="str">
        <f t="shared" si="59"/>
        <v>Faunavoorziening</v>
      </c>
      <c r="C1876" s="69"/>
      <c r="D1876" s="69"/>
      <c r="E1876" s="87"/>
      <c r="H1876" s="69"/>
      <c r="R1876" s="69"/>
      <c r="S1876" s="69"/>
      <c r="T1876" s="250" t="str">
        <f>IF(ISTEXT(S1876),VLOOKUP(S1876,'_Keuzelijst Algemeen'!$B$3:$C$74,2),"")</f>
        <v/>
      </c>
      <c r="V1876" s="69"/>
      <c r="W1876" s="69"/>
      <c r="X1876" s="69"/>
      <c r="Y1876" s="69"/>
      <c r="AB1876" s="173"/>
      <c r="AG1876" s="167"/>
    </row>
    <row r="1877" spans="1:33" x14ac:dyDescent="0.3">
      <c r="A1877" s="263" t="str">
        <f t="shared" si="58"/>
        <v>Groen</v>
      </c>
      <c r="B1877" s="284" t="str">
        <f t="shared" si="59"/>
        <v>Faunavoorziening</v>
      </c>
      <c r="C1877" s="69"/>
      <c r="D1877" s="69"/>
      <c r="E1877" s="87"/>
      <c r="H1877" s="69"/>
      <c r="R1877" s="69"/>
      <c r="S1877" s="69"/>
      <c r="T1877" s="250" t="str">
        <f>IF(ISTEXT(S1877),VLOOKUP(S1877,'_Keuzelijst Algemeen'!$B$3:$C$74,2),"")</f>
        <v/>
      </c>
      <c r="V1877" s="69"/>
      <c r="W1877" s="69"/>
      <c r="X1877" s="69"/>
      <c r="Y1877" s="69"/>
      <c r="AB1877" s="173"/>
      <c r="AG1877" s="167"/>
    </row>
    <row r="1878" spans="1:33" x14ac:dyDescent="0.3">
      <c r="A1878" s="263" t="str">
        <f t="shared" si="58"/>
        <v>Groen</v>
      </c>
      <c r="B1878" s="284" t="str">
        <f t="shared" si="59"/>
        <v>Faunavoorziening</v>
      </c>
      <c r="C1878" s="69"/>
      <c r="D1878" s="69"/>
      <c r="E1878" s="87"/>
      <c r="H1878" s="69"/>
      <c r="R1878" s="69"/>
      <c r="S1878" s="69"/>
      <c r="T1878" s="250" t="str">
        <f>IF(ISTEXT(S1878),VLOOKUP(S1878,'_Keuzelijst Algemeen'!$B$3:$C$74,2),"")</f>
        <v/>
      </c>
      <c r="V1878" s="69"/>
      <c r="W1878" s="69"/>
      <c r="X1878" s="69"/>
      <c r="Y1878" s="69"/>
      <c r="AB1878" s="173"/>
      <c r="AG1878" s="167"/>
    </row>
    <row r="1879" spans="1:33" x14ac:dyDescent="0.3">
      <c r="A1879" s="263" t="str">
        <f t="shared" si="58"/>
        <v>Groen</v>
      </c>
      <c r="B1879" s="284" t="str">
        <f t="shared" si="59"/>
        <v>Faunavoorziening</v>
      </c>
      <c r="C1879" s="69"/>
      <c r="D1879" s="69"/>
      <c r="E1879" s="87"/>
      <c r="H1879" s="69"/>
      <c r="R1879" s="69"/>
      <c r="S1879" s="69"/>
      <c r="T1879" s="250" t="str">
        <f>IF(ISTEXT(S1879),VLOOKUP(S1879,'_Keuzelijst Algemeen'!$B$3:$C$74,2),"")</f>
        <v/>
      </c>
      <c r="V1879" s="69"/>
      <c r="W1879" s="69"/>
      <c r="X1879" s="69"/>
      <c r="Y1879" s="69"/>
      <c r="AB1879" s="173"/>
      <c r="AG1879" s="167"/>
    </row>
    <row r="1880" spans="1:33" x14ac:dyDescent="0.3">
      <c r="A1880" s="263" t="str">
        <f t="shared" si="58"/>
        <v>Groen</v>
      </c>
      <c r="B1880" s="284" t="str">
        <f t="shared" si="59"/>
        <v>Faunavoorziening</v>
      </c>
      <c r="C1880" s="69"/>
      <c r="D1880" s="69"/>
      <c r="E1880" s="87"/>
      <c r="H1880" s="69"/>
      <c r="R1880" s="69"/>
      <c r="S1880" s="69"/>
      <c r="T1880" s="250" t="str">
        <f>IF(ISTEXT(S1880),VLOOKUP(S1880,'_Keuzelijst Algemeen'!$B$3:$C$74,2),"")</f>
        <v/>
      </c>
      <c r="V1880" s="69"/>
      <c r="W1880" s="69"/>
      <c r="X1880" s="69"/>
      <c r="Y1880" s="69"/>
      <c r="AB1880" s="173"/>
      <c r="AG1880" s="167"/>
    </row>
    <row r="1881" spans="1:33" x14ac:dyDescent="0.3">
      <c r="A1881" s="263" t="str">
        <f t="shared" si="58"/>
        <v>Groen</v>
      </c>
      <c r="B1881" s="284" t="str">
        <f t="shared" si="59"/>
        <v>Faunavoorziening</v>
      </c>
      <c r="C1881" s="69"/>
      <c r="D1881" s="69"/>
      <c r="E1881" s="87"/>
      <c r="H1881" s="69"/>
      <c r="R1881" s="69"/>
      <c r="S1881" s="69"/>
      <c r="T1881" s="250" t="str">
        <f>IF(ISTEXT(S1881),VLOOKUP(S1881,'_Keuzelijst Algemeen'!$B$3:$C$74,2),"")</f>
        <v/>
      </c>
      <c r="V1881" s="69"/>
      <c r="W1881" s="69"/>
      <c r="X1881" s="69"/>
      <c r="Y1881" s="69"/>
      <c r="AB1881" s="173"/>
      <c r="AG1881" s="167"/>
    </row>
    <row r="1882" spans="1:33" x14ac:dyDescent="0.3">
      <c r="A1882" s="263" t="str">
        <f t="shared" si="58"/>
        <v>Groen</v>
      </c>
      <c r="B1882" s="284" t="str">
        <f t="shared" si="59"/>
        <v>Faunavoorziening</v>
      </c>
      <c r="C1882" s="69"/>
      <c r="D1882" s="69"/>
      <c r="E1882" s="87"/>
      <c r="H1882" s="69"/>
      <c r="R1882" s="69"/>
      <c r="S1882" s="69"/>
      <c r="T1882" s="250" t="str">
        <f>IF(ISTEXT(S1882),VLOOKUP(S1882,'_Keuzelijst Algemeen'!$B$3:$C$74,2),"")</f>
        <v/>
      </c>
      <c r="V1882" s="69"/>
      <c r="W1882" s="69"/>
      <c r="X1882" s="69"/>
      <c r="Y1882" s="69"/>
      <c r="AB1882" s="173"/>
      <c r="AG1882" s="167"/>
    </row>
    <row r="1883" spans="1:33" x14ac:dyDescent="0.3">
      <c r="A1883" s="263" t="str">
        <f t="shared" si="58"/>
        <v>Groen</v>
      </c>
      <c r="B1883" s="284" t="str">
        <f t="shared" si="59"/>
        <v>Faunavoorziening</v>
      </c>
      <c r="C1883" s="69"/>
      <c r="D1883" s="69"/>
      <c r="E1883" s="87"/>
      <c r="H1883" s="69"/>
      <c r="R1883" s="69"/>
      <c r="S1883" s="69"/>
      <c r="T1883" s="250" t="str">
        <f>IF(ISTEXT(S1883),VLOOKUP(S1883,'_Keuzelijst Algemeen'!$B$3:$C$74,2),"")</f>
        <v/>
      </c>
      <c r="V1883" s="69"/>
      <c r="W1883" s="69"/>
      <c r="X1883" s="69"/>
      <c r="Y1883" s="69"/>
      <c r="AB1883" s="173"/>
      <c r="AG1883" s="167"/>
    </row>
    <row r="1884" spans="1:33" x14ac:dyDescent="0.3">
      <c r="A1884" s="263" t="str">
        <f t="shared" si="58"/>
        <v>Groen</v>
      </c>
      <c r="B1884" s="284" t="str">
        <f t="shared" si="59"/>
        <v>Faunavoorziening</v>
      </c>
      <c r="C1884" s="69"/>
      <c r="D1884" s="69"/>
      <c r="E1884" s="87"/>
      <c r="H1884" s="69"/>
      <c r="R1884" s="69"/>
      <c r="S1884" s="69"/>
      <c r="T1884" s="250" t="str">
        <f>IF(ISTEXT(S1884),VLOOKUP(S1884,'_Keuzelijst Algemeen'!$B$3:$C$74,2),"")</f>
        <v/>
      </c>
      <c r="V1884" s="69"/>
      <c r="W1884" s="69"/>
      <c r="X1884" s="69"/>
      <c r="Y1884" s="69"/>
      <c r="AB1884" s="173"/>
      <c r="AG1884" s="167"/>
    </row>
    <row r="1885" spans="1:33" x14ac:dyDescent="0.3">
      <c r="A1885" s="263" t="str">
        <f t="shared" si="58"/>
        <v>Groen</v>
      </c>
      <c r="B1885" s="284" t="str">
        <f t="shared" si="59"/>
        <v>Faunavoorziening</v>
      </c>
      <c r="C1885" s="69"/>
      <c r="D1885" s="69"/>
      <c r="E1885" s="87"/>
      <c r="H1885" s="69"/>
      <c r="R1885" s="69"/>
      <c r="S1885" s="69"/>
      <c r="T1885" s="250" t="str">
        <f>IF(ISTEXT(S1885),VLOOKUP(S1885,'_Keuzelijst Algemeen'!$B$3:$C$74,2),"")</f>
        <v/>
      </c>
      <c r="V1885" s="69"/>
      <c r="W1885" s="69"/>
      <c r="X1885" s="69"/>
      <c r="Y1885" s="69"/>
      <c r="AB1885" s="173"/>
      <c r="AG1885" s="167"/>
    </row>
    <row r="1886" spans="1:33" x14ac:dyDescent="0.3">
      <c r="A1886" s="263" t="str">
        <f t="shared" si="58"/>
        <v>Groen</v>
      </c>
      <c r="B1886" s="284" t="str">
        <f t="shared" si="59"/>
        <v>Faunavoorziening</v>
      </c>
      <c r="C1886" s="69"/>
      <c r="D1886" s="69"/>
      <c r="E1886" s="87"/>
      <c r="H1886" s="69"/>
      <c r="R1886" s="69"/>
      <c r="S1886" s="69"/>
      <c r="T1886" s="250" t="str">
        <f>IF(ISTEXT(S1886),VLOOKUP(S1886,'_Keuzelijst Algemeen'!$B$3:$C$74,2),"")</f>
        <v/>
      </c>
      <c r="V1886" s="69"/>
      <c r="W1886" s="69"/>
      <c r="X1886" s="69"/>
      <c r="Y1886" s="69"/>
      <c r="AB1886" s="173"/>
      <c r="AG1886" s="167"/>
    </row>
    <row r="1887" spans="1:33" x14ac:dyDescent="0.3">
      <c r="A1887" s="263" t="str">
        <f t="shared" si="58"/>
        <v>Groen</v>
      </c>
      <c r="B1887" s="284" t="str">
        <f t="shared" si="59"/>
        <v>Faunavoorziening</v>
      </c>
      <c r="C1887" s="69"/>
      <c r="D1887" s="69"/>
      <c r="E1887" s="87"/>
      <c r="H1887" s="69"/>
      <c r="R1887" s="69"/>
      <c r="S1887" s="69"/>
      <c r="T1887" s="250" t="str">
        <f>IF(ISTEXT(S1887),VLOOKUP(S1887,'_Keuzelijst Algemeen'!$B$3:$C$74,2),"")</f>
        <v/>
      </c>
      <c r="V1887" s="69"/>
      <c r="W1887" s="69"/>
      <c r="X1887" s="69"/>
      <c r="Y1887" s="69"/>
      <c r="AB1887" s="173"/>
      <c r="AG1887" s="167"/>
    </row>
    <row r="1888" spans="1:33" x14ac:dyDescent="0.3">
      <c r="A1888" s="263" t="str">
        <f t="shared" si="58"/>
        <v>Groen</v>
      </c>
      <c r="B1888" s="284" t="str">
        <f t="shared" si="59"/>
        <v>Faunavoorziening</v>
      </c>
      <c r="C1888" s="69"/>
      <c r="D1888" s="69"/>
      <c r="E1888" s="87"/>
      <c r="H1888" s="69"/>
      <c r="R1888" s="69"/>
      <c r="S1888" s="69"/>
      <c r="T1888" s="250" t="str">
        <f>IF(ISTEXT(S1888),VLOOKUP(S1888,'_Keuzelijst Algemeen'!$B$3:$C$74,2),"")</f>
        <v/>
      </c>
      <c r="V1888" s="69"/>
      <c r="W1888" s="69"/>
      <c r="X1888" s="69"/>
      <c r="Y1888" s="69"/>
      <c r="AB1888" s="173"/>
      <c r="AG1888" s="167"/>
    </row>
    <row r="1889" spans="1:33" x14ac:dyDescent="0.3">
      <c r="A1889" s="263" t="str">
        <f t="shared" si="58"/>
        <v>Groen</v>
      </c>
      <c r="B1889" s="284" t="str">
        <f t="shared" si="59"/>
        <v>Faunavoorziening</v>
      </c>
      <c r="C1889" s="69"/>
      <c r="D1889" s="69"/>
      <c r="E1889" s="87"/>
      <c r="H1889" s="69"/>
      <c r="R1889" s="69"/>
      <c r="S1889" s="69"/>
      <c r="T1889" s="250" t="str">
        <f>IF(ISTEXT(S1889),VLOOKUP(S1889,'_Keuzelijst Algemeen'!$B$3:$C$74,2),"")</f>
        <v/>
      </c>
      <c r="V1889" s="69"/>
      <c r="W1889" s="69"/>
      <c r="X1889" s="69"/>
      <c r="Y1889" s="69"/>
      <c r="AB1889" s="173"/>
      <c r="AG1889" s="167"/>
    </row>
    <row r="1890" spans="1:33" x14ac:dyDescent="0.3">
      <c r="A1890" s="263" t="str">
        <f t="shared" si="58"/>
        <v>Groen</v>
      </c>
      <c r="B1890" s="284" t="str">
        <f t="shared" si="59"/>
        <v>Faunavoorziening</v>
      </c>
      <c r="C1890" s="69"/>
      <c r="D1890" s="69"/>
      <c r="E1890" s="87"/>
      <c r="H1890" s="69"/>
      <c r="R1890" s="69"/>
      <c r="S1890" s="69"/>
      <c r="T1890" s="250" t="str">
        <f>IF(ISTEXT(S1890),VLOOKUP(S1890,'_Keuzelijst Algemeen'!$B$3:$C$74,2),"")</f>
        <v/>
      </c>
      <c r="V1890" s="69"/>
      <c r="W1890" s="69"/>
      <c r="X1890" s="69"/>
      <c r="Y1890" s="69"/>
      <c r="AB1890" s="173"/>
      <c r="AG1890" s="167"/>
    </row>
    <row r="1891" spans="1:33" x14ac:dyDescent="0.3">
      <c r="A1891" s="263" t="str">
        <f t="shared" si="58"/>
        <v>Groen</v>
      </c>
      <c r="B1891" s="284" t="str">
        <f t="shared" si="59"/>
        <v>Faunavoorziening</v>
      </c>
      <c r="C1891" s="69"/>
      <c r="D1891" s="69"/>
      <c r="E1891" s="87"/>
      <c r="H1891" s="69"/>
      <c r="R1891" s="69"/>
      <c r="S1891" s="69"/>
      <c r="T1891" s="250" t="str">
        <f>IF(ISTEXT(S1891),VLOOKUP(S1891,'_Keuzelijst Algemeen'!$B$3:$C$74,2),"")</f>
        <v/>
      </c>
      <c r="V1891" s="69"/>
      <c r="W1891" s="69"/>
      <c r="X1891" s="69"/>
      <c r="Y1891" s="69"/>
      <c r="AB1891" s="173"/>
      <c r="AG1891" s="167"/>
    </row>
    <row r="1892" spans="1:33" x14ac:dyDescent="0.3">
      <c r="A1892" s="263" t="str">
        <f t="shared" si="58"/>
        <v>Groen</v>
      </c>
      <c r="B1892" s="284" t="str">
        <f t="shared" si="59"/>
        <v>Faunavoorziening</v>
      </c>
      <c r="C1892" s="69"/>
      <c r="D1892" s="69"/>
      <c r="E1892" s="87"/>
      <c r="H1892" s="69"/>
      <c r="R1892" s="69"/>
      <c r="S1892" s="69"/>
      <c r="T1892" s="250" t="str">
        <f>IF(ISTEXT(S1892),VLOOKUP(S1892,'_Keuzelijst Algemeen'!$B$3:$C$74,2),"")</f>
        <v/>
      </c>
      <c r="V1892" s="69"/>
      <c r="W1892" s="69"/>
      <c r="X1892" s="69"/>
      <c r="Y1892" s="69"/>
      <c r="AB1892" s="173"/>
      <c r="AG1892" s="167"/>
    </row>
    <row r="1893" spans="1:33" x14ac:dyDescent="0.3">
      <c r="A1893" s="263" t="str">
        <f t="shared" si="58"/>
        <v>Groen</v>
      </c>
      <c r="B1893" s="284" t="str">
        <f t="shared" si="59"/>
        <v>Faunavoorziening</v>
      </c>
      <c r="C1893" s="69"/>
      <c r="D1893" s="69"/>
      <c r="E1893" s="87"/>
      <c r="H1893" s="69"/>
      <c r="R1893" s="69"/>
      <c r="S1893" s="69"/>
      <c r="T1893" s="250" t="str">
        <f>IF(ISTEXT(S1893),VLOOKUP(S1893,'_Keuzelijst Algemeen'!$B$3:$C$74,2),"")</f>
        <v/>
      </c>
      <c r="V1893" s="69"/>
      <c r="W1893" s="69"/>
      <c r="X1893" s="69"/>
      <c r="Y1893" s="69"/>
      <c r="AB1893" s="173"/>
      <c r="AG1893" s="167"/>
    </row>
    <row r="1894" spans="1:33" x14ac:dyDescent="0.3">
      <c r="A1894" s="263" t="str">
        <f t="shared" si="58"/>
        <v>Groen</v>
      </c>
      <c r="B1894" s="284" t="str">
        <f t="shared" si="59"/>
        <v>Faunavoorziening</v>
      </c>
      <c r="C1894" s="69"/>
      <c r="D1894" s="69"/>
      <c r="E1894" s="87"/>
      <c r="H1894" s="69"/>
      <c r="R1894" s="69"/>
      <c r="S1894" s="69"/>
      <c r="T1894" s="250" t="str">
        <f>IF(ISTEXT(S1894),VLOOKUP(S1894,'_Keuzelijst Algemeen'!$B$3:$C$74,2),"")</f>
        <v/>
      </c>
      <c r="V1894" s="69"/>
      <c r="W1894" s="69"/>
      <c r="X1894" s="69"/>
      <c r="Y1894" s="69"/>
      <c r="AB1894" s="173"/>
      <c r="AG1894" s="167"/>
    </row>
    <row r="1895" spans="1:33" x14ac:dyDescent="0.3">
      <c r="A1895" s="263" t="str">
        <f t="shared" si="58"/>
        <v>Groen</v>
      </c>
      <c r="B1895" s="284" t="str">
        <f t="shared" si="59"/>
        <v>Faunavoorziening</v>
      </c>
      <c r="C1895" s="69"/>
      <c r="D1895" s="69"/>
      <c r="E1895" s="87"/>
      <c r="H1895" s="69"/>
      <c r="R1895" s="69"/>
      <c r="S1895" s="69"/>
      <c r="T1895" s="250" t="str">
        <f>IF(ISTEXT(S1895),VLOOKUP(S1895,'_Keuzelijst Algemeen'!$B$3:$C$74,2),"")</f>
        <v/>
      </c>
      <c r="V1895" s="69"/>
      <c r="W1895" s="69"/>
      <c r="X1895" s="69"/>
      <c r="Y1895" s="69"/>
      <c r="AB1895" s="173"/>
      <c r="AG1895" s="167"/>
    </row>
    <row r="1896" spans="1:33" x14ac:dyDescent="0.3">
      <c r="A1896" s="263" t="str">
        <f t="shared" si="58"/>
        <v>Groen</v>
      </c>
      <c r="B1896" s="284" t="str">
        <f t="shared" si="59"/>
        <v>Faunavoorziening</v>
      </c>
      <c r="C1896" s="69"/>
      <c r="D1896" s="69"/>
      <c r="E1896" s="87"/>
      <c r="H1896" s="69"/>
      <c r="R1896" s="69"/>
      <c r="S1896" s="69"/>
      <c r="T1896" s="250" t="str">
        <f>IF(ISTEXT(S1896),VLOOKUP(S1896,'_Keuzelijst Algemeen'!$B$3:$C$74,2),"")</f>
        <v/>
      </c>
      <c r="V1896" s="69"/>
      <c r="W1896" s="69"/>
      <c r="X1896" s="69"/>
      <c r="Y1896" s="69"/>
      <c r="AB1896" s="173"/>
      <c r="AG1896" s="167"/>
    </row>
    <row r="1897" spans="1:33" x14ac:dyDescent="0.3">
      <c r="A1897" s="263" t="str">
        <f t="shared" si="58"/>
        <v>Groen</v>
      </c>
      <c r="B1897" s="284" t="str">
        <f t="shared" si="59"/>
        <v>Faunavoorziening</v>
      </c>
      <c r="C1897" s="69"/>
      <c r="D1897" s="69"/>
      <c r="E1897" s="87"/>
      <c r="H1897" s="69"/>
      <c r="R1897" s="69"/>
      <c r="S1897" s="69"/>
      <c r="T1897" s="250" t="str">
        <f>IF(ISTEXT(S1897),VLOOKUP(S1897,'_Keuzelijst Algemeen'!$B$3:$C$74,2),"")</f>
        <v/>
      </c>
      <c r="V1897" s="69"/>
      <c r="W1897" s="69"/>
      <c r="X1897" s="69"/>
      <c r="Y1897" s="69"/>
      <c r="AB1897" s="173"/>
      <c r="AG1897" s="167"/>
    </row>
    <row r="1898" spans="1:33" x14ac:dyDescent="0.3">
      <c r="A1898" s="263" t="str">
        <f t="shared" si="58"/>
        <v>Groen</v>
      </c>
      <c r="B1898" s="284" t="str">
        <f t="shared" si="59"/>
        <v>Faunavoorziening</v>
      </c>
      <c r="C1898" s="69"/>
      <c r="D1898" s="69"/>
      <c r="E1898" s="87"/>
      <c r="H1898" s="69"/>
      <c r="R1898" s="69"/>
      <c r="S1898" s="69"/>
      <c r="T1898" s="250" t="str">
        <f>IF(ISTEXT(S1898),VLOOKUP(S1898,'_Keuzelijst Algemeen'!$B$3:$C$74,2),"")</f>
        <v/>
      </c>
      <c r="V1898" s="69"/>
      <c r="W1898" s="69"/>
      <c r="X1898" s="69"/>
      <c r="Y1898" s="69"/>
      <c r="AB1898" s="173"/>
      <c r="AG1898" s="167"/>
    </row>
    <row r="1899" spans="1:33" x14ac:dyDescent="0.3">
      <c r="A1899" s="263" t="str">
        <f t="shared" si="58"/>
        <v>Groen</v>
      </c>
      <c r="B1899" s="284" t="str">
        <f t="shared" si="59"/>
        <v>Faunavoorziening</v>
      </c>
      <c r="C1899" s="69"/>
      <c r="D1899" s="69"/>
      <c r="E1899" s="87"/>
      <c r="H1899" s="69"/>
      <c r="R1899" s="69"/>
      <c r="S1899" s="69"/>
      <c r="T1899" s="250" t="str">
        <f>IF(ISTEXT(S1899),VLOOKUP(S1899,'_Keuzelijst Algemeen'!$B$3:$C$74,2),"")</f>
        <v/>
      </c>
      <c r="V1899" s="69"/>
      <c r="W1899" s="69"/>
      <c r="X1899" s="69"/>
      <c r="Y1899" s="69"/>
      <c r="AB1899" s="173"/>
      <c r="AG1899" s="167"/>
    </row>
    <row r="1900" spans="1:33" x14ac:dyDescent="0.3">
      <c r="A1900" s="263" t="str">
        <f t="shared" si="58"/>
        <v>Groen</v>
      </c>
      <c r="B1900" s="284" t="str">
        <f t="shared" si="59"/>
        <v>Faunavoorziening</v>
      </c>
      <c r="C1900" s="69"/>
      <c r="D1900" s="69"/>
      <c r="E1900" s="87"/>
      <c r="H1900" s="69"/>
      <c r="R1900" s="69"/>
      <c r="S1900" s="69"/>
      <c r="T1900" s="250" t="str">
        <f>IF(ISTEXT(S1900),VLOOKUP(S1900,'_Keuzelijst Algemeen'!$B$3:$C$74,2),"")</f>
        <v/>
      </c>
      <c r="V1900" s="69"/>
      <c r="W1900" s="69"/>
      <c r="X1900" s="69"/>
      <c r="Y1900" s="69"/>
      <c r="AB1900" s="173"/>
      <c r="AG1900" s="167"/>
    </row>
    <row r="1901" spans="1:33" x14ac:dyDescent="0.3">
      <c r="A1901" s="263" t="str">
        <f t="shared" si="58"/>
        <v>Groen</v>
      </c>
      <c r="B1901" s="284" t="str">
        <f t="shared" si="59"/>
        <v>Faunavoorziening</v>
      </c>
      <c r="C1901" s="69"/>
      <c r="D1901" s="69"/>
      <c r="E1901" s="87"/>
      <c r="H1901" s="69"/>
      <c r="R1901" s="69"/>
      <c r="S1901" s="69"/>
      <c r="T1901" s="250" t="str">
        <f>IF(ISTEXT(S1901),VLOOKUP(S1901,'_Keuzelijst Algemeen'!$B$3:$C$74,2),"")</f>
        <v/>
      </c>
      <c r="V1901" s="69"/>
      <c r="W1901" s="69"/>
      <c r="X1901" s="69"/>
      <c r="Y1901" s="69"/>
      <c r="AB1901" s="173"/>
      <c r="AG1901" s="167"/>
    </row>
    <row r="1902" spans="1:33" x14ac:dyDescent="0.3">
      <c r="A1902" s="263" t="str">
        <f t="shared" si="58"/>
        <v>Groen</v>
      </c>
      <c r="B1902" s="284" t="str">
        <f t="shared" si="59"/>
        <v>Faunavoorziening</v>
      </c>
      <c r="C1902" s="69"/>
      <c r="D1902" s="69"/>
      <c r="E1902" s="87"/>
      <c r="H1902" s="69"/>
      <c r="R1902" s="69"/>
      <c r="S1902" s="69"/>
      <c r="T1902" s="250" t="str">
        <f>IF(ISTEXT(S1902),VLOOKUP(S1902,'_Keuzelijst Algemeen'!$B$3:$C$74,2),"")</f>
        <v/>
      </c>
      <c r="V1902" s="69"/>
      <c r="W1902" s="69"/>
      <c r="X1902" s="69"/>
      <c r="Y1902" s="69"/>
      <c r="AB1902" s="173"/>
      <c r="AG1902" s="167"/>
    </row>
    <row r="1903" spans="1:33" x14ac:dyDescent="0.3">
      <c r="A1903" s="263" t="str">
        <f t="shared" si="58"/>
        <v>Groen</v>
      </c>
      <c r="B1903" s="284" t="str">
        <f t="shared" si="59"/>
        <v>Faunavoorziening</v>
      </c>
      <c r="C1903" s="69"/>
      <c r="D1903" s="69"/>
      <c r="E1903" s="87"/>
      <c r="H1903" s="69"/>
      <c r="R1903" s="69"/>
      <c r="S1903" s="69"/>
      <c r="T1903" s="250" t="str">
        <f>IF(ISTEXT(S1903),VLOOKUP(S1903,'_Keuzelijst Algemeen'!$B$3:$C$74,2),"")</f>
        <v/>
      </c>
      <c r="V1903" s="69"/>
      <c r="W1903" s="69"/>
      <c r="X1903" s="69"/>
      <c r="Y1903" s="69"/>
      <c r="AB1903" s="173"/>
      <c r="AG1903" s="167"/>
    </row>
    <row r="1904" spans="1:33" x14ac:dyDescent="0.3">
      <c r="A1904" s="263" t="str">
        <f t="shared" si="58"/>
        <v>Groen</v>
      </c>
      <c r="B1904" s="284" t="str">
        <f t="shared" si="59"/>
        <v>Faunavoorziening</v>
      </c>
      <c r="C1904" s="69"/>
      <c r="D1904" s="69"/>
      <c r="E1904" s="87"/>
      <c r="H1904" s="69"/>
      <c r="R1904" s="69"/>
      <c r="S1904" s="69"/>
      <c r="T1904" s="250" t="str">
        <f>IF(ISTEXT(S1904),VLOOKUP(S1904,'_Keuzelijst Algemeen'!$B$3:$C$74,2),"")</f>
        <v/>
      </c>
      <c r="V1904" s="69"/>
      <c r="W1904" s="69"/>
      <c r="X1904" s="69"/>
      <c r="Y1904" s="69"/>
      <c r="AB1904" s="173"/>
      <c r="AG1904" s="167"/>
    </row>
    <row r="1905" spans="1:33" x14ac:dyDescent="0.3">
      <c r="A1905" s="263" t="str">
        <f t="shared" si="58"/>
        <v>Groen</v>
      </c>
      <c r="B1905" s="284" t="str">
        <f t="shared" si="59"/>
        <v>Faunavoorziening</v>
      </c>
      <c r="C1905" s="69"/>
      <c r="D1905" s="69"/>
      <c r="E1905" s="87"/>
      <c r="H1905" s="69"/>
      <c r="R1905" s="69"/>
      <c r="S1905" s="69"/>
      <c r="T1905" s="250" t="str">
        <f>IF(ISTEXT(S1905),VLOOKUP(S1905,'_Keuzelijst Algemeen'!$B$3:$C$74,2),"")</f>
        <v/>
      </c>
      <c r="V1905" s="69"/>
      <c r="W1905" s="69"/>
      <c r="X1905" s="69"/>
      <c r="Y1905" s="69"/>
      <c r="AB1905" s="173"/>
      <c r="AG1905" s="167"/>
    </row>
    <row r="1906" spans="1:33" x14ac:dyDescent="0.3">
      <c r="A1906" s="263" t="str">
        <f t="shared" si="58"/>
        <v>Groen</v>
      </c>
      <c r="B1906" s="284" t="str">
        <f t="shared" si="59"/>
        <v>Faunavoorziening</v>
      </c>
      <c r="C1906" s="69"/>
      <c r="D1906" s="69"/>
      <c r="E1906" s="87"/>
      <c r="H1906" s="69"/>
      <c r="R1906" s="69"/>
      <c r="S1906" s="69"/>
      <c r="T1906" s="250" t="str">
        <f>IF(ISTEXT(S1906),VLOOKUP(S1906,'_Keuzelijst Algemeen'!$B$3:$C$74,2),"")</f>
        <v/>
      </c>
      <c r="V1906" s="69"/>
      <c r="W1906" s="69"/>
      <c r="X1906" s="69"/>
      <c r="Y1906" s="69"/>
      <c r="AB1906" s="173"/>
      <c r="AG1906" s="167"/>
    </row>
    <row r="1907" spans="1:33" x14ac:dyDescent="0.3">
      <c r="A1907" s="263" t="str">
        <f t="shared" si="58"/>
        <v>Groen</v>
      </c>
      <c r="B1907" s="284" t="str">
        <f t="shared" si="59"/>
        <v>Faunavoorziening</v>
      </c>
      <c r="C1907" s="69"/>
      <c r="D1907" s="69"/>
      <c r="E1907" s="87"/>
      <c r="H1907" s="69"/>
      <c r="R1907" s="69"/>
      <c r="S1907" s="69"/>
      <c r="T1907" s="250" t="str">
        <f>IF(ISTEXT(S1907),VLOOKUP(S1907,'_Keuzelijst Algemeen'!$B$3:$C$74,2),"")</f>
        <v/>
      </c>
      <c r="V1907" s="69"/>
      <c r="W1907" s="69"/>
      <c r="X1907" s="69"/>
      <c r="Y1907" s="69"/>
      <c r="AB1907" s="173"/>
      <c r="AG1907" s="167"/>
    </row>
    <row r="1908" spans="1:33" x14ac:dyDescent="0.3">
      <c r="A1908" s="263" t="str">
        <f t="shared" si="58"/>
        <v>Groen</v>
      </c>
      <c r="B1908" s="284" t="str">
        <f t="shared" si="59"/>
        <v>Faunavoorziening</v>
      </c>
      <c r="C1908" s="69"/>
      <c r="D1908" s="69"/>
      <c r="E1908" s="87"/>
      <c r="H1908" s="69"/>
      <c r="R1908" s="69"/>
      <c r="S1908" s="69"/>
      <c r="T1908" s="250" t="str">
        <f>IF(ISTEXT(S1908),VLOOKUP(S1908,'_Keuzelijst Algemeen'!$B$3:$C$74,2),"")</f>
        <v/>
      </c>
      <c r="V1908" s="69"/>
      <c r="W1908" s="69"/>
      <c r="X1908" s="69"/>
      <c r="Y1908" s="69"/>
      <c r="AB1908" s="173"/>
      <c r="AG1908" s="167"/>
    </row>
    <row r="1909" spans="1:33" x14ac:dyDescent="0.3">
      <c r="A1909" s="263" t="str">
        <f t="shared" si="58"/>
        <v>Groen</v>
      </c>
      <c r="B1909" s="284" t="str">
        <f t="shared" si="59"/>
        <v>Faunavoorziening</v>
      </c>
      <c r="C1909" s="69"/>
      <c r="D1909" s="69"/>
      <c r="E1909" s="87"/>
      <c r="H1909" s="69"/>
      <c r="R1909" s="69"/>
      <c r="S1909" s="69"/>
      <c r="T1909" s="250" t="str">
        <f>IF(ISTEXT(S1909),VLOOKUP(S1909,'_Keuzelijst Algemeen'!$B$3:$C$74,2),"")</f>
        <v/>
      </c>
      <c r="V1909" s="69"/>
      <c r="W1909" s="69"/>
      <c r="X1909" s="69"/>
      <c r="Y1909" s="69"/>
      <c r="AB1909" s="173"/>
      <c r="AG1909" s="167"/>
    </row>
    <row r="1910" spans="1:33" x14ac:dyDescent="0.3">
      <c r="A1910" s="263" t="str">
        <f t="shared" si="58"/>
        <v>Groen</v>
      </c>
      <c r="B1910" s="284" t="str">
        <f t="shared" si="59"/>
        <v>Faunavoorziening</v>
      </c>
      <c r="C1910" s="69"/>
      <c r="D1910" s="69"/>
      <c r="E1910" s="87"/>
      <c r="H1910" s="69"/>
      <c r="R1910" s="69"/>
      <c r="S1910" s="69"/>
      <c r="T1910" s="250" t="str">
        <f>IF(ISTEXT(S1910),VLOOKUP(S1910,'_Keuzelijst Algemeen'!$B$3:$C$74,2),"")</f>
        <v/>
      </c>
      <c r="V1910" s="69"/>
      <c r="W1910" s="69"/>
      <c r="X1910" s="69"/>
      <c r="Y1910" s="69"/>
      <c r="AB1910" s="173"/>
      <c r="AG1910" s="167"/>
    </row>
    <row r="1911" spans="1:33" x14ac:dyDescent="0.3">
      <c r="A1911" s="263" t="str">
        <f t="shared" si="58"/>
        <v>Groen</v>
      </c>
      <c r="B1911" s="284" t="str">
        <f t="shared" si="59"/>
        <v>Faunavoorziening</v>
      </c>
      <c r="C1911" s="69"/>
      <c r="D1911" s="69"/>
      <c r="E1911" s="87"/>
      <c r="H1911" s="69"/>
      <c r="R1911" s="69"/>
      <c r="S1911" s="69"/>
      <c r="T1911" s="250" t="str">
        <f>IF(ISTEXT(S1911),VLOOKUP(S1911,'_Keuzelijst Algemeen'!$B$3:$C$74,2),"")</f>
        <v/>
      </c>
      <c r="V1911" s="69"/>
      <c r="W1911" s="69"/>
      <c r="X1911" s="69"/>
      <c r="Y1911" s="69"/>
      <c r="AB1911" s="173"/>
      <c r="AG1911" s="167"/>
    </row>
    <row r="1912" spans="1:33" x14ac:dyDescent="0.3">
      <c r="A1912" s="263" t="str">
        <f t="shared" si="58"/>
        <v>Groen</v>
      </c>
      <c r="B1912" s="284" t="str">
        <f t="shared" si="59"/>
        <v>Faunavoorziening</v>
      </c>
      <c r="C1912" s="69"/>
      <c r="D1912" s="69"/>
      <c r="E1912" s="87"/>
      <c r="H1912" s="69"/>
      <c r="R1912" s="69"/>
      <c r="S1912" s="69"/>
      <c r="T1912" s="250" t="str">
        <f>IF(ISTEXT(S1912),VLOOKUP(S1912,'_Keuzelijst Algemeen'!$B$3:$C$74,2),"")</f>
        <v/>
      </c>
      <c r="V1912" s="69"/>
      <c r="W1912" s="69"/>
      <c r="X1912" s="69"/>
      <c r="Y1912" s="69"/>
      <c r="AB1912" s="173"/>
      <c r="AG1912" s="167"/>
    </row>
    <row r="1913" spans="1:33" x14ac:dyDescent="0.3">
      <c r="A1913" s="263" t="str">
        <f t="shared" si="58"/>
        <v>Groen</v>
      </c>
      <c r="B1913" s="284" t="str">
        <f t="shared" si="59"/>
        <v>Faunavoorziening</v>
      </c>
      <c r="C1913" s="69"/>
      <c r="D1913" s="69"/>
      <c r="E1913" s="87"/>
      <c r="H1913" s="69"/>
      <c r="R1913" s="69"/>
      <c r="S1913" s="69"/>
      <c r="T1913" s="250" t="str">
        <f>IF(ISTEXT(S1913),VLOOKUP(S1913,'_Keuzelijst Algemeen'!$B$3:$C$74,2),"")</f>
        <v/>
      </c>
      <c r="V1913" s="69"/>
      <c r="W1913" s="69"/>
      <c r="X1913" s="69"/>
      <c r="Y1913" s="69"/>
      <c r="AB1913" s="173"/>
      <c r="AG1913" s="167"/>
    </row>
    <row r="1914" spans="1:33" x14ac:dyDescent="0.3">
      <c r="A1914" s="263" t="str">
        <f t="shared" si="58"/>
        <v>Groen</v>
      </c>
      <c r="B1914" s="284" t="str">
        <f t="shared" si="59"/>
        <v>Faunavoorziening</v>
      </c>
      <c r="C1914" s="69"/>
      <c r="D1914" s="69"/>
      <c r="E1914" s="87"/>
      <c r="H1914" s="69"/>
      <c r="R1914" s="69"/>
      <c r="S1914" s="69"/>
      <c r="T1914" s="250" t="str">
        <f>IF(ISTEXT(S1914),VLOOKUP(S1914,'_Keuzelijst Algemeen'!$B$3:$C$74,2),"")</f>
        <v/>
      </c>
      <c r="V1914" s="69"/>
      <c r="W1914" s="69"/>
      <c r="X1914" s="69"/>
      <c r="Y1914" s="69"/>
      <c r="AB1914" s="173"/>
      <c r="AG1914" s="167"/>
    </row>
    <row r="1915" spans="1:33" x14ac:dyDescent="0.3">
      <c r="A1915" s="263" t="str">
        <f t="shared" si="58"/>
        <v>Groen</v>
      </c>
      <c r="B1915" s="284" t="str">
        <f t="shared" si="59"/>
        <v>Faunavoorziening</v>
      </c>
      <c r="C1915" s="69"/>
      <c r="D1915" s="69"/>
      <c r="E1915" s="87"/>
      <c r="H1915" s="69"/>
      <c r="R1915" s="69"/>
      <c r="S1915" s="69"/>
      <c r="T1915" s="250" t="str">
        <f>IF(ISTEXT(S1915),VLOOKUP(S1915,'_Keuzelijst Algemeen'!$B$3:$C$74,2),"")</f>
        <v/>
      </c>
      <c r="V1915" s="69"/>
      <c r="W1915" s="69"/>
      <c r="X1915" s="69"/>
      <c r="Y1915" s="69"/>
      <c r="AB1915" s="173"/>
      <c r="AG1915" s="167"/>
    </row>
    <row r="1916" spans="1:33" x14ac:dyDescent="0.3">
      <c r="A1916" s="263" t="str">
        <f t="shared" si="58"/>
        <v>Groen</v>
      </c>
      <c r="B1916" s="284" t="str">
        <f t="shared" si="59"/>
        <v>Faunavoorziening</v>
      </c>
      <c r="C1916" s="69"/>
      <c r="D1916" s="69"/>
      <c r="E1916" s="87"/>
      <c r="H1916" s="69"/>
      <c r="R1916" s="69"/>
      <c r="S1916" s="69"/>
      <c r="T1916" s="250" t="str">
        <f>IF(ISTEXT(S1916),VLOOKUP(S1916,'_Keuzelijst Algemeen'!$B$3:$C$74,2),"")</f>
        <v/>
      </c>
      <c r="V1916" s="69"/>
      <c r="W1916" s="69"/>
      <c r="X1916" s="69"/>
      <c r="Y1916" s="69"/>
      <c r="AB1916" s="173"/>
      <c r="AG1916" s="167"/>
    </row>
    <row r="1917" spans="1:33" x14ac:dyDescent="0.3">
      <c r="A1917" s="263" t="str">
        <f t="shared" si="58"/>
        <v>Groen</v>
      </c>
      <c r="B1917" s="284" t="str">
        <f t="shared" si="59"/>
        <v>Faunavoorziening</v>
      </c>
      <c r="C1917" s="69"/>
      <c r="D1917" s="69"/>
      <c r="E1917" s="87"/>
      <c r="H1917" s="69"/>
      <c r="R1917" s="69"/>
      <c r="S1917" s="69"/>
      <c r="T1917" s="250" t="str">
        <f>IF(ISTEXT(S1917),VLOOKUP(S1917,'_Keuzelijst Algemeen'!$B$3:$C$74,2),"")</f>
        <v/>
      </c>
      <c r="V1917" s="69"/>
      <c r="W1917" s="69"/>
      <c r="X1917" s="69"/>
      <c r="Y1917" s="69"/>
      <c r="AB1917" s="173"/>
      <c r="AG1917" s="167"/>
    </row>
    <row r="1918" spans="1:33" x14ac:dyDescent="0.3">
      <c r="A1918" s="263" t="str">
        <f t="shared" si="58"/>
        <v>Groen</v>
      </c>
      <c r="B1918" s="284" t="str">
        <f t="shared" si="59"/>
        <v>Faunavoorziening</v>
      </c>
      <c r="C1918" s="69"/>
      <c r="D1918" s="69"/>
      <c r="E1918" s="87"/>
      <c r="H1918" s="69"/>
      <c r="R1918" s="69"/>
      <c r="S1918" s="69"/>
      <c r="T1918" s="250" t="str">
        <f>IF(ISTEXT(S1918),VLOOKUP(S1918,'_Keuzelijst Algemeen'!$B$3:$C$74,2),"")</f>
        <v/>
      </c>
      <c r="V1918" s="69"/>
      <c r="W1918" s="69"/>
      <c r="X1918" s="69"/>
      <c r="Y1918" s="69"/>
      <c r="AB1918" s="173"/>
      <c r="AG1918" s="167"/>
    </row>
    <row r="1919" spans="1:33" x14ac:dyDescent="0.3">
      <c r="A1919" s="263" t="str">
        <f t="shared" si="58"/>
        <v>Groen</v>
      </c>
      <c r="B1919" s="284" t="str">
        <f t="shared" si="59"/>
        <v>Faunavoorziening</v>
      </c>
      <c r="C1919" s="69"/>
      <c r="D1919" s="69"/>
      <c r="E1919" s="87"/>
      <c r="H1919" s="69"/>
      <c r="R1919" s="69"/>
      <c r="S1919" s="69"/>
      <c r="T1919" s="250" t="str">
        <f>IF(ISTEXT(S1919),VLOOKUP(S1919,'_Keuzelijst Algemeen'!$B$3:$C$74,2),"")</f>
        <v/>
      </c>
      <c r="V1919" s="69"/>
      <c r="W1919" s="69"/>
      <c r="X1919" s="69"/>
      <c r="Y1919" s="69"/>
      <c r="AB1919" s="173"/>
      <c r="AG1919" s="167"/>
    </row>
    <row r="1920" spans="1:33" x14ac:dyDescent="0.3">
      <c r="A1920" s="263" t="str">
        <f t="shared" si="58"/>
        <v>Groen</v>
      </c>
      <c r="B1920" s="284" t="str">
        <f t="shared" si="59"/>
        <v>Faunavoorziening</v>
      </c>
      <c r="C1920" s="69"/>
      <c r="D1920" s="69"/>
      <c r="E1920" s="87"/>
      <c r="H1920" s="69"/>
      <c r="R1920" s="69"/>
      <c r="S1920" s="69"/>
      <c r="T1920" s="250" t="str">
        <f>IF(ISTEXT(S1920),VLOOKUP(S1920,'_Keuzelijst Algemeen'!$B$3:$C$74,2),"")</f>
        <v/>
      </c>
      <c r="V1920" s="69"/>
      <c r="W1920" s="69"/>
      <c r="X1920" s="69"/>
      <c r="Y1920" s="69"/>
      <c r="AB1920" s="173"/>
      <c r="AG1920" s="167"/>
    </row>
    <row r="1921" spans="1:33" x14ac:dyDescent="0.3">
      <c r="A1921" s="263" t="str">
        <f t="shared" si="58"/>
        <v>Groen</v>
      </c>
      <c r="B1921" s="284" t="str">
        <f t="shared" si="59"/>
        <v>Faunavoorziening</v>
      </c>
      <c r="C1921" s="69"/>
      <c r="D1921" s="69"/>
      <c r="E1921" s="87"/>
      <c r="H1921" s="69"/>
      <c r="R1921" s="69"/>
      <c r="S1921" s="69"/>
      <c r="T1921" s="250" t="str">
        <f>IF(ISTEXT(S1921),VLOOKUP(S1921,'_Keuzelijst Algemeen'!$B$3:$C$74,2),"")</f>
        <v/>
      </c>
      <c r="V1921" s="69"/>
      <c r="W1921" s="69"/>
      <c r="X1921" s="69"/>
      <c r="Y1921" s="69"/>
      <c r="AB1921" s="173"/>
      <c r="AG1921" s="167"/>
    </row>
    <row r="1922" spans="1:33" x14ac:dyDescent="0.3">
      <c r="A1922" s="263" t="str">
        <f t="shared" si="58"/>
        <v>Groen</v>
      </c>
      <c r="B1922" s="284" t="str">
        <f t="shared" si="59"/>
        <v>Faunavoorziening</v>
      </c>
      <c r="C1922" s="69"/>
      <c r="D1922" s="69"/>
      <c r="E1922" s="87"/>
      <c r="H1922" s="69"/>
      <c r="R1922" s="69"/>
      <c r="S1922" s="69"/>
      <c r="T1922" s="250" t="str">
        <f>IF(ISTEXT(S1922),VLOOKUP(S1922,'_Keuzelijst Algemeen'!$B$3:$C$74,2),"")</f>
        <v/>
      </c>
      <c r="V1922" s="69"/>
      <c r="W1922" s="69"/>
      <c r="X1922" s="69"/>
      <c r="Y1922" s="69"/>
      <c r="AB1922" s="173"/>
      <c r="AG1922" s="167"/>
    </row>
    <row r="1923" spans="1:33" x14ac:dyDescent="0.3">
      <c r="A1923" s="263" t="str">
        <f t="shared" si="58"/>
        <v>Groen</v>
      </c>
      <c r="B1923" s="284" t="str">
        <f t="shared" si="59"/>
        <v>Faunavoorziening</v>
      </c>
      <c r="C1923" s="69"/>
      <c r="D1923" s="69"/>
      <c r="E1923" s="87"/>
      <c r="H1923" s="69"/>
      <c r="R1923" s="69"/>
      <c r="S1923" s="69"/>
      <c r="T1923" s="250" t="str">
        <f>IF(ISTEXT(S1923),VLOOKUP(S1923,'_Keuzelijst Algemeen'!$B$3:$C$74,2),"")</f>
        <v/>
      </c>
      <c r="V1923" s="69"/>
      <c r="W1923" s="69"/>
      <c r="X1923" s="69"/>
      <c r="Y1923" s="69"/>
      <c r="AB1923" s="173"/>
      <c r="AG1923" s="167"/>
    </row>
    <row r="1924" spans="1:33" x14ac:dyDescent="0.3">
      <c r="A1924" s="263" t="str">
        <f t="shared" ref="A1924:A1987" si="60">$A$2</f>
        <v>Groen</v>
      </c>
      <c r="B1924" s="284" t="str">
        <f t="shared" si="59"/>
        <v>Faunavoorziening</v>
      </c>
      <c r="C1924" s="69"/>
      <c r="D1924" s="69"/>
      <c r="E1924" s="87"/>
      <c r="H1924" s="69"/>
      <c r="R1924" s="69"/>
      <c r="S1924" s="69"/>
      <c r="T1924" s="250" t="str">
        <f>IF(ISTEXT(S1924),VLOOKUP(S1924,'_Keuzelijst Algemeen'!$B$3:$C$74,2),"")</f>
        <v/>
      </c>
      <c r="V1924" s="69"/>
      <c r="W1924" s="69"/>
      <c r="X1924" s="69"/>
      <c r="Y1924" s="69"/>
      <c r="AB1924" s="173"/>
      <c r="AG1924" s="167"/>
    </row>
    <row r="1925" spans="1:33" x14ac:dyDescent="0.3">
      <c r="A1925" s="263" t="str">
        <f t="shared" si="60"/>
        <v>Groen</v>
      </c>
      <c r="B1925" s="284" t="str">
        <f t="shared" ref="B1925:B1988" si="61">$B$2</f>
        <v>Faunavoorziening</v>
      </c>
      <c r="C1925" s="69"/>
      <c r="D1925" s="69"/>
      <c r="E1925" s="87"/>
      <c r="H1925" s="69"/>
      <c r="R1925" s="69"/>
      <c r="S1925" s="69"/>
      <c r="T1925" s="250" t="str">
        <f>IF(ISTEXT(S1925),VLOOKUP(S1925,'_Keuzelijst Algemeen'!$B$3:$C$74,2),"")</f>
        <v/>
      </c>
      <c r="V1925" s="69"/>
      <c r="W1925" s="69"/>
      <c r="X1925" s="69"/>
      <c r="Y1925" s="69"/>
      <c r="AB1925" s="173"/>
      <c r="AG1925" s="167"/>
    </row>
    <row r="1926" spans="1:33" x14ac:dyDescent="0.3">
      <c r="A1926" s="263" t="str">
        <f t="shared" si="60"/>
        <v>Groen</v>
      </c>
      <c r="B1926" s="284" t="str">
        <f t="shared" si="61"/>
        <v>Faunavoorziening</v>
      </c>
      <c r="C1926" s="69"/>
      <c r="D1926" s="69"/>
      <c r="E1926" s="87"/>
      <c r="H1926" s="69"/>
      <c r="R1926" s="69"/>
      <c r="S1926" s="69"/>
      <c r="T1926" s="250" t="str">
        <f>IF(ISTEXT(S1926),VLOOKUP(S1926,'_Keuzelijst Algemeen'!$B$3:$C$74,2),"")</f>
        <v/>
      </c>
      <c r="V1926" s="69"/>
      <c r="W1926" s="69"/>
      <c r="X1926" s="69"/>
      <c r="Y1926" s="69"/>
      <c r="AB1926" s="173"/>
      <c r="AG1926" s="167"/>
    </row>
    <row r="1927" spans="1:33" x14ac:dyDescent="0.3">
      <c r="A1927" s="263" t="str">
        <f t="shared" si="60"/>
        <v>Groen</v>
      </c>
      <c r="B1927" s="284" t="str">
        <f t="shared" si="61"/>
        <v>Faunavoorziening</v>
      </c>
      <c r="C1927" s="69"/>
      <c r="D1927" s="69"/>
      <c r="E1927" s="87"/>
      <c r="H1927" s="69"/>
      <c r="R1927" s="69"/>
      <c r="S1927" s="69"/>
      <c r="T1927" s="250" t="str">
        <f>IF(ISTEXT(S1927),VLOOKUP(S1927,'_Keuzelijst Algemeen'!$B$3:$C$74,2),"")</f>
        <v/>
      </c>
      <c r="V1927" s="69"/>
      <c r="W1927" s="69"/>
      <c r="X1927" s="69"/>
      <c r="Y1927" s="69"/>
      <c r="AB1927" s="173"/>
      <c r="AG1927" s="167"/>
    </row>
    <row r="1928" spans="1:33" x14ac:dyDescent="0.3">
      <c r="A1928" s="263" t="str">
        <f t="shared" si="60"/>
        <v>Groen</v>
      </c>
      <c r="B1928" s="284" t="str">
        <f t="shared" si="61"/>
        <v>Faunavoorziening</v>
      </c>
      <c r="C1928" s="69"/>
      <c r="D1928" s="69"/>
      <c r="E1928" s="87"/>
      <c r="H1928" s="69"/>
      <c r="R1928" s="69"/>
      <c r="S1928" s="69"/>
      <c r="T1928" s="250" t="str">
        <f>IF(ISTEXT(S1928),VLOOKUP(S1928,'_Keuzelijst Algemeen'!$B$3:$C$74,2),"")</f>
        <v/>
      </c>
      <c r="V1928" s="69"/>
      <c r="W1928" s="69"/>
      <c r="X1928" s="69"/>
      <c r="Y1928" s="69"/>
      <c r="AB1928" s="173"/>
      <c r="AG1928" s="167"/>
    </row>
    <row r="1929" spans="1:33" x14ac:dyDescent="0.3">
      <c r="A1929" s="263" t="str">
        <f t="shared" si="60"/>
        <v>Groen</v>
      </c>
      <c r="B1929" s="284" t="str">
        <f t="shared" si="61"/>
        <v>Faunavoorziening</v>
      </c>
      <c r="C1929" s="69"/>
      <c r="D1929" s="69"/>
      <c r="E1929" s="87"/>
      <c r="H1929" s="69"/>
      <c r="R1929" s="69"/>
      <c r="S1929" s="69"/>
      <c r="T1929" s="250" t="str">
        <f>IF(ISTEXT(S1929),VLOOKUP(S1929,'_Keuzelijst Algemeen'!$B$3:$C$74,2),"")</f>
        <v/>
      </c>
      <c r="V1929" s="69"/>
      <c r="W1929" s="69"/>
      <c r="X1929" s="69"/>
      <c r="Y1929" s="69"/>
      <c r="AB1929" s="173"/>
      <c r="AG1929" s="167"/>
    </row>
    <row r="1930" spans="1:33" x14ac:dyDescent="0.3">
      <c r="A1930" s="263" t="str">
        <f t="shared" si="60"/>
        <v>Groen</v>
      </c>
      <c r="B1930" s="284" t="str">
        <f t="shared" si="61"/>
        <v>Faunavoorziening</v>
      </c>
      <c r="C1930" s="69"/>
      <c r="D1930" s="69"/>
      <c r="E1930" s="87"/>
      <c r="H1930" s="69"/>
      <c r="R1930" s="69"/>
      <c r="S1930" s="69"/>
      <c r="T1930" s="250" t="str">
        <f>IF(ISTEXT(S1930),VLOOKUP(S1930,'_Keuzelijst Algemeen'!$B$3:$C$74,2),"")</f>
        <v/>
      </c>
      <c r="V1930" s="69"/>
      <c r="W1930" s="69"/>
      <c r="X1930" s="69"/>
      <c r="Y1930" s="69"/>
      <c r="AB1930" s="173"/>
      <c r="AG1930" s="167"/>
    </row>
    <row r="1931" spans="1:33" x14ac:dyDescent="0.3">
      <c r="A1931" s="263" t="str">
        <f t="shared" si="60"/>
        <v>Groen</v>
      </c>
      <c r="B1931" s="284" t="str">
        <f t="shared" si="61"/>
        <v>Faunavoorziening</v>
      </c>
      <c r="C1931" s="69"/>
      <c r="D1931" s="69"/>
      <c r="E1931" s="87"/>
      <c r="H1931" s="69"/>
      <c r="R1931" s="69"/>
      <c r="S1931" s="69"/>
      <c r="T1931" s="250" t="str">
        <f>IF(ISTEXT(S1931),VLOOKUP(S1931,'_Keuzelijst Algemeen'!$B$3:$C$74,2),"")</f>
        <v/>
      </c>
      <c r="V1931" s="69"/>
      <c r="W1931" s="69"/>
      <c r="X1931" s="69"/>
      <c r="Y1931" s="69"/>
      <c r="AB1931" s="173"/>
      <c r="AG1931" s="167"/>
    </row>
    <row r="1932" spans="1:33" x14ac:dyDescent="0.3">
      <c r="A1932" s="263" t="str">
        <f t="shared" si="60"/>
        <v>Groen</v>
      </c>
      <c r="B1932" s="284" t="str">
        <f t="shared" si="61"/>
        <v>Faunavoorziening</v>
      </c>
      <c r="C1932" s="69"/>
      <c r="D1932" s="69"/>
      <c r="E1932" s="87"/>
      <c r="H1932" s="69"/>
      <c r="R1932" s="69"/>
      <c r="S1932" s="69"/>
      <c r="T1932" s="250" t="str">
        <f>IF(ISTEXT(S1932),VLOOKUP(S1932,'_Keuzelijst Algemeen'!$B$3:$C$74,2),"")</f>
        <v/>
      </c>
      <c r="V1932" s="69"/>
      <c r="W1932" s="69"/>
      <c r="X1932" s="69"/>
      <c r="Y1932" s="69"/>
      <c r="AB1932" s="173"/>
      <c r="AG1932" s="167"/>
    </row>
    <row r="1933" spans="1:33" x14ac:dyDescent="0.3">
      <c r="A1933" s="263" t="str">
        <f t="shared" si="60"/>
        <v>Groen</v>
      </c>
      <c r="B1933" s="284" t="str">
        <f t="shared" si="61"/>
        <v>Faunavoorziening</v>
      </c>
      <c r="C1933" s="69"/>
      <c r="D1933" s="69"/>
      <c r="E1933" s="87"/>
      <c r="H1933" s="69"/>
      <c r="R1933" s="69"/>
      <c r="S1933" s="69"/>
      <c r="T1933" s="250" t="str">
        <f>IF(ISTEXT(S1933),VLOOKUP(S1933,'_Keuzelijst Algemeen'!$B$3:$C$74,2),"")</f>
        <v/>
      </c>
      <c r="V1933" s="69"/>
      <c r="W1933" s="69"/>
      <c r="X1933" s="69"/>
      <c r="Y1933" s="69"/>
      <c r="AB1933" s="173"/>
      <c r="AG1933" s="167"/>
    </row>
    <row r="1934" spans="1:33" x14ac:dyDescent="0.3">
      <c r="A1934" s="263" t="str">
        <f t="shared" si="60"/>
        <v>Groen</v>
      </c>
      <c r="B1934" s="284" t="str">
        <f t="shared" si="61"/>
        <v>Faunavoorziening</v>
      </c>
      <c r="C1934" s="69"/>
      <c r="D1934" s="69"/>
      <c r="E1934" s="87"/>
      <c r="H1934" s="69"/>
      <c r="R1934" s="69"/>
      <c r="S1934" s="69"/>
      <c r="T1934" s="250" t="str">
        <f>IF(ISTEXT(S1934),VLOOKUP(S1934,'_Keuzelijst Algemeen'!$B$3:$C$74,2),"")</f>
        <v/>
      </c>
      <c r="V1934" s="69"/>
      <c r="W1934" s="69"/>
      <c r="X1934" s="69"/>
      <c r="Y1934" s="69"/>
      <c r="AB1934" s="173"/>
      <c r="AG1934" s="167"/>
    </row>
    <row r="1935" spans="1:33" x14ac:dyDescent="0.3">
      <c r="A1935" s="263" t="str">
        <f t="shared" si="60"/>
        <v>Groen</v>
      </c>
      <c r="B1935" s="284" t="str">
        <f t="shared" si="61"/>
        <v>Faunavoorziening</v>
      </c>
      <c r="C1935" s="69"/>
      <c r="D1935" s="69"/>
      <c r="E1935" s="87"/>
      <c r="H1935" s="69"/>
      <c r="R1935" s="69"/>
      <c r="S1935" s="69"/>
      <c r="T1935" s="250" t="str">
        <f>IF(ISTEXT(S1935),VLOOKUP(S1935,'_Keuzelijst Algemeen'!$B$3:$C$74,2),"")</f>
        <v/>
      </c>
      <c r="V1935" s="69"/>
      <c r="W1935" s="69"/>
      <c r="X1935" s="69"/>
      <c r="Y1935" s="69"/>
      <c r="AB1935" s="173"/>
      <c r="AG1935" s="167"/>
    </row>
    <row r="1936" spans="1:33" x14ac:dyDescent="0.3">
      <c r="A1936" s="263" t="str">
        <f t="shared" si="60"/>
        <v>Groen</v>
      </c>
      <c r="B1936" s="284" t="str">
        <f t="shared" si="61"/>
        <v>Faunavoorziening</v>
      </c>
      <c r="C1936" s="69"/>
      <c r="D1936" s="69"/>
      <c r="E1936" s="87"/>
      <c r="H1936" s="69"/>
      <c r="R1936" s="69"/>
      <c r="S1936" s="69"/>
      <c r="T1936" s="250" t="str">
        <f>IF(ISTEXT(S1936),VLOOKUP(S1936,'_Keuzelijst Algemeen'!$B$3:$C$74,2),"")</f>
        <v/>
      </c>
      <c r="V1936" s="69"/>
      <c r="W1936" s="69"/>
      <c r="X1936" s="69"/>
      <c r="Y1936" s="69"/>
      <c r="AB1936" s="173"/>
      <c r="AG1936" s="167"/>
    </row>
    <row r="1937" spans="1:33" x14ac:dyDescent="0.3">
      <c r="A1937" s="263" t="str">
        <f t="shared" si="60"/>
        <v>Groen</v>
      </c>
      <c r="B1937" s="284" t="str">
        <f t="shared" si="61"/>
        <v>Faunavoorziening</v>
      </c>
      <c r="C1937" s="69"/>
      <c r="D1937" s="69"/>
      <c r="E1937" s="87"/>
      <c r="H1937" s="69"/>
      <c r="R1937" s="69"/>
      <c r="S1937" s="69"/>
      <c r="T1937" s="250" t="str">
        <f>IF(ISTEXT(S1937),VLOOKUP(S1937,'_Keuzelijst Algemeen'!$B$3:$C$74,2),"")</f>
        <v/>
      </c>
      <c r="V1937" s="69"/>
      <c r="W1937" s="69"/>
      <c r="X1937" s="69"/>
      <c r="Y1937" s="69"/>
      <c r="AB1937" s="173"/>
      <c r="AG1937" s="167"/>
    </row>
    <row r="1938" spans="1:33" x14ac:dyDescent="0.3">
      <c r="A1938" s="263" t="str">
        <f t="shared" si="60"/>
        <v>Groen</v>
      </c>
      <c r="B1938" s="284" t="str">
        <f t="shared" si="61"/>
        <v>Faunavoorziening</v>
      </c>
      <c r="C1938" s="69"/>
      <c r="D1938" s="69"/>
      <c r="E1938" s="87"/>
      <c r="H1938" s="69"/>
      <c r="R1938" s="69"/>
      <c r="S1938" s="69"/>
      <c r="T1938" s="250" t="str">
        <f>IF(ISTEXT(S1938),VLOOKUP(S1938,'_Keuzelijst Algemeen'!$B$3:$C$74,2),"")</f>
        <v/>
      </c>
      <c r="V1938" s="69"/>
      <c r="W1938" s="69"/>
      <c r="X1938" s="69"/>
      <c r="Y1938" s="69"/>
      <c r="AB1938" s="173"/>
      <c r="AG1938" s="167"/>
    </row>
    <row r="1939" spans="1:33" x14ac:dyDescent="0.3">
      <c r="A1939" s="263" t="str">
        <f t="shared" si="60"/>
        <v>Groen</v>
      </c>
      <c r="B1939" s="284" t="str">
        <f t="shared" si="61"/>
        <v>Faunavoorziening</v>
      </c>
      <c r="C1939" s="69"/>
      <c r="D1939" s="69"/>
      <c r="E1939" s="87"/>
      <c r="H1939" s="69"/>
      <c r="R1939" s="69"/>
      <c r="S1939" s="69"/>
      <c r="T1939" s="250" t="str">
        <f>IF(ISTEXT(S1939),VLOOKUP(S1939,'_Keuzelijst Algemeen'!$B$3:$C$74,2),"")</f>
        <v/>
      </c>
      <c r="V1939" s="69"/>
      <c r="W1939" s="69"/>
      <c r="X1939" s="69"/>
      <c r="Y1939" s="69"/>
      <c r="AB1939" s="173"/>
      <c r="AG1939" s="167"/>
    </row>
    <row r="1940" spans="1:33" x14ac:dyDescent="0.3">
      <c r="A1940" s="263" t="str">
        <f t="shared" si="60"/>
        <v>Groen</v>
      </c>
      <c r="B1940" s="284" t="str">
        <f t="shared" si="61"/>
        <v>Faunavoorziening</v>
      </c>
      <c r="C1940" s="69"/>
      <c r="D1940" s="69"/>
      <c r="E1940" s="87"/>
      <c r="H1940" s="69"/>
      <c r="R1940" s="69"/>
      <c r="S1940" s="69"/>
      <c r="T1940" s="250" t="str">
        <f>IF(ISTEXT(S1940),VLOOKUP(S1940,'_Keuzelijst Algemeen'!$B$3:$C$74,2),"")</f>
        <v/>
      </c>
      <c r="V1940" s="69"/>
      <c r="W1940" s="69"/>
      <c r="X1940" s="69"/>
      <c r="Y1940" s="69"/>
      <c r="AB1940" s="173"/>
      <c r="AG1940" s="167"/>
    </row>
    <row r="1941" spans="1:33" x14ac:dyDescent="0.3">
      <c r="A1941" s="263" t="str">
        <f t="shared" si="60"/>
        <v>Groen</v>
      </c>
      <c r="B1941" s="284" t="str">
        <f t="shared" si="61"/>
        <v>Faunavoorziening</v>
      </c>
      <c r="C1941" s="69"/>
      <c r="D1941" s="69"/>
      <c r="E1941" s="87"/>
      <c r="H1941" s="69"/>
      <c r="R1941" s="69"/>
      <c r="S1941" s="69"/>
      <c r="T1941" s="250" t="str">
        <f>IF(ISTEXT(S1941),VLOOKUP(S1941,'_Keuzelijst Algemeen'!$B$3:$C$74,2),"")</f>
        <v/>
      </c>
      <c r="V1941" s="69"/>
      <c r="W1941" s="69"/>
      <c r="X1941" s="69"/>
      <c r="Y1941" s="69"/>
      <c r="AB1941" s="173"/>
      <c r="AG1941" s="167"/>
    </row>
    <row r="1942" spans="1:33" x14ac:dyDescent="0.3">
      <c r="A1942" s="263" t="str">
        <f t="shared" si="60"/>
        <v>Groen</v>
      </c>
      <c r="B1942" s="284" t="str">
        <f t="shared" si="61"/>
        <v>Faunavoorziening</v>
      </c>
      <c r="C1942" s="69"/>
      <c r="D1942" s="69"/>
      <c r="E1942" s="87"/>
      <c r="H1942" s="69"/>
      <c r="R1942" s="69"/>
      <c r="S1942" s="69"/>
      <c r="T1942" s="250" t="str">
        <f>IF(ISTEXT(S1942),VLOOKUP(S1942,'_Keuzelijst Algemeen'!$B$3:$C$74,2),"")</f>
        <v/>
      </c>
      <c r="V1942" s="69"/>
      <c r="W1942" s="69"/>
      <c r="X1942" s="69"/>
      <c r="Y1942" s="69"/>
      <c r="AB1942" s="173"/>
      <c r="AG1942" s="167"/>
    </row>
    <row r="1943" spans="1:33" x14ac:dyDescent="0.3">
      <c r="A1943" s="263" t="str">
        <f t="shared" si="60"/>
        <v>Groen</v>
      </c>
      <c r="B1943" s="284" t="str">
        <f t="shared" si="61"/>
        <v>Faunavoorziening</v>
      </c>
      <c r="C1943" s="69"/>
      <c r="D1943" s="69"/>
      <c r="E1943" s="87"/>
      <c r="H1943" s="69"/>
      <c r="R1943" s="69"/>
      <c r="S1943" s="69"/>
      <c r="T1943" s="250" t="str">
        <f>IF(ISTEXT(S1943),VLOOKUP(S1943,'_Keuzelijst Algemeen'!$B$3:$C$74,2),"")</f>
        <v/>
      </c>
      <c r="V1943" s="69"/>
      <c r="W1943" s="69"/>
      <c r="X1943" s="69"/>
      <c r="Y1943" s="69"/>
      <c r="AB1943" s="173"/>
      <c r="AG1943" s="167"/>
    </row>
    <row r="1944" spans="1:33" x14ac:dyDescent="0.3">
      <c r="A1944" s="263" t="str">
        <f t="shared" si="60"/>
        <v>Groen</v>
      </c>
      <c r="B1944" s="284" t="str">
        <f t="shared" si="61"/>
        <v>Faunavoorziening</v>
      </c>
      <c r="C1944" s="69"/>
      <c r="D1944" s="69"/>
      <c r="E1944" s="87"/>
      <c r="H1944" s="69"/>
      <c r="R1944" s="69"/>
      <c r="S1944" s="69"/>
      <c r="T1944" s="250" t="str">
        <f>IF(ISTEXT(S1944),VLOOKUP(S1944,'_Keuzelijst Algemeen'!$B$3:$C$74,2),"")</f>
        <v/>
      </c>
      <c r="V1944" s="69"/>
      <c r="W1944" s="69"/>
      <c r="X1944" s="69"/>
      <c r="Y1944" s="69"/>
      <c r="AB1944" s="173"/>
      <c r="AG1944" s="167"/>
    </row>
    <row r="1945" spans="1:33" x14ac:dyDescent="0.3">
      <c r="A1945" s="263" t="str">
        <f t="shared" si="60"/>
        <v>Groen</v>
      </c>
      <c r="B1945" s="284" t="str">
        <f t="shared" si="61"/>
        <v>Faunavoorziening</v>
      </c>
      <c r="C1945" s="69"/>
      <c r="D1945" s="69"/>
      <c r="E1945" s="87"/>
      <c r="H1945" s="69"/>
      <c r="R1945" s="69"/>
      <c r="S1945" s="69"/>
      <c r="T1945" s="250" t="str">
        <f>IF(ISTEXT(S1945),VLOOKUP(S1945,'_Keuzelijst Algemeen'!$B$3:$C$74,2),"")</f>
        <v/>
      </c>
      <c r="V1945" s="69"/>
      <c r="W1945" s="69"/>
      <c r="X1945" s="69"/>
      <c r="Y1945" s="69"/>
      <c r="AB1945" s="173"/>
      <c r="AG1945" s="167"/>
    </row>
    <row r="1946" spans="1:33" x14ac:dyDescent="0.3">
      <c r="A1946" s="263" t="str">
        <f t="shared" si="60"/>
        <v>Groen</v>
      </c>
      <c r="B1946" s="284" t="str">
        <f t="shared" si="61"/>
        <v>Faunavoorziening</v>
      </c>
      <c r="C1946" s="69"/>
      <c r="D1946" s="69"/>
      <c r="E1946" s="87"/>
      <c r="H1946" s="69"/>
      <c r="R1946" s="69"/>
      <c r="S1946" s="69"/>
      <c r="T1946" s="250" t="str">
        <f>IF(ISTEXT(S1946),VLOOKUP(S1946,'_Keuzelijst Algemeen'!$B$3:$C$74,2),"")</f>
        <v/>
      </c>
      <c r="V1946" s="69"/>
      <c r="W1946" s="69"/>
      <c r="X1946" s="69"/>
      <c r="Y1946" s="69"/>
      <c r="AB1946" s="173"/>
      <c r="AG1946" s="167"/>
    </row>
    <row r="1947" spans="1:33" x14ac:dyDescent="0.3">
      <c r="A1947" s="263" t="str">
        <f t="shared" si="60"/>
        <v>Groen</v>
      </c>
      <c r="B1947" s="284" t="str">
        <f t="shared" si="61"/>
        <v>Faunavoorziening</v>
      </c>
      <c r="C1947" s="69"/>
      <c r="D1947" s="69"/>
      <c r="E1947" s="87"/>
      <c r="H1947" s="69"/>
      <c r="R1947" s="69"/>
      <c r="S1947" s="69"/>
      <c r="T1947" s="250" t="str">
        <f>IF(ISTEXT(S1947),VLOOKUP(S1947,'_Keuzelijst Algemeen'!$B$3:$C$74,2),"")</f>
        <v/>
      </c>
      <c r="V1947" s="69"/>
      <c r="W1947" s="69"/>
      <c r="X1947" s="69"/>
      <c r="Y1947" s="69"/>
      <c r="AB1947" s="173"/>
      <c r="AG1947" s="167"/>
    </row>
    <row r="1948" spans="1:33" x14ac:dyDescent="0.3">
      <c r="A1948" s="263" t="str">
        <f t="shared" si="60"/>
        <v>Groen</v>
      </c>
      <c r="B1948" s="284" t="str">
        <f t="shared" si="61"/>
        <v>Faunavoorziening</v>
      </c>
      <c r="C1948" s="69"/>
      <c r="D1948" s="69"/>
      <c r="E1948" s="87"/>
      <c r="H1948" s="69"/>
      <c r="R1948" s="69"/>
      <c r="S1948" s="69"/>
      <c r="T1948" s="250" t="str">
        <f>IF(ISTEXT(S1948),VLOOKUP(S1948,'_Keuzelijst Algemeen'!$B$3:$C$74,2),"")</f>
        <v/>
      </c>
      <c r="V1948" s="69"/>
      <c r="W1948" s="69"/>
      <c r="X1948" s="69"/>
      <c r="Y1948" s="69"/>
      <c r="AB1948" s="173"/>
      <c r="AG1948" s="167"/>
    </row>
    <row r="1949" spans="1:33" x14ac:dyDescent="0.3">
      <c r="A1949" s="263" t="str">
        <f t="shared" si="60"/>
        <v>Groen</v>
      </c>
      <c r="B1949" s="284" t="str">
        <f t="shared" si="61"/>
        <v>Faunavoorziening</v>
      </c>
      <c r="C1949" s="69"/>
      <c r="D1949" s="69"/>
      <c r="E1949" s="87"/>
      <c r="H1949" s="69"/>
      <c r="R1949" s="69"/>
      <c r="S1949" s="69"/>
      <c r="T1949" s="250" t="str">
        <f>IF(ISTEXT(S1949),VLOOKUP(S1949,'_Keuzelijst Algemeen'!$B$3:$C$74,2),"")</f>
        <v/>
      </c>
      <c r="V1949" s="69"/>
      <c r="W1949" s="69"/>
      <c r="X1949" s="69"/>
      <c r="Y1949" s="69"/>
      <c r="AB1949" s="173"/>
      <c r="AG1949" s="167"/>
    </row>
    <row r="1950" spans="1:33" x14ac:dyDescent="0.3">
      <c r="A1950" s="263" t="str">
        <f t="shared" si="60"/>
        <v>Groen</v>
      </c>
      <c r="B1950" s="284" t="str">
        <f t="shared" si="61"/>
        <v>Faunavoorziening</v>
      </c>
      <c r="C1950" s="69"/>
      <c r="D1950" s="69"/>
      <c r="E1950" s="87"/>
      <c r="H1950" s="69"/>
      <c r="R1950" s="69"/>
      <c r="S1950" s="69"/>
      <c r="T1950" s="250" t="str">
        <f>IF(ISTEXT(S1950),VLOOKUP(S1950,'_Keuzelijst Algemeen'!$B$3:$C$74,2),"")</f>
        <v/>
      </c>
      <c r="V1950" s="69"/>
      <c r="W1950" s="69"/>
      <c r="X1950" s="69"/>
      <c r="Y1950" s="69"/>
      <c r="AB1950" s="173"/>
      <c r="AG1950" s="167"/>
    </row>
    <row r="1951" spans="1:33" x14ac:dyDescent="0.3">
      <c r="A1951" s="263" t="str">
        <f t="shared" si="60"/>
        <v>Groen</v>
      </c>
      <c r="B1951" s="284" t="str">
        <f t="shared" si="61"/>
        <v>Faunavoorziening</v>
      </c>
      <c r="C1951" s="69"/>
      <c r="D1951" s="69"/>
      <c r="E1951" s="87"/>
      <c r="H1951" s="69"/>
      <c r="R1951" s="69"/>
      <c r="S1951" s="69"/>
      <c r="T1951" s="250" t="str">
        <f>IF(ISTEXT(S1951),VLOOKUP(S1951,'_Keuzelijst Algemeen'!$B$3:$C$74,2),"")</f>
        <v/>
      </c>
      <c r="V1951" s="69"/>
      <c r="W1951" s="69"/>
      <c r="X1951" s="69"/>
      <c r="Y1951" s="69"/>
      <c r="AB1951" s="173"/>
      <c r="AG1951" s="167"/>
    </row>
    <row r="1952" spans="1:33" x14ac:dyDescent="0.3">
      <c r="A1952" s="263" t="str">
        <f t="shared" si="60"/>
        <v>Groen</v>
      </c>
      <c r="B1952" s="284" t="str">
        <f t="shared" si="61"/>
        <v>Faunavoorziening</v>
      </c>
      <c r="C1952" s="69"/>
      <c r="D1952" s="69"/>
      <c r="E1952" s="87"/>
      <c r="H1952" s="69"/>
      <c r="R1952" s="69"/>
      <c r="S1952" s="69"/>
      <c r="T1952" s="250" t="str">
        <f>IF(ISTEXT(S1952),VLOOKUP(S1952,'_Keuzelijst Algemeen'!$B$3:$C$74,2),"")</f>
        <v/>
      </c>
      <c r="V1952" s="69"/>
      <c r="W1952" s="69"/>
      <c r="X1952" s="69"/>
      <c r="Y1952" s="69"/>
      <c r="AB1952" s="173"/>
      <c r="AG1952" s="167"/>
    </row>
    <row r="1953" spans="1:33" x14ac:dyDescent="0.3">
      <c r="A1953" s="263" t="str">
        <f t="shared" si="60"/>
        <v>Groen</v>
      </c>
      <c r="B1953" s="284" t="str">
        <f t="shared" si="61"/>
        <v>Faunavoorziening</v>
      </c>
      <c r="C1953" s="69"/>
      <c r="D1953" s="69"/>
      <c r="E1953" s="87"/>
      <c r="H1953" s="69"/>
      <c r="R1953" s="69"/>
      <c r="S1953" s="69"/>
      <c r="T1953" s="250" t="str">
        <f>IF(ISTEXT(S1953),VLOOKUP(S1953,'_Keuzelijst Algemeen'!$B$3:$C$74,2),"")</f>
        <v/>
      </c>
      <c r="V1953" s="69"/>
      <c r="W1953" s="69"/>
      <c r="X1953" s="69"/>
      <c r="Y1953" s="69"/>
      <c r="AB1953" s="173"/>
      <c r="AG1953" s="167"/>
    </row>
    <row r="1954" spans="1:33" x14ac:dyDescent="0.3">
      <c r="A1954" s="263" t="str">
        <f t="shared" si="60"/>
        <v>Groen</v>
      </c>
      <c r="B1954" s="284" t="str">
        <f t="shared" si="61"/>
        <v>Faunavoorziening</v>
      </c>
      <c r="C1954" s="69"/>
      <c r="D1954" s="69"/>
      <c r="E1954" s="87"/>
      <c r="H1954" s="69"/>
      <c r="R1954" s="69"/>
      <c r="S1954" s="69"/>
      <c r="T1954" s="250" t="str">
        <f>IF(ISTEXT(S1954),VLOOKUP(S1954,'_Keuzelijst Algemeen'!$B$3:$C$74,2),"")</f>
        <v/>
      </c>
      <c r="V1954" s="69"/>
      <c r="W1954" s="69"/>
      <c r="X1954" s="69"/>
      <c r="Y1954" s="69"/>
      <c r="AB1954" s="173"/>
      <c r="AG1954" s="167"/>
    </row>
    <row r="1955" spans="1:33" x14ac:dyDescent="0.3">
      <c r="A1955" s="263" t="str">
        <f t="shared" si="60"/>
        <v>Groen</v>
      </c>
      <c r="B1955" s="284" t="str">
        <f t="shared" si="61"/>
        <v>Faunavoorziening</v>
      </c>
      <c r="C1955" s="69"/>
      <c r="D1955" s="69"/>
      <c r="E1955" s="87"/>
      <c r="H1955" s="69"/>
      <c r="R1955" s="69"/>
      <c r="S1955" s="69"/>
      <c r="T1955" s="250" t="str">
        <f>IF(ISTEXT(S1955),VLOOKUP(S1955,'_Keuzelijst Algemeen'!$B$3:$C$74,2),"")</f>
        <v/>
      </c>
      <c r="V1955" s="69"/>
      <c r="W1955" s="69"/>
      <c r="X1955" s="69"/>
      <c r="Y1955" s="69"/>
      <c r="AB1955" s="173"/>
      <c r="AG1955" s="167"/>
    </row>
    <row r="1956" spans="1:33" x14ac:dyDescent="0.3">
      <c r="A1956" s="263" t="str">
        <f t="shared" si="60"/>
        <v>Groen</v>
      </c>
      <c r="B1956" s="284" t="str">
        <f t="shared" si="61"/>
        <v>Faunavoorziening</v>
      </c>
      <c r="C1956" s="69"/>
      <c r="D1956" s="69"/>
      <c r="E1956" s="87"/>
      <c r="H1956" s="69"/>
      <c r="R1956" s="69"/>
      <c r="S1956" s="69"/>
      <c r="T1956" s="250" t="str">
        <f>IF(ISTEXT(S1956),VLOOKUP(S1956,'_Keuzelijst Algemeen'!$B$3:$C$74,2),"")</f>
        <v/>
      </c>
      <c r="V1956" s="69"/>
      <c r="W1956" s="69"/>
      <c r="X1956" s="69"/>
      <c r="Y1956" s="69"/>
      <c r="AB1956" s="173"/>
      <c r="AG1956" s="167"/>
    </row>
    <row r="1957" spans="1:33" x14ac:dyDescent="0.3">
      <c r="A1957" s="263" t="str">
        <f t="shared" si="60"/>
        <v>Groen</v>
      </c>
      <c r="B1957" s="284" t="str">
        <f t="shared" si="61"/>
        <v>Faunavoorziening</v>
      </c>
      <c r="C1957" s="69"/>
      <c r="D1957" s="69"/>
      <c r="E1957" s="87"/>
      <c r="H1957" s="69"/>
      <c r="R1957" s="69"/>
      <c r="S1957" s="69"/>
      <c r="T1957" s="250" t="str">
        <f>IF(ISTEXT(S1957),VLOOKUP(S1957,'_Keuzelijst Algemeen'!$B$3:$C$74,2),"")</f>
        <v/>
      </c>
      <c r="V1957" s="69"/>
      <c r="W1957" s="69"/>
      <c r="X1957" s="69"/>
      <c r="Y1957" s="69"/>
      <c r="AB1957" s="173"/>
      <c r="AG1957" s="167"/>
    </row>
    <row r="1958" spans="1:33" x14ac:dyDescent="0.3">
      <c r="A1958" s="263" t="str">
        <f t="shared" si="60"/>
        <v>Groen</v>
      </c>
      <c r="B1958" s="284" t="str">
        <f t="shared" si="61"/>
        <v>Faunavoorziening</v>
      </c>
      <c r="C1958" s="69"/>
      <c r="D1958" s="69"/>
      <c r="E1958" s="87"/>
      <c r="H1958" s="69"/>
      <c r="R1958" s="69"/>
      <c r="S1958" s="69"/>
      <c r="T1958" s="250" t="str">
        <f>IF(ISTEXT(S1958),VLOOKUP(S1958,'_Keuzelijst Algemeen'!$B$3:$C$74,2),"")</f>
        <v/>
      </c>
      <c r="V1958" s="69"/>
      <c r="W1958" s="69"/>
      <c r="X1958" s="69"/>
      <c r="Y1958" s="69"/>
      <c r="AB1958" s="173"/>
      <c r="AG1958" s="167"/>
    </row>
    <row r="1959" spans="1:33" x14ac:dyDescent="0.3">
      <c r="A1959" s="263" t="str">
        <f t="shared" si="60"/>
        <v>Groen</v>
      </c>
      <c r="B1959" s="284" t="str">
        <f t="shared" si="61"/>
        <v>Faunavoorziening</v>
      </c>
      <c r="C1959" s="69"/>
      <c r="D1959" s="69"/>
      <c r="E1959" s="87"/>
      <c r="H1959" s="69"/>
      <c r="R1959" s="69"/>
      <c r="S1959" s="69"/>
      <c r="T1959" s="250" t="str">
        <f>IF(ISTEXT(S1959),VLOOKUP(S1959,'_Keuzelijst Algemeen'!$B$3:$C$74,2),"")</f>
        <v/>
      </c>
      <c r="V1959" s="69"/>
      <c r="W1959" s="69"/>
      <c r="X1959" s="69"/>
      <c r="Y1959" s="69"/>
      <c r="AB1959" s="173"/>
      <c r="AG1959" s="167"/>
    </row>
    <row r="1960" spans="1:33" x14ac:dyDescent="0.3">
      <c r="A1960" s="263" t="str">
        <f t="shared" si="60"/>
        <v>Groen</v>
      </c>
      <c r="B1960" s="284" t="str">
        <f t="shared" si="61"/>
        <v>Faunavoorziening</v>
      </c>
      <c r="C1960" s="69"/>
      <c r="D1960" s="69"/>
      <c r="E1960" s="87"/>
      <c r="H1960" s="69"/>
      <c r="R1960" s="69"/>
      <c r="S1960" s="69"/>
      <c r="T1960" s="250" t="str">
        <f>IF(ISTEXT(S1960),VLOOKUP(S1960,'_Keuzelijst Algemeen'!$B$3:$C$74,2),"")</f>
        <v/>
      </c>
      <c r="V1960" s="69"/>
      <c r="W1960" s="69"/>
      <c r="X1960" s="69"/>
      <c r="Y1960" s="69"/>
      <c r="AB1960" s="173"/>
      <c r="AG1960" s="167"/>
    </row>
    <row r="1961" spans="1:33" x14ac:dyDescent="0.3">
      <c r="A1961" s="263" t="str">
        <f t="shared" si="60"/>
        <v>Groen</v>
      </c>
      <c r="B1961" s="284" t="str">
        <f t="shared" si="61"/>
        <v>Faunavoorziening</v>
      </c>
      <c r="C1961" s="69"/>
      <c r="D1961" s="69"/>
      <c r="E1961" s="87"/>
      <c r="H1961" s="69"/>
      <c r="R1961" s="69"/>
      <c r="S1961" s="69"/>
      <c r="T1961" s="250" t="str">
        <f>IF(ISTEXT(S1961),VLOOKUP(S1961,'_Keuzelijst Algemeen'!$B$3:$C$74,2),"")</f>
        <v/>
      </c>
      <c r="V1961" s="69"/>
      <c r="W1961" s="69"/>
      <c r="X1961" s="69"/>
      <c r="Y1961" s="69"/>
      <c r="AB1961" s="173"/>
      <c r="AG1961" s="167"/>
    </row>
    <row r="1962" spans="1:33" x14ac:dyDescent="0.3">
      <c r="A1962" s="263" t="str">
        <f t="shared" si="60"/>
        <v>Groen</v>
      </c>
      <c r="B1962" s="284" t="str">
        <f t="shared" si="61"/>
        <v>Faunavoorziening</v>
      </c>
      <c r="C1962" s="69"/>
      <c r="D1962" s="69"/>
      <c r="E1962" s="87"/>
      <c r="H1962" s="69"/>
      <c r="R1962" s="69"/>
      <c r="S1962" s="69"/>
      <c r="T1962" s="250" t="str">
        <f>IF(ISTEXT(S1962),VLOOKUP(S1962,'_Keuzelijst Algemeen'!$B$3:$C$74,2),"")</f>
        <v/>
      </c>
      <c r="V1962" s="69"/>
      <c r="W1962" s="69"/>
      <c r="X1962" s="69"/>
      <c r="Y1962" s="69"/>
      <c r="AB1962" s="173"/>
      <c r="AG1962" s="167"/>
    </row>
    <row r="1963" spans="1:33" x14ac:dyDescent="0.3">
      <c r="A1963" s="263" t="str">
        <f t="shared" si="60"/>
        <v>Groen</v>
      </c>
      <c r="B1963" s="284" t="str">
        <f t="shared" si="61"/>
        <v>Faunavoorziening</v>
      </c>
      <c r="C1963" s="69"/>
      <c r="D1963" s="69"/>
      <c r="E1963" s="87"/>
      <c r="H1963" s="69"/>
      <c r="R1963" s="69"/>
      <c r="S1963" s="69"/>
      <c r="T1963" s="250" t="str">
        <f>IF(ISTEXT(S1963),VLOOKUP(S1963,'_Keuzelijst Algemeen'!$B$3:$C$74,2),"")</f>
        <v/>
      </c>
      <c r="V1963" s="69"/>
      <c r="W1963" s="69"/>
      <c r="X1963" s="69"/>
      <c r="Y1963" s="69"/>
      <c r="AB1963" s="173"/>
      <c r="AG1963" s="167"/>
    </row>
    <row r="1964" spans="1:33" x14ac:dyDescent="0.3">
      <c r="A1964" s="263" t="str">
        <f t="shared" si="60"/>
        <v>Groen</v>
      </c>
      <c r="B1964" s="284" t="str">
        <f t="shared" si="61"/>
        <v>Faunavoorziening</v>
      </c>
      <c r="C1964" s="69"/>
      <c r="D1964" s="69"/>
      <c r="E1964" s="87"/>
      <c r="H1964" s="69"/>
      <c r="R1964" s="69"/>
      <c r="S1964" s="69"/>
      <c r="T1964" s="250" t="str">
        <f>IF(ISTEXT(S1964),VLOOKUP(S1964,'_Keuzelijst Algemeen'!$B$3:$C$74,2),"")</f>
        <v/>
      </c>
      <c r="V1964" s="69"/>
      <c r="W1964" s="69"/>
      <c r="X1964" s="69"/>
      <c r="Y1964" s="69"/>
      <c r="AB1964" s="173"/>
      <c r="AG1964" s="167"/>
    </row>
    <row r="1965" spans="1:33" x14ac:dyDescent="0.3">
      <c r="A1965" s="263" t="str">
        <f t="shared" si="60"/>
        <v>Groen</v>
      </c>
      <c r="B1965" s="284" t="str">
        <f t="shared" si="61"/>
        <v>Faunavoorziening</v>
      </c>
      <c r="C1965" s="69"/>
      <c r="D1965" s="69"/>
      <c r="E1965" s="87"/>
      <c r="H1965" s="69"/>
      <c r="R1965" s="69"/>
      <c r="S1965" s="69"/>
      <c r="T1965" s="250" t="str">
        <f>IF(ISTEXT(S1965),VLOOKUP(S1965,'_Keuzelijst Algemeen'!$B$3:$C$74,2),"")</f>
        <v/>
      </c>
      <c r="V1965" s="69"/>
      <c r="W1965" s="69"/>
      <c r="X1965" s="69"/>
      <c r="Y1965" s="69"/>
      <c r="AB1965" s="173"/>
      <c r="AG1965" s="167"/>
    </row>
    <row r="1966" spans="1:33" x14ac:dyDescent="0.3">
      <c r="A1966" s="263" t="str">
        <f t="shared" si="60"/>
        <v>Groen</v>
      </c>
      <c r="B1966" s="284" t="str">
        <f t="shared" si="61"/>
        <v>Faunavoorziening</v>
      </c>
      <c r="C1966" s="69"/>
      <c r="D1966" s="69"/>
      <c r="E1966" s="87"/>
      <c r="H1966" s="69"/>
      <c r="R1966" s="69"/>
      <c r="S1966" s="69"/>
      <c r="T1966" s="250" t="str">
        <f>IF(ISTEXT(S1966),VLOOKUP(S1966,'_Keuzelijst Algemeen'!$B$3:$C$74,2),"")</f>
        <v/>
      </c>
      <c r="V1966" s="69"/>
      <c r="W1966" s="69"/>
      <c r="X1966" s="69"/>
      <c r="Y1966" s="69"/>
      <c r="AB1966" s="173"/>
      <c r="AG1966" s="167"/>
    </row>
    <row r="1967" spans="1:33" x14ac:dyDescent="0.3">
      <c r="A1967" s="263" t="str">
        <f t="shared" si="60"/>
        <v>Groen</v>
      </c>
      <c r="B1967" s="284" t="str">
        <f t="shared" si="61"/>
        <v>Faunavoorziening</v>
      </c>
      <c r="C1967" s="69"/>
      <c r="D1967" s="69"/>
      <c r="E1967" s="87"/>
      <c r="H1967" s="69"/>
      <c r="R1967" s="69"/>
      <c r="S1967" s="69"/>
      <c r="T1967" s="250" t="str">
        <f>IF(ISTEXT(S1967),VLOOKUP(S1967,'_Keuzelijst Algemeen'!$B$3:$C$74,2),"")</f>
        <v/>
      </c>
      <c r="V1967" s="69"/>
      <c r="W1967" s="69"/>
      <c r="X1967" s="69"/>
      <c r="Y1967" s="69"/>
      <c r="AB1967" s="173"/>
      <c r="AG1967" s="167"/>
    </row>
    <row r="1968" spans="1:33" x14ac:dyDescent="0.3">
      <c r="A1968" s="263" t="str">
        <f t="shared" si="60"/>
        <v>Groen</v>
      </c>
      <c r="B1968" s="284" t="str">
        <f t="shared" si="61"/>
        <v>Faunavoorziening</v>
      </c>
      <c r="C1968" s="69"/>
      <c r="D1968" s="69"/>
      <c r="E1968" s="87"/>
      <c r="H1968" s="69"/>
      <c r="R1968" s="69"/>
      <c r="S1968" s="69"/>
      <c r="T1968" s="250" t="str">
        <f>IF(ISTEXT(S1968),VLOOKUP(S1968,'_Keuzelijst Algemeen'!$B$3:$C$74,2),"")</f>
        <v/>
      </c>
      <c r="V1968" s="69"/>
      <c r="W1968" s="69"/>
      <c r="X1968" s="69"/>
      <c r="Y1968" s="69"/>
      <c r="AB1968" s="173"/>
      <c r="AG1968" s="167"/>
    </row>
    <row r="1969" spans="1:33" x14ac:dyDescent="0.3">
      <c r="A1969" s="263" t="str">
        <f t="shared" si="60"/>
        <v>Groen</v>
      </c>
      <c r="B1969" s="284" t="str">
        <f t="shared" si="61"/>
        <v>Faunavoorziening</v>
      </c>
      <c r="C1969" s="69"/>
      <c r="D1969" s="69"/>
      <c r="E1969" s="87"/>
      <c r="H1969" s="69"/>
      <c r="R1969" s="69"/>
      <c r="S1969" s="69"/>
      <c r="T1969" s="250" t="str">
        <f>IF(ISTEXT(S1969),VLOOKUP(S1969,'_Keuzelijst Algemeen'!$B$3:$C$74,2),"")</f>
        <v/>
      </c>
      <c r="V1969" s="69"/>
      <c r="W1969" s="69"/>
      <c r="X1969" s="69"/>
      <c r="Y1969" s="69"/>
      <c r="AB1969" s="173"/>
      <c r="AG1969" s="167"/>
    </row>
    <row r="1970" spans="1:33" x14ac:dyDescent="0.3">
      <c r="A1970" s="263" t="str">
        <f t="shared" si="60"/>
        <v>Groen</v>
      </c>
      <c r="B1970" s="284" t="str">
        <f t="shared" si="61"/>
        <v>Faunavoorziening</v>
      </c>
      <c r="C1970" s="69"/>
      <c r="D1970" s="69"/>
      <c r="E1970" s="87"/>
      <c r="H1970" s="69"/>
      <c r="R1970" s="69"/>
      <c r="S1970" s="69"/>
      <c r="T1970" s="250" t="str">
        <f>IF(ISTEXT(S1970),VLOOKUP(S1970,'_Keuzelijst Algemeen'!$B$3:$C$74,2),"")</f>
        <v/>
      </c>
      <c r="V1970" s="69"/>
      <c r="W1970" s="69"/>
      <c r="X1970" s="69"/>
      <c r="Y1970" s="69"/>
      <c r="AB1970" s="173"/>
      <c r="AG1970" s="167"/>
    </row>
    <row r="1971" spans="1:33" x14ac:dyDescent="0.3">
      <c r="A1971" s="263" t="str">
        <f t="shared" si="60"/>
        <v>Groen</v>
      </c>
      <c r="B1971" s="284" t="str">
        <f t="shared" si="61"/>
        <v>Faunavoorziening</v>
      </c>
      <c r="C1971" s="69"/>
      <c r="D1971" s="69"/>
      <c r="E1971" s="87"/>
      <c r="H1971" s="69"/>
      <c r="R1971" s="69"/>
      <c r="S1971" s="69"/>
      <c r="T1971" s="250" t="str">
        <f>IF(ISTEXT(S1971),VLOOKUP(S1971,'_Keuzelijst Algemeen'!$B$3:$C$74,2),"")</f>
        <v/>
      </c>
      <c r="V1971" s="69"/>
      <c r="W1971" s="69"/>
      <c r="X1971" s="69"/>
      <c r="Y1971" s="69"/>
      <c r="AB1971" s="173"/>
      <c r="AG1971" s="167"/>
    </row>
    <row r="1972" spans="1:33" x14ac:dyDescent="0.3">
      <c r="A1972" s="263" t="str">
        <f t="shared" si="60"/>
        <v>Groen</v>
      </c>
      <c r="B1972" s="284" t="str">
        <f t="shared" si="61"/>
        <v>Faunavoorziening</v>
      </c>
      <c r="C1972" s="69"/>
      <c r="D1972" s="69"/>
      <c r="E1972" s="87"/>
      <c r="H1972" s="69"/>
      <c r="R1972" s="69"/>
      <c r="S1972" s="69"/>
      <c r="T1972" s="250" t="str">
        <f>IF(ISTEXT(S1972),VLOOKUP(S1972,'_Keuzelijst Algemeen'!$B$3:$C$74,2),"")</f>
        <v/>
      </c>
      <c r="V1972" s="69"/>
      <c r="W1972" s="69"/>
      <c r="X1972" s="69"/>
      <c r="Y1972" s="69"/>
      <c r="AB1972" s="173"/>
      <c r="AG1972" s="167"/>
    </row>
    <row r="1973" spans="1:33" x14ac:dyDescent="0.3">
      <c r="A1973" s="263" t="str">
        <f t="shared" si="60"/>
        <v>Groen</v>
      </c>
      <c r="B1973" s="284" t="str">
        <f t="shared" si="61"/>
        <v>Faunavoorziening</v>
      </c>
      <c r="C1973" s="69"/>
      <c r="D1973" s="69"/>
      <c r="E1973" s="87"/>
      <c r="H1973" s="69"/>
      <c r="R1973" s="69"/>
      <c r="S1973" s="69"/>
      <c r="T1973" s="250" t="str">
        <f>IF(ISTEXT(S1973),VLOOKUP(S1973,'_Keuzelijst Algemeen'!$B$3:$C$74,2),"")</f>
        <v/>
      </c>
      <c r="V1973" s="69"/>
      <c r="W1973" s="69"/>
      <c r="X1973" s="69"/>
      <c r="Y1973" s="69"/>
      <c r="AB1973" s="173"/>
      <c r="AG1973" s="167"/>
    </row>
    <row r="1974" spans="1:33" x14ac:dyDescent="0.3">
      <c r="A1974" s="263" t="str">
        <f t="shared" si="60"/>
        <v>Groen</v>
      </c>
      <c r="B1974" s="284" t="str">
        <f t="shared" si="61"/>
        <v>Faunavoorziening</v>
      </c>
      <c r="C1974" s="69"/>
      <c r="D1974" s="69"/>
      <c r="E1974" s="87"/>
      <c r="H1974" s="69"/>
      <c r="R1974" s="69"/>
      <c r="S1974" s="69"/>
      <c r="T1974" s="250" t="str">
        <f>IF(ISTEXT(S1974),VLOOKUP(S1974,'_Keuzelijst Algemeen'!$B$3:$C$74,2),"")</f>
        <v/>
      </c>
      <c r="V1974" s="69"/>
      <c r="W1974" s="69"/>
      <c r="X1974" s="69"/>
      <c r="Y1974" s="69"/>
      <c r="AB1974" s="173"/>
      <c r="AG1974" s="167"/>
    </row>
    <row r="1975" spans="1:33" x14ac:dyDescent="0.3">
      <c r="A1975" s="263" t="str">
        <f t="shared" si="60"/>
        <v>Groen</v>
      </c>
      <c r="B1975" s="284" t="str">
        <f t="shared" si="61"/>
        <v>Faunavoorziening</v>
      </c>
      <c r="C1975" s="69"/>
      <c r="D1975" s="69"/>
      <c r="E1975" s="87"/>
      <c r="H1975" s="69"/>
      <c r="R1975" s="69"/>
      <c r="S1975" s="69"/>
      <c r="T1975" s="250" t="str">
        <f>IF(ISTEXT(S1975),VLOOKUP(S1975,'_Keuzelijst Algemeen'!$B$3:$C$74,2),"")</f>
        <v/>
      </c>
      <c r="V1975" s="69"/>
      <c r="W1975" s="69"/>
      <c r="X1975" s="69"/>
      <c r="Y1975" s="69"/>
      <c r="AB1975" s="173"/>
      <c r="AG1975" s="167"/>
    </row>
    <row r="1976" spans="1:33" x14ac:dyDescent="0.3">
      <c r="A1976" s="263" t="str">
        <f t="shared" si="60"/>
        <v>Groen</v>
      </c>
      <c r="B1976" s="284" t="str">
        <f t="shared" si="61"/>
        <v>Faunavoorziening</v>
      </c>
      <c r="C1976" s="69"/>
      <c r="D1976" s="69"/>
      <c r="E1976" s="87"/>
      <c r="H1976" s="69"/>
      <c r="R1976" s="69"/>
      <c r="S1976" s="69"/>
      <c r="T1976" s="250" t="str">
        <f>IF(ISTEXT(S1976),VLOOKUP(S1976,'_Keuzelijst Algemeen'!$B$3:$C$74,2),"")</f>
        <v/>
      </c>
      <c r="V1976" s="69"/>
      <c r="W1976" s="69"/>
      <c r="X1976" s="69"/>
      <c r="Y1976" s="69"/>
      <c r="AB1976" s="173"/>
      <c r="AG1976" s="167"/>
    </row>
    <row r="1977" spans="1:33" x14ac:dyDescent="0.3">
      <c r="A1977" s="263" t="str">
        <f t="shared" si="60"/>
        <v>Groen</v>
      </c>
      <c r="B1977" s="284" t="str">
        <f t="shared" si="61"/>
        <v>Faunavoorziening</v>
      </c>
      <c r="C1977" s="69"/>
      <c r="D1977" s="69"/>
      <c r="E1977" s="87"/>
      <c r="H1977" s="69"/>
      <c r="R1977" s="69"/>
      <c r="S1977" s="69"/>
      <c r="T1977" s="250" t="str">
        <f>IF(ISTEXT(S1977),VLOOKUP(S1977,'_Keuzelijst Algemeen'!$B$3:$C$74,2),"")</f>
        <v/>
      </c>
      <c r="V1977" s="69"/>
      <c r="W1977" s="69"/>
      <c r="X1977" s="69"/>
      <c r="Y1977" s="69"/>
      <c r="AB1977" s="173"/>
      <c r="AG1977" s="167"/>
    </row>
    <row r="1978" spans="1:33" x14ac:dyDescent="0.3">
      <c r="A1978" s="263" t="str">
        <f t="shared" si="60"/>
        <v>Groen</v>
      </c>
      <c r="B1978" s="284" t="str">
        <f t="shared" si="61"/>
        <v>Faunavoorziening</v>
      </c>
      <c r="C1978" s="69"/>
      <c r="D1978" s="69"/>
      <c r="E1978" s="87"/>
      <c r="H1978" s="69"/>
      <c r="R1978" s="69"/>
      <c r="S1978" s="69"/>
      <c r="T1978" s="250" t="str">
        <f>IF(ISTEXT(S1978),VLOOKUP(S1978,'_Keuzelijst Algemeen'!$B$3:$C$74,2),"")</f>
        <v/>
      </c>
      <c r="V1978" s="69"/>
      <c r="W1978" s="69"/>
      <c r="X1978" s="69"/>
      <c r="Y1978" s="69"/>
      <c r="AB1978" s="173"/>
      <c r="AG1978" s="167"/>
    </row>
    <row r="1979" spans="1:33" x14ac:dyDescent="0.3">
      <c r="A1979" s="263" t="str">
        <f t="shared" si="60"/>
        <v>Groen</v>
      </c>
      <c r="B1979" s="284" t="str">
        <f t="shared" si="61"/>
        <v>Faunavoorziening</v>
      </c>
      <c r="C1979" s="69"/>
      <c r="D1979" s="69"/>
      <c r="E1979" s="87"/>
      <c r="H1979" s="69"/>
      <c r="R1979" s="69"/>
      <c r="S1979" s="69"/>
      <c r="T1979" s="250" t="str">
        <f>IF(ISTEXT(S1979),VLOOKUP(S1979,'_Keuzelijst Algemeen'!$B$3:$C$74,2),"")</f>
        <v/>
      </c>
      <c r="V1979" s="69"/>
      <c r="W1979" s="69"/>
      <c r="X1979" s="69"/>
      <c r="Y1979" s="69"/>
      <c r="AB1979" s="173"/>
      <c r="AG1979" s="167"/>
    </row>
    <row r="1980" spans="1:33" x14ac:dyDescent="0.3">
      <c r="A1980" s="263" t="str">
        <f t="shared" si="60"/>
        <v>Groen</v>
      </c>
      <c r="B1980" s="284" t="str">
        <f t="shared" si="61"/>
        <v>Faunavoorziening</v>
      </c>
      <c r="C1980" s="69"/>
      <c r="D1980" s="69"/>
      <c r="E1980" s="87"/>
      <c r="H1980" s="69"/>
      <c r="R1980" s="69"/>
      <c r="S1980" s="69"/>
      <c r="T1980" s="250" t="str">
        <f>IF(ISTEXT(S1980),VLOOKUP(S1980,'_Keuzelijst Algemeen'!$B$3:$C$74,2),"")</f>
        <v/>
      </c>
      <c r="V1980" s="69"/>
      <c r="W1980" s="69"/>
      <c r="X1980" s="69"/>
      <c r="Y1980" s="69"/>
      <c r="AB1980" s="173"/>
      <c r="AG1980" s="167"/>
    </row>
    <row r="1981" spans="1:33" x14ac:dyDescent="0.3">
      <c r="A1981" s="263" t="str">
        <f t="shared" si="60"/>
        <v>Groen</v>
      </c>
      <c r="B1981" s="284" t="str">
        <f t="shared" si="61"/>
        <v>Faunavoorziening</v>
      </c>
      <c r="C1981" s="69"/>
      <c r="D1981" s="69"/>
      <c r="E1981" s="87"/>
      <c r="H1981" s="69"/>
      <c r="R1981" s="69"/>
      <c r="S1981" s="69"/>
      <c r="T1981" s="250" t="str">
        <f>IF(ISTEXT(S1981),VLOOKUP(S1981,'_Keuzelijst Algemeen'!$B$3:$C$74,2),"")</f>
        <v/>
      </c>
      <c r="V1981" s="69"/>
      <c r="W1981" s="69"/>
      <c r="X1981" s="69"/>
      <c r="Y1981" s="69"/>
      <c r="AB1981" s="173"/>
      <c r="AG1981" s="167"/>
    </row>
    <row r="1982" spans="1:33" x14ac:dyDescent="0.3">
      <c r="A1982" s="263" t="str">
        <f t="shared" si="60"/>
        <v>Groen</v>
      </c>
      <c r="B1982" s="284" t="str">
        <f t="shared" si="61"/>
        <v>Faunavoorziening</v>
      </c>
      <c r="C1982" s="69"/>
      <c r="D1982" s="69"/>
      <c r="E1982" s="87"/>
      <c r="H1982" s="69"/>
      <c r="R1982" s="69"/>
      <c r="S1982" s="69"/>
      <c r="T1982" s="250" t="str">
        <f>IF(ISTEXT(S1982),VLOOKUP(S1982,'_Keuzelijst Algemeen'!$B$3:$C$74,2),"")</f>
        <v/>
      </c>
      <c r="V1982" s="69"/>
      <c r="W1982" s="69"/>
      <c r="X1982" s="69"/>
      <c r="Y1982" s="69"/>
      <c r="AB1982" s="173"/>
      <c r="AG1982" s="167"/>
    </row>
    <row r="1983" spans="1:33" x14ac:dyDescent="0.3">
      <c r="A1983" s="263" t="str">
        <f t="shared" si="60"/>
        <v>Groen</v>
      </c>
      <c r="B1983" s="284" t="str">
        <f t="shared" si="61"/>
        <v>Faunavoorziening</v>
      </c>
      <c r="C1983" s="69"/>
      <c r="D1983" s="69"/>
      <c r="E1983" s="87"/>
      <c r="H1983" s="69"/>
      <c r="R1983" s="69"/>
      <c r="S1983" s="69"/>
      <c r="T1983" s="250" t="str">
        <f>IF(ISTEXT(S1983),VLOOKUP(S1983,'_Keuzelijst Algemeen'!$B$3:$C$74,2),"")</f>
        <v/>
      </c>
      <c r="V1983" s="69"/>
      <c r="W1983" s="69"/>
      <c r="X1983" s="69"/>
      <c r="Y1983" s="69"/>
      <c r="AB1983" s="173"/>
      <c r="AG1983" s="167"/>
    </row>
    <row r="1984" spans="1:33" x14ac:dyDescent="0.3">
      <c r="A1984" s="263" t="str">
        <f t="shared" si="60"/>
        <v>Groen</v>
      </c>
      <c r="B1984" s="284" t="str">
        <f t="shared" si="61"/>
        <v>Faunavoorziening</v>
      </c>
      <c r="C1984" s="69"/>
      <c r="D1984" s="69"/>
      <c r="E1984" s="87"/>
      <c r="H1984" s="69"/>
      <c r="R1984" s="69"/>
      <c r="S1984" s="69"/>
      <c r="T1984" s="250" t="str">
        <f>IF(ISTEXT(S1984),VLOOKUP(S1984,'_Keuzelijst Algemeen'!$B$3:$C$74,2),"")</f>
        <v/>
      </c>
      <c r="V1984" s="69"/>
      <c r="W1984" s="69"/>
      <c r="X1984" s="69"/>
      <c r="Y1984" s="69"/>
      <c r="AB1984" s="173"/>
      <c r="AG1984" s="167"/>
    </row>
    <row r="1985" spans="1:33" x14ac:dyDescent="0.3">
      <c r="A1985" s="263" t="str">
        <f t="shared" si="60"/>
        <v>Groen</v>
      </c>
      <c r="B1985" s="284" t="str">
        <f t="shared" si="61"/>
        <v>Faunavoorziening</v>
      </c>
      <c r="C1985" s="69"/>
      <c r="D1985" s="69"/>
      <c r="E1985" s="87"/>
      <c r="H1985" s="69"/>
      <c r="R1985" s="69"/>
      <c r="S1985" s="69"/>
      <c r="T1985" s="250" t="str">
        <f>IF(ISTEXT(S1985),VLOOKUP(S1985,'_Keuzelijst Algemeen'!$B$3:$C$74,2),"")</f>
        <v/>
      </c>
      <c r="V1985" s="69"/>
      <c r="W1985" s="69"/>
      <c r="X1985" s="69"/>
      <c r="Y1985" s="69"/>
      <c r="AB1985" s="173"/>
      <c r="AG1985" s="167"/>
    </row>
    <row r="1986" spans="1:33" x14ac:dyDescent="0.3">
      <c r="A1986" s="263" t="str">
        <f t="shared" si="60"/>
        <v>Groen</v>
      </c>
      <c r="B1986" s="284" t="str">
        <f t="shared" si="61"/>
        <v>Faunavoorziening</v>
      </c>
      <c r="C1986" s="69"/>
      <c r="D1986" s="69"/>
      <c r="E1986" s="87"/>
      <c r="H1986" s="69"/>
      <c r="R1986" s="69"/>
      <c r="S1986" s="69"/>
      <c r="T1986" s="250" t="str">
        <f>IF(ISTEXT(S1986),VLOOKUP(S1986,'_Keuzelijst Algemeen'!$B$3:$C$74,2),"")</f>
        <v/>
      </c>
      <c r="V1986" s="69"/>
      <c r="W1986" s="69"/>
      <c r="X1986" s="69"/>
      <c r="Y1986" s="69"/>
      <c r="AB1986" s="173"/>
      <c r="AG1986" s="167"/>
    </row>
    <row r="1987" spans="1:33" x14ac:dyDescent="0.3">
      <c r="A1987" s="263" t="str">
        <f t="shared" si="60"/>
        <v>Groen</v>
      </c>
      <c r="B1987" s="284" t="str">
        <f t="shared" si="61"/>
        <v>Faunavoorziening</v>
      </c>
      <c r="C1987" s="69"/>
      <c r="D1987" s="69"/>
      <c r="E1987" s="87"/>
      <c r="H1987" s="69"/>
      <c r="R1987" s="69"/>
      <c r="S1987" s="69"/>
      <c r="T1987" s="250" t="str">
        <f>IF(ISTEXT(S1987),VLOOKUP(S1987,'_Keuzelijst Algemeen'!$B$3:$C$74,2),"")</f>
        <v/>
      </c>
      <c r="V1987" s="69"/>
      <c r="W1987" s="69"/>
      <c r="X1987" s="69"/>
      <c r="Y1987" s="69"/>
      <c r="AB1987" s="173"/>
      <c r="AG1987" s="167"/>
    </row>
    <row r="1988" spans="1:33" x14ac:dyDescent="0.3">
      <c r="A1988" s="263" t="str">
        <f t="shared" ref="A1988:A2051" si="62">$A$2</f>
        <v>Groen</v>
      </c>
      <c r="B1988" s="284" t="str">
        <f t="shared" si="61"/>
        <v>Faunavoorziening</v>
      </c>
      <c r="C1988" s="69"/>
      <c r="D1988" s="69"/>
      <c r="E1988" s="87"/>
      <c r="H1988" s="69"/>
      <c r="R1988" s="69"/>
      <c r="S1988" s="69"/>
      <c r="T1988" s="250" t="str">
        <f>IF(ISTEXT(S1988),VLOOKUP(S1988,'_Keuzelijst Algemeen'!$B$3:$C$74,2),"")</f>
        <v/>
      </c>
      <c r="V1988" s="69"/>
      <c r="W1988" s="69"/>
      <c r="X1988" s="69"/>
      <c r="Y1988" s="69"/>
      <c r="AB1988" s="173"/>
      <c r="AG1988" s="167"/>
    </row>
    <row r="1989" spans="1:33" x14ac:dyDescent="0.3">
      <c r="A1989" s="263" t="str">
        <f t="shared" si="62"/>
        <v>Groen</v>
      </c>
      <c r="B1989" s="284" t="str">
        <f t="shared" ref="B1989:B2052" si="63">$B$2</f>
        <v>Faunavoorziening</v>
      </c>
      <c r="C1989" s="69"/>
      <c r="D1989" s="69"/>
      <c r="E1989" s="87"/>
      <c r="H1989" s="69"/>
      <c r="R1989" s="69"/>
      <c r="S1989" s="69"/>
      <c r="T1989" s="250" t="str">
        <f>IF(ISTEXT(S1989),VLOOKUP(S1989,'_Keuzelijst Algemeen'!$B$3:$C$74,2),"")</f>
        <v/>
      </c>
      <c r="V1989" s="69"/>
      <c r="W1989" s="69"/>
      <c r="X1989" s="69"/>
      <c r="Y1989" s="69"/>
      <c r="AB1989" s="173"/>
      <c r="AG1989" s="167"/>
    </row>
    <row r="1990" spans="1:33" x14ac:dyDescent="0.3">
      <c r="A1990" s="263" t="str">
        <f t="shared" si="62"/>
        <v>Groen</v>
      </c>
      <c r="B1990" s="284" t="str">
        <f t="shared" si="63"/>
        <v>Faunavoorziening</v>
      </c>
      <c r="C1990" s="69"/>
      <c r="D1990" s="69"/>
      <c r="E1990" s="87"/>
      <c r="H1990" s="69"/>
      <c r="R1990" s="69"/>
      <c r="S1990" s="69"/>
      <c r="T1990" s="250" t="str">
        <f>IF(ISTEXT(S1990),VLOOKUP(S1990,'_Keuzelijst Algemeen'!$B$3:$C$74,2),"")</f>
        <v/>
      </c>
      <c r="V1990" s="69"/>
      <c r="W1990" s="69"/>
      <c r="X1990" s="69"/>
      <c r="Y1990" s="69"/>
      <c r="AB1990" s="173"/>
      <c r="AG1990" s="167"/>
    </row>
    <row r="1991" spans="1:33" x14ac:dyDescent="0.3">
      <c r="A1991" s="263" t="str">
        <f t="shared" si="62"/>
        <v>Groen</v>
      </c>
      <c r="B1991" s="284" t="str">
        <f t="shared" si="63"/>
        <v>Faunavoorziening</v>
      </c>
      <c r="C1991" s="69"/>
      <c r="D1991" s="69"/>
      <c r="E1991" s="87"/>
      <c r="H1991" s="69"/>
      <c r="R1991" s="69"/>
      <c r="S1991" s="69"/>
      <c r="T1991" s="250" t="str">
        <f>IF(ISTEXT(S1991),VLOOKUP(S1991,'_Keuzelijst Algemeen'!$B$3:$C$74,2),"")</f>
        <v/>
      </c>
      <c r="V1991" s="69"/>
      <c r="W1991" s="69"/>
      <c r="X1991" s="69"/>
      <c r="Y1991" s="69"/>
      <c r="AB1991" s="173"/>
      <c r="AG1991" s="167"/>
    </row>
    <row r="1992" spans="1:33" x14ac:dyDescent="0.3">
      <c r="A1992" s="263" t="str">
        <f t="shared" si="62"/>
        <v>Groen</v>
      </c>
      <c r="B1992" s="284" t="str">
        <f t="shared" si="63"/>
        <v>Faunavoorziening</v>
      </c>
      <c r="C1992" s="69"/>
      <c r="D1992" s="69"/>
      <c r="E1992" s="87"/>
      <c r="H1992" s="69"/>
      <c r="R1992" s="69"/>
      <c r="S1992" s="69"/>
      <c r="T1992" s="250" t="str">
        <f>IF(ISTEXT(S1992),VLOOKUP(S1992,'_Keuzelijst Algemeen'!$B$3:$C$74,2),"")</f>
        <v/>
      </c>
      <c r="V1992" s="69"/>
      <c r="W1992" s="69"/>
      <c r="X1992" s="69"/>
      <c r="Y1992" s="69"/>
      <c r="AB1992" s="173"/>
      <c r="AG1992" s="167"/>
    </row>
    <row r="1993" spans="1:33" x14ac:dyDescent="0.3">
      <c r="A1993" s="263" t="str">
        <f t="shared" si="62"/>
        <v>Groen</v>
      </c>
      <c r="B1993" s="284" t="str">
        <f t="shared" si="63"/>
        <v>Faunavoorziening</v>
      </c>
      <c r="C1993" s="69"/>
      <c r="D1993" s="69"/>
      <c r="E1993" s="87"/>
      <c r="H1993" s="69"/>
      <c r="R1993" s="69"/>
      <c r="S1993" s="69"/>
      <c r="T1993" s="250" t="str">
        <f>IF(ISTEXT(S1993),VLOOKUP(S1993,'_Keuzelijst Algemeen'!$B$3:$C$74,2),"")</f>
        <v/>
      </c>
      <c r="V1993" s="69"/>
      <c r="W1993" s="69"/>
      <c r="X1993" s="69"/>
      <c r="Y1993" s="69"/>
      <c r="AB1993" s="173"/>
      <c r="AG1993" s="167"/>
    </row>
    <row r="1994" spans="1:33" x14ac:dyDescent="0.3">
      <c r="A1994" s="263" t="str">
        <f t="shared" si="62"/>
        <v>Groen</v>
      </c>
      <c r="B1994" s="284" t="str">
        <f t="shared" si="63"/>
        <v>Faunavoorziening</v>
      </c>
      <c r="C1994" s="69"/>
      <c r="D1994" s="69"/>
      <c r="E1994" s="87"/>
      <c r="H1994" s="69"/>
      <c r="R1994" s="69"/>
      <c r="S1994" s="69"/>
      <c r="T1994" s="250" t="str">
        <f>IF(ISTEXT(S1994),VLOOKUP(S1994,'_Keuzelijst Algemeen'!$B$3:$C$74,2),"")</f>
        <v/>
      </c>
      <c r="V1994" s="69"/>
      <c r="W1994" s="69"/>
      <c r="X1994" s="69"/>
      <c r="Y1994" s="69"/>
      <c r="AB1994" s="173"/>
      <c r="AG1994" s="167"/>
    </row>
    <row r="1995" spans="1:33" x14ac:dyDescent="0.3">
      <c r="A1995" s="263" t="str">
        <f t="shared" si="62"/>
        <v>Groen</v>
      </c>
      <c r="B1995" s="284" t="str">
        <f t="shared" si="63"/>
        <v>Faunavoorziening</v>
      </c>
      <c r="C1995" s="69"/>
      <c r="D1995" s="69"/>
      <c r="E1995" s="87"/>
      <c r="H1995" s="69"/>
      <c r="R1995" s="69"/>
      <c r="S1995" s="69"/>
      <c r="T1995" s="250" t="str">
        <f>IF(ISTEXT(S1995),VLOOKUP(S1995,'_Keuzelijst Algemeen'!$B$3:$C$74,2),"")</f>
        <v/>
      </c>
      <c r="V1995" s="69"/>
      <c r="W1995" s="69"/>
      <c r="X1995" s="69"/>
      <c r="Y1995" s="69"/>
      <c r="AB1995" s="173"/>
      <c r="AG1995" s="167"/>
    </row>
    <row r="1996" spans="1:33" x14ac:dyDescent="0.3">
      <c r="A1996" s="263" t="str">
        <f t="shared" si="62"/>
        <v>Groen</v>
      </c>
      <c r="B1996" s="284" t="str">
        <f t="shared" si="63"/>
        <v>Faunavoorziening</v>
      </c>
      <c r="C1996" s="69"/>
      <c r="D1996" s="69"/>
      <c r="E1996" s="87"/>
      <c r="H1996" s="69"/>
      <c r="R1996" s="69"/>
      <c r="S1996" s="69"/>
      <c r="T1996" s="250" t="str">
        <f>IF(ISTEXT(S1996),VLOOKUP(S1996,'_Keuzelijst Algemeen'!$B$3:$C$74,2),"")</f>
        <v/>
      </c>
      <c r="V1996" s="69"/>
      <c r="W1996" s="69"/>
      <c r="X1996" s="69"/>
      <c r="Y1996" s="69"/>
      <c r="AB1996" s="173"/>
      <c r="AG1996" s="167"/>
    </row>
    <row r="1997" spans="1:33" x14ac:dyDescent="0.3">
      <c r="A1997" s="263" t="str">
        <f t="shared" si="62"/>
        <v>Groen</v>
      </c>
      <c r="B1997" s="284" t="str">
        <f t="shared" si="63"/>
        <v>Faunavoorziening</v>
      </c>
      <c r="C1997" s="69"/>
      <c r="D1997" s="69"/>
      <c r="E1997" s="87"/>
      <c r="H1997" s="69"/>
      <c r="R1997" s="69"/>
      <c r="S1997" s="69"/>
      <c r="T1997" s="250" t="str">
        <f>IF(ISTEXT(S1997),VLOOKUP(S1997,'_Keuzelijst Algemeen'!$B$3:$C$74,2),"")</f>
        <v/>
      </c>
      <c r="V1997" s="69"/>
      <c r="W1997" s="69"/>
      <c r="X1997" s="69"/>
      <c r="Y1997" s="69"/>
      <c r="AB1997" s="173"/>
      <c r="AG1997" s="167"/>
    </row>
    <row r="1998" spans="1:33" x14ac:dyDescent="0.3">
      <c r="A1998" s="263" t="str">
        <f t="shared" si="62"/>
        <v>Groen</v>
      </c>
      <c r="B1998" s="284" t="str">
        <f t="shared" si="63"/>
        <v>Faunavoorziening</v>
      </c>
      <c r="C1998" s="69"/>
      <c r="D1998" s="69"/>
      <c r="E1998" s="87"/>
      <c r="H1998" s="69"/>
      <c r="R1998" s="69"/>
      <c r="S1998" s="69"/>
      <c r="T1998" s="250" t="str">
        <f>IF(ISTEXT(S1998),VLOOKUP(S1998,'_Keuzelijst Algemeen'!$B$3:$C$74,2),"")</f>
        <v/>
      </c>
      <c r="V1998" s="69"/>
      <c r="W1998" s="69"/>
      <c r="X1998" s="69"/>
      <c r="Y1998" s="69"/>
      <c r="AB1998" s="173"/>
      <c r="AG1998" s="167"/>
    </row>
    <row r="1999" spans="1:33" x14ac:dyDescent="0.3">
      <c r="A1999" s="263" t="str">
        <f t="shared" si="62"/>
        <v>Groen</v>
      </c>
      <c r="B1999" s="284" t="str">
        <f t="shared" si="63"/>
        <v>Faunavoorziening</v>
      </c>
      <c r="C1999" s="69"/>
      <c r="D1999" s="69"/>
      <c r="E1999" s="87"/>
      <c r="H1999" s="69"/>
      <c r="R1999" s="69"/>
      <c r="S1999" s="69"/>
      <c r="T1999" s="250" t="str">
        <f>IF(ISTEXT(S1999),VLOOKUP(S1999,'_Keuzelijst Algemeen'!$B$3:$C$74,2),"")</f>
        <v/>
      </c>
      <c r="V1999" s="69"/>
      <c r="W1999" s="69"/>
      <c r="X1999" s="69"/>
      <c r="Y1999" s="69"/>
      <c r="AB1999" s="173"/>
      <c r="AG1999" s="167"/>
    </row>
    <row r="2000" spans="1:33" x14ac:dyDescent="0.3">
      <c r="A2000" s="263" t="str">
        <f t="shared" si="62"/>
        <v>Groen</v>
      </c>
      <c r="B2000" s="284" t="str">
        <f t="shared" si="63"/>
        <v>Faunavoorziening</v>
      </c>
      <c r="C2000" s="69"/>
      <c r="D2000" s="69"/>
      <c r="E2000" s="87"/>
      <c r="H2000" s="69"/>
      <c r="R2000" s="69"/>
      <c r="S2000" s="69"/>
      <c r="T2000" s="250" t="str">
        <f>IF(ISTEXT(S2000),VLOOKUP(S2000,'_Keuzelijst Algemeen'!$B$3:$C$74,2),"")</f>
        <v/>
      </c>
      <c r="V2000" s="69"/>
      <c r="W2000" s="69"/>
      <c r="X2000" s="69"/>
      <c r="Y2000" s="69"/>
      <c r="AB2000" s="173"/>
      <c r="AG2000" s="167"/>
    </row>
    <row r="2001" spans="1:33" x14ac:dyDescent="0.3">
      <c r="A2001" s="263" t="str">
        <f t="shared" si="62"/>
        <v>Groen</v>
      </c>
      <c r="B2001" s="284" t="str">
        <f t="shared" si="63"/>
        <v>Faunavoorziening</v>
      </c>
      <c r="C2001" s="69"/>
      <c r="D2001" s="69"/>
      <c r="E2001" s="87"/>
      <c r="H2001" s="69"/>
      <c r="R2001" s="69"/>
      <c r="S2001" s="69"/>
      <c r="T2001" s="250" t="str">
        <f>IF(ISTEXT(S2001),VLOOKUP(S2001,'_Keuzelijst Algemeen'!$B$3:$C$74,2),"")</f>
        <v/>
      </c>
      <c r="V2001" s="69"/>
      <c r="W2001" s="69"/>
      <c r="X2001" s="69"/>
      <c r="Y2001" s="69"/>
      <c r="AB2001" s="173"/>
      <c r="AG2001" s="167"/>
    </row>
    <row r="2002" spans="1:33" x14ac:dyDescent="0.3">
      <c r="A2002" s="263" t="str">
        <f t="shared" si="62"/>
        <v>Groen</v>
      </c>
      <c r="B2002" s="284" t="str">
        <f t="shared" si="63"/>
        <v>Faunavoorziening</v>
      </c>
      <c r="C2002" s="69"/>
      <c r="D2002" s="69"/>
      <c r="E2002" s="87"/>
      <c r="H2002" s="69"/>
      <c r="R2002" s="69"/>
      <c r="S2002" s="69"/>
      <c r="T2002" s="250" t="str">
        <f>IF(ISTEXT(S2002),VLOOKUP(S2002,'_Keuzelijst Algemeen'!$B$3:$C$74,2),"")</f>
        <v/>
      </c>
      <c r="V2002" s="69"/>
      <c r="W2002" s="69"/>
      <c r="X2002" s="69"/>
      <c r="Y2002" s="69"/>
      <c r="AB2002" s="173"/>
      <c r="AG2002" s="167"/>
    </row>
    <row r="2003" spans="1:33" x14ac:dyDescent="0.3">
      <c r="A2003" s="263" t="str">
        <f t="shared" si="62"/>
        <v>Groen</v>
      </c>
      <c r="B2003" s="284" t="str">
        <f t="shared" si="63"/>
        <v>Faunavoorziening</v>
      </c>
      <c r="C2003" s="69"/>
      <c r="D2003" s="69"/>
      <c r="E2003" s="87"/>
      <c r="H2003" s="69"/>
      <c r="R2003" s="69"/>
      <c r="S2003" s="69"/>
      <c r="T2003" s="250" t="str">
        <f>IF(ISTEXT(S2003),VLOOKUP(S2003,'_Keuzelijst Algemeen'!$B$3:$C$74,2),"")</f>
        <v/>
      </c>
      <c r="V2003" s="69"/>
      <c r="W2003" s="69"/>
      <c r="X2003" s="69"/>
      <c r="Y2003" s="69"/>
      <c r="AB2003" s="173"/>
      <c r="AG2003" s="167"/>
    </row>
    <row r="2004" spans="1:33" x14ac:dyDescent="0.3">
      <c r="A2004" s="263" t="str">
        <f t="shared" si="62"/>
        <v>Groen</v>
      </c>
      <c r="B2004" s="284" t="str">
        <f t="shared" si="63"/>
        <v>Faunavoorziening</v>
      </c>
      <c r="C2004" s="69"/>
      <c r="D2004" s="69"/>
      <c r="E2004" s="87"/>
      <c r="H2004" s="69"/>
      <c r="R2004" s="69"/>
      <c r="S2004" s="69"/>
      <c r="T2004" s="250" t="str">
        <f>IF(ISTEXT(S2004),VLOOKUP(S2004,'_Keuzelijst Algemeen'!$B$3:$C$74,2),"")</f>
        <v/>
      </c>
      <c r="V2004" s="69"/>
      <c r="W2004" s="69"/>
      <c r="X2004" s="69"/>
      <c r="Y2004" s="69"/>
      <c r="AB2004" s="173"/>
      <c r="AG2004" s="167"/>
    </row>
    <row r="2005" spans="1:33" x14ac:dyDescent="0.3">
      <c r="A2005" s="263" t="str">
        <f t="shared" si="62"/>
        <v>Groen</v>
      </c>
      <c r="B2005" s="284" t="str">
        <f t="shared" si="63"/>
        <v>Faunavoorziening</v>
      </c>
      <c r="C2005" s="69"/>
      <c r="D2005" s="69"/>
      <c r="E2005" s="87"/>
      <c r="H2005" s="69"/>
      <c r="R2005" s="69"/>
      <c r="S2005" s="69"/>
      <c r="T2005" s="250" t="str">
        <f>IF(ISTEXT(S2005),VLOOKUP(S2005,'_Keuzelijst Algemeen'!$B$3:$C$74,2),"")</f>
        <v/>
      </c>
      <c r="V2005" s="69"/>
      <c r="W2005" s="69"/>
      <c r="X2005" s="69"/>
      <c r="Y2005" s="69"/>
      <c r="AB2005" s="173"/>
      <c r="AG2005" s="167"/>
    </row>
    <row r="2006" spans="1:33" x14ac:dyDescent="0.3">
      <c r="A2006" s="263" t="str">
        <f t="shared" si="62"/>
        <v>Groen</v>
      </c>
      <c r="B2006" s="284" t="str">
        <f t="shared" si="63"/>
        <v>Faunavoorziening</v>
      </c>
      <c r="C2006" s="69"/>
      <c r="D2006" s="69"/>
      <c r="E2006" s="87"/>
      <c r="H2006" s="69"/>
      <c r="R2006" s="69"/>
      <c r="S2006" s="69"/>
      <c r="T2006" s="250" t="str">
        <f>IF(ISTEXT(S2006),VLOOKUP(S2006,'_Keuzelijst Algemeen'!$B$3:$C$74,2),"")</f>
        <v/>
      </c>
      <c r="V2006" s="69"/>
      <c r="W2006" s="69"/>
      <c r="X2006" s="69"/>
      <c r="Y2006" s="69"/>
      <c r="AB2006" s="173"/>
      <c r="AG2006" s="167"/>
    </row>
    <row r="2007" spans="1:33" x14ac:dyDescent="0.3">
      <c r="A2007" s="263" t="str">
        <f t="shared" si="62"/>
        <v>Groen</v>
      </c>
      <c r="B2007" s="284" t="str">
        <f t="shared" si="63"/>
        <v>Faunavoorziening</v>
      </c>
      <c r="C2007" s="69"/>
      <c r="D2007" s="69"/>
      <c r="E2007" s="87"/>
      <c r="H2007" s="69"/>
      <c r="R2007" s="69"/>
      <c r="S2007" s="69"/>
      <c r="T2007" s="250" t="str">
        <f>IF(ISTEXT(S2007),VLOOKUP(S2007,'_Keuzelijst Algemeen'!$B$3:$C$74,2),"")</f>
        <v/>
      </c>
      <c r="V2007" s="69"/>
      <c r="W2007" s="69"/>
      <c r="X2007" s="69"/>
      <c r="Y2007" s="69"/>
      <c r="AB2007" s="173"/>
      <c r="AG2007" s="167"/>
    </row>
    <row r="2008" spans="1:33" x14ac:dyDescent="0.3">
      <c r="A2008" s="263" t="str">
        <f t="shared" si="62"/>
        <v>Groen</v>
      </c>
      <c r="B2008" s="284" t="str">
        <f t="shared" si="63"/>
        <v>Faunavoorziening</v>
      </c>
      <c r="C2008" s="69"/>
      <c r="D2008" s="69"/>
      <c r="E2008" s="87"/>
      <c r="H2008" s="69"/>
      <c r="R2008" s="69"/>
      <c r="S2008" s="69"/>
      <c r="T2008" s="250" t="str">
        <f>IF(ISTEXT(S2008),VLOOKUP(S2008,'_Keuzelijst Algemeen'!$B$3:$C$74,2),"")</f>
        <v/>
      </c>
      <c r="V2008" s="69"/>
      <c r="W2008" s="69"/>
      <c r="X2008" s="69"/>
      <c r="Y2008" s="69"/>
      <c r="AB2008" s="173"/>
      <c r="AG2008" s="167"/>
    </row>
    <row r="2009" spans="1:33" x14ac:dyDescent="0.3">
      <c r="A2009" s="263" t="str">
        <f t="shared" si="62"/>
        <v>Groen</v>
      </c>
      <c r="B2009" s="284" t="str">
        <f t="shared" si="63"/>
        <v>Faunavoorziening</v>
      </c>
      <c r="C2009" s="69"/>
      <c r="D2009" s="69"/>
      <c r="E2009" s="87"/>
      <c r="H2009" s="69"/>
      <c r="R2009" s="69"/>
      <c r="S2009" s="69"/>
      <c r="T2009" s="250" t="str">
        <f>IF(ISTEXT(S2009),VLOOKUP(S2009,'_Keuzelijst Algemeen'!$B$3:$C$74,2),"")</f>
        <v/>
      </c>
      <c r="V2009" s="69"/>
      <c r="W2009" s="69"/>
      <c r="X2009" s="69"/>
      <c r="Y2009" s="69"/>
      <c r="AB2009" s="173"/>
      <c r="AG2009" s="167"/>
    </row>
    <row r="2010" spans="1:33" x14ac:dyDescent="0.3">
      <c r="A2010" s="263" t="str">
        <f t="shared" si="62"/>
        <v>Groen</v>
      </c>
      <c r="B2010" s="284" t="str">
        <f t="shared" si="63"/>
        <v>Faunavoorziening</v>
      </c>
      <c r="C2010" s="69"/>
      <c r="D2010" s="69"/>
      <c r="E2010" s="87"/>
      <c r="H2010" s="69"/>
      <c r="R2010" s="69"/>
      <c r="S2010" s="69"/>
      <c r="T2010" s="250" t="str">
        <f>IF(ISTEXT(S2010),VLOOKUP(S2010,'_Keuzelijst Algemeen'!$B$3:$C$74,2),"")</f>
        <v/>
      </c>
      <c r="V2010" s="69"/>
      <c r="W2010" s="69"/>
      <c r="X2010" s="69"/>
      <c r="Y2010" s="69"/>
      <c r="AB2010" s="173"/>
      <c r="AG2010" s="167"/>
    </row>
    <row r="2011" spans="1:33" x14ac:dyDescent="0.3">
      <c r="A2011" s="263" t="str">
        <f t="shared" si="62"/>
        <v>Groen</v>
      </c>
      <c r="B2011" s="284" t="str">
        <f t="shared" si="63"/>
        <v>Faunavoorziening</v>
      </c>
      <c r="C2011" s="69"/>
      <c r="D2011" s="69"/>
      <c r="E2011" s="87"/>
      <c r="H2011" s="69"/>
      <c r="R2011" s="69"/>
      <c r="S2011" s="69"/>
      <c r="T2011" s="250" t="str">
        <f>IF(ISTEXT(S2011),VLOOKUP(S2011,'_Keuzelijst Algemeen'!$B$3:$C$74,2),"")</f>
        <v/>
      </c>
      <c r="V2011" s="69"/>
      <c r="W2011" s="69"/>
      <c r="X2011" s="69"/>
      <c r="Y2011" s="69"/>
      <c r="AB2011" s="173"/>
      <c r="AG2011" s="167"/>
    </row>
    <row r="2012" spans="1:33" x14ac:dyDescent="0.3">
      <c r="A2012" s="263" t="str">
        <f t="shared" si="62"/>
        <v>Groen</v>
      </c>
      <c r="B2012" s="284" t="str">
        <f t="shared" si="63"/>
        <v>Faunavoorziening</v>
      </c>
      <c r="C2012" s="69"/>
      <c r="D2012" s="69"/>
      <c r="E2012" s="87"/>
      <c r="H2012" s="69"/>
      <c r="R2012" s="69"/>
      <c r="S2012" s="69"/>
      <c r="T2012" s="250" t="str">
        <f>IF(ISTEXT(S2012),VLOOKUP(S2012,'_Keuzelijst Algemeen'!$B$3:$C$74,2),"")</f>
        <v/>
      </c>
      <c r="V2012" s="69"/>
      <c r="W2012" s="69"/>
      <c r="X2012" s="69"/>
      <c r="Y2012" s="69"/>
      <c r="AB2012" s="173"/>
      <c r="AG2012" s="167"/>
    </row>
    <row r="2013" spans="1:33" x14ac:dyDescent="0.3">
      <c r="A2013" s="263" t="str">
        <f t="shared" si="62"/>
        <v>Groen</v>
      </c>
      <c r="B2013" s="284" t="str">
        <f t="shared" si="63"/>
        <v>Faunavoorziening</v>
      </c>
      <c r="C2013" s="69"/>
      <c r="D2013" s="69"/>
      <c r="E2013" s="87"/>
      <c r="H2013" s="69"/>
      <c r="R2013" s="69"/>
      <c r="S2013" s="69"/>
      <c r="T2013" s="250" t="str">
        <f>IF(ISTEXT(S2013),VLOOKUP(S2013,'_Keuzelijst Algemeen'!$B$3:$C$74,2),"")</f>
        <v/>
      </c>
      <c r="V2013" s="69"/>
      <c r="W2013" s="69"/>
      <c r="X2013" s="69"/>
      <c r="Y2013" s="69"/>
      <c r="AB2013" s="173"/>
      <c r="AG2013" s="167"/>
    </row>
    <row r="2014" spans="1:33" x14ac:dyDescent="0.3">
      <c r="A2014" s="263" t="str">
        <f t="shared" si="62"/>
        <v>Groen</v>
      </c>
      <c r="B2014" s="284" t="str">
        <f t="shared" si="63"/>
        <v>Faunavoorziening</v>
      </c>
      <c r="C2014" s="69"/>
      <c r="D2014" s="69"/>
      <c r="E2014" s="87"/>
      <c r="H2014" s="69"/>
      <c r="R2014" s="69"/>
      <c r="S2014" s="69"/>
      <c r="T2014" s="250" t="str">
        <f>IF(ISTEXT(S2014),VLOOKUP(S2014,'_Keuzelijst Algemeen'!$B$3:$C$74,2),"")</f>
        <v/>
      </c>
      <c r="V2014" s="69"/>
      <c r="W2014" s="69"/>
      <c r="X2014" s="69"/>
      <c r="Y2014" s="69"/>
      <c r="AB2014" s="173"/>
      <c r="AG2014" s="167"/>
    </row>
    <row r="2015" spans="1:33" x14ac:dyDescent="0.3">
      <c r="A2015" s="263" t="str">
        <f t="shared" si="62"/>
        <v>Groen</v>
      </c>
      <c r="B2015" s="284" t="str">
        <f t="shared" si="63"/>
        <v>Faunavoorziening</v>
      </c>
      <c r="C2015" s="69"/>
      <c r="D2015" s="69"/>
      <c r="E2015" s="87"/>
      <c r="H2015" s="69"/>
      <c r="R2015" s="69"/>
      <c r="S2015" s="69"/>
      <c r="T2015" s="250" t="str">
        <f>IF(ISTEXT(S2015),VLOOKUP(S2015,'_Keuzelijst Algemeen'!$B$3:$C$74,2),"")</f>
        <v/>
      </c>
      <c r="V2015" s="69"/>
      <c r="W2015" s="69"/>
      <c r="X2015" s="69"/>
      <c r="Y2015" s="69"/>
      <c r="AB2015" s="173"/>
      <c r="AG2015" s="167"/>
    </row>
    <row r="2016" spans="1:33" x14ac:dyDescent="0.3">
      <c r="A2016" s="263" t="str">
        <f t="shared" si="62"/>
        <v>Groen</v>
      </c>
      <c r="B2016" s="284" t="str">
        <f t="shared" si="63"/>
        <v>Faunavoorziening</v>
      </c>
      <c r="C2016" s="69"/>
      <c r="D2016" s="69"/>
      <c r="E2016" s="87"/>
      <c r="H2016" s="69"/>
      <c r="R2016" s="69"/>
      <c r="S2016" s="69"/>
      <c r="T2016" s="250" t="str">
        <f>IF(ISTEXT(S2016),VLOOKUP(S2016,'_Keuzelijst Algemeen'!$B$3:$C$74,2),"")</f>
        <v/>
      </c>
      <c r="V2016" s="69"/>
      <c r="W2016" s="69"/>
      <c r="X2016" s="69"/>
      <c r="Y2016" s="69"/>
      <c r="AB2016" s="173"/>
      <c r="AG2016" s="167"/>
    </row>
    <row r="2017" spans="1:33" x14ac:dyDescent="0.3">
      <c r="A2017" s="263" t="str">
        <f t="shared" si="62"/>
        <v>Groen</v>
      </c>
      <c r="B2017" s="284" t="str">
        <f t="shared" si="63"/>
        <v>Faunavoorziening</v>
      </c>
      <c r="C2017" s="69"/>
      <c r="D2017" s="69"/>
      <c r="E2017" s="87"/>
      <c r="H2017" s="69"/>
      <c r="R2017" s="69"/>
      <c r="S2017" s="69"/>
      <c r="T2017" s="250" t="str">
        <f>IF(ISTEXT(S2017),VLOOKUP(S2017,'_Keuzelijst Algemeen'!$B$3:$C$74,2),"")</f>
        <v/>
      </c>
      <c r="V2017" s="69"/>
      <c r="W2017" s="69"/>
      <c r="X2017" s="69"/>
      <c r="Y2017" s="69"/>
      <c r="AB2017" s="173"/>
      <c r="AG2017" s="167"/>
    </row>
    <row r="2018" spans="1:33" x14ac:dyDescent="0.3">
      <c r="A2018" s="263" t="str">
        <f t="shared" si="62"/>
        <v>Groen</v>
      </c>
      <c r="B2018" s="284" t="str">
        <f t="shared" si="63"/>
        <v>Faunavoorziening</v>
      </c>
      <c r="C2018" s="69"/>
      <c r="D2018" s="69"/>
      <c r="E2018" s="87"/>
      <c r="H2018" s="69"/>
      <c r="R2018" s="69"/>
      <c r="S2018" s="69"/>
      <c r="T2018" s="250" t="str">
        <f>IF(ISTEXT(S2018),VLOOKUP(S2018,'_Keuzelijst Algemeen'!$B$3:$C$74,2),"")</f>
        <v/>
      </c>
      <c r="V2018" s="69"/>
      <c r="W2018" s="69"/>
      <c r="X2018" s="69"/>
      <c r="Y2018" s="69"/>
      <c r="AB2018" s="173"/>
      <c r="AG2018" s="167"/>
    </row>
    <row r="2019" spans="1:33" x14ac:dyDescent="0.3">
      <c r="A2019" s="263" t="str">
        <f t="shared" si="62"/>
        <v>Groen</v>
      </c>
      <c r="B2019" s="284" t="str">
        <f t="shared" si="63"/>
        <v>Faunavoorziening</v>
      </c>
      <c r="C2019" s="69"/>
      <c r="D2019" s="69"/>
      <c r="E2019" s="87"/>
      <c r="H2019" s="69"/>
      <c r="R2019" s="69"/>
      <c r="S2019" s="69"/>
      <c r="T2019" s="250" t="str">
        <f>IF(ISTEXT(S2019),VLOOKUP(S2019,'_Keuzelijst Algemeen'!$B$3:$C$74,2),"")</f>
        <v/>
      </c>
      <c r="V2019" s="69"/>
      <c r="W2019" s="69"/>
      <c r="X2019" s="69"/>
      <c r="Y2019" s="69"/>
      <c r="AB2019" s="173"/>
      <c r="AG2019" s="167"/>
    </row>
    <row r="2020" spans="1:33" x14ac:dyDescent="0.3">
      <c r="A2020" s="263" t="str">
        <f t="shared" si="62"/>
        <v>Groen</v>
      </c>
      <c r="B2020" s="284" t="str">
        <f t="shared" si="63"/>
        <v>Faunavoorziening</v>
      </c>
      <c r="C2020" s="69"/>
      <c r="D2020" s="69"/>
      <c r="E2020" s="87"/>
      <c r="H2020" s="69"/>
      <c r="R2020" s="69"/>
      <c r="S2020" s="69"/>
      <c r="T2020" s="250" t="str">
        <f>IF(ISTEXT(S2020),VLOOKUP(S2020,'_Keuzelijst Algemeen'!$B$3:$C$74,2),"")</f>
        <v/>
      </c>
      <c r="V2020" s="69"/>
      <c r="W2020" s="69"/>
      <c r="X2020" s="69"/>
      <c r="Y2020" s="69"/>
      <c r="AB2020" s="173"/>
      <c r="AG2020" s="167"/>
    </row>
    <row r="2021" spans="1:33" x14ac:dyDescent="0.3">
      <c r="A2021" s="263" t="str">
        <f t="shared" si="62"/>
        <v>Groen</v>
      </c>
      <c r="B2021" s="284" t="str">
        <f t="shared" si="63"/>
        <v>Faunavoorziening</v>
      </c>
      <c r="C2021" s="69"/>
      <c r="D2021" s="69"/>
      <c r="E2021" s="87"/>
      <c r="H2021" s="69"/>
      <c r="R2021" s="69"/>
      <c r="S2021" s="69"/>
      <c r="T2021" s="250" t="str">
        <f>IF(ISTEXT(S2021),VLOOKUP(S2021,'_Keuzelijst Algemeen'!$B$3:$C$74,2),"")</f>
        <v/>
      </c>
      <c r="V2021" s="69"/>
      <c r="W2021" s="69"/>
      <c r="X2021" s="69"/>
      <c r="Y2021" s="69"/>
      <c r="AB2021" s="173"/>
      <c r="AG2021" s="167"/>
    </row>
    <row r="2022" spans="1:33" x14ac:dyDescent="0.3">
      <c r="A2022" s="263" t="str">
        <f t="shared" si="62"/>
        <v>Groen</v>
      </c>
      <c r="B2022" s="284" t="str">
        <f t="shared" si="63"/>
        <v>Faunavoorziening</v>
      </c>
      <c r="C2022" s="69"/>
      <c r="D2022" s="69"/>
      <c r="E2022" s="87"/>
      <c r="H2022" s="69"/>
      <c r="R2022" s="69"/>
      <c r="S2022" s="69"/>
      <c r="T2022" s="250" t="str">
        <f>IF(ISTEXT(S2022),VLOOKUP(S2022,'_Keuzelijst Algemeen'!$B$3:$C$74,2),"")</f>
        <v/>
      </c>
      <c r="V2022" s="69"/>
      <c r="W2022" s="69"/>
      <c r="X2022" s="69"/>
      <c r="Y2022" s="69"/>
      <c r="AB2022" s="173"/>
      <c r="AG2022" s="167"/>
    </row>
    <row r="2023" spans="1:33" x14ac:dyDescent="0.3">
      <c r="A2023" s="263" t="str">
        <f t="shared" si="62"/>
        <v>Groen</v>
      </c>
      <c r="B2023" s="284" t="str">
        <f t="shared" si="63"/>
        <v>Faunavoorziening</v>
      </c>
      <c r="C2023" s="69"/>
      <c r="D2023" s="69"/>
      <c r="E2023" s="87"/>
      <c r="H2023" s="69"/>
      <c r="R2023" s="69"/>
      <c r="S2023" s="69"/>
      <c r="T2023" s="250" t="str">
        <f>IF(ISTEXT(S2023),VLOOKUP(S2023,'_Keuzelijst Algemeen'!$B$3:$C$74,2),"")</f>
        <v/>
      </c>
      <c r="V2023" s="69"/>
      <c r="W2023" s="69"/>
      <c r="X2023" s="69"/>
      <c r="Y2023" s="69"/>
      <c r="AB2023" s="173"/>
      <c r="AG2023" s="167"/>
    </row>
    <row r="2024" spans="1:33" x14ac:dyDescent="0.3">
      <c r="A2024" s="263" t="str">
        <f t="shared" si="62"/>
        <v>Groen</v>
      </c>
      <c r="B2024" s="284" t="str">
        <f t="shared" si="63"/>
        <v>Faunavoorziening</v>
      </c>
      <c r="C2024" s="69"/>
      <c r="D2024" s="69"/>
      <c r="E2024" s="87"/>
      <c r="H2024" s="69"/>
      <c r="R2024" s="69"/>
      <c r="S2024" s="69"/>
      <c r="T2024" s="250" t="str">
        <f>IF(ISTEXT(S2024),VLOOKUP(S2024,'_Keuzelijst Algemeen'!$B$3:$C$74,2),"")</f>
        <v/>
      </c>
      <c r="V2024" s="69"/>
      <c r="W2024" s="69"/>
      <c r="X2024" s="69"/>
      <c r="Y2024" s="69"/>
      <c r="AB2024" s="173"/>
      <c r="AG2024" s="167"/>
    </row>
    <row r="2025" spans="1:33" x14ac:dyDescent="0.3">
      <c r="A2025" s="263" t="str">
        <f t="shared" si="62"/>
        <v>Groen</v>
      </c>
      <c r="B2025" s="284" t="str">
        <f t="shared" si="63"/>
        <v>Faunavoorziening</v>
      </c>
      <c r="C2025" s="69"/>
      <c r="D2025" s="69"/>
      <c r="E2025" s="87"/>
      <c r="H2025" s="69"/>
      <c r="R2025" s="69"/>
      <c r="S2025" s="69"/>
      <c r="T2025" s="250" t="str">
        <f>IF(ISTEXT(S2025),VLOOKUP(S2025,'_Keuzelijst Algemeen'!$B$3:$C$74,2),"")</f>
        <v/>
      </c>
      <c r="V2025" s="69"/>
      <c r="W2025" s="69"/>
      <c r="X2025" s="69"/>
      <c r="Y2025" s="69"/>
      <c r="AB2025" s="173"/>
      <c r="AG2025" s="167"/>
    </row>
    <row r="2026" spans="1:33" x14ac:dyDescent="0.3">
      <c r="A2026" s="263" t="str">
        <f t="shared" si="62"/>
        <v>Groen</v>
      </c>
      <c r="B2026" s="284" t="str">
        <f t="shared" si="63"/>
        <v>Faunavoorziening</v>
      </c>
      <c r="C2026" s="69"/>
      <c r="D2026" s="69"/>
      <c r="E2026" s="87"/>
      <c r="H2026" s="69"/>
      <c r="R2026" s="69"/>
      <c r="S2026" s="69"/>
      <c r="T2026" s="250" t="str">
        <f>IF(ISTEXT(S2026),VLOOKUP(S2026,'_Keuzelijst Algemeen'!$B$3:$C$74,2),"")</f>
        <v/>
      </c>
      <c r="V2026" s="69"/>
      <c r="W2026" s="69"/>
      <c r="X2026" s="69"/>
      <c r="Y2026" s="69"/>
      <c r="AB2026" s="173"/>
      <c r="AG2026" s="167"/>
    </row>
    <row r="2027" spans="1:33" x14ac:dyDescent="0.3">
      <c r="A2027" s="263" t="str">
        <f t="shared" si="62"/>
        <v>Groen</v>
      </c>
      <c r="B2027" s="284" t="str">
        <f t="shared" si="63"/>
        <v>Faunavoorziening</v>
      </c>
      <c r="C2027" s="69"/>
      <c r="D2027" s="69"/>
      <c r="E2027" s="87"/>
      <c r="H2027" s="69"/>
      <c r="R2027" s="69"/>
      <c r="S2027" s="69"/>
      <c r="T2027" s="250" t="str">
        <f>IF(ISTEXT(S2027),VLOOKUP(S2027,'_Keuzelijst Algemeen'!$B$3:$C$74,2),"")</f>
        <v/>
      </c>
      <c r="V2027" s="69"/>
      <c r="W2027" s="69"/>
      <c r="X2027" s="69"/>
      <c r="Y2027" s="69"/>
      <c r="AB2027" s="173"/>
      <c r="AG2027" s="167"/>
    </row>
    <row r="2028" spans="1:33" x14ac:dyDescent="0.3">
      <c r="A2028" s="263" t="str">
        <f t="shared" si="62"/>
        <v>Groen</v>
      </c>
      <c r="B2028" s="284" t="str">
        <f t="shared" si="63"/>
        <v>Faunavoorziening</v>
      </c>
      <c r="C2028" s="69"/>
      <c r="D2028" s="69"/>
      <c r="E2028" s="87"/>
      <c r="H2028" s="69"/>
      <c r="R2028" s="69"/>
      <c r="S2028" s="69"/>
      <c r="T2028" s="250" t="str">
        <f>IF(ISTEXT(S2028),VLOOKUP(S2028,'_Keuzelijst Algemeen'!$B$3:$C$74,2),"")</f>
        <v/>
      </c>
      <c r="V2028" s="69"/>
      <c r="W2028" s="69"/>
      <c r="X2028" s="69"/>
      <c r="Y2028" s="69"/>
      <c r="AB2028" s="173"/>
      <c r="AG2028" s="167"/>
    </row>
    <row r="2029" spans="1:33" x14ac:dyDescent="0.3">
      <c r="A2029" s="263" t="str">
        <f t="shared" si="62"/>
        <v>Groen</v>
      </c>
      <c r="B2029" s="284" t="str">
        <f t="shared" si="63"/>
        <v>Faunavoorziening</v>
      </c>
      <c r="C2029" s="69"/>
      <c r="D2029" s="69"/>
      <c r="E2029" s="87"/>
      <c r="H2029" s="69"/>
      <c r="R2029" s="69"/>
      <c r="S2029" s="69"/>
      <c r="T2029" s="250" t="str">
        <f>IF(ISTEXT(S2029),VLOOKUP(S2029,'_Keuzelijst Algemeen'!$B$3:$C$74,2),"")</f>
        <v/>
      </c>
      <c r="V2029" s="69"/>
      <c r="W2029" s="69"/>
      <c r="X2029" s="69"/>
      <c r="Y2029" s="69"/>
      <c r="AB2029" s="173"/>
      <c r="AG2029" s="167"/>
    </row>
    <row r="2030" spans="1:33" x14ac:dyDescent="0.3">
      <c r="A2030" s="263" t="str">
        <f t="shared" si="62"/>
        <v>Groen</v>
      </c>
      <c r="B2030" s="284" t="str">
        <f t="shared" si="63"/>
        <v>Faunavoorziening</v>
      </c>
      <c r="C2030" s="69"/>
      <c r="D2030" s="69"/>
      <c r="E2030" s="87"/>
      <c r="H2030" s="69"/>
      <c r="R2030" s="69"/>
      <c r="S2030" s="69"/>
      <c r="T2030" s="250" t="str">
        <f>IF(ISTEXT(S2030),VLOOKUP(S2030,'_Keuzelijst Algemeen'!$B$3:$C$74,2),"")</f>
        <v/>
      </c>
      <c r="V2030" s="69"/>
      <c r="W2030" s="69"/>
      <c r="X2030" s="69"/>
      <c r="Y2030" s="69"/>
      <c r="AB2030" s="173"/>
      <c r="AG2030" s="167"/>
    </row>
    <row r="2031" spans="1:33" x14ac:dyDescent="0.3">
      <c r="A2031" s="263" t="str">
        <f t="shared" si="62"/>
        <v>Groen</v>
      </c>
      <c r="B2031" s="284" t="str">
        <f t="shared" si="63"/>
        <v>Faunavoorziening</v>
      </c>
      <c r="C2031" s="69"/>
      <c r="D2031" s="69"/>
      <c r="E2031" s="87"/>
      <c r="H2031" s="69"/>
      <c r="R2031" s="69"/>
      <c r="S2031" s="69"/>
      <c r="T2031" s="250" t="str">
        <f>IF(ISTEXT(S2031),VLOOKUP(S2031,'_Keuzelijst Algemeen'!$B$3:$C$74,2),"")</f>
        <v/>
      </c>
      <c r="V2031" s="69"/>
      <c r="W2031" s="69"/>
      <c r="X2031" s="69"/>
      <c r="Y2031" s="69"/>
      <c r="AB2031" s="173"/>
      <c r="AG2031" s="167"/>
    </row>
    <row r="2032" spans="1:33" x14ac:dyDescent="0.3">
      <c r="A2032" s="263" t="str">
        <f t="shared" si="62"/>
        <v>Groen</v>
      </c>
      <c r="B2032" s="284" t="str">
        <f t="shared" si="63"/>
        <v>Faunavoorziening</v>
      </c>
      <c r="C2032" s="69"/>
      <c r="D2032" s="69"/>
      <c r="E2032" s="87"/>
      <c r="H2032" s="69"/>
      <c r="R2032" s="69"/>
      <c r="S2032" s="69"/>
      <c r="T2032" s="250" t="str">
        <f>IF(ISTEXT(S2032),VLOOKUP(S2032,'_Keuzelijst Algemeen'!$B$3:$C$74,2),"")</f>
        <v/>
      </c>
      <c r="V2032" s="69"/>
      <c r="W2032" s="69"/>
      <c r="X2032" s="69"/>
      <c r="Y2032" s="69"/>
      <c r="AB2032" s="173"/>
      <c r="AG2032" s="167"/>
    </row>
    <row r="2033" spans="1:33" x14ac:dyDescent="0.3">
      <c r="A2033" s="263" t="str">
        <f t="shared" si="62"/>
        <v>Groen</v>
      </c>
      <c r="B2033" s="284" t="str">
        <f t="shared" si="63"/>
        <v>Faunavoorziening</v>
      </c>
      <c r="C2033" s="69"/>
      <c r="D2033" s="69"/>
      <c r="E2033" s="87"/>
      <c r="H2033" s="69"/>
      <c r="R2033" s="69"/>
      <c r="S2033" s="69"/>
      <c r="T2033" s="250" t="str">
        <f>IF(ISTEXT(S2033),VLOOKUP(S2033,'_Keuzelijst Algemeen'!$B$3:$C$74,2),"")</f>
        <v/>
      </c>
      <c r="V2033" s="69"/>
      <c r="W2033" s="69"/>
      <c r="X2033" s="69"/>
      <c r="Y2033" s="69"/>
      <c r="AB2033" s="173"/>
      <c r="AG2033" s="167"/>
    </row>
    <row r="2034" spans="1:33" x14ac:dyDescent="0.3">
      <c r="A2034" s="263" t="str">
        <f t="shared" si="62"/>
        <v>Groen</v>
      </c>
      <c r="B2034" s="284" t="str">
        <f t="shared" si="63"/>
        <v>Faunavoorziening</v>
      </c>
      <c r="C2034" s="69"/>
      <c r="D2034" s="69"/>
      <c r="E2034" s="87"/>
      <c r="H2034" s="69"/>
      <c r="R2034" s="69"/>
      <c r="S2034" s="69"/>
      <c r="T2034" s="250" t="str">
        <f>IF(ISTEXT(S2034),VLOOKUP(S2034,'_Keuzelijst Algemeen'!$B$3:$C$74,2),"")</f>
        <v/>
      </c>
      <c r="V2034" s="69"/>
      <c r="W2034" s="69"/>
      <c r="X2034" s="69"/>
      <c r="Y2034" s="69"/>
      <c r="AB2034" s="173"/>
      <c r="AG2034" s="167"/>
    </row>
    <row r="2035" spans="1:33" x14ac:dyDescent="0.3">
      <c r="A2035" s="263" t="str">
        <f t="shared" si="62"/>
        <v>Groen</v>
      </c>
      <c r="B2035" s="284" t="str">
        <f t="shared" si="63"/>
        <v>Faunavoorziening</v>
      </c>
      <c r="C2035" s="69"/>
      <c r="D2035" s="69"/>
      <c r="E2035" s="87"/>
      <c r="H2035" s="69"/>
      <c r="R2035" s="69"/>
      <c r="S2035" s="69"/>
      <c r="T2035" s="250" t="str">
        <f>IF(ISTEXT(S2035),VLOOKUP(S2035,'_Keuzelijst Algemeen'!$B$3:$C$74,2),"")</f>
        <v/>
      </c>
      <c r="V2035" s="69"/>
      <c r="W2035" s="69"/>
      <c r="X2035" s="69"/>
      <c r="Y2035" s="69"/>
      <c r="AB2035" s="173"/>
      <c r="AG2035" s="167"/>
    </row>
    <row r="2036" spans="1:33" x14ac:dyDescent="0.3">
      <c r="A2036" s="263" t="str">
        <f t="shared" si="62"/>
        <v>Groen</v>
      </c>
      <c r="B2036" s="284" t="str">
        <f t="shared" si="63"/>
        <v>Faunavoorziening</v>
      </c>
      <c r="C2036" s="69"/>
      <c r="D2036" s="69"/>
      <c r="E2036" s="87"/>
      <c r="H2036" s="69"/>
      <c r="R2036" s="69"/>
      <c r="S2036" s="69"/>
      <c r="T2036" s="250" t="str">
        <f>IF(ISTEXT(S2036),VLOOKUP(S2036,'_Keuzelijst Algemeen'!$B$3:$C$74,2),"")</f>
        <v/>
      </c>
      <c r="V2036" s="69"/>
      <c r="W2036" s="69"/>
      <c r="X2036" s="69"/>
      <c r="Y2036" s="69"/>
      <c r="AB2036" s="173"/>
      <c r="AG2036" s="167"/>
    </row>
    <row r="2037" spans="1:33" x14ac:dyDescent="0.3">
      <c r="A2037" s="263" t="str">
        <f t="shared" si="62"/>
        <v>Groen</v>
      </c>
      <c r="B2037" s="284" t="str">
        <f t="shared" si="63"/>
        <v>Faunavoorziening</v>
      </c>
      <c r="C2037" s="69"/>
      <c r="D2037" s="69"/>
      <c r="E2037" s="87"/>
      <c r="H2037" s="69"/>
      <c r="R2037" s="69"/>
      <c r="S2037" s="69"/>
      <c r="T2037" s="250" t="str">
        <f>IF(ISTEXT(S2037),VLOOKUP(S2037,'_Keuzelijst Algemeen'!$B$3:$C$74,2),"")</f>
        <v/>
      </c>
      <c r="V2037" s="69"/>
      <c r="W2037" s="69"/>
      <c r="X2037" s="69"/>
      <c r="Y2037" s="69"/>
      <c r="AB2037" s="173"/>
      <c r="AG2037" s="167"/>
    </row>
    <row r="2038" spans="1:33" x14ac:dyDescent="0.3">
      <c r="A2038" s="263" t="str">
        <f t="shared" si="62"/>
        <v>Groen</v>
      </c>
      <c r="B2038" s="284" t="str">
        <f t="shared" si="63"/>
        <v>Faunavoorziening</v>
      </c>
      <c r="C2038" s="69"/>
      <c r="D2038" s="69"/>
      <c r="E2038" s="87"/>
      <c r="H2038" s="69"/>
      <c r="R2038" s="69"/>
      <c r="S2038" s="69"/>
      <c r="T2038" s="250" t="str">
        <f>IF(ISTEXT(S2038),VLOOKUP(S2038,'_Keuzelijst Algemeen'!$B$3:$C$74,2),"")</f>
        <v/>
      </c>
      <c r="V2038" s="69"/>
      <c r="W2038" s="69"/>
      <c r="X2038" s="69"/>
      <c r="Y2038" s="69"/>
      <c r="AB2038" s="173"/>
      <c r="AG2038" s="167"/>
    </row>
    <row r="2039" spans="1:33" x14ac:dyDescent="0.3">
      <c r="A2039" s="263" t="str">
        <f t="shared" si="62"/>
        <v>Groen</v>
      </c>
      <c r="B2039" s="284" t="str">
        <f t="shared" si="63"/>
        <v>Faunavoorziening</v>
      </c>
      <c r="C2039" s="69"/>
      <c r="D2039" s="69"/>
      <c r="E2039" s="87"/>
      <c r="H2039" s="69"/>
      <c r="R2039" s="69"/>
      <c r="S2039" s="69"/>
      <c r="T2039" s="250" t="str">
        <f>IF(ISTEXT(S2039),VLOOKUP(S2039,'_Keuzelijst Algemeen'!$B$3:$C$74,2),"")</f>
        <v/>
      </c>
      <c r="V2039" s="69"/>
      <c r="W2039" s="69"/>
      <c r="X2039" s="69"/>
      <c r="Y2039" s="69"/>
      <c r="AB2039" s="173"/>
      <c r="AG2039" s="167"/>
    </row>
    <row r="2040" spans="1:33" x14ac:dyDescent="0.3">
      <c r="A2040" s="263" t="str">
        <f t="shared" si="62"/>
        <v>Groen</v>
      </c>
      <c r="B2040" s="284" t="str">
        <f t="shared" si="63"/>
        <v>Faunavoorziening</v>
      </c>
      <c r="C2040" s="69"/>
      <c r="D2040" s="69"/>
      <c r="E2040" s="87"/>
      <c r="H2040" s="69"/>
      <c r="R2040" s="69"/>
      <c r="S2040" s="69"/>
      <c r="T2040" s="250" t="str">
        <f>IF(ISTEXT(S2040),VLOOKUP(S2040,'_Keuzelijst Algemeen'!$B$3:$C$74,2),"")</f>
        <v/>
      </c>
      <c r="V2040" s="69"/>
      <c r="W2040" s="69"/>
      <c r="X2040" s="69"/>
      <c r="Y2040" s="69"/>
      <c r="AB2040" s="173"/>
      <c r="AG2040" s="167"/>
    </row>
    <row r="2041" spans="1:33" x14ac:dyDescent="0.3">
      <c r="A2041" s="263" t="str">
        <f t="shared" si="62"/>
        <v>Groen</v>
      </c>
      <c r="B2041" s="284" t="str">
        <f t="shared" si="63"/>
        <v>Faunavoorziening</v>
      </c>
      <c r="C2041" s="69"/>
      <c r="D2041" s="69"/>
      <c r="E2041" s="87"/>
      <c r="H2041" s="69"/>
      <c r="R2041" s="69"/>
      <c r="S2041" s="69"/>
      <c r="T2041" s="250" t="str">
        <f>IF(ISTEXT(S2041),VLOOKUP(S2041,'_Keuzelijst Algemeen'!$B$3:$C$74,2),"")</f>
        <v/>
      </c>
      <c r="V2041" s="69"/>
      <c r="W2041" s="69"/>
      <c r="X2041" s="69"/>
      <c r="Y2041" s="69"/>
      <c r="AB2041" s="173"/>
      <c r="AG2041" s="167"/>
    </row>
    <row r="2042" spans="1:33" x14ac:dyDescent="0.3">
      <c r="A2042" s="263" t="str">
        <f t="shared" si="62"/>
        <v>Groen</v>
      </c>
      <c r="B2042" s="284" t="str">
        <f t="shared" si="63"/>
        <v>Faunavoorziening</v>
      </c>
      <c r="C2042" s="69"/>
      <c r="D2042" s="69"/>
      <c r="E2042" s="87"/>
      <c r="H2042" s="69"/>
      <c r="R2042" s="69"/>
      <c r="S2042" s="69"/>
      <c r="T2042" s="250" t="str">
        <f>IF(ISTEXT(S2042),VLOOKUP(S2042,'_Keuzelijst Algemeen'!$B$3:$C$74,2),"")</f>
        <v/>
      </c>
      <c r="V2042" s="69"/>
      <c r="W2042" s="69"/>
      <c r="X2042" s="69"/>
      <c r="Y2042" s="69"/>
      <c r="AB2042" s="173"/>
      <c r="AG2042" s="167"/>
    </row>
    <row r="2043" spans="1:33" x14ac:dyDescent="0.3">
      <c r="A2043" s="263" t="str">
        <f t="shared" si="62"/>
        <v>Groen</v>
      </c>
      <c r="B2043" s="284" t="str">
        <f t="shared" si="63"/>
        <v>Faunavoorziening</v>
      </c>
      <c r="C2043" s="69"/>
      <c r="D2043" s="69"/>
      <c r="E2043" s="87"/>
      <c r="H2043" s="69"/>
      <c r="R2043" s="69"/>
      <c r="S2043" s="69"/>
      <c r="T2043" s="250" t="str">
        <f>IF(ISTEXT(S2043),VLOOKUP(S2043,'_Keuzelijst Algemeen'!$B$3:$C$74,2),"")</f>
        <v/>
      </c>
      <c r="V2043" s="69"/>
      <c r="W2043" s="69"/>
      <c r="X2043" s="69"/>
      <c r="Y2043" s="69"/>
      <c r="AB2043" s="173"/>
      <c r="AG2043" s="167"/>
    </row>
    <row r="2044" spans="1:33" x14ac:dyDescent="0.3">
      <c r="A2044" s="263" t="str">
        <f t="shared" si="62"/>
        <v>Groen</v>
      </c>
      <c r="B2044" s="284" t="str">
        <f t="shared" si="63"/>
        <v>Faunavoorziening</v>
      </c>
      <c r="C2044" s="69"/>
      <c r="D2044" s="69"/>
      <c r="E2044" s="87"/>
      <c r="H2044" s="69"/>
      <c r="R2044" s="69"/>
      <c r="S2044" s="69"/>
      <c r="T2044" s="250" t="str">
        <f>IF(ISTEXT(S2044),VLOOKUP(S2044,'_Keuzelijst Algemeen'!$B$3:$C$74,2),"")</f>
        <v/>
      </c>
      <c r="V2044" s="69"/>
      <c r="W2044" s="69"/>
      <c r="X2044" s="69"/>
      <c r="Y2044" s="69"/>
      <c r="AB2044" s="173"/>
      <c r="AG2044" s="167"/>
    </row>
    <row r="2045" spans="1:33" x14ac:dyDescent="0.3">
      <c r="A2045" s="263" t="str">
        <f t="shared" si="62"/>
        <v>Groen</v>
      </c>
      <c r="B2045" s="284" t="str">
        <f t="shared" si="63"/>
        <v>Faunavoorziening</v>
      </c>
      <c r="C2045" s="69"/>
      <c r="D2045" s="69"/>
      <c r="E2045" s="87"/>
      <c r="H2045" s="69"/>
      <c r="R2045" s="69"/>
      <c r="S2045" s="69"/>
      <c r="T2045" s="250" t="str">
        <f>IF(ISTEXT(S2045),VLOOKUP(S2045,'_Keuzelijst Algemeen'!$B$3:$C$74,2),"")</f>
        <v/>
      </c>
      <c r="V2045" s="69"/>
      <c r="W2045" s="69"/>
      <c r="X2045" s="69"/>
      <c r="Y2045" s="69"/>
      <c r="AB2045" s="173"/>
      <c r="AG2045" s="167"/>
    </row>
    <row r="2046" spans="1:33" x14ac:dyDescent="0.3">
      <c r="A2046" s="263" t="str">
        <f t="shared" si="62"/>
        <v>Groen</v>
      </c>
      <c r="B2046" s="284" t="str">
        <f t="shared" si="63"/>
        <v>Faunavoorziening</v>
      </c>
      <c r="C2046" s="69"/>
      <c r="D2046" s="69"/>
      <c r="E2046" s="87"/>
      <c r="H2046" s="69"/>
      <c r="R2046" s="69"/>
      <c r="S2046" s="69"/>
      <c r="T2046" s="250" t="str">
        <f>IF(ISTEXT(S2046),VLOOKUP(S2046,'_Keuzelijst Algemeen'!$B$3:$C$74,2),"")</f>
        <v/>
      </c>
      <c r="V2046" s="69"/>
      <c r="W2046" s="69"/>
      <c r="X2046" s="69"/>
      <c r="Y2046" s="69"/>
      <c r="AB2046" s="173"/>
      <c r="AG2046" s="167"/>
    </row>
    <row r="2047" spans="1:33" x14ac:dyDescent="0.3">
      <c r="A2047" s="263" t="str">
        <f t="shared" si="62"/>
        <v>Groen</v>
      </c>
      <c r="B2047" s="284" t="str">
        <f t="shared" si="63"/>
        <v>Faunavoorziening</v>
      </c>
      <c r="C2047" s="69"/>
      <c r="D2047" s="69"/>
      <c r="E2047" s="87"/>
      <c r="H2047" s="69"/>
      <c r="R2047" s="69"/>
      <c r="S2047" s="69"/>
      <c r="T2047" s="250" t="str">
        <f>IF(ISTEXT(S2047),VLOOKUP(S2047,'_Keuzelijst Algemeen'!$B$3:$C$74,2),"")</f>
        <v/>
      </c>
      <c r="V2047" s="69"/>
      <c r="W2047" s="69"/>
      <c r="X2047" s="69"/>
      <c r="Y2047" s="69"/>
      <c r="AB2047" s="173"/>
      <c r="AG2047" s="167"/>
    </row>
    <row r="2048" spans="1:33" x14ac:dyDescent="0.3">
      <c r="A2048" s="263" t="str">
        <f t="shared" si="62"/>
        <v>Groen</v>
      </c>
      <c r="B2048" s="284" t="str">
        <f t="shared" si="63"/>
        <v>Faunavoorziening</v>
      </c>
      <c r="C2048" s="69"/>
      <c r="D2048" s="69"/>
      <c r="E2048" s="87"/>
      <c r="H2048" s="69"/>
      <c r="R2048" s="69"/>
      <c r="S2048" s="69"/>
      <c r="T2048" s="250" t="str">
        <f>IF(ISTEXT(S2048),VLOOKUP(S2048,'_Keuzelijst Algemeen'!$B$3:$C$74,2),"")</f>
        <v/>
      </c>
      <c r="V2048" s="69"/>
      <c r="W2048" s="69"/>
      <c r="X2048" s="69"/>
      <c r="Y2048" s="69"/>
      <c r="AB2048" s="173"/>
      <c r="AG2048" s="167"/>
    </row>
    <row r="2049" spans="1:33" x14ac:dyDescent="0.3">
      <c r="A2049" s="263" t="str">
        <f t="shared" si="62"/>
        <v>Groen</v>
      </c>
      <c r="B2049" s="284" t="str">
        <f t="shared" si="63"/>
        <v>Faunavoorziening</v>
      </c>
      <c r="C2049" s="69"/>
      <c r="D2049" s="69"/>
      <c r="E2049" s="87"/>
      <c r="H2049" s="69"/>
      <c r="R2049" s="69"/>
      <c r="S2049" s="69"/>
      <c r="T2049" s="250" t="str">
        <f>IF(ISTEXT(S2049),VLOOKUP(S2049,'_Keuzelijst Algemeen'!$B$3:$C$74,2),"")</f>
        <v/>
      </c>
      <c r="V2049" s="69"/>
      <c r="W2049" s="69"/>
      <c r="X2049" s="69"/>
      <c r="Y2049" s="69"/>
      <c r="AB2049" s="173"/>
      <c r="AG2049" s="167"/>
    </row>
    <row r="2050" spans="1:33" x14ac:dyDescent="0.3">
      <c r="A2050" s="263" t="str">
        <f t="shared" si="62"/>
        <v>Groen</v>
      </c>
      <c r="B2050" s="284" t="str">
        <f t="shared" si="63"/>
        <v>Faunavoorziening</v>
      </c>
      <c r="C2050" s="69"/>
      <c r="D2050" s="69"/>
      <c r="E2050" s="87"/>
      <c r="H2050" s="69"/>
      <c r="R2050" s="69"/>
      <c r="S2050" s="69"/>
      <c r="T2050" s="250" t="str">
        <f>IF(ISTEXT(S2050),VLOOKUP(S2050,'_Keuzelijst Algemeen'!$B$3:$C$74,2),"")</f>
        <v/>
      </c>
      <c r="V2050" s="69"/>
      <c r="W2050" s="69"/>
      <c r="X2050" s="69"/>
      <c r="Y2050" s="69"/>
      <c r="AB2050" s="173"/>
      <c r="AG2050" s="167"/>
    </row>
    <row r="2051" spans="1:33" x14ac:dyDescent="0.3">
      <c r="A2051" s="263" t="str">
        <f t="shared" si="62"/>
        <v>Groen</v>
      </c>
      <c r="B2051" s="284" t="str">
        <f t="shared" si="63"/>
        <v>Faunavoorziening</v>
      </c>
      <c r="C2051" s="69"/>
      <c r="D2051" s="69"/>
      <c r="E2051" s="87"/>
      <c r="H2051" s="69"/>
      <c r="R2051" s="69"/>
      <c r="S2051" s="69"/>
      <c r="T2051" s="250" t="str">
        <f>IF(ISTEXT(S2051),VLOOKUP(S2051,'_Keuzelijst Algemeen'!$B$3:$C$74,2),"")</f>
        <v/>
      </c>
      <c r="V2051" s="69"/>
      <c r="W2051" s="69"/>
      <c r="X2051" s="69"/>
      <c r="Y2051" s="69"/>
      <c r="AB2051" s="173"/>
      <c r="AG2051" s="167"/>
    </row>
    <row r="2052" spans="1:33" x14ac:dyDescent="0.3">
      <c r="A2052" s="263" t="str">
        <f t="shared" ref="A2052:A2115" si="64">$A$2</f>
        <v>Groen</v>
      </c>
      <c r="B2052" s="284" t="str">
        <f t="shared" si="63"/>
        <v>Faunavoorziening</v>
      </c>
      <c r="C2052" s="69"/>
      <c r="D2052" s="69"/>
      <c r="E2052" s="87"/>
      <c r="H2052" s="69"/>
      <c r="R2052" s="69"/>
      <c r="S2052" s="69"/>
      <c r="T2052" s="250" t="str">
        <f>IF(ISTEXT(S2052),VLOOKUP(S2052,'_Keuzelijst Algemeen'!$B$3:$C$74,2),"")</f>
        <v/>
      </c>
      <c r="V2052" s="69"/>
      <c r="W2052" s="69"/>
      <c r="X2052" s="69"/>
      <c r="Y2052" s="69"/>
      <c r="AB2052" s="173"/>
      <c r="AG2052" s="167"/>
    </row>
    <row r="2053" spans="1:33" x14ac:dyDescent="0.3">
      <c r="A2053" s="263" t="str">
        <f t="shared" si="64"/>
        <v>Groen</v>
      </c>
      <c r="B2053" s="284" t="str">
        <f t="shared" ref="B2053:B2116" si="65">$B$2</f>
        <v>Faunavoorziening</v>
      </c>
      <c r="C2053" s="69"/>
      <c r="D2053" s="69"/>
      <c r="E2053" s="87"/>
      <c r="H2053" s="69"/>
      <c r="R2053" s="69"/>
      <c r="S2053" s="69"/>
      <c r="T2053" s="250" t="str">
        <f>IF(ISTEXT(S2053),VLOOKUP(S2053,'_Keuzelijst Algemeen'!$B$3:$C$74,2),"")</f>
        <v/>
      </c>
      <c r="V2053" s="69"/>
      <c r="W2053" s="69"/>
      <c r="X2053" s="69"/>
      <c r="Y2053" s="69"/>
      <c r="AB2053" s="173"/>
      <c r="AG2053" s="167"/>
    </row>
    <row r="2054" spans="1:33" x14ac:dyDescent="0.3">
      <c r="A2054" s="263" t="str">
        <f t="shared" si="64"/>
        <v>Groen</v>
      </c>
      <c r="B2054" s="284" t="str">
        <f t="shared" si="65"/>
        <v>Faunavoorziening</v>
      </c>
      <c r="C2054" s="69"/>
      <c r="D2054" s="69"/>
      <c r="E2054" s="87"/>
      <c r="H2054" s="69"/>
      <c r="R2054" s="69"/>
      <c r="S2054" s="69"/>
      <c r="T2054" s="250" t="str">
        <f>IF(ISTEXT(S2054),VLOOKUP(S2054,'_Keuzelijst Algemeen'!$B$3:$C$74,2),"")</f>
        <v/>
      </c>
      <c r="V2054" s="69"/>
      <c r="W2054" s="69"/>
      <c r="X2054" s="69"/>
      <c r="Y2054" s="69"/>
      <c r="AB2054" s="173"/>
      <c r="AG2054" s="167"/>
    </row>
    <row r="2055" spans="1:33" x14ac:dyDescent="0.3">
      <c r="A2055" s="263" t="str">
        <f t="shared" si="64"/>
        <v>Groen</v>
      </c>
      <c r="B2055" s="284" t="str">
        <f t="shared" si="65"/>
        <v>Faunavoorziening</v>
      </c>
      <c r="C2055" s="69"/>
      <c r="D2055" s="69"/>
      <c r="E2055" s="87"/>
      <c r="H2055" s="69"/>
      <c r="R2055" s="69"/>
      <c r="S2055" s="69"/>
      <c r="T2055" s="250" t="str">
        <f>IF(ISTEXT(S2055),VLOOKUP(S2055,'_Keuzelijst Algemeen'!$B$3:$C$74,2),"")</f>
        <v/>
      </c>
      <c r="V2055" s="69"/>
      <c r="W2055" s="69"/>
      <c r="X2055" s="69"/>
      <c r="Y2055" s="69"/>
      <c r="AB2055" s="173"/>
      <c r="AG2055" s="167"/>
    </row>
    <row r="2056" spans="1:33" x14ac:dyDescent="0.3">
      <c r="A2056" s="263" t="str">
        <f t="shared" si="64"/>
        <v>Groen</v>
      </c>
      <c r="B2056" s="284" t="str">
        <f t="shared" si="65"/>
        <v>Faunavoorziening</v>
      </c>
      <c r="C2056" s="69"/>
      <c r="D2056" s="69"/>
      <c r="E2056" s="87"/>
      <c r="H2056" s="69"/>
      <c r="R2056" s="69"/>
      <c r="S2056" s="69"/>
      <c r="T2056" s="250" t="str">
        <f>IF(ISTEXT(S2056),VLOOKUP(S2056,'_Keuzelijst Algemeen'!$B$3:$C$74,2),"")</f>
        <v/>
      </c>
      <c r="V2056" s="69"/>
      <c r="W2056" s="69"/>
      <c r="X2056" s="69"/>
      <c r="Y2056" s="69"/>
      <c r="AB2056" s="173"/>
      <c r="AG2056" s="167"/>
    </row>
    <row r="2057" spans="1:33" x14ac:dyDescent="0.3">
      <c r="A2057" s="263" t="str">
        <f t="shared" si="64"/>
        <v>Groen</v>
      </c>
      <c r="B2057" s="284" t="str">
        <f t="shared" si="65"/>
        <v>Faunavoorziening</v>
      </c>
      <c r="C2057" s="69"/>
      <c r="D2057" s="69"/>
      <c r="E2057" s="87"/>
      <c r="H2057" s="69"/>
      <c r="R2057" s="69"/>
      <c r="S2057" s="69"/>
      <c r="T2057" s="250" t="str">
        <f>IF(ISTEXT(S2057),VLOOKUP(S2057,'_Keuzelijst Algemeen'!$B$3:$C$74,2),"")</f>
        <v/>
      </c>
      <c r="V2057" s="69"/>
      <c r="W2057" s="69"/>
      <c r="X2057" s="69"/>
      <c r="Y2057" s="69"/>
      <c r="AB2057" s="173"/>
      <c r="AG2057" s="167"/>
    </row>
    <row r="2058" spans="1:33" x14ac:dyDescent="0.3">
      <c r="A2058" s="263" t="str">
        <f t="shared" si="64"/>
        <v>Groen</v>
      </c>
      <c r="B2058" s="284" t="str">
        <f t="shared" si="65"/>
        <v>Faunavoorziening</v>
      </c>
      <c r="C2058" s="69"/>
      <c r="D2058" s="69"/>
      <c r="E2058" s="87"/>
      <c r="H2058" s="69"/>
      <c r="R2058" s="69"/>
      <c r="S2058" s="69"/>
      <c r="T2058" s="250" t="str">
        <f>IF(ISTEXT(S2058),VLOOKUP(S2058,'_Keuzelijst Algemeen'!$B$3:$C$74,2),"")</f>
        <v/>
      </c>
      <c r="V2058" s="69"/>
      <c r="W2058" s="69"/>
      <c r="X2058" s="69"/>
      <c r="Y2058" s="69"/>
      <c r="AB2058" s="173"/>
      <c r="AG2058" s="167"/>
    </row>
    <row r="2059" spans="1:33" x14ac:dyDescent="0.3">
      <c r="A2059" s="263" t="str">
        <f t="shared" si="64"/>
        <v>Groen</v>
      </c>
      <c r="B2059" s="284" t="str">
        <f t="shared" si="65"/>
        <v>Faunavoorziening</v>
      </c>
      <c r="C2059" s="69"/>
      <c r="D2059" s="69"/>
      <c r="E2059" s="87"/>
      <c r="H2059" s="69"/>
      <c r="R2059" s="69"/>
      <c r="S2059" s="69"/>
      <c r="T2059" s="250" t="str">
        <f>IF(ISTEXT(S2059),VLOOKUP(S2059,'_Keuzelijst Algemeen'!$B$3:$C$74,2),"")</f>
        <v/>
      </c>
      <c r="V2059" s="69"/>
      <c r="W2059" s="69"/>
      <c r="X2059" s="69"/>
      <c r="Y2059" s="69"/>
      <c r="AB2059" s="173"/>
      <c r="AG2059" s="167"/>
    </row>
    <row r="2060" spans="1:33" x14ac:dyDescent="0.3">
      <c r="A2060" s="263" t="str">
        <f t="shared" si="64"/>
        <v>Groen</v>
      </c>
      <c r="B2060" s="284" t="str">
        <f t="shared" si="65"/>
        <v>Faunavoorziening</v>
      </c>
      <c r="C2060" s="69"/>
      <c r="D2060" s="69"/>
      <c r="E2060" s="87"/>
      <c r="H2060" s="69"/>
      <c r="R2060" s="69"/>
      <c r="S2060" s="69"/>
      <c r="T2060" s="250" t="str">
        <f>IF(ISTEXT(S2060),VLOOKUP(S2060,'_Keuzelijst Algemeen'!$B$3:$C$74,2),"")</f>
        <v/>
      </c>
      <c r="V2060" s="69"/>
      <c r="W2060" s="69"/>
      <c r="X2060" s="69"/>
      <c r="Y2060" s="69"/>
      <c r="AB2060" s="173"/>
      <c r="AG2060" s="167"/>
    </row>
    <row r="2061" spans="1:33" x14ac:dyDescent="0.3">
      <c r="A2061" s="263" t="str">
        <f t="shared" si="64"/>
        <v>Groen</v>
      </c>
      <c r="B2061" s="284" t="str">
        <f t="shared" si="65"/>
        <v>Faunavoorziening</v>
      </c>
      <c r="C2061" s="69"/>
      <c r="D2061" s="69"/>
      <c r="E2061" s="87"/>
      <c r="H2061" s="69"/>
      <c r="R2061" s="69"/>
      <c r="S2061" s="69"/>
      <c r="T2061" s="250" t="str">
        <f>IF(ISTEXT(S2061),VLOOKUP(S2061,'_Keuzelijst Algemeen'!$B$3:$C$74,2),"")</f>
        <v/>
      </c>
      <c r="V2061" s="69"/>
      <c r="W2061" s="69"/>
      <c r="X2061" s="69"/>
      <c r="Y2061" s="69"/>
      <c r="AB2061" s="173"/>
      <c r="AG2061" s="167"/>
    </row>
    <row r="2062" spans="1:33" x14ac:dyDescent="0.3">
      <c r="A2062" s="263" t="str">
        <f t="shared" si="64"/>
        <v>Groen</v>
      </c>
      <c r="B2062" s="284" t="str">
        <f t="shared" si="65"/>
        <v>Faunavoorziening</v>
      </c>
      <c r="C2062" s="69"/>
      <c r="D2062" s="69"/>
      <c r="E2062" s="87"/>
      <c r="H2062" s="69"/>
      <c r="R2062" s="69"/>
      <c r="S2062" s="69"/>
      <c r="T2062" s="250" t="str">
        <f>IF(ISTEXT(S2062),VLOOKUP(S2062,'_Keuzelijst Algemeen'!$B$3:$C$74,2),"")</f>
        <v/>
      </c>
      <c r="V2062" s="69"/>
      <c r="W2062" s="69"/>
      <c r="X2062" s="69"/>
      <c r="Y2062" s="69"/>
      <c r="AB2062" s="173"/>
      <c r="AG2062" s="167"/>
    </row>
    <row r="2063" spans="1:33" x14ac:dyDescent="0.3">
      <c r="A2063" s="263" t="str">
        <f t="shared" si="64"/>
        <v>Groen</v>
      </c>
      <c r="B2063" s="284" t="str">
        <f t="shared" si="65"/>
        <v>Faunavoorziening</v>
      </c>
      <c r="C2063" s="69"/>
      <c r="D2063" s="69"/>
      <c r="E2063" s="87"/>
      <c r="H2063" s="69"/>
      <c r="R2063" s="69"/>
      <c r="S2063" s="69"/>
      <c r="T2063" s="250" t="str">
        <f>IF(ISTEXT(S2063),VLOOKUP(S2063,'_Keuzelijst Algemeen'!$B$3:$C$74,2),"")</f>
        <v/>
      </c>
      <c r="V2063" s="69"/>
      <c r="W2063" s="69"/>
      <c r="X2063" s="69"/>
      <c r="Y2063" s="69"/>
      <c r="AB2063" s="173"/>
      <c r="AG2063" s="167"/>
    </row>
    <row r="2064" spans="1:33" x14ac:dyDescent="0.3">
      <c r="A2064" s="263" t="str">
        <f t="shared" si="64"/>
        <v>Groen</v>
      </c>
      <c r="B2064" s="284" t="str">
        <f t="shared" si="65"/>
        <v>Faunavoorziening</v>
      </c>
      <c r="C2064" s="69"/>
      <c r="D2064" s="69"/>
      <c r="E2064" s="87"/>
      <c r="H2064" s="69"/>
      <c r="R2064" s="69"/>
      <c r="S2064" s="69"/>
      <c r="T2064" s="250" t="str">
        <f>IF(ISTEXT(S2064),VLOOKUP(S2064,'_Keuzelijst Algemeen'!$B$3:$C$74,2),"")</f>
        <v/>
      </c>
      <c r="V2064" s="69"/>
      <c r="W2064" s="69"/>
      <c r="X2064" s="69"/>
      <c r="Y2064" s="69"/>
      <c r="AB2064" s="173"/>
      <c r="AG2064" s="167"/>
    </row>
    <row r="2065" spans="1:33" x14ac:dyDescent="0.3">
      <c r="A2065" s="263" t="str">
        <f t="shared" si="64"/>
        <v>Groen</v>
      </c>
      <c r="B2065" s="284" t="str">
        <f t="shared" si="65"/>
        <v>Faunavoorziening</v>
      </c>
      <c r="C2065" s="69"/>
      <c r="D2065" s="69"/>
      <c r="E2065" s="87"/>
      <c r="H2065" s="69"/>
      <c r="R2065" s="69"/>
      <c r="S2065" s="69"/>
      <c r="T2065" s="250" t="str">
        <f>IF(ISTEXT(S2065),VLOOKUP(S2065,'_Keuzelijst Algemeen'!$B$3:$C$74,2),"")</f>
        <v/>
      </c>
      <c r="V2065" s="69"/>
      <c r="W2065" s="69"/>
      <c r="X2065" s="69"/>
      <c r="Y2065" s="69"/>
      <c r="AB2065" s="173"/>
      <c r="AG2065" s="167"/>
    </row>
    <row r="2066" spans="1:33" x14ac:dyDescent="0.3">
      <c r="A2066" s="263" t="str">
        <f t="shared" si="64"/>
        <v>Groen</v>
      </c>
      <c r="B2066" s="284" t="str">
        <f t="shared" si="65"/>
        <v>Faunavoorziening</v>
      </c>
      <c r="C2066" s="69"/>
      <c r="D2066" s="69"/>
      <c r="E2066" s="87"/>
      <c r="H2066" s="69"/>
      <c r="R2066" s="69"/>
      <c r="S2066" s="69"/>
      <c r="T2066" s="250" t="str">
        <f>IF(ISTEXT(S2066),VLOOKUP(S2066,'_Keuzelijst Algemeen'!$B$3:$C$74,2),"")</f>
        <v/>
      </c>
      <c r="V2066" s="69"/>
      <c r="W2066" s="69"/>
      <c r="X2066" s="69"/>
      <c r="Y2066" s="69"/>
      <c r="AB2066" s="173"/>
      <c r="AG2066" s="167"/>
    </row>
    <row r="2067" spans="1:33" x14ac:dyDescent="0.3">
      <c r="A2067" s="263" t="str">
        <f t="shared" si="64"/>
        <v>Groen</v>
      </c>
      <c r="B2067" s="284" t="str">
        <f t="shared" si="65"/>
        <v>Faunavoorziening</v>
      </c>
      <c r="C2067" s="69"/>
      <c r="D2067" s="69"/>
      <c r="E2067" s="87"/>
      <c r="H2067" s="69"/>
      <c r="R2067" s="69"/>
      <c r="S2067" s="69"/>
      <c r="T2067" s="250" t="str">
        <f>IF(ISTEXT(S2067),VLOOKUP(S2067,'_Keuzelijst Algemeen'!$B$3:$C$74,2),"")</f>
        <v/>
      </c>
      <c r="V2067" s="69"/>
      <c r="W2067" s="69"/>
      <c r="X2067" s="69"/>
      <c r="Y2067" s="69"/>
      <c r="AB2067" s="173"/>
      <c r="AG2067" s="167"/>
    </row>
    <row r="2068" spans="1:33" x14ac:dyDescent="0.3">
      <c r="A2068" s="263" t="str">
        <f t="shared" si="64"/>
        <v>Groen</v>
      </c>
      <c r="B2068" s="284" t="str">
        <f t="shared" si="65"/>
        <v>Faunavoorziening</v>
      </c>
      <c r="C2068" s="69"/>
      <c r="D2068" s="69"/>
      <c r="E2068" s="87"/>
      <c r="H2068" s="69"/>
      <c r="R2068" s="69"/>
      <c r="S2068" s="69"/>
      <c r="T2068" s="250" t="str">
        <f>IF(ISTEXT(S2068),VLOOKUP(S2068,'_Keuzelijst Algemeen'!$B$3:$C$74,2),"")</f>
        <v/>
      </c>
      <c r="V2068" s="69"/>
      <c r="W2068" s="69"/>
      <c r="X2068" s="69"/>
      <c r="Y2068" s="69"/>
      <c r="AB2068" s="173"/>
      <c r="AG2068" s="167"/>
    </row>
    <row r="2069" spans="1:33" x14ac:dyDescent="0.3">
      <c r="A2069" s="263" t="str">
        <f t="shared" si="64"/>
        <v>Groen</v>
      </c>
      <c r="B2069" s="284" t="str">
        <f t="shared" si="65"/>
        <v>Faunavoorziening</v>
      </c>
      <c r="C2069" s="69"/>
      <c r="D2069" s="69"/>
      <c r="E2069" s="87"/>
      <c r="H2069" s="69"/>
      <c r="R2069" s="69"/>
      <c r="S2069" s="69"/>
      <c r="T2069" s="250" t="str">
        <f>IF(ISTEXT(S2069),VLOOKUP(S2069,'_Keuzelijst Algemeen'!$B$3:$C$74,2),"")</f>
        <v/>
      </c>
      <c r="V2069" s="69"/>
      <c r="W2069" s="69"/>
      <c r="X2069" s="69"/>
      <c r="Y2069" s="69"/>
      <c r="AB2069" s="173"/>
      <c r="AG2069" s="167"/>
    </row>
    <row r="2070" spans="1:33" x14ac:dyDescent="0.3">
      <c r="A2070" s="263" t="str">
        <f t="shared" si="64"/>
        <v>Groen</v>
      </c>
      <c r="B2070" s="284" t="str">
        <f t="shared" si="65"/>
        <v>Faunavoorziening</v>
      </c>
      <c r="C2070" s="69"/>
      <c r="D2070" s="69"/>
      <c r="E2070" s="87"/>
      <c r="H2070" s="69"/>
      <c r="R2070" s="69"/>
      <c r="S2070" s="69"/>
      <c r="T2070" s="250" t="str">
        <f>IF(ISTEXT(S2070),VLOOKUP(S2070,'_Keuzelijst Algemeen'!$B$3:$C$74,2),"")</f>
        <v/>
      </c>
      <c r="V2070" s="69"/>
      <c r="W2070" s="69"/>
      <c r="X2070" s="69"/>
      <c r="Y2070" s="69"/>
      <c r="AB2070" s="173"/>
      <c r="AG2070" s="167"/>
    </row>
    <row r="2071" spans="1:33" x14ac:dyDescent="0.3">
      <c r="A2071" s="263" t="str">
        <f t="shared" si="64"/>
        <v>Groen</v>
      </c>
      <c r="B2071" s="284" t="str">
        <f t="shared" si="65"/>
        <v>Faunavoorziening</v>
      </c>
      <c r="C2071" s="69"/>
      <c r="D2071" s="69"/>
      <c r="E2071" s="87"/>
      <c r="H2071" s="69"/>
      <c r="R2071" s="69"/>
      <c r="S2071" s="69"/>
      <c r="T2071" s="250" t="str">
        <f>IF(ISTEXT(S2071),VLOOKUP(S2071,'_Keuzelijst Algemeen'!$B$3:$C$74,2),"")</f>
        <v/>
      </c>
      <c r="V2071" s="69"/>
      <c r="W2071" s="69"/>
      <c r="X2071" s="69"/>
      <c r="Y2071" s="69"/>
      <c r="AB2071" s="173"/>
      <c r="AG2071" s="167"/>
    </row>
    <row r="2072" spans="1:33" x14ac:dyDescent="0.3">
      <c r="A2072" s="263" t="str">
        <f t="shared" si="64"/>
        <v>Groen</v>
      </c>
      <c r="B2072" s="284" t="str">
        <f t="shared" si="65"/>
        <v>Faunavoorziening</v>
      </c>
      <c r="C2072" s="69"/>
      <c r="D2072" s="69"/>
      <c r="E2072" s="87"/>
      <c r="H2072" s="69"/>
      <c r="R2072" s="69"/>
      <c r="S2072" s="69"/>
      <c r="T2072" s="250" t="str">
        <f>IF(ISTEXT(S2072),VLOOKUP(S2072,'_Keuzelijst Algemeen'!$B$3:$C$74,2),"")</f>
        <v/>
      </c>
      <c r="V2072" s="69"/>
      <c r="W2072" s="69"/>
      <c r="X2072" s="69"/>
      <c r="Y2072" s="69"/>
      <c r="AB2072" s="173"/>
      <c r="AG2072" s="167"/>
    </row>
    <row r="2073" spans="1:33" x14ac:dyDescent="0.3">
      <c r="A2073" s="263" t="str">
        <f t="shared" si="64"/>
        <v>Groen</v>
      </c>
      <c r="B2073" s="284" t="str">
        <f t="shared" si="65"/>
        <v>Faunavoorziening</v>
      </c>
      <c r="C2073" s="69"/>
      <c r="D2073" s="69"/>
      <c r="E2073" s="87"/>
      <c r="H2073" s="69"/>
      <c r="R2073" s="69"/>
      <c r="S2073" s="69"/>
      <c r="T2073" s="250" t="str">
        <f>IF(ISTEXT(S2073),VLOOKUP(S2073,'_Keuzelijst Algemeen'!$B$3:$C$74,2),"")</f>
        <v/>
      </c>
      <c r="V2073" s="69"/>
      <c r="W2073" s="69"/>
      <c r="X2073" s="69"/>
      <c r="Y2073" s="69"/>
      <c r="AB2073" s="173"/>
      <c r="AG2073" s="167"/>
    </row>
    <row r="2074" spans="1:33" x14ac:dyDescent="0.3">
      <c r="A2074" s="263" t="str">
        <f t="shared" si="64"/>
        <v>Groen</v>
      </c>
      <c r="B2074" s="284" t="str">
        <f t="shared" si="65"/>
        <v>Faunavoorziening</v>
      </c>
      <c r="C2074" s="69"/>
      <c r="D2074" s="69"/>
      <c r="E2074" s="87"/>
      <c r="H2074" s="69"/>
      <c r="R2074" s="69"/>
      <c r="S2074" s="69"/>
      <c r="T2074" s="250" t="str">
        <f>IF(ISTEXT(S2074),VLOOKUP(S2074,'_Keuzelijst Algemeen'!$B$3:$C$74,2),"")</f>
        <v/>
      </c>
      <c r="V2074" s="69"/>
      <c r="W2074" s="69"/>
      <c r="X2074" s="69"/>
      <c r="Y2074" s="69"/>
      <c r="AB2074" s="173"/>
      <c r="AG2074" s="167"/>
    </row>
    <row r="2075" spans="1:33" x14ac:dyDescent="0.3">
      <c r="A2075" s="263" t="str">
        <f t="shared" si="64"/>
        <v>Groen</v>
      </c>
      <c r="B2075" s="284" t="str">
        <f t="shared" si="65"/>
        <v>Faunavoorziening</v>
      </c>
      <c r="C2075" s="69"/>
      <c r="D2075" s="69"/>
      <c r="E2075" s="87"/>
      <c r="H2075" s="69"/>
      <c r="R2075" s="69"/>
      <c r="S2075" s="69"/>
      <c r="T2075" s="250" t="str">
        <f>IF(ISTEXT(S2075),VLOOKUP(S2075,'_Keuzelijst Algemeen'!$B$3:$C$74,2),"")</f>
        <v/>
      </c>
      <c r="V2075" s="69"/>
      <c r="W2075" s="69"/>
      <c r="X2075" s="69"/>
      <c r="Y2075" s="69"/>
      <c r="AB2075" s="173"/>
      <c r="AG2075" s="167"/>
    </row>
    <row r="2076" spans="1:33" x14ac:dyDescent="0.3">
      <c r="A2076" s="263" t="str">
        <f t="shared" si="64"/>
        <v>Groen</v>
      </c>
      <c r="B2076" s="284" t="str">
        <f t="shared" si="65"/>
        <v>Faunavoorziening</v>
      </c>
      <c r="C2076" s="69"/>
      <c r="D2076" s="69"/>
      <c r="E2076" s="87"/>
      <c r="H2076" s="69"/>
      <c r="R2076" s="69"/>
      <c r="S2076" s="69"/>
      <c r="T2076" s="250" t="str">
        <f>IF(ISTEXT(S2076),VLOOKUP(S2076,'_Keuzelijst Algemeen'!$B$3:$C$74,2),"")</f>
        <v/>
      </c>
      <c r="V2076" s="69"/>
      <c r="W2076" s="69"/>
      <c r="X2076" s="69"/>
      <c r="Y2076" s="69"/>
      <c r="AB2076" s="173"/>
      <c r="AG2076" s="167"/>
    </row>
    <row r="2077" spans="1:33" x14ac:dyDescent="0.3">
      <c r="A2077" s="263" t="str">
        <f t="shared" si="64"/>
        <v>Groen</v>
      </c>
      <c r="B2077" s="284" t="str">
        <f t="shared" si="65"/>
        <v>Faunavoorziening</v>
      </c>
      <c r="C2077" s="69"/>
      <c r="D2077" s="69"/>
      <c r="E2077" s="87"/>
      <c r="H2077" s="69"/>
      <c r="R2077" s="69"/>
      <c r="S2077" s="69"/>
      <c r="T2077" s="250" t="str">
        <f>IF(ISTEXT(S2077),VLOOKUP(S2077,'_Keuzelijst Algemeen'!$B$3:$C$74,2),"")</f>
        <v/>
      </c>
      <c r="V2077" s="69"/>
      <c r="W2077" s="69"/>
      <c r="X2077" s="69"/>
      <c r="Y2077" s="69"/>
      <c r="AB2077" s="173"/>
      <c r="AG2077" s="167"/>
    </row>
    <row r="2078" spans="1:33" x14ac:dyDescent="0.3">
      <c r="A2078" s="263" t="str">
        <f t="shared" si="64"/>
        <v>Groen</v>
      </c>
      <c r="B2078" s="284" t="str">
        <f t="shared" si="65"/>
        <v>Faunavoorziening</v>
      </c>
      <c r="C2078" s="69"/>
      <c r="D2078" s="69"/>
      <c r="E2078" s="87"/>
      <c r="H2078" s="69"/>
      <c r="R2078" s="69"/>
      <c r="S2078" s="69"/>
      <c r="T2078" s="250" t="str">
        <f>IF(ISTEXT(S2078),VLOOKUP(S2078,'_Keuzelijst Algemeen'!$B$3:$C$74,2),"")</f>
        <v/>
      </c>
      <c r="V2078" s="69"/>
      <c r="W2078" s="69"/>
      <c r="X2078" s="69"/>
      <c r="Y2078" s="69"/>
      <c r="AB2078" s="173"/>
      <c r="AG2078" s="167"/>
    </row>
    <row r="2079" spans="1:33" x14ac:dyDescent="0.3">
      <c r="A2079" s="263" t="str">
        <f t="shared" si="64"/>
        <v>Groen</v>
      </c>
      <c r="B2079" s="284" t="str">
        <f t="shared" si="65"/>
        <v>Faunavoorziening</v>
      </c>
      <c r="C2079" s="69"/>
      <c r="D2079" s="69"/>
      <c r="E2079" s="87"/>
      <c r="H2079" s="69"/>
      <c r="R2079" s="69"/>
      <c r="S2079" s="69"/>
      <c r="T2079" s="250" t="str">
        <f>IF(ISTEXT(S2079),VLOOKUP(S2079,'_Keuzelijst Algemeen'!$B$3:$C$74,2),"")</f>
        <v/>
      </c>
      <c r="V2079" s="69"/>
      <c r="W2079" s="69"/>
      <c r="X2079" s="69"/>
      <c r="Y2079" s="69"/>
      <c r="AB2079" s="173"/>
      <c r="AG2079" s="167"/>
    </row>
    <row r="2080" spans="1:33" x14ac:dyDescent="0.3">
      <c r="A2080" s="263" t="str">
        <f t="shared" si="64"/>
        <v>Groen</v>
      </c>
      <c r="B2080" s="284" t="str">
        <f t="shared" si="65"/>
        <v>Faunavoorziening</v>
      </c>
      <c r="C2080" s="69"/>
      <c r="D2080" s="69"/>
      <c r="E2080" s="87"/>
      <c r="H2080" s="69"/>
      <c r="R2080" s="69"/>
      <c r="S2080" s="69"/>
      <c r="T2080" s="250" t="str">
        <f>IF(ISTEXT(S2080),VLOOKUP(S2080,'_Keuzelijst Algemeen'!$B$3:$C$74,2),"")</f>
        <v/>
      </c>
      <c r="V2080" s="69"/>
      <c r="W2080" s="69"/>
      <c r="X2080" s="69"/>
      <c r="Y2080" s="69"/>
      <c r="AB2080" s="173"/>
      <c r="AG2080" s="167"/>
    </row>
    <row r="2081" spans="1:33" x14ac:dyDescent="0.3">
      <c r="A2081" s="263" t="str">
        <f t="shared" si="64"/>
        <v>Groen</v>
      </c>
      <c r="B2081" s="284" t="str">
        <f t="shared" si="65"/>
        <v>Faunavoorziening</v>
      </c>
      <c r="C2081" s="69"/>
      <c r="D2081" s="69"/>
      <c r="E2081" s="87"/>
      <c r="H2081" s="69"/>
      <c r="R2081" s="69"/>
      <c r="S2081" s="69"/>
      <c r="T2081" s="250" t="str">
        <f>IF(ISTEXT(S2081),VLOOKUP(S2081,'_Keuzelijst Algemeen'!$B$3:$C$74,2),"")</f>
        <v/>
      </c>
      <c r="V2081" s="69"/>
      <c r="W2081" s="69"/>
      <c r="X2081" s="69"/>
      <c r="Y2081" s="69"/>
      <c r="AB2081" s="173"/>
      <c r="AG2081" s="167"/>
    </row>
    <row r="2082" spans="1:33" x14ac:dyDescent="0.3">
      <c r="A2082" s="263" t="str">
        <f t="shared" si="64"/>
        <v>Groen</v>
      </c>
      <c r="B2082" s="284" t="str">
        <f t="shared" si="65"/>
        <v>Faunavoorziening</v>
      </c>
      <c r="C2082" s="69"/>
      <c r="D2082" s="69"/>
      <c r="E2082" s="87"/>
      <c r="H2082" s="69"/>
      <c r="R2082" s="69"/>
      <c r="S2082" s="69"/>
      <c r="T2082" s="250" t="str">
        <f>IF(ISTEXT(S2082),VLOOKUP(S2082,'_Keuzelijst Algemeen'!$B$3:$C$74,2),"")</f>
        <v/>
      </c>
      <c r="V2082" s="69"/>
      <c r="W2082" s="69"/>
      <c r="X2082" s="69"/>
      <c r="Y2082" s="69"/>
      <c r="AB2082" s="173"/>
      <c r="AG2082" s="167"/>
    </row>
    <row r="2083" spans="1:33" x14ac:dyDescent="0.3">
      <c r="A2083" s="263" t="str">
        <f t="shared" si="64"/>
        <v>Groen</v>
      </c>
      <c r="B2083" s="284" t="str">
        <f t="shared" si="65"/>
        <v>Faunavoorziening</v>
      </c>
      <c r="C2083" s="69"/>
      <c r="D2083" s="69"/>
      <c r="E2083" s="87"/>
      <c r="H2083" s="69"/>
      <c r="R2083" s="69"/>
      <c r="S2083" s="69"/>
      <c r="T2083" s="250" t="str">
        <f>IF(ISTEXT(S2083),VLOOKUP(S2083,'_Keuzelijst Algemeen'!$B$3:$C$74,2),"")</f>
        <v/>
      </c>
      <c r="V2083" s="69"/>
      <c r="W2083" s="69"/>
      <c r="X2083" s="69"/>
      <c r="Y2083" s="69"/>
      <c r="AB2083" s="173"/>
      <c r="AG2083" s="167"/>
    </row>
    <row r="2084" spans="1:33" x14ac:dyDescent="0.3">
      <c r="A2084" s="263" t="str">
        <f t="shared" si="64"/>
        <v>Groen</v>
      </c>
      <c r="B2084" s="284" t="str">
        <f t="shared" si="65"/>
        <v>Faunavoorziening</v>
      </c>
      <c r="C2084" s="69"/>
      <c r="D2084" s="69"/>
      <c r="E2084" s="87"/>
      <c r="H2084" s="69"/>
      <c r="R2084" s="69"/>
      <c r="S2084" s="69"/>
      <c r="T2084" s="250" t="str">
        <f>IF(ISTEXT(S2084),VLOOKUP(S2084,'_Keuzelijst Algemeen'!$B$3:$C$74,2),"")</f>
        <v/>
      </c>
      <c r="V2084" s="69"/>
      <c r="W2084" s="69"/>
      <c r="X2084" s="69"/>
      <c r="Y2084" s="69"/>
      <c r="AB2084" s="173"/>
      <c r="AG2084" s="167"/>
    </row>
    <row r="2085" spans="1:33" x14ac:dyDescent="0.3">
      <c r="A2085" s="263" t="str">
        <f t="shared" si="64"/>
        <v>Groen</v>
      </c>
      <c r="B2085" s="284" t="str">
        <f t="shared" si="65"/>
        <v>Faunavoorziening</v>
      </c>
      <c r="C2085" s="69"/>
      <c r="D2085" s="69"/>
      <c r="E2085" s="87"/>
      <c r="H2085" s="69"/>
      <c r="R2085" s="69"/>
      <c r="S2085" s="69"/>
      <c r="T2085" s="250" t="str">
        <f>IF(ISTEXT(S2085),VLOOKUP(S2085,'_Keuzelijst Algemeen'!$B$3:$C$74,2),"")</f>
        <v/>
      </c>
      <c r="V2085" s="69"/>
      <c r="W2085" s="69"/>
      <c r="X2085" s="69"/>
      <c r="Y2085" s="69"/>
      <c r="AB2085" s="173"/>
      <c r="AG2085" s="167"/>
    </row>
    <row r="2086" spans="1:33" x14ac:dyDescent="0.3">
      <c r="A2086" s="263" t="str">
        <f t="shared" si="64"/>
        <v>Groen</v>
      </c>
      <c r="B2086" s="284" t="str">
        <f t="shared" si="65"/>
        <v>Faunavoorziening</v>
      </c>
      <c r="C2086" s="69"/>
      <c r="D2086" s="69"/>
      <c r="E2086" s="87"/>
      <c r="H2086" s="69"/>
      <c r="R2086" s="69"/>
      <c r="S2086" s="69"/>
      <c r="T2086" s="250" t="str">
        <f>IF(ISTEXT(S2086),VLOOKUP(S2086,'_Keuzelijst Algemeen'!$B$3:$C$74,2),"")</f>
        <v/>
      </c>
      <c r="V2086" s="69"/>
      <c r="W2086" s="69"/>
      <c r="X2086" s="69"/>
      <c r="Y2086" s="69"/>
      <c r="AB2086" s="173"/>
      <c r="AG2086" s="167"/>
    </row>
    <row r="2087" spans="1:33" x14ac:dyDescent="0.3">
      <c r="A2087" s="263" t="str">
        <f t="shared" si="64"/>
        <v>Groen</v>
      </c>
      <c r="B2087" s="284" t="str">
        <f t="shared" si="65"/>
        <v>Faunavoorziening</v>
      </c>
      <c r="C2087" s="69"/>
      <c r="D2087" s="69"/>
      <c r="E2087" s="87"/>
      <c r="H2087" s="69"/>
      <c r="R2087" s="69"/>
      <c r="S2087" s="69"/>
      <c r="T2087" s="250" t="str">
        <f>IF(ISTEXT(S2087),VLOOKUP(S2087,'_Keuzelijst Algemeen'!$B$3:$C$74,2),"")</f>
        <v/>
      </c>
      <c r="V2087" s="69"/>
      <c r="W2087" s="69"/>
      <c r="X2087" s="69"/>
      <c r="Y2087" s="69"/>
      <c r="AB2087" s="173"/>
      <c r="AG2087" s="167"/>
    </row>
    <row r="2088" spans="1:33" x14ac:dyDescent="0.3">
      <c r="A2088" s="263" t="str">
        <f t="shared" si="64"/>
        <v>Groen</v>
      </c>
      <c r="B2088" s="284" t="str">
        <f t="shared" si="65"/>
        <v>Faunavoorziening</v>
      </c>
      <c r="C2088" s="69"/>
      <c r="D2088" s="69"/>
      <c r="E2088" s="87"/>
      <c r="H2088" s="69"/>
      <c r="R2088" s="69"/>
      <c r="S2088" s="69"/>
      <c r="T2088" s="250" t="str">
        <f>IF(ISTEXT(S2088),VLOOKUP(S2088,'_Keuzelijst Algemeen'!$B$3:$C$74,2),"")</f>
        <v/>
      </c>
      <c r="V2088" s="69"/>
      <c r="W2088" s="69"/>
      <c r="X2088" s="69"/>
      <c r="Y2088" s="69"/>
      <c r="AB2088" s="173"/>
      <c r="AG2088" s="167"/>
    </row>
    <row r="2089" spans="1:33" x14ac:dyDescent="0.3">
      <c r="A2089" s="263" t="str">
        <f t="shared" si="64"/>
        <v>Groen</v>
      </c>
      <c r="B2089" s="284" t="str">
        <f t="shared" si="65"/>
        <v>Faunavoorziening</v>
      </c>
      <c r="C2089" s="69"/>
      <c r="D2089" s="69"/>
      <c r="E2089" s="87"/>
      <c r="H2089" s="69"/>
      <c r="R2089" s="69"/>
      <c r="S2089" s="69"/>
      <c r="T2089" s="250" t="str">
        <f>IF(ISTEXT(S2089),VLOOKUP(S2089,'_Keuzelijst Algemeen'!$B$3:$C$74,2),"")</f>
        <v/>
      </c>
      <c r="V2089" s="69"/>
      <c r="W2089" s="69"/>
      <c r="X2089" s="69"/>
      <c r="Y2089" s="69"/>
      <c r="AB2089" s="173"/>
      <c r="AG2089" s="167"/>
    </row>
    <row r="2090" spans="1:33" x14ac:dyDescent="0.3">
      <c r="A2090" s="263" t="str">
        <f t="shared" si="64"/>
        <v>Groen</v>
      </c>
      <c r="B2090" s="284" t="str">
        <f t="shared" si="65"/>
        <v>Faunavoorziening</v>
      </c>
      <c r="C2090" s="69"/>
      <c r="D2090" s="69"/>
      <c r="E2090" s="87"/>
      <c r="H2090" s="69"/>
      <c r="R2090" s="69"/>
      <c r="S2090" s="69"/>
      <c r="T2090" s="250" t="str">
        <f>IF(ISTEXT(S2090),VLOOKUP(S2090,'_Keuzelijst Algemeen'!$B$3:$C$74,2),"")</f>
        <v/>
      </c>
      <c r="V2090" s="69"/>
      <c r="W2090" s="69"/>
      <c r="X2090" s="69"/>
      <c r="Y2090" s="69"/>
      <c r="AB2090" s="173"/>
      <c r="AG2090" s="167"/>
    </row>
    <row r="2091" spans="1:33" x14ac:dyDescent="0.3">
      <c r="A2091" s="263" t="str">
        <f t="shared" si="64"/>
        <v>Groen</v>
      </c>
      <c r="B2091" s="284" t="str">
        <f t="shared" si="65"/>
        <v>Faunavoorziening</v>
      </c>
      <c r="C2091" s="69"/>
      <c r="D2091" s="69"/>
      <c r="E2091" s="87"/>
      <c r="H2091" s="69"/>
      <c r="R2091" s="69"/>
      <c r="S2091" s="69"/>
      <c r="T2091" s="250" t="str">
        <f>IF(ISTEXT(S2091),VLOOKUP(S2091,'_Keuzelijst Algemeen'!$B$3:$C$74,2),"")</f>
        <v/>
      </c>
      <c r="V2091" s="69"/>
      <c r="W2091" s="69"/>
      <c r="X2091" s="69"/>
      <c r="Y2091" s="69"/>
      <c r="AB2091" s="173"/>
      <c r="AG2091" s="167"/>
    </row>
    <row r="2092" spans="1:33" x14ac:dyDescent="0.3">
      <c r="A2092" s="263" t="str">
        <f t="shared" si="64"/>
        <v>Groen</v>
      </c>
      <c r="B2092" s="284" t="str">
        <f t="shared" si="65"/>
        <v>Faunavoorziening</v>
      </c>
      <c r="C2092" s="69"/>
      <c r="D2092" s="69"/>
      <c r="E2092" s="87"/>
      <c r="H2092" s="69"/>
      <c r="R2092" s="69"/>
      <c r="S2092" s="69"/>
      <c r="T2092" s="250" t="str">
        <f>IF(ISTEXT(S2092),VLOOKUP(S2092,'_Keuzelijst Algemeen'!$B$3:$C$74,2),"")</f>
        <v/>
      </c>
      <c r="V2092" s="69"/>
      <c r="W2092" s="69"/>
      <c r="X2092" s="69"/>
      <c r="Y2092" s="69"/>
      <c r="AB2092" s="173"/>
      <c r="AG2092" s="167"/>
    </row>
    <row r="2093" spans="1:33" x14ac:dyDescent="0.3">
      <c r="A2093" s="263" t="str">
        <f t="shared" si="64"/>
        <v>Groen</v>
      </c>
      <c r="B2093" s="284" t="str">
        <f t="shared" si="65"/>
        <v>Faunavoorziening</v>
      </c>
      <c r="C2093" s="69"/>
      <c r="D2093" s="69"/>
      <c r="E2093" s="87"/>
      <c r="H2093" s="69"/>
      <c r="R2093" s="69"/>
      <c r="S2093" s="69"/>
      <c r="T2093" s="250" t="str">
        <f>IF(ISTEXT(S2093),VLOOKUP(S2093,'_Keuzelijst Algemeen'!$B$3:$C$74,2),"")</f>
        <v/>
      </c>
      <c r="V2093" s="69"/>
      <c r="W2093" s="69"/>
      <c r="X2093" s="69"/>
      <c r="Y2093" s="69"/>
      <c r="AB2093" s="173"/>
      <c r="AG2093" s="167"/>
    </row>
    <row r="2094" spans="1:33" x14ac:dyDescent="0.3">
      <c r="A2094" s="263" t="str">
        <f t="shared" si="64"/>
        <v>Groen</v>
      </c>
      <c r="B2094" s="284" t="str">
        <f t="shared" si="65"/>
        <v>Faunavoorziening</v>
      </c>
      <c r="C2094" s="69"/>
      <c r="D2094" s="69"/>
      <c r="E2094" s="87"/>
      <c r="H2094" s="69"/>
      <c r="R2094" s="69"/>
      <c r="S2094" s="69"/>
      <c r="T2094" s="250" t="str">
        <f>IF(ISTEXT(S2094),VLOOKUP(S2094,'_Keuzelijst Algemeen'!$B$3:$C$74,2),"")</f>
        <v/>
      </c>
      <c r="V2094" s="69"/>
      <c r="W2094" s="69"/>
      <c r="X2094" s="69"/>
      <c r="Y2094" s="69"/>
      <c r="AB2094" s="173"/>
      <c r="AG2094" s="167"/>
    </row>
    <row r="2095" spans="1:33" x14ac:dyDescent="0.3">
      <c r="A2095" s="263" t="str">
        <f t="shared" si="64"/>
        <v>Groen</v>
      </c>
      <c r="B2095" s="284" t="str">
        <f t="shared" si="65"/>
        <v>Faunavoorziening</v>
      </c>
      <c r="C2095" s="69"/>
      <c r="D2095" s="69"/>
      <c r="E2095" s="87"/>
      <c r="H2095" s="69"/>
      <c r="R2095" s="69"/>
      <c r="S2095" s="69"/>
      <c r="T2095" s="250" t="str">
        <f>IF(ISTEXT(S2095),VLOOKUP(S2095,'_Keuzelijst Algemeen'!$B$3:$C$74,2),"")</f>
        <v/>
      </c>
      <c r="V2095" s="69"/>
      <c r="W2095" s="69"/>
      <c r="X2095" s="69"/>
      <c r="Y2095" s="69"/>
      <c r="AB2095" s="173"/>
      <c r="AG2095" s="167"/>
    </row>
    <row r="2096" spans="1:33" x14ac:dyDescent="0.3">
      <c r="A2096" s="263" t="str">
        <f t="shared" si="64"/>
        <v>Groen</v>
      </c>
      <c r="B2096" s="284" t="str">
        <f t="shared" si="65"/>
        <v>Faunavoorziening</v>
      </c>
      <c r="C2096" s="69"/>
      <c r="D2096" s="69"/>
      <c r="E2096" s="87"/>
      <c r="H2096" s="69"/>
      <c r="R2096" s="69"/>
      <c r="S2096" s="69"/>
      <c r="T2096" s="250" t="str">
        <f>IF(ISTEXT(S2096),VLOOKUP(S2096,'_Keuzelijst Algemeen'!$B$3:$C$74,2),"")</f>
        <v/>
      </c>
      <c r="V2096" s="69"/>
      <c r="W2096" s="69"/>
      <c r="X2096" s="69"/>
      <c r="Y2096" s="69"/>
      <c r="AB2096" s="173"/>
      <c r="AG2096" s="167"/>
    </row>
    <row r="2097" spans="1:33" x14ac:dyDescent="0.3">
      <c r="A2097" s="263" t="str">
        <f t="shared" si="64"/>
        <v>Groen</v>
      </c>
      <c r="B2097" s="284" t="str">
        <f t="shared" si="65"/>
        <v>Faunavoorziening</v>
      </c>
      <c r="C2097" s="69"/>
      <c r="D2097" s="69"/>
      <c r="E2097" s="87"/>
      <c r="H2097" s="69"/>
      <c r="R2097" s="69"/>
      <c r="S2097" s="69"/>
      <c r="T2097" s="250" t="str">
        <f>IF(ISTEXT(S2097),VLOOKUP(S2097,'_Keuzelijst Algemeen'!$B$3:$C$74,2),"")</f>
        <v/>
      </c>
      <c r="V2097" s="69"/>
      <c r="W2097" s="69"/>
      <c r="X2097" s="69"/>
      <c r="Y2097" s="69"/>
      <c r="AB2097" s="173"/>
      <c r="AG2097" s="167"/>
    </row>
    <row r="2098" spans="1:33" x14ac:dyDescent="0.3">
      <c r="A2098" s="263" t="str">
        <f t="shared" si="64"/>
        <v>Groen</v>
      </c>
      <c r="B2098" s="284" t="str">
        <f t="shared" si="65"/>
        <v>Faunavoorziening</v>
      </c>
      <c r="C2098" s="69"/>
      <c r="D2098" s="69"/>
      <c r="E2098" s="87"/>
      <c r="H2098" s="69"/>
      <c r="R2098" s="69"/>
      <c r="S2098" s="69"/>
      <c r="T2098" s="250" t="str">
        <f>IF(ISTEXT(S2098),VLOOKUP(S2098,'_Keuzelijst Algemeen'!$B$3:$C$74,2),"")</f>
        <v/>
      </c>
      <c r="V2098" s="69"/>
      <c r="W2098" s="69"/>
      <c r="X2098" s="69"/>
      <c r="Y2098" s="69"/>
      <c r="AB2098" s="173"/>
      <c r="AG2098" s="167"/>
    </row>
    <row r="2099" spans="1:33" x14ac:dyDescent="0.3">
      <c r="A2099" s="263" t="str">
        <f t="shared" si="64"/>
        <v>Groen</v>
      </c>
      <c r="B2099" s="284" t="str">
        <f t="shared" si="65"/>
        <v>Faunavoorziening</v>
      </c>
      <c r="C2099" s="69"/>
      <c r="D2099" s="69"/>
      <c r="E2099" s="87"/>
      <c r="H2099" s="69"/>
      <c r="R2099" s="69"/>
      <c r="S2099" s="69"/>
      <c r="T2099" s="250" t="str">
        <f>IF(ISTEXT(S2099),VLOOKUP(S2099,'_Keuzelijst Algemeen'!$B$3:$C$74,2),"")</f>
        <v/>
      </c>
      <c r="V2099" s="69"/>
      <c r="W2099" s="69"/>
      <c r="X2099" s="69"/>
      <c r="Y2099" s="69"/>
      <c r="AB2099" s="173"/>
      <c r="AG2099" s="167"/>
    </row>
    <row r="2100" spans="1:33" x14ac:dyDescent="0.3">
      <c r="A2100" s="263" t="str">
        <f t="shared" si="64"/>
        <v>Groen</v>
      </c>
      <c r="B2100" s="284" t="str">
        <f t="shared" si="65"/>
        <v>Faunavoorziening</v>
      </c>
      <c r="C2100" s="69"/>
      <c r="D2100" s="69"/>
      <c r="E2100" s="87"/>
      <c r="H2100" s="69"/>
      <c r="R2100" s="69"/>
      <c r="S2100" s="69"/>
      <c r="T2100" s="250" t="str">
        <f>IF(ISTEXT(S2100),VLOOKUP(S2100,'_Keuzelijst Algemeen'!$B$3:$C$74,2),"")</f>
        <v/>
      </c>
      <c r="V2100" s="69"/>
      <c r="W2100" s="69"/>
      <c r="X2100" s="69"/>
      <c r="Y2100" s="69"/>
      <c r="AB2100" s="173"/>
      <c r="AG2100" s="167"/>
    </row>
    <row r="2101" spans="1:33" x14ac:dyDescent="0.3">
      <c r="A2101" s="263" t="str">
        <f t="shared" si="64"/>
        <v>Groen</v>
      </c>
      <c r="B2101" s="284" t="str">
        <f t="shared" si="65"/>
        <v>Faunavoorziening</v>
      </c>
      <c r="C2101" s="69"/>
      <c r="D2101" s="69"/>
      <c r="E2101" s="87"/>
      <c r="H2101" s="69"/>
      <c r="R2101" s="69"/>
      <c r="S2101" s="69"/>
      <c r="T2101" s="250" t="str">
        <f>IF(ISTEXT(S2101),VLOOKUP(S2101,'_Keuzelijst Algemeen'!$B$3:$C$74,2),"")</f>
        <v/>
      </c>
      <c r="V2101" s="69"/>
      <c r="W2101" s="69"/>
      <c r="X2101" s="69"/>
      <c r="Y2101" s="69"/>
      <c r="AB2101" s="173"/>
      <c r="AG2101" s="167"/>
    </row>
    <row r="2102" spans="1:33" x14ac:dyDescent="0.3">
      <c r="A2102" s="263" t="str">
        <f t="shared" si="64"/>
        <v>Groen</v>
      </c>
      <c r="B2102" s="284" t="str">
        <f t="shared" si="65"/>
        <v>Faunavoorziening</v>
      </c>
      <c r="C2102" s="69"/>
      <c r="D2102" s="69"/>
      <c r="E2102" s="87"/>
      <c r="H2102" s="69"/>
      <c r="R2102" s="69"/>
      <c r="S2102" s="69"/>
      <c r="T2102" s="250" t="str">
        <f>IF(ISTEXT(S2102),VLOOKUP(S2102,'_Keuzelijst Algemeen'!$B$3:$C$74,2),"")</f>
        <v/>
      </c>
      <c r="V2102" s="69"/>
      <c r="W2102" s="69"/>
      <c r="X2102" s="69"/>
      <c r="Y2102" s="69"/>
      <c r="AB2102" s="173"/>
      <c r="AG2102" s="167"/>
    </row>
    <row r="2103" spans="1:33" x14ac:dyDescent="0.3">
      <c r="A2103" s="263" t="str">
        <f t="shared" si="64"/>
        <v>Groen</v>
      </c>
      <c r="B2103" s="284" t="str">
        <f t="shared" si="65"/>
        <v>Faunavoorziening</v>
      </c>
      <c r="C2103" s="69"/>
      <c r="D2103" s="69"/>
      <c r="E2103" s="87"/>
      <c r="H2103" s="69"/>
      <c r="R2103" s="69"/>
      <c r="S2103" s="69"/>
      <c r="T2103" s="250" t="str">
        <f>IF(ISTEXT(S2103),VLOOKUP(S2103,'_Keuzelijst Algemeen'!$B$3:$C$74,2),"")</f>
        <v/>
      </c>
      <c r="V2103" s="69"/>
      <c r="W2103" s="69"/>
      <c r="X2103" s="69"/>
      <c r="Y2103" s="69"/>
      <c r="AB2103" s="173"/>
      <c r="AG2103" s="167"/>
    </row>
    <row r="2104" spans="1:33" x14ac:dyDescent="0.3">
      <c r="A2104" s="263" t="str">
        <f t="shared" si="64"/>
        <v>Groen</v>
      </c>
      <c r="B2104" s="284" t="str">
        <f t="shared" si="65"/>
        <v>Faunavoorziening</v>
      </c>
      <c r="C2104" s="69"/>
      <c r="D2104" s="69"/>
      <c r="E2104" s="87"/>
      <c r="H2104" s="69"/>
      <c r="R2104" s="69"/>
      <c r="S2104" s="69"/>
      <c r="T2104" s="250" t="str">
        <f>IF(ISTEXT(S2104),VLOOKUP(S2104,'_Keuzelijst Algemeen'!$B$3:$C$74,2),"")</f>
        <v/>
      </c>
      <c r="V2104" s="69"/>
      <c r="W2104" s="69"/>
      <c r="X2104" s="69"/>
      <c r="Y2104" s="69"/>
      <c r="AB2104" s="173"/>
      <c r="AG2104" s="167"/>
    </row>
    <row r="2105" spans="1:33" x14ac:dyDescent="0.3">
      <c r="A2105" s="263" t="str">
        <f t="shared" si="64"/>
        <v>Groen</v>
      </c>
      <c r="B2105" s="284" t="str">
        <f t="shared" si="65"/>
        <v>Faunavoorziening</v>
      </c>
      <c r="C2105" s="69"/>
      <c r="D2105" s="69"/>
      <c r="E2105" s="87"/>
      <c r="H2105" s="69"/>
      <c r="R2105" s="69"/>
      <c r="S2105" s="69"/>
      <c r="T2105" s="250" t="str">
        <f>IF(ISTEXT(S2105),VLOOKUP(S2105,'_Keuzelijst Algemeen'!$B$3:$C$74,2),"")</f>
        <v/>
      </c>
      <c r="V2105" s="69"/>
      <c r="W2105" s="69"/>
      <c r="X2105" s="69"/>
      <c r="Y2105" s="69"/>
      <c r="AB2105" s="173"/>
      <c r="AG2105" s="167"/>
    </row>
    <row r="2106" spans="1:33" x14ac:dyDescent="0.3">
      <c r="A2106" s="263" t="str">
        <f t="shared" si="64"/>
        <v>Groen</v>
      </c>
      <c r="B2106" s="284" t="str">
        <f t="shared" si="65"/>
        <v>Faunavoorziening</v>
      </c>
      <c r="C2106" s="69"/>
      <c r="D2106" s="69"/>
      <c r="E2106" s="87"/>
      <c r="H2106" s="69"/>
      <c r="R2106" s="69"/>
      <c r="S2106" s="69"/>
      <c r="T2106" s="250" t="str">
        <f>IF(ISTEXT(S2106),VLOOKUP(S2106,'_Keuzelijst Algemeen'!$B$3:$C$74,2),"")</f>
        <v/>
      </c>
      <c r="V2106" s="69"/>
      <c r="W2106" s="69"/>
      <c r="X2106" s="69"/>
      <c r="Y2106" s="69"/>
      <c r="AB2106" s="173"/>
      <c r="AG2106" s="167"/>
    </row>
    <row r="2107" spans="1:33" x14ac:dyDescent="0.3">
      <c r="A2107" s="263" t="str">
        <f t="shared" si="64"/>
        <v>Groen</v>
      </c>
      <c r="B2107" s="284" t="str">
        <f t="shared" si="65"/>
        <v>Faunavoorziening</v>
      </c>
      <c r="C2107" s="69"/>
      <c r="D2107" s="69"/>
      <c r="E2107" s="87"/>
      <c r="H2107" s="69"/>
      <c r="R2107" s="69"/>
      <c r="S2107" s="69"/>
      <c r="T2107" s="250" t="str">
        <f>IF(ISTEXT(S2107),VLOOKUP(S2107,'_Keuzelijst Algemeen'!$B$3:$C$74,2),"")</f>
        <v/>
      </c>
      <c r="V2107" s="69"/>
      <c r="W2107" s="69"/>
      <c r="X2107" s="69"/>
      <c r="Y2107" s="69"/>
      <c r="AB2107" s="173"/>
      <c r="AG2107" s="167"/>
    </row>
    <row r="2108" spans="1:33" x14ac:dyDescent="0.3">
      <c r="A2108" s="263" t="str">
        <f t="shared" si="64"/>
        <v>Groen</v>
      </c>
      <c r="B2108" s="284" t="str">
        <f t="shared" si="65"/>
        <v>Faunavoorziening</v>
      </c>
      <c r="C2108" s="69"/>
      <c r="D2108" s="69"/>
      <c r="E2108" s="87"/>
      <c r="H2108" s="69"/>
      <c r="R2108" s="69"/>
      <c r="S2108" s="69"/>
      <c r="T2108" s="250" t="str">
        <f>IF(ISTEXT(S2108),VLOOKUP(S2108,'_Keuzelijst Algemeen'!$B$3:$C$74,2),"")</f>
        <v/>
      </c>
      <c r="V2108" s="69"/>
      <c r="W2108" s="69"/>
      <c r="X2108" s="69"/>
      <c r="Y2108" s="69"/>
      <c r="AB2108" s="173"/>
      <c r="AG2108" s="167"/>
    </row>
    <row r="2109" spans="1:33" x14ac:dyDescent="0.3">
      <c r="A2109" s="263" t="str">
        <f t="shared" si="64"/>
        <v>Groen</v>
      </c>
      <c r="B2109" s="284" t="str">
        <f t="shared" si="65"/>
        <v>Faunavoorziening</v>
      </c>
      <c r="C2109" s="69"/>
      <c r="D2109" s="69"/>
      <c r="E2109" s="87"/>
      <c r="H2109" s="69"/>
      <c r="R2109" s="69"/>
      <c r="S2109" s="69"/>
      <c r="T2109" s="250" t="str">
        <f>IF(ISTEXT(S2109),VLOOKUP(S2109,'_Keuzelijst Algemeen'!$B$3:$C$74,2),"")</f>
        <v/>
      </c>
      <c r="V2109" s="69"/>
      <c r="W2109" s="69"/>
      <c r="X2109" s="69"/>
      <c r="Y2109" s="69"/>
      <c r="AB2109" s="173"/>
      <c r="AG2109" s="167"/>
    </row>
    <row r="2110" spans="1:33" x14ac:dyDescent="0.3">
      <c r="A2110" s="263" t="str">
        <f t="shared" si="64"/>
        <v>Groen</v>
      </c>
      <c r="B2110" s="284" t="str">
        <f t="shared" si="65"/>
        <v>Faunavoorziening</v>
      </c>
      <c r="C2110" s="69"/>
      <c r="D2110" s="69"/>
      <c r="E2110" s="87"/>
      <c r="H2110" s="69"/>
      <c r="R2110" s="69"/>
      <c r="S2110" s="69"/>
      <c r="T2110" s="250" t="str">
        <f>IF(ISTEXT(S2110),VLOOKUP(S2110,'_Keuzelijst Algemeen'!$B$3:$C$74,2),"")</f>
        <v/>
      </c>
      <c r="V2110" s="69"/>
      <c r="W2110" s="69"/>
      <c r="X2110" s="69"/>
      <c r="Y2110" s="69"/>
      <c r="AB2110" s="173"/>
      <c r="AG2110" s="167"/>
    </row>
    <row r="2111" spans="1:33" x14ac:dyDescent="0.3">
      <c r="A2111" s="263" t="str">
        <f t="shared" si="64"/>
        <v>Groen</v>
      </c>
      <c r="B2111" s="284" t="str">
        <f t="shared" si="65"/>
        <v>Faunavoorziening</v>
      </c>
      <c r="C2111" s="69"/>
      <c r="D2111" s="69"/>
      <c r="E2111" s="87"/>
      <c r="H2111" s="69"/>
      <c r="R2111" s="69"/>
      <c r="S2111" s="69"/>
      <c r="T2111" s="250" t="str">
        <f>IF(ISTEXT(S2111),VLOOKUP(S2111,'_Keuzelijst Algemeen'!$B$3:$C$74,2),"")</f>
        <v/>
      </c>
      <c r="V2111" s="69"/>
      <c r="W2111" s="69"/>
      <c r="X2111" s="69"/>
      <c r="Y2111" s="69"/>
      <c r="AB2111" s="173"/>
      <c r="AG2111" s="167"/>
    </row>
    <row r="2112" spans="1:33" x14ac:dyDescent="0.3">
      <c r="A2112" s="263" t="str">
        <f t="shared" si="64"/>
        <v>Groen</v>
      </c>
      <c r="B2112" s="284" t="str">
        <f t="shared" si="65"/>
        <v>Faunavoorziening</v>
      </c>
      <c r="C2112" s="69"/>
      <c r="D2112" s="69"/>
      <c r="E2112" s="87"/>
      <c r="H2112" s="69"/>
      <c r="R2112" s="69"/>
      <c r="S2112" s="69"/>
      <c r="T2112" s="250" t="str">
        <f>IF(ISTEXT(S2112),VLOOKUP(S2112,'_Keuzelijst Algemeen'!$B$3:$C$74,2),"")</f>
        <v/>
      </c>
      <c r="V2112" s="69"/>
      <c r="W2112" s="69"/>
      <c r="X2112" s="69"/>
      <c r="Y2112" s="69"/>
      <c r="AB2112" s="173"/>
      <c r="AG2112" s="167"/>
    </row>
    <row r="2113" spans="1:33" x14ac:dyDescent="0.3">
      <c r="A2113" s="263" t="str">
        <f t="shared" si="64"/>
        <v>Groen</v>
      </c>
      <c r="B2113" s="284" t="str">
        <f t="shared" si="65"/>
        <v>Faunavoorziening</v>
      </c>
      <c r="C2113" s="69"/>
      <c r="D2113" s="69"/>
      <c r="E2113" s="87"/>
      <c r="H2113" s="69"/>
      <c r="R2113" s="69"/>
      <c r="S2113" s="69"/>
      <c r="T2113" s="250" t="str">
        <f>IF(ISTEXT(S2113),VLOOKUP(S2113,'_Keuzelijst Algemeen'!$B$3:$C$74,2),"")</f>
        <v/>
      </c>
      <c r="V2113" s="69"/>
      <c r="W2113" s="69"/>
      <c r="X2113" s="69"/>
      <c r="Y2113" s="69"/>
      <c r="AB2113" s="173"/>
      <c r="AG2113" s="167"/>
    </row>
    <row r="2114" spans="1:33" x14ac:dyDescent="0.3">
      <c r="A2114" s="263" t="str">
        <f t="shared" si="64"/>
        <v>Groen</v>
      </c>
      <c r="B2114" s="284" t="str">
        <f t="shared" si="65"/>
        <v>Faunavoorziening</v>
      </c>
      <c r="C2114" s="69"/>
      <c r="D2114" s="69"/>
      <c r="E2114" s="87"/>
      <c r="H2114" s="69"/>
      <c r="R2114" s="69"/>
      <c r="S2114" s="69"/>
      <c r="T2114" s="250" t="str">
        <f>IF(ISTEXT(S2114),VLOOKUP(S2114,'_Keuzelijst Algemeen'!$B$3:$C$74,2),"")</f>
        <v/>
      </c>
      <c r="V2114" s="69"/>
      <c r="W2114" s="69"/>
      <c r="X2114" s="69"/>
      <c r="Y2114" s="69"/>
      <c r="AB2114" s="173"/>
      <c r="AG2114" s="167"/>
    </row>
    <row r="2115" spans="1:33" x14ac:dyDescent="0.3">
      <c r="A2115" s="263" t="str">
        <f t="shared" si="64"/>
        <v>Groen</v>
      </c>
      <c r="B2115" s="284" t="str">
        <f t="shared" si="65"/>
        <v>Faunavoorziening</v>
      </c>
      <c r="C2115" s="69"/>
      <c r="D2115" s="69"/>
      <c r="E2115" s="87"/>
      <c r="H2115" s="69"/>
      <c r="R2115" s="69"/>
      <c r="S2115" s="69"/>
      <c r="T2115" s="250" t="str">
        <f>IF(ISTEXT(S2115),VLOOKUP(S2115,'_Keuzelijst Algemeen'!$B$3:$C$74,2),"")</f>
        <v/>
      </c>
      <c r="V2115" s="69"/>
      <c r="W2115" s="69"/>
      <c r="X2115" s="69"/>
      <c r="Y2115" s="69"/>
      <c r="AB2115" s="173"/>
      <c r="AG2115" s="167"/>
    </row>
    <row r="2116" spans="1:33" x14ac:dyDescent="0.3">
      <c r="A2116" s="263" t="str">
        <f t="shared" ref="A2116:A2179" si="66">$A$2</f>
        <v>Groen</v>
      </c>
      <c r="B2116" s="284" t="str">
        <f t="shared" si="65"/>
        <v>Faunavoorziening</v>
      </c>
      <c r="C2116" s="69"/>
      <c r="D2116" s="69"/>
      <c r="E2116" s="87"/>
      <c r="H2116" s="69"/>
      <c r="R2116" s="69"/>
      <c r="S2116" s="69"/>
      <c r="T2116" s="250" t="str">
        <f>IF(ISTEXT(S2116),VLOOKUP(S2116,'_Keuzelijst Algemeen'!$B$3:$C$74,2),"")</f>
        <v/>
      </c>
      <c r="V2116" s="69"/>
      <c r="W2116" s="69"/>
      <c r="X2116" s="69"/>
      <c r="Y2116" s="69"/>
      <c r="AB2116" s="173"/>
      <c r="AG2116" s="167"/>
    </row>
    <row r="2117" spans="1:33" x14ac:dyDescent="0.3">
      <c r="A2117" s="263" t="str">
        <f t="shared" si="66"/>
        <v>Groen</v>
      </c>
      <c r="B2117" s="284" t="str">
        <f t="shared" ref="B2117:B2180" si="67">$B$2</f>
        <v>Faunavoorziening</v>
      </c>
      <c r="C2117" s="69"/>
      <c r="D2117" s="69"/>
      <c r="E2117" s="87"/>
      <c r="H2117" s="69"/>
      <c r="R2117" s="69"/>
      <c r="S2117" s="69"/>
      <c r="T2117" s="250" t="str">
        <f>IF(ISTEXT(S2117),VLOOKUP(S2117,'_Keuzelijst Algemeen'!$B$3:$C$74,2),"")</f>
        <v/>
      </c>
      <c r="V2117" s="69"/>
      <c r="W2117" s="69"/>
      <c r="X2117" s="69"/>
      <c r="Y2117" s="69"/>
      <c r="AB2117" s="173"/>
      <c r="AG2117" s="167"/>
    </row>
    <row r="2118" spans="1:33" x14ac:dyDescent="0.3">
      <c r="A2118" s="263" t="str">
        <f t="shared" si="66"/>
        <v>Groen</v>
      </c>
      <c r="B2118" s="284" t="str">
        <f t="shared" si="67"/>
        <v>Faunavoorziening</v>
      </c>
      <c r="C2118" s="69"/>
      <c r="D2118" s="69"/>
      <c r="E2118" s="87"/>
      <c r="H2118" s="69"/>
      <c r="R2118" s="69"/>
      <c r="S2118" s="69"/>
      <c r="T2118" s="250" t="str">
        <f>IF(ISTEXT(S2118),VLOOKUP(S2118,'_Keuzelijst Algemeen'!$B$3:$C$74,2),"")</f>
        <v/>
      </c>
      <c r="V2118" s="69"/>
      <c r="W2118" s="69"/>
      <c r="X2118" s="69"/>
      <c r="Y2118" s="69"/>
      <c r="AB2118" s="173"/>
      <c r="AG2118" s="167"/>
    </row>
    <row r="2119" spans="1:33" x14ac:dyDescent="0.3">
      <c r="A2119" s="263" t="str">
        <f t="shared" si="66"/>
        <v>Groen</v>
      </c>
      <c r="B2119" s="284" t="str">
        <f t="shared" si="67"/>
        <v>Faunavoorziening</v>
      </c>
      <c r="C2119" s="69"/>
      <c r="D2119" s="69"/>
      <c r="E2119" s="87"/>
      <c r="H2119" s="69"/>
      <c r="R2119" s="69"/>
      <c r="S2119" s="69"/>
      <c r="T2119" s="250" t="str">
        <f>IF(ISTEXT(S2119),VLOOKUP(S2119,'_Keuzelijst Algemeen'!$B$3:$C$74,2),"")</f>
        <v/>
      </c>
      <c r="V2119" s="69"/>
      <c r="W2119" s="69"/>
      <c r="X2119" s="69"/>
      <c r="Y2119" s="69"/>
      <c r="AB2119" s="173"/>
      <c r="AG2119" s="167"/>
    </row>
    <row r="2120" spans="1:33" x14ac:dyDescent="0.3">
      <c r="A2120" s="263" t="str">
        <f t="shared" si="66"/>
        <v>Groen</v>
      </c>
      <c r="B2120" s="284" t="str">
        <f t="shared" si="67"/>
        <v>Faunavoorziening</v>
      </c>
      <c r="C2120" s="69"/>
      <c r="D2120" s="69"/>
      <c r="E2120" s="87"/>
      <c r="H2120" s="69"/>
      <c r="R2120" s="69"/>
      <c r="S2120" s="69"/>
      <c r="T2120" s="250" t="str">
        <f>IF(ISTEXT(S2120),VLOOKUP(S2120,'_Keuzelijst Algemeen'!$B$3:$C$74,2),"")</f>
        <v/>
      </c>
      <c r="V2120" s="69"/>
      <c r="W2120" s="69"/>
      <c r="X2120" s="69"/>
      <c r="Y2120" s="69"/>
      <c r="AB2120" s="173"/>
      <c r="AG2120" s="167"/>
    </row>
    <row r="2121" spans="1:33" x14ac:dyDescent="0.3">
      <c r="A2121" s="263" t="str">
        <f t="shared" si="66"/>
        <v>Groen</v>
      </c>
      <c r="B2121" s="284" t="str">
        <f t="shared" si="67"/>
        <v>Faunavoorziening</v>
      </c>
      <c r="C2121" s="69"/>
      <c r="D2121" s="69"/>
      <c r="E2121" s="87"/>
      <c r="H2121" s="69"/>
      <c r="R2121" s="69"/>
      <c r="S2121" s="69"/>
      <c r="T2121" s="250" t="str">
        <f>IF(ISTEXT(S2121),VLOOKUP(S2121,'_Keuzelijst Algemeen'!$B$3:$C$74,2),"")</f>
        <v/>
      </c>
      <c r="V2121" s="69"/>
      <c r="W2121" s="69"/>
      <c r="X2121" s="69"/>
      <c r="Y2121" s="69"/>
      <c r="AB2121" s="173"/>
      <c r="AG2121" s="167"/>
    </row>
    <row r="2122" spans="1:33" x14ac:dyDescent="0.3">
      <c r="A2122" s="263" t="str">
        <f t="shared" si="66"/>
        <v>Groen</v>
      </c>
      <c r="B2122" s="284" t="str">
        <f t="shared" si="67"/>
        <v>Faunavoorziening</v>
      </c>
      <c r="C2122" s="69"/>
      <c r="D2122" s="69"/>
      <c r="E2122" s="87"/>
      <c r="H2122" s="69"/>
      <c r="R2122" s="69"/>
      <c r="S2122" s="69"/>
      <c r="T2122" s="250" t="str">
        <f>IF(ISTEXT(S2122),VLOOKUP(S2122,'_Keuzelijst Algemeen'!$B$3:$C$74,2),"")</f>
        <v/>
      </c>
      <c r="V2122" s="69"/>
      <c r="W2122" s="69"/>
      <c r="X2122" s="69"/>
      <c r="Y2122" s="69"/>
      <c r="AB2122" s="173"/>
      <c r="AG2122" s="167"/>
    </row>
    <row r="2123" spans="1:33" x14ac:dyDescent="0.3">
      <c r="A2123" s="263" t="str">
        <f t="shared" si="66"/>
        <v>Groen</v>
      </c>
      <c r="B2123" s="284" t="str">
        <f t="shared" si="67"/>
        <v>Faunavoorziening</v>
      </c>
      <c r="C2123" s="69"/>
      <c r="D2123" s="69"/>
      <c r="E2123" s="87"/>
      <c r="H2123" s="69"/>
      <c r="R2123" s="69"/>
      <c r="S2123" s="69"/>
      <c r="T2123" s="250" t="str">
        <f>IF(ISTEXT(S2123),VLOOKUP(S2123,'_Keuzelijst Algemeen'!$B$3:$C$74,2),"")</f>
        <v/>
      </c>
      <c r="V2123" s="69"/>
      <c r="W2123" s="69"/>
      <c r="X2123" s="69"/>
      <c r="Y2123" s="69"/>
      <c r="AB2123" s="173"/>
      <c r="AG2123" s="167"/>
    </row>
    <row r="2124" spans="1:33" x14ac:dyDescent="0.3">
      <c r="A2124" s="263" t="str">
        <f t="shared" si="66"/>
        <v>Groen</v>
      </c>
      <c r="B2124" s="284" t="str">
        <f t="shared" si="67"/>
        <v>Faunavoorziening</v>
      </c>
      <c r="C2124" s="69"/>
      <c r="D2124" s="69"/>
      <c r="E2124" s="87"/>
      <c r="H2124" s="69"/>
      <c r="R2124" s="69"/>
      <c r="S2124" s="69"/>
      <c r="T2124" s="250" t="str">
        <f>IF(ISTEXT(S2124),VLOOKUP(S2124,'_Keuzelijst Algemeen'!$B$3:$C$74,2),"")</f>
        <v/>
      </c>
      <c r="V2124" s="69"/>
      <c r="W2124" s="69"/>
      <c r="X2124" s="69"/>
      <c r="Y2124" s="69"/>
      <c r="AB2124" s="173"/>
      <c r="AG2124" s="167"/>
    </row>
    <row r="2125" spans="1:33" x14ac:dyDescent="0.3">
      <c r="A2125" s="263" t="str">
        <f t="shared" si="66"/>
        <v>Groen</v>
      </c>
      <c r="B2125" s="284" t="str">
        <f t="shared" si="67"/>
        <v>Faunavoorziening</v>
      </c>
      <c r="C2125" s="69"/>
      <c r="D2125" s="69"/>
      <c r="E2125" s="87"/>
      <c r="H2125" s="69"/>
      <c r="R2125" s="69"/>
      <c r="S2125" s="69"/>
      <c r="T2125" s="250" t="str">
        <f>IF(ISTEXT(S2125),VLOOKUP(S2125,'_Keuzelijst Algemeen'!$B$3:$C$74,2),"")</f>
        <v/>
      </c>
      <c r="V2125" s="69"/>
      <c r="W2125" s="69"/>
      <c r="X2125" s="69"/>
      <c r="Y2125" s="69"/>
      <c r="AB2125" s="173"/>
      <c r="AG2125" s="167"/>
    </row>
    <row r="2126" spans="1:33" x14ac:dyDescent="0.3">
      <c r="A2126" s="263" t="str">
        <f t="shared" si="66"/>
        <v>Groen</v>
      </c>
      <c r="B2126" s="284" t="str">
        <f t="shared" si="67"/>
        <v>Faunavoorziening</v>
      </c>
      <c r="C2126" s="69"/>
      <c r="D2126" s="69"/>
      <c r="E2126" s="87"/>
      <c r="H2126" s="69"/>
      <c r="R2126" s="69"/>
      <c r="S2126" s="69"/>
      <c r="T2126" s="250" t="str">
        <f>IF(ISTEXT(S2126),VLOOKUP(S2126,'_Keuzelijst Algemeen'!$B$3:$C$74,2),"")</f>
        <v/>
      </c>
      <c r="V2126" s="69"/>
      <c r="W2126" s="69"/>
      <c r="X2126" s="69"/>
      <c r="Y2126" s="69"/>
      <c r="AB2126" s="173"/>
      <c r="AG2126" s="167"/>
    </row>
    <row r="2127" spans="1:33" x14ac:dyDescent="0.3">
      <c r="A2127" s="263" t="str">
        <f t="shared" si="66"/>
        <v>Groen</v>
      </c>
      <c r="B2127" s="284" t="str">
        <f t="shared" si="67"/>
        <v>Faunavoorziening</v>
      </c>
      <c r="C2127" s="69"/>
      <c r="D2127" s="69"/>
      <c r="E2127" s="87"/>
      <c r="H2127" s="69"/>
      <c r="R2127" s="69"/>
      <c r="S2127" s="69"/>
      <c r="T2127" s="250" t="str">
        <f>IF(ISTEXT(S2127),VLOOKUP(S2127,'_Keuzelijst Algemeen'!$B$3:$C$74,2),"")</f>
        <v/>
      </c>
      <c r="V2127" s="69"/>
      <c r="W2127" s="69"/>
      <c r="X2127" s="69"/>
      <c r="Y2127" s="69"/>
      <c r="AB2127" s="173"/>
      <c r="AG2127" s="167"/>
    </row>
    <row r="2128" spans="1:33" x14ac:dyDescent="0.3">
      <c r="A2128" s="263" t="str">
        <f t="shared" si="66"/>
        <v>Groen</v>
      </c>
      <c r="B2128" s="284" t="str">
        <f t="shared" si="67"/>
        <v>Faunavoorziening</v>
      </c>
      <c r="C2128" s="69"/>
      <c r="D2128" s="69"/>
      <c r="E2128" s="87"/>
      <c r="H2128" s="69"/>
      <c r="R2128" s="69"/>
      <c r="S2128" s="69"/>
      <c r="T2128" s="250" t="str">
        <f>IF(ISTEXT(S2128),VLOOKUP(S2128,'_Keuzelijst Algemeen'!$B$3:$C$74,2),"")</f>
        <v/>
      </c>
      <c r="V2128" s="69"/>
      <c r="W2128" s="69"/>
      <c r="X2128" s="69"/>
      <c r="Y2128" s="69"/>
      <c r="AB2128" s="173"/>
      <c r="AG2128" s="167"/>
    </row>
    <row r="2129" spans="1:33" x14ac:dyDescent="0.3">
      <c r="A2129" s="263" t="str">
        <f t="shared" si="66"/>
        <v>Groen</v>
      </c>
      <c r="B2129" s="284" t="str">
        <f t="shared" si="67"/>
        <v>Faunavoorziening</v>
      </c>
      <c r="C2129" s="69"/>
      <c r="D2129" s="69"/>
      <c r="E2129" s="87"/>
      <c r="H2129" s="69"/>
      <c r="R2129" s="69"/>
      <c r="S2129" s="69"/>
      <c r="T2129" s="250" t="str">
        <f>IF(ISTEXT(S2129),VLOOKUP(S2129,'_Keuzelijst Algemeen'!$B$3:$C$74,2),"")</f>
        <v/>
      </c>
      <c r="V2129" s="69"/>
      <c r="W2129" s="69"/>
      <c r="X2129" s="69"/>
      <c r="Y2129" s="69"/>
      <c r="AB2129" s="173"/>
      <c r="AG2129" s="167"/>
    </row>
    <row r="2130" spans="1:33" x14ac:dyDescent="0.3">
      <c r="A2130" s="263" t="str">
        <f t="shared" si="66"/>
        <v>Groen</v>
      </c>
      <c r="B2130" s="284" t="str">
        <f t="shared" si="67"/>
        <v>Faunavoorziening</v>
      </c>
      <c r="C2130" s="69"/>
      <c r="D2130" s="69"/>
      <c r="E2130" s="87"/>
      <c r="H2130" s="69"/>
      <c r="R2130" s="69"/>
      <c r="S2130" s="69"/>
      <c r="T2130" s="250" t="str">
        <f>IF(ISTEXT(S2130),VLOOKUP(S2130,'_Keuzelijst Algemeen'!$B$3:$C$74,2),"")</f>
        <v/>
      </c>
      <c r="V2130" s="69"/>
      <c r="W2130" s="69"/>
      <c r="X2130" s="69"/>
      <c r="Y2130" s="69"/>
      <c r="AB2130" s="173"/>
      <c r="AG2130" s="167"/>
    </row>
    <row r="2131" spans="1:33" x14ac:dyDescent="0.3">
      <c r="A2131" s="263" t="str">
        <f t="shared" si="66"/>
        <v>Groen</v>
      </c>
      <c r="B2131" s="284" t="str">
        <f t="shared" si="67"/>
        <v>Faunavoorziening</v>
      </c>
      <c r="C2131" s="69"/>
      <c r="D2131" s="69"/>
      <c r="E2131" s="87"/>
      <c r="H2131" s="69"/>
      <c r="R2131" s="69"/>
      <c r="S2131" s="69"/>
      <c r="T2131" s="250" t="str">
        <f>IF(ISTEXT(S2131),VLOOKUP(S2131,'_Keuzelijst Algemeen'!$B$3:$C$74,2),"")</f>
        <v/>
      </c>
      <c r="V2131" s="69"/>
      <c r="W2131" s="69"/>
      <c r="X2131" s="69"/>
      <c r="Y2131" s="69"/>
      <c r="AB2131" s="173"/>
      <c r="AG2131" s="167"/>
    </row>
    <row r="2132" spans="1:33" x14ac:dyDescent="0.3">
      <c r="A2132" s="263" t="str">
        <f t="shared" si="66"/>
        <v>Groen</v>
      </c>
      <c r="B2132" s="284" t="str">
        <f t="shared" si="67"/>
        <v>Faunavoorziening</v>
      </c>
      <c r="C2132" s="69"/>
      <c r="D2132" s="69"/>
      <c r="E2132" s="87"/>
      <c r="H2132" s="69"/>
      <c r="R2132" s="69"/>
      <c r="S2132" s="69"/>
      <c r="T2132" s="250" t="str">
        <f>IF(ISTEXT(S2132),VLOOKUP(S2132,'_Keuzelijst Algemeen'!$B$3:$C$74,2),"")</f>
        <v/>
      </c>
      <c r="V2132" s="69"/>
      <c r="W2132" s="69"/>
      <c r="X2132" s="69"/>
      <c r="Y2132" s="69"/>
      <c r="AB2132" s="173"/>
      <c r="AG2132" s="167"/>
    </row>
    <row r="2133" spans="1:33" x14ac:dyDescent="0.3">
      <c r="A2133" s="263" t="str">
        <f t="shared" si="66"/>
        <v>Groen</v>
      </c>
      <c r="B2133" s="284" t="str">
        <f t="shared" si="67"/>
        <v>Faunavoorziening</v>
      </c>
      <c r="C2133" s="69"/>
      <c r="D2133" s="69"/>
      <c r="E2133" s="87"/>
      <c r="H2133" s="69"/>
      <c r="R2133" s="69"/>
      <c r="S2133" s="69"/>
      <c r="T2133" s="250" t="str">
        <f>IF(ISTEXT(S2133),VLOOKUP(S2133,'_Keuzelijst Algemeen'!$B$3:$C$74,2),"")</f>
        <v/>
      </c>
      <c r="V2133" s="69"/>
      <c r="W2133" s="69"/>
      <c r="X2133" s="69"/>
      <c r="Y2133" s="69"/>
      <c r="AB2133" s="173"/>
      <c r="AG2133" s="167"/>
    </row>
    <row r="2134" spans="1:33" x14ac:dyDescent="0.3">
      <c r="A2134" s="263" t="str">
        <f t="shared" si="66"/>
        <v>Groen</v>
      </c>
      <c r="B2134" s="284" t="str">
        <f t="shared" si="67"/>
        <v>Faunavoorziening</v>
      </c>
      <c r="C2134" s="69"/>
      <c r="D2134" s="69"/>
      <c r="E2134" s="87"/>
      <c r="H2134" s="69"/>
      <c r="R2134" s="69"/>
      <c r="S2134" s="69"/>
      <c r="T2134" s="250" t="str">
        <f>IF(ISTEXT(S2134),VLOOKUP(S2134,'_Keuzelijst Algemeen'!$B$3:$C$74,2),"")</f>
        <v/>
      </c>
      <c r="V2134" s="69"/>
      <c r="W2134" s="69"/>
      <c r="X2134" s="69"/>
      <c r="Y2134" s="69"/>
      <c r="AB2134" s="173"/>
      <c r="AG2134" s="167"/>
    </row>
    <row r="2135" spans="1:33" x14ac:dyDescent="0.3">
      <c r="A2135" s="263" t="str">
        <f t="shared" si="66"/>
        <v>Groen</v>
      </c>
      <c r="B2135" s="284" t="str">
        <f t="shared" si="67"/>
        <v>Faunavoorziening</v>
      </c>
      <c r="C2135" s="69"/>
      <c r="D2135" s="69"/>
      <c r="E2135" s="87"/>
      <c r="H2135" s="69"/>
      <c r="R2135" s="69"/>
      <c r="S2135" s="69"/>
      <c r="T2135" s="250" t="str">
        <f>IF(ISTEXT(S2135),VLOOKUP(S2135,'_Keuzelijst Algemeen'!$B$3:$C$74,2),"")</f>
        <v/>
      </c>
      <c r="V2135" s="69"/>
      <c r="W2135" s="69"/>
      <c r="X2135" s="69"/>
      <c r="Y2135" s="69"/>
      <c r="AB2135" s="173"/>
      <c r="AG2135" s="167"/>
    </row>
    <row r="2136" spans="1:33" x14ac:dyDescent="0.3">
      <c r="A2136" s="263" t="str">
        <f t="shared" si="66"/>
        <v>Groen</v>
      </c>
      <c r="B2136" s="284" t="str">
        <f t="shared" si="67"/>
        <v>Faunavoorziening</v>
      </c>
      <c r="C2136" s="69"/>
      <c r="D2136" s="69"/>
      <c r="E2136" s="87"/>
      <c r="H2136" s="69"/>
      <c r="R2136" s="69"/>
      <c r="S2136" s="69"/>
      <c r="T2136" s="250" t="str">
        <f>IF(ISTEXT(S2136),VLOOKUP(S2136,'_Keuzelijst Algemeen'!$B$3:$C$74,2),"")</f>
        <v/>
      </c>
      <c r="V2136" s="69"/>
      <c r="W2136" s="69"/>
      <c r="X2136" s="69"/>
      <c r="Y2136" s="69"/>
      <c r="AB2136" s="173"/>
      <c r="AG2136" s="167"/>
    </row>
    <row r="2137" spans="1:33" x14ac:dyDescent="0.3">
      <c r="A2137" s="263" t="str">
        <f t="shared" si="66"/>
        <v>Groen</v>
      </c>
      <c r="B2137" s="284" t="str">
        <f t="shared" si="67"/>
        <v>Faunavoorziening</v>
      </c>
      <c r="C2137" s="69"/>
      <c r="D2137" s="69"/>
      <c r="E2137" s="87"/>
      <c r="H2137" s="69"/>
      <c r="R2137" s="69"/>
      <c r="S2137" s="69"/>
      <c r="T2137" s="250" t="str">
        <f>IF(ISTEXT(S2137),VLOOKUP(S2137,'_Keuzelijst Algemeen'!$B$3:$C$74,2),"")</f>
        <v/>
      </c>
      <c r="V2137" s="69"/>
      <c r="W2137" s="69"/>
      <c r="X2137" s="69"/>
      <c r="Y2137" s="69"/>
      <c r="AB2137" s="173"/>
      <c r="AG2137" s="167"/>
    </row>
    <row r="2138" spans="1:33" x14ac:dyDescent="0.3">
      <c r="A2138" s="263" t="str">
        <f t="shared" si="66"/>
        <v>Groen</v>
      </c>
      <c r="B2138" s="284" t="str">
        <f t="shared" si="67"/>
        <v>Faunavoorziening</v>
      </c>
      <c r="C2138" s="69"/>
      <c r="D2138" s="69"/>
      <c r="E2138" s="87"/>
      <c r="H2138" s="69"/>
      <c r="R2138" s="69"/>
      <c r="S2138" s="69"/>
      <c r="T2138" s="250" t="str">
        <f>IF(ISTEXT(S2138),VLOOKUP(S2138,'_Keuzelijst Algemeen'!$B$3:$C$74,2),"")</f>
        <v/>
      </c>
      <c r="V2138" s="69"/>
      <c r="W2138" s="69"/>
      <c r="X2138" s="69"/>
      <c r="Y2138" s="69"/>
      <c r="AB2138" s="173"/>
      <c r="AG2138" s="167"/>
    </row>
    <row r="2139" spans="1:33" x14ac:dyDescent="0.3">
      <c r="A2139" s="263" t="str">
        <f t="shared" si="66"/>
        <v>Groen</v>
      </c>
      <c r="B2139" s="284" t="str">
        <f t="shared" si="67"/>
        <v>Faunavoorziening</v>
      </c>
      <c r="C2139" s="69"/>
      <c r="D2139" s="69"/>
      <c r="E2139" s="87"/>
      <c r="H2139" s="69"/>
      <c r="R2139" s="69"/>
      <c r="S2139" s="69"/>
      <c r="T2139" s="250" t="str">
        <f>IF(ISTEXT(S2139),VLOOKUP(S2139,'_Keuzelijst Algemeen'!$B$3:$C$74,2),"")</f>
        <v/>
      </c>
      <c r="V2139" s="69"/>
      <c r="W2139" s="69"/>
      <c r="X2139" s="69"/>
      <c r="Y2139" s="69"/>
      <c r="AB2139" s="173"/>
      <c r="AG2139" s="167"/>
    </row>
    <row r="2140" spans="1:33" x14ac:dyDescent="0.3">
      <c r="A2140" s="263" t="str">
        <f t="shared" si="66"/>
        <v>Groen</v>
      </c>
      <c r="B2140" s="284" t="str">
        <f t="shared" si="67"/>
        <v>Faunavoorziening</v>
      </c>
      <c r="C2140" s="69"/>
      <c r="D2140" s="69"/>
      <c r="E2140" s="87"/>
      <c r="H2140" s="69"/>
      <c r="R2140" s="69"/>
      <c r="S2140" s="69"/>
      <c r="T2140" s="250" t="str">
        <f>IF(ISTEXT(S2140),VLOOKUP(S2140,'_Keuzelijst Algemeen'!$B$3:$C$74,2),"")</f>
        <v/>
      </c>
      <c r="V2140" s="69"/>
      <c r="W2140" s="69"/>
      <c r="X2140" s="69"/>
      <c r="Y2140" s="69"/>
      <c r="AB2140" s="173"/>
      <c r="AG2140" s="167"/>
    </row>
    <row r="2141" spans="1:33" x14ac:dyDescent="0.3">
      <c r="A2141" s="263" t="str">
        <f t="shared" si="66"/>
        <v>Groen</v>
      </c>
      <c r="B2141" s="284" t="str">
        <f t="shared" si="67"/>
        <v>Faunavoorziening</v>
      </c>
      <c r="C2141" s="69"/>
      <c r="D2141" s="69"/>
      <c r="E2141" s="87"/>
      <c r="H2141" s="69"/>
      <c r="R2141" s="69"/>
      <c r="S2141" s="69"/>
      <c r="T2141" s="250" t="str">
        <f>IF(ISTEXT(S2141),VLOOKUP(S2141,'_Keuzelijst Algemeen'!$B$3:$C$74,2),"")</f>
        <v/>
      </c>
      <c r="V2141" s="69"/>
      <c r="W2141" s="69"/>
      <c r="X2141" s="69"/>
      <c r="Y2141" s="69"/>
      <c r="AB2141" s="173"/>
      <c r="AG2141" s="167"/>
    </row>
    <row r="2142" spans="1:33" x14ac:dyDescent="0.3">
      <c r="A2142" s="263" t="str">
        <f t="shared" si="66"/>
        <v>Groen</v>
      </c>
      <c r="B2142" s="284" t="str">
        <f t="shared" si="67"/>
        <v>Faunavoorziening</v>
      </c>
      <c r="C2142" s="69"/>
      <c r="D2142" s="69"/>
      <c r="E2142" s="87"/>
      <c r="H2142" s="69"/>
      <c r="R2142" s="69"/>
      <c r="S2142" s="69"/>
      <c r="T2142" s="250" t="str">
        <f>IF(ISTEXT(S2142),VLOOKUP(S2142,'_Keuzelijst Algemeen'!$B$3:$C$74,2),"")</f>
        <v/>
      </c>
      <c r="V2142" s="69"/>
      <c r="W2142" s="69"/>
      <c r="X2142" s="69"/>
      <c r="Y2142" s="69"/>
      <c r="AB2142" s="173"/>
      <c r="AG2142" s="167"/>
    </row>
    <row r="2143" spans="1:33" x14ac:dyDescent="0.3">
      <c r="A2143" s="263" t="str">
        <f t="shared" si="66"/>
        <v>Groen</v>
      </c>
      <c r="B2143" s="284" t="str">
        <f t="shared" si="67"/>
        <v>Faunavoorziening</v>
      </c>
      <c r="C2143" s="69"/>
      <c r="D2143" s="69"/>
      <c r="E2143" s="87"/>
      <c r="H2143" s="69"/>
      <c r="R2143" s="69"/>
      <c r="S2143" s="69"/>
      <c r="T2143" s="250" t="str">
        <f>IF(ISTEXT(S2143),VLOOKUP(S2143,'_Keuzelijst Algemeen'!$B$3:$C$74,2),"")</f>
        <v/>
      </c>
      <c r="V2143" s="69"/>
      <c r="W2143" s="69"/>
      <c r="X2143" s="69"/>
      <c r="Y2143" s="69"/>
      <c r="AB2143" s="173"/>
      <c r="AG2143" s="167"/>
    </row>
    <row r="2144" spans="1:33" x14ac:dyDescent="0.3">
      <c r="A2144" s="263" t="str">
        <f t="shared" si="66"/>
        <v>Groen</v>
      </c>
      <c r="B2144" s="284" t="str">
        <f t="shared" si="67"/>
        <v>Faunavoorziening</v>
      </c>
      <c r="C2144" s="69"/>
      <c r="D2144" s="69"/>
      <c r="E2144" s="87"/>
      <c r="H2144" s="69"/>
      <c r="R2144" s="69"/>
      <c r="S2144" s="69"/>
      <c r="T2144" s="250" t="str">
        <f>IF(ISTEXT(S2144),VLOOKUP(S2144,'_Keuzelijst Algemeen'!$B$3:$C$74,2),"")</f>
        <v/>
      </c>
      <c r="V2144" s="69"/>
      <c r="W2144" s="69"/>
      <c r="X2144" s="69"/>
      <c r="Y2144" s="69"/>
      <c r="AB2144" s="173"/>
      <c r="AG2144" s="167"/>
    </row>
    <row r="2145" spans="1:33" x14ac:dyDescent="0.3">
      <c r="A2145" s="263" t="str">
        <f t="shared" si="66"/>
        <v>Groen</v>
      </c>
      <c r="B2145" s="284" t="str">
        <f t="shared" si="67"/>
        <v>Faunavoorziening</v>
      </c>
      <c r="C2145" s="69"/>
      <c r="D2145" s="69"/>
      <c r="E2145" s="87"/>
      <c r="H2145" s="69"/>
      <c r="R2145" s="69"/>
      <c r="S2145" s="69"/>
      <c r="T2145" s="250" t="str">
        <f>IF(ISTEXT(S2145),VLOOKUP(S2145,'_Keuzelijst Algemeen'!$B$3:$C$74,2),"")</f>
        <v/>
      </c>
      <c r="V2145" s="69"/>
      <c r="W2145" s="69"/>
      <c r="X2145" s="69"/>
      <c r="Y2145" s="69"/>
      <c r="AB2145" s="173"/>
      <c r="AG2145" s="167"/>
    </row>
    <row r="2146" spans="1:33" x14ac:dyDescent="0.3">
      <c r="A2146" s="263" t="str">
        <f t="shared" si="66"/>
        <v>Groen</v>
      </c>
      <c r="B2146" s="284" t="str">
        <f t="shared" si="67"/>
        <v>Faunavoorziening</v>
      </c>
      <c r="C2146" s="69"/>
      <c r="D2146" s="69"/>
      <c r="E2146" s="87"/>
      <c r="H2146" s="69"/>
      <c r="R2146" s="69"/>
      <c r="S2146" s="69"/>
      <c r="T2146" s="250" t="str">
        <f>IF(ISTEXT(S2146),VLOOKUP(S2146,'_Keuzelijst Algemeen'!$B$3:$C$74,2),"")</f>
        <v/>
      </c>
      <c r="V2146" s="69"/>
      <c r="W2146" s="69"/>
      <c r="X2146" s="69"/>
      <c r="Y2146" s="69"/>
      <c r="AB2146" s="173"/>
      <c r="AG2146" s="167"/>
    </row>
    <row r="2147" spans="1:33" x14ac:dyDescent="0.3">
      <c r="A2147" s="263" t="str">
        <f t="shared" si="66"/>
        <v>Groen</v>
      </c>
      <c r="B2147" s="284" t="str">
        <f t="shared" si="67"/>
        <v>Faunavoorziening</v>
      </c>
      <c r="C2147" s="69"/>
      <c r="D2147" s="69"/>
      <c r="E2147" s="87"/>
      <c r="H2147" s="69"/>
      <c r="R2147" s="69"/>
      <c r="S2147" s="69"/>
      <c r="T2147" s="250" t="str">
        <f>IF(ISTEXT(S2147),VLOOKUP(S2147,'_Keuzelijst Algemeen'!$B$3:$C$74,2),"")</f>
        <v/>
      </c>
      <c r="V2147" s="69"/>
      <c r="W2147" s="69"/>
      <c r="X2147" s="69"/>
      <c r="Y2147" s="69"/>
      <c r="AB2147" s="173"/>
      <c r="AG2147" s="167"/>
    </row>
    <row r="2148" spans="1:33" x14ac:dyDescent="0.3">
      <c r="A2148" s="263" t="str">
        <f t="shared" si="66"/>
        <v>Groen</v>
      </c>
      <c r="B2148" s="284" t="str">
        <f t="shared" si="67"/>
        <v>Faunavoorziening</v>
      </c>
      <c r="C2148" s="69"/>
      <c r="D2148" s="69"/>
      <c r="E2148" s="87"/>
      <c r="H2148" s="69"/>
      <c r="R2148" s="69"/>
      <c r="S2148" s="69"/>
      <c r="T2148" s="250" t="str">
        <f>IF(ISTEXT(S2148),VLOOKUP(S2148,'_Keuzelijst Algemeen'!$B$3:$C$74,2),"")</f>
        <v/>
      </c>
      <c r="V2148" s="69"/>
      <c r="W2148" s="69"/>
      <c r="X2148" s="69"/>
      <c r="Y2148" s="69"/>
      <c r="AB2148" s="173"/>
      <c r="AG2148" s="167"/>
    </row>
    <row r="2149" spans="1:33" x14ac:dyDescent="0.3">
      <c r="A2149" s="263" t="str">
        <f t="shared" si="66"/>
        <v>Groen</v>
      </c>
      <c r="B2149" s="284" t="str">
        <f t="shared" si="67"/>
        <v>Faunavoorziening</v>
      </c>
      <c r="C2149" s="69"/>
      <c r="D2149" s="69"/>
      <c r="E2149" s="87"/>
      <c r="H2149" s="69"/>
      <c r="R2149" s="69"/>
      <c r="S2149" s="69"/>
      <c r="T2149" s="250" t="str">
        <f>IF(ISTEXT(S2149),VLOOKUP(S2149,'_Keuzelijst Algemeen'!$B$3:$C$74,2),"")</f>
        <v/>
      </c>
      <c r="V2149" s="69"/>
      <c r="W2149" s="69"/>
      <c r="X2149" s="69"/>
      <c r="Y2149" s="69"/>
      <c r="AB2149" s="173"/>
      <c r="AG2149" s="167"/>
    </row>
    <row r="2150" spans="1:33" x14ac:dyDescent="0.3">
      <c r="A2150" s="263" t="str">
        <f t="shared" si="66"/>
        <v>Groen</v>
      </c>
      <c r="B2150" s="284" t="str">
        <f t="shared" si="67"/>
        <v>Faunavoorziening</v>
      </c>
      <c r="C2150" s="69"/>
      <c r="D2150" s="69"/>
      <c r="E2150" s="87"/>
      <c r="H2150" s="69"/>
      <c r="R2150" s="69"/>
      <c r="S2150" s="69"/>
      <c r="T2150" s="250" t="str">
        <f>IF(ISTEXT(S2150),VLOOKUP(S2150,'_Keuzelijst Algemeen'!$B$3:$C$74,2),"")</f>
        <v/>
      </c>
      <c r="V2150" s="69"/>
      <c r="W2150" s="69"/>
      <c r="X2150" s="69"/>
      <c r="Y2150" s="69"/>
      <c r="AB2150" s="173"/>
      <c r="AG2150" s="167"/>
    </row>
    <row r="2151" spans="1:33" x14ac:dyDescent="0.3">
      <c r="A2151" s="263" t="str">
        <f t="shared" si="66"/>
        <v>Groen</v>
      </c>
      <c r="B2151" s="284" t="str">
        <f t="shared" si="67"/>
        <v>Faunavoorziening</v>
      </c>
      <c r="C2151" s="69"/>
      <c r="D2151" s="69"/>
      <c r="E2151" s="87"/>
      <c r="H2151" s="69"/>
      <c r="R2151" s="69"/>
      <c r="S2151" s="69"/>
      <c r="T2151" s="250" t="str">
        <f>IF(ISTEXT(S2151),VLOOKUP(S2151,'_Keuzelijst Algemeen'!$B$3:$C$74,2),"")</f>
        <v/>
      </c>
      <c r="V2151" s="69"/>
      <c r="W2151" s="69"/>
      <c r="X2151" s="69"/>
      <c r="Y2151" s="69"/>
      <c r="AB2151" s="173"/>
      <c r="AG2151" s="167"/>
    </row>
    <row r="2152" spans="1:33" x14ac:dyDescent="0.3">
      <c r="A2152" s="263" t="str">
        <f t="shared" si="66"/>
        <v>Groen</v>
      </c>
      <c r="B2152" s="284" t="str">
        <f t="shared" si="67"/>
        <v>Faunavoorziening</v>
      </c>
      <c r="C2152" s="69"/>
      <c r="D2152" s="69"/>
      <c r="E2152" s="87"/>
      <c r="H2152" s="69"/>
      <c r="R2152" s="69"/>
      <c r="S2152" s="69"/>
      <c r="T2152" s="250" t="str">
        <f>IF(ISTEXT(S2152),VLOOKUP(S2152,'_Keuzelijst Algemeen'!$B$3:$C$74,2),"")</f>
        <v/>
      </c>
      <c r="V2152" s="69"/>
      <c r="W2152" s="69"/>
      <c r="X2152" s="69"/>
      <c r="Y2152" s="69"/>
      <c r="AB2152" s="173"/>
      <c r="AG2152" s="167"/>
    </row>
    <row r="2153" spans="1:33" x14ac:dyDescent="0.3">
      <c r="A2153" s="263" t="str">
        <f t="shared" si="66"/>
        <v>Groen</v>
      </c>
      <c r="B2153" s="284" t="str">
        <f t="shared" si="67"/>
        <v>Faunavoorziening</v>
      </c>
      <c r="C2153" s="69"/>
      <c r="D2153" s="69"/>
      <c r="E2153" s="87"/>
      <c r="H2153" s="69"/>
      <c r="R2153" s="69"/>
      <c r="S2153" s="69"/>
      <c r="T2153" s="250" t="str">
        <f>IF(ISTEXT(S2153),VLOOKUP(S2153,'_Keuzelijst Algemeen'!$B$3:$C$74,2),"")</f>
        <v/>
      </c>
      <c r="V2153" s="69"/>
      <c r="W2153" s="69"/>
      <c r="X2153" s="69"/>
      <c r="Y2153" s="69"/>
      <c r="AB2153" s="173"/>
      <c r="AG2153" s="167"/>
    </row>
    <row r="2154" spans="1:33" x14ac:dyDescent="0.3">
      <c r="A2154" s="263" t="str">
        <f t="shared" si="66"/>
        <v>Groen</v>
      </c>
      <c r="B2154" s="284" t="str">
        <f t="shared" si="67"/>
        <v>Faunavoorziening</v>
      </c>
      <c r="C2154" s="69"/>
      <c r="D2154" s="69"/>
      <c r="E2154" s="87"/>
      <c r="H2154" s="69"/>
      <c r="R2154" s="69"/>
      <c r="S2154" s="69"/>
      <c r="T2154" s="250" t="str">
        <f>IF(ISTEXT(S2154),VLOOKUP(S2154,'_Keuzelijst Algemeen'!$B$3:$C$74,2),"")</f>
        <v/>
      </c>
      <c r="V2154" s="69"/>
      <c r="W2154" s="69"/>
      <c r="X2154" s="69"/>
      <c r="Y2154" s="69"/>
      <c r="AB2154" s="173"/>
      <c r="AG2154" s="167"/>
    </row>
    <row r="2155" spans="1:33" x14ac:dyDescent="0.3">
      <c r="A2155" s="263" t="str">
        <f t="shared" si="66"/>
        <v>Groen</v>
      </c>
      <c r="B2155" s="284" t="str">
        <f t="shared" si="67"/>
        <v>Faunavoorziening</v>
      </c>
      <c r="C2155" s="69"/>
      <c r="D2155" s="69"/>
      <c r="E2155" s="87"/>
      <c r="H2155" s="69"/>
      <c r="R2155" s="69"/>
      <c r="S2155" s="69"/>
      <c r="T2155" s="250" t="str">
        <f>IF(ISTEXT(S2155),VLOOKUP(S2155,'_Keuzelijst Algemeen'!$B$3:$C$74,2),"")</f>
        <v/>
      </c>
      <c r="V2155" s="69"/>
      <c r="W2155" s="69"/>
      <c r="X2155" s="69"/>
      <c r="Y2155" s="69"/>
      <c r="AB2155" s="173"/>
      <c r="AG2155" s="167"/>
    </row>
    <row r="2156" spans="1:33" x14ac:dyDescent="0.3">
      <c r="A2156" s="263" t="str">
        <f t="shared" si="66"/>
        <v>Groen</v>
      </c>
      <c r="B2156" s="284" t="str">
        <f t="shared" si="67"/>
        <v>Faunavoorziening</v>
      </c>
      <c r="C2156" s="69"/>
      <c r="D2156" s="69"/>
      <c r="E2156" s="87"/>
      <c r="H2156" s="69"/>
      <c r="R2156" s="69"/>
      <c r="S2156" s="69"/>
      <c r="T2156" s="250" t="str">
        <f>IF(ISTEXT(S2156),VLOOKUP(S2156,'_Keuzelijst Algemeen'!$B$3:$C$74,2),"")</f>
        <v/>
      </c>
      <c r="V2156" s="69"/>
      <c r="W2156" s="69"/>
      <c r="X2156" s="69"/>
      <c r="Y2156" s="69"/>
      <c r="AB2156" s="173"/>
      <c r="AG2156" s="167"/>
    </row>
    <row r="2157" spans="1:33" x14ac:dyDescent="0.3">
      <c r="A2157" s="263" t="str">
        <f t="shared" si="66"/>
        <v>Groen</v>
      </c>
      <c r="B2157" s="284" t="str">
        <f t="shared" si="67"/>
        <v>Faunavoorziening</v>
      </c>
      <c r="C2157" s="69"/>
      <c r="D2157" s="69"/>
      <c r="E2157" s="87"/>
      <c r="H2157" s="69"/>
      <c r="R2157" s="69"/>
      <c r="S2157" s="69"/>
      <c r="T2157" s="250" t="str">
        <f>IF(ISTEXT(S2157),VLOOKUP(S2157,'_Keuzelijst Algemeen'!$B$3:$C$74,2),"")</f>
        <v/>
      </c>
      <c r="V2157" s="69"/>
      <c r="W2157" s="69"/>
      <c r="X2157" s="69"/>
      <c r="Y2157" s="69"/>
      <c r="AB2157" s="173"/>
      <c r="AG2157" s="167"/>
    </row>
    <row r="2158" spans="1:33" x14ac:dyDescent="0.3">
      <c r="A2158" s="263" t="str">
        <f t="shared" si="66"/>
        <v>Groen</v>
      </c>
      <c r="B2158" s="284" t="str">
        <f t="shared" si="67"/>
        <v>Faunavoorziening</v>
      </c>
      <c r="C2158" s="69"/>
      <c r="D2158" s="69"/>
      <c r="E2158" s="87"/>
      <c r="H2158" s="69"/>
      <c r="R2158" s="69"/>
      <c r="S2158" s="69"/>
      <c r="T2158" s="250" t="str">
        <f>IF(ISTEXT(S2158),VLOOKUP(S2158,'_Keuzelijst Algemeen'!$B$3:$C$74,2),"")</f>
        <v/>
      </c>
      <c r="V2158" s="69"/>
      <c r="W2158" s="69"/>
      <c r="X2158" s="69"/>
      <c r="Y2158" s="69"/>
      <c r="AB2158" s="173"/>
      <c r="AG2158" s="167"/>
    </row>
    <row r="2159" spans="1:33" x14ac:dyDescent="0.3">
      <c r="A2159" s="263" t="str">
        <f t="shared" si="66"/>
        <v>Groen</v>
      </c>
      <c r="B2159" s="284" t="str">
        <f t="shared" si="67"/>
        <v>Faunavoorziening</v>
      </c>
      <c r="C2159" s="69"/>
      <c r="D2159" s="69"/>
      <c r="E2159" s="87"/>
      <c r="H2159" s="69"/>
      <c r="R2159" s="69"/>
      <c r="S2159" s="69"/>
      <c r="T2159" s="250" t="str">
        <f>IF(ISTEXT(S2159),VLOOKUP(S2159,'_Keuzelijst Algemeen'!$B$3:$C$74,2),"")</f>
        <v/>
      </c>
      <c r="V2159" s="69"/>
      <c r="W2159" s="69"/>
      <c r="X2159" s="69"/>
      <c r="Y2159" s="69"/>
      <c r="AB2159" s="173"/>
      <c r="AG2159" s="167"/>
    </row>
    <row r="2160" spans="1:33" x14ac:dyDescent="0.3">
      <c r="A2160" s="263" t="str">
        <f t="shared" si="66"/>
        <v>Groen</v>
      </c>
      <c r="B2160" s="284" t="str">
        <f t="shared" si="67"/>
        <v>Faunavoorziening</v>
      </c>
      <c r="C2160" s="69"/>
      <c r="D2160" s="69"/>
      <c r="E2160" s="87"/>
      <c r="H2160" s="69"/>
      <c r="R2160" s="69"/>
      <c r="S2160" s="69"/>
      <c r="T2160" s="250" t="str">
        <f>IF(ISTEXT(S2160),VLOOKUP(S2160,'_Keuzelijst Algemeen'!$B$3:$C$74,2),"")</f>
        <v/>
      </c>
      <c r="V2160" s="69"/>
      <c r="W2160" s="69"/>
      <c r="X2160" s="69"/>
      <c r="Y2160" s="69"/>
      <c r="AB2160" s="173"/>
      <c r="AG2160" s="167"/>
    </row>
    <row r="2161" spans="1:33" x14ac:dyDescent="0.3">
      <c r="A2161" s="263" t="str">
        <f t="shared" si="66"/>
        <v>Groen</v>
      </c>
      <c r="B2161" s="284" t="str">
        <f t="shared" si="67"/>
        <v>Faunavoorziening</v>
      </c>
      <c r="C2161" s="69"/>
      <c r="D2161" s="69"/>
      <c r="E2161" s="87"/>
      <c r="H2161" s="69"/>
      <c r="R2161" s="69"/>
      <c r="S2161" s="69"/>
      <c r="T2161" s="250" t="str">
        <f>IF(ISTEXT(S2161),VLOOKUP(S2161,'_Keuzelijst Algemeen'!$B$3:$C$74,2),"")</f>
        <v/>
      </c>
      <c r="V2161" s="69"/>
      <c r="W2161" s="69"/>
      <c r="X2161" s="69"/>
      <c r="Y2161" s="69"/>
      <c r="AB2161" s="173"/>
      <c r="AG2161" s="167"/>
    </row>
    <row r="2162" spans="1:33" x14ac:dyDescent="0.3">
      <c r="A2162" s="263" t="str">
        <f t="shared" si="66"/>
        <v>Groen</v>
      </c>
      <c r="B2162" s="284" t="str">
        <f t="shared" si="67"/>
        <v>Faunavoorziening</v>
      </c>
      <c r="C2162" s="69"/>
      <c r="D2162" s="69"/>
      <c r="E2162" s="87"/>
      <c r="H2162" s="69"/>
      <c r="R2162" s="69"/>
      <c r="S2162" s="69"/>
      <c r="T2162" s="250" t="str">
        <f>IF(ISTEXT(S2162),VLOOKUP(S2162,'_Keuzelijst Algemeen'!$B$3:$C$74,2),"")</f>
        <v/>
      </c>
      <c r="V2162" s="69"/>
      <c r="W2162" s="69"/>
      <c r="X2162" s="69"/>
      <c r="Y2162" s="69"/>
      <c r="AB2162" s="173"/>
      <c r="AG2162" s="167"/>
    </row>
    <row r="2163" spans="1:33" x14ac:dyDescent="0.3">
      <c r="A2163" s="263" t="str">
        <f t="shared" si="66"/>
        <v>Groen</v>
      </c>
      <c r="B2163" s="284" t="str">
        <f t="shared" si="67"/>
        <v>Faunavoorziening</v>
      </c>
      <c r="C2163" s="69"/>
      <c r="D2163" s="69"/>
      <c r="E2163" s="87"/>
      <c r="H2163" s="69"/>
      <c r="R2163" s="69"/>
      <c r="S2163" s="69"/>
      <c r="T2163" s="250" t="str">
        <f>IF(ISTEXT(S2163),VLOOKUP(S2163,'_Keuzelijst Algemeen'!$B$3:$C$74,2),"")</f>
        <v/>
      </c>
      <c r="V2163" s="69"/>
      <c r="W2163" s="69"/>
      <c r="X2163" s="69"/>
      <c r="Y2163" s="69"/>
      <c r="AB2163" s="173"/>
      <c r="AG2163" s="167"/>
    </row>
    <row r="2164" spans="1:33" x14ac:dyDescent="0.3">
      <c r="A2164" s="263" t="str">
        <f t="shared" si="66"/>
        <v>Groen</v>
      </c>
      <c r="B2164" s="284" t="str">
        <f t="shared" si="67"/>
        <v>Faunavoorziening</v>
      </c>
      <c r="C2164" s="69"/>
      <c r="D2164" s="69"/>
      <c r="E2164" s="87"/>
      <c r="H2164" s="69"/>
      <c r="R2164" s="69"/>
      <c r="S2164" s="69"/>
      <c r="T2164" s="250" t="str">
        <f>IF(ISTEXT(S2164),VLOOKUP(S2164,'_Keuzelijst Algemeen'!$B$3:$C$74,2),"")</f>
        <v/>
      </c>
      <c r="V2164" s="69"/>
      <c r="W2164" s="69"/>
      <c r="X2164" s="69"/>
      <c r="Y2164" s="69"/>
      <c r="AB2164" s="173"/>
      <c r="AG2164" s="167"/>
    </row>
    <row r="2165" spans="1:33" x14ac:dyDescent="0.3">
      <c r="A2165" s="263" t="str">
        <f t="shared" si="66"/>
        <v>Groen</v>
      </c>
      <c r="B2165" s="284" t="str">
        <f t="shared" si="67"/>
        <v>Faunavoorziening</v>
      </c>
      <c r="C2165" s="69"/>
      <c r="D2165" s="69"/>
      <c r="E2165" s="87"/>
      <c r="H2165" s="69"/>
      <c r="R2165" s="69"/>
      <c r="S2165" s="69"/>
      <c r="T2165" s="250" t="str">
        <f>IF(ISTEXT(S2165),VLOOKUP(S2165,'_Keuzelijst Algemeen'!$B$3:$C$74,2),"")</f>
        <v/>
      </c>
      <c r="V2165" s="69"/>
      <c r="W2165" s="69"/>
      <c r="X2165" s="69"/>
      <c r="Y2165" s="69"/>
      <c r="AB2165" s="173"/>
      <c r="AG2165" s="167"/>
    </row>
    <row r="2166" spans="1:33" x14ac:dyDescent="0.3">
      <c r="A2166" s="263" t="str">
        <f t="shared" si="66"/>
        <v>Groen</v>
      </c>
      <c r="B2166" s="284" t="str">
        <f t="shared" si="67"/>
        <v>Faunavoorziening</v>
      </c>
      <c r="C2166" s="69"/>
      <c r="D2166" s="69"/>
      <c r="E2166" s="87"/>
      <c r="H2166" s="69"/>
      <c r="R2166" s="69"/>
      <c r="S2166" s="69"/>
      <c r="T2166" s="250" t="str">
        <f>IF(ISTEXT(S2166),VLOOKUP(S2166,'_Keuzelijst Algemeen'!$B$3:$C$74,2),"")</f>
        <v/>
      </c>
      <c r="V2166" s="69"/>
      <c r="W2166" s="69"/>
      <c r="X2166" s="69"/>
      <c r="Y2166" s="69"/>
      <c r="AB2166" s="173"/>
      <c r="AG2166" s="167"/>
    </row>
    <row r="2167" spans="1:33" x14ac:dyDescent="0.3">
      <c r="A2167" s="263" t="str">
        <f t="shared" si="66"/>
        <v>Groen</v>
      </c>
      <c r="B2167" s="284" t="str">
        <f t="shared" si="67"/>
        <v>Faunavoorziening</v>
      </c>
      <c r="C2167" s="69"/>
      <c r="D2167" s="69"/>
      <c r="E2167" s="87"/>
      <c r="H2167" s="69"/>
      <c r="R2167" s="69"/>
      <c r="S2167" s="69"/>
      <c r="T2167" s="250" t="str">
        <f>IF(ISTEXT(S2167),VLOOKUP(S2167,'_Keuzelijst Algemeen'!$B$3:$C$74,2),"")</f>
        <v/>
      </c>
      <c r="V2167" s="69"/>
      <c r="W2167" s="69"/>
      <c r="X2167" s="69"/>
      <c r="Y2167" s="69"/>
      <c r="AB2167" s="173"/>
      <c r="AG2167" s="167"/>
    </row>
    <row r="2168" spans="1:33" x14ac:dyDescent="0.3">
      <c r="A2168" s="263" t="str">
        <f t="shared" si="66"/>
        <v>Groen</v>
      </c>
      <c r="B2168" s="284" t="str">
        <f t="shared" si="67"/>
        <v>Faunavoorziening</v>
      </c>
      <c r="C2168" s="69"/>
      <c r="D2168" s="69"/>
      <c r="E2168" s="87"/>
      <c r="H2168" s="69"/>
      <c r="R2168" s="69"/>
      <c r="S2168" s="69"/>
      <c r="T2168" s="250" t="str">
        <f>IF(ISTEXT(S2168),VLOOKUP(S2168,'_Keuzelijst Algemeen'!$B$3:$C$74,2),"")</f>
        <v/>
      </c>
      <c r="V2168" s="69"/>
      <c r="W2168" s="69"/>
      <c r="X2168" s="69"/>
      <c r="Y2168" s="69"/>
      <c r="AB2168" s="173"/>
      <c r="AG2168" s="167"/>
    </row>
    <row r="2169" spans="1:33" x14ac:dyDescent="0.3">
      <c r="A2169" s="263" t="str">
        <f t="shared" si="66"/>
        <v>Groen</v>
      </c>
      <c r="B2169" s="284" t="str">
        <f t="shared" si="67"/>
        <v>Faunavoorziening</v>
      </c>
      <c r="C2169" s="69"/>
      <c r="D2169" s="69"/>
      <c r="E2169" s="87"/>
      <c r="H2169" s="69"/>
      <c r="R2169" s="69"/>
      <c r="S2169" s="69"/>
      <c r="T2169" s="250" t="str">
        <f>IF(ISTEXT(S2169),VLOOKUP(S2169,'_Keuzelijst Algemeen'!$B$3:$C$74,2),"")</f>
        <v/>
      </c>
      <c r="V2169" s="69"/>
      <c r="W2169" s="69"/>
      <c r="X2169" s="69"/>
      <c r="Y2169" s="69"/>
      <c r="AB2169" s="173"/>
      <c r="AG2169" s="167"/>
    </row>
    <row r="2170" spans="1:33" x14ac:dyDescent="0.3">
      <c r="A2170" s="263" t="str">
        <f t="shared" si="66"/>
        <v>Groen</v>
      </c>
      <c r="B2170" s="284" t="str">
        <f t="shared" si="67"/>
        <v>Faunavoorziening</v>
      </c>
      <c r="C2170" s="69"/>
      <c r="D2170" s="69"/>
      <c r="E2170" s="87"/>
      <c r="H2170" s="69"/>
      <c r="R2170" s="69"/>
      <c r="S2170" s="69"/>
      <c r="T2170" s="250" t="str">
        <f>IF(ISTEXT(S2170),VLOOKUP(S2170,'_Keuzelijst Algemeen'!$B$3:$C$74,2),"")</f>
        <v/>
      </c>
      <c r="V2170" s="69"/>
      <c r="W2170" s="69"/>
      <c r="X2170" s="69"/>
      <c r="Y2170" s="69"/>
      <c r="AB2170" s="173"/>
      <c r="AG2170" s="167"/>
    </row>
    <row r="2171" spans="1:33" x14ac:dyDescent="0.3">
      <c r="A2171" s="263" t="str">
        <f t="shared" si="66"/>
        <v>Groen</v>
      </c>
      <c r="B2171" s="284" t="str">
        <f t="shared" si="67"/>
        <v>Faunavoorziening</v>
      </c>
      <c r="C2171" s="69"/>
      <c r="D2171" s="69"/>
      <c r="E2171" s="87"/>
      <c r="H2171" s="69"/>
      <c r="R2171" s="69"/>
      <c r="S2171" s="69"/>
      <c r="T2171" s="250" t="str">
        <f>IF(ISTEXT(S2171),VLOOKUP(S2171,'_Keuzelijst Algemeen'!$B$3:$C$74,2),"")</f>
        <v/>
      </c>
      <c r="V2171" s="69"/>
      <c r="W2171" s="69"/>
      <c r="X2171" s="69"/>
      <c r="Y2171" s="69"/>
      <c r="AB2171" s="173"/>
      <c r="AG2171" s="167"/>
    </row>
    <row r="2172" spans="1:33" x14ac:dyDescent="0.3">
      <c r="A2172" s="263" t="str">
        <f t="shared" si="66"/>
        <v>Groen</v>
      </c>
      <c r="B2172" s="284" t="str">
        <f t="shared" si="67"/>
        <v>Faunavoorziening</v>
      </c>
      <c r="C2172" s="69"/>
      <c r="D2172" s="69"/>
      <c r="E2172" s="87"/>
      <c r="H2172" s="69"/>
      <c r="R2172" s="69"/>
      <c r="S2172" s="69"/>
      <c r="T2172" s="250" t="str">
        <f>IF(ISTEXT(S2172),VLOOKUP(S2172,'_Keuzelijst Algemeen'!$B$3:$C$74,2),"")</f>
        <v/>
      </c>
      <c r="V2172" s="69"/>
      <c r="W2172" s="69"/>
      <c r="X2172" s="69"/>
      <c r="Y2172" s="69"/>
      <c r="AB2172" s="173"/>
      <c r="AG2172" s="167"/>
    </row>
    <row r="2173" spans="1:33" x14ac:dyDescent="0.3">
      <c r="A2173" s="263" t="str">
        <f t="shared" si="66"/>
        <v>Groen</v>
      </c>
      <c r="B2173" s="284" t="str">
        <f t="shared" si="67"/>
        <v>Faunavoorziening</v>
      </c>
      <c r="C2173" s="69"/>
      <c r="D2173" s="69"/>
      <c r="E2173" s="87"/>
      <c r="H2173" s="69"/>
      <c r="R2173" s="69"/>
      <c r="S2173" s="69"/>
      <c r="T2173" s="250" t="str">
        <f>IF(ISTEXT(S2173),VLOOKUP(S2173,'_Keuzelijst Algemeen'!$B$3:$C$74,2),"")</f>
        <v/>
      </c>
      <c r="V2173" s="69"/>
      <c r="W2173" s="69"/>
      <c r="X2173" s="69"/>
      <c r="Y2173" s="69"/>
      <c r="AB2173" s="173"/>
      <c r="AG2173" s="167"/>
    </row>
    <row r="2174" spans="1:33" x14ac:dyDescent="0.3">
      <c r="A2174" s="263" t="str">
        <f t="shared" si="66"/>
        <v>Groen</v>
      </c>
      <c r="B2174" s="284" t="str">
        <f t="shared" si="67"/>
        <v>Faunavoorziening</v>
      </c>
      <c r="C2174" s="69"/>
      <c r="D2174" s="69"/>
      <c r="E2174" s="87"/>
      <c r="H2174" s="69"/>
      <c r="R2174" s="69"/>
      <c r="S2174" s="69"/>
      <c r="T2174" s="250" t="str">
        <f>IF(ISTEXT(S2174),VLOOKUP(S2174,'_Keuzelijst Algemeen'!$B$3:$C$74,2),"")</f>
        <v/>
      </c>
      <c r="V2174" s="69"/>
      <c r="W2174" s="69"/>
      <c r="X2174" s="69"/>
      <c r="Y2174" s="69"/>
      <c r="AB2174" s="173"/>
      <c r="AG2174" s="167"/>
    </row>
    <row r="2175" spans="1:33" x14ac:dyDescent="0.3">
      <c r="A2175" s="263" t="str">
        <f t="shared" si="66"/>
        <v>Groen</v>
      </c>
      <c r="B2175" s="284" t="str">
        <f t="shared" si="67"/>
        <v>Faunavoorziening</v>
      </c>
      <c r="C2175" s="69"/>
      <c r="D2175" s="69"/>
      <c r="E2175" s="87"/>
      <c r="H2175" s="69"/>
      <c r="R2175" s="69"/>
      <c r="S2175" s="69"/>
      <c r="T2175" s="250" t="str">
        <f>IF(ISTEXT(S2175),VLOOKUP(S2175,'_Keuzelijst Algemeen'!$B$3:$C$74,2),"")</f>
        <v/>
      </c>
      <c r="V2175" s="69"/>
      <c r="W2175" s="69"/>
      <c r="X2175" s="69"/>
      <c r="Y2175" s="69"/>
      <c r="AB2175" s="173"/>
      <c r="AG2175" s="167"/>
    </row>
    <row r="2176" spans="1:33" x14ac:dyDescent="0.3">
      <c r="A2176" s="263" t="str">
        <f t="shared" si="66"/>
        <v>Groen</v>
      </c>
      <c r="B2176" s="284" t="str">
        <f t="shared" si="67"/>
        <v>Faunavoorziening</v>
      </c>
      <c r="C2176" s="69"/>
      <c r="D2176" s="69"/>
      <c r="E2176" s="87"/>
      <c r="H2176" s="69"/>
      <c r="R2176" s="69"/>
      <c r="S2176" s="69"/>
      <c r="T2176" s="250" t="str">
        <f>IF(ISTEXT(S2176),VLOOKUP(S2176,'_Keuzelijst Algemeen'!$B$3:$C$74,2),"")</f>
        <v/>
      </c>
      <c r="V2176" s="69"/>
      <c r="W2176" s="69"/>
      <c r="X2176" s="69"/>
      <c r="Y2176" s="69"/>
      <c r="AB2176" s="173"/>
      <c r="AG2176" s="167"/>
    </row>
    <row r="2177" spans="1:33" x14ac:dyDescent="0.3">
      <c r="A2177" s="263" t="str">
        <f t="shared" si="66"/>
        <v>Groen</v>
      </c>
      <c r="B2177" s="284" t="str">
        <f t="shared" si="67"/>
        <v>Faunavoorziening</v>
      </c>
      <c r="C2177" s="69"/>
      <c r="D2177" s="69"/>
      <c r="E2177" s="87"/>
      <c r="H2177" s="69"/>
      <c r="R2177" s="69"/>
      <c r="S2177" s="69"/>
      <c r="T2177" s="250" t="str">
        <f>IF(ISTEXT(S2177),VLOOKUP(S2177,'_Keuzelijst Algemeen'!$B$3:$C$74,2),"")</f>
        <v/>
      </c>
      <c r="V2177" s="69"/>
      <c r="W2177" s="69"/>
      <c r="X2177" s="69"/>
      <c r="Y2177" s="69"/>
      <c r="AB2177" s="173"/>
      <c r="AG2177" s="167"/>
    </row>
    <row r="2178" spans="1:33" x14ac:dyDescent="0.3">
      <c r="A2178" s="263" t="str">
        <f t="shared" si="66"/>
        <v>Groen</v>
      </c>
      <c r="B2178" s="284" t="str">
        <f t="shared" si="67"/>
        <v>Faunavoorziening</v>
      </c>
      <c r="C2178" s="69"/>
      <c r="D2178" s="69"/>
      <c r="E2178" s="87"/>
      <c r="H2178" s="69"/>
      <c r="R2178" s="69"/>
      <c r="S2178" s="69"/>
      <c r="T2178" s="250" t="str">
        <f>IF(ISTEXT(S2178),VLOOKUP(S2178,'_Keuzelijst Algemeen'!$B$3:$C$74,2),"")</f>
        <v/>
      </c>
      <c r="V2178" s="69"/>
      <c r="W2178" s="69"/>
      <c r="X2178" s="69"/>
      <c r="Y2178" s="69"/>
      <c r="AB2178" s="173"/>
      <c r="AG2178" s="167"/>
    </row>
    <row r="2179" spans="1:33" x14ac:dyDescent="0.3">
      <c r="A2179" s="263" t="str">
        <f t="shared" si="66"/>
        <v>Groen</v>
      </c>
      <c r="B2179" s="284" t="str">
        <f t="shared" si="67"/>
        <v>Faunavoorziening</v>
      </c>
      <c r="C2179" s="69"/>
      <c r="D2179" s="69"/>
      <c r="E2179" s="87"/>
      <c r="H2179" s="69"/>
      <c r="R2179" s="69"/>
      <c r="S2179" s="69"/>
      <c r="T2179" s="250" t="str">
        <f>IF(ISTEXT(S2179),VLOOKUP(S2179,'_Keuzelijst Algemeen'!$B$3:$C$74,2),"")</f>
        <v/>
      </c>
      <c r="V2179" s="69"/>
      <c r="W2179" s="69"/>
      <c r="X2179" s="69"/>
      <c r="Y2179" s="69"/>
      <c r="AB2179" s="173"/>
      <c r="AG2179" s="167"/>
    </row>
    <row r="2180" spans="1:33" x14ac:dyDescent="0.3">
      <c r="A2180" s="263" t="str">
        <f t="shared" ref="A2180:A2243" si="68">$A$2</f>
        <v>Groen</v>
      </c>
      <c r="B2180" s="284" t="str">
        <f t="shared" si="67"/>
        <v>Faunavoorziening</v>
      </c>
      <c r="C2180" s="69"/>
      <c r="D2180" s="69"/>
      <c r="E2180" s="87"/>
      <c r="H2180" s="69"/>
      <c r="R2180" s="69"/>
      <c r="S2180" s="69"/>
      <c r="T2180" s="250" t="str">
        <f>IF(ISTEXT(S2180),VLOOKUP(S2180,'_Keuzelijst Algemeen'!$B$3:$C$74,2),"")</f>
        <v/>
      </c>
      <c r="V2180" s="69"/>
      <c r="W2180" s="69"/>
      <c r="X2180" s="69"/>
      <c r="Y2180" s="69"/>
      <c r="AB2180" s="173"/>
      <c r="AG2180" s="167"/>
    </row>
    <row r="2181" spans="1:33" x14ac:dyDescent="0.3">
      <c r="A2181" s="263" t="str">
        <f t="shared" si="68"/>
        <v>Groen</v>
      </c>
      <c r="B2181" s="284" t="str">
        <f t="shared" ref="B2181:B2244" si="69">$B$2</f>
        <v>Faunavoorziening</v>
      </c>
      <c r="C2181" s="69"/>
      <c r="D2181" s="69"/>
      <c r="E2181" s="87"/>
      <c r="H2181" s="69"/>
      <c r="R2181" s="69"/>
      <c r="S2181" s="69"/>
      <c r="T2181" s="250" t="str">
        <f>IF(ISTEXT(S2181),VLOOKUP(S2181,'_Keuzelijst Algemeen'!$B$3:$C$74,2),"")</f>
        <v/>
      </c>
      <c r="V2181" s="69"/>
      <c r="W2181" s="69"/>
      <c r="X2181" s="69"/>
      <c r="Y2181" s="69"/>
      <c r="AB2181" s="173"/>
      <c r="AG2181" s="167"/>
    </row>
    <row r="2182" spans="1:33" x14ac:dyDescent="0.3">
      <c r="A2182" s="263" t="str">
        <f t="shared" si="68"/>
        <v>Groen</v>
      </c>
      <c r="B2182" s="284" t="str">
        <f t="shared" si="69"/>
        <v>Faunavoorziening</v>
      </c>
      <c r="C2182" s="69"/>
      <c r="D2182" s="69"/>
      <c r="E2182" s="87"/>
      <c r="H2182" s="69"/>
      <c r="R2182" s="69"/>
      <c r="S2182" s="69"/>
      <c r="T2182" s="250" t="str">
        <f>IF(ISTEXT(S2182),VLOOKUP(S2182,'_Keuzelijst Algemeen'!$B$3:$C$74,2),"")</f>
        <v/>
      </c>
      <c r="V2182" s="69"/>
      <c r="W2182" s="69"/>
      <c r="X2182" s="69"/>
      <c r="Y2182" s="69"/>
      <c r="AB2182" s="173"/>
      <c r="AG2182" s="167"/>
    </row>
    <row r="2183" spans="1:33" x14ac:dyDescent="0.3">
      <c r="A2183" s="263" t="str">
        <f t="shared" si="68"/>
        <v>Groen</v>
      </c>
      <c r="B2183" s="284" t="str">
        <f t="shared" si="69"/>
        <v>Faunavoorziening</v>
      </c>
      <c r="C2183" s="69"/>
      <c r="D2183" s="69"/>
      <c r="E2183" s="87"/>
      <c r="H2183" s="69"/>
      <c r="R2183" s="69"/>
      <c r="S2183" s="69"/>
      <c r="T2183" s="250" t="str">
        <f>IF(ISTEXT(S2183),VLOOKUP(S2183,'_Keuzelijst Algemeen'!$B$3:$C$74,2),"")</f>
        <v/>
      </c>
      <c r="V2183" s="69"/>
      <c r="W2183" s="69"/>
      <c r="X2183" s="69"/>
      <c r="Y2183" s="69"/>
      <c r="AB2183" s="173"/>
      <c r="AG2183" s="167"/>
    </row>
    <row r="2184" spans="1:33" x14ac:dyDescent="0.3">
      <c r="A2184" s="263" t="str">
        <f t="shared" si="68"/>
        <v>Groen</v>
      </c>
      <c r="B2184" s="284" t="str">
        <f t="shared" si="69"/>
        <v>Faunavoorziening</v>
      </c>
      <c r="C2184" s="69"/>
      <c r="D2184" s="69"/>
      <c r="E2184" s="87"/>
      <c r="H2184" s="69"/>
      <c r="R2184" s="69"/>
      <c r="S2184" s="69"/>
      <c r="T2184" s="250" t="str">
        <f>IF(ISTEXT(S2184),VLOOKUP(S2184,'_Keuzelijst Algemeen'!$B$3:$C$74,2),"")</f>
        <v/>
      </c>
      <c r="V2184" s="69"/>
      <c r="W2184" s="69"/>
      <c r="X2184" s="69"/>
      <c r="Y2184" s="69"/>
      <c r="AB2184" s="173"/>
      <c r="AG2184" s="167"/>
    </row>
    <row r="2185" spans="1:33" x14ac:dyDescent="0.3">
      <c r="A2185" s="263" t="str">
        <f t="shared" si="68"/>
        <v>Groen</v>
      </c>
      <c r="B2185" s="284" t="str">
        <f t="shared" si="69"/>
        <v>Faunavoorziening</v>
      </c>
      <c r="C2185" s="69"/>
      <c r="D2185" s="69"/>
      <c r="E2185" s="87"/>
      <c r="H2185" s="69"/>
      <c r="R2185" s="69"/>
      <c r="S2185" s="69"/>
      <c r="T2185" s="250" t="str">
        <f>IF(ISTEXT(S2185),VLOOKUP(S2185,'_Keuzelijst Algemeen'!$B$3:$C$74,2),"")</f>
        <v/>
      </c>
      <c r="V2185" s="69"/>
      <c r="W2185" s="69"/>
      <c r="X2185" s="69"/>
      <c r="Y2185" s="69"/>
      <c r="AB2185" s="173"/>
      <c r="AG2185" s="167"/>
    </row>
    <row r="2186" spans="1:33" x14ac:dyDescent="0.3">
      <c r="A2186" s="263" t="str">
        <f t="shared" si="68"/>
        <v>Groen</v>
      </c>
      <c r="B2186" s="284" t="str">
        <f t="shared" si="69"/>
        <v>Faunavoorziening</v>
      </c>
      <c r="C2186" s="69"/>
      <c r="D2186" s="69"/>
      <c r="E2186" s="87"/>
      <c r="H2186" s="69"/>
      <c r="R2186" s="69"/>
      <c r="S2186" s="69"/>
      <c r="T2186" s="250" t="str">
        <f>IF(ISTEXT(S2186),VLOOKUP(S2186,'_Keuzelijst Algemeen'!$B$3:$C$74,2),"")</f>
        <v/>
      </c>
      <c r="V2186" s="69"/>
      <c r="W2186" s="69"/>
      <c r="X2186" s="69"/>
      <c r="Y2186" s="69"/>
      <c r="AB2186" s="173"/>
      <c r="AG2186" s="167"/>
    </row>
    <row r="2187" spans="1:33" x14ac:dyDescent="0.3">
      <c r="A2187" s="263" t="str">
        <f t="shared" si="68"/>
        <v>Groen</v>
      </c>
      <c r="B2187" s="284" t="str">
        <f t="shared" si="69"/>
        <v>Faunavoorziening</v>
      </c>
      <c r="C2187" s="69"/>
      <c r="D2187" s="69"/>
      <c r="E2187" s="87"/>
      <c r="H2187" s="69"/>
      <c r="R2187" s="69"/>
      <c r="S2187" s="69"/>
      <c r="T2187" s="250" t="str">
        <f>IF(ISTEXT(S2187),VLOOKUP(S2187,'_Keuzelijst Algemeen'!$B$3:$C$74,2),"")</f>
        <v/>
      </c>
      <c r="V2187" s="69"/>
      <c r="W2187" s="69"/>
      <c r="X2187" s="69"/>
      <c r="Y2187" s="69"/>
      <c r="AB2187" s="173"/>
      <c r="AG2187" s="167"/>
    </row>
    <row r="2188" spans="1:33" x14ac:dyDescent="0.3">
      <c r="A2188" s="263" t="str">
        <f t="shared" si="68"/>
        <v>Groen</v>
      </c>
      <c r="B2188" s="284" t="str">
        <f t="shared" si="69"/>
        <v>Faunavoorziening</v>
      </c>
      <c r="C2188" s="69"/>
      <c r="D2188" s="69"/>
      <c r="E2188" s="87"/>
      <c r="H2188" s="69"/>
      <c r="R2188" s="69"/>
      <c r="S2188" s="69"/>
      <c r="T2188" s="250" t="str">
        <f>IF(ISTEXT(S2188),VLOOKUP(S2188,'_Keuzelijst Algemeen'!$B$3:$C$74,2),"")</f>
        <v/>
      </c>
      <c r="V2188" s="69"/>
      <c r="W2188" s="69"/>
      <c r="X2188" s="69"/>
      <c r="Y2188" s="69"/>
      <c r="AB2188" s="173"/>
      <c r="AG2188" s="167"/>
    </row>
    <row r="2189" spans="1:33" x14ac:dyDescent="0.3">
      <c r="A2189" s="263" t="str">
        <f t="shared" si="68"/>
        <v>Groen</v>
      </c>
      <c r="B2189" s="284" t="str">
        <f t="shared" si="69"/>
        <v>Faunavoorziening</v>
      </c>
      <c r="C2189" s="69"/>
      <c r="D2189" s="69"/>
      <c r="E2189" s="87"/>
      <c r="H2189" s="69"/>
      <c r="R2189" s="69"/>
      <c r="S2189" s="69"/>
      <c r="T2189" s="250" t="str">
        <f>IF(ISTEXT(S2189),VLOOKUP(S2189,'_Keuzelijst Algemeen'!$B$3:$C$74,2),"")</f>
        <v/>
      </c>
      <c r="V2189" s="69"/>
      <c r="W2189" s="69"/>
      <c r="X2189" s="69"/>
      <c r="Y2189" s="69"/>
      <c r="AB2189" s="173"/>
      <c r="AG2189" s="167"/>
    </row>
    <row r="2190" spans="1:33" x14ac:dyDescent="0.3">
      <c r="A2190" s="263" t="str">
        <f t="shared" si="68"/>
        <v>Groen</v>
      </c>
      <c r="B2190" s="284" t="str">
        <f t="shared" si="69"/>
        <v>Faunavoorziening</v>
      </c>
      <c r="C2190" s="69"/>
      <c r="D2190" s="69"/>
      <c r="E2190" s="87"/>
      <c r="H2190" s="69"/>
      <c r="R2190" s="69"/>
      <c r="S2190" s="69"/>
      <c r="T2190" s="250" t="str">
        <f>IF(ISTEXT(S2190),VLOOKUP(S2190,'_Keuzelijst Algemeen'!$B$3:$C$74,2),"")</f>
        <v/>
      </c>
      <c r="V2190" s="69"/>
      <c r="W2190" s="69"/>
      <c r="X2190" s="69"/>
      <c r="Y2190" s="69"/>
      <c r="AB2190" s="173"/>
      <c r="AG2190" s="167"/>
    </row>
    <row r="2191" spans="1:33" x14ac:dyDescent="0.3">
      <c r="A2191" s="263" t="str">
        <f t="shared" si="68"/>
        <v>Groen</v>
      </c>
      <c r="B2191" s="284" t="str">
        <f t="shared" si="69"/>
        <v>Faunavoorziening</v>
      </c>
      <c r="C2191" s="69"/>
      <c r="D2191" s="69"/>
      <c r="E2191" s="87"/>
      <c r="H2191" s="69"/>
      <c r="R2191" s="69"/>
      <c r="S2191" s="69"/>
      <c r="T2191" s="250" t="str">
        <f>IF(ISTEXT(S2191),VLOOKUP(S2191,'_Keuzelijst Algemeen'!$B$3:$C$74,2),"")</f>
        <v/>
      </c>
      <c r="V2191" s="69"/>
      <c r="W2191" s="69"/>
      <c r="X2191" s="69"/>
      <c r="Y2191" s="69"/>
      <c r="AB2191" s="173"/>
      <c r="AG2191" s="167"/>
    </row>
    <row r="2192" spans="1:33" x14ac:dyDescent="0.3">
      <c r="A2192" s="263" t="str">
        <f t="shared" si="68"/>
        <v>Groen</v>
      </c>
      <c r="B2192" s="284" t="str">
        <f t="shared" si="69"/>
        <v>Faunavoorziening</v>
      </c>
      <c r="C2192" s="69"/>
      <c r="D2192" s="69"/>
      <c r="E2192" s="87"/>
      <c r="H2192" s="69"/>
      <c r="R2192" s="69"/>
      <c r="S2192" s="69"/>
      <c r="T2192" s="250" t="str">
        <f>IF(ISTEXT(S2192),VLOOKUP(S2192,'_Keuzelijst Algemeen'!$B$3:$C$74,2),"")</f>
        <v/>
      </c>
      <c r="V2192" s="69"/>
      <c r="W2192" s="69"/>
      <c r="X2192" s="69"/>
      <c r="Y2192" s="69"/>
      <c r="AB2192" s="173"/>
      <c r="AG2192" s="167"/>
    </row>
    <row r="2193" spans="1:33" x14ac:dyDescent="0.3">
      <c r="A2193" s="263" t="str">
        <f t="shared" si="68"/>
        <v>Groen</v>
      </c>
      <c r="B2193" s="284" t="str">
        <f t="shared" si="69"/>
        <v>Faunavoorziening</v>
      </c>
      <c r="C2193" s="69"/>
      <c r="D2193" s="69"/>
      <c r="E2193" s="87"/>
      <c r="H2193" s="69"/>
      <c r="R2193" s="69"/>
      <c r="S2193" s="69"/>
      <c r="T2193" s="250" t="str">
        <f>IF(ISTEXT(S2193),VLOOKUP(S2193,'_Keuzelijst Algemeen'!$B$3:$C$74,2),"")</f>
        <v/>
      </c>
      <c r="V2193" s="69"/>
      <c r="W2193" s="69"/>
      <c r="X2193" s="69"/>
      <c r="Y2193" s="69"/>
      <c r="AB2193" s="173"/>
      <c r="AG2193" s="167"/>
    </row>
    <row r="2194" spans="1:33" x14ac:dyDescent="0.3">
      <c r="A2194" s="263" t="str">
        <f t="shared" si="68"/>
        <v>Groen</v>
      </c>
      <c r="B2194" s="284" t="str">
        <f t="shared" si="69"/>
        <v>Faunavoorziening</v>
      </c>
      <c r="C2194" s="69"/>
      <c r="D2194" s="69"/>
      <c r="E2194" s="87"/>
      <c r="H2194" s="69"/>
      <c r="R2194" s="69"/>
      <c r="S2194" s="69"/>
      <c r="T2194" s="250" t="str">
        <f>IF(ISTEXT(S2194),VLOOKUP(S2194,'_Keuzelijst Algemeen'!$B$3:$C$74,2),"")</f>
        <v/>
      </c>
      <c r="V2194" s="69"/>
      <c r="W2194" s="69"/>
      <c r="X2194" s="69"/>
      <c r="Y2194" s="69"/>
      <c r="AB2194" s="173"/>
      <c r="AG2194" s="167"/>
    </row>
    <row r="2195" spans="1:33" x14ac:dyDescent="0.3">
      <c r="A2195" s="263" t="str">
        <f t="shared" si="68"/>
        <v>Groen</v>
      </c>
      <c r="B2195" s="284" t="str">
        <f t="shared" si="69"/>
        <v>Faunavoorziening</v>
      </c>
      <c r="C2195" s="69"/>
      <c r="D2195" s="69"/>
      <c r="E2195" s="87"/>
      <c r="H2195" s="69"/>
      <c r="R2195" s="69"/>
      <c r="S2195" s="69"/>
      <c r="T2195" s="250" t="str">
        <f>IF(ISTEXT(S2195),VLOOKUP(S2195,'_Keuzelijst Algemeen'!$B$3:$C$74,2),"")</f>
        <v/>
      </c>
      <c r="V2195" s="69"/>
      <c r="W2195" s="69"/>
      <c r="X2195" s="69"/>
      <c r="Y2195" s="69"/>
      <c r="AB2195" s="173"/>
      <c r="AG2195" s="167"/>
    </row>
    <row r="2196" spans="1:33" x14ac:dyDescent="0.3">
      <c r="A2196" s="263" t="str">
        <f t="shared" si="68"/>
        <v>Groen</v>
      </c>
      <c r="B2196" s="284" t="str">
        <f t="shared" si="69"/>
        <v>Faunavoorziening</v>
      </c>
      <c r="C2196" s="69"/>
      <c r="D2196" s="69"/>
      <c r="E2196" s="87"/>
      <c r="H2196" s="69"/>
      <c r="R2196" s="69"/>
      <c r="S2196" s="69"/>
      <c r="T2196" s="250" t="str">
        <f>IF(ISTEXT(S2196),VLOOKUP(S2196,'_Keuzelijst Algemeen'!$B$3:$C$74,2),"")</f>
        <v/>
      </c>
      <c r="V2196" s="69"/>
      <c r="W2196" s="69"/>
      <c r="X2196" s="69"/>
      <c r="Y2196" s="69"/>
      <c r="AB2196" s="173"/>
      <c r="AG2196" s="167"/>
    </row>
    <row r="2197" spans="1:33" x14ac:dyDescent="0.3">
      <c r="A2197" s="263" t="str">
        <f t="shared" si="68"/>
        <v>Groen</v>
      </c>
      <c r="B2197" s="284" t="str">
        <f t="shared" si="69"/>
        <v>Faunavoorziening</v>
      </c>
      <c r="C2197" s="69"/>
      <c r="D2197" s="69"/>
      <c r="E2197" s="87"/>
      <c r="H2197" s="69"/>
      <c r="R2197" s="69"/>
      <c r="S2197" s="69"/>
      <c r="T2197" s="250" t="str">
        <f>IF(ISTEXT(S2197),VLOOKUP(S2197,'_Keuzelijst Algemeen'!$B$3:$C$74,2),"")</f>
        <v/>
      </c>
      <c r="V2197" s="69"/>
      <c r="W2197" s="69"/>
      <c r="X2197" s="69"/>
      <c r="Y2197" s="69"/>
      <c r="AB2197" s="173"/>
      <c r="AG2197" s="167"/>
    </row>
    <row r="2198" spans="1:33" x14ac:dyDescent="0.3">
      <c r="A2198" s="263" t="str">
        <f t="shared" si="68"/>
        <v>Groen</v>
      </c>
      <c r="B2198" s="284" t="str">
        <f t="shared" si="69"/>
        <v>Faunavoorziening</v>
      </c>
      <c r="C2198" s="69"/>
      <c r="D2198" s="69"/>
      <c r="E2198" s="87"/>
      <c r="H2198" s="69"/>
      <c r="R2198" s="69"/>
      <c r="S2198" s="69"/>
      <c r="T2198" s="250" t="str">
        <f>IF(ISTEXT(S2198),VLOOKUP(S2198,'_Keuzelijst Algemeen'!$B$3:$C$74,2),"")</f>
        <v/>
      </c>
      <c r="V2198" s="69"/>
      <c r="W2198" s="69"/>
      <c r="X2198" s="69"/>
      <c r="Y2198" s="69"/>
      <c r="AB2198" s="173"/>
      <c r="AG2198" s="167"/>
    </row>
    <row r="2199" spans="1:33" x14ac:dyDescent="0.3">
      <c r="A2199" s="263" t="str">
        <f t="shared" si="68"/>
        <v>Groen</v>
      </c>
      <c r="B2199" s="284" t="str">
        <f t="shared" si="69"/>
        <v>Faunavoorziening</v>
      </c>
      <c r="C2199" s="69"/>
      <c r="D2199" s="69"/>
      <c r="E2199" s="87"/>
      <c r="H2199" s="69"/>
      <c r="R2199" s="69"/>
      <c r="S2199" s="69"/>
      <c r="T2199" s="250" t="str">
        <f>IF(ISTEXT(S2199),VLOOKUP(S2199,'_Keuzelijst Algemeen'!$B$3:$C$74,2),"")</f>
        <v/>
      </c>
      <c r="V2199" s="69"/>
      <c r="W2199" s="69"/>
      <c r="X2199" s="69"/>
      <c r="Y2199" s="69"/>
      <c r="AB2199" s="173"/>
      <c r="AG2199" s="167"/>
    </row>
    <row r="2200" spans="1:33" x14ac:dyDescent="0.3">
      <c r="A2200" s="263" t="str">
        <f t="shared" si="68"/>
        <v>Groen</v>
      </c>
      <c r="B2200" s="284" t="str">
        <f t="shared" si="69"/>
        <v>Faunavoorziening</v>
      </c>
      <c r="C2200" s="69"/>
      <c r="D2200" s="69"/>
      <c r="E2200" s="87"/>
      <c r="H2200" s="69"/>
      <c r="R2200" s="69"/>
      <c r="S2200" s="69"/>
      <c r="T2200" s="250" t="str">
        <f>IF(ISTEXT(S2200),VLOOKUP(S2200,'_Keuzelijst Algemeen'!$B$3:$C$74,2),"")</f>
        <v/>
      </c>
      <c r="V2200" s="69"/>
      <c r="W2200" s="69"/>
      <c r="X2200" s="69"/>
      <c r="Y2200" s="69"/>
      <c r="AB2200" s="173"/>
      <c r="AG2200" s="167"/>
    </row>
    <row r="2201" spans="1:33" x14ac:dyDescent="0.3">
      <c r="A2201" s="263" t="str">
        <f t="shared" si="68"/>
        <v>Groen</v>
      </c>
      <c r="B2201" s="284" t="str">
        <f t="shared" si="69"/>
        <v>Faunavoorziening</v>
      </c>
      <c r="C2201" s="69"/>
      <c r="D2201" s="69"/>
      <c r="E2201" s="87"/>
      <c r="H2201" s="69"/>
      <c r="R2201" s="69"/>
      <c r="S2201" s="69"/>
      <c r="T2201" s="250" t="str">
        <f>IF(ISTEXT(S2201),VLOOKUP(S2201,'_Keuzelijst Algemeen'!$B$3:$C$74,2),"")</f>
        <v/>
      </c>
      <c r="V2201" s="69"/>
      <c r="W2201" s="69"/>
      <c r="X2201" s="69"/>
      <c r="Y2201" s="69"/>
      <c r="AB2201" s="173"/>
      <c r="AG2201" s="167"/>
    </row>
    <row r="2202" spans="1:33" x14ac:dyDescent="0.3">
      <c r="A2202" s="263" t="str">
        <f t="shared" si="68"/>
        <v>Groen</v>
      </c>
      <c r="B2202" s="284" t="str">
        <f t="shared" si="69"/>
        <v>Faunavoorziening</v>
      </c>
      <c r="C2202" s="69"/>
      <c r="D2202" s="69"/>
      <c r="E2202" s="87"/>
      <c r="H2202" s="69"/>
      <c r="R2202" s="69"/>
      <c r="S2202" s="69"/>
      <c r="T2202" s="250" t="str">
        <f>IF(ISTEXT(S2202),VLOOKUP(S2202,'_Keuzelijst Algemeen'!$B$3:$C$74,2),"")</f>
        <v/>
      </c>
      <c r="V2202" s="69"/>
      <c r="W2202" s="69"/>
      <c r="X2202" s="69"/>
      <c r="Y2202" s="69"/>
      <c r="AB2202" s="173"/>
      <c r="AG2202" s="167"/>
    </row>
    <row r="2203" spans="1:33" x14ac:dyDescent="0.3">
      <c r="A2203" s="263" t="str">
        <f t="shared" si="68"/>
        <v>Groen</v>
      </c>
      <c r="B2203" s="284" t="str">
        <f t="shared" si="69"/>
        <v>Faunavoorziening</v>
      </c>
      <c r="C2203" s="69"/>
      <c r="D2203" s="69"/>
      <c r="E2203" s="87"/>
      <c r="H2203" s="69"/>
      <c r="R2203" s="69"/>
      <c r="S2203" s="69"/>
      <c r="T2203" s="250" t="str">
        <f>IF(ISTEXT(S2203),VLOOKUP(S2203,'_Keuzelijst Algemeen'!$B$3:$C$74,2),"")</f>
        <v/>
      </c>
      <c r="V2203" s="69"/>
      <c r="W2203" s="69"/>
      <c r="X2203" s="69"/>
      <c r="Y2203" s="69"/>
      <c r="AB2203" s="173"/>
      <c r="AG2203" s="167"/>
    </row>
    <row r="2204" spans="1:33" x14ac:dyDescent="0.3">
      <c r="A2204" s="263" t="str">
        <f t="shared" si="68"/>
        <v>Groen</v>
      </c>
      <c r="B2204" s="284" t="str">
        <f t="shared" si="69"/>
        <v>Faunavoorziening</v>
      </c>
      <c r="C2204" s="69"/>
      <c r="D2204" s="69"/>
      <c r="E2204" s="87"/>
      <c r="H2204" s="69"/>
      <c r="R2204" s="69"/>
      <c r="S2204" s="69"/>
      <c r="T2204" s="250" t="str">
        <f>IF(ISTEXT(S2204),VLOOKUP(S2204,'_Keuzelijst Algemeen'!$B$3:$C$74,2),"")</f>
        <v/>
      </c>
      <c r="V2204" s="69"/>
      <c r="W2204" s="69"/>
      <c r="X2204" s="69"/>
      <c r="Y2204" s="69"/>
      <c r="AB2204" s="173"/>
      <c r="AG2204" s="167"/>
    </row>
    <row r="2205" spans="1:33" x14ac:dyDescent="0.3">
      <c r="A2205" s="263" t="str">
        <f t="shared" si="68"/>
        <v>Groen</v>
      </c>
      <c r="B2205" s="284" t="str">
        <f t="shared" si="69"/>
        <v>Faunavoorziening</v>
      </c>
      <c r="C2205" s="69"/>
      <c r="D2205" s="69"/>
      <c r="E2205" s="87"/>
      <c r="H2205" s="69"/>
      <c r="R2205" s="69"/>
      <c r="S2205" s="69"/>
      <c r="T2205" s="250" t="str">
        <f>IF(ISTEXT(S2205),VLOOKUP(S2205,'_Keuzelijst Algemeen'!$B$3:$C$74,2),"")</f>
        <v/>
      </c>
      <c r="V2205" s="69"/>
      <c r="W2205" s="69"/>
      <c r="X2205" s="69"/>
      <c r="Y2205" s="69"/>
      <c r="AB2205" s="173"/>
      <c r="AG2205" s="167"/>
    </row>
    <row r="2206" spans="1:33" x14ac:dyDescent="0.3">
      <c r="A2206" s="263" t="str">
        <f t="shared" si="68"/>
        <v>Groen</v>
      </c>
      <c r="B2206" s="284" t="str">
        <f t="shared" si="69"/>
        <v>Faunavoorziening</v>
      </c>
      <c r="C2206" s="69"/>
      <c r="D2206" s="69"/>
      <c r="E2206" s="87"/>
      <c r="H2206" s="69"/>
      <c r="R2206" s="69"/>
      <c r="S2206" s="69"/>
      <c r="T2206" s="250" t="str">
        <f>IF(ISTEXT(S2206),VLOOKUP(S2206,'_Keuzelijst Algemeen'!$B$3:$C$74,2),"")</f>
        <v/>
      </c>
      <c r="V2206" s="69"/>
      <c r="W2206" s="69"/>
      <c r="X2206" s="69"/>
      <c r="Y2206" s="69"/>
      <c r="AB2206" s="173"/>
      <c r="AG2206" s="167"/>
    </row>
    <row r="2207" spans="1:33" x14ac:dyDescent="0.3">
      <c r="A2207" s="263" t="str">
        <f t="shared" si="68"/>
        <v>Groen</v>
      </c>
      <c r="B2207" s="284" t="str">
        <f t="shared" si="69"/>
        <v>Faunavoorziening</v>
      </c>
      <c r="C2207" s="69"/>
      <c r="D2207" s="69"/>
      <c r="E2207" s="87"/>
      <c r="H2207" s="69"/>
      <c r="R2207" s="69"/>
      <c r="S2207" s="69"/>
      <c r="T2207" s="250" t="str">
        <f>IF(ISTEXT(S2207),VLOOKUP(S2207,'_Keuzelijst Algemeen'!$B$3:$C$74,2),"")</f>
        <v/>
      </c>
      <c r="V2207" s="69"/>
      <c r="W2207" s="69"/>
      <c r="X2207" s="69"/>
      <c r="Y2207" s="69"/>
      <c r="AB2207" s="173"/>
      <c r="AG2207" s="167"/>
    </row>
    <row r="2208" spans="1:33" x14ac:dyDescent="0.3">
      <c r="A2208" s="263" t="str">
        <f t="shared" si="68"/>
        <v>Groen</v>
      </c>
      <c r="B2208" s="284" t="str">
        <f t="shared" si="69"/>
        <v>Faunavoorziening</v>
      </c>
      <c r="C2208" s="69"/>
      <c r="D2208" s="69"/>
      <c r="E2208" s="87"/>
      <c r="H2208" s="69"/>
      <c r="R2208" s="69"/>
      <c r="S2208" s="69"/>
      <c r="T2208" s="250" t="str">
        <f>IF(ISTEXT(S2208),VLOOKUP(S2208,'_Keuzelijst Algemeen'!$B$3:$C$74,2),"")</f>
        <v/>
      </c>
      <c r="V2208" s="69"/>
      <c r="W2208" s="69"/>
      <c r="X2208" s="69"/>
      <c r="Y2208" s="69"/>
      <c r="AB2208" s="173"/>
      <c r="AG2208" s="167"/>
    </row>
    <row r="2209" spans="1:33" x14ac:dyDescent="0.3">
      <c r="A2209" s="263" t="str">
        <f t="shared" si="68"/>
        <v>Groen</v>
      </c>
      <c r="B2209" s="284" t="str">
        <f t="shared" si="69"/>
        <v>Faunavoorziening</v>
      </c>
      <c r="C2209" s="69"/>
      <c r="D2209" s="69"/>
      <c r="E2209" s="87"/>
      <c r="H2209" s="69"/>
      <c r="R2209" s="69"/>
      <c r="S2209" s="69"/>
      <c r="T2209" s="250" t="str">
        <f>IF(ISTEXT(S2209),VLOOKUP(S2209,'_Keuzelijst Algemeen'!$B$3:$C$74,2),"")</f>
        <v/>
      </c>
      <c r="V2209" s="69"/>
      <c r="W2209" s="69"/>
      <c r="X2209" s="69"/>
      <c r="Y2209" s="69"/>
      <c r="AB2209" s="173"/>
      <c r="AG2209" s="167"/>
    </row>
    <row r="2210" spans="1:33" x14ac:dyDescent="0.3">
      <c r="A2210" s="263" t="str">
        <f t="shared" si="68"/>
        <v>Groen</v>
      </c>
      <c r="B2210" s="284" t="str">
        <f t="shared" si="69"/>
        <v>Faunavoorziening</v>
      </c>
      <c r="C2210" s="69"/>
      <c r="D2210" s="69"/>
      <c r="E2210" s="87"/>
      <c r="H2210" s="69"/>
      <c r="R2210" s="69"/>
      <c r="S2210" s="69"/>
      <c r="T2210" s="250" t="str">
        <f>IF(ISTEXT(S2210),VLOOKUP(S2210,'_Keuzelijst Algemeen'!$B$3:$C$74,2),"")</f>
        <v/>
      </c>
      <c r="V2210" s="69"/>
      <c r="W2210" s="69"/>
      <c r="X2210" s="69"/>
      <c r="Y2210" s="69"/>
      <c r="AB2210" s="173"/>
      <c r="AG2210" s="167"/>
    </row>
    <row r="2211" spans="1:33" x14ac:dyDescent="0.3">
      <c r="A2211" s="263" t="str">
        <f t="shared" si="68"/>
        <v>Groen</v>
      </c>
      <c r="B2211" s="284" t="str">
        <f t="shared" si="69"/>
        <v>Faunavoorziening</v>
      </c>
      <c r="C2211" s="69"/>
      <c r="D2211" s="69"/>
      <c r="E2211" s="87"/>
      <c r="H2211" s="69"/>
      <c r="R2211" s="69"/>
      <c r="S2211" s="69"/>
      <c r="T2211" s="250" t="str">
        <f>IF(ISTEXT(S2211),VLOOKUP(S2211,'_Keuzelijst Algemeen'!$B$3:$C$74,2),"")</f>
        <v/>
      </c>
      <c r="V2211" s="69"/>
      <c r="W2211" s="69"/>
      <c r="X2211" s="69"/>
      <c r="Y2211" s="69"/>
      <c r="AB2211" s="173"/>
      <c r="AG2211" s="167"/>
    </row>
    <row r="2212" spans="1:33" x14ac:dyDescent="0.3">
      <c r="A2212" s="263" t="str">
        <f t="shared" si="68"/>
        <v>Groen</v>
      </c>
      <c r="B2212" s="284" t="str">
        <f t="shared" si="69"/>
        <v>Faunavoorziening</v>
      </c>
      <c r="C2212" s="69"/>
      <c r="D2212" s="69"/>
      <c r="E2212" s="87"/>
      <c r="H2212" s="69"/>
      <c r="R2212" s="69"/>
      <c r="S2212" s="69"/>
      <c r="T2212" s="250" t="str">
        <f>IF(ISTEXT(S2212),VLOOKUP(S2212,'_Keuzelijst Algemeen'!$B$3:$C$74,2),"")</f>
        <v/>
      </c>
      <c r="V2212" s="69"/>
      <c r="W2212" s="69"/>
      <c r="X2212" s="69"/>
      <c r="Y2212" s="69"/>
      <c r="AB2212" s="173"/>
      <c r="AG2212" s="167"/>
    </row>
    <row r="2213" spans="1:33" x14ac:dyDescent="0.3">
      <c r="A2213" s="263" t="str">
        <f t="shared" si="68"/>
        <v>Groen</v>
      </c>
      <c r="B2213" s="284" t="str">
        <f t="shared" si="69"/>
        <v>Faunavoorziening</v>
      </c>
      <c r="C2213" s="69"/>
      <c r="D2213" s="69"/>
      <c r="E2213" s="87"/>
      <c r="H2213" s="69"/>
      <c r="R2213" s="69"/>
      <c r="S2213" s="69"/>
      <c r="T2213" s="250" t="str">
        <f>IF(ISTEXT(S2213),VLOOKUP(S2213,'_Keuzelijst Algemeen'!$B$3:$C$74,2),"")</f>
        <v/>
      </c>
      <c r="V2213" s="69"/>
      <c r="W2213" s="69"/>
      <c r="X2213" s="69"/>
      <c r="Y2213" s="69"/>
      <c r="AB2213" s="173"/>
      <c r="AG2213" s="167"/>
    </row>
    <row r="2214" spans="1:33" x14ac:dyDescent="0.3">
      <c r="A2214" s="263" t="str">
        <f t="shared" si="68"/>
        <v>Groen</v>
      </c>
      <c r="B2214" s="284" t="str">
        <f t="shared" si="69"/>
        <v>Faunavoorziening</v>
      </c>
      <c r="C2214" s="69"/>
      <c r="D2214" s="69"/>
      <c r="E2214" s="87"/>
      <c r="H2214" s="69"/>
      <c r="R2214" s="69"/>
      <c r="S2214" s="69"/>
      <c r="T2214" s="250" t="str">
        <f>IF(ISTEXT(S2214),VLOOKUP(S2214,'_Keuzelijst Algemeen'!$B$3:$C$74,2),"")</f>
        <v/>
      </c>
      <c r="V2214" s="69"/>
      <c r="W2214" s="69"/>
      <c r="X2214" s="69"/>
      <c r="Y2214" s="69"/>
      <c r="AB2214" s="173"/>
      <c r="AG2214" s="167"/>
    </row>
    <row r="2215" spans="1:33" x14ac:dyDescent="0.3">
      <c r="A2215" s="263" t="str">
        <f t="shared" si="68"/>
        <v>Groen</v>
      </c>
      <c r="B2215" s="284" t="str">
        <f t="shared" si="69"/>
        <v>Faunavoorziening</v>
      </c>
      <c r="C2215" s="69"/>
      <c r="D2215" s="69"/>
      <c r="E2215" s="87"/>
      <c r="H2215" s="69"/>
      <c r="R2215" s="69"/>
      <c r="S2215" s="69"/>
      <c r="T2215" s="250" t="str">
        <f>IF(ISTEXT(S2215),VLOOKUP(S2215,'_Keuzelijst Algemeen'!$B$3:$C$74,2),"")</f>
        <v/>
      </c>
      <c r="V2215" s="69"/>
      <c r="W2215" s="69"/>
      <c r="X2215" s="69"/>
      <c r="Y2215" s="69"/>
      <c r="AB2215" s="173"/>
      <c r="AG2215" s="167"/>
    </row>
    <row r="2216" spans="1:33" x14ac:dyDescent="0.3">
      <c r="A2216" s="263" t="str">
        <f t="shared" si="68"/>
        <v>Groen</v>
      </c>
      <c r="B2216" s="284" t="str">
        <f t="shared" si="69"/>
        <v>Faunavoorziening</v>
      </c>
      <c r="C2216" s="69"/>
      <c r="D2216" s="69"/>
      <c r="E2216" s="87"/>
      <c r="H2216" s="69"/>
      <c r="R2216" s="69"/>
      <c r="S2216" s="69"/>
      <c r="T2216" s="250" t="str">
        <f>IF(ISTEXT(S2216),VLOOKUP(S2216,'_Keuzelijst Algemeen'!$B$3:$C$74,2),"")</f>
        <v/>
      </c>
      <c r="V2216" s="69"/>
      <c r="W2216" s="69"/>
      <c r="X2216" s="69"/>
      <c r="Y2216" s="69"/>
      <c r="AB2216" s="173"/>
      <c r="AG2216" s="167"/>
    </row>
    <row r="2217" spans="1:33" x14ac:dyDescent="0.3">
      <c r="A2217" s="263" t="str">
        <f t="shared" si="68"/>
        <v>Groen</v>
      </c>
      <c r="B2217" s="284" t="str">
        <f t="shared" si="69"/>
        <v>Faunavoorziening</v>
      </c>
      <c r="C2217" s="69"/>
      <c r="D2217" s="69"/>
      <c r="E2217" s="87"/>
      <c r="H2217" s="69"/>
      <c r="R2217" s="69"/>
      <c r="S2217" s="69"/>
      <c r="T2217" s="250" t="str">
        <f>IF(ISTEXT(S2217),VLOOKUP(S2217,'_Keuzelijst Algemeen'!$B$3:$C$74,2),"")</f>
        <v/>
      </c>
      <c r="V2217" s="69"/>
      <c r="W2217" s="69"/>
      <c r="X2217" s="69"/>
      <c r="Y2217" s="69"/>
      <c r="AB2217" s="173"/>
      <c r="AG2217" s="167"/>
    </row>
    <row r="2218" spans="1:33" x14ac:dyDescent="0.3">
      <c r="A2218" s="263" t="str">
        <f t="shared" si="68"/>
        <v>Groen</v>
      </c>
      <c r="B2218" s="284" t="str">
        <f t="shared" si="69"/>
        <v>Faunavoorziening</v>
      </c>
      <c r="C2218" s="69"/>
      <c r="D2218" s="69"/>
      <c r="E2218" s="87"/>
      <c r="H2218" s="69"/>
      <c r="R2218" s="69"/>
      <c r="S2218" s="69"/>
      <c r="T2218" s="250" t="str">
        <f>IF(ISTEXT(S2218),VLOOKUP(S2218,'_Keuzelijst Algemeen'!$B$3:$C$74,2),"")</f>
        <v/>
      </c>
      <c r="V2218" s="69"/>
      <c r="W2218" s="69"/>
      <c r="X2218" s="69"/>
      <c r="Y2218" s="69"/>
      <c r="AB2218" s="173"/>
      <c r="AG2218" s="167"/>
    </row>
    <row r="2219" spans="1:33" x14ac:dyDescent="0.3">
      <c r="A2219" s="263" t="str">
        <f t="shared" si="68"/>
        <v>Groen</v>
      </c>
      <c r="B2219" s="284" t="str">
        <f t="shared" si="69"/>
        <v>Faunavoorziening</v>
      </c>
      <c r="C2219" s="69"/>
      <c r="D2219" s="69"/>
      <c r="E2219" s="87"/>
      <c r="H2219" s="69"/>
      <c r="R2219" s="69"/>
      <c r="S2219" s="69"/>
      <c r="T2219" s="250" t="str">
        <f>IF(ISTEXT(S2219),VLOOKUP(S2219,'_Keuzelijst Algemeen'!$B$3:$C$74,2),"")</f>
        <v/>
      </c>
      <c r="V2219" s="69"/>
      <c r="W2219" s="69"/>
      <c r="X2219" s="69"/>
      <c r="Y2219" s="69"/>
      <c r="AB2219" s="173"/>
      <c r="AG2219" s="167"/>
    </row>
    <row r="2220" spans="1:33" x14ac:dyDescent="0.3">
      <c r="A2220" s="263" t="str">
        <f t="shared" si="68"/>
        <v>Groen</v>
      </c>
      <c r="B2220" s="284" t="str">
        <f t="shared" si="69"/>
        <v>Faunavoorziening</v>
      </c>
      <c r="C2220" s="69"/>
      <c r="D2220" s="69"/>
      <c r="E2220" s="87"/>
      <c r="H2220" s="69"/>
      <c r="R2220" s="69"/>
      <c r="S2220" s="69"/>
      <c r="T2220" s="250" t="str">
        <f>IF(ISTEXT(S2220),VLOOKUP(S2220,'_Keuzelijst Algemeen'!$B$3:$C$74,2),"")</f>
        <v/>
      </c>
      <c r="V2220" s="69"/>
      <c r="W2220" s="69"/>
      <c r="X2220" s="69"/>
      <c r="Y2220" s="69"/>
      <c r="AB2220" s="173"/>
      <c r="AG2220" s="167"/>
    </row>
    <row r="2221" spans="1:33" x14ac:dyDescent="0.3">
      <c r="A2221" s="263" t="str">
        <f t="shared" si="68"/>
        <v>Groen</v>
      </c>
      <c r="B2221" s="284" t="str">
        <f t="shared" si="69"/>
        <v>Faunavoorziening</v>
      </c>
      <c r="C2221" s="69"/>
      <c r="D2221" s="69"/>
      <c r="E2221" s="87"/>
      <c r="H2221" s="69"/>
      <c r="R2221" s="69"/>
      <c r="S2221" s="69"/>
      <c r="T2221" s="250" t="str">
        <f>IF(ISTEXT(S2221),VLOOKUP(S2221,'_Keuzelijst Algemeen'!$B$3:$C$74,2),"")</f>
        <v/>
      </c>
      <c r="V2221" s="69"/>
      <c r="W2221" s="69"/>
      <c r="X2221" s="69"/>
      <c r="Y2221" s="69"/>
      <c r="AB2221" s="173"/>
      <c r="AG2221" s="167"/>
    </row>
    <row r="2222" spans="1:33" x14ac:dyDescent="0.3">
      <c r="A2222" s="263" t="str">
        <f t="shared" si="68"/>
        <v>Groen</v>
      </c>
      <c r="B2222" s="284" t="str">
        <f t="shared" si="69"/>
        <v>Faunavoorziening</v>
      </c>
      <c r="C2222" s="69"/>
      <c r="D2222" s="69"/>
      <c r="E2222" s="87"/>
      <c r="H2222" s="69"/>
      <c r="R2222" s="69"/>
      <c r="S2222" s="69"/>
      <c r="T2222" s="250" t="str">
        <f>IF(ISTEXT(S2222),VLOOKUP(S2222,'_Keuzelijst Algemeen'!$B$3:$C$74,2),"")</f>
        <v/>
      </c>
      <c r="V2222" s="69"/>
      <c r="W2222" s="69"/>
      <c r="X2222" s="69"/>
      <c r="Y2222" s="69"/>
      <c r="AB2222" s="173"/>
      <c r="AG2222" s="167"/>
    </row>
    <row r="2223" spans="1:33" x14ac:dyDescent="0.3">
      <c r="A2223" s="263" t="str">
        <f t="shared" si="68"/>
        <v>Groen</v>
      </c>
      <c r="B2223" s="284" t="str">
        <f t="shared" si="69"/>
        <v>Faunavoorziening</v>
      </c>
      <c r="C2223" s="69"/>
      <c r="D2223" s="69"/>
      <c r="E2223" s="87"/>
      <c r="H2223" s="69"/>
      <c r="R2223" s="69"/>
      <c r="S2223" s="69"/>
      <c r="T2223" s="250" t="str">
        <f>IF(ISTEXT(S2223),VLOOKUP(S2223,'_Keuzelijst Algemeen'!$B$3:$C$74,2),"")</f>
        <v/>
      </c>
      <c r="V2223" s="69"/>
      <c r="W2223" s="69"/>
      <c r="X2223" s="69"/>
      <c r="Y2223" s="69"/>
      <c r="AB2223" s="173"/>
      <c r="AG2223" s="167"/>
    </row>
    <row r="2224" spans="1:33" x14ac:dyDescent="0.3">
      <c r="A2224" s="263" t="str">
        <f t="shared" si="68"/>
        <v>Groen</v>
      </c>
      <c r="B2224" s="284" t="str">
        <f t="shared" si="69"/>
        <v>Faunavoorziening</v>
      </c>
      <c r="C2224" s="69"/>
      <c r="D2224" s="69"/>
      <c r="E2224" s="87"/>
      <c r="H2224" s="69"/>
      <c r="R2224" s="69"/>
      <c r="S2224" s="69"/>
      <c r="T2224" s="250" t="str">
        <f>IF(ISTEXT(S2224),VLOOKUP(S2224,'_Keuzelijst Algemeen'!$B$3:$C$74,2),"")</f>
        <v/>
      </c>
      <c r="V2224" s="69"/>
      <c r="W2224" s="69"/>
      <c r="X2224" s="69"/>
      <c r="Y2224" s="69"/>
      <c r="AB2224" s="173"/>
      <c r="AG2224" s="167"/>
    </row>
    <row r="2225" spans="1:33" x14ac:dyDescent="0.3">
      <c r="A2225" s="263" t="str">
        <f t="shared" si="68"/>
        <v>Groen</v>
      </c>
      <c r="B2225" s="284" t="str">
        <f t="shared" si="69"/>
        <v>Faunavoorziening</v>
      </c>
      <c r="C2225" s="69"/>
      <c r="D2225" s="69"/>
      <c r="E2225" s="87"/>
      <c r="H2225" s="69"/>
      <c r="R2225" s="69"/>
      <c r="S2225" s="69"/>
      <c r="T2225" s="250" t="str">
        <f>IF(ISTEXT(S2225),VLOOKUP(S2225,'_Keuzelijst Algemeen'!$B$3:$C$74,2),"")</f>
        <v/>
      </c>
      <c r="V2225" s="69"/>
      <c r="W2225" s="69"/>
      <c r="X2225" s="69"/>
      <c r="Y2225" s="69"/>
      <c r="AB2225" s="173"/>
      <c r="AG2225" s="167"/>
    </row>
    <row r="2226" spans="1:33" x14ac:dyDescent="0.3">
      <c r="A2226" s="263" t="str">
        <f t="shared" si="68"/>
        <v>Groen</v>
      </c>
      <c r="B2226" s="284" t="str">
        <f t="shared" si="69"/>
        <v>Faunavoorziening</v>
      </c>
      <c r="C2226" s="69"/>
      <c r="D2226" s="69"/>
      <c r="E2226" s="87"/>
      <c r="H2226" s="69"/>
      <c r="R2226" s="69"/>
      <c r="S2226" s="69"/>
      <c r="T2226" s="250" t="str">
        <f>IF(ISTEXT(S2226),VLOOKUP(S2226,'_Keuzelijst Algemeen'!$B$3:$C$74,2),"")</f>
        <v/>
      </c>
      <c r="V2226" s="69"/>
      <c r="W2226" s="69"/>
      <c r="X2226" s="69"/>
      <c r="Y2226" s="69"/>
      <c r="AB2226" s="173"/>
      <c r="AG2226" s="167"/>
    </row>
    <row r="2227" spans="1:33" x14ac:dyDescent="0.3">
      <c r="A2227" s="263" t="str">
        <f t="shared" si="68"/>
        <v>Groen</v>
      </c>
      <c r="B2227" s="284" t="str">
        <f t="shared" si="69"/>
        <v>Faunavoorziening</v>
      </c>
      <c r="C2227" s="69"/>
      <c r="D2227" s="69"/>
      <c r="E2227" s="87"/>
      <c r="H2227" s="69"/>
      <c r="R2227" s="69"/>
      <c r="S2227" s="69"/>
      <c r="T2227" s="250" t="str">
        <f>IF(ISTEXT(S2227),VLOOKUP(S2227,'_Keuzelijst Algemeen'!$B$3:$C$74,2),"")</f>
        <v/>
      </c>
      <c r="V2227" s="69"/>
      <c r="W2227" s="69"/>
      <c r="X2227" s="69"/>
      <c r="Y2227" s="69"/>
      <c r="AB2227" s="173"/>
      <c r="AG2227" s="167"/>
    </row>
    <row r="2228" spans="1:33" x14ac:dyDescent="0.3">
      <c r="A2228" s="263" t="str">
        <f t="shared" si="68"/>
        <v>Groen</v>
      </c>
      <c r="B2228" s="284" t="str">
        <f t="shared" si="69"/>
        <v>Faunavoorziening</v>
      </c>
      <c r="C2228" s="69"/>
      <c r="D2228" s="69"/>
      <c r="E2228" s="87"/>
      <c r="H2228" s="69"/>
      <c r="R2228" s="69"/>
      <c r="S2228" s="69"/>
      <c r="T2228" s="250" t="str">
        <f>IF(ISTEXT(S2228),VLOOKUP(S2228,'_Keuzelijst Algemeen'!$B$3:$C$74,2),"")</f>
        <v/>
      </c>
      <c r="V2228" s="69"/>
      <c r="W2228" s="69"/>
      <c r="X2228" s="69"/>
      <c r="Y2228" s="69"/>
      <c r="AB2228" s="173"/>
      <c r="AG2228" s="167"/>
    </row>
    <row r="2229" spans="1:33" x14ac:dyDescent="0.3">
      <c r="A2229" s="263" t="str">
        <f t="shared" si="68"/>
        <v>Groen</v>
      </c>
      <c r="B2229" s="284" t="str">
        <f t="shared" si="69"/>
        <v>Faunavoorziening</v>
      </c>
      <c r="C2229" s="69"/>
      <c r="D2229" s="69"/>
      <c r="E2229" s="87"/>
      <c r="H2229" s="69"/>
      <c r="R2229" s="69"/>
      <c r="S2229" s="69"/>
      <c r="T2229" s="250" t="str">
        <f>IF(ISTEXT(S2229),VLOOKUP(S2229,'_Keuzelijst Algemeen'!$B$3:$C$74,2),"")</f>
        <v/>
      </c>
      <c r="V2229" s="69"/>
      <c r="W2229" s="69"/>
      <c r="X2229" s="69"/>
      <c r="Y2229" s="69"/>
      <c r="AB2229" s="173"/>
      <c r="AG2229" s="167"/>
    </row>
    <row r="2230" spans="1:33" x14ac:dyDescent="0.3">
      <c r="A2230" s="263" t="str">
        <f t="shared" si="68"/>
        <v>Groen</v>
      </c>
      <c r="B2230" s="284" t="str">
        <f t="shared" si="69"/>
        <v>Faunavoorziening</v>
      </c>
      <c r="C2230" s="69"/>
      <c r="D2230" s="69"/>
      <c r="E2230" s="87"/>
      <c r="H2230" s="69"/>
      <c r="R2230" s="69"/>
      <c r="S2230" s="69"/>
      <c r="T2230" s="250" t="str">
        <f>IF(ISTEXT(S2230),VLOOKUP(S2230,'_Keuzelijst Algemeen'!$B$3:$C$74,2),"")</f>
        <v/>
      </c>
      <c r="V2230" s="69"/>
      <c r="W2230" s="69"/>
      <c r="X2230" s="69"/>
      <c r="Y2230" s="69"/>
      <c r="AB2230" s="173"/>
      <c r="AG2230" s="167"/>
    </row>
    <row r="2231" spans="1:33" x14ac:dyDescent="0.3">
      <c r="A2231" s="263" t="str">
        <f t="shared" si="68"/>
        <v>Groen</v>
      </c>
      <c r="B2231" s="284" t="str">
        <f t="shared" si="69"/>
        <v>Faunavoorziening</v>
      </c>
      <c r="C2231" s="69"/>
      <c r="D2231" s="69"/>
      <c r="E2231" s="87"/>
      <c r="H2231" s="69"/>
      <c r="R2231" s="69"/>
      <c r="S2231" s="69"/>
      <c r="T2231" s="250" t="str">
        <f>IF(ISTEXT(S2231),VLOOKUP(S2231,'_Keuzelijst Algemeen'!$B$3:$C$74,2),"")</f>
        <v/>
      </c>
      <c r="V2231" s="69"/>
      <c r="W2231" s="69"/>
      <c r="X2231" s="69"/>
      <c r="Y2231" s="69"/>
      <c r="AB2231" s="173"/>
      <c r="AG2231" s="167"/>
    </row>
    <row r="2232" spans="1:33" x14ac:dyDescent="0.3">
      <c r="A2232" s="263" t="str">
        <f t="shared" si="68"/>
        <v>Groen</v>
      </c>
      <c r="B2232" s="284" t="str">
        <f t="shared" si="69"/>
        <v>Faunavoorziening</v>
      </c>
      <c r="C2232" s="69"/>
      <c r="D2232" s="69"/>
      <c r="E2232" s="87"/>
      <c r="H2232" s="69"/>
      <c r="R2232" s="69"/>
      <c r="S2232" s="69"/>
      <c r="T2232" s="250" t="str">
        <f>IF(ISTEXT(S2232),VLOOKUP(S2232,'_Keuzelijst Algemeen'!$B$3:$C$74,2),"")</f>
        <v/>
      </c>
      <c r="V2232" s="69"/>
      <c r="W2232" s="69"/>
      <c r="X2232" s="69"/>
      <c r="Y2232" s="69"/>
      <c r="AB2232" s="173"/>
      <c r="AG2232" s="167"/>
    </row>
    <row r="2233" spans="1:33" x14ac:dyDescent="0.3">
      <c r="A2233" s="263" t="str">
        <f t="shared" si="68"/>
        <v>Groen</v>
      </c>
      <c r="B2233" s="284" t="str">
        <f t="shared" si="69"/>
        <v>Faunavoorziening</v>
      </c>
      <c r="C2233" s="69"/>
      <c r="D2233" s="69"/>
      <c r="E2233" s="87"/>
      <c r="H2233" s="69"/>
      <c r="R2233" s="69"/>
      <c r="S2233" s="69"/>
      <c r="T2233" s="250" t="str">
        <f>IF(ISTEXT(S2233),VLOOKUP(S2233,'_Keuzelijst Algemeen'!$B$3:$C$74,2),"")</f>
        <v/>
      </c>
      <c r="V2233" s="69"/>
      <c r="W2233" s="69"/>
      <c r="X2233" s="69"/>
      <c r="Y2233" s="69"/>
      <c r="AB2233" s="173"/>
      <c r="AG2233" s="167"/>
    </row>
    <row r="2234" spans="1:33" x14ac:dyDescent="0.3">
      <c r="A2234" s="263" t="str">
        <f t="shared" si="68"/>
        <v>Groen</v>
      </c>
      <c r="B2234" s="284" t="str">
        <f t="shared" si="69"/>
        <v>Faunavoorziening</v>
      </c>
      <c r="C2234" s="69"/>
      <c r="D2234" s="69"/>
      <c r="E2234" s="87"/>
      <c r="H2234" s="69"/>
      <c r="R2234" s="69"/>
      <c r="S2234" s="69"/>
      <c r="T2234" s="250" t="str">
        <f>IF(ISTEXT(S2234),VLOOKUP(S2234,'_Keuzelijst Algemeen'!$B$3:$C$74,2),"")</f>
        <v/>
      </c>
      <c r="V2234" s="69"/>
      <c r="W2234" s="69"/>
      <c r="X2234" s="69"/>
      <c r="Y2234" s="69"/>
      <c r="AB2234" s="173"/>
      <c r="AG2234" s="167"/>
    </row>
    <row r="2235" spans="1:33" x14ac:dyDescent="0.3">
      <c r="A2235" s="263" t="str">
        <f t="shared" si="68"/>
        <v>Groen</v>
      </c>
      <c r="B2235" s="284" t="str">
        <f t="shared" si="69"/>
        <v>Faunavoorziening</v>
      </c>
      <c r="C2235" s="69"/>
      <c r="D2235" s="69"/>
      <c r="E2235" s="87"/>
      <c r="H2235" s="69"/>
      <c r="R2235" s="69"/>
      <c r="S2235" s="69"/>
      <c r="T2235" s="250" t="str">
        <f>IF(ISTEXT(S2235),VLOOKUP(S2235,'_Keuzelijst Algemeen'!$B$3:$C$74,2),"")</f>
        <v/>
      </c>
      <c r="V2235" s="69"/>
      <c r="W2235" s="69"/>
      <c r="X2235" s="69"/>
      <c r="Y2235" s="69"/>
      <c r="AB2235" s="173"/>
      <c r="AG2235" s="167"/>
    </row>
    <row r="2236" spans="1:33" x14ac:dyDescent="0.3">
      <c r="A2236" s="263" t="str">
        <f t="shared" si="68"/>
        <v>Groen</v>
      </c>
      <c r="B2236" s="284" t="str">
        <f t="shared" si="69"/>
        <v>Faunavoorziening</v>
      </c>
      <c r="C2236" s="69"/>
      <c r="D2236" s="69"/>
      <c r="E2236" s="87"/>
      <c r="H2236" s="69"/>
      <c r="R2236" s="69"/>
      <c r="S2236" s="69"/>
      <c r="T2236" s="250" t="str">
        <f>IF(ISTEXT(S2236),VLOOKUP(S2236,'_Keuzelijst Algemeen'!$B$3:$C$74,2),"")</f>
        <v/>
      </c>
      <c r="V2236" s="69"/>
      <c r="W2236" s="69"/>
      <c r="X2236" s="69"/>
      <c r="Y2236" s="69"/>
      <c r="AB2236" s="173"/>
      <c r="AG2236" s="167"/>
    </row>
    <row r="2237" spans="1:33" x14ac:dyDescent="0.3">
      <c r="A2237" s="263" t="str">
        <f t="shared" si="68"/>
        <v>Groen</v>
      </c>
      <c r="B2237" s="284" t="str">
        <f t="shared" si="69"/>
        <v>Faunavoorziening</v>
      </c>
      <c r="C2237" s="69"/>
      <c r="D2237" s="69"/>
      <c r="E2237" s="87"/>
      <c r="H2237" s="69"/>
      <c r="R2237" s="69"/>
      <c r="S2237" s="69"/>
      <c r="T2237" s="250" t="str">
        <f>IF(ISTEXT(S2237),VLOOKUP(S2237,'_Keuzelijst Algemeen'!$B$3:$C$74,2),"")</f>
        <v/>
      </c>
      <c r="V2237" s="69"/>
      <c r="W2237" s="69"/>
      <c r="X2237" s="69"/>
      <c r="Y2237" s="69"/>
      <c r="AB2237" s="173"/>
      <c r="AG2237" s="167"/>
    </row>
    <row r="2238" spans="1:33" x14ac:dyDescent="0.3">
      <c r="A2238" s="263" t="str">
        <f t="shared" si="68"/>
        <v>Groen</v>
      </c>
      <c r="B2238" s="284" t="str">
        <f t="shared" si="69"/>
        <v>Faunavoorziening</v>
      </c>
      <c r="C2238" s="69"/>
      <c r="D2238" s="69"/>
      <c r="E2238" s="87"/>
      <c r="H2238" s="69"/>
      <c r="R2238" s="69"/>
      <c r="S2238" s="69"/>
      <c r="T2238" s="250" t="str">
        <f>IF(ISTEXT(S2238),VLOOKUP(S2238,'_Keuzelijst Algemeen'!$B$3:$C$74,2),"")</f>
        <v/>
      </c>
      <c r="V2238" s="69"/>
      <c r="W2238" s="69"/>
      <c r="X2238" s="69"/>
      <c r="Y2238" s="69"/>
      <c r="AB2238" s="173"/>
      <c r="AG2238" s="167"/>
    </row>
    <row r="2239" spans="1:33" x14ac:dyDescent="0.3">
      <c r="A2239" s="263" t="str">
        <f t="shared" si="68"/>
        <v>Groen</v>
      </c>
      <c r="B2239" s="284" t="str">
        <f t="shared" si="69"/>
        <v>Faunavoorziening</v>
      </c>
      <c r="C2239" s="69"/>
      <c r="D2239" s="69"/>
      <c r="E2239" s="87"/>
      <c r="H2239" s="69"/>
      <c r="R2239" s="69"/>
      <c r="S2239" s="69"/>
      <c r="T2239" s="250" t="str">
        <f>IF(ISTEXT(S2239),VLOOKUP(S2239,'_Keuzelijst Algemeen'!$B$3:$C$74,2),"")</f>
        <v/>
      </c>
      <c r="V2239" s="69"/>
      <c r="W2239" s="69"/>
      <c r="X2239" s="69"/>
      <c r="Y2239" s="69"/>
      <c r="AB2239" s="173"/>
      <c r="AG2239" s="167"/>
    </row>
    <row r="2240" spans="1:33" x14ac:dyDescent="0.3">
      <c r="A2240" s="263" t="str">
        <f t="shared" si="68"/>
        <v>Groen</v>
      </c>
      <c r="B2240" s="284" t="str">
        <f t="shared" si="69"/>
        <v>Faunavoorziening</v>
      </c>
      <c r="C2240" s="69"/>
      <c r="D2240" s="69"/>
      <c r="E2240" s="87"/>
      <c r="H2240" s="69"/>
      <c r="R2240" s="69"/>
      <c r="S2240" s="69"/>
      <c r="T2240" s="250" t="str">
        <f>IF(ISTEXT(S2240),VLOOKUP(S2240,'_Keuzelijst Algemeen'!$B$3:$C$74,2),"")</f>
        <v/>
      </c>
      <c r="V2240" s="69"/>
      <c r="W2240" s="69"/>
      <c r="X2240" s="69"/>
      <c r="Y2240" s="69"/>
      <c r="AB2240" s="173"/>
      <c r="AG2240" s="167"/>
    </row>
    <row r="2241" spans="1:33" x14ac:dyDescent="0.3">
      <c r="A2241" s="263" t="str">
        <f t="shared" si="68"/>
        <v>Groen</v>
      </c>
      <c r="B2241" s="284" t="str">
        <f t="shared" si="69"/>
        <v>Faunavoorziening</v>
      </c>
      <c r="C2241" s="69"/>
      <c r="D2241" s="69"/>
      <c r="E2241" s="87"/>
      <c r="H2241" s="69"/>
      <c r="R2241" s="69"/>
      <c r="S2241" s="69"/>
      <c r="T2241" s="250" t="str">
        <f>IF(ISTEXT(S2241),VLOOKUP(S2241,'_Keuzelijst Algemeen'!$B$3:$C$74,2),"")</f>
        <v/>
      </c>
      <c r="V2241" s="69"/>
      <c r="W2241" s="69"/>
      <c r="X2241" s="69"/>
      <c r="Y2241" s="69"/>
      <c r="AB2241" s="173"/>
      <c r="AG2241" s="167"/>
    </row>
    <row r="2242" spans="1:33" x14ac:dyDescent="0.3">
      <c r="A2242" s="263" t="str">
        <f t="shared" si="68"/>
        <v>Groen</v>
      </c>
      <c r="B2242" s="284" t="str">
        <f t="shared" si="69"/>
        <v>Faunavoorziening</v>
      </c>
      <c r="C2242" s="69"/>
      <c r="D2242" s="69"/>
      <c r="E2242" s="87"/>
      <c r="H2242" s="69"/>
      <c r="R2242" s="69"/>
      <c r="S2242" s="69"/>
      <c r="T2242" s="250" t="str">
        <f>IF(ISTEXT(S2242),VLOOKUP(S2242,'_Keuzelijst Algemeen'!$B$3:$C$74,2),"")</f>
        <v/>
      </c>
      <c r="V2242" s="69"/>
      <c r="W2242" s="69"/>
      <c r="X2242" s="69"/>
      <c r="Y2242" s="69"/>
      <c r="AB2242" s="173"/>
      <c r="AG2242" s="167"/>
    </row>
    <row r="2243" spans="1:33" x14ac:dyDescent="0.3">
      <c r="A2243" s="263" t="str">
        <f t="shared" si="68"/>
        <v>Groen</v>
      </c>
      <c r="B2243" s="284" t="str">
        <f t="shared" si="69"/>
        <v>Faunavoorziening</v>
      </c>
      <c r="C2243" s="69"/>
      <c r="D2243" s="69"/>
      <c r="E2243" s="87"/>
      <c r="H2243" s="69"/>
      <c r="R2243" s="69"/>
      <c r="S2243" s="69"/>
      <c r="T2243" s="250" t="str">
        <f>IF(ISTEXT(S2243),VLOOKUP(S2243,'_Keuzelijst Algemeen'!$B$3:$C$74,2),"")</f>
        <v/>
      </c>
      <c r="V2243" s="69"/>
      <c r="W2243" s="69"/>
      <c r="X2243" s="69"/>
      <c r="Y2243" s="69"/>
      <c r="AB2243" s="173"/>
      <c r="AG2243" s="167"/>
    </row>
    <row r="2244" spans="1:33" x14ac:dyDescent="0.3">
      <c r="A2244" s="263" t="str">
        <f t="shared" ref="A2244:A2307" si="70">$A$2</f>
        <v>Groen</v>
      </c>
      <c r="B2244" s="284" t="str">
        <f t="shared" si="69"/>
        <v>Faunavoorziening</v>
      </c>
      <c r="C2244" s="69"/>
      <c r="D2244" s="69"/>
      <c r="E2244" s="87"/>
      <c r="H2244" s="69"/>
      <c r="R2244" s="69"/>
      <c r="S2244" s="69"/>
      <c r="T2244" s="250" t="str">
        <f>IF(ISTEXT(S2244),VLOOKUP(S2244,'_Keuzelijst Algemeen'!$B$3:$C$74,2),"")</f>
        <v/>
      </c>
      <c r="V2244" s="69"/>
      <c r="W2244" s="69"/>
      <c r="X2244" s="69"/>
      <c r="Y2244" s="69"/>
      <c r="AB2244" s="173"/>
      <c r="AG2244" s="167"/>
    </row>
    <row r="2245" spans="1:33" x14ac:dyDescent="0.3">
      <c r="A2245" s="263" t="str">
        <f t="shared" si="70"/>
        <v>Groen</v>
      </c>
      <c r="B2245" s="284" t="str">
        <f t="shared" ref="B2245:B2308" si="71">$B$2</f>
        <v>Faunavoorziening</v>
      </c>
      <c r="C2245" s="69"/>
      <c r="D2245" s="69"/>
      <c r="E2245" s="87"/>
      <c r="H2245" s="69"/>
      <c r="R2245" s="69"/>
      <c r="S2245" s="69"/>
      <c r="T2245" s="250" t="str">
        <f>IF(ISTEXT(S2245),VLOOKUP(S2245,'_Keuzelijst Algemeen'!$B$3:$C$74,2),"")</f>
        <v/>
      </c>
      <c r="V2245" s="69"/>
      <c r="W2245" s="69"/>
      <c r="X2245" s="69"/>
      <c r="Y2245" s="69"/>
      <c r="AB2245" s="173"/>
      <c r="AG2245" s="167"/>
    </row>
    <row r="2246" spans="1:33" x14ac:dyDescent="0.3">
      <c r="A2246" s="263" t="str">
        <f t="shared" si="70"/>
        <v>Groen</v>
      </c>
      <c r="B2246" s="284" t="str">
        <f t="shared" si="71"/>
        <v>Faunavoorziening</v>
      </c>
      <c r="C2246" s="69"/>
      <c r="D2246" s="69"/>
      <c r="E2246" s="87"/>
      <c r="H2246" s="69"/>
      <c r="R2246" s="69"/>
      <c r="S2246" s="69"/>
      <c r="T2246" s="250" t="str">
        <f>IF(ISTEXT(S2246),VLOOKUP(S2246,'_Keuzelijst Algemeen'!$B$3:$C$74,2),"")</f>
        <v/>
      </c>
      <c r="V2246" s="69"/>
      <c r="W2246" s="69"/>
      <c r="X2246" s="69"/>
      <c r="Y2246" s="69"/>
      <c r="AB2246" s="173"/>
      <c r="AG2246" s="167"/>
    </row>
    <row r="2247" spans="1:33" x14ac:dyDescent="0.3">
      <c r="A2247" s="263" t="str">
        <f t="shared" si="70"/>
        <v>Groen</v>
      </c>
      <c r="B2247" s="284" t="str">
        <f t="shared" si="71"/>
        <v>Faunavoorziening</v>
      </c>
      <c r="C2247" s="69"/>
      <c r="D2247" s="69"/>
      <c r="E2247" s="87"/>
      <c r="H2247" s="69"/>
      <c r="R2247" s="69"/>
      <c r="S2247" s="69"/>
      <c r="T2247" s="250" t="str">
        <f>IF(ISTEXT(S2247),VLOOKUP(S2247,'_Keuzelijst Algemeen'!$B$3:$C$74,2),"")</f>
        <v/>
      </c>
      <c r="V2247" s="69"/>
      <c r="W2247" s="69"/>
      <c r="X2247" s="69"/>
      <c r="Y2247" s="69"/>
      <c r="AB2247" s="173"/>
      <c r="AG2247" s="167"/>
    </row>
    <row r="2248" spans="1:33" x14ac:dyDescent="0.3">
      <c r="A2248" s="263" t="str">
        <f t="shared" si="70"/>
        <v>Groen</v>
      </c>
      <c r="B2248" s="284" t="str">
        <f t="shared" si="71"/>
        <v>Faunavoorziening</v>
      </c>
      <c r="C2248" s="69"/>
      <c r="D2248" s="69"/>
      <c r="E2248" s="87"/>
      <c r="H2248" s="69"/>
      <c r="R2248" s="69"/>
      <c r="S2248" s="69"/>
      <c r="T2248" s="250" t="str">
        <f>IF(ISTEXT(S2248),VLOOKUP(S2248,'_Keuzelijst Algemeen'!$B$3:$C$74,2),"")</f>
        <v/>
      </c>
      <c r="V2248" s="69"/>
      <c r="W2248" s="69"/>
      <c r="X2248" s="69"/>
      <c r="Y2248" s="69"/>
      <c r="AB2248" s="173"/>
      <c r="AG2248" s="167"/>
    </row>
    <row r="2249" spans="1:33" x14ac:dyDescent="0.3">
      <c r="A2249" s="263" t="str">
        <f t="shared" si="70"/>
        <v>Groen</v>
      </c>
      <c r="B2249" s="284" t="str">
        <f t="shared" si="71"/>
        <v>Faunavoorziening</v>
      </c>
      <c r="C2249" s="69"/>
      <c r="D2249" s="69"/>
      <c r="E2249" s="87"/>
      <c r="H2249" s="69"/>
      <c r="R2249" s="69"/>
      <c r="S2249" s="69"/>
      <c r="T2249" s="250" t="str">
        <f>IF(ISTEXT(S2249),VLOOKUP(S2249,'_Keuzelijst Algemeen'!$B$3:$C$74,2),"")</f>
        <v/>
      </c>
      <c r="V2249" s="69"/>
      <c r="W2249" s="69"/>
      <c r="X2249" s="69"/>
      <c r="Y2249" s="69"/>
      <c r="AB2249" s="173"/>
      <c r="AG2249" s="167"/>
    </row>
    <row r="2250" spans="1:33" x14ac:dyDescent="0.3">
      <c r="A2250" s="263" t="str">
        <f t="shared" si="70"/>
        <v>Groen</v>
      </c>
      <c r="B2250" s="284" t="str">
        <f t="shared" si="71"/>
        <v>Faunavoorziening</v>
      </c>
      <c r="C2250" s="69"/>
      <c r="D2250" s="69"/>
      <c r="E2250" s="87"/>
      <c r="H2250" s="69"/>
      <c r="R2250" s="69"/>
      <c r="S2250" s="69"/>
      <c r="T2250" s="250" t="str">
        <f>IF(ISTEXT(S2250),VLOOKUP(S2250,'_Keuzelijst Algemeen'!$B$3:$C$74,2),"")</f>
        <v/>
      </c>
      <c r="V2250" s="69"/>
      <c r="W2250" s="69"/>
      <c r="X2250" s="69"/>
      <c r="Y2250" s="69"/>
      <c r="AB2250" s="173"/>
      <c r="AG2250" s="167"/>
    </row>
    <row r="2251" spans="1:33" x14ac:dyDescent="0.3">
      <c r="A2251" s="263" t="str">
        <f t="shared" si="70"/>
        <v>Groen</v>
      </c>
      <c r="B2251" s="284" t="str">
        <f t="shared" si="71"/>
        <v>Faunavoorziening</v>
      </c>
      <c r="C2251" s="69"/>
      <c r="D2251" s="69"/>
      <c r="E2251" s="87"/>
      <c r="H2251" s="69"/>
      <c r="R2251" s="69"/>
      <c r="S2251" s="69"/>
      <c r="T2251" s="250" t="str">
        <f>IF(ISTEXT(S2251),VLOOKUP(S2251,'_Keuzelijst Algemeen'!$B$3:$C$74,2),"")</f>
        <v/>
      </c>
      <c r="V2251" s="69"/>
      <c r="W2251" s="69"/>
      <c r="X2251" s="69"/>
      <c r="Y2251" s="69"/>
      <c r="AB2251" s="173"/>
      <c r="AG2251" s="167"/>
    </row>
    <row r="2252" spans="1:33" x14ac:dyDescent="0.3">
      <c r="A2252" s="263" t="str">
        <f t="shared" si="70"/>
        <v>Groen</v>
      </c>
      <c r="B2252" s="284" t="str">
        <f t="shared" si="71"/>
        <v>Faunavoorziening</v>
      </c>
      <c r="C2252" s="69"/>
      <c r="D2252" s="69"/>
      <c r="E2252" s="87"/>
      <c r="H2252" s="69"/>
      <c r="R2252" s="69"/>
      <c r="S2252" s="69"/>
      <c r="T2252" s="250" t="str">
        <f>IF(ISTEXT(S2252),VLOOKUP(S2252,'_Keuzelijst Algemeen'!$B$3:$C$74,2),"")</f>
        <v/>
      </c>
      <c r="V2252" s="69"/>
      <c r="W2252" s="69"/>
      <c r="X2252" s="69"/>
      <c r="Y2252" s="69"/>
      <c r="AB2252" s="173"/>
      <c r="AG2252" s="167"/>
    </row>
    <row r="2253" spans="1:33" x14ac:dyDescent="0.3">
      <c r="A2253" s="263" t="str">
        <f t="shared" si="70"/>
        <v>Groen</v>
      </c>
      <c r="B2253" s="284" t="str">
        <f t="shared" si="71"/>
        <v>Faunavoorziening</v>
      </c>
      <c r="C2253" s="69"/>
      <c r="D2253" s="69"/>
      <c r="E2253" s="87"/>
      <c r="H2253" s="69"/>
      <c r="R2253" s="69"/>
      <c r="S2253" s="69"/>
      <c r="T2253" s="250" t="str">
        <f>IF(ISTEXT(S2253),VLOOKUP(S2253,'_Keuzelijst Algemeen'!$B$3:$C$74,2),"")</f>
        <v/>
      </c>
      <c r="V2253" s="69"/>
      <c r="W2253" s="69"/>
      <c r="X2253" s="69"/>
      <c r="Y2253" s="69"/>
      <c r="AB2253" s="173"/>
      <c r="AG2253" s="167"/>
    </row>
    <row r="2254" spans="1:33" x14ac:dyDescent="0.3">
      <c r="A2254" s="263" t="str">
        <f t="shared" si="70"/>
        <v>Groen</v>
      </c>
      <c r="B2254" s="284" t="str">
        <f t="shared" si="71"/>
        <v>Faunavoorziening</v>
      </c>
      <c r="C2254" s="69"/>
      <c r="D2254" s="69"/>
      <c r="E2254" s="87"/>
      <c r="H2254" s="69"/>
      <c r="R2254" s="69"/>
      <c r="S2254" s="69"/>
      <c r="T2254" s="250" t="str">
        <f>IF(ISTEXT(S2254),VLOOKUP(S2254,'_Keuzelijst Algemeen'!$B$3:$C$74,2),"")</f>
        <v/>
      </c>
      <c r="V2254" s="69"/>
      <c r="W2254" s="69"/>
      <c r="X2254" s="69"/>
      <c r="Y2254" s="69"/>
      <c r="AB2254" s="173"/>
      <c r="AG2254" s="167"/>
    </row>
    <row r="2255" spans="1:33" x14ac:dyDescent="0.3">
      <c r="A2255" s="263" t="str">
        <f t="shared" si="70"/>
        <v>Groen</v>
      </c>
      <c r="B2255" s="284" t="str">
        <f t="shared" si="71"/>
        <v>Faunavoorziening</v>
      </c>
      <c r="C2255" s="69"/>
      <c r="D2255" s="69"/>
      <c r="E2255" s="87"/>
      <c r="H2255" s="69"/>
      <c r="R2255" s="69"/>
      <c r="S2255" s="69"/>
      <c r="T2255" s="250" t="str">
        <f>IF(ISTEXT(S2255),VLOOKUP(S2255,'_Keuzelijst Algemeen'!$B$3:$C$74,2),"")</f>
        <v/>
      </c>
      <c r="V2255" s="69"/>
      <c r="W2255" s="69"/>
      <c r="X2255" s="69"/>
      <c r="Y2255" s="69"/>
      <c r="AB2255" s="173"/>
      <c r="AG2255" s="167"/>
    </row>
    <row r="2256" spans="1:33" x14ac:dyDescent="0.3">
      <c r="A2256" s="263" t="str">
        <f t="shared" si="70"/>
        <v>Groen</v>
      </c>
      <c r="B2256" s="284" t="str">
        <f t="shared" si="71"/>
        <v>Faunavoorziening</v>
      </c>
      <c r="C2256" s="69"/>
      <c r="D2256" s="69"/>
      <c r="E2256" s="87"/>
      <c r="H2256" s="69"/>
      <c r="R2256" s="69"/>
      <c r="S2256" s="69"/>
      <c r="T2256" s="250" t="str">
        <f>IF(ISTEXT(S2256),VLOOKUP(S2256,'_Keuzelijst Algemeen'!$B$3:$C$74,2),"")</f>
        <v/>
      </c>
      <c r="V2256" s="69"/>
      <c r="W2256" s="69"/>
      <c r="X2256" s="69"/>
      <c r="Y2256" s="69"/>
      <c r="AB2256" s="173"/>
      <c r="AG2256" s="167"/>
    </row>
    <row r="2257" spans="1:33" x14ac:dyDescent="0.3">
      <c r="A2257" s="263" t="str">
        <f t="shared" si="70"/>
        <v>Groen</v>
      </c>
      <c r="B2257" s="284" t="str">
        <f t="shared" si="71"/>
        <v>Faunavoorziening</v>
      </c>
      <c r="C2257" s="69"/>
      <c r="D2257" s="69"/>
      <c r="E2257" s="87"/>
      <c r="H2257" s="69"/>
      <c r="R2257" s="69"/>
      <c r="S2257" s="69"/>
      <c r="T2257" s="250" t="str">
        <f>IF(ISTEXT(S2257),VLOOKUP(S2257,'_Keuzelijst Algemeen'!$B$3:$C$74,2),"")</f>
        <v/>
      </c>
      <c r="V2257" s="69"/>
      <c r="W2257" s="69"/>
      <c r="X2257" s="69"/>
      <c r="Y2257" s="69"/>
      <c r="AB2257" s="173"/>
      <c r="AG2257" s="167"/>
    </row>
    <row r="2258" spans="1:33" x14ac:dyDescent="0.3">
      <c r="A2258" s="263" t="str">
        <f t="shared" si="70"/>
        <v>Groen</v>
      </c>
      <c r="B2258" s="284" t="str">
        <f t="shared" si="71"/>
        <v>Faunavoorziening</v>
      </c>
      <c r="C2258" s="69"/>
      <c r="D2258" s="69"/>
      <c r="E2258" s="87"/>
      <c r="H2258" s="69"/>
      <c r="R2258" s="69"/>
      <c r="S2258" s="69"/>
      <c r="T2258" s="250" t="str">
        <f>IF(ISTEXT(S2258),VLOOKUP(S2258,'_Keuzelijst Algemeen'!$B$3:$C$74,2),"")</f>
        <v/>
      </c>
      <c r="V2258" s="69"/>
      <c r="W2258" s="69"/>
      <c r="X2258" s="69"/>
      <c r="Y2258" s="69"/>
      <c r="AB2258" s="173"/>
      <c r="AG2258" s="167"/>
    </row>
    <row r="2259" spans="1:33" x14ac:dyDescent="0.3">
      <c r="A2259" s="263" t="str">
        <f t="shared" si="70"/>
        <v>Groen</v>
      </c>
      <c r="B2259" s="284" t="str">
        <f t="shared" si="71"/>
        <v>Faunavoorziening</v>
      </c>
      <c r="C2259" s="69"/>
      <c r="D2259" s="69"/>
      <c r="E2259" s="87"/>
      <c r="H2259" s="69"/>
      <c r="R2259" s="69"/>
      <c r="S2259" s="69"/>
      <c r="T2259" s="250" t="str">
        <f>IF(ISTEXT(S2259),VLOOKUP(S2259,'_Keuzelijst Algemeen'!$B$3:$C$74,2),"")</f>
        <v/>
      </c>
      <c r="V2259" s="69"/>
      <c r="W2259" s="69"/>
      <c r="X2259" s="69"/>
      <c r="Y2259" s="69"/>
      <c r="AB2259" s="173"/>
      <c r="AG2259" s="167"/>
    </row>
    <row r="2260" spans="1:33" x14ac:dyDescent="0.3">
      <c r="A2260" s="263" t="str">
        <f t="shared" si="70"/>
        <v>Groen</v>
      </c>
      <c r="B2260" s="284" t="str">
        <f t="shared" si="71"/>
        <v>Faunavoorziening</v>
      </c>
      <c r="C2260" s="69"/>
      <c r="D2260" s="69"/>
      <c r="E2260" s="87"/>
      <c r="H2260" s="69"/>
      <c r="R2260" s="69"/>
      <c r="S2260" s="69"/>
      <c r="T2260" s="250" t="str">
        <f>IF(ISTEXT(S2260),VLOOKUP(S2260,'_Keuzelijst Algemeen'!$B$3:$C$74,2),"")</f>
        <v/>
      </c>
      <c r="V2260" s="69"/>
      <c r="W2260" s="69"/>
      <c r="X2260" s="69"/>
      <c r="Y2260" s="69"/>
      <c r="AB2260" s="173"/>
      <c r="AG2260" s="167"/>
    </row>
    <row r="2261" spans="1:33" x14ac:dyDescent="0.3">
      <c r="A2261" s="263" t="str">
        <f t="shared" si="70"/>
        <v>Groen</v>
      </c>
      <c r="B2261" s="284" t="str">
        <f t="shared" si="71"/>
        <v>Faunavoorziening</v>
      </c>
      <c r="C2261" s="69"/>
      <c r="D2261" s="69"/>
      <c r="E2261" s="87"/>
      <c r="H2261" s="69"/>
      <c r="R2261" s="69"/>
      <c r="S2261" s="69"/>
      <c r="T2261" s="250" t="str">
        <f>IF(ISTEXT(S2261),VLOOKUP(S2261,'_Keuzelijst Algemeen'!$B$3:$C$74,2),"")</f>
        <v/>
      </c>
      <c r="V2261" s="69"/>
      <c r="W2261" s="69"/>
      <c r="X2261" s="69"/>
      <c r="Y2261" s="69"/>
      <c r="AB2261" s="173"/>
      <c r="AG2261" s="167"/>
    </row>
    <row r="2262" spans="1:33" x14ac:dyDescent="0.3">
      <c r="A2262" s="263" t="str">
        <f t="shared" si="70"/>
        <v>Groen</v>
      </c>
      <c r="B2262" s="284" t="str">
        <f t="shared" si="71"/>
        <v>Faunavoorziening</v>
      </c>
      <c r="C2262" s="69"/>
      <c r="D2262" s="69"/>
      <c r="E2262" s="87"/>
      <c r="H2262" s="69"/>
      <c r="R2262" s="69"/>
      <c r="S2262" s="69"/>
      <c r="T2262" s="250" t="str">
        <f>IF(ISTEXT(S2262),VLOOKUP(S2262,'_Keuzelijst Algemeen'!$B$3:$C$74,2),"")</f>
        <v/>
      </c>
      <c r="V2262" s="69"/>
      <c r="W2262" s="69"/>
      <c r="X2262" s="69"/>
      <c r="Y2262" s="69"/>
      <c r="AB2262" s="173"/>
      <c r="AG2262" s="167"/>
    </row>
    <row r="2263" spans="1:33" x14ac:dyDescent="0.3">
      <c r="A2263" s="263" t="str">
        <f t="shared" si="70"/>
        <v>Groen</v>
      </c>
      <c r="B2263" s="284" t="str">
        <f t="shared" si="71"/>
        <v>Faunavoorziening</v>
      </c>
      <c r="C2263" s="69"/>
      <c r="D2263" s="69"/>
      <c r="E2263" s="87"/>
      <c r="H2263" s="69"/>
      <c r="R2263" s="69"/>
      <c r="S2263" s="69"/>
      <c r="T2263" s="250" t="str">
        <f>IF(ISTEXT(S2263),VLOOKUP(S2263,'_Keuzelijst Algemeen'!$B$3:$C$74,2),"")</f>
        <v/>
      </c>
      <c r="V2263" s="69"/>
      <c r="W2263" s="69"/>
      <c r="X2263" s="69"/>
      <c r="Y2263" s="69"/>
      <c r="AB2263" s="173"/>
      <c r="AG2263" s="167"/>
    </row>
    <row r="2264" spans="1:33" x14ac:dyDescent="0.3">
      <c r="A2264" s="263" t="str">
        <f t="shared" si="70"/>
        <v>Groen</v>
      </c>
      <c r="B2264" s="284" t="str">
        <f t="shared" si="71"/>
        <v>Faunavoorziening</v>
      </c>
      <c r="C2264" s="69"/>
      <c r="D2264" s="69"/>
      <c r="E2264" s="87"/>
      <c r="H2264" s="69"/>
      <c r="R2264" s="69"/>
      <c r="S2264" s="69"/>
      <c r="T2264" s="250" t="str">
        <f>IF(ISTEXT(S2264),VLOOKUP(S2264,'_Keuzelijst Algemeen'!$B$3:$C$74,2),"")</f>
        <v/>
      </c>
      <c r="V2264" s="69"/>
      <c r="W2264" s="69"/>
      <c r="X2264" s="69"/>
      <c r="Y2264" s="69"/>
      <c r="AB2264" s="173"/>
      <c r="AG2264" s="167"/>
    </row>
    <row r="2265" spans="1:33" x14ac:dyDescent="0.3">
      <c r="A2265" s="263" t="str">
        <f t="shared" si="70"/>
        <v>Groen</v>
      </c>
      <c r="B2265" s="284" t="str">
        <f t="shared" si="71"/>
        <v>Faunavoorziening</v>
      </c>
      <c r="C2265" s="69"/>
      <c r="D2265" s="69"/>
      <c r="E2265" s="87"/>
      <c r="H2265" s="69"/>
      <c r="R2265" s="69"/>
      <c r="S2265" s="69"/>
      <c r="T2265" s="250" t="str">
        <f>IF(ISTEXT(S2265),VLOOKUP(S2265,'_Keuzelijst Algemeen'!$B$3:$C$74,2),"")</f>
        <v/>
      </c>
      <c r="V2265" s="69"/>
      <c r="W2265" s="69"/>
      <c r="X2265" s="69"/>
      <c r="Y2265" s="69"/>
      <c r="AB2265" s="173"/>
      <c r="AG2265" s="167"/>
    </row>
    <row r="2266" spans="1:33" x14ac:dyDescent="0.3">
      <c r="A2266" s="263" t="str">
        <f t="shared" si="70"/>
        <v>Groen</v>
      </c>
      <c r="B2266" s="284" t="str">
        <f t="shared" si="71"/>
        <v>Faunavoorziening</v>
      </c>
      <c r="C2266" s="69"/>
      <c r="D2266" s="69"/>
      <c r="E2266" s="87"/>
      <c r="H2266" s="69"/>
      <c r="R2266" s="69"/>
      <c r="S2266" s="69"/>
      <c r="T2266" s="250" t="str">
        <f>IF(ISTEXT(S2266),VLOOKUP(S2266,'_Keuzelijst Algemeen'!$B$3:$C$74,2),"")</f>
        <v/>
      </c>
      <c r="V2266" s="69"/>
      <c r="W2266" s="69"/>
      <c r="X2266" s="69"/>
      <c r="Y2266" s="69"/>
      <c r="AB2266" s="173"/>
      <c r="AG2266" s="167"/>
    </row>
    <row r="2267" spans="1:33" x14ac:dyDescent="0.3">
      <c r="A2267" s="263" t="str">
        <f t="shared" si="70"/>
        <v>Groen</v>
      </c>
      <c r="B2267" s="284" t="str">
        <f t="shared" si="71"/>
        <v>Faunavoorziening</v>
      </c>
      <c r="C2267" s="69"/>
      <c r="D2267" s="69"/>
      <c r="E2267" s="87"/>
      <c r="H2267" s="69"/>
      <c r="R2267" s="69"/>
      <c r="S2267" s="69"/>
      <c r="T2267" s="250" t="str">
        <f>IF(ISTEXT(S2267),VLOOKUP(S2267,'_Keuzelijst Algemeen'!$B$3:$C$74,2),"")</f>
        <v/>
      </c>
      <c r="V2267" s="69"/>
      <c r="W2267" s="69"/>
      <c r="X2267" s="69"/>
      <c r="Y2267" s="69"/>
      <c r="AB2267" s="173"/>
      <c r="AG2267" s="167"/>
    </row>
    <row r="2268" spans="1:33" x14ac:dyDescent="0.3">
      <c r="A2268" s="263" t="str">
        <f t="shared" si="70"/>
        <v>Groen</v>
      </c>
      <c r="B2268" s="284" t="str">
        <f t="shared" si="71"/>
        <v>Faunavoorziening</v>
      </c>
      <c r="C2268" s="69"/>
      <c r="D2268" s="69"/>
      <c r="E2268" s="87"/>
      <c r="H2268" s="69"/>
      <c r="R2268" s="69"/>
      <c r="S2268" s="69"/>
      <c r="T2268" s="250" t="str">
        <f>IF(ISTEXT(S2268),VLOOKUP(S2268,'_Keuzelijst Algemeen'!$B$3:$C$74,2),"")</f>
        <v/>
      </c>
      <c r="V2268" s="69"/>
      <c r="W2268" s="69"/>
      <c r="X2268" s="69"/>
      <c r="Y2268" s="69"/>
      <c r="AB2268" s="173"/>
      <c r="AG2268" s="167"/>
    </row>
    <row r="2269" spans="1:33" x14ac:dyDescent="0.3">
      <c r="A2269" s="263" t="str">
        <f t="shared" si="70"/>
        <v>Groen</v>
      </c>
      <c r="B2269" s="284" t="str">
        <f t="shared" si="71"/>
        <v>Faunavoorziening</v>
      </c>
      <c r="C2269" s="69"/>
      <c r="D2269" s="69"/>
      <c r="E2269" s="87"/>
      <c r="H2269" s="69"/>
      <c r="R2269" s="69"/>
      <c r="S2269" s="69"/>
      <c r="T2269" s="250" t="str">
        <f>IF(ISTEXT(S2269),VLOOKUP(S2269,'_Keuzelijst Algemeen'!$B$3:$C$74,2),"")</f>
        <v/>
      </c>
      <c r="V2269" s="69"/>
      <c r="W2269" s="69"/>
      <c r="X2269" s="69"/>
      <c r="Y2269" s="69"/>
      <c r="AB2269" s="173"/>
      <c r="AG2269" s="167"/>
    </row>
    <row r="2270" spans="1:33" x14ac:dyDescent="0.3">
      <c r="A2270" s="263" t="str">
        <f t="shared" si="70"/>
        <v>Groen</v>
      </c>
      <c r="B2270" s="284" t="str">
        <f t="shared" si="71"/>
        <v>Faunavoorziening</v>
      </c>
      <c r="C2270" s="69"/>
      <c r="D2270" s="69"/>
      <c r="E2270" s="87"/>
      <c r="H2270" s="69"/>
      <c r="R2270" s="69"/>
      <c r="S2270" s="69"/>
      <c r="T2270" s="250" t="str">
        <f>IF(ISTEXT(S2270),VLOOKUP(S2270,'_Keuzelijst Algemeen'!$B$3:$C$74,2),"")</f>
        <v/>
      </c>
      <c r="V2270" s="69"/>
      <c r="W2270" s="69"/>
      <c r="X2270" s="69"/>
      <c r="Y2270" s="69"/>
      <c r="AB2270" s="173"/>
      <c r="AG2270" s="167"/>
    </row>
    <row r="2271" spans="1:33" x14ac:dyDescent="0.3">
      <c r="A2271" s="263" t="str">
        <f t="shared" si="70"/>
        <v>Groen</v>
      </c>
      <c r="B2271" s="284" t="str">
        <f t="shared" si="71"/>
        <v>Faunavoorziening</v>
      </c>
      <c r="C2271" s="69"/>
      <c r="D2271" s="69"/>
      <c r="E2271" s="87"/>
      <c r="H2271" s="69"/>
      <c r="R2271" s="69"/>
      <c r="S2271" s="69"/>
      <c r="T2271" s="250" t="str">
        <f>IF(ISTEXT(S2271),VLOOKUP(S2271,'_Keuzelijst Algemeen'!$B$3:$C$74,2),"")</f>
        <v/>
      </c>
      <c r="V2271" s="69"/>
      <c r="W2271" s="69"/>
      <c r="X2271" s="69"/>
      <c r="Y2271" s="69"/>
      <c r="AB2271" s="173"/>
      <c r="AG2271" s="167"/>
    </row>
    <row r="2272" spans="1:33" x14ac:dyDescent="0.3">
      <c r="A2272" s="263" t="str">
        <f t="shared" si="70"/>
        <v>Groen</v>
      </c>
      <c r="B2272" s="284" t="str">
        <f t="shared" si="71"/>
        <v>Faunavoorziening</v>
      </c>
      <c r="C2272" s="69"/>
      <c r="D2272" s="69"/>
      <c r="E2272" s="87"/>
      <c r="H2272" s="69"/>
      <c r="R2272" s="69"/>
      <c r="S2272" s="69"/>
      <c r="T2272" s="250" t="str">
        <f>IF(ISTEXT(S2272),VLOOKUP(S2272,'_Keuzelijst Algemeen'!$B$3:$C$74,2),"")</f>
        <v/>
      </c>
      <c r="V2272" s="69"/>
      <c r="W2272" s="69"/>
      <c r="X2272" s="69"/>
      <c r="Y2272" s="69"/>
      <c r="AB2272" s="173"/>
      <c r="AG2272" s="167"/>
    </row>
    <row r="2273" spans="1:33" x14ac:dyDescent="0.3">
      <c r="A2273" s="263" t="str">
        <f t="shared" si="70"/>
        <v>Groen</v>
      </c>
      <c r="B2273" s="284" t="str">
        <f t="shared" si="71"/>
        <v>Faunavoorziening</v>
      </c>
      <c r="C2273" s="69"/>
      <c r="D2273" s="69"/>
      <c r="E2273" s="87"/>
      <c r="H2273" s="69"/>
      <c r="R2273" s="69"/>
      <c r="S2273" s="69"/>
      <c r="T2273" s="250" t="str">
        <f>IF(ISTEXT(S2273),VLOOKUP(S2273,'_Keuzelijst Algemeen'!$B$3:$C$74,2),"")</f>
        <v/>
      </c>
      <c r="V2273" s="69"/>
      <c r="W2273" s="69"/>
      <c r="X2273" s="69"/>
      <c r="Y2273" s="69"/>
      <c r="AB2273" s="173"/>
      <c r="AG2273" s="167"/>
    </row>
    <row r="2274" spans="1:33" x14ac:dyDescent="0.3">
      <c r="A2274" s="263" t="str">
        <f t="shared" si="70"/>
        <v>Groen</v>
      </c>
      <c r="B2274" s="284" t="str">
        <f t="shared" si="71"/>
        <v>Faunavoorziening</v>
      </c>
      <c r="C2274" s="69"/>
      <c r="D2274" s="69"/>
      <c r="E2274" s="87"/>
      <c r="H2274" s="69"/>
      <c r="R2274" s="69"/>
      <c r="S2274" s="69"/>
      <c r="T2274" s="250" t="str">
        <f>IF(ISTEXT(S2274),VLOOKUP(S2274,'_Keuzelijst Algemeen'!$B$3:$C$74,2),"")</f>
        <v/>
      </c>
      <c r="V2274" s="69"/>
      <c r="W2274" s="69"/>
      <c r="X2274" s="69"/>
      <c r="Y2274" s="69"/>
      <c r="AB2274" s="173"/>
      <c r="AG2274" s="167"/>
    </row>
    <row r="2275" spans="1:33" x14ac:dyDescent="0.3">
      <c r="A2275" s="263" t="str">
        <f t="shared" si="70"/>
        <v>Groen</v>
      </c>
      <c r="B2275" s="284" t="str">
        <f t="shared" si="71"/>
        <v>Faunavoorziening</v>
      </c>
      <c r="C2275" s="69"/>
      <c r="D2275" s="69"/>
      <c r="E2275" s="87"/>
      <c r="H2275" s="69"/>
      <c r="R2275" s="69"/>
      <c r="S2275" s="69"/>
      <c r="T2275" s="250" t="str">
        <f>IF(ISTEXT(S2275),VLOOKUP(S2275,'_Keuzelijst Algemeen'!$B$3:$C$74,2),"")</f>
        <v/>
      </c>
      <c r="V2275" s="69"/>
      <c r="W2275" s="69"/>
      <c r="X2275" s="69"/>
      <c r="Y2275" s="69"/>
      <c r="AB2275" s="173"/>
      <c r="AG2275" s="167"/>
    </row>
    <row r="2276" spans="1:33" x14ac:dyDescent="0.3">
      <c r="A2276" s="263" t="str">
        <f t="shared" si="70"/>
        <v>Groen</v>
      </c>
      <c r="B2276" s="284" t="str">
        <f t="shared" si="71"/>
        <v>Faunavoorziening</v>
      </c>
      <c r="C2276" s="69"/>
      <c r="D2276" s="69"/>
      <c r="E2276" s="87"/>
      <c r="H2276" s="69"/>
      <c r="R2276" s="69"/>
      <c r="S2276" s="69"/>
      <c r="T2276" s="250" t="str">
        <f>IF(ISTEXT(S2276),VLOOKUP(S2276,'_Keuzelijst Algemeen'!$B$3:$C$74,2),"")</f>
        <v/>
      </c>
      <c r="V2276" s="69"/>
      <c r="W2276" s="69"/>
      <c r="X2276" s="69"/>
      <c r="Y2276" s="69"/>
      <c r="AB2276" s="173"/>
      <c r="AG2276" s="167"/>
    </row>
    <row r="2277" spans="1:33" x14ac:dyDescent="0.3">
      <c r="A2277" s="263" t="str">
        <f t="shared" si="70"/>
        <v>Groen</v>
      </c>
      <c r="B2277" s="284" t="str">
        <f t="shared" si="71"/>
        <v>Faunavoorziening</v>
      </c>
      <c r="C2277" s="69"/>
      <c r="D2277" s="69"/>
      <c r="E2277" s="87"/>
      <c r="H2277" s="69"/>
      <c r="R2277" s="69"/>
      <c r="S2277" s="69"/>
      <c r="T2277" s="250" t="str">
        <f>IF(ISTEXT(S2277),VLOOKUP(S2277,'_Keuzelijst Algemeen'!$B$3:$C$74,2),"")</f>
        <v/>
      </c>
      <c r="V2277" s="69"/>
      <c r="W2277" s="69"/>
      <c r="X2277" s="69"/>
      <c r="Y2277" s="69"/>
      <c r="AB2277" s="173"/>
      <c r="AG2277" s="167"/>
    </row>
    <row r="2278" spans="1:33" x14ac:dyDescent="0.3">
      <c r="A2278" s="263" t="str">
        <f t="shared" si="70"/>
        <v>Groen</v>
      </c>
      <c r="B2278" s="284" t="str">
        <f t="shared" si="71"/>
        <v>Faunavoorziening</v>
      </c>
      <c r="C2278" s="69"/>
      <c r="D2278" s="69"/>
      <c r="E2278" s="87"/>
      <c r="H2278" s="69"/>
      <c r="R2278" s="69"/>
      <c r="S2278" s="69"/>
      <c r="T2278" s="250" t="str">
        <f>IF(ISTEXT(S2278),VLOOKUP(S2278,'_Keuzelijst Algemeen'!$B$3:$C$74,2),"")</f>
        <v/>
      </c>
      <c r="V2278" s="69"/>
      <c r="W2278" s="69"/>
      <c r="X2278" s="69"/>
      <c r="Y2278" s="69"/>
      <c r="AB2278" s="173"/>
      <c r="AG2278" s="167"/>
    </row>
    <row r="2279" spans="1:33" x14ac:dyDescent="0.3">
      <c r="A2279" s="263" t="str">
        <f t="shared" si="70"/>
        <v>Groen</v>
      </c>
      <c r="B2279" s="284" t="str">
        <f t="shared" si="71"/>
        <v>Faunavoorziening</v>
      </c>
      <c r="C2279" s="69"/>
      <c r="D2279" s="69"/>
      <c r="E2279" s="87"/>
      <c r="H2279" s="69"/>
      <c r="R2279" s="69"/>
      <c r="S2279" s="69"/>
      <c r="T2279" s="250" t="str">
        <f>IF(ISTEXT(S2279),VLOOKUP(S2279,'_Keuzelijst Algemeen'!$B$3:$C$74,2),"")</f>
        <v/>
      </c>
      <c r="V2279" s="69"/>
      <c r="W2279" s="69"/>
      <c r="X2279" s="69"/>
      <c r="Y2279" s="69"/>
      <c r="AB2279" s="173"/>
      <c r="AG2279" s="167"/>
    </row>
    <row r="2280" spans="1:33" x14ac:dyDescent="0.3">
      <c r="A2280" s="263" t="str">
        <f t="shared" si="70"/>
        <v>Groen</v>
      </c>
      <c r="B2280" s="284" t="str">
        <f t="shared" si="71"/>
        <v>Faunavoorziening</v>
      </c>
      <c r="C2280" s="69"/>
      <c r="D2280" s="69"/>
      <c r="E2280" s="87"/>
      <c r="H2280" s="69"/>
      <c r="R2280" s="69"/>
      <c r="S2280" s="69"/>
      <c r="T2280" s="250" t="str">
        <f>IF(ISTEXT(S2280),VLOOKUP(S2280,'_Keuzelijst Algemeen'!$B$3:$C$74,2),"")</f>
        <v/>
      </c>
      <c r="V2280" s="69"/>
      <c r="W2280" s="69"/>
      <c r="X2280" s="69"/>
      <c r="Y2280" s="69"/>
      <c r="AB2280" s="173"/>
      <c r="AG2280" s="167"/>
    </row>
    <row r="2281" spans="1:33" x14ac:dyDescent="0.3">
      <c r="A2281" s="263" t="str">
        <f t="shared" si="70"/>
        <v>Groen</v>
      </c>
      <c r="B2281" s="284" t="str">
        <f t="shared" si="71"/>
        <v>Faunavoorziening</v>
      </c>
      <c r="C2281" s="69"/>
      <c r="D2281" s="69"/>
      <c r="E2281" s="87"/>
      <c r="H2281" s="69"/>
      <c r="R2281" s="69"/>
      <c r="S2281" s="69"/>
      <c r="T2281" s="250" t="str">
        <f>IF(ISTEXT(S2281),VLOOKUP(S2281,'_Keuzelijst Algemeen'!$B$3:$C$74,2),"")</f>
        <v/>
      </c>
      <c r="V2281" s="69"/>
      <c r="W2281" s="69"/>
      <c r="X2281" s="69"/>
      <c r="Y2281" s="69"/>
      <c r="AB2281" s="173"/>
      <c r="AG2281" s="167"/>
    </row>
    <row r="2282" spans="1:33" x14ac:dyDescent="0.3">
      <c r="A2282" s="263" t="str">
        <f t="shared" si="70"/>
        <v>Groen</v>
      </c>
      <c r="B2282" s="284" t="str">
        <f t="shared" si="71"/>
        <v>Faunavoorziening</v>
      </c>
      <c r="C2282" s="69"/>
      <c r="D2282" s="69"/>
      <c r="E2282" s="87"/>
      <c r="H2282" s="69"/>
      <c r="R2282" s="69"/>
      <c r="S2282" s="69"/>
      <c r="T2282" s="250" t="str">
        <f>IF(ISTEXT(S2282),VLOOKUP(S2282,'_Keuzelijst Algemeen'!$B$3:$C$74,2),"")</f>
        <v/>
      </c>
      <c r="V2282" s="69"/>
      <c r="W2282" s="69"/>
      <c r="X2282" s="69"/>
      <c r="Y2282" s="69"/>
      <c r="AB2282" s="173"/>
      <c r="AG2282" s="167"/>
    </row>
    <row r="2283" spans="1:33" x14ac:dyDescent="0.3">
      <c r="A2283" s="263" t="str">
        <f t="shared" si="70"/>
        <v>Groen</v>
      </c>
      <c r="B2283" s="284" t="str">
        <f t="shared" si="71"/>
        <v>Faunavoorziening</v>
      </c>
      <c r="C2283" s="69"/>
      <c r="D2283" s="69"/>
      <c r="E2283" s="87"/>
      <c r="H2283" s="69"/>
      <c r="R2283" s="69"/>
      <c r="S2283" s="69"/>
      <c r="T2283" s="250" t="str">
        <f>IF(ISTEXT(S2283),VLOOKUP(S2283,'_Keuzelijst Algemeen'!$B$3:$C$74,2),"")</f>
        <v/>
      </c>
      <c r="V2283" s="69"/>
      <c r="W2283" s="69"/>
      <c r="X2283" s="69"/>
      <c r="Y2283" s="69"/>
      <c r="AB2283" s="173"/>
      <c r="AG2283" s="167"/>
    </row>
    <row r="2284" spans="1:33" x14ac:dyDescent="0.3">
      <c r="A2284" s="263" t="str">
        <f t="shared" si="70"/>
        <v>Groen</v>
      </c>
      <c r="B2284" s="284" t="str">
        <f t="shared" si="71"/>
        <v>Faunavoorziening</v>
      </c>
      <c r="C2284" s="69"/>
      <c r="D2284" s="69"/>
      <c r="E2284" s="87"/>
      <c r="H2284" s="69"/>
      <c r="R2284" s="69"/>
      <c r="S2284" s="69"/>
      <c r="T2284" s="250" t="str">
        <f>IF(ISTEXT(S2284),VLOOKUP(S2284,'_Keuzelijst Algemeen'!$B$3:$C$74,2),"")</f>
        <v/>
      </c>
      <c r="V2284" s="69"/>
      <c r="W2284" s="69"/>
      <c r="X2284" s="69"/>
      <c r="Y2284" s="69"/>
      <c r="AB2284" s="173"/>
      <c r="AG2284" s="167"/>
    </row>
    <row r="2285" spans="1:33" x14ac:dyDescent="0.3">
      <c r="A2285" s="263" t="str">
        <f t="shared" si="70"/>
        <v>Groen</v>
      </c>
      <c r="B2285" s="284" t="str">
        <f t="shared" si="71"/>
        <v>Faunavoorziening</v>
      </c>
      <c r="C2285" s="69"/>
      <c r="D2285" s="69"/>
      <c r="E2285" s="87"/>
      <c r="H2285" s="69"/>
      <c r="R2285" s="69"/>
      <c r="S2285" s="69"/>
      <c r="T2285" s="250" t="str">
        <f>IF(ISTEXT(S2285),VLOOKUP(S2285,'_Keuzelijst Algemeen'!$B$3:$C$74,2),"")</f>
        <v/>
      </c>
      <c r="V2285" s="69"/>
      <c r="W2285" s="69"/>
      <c r="X2285" s="69"/>
      <c r="Y2285" s="69"/>
      <c r="AB2285" s="173"/>
      <c r="AG2285" s="167"/>
    </row>
    <row r="2286" spans="1:33" x14ac:dyDescent="0.3">
      <c r="A2286" s="263" t="str">
        <f t="shared" si="70"/>
        <v>Groen</v>
      </c>
      <c r="B2286" s="284" t="str">
        <f t="shared" si="71"/>
        <v>Faunavoorziening</v>
      </c>
      <c r="C2286" s="69"/>
      <c r="D2286" s="69"/>
      <c r="E2286" s="87"/>
      <c r="H2286" s="69"/>
      <c r="R2286" s="69"/>
      <c r="S2286" s="69"/>
      <c r="T2286" s="250" t="str">
        <f>IF(ISTEXT(S2286),VLOOKUP(S2286,'_Keuzelijst Algemeen'!$B$3:$C$74,2),"")</f>
        <v/>
      </c>
      <c r="V2286" s="69"/>
      <c r="W2286" s="69"/>
      <c r="X2286" s="69"/>
      <c r="Y2286" s="69"/>
      <c r="AB2286" s="173"/>
      <c r="AG2286" s="167"/>
    </row>
    <row r="2287" spans="1:33" x14ac:dyDescent="0.3">
      <c r="A2287" s="263" t="str">
        <f t="shared" si="70"/>
        <v>Groen</v>
      </c>
      <c r="B2287" s="284" t="str">
        <f t="shared" si="71"/>
        <v>Faunavoorziening</v>
      </c>
      <c r="C2287" s="69"/>
      <c r="D2287" s="69"/>
      <c r="E2287" s="87"/>
      <c r="H2287" s="69"/>
      <c r="R2287" s="69"/>
      <c r="S2287" s="69"/>
      <c r="T2287" s="250" t="str">
        <f>IF(ISTEXT(S2287),VLOOKUP(S2287,'_Keuzelijst Algemeen'!$B$3:$C$74,2),"")</f>
        <v/>
      </c>
      <c r="V2287" s="69"/>
      <c r="W2287" s="69"/>
      <c r="X2287" s="69"/>
      <c r="Y2287" s="69"/>
      <c r="AB2287" s="173"/>
      <c r="AG2287" s="167"/>
    </row>
    <row r="2288" spans="1:33" x14ac:dyDescent="0.3">
      <c r="A2288" s="263" t="str">
        <f t="shared" si="70"/>
        <v>Groen</v>
      </c>
      <c r="B2288" s="284" t="str">
        <f t="shared" si="71"/>
        <v>Faunavoorziening</v>
      </c>
      <c r="C2288" s="69"/>
      <c r="D2288" s="69"/>
      <c r="E2288" s="87"/>
      <c r="H2288" s="69"/>
      <c r="R2288" s="69"/>
      <c r="S2288" s="69"/>
      <c r="T2288" s="250" t="str">
        <f>IF(ISTEXT(S2288),VLOOKUP(S2288,'_Keuzelijst Algemeen'!$B$3:$C$74,2),"")</f>
        <v/>
      </c>
      <c r="V2288" s="69"/>
      <c r="W2288" s="69"/>
      <c r="X2288" s="69"/>
      <c r="Y2288" s="69"/>
      <c r="AB2288" s="173"/>
      <c r="AG2288" s="167"/>
    </row>
    <row r="2289" spans="1:33" x14ac:dyDescent="0.3">
      <c r="A2289" s="263" t="str">
        <f t="shared" si="70"/>
        <v>Groen</v>
      </c>
      <c r="B2289" s="284" t="str">
        <f t="shared" si="71"/>
        <v>Faunavoorziening</v>
      </c>
      <c r="C2289" s="69"/>
      <c r="D2289" s="69"/>
      <c r="E2289" s="87"/>
      <c r="H2289" s="69"/>
      <c r="R2289" s="69"/>
      <c r="S2289" s="69"/>
      <c r="T2289" s="250" t="str">
        <f>IF(ISTEXT(S2289),VLOOKUP(S2289,'_Keuzelijst Algemeen'!$B$3:$C$74,2),"")</f>
        <v/>
      </c>
      <c r="V2289" s="69"/>
      <c r="W2289" s="69"/>
      <c r="X2289" s="69"/>
      <c r="Y2289" s="69"/>
      <c r="AB2289" s="173"/>
      <c r="AG2289" s="167"/>
    </row>
    <row r="2290" spans="1:33" x14ac:dyDescent="0.3">
      <c r="A2290" s="263" t="str">
        <f t="shared" si="70"/>
        <v>Groen</v>
      </c>
      <c r="B2290" s="284" t="str">
        <f t="shared" si="71"/>
        <v>Faunavoorziening</v>
      </c>
      <c r="C2290" s="69"/>
      <c r="D2290" s="69"/>
      <c r="E2290" s="87"/>
      <c r="H2290" s="69"/>
      <c r="R2290" s="69"/>
      <c r="S2290" s="69"/>
      <c r="T2290" s="250" t="str">
        <f>IF(ISTEXT(S2290),VLOOKUP(S2290,'_Keuzelijst Algemeen'!$B$3:$C$74,2),"")</f>
        <v/>
      </c>
      <c r="V2290" s="69"/>
      <c r="W2290" s="69"/>
      <c r="X2290" s="69"/>
      <c r="Y2290" s="69"/>
      <c r="AB2290" s="173"/>
      <c r="AG2290" s="167"/>
    </row>
    <row r="2291" spans="1:33" x14ac:dyDescent="0.3">
      <c r="A2291" s="263" t="str">
        <f t="shared" si="70"/>
        <v>Groen</v>
      </c>
      <c r="B2291" s="284" t="str">
        <f t="shared" si="71"/>
        <v>Faunavoorziening</v>
      </c>
      <c r="C2291" s="69"/>
      <c r="D2291" s="69"/>
      <c r="E2291" s="87"/>
      <c r="H2291" s="69"/>
      <c r="R2291" s="69"/>
      <c r="S2291" s="69"/>
      <c r="T2291" s="250" t="str">
        <f>IF(ISTEXT(S2291),VLOOKUP(S2291,'_Keuzelijst Algemeen'!$B$3:$C$74,2),"")</f>
        <v/>
      </c>
      <c r="V2291" s="69"/>
      <c r="W2291" s="69"/>
      <c r="X2291" s="69"/>
      <c r="Y2291" s="69"/>
      <c r="AB2291" s="173"/>
      <c r="AG2291" s="167"/>
    </row>
    <row r="2292" spans="1:33" x14ac:dyDescent="0.3">
      <c r="A2292" s="263" t="str">
        <f t="shared" si="70"/>
        <v>Groen</v>
      </c>
      <c r="B2292" s="284" t="str">
        <f t="shared" si="71"/>
        <v>Faunavoorziening</v>
      </c>
      <c r="C2292" s="69"/>
      <c r="D2292" s="69"/>
      <c r="E2292" s="87"/>
      <c r="H2292" s="69"/>
      <c r="R2292" s="69"/>
      <c r="S2292" s="69"/>
      <c r="T2292" s="250" t="str">
        <f>IF(ISTEXT(S2292),VLOOKUP(S2292,'_Keuzelijst Algemeen'!$B$3:$C$74,2),"")</f>
        <v/>
      </c>
      <c r="V2292" s="69"/>
      <c r="W2292" s="69"/>
      <c r="X2292" s="69"/>
      <c r="Y2292" s="69"/>
      <c r="AB2292" s="173"/>
      <c r="AG2292" s="167"/>
    </row>
    <row r="2293" spans="1:33" x14ac:dyDescent="0.3">
      <c r="A2293" s="263" t="str">
        <f t="shared" si="70"/>
        <v>Groen</v>
      </c>
      <c r="B2293" s="284" t="str">
        <f t="shared" si="71"/>
        <v>Faunavoorziening</v>
      </c>
      <c r="C2293" s="69"/>
      <c r="D2293" s="69"/>
      <c r="E2293" s="87"/>
      <c r="H2293" s="69"/>
      <c r="R2293" s="69"/>
      <c r="S2293" s="69"/>
      <c r="T2293" s="250" t="str">
        <f>IF(ISTEXT(S2293),VLOOKUP(S2293,'_Keuzelijst Algemeen'!$B$3:$C$74,2),"")</f>
        <v/>
      </c>
      <c r="V2293" s="69"/>
      <c r="W2293" s="69"/>
      <c r="X2293" s="69"/>
      <c r="Y2293" s="69"/>
      <c r="AB2293" s="173"/>
      <c r="AG2293" s="167"/>
    </row>
    <row r="2294" spans="1:33" x14ac:dyDescent="0.3">
      <c r="A2294" s="263" t="str">
        <f t="shared" si="70"/>
        <v>Groen</v>
      </c>
      <c r="B2294" s="284" t="str">
        <f t="shared" si="71"/>
        <v>Faunavoorziening</v>
      </c>
      <c r="C2294" s="69"/>
      <c r="D2294" s="69"/>
      <c r="E2294" s="87"/>
      <c r="H2294" s="69"/>
      <c r="R2294" s="69"/>
      <c r="S2294" s="69"/>
      <c r="T2294" s="250" t="str">
        <f>IF(ISTEXT(S2294),VLOOKUP(S2294,'_Keuzelijst Algemeen'!$B$3:$C$74,2),"")</f>
        <v/>
      </c>
      <c r="V2294" s="69"/>
      <c r="W2294" s="69"/>
      <c r="X2294" s="69"/>
      <c r="Y2294" s="69"/>
      <c r="AB2294" s="173"/>
      <c r="AG2294" s="167"/>
    </row>
    <row r="2295" spans="1:33" x14ac:dyDescent="0.3">
      <c r="A2295" s="263" t="str">
        <f t="shared" si="70"/>
        <v>Groen</v>
      </c>
      <c r="B2295" s="284" t="str">
        <f t="shared" si="71"/>
        <v>Faunavoorziening</v>
      </c>
      <c r="C2295" s="69"/>
      <c r="D2295" s="69"/>
      <c r="E2295" s="87"/>
      <c r="H2295" s="69"/>
      <c r="R2295" s="69"/>
      <c r="S2295" s="69"/>
      <c r="T2295" s="250" t="str">
        <f>IF(ISTEXT(S2295),VLOOKUP(S2295,'_Keuzelijst Algemeen'!$B$3:$C$74,2),"")</f>
        <v/>
      </c>
      <c r="V2295" s="69"/>
      <c r="W2295" s="69"/>
      <c r="X2295" s="69"/>
      <c r="Y2295" s="69"/>
      <c r="AB2295" s="173"/>
      <c r="AG2295" s="167"/>
    </row>
    <row r="2296" spans="1:33" x14ac:dyDescent="0.3">
      <c r="A2296" s="263" t="str">
        <f t="shared" si="70"/>
        <v>Groen</v>
      </c>
      <c r="B2296" s="284" t="str">
        <f t="shared" si="71"/>
        <v>Faunavoorziening</v>
      </c>
      <c r="C2296" s="69"/>
      <c r="D2296" s="69"/>
      <c r="E2296" s="87"/>
      <c r="H2296" s="69"/>
      <c r="R2296" s="69"/>
      <c r="S2296" s="69"/>
      <c r="T2296" s="250" t="str">
        <f>IF(ISTEXT(S2296),VLOOKUP(S2296,'_Keuzelijst Algemeen'!$B$3:$C$74,2),"")</f>
        <v/>
      </c>
      <c r="V2296" s="69"/>
      <c r="W2296" s="69"/>
      <c r="X2296" s="69"/>
      <c r="Y2296" s="69"/>
      <c r="AB2296" s="173"/>
      <c r="AG2296" s="167"/>
    </row>
    <row r="2297" spans="1:33" x14ac:dyDescent="0.3">
      <c r="A2297" s="263" t="str">
        <f t="shared" si="70"/>
        <v>Groen</v>
      </c>
      <c r="B2297" s="284" t="str">
        <f t="shared" si="71"/>
        <v>Faunavoorziening</v>
      </c>
      <c r="C2297" s="69"/>
      <c r="D2297" s="69"/>
      <c r="E2297" s="87"/>
      <c r="H2297" s="69"/>
      <c r="R2297" s="69"/>
      <c r="S2297" s="69"/>
      <c r="T2297" s="250" t="str">
        <f>IF(ISTEXT(S2297),VLOOKUP(S2297,'_Keuzelijst Algemeen'!$B$3:$C$74,2),"")</f>
        <v/>
      </c>
      <c r="V2297" s="69"/>
      <c r="W2297" s="69"/>
      <c r="X2297" s="69"/>
      <c r="Y2297" s="69"/>
      <c r="AB2297" s="173"/>
      <c r="AG2297" s="167"/>
    </row>
    <row r="2298" spans="1:33" x14ac:dyDescent="0.3">
      <c r="A2298" s="263" t="str">
        <f t="shared" si="70"/>
        <v>Groen</v>
      </c>
      <c r="B2298" s="284" t="str">
        <f t="shared" si="71"/>
        <v>Faunavoorziening</v>
      </c>
      <c r="C2298" s="69"/>
      <c r="D2298" s="69"/>
      <c r="E2298" s="87"/>
      <c r="H2298" s="69"/>
      <c r="R2298" s="69"/>
      <c r="S2298" s="69"/>
      <c r="T2298" s="250" t="str">
        <f>IF(ISTEXT(S2298),VLOOKUP(S2298,'_Keuzelijst Algemeen'!$B$3:$C$74,2),"")</f>
        <v/>
      </c>
      <c r="V2298" s="69"/>
      <c r="W2298" s="69"/>
      <c r="X2298" s="69"/>
      <c r="Y2298" s="69"/>
      <c r="AB2298" s="173"/>
      <c r="AG2298" s="167"/>
    </row>
    <row r="2299" spans="1:33" x14ac:dyDescent="0.3">
      <c r="A2299" s="263" t="str">
        <f t="shared" si="70"/>
        <v>Groen</v>
      </c>
      <c r="B2299" s="284" t="str">
        <f t="shared" si="71"/>
        <v>Faunavoorziening</v>
      </c>
      <c r="C2299" s="69"/>
      <c r="D2299" s="69"/>
      <c r="E2299" s="87"/>
      <c r="H2299" s="69"/>
      <c r="R2299" s="69"/>
      <c r="S2299" s="69"/>
      <c r="T2299" s="250" t="str">
        <f>IF(ISTEXT(S2299),VLOOKUP(S2299,'_Keuzelijst Algemeen'!$B$3:$C$74,2),"")</f>
        <v/>
      </c>
      <c r="V2299" s="69"/>
      <c r="W2299" s="69"/>
      <c r="X2299" s="69"/>
      <c r="Y2299" s="69"/>
      <c r="AB2299" s="173"/>
      <c r="AG2299" s="167"/>
    </row>
    <row r="2300" spans="1:33" x14ac:dyDescent="0.3">
      <c r="A2300" s="263" t="str">
        <f t="shared" si="70"/>
        <v>Groen</v>
      </c>
      <c r="B2300" s="284" t="str">
        <f t="shared" si="71"/>
        <v>Faunavoorziening</v>
      </c>
      <c r="C2300" s="69"/>
      <c r="D2300" s="69"/>
      <c r="E2300" s="87"/>
      <c r="H2300" s="69"/>
      <c r="R2300" s="69"/>
      <c r="S2300" s="69"/>
      <c r="T2300" s="250" t="str">
        <f>IF(ISTEXT(S2300),VLOOKUP(S2300,'_Keuzelijst Algemeen'!$B$3:$C$74,2),"")</f>
        <v/>
      </c>
      <c r="V2300" s="69"/>
      <c r="W2300" s="69"/>
      <c r="X2300" s="69"/>
      <c r="Y2300" s="69"/>
      <c r="AB2300" s="173"/>
      <c r="AG2300" s="167"/>
    </row>
    <row r="2301" spans="1:33" x14ac:dyDescent="0.3">
      <c r="A2301" s="263" t="str">
        <f t="shared" si="70"/>
        <v>Groen</v>
      </c>
      <c r="B2301" s="284" t="str">
        <f t="shared" si="71"/>
        <v>Faunavoorziening</v>
      </c>
      <c r="C2301" s="69"/>
      <c r="D2301" s="69"/>
      <c r="E2301" s="87"/>
      <c r="H2301" s="69"/>
      <c r="R2301" s="69"/>
      <c r="S2301" s="69"/>
      <c r="T2301" s="250" t="str">
        <f>IF(ISTEXT(S2301),VLOOKUP(S2301,'_Keuzelijst Algemeen'!$B$3:$C$74,2),"")</f>
        <v/>
      </c>
      <c r="V2301" s="69"/>
      <c r="W2301" s="69"/>
      <c r="X2301" s="69"/>
      <c r="Y2301" s="69"/>
      <c r="AB2301" s="173"/>
      <c r="AG2301" s="167"/>
    </row>
    <row r="2302" spans="1:33" x14ac:dyDescent="0.3">
      <c r="A2302" s="263" t="str">
        <f t="shared" si="70"/>
        <v>Groen</v>
      </c>
      <c r="B2302" s="284" t="str">
        <f t="shared" si="71"/>
        <v>Faunavoorziening</v>
      </c>
      <c r="C2302" s="69"/>
      <c r="D2302" s="69"/>
      <c r="E2302" s="87"/>
      <c r="H2302" s="69"/>
      <c r="R2302" s="69"/>
      <c r="S2302" s="69"/>
      <c r="T2302" s="250" t="str">
        <f>IF(ISTEXT(S2302),VLOOKUP(S2302,'_Keuzelijst Algemeen'!$B$3:$C$74,2),"")</f>
        <v/>
      </c>
      <c r="V2302" s="69"/>
      <c r="W2302" s="69"/>
      <c r="X2302" s="69"/>
      <c r="Y2302" s="69"/>
      <c r="AB2302" s="173"/>
      <c r="AG2302" s="167"/>
    </row>
    <row r="2303" spans="1:33" x14ac:dyDescent="0.3">
      <c r="A2303" s="263" t="str">
        <f t="shared" si="70"/>
        <v>Groen</v>
      </c>
      <c r="B2303" s="284" t="str">
        <f t="shared" si="71"/>
        <v>Faunavoorziening</v>
      </c>
      <c r="C2303" s="69"/>
      <c r="D2303" s="69"/>
      <c r="E2303" s="87"/>
      <c r="H2303" s="69"/>
      <c r="R2303" s="69"/>
      <c r="S2303" s="69"/>
      <c r="T2303" s="250" t="str">
        <f>IF(ISTEXT(S2303),VLOOKUP(S2303,'_Keuzelijst Algemeen'!$B$3:$C$74,2),"")</f>
        <v/>
      </c>
      <c r="V2303" s="69"/>
      <c r="W2303" s="69"/>
      <c r="X2303" s="69"/>
      <c r="Y2303" s="69"/>
      <c r="AB2303" s="173"/>
      <c r="AG2303" s="167"/>
    </row>
    <row r="2304" spans="1:33" x14ac:dyDescent="0.3">
      <c r="A2304" s="263" t="str">
        <f t="shared" si="70"/>
        <v>Groen</v>
      </c>
      <c r="B2304" s="284" t="str">
        <f t="shared" si="71"/>
        <v>Faunavoorziening</v>
      </c>
      <c r="C2304" s="69"/>
      <c r="D2304" s="69"/>
      <c r="E2304" s="87"/>
      <c r="H2304" s="69"/>
      <c r="R2304" s="69"/>
      <c r="S2304" s="69"/>
      <c r="T2304" s="250" t="str">
        <f>IF(ISTEXT(S2304),VLOOKUP(S2304,'_Keuzelijst Algemeen'!$B$3:$C$74,2),"")</f>
        <v/>
      </c>
      <c r="V2304" s="69"/>
      <c r="W2304" s="69"/>
      <c r="X2304" s="69"/>
      <c r="Y2304" s="69"/>
      <c r="AB2304" s="173"/>
      <c r="AG2304" s="167"/>
    </row>
    <row r="2305" spans="1:33" x14ac:dyDescent="0.3">
      <c r="A2305" s="263" t="str">
        <f t="shared" si="70"/>
        <v>Groen</v>
      </c>
      <c r="B2305" s="284" t="str">
        <f t="shared" si="71"/>
        <v>Faunavoorziening</v>
      </c>
      <c r="C2305" s="69"/>
      <c r="D2305" s="69"/>
      <c r="E2305" s="87"/>
      <c r="H2305" s="69"/>
      <c r="R2305" s="69"/>
      <c r="S2305" s="69"/>
      <c r="T2305" s="250" t="str">
        <f>IF(ISTEXT(S2305),VLOOKUP(S2305,'_Keuzelijst Algemeen'!$B$3:$C$74,2),"")</f>
        <v/>
      </c>
      <c r="V2305" s="69"/>
      <c r="W2305" s="69"/>
      <c r="X2305" s="69"/>
      <c r="Y2305" s="69"/>
      <c r="AB2305" s="173"/>
      <c r="AG2305" s="167"/>
    </row>
    <row r="2306" spans="1:33" x14ac:dyDescent="0.3">
      <c r="A2306" s="263" t="str">
        <f t="shared" si="70"/>
        <v>Groen</v>
      </c>
      <c r="B2306" s="284" t="str">
        <f t="shared" si="71"/>
        <v>Faunavoorziening</v>
      </c>
      <c r="C2306" s="69"/>
      <c r="D2306" s="69"/>
      <c r="E2306" s="87"/>
      <c r="H2306" s="69"/>
      <c r="R2306" s="69"/>
      <c r="S2306" s="69"/>
      <c r="T2306" s="250" t="str">
        <f>IF(ISTEXT(S2306),VLOOKUP(S2306,'_Keuzelijst Algemeen'!$B$3:$C$74,2),"")</f>
        <v/>
      </c>
      <c r="V2306" s="69"/>
      <c r="W2306" s="69"/>
      <c r="X2306" s="69"/>
      <c r="Y2306" s="69"/>
      <c r="AB2306" s="173"/>
      <c r="AG2306" s="167"/>
    </row>
    <row r="2307" spans="1:33" x14ac:dyDescent="0.3">
      <c r="A2307" s="263" t="str">
        <f t="shared" si="70"/>
        <v>Groen</v>
      </c>
      <c r="B2307" s="284" t="str">
        <f t="shared" si="71"/>
        <v>Faunavoorziening</v>
      </c>
      <c r="C2307" s="69"/>
      <c r="D2307" s="69"/>
      <c r="E2307" s="87"/>
      <c r="H2307" s="69"/>
      <c r="R2307" s="69"/>
      <c r="S2307" s="69"/>
      <c r="T2307" s="250" t="str">
        <f>IF(ISTEXT(S2307),VLOOKUP(S2307,'_Keuzelijst Algemeen'!$B$3:$C$74,2),"")</f>
        <v/>
      </c>
      <c r="V2307" s="69"/>
      <c r="W2307" s="69"/>
      <c r="X2307" s="69"/>
      <c r="Y2307" s="69"/>
      <c r="AB2307" s="173"/>
      <c r="AG2307" s="167"/>
    </row>
    <row r="2308" spans="1:33" x14ac:dyDescent="0.3">
      <c r="A2308" s="263" t="str">
        <f t="shared" ref="A2308:A2371" si="72">$A$2</f>
        <v>Groen</v>
      </c>
      <c r="B2308" s="284" t="str">
        <f t="shared" si="71"/>
        <v>Faunavoorziening</v>
      </c>
      <c r="C2308" s="69"/>
      <c r="D2308" s="69"/>
      <c r="E2308" s="87"/>
      <c r="H2308" s="69"/>
      <c r="R2308" s="69"/>
      <c r="S2308" s="69"/>
      <c r="T2308" s="250" t="str">
        <f>IF(ISTEXT(S2308),VLOOKUP(S2308,'_Keuzelijst Algemeen'!$B$3:$C$74,2),"")</f>
        <v/>
      </c>
      <c r="V2308" s="69"/>
      <c r="W2308" s="69"/>
      <c r="X2308" s="69"/>
      <c r="Y2308" s="69"/>
      <c r="AB2308" s="173"/>
      <c r="AG2308" s="167"/>
    </row>
    <row r="2309" spans="1:33" x14ac:dyDescent="0.3">
      <c r="A2309" s="263" t="str">
        <f t="shared" si="72"/>
        <v>Groen</v>
      </c>
      <c r="B2309" s="284" t="str">
        <f t="shared" ref="B2309:B2372" si="73">$B$2</f>
        <v>Faunavoorziening</v>
      </c>
      <c r="C2309" s="69"/>
      <c r="D2309" s="69"/>
      <c r="E2309" s="87"/>
      <c r="H2309" s="69"/>
      <c r="R2309" s="69"/>
      <c r="S2309" s="69"/>
      <c r="T2309" s="250" t="str">
        <f>IF(ISTEXT(S2309),VLOOKUP(S2309,'_Keuzelijst Algemeen'!$B$3:$C$74,2),"")</f>
        <v/>
      </c>
      <c r="V2309" s="69"/>
      <c r="W2309" s="69"/>
      <c r="X2309" s="69"/>
      <c r="Y2309" s="69"/>
      <c r="AB2309" s="173"/>
      <c r="AG2309" s="167"/>
    </row>
    <row r="2310" spans="1:33" x14ac:dyDescent="0.3">
      <c r="A2310" s="263" t="str">
        <f t="shared" si="72"/>
        <v>Groen</v>
      </c>
      <c r="B2310" s="284" t="str">
        <f t="shared" si="73"/>
        <v>Faunavoorziening</v>
      </c>
      <c r="C2310" s="69"/>
      <c r="D2310" s="69"/>
      <c r="E2310" s="87"/>
      <c r="H2310" s="69"/>
      <c r="R2310" s="69"/>
      <c r="S2310" s="69"/>
      <c r="T2310" s="250" t="str">
        <f>IF(ISTEXT(S2310),VLOOKUP(S2310,'_Keuzelijst Algemeen'!$B$3:$C$74,2),"")</f>
        <v/>
      </c>
      <c r="V2310" s="69"/>
      <c r="W2310" s="69"/>
      <c r="X2310" s="69"/>
      <c r="Y2310" s="69"/>
      <c r="AB2310" s="173"/>
      <c r="AG2310" s="167"/>
    </row>
    <row r="2311" spans="1:33" x14ac:dyDescent="0.3">
      <c r="A2311" s="263" t="str">
        <f t="shared" si="72"/>
        <v>Groen</v>
      </c>
      <c r="B2311" s="284" t="str">
        <f t="shared" si="73"/>
        <v>Faunavoorziening</v>
      </c>
      <c r="C2311" s="69"/>
      <c r="D2311" s="69"/>
      <c r="E2311" s="87"/>
      <c r="H2311" s="69"/>
      <c r="R2311" s="69"/>
      <c r="S2311" s="69"/>
      <c r="T2311" s="250" t="str">
        <f>IF(ISTEXT(S2311),VLOOKUP(S2311,'_Keuzelijst Algemeen'!$B$3:$C$74,2),"")</f>
        <v/>
      </c>
      <c r="V2311" s="69"/>
      <c r="W2311" s="69"/>
      <c r="X2311" s="69"/>
      <c r="Y2311" s="69"/>
      <c r="AB2311" s="173"/>
      <c r="AG2311" s="167"/>
    </row>
    <row r="2312" spans="1:33" x14ac:dyDescent="0.3">
      <c r="A2312" s="263" t="str">
        <f t="shared" si="72"/>
        <v>Groen</v>
      </c>
      <c r="B2312" s="284" t="str">
        <f t="shared" si="73"/>
        <v>Faunavoorziening</v>
      </c>
      <c r="C2312" s="69"/>
      <c r="D2312" s="69"/>
      <c r="E2312" s="87"/>
      <c r="H2312" s="69"/>
      <c r="R2312" s="69"/>
      <c r="S2312" s="69"/>
      <c r="T2312" s="250" t="str">
        <f>IF(ISTEXT(S2312),VLOOKUP(S2312,'_Keuzelijst Algemeen'!$B$3:$C$74,2),"")</f>
        <v/>
      </c>
      <c r="V2312" s="69"/>
      <c r="W2312" s="69"/>
      <c r="X2312" s="69"/>
      <c r="Y2312" s="69"/>
      <c r="AB2312" s="173"/>
      <c r="AG2312" s="167"/>
    </row>
    <row r="2313" spans="1:33" x14ac:dyDescent="0.3">
      <c r="A2313" s="263" t="str">
        <f t="shared" si="72"/>
        <v>Groen</v>
      </c>
      <c r="B2313" s="284" t="str">
        <f t="shared" si="73"/>
        <v>Faunavoorziening</v>
      </c>
      <c r="C2313" s="69"/>
      <c r="D2313" s="69"/>
      <c r="E2313" s="87"/>
      <c r="H2313" s="69"/>
      <c r="R2313" s="69"/>
      <c r="S2313" s="69"/>
      <c r="T2313" s="250" t="str">
        <f>IF(ISTEXT(S2313),VLOOKUP(S2313,'_Keuzelijst Algemeen'!$B$3:$C$74,2),"")</f>
        <v/>
      </c>
      <c r="V2313" s="69"/>
      <c r="W2313" s="69"/>
      <c r="X2313" s="69"/>
      <c r="Y2313" s="69"/>
      <c r="AB2313" s="173"/>
      <c r="AG2313" s="167"/>
    </row>
    <row r="2314" spans="1:33" x14ac:dyDescent="0.3">
      <c r="A2314" s="263" t="str">
        <f t="shared" si="72"/>
        <v>Groen</v>
      </c>
      <c r="B2314" s="284" t="str">
        <f t="shared" si="73"/>
        <v>Faunavoorziening</v>
      </c>
      <c r="C2314" s="69"/>
      <c r="D2314" s="69"/>
      <c r="E2314" s="87"/>
      <c r="H2314" s="69"/>
      <c r="R2314" s="69"/>
      <c r="S2314" s="69"/>
      <c r="T2314" s="250" t="str">
        <f>IF(ISTEXT(S2314),VLOOKUP(S2314,'_Keuzelijst Algemeen'!$B$3:$C$74,2),"")</f>
        <v/>
      </c>
      <c r="V2314" s="69"/>
      <c r="W2314" s="69"/>
      <c r="X2314" s="69"/>
      <c r="Y2314" s="69"/>
      <c r="AB2314" s="173"/>
      <c r="AG2314" s="167"/>
    </row>
    <row r="2315" spans="1:33" x14ac:dyDescent="0.3">
      <c r="A2315" s="263" t="str">
        <f t="shared" si="72"/>
        <v>Groen</v>
      </c>
      <c r="B2315" s="284" t="str">
        <f t="shared" si="73"/>
        <v>Faunavoorziening</v>
      </c>
      <c r="C2315" s="69"/>
      <c r="D2315" s="69"/>
      <c r="E2315" s="87"/>
      <c r="H2315" s="69"/>
      <c r="R2315" s="69"/>
      <c r="S2315" s="69"/>
      <c r="T2315" s="250" t="str">
        <f>IF(ISTEXT(S2315),VLOOKUP(S2315,'_Keuzelijst Algemeen'!$B$3:$C$74,2),"")</f>
        <v/>
      </c>
      <c r="V2315" s="69"/>
      <c r="W2315" s="69"/>
      <c r="X2315" s="69"/>
      <c r="Y2315" s="69"/>
      <c r="AB2315" s="173"/>
      <c r="AG2315" s="167"/>
    </row>
    <row r="2316" spans="1:33" x14ac:dyDescent="0.3">
      <c r="A2316" s="263" t="str">
        <f t="shared" si="72"/>
        <v>Groen</v>
      </c>
      <c r="B2316" s="284" t="str">
        <f t="shared" si="73"/>
        <v>Faunavoorziening</v>
      </c>
      <c r="C2316" s="69"/>
      <c r="D2316" s="69"/>
      <c r="E2316" s="87"/>
      <c r="H2316" s="69"/>
      <c r="R2316" s="69"/>
      <c r="S2316" s="69"/>
      <c r="T2316" s="250" t="str">
        <f>IF(ISTEXT(S2316),VLOOKUP(S2316,'_Keuzelijst Algemeen'!$B$3:$C$74,2),"")</f>
        <v/>
      </c>
      <c r="V2316" s="69"/>
      <c r="W2316" s="69"/>
      <c r="X2316" s="69"/>
      <c r="Y2316" s="69"/>
      <c r="AB2316" s="173"/>
      <c r="AG2316" s="167"/>
    </row>
    <row r="2317" spans="1:33" x14ac:dyDescent="0.3">
      <c r="A2317" s="263" t="str">
        <f t="shared" si="72"/>
        <v>Groen</v>
      </c>
      <c r="B2317" s="284" t="str">
        <f t="shared" si="73"/>
        <v>Faunavoorziening</v>
      </c>
      <c r="C2317" s="69"/>
      <c r="D2317" s="69"/>
      <c r="E2317" s="87"/>
      <c r="H2317" s="69"/>
      <c r="R2317" s="69"/>
      <c r="S2317" s="69"/>
      <c r="T2317" s="250" t="str">
        <f>IF(ISTEXT(S2317),VLOOKUP(S2317,'_Keuzelijst Algemeen'!$B$3:$C$74,2),"")</f>
        <v/>
      </c>
      <c r="V2317" s="69"/>
      <c r="W2317" s="69"/>
      <c r="X2317" s="69"/>
      <c r="Y2317" s="69"/>
      <c r="AB2317" s="173"/>
      <c r="AG2317" s="167"/>
    </row>
    <row r="2318" spans="1:33" x14ac:dyDescent="0.3">
      <c r="A2318" s="263" t="str">
        <f t="shared" si="72"/>
        <v>Groen</v>
      </c>
      <c r="B2318" s="284" t="str">
        <f t="shared" si="73"/>
        <v>Faunavoorziening</v>
      </c>
      <c r="C2318" s="69"/>
      <c r="D2318" s="69"/>
      <c r="E2318" s="87"/>
      <c r="H2318" s="69"/>
      <c r="R2318" s="69"/>
      <c r="S2318" s="69"/>
      <c r="T2318" s="250" t="str">
        <f>IF(ISTEXT(S2318),VLOOKUP(S2318,'_Keuzelijst Algemeen'!$B$3:$C$74,2),"")</f>
        <v/>
      </c>
      <c r="V2318" s="69"/>
      <c r="W2318" s="69"/>
      <c r="X2318" s="69"/>
      <c r="Y2318" s="69"/>
      <c r="AB2318" s="173"/>
      <c r="AG2318" s="167"/>
    </row>
    <row r="2319" spans="1:33" x14ac:dyDescent="0.3">
      <c r="A2319" s="263" t="str">
        <f t="shared" si="72"/>
        <v>Groen</v>
      </c>
      <c r="B2319" s="284" t="str">
        <f t="shared" si="73"/>
        <v>Faunavoorziening</v>
      </c>
      <c r="C2319" s="69"/>
      <c r="D2319" s="69"/>
      <c r="E2319" s="87"/>
      <c r="H2319" s="69"/>
      <c r="R2319" s="69"/>
      <c r="S2319" s="69"/>
      <c r="T2319" s="250" t="str">
        <f>IF(ISTEXT(S2319),VLOOKUP(S2319,'_Keuzelijst Algemeen'!$B$3:$C$74,2),"")</f>
        <v/>
      </c>
      <c r="V2319" s="69"/>
      <c r="W2319" s="69"/>
      <c r="X2319" s="69"/>
      <c r="Y2319" s="69"/>
      <c r="AB2319" s="173"/>
      <c r="AG2319" s="167"/>
    </row>
    <row r="2320" spans="1:33" x14ac:dyDescent="0.3">
      <c r="A2320" s="263" t="str">
        <f t="shared" si="72"/>
        <v>Groen</v>
      </c>
      <c r="B2320" s="284" t="str">
        <f t="shared" si="73"/>
        <v>Faunavoorziening</v>
      </c>
      <c r="C2320" s="69"/>
      <c r="D2320" s="69"/>
      <c r="E2320" s="87"/>
      <c r="H2320" s="69"/>
      <c r="R2320" s="69"/>
      <c r="S2320" s="69"/>
      <c r="T2320" s="250" t="str">
        <f>IF(ISTEXT(S2320),VLOOKUP(S2320,'_Keuzelijst Algemeen'!$B$3:$C$74,2),"")</f>
        <v/>
      </c>
      <c r="V2320" s="69"/>
      <c r="W2320" s="69"/>
      <c r="X2320" s="69"/>
      <c r="Y2320" s="69"/>
      <c r="AB2320" s="173"/>
      <c r="AG2320" s="167"/>
    </row>
    <row r="2321" spans="1:33" x14ac:dyDescent="0.3">
      <c r="A2321" s="263" t="str">
        <f t="shared" si="72"/>
        <v>Groen</v>
      </c>
      <c r="B2321" s="284" t="str">
        <f t="shared" si="73"/>
        <v>Faunavoorziening</v>
      </c>
      <c r="C2321" s="69"/>
      <c r="D2321" s="69"/>
      <c r="E2321" s="87"/>
      <c r="H2321" s="69"/>
      <c r="R2321" s="69"/>
      <c r="S2321" s="69"/>
      <c r="T2321" s="250" t="str">
        <f>IF(ISTEXT(S2321),VLOOKUP(S2321,'_Keuzelijst Algemeen'!$B$3:$C$74,2),"")</f>
        <v/>
      </c>
      <c r="V2321" s="69"/>
      <c r="W2321" s="69"/>
      <c r="X2321" s="69"/>
      <c r="Y2321" s="69"/>
      <c r="AB2321" s="173"/>
      <c r="AG2321" s="167"/>
    </row>
    <row r="2322" spans="1:33" x14ac:dyDescent="0.3">
      <c r="A2322" s="263" t="str">
        <f t="shared" si="72"/>
        <v>Groen</v>
      </c>
      <c r="B2322" s="284" t="str">
        <f t="shared" si="73"/>
        <v>Faunavoorziening</v>
      </c>
      <c r="C2322" s="69"/>
      <c r="D2322" s="69"/>
      <c r="E2322" s="87"/>
      <c r="H2322" s="69"/>
      <c r="R2322" s="69"/>
      <c r="S2322" s="69"/>
      <c r="T2322" s="250" t="str">
        <f>IF(ISTEXT(S2322),VLOOKUP(S2322,'_Keuzelijst Algemeen'!$B$3:$C$74,2),"")</f>
        <v/>
      </c>
      <c r="V2322" s="69"/>
      <c r="W2322" s="69"/>
      <c r="X2322" s="69"/>
      <c r="Y2322" s="69"/>
      <c r="AB2322" s="173"/>
      <c r="AG2322" s="167"/>
    </row>
    <row r="2323" spans="1:33" x14ac:dyDescent="0.3">
      <c r="A2323" s="263" t="str">
        <f t="shared" si="72"/>
        <v>Groen</v>
      </c>
      <c r="B2323" s="284" t="str">
        <f t="shared" si="73"/>
        <v>Faunavoorziening</v>
      </c>
      <c r="C2323" s="69"/>
      <c r="D2323" s="69"/>
      <c r="E2323" s="87"/>
      <c r="H2323" s="69"/>
      <c r="R2323" s="69"/>
      <c r="S2323" s="69"/>
      <c r="T2323" s="250" t="str">
        <f>IF(ISTEXT(S2323),VLOOKUP(S2323,'_Keuzelijst Algemeen'!$B$3:$C$74,2),"")</f>
        <v/>
      </c>
      <c r="V2323" s="69"/>
      <c r="W2323" s="69"/>
      <c r="X2323" s="69"/>
      <c r="Y2323" s="69"/>
      <c r="AB2323" s="173"/>
      <c r="AG2323" s="167"/>
    </row>
    <row r="2324" spans="1:33" x14ac:dyDescent="0.3">
      <c r="A2324" s="263" t="str">
        <f t="shared" si="72"/>
        <v>Groen</v>
      </c>
      <c r="B2324" s="284" t="str">
        <f t="shared" si="73"/>
        <v>Faunavoorziening</v>
      </c>
      <c r="C2324" s="69"/>
      <c r="D2324" s="69"/>
      <c r="E2324" s="87"/>
      <c r="H2324" s="69"/>
      <c r="R2324" s="69"/>
      <c r="S2324" s="69"/>
      <c r="T2324" s="250" t="str">
        <f>IF(ISTEXT(S2324),VLOOKUP(S2324,'_Keuzelijst Algemeen'!$B$3:$C$74,2),"")</f>
        <v/>
      </c>
      <c r="V2324" s="69"/>
      <c r="W2324" s="69"/>
      <c r="X2324" s="69"/>
      <c r="Y2324" s="69"/>
      <c r="AB2324" s="173"/>
      <c r="AG2324" s="167"/>
    </row>
    <row r="2325" spans="1:33" x14ac:dyDescent="0.3">
      <c r="A2325" s="263" t="str">
        <f t="shared" si="72"/>
        <v>Groen</v>
      </c>
      <c r="B2325" s="284" t="str">
        <f t="shared" si="73"/>
        <v>Faunavoorziening</v>
      </c>
      <c r="C2325" s="69"/>
      <c r="D2325" s="69"/>
      <c r="E2325" s="87"/>
      <c r="H2325" s="69"/>
      <c r="R2325" s="69"/>
      <c r="S2325" s="69"/>
      <c r="T2325" s="250" t="str">
        <f>IF(ISTEXT(S2325),VLOOKUP(S2325,'_Keuzelijst Algemeen'!$B$3:$C$74,2),"")</f>
        <v/>
      </c>
      <c r="V2325" s="69"/>
      <c r="W2325" s="69"/>
      <c r="X2325" s="69"/>
      <c r="Y2325" s="69"/>
      <c r="AB2325" s="173"/>
      <c r="AG2325" s="167"/>
    </row>
    <row r="2326" spans="1:33" x14ac:dyDescent="0.3">
      <c r="A2326" s="263" t="str">
        <f t="shared" si="72"/>
        <v>Groen</v>
      </c>
      <c r="B2326" s="284" t="str">
        <f t="shared" si="73"/>
        <v>Faunavoorziening</v>
      </c>
      <c r="C2326" s="69"/>
      <c r="D2326" s="69"/>
      <c r="E2326" s="87"/>
      <c r="H2326" s="69"/>
      <c r="R2326" s="69"/>
      <c r="S2326" s="69"/>
      <c r="T2326" s="250" t="str">
        <f>IF(ISTEXT(S2326),VLOOKUP(S2326,'_Keuzelijst Algemeen'!$B$3:$C$74,2),"")</f>
        <v/>
      </c>
      <c r="V2326" s="69"/>
      <c r="W2326" s="69"/>
      <c r="X2326" s="69"/>
      <c r="Y2326" s="69"/>
      <c r="AB2326" s="173"/>
      <c r="AG2326" s="167"/>
    </row>
    <row r="2327" spans="1:33" x14ac:dyDescent="0.3">
      <c r="A2327" s="263" t="str">
        <f t="shared" si="72"/>
        <v>Groen</v>
      </c>
      <c r="B2327" s="284" t="str">
        <f t="shared" si="73"/>
        <v>Faunavoorziening</v>
      </c>
      <c r="C2327" s="69"/>
      <c r="D2327" s="69"/>
      <c r="E2327" s="87"/>
      <c r="H2327" s="69"/>
      <c r="R2327" s="69"/>
      <c r="S2327" s="69"/>
      <c r="T2327" s="250" t="str">
        <f>IF(ISTEXT(S2327),VLOOKUP(S2327,'_Keuzelijst Algemeen'!$B$3:$C$74,2),"")</f>
        <v/>
      </c>
      <c r="V2327" s="69"/>
      <c r="W2327" s="69"/>
      <c r="X2327" s="69"/>
      <c r="Y2327" s="69"/>
      <c r="AB2327" s="173"/>
      <c r="AG2327" s="167"/>
    </row>
    <row r="2328" spans="1:33" x14ac:dyDescent="0.3">
      <c r="A2328" s="263" t="str">
        <f t="shared" si="72"/>
        <v>Groen</v>
      </c>
      <c r="B2328" s="284" t="str">
        <f t="shared" si="73"/>
        <v>Faunavoorziening</v>
      </c>
      <c r="C2328" s="69"/>
      <c r="D2328" s="69"/>
      <c r="E2328" s="87"/>
      <c r="H2328" s="69"/>
      <c r="R2328" s="69"/>
      <c r="S2328" s="69"/>
      <c r="T2328" s="250" t="str">
        <f>IF(ISTEXT(S2328),VLOOKUP(S2328,'_Keuzelijst Algemeen'!$B$3:$C$74,2),"")</f>
        <v/>
      </c>
      <c r="V2328" s="69"/>
      <c r="W2328" s="69"/>
      <c r="X2328" s="69"/>
      <c r="Y2328" s="69"/>
      <c r="AB2328" s="173"/>
      <c r="AG2328" s="167"/>
    </row>
    <row r="2329" spans="1:33" x14ac:dyDescent="0.3">
      <c r="A2329" s="263" t="str">
        <f t="shared" si="72"/>
        <v>Groen</v>
      </c>
      <c r="B2329" s="284" t="str">
        <f t="shared" si="73"/>
        <v>Faunavoorziening</v>
      </c>
      <c r="C2329" s="69"/>
      <c r="D2329" s="69"/>
      <c r="E2329" s="87"/>
      <c r="H2329" s="69"/>
      <c r="R2329" s="69"/>
      <c r="S2329" s="69"/>
      <c r="T2329" s="250" t="str">
        <f>IF(ISTEXT(S2329),VLOOKUP(S2329,'_Keuzelijst Algemeen'!$B$3:$C$74,2),"")</f>
        <v/>
      </c>
      <c r="V2329" s="69"/>
      <c r="W2329" s="69"/>
      <c r="X2329" s="69"/>
      <c r="Y2329" s="69"/>
      <c r="AB2329" s="173"/>
      <c r="AG2329" s="167"/>
    </row>
    <row r="2330" spans="1:33" x14ac:dyDescent="0.3">
      <c r="A2330" s="263" t="str">
        <f t="shared" si="72"/>
        <v>Groen</v>
      </c>
      <c r="B2330" s="284" t="str">
        <f t="shared" si="73"/>
        <v>Faunavoorziening</v>
      </c>
      <c r="C2330" s="69"/>
      <c r="D2330" s="69"/>
      <c r="E2330" s="87"/>
      <c r="H2330" s="69"/>
      <c r="R2330" s="69"/>
      <c r="S2330" s="69"/>
      <c r="T2330" s="250" t="str">
        <f>IF(ISTEXT(S2330),VLOOKUP(S2330,'_Keuzelijst Algemeen'!$B$3:$C$74,2),"")</f>
        <v/>
      </c>
      <c r="V2330" s="69"/>
      <c r="W2330" s="69"/>
      <c r="X2330" s="69"/>
      <c r="Y2330" s="69"/>
      <c r="AB2330" s="173"/>
      <c r="AG2330" s="167"/>
    </row>
    <row r="2331" spans="1:33" x14ac:dyDescent="0.3">
      <c r="A2331" s="263" t="str">
        <f t="shared" si="72"/>
        <v>Groen</v>
      </c>
      <c r="B2331" s="284" t="str">
        <f t="shared" si="73"/>
        <v>Faunavoorziening</v>
      </c>
      <c r="C2331" s="69"/>
      <c r="D2331" s="69"/>
      <c r="E2331" s="87"/>
      <c r="H2331" s="69"/>
      <c r="R2331" s="69"/>
      <c r="S2331" s="69"/>
      <c r="T2331" s="250" t="str">
        <f>IF(ISTEXT(S2331),VLOOKUP(S2331,'_Keuzelijst Algemeen'!$B$3:$C$74,2),"")</f>
        <v/>
      </c>
      <c r="V2331" s="69"/>
      <c r="W2331" s="69"/>
      <c r="X2331" s="69"/>
      <c r="Y2331" s="69"/>
      <c r="AB2331" s="173"/>
      <c r="AG2331" s="167"/>
    </row>
    <row r="2332" spans="1:33" x14ac:dyDescent="0.3">
      <c r="A2332" s="263" t="str">
        <f t="shared" si="72"/>
        <v>Groen</v>
      </c>
      <c r="B2332" s="284" t="str">
        <f t="shared" si="73"/>
        <v>Faunavoorziening</v>
      </c>
      <c r="C2332" s="69"/>
      <c r="D2332" s="69"/>
      <c r="E2332" s="87"/>
      <c r="H2332" s="69"/>
      <c r="R2332" s="69"/>
      <c r="S2332" s="69"/>
      <c r="T2332" s="250" t="str">
        <f>IF(ISTEXT(S2332),VLOOKUP(S2332,'_Keuzelijst Algemeen'!$B$3:$C$74,2),"")</f>
        <v/>
      </c>
      <c r="V2332" s="69"/>
      <c r="W2332" s="69"/>
      <c r="X2332" s="69"/>
      <c r="Y2332" s="69"/>
      <c r="AB2332" s="173"/>
      <c r="AG2332" s="167"/>
    </row>
    <row r="2333" spans="1:33" x14ac:dyDescent="0.3">
      <c r="A2333" s="263" t="str">
        <f t="shared" si="72"/>
        <v>Groen</v>
      </c>
      <c r="B2333" s="284" t="str">
        <f t="shared" si="73"/>
        <v>Faunavoorziening</v>
      </c>
      <c r="C2333" s="69"/>
      <c r="D2333" s="69"/>
      <c r="E2333" s="87"/>
      <c r="H2333" s="69"/>
      <c r="R2333" s="69"/>
      <c r="S2333" s="69"/>
      <c r="T2333" s="250" t="str">
        <f>IF(ISTEXT(S2333),VLOOKUP(S2333,'_Keuzelijst Algemeen'!$B$3:$C$74,2),"")</f>
        <v/>
      </c>
      <c r="V2333" s="69"/>
      <c r="W2333" s="69"/>
      <c r="X2333" s="69"/>
      <c r="Y2333" s="69"/>
      <c r="AB2333" s="173"/>
      <c r="AG2333" s="167"/>
    </row>
    <row r="2334" spans="1:33" x14ac:dyDescent="0.3">
      <c r="A2334" s="263" t="str">
        <f t="shared" si="72"/>
        <v>Groen</v>
      </c>
      <c r="B2334" s="284" t="str">
        <f t="shared" si="73"/>
        <v>Faunavoorziening</v>
      </c>
      <c r="C2334" s="69"/>
      <c r="D2334" s="69"/>
      <c r="E2334" s="87"/>
      <c r="H2334" s="69"/>
      <c r="R2334" s="69"/>
      <c r="S2334" s="69"/>
      <c r="T2334" s="250" t="str">
        <f>IF(ISTEXT(S2334),VLOOKUP(S2334,'_Keuzelijst Algemeen'!$B$3:$C$74,2),"")</f>
        <v/>
      </c>
      <c r="V2334" s="69"/>
      <c r="W2334" s="69"/>
      <c r="X2334" s="69"/>
      <c r="Y2334" s="69"/>
      <c r="AB2334" s="173"/>
      <c r="AG2334" s="167"/>
    </row>
    <row r="2335" spans="1:33" x14ac:dyDescent="0.3">
      <c r="A2335" s="263" t="str">
        <f t="shared" si="72"/>
        <v>Groen</v>
      </c>
      <c r="B2335" s="284" t="str">
        <f t="shared" si="73"/>
        <v>Faunavoorziening</v>
      </c>
      <c r="C2335" s="69"/>
      <c r="D2335" s="69"/>
      <c r="E2335" s="87"/>
      <c r="H2335" s="69"/>
      <c r="R2335" s="69"/>
      <c r="S2335" s="69"/>
      <c r="T2335" s="250" t="str">
        <f>IF(ISTEXT(S2335),VLOOKUP(S2335,'_Keuzelijst Algemeen'!$B$3:$C$74,2),"")</f>
        <v/>
      </c>
      <c r="V2335" s="69"/>
      <c r="W2335" s="69"/>
      <c r="X2335" s="69"/>
      <c r="Y2335" s="69"/>
      <c r="AB2335" s="173"/>
      <c r="AG2335" s="167"/>
    </row>
    <row r="2336" spans="1:33" x14ac:dyDescent="0.3">
      <c r="A2336" s="263" t="str">
        <f t="shared" si="72"/>
        <v>Groen</v>
      </c>
      <c r="B2336" s="284" t="str">
        <f t="shared" si="73"/>
        <v>Faunavoorziening</v>
      </c>
      <c r="C2336" s="69"/>
      <c r="D2336" s="69"/>
      <c r="E2336" s="87"/>
      <c r="H2336" s="69"/>
      <c r="R2336" s="69"/>
      <c r="S2336" s="69"/>
      <c r="T2336" s="250" t="str">
        <f>IF(ISTEXT(S2336),VLOOKUP(S2336,'_Keuzelijst Algemeen'!$B$3:$C$74,2),"")</f>
        <v/>
      </c>
      <c r="V2336" s="69"/>
      <c r="W2336" s="69"/>
      <c r="X2336" s="69"/>
      <c r="Y2336" s="69"/>
      <c r="AB2336" s="173"/>
      <c r="AG2336" s="167"/>
    </row>
    <row r="2337" spans="1:33" x14ac:dyDescent="0.3">
      <c r="A2337" s="263" t="str">
        <f t="shared" si="72"/>
        <v>Groen</v>
      </c>
      <c r="B2337" s="284" t="str">
        <f t="shared" si="73"/>
        <v>Faunavoorziening</v>
      </c>
      <c r="C2337" s="69"/>
      <c r="D2337" s="69"/>
      <c r="E2337" s="87"/>
      <c r="H2337" s="69"/>
      <c r="R2337" s="69"/>
      <c r="S2337" s="69"/>
      <c r="T2337" s="250" t="str">
        <f>IF(ISTEXT(S2337),VLOOKUP(S2337,'_Keuzelijst Algemeen'!$B$3:$C$74,2),"")</f>
        <v/>
      </c>
      <c r="V2337" s="69"/>
      <c r="W2337" s="69"/>
      <c r="X2337" s="69"/>
      <c r="Y2337" s="69"/>
      <c r="AB2337" s="173"/>
      <c r="AG2337" s="167"/>
    </row>
    <row r="2338" spans="1:33" x14ac:dyDescent="0.3">
      <c r="A2338" s="263" t="str">
        <f t="shared" si="72"/>
        <v>Groen</v>
      </c>
      <c r="B2338" s="284" t="str">
        <f t="shared" si="73"/>
        <v>Faunavoorziening</v>
      </c>
      <c r="C2338" s="69"/>
      <c r="D2338" s="69"/>
      <c r="E2338" s="87"/>
      <c r="H2338" s="69"/>
      <c r="R2338" s="69"/>
      <c r="S2338" s="69"/>
      <c r="T2338" s="250" t="str">
        <f>IF(ISTEXT(S2338),VLOOKUP(S2338,'_Keuzelijst Algemeen'!$B$3:$C$74,2),"")</f>
        <v/>
      </c>
      <c r="V2338" s="69"/>
      <c r="W2338" s="69"/>
      <c r="X2338" s="69"/>
      <c r="Y2338" s="69"/>
      <c r="AB2338" s="173"/>
      <c r="AG2338" s="167"/>
    </row>
    <row r="2339" spans="1:33" x14ac:dyDescent="0.3">
      <c r="A2339" s="263" t="str">
        <f t="shared" si="72"/>
        <v>Groen</v>
      </c>
      <c r="B2339" s="284" t="str">
        <f t="shared" si="73"/>
        <v>Faunavoorziening</v>
      </c>
      <c r="C2339" s="69"/>
      <c r="D2339" s="69"/>
      <c r="E2339" s="87"/>
      <c r="H2339" s="69"/>
      <c r="R2339" s="69"/>
      <c r="S2339" s="69"/>
      <c r="T2339" s="250" t="str">
        <f>IF(ISTEXT(S2339),VLOOKUP(S2339,'_Keuzelijst Algemeen'!$B$3:$C$74,2),"")</f>
        <v/>
      </c>
      <c r="V2339" s="69"/>
      <c r="W2339" s="69"/>
      <c r="X2339" s="69"/>
      <c r="Y2339" s="69"/>
      <c r="AB2339" s="173"/>
      <c r="AG2339" s="167"/>
    </row>
    <row r="2340" spans="1:33" x14ac:dyDescent="0.3">
      <c r="A2340" s="263" t="str">
        <f t="shared" si="72"/>
        <v>Groen</v>
      </c>
      <c r="B2340" s="284" t="str">
        <f t="shared" si="73"/>
        <v>Faunavoorziening</v>
      </c>
      <c r="C2340" s="69"/>
      <c r="D2340" s="69"/>
      <c r="E2340" s="87"/>
      <c r="H2340" s="69"/>
      <c r="R2340" s="69"/>
      <c r="S2340" s="69"/>
      <c r="T2340" s="250" t="str">
        <f>IF(ISTEXT(S2340),VLOOKUP(S2340,'_Keuzelijst Algemeen'!$B$3:$C$74,2),"")</f>
        <v/>
      </c>
      <c r="V2340" s="69"/>
      <c r="W2340" s="69"/>
      <c r="X2340" s="69"/>
      <c r="Y2340" s="69"/>
      <c r="AB2340" s="173"/>
      <c r="AG2340" s="167"/>
    </row>
    <row r="2341" spans="1:33" x14ac:dyDescent="0.3">
      <c r="A2341" s="263" t="str">
        <f t="shared" si="72"/>
        <v>Groen</v>
      </c>
      <c r="B2341" s="284" t="str">
        <f t="shared" si="73"/>
        <v>Faunavoorziening</v>
      </c>
      <c r="C2341" s="69"/>
      <c r="D2341" s="69"/>
      <c r="E2341" s="87"/>
      <c r="H2341" s="69"/>
      <c r="R2341" s="69"/>
      <c r="S2341" s="69"/>
      <c r="T2341" s="250" t="str">
        <f>IF(ISTEXT(S2341),VLOOKUP(S2341,'_Keuzelijst Algemeen'!$B$3:$C$74,2),"")</f>
        <v/>
      </c>
      <c r="V2341" s="69"/>
      <c r="W2341" s="69"/>
      <c r="X2341" s="69"/>
      <c r="Y2341" s="69"/>
      <c r="AB2341" s="173"/>
      <c r="AG2341" s="167"/>
    </row>
    <row r="2342" spans="1:33" x14ac:dyDescent="0.3">
      <c r="A2342" s="263" t="str">
        <f t="shared" si="72"/>
        <v>Groen</v>
      </c>
      <c r="B2342" s="284" t="str">
        <f t="shared" si="73"/>
        <v>Faunavoorziening</v>
      </c>
      <c r="C2342" s="69"/>
      <c r="D2342" s="69"/>
      <c r="E2342" s="87"/>
      <c r="H2342" s="69"/>
      <c r="R2342" s="69"/>
      <c r="S2342" s="69"/>
      <c r="T2342" s="250" t="str">
        <f>IF(ISTEXT(S2342),VLOOKUP(S2342,'_Keuzelijst Algemeen'!$B$3:$C$74,2),"")</f>
        <v/>
      </c>
      <c r="V2342" s="69"/>
      <c r="W2342" s="69"/>
      <c r="X2342" s="69"/>
      <c r="Y2342" s="69"/>
      <c r="AB2342" s="173"/>
      <c r="AG2342" s="167"/>
    </row>
    <row r="2343" spans="1:33" x14ac:dyDescent="0.3">
      <c r="A2343" s="263" t="str">
        <f t="shared" si="72"/>
        <v>Groen</v>
      </c>
      <c r="B2343" s="284" t="str">
        <f t="shared" si="73"/>
        <v>Faunavoorziening</v>
      </c>
      <c r="C2343" s="69"/>
      <c r="D2343" s="69"/>
      <c r="E2343" s="87"/>
      <c r="H2343" s="69"/>
      <c r="R2343" s="69"/>
      <c r="S2343" s="69"/>
      <c r="T2343" s="250" t="str">
        <f>IF(ISTEXT(S2343),VLOOKUP(S2343,'_Keuzelijst Algemeen'!$B$3:$C$74,2),"")</f>
        <v/>
      </c>
      <c r="V2343" s="69"/>
      <c r="W2343" s="69"/>
      <c r="X2343" s="69"/>
      <c r="Y2343" s="69"/>
      <c r="AB2343" s="173"/>
      <c r="AG2343" s="167"/>
    </row>
    <row r="2344" spans="1:33" x14ac:dyDescent="0.3">
      <c r="A2344" s="263" t="str">
        <f t="shared" si="72"/>
        <v>Groen</v>
      </c>
      <c r="B2344" s="284" t="str">
        <f t="shared" si="73"/>
        <v>Faunavoorziening</v>
      </c>
      <c r="C2344" s="69"/>
      <c r="D2344" s="69"/>
      <c r="E2344" s="87"/>
      <c r="H2344" s="69"/>
      <c r="R2344" s="69"/>
      <c r="S2344" s="69"/>
      <c r="T2344" s="250" t="str">
        <f>IF(ISTEXT(S2344),VLOOKUP(S2344,'_Keuzelijst Algemeen'!$B$3:$C$74,2),"")</f>
        <v/>
      </c>
      <c r="V2344" s="69"/>
      <c r="W2344" s="69"/>
      <c r="X2344" s="69"/>
      <c r="Y2344" s="69"/>
      <c r="AB2344" s="173"/>
      <c r="AG2344" s="167"/>
    </row>
    <row r="2345" spans="1:33" x14ac:dyDescent="0.3">
      <c r="A2345" s="263" t="str">
        <f t="shared" si="72"/>
        <v>Groen</v>
      </c>
      <c r="B2345" s="284" t="str">
        <f t="shared" si="73"/>
        <v>Faunavoorziening</v>
      </c>
      <c r="C2345" s="69"/>
      <c r="D2345" s="69"/>
      <c r="E2345" s="87"/>
      <c r="H2345" s="69"/>
      <c r="R2345" s="69"/>
      <c r="S2345" s="69"/>
      <c r="T2345" s="250" t="str">
        <f>IF(ISTEXT(S2345),VLOOKUP(S2345,'_Keuzelijst Algemeen'!$B$3:$C$74,2),"")</f>
        <v/>
      </c>
      <c r="V2345" s="69"/>
      <c r="W2345" s="69"/>
      <c r="X2345" s="69"/>
      <c r="Y2345" s="69"/>
      <c r="AB2345" s="173"/>
      <c r="AG2345" s="167"/>
    </row>
    <row r="2346" spans="1:33" x14ac:dyDescent="0.3">
      <c r="A2346" s="263" t="str">
        <f t="shared" si="72"/>
        <v>Groen</v>
      </c>
      <c r="B2346" s="284" t="str">
        <f t="shared" si="73"/>
        <v>Faunavoorziening</v>
      </c>
      <c r="C2346" s="69"/>
      <c r="D2346" s="69"/>
      <c r="E2346" s="87"/>
      <c r="H2346" s="69"/>
      <c r="R2346" s="69"/>
      <c r="S2346" s="69"/>
      <c r="T2346" s="250" t="str">
        <f>IF(ISTEXT(S2346),VLOOKUP(S2346,'_Keuzelijst Algemeen'!$B$3:$C$74,2),"")</f>
        <v/>
      </c>
      <c r="V2346" s="69"/>
      <c r="W2346" s="69"/>
      <c r="X2346" s="69"/>
      <c r="Y2346" s="69"/>
      <c r="AB2346" s="173"/>
      <c r="AG2346" s="167"/>
    </row>
    <row r="2347" spans="1:33" x14ac:dyDescent="0.3">
      <c r="A2347" s="263" t="str">
        <f t="shared" si="72"/>
        <v>Groen</v>
      </c>
      <c r="B2347" s="284" t="str">
        <f t="shared" si="73"/>
        <v>Faunavoorziening</v>
      </c>
      <c r="C2347" s="69"/>
      <c r="D2347" s="69"/>
      <c r="E2347" s="87"/>
      <c r="H2347" s="69"/>
      <c r="R2347" s="69"/>
      <c r="S2347" s="69"/>
      <c r="T2347" s="250" t="str">
        <f>IF(ISTEXT(S2347),VLOOKUP(S2347,'_Keuzelijst Algemeen'!$B$3:$C$74,2),"")</f>
        <v/>
      </c>
      <c r="V2347" s="69"/>
      <c r="W2347" s="69"/>
      <c r="X2347" s="69"/>
      <c r="Y2347" s="69"/>
      <c r="AB2347" s="173"/>
      <c r="AG2347" s="167"/>
    </row>
    <row r="2348" spans="1:33" x14ac:dyDescent="0.3">
      <c r="A2348" s="263" t="str">
        <f t="shared" si="72"/>
        <v>Groen</v>
      </c>
      <c r="B2348" s="284" t="str">
        <f t="shared" si="73"/>
        <v>Faunavoorziening</v>
      </c>
      <c r="C2348" s="69"/>
      <c r="D2348" s="69"/>
      <c r="E2348" s="87"/>
      <c r="H2348" s="69"/>
      <c r="R2348" s="69"/>
      <c r="S2348" s="69"/>
      <c r="T2348" s="250" t="str">
        <f>IF(ISTEXT(S2348),VLOOKUP(S2348,'_Keuzelijst Algemeen'!$B$3:$C$74,2),"")</f>
        <v/>
      </c>
      <c r="V2348" s="69"/>
      <c r="W2348" s="69"/>
      <c r="X2348" s="69"/>
      <c r="Y2348" s="69"/>
      <c r="AB2348" s="173"/>
      <c r="AG2348" s="167"/>
    </row>
    <row r="2349" spans="1:33" x14ac:dyDescent="0.3">
      <c r="A2349" s="263" t="str">
        <f t="shared" si="72"/>
        <v>Groen</v>
      </c>
      <c r="B2349" s="284" t="str">
        <f t="shared" si="73"/>
        <v>Faunavoorziening</v>
      </c>
      <c r="C2349" s="69"/>
      <c r="D2349" s="69"/>
      <c r="E2349" s="87"/>
      <c r="H2349" s="69"/>
      <c r="R2349" s="69"/>
      <c r="S2349" s="69"/>
      <c r="T2349" s="250" t="str">
        <f>IF(ISTEXT(S2349),VLOOKUP(S2349,'_Keuzelijst Algemeen'!$B$3:$C$74,2),"")</f>
        <v/>
      </c>
      <c r="V2349" s="69"/>
      <c r="W2349" s="69"/>
      <c r="X2349" s="69"/>
      <c r="Y2349" s="69"/>
      <c r="AB2349" s="173"/>
      <c r="AG2349" s="167"/>
    </row>
    <row r="2350" spans="1:33" x14ac:dyDescent="0.3">
      <c r="A2350" s="263" t="str">
        <f t="shared" si="72"/>
        <v>Groen</v>
      </c>
      <c r="B2350" s="284" t="str">
        <f t="shared" si="73"/>
        <v>Faunavoorziening</v>
      </c>
      <c r="C2350" s="69"/>
      <c r="D2350" s="69"/>
      <c r="E2350" s="87"/>
      <c r="H2350" s="69"/>
      <c r="R2350" s="69"/>
      <c r="S2350" s="69"/>
      <c r="T2350" s="250" t="str">
        <f>IF(ISTEXT(S2350),VLOOKUP(S2350,'_Keuzelijst Algemeen'!$B$3:$C$74,2),"")</f>
        <v/>
      </c>
      <c r="V2350" s="69"/>
      <c r="W2350" s="69"/>
      <c r="X2350" s="69"/>
      <c r="Y2350" s="69"/>
      <c r="AB2350" s="173"/>
      <c r="AG2350" s="167"/>
    </row>
    <row r="2351" spans="1:33" x14ac:dyDescent="0.3">
      <c r="A2351" s="263" t="str">
        <f t="shared" si="72"/>
        <v>Groen</v>
      </c>
      <c r="B2351" s="284" t="str">
        <f t="shared" si="73"/>
        <v>Faunavoorziening</v>
      </c>
      <c r="C2351" s="69"/>
      <c r="D2351" s="69"/>
      <c r="E2351" s="87"/>
      <c r="H2351" s="69"/>
      <c r="R2351" s="69"/>
      <c r="S2351" s="69"/>
      <c r="T2351" s="250" t="str">
        <f>IF(ISTEXT(S2351),VLOOKUP(S2351,'_Keuzelijst Algemeen'!$B$3:$C$74,2),"")</f>
        <v/>
      </c>
      <c r="V2351" s="69"/>
      <c r="W2351" s="69"/>
      <c r="X2351" s="69"/>
      <c r="Y2351" s="69"/>
      <c r="AB2351" s="173"/>
      <c r="AG2351" s="167"/>
    </row>
    <row r="2352" spans="1:33" x14ac:dyDescent="0.3">
      <c r="A2352" s="263" t="str">
        <f t="shared" si="72"/>
        <v>Groen</v>
      </c>
      <c r="B2352" s="284" t="str">
        <f t="shared" si="73"/>
        <v>Faunavoorziening</v>
      </c>
      <c r="C2352" s="69"/>
      <c r="D2352" s="69"/>
      <c r="E2352" s="87"/>
      <c r="H2352" s="69"/>
      <c r="R2352" s="69"/>
      <c r="S2352" s="69"/>
      <c r="T2352" s="250" t="str">
        <f>IF(ISTEXT(S2352),VLOOKUP(S2352,'_Keuzelijst Algemeen'!$B$3:$C$74,2),"")</f>
        <v/>
      </c>
      <c r="V2352" s="69"/>
      <c r="W2352" s="69"/>
      <c r="X2352" s="69"/>
      <c r="Y2352" s="69"/>
      <c r="AB2352" s="173"/>
      <c r="AG2352" s="167"/>
    </row>
    <row r="2353" spans="1:33" x14ac:dyDescent="0.3">
      <c r="A2353" s="263" t="str">
        <f t="shared" si="72"/>
        <v>Groen</v>
      </c>
      <c r="B2353" s="284" t="str">
        <f t="shared" si="73"/>
        <v>Faunavoorziening</v>
      </c>
      <c r="C2353" s="69"/>
      <c r="D2353" s="69"/>
      <c r="E2353" s="87"/>
      <c r="H2353" s="69"/>
      <c r="R2353" s="69"/>
      <c r="S2353" s="69"/>
      <c r="T2353" s="250" t="str">
        <f>IF(ISTEXT(S2353),VLOOKUP(S2353,'_Keuzelijst Algemeen'!$B$3:$C$74,2),"")</f>
        <v/>
      </c>
      <c r="V2353" s="69"/>
      <c r="W2353" s="69"/>
      <c r="X2353" s="69"/>
      <c r="Y2353" s="69"/>
      <c r="AB2353" s="173"/>
      <c r="AG2353" s="167"/>
    </row>
    <row r="2354" spans="1:33" x14ac:dyDescent="0.3">
      <c r="A2354" s="263" t="str">
        <f t="shared" si="72"/>
        <v>Groen</v>
      </c>
      <c r="B2354" s="284" t="str">
        <f t="shared" si="73"/>
        <v>Faunavoorziening</v>
      </c>
      <c r="C2354" s="69"/>
      <c r="D2354" s="69"/>
      <c r="E2354" s="87"/>
      <c r="H2354" s="69"/>
      <c r="R2354" s="69"/>
      <c r="S2354" s="69"/>
      <c r="T2354" s="250" t="str">
        <f>IF(ISTEXT(S2354),VLOOKUP(S2354,'_Keuzelijst Algemeen'!$B$3:$C$74,2),"")</f>
        <v/>
      </c>
      <c r="V2354" s="69"/>
      <c r="W2354" s="69"/>
      <c r="X2354" s="69"/>
      <c r="Y2354" s="69"/>
      <c r="AB2354" s="173"/>
      <c r="AG2354" s="167"/>
    </row>
    <row r="2355" spans="1:33" x14ac:dyDescent="0.3">
      <c r="A2355" s="263" t="str">
        <f t="shared" si="72"/>
        <v>Groen</v>
      </c>
      <c r="B2355" s="284" t="str">
        <f t="shared" si="73"/>
        <v>Faunavoorziening</v>
      </c>
      <c r="C2355" s="69"/>
      <c r="D2355" s="69"/>
      <c r="E2355" s="87"/>
      <c r="H2355" s="69"/>
      <c r="R2355" s="69"/>
      <c r="S2355" s="69"/>
      <c r="T2355" s="250" t="str">
        <f>IF(ISTEXT(S2355),VLOOKUP(S2355,'_Keuzelijst Algemeen'!$B$3:$C$74,2),"")</f>
        <v/>
      </c>
      <c r="V2355" s="69"/>
      <c r="W2355" s="69"/>
      <c r="X2355" s="69"/>
      <c r="Y2355" s="69"/>
      <c r="AB2355" s="173"/>
      <c r="AG2355" s="167"/>
    </row>
    <row r="2356" spans="1:33" x14ac:dyDescent="0.3">
      <c r="A2356" s="263" t="str">
        <f t="shared" si="72"/>
        <v>Groen</v>
      </c>
      <c r="B2356" s="284" t="str">
        <f t="shared" si="73"/>
        <v>Faunavoorziening</v>
      </c>
      <c r="C2356" s="69"/>
      <c r="D2356" s="69"/>
      <c r="E2356" s="87"/>
      <c r="H2356" s="69"/>
      <c r="R2356" s="69"/>
      <c r="S2356" s="69"/>
      <c r="T2356" s="250" t="str">
        <f>IF(ISTEXT(S2356),VLOOKUP(S2356,'_Keuzelijst Algemeen'!$B$3:$C$74,2),"")</f>
        <v/>
      </c>
      <c r="V2356" s="69"/>
      <c r="W2356" s="69"/>
      <c r="X2356" s="69"/>
      <c r="Y2356" s="69"/>
      <c r="AB2356" s="173"/>
      <c r="AG2356" s="167"/>
    </row>
    <row r="2357" spans="1:33" x14ac:dyDescent="0.3">
      <c r="A2357" s="263" t="str">
        <f t="shared" si="72"/>
        <v>Groen</v>
      </c>
      <c r="B2357" s="284" t="str">
        <f t="shared" si="73"/>
        <v>Faunavoorziening</v>
      </c>
      <c r="C2357" s="69"/>
      <c r="D2357" s="69"/>
      <c r="E2357" s="87"/>
      <c r="H2357" s="69"/>
      <c r="R2357" s="69"/>
      <c r="S2357" s="69"/>
      <c r="T2357" s="250" t="str">
        <f>IF(ISTEXT(S2357),VLOOKUP(S2357,'_Keuzelijst Algemeen'!$B$3:$C$74,2),"")</f>
        <v/>
      </c>
      <c r="V2357" s="69"/>
      <c r="W2357" s="69"/>
      <c r="X2357" s="69"/>
      <c r="Y2357" s="69"/>
      <c r="AB2357" s="173"/>
      <c r="AG2357" s="167"/>
    </row>
    <row r="2358" spans="1:33" x14ac:dyDescent="0.3">
      <c r="A2358" s="263" t="str">
        <f t="shared" si="72"/>
        <v>Groen</v>
      </c>
      <c r="B2358" s="284" t="str">
        <f t="shared" si="73"/>
        <v>Faunavoorziening</v>
      </c>
      <c r="C2358" s="69"/>
      <c r="D2358" s="69"/>
      <c r="E2358" s="87"/>
      <c r="H2358" s="69"/>
      <c r="R2358" s="69"/>
      <c r="S2358" s="69"/>
      <c r="T2358" s="250" t="str">
        <f>IF(ISTEXT(S2358),VLOOKUP(S2358,'_Keuzelijst Algemeen'!$B$3:$C$74,2),"")</f>
        <v/>
      </c>
      <c r="V2358" s="69"/>
      <c r="W2358" s="69"/>
      <c r="X2358" s="69"/>
      <c r="Y2358" s="69"/>
      <c r="AB2358" s="173"/>
      <c r="AG2358" s="167"/>
    </row>
    <row r="2359" spans="1:33" x14ac:dyDescent="0.3">
      <c r="A2359" s="263" t="str">
        <f t="shared" si="72"/>
        <v>Groen</v>
      </c>
      <c r="B2359" s="284" t="str">
        <f t="shared" si="73"/>
        <v>Faunavoorziening</v>
      </c>
      <c r="C2359" s="69"/>
      <c r="D2359" s="69"/>
      <c r="E2359" s="87"/>
      <c r="H2359" s="69"/>
      <c r="R2359" s="69"/>
      <c r="S2359" s="69"/>
      <c r="T2359" s="250" t="str">
        <f>IF(ISTEXT(S2359),VLOOKUP(S2359,'_Keuzelijst Algemeen'!$B$3:$C$74,2),"")</f>
        <v/>
      </c>
      <c r="V2359" s="69"/>
      <c r="W2359" s="69"/>
      <c r="X2359" s="69"/>
      <c r="Y2359" s="69"/>
      <c r="AB2359" s="173"/>
      <c r="AG2359" s="167"/>
    </row>
    <row r="2360" spans="1:33" x14ac:dyDescent="0.3">
      <c r="A2360" s="263" t="str">
        <f t="shared" si="72"/>
        <v>Groen</v>
      </c>
      <c r="B2360" s="284" t="str">
        <f t="shared" si="73"/>
        <v>Faunavoorziening</v>
      </c>
      <c r="C2360" s="69"/>
      <c r="D2360" s="69"/>
      <c r="E2360" s="87"/>
      <c r="H2360" s="69"/>
      <c r="R2360" s="69"/>
      <c r="S2360" s="69"/>
      <c r="T2360" s="250" t="str">
        <f>IF(ISTEXT(S2360),VLOOKUP(S2360,'_Keuzelijst Algemeen'!$B$3:$C$74,2),"")</f>
        <v/>
      </c>
      <c r="V2360" s="69"/>
      <c r="W2360" s="69"/>
      <c r="X2360" s="69"/>
      <c r="Y2360" s="69"/>
      <c r="AB2360" s="173"/>
      <c r="AG2360" s="167"/>
    </row>
    <row r="2361" spans="1:33" x14ac:dyDescent="0.3">
      <c r="A2361" s="263" t="str">
        <f t="shared" si="72"/>
        <v>Groen</v>
      </c>
      <c r="B2361" s="284" t="str">
        <f t="shared" si="73"/>
        <v>Faunavoorziening</v>
      </c>
      <c r="C2361" s="69"/>
      <c r="D2361" s="69"/>
      <c r="E2361" s="87"/>
      <c r="H2361" s="69"/>
      <c r="R2361" s="69"/>
      <c r="S2361" s="69"/>
      <c r="T2361" s="250" t="str">
        <f>IF(ISTEXT(S2361),VLOOKUP(S2361,'_Keuzelijst Algemeen'!$B$3:$C$74,2),"")</f>
        <v/>
      </c>
      <c r="V2361" s="69"/>
      <c r="W2361" s="69"/>
      <c r="X2361" s="69"/>
      <c r="Y2361" s="69"/>
      <c r="AB2361" s="173"/>
      <c r="AG2361" s="167"/>
    </row>
    <row r="2362" spans="1:33" x14ac:dyDescent="0.3">
      <c r="A2362" s="263" t="str">
        <f t="shared" si="72"/>
        <v>Groen</v>
      </c>
      <c r="B2362" s="284" t="str">
        <f t="shared" si="73"/>
        <v>Faunavoorziening</v>
      </c>
      <c r="C2362" s="69"/>
      <c r="D2362" s="69"/>
      <c r="E2362" s="87"/>
      <c r="H2362" s="69"/>
      <c r="R2362" s="69"/>
      <c r="S2362" s="69"/>
      <c r="T2362" s="250" t="str">
        <f>IF(ISTEXT(S2362),VLOOKUP(S2362,'_Keuzelijst Algemeen'!$B$3:$C$74,2),"")</f>
        <v/>
      </c>
      <c r="V2362" s="69"/>
      <c r="W2362" s="69"/>
      <c r="X2362" s="69"/>
      <c r="Y2362" s="69"/>
      <c r="AB2362" s="173"/>
      <c r="AG2362" s="167"/>
    </row>
    <row r="2363" spans="1:33" x14ac:dyDescent="0.3">
      <c r="A2363" s="263" t="str">
        <f t="shared" si="72"/>
        <v>Groen</v>
      </c>
      <c r="B2363" s="284" t="str">
        <f t="shared" si="73"/>
        <v>Faunavoorziening</v>
      </c>
      <c r="C2363" s="69"/>
      <c r="D2363" s="69"/>
      <c r="E2363" s="87"/>
      <c r="H2363" s="69"/>
      <c r="R2363" s="69"/>
      <c r="S2363" s="69"/>
      <c r="T2363" s="250" t="str">
        <f>IF(ISTEXT(S2363),VLOOKUP(S2363,'_Keuzelijst Algemeen'!$B$3:$C$74,2),"")</f>
        <v/>
      </c>
      <c r="V2363" s="69"/>
      <c r="W2363" s="69"/>
      <c r="X2363" s="69"/>
      <c r="Y2363" s="69"/>
      <c r="AB2363" s="173"/>
      <c r="AG2363" s="167"/>
    </row>
    <row r="2364" spans="1:33" x14ac:dyDescent="0.3">
      <c r="A2364" s="263" t="str">
        <f t="shared" si="72"/>
        <v>Groen</v>
      </c>
      <c r="B2364" s="284" t="str">
        <f t="shared" si="73"/>
        <v>Faunavoorziening</v>
      </c>
      <c r="C2364" s="69"/>
      <c r="D2364" s="69"/>
      <c r="E2364" s="87"/>
      <c r="H2364" s="69"/>
      <c r="R2364" s="69"/>
      <c r="S2364" s="69"/>
      <c r="T2364" s="250" t="str">
        <f>IF(ISTEXT(S2364),VLOOKUP(S2364,'_Keuzelijst Algemeen'!$B$3:$C$74,2),"")</f>
        <v/>
      </c>
      <c r="V2364" s="69"/>
      <c r="W2364" s="69"/>
      <c r="X2364" s="69"/>
      <c r="Y2364" s="69"/>
      <c r="AB2364" s="173"/>
      <c r="AG2364" s="167"/>
    </row>
    <row r="2365" spans="1:33" x14ac:dyDescent="0.3">
      <c r="A2365" s="263" t="str">
        <f t="shared" si="72"/>
        <v>Groen</v>
      </c>
      <c r="B2365" s="284" t="str">
        <f t="shared" si="73"/>
        <v>Faunavoorziening</v>
      </c>
      <c r="C2365" s="69"/>
      <c r="D2365" s="69"/>
      <c r="E2365" s="87"/>
      <c r="H2365" s="69"/>
      <c r="R2365" s="69"/>
      <c r="S2365" s="69"/>
      <c r="T2365" s="250" t="str">
        <f>IF(ISTEXT(S2365),VLOOKUP(S2365,'_Keuzelijst Algemeen'!$B$3:$C$74,2),"")</f>
        <v/>
      </c>
      <c r="V2365" s="69"/>
      <c r="W2365" s="69"/>
      <c r="X2365" s="69"/>
      <c r="Y2365" s="69"/>
      <c r="AB2365" s="173"/>
      <c r="AG2365" s="167"/>
    </row>
    <row r="2366" spans="1:33" x14ac:dyDescent="0.3">
      <c r="A2366" s="263" t="str">
        <f t="shared" si="72"/>
        <v>Groen</v>
      </c>
      <c r="B2366" s="284" t="str">
        <f t="shared" si="73"/>
        <v>Faunavoorziening</v>
      </c>
      <c r="C2366" s="69"/>
      <c r="D2366" s="69"/>
      <c r="E2366" s="87"/>
      <c r="H2366" s="69"/>
      <c r="R2366" s="69"/>
      <c r="S2366" s="69"/>
      <c r="T2366" s="250" t="str">
        <f>IF(ISTEXT(S2366),VLOOKUP(S2366,'_Keuzelijst Algemeen'!$B$3:$C$74,2),"")</f>
        <v/>
      </c>
      <c r="V2366" s="69"/>
      <c r="W2366" s="69"/>
      <c r="X2366" s="69"/>
      <c r="Y2366" s="69"/>
      <c r="AB2366" s="173"/>
      <c r="AG2366" s="167"/>
    </row>
    <row r="2367" spans="1:33" x14ac:dyDescent="0.3">
      <c r="A2367" s="263" t="str">
        <f t="shared" si="72"/>
        <v>Groen</v>
      </c>
      <c r="B2367" s="284" t="str">
        <f t="shared" si="73"/>
        <v>Faunavoorziening</v>
      </c>
      <c r="C2367" s="69"/>
      <c r="D2367" s="69"/>
      <c r="E2367" s="87"/>
      <c r="H2367" s="69"/>
      <c r="R2367" s="69"/>
      <c r="S2367" s="69"/>
      <c r="T2367" s="250" t="str">
        <f>IF(ISTEXT(S2367),VLOOKUP(S2367,'_Keuzelijst Algemeen'!$B$3:$C$74,2),"")</f>
        <v/>
      </c>
      <c r="V2367" s="69"/>
      <c r="W2367" s="69"/>
      <c r="X2367" s="69"/>
      <c r="Y2367" s="69"/>
      <c r="AB2367" s="173"/>
      <c r="AG2367" s="167"/>
    </row>
    <row r="2368" spans="1:33" x14ac:dyDescent="0.3">
      <c r="A2368" s="263" t="str">
        <f t="shared" si="72"/>
        <v>Groen</v>
      </c>
      <c r="B2368" s="284" t="str">
        <f t="shared" si="73"/>
        <v>Faunavoorziening</v>
      </c>
      <c r="C2368" s="69"/>
      <c r="D2368" s="69"/>
      <c r="E2368" s="87"/>
      <c r="H2368" s="69"/>
      <c r="R2368" s="69"/>
      <c r="S2368" s="69"/>
      <c r="T2368" s="250" t="str">
        <f>IF(ISTEXT(S2368),VLOOKUP(S2368,'_Keuzelijst Algemeen'!$B$3:$C$74,2),"")</f>
        <v/>
      </c>
      <c r="V2368" s="69"/>
      <c r="W2368" s="69"/>
      <c r="X2368" s="69"/>
      <c r="Y2368" s="69"/>
      <c r="AB2368" s="173"/>
      <c r="AG2368" s="167"/>
    </row>
    <row r="2369" spans="1:33" x14ac:dyDescent="0.3">
      <c r="A2369" s="263" t="str">
        <f t="shared" si="72"/>
        <v>Groen</v>
      </c>
      <c r="B2369" s="284" t="str">
        <f t="shared" si="73"/>
        <v>Faunavoorziening</v>
      </c>
      <c r="C2369" s="69"/>
      <c r="D2369" s="69"/>
      <c r="E2369" s="87"/>
      <c r="H2369" s="69"/>
      <c r="R2369" s="69"/>
      <c r="S2369" s="69"/>
      <c r="T2369" s="250" t="str">
        <f>IF(ISTEXT(S2369),VLOOKUP(S2369,'_Keuzelijst Algemeen'!$B$3:$C$74,2),"")</f>
        <v/>
      </c>
      <c r="V2369" s="69"/>
      <c r="W2369" s="69"/>
      <c r="X2369" s="69"/>
      <c r="Y2369" s="69"/>
      <c r="AB2369" s="173"/>
      <c r="AG2369" s="167"/>
    </row>
    <row r="2370" spans="1:33" x14ac:dyDescent="0.3">
      <c r="A2370" s="263" t="str">
        <f t="shared" si="72"/>
        <v>Groen</v>
      </c>
      <c r="B2370" s="284" t="str">
        <f t="shared" si="73"/>
        <v>Faunavoorziening</v>
      </c>
      <c r="C2370" s="69"/>
      <c r="D2370" s="69"/>
      <c r="E2370" s="87"/>
      <c r="H2370" s="69"/>
      <c r="R2370" s="69"/>
      <c r="S2370" s="69"/>
      <c r="T2370" s="250" t="str">
        <f>IF(ISTEXT(S2370),VLOOKUP(S2370,'_Keuzelijst Algemeen'!$B$3:$C$74,2),"")</f>
        <v/>
      </c>
      <c r="V2370" s="69"/>
      <c r="W2370" s="69"/>
      <c r="X2370" s="69"/>
      <c r="Y2370" s="69"/>
      <c r="AB2370" s="173"/>
      <c r="AG2370" s="167"/>
    </row>
    <row r="2371" spans="1:33" x14ac:dyDescent="0.3">
      <c r="A2371" s="263" t="str">
        <f t="shared" si="72"/>
        <v>Groen</v>
      </c>
      <c r="B2371" s="284" t="str">
        <f t="shared" si="73"/>
        <v>Faunavoorziening</v>
      </c>
      <c r="C2371" s="69"/>
      <c r="D2371" s="69"/>
      <c r="E2371" s="87"/>
      <c r="H2371" s="69"/>
      <c r="R2371" s="69"/>
      <c r="S2371" s="69"/>
      <c r="T2371" s="250" t="str">
        <f>IF(ISTEXT(S2371),VLOOKUP(S2371,'_Keuzelijst Algemeen'!$B$3:$C$74,2),"")</f>
        <v/>
      </c>
      <c r="V2371" s="69"/>
      <c r="W2371" s="69"/>
      <c r="X2371" s="69"/>
      <c r="Y2371" s="69"/>
      <c r="AB2371" s="173"/>
      <c r="AG2371" s="167"/>
    </row>
    <row r="2372" spans="1:33" x14ac:dyDescent="0.3">
      <c r="A2372" s="263" t="str">
        <f t="shared" ref="A2372:A2435" si="74">$A$2</f>
        <v>Groen</v>
      </c>
      <c r="B2372" s="284" t="str">
        <f t="shared" si="73"/>
        <v>Faunavoorziening</v>
      </c>
      <c r="C2372" s="69"/>
      <c r="D2372" s="69"/>
      <c r="E2372" s="87"/>
      <c r="H2372" s="69"/>
      <c r="R2372" s="69"/>
      <c r="S2372" s="69"/>
      <c r="T2372" s="250" t="str">
        <f>IF(ISTEXT(S2372),VLOOKUP(S2372,'_Keuzelijst Algemeen'!$B$3:$C$74,2),"")</f>
        <v/>
      </c>
      <c r="V2372" s="69"/>
      <c r="W2372" s="69"/>
      <c r="X2372" s="69"/>
      <c r="Y2372" s="69"/>
      <c r="AB2372" s="173"/>
      <c r="AG2372" s="167"/>
    </row>
    <row r="2373" spans="1:33" x14ac:dyDescent="0.3">
      <c r="A2373" s="263" t="str">
        <f t="shared" si="74"/>
        <v>Groen</v>
      </c>
      <c r="B2373" s="284" t="str">
        <f t="shared" ref="B2373:B2436" si="75">$B$2</f>
        <v>Faunavoorziening</v>
      </c>
      <c r="C2373" s="69"/>
      <c r="D2373" s="69"/>
      <c r="E2373" s="87"/>
      <c r="H2373" s="69"/>
      <c r="R2373" s="69"/>
      <c r="S2373" s="69"/>
      <c r="T2373" s="250" t="str">
        <f>IF(ISTEXT(S2373),VLOOKUP(S2373,'_Keuzelijst Algemeen'!$B$3:$C$74,2),"")</f>
        <v/>
      </c>
      <c r="V2373" s="69"/>
      <c r="W2373" s="69"/>
      <c r="X2373" s="69"/>
      <c r="Y2373" s="69"/>
      <c r="AB2373" s="173"/>
      <c r="AG2373" s="167"/>
    </row>
    <row r="2374" spans="1:33" x14ac:dyDescent="0.3">
      <c r="A2374" s="263" t="str">
        <f t="shared" si="74"/>
        <v>Groen</v>
      </c>
      <c r="B2374" s="284" t="str">
        <f t="shared" si="75"/>
        <v>Faunavoorziening</v>
      </c>
      <c r="C2374" s="69"/>
      <c r="D2374" s="69"/>
      <c r="E2374" s="87"/>
      <c r="H2374" s="69"/>
      <c r="R2374" s="69"/>
      <c r="S2374" s="69"/>
      <c r="T2374" s="250" t="str">
        <f>IF(ISTEXT(S2374),VLOOKUP(S2374,'_Keuzelijst Algemeen'!$B$3:$C$74,2),"")</f>
        <v/>
      </c>
      <c r="V2374" s="69"/>
      <c r="W2374" s="69"/>
      <c r="X2374" s="69"/>
      <c r="Y2374" s="69"/>
      <c r="AB2374" s="173"/>
      <c r="AG2374" s="167"/>
    </row>
    <row r="2375" spans="1:33" x14ac:dyDescent="0.3">
      <c r="A2375" s="263" t="str">
        <f t="shared" si="74"/>
        <v>Groen</v>
      </c>
      <c r="B2375" s="284" t="str">
        <f t="shared" si="75"/>
        <v>Faunavoorziening</v>
      </c>
      <c r="C2375" s="69"/>
      <c r="D2375" s="69"/>
      <c r="E2375" s="87"/>
      <c r="H2375" s="69"/>
      <c r="R2375" s="69"/>
      <c r="S2375" s="69"/>
      <c r="T2375" s="250" t="str">
        <f>IF(ISTEXT(S2375),VLOOKUP(S2375,'_Keuzelijst Algemeen'!$B$3:$C$74,2),"")</f>
        <v/>
      </c>
      <c r="V2375" s="69"/>
      <c r="W2375" s="69"/>
      <c r="X2375" s="69"/>
      <c r="Y2375" s="69"/>
      <c r="AB2375" s="173"/>
      <c r="AG2375" s="167"/>
    </row>
    <row r="2376" spans="1:33" x14ac:dyDescent="0.3">
      <c r="A2376" s="263" t="str">
        <f t="shared" si="74"/>
        <v>Groen</v>
      </c>
      <c r="B2376" s="284" t="str">
        <f t="shared" si="75"/>
        <v>Faunavoorziening</v>
      </c>
      <c r="C2376" s="69"/>
      <c r="D2376" s="69"/>
      <c r="E2376" s="87"/>
      <c r="H2376" s="69"/>
      <c r="R2376" s="69"/>
      <c r="S2376" s="69"/>
      <c r="T2376" s="250" t="str">
        <f>IF(ISTEXT(S2376),VLOOKUP(S2376,'_Keuzelijst Algemeen'!$B$3:$C$74,2),"")</f>
        <v/>
      </c>
      <c r="V2376" s="69"/>
      <c r="W2376" s="69"/>
      <c r="X2376" s="69"/>
      <c r="Y2376" s="69"/>
      <c r="AB2376" s="173"/>
      <c r="AG2376" s="167"/>
    </row>
    <row r="2377" spans="1:33" x14ac:dyDescent="0.3">
      <c r="A2377" s="263" t="str">
        <f t="shared" si="74"/>
        <v>Groen</v>
      </c>
      <c r="B2377" s="284" t="str">
        <f t="shared" si="75"/>
        <v>Faunavoorziening</v>
      </c>
      <c r="C2377" s="69"/>
      <c r="D2377" s="69"/>
      <c r="E2377" s="87"/>
      <c r="H2377" s="69"/>
      <c r="R2377" s="69"/>
      <c r="S2377" s="69"/>
      <c r="T2377" s="250" t="str">
        <f>IF(ISTEXT(S2377),VLOOKUP(S2377,'_Keuzelijst Algemeen'!$B$3:$C$74,2),"")</f>
        <v/>
      </c>
      <c r="V2377" s="69"/>
      <c r="W2377" s="69"/>
      <c r="X2377" s="69"/>
      <c r="Y2377" s="69"/>
      <c r="AB2377" s="173"/>
      <c r="AG2377" s="167"/>
    </row>
    <row r="2378" spans="1:33" x14ac:dyDescent="0.3">
      <c r="A2378" s="263" t="str">
        <f t="shared" si="74"/>
        <v>Groen</v>
      </c>
      <c r="B2378" s="284" t="str">
        <f t="shared" si="75"/>
        <v>Faunavoorziening</v>
      </c>
      <c r="C2378" s="69"/>
      <c r="D2378" s="69"/>
      <c r="E2378" s="87"/>
      <c r="H2378" s="69"/>
      <c r="R2378" s="69"/>
      <c r="S2378" s="69"/>
      <c r="T2378" s="250" t="str">
        <f>IF(ISTEXT(S2378),VLOOKUP(S2378,'_Keuzelijst Algemeen'!$B$3:$C$74,2),"")</f>
        <v/>
      </c>
      <c r="V2378" s="69"/>
      <c r="W2378" s="69"/>
      <c r="X2378" s="69"/>
      <c r="Y2378" s="69"/>
      <c r="AB2378" s="173"/>
      <c r="AG2378" s="167"/>
    </row>
    <row r="2379" spans="1:33" x14ac:dyDescent="0.3">
      <c r="A2379" s="263" t="str">
        <f t="shared" si="74"/>
        <v>Groen</v>
      </c>
      <c r="B2379" s="284" t="str">
        <f t="shared" si="75"/>
        <v>Faunavoorziening</v>
      </c>
      <c r="C2379" s="69"/>
      <c r="D2379" s="69"/>
      <c r="E2379" s="87"/>
      <c r="H2379" s="69"/>
      <c r="R2379" s="69"/>
      <c r="S2379" s="69"/>
      <c r="T2379" s="250" t="str">
        <f>IF(ISTEXT(S2379),VLOOKUP(S2379,'_Keuzelijst Algemeen'!$B$3:$C$74,2),"")</f>
        <v/>
      </c>
      <c r="V2379" s="69"/>
      <c r="W2379" s="69"/>
      <c r="X2379" s="69"/>
      <c r="Y2379" s="69"/>
      <c r="AB2379" s="173"/>
      <c r="AG2379" s="167"/>
    </row>
    <row r="2380" spans="1:33" x14ac:dyDescent="0.3">
      <c r="A2380" s="263" t="str">
        <f t="shared" si="74"/>
        <v>Groen</v>
      </c>
      <c r="B2380" s="284" t="str">
        <f t="shared" si="75"/>
        <v>Faunavoorziening</v>
      </c>
      <c r="C2380" s="69"/>
      <c r="D2380" s="69"/>
      <c r="E2380" s="87"/>
      <c r="H2380" s="69"/>
      <c r="R2380" s="69"/>
      <c r="S2380" s="69"/>
      <c r="T2380" s="250" t="str">
        <f>IF(ISTEXT(S2380),VLOOKUP(S2380,'_Keuzelijst Algemeen'!$B$3:$C$74,2),"")</f>
        <v/>
      </c>
      <c r="V2380" s="69"/>
      <c r="W2380" s="69"/>
      <c r="X2380" s="69"/>
      <c r="Y2380" s="69"/>
      <c r="AB2380" s="173"/>
      <c r="AG2380" s="167"/>
    </row>
    <row r="2381" spans="1:33" x14ac:dyDescent="0.3">
      <c r="A2381" s="263" t="str">
        <f t="shared" si="74"/>
        <v>Groen</v>
      </c>
      <c r="B2381" s="284" t="str">
        <f t="shared" si="75"/>
        <v>Faunavoorziening</v>
      </c>
      <c r="C2381" s="69"/>
      <c r="D2381" s="69"/>
      <c r="E2381" s="87"/>
      <c r="H2381" s="69"/>
      <c r="R2381" s="69"/>
      <c r="S2381" s="69"/>
      <c r="T2381" s="250" t="str">
        <f>IF(ISTEXT(S2381),VLOOKUP(S2381,'_Keuzelijst Algemeen'!$B$3:$C$74,2),"")</f>
        <v/>
      </c>
      <c r="V2381" s="69"/>
      <c r="W2381" s="69"/>
      <c r="X2381" s="69"/>
      <c r="Y2381" s="69"/>
      <c r="AB2381" s="173"/>
      <c r="AG2381" s="167"/>
    </row>
    <row r="2382" spans="1:33" x14ac:dyDescent="0.3">
      <c r="A2382" s="263" t="str">
        <f t="shared" si="74"/>
        <v>Groen</v>
      </c>
      <c r="B2382" s="284" t="str">
        <f t="shared" si="75"/>
        <v>Faunavoorziening</v>
      </c>
      <c r="C2382" s="69"/>
      <c r="D2382" s="69"/>
      <c r="E2382" s="87"/>
      <c r="H2382" s="69"/>
      <c r="R2382" s="69"/>
      <c r="S2382" s="69"/>
      <c r="T2382" s="250" t="str">
        <f>IF(ISTEXT(S2382),VLOOKUP(S2382,'_Keuzelijst Algemeen'!$B$3:$C$74,2),"")</f>
        <v/>
      </c>
      <c r="V2382" s="69"/>
      <c r="W2382" s="69"/>
      <c r="X2382" s="69"/>
      <c r="Y2382" s="69"/>
      <c r="AB2382" s="173"/>
      <c r="AG2382" s="167"/>
    </row>
    <row r="2383" spans="1:33" x14ac:dyDescent="0.3">
      <c r="A2383" s="263" t="str">
        <f t="shared" si="74"/>
        <v>Groen</v>
      </c>
      <c r="B2383" s="284" t="str">
        <f t="shared" si="75"/>
        <v>Faunavoorziening</v>
      </c>
      <c r="C2383" s="69"/>
      <c r="D2383" s="69"/>
      <c r="E2383" s="87"/>
      <c r="H2383" s="69"/>
      <c r="R2383" s="69"/>
      <c r="S2383" s="69"/>
      <c r="T2383" s="250" t="str">
        <f>IF(ISTEXT(S2383),VLOOKUP(S2383,'_Keuzelijst Algemeen'!$B$3:$C$74,2),"")</f>
        <v/>
      </c>
      <c r="V2383" s="69"/>
      <c r="W2383" s="69"/>
      <c r="X2383" s="69"/>
      <c r="Y2383" s="69"/>
      <c r="AB2383" s="173"/>
      <c r="AG2383" s="167"/>
    </row>
    <row r="2384" spans="1:33" x14ac:dyDescent="0.3">
      <c r="A2384" s="263" t="str">
        <f t="shared" si="74"/>
        <v>Groen</v>
      </c>
      <c r="B2384" s="284" t="str">
        <f t="shared" si="75"/>
        <v>Faunavoorziening</v>
      </c>
      <c r="C2384" s="69"/>
      <c r="D2384" s="69"/>
      <c r="E2384" s="87"/>
      <c r="H2384" s="69"/>
      <c r="R2384" s="69"/>
      <c r="S2384" s="69"/>
      <c r="T2384" s="250" t="str">
        <f>IF(ISTEXT(S2384),VLOOKUP(S2384,'_Keuzelijst Algemeen'!$B$3:$C$74,2),"")</f>
        <v/>
      </c>
      <c r="V2384" s="69"/>
      <c r="W2384" s="69"/>
      <c r="X2384" s="69"/>
      <c r="Y2384" s="69"/>
      <c r="AB2384" s="173"/>
      <c r="AG2384" s="167"/>
    </row>
    <row r="2385" spans="1:33" x14ac:dyDescent="0.3">
      <c r="A2385" s="263" t="str">
        <f t="shared" si="74"/>
        <v>Groen</v>
      </c>
      <c r="B2385" s="284" t="str">
        <f t="shared" si="75"/>
        <v>Faunavoorziening</v>
      </c>
      <c r="C2385" s="69"/>
      <c r="D2385" s="69"/>
      <c r="E2385" s="87"/>
      <c r="H2385" s="69"/>
      <c r="R2385" s="69"/>
      <c r="S2385" s="69"/>
      <c r="T2385" s="250" t="str">
        <f>IF(ISTEXT(S2385),VLOOKUP(S2385,'_Keuzelijst Algemeen'!$B$3:$C$74,2),"")</f>
        <v/>
      </c>
      <c r="V2385" s="69"/>
      <c r="W2385" s="69"/>
      <c r="X2385" s="69"/>
      <c r="Y2385" s="69"/>
      <c r="AB2385" s="173"/>
      <c r="AG2385" s="167"/>
    </row>
    <row r="2386" spans="1:33" x14ac:dyDescent="0.3">
      <c r="A2386" s="263" t="str">
        <f t="shared" si="74"/>
        <v>Groen</v>
      </c>
      <c r="B2386" s="284" t="str">
        <f t="shared" si="75"/>
        <v>Faunavoorziening</v>
      </c>
      <c r="C2386" s="69"/>
      <c r="D2386" s="69"/>
      <c r="E2386" s="87"/>
      <c r="H2386" s="69"/>
      <c r="R2386" s="69"/>
      <c r="S2386" s="69"/>
      <c r="T2386" s="250" t="str">
        <f>IF(ISTEXT(S2386),VLOOKUP(S2386,'_Keuzelijst Algemeen'!$B$3:$C$74,2),"")</f>
        <v/>
      </c>
      <c r="V2386" s="69"/>
      <c r="W2386" s="69"/>
      <c r="X2386" s="69"/>
      <c r="Y2386" s="69"/>
      <c r="AB2386" s="173"/>
      <c r="AG2386" s="167"/>
    </row>
    <row r="2387" spans="1:33" x14ac:dyDescent="0.3">
      <c r="A2387" s="263" t="str">
        <f t="shared" si="74"/>
        <v>Groen</v>
      </c>
      <c r="B2387" s="284" t="str">
        <f t="shared" si="75"/>
        <v>Faunavoorziening</v>
      </c>
      <c r="C2387" s="69"/>
      <c r="D2387" s="69"/>
      <c r="E2387" s="87"/>
      <c r="H2387" s="69"/>
      <c r="R2387" s="69"/>
      <c r="S2387" s="69"/>
      <c r="T2387" s="250" t="str">
        <f>IF(ISTEXT(S2387),VLOOKUP(S2387,'_Keuzelijst Algemeen'!$B$3:$C$74,2),"")</f>
        <v/>
      </c>
      <c r="V2387" s="69"/>
      <c r="W2387" s="69"/>
      <c r="X2387" s="69"/>
      <c r="Y2387" s="69"/>
      <c r="AB2387" s="173"/>
      <c r="AG2387" s="167"/>
    </row>
    <row r="2388" spans="1:33" x14ac:dyDescent="0.3">
      <c r="A2388" s="263" t="str">
        <f t="shared" si="74"/>
        <v>Groen</v>
      </c>
      <c r="B2388" s="284" t="str">
        <f t="shared" si="75"/>
        <v>Faunavoorziening</v>
      </c>
      <c r="C2388" s="69"/>
      <c r="D2388" s="69"/>
      <c r="E2388" s="87"/>
      <c r="H2388" s="69"/>
      <c r="R2388" s="69"/>
      <c r="S2388" s="69"/>
      <c r="T2388" s="250" t="str">
        <f>IF(ISTEXT(S2388),VLOOKUP(S2388,'_Keuzelijst Algemeen'!$B$3:$C$74,2),"")</f>
        <v/>
      </c>
      <c r="V2388" s="69"/>
      <c r="W2388" s="69"/>
      <c r="X2388" s="69"/>
      <c r="Y2388" s="69"/>
      <c r="AB2388" s="173"/>
      <c r="AG2388" s="167"/>
    </row>
    <row r="2389" spans="1:33" x14ac:dyDescent="0.3">
      <c r="A2389" s="263" t="str">
        <f t="shared" si="74"/>
        <v>Groen</v>
      </c>
      <c r="B2389" s="284" t="str">
        <f t="shared" si="75"/>
        <v>Faunavoorziening</v>
      </c>
      <c r="C2389" s="69"/>
      <c r="D2389" s="69"/>
      <c r="E2389" s="87"/>
      <c r="H2389" s="69"/>
      <c r="R2389" s="69"/>
      <c r="S2389" s="69"/>
      <c r="T2389" s="250" t="str">
        <f>IF(ISTEXT(S2389),VLOOKUP(S2389,'_Keuzelijst Algemeen'!$B$3:$C$74,2),"")</f>
        <v/>
      </c>
      <c r="V2389" s="69"/>
      <c r="W2389" s="69"/>
      <c r="X2389" s="69"/>
      <c r="Y2389" s="69"/>
      <c r="AB2389" s="173"/>
      <c r="AG2389" s="167"/>
    </row>
    <row r="2390" spans="1:33" x14ac:dyDescent="0.3">
      <c r="A2390" s="263" t="str">
        <f t="shared" si="74"/>
        <v>Groen</v>
      </c>
      <c r="B2390" s="284" t="str">
        <f t="shared" si="75"/>
        <v>Faunavoorziening</v>
      </c>
      <c r="C2390" s="69"/>
      <c r="D2390" s="69"/>
      <c r="E2390" s="87"/>
      <c r="H2390" s="69"/>
      <c r="R2390" s="69"/>
      <c r="S2390" s="69"/>
      <c r="T2390" s="250" t="str">
        <f>IF(ISTEXT(S2390),VLOOKUP(S2390,'_Keuzelijst Algemeen'!$B$3:$C$74,2),"")</f>
        <v/>
      </c>
      <c r="V2390" s="69"/>
      <c r="W2390" s="69"/>
      <c r="X2390" s="69"/>
      <c r="Y2390" s="69"/>
      <c r="AB2390" s="173"/>
      <c r="AG2390" s="167"/>
    </row>
    <row r="2391" spans="1:33" x14ac:dyDescent="0.3">
      <c r="A2391" s="263" t="str">
        <f t="shared" si="74"/>
        <v>Groen</v>
      </c>
      <c r="B2391" s="284" t="str">
        <f t="shared" si="75"/>
        <v>Faunavoorziening</v>
      </c>
      <c r="C2391" s="69"/>
      <c r="D2391" s="69"/>
      <c r="E2391" s="87"/>
      <c r="H2391" s="69"/>
      <c r="R2391" s="69"/>
      <c r="S2391" s="69"/>
      <c r="T2391" s="250" t="str">
        <f>IF(ISTEXT(S2391),VLOOKUP(S2391,'_Keuzelijst Algemeen'!$B$3:$C$74,2),"")</f>
        <v/>
      </c>
      <c r="V2391" s="69"/>
      <c r="W2391" s="69"/>
      <c r="X2391" s="69"/>
      <c r="Y2391" s="69"/>
      <c r="AB2391" s="173"/>
      <c r="AG2391" s="167"/>
    </row>
    <row r="2392" spans="1:33" x14ac:dyDescent="0.3">
      <c r="A2392" s="263" t="str">
        <f t="shared" si="74"/>
        <v>Groen</v>
      </c>
      <c r="B2392" s="284" t="str">
        <f t="shared" si="75"/>
        <v>Faunavoorziening</v>
      </c>
      <c r="C2392" s="69"/>
      <c r="D2392" s="69"/>
      <c r="E2392" s="87"/>
      <c r="H2392" s="69"/>
      <c r="R2392" s="69"/>
      <c r="S2392" s="69"/>
      <c r="T2392" s="250" t="str">
        <f>IF(ISTEXT(S2392),VLOOKUP(S2392,'_Keuzelijst Algemeen'!$B$3:$C$74,2),"")</f>
        <v/>
      </c>
      <c r="V2392" s="69"/>
      <c r="W2392" s="69"/>
      <c r="X2392" s="69"/>
      <c r="Y2392" s="69"/>
      <c r="AB2392" s="173"/>
      <c r="AG2392" s="167"/>
    </row>
    <row r="2393" spans="1:33" x14ac:dyDescent="0.3">
      <c r="A2393" s="263" t="str">
        <f t="shared" si="74"/>
        <v>Groen</v>
      </c>
      <c r="B2393" s="284" t="str">
        <f t="shared" si="75"/>
        <v>Faunavoorziening</v>
      </c>
      <c r="C2393" s="69"/>
      <c r="D2393" s="69"/>
      <c r="E2393" s="87"/>
      <c r="H2393" s="69"/>
      <c r="R2393" s="69"/>
      <c r="S2393" s="69"/>
      <c r="T2393" s="250" t="str">
        <f>IF(ISTEXT(S2393),VLOOKUP(S2393,'_Keuzelijst Algemeen'!$B$3:$C$74,2),"")</f>
        <v/>
      </c>
      <c r="V2393" s="69"/>
      <c r="W2393" s="69"/>
      <c r="X2393" s="69"/>
      <c r="Y2393" s="69"/>
      <c r="AB2393" s="173"/>
      <c r="AG2393" s="167"/>
    </row>
    <row r="2394" spans="1:33" x14ac:dyDescent="0.3">
      <c r="A2394" s="263" t="str">
        <f t="shared" si="74"/>
        <v>Groen</v>
      </c>
      <c r="B2394" s="284" t="str">
        <f t="shared" si="75"/>
        <v>Faunavoorziening</v>
      </c>
      <c r="C2394" s="69"/>
      <c r="D2394" s="69"/>
      <c r="E2394" s="87"/>
      <c r="H2394" s="69"/>
      <c r="R2394" s="69"/>
      <c r="S2394" s="69"/>
      <c r="T2394" s="250" t="str">
        <f>IF(ISTEXT(S2394),VLOOKUP(S2394,'_Keuzelijst Algemeen'!$B$3:$C$74,2),"")</f>
        <v/>
      </c>
      <c r="V2394" s="69"/>
      <c r="W2394" s="69"/>
      <c r="X2394" s="69"/>
      <c r="Y2394" s="69"/>
      <c r="AB2394" s="173"/>
      <c r="AG2394" s="167"/>
    </row>
    <row r="2395" spans="1:33" x14ac:dyDescent="0.3">
      <c r="A2395" s="263" t="str">
        <f t="shared" si="74"/>
        <v>Groen</v>
      </c>
      <c r="B2395" s="284" t="str">
        <f t="shared" si="75"/>
        <v>Faunavoorziening</v>
      </c>
      <c r="C2395" s="69"/>
      <c r="D2395" s="69"/>
      <c r="E2395" s="87"/>
      <c r="H2395" s="69"/>
      <c r="R2395" s="69"/>
      <c r="S2395" s="69"/>
      <c r="T2395" s="250" t="str">
        <f>IF(ISTEXT(S2395),VLOOKUP(S2395,'_Keuzelijst Algemeen'!$B$3:$C$74,2),"")</f>
        <v/>
      </c>
      <c r="V2395" s="69"/>
      <c r="W2395" s="69"/>
      <c r="X2395" s="69"/>
      <c r="Y2395" s="69"/>
      <c r="AB2395" s="173"/>
      <c r="AG2395" s="167"/>
    </row>
    <row r="2396" spans="1:33" x14ac:dyDescent="0.3">
      <c r="A2396" s="263" t="str">
        <f t="shared" si="74"/>
        <v>Groen</v>
      </c>
      <c r="B2396" s="284" t="str">
        <f t="shared" si="75"/>
        <v>Faunavoorziening</v>
      </c>
      <c r="C2396" s="69"/>
      <c r="D2396" s="69"/>
      <c r="E2396" s="87"/>
      <c r="H2396" s="69"/>
      <c r="R2396" s="69"/>
      <c r="S2396" s="69"/>
      <c r="T2396" s="250" t="str">
        <f>IF(ISTEXT(S2396),VLOOKUP(S2396,'_Keuzelijst Algemeen'!$B$3:$C$74,2),"")</f>
        <v/>
      </c>
      <c r="V2396" s="69"/>
      <c r="W2396" s="69"/>
      <c r="X2396" s="69"/>
      <c r="Y2396" s="69"/>
      <c r="AB2396" s="173"/>
      <c r="AG2396" s="167"/>
    </row>
    <row r="2397" spans="1:33" x14ac:dyDescent="0.3">
      <c r="A2397" s="263" t="str">
        <f t="shared" si="74"/>
        <v>Groen</v>
      </c>
      <c r="B2397" s="284" t="str">
        <f t="shared" si="75"/>
        <v>Faunavoorziening</v>
      </c>
      <c r="C2397" s="69"/>
      <c r="D2397" s="69"/>
      <c r="E2397" s="87"/>
      <c r="H2397" s="69"/>
      <c r="R2397" s="69"/>
      <c r="S2397" s="69"/>
      <c r="T2397" s="250" t="str">
        <f>IF(ISTEXT(S2397),VLOOKUP(S2397,'_Keuzelijst Algemeen'!$B$3:$C$74,2),"")</f>
        <v/>
      </c>
      <c r="V2397" s="69"/>
      <c r="W2397" s="69"/>
      <c r="X2397" s="69"/>
      <c r="Y2397" s="69"/>
      <c r="AB2397" s="173"/>
      <c r="AG2397" s="167"/>
    </row>
    <row r="2398" spans="1:33" x14ac:dyDescent="0.3">
      <c r="A2398" s="263" t="str">
        <f t="shared" si="74"/>
        <v>Groen</v>
      </c>
      <c r="B2398" s="284" t="str">
        <f t="shared" si="75"/>
        <v>Faunavoorziening</v>
      </c>
      <c r="C2398" s="69"/>
      <c r="D2398" s="69"/>
      <c r="E2398" s="87"/>
      <c r="H2398" s="69"/>
      <c r="R2398" s="69"/>
      <c r="S2398" s="69"/>
      <c r="T2398" s="250" t="str">
        <f>IF(ISTEXT(S2398),VLOOKUP(S2398,'_Keuzelijst Algemeen'!$B$3:$C$74,2),"")</f>
        <v/>
      </c>
      <c r="V2398" s="69"/>
      <c r="W2398" s="69"/>
      <c r="X2398" s="69"/>
      <c r="Y2398" s="69"/>
      <c r="AB2398" s="173"/>
      <c r="AG2398" s="167"/>
    </row>
    <row r="2399" spans="1:33" x14ac:dyDescent="0.3">
      <c r="A2399" s="263" t="str">
        <f t="shared" si="74"/>
        <v>Groen</v>
      </c>
      <c r="B2399" s="284" t="str">
        <f t="shared" si="75"/>
        <v>Faunavoorziening</v>
      </c>
      <c r="C2399" s="69"/>
      <c r="D2399" s="69"/>
      <c r="E2399" s="87"/>
      <c r="H2399" s="69"/>
      <c r="R2399" s="69"/>
      <c r="S2399" s="69"/>
      <c r="T2399" s="250" t="str">
        <f>IF(ISTEXT(S2399),VLOOKUP(S2399,'_Keuzelijst Algemeen'!$B$3:$C$74,2),"")</f>
        <v/>
      </c>
      <c r="V2399" s="69"/>
      <c r="W2399" s="69"/>
      <c r="X2399" s="69"/>
      <c r="Y2399" s="69"/>
      <c r="AB2399" s="173"/>
      <c r="AG2399" s="167"/>
    </row>
    <row r="2400" spans="1:33" x14ac:dyDescent="0.3">
      <c r="A2400" s="263" t="str">
        <f t="shared" si="74"/>
        <v>Groen</v>
      </c>
      <c r="B2400" s="284" t="str">
        <f t="shared" si="75"/>
        <v>Faunavoorziening</v>
      </c>
      <c r="C2400" s="69"/>
      <c r="D2400" s="69"/>
      <c r="E2400" s="87"/>
      <c r="H2400" s="69"/>
      <c r="R2400" s="69"/>
      <c r="S2400" s="69"/>
      <c r="T2400" s="250" t="str">
        <f>IF(ISTEXT(S2400),VLOOKUP(S2400,'_Keuzelijst Algemeen'!$B$3:$C$74,2),"")</f>
        <v/>
      </c>
      <c r="V2400" s="69"/>
      <c r="W2400" s="69"/>
      <c r="X2400" s="69"/>
      <c r="Y2400" s="69"/>
      <c r="AB2400" s="173"/>
      <c r="AG2400" s="167"/>
    </row>
    <row r="2401" spans="1:33" x14ac:dyDescent="0.3">
      <c r="A2401" s="263" t="str">
        <f t="shared" si="74"/>
        <v>Groen</v>
      </c>
      <c r="B2401" s="284" t="str">
        <f t="shared" si="75"/>
        <v>Faunavoorziening</v>
      </c>
      <c r="C2401" s="69"/>
      <c r="D2401" s="69"/>
      <c r="E2401" s="87"/>
      <c r="H2401" s="69"/>
      <c r="R2401" s="69"/>
      <c r="S2401" s="69"/>
      <c r="T2401" s="250" t="str">
        <f>IF(ISTEXT(S2401),VLOOKUP(S2401,'_Keuzelijst Algemeen'!$B$3:$C$74,2),"")</f>
        <v/>
      </c>
      <c r="V2401" s="69"/>
      <c r="W2401" s="69"/>
      <c r="X2401" s="69"/>
      <c r="Y2401" s="69"/>
      <c r="AB2401" s="173"/>
      <c r="AG2401" s="167"/>
    </row>
    <row r="2402" spans="1:33" x14ac:dyDescent="0.3">
      <c r="A2402" s="263" t="str">
        <f t="shared" si="74"/>
        <v>Groen</v>
      </c>
      <c r="B2402" s="284" t="str">
        <f t="shared" si="75"/>
        <v>Faunavoorziening</v>
      </c>
      <c r="C2402" s="69"/>
      <c r="D2402" s="69"/>
      <c r="E2402" s="87"/>
      <c r="H2402" s="69"/>
      <c r="R2402" s="69"/>
      <c r="S2402" s="69"/>
      <c r="T2402" s="250" t="str">
        <f>IF(ISTEXT(S2402),VLOOKUP(S2402,'_Keuzelijst Algemeen'!$B$3:$C$74,2),"")</f>
        <v/>
      </c>
      <c r="V2402" s="69"/>
      <c r="W2402" s="69"/>
      <c r="X2402" s="69"/>
      <c r="Y2402" s="69"/>
      <c r="AB2402" s="173"/>
      <c r="AG2402" s="167"/>
    </row>
    <row r="2403" spans="1:33" x14ac:dyDescent="0.3">
      <c r="A2403" s="263" t="str">
        <f t="shared" si="74"/>
        <v>Groen</v>
      </c>
      <c r="B2403" s="284" t="str">
        <f t="shared" si="75"/>
        <v>Faunavoorziening</v>
      </c>
      <c r="C2403" s="69"/>
      <c r="D2403" s="69"/>
      <c r="E2403" s="87"/>
      <c r="H2403" s="69"/>
      <c r="R2403" s="69"/>
      <c r="S2403" s="69"/>
      <c r="T2403" s="250" t="str">
        <f>IF(ISTEXT(S2403),VLOOKUP(S2403,'_Keuzelijst Algemeen'!$B$3:$C$74,2),"")</f>
        <v/>
      </c>
      <c r="V2403" s="69"/>
      <c r="W2403" s="69"/>
      <c r="X2403" s="69"/>
      <c r="Y2403" s="69"/>
      <c r="AB2403" s="173"/>
      <c r="AG2403" s="167"/>
    </row>
    <row r="2404" spans="1:33" x14ac:dyDescent="0.3">
      <c r="A2404" s="263" t="str">
        <f t="shared" si="74"/>
        <v>Groen</v>
      </c>
      <c r="B2404" s="284" t="str">
        <f t="shared" si="75"/>
        <v>Faunavoorziening</v>
      </c>
      <c r="C2404" s="69"/>
      <c r="D2404" s="69"/>
      <c r="E2404" s="87"/>
      <c r="H2404" s="69"/>
      <c r="R2404" s="69"/>
      <c r="S2404" s="69"/>
      <c r="T2404" s="250" t="str">
        <f>IF(ISTEXT(S2404),VLOOKUP(S2404,'_Keuzelijst Algemeen'!$B$3:$C$74,2),"")</f>
        <v/>
      </c>
      <c r="V2404" s="69"/>
      <c r="W2404" s="69"/>
      <c r="X2404" s="69"/>
      <c r="Y2404" s="69"/>
      <c r="AB2404" s="173"/>
      <c r="AG2404" s="167"/>
    </row>
    <row r="2405" spans="1:33" x14ac:dyDescent="0.3">
      <c r="A2405" s="263" t="str">
        <f t="shared" si="74"/>
        <v>Groen</v>
      </c>
      <c r="B2405" s="284" t="str">
        <f t="shared" si="75"/>
        <v>Faunavoorziening</v>
      </c>
      <c r="C2405" s="69"/>
      <c r="D2405" s="69"/>
      <c r="E2405" s="87"/>
      <c r="H2405" s="69"/>
      <c r="R2405" s="69"/>
      <c r="S2405" s="69"/>
      <c r="T2405" s="250" t="str">
        <f>IF(ISTEXT(S2405),VLOOKUP(S2405,'_Keuzelijst Algemeen'!$B$3:$C$74,2),"")</f>
        <v/>
      </c>
      <c r="V2405" s="69"/>
      <c r="W2405" s="69"/>
      <c r="X2405" s="69"/>
      <c r="Y2405" s="69"/>
      <c r="AB2405" s="173"/>
      <c r="AG2405" s="167"/>
    </row>
    <row r="2406" spans="1:33" x14ac:dyDescent="0.3">
      <c r="A2406" s="263" t="str">
        <f t="shared" si="74"/>
        <v>Groen</v>
      </c>
      <c r="B2406" s="284" t="str">
        <f t="shared" si="75"/>
        <v>Faunavoorziening</v>
      </c>
      <c r="C2406" s="69"/>
      <c r="D2406" s="69"/>
      <c r="E2406" s="87"/>
      <c r="H2406" s="69"/>
      <c r="R2406" s="69"/>
      <c r="S2406" s="69"/>
      <c r="T2406" s="250" t="str">
        <f>IF(ISTEXT(S2406),VLOOKUP(S2406,'_Keuzelijst Algemeen'!$B$3:$C$74,2),"")</f>
        <v/>
      </c>
      <c r="V2406" s="69"/>
      <c r="W2406" s="69"/>
      <c r="X2406" s="69"/>
      <c r="Y2406" s="69"/>
      <c r="AB2406" s="173"/>
      <c r="AG2406" s="167"/>
    </row>
    <row r="2407" spans="1:33" x14ac:dyDescent="0.3">
      <c r="A2407" s="263" t="str">
        <f t="shared" si="74"/>
        <v>Groen</v>
      </c>
      <c r="B2407" s="284" t="str">
        <f t="shared" si="75"/>
        <v>Faunavoorziening</v>
      </c>
      <c r="C2407" s="69"/>
      <c r="D2407" s="69"/>
      <c r="E2407" s="87"/>
      <c r="H2407" s="69"/>
      <c r="R2407" s="69"/>
      <c r="S2407" s="69"/>
      <c r="T2407" s="250" t="str">
        <f>IF(ISTEXT(S2407),VLOOKUP(S2407,'_Keuzelijst Algemeen'!$B$3:$C$74,2),"")</f>
        <v/>
      </c>
      <c r="V2407" s="69"/>
      <c r="W2407" s="69"/>
      <c r="X2407" s="69"/>
      <c r="Y2407" s="69"/>
      <c r="AB2407" s="173"/>
      <c r="AG2407" s="167"/>
    </row>
    <row r="2408" spans="1:33" x14ac:dyDescent="0.3">
      <c r="A2408" s="263" t="str">
        <f t="shared" si="74"/>
        <v>Groen</v>
      </c>
      <c r="B2408" s="284" t="str">
        <f t="shared" si="75"/>
        <v>Faunavoorziening</v>
      </c>
      <c r="C2408" s="69"/>
      <c r="D2408" s="69"/>
      <c r="E2408" s="87"/>
      <c r="H2408" s="69"/>
      <c r="R2408" s="69"/>
      <c r="S2408" s="69"/>
      <c r="T2408" s="250" t="str">
        <f>IF(ISTEXT(S2408),VLOOKUP(S2408,'_Keuzelijst Algemeen'!$B$3:$C$74,2),"")</f>
        <v/>
      </c>
      <c r="V2408" s="69"/>
      <c r="W2408" s="69"/>
      <c r="X2408" s="69"/>
      <c r="Y2408" s="69"/>
      <c r="AB2408" s="173"/>
      <c r="AG2408" s="167"/>
    </row>
    <row r="2409" spans="1:33" x14ac:dyDescent="0.3">
      <c r="A2409" s="263" t="str">
        <f t="shared" si="74"/>
        <v>Groen</v>
      </c>
      <c r="B2409" s="284" t="str">
        <f t="shared" si="75"/>
        <v>Faunavoorziening</v>
      </c>
      <c r="C2409" s="69"/>
      <c r="D2409" s="69"/>
      <c r="E2409" s="87"/>
      <c r="H2409" s="69"/>
      <c r="R2409" s="69"/>
      <c r="S2409" s="69"/>
      <c r="T2409" s="250" t="str">
        <f>IF(ISTEXT(S2409),VLOOKUP(S2409,'_Keuzelijst Algemeen'!$B$3:$C$74,2),"")</f>
        <v/>
      </c>
      <c r="V2409" s="69"/>
      <c r="W2409" s="69"/>
      <c r="X2409" s="69"/>
      <c r="Y2409" s="69"/>
      <c r="AB2409" s="173"/>
      <c r="AG2409" s="167"/>
    </row>
    <row r="2410" spans="1:33" x14ac:dyDescent="0.3">
      <c r="A2410" s="263" t="str">
        <f t="shared" si="74"/>
        <v>Groen</v>
      </c>
      <c r="B2410" s="284" t="str">
        <f t="shared" si="75"/>
        <v>Faunavoorziening</v>
      </c>
      <c r="C2410" s="69"/>
      <c r="D2410" s="69"/>
      <c r="E2410" s="87"/>
      <c r="H2410" s="69"/>
      <c r="R2410" s="69"/>
      <c r="S2410" s="69"/>
      <c r="T2410" s="250" t="str">
        <f>IF(ISTEXT(S2410),VLOOKUP(S2410,'_Keuzelijst Algemeen'!$B$3:$C$74,2),"")</f>
        <v/>
      </c>
      <c r="V2410" s="69"/>
      <c r="W2410" s="69"/>
      <c r="X2410" s="69"/>
      <c r="Y2410" s="69"/>
      <c r="AB2410" s="173"/>
      <c r="AG2410" s="167"/>
    </row>
    <row r="2411" spans="1:33" x14ac:dyDescent="0.3">
      <c r="A2411" s="263" t="str">
        <f t="shared" si="74"/>
        <v>Groen</v>
      </c>
      <c r="B2411" s="284" t="str">
        <f t="shared" si="75"/>
        <v>Faunavoorziening</v>
      </c>
      <c r="C2411" s="69"/>
      <c r="D2411" s="69"/>
      <c r="E2411" s="87"/>
      <c r="H2411" s="69"/>
      <c r="R2411" s="69"/>
      <c r="S2411" s="69"/>
      <c r="T2411" s="250" t="str">
        <f>IF(ISTEXT(S2411),VLOOKUP(S2411,'_Keuzelijst Algemeen'!$B$3:$C$74,2),"")</f>
        <v/>
      </c>
      <c r="V2411" s="69"/>
      <c r="W2411" s="69"/>
      <c r="X2411" s="69"/>
      <c r="Y2411" s="69"/>
      <c r="AB2411" s="173"/>
      <c r="AG2411" s="167"/>
    </row>
    <row r="2412" spans="1:33" x14ac:dyDescent="0.3">
      <c r="A2412" s="263" t="str">
        <f t="shared" si="74"/>
        <v>Groen</v>
      </c>
      <c r="B2412" s="284" t="str">
        <f t="shared" si="75"/>
        <v>Faunavoorziening</v>
      </c>
      <c r="C2412" s="69"/>
      <c r="D2412" s="69"/>
      <c r="E2412" s="87"/>
      <c r="H2412" s="69"/>
      <c r="R2412" s="69"/>
      <c r="S2412" s="69"/>
      <c r="T2412" s="250" t="str">
        <f>IF(ISTEXT(S2412),VLOOKUP(S2412,'_Keuzelijst Algemeen'!$B$3:$C$74,2),"")</f>
        <v/>
      </c>
      <c r="V2412" s="69"/>
      <c r="W2412" s="69"/>
      <c r="X2412" s="69"/>
      <c r="Y2412" s="69"/>
      <c r="AB2412" s="173"/>
      <c r="AG2412" s="167"/>
    </row>
    <row r="2413" spans="1:33" x14ac:dyDescent="0.3">
      <c r="A2413" s="263" t="str">
        <f t="shared" si="74"/>
        <v>Groen</v>
      </c>
      <c r="B2413" s="284" t="str">
        <f t="shared" si="75"/>
        <v>Faunavoorziening</v>
      </c>
      <c r="C2413" s="69"/>
      <c r="D2413" s="69"/>
      <c r="E2413" s="87"/>
      <c r="H2413" s="69"/>
      <c r="R2413" s="69"/>
      <c r="S2413" s="69"/>
      <c r="T2413" s="250" t="str">
        <f>IF(ISTEXT(S2413),VLOOKUP(S2413,'_Keuzelijst Algemeen'!$B$3:$C$74,2),"")</f>
        <v/>
      </c>
      <c r="V2413" s="69"/>
      <c r="W2413" s="69"/>
      <c r="X2413" s="69"/>
      <c r="Y2413" s="69"/>
      <c r="AB2413" s="173"/>
      <c r="AG2413" s="167"/>
    </row>
    <row r="2414" spans="1:33" x14ac:dyDescent="0.3">
      <c r="A2414" s="263" t="str">
        <f t="shared" si="74"/>
        <v>Groen</v>
      </c>
      <c r="B2414" s="284" t="str">
        <f t="shared" si="75"/>
        <v>Faunavoorziening</v>
      </c>
      <c r="C2414" s="69"/>
      <c r="D2414" s="69"/>
      <c r="E2414" s="87"/>
      <c r="H2414" s="69"/>
      <c r="R2414" s="69"/>
      <c r="S2414" s="69"/>
      <c r="T2414" s="250" t="str">
        <f>IF(ISTEXT(S2414),VLOOKUP(S2414,'_Keuzelijst Algemeen'!$B$3:$C$74,2),"")</f>
        <v/>
      </c>
      <c r="V2414" s="69"/>
      <c r="W2414" s="69"/>
      <c r="X2414" s="69"/>
      <c r="Y2414" s="69"/>
      <c r="AB2414" s="173"/>
      <c r="AG2414" s="167"/>
    </row>
    <row r="2415" spans="1:33" x14ac:dyDescent="0.3">
      <c r="A2415" s="263" t="str">
        <f t="shared" si="74"/>
        <v>Groen</v>
      </c>
      <c r="B2415" s="284" t="str">
        <f t="shared" si="75"/>
        <v>Faunavoorziening</v>
      </c>
      <c r="C2415" s="69"/>
      <c r="D2415" s="69"/>
      <c r="E2415" s="87"/>
      <c r="H2415" s="69"/>
      <c r="R2415" s="69"/>
      <c r="S2415" s="69"/>
      <c r="T2415" s="250" t="str">
        <f>IF(ISTEXT(S2415),VLOOKUP(S2415,'_Keuzelijst Algemeen'!$B$3:$C$74,2),"")</f>
        <v/>
      </c>
      <c r="V2415" s="69"/>
      <c r="W2415" s="69"/>
      <c r="X2415" s="69"/>
      <c r="Y2415" s="69"/>
      <c r="AB2415" s="173"/>
      <c r="AG2415" s="167"/>
    </row>
    <row r="2416" spans="1:33" x14ac:dyDescent="0.3">
      <c r="A2416" s="263" t="str">
        <f t="shared" si="74"/>
        <v>Groen</v>
      </c>
      <c r="B2416" s="284" t="str">
        <f t="shared" si="75"/>
        <v>Faunavoorziening</v>
      </c>
      <c r="C2416" s="69"/>
      <c r="D2416" s="69"/>
      <c r="E2416" s="87"/>
      <c r="H2416" s="69"/>
      <c r="R2416" s="69"/>
      <c r="S2416" s="69"/>
      <c r="T2416" s="250" t="str">
        <f>IF(ISTEXT(S2416),VLOOKUP(S2416,'_Keuzelijst Algemeen'!$B$3:$C$74,2),"")</f>
        <v/>
      </c>
      <c r="V2416" s="69"/>
      <c r="W2416" s="69"/>
      <c r="X2416" s="69"/>
      <c r="Y2416" s="69"/>
      <c r="AB2416" s="173"/>
      <c r="AG2416" s="167"/>
    </row>
    <row r="2417" spans="1:33" x14ac:dyDescent="0.3">
      <c r="A2417" s="263" t="str">
        <f t="shared" si="74"/>
        <v>Groen</v>
      </c>
      <c r="B2417" s="284" t="str">
        <f t="shared" si="75"/>
        <v>Faunavoorziening</v>
      </c>
      <c r="C2417" s="69"/>
      <c r="D2417" s="69"/>
      <c r="E2417" s="87"/>
      <c r="H2417" s="69"/>
      <c r="R2417" s="69"/>
      <c r="S2417" s="69"/>
      <c r="T2417" s="250" t="str">
        <f>IF(ISTEXT(S2417),VLOOKUP(S2417,'_Keuzelijst Algemeen'!$B$3:$C$74,2),"")</f>
        <v/>
      </c>
      <c r="V2417" s="69"/>
      <c r="W2417" s="69"/>
      <c r="X2417" s="69"/>
      <c r="Y2417" s="69"/>
      <c r="AB2417" s="173"/>
      <c r="AG2417" s="167"/>
    </row>
    <row r="2418" spans="1:33" x14ac:dyDescent="0.3">
      <c r="A2418" s="263" t="str">
        <f t="shared" si="74"/>
        <v>Groen</v>
      </c>
      <c r="B2418" s="284" t="str">
        <f t="shared" si="75"/>
        <v>Faunavoorziening</v>
      </c>
      <c r="C2418" s="69"/>
      <c r="D2418" s="69"/>
      <c r="E2418" s="87"/>
      <c r="H2418" s="69"/>
      <c r="R2418" s="69"/>
      <c r="S2418" s="69"/>
      <c r="T2418" s="250" t="str">
        <f>IF(ISTEXT(S2418),VLOOKUP(S2418,'_Keuzelijst Algemeen'!$B$3:$C$74,2),"")</f>
        <v/>
      </c>
      <c r="V2418" s="69"/>
      <c r="W2418" s="69"/>
      <c r="X2418" s="69"/>
      <c r="Y2418" s="69"/>
      <c r="AB2418" s="173"/>
      <c r="AG2418" s="167"/>
    </row>
    <row r="2419" spans="1:33" x14ac:dyDescent="0.3">
      <c r="A2419" s="263" t="str">
        <f t="shared" si="74"/>
        <v>Groen</v>
      </c>
      <c r="B2419" s="284" t="str">
        <f t="shared" si="75"/>
        <v>Faunavoorziening</v>
      </c>
      <c r="C2419" s="69"/>
      <c r="D2419" s="69"/>
      <c r="E2419" s="87"/>
      <c r="H2419" s="69"/>
      <c r="R2419" s="69"/>
      <c r="S2419" s="69"/>
      <c r="T2419" s="250" t="str">
        <f>IF(ISTEXT(S2419),VLOOKUP(S2419,'_Keuzelijst Algemeen'!$B$3:$C$74,2),"")</f>
        <v/>
      </c>
      <c r="V2419" s="69"/>
      <c r="W2419" s="69"/>
      <c r="X2419" s="69"/>
      <c r="Y2419" s="69"/>
      <c r="AB2419" s="173"/>
      <c r="AG2419" s="167"/>
    </row>
    <row r="2420" spans="1:33" x14ac:dyDescent="0.3">
      <c r="A2420" s="263" t="str">
        <f t="shared" si="74"/>
        <v>Groen</v>
      </c>
      <c r="B2420" s="284" t="str">
        <f t="shared" si="75"/>
        <v>Faunavoorziening</v>
      </c>
      <c r="C2420" s="69"/>
      <c r="D2420" s="69"/>
      <c r="E2420" s="87"/>
      <c r="H2420" s="69"/>
      <c r="R2420" s="69"/>
      <c r="S2420" s="69"/>
      <c r="T2420" s="250" t="str">
        <f>IF(ISTEXT(S2420),VLOOKUP(S2420,'_Keuzelijst Algemeen'!$B$3:$C$74,2),"")</f>
        <v/>
      </c>
      <c r="V2420" s="69"/>
      <c r="W2420" s="69"/>
      <c r="X2420" s="69"/>
      <c r="Y2420" s="69"/>
      <c r="AB2420" s="173"/>
      <c r="AG2420" s="167"/>
    </row>
    <row r="2421" spans="1:33" x14ac:dyDescent="0.3">
      <c r="A2421" s="263" t="str">
        <f t="shared" si="74"/>
        <v>Groen</v>
      </c>
      <c r="B2421" s="284" t="str">
        <f t="shared" si="75"/>
        <v>Faunavoorziening</v>
      </c>
      <c r="C2421" s="69"/>
      <c r="D2421" s="69"/>
      <c r="E2421" s="87"/>
      <c r="H2421" s="69"/>
      <c r="R2421" s="69"/>
      <c r="S2421" s="69"/>
      <c r="T2421" s="250" t="str">
        <f>IF(ISTEXT(S2421),VLOOKUP(S2421,'_Keuzelijst Algemeen'!$B$3:$C$74,2),"")</f>
        <v/>
      </c>
      <c r="V2421" s="69"/>
      <c r="W2421" s="69"/>
      <c r="X2421" s="69"/>
      <c r="Y2421" s="69"/>
      <c r="AB2421" s="173"/>
      <c r="AG2421" s="167"/>
    </row>
    <row r="2422" spans="1:33" x14ac:dyDescent="0.3">
      <c r="A2422" s="263" t="str">
        <f t="shared" si="74"/>
        <v>Groen</v>
      </c>
      <c r="B2422" s="284" t="str">
        <f t="shared" si="75"/>
        <v>Faunavoorziening</v>
      </c>
      <c r="C2422" s="69"/>
      <c r="D2422" s="69"/>
      <c r="E2422" s="87"/>
      <c r="H2422" s="69"/>
      <c r="R2422" s="69"/>
      <c r="S2422" s="69"/>
      <c r="T2422" s="250" t="str">
        <f>IF(ISTEXT(S2422),VLOOKUP(S2422,'_Keuzelijst Algemeen'!$B$3:$C$74,2),"")</f>
        <v/>
      </c>
      <c r="V2422" s="69"/>
      <c r="W2422" s="69"/>
      <c r="X2422" s="69"/>
      <c r="Y2422" s="69"/>
      <c r="AB2422" s="173"/>
      <c r="AG2422" s="167"/>
    </row>
    <row r="2423" spans="1:33" x14ac:dyDescent="0.3">
      <c r="A2423" s="263" t="str">
        <f t="shared" si="74"/>
        <v>Groen</v>
      </c>
      <c r="B2423" s="284" t="str">
        <f t="shared" si="75"/>
        <v>Faunavoorziening</v>
      </c>
      <c r="C2423" s="69"/>
      <c r="D2423" s="69"/>
      <c r="E2423" s="87"/>
      <c r="H2423" s="69"/>
      <c r="R2423" s="69"/>
      <c r="S2423" s="69"/>
      <c r="T2423" s="250" t="str">
        <f>IF(ISTEXT(S2423),VLOOKUP(S2423,'_Keuzelijst Algemeen'!$B$3:$C$74,2),"")</f>
        <v/>
      </c>
      <c r="V2423" s="69"/>
      <c r="W2423" s="69"/>
      <c r="X2423" s="69"/>
      <c r="Y2423" s="69"/>
      <c r="AB2423" s="173"/>
      <c r="AG2423" s="167"/>
    </row>
    <row r="2424" spans="1:33" x14ac:dyDescent="0.3">
      <c r="A2424" s="263" t="str">
        <f t="shared" si="74"/>
        <v>Groen</v>
      </c>
      <c r="B2424" s="284" t="str">
        <f t="shared" si="75"/>
        <v>Faunavoorziening</v>
      </c>
      <c r="C2424" s="69"/>
      <c r="D2424" s="69"/>
      <c r="E2424" s="87"/>
      <c r="H2424" s="69"/>
      <c r="R2424" s="69"/>
      <c r="S2424" s="69"/>
      <c r="T2424" s="250" t="str">
        <f>IF(ISTEXT(S2424),VLOOKUP(S2424,'_Keuzelijst Algemeen'!$B$3:$C$74,2),"")</f>
        <v/>
      </c>
      <c r="V2424" s="69"/>
      <c r="W2424" s="69"/>
      <c r="X2424" s="69"/>
      <c r="Y2424" s="69"/>
      <c r="AB2424" s="173"/>
      <c r="AG2424" s="167"/>
    </row>
    <row r="2425" spans="1:33" x14ac:dyDescent="0.3">
      <c r="A2425" s="263" t="str">
        <f t="shared" si="74"/>
        <v>Groen</v>
      </c>
      <c r="B2425" s="284" t="str">
        <f t="shared" si="75"/>
        <v>Faunavoorziening</v>
      </c>
      <c r="C2425" s="69"/>
      <c r="D2425" s="69"/>
      <c r="E2425" s="87"/>
      <c r="H2425" s="69"/>
      <c r="R2425" s="69"/>
      <c r="S2425" s="69"/>
      <c r="T2425" s="250" t="str">
        <f>IF(ISTEXT(S2425),VLOOKUP(S2425,'_Keuzelijst Algemeen'!$B$3:$C$74,2),"")</f>
        <v/>
      </c>
      <c r="V2425" s="69"/>
      <c r="W2425" s="69"/>
      <c r="X2425" s="69"/>
      <c r="Y2425" s="69"/>
      <c r="AB2425" s="173"/>
      <c r="AG2425" s="167"/>
    </row>
    <row r="2426" spans="1:33" x14ac:dyDescent="0.3">
      <c r="A2426" s="263" t="str">
        <f t="shared" si="74"/>
        <v>Groen</v>
      </c>
      <c r="B2426" s="284" t="str">
        <f t="shared" si="75"/>
        <v>Faunavoorziening</v>
      </c>
      <c r="C2426" s="69"/>
      <c r="D2426" s="69"/>
      <c r="E2426" s="87"/>
      <c r="H2426" s="69"/>
      <c r="R2426" s="69"/>
      <c r="S2426" s="69"/>
      <c r="T2426" s="250" t="str">
        <f>IF(ISTEXT(S2426),VLOOKUP(S2426,'_Keuzelijst Algemeen'!$B$3:$C$74,2),"")</f>
        <v/>
      </c>
      <c r="V2426" s="69"/>
      <c r="W2426" s="69"/>
      <c r="X2426" s="69"/>
      <c r="Y2426" s="69"/>
      <c r="AB2426" s="173"/>
      <c r="AG2426" s="167"/>
    </row>
    <row r="2427" spans="1:33" x14ac:dyDescent="0.3">
      <c r="A2427" s="263" t="str">
        <f t="shared" si="74"/>
        <v>Groen</v>
      </c>
      <c r="B2427" s="284" t="str">
        <f t="shared" si="75"/>
        <v>Faunavoorziening</v>
      </c>
      <c r="C2427" s="69"/>
      <c r="D2427" s="69"/>
      <c r="E2427" s="87"/>
      <c r="H2427" s="69"/>
      <c r="R2427" s="69"/>
      <c r="S2427" s="69"/>
      <c r="T2427" s="250" t="str">
        <f>IF(ISTEXT(S2427),VLOOKUP(S2427,'_Keuzelijst Algemeen'!$B$3:$C$74,2),"")</f>
        <v/>
      </c>
      <c r="V2427" s="69"/>
      <c r="W2427" s="69"/>
      <c r="X2427" s="69"/>
      <c r="Y2427" s="69"/>
      <c r="AB2427" s="173"/>
      <c r="AG2427" s="167"/>
    </row>
    <row r="2428" spans="1:33" x14ac:dyDescent="0.3">
      <c r="A2428" s="263" t="str">
        <f t="shared" si="74"/>
        <v>Groen</v>
      </c>
      <c r="B2428" s="284" t="str">
        <f t="shared" si="75"/>
        <v>Faunavoorziening</v>
      </c>
      <c r="C2428" s="69"/>
      <c r="D2428" s="69"/>
      <c r="E2428" s="87"/>
      <c r="H2428" s="69"/>
      <c r="R2428" s="69"/>
      <c r="S2428" s="69"/>
      <c r="T2428" s="250" t="str">
        <f>IF(ISTEXT(S2428),VLOOKUP(S2428,'_Keuzelijst Algemeen'!$B$3:$C$74,2),"")</f>
        <v/>
      </c>
      <c r="V2428" s="69"/>
      <c r="W2428" s="69"/>
      <c r="X2428" s="69"/>
      <c r="Y2428" s="69"/>
      <c r="AB2428" s="173"/>
      <c r="AG2428" s="167"/>
    </row>
    <row r="2429" spans="1:33" x14ac:dyDescent="0.3">
      <c r="A2429" s="263" t="str">
        <f t="shared" si="74"/>
        <v>Groen</v>
      </c>
      <c r="B2429" s="284" t="str">
        <f t="shared" si="75"/>
        <v>Faunavoorziening</v>
      </c>
      <c r="C2429" s="69"/>
      <c r="D2429" s="69"/>
      <c r="E2429" s="87"/>
      <c r="H2429" s="69"/>
      <c r="R2429" s="69"/>
      <c r="S2429" s="69"/>
      <c r="T2429" s="250" t="str">
        <f>IF(ISTEXT(S2429),VLOOKUP(S2429,'_Keuzelijst Algemeen'!$B$3:$C$74,2),"")</f>
        <v/>
      </c>
      <c r="V2429" s="69"/>
      <c r="W2429" s="69"/>
      <c r="X2429" s="69"/>
      <c r="Y2429" s="69"/>
      <c r="AB2429" s="173"/>
      <c r="AG2429" s="167"/>
    </row>
    <row r="2430" spans="1:33" x14ac:dyDescent="0.3">
      <c r="A2430" s="263" t="str">
        <f t="shared" si="74"/>
        <v>Groen</v>
      </c>
      <c r="B2430" s="284" t="str">
        <f t="shared" si="75"/>
        <v>Faunavoorziening</v>
      </c>
      <c r="C2430" s="69"/>
      <c r="D2430" s="69"/>
      <c r="E2430" s="87"/>
      <c r="H2430" s="69"/>
      <c r="R2430" s="69"/>
      <c r="S2430" s="69"/>
      <c r="T2430" s="250" t="str">
        <f>IF(ISTEXT(S2430),VLOOKUP(S2430,'_Keuzelijst Algemeen'!$B$3:$C$74,2),"")</f>
        <v/>
      </c>
      <c r="V2430" s="69"/>
      <c r="W2430" s="69"/>
      <c r="X2430" s="69"/>
      <c r="Y2430" s="69"/>
      <c r="AB2430" s="173"/>
      <c r="AG2430" s="167"/>
    </row>
    <row r="2431" spans="1:33" x14ac:dyDescent="0.3">
      <c r="A2431" s="263" t="str">
        <f t="shared" si="74"/>
        <v>Groen</v>
      </c>
      <c r="B2431" s="284" t="str">
        <f t="shared" si="75"/>
        <v>Faunavoorziening</v>
      </c>
      <c r="C2431" s="69"/>
      <c r="D2431" s="69"/>
      <c r="E2431" s="87"/>
      <c r="H2431" s="69"/>
      <c r="R2431" s="69"/>
      <c r="S2431" s="69"/>
      <c r="T2431" s="250" t="str">
        <f>IF(ISTEXT(S2431),VLOOKUP(S2431,'_Keuzelijst Algemeen'!$B$3:$C$74,2),"")</f>
        <v/>
      </c>
      <c r="V2431" s="69"/>
      <c r="W2431" s="69"/>
      <c r="X2431" s="69"/>
      <c r="Y2431" s="69"/>
      <c r="AB2431" s="173"/>
      <c r="AG2431" s="167"/>
    </row>
    <row r="2432" spans="1:33" x14ac:dyDescent="0.3">
      <c r="A2432" s="263" t="str">
        <f t="shared" si="74"/>
        <v>Groen</v>
      </c>
      <c r="B2432" s="284" t="str">
        <f t="shared" si="75"/>
        <v>Faunavoorziening</v>
      </c>
      <c r="C2432" s="69"/>
      <c r="D2432" s="69"/>
      <c r="E2432" s="87"/>
      <c r="H2432" s="69"/>
      <c r="R2432" s="69"/>
      <c r="S2432" s="69"/>
      <c r="T2432" s="250" t="str">
        <f>IF(ISTEXT(S2432),VLOOKUP(S2432,'_Keuzelijst Algemeen'!$B$3:$C$74,2),"")</f>
        <v/>
      </c>
      <c r="V2432" s="69"/>
      <c r="W2432" s="69"/>
      <c r="X2432" s="69"/>
      <c r="Y2432" s="69"/>
      <c r="AB2432" s="173"/>
      <c r="AG2432" s="167"/>
    </row>
    <row r="2433" spans="1:33" x14ac:dyDescent="0.3">
      <c r="A2433" s="263" t="str">
        <f t="shared" si="74"/>
        <v>Groen</v>
      </c>
      <c r="B2433" s="284" t="str">
        <f t="shared" si="75"/>
        <v>Faunavoorziening</v>
      </c>
      <c r="C2433" s="69"/>
      <c r="D2433" s="69"/>
      <c r="E2433" s="87"/>
      <c r="H2433" s="69"/>
      <c r="R2433" s="69"/>
      <c r="S2433" s="69"/>
      <c r="T2433" s="250" t="str">
        <f>IF(ISTEXT(S2433),VLOOKUP(S2433,'_Keuzelijst Algemeen'!$B$3:$C$74,2),"")</f>
        <v/>
      </c>
      <c r="V2433" s="69"/>
      <c r="W2433" s="69"/>
      <c r="X2433" s="69"/>
      <c r="Y2433" s="69"/>
      <c r="AB2433" s="173"/>
      <c r="AG2433" s="167"/>
    </row>
    <row r="2434" spans="1:33" x14ac:dyDescent="0.3">
      <c r="A2434" s="263" t="str">
        <f t="shared" si="74"/>
        <v>Groen</v>
      </c>
      <c r="B2434" s="284" t="str">
        <f t="shared" si="75"/>
        <v>Faunavoorziening</v>
      </c>
      <c r="C2434" s="69"/>
      <c r="D2434" s="69"/>
      <c r="E2434" s="87"/>
      <c r="H2434" s="69"/>
      <c r="R2434" s="69"/>
      <c r="S2434" s="69"/>
      <c r="T2434" s="250" t="str">
        <f>IF(ISTEXT(S2434),VLOOKUP(S2434,'_Keuzelijst Algemeen'!$B$3:$C$74,2),"")</f>
        <v/>
      </c>
      <c r="V2434" s="69"/>
      <c r="W2434" s="69"/>
      <c r="X2434" s="69"/>
      <c r="Y2434" s="69"/>
      <c r="AB2434" s="173"/>
      <c r="AG2434" s="167"/>
    </row>
    <row r="2435" spans="1:33" x14ac:dyDescent="0.3">
      <c r="A2435" s="263" t="str">
        <f t="shared" si="74"/>
        <v>Groen</v>
      </c>
      <c r="B2435" s="284" t="str">
        <f t="shared" si="75"/>
        <v>Faunavoorziening</v>
      </c>
      <c r="C2435" s="69"/>
      <c r="D2435" s="69"/>
      <c r="E2435" s="87"/>
      <c r="H2435" s="69"/>
      <c r="R2435" s="69"/>
      <c r="S2435" s="69"/>
      <c r="T2435" s="250" t="str">
        <f>IF(ISTEXT(S2435),VLOOKUP(S2435,'_Keuzelijst Algemeen'!$B$3:$C$74,2),"")</f>
        <v/>
      </c>
      <c r="V2435" s="69"/>
      <c r="W2435" s="69"/>
      <c r="X2435" s="69"/>
      <c r="Y2435" s="69"/>
      <c r="AB2435" s="173"/>
      <c r="AG2435" s="167"/>
    </row>
    <row r="2436" spans="1:33" x14ac:dyDescent="0.3">
      <c r="A2436" s="263" t="str">
        <f t="shared" ref="A2436:A2499" si="76">$A$2</f>
        <v>Groen</v>
      </c>
      <c r="B2436" s="284" t="str">
        <f t="shared" si="75"/>
        <v>Faunavoorziening</v>
      </c>
      <c r="C2436" s="69"/>
      <c r="D2436" s="69"/>
      <c r="E2436" s="87"/>
      <c r="H2436" s="69"/>
      <c r="R2436" s="69"/>
      <c r="S2436" s="69"/>
      <c r="T2436" s="250" t="str">
        <f>IF(ISTEXT(S2436),VLOOKUP(S2436,'_Keuzelijst Algemeen'!$B$3:$C$74,2),"")</f>
        <v/>
      </c>
      <c r="V2436" s="69"/>
      <c r="W2436" s="69"/>
      <c r="X2436" s="69"/>
      <c r="Y2436" s="69"/>
      <c r="AB2436" s="173"/>
      <c r="AG2436" s="167"/>
    </row>
    <row r="2437" spans="1:33" x14ac:dyDescent="0.3">
      <c r="A2437" s="263" t="str">
        <f t="shared" si="76"/>
        <v>Groen</v>
      </c>
      <c r="B2437" s="284" t="str">
        <f t="shared" ref="B2437:B2500" si="77">$B$2</f>
        <v>Faunavoorziening</v>
      </c>
      <c r="C2437" s="69"/>
      <c r="D2437" s="69"/>
      <c r="E2437" s="87"/>
      <c r="H2437" s="69"/>
      <c r="R2437" s="69"/>
      <c r="S2437" s="69"/>
      <c r="T2437" s="250" t="str">
        <f>IF(ISTEXT(S2437),VLOOKUP(S2437,'_Keuzelijst Algemeen'!$B$3:$C$74,2),"")</f>
        <v/>
      </c>
      <c r="V2437" s="69"/>
      <c r="W2437" s="69"/>
      <c r="X2437" s="69"/>
      <c r="Y2437" s="69"/>
      <c r="AB2437" s="173"/>
      <c r="AG2437" s="167"/>
    </row>
    <row r="2438" spans="1:33" x14ac:dyDescent="0.3">
      <c r="A2438" s="263" t="str">
        <f t="shared" si="76"/>
        <v>Groen</v>
      </c>
      <c r="B2438" s="284" t="str">
        <f t="shared" si="77"/>
        <v>Faunavoorziening</v>
      </c>
      <c r="C2438" s="69"/>
      <c r="D2438" s="69"/>
      <c r="E2438" s="87"/>
      <c r="H2438" s="69"/>
      <c r="R2438" s="69"/>
      <c r="S2438" s="69"/>
      <c r="T2438" s="250" t="str">
        <f>IF(ISTEXT(S2438),VLOOKUP(S2438,'_Keuzelijst Algemeen'!$B$3:$C$74,2),"")</f>
        <v/>
      </c>
      <c r="V2438" s="69"/>
      <c r="W2438" s="69"/>
      <c r="X2438" s="69"/>
      <c r="Y2438" s="69"/>
      <c r="AB2438" s="173"/>
      <c r="AG2438" s="167"/>
    </row>
    <row r="2439" spans="1:33" x14ac:dyDescent="0.3">
      <c r="A2439" s="263" t="str">
        <f t="shared" si="76"/>
        <v>Groen</v>
      </c>
      <c r="B2439" s="284" t="str">
        <f t="shared" si="77"/>
        <v>Faunavoorziening</v>
      </c>
      <c r="C2439" s="69"/>
      <c r="D2439" s="69"/>
      <c r="E2439" s="87"/>
      <c r="H2439" s="69"/>
      <c r="R2439" s="69"/>
      <c r="S2439" s="69"/>
      <c r="T2439" s="250" t="str">
        <f>IF(ISTEXT(S2439),VLOOKUP(S2439,'_Keuzelijst Algemeen'!$B$3:$C$74,2),"")</f>
        <v/>
      </c>
      <c r="V2439" s="69"/>
      <c r="W2439" s="69"/>
      <c r="X2439" s="69"/>
      <c r="Y2439" s="69"/>
      <c r="AB2439" s="173"/>
      <c r="AG2439" s="167"/>
    </row>
    <row r="2440" spans="1:33" x14ac:dyDescent="0.3">
      <c r="A2440" s="263" t="str">
        <f t="shared" si="76"/>
        <v>Groen</v>
      </c>
      <c r="B2440" s="284" t="str">
        <f t="shared" si="77"/>
        <v>Faunavoorziening</v>
      </c>
      <c r="C2440" s="69"/>
      <c r="D2440" s="69"/>
      <c r="E2440" s="87"/>
      <c r="H2440" s="69"/>
      <c r="R2440" s="69"/>
      <c r="S2440" s="69"/>
      <c r="T2440" s="250" t="str">
        <f>IF(ISTEXT(S2440),VLOOKUP(S2440,'_Keuzelijst Algemeen'!$B$3:$C$74,2),"")</f>
        <v/>
      </c>
      <c r="V2440" s="69"/>
      <c r="W2440" s="69"/>
      <c r="X2440" s="69"/>
      <c r="Y2440" s="69"/>
      <c r="AB2440" s="173"/>
      <c r="AG2440" s="167"/>
    </row>
    <row r="2441" spans="1:33" x14ac:dyDescent="0.3">
      <c r="A2441" s="263" t="str">
        <f t="shared" si="76"/>
        <v>Groen</v>
      </c>
      <c r="B2441" s="284" t="str">
        <f t="shared" si="77"/>
        <v>Faunavoorziening</v>
      </c>
      <c r="C2441" s="69"/>
      <c r="D2441" s="69"/>
      <c r="E2441" s="87"/>
      <c r="H2441" s="69"/>
      <c r="R2441" s="69"/>
      <c r="S2441" s="69"/>
      <c r="T2441" s="250" t="str">
        <f>IF(ISTEXT(S2441),VLOOKUP(S2441,'_Keuzelijst Algemeen'!$B$3:$C$74,2),"")</f>
        <v/>
      </c>
      <c r="V2441" s="69"/>
      <c r="W2441" s="69"/>
      <c r="X2441" s="69"/>
      <c r="Y2441" s="69"/>
      <c r="AB2441" s="173"/>
      <c r="AG2441" s="167"/>
    </row>
    <row r="2442" spans="1:33" x14ac:dyDescent="0.3">
      <c r="A2442" s="263" t="str">
        <f t="shared" si="76"/>
        <v>Groen</v>
      </c>
      <c r="B2442" s="284" t="str">
        <f t="shared" si="77"/>
        <v>Faunavoorziening</v>
      </c>
      <c r="C2442" s="69"/>
      <c r="D2442" s="69"/>
      <c r="E2442" s="87"/>
      <c r="H2442" s="69"/>
      <c r="R2442" s="69"/>
      <c r="S2442" s="69"/>
      <c r="T2442" s="250" t="str">
        <f>IF(ISTEXT(S2442),VLOOKUP(S2442,'_Keuzelijst Algemeen'!$B$3:$C$74,2),"")</f>
        <v/>
      </c>
      <c r="V2442" s="69"/>
      <c r="W2442" s="69"/>
      <c r="X2442" s="69"/>
      <c r="Y2442" s="69"/>
      <c r="AB2442" s="173"/>
      <c r="AG2442" s="167"/>
    </row>
    <row r="2443" spans="1:33" x14ac:dyDescent="0.3">
      <c r="A2443" s="263" t="str">
        <f t="shared" si="76"/>
        <v>Groen</v>
      </c>
      <c r="B2443" s="284" t="str">
        <f t="shared" si="77"/>
        <v>Faunavoorziening</v>
      </c>
      <c r="C2443" s="69"/>
      <c r="D2443" s="69"/>
      <c r="E2443" s="87"/>
      <c r="H2443" s="69"/>
      <c r="R2443" s="69"/>
      <c r="S2443" s="69"/>
      <c r="T2443" s="250" t="str">
        <f>IF(ISTEXT(S2443),VLOOKUP(S2443,'_Keuzelijst Algemeen'!$B$3:$C$74,2),"")</f>
        <v/>
      </c>
      <c r="V2443" s="69"/>
      <c r="W2443" s="69"/>
      <c r="X2443" s="69"/>
      <c r="Y2443" s="69"/>
      <c r="AB2443" s="173"/>
      <c r="AG2443" s="167"/>
    </row>
    <row r="2444" spans="1:33" x14ac:dyDescent="0.3">
      <c r="A2444" s="263" t="str">
        <f t="shared" si="76"/>
        <v>Groen</v>
      </c>
      <c r="B2444" s="284" t="str">
        <f t="shared" si="77"/>
        <v>Faunavoorziening</v>
      </c>
      <c r="C2444" s="69"/>
      <c r="D2444" s="69"/>
      <c r="E2444" s="87"/>
      <c r="H2444" s="69"/>
      <c r="R2444" s="69"/>
      <c r="S2444" s="69"/>
      <c r="T2444" s="250" t="str">
        <f>IF(ISTEXT(S2444),VLOOKUP(S2444,'_Keuzelijst Algemeen'!$B$3:$C$74,2),"")</f>
        <v/>
      </c>
      <c r="V2444" s="69"/>
      <c r="W2444" s="69"/>
      <c r="X2444" s="69"/>
      <c r="Y2444" s="69"/>
      <c r="AB2444" s="173"/>
      <c r="AG2444" s="167"/>
    </row>
    <row r="2445" spans="1:33" x14ac:dyDescent="0.3">
      <c r="A2445" s="263" t="str">
        <f t="shared" si="76"/>
        <v>Groen</v>
      </c>
      <c r="B2445" s="284" t="str">
        <f t="shared" si="77"/>
        <v>Faunavoorziening</v>
      </c>
      <c r="C2445" s="69"/>
      <c r="D2445" s="69"/>
      <c r="E2445" s="87"/>
      <c r="H2445" s="69"/>
      <c r="R2445" s="69"/>
      <c r="S2445" s="69"/>
      <c r="T2445" s="250" t="str">
        <f>IF(ISTEXT(S2445),VLOOKUP(S2445,'_Keuzelijst Algemeen'!$B$3:$C$74,2),"")</f>
        <v/>
      </c>
      <c r="V2445" s="69"/>
      <c r="W2445" s="69"/>
      <c r="X2445" s="69"/>
      <c r="Y2445" s="69"/>
      <c r="AB2445" s="173"/>
      <c r="AG2445" s="167"/>
    </row>
    <row r="2446" spans="1:33" x14ac:dyDescent="0.3">
      <c r="A2446" s="263" t="str">
        <f t="shared" si="76"/>
        <v>Groen</v>
      </c>
      <c r="B2446" s="284" t="str">
        <f t="shared" si="77"/>
        <v>Faunavoorziening</v>
      </c>
      <c r="C2446" s="69"/>
      <c r="D2446" s="69"/>
      <c r="E2446" s="87"/>
      <c r="H2446" s="69"/>
      <c r="R2446" s="69"/>
      <c r="S2446" s="69"/>
      <c r="T2446" s="250" t="str">
        <f>IF(ISTEXT(S2446),VLOOKUP(S2446,'_Keuzelijst Algemeen'!$B$3:$C$74,2),"")</f>
        <v/>
      </c>
      <c r="V2446" s="69"/>
      <c r="W2446" s="69"/>
      <c r="X2446" s="69"/>
      <c r="Y2446" s="69"/>
      <c r="AB2446" s="173"/>
      <c r="AG2446" s="167"/>
    </row>
    <row r="2447" spans="1:33" x14ac:dyDescent="0.3">
      <c r="A2447" s="263" t="str">
        <f t="shared" si="76"/>
        <v>Groen</v>
      </c>
      <c r="B2447" s="284" t="str">
        <f t="shared" si="77"/>
        <v>Faunavoorziening</v>
      </c>
      <c r="C2447" s="69"/>
      <c r="D2447" s="69"/>
      <c r="E2447" s="87"/>
      <c r="H2447" s="69"/>
      <c r="R2447" s="69"/>
      <c r="S2447" s="69"/>
      <c r="T2447" s="250" t="str">
        <f>IF(ISTEXT(S2447),VLOOKUP(S2447,'_Keuzelijst Algemeen'!$B$3:$C$74,2),"")</f>
        <v/>
      </c>
      <c r="V2447" s="69"/>
      <c r="W2447" s="69"/>
      <c r="X2447" s="69"/>
      <c r="Y2447" s="69"/>
      <c r="AB2447" s="173"/>
      <c r="AG2447" s="167"/>
    </row>
    <row r="2448" spans="1:33" x14ac:dyDescent="0.3">
      <c r="A2448" s="263" t="str">
        <f t="shared" si="76"/>
        <v>Groen</v>
      </c>
      <c r="B2448" s="284" t="str">
        <f t="shared" si="77"/>
        <v>Faunavoorziening</v>
      </c>
      <c r="C2448" s="69"/>
      <c r="D2448" s="69"/>
      <c r="E2448" s="87"/>
      <c r="H2448" s="69"/>
      <c r="R2448" s="69"/>
      <c r="S2448" s="69"/>
      <c r="T2448" s="250" t="str">
        <f>IF(ISTEXT(S2448),VLOOKUP(S2448,'_Keuzelijst Algemeen'!$B$3:$C$74,2),"")</f>
        <v/>
      </c>
      <c r="V2448" s="69"/>
      <c r="W2448" s="69"/>
      <c r="X2448" s="69"/>
      <c r="Y2448" s="69"/>
      <c r="AB2448" s="173"/>
      <c r="AG2448" s="167"/>
    </row>
    <row r="2449" spans="1:33" x14ac:dyDescent="0.3">
      <c r="A2449" s="263" t="str">
        <f t="shared" si="76"/>
        <v>Groen</v>
      </c>
      <c r="B2449" s="284" t="str">
        <f t="shared" si="77"/>
        <v>Faunavoorziening</v>
      </c>
      <c r="C2449" s="69"/>
      <c r="D2449" s="69"/>
      <c r="E2449" s="87"/>
      <c r="H2449" s="69"/>
      <c r="R2449" s="69"/>
      <c r="S2449" s="69"/>
      <c r="T2449" s="250" t="str">
        <f>IF(ISTEXT(S2449),VLOOKUP(S2449,'_Keuzelijst Algemeen'!$B$3:$C$74,2),"")</f>
        <v/>
      </c>
      <c r="V2449" s="69"/>
      <c r="W2449" s="69"/>
      <c r="X2449" s="69"/>
      <c r="Y2449" s="69"/>
      <c r="AB2449" s="173"/>
      <c r="AG2449" s="167"/>
    </row>
    <row r="2450" spans="1:33" x14ac:dyDescent="0.3">
      <c r="A2450" s="263" t="str">
        <f t="shared" si="76"/>
        <v>Groen</v>
      </c>
      <c r="B2450" s="284" t="str">
        <f t="shared" si="77"/>
        <v>Faunavoorziening</v>
      </c>
      <c r="C2450" s="69"/>
      <c r="D2450" s="69"/>
      <c r="E2450" s="87"/>
      <c r="H2450" s="69"/>
      <c r="R2450" s="69"/>
      <c r="S2450" s="69"/>
      <c r="T2450" s="250" t="str">
        <f>IF(ISTEXT(S2450),VLOOKUP(S2450,'_Keuzelijst Algemeen'!$B$3:$C$74,2),"")</f>
        <v/>
      </c>
      <c r="V2450" s="69"/>
      <c r="W2450" s="69"/>
      <c r="X2450" s="69"/>
      <c r="Y2450" s="69"/>
      <c r="AB2450" s="173"/>
      <c r="AG2450" s="167"/>
    </row>
    <row r="2451" spans="1:33" x14ac:dyDescent="0.3">
      <c r="A2451" s="263" t="str">
        <f t="shared" si="76"/>
        <v>Groen</v>
      </c>
      <c r="B2451" s="284" t="str">
        <f t="shared" si="77"/>
        <v>Faunavoorziening</v>
      </c>
      <c r="C2451" s="69"/>
      <c r="D2451" s="69"/>
      <c r="E2451" s="87"/>
      <c r="H2451" s="69"/>
      <c r="R2451" s="69"/>
      <c r="S2451" s="69"/>
      <c r="T2451" s="250" t="str">
        <f>IF(ISTEXT(S2451),VLOOKUP(S2451,'_Keuzelijst Algemeen'!$B$3:$C$74,2),"")</f>
        <v/>
      </c>
      <c r="V2451" s="69"/>
      <c r="W2451" s="69"/>
      <c r="X2451" s="69"/>
      <c r="Y2451" s="69"/>
      <c r="AB2451" s="173"/>
      <c r="AG2451" s="167"/>
    </row>
    <row r="2452" spans="1:33" x14ac:dyDescent="0.3">
      <c r="A2452" s="263" t="str">
        <f t="shared" si="76"/>
        <v>Groen</v>
      </c>
      <c r="B2452" s="284" t="str">
        <f t="shared" si="77"/>
        <v>Faunavoorziening</v>
      </c>
      <c r="C2452" s="69"/>
      <c r="D2452" s="69"/>
      <c r="E2452" s="87"/>
      <c r="H2452" s="69"/>
      <c r="R2452" s="69"/>
      <c r="S2452" s="69"/>
      <c r="T2452" s="250" t="str">
        <f>IF(ISTEXT(S2452),VLOOKUP(S2452,'_Keuzelijst Algemeen'!$B$3:$C$74,2),"")</f>
        <v/>
      </c>
      <c r="V2452" s="69"/>
      <c r="W2452" s="69"/>
      <c r="X2452" s="69"/>
      <c r="Y2452" s="69"/>
      <c r="AB2452" s="173"/>
      <c r="AG2452" s="167"/>
    </row>
    <row r="2453" spans="1:33" x14ac:dyDescent="0.3">
      <c r="A2453" s="263" t="str">
        <f t="shared" si="76"/>
        <v>Groen</v>
      </c>
      <c r="B2453" s="284" t="str">
        <f t="shared" si="77"/>
        <v>Faunavoorziening</v>
      </c>
      <c r="C2453" s="69"/>
      <c r="D2453" s="69"/>
      <c r="E2453" s="87"/>
      <c r="H2453" s="69"/>
      <c r="R2453" s="69"/>
      <c r="S2453" s="69"/>
      <c r="T2453" s="250" t="str">
        <f>IF(ISTEXT(S2453),VLOOKUP(S2453,'_Keuzelijst Algemeen'!$B$3:$C$74,2),"")</f>
        <v/>
      </c>
      <c r="V2453" s="69"/>
      <c r="W2453" s="69"/>
      <c r="X2453" s="69"/>
      <c r="Y2453" s="69"/>
      <c r="AB2453" s="173"/>
      <c r="AG2453" s="167"/>
    </row>
    <row r="2454" spans="1:33" x14ac:dyDescent="0.3">
      <c r="A2454" s="263" t="str">
        <f t="shared" si="76"/>
        <v>Groen</v>
      </c>
      <c r="B2454" s="284" t="str">
        <f t="shared" si="77"/>
        <v>Faunavoorziening</v>
      </c>
      <c r="C2454" s="69"/>
      <c r="D2454" s="69"/>
      <c r="E2454" s="87"/>
      <c r="H2454" s="69"/>
      <c r="R2454" s="69"/>
      <c r="S2454" s="69"/>
      <c r="T2454" s="250" t="str">
        <f>IF(ISTEXT(S2454),VLOOKUP(S2454,'_Keuzelijst Algemeen'!$B$3:$C$74,2),"")</f>
        <v/>
      </c>
      <c r="V2454" s="69"/>
      <c r="W2454" s="69"/>
      <c r="X2454" s="69"/>
      <c r="Y2454" s="69"/>
      <c r="AB2454" s="173"/>
      <c r="AG2454" s="167"/>
    </row>
    <row r="2455" spans="1:33" x14ac:dyDescent="0.3">
      <c r="A2455" s="263" t="str">
        <f t="shared" si="76"/>
        <v>Groen</v>
      </c>
      <c r="B2455" s="284" t="str">
        <f t="shared" si="77"/>
        <v>Faunavoorziening</v>
      </c>
      <c r="C2455" s="69"/>
      <c r="D2455" s="69"/>
      <c r="E2455" s="87"/>
      <c r="H2455" s="69"/>
      <c r="R2455" s="69"/>
      <c r="S2455" s="69"/>
      <c r="T2455" s="250" t="str">
        <f>IF(ISTEXT(S2455),VLOOKUP(S2455,'_Keuzelijst Algemeen'!$B$3:$C$74,2),"")</f>
        <v/>
      </c>
      <c r="V2455" s="69"/>
      <c r="W2455" s="69"/>
      <c r="X2455" s="69"/>
      <c r="Y2455" s="69"/>
      <c r="AB2455" s="173"/>
      <c r="AG2455" s="167"/>
    </row>
    <row r="2456" spans="1:33" x14ac:dyDescent="0.3">
      <c r="A2456" s="263" t="str">
        <f t="shared" si="76"/>
        <v>Groen</v>
      </c>
      <c r="B2456" s="284" t="str">
        <f t="shared" si="77"/>
        <v>Faunavoorziening</v>
      </c>
      <c r="C2456" s="69"/>
      <c r="D2456" s="69"/>
      <c r="E2456" s="87"/>
      <c r="H2456" s="69"/>
      <c r="R2456" s="69"/>
      <c r="S2456" s="69"/>
      <c r="T2456" s="250" t="str">
        <f>IF(ISTEXT(S2456),VLOOKUP(S2456,'_Keuzelijst Algemeen'!$B$3:$C$74,2),"")</f>
        <v/>
      </c>
      <c r="V2456" s="69"/>
      <c r="W2456" s="69"/>
      <c r="X2456" s="69"/>
      <c r="Y2456" s="69"/>
      <c r="AB2456" s="173"/>
      <c r="AG2456" s="167"/>
    </row>
    <row r="2457" spans="1:33" x14ac:dyDescent="0.3">
      <c r="A2457" s="263" t="str">
        <f t="shared" si="76"/>
        <v>Groen</v>
      </c>
      <c r="B2457" s="284" t="str">
        <f t="shared" si="77"/>
        <v>Faunavoorziening</v>
      </c>
      <c r="C2457" s="69"/>
      <c r="D2457" s="69"/>
      <c r="E2457" s="87"/>
      <c r="H2457" s="69"/>
      <c r="R2457" s="69"/>
      <c r="S2457" s="69"/>
      <c r="T2457" s="250" t="str">
        <f>IF(ISTEXT(S2457),VLOOKUP(S2457,'_Keuzelijst Algemeen'!$B$3:$C$74,2),"")</f>
        <v/>
      </c>
      <c r="V2457" s="69"/>
      <c r="W2457" s="69"/>
      <c r="X2457" s="69"/>
      <c r="Y2457" s="69"/>
      <c r="AB2457" s="173"/>
      <c r="AG2457" s="167"/>
    </row>
    <row r="2458" spans="1:33" x14ac:dyDescent="0.3">
      <c r="A2458" s="263" t="str">
        <f t="shared" si="76"/>
        <v>Groen</v>
      </c>
      <c r="B2458" s="284" t="str">
        <f t="shared" si="77"/>
        <v>Faunavoorziening</v>
      </c>
      <c r="C2458" s="69"/>
      <c r="D2458" s="69"/>
      <c r="E2458" s="87"/>
      <c r="H2458" s="69"/>
      <c r="R2458" s="69"/>
      <c r="S2458" s="69"/>
      <c r="T2458" s="250" t="str">
        <f>IF(ISTEXT(S2458),VLOOKUP(S2458,'_Keuzelijst Algemeen'!$B$3:$C$74,2),"")</f>
        <v/>
      </c>
      <c r="V2458" s="69"/>
      <c r="W2458" s="69"/>
      <c r="X2458" s="69"/>
      <c r="Y2458" s="69"/>
      <c r="AB2458" s="173"/>
      <c r="AG2458" s="167"/>
    </row>
    <row r="2459" spans="1:33" x14ac:dyDescent="0.3">
      <c r="A2459" s="263" t="str">
        <f t="shared" si="76"/>
        <v>Groen</v>
      </c>
      <c r="B2459" s="284" t="str">
        <f t="shared" si="77"/>
        <v>Faunavoorziening</v>
      </c>
      <c r="C2459" s="69"/>
      <c r="D2459" s="69"/>
      <c r="E2459" s="87"/>
      <c r="H2459" s="69"/>
      <c r="R2459" s="69"/>
      <c r="S2459" s="69"/>
      <c r="T2459" s="250" t="str">
        <f>IF(ISTEXT(S2459),VLOOKUP(S2459,'_Keuzelijst Algemeen'!$B$3:$C$74,2),"")</f>
        <v/>
      </c>
      <c r="V2459" s="69"/>
      <c r="W2459" s="69"/>
      <c r="X2459" s="69"/>
      <c r="Y2459" s="69"/>
      <c r="AB2459" s="173"/>
      <c r="AG2459" s="167"/>
    </row>
    <row r="2460" spans="1:33" x14ac:dyDescent="0.3">
      <c r="A2460" s="263" t="str">
        <f t="shared" si="76"/>
        <v>Groen</v>
      </c>
      <c r="B2460" s="284" t="str">
        <f t="shared" si="77"/>
        <v>Faunavoorziening</v>
      </c>
      <c r="C2460" s="69"/>
      <c r="D2460" s="69"/>
      <c r="E2460" s="87"/>
      <c r="H2460" s="69"/>
      <c r="R2460" s="69"/>
      <c r="S2460" s="69"/>
      <c r="T2460" s="250" t="str">
        <f>IF(ISTEXT(S2460),VLOOKUP(S2460,'_Keuzelijst Algemeen'!$B$3:$C$74,2),"")</f>
        <v/>
      </c>
      <c r="V2460" s="69"/>
      <c r="W2460" s="69"/>
      <c r="X2460" s="69"/>
      <c r="Y2460" s="69"/>
      <c r="AB2460" s="173"/>
      <c r="AG2460" s="167"/>
    </row>
    <row r="2461" spans="1:33" x14ac:dyDescent="0.3">
      <c r="A2461" s="263" t="str">
        <f t="shared" si="76"/>
        <v>Groen</v>
      </c>
      <c r="B2461" s="284" t="str">
        <f t="shared" si="77"/>
        <v>Faunavoorziening</v>
      </c>
      <c r="C2461" s="69"/>
      <c r="D2461" s="69"/>
      <c r="E2461" s="87"/>
      <c r="H2461" s="69"/>
      <c r="R2461" s="69"/>
      <c r="S2461" s="69"/>
      <c r="T2461" s="250" t="str">
        <f>IF(ISTEXT(S2461),VLOOKUP(S2461,'_Keuzelijst Algemeen'!$B$3:$C$74,2),"")</f>
        <v/>
      </c>
      <c r="V2461" s="69"/>
      <c r="W2461" s="69"/>
      <c r="X2461" s="69"/>
      <c r="Y2461" s="69"/>
      <c r="AB2461" s="173"/>
      <c r="AG2461" s="167"/>
    </row>
    <row r="2462" spans="1:33" x14ac:dyDescent="0.3">
      <c r="A2462" s="263" t="str">
        <f t="shared" si="76"/>
        <v>Groen</v>
      </c>
      <c r="B2462" s="284" t="str">
        <f t="shared" si="77"/>
        <v>Faunavoorziening</v>
      </c>
      <c r="C2462" s="69"/>
      <c r="D2462" s="69"/>
      <c r="E2462" s="87"/>
      <c r="H2462" s="69"/>
      <c r="R2462" s="69"/>
      <c r="S2462" s="69"/>
      <c r="T2462" s="250" t="str">
        <f>IF(ISTEXT(S2462),VLOOKUP(S2462,'_Keuzelijst Algemeen'!$B$3:$C$74,2),"")</f>
        <v/>
      </c>
      <c r="V2462" s="69"/>
      <c r="W2462" s="69"/>
      <c r="X2462" s="69"/>
      <c r="Y2462" s="69"/>
      <c r="AB2462" s="173"/>
      <c r="AG2462" s="167"/>
    </row>
    <row r="2463" spans="1:33" x14ac:dyDescent="0.3">
      <c r="A2463" s="263" t="str">
        <f t="shared" si="76"/>
        <v>Groen</v>
      </c>
      <c r="B2463" s="284" t="str">
        <f t="shared" si="77"/>
        <v>Faunavoorziening</v>
      </c>
      <c r="C2463" s="69"/>
      <c r="D2463" s="69"/>
      <c r="E2463" s="87"/>
      <c r="H2463" s="69"/>
      <c r="R2463" s="69"/>
      <c r="S2463" s="69"/>
      <c r="T2463" s="250" t="str">
        <f>IF(ISTEXT(S2463),VLOOKUP(S2463,'_Keuzelijst Algemeen'!$B$3:$C$74,2),"")</f>
        <v/>
      </c>
      <c r="V2463" s="69"/>
      <c r="W2463" s="69"/>
      <c r="X2463" s="69"/>
      <c r="Y2463" s="69"/>
      <c r="AB2463" s="173"/>
      <c r="AG2463" s="167"/>
    </row>
    <row r="2464" spans="1:33" x14ac:dyDescent="0.3">
      <c r="A2464" s="263" t="str">
        <f t="shared" si="76"/>
        <v>Groen</v>
      </c>
      <c r="B2464" s="284" t="str">
        <f t="shared" si="77"/>
        <v>Faunavoorziening</v>
      </c>
      <c r="C2464" s="69"/>
      <c r="D2464" s="69"/>
      <c r="E2464" s="87"/>
      <c r="H2464" s="69"/>
      <c r="R2464" s="69"/>
      <c r="S2464" s="69"/>
      <c r="T2464" s="250" t="str">
        <f>IF(ISTEXT(S2464),VLOOKUP(S2464,'_Keuzelijst Algemeen'!$B$3:$C$74,2),"")</f>
        <v/>
      </c>
      <c r="V2464" s="69"/>
      <c r="W2464" s="69"/>
      <c r="X2464" s="69"/>
      <c r="Y2464" s="69"/>
      <c r="AB2464" s="173"/>
      <c r="AG2464" s="167"/>
    </row>
    <row r="2465" spans="1:33" x14ac:dyDescent="0.3">
      <c r="A2465" s="263" t="str">
        <f t="shared" si="76"/>
        <v>Groen</v>
      </c>
      <c r="B2465" s="284" t="str">
        <f t="shared" si="77"/>
        <v>Faunavoorziening</v>
      </c>
      <c r="C2465" s="69"/>
      <c r="D2465" s="69"/>
      <c r="E2465" s="87"/>
      <c r="H2465" s="69"/>
      <c r="R2465" s="69"/>
      <c r="S2465" s="69"/>
      <c r="T2465" s="250" t="str">
        <f>IF(ISTEXT(S2465),VLOOKUP(S2465,'_Keuzelijst Algemeen'!$B$3:$C$74,2),"")</f>
        <v/>
      </c>
      <c r="V2465" s="69"/>
      <c r="W2465" s="69"/>
      <c r="X2465" s="69"/>
      <c r="Y2465" s="69"/>
      <c r="AB2465" s="173"/>
      <c r="AG2465" s="167"/>
    </row>
    <row r="2466" spans="1:33" x14ac:dyDescent="0.3">
      <c r="A2466" s="263" t="str">
        <f t="shared" si="76"/>
        <v>Groen</v>
      </c>
      <c r="B2466" s="284" t="str">
        <f t="shared" si="77"/>
        <v>Faunavoorziening</v>
      </c>
      <c r="C2466" s="69"/>
      <c r="D2466" s="69"/>
      <c r="E2466" s="87"/>
      <c r="H2466" s="69"/>
      <c r="R2466" s="69"/>
      <c r="S2466" s="69"/>
      <c r="T2466" s="250" t="str">
        <f>IF(ISTEXT(S2466),VLOOKUP(S2466,'_Keuzelijst Algemeen'!$B$3:$C$74,2),"")</f>
        <v/>
      </c>
      <c r="V2466" s="69"/>
      <c r="W2466" s="69"/>
      <c r="X2466" s="69"/>
      <c r="Y2466" s="69"/>
      <c r="AB2466" s="173"/>
      <c r="AG2466" s="167"/>
    </row>
    <row r="2467" spans="1:33" x14ac:dyDescent="0.3">
      <c r="A2467" s="263" t="str">
        <f t="shared" si="76"/>
        <v>Groen</v>
      </c>
      <c r="B2467" s="284" t="str">
        <f t="shared" si="77"/>
        <v>Faunavoorziening</v>
      </c>
      <c r="C2467" s="69"/>
      <c r="D2467" s="69"/>
      <c r="E2467" s="87"/>
      <c r="H2467" s="69"/>
      <c r="R2467" s="69"/>
      <c r="S2467" s="69"/>
      <c r="T2467" s="250" t="str">
        <f>IF(ISTEXT(S2467),VLOOKUP(S2467,'_Keuzelijst Algemeen'!$B$3:$C$74,2),"")</f>
        <v/>
      </c>
      <c r="V2467" s="69"/>
      <c r="W2467" s="69"/>
      <c r="X2467" s="69"/>
      <c r="Y2467" s="69"/>
      <c r="AB2467" s="173"/>
      <c r="AG2467" s="167"/>
    </row>
    <row r="2468" spans="1:33" x14ac:dyDescent="0.3">
      <c r="A2468" s="263" t="str">
        <f t="shared" si="76"/>
        <v>Groen</v>
      </c>
      <c r="B2468" s="284" t="str">
        <f t="shared" si="77"/>
        <v>Faunavoorziening</v>
      </c>
      <c r="C2468" s="69"/>
      <c r="D2468" s="69"/>
      <c r="E2468" s="87"/>
      <c r="H2468" s="69"/>
      <c r="R2468" s="69"/>
      <c r="S2468" s="69"/>
      <c r="T2468" s="250" t="str">
        <f>IF(ISTEXT(S2468),VLOOKUP(S2468,'_Keuzelijst Algemeen'!$B$3:$C$74,2),"")</f>
        <v/>
      </c>
      <c r="V2468" s="69"/>
      <c r="W2468" s="69"/>
      <c r="X2468" s="69"/>
      <c r="Y2468" s="69"/>
      <c r="AB2468" s="173"/>
      <c r="AG2468" s="167"/>
    </row>
    <row r="2469" spans="1:33" x14ac:dyDescent="0.3">
      <c r="A2469" s="263" t="str">
        <f t="shared" si="76"/>
        <v>Groen</v>
      </c>
      <c r="B2469" s="284" t="str">
        <f t="shared" si="77"/>
        <v>Faunavoorziening</v>
      </c>
      <c r="C2469" s="69"/>
      <c r="D2469" s="69"/>
      <c r="E2469" s="87"/>
      <c r="H2469" s="69"/>
      <c r="R2469" s="69"/>
      <c r="S2469" s="69"/>
      <c r="T2469" s="250" t="str">
        <f>IF(ISTEXT(S2469),VLOOKUP(S2469,'_Keuzelijst Algemeen'!$B$3:$C$74,2),"")</f>
        <v/>
      </c>
      <c r="V2469" s="69"/>
      <c r="W2469" s="69"/>
      <c r="X2469" s="69"/>
      <c r="Y2469" s="69"/>
      <c r="AB2469" s="173"/>
      <c r="AG2469" s="167"/>
    </row>
    <row r="2470" spans="1:33" x14ac:dyDescent="0.3">
      <c r="A2470" s="263" t="str">
        <f t="shared" si="76"/>
        <v>Groen</v>
      </c>
      <c r="B2470" s="284" t="str">
        <f t="shared" si="77"/>
        <v>Faunavoorziening</v>
      </c>
      <c r="C2470" s="69"/>
      <c r="D2470" s="69"/>
      <c r="E2470" s="87"/>
      <c r="H2470" s="69"/>
      <c r="R2470" s="69"/>
      <c r="S2470" s="69"/>
      <c r="T2470" s="250" t="str">
        <f>IF(ISTEXT(S2470),VLOOKUP(S2470,'_Keuzelijst Algemeen'!$B$3:$C$74,2),"")</f>
        <v/>
      </c>
      <c r="V2470" s="69"/>
      <c r="W2470" s="69"/>
      <c r="X2470" s="69"/>
      <c r="Y2470" s="69"/>
      <c r="AB2470" s="173"/>
      <c r="AG2470" s="167"/>
    </row>
    <row r="2471" spans="1:33" x14ac:dyDescent="0.3">
      <c r="A2471" s="263" t="str">
        <f t="shared" si="76"/>
        <v>Groen</v>
      </c>
      <c r="B2471" s="284" t="str">
        <f t="shared" si="77"/>
        <v>Faunavoorziening</v>
      </c>
      <c r="C2471" s="69"/>
      <c r="D2471" s="69"/>
      <c r="E2471" s="87"/>
      <c r="H2471" s="69"/>
      <c r="R2471" s="69"/>
      <c r="S2471" s="69"/>
      <c r="T2471" s="250" t="str">
        <f>IF(ISTEXT(S2471),VLOOKUP(S2471,'_Keuzelijst Algemeen'!$B$3:$C$74,2),"")</f>
        <v/>
      </c>
      <c r="V2471" s="69"/>
      <c r="W2471" s="69"/>
      <c r="X2471" s="69"/>
      <c r="Y2471" s="69"/>
      <c r="AB2471" s="173"/>
      <c r="AG2471" s="167"/>
    </row>
    <row r="2472" spans="1:33" x14ac:dyDescent="0.3">
      <c r="A2472" s="263" t="str">
        <f t="shared" si="76"/>
        <v>Groen</v>
      </c>
      <c r="B2472" s="284" t="str">
        <f t="shared" si="77"/>
        <v>Faunavoorziening</v>
      </c>
      <c r="C2472" s="69"/>
      <c r="D2472" s="69"/>
      <c r="E2472" s="87"/>
      <c r="H2472" s="69"/>
      <c r="R2472" s="69"/>
      <c r="S2472" s="69"/>
      <c r="T2472" s="250" t="str">
        <f>IF(ISTEXT(S2472),VLOOKUP(S2472,'_Keuzelijst Algemeen'!$B$3:$C$74,2),"")</f>
        <v/>
      </c>
      <c r="V2472" s="69"/>
      <c r="W2472" s="69"/>
      <c r="X2472" s="69"/>
      <c r="Y2472" s="69"/>
      <c r="AB2472" s="173"/>
      <c r="AG2472" s="167"/>
    </row>
    <row r="2473" spans="1:33" x14ac:dyDescent="0.3">
      <c r="A2473" s="263" t="str">
        <f t="shared" si="76"/>
        <v>Groen</v>
      </c>
      <c r="B2473" s="284" t="str">
        <f t="shared" si="77"/>
        <v>Faunavoorziening</v>
      </c>
      <c r="C2473" s="69"/>
      <c r="D2473" s="69"/>
      <c r="E2473" s="87"/>
      <c r="H2473" s="69"/>
      <c r="R2473" s="69"/>
      <c r="S2473" s="69"/>
      <c r="T2473" s="250" t="str">
        <f>IF(ISTEXT(S2473),VLOOKUP(S2473,'_Keuzelijst Algemeen'!$B$3:$C$74,2),"")</f>
        <v/>
      </c>
      <c r="V2473" s="69"/>
      <c r="W2473" s="69"/>
      <c r="X2473" s="69"/>
      <c r="Y2473" s="69"/>
      <c r="AB2473" s="173"/>
      <c r="AG2473" s="167"/>
    </row>
    <row r="2474" spans="1:33" x14ac:dyDescent="0.3">
      <c r="A2474" s="263" t="str">
        <f t="shared" si="76"/>
        <v>Groen</v>
      </c>
      <c r="B2474" s="284" t="str">
        <f t="shared" si="77"/>
        <v>Faunavoorziening</v>
      </c>
      <c r="C2474" s="69"/>
      <c r="D2474" s="69"/>
      <c r="E2474" s="87"/>
      <c r="H2474" s="69"/>
      <c r="R2474" s="69"/>
      <c r="S2474" s="69"/>
      <c r="T2474" s="250" t="str">
        <f>IF(ISTEXT(S2474),VLOOKUP(S2474,'_Keuzelijst Algemeen'!$B$3:$C$74,2),"")</f>
        <v/>
      </c>
      <c r="V2474" s="69"/>
      <c r="W2474" s="69"/>
      <c r="X2474" s="69"/>
      <c r="Y2474" s="69"/>
      <c r="AB2474" s="173"/>
      <c r="AG2474" s="167"/>
    </row>
    <row r="2475" spans="1:33" x14ac:dyDescent="0.3">
      <c r="A2475" s="263" t="str">
        <f t="shared" si="76"/>
        <v>Groen</v>
      </c>
      <c r="B2475" s="284" t="str">
        <f t="shared" si="77"/>
        <v>Faunavoorziening</v>
      </c>
      <c r="C2475" s="69"/>
      <c r="D2475" s="69"/>
      <c r="E2475" s="87"/>
      <c r="H2475" s="69"/>
      <c r="R2475" s="69"/>
      <c r="S2475" s="69"/>
      <c r="T2475" s="250" t="str">
        <f>IF(ISTEXT(S2475),VLOOKUP(S2475,'_Keuzelijst Algemeen'!$B$3:$C$74,2),"")</f>
        <v/>
      </c>
      <c r="V2475" s="69"/>
      <c r="W2475" s="69"/>
      <c r="X2475" s="69"/>
      <c r="Y2475" s="69"/>
      <c r="AB2475" s="173"/>
      <c r="AG2475" s="167"/>
    </row>
    <row r="2476" spans="1:33" x14ac:dyDescent="0.3">
      <c r="A2476" s="263" t="str">
        <f t="shared" si="76"/>
        <v>Groen</v>
      </c>
      <c r="B2476" s="284" t="str">
        <f t="shared" si="77"/>
        <v>Faunavoorziening</v>
      </c>
      <c r="C2476" s="69"/>
      <c r="D2476" s="69"/>
      <c r="E2476" s="87"/>
      <c r="H2476" s="69"/>
      <c r="R2476" s="69"/>
      <c r="S2476" s="69"/>
      <c r="T2476" s="250" t="str">
        <f>IF(ISTEXT(S2476),VLOOKUP(S2476,'_Keuzelijst Algemeen'!$B$3:$C$74,2),"")</f>
        <v/>
      </c>
      <c r="V2476" s="69"/>
      <c r="W2476" s="69"/>
      <c r="X2476" s="69"/>
      <c r="Y2476" s="69"/>
      <c r="AB2476" s="173"/>
      <c r="AG2476" s="167"/>
    </row>
    <row r="2477" spans="1:33" x14ac:dyDescent="0.3">
      <c r="A2477" s="263" t="str">
        <f t="shared" si="76"/>
        <v>Groen</v>
      </c>
      <c r="B2477" s="284" t="str">
        <f t="shared" si="77"/>
        <v>Faunavoorziening</v>
      </c>
      <c r="C2477" s="69"/>
      <c r="D2477" s="69"/>
      <c r="E2477" s="87"/>
      <c r="H2477" s="69"/>
      <c r="R2477" s="69"/>
      <c r="S2477" s="69"/>
      <c r="T2477" s="250" t="str">
        <f>IF(ISTEXT(S2477),VLOOKUP(S2477,'_Keuzelijst Algemeen'!$B$3:$C$74,2),"")</f>
        <v/>
      </c>
      <c r="V2477" s="69"/>
      <c r="W2477" s="69"/>
      <c r="X2477" s="69"/>
      <c r="Y2477" s="69"/>
      <c r="AB2477" s="173"/>
      <c r="AG2477" s="167"/>
    </row>
    <row r="2478" spans="1:33" x14ac:dyDescent="0.3">
      <c r="A2478" s="263" t="str">
        <f t="shared" si="76"/>
        <v>Groen</v>
      </c>
      <c r="B2478" s="284" t="str">
        <f t="shared" si="77"/>
        <v>Faunavoorziening</v>
      </c>
      <c r="C2478" s="69"/>
      <c r="D2478" s="69"/>
      <c r="E2478" s="87"/>
      <c r="H2478" s="69"/>
      <c r="R2478" s="69"/>
      <c r="S2478" s="69"/>
      <c r="T2478" s="250" t="str">
        <f>IF(ISTEXT(S2478),VLOOKUP(S2478,'_Keuzelijst Algemeen'!$B$3:$C$74,2),"")</f>
        <v/>
      </c>
      <c r="V2478" s="69"/>
      <c r="W2478" s="69"/>
      <c r="X2478" s="69"/>
      <c r="Y2478" s="69"/>
      <c r="AB2478" s="173"/>
      <c r="AG2478" s="167"/>
    </row>
    <row r="2479" spans="1:33" x14ac:dyDescent="0.3">
      <c r="A2479" s="263" t="str">
        <f t="shared" si="76"/>
        <v>Groen</v>
      </c>
      <c r="B2479" s="284" t="str">
        <f t="shared" si="77"/>
        <v>Faunavoorziening</v>
      </c>
      <c r="C2479" s="69"/>
      <c r="D2479" s="69"/>
      <c r="E2479" s="87"/>
      <c r="H2479" s="69"/>
      <c r="R2479" s="69"/>
      <c r="S2479" s="69"/>
      <c r="T2479" s="250" t="str">
        <f>IF(ISTEXT(S2479),VLOOKUP(S2479,'_Keuzelijst Algemeen'!$B$3:$C$74,2),"")</f>
        <v/>
      </c>
      <c r="V2479" s="69"/>
      <c r="W2479" s="69"/>
      <c r="X2479" s="69"/>
      <c r="Y2479" s="69"/>
      <c r="AB2479" s="173"/>
      <c r="AG2479" s="167"/>
    </row>
    <row r="2480" spans="1:33" x14ac:dyDescent="0.3">
      <c r="A2480" s="263" t="str">
        <f t="shared" si="76"/>
        <v>Groen</v>
      </c>
      <c r="B2480" s="284" t="str">
        <f t="shared" si="77"/>
        <v>Faunavoorziening</v>
      </c>
      <c r="C2480" s="69"/>
      <c r="D2480" s="69"/>
      <c r="E2480" s="87"/>
      <c r="H2480" s="69"/>
      <c r="R2480" s="69"/>
      <c r="S2480" s="69"/>
      <c r="T2480" s="250" t="str">
        <f>IF(ISTEXT(S2480),VLOOKUP(S2480,'_Keuzelijst Algemeen'!$B$3:$C$74,2),"")</f>
        <v/>
      </c>
      <c r="V2480" s="69"/>
      <c r="W2480" s="69"/>
      <c r="X2480" s="69"/>
      <c r="Y2480" s="69"/>
      <c r="AB2480" s="173"/>
      <c r="AG2480" s="167"/>
    </row>
    <row r="2481" spans="1:33" x14ac:dyDescent="0.3">
      <c r="A2481" s="263" t="str">
        <f t="shared" si="76"/>
        <v>Groen</v>
      </c>
      <c r="B2481" s="284" t="str">
        <f t="shared" si="77"/>
        <v>Faunavoorziening</v>
      </c>
      <c r="C2481" s="69"/>
      <c r="D2481" s="69"/>
      <c r="E2481" s="87"/>
      <c r="H2481" s="69"/>
      <c r="R2481" s="69"/>
      <c r="S2481" s="69"/>
      <c r="T2481" s="250" t="str">
        <f>IF(ISTEXT(S2481),VLOOKUP(S2481,'_Keuzelijst Algemeen'!$B$3:$C$74,2),"")</f>
        <v/>
      </c>
      <c r="V2481" s="69"/>
      <c r="W2481" s="69"/>
      <c r="X2481" s="69"/>
      <c r="Y2481" s="69"/>
      <c r="AB2481" s="173"/>
      <c r="AG2481" s="167"/>
    </row>
    <row r="2482" spans="1:33" x14ac:dyDescent="0.3">
      <c r="A2482" s="263" t="str">
        <f t="shared" si="76"/>
        <v>Groen</v>
      </c>
      <c r="B2482" s="284" t="str">
        <f t="shared" si="77"/>
        <v>Faunavoorziening</v>
      </c>
      <c r="C2482" s="69"/>
      <c r="D2482" s="69"/>
      <c r="E2482" s="87"/>
      <c r="H2482" s="69"/>
      <c r="R2482" s="69"/>
      <c r="S2482" s="69"/>
      <c r="T2482" s="250" t="str">
        <f>IF(ISTEXT(S2482),VLOOKUP(S2482,'_Keuzelijst Algemeen'!$B$3:$C$74,2),"")</f>
        <v/>
      </c>
      <c r="V2482" s="69"/>
      <c r="W2482" s="69"/>
      <c r="X2482" s="69"/>
      <c r="Y2482" s="69"/>
      <c r="AB2482" s="173"/>
      <c r="AG2482" s="167"/>
    </row>
    <row r="2483" spans="1:33" x14ac:dyDescent="0.3">
      <c r="A2483" s="263" t="str">
        <f t="shared" si="76"/>
        <v>Groen</v>
      </c>
      <c r="B2483" s="284" t="str">
        <f t="shared" si="77"/>
        <v>Faunavoorziening</v>
      </c>
      <c r="C2483" s="69"/>
      <c r="D2483" s="69"/>
      <c r="E2483" s="87"/>
      <c r="H2483" s="69"/>
      <c r="R2483" s="69"/>
      <c r="S2483" s="69"/>
      <c r="T2483" s="250" t="str">
        <f>IF(ISTEXT(S2483),VLOOKUP(S2483,'_Keuzelijst Algemeen'!$B$3:$C$74,2),"")</f>
        <v/>
      </c>
      <c r="V2483" s="69"/>
      <c r="W2483" s="69"/>
      <c r="X2483" s="69"/>
      <c r="Y2483" s="69"/>
      <c r="AB2483" s="173"/>
      <c r="AG2483" s="167"/>
    </row>
    <row r="2484" spans="1:33" x14ac:dyDescent="0.3">
      <c r="A2484" s="263" t="str">
        <f t="shared" si="76"/>
        <v>Groen</v>
      </c>
      <c r="B2484" s="284" t="str">
        <f t="shared" si="77"/>
        <v>Faunavoorziening</v>
      </c>
      <c r="C2484" s="69"/>
      <c r="D2484" s="69"/>
      <c r="E2484" s="87"/>
      <c r="H2484" s="69"/>
      <c r="R2484" s="69"/>
      <c r="S2484" s="69"/>
      <c r="T2484" s="250" t="str">
        <f>IF(ISTEXT(S2484),VLOOKUP(S2484,'_Keuzelijst Algemeen'!$B$3:$C$74,2),"")</f>
        <v/>
      </c>
      <c r="V2484" s="69"/>
      <c r="W2484" s="69"/>
      <c r="X2484" s="69"/>
      <c r="Y2484" s="69"/>
      <c r="AB2484" s="173"/>
      <c r="AG2484" s="167"/>
    </row>
    <row r="2485" spans="1:33" x14ac:dyDescent="0.3">
      <c r="A2485" s="263" t="str">
        <f t="shared" si="76"/>
        <v>Groen</v>
      </c>
      <c r="B2485" s="284" t="str">
        <f t="shared" si="77"/>
        <v>Faunavoorziening</v>
      </c>
      <c r="C2485" s="69"/>
      <c r="D2485" s="69"/>
      <c r="E2485" s="87"/>
      <c r="H2485" s="69"/>
      <c r="R2485" s="69"/>
      <c r="S2485" s="69"/>
      <c r="T2485" s="250" t="str">
        <f>IF(ISTEXT(S2485),VLOOKUP(S2485,'_Keuzelijst Algemeen'!$B$3:$C$74,2),"")</f>
        <v/>
      </c>
      <c r="V2485" s="69"/>
      <c r="W2485" s="69"/>
      <c r="X2485" s="69"/>
      <c r="Y2485" s="69"/>
      <c r="AB2485" s="173"/>
      <c r="AG2485" s="167"/>
    </row>
    <row r="2486" spans="1:33" x14ac:dyDescent="0.3">
      <c r="A2486" s="263" t="str">
        <f t="shared" si="76"/>
        <v>Groen</v>
      </c>
      <c r="B2486" s="284" t="str">
        <f t="shared" si="77"/>
        <v>Faunavoorziening</v>
      </c>
      <c r="C2486" s="69"/>
      <c r="D2486" s="69"/>
      <c r="E2486" s="87"/>
      <c r="H2486" s="69"/>
      <c r="R2486" s="69"/>
      <c r="S2486" s="69"/>
      <c r="T2486" s="250" t="str">
        <f>IF(ISTEXT(S2486),VLOOKUP(S2486,'_Keuzelijst Algemeen'!$B$3:$C$74,2),"")</f>
        <v/>
      </c>
      <c r="V2486" s="69"/>
      <c r="W2486" s="69"/>
      <c r="X2486" s="69"/>
      <c r="Y2486" s="69"/>
      <c r="AB2486" s="173"/>
      <c r="AG2486" s="167"/>
    </row>
    <row r="2487" spans="1:33" x14ac:dyDescent="0.3">
      <c r="A2487" s="263" t="str">
        <f t="shared" si="76"/>
        <v>Groen</v>
      </c>
      <c r="B2487" s="284" t="str">
        <f t="shared" si="77"/>
        <v>Faunavoorziening</v>
      </c>
      <c r="C2487" s="69"/>
      <c r="D2487" s="69"/>
      <c r="E2487" s="87"/>
      <c r="H2487" s="69"/>
      <c r="R2487" s="69"/>
      <c r="S2487" s="69"/>
      <c r="T2487" s="250" t="str">
        <f>IF(ISTEXT(S2487),VLOOKUP(S2487,'_Keuzelijst Algemeen'!$B$3:$C$74,2),"")</f>
        <v/>
      </c>
      <c r="V2487" s="69"/>
      <c r="W2487" s="69"/>
      <c r="X2487" s="69"/>
      <c r="Y2487" s="69"/>
      <c r="AB2487" s="173"/>
      <c r="AG2487" s="167"/>
    </row>
    <row r="2488" spans="1:33" x14ac:dyDescent="0.3">
      <c r="A2488" s="263" t="str">
        <f t="shared" si="76"/>
        <v>Groen</v>
      </c>
      <c r="B2488" s="284" t="str">
        <f t="shared" si="77"/>
        <v>Faunavoorziening</v>
      </c>
      <c r="C2488" s="69"/>
      <c r="D2488" s="69"/>
      <c r="E2488" s="87"/>
      <c r="H2488" s="69"/>
      <c r="R2488" s="69"/>
      <c r="S2488" s="69"/>
      <c r="T2488" s="250" t="str">
        <f>IF(ISTEXT(S2488),VLOOKUP(S2488,'_Keuzelijst Algemeen'!$B$3:$C$74,2),"")</f>
        <v/>
      </c>
      <c r="V2488" s="69"/>
      <c r="W2488" s="69"/>
      <c r="X2488" s="69"/>
      <c r="Y2488" s="69"/>
      <c r="AB2488" s="173"/>
      <c r="AG2488" s="167"/>
    </row>
    <row r="2489" spans="1:33" x14ac:dyDescent="0.3">
      <c r="A2489" s="263" t="str">
        <f t="shared" si="76"/>
        <v>Groen</v>
      </c>
      <c r="B2489" s="284" t="str">
        <f t="shared" si="77"/>
        <v>Faunavoorziening</v>
      </c>
      <c r="C2489" s="69"/>
      <c r="D2489" s="69"/>
      <c r="E2489" s="87"/>
      <c r="H2489" s="69"/>
      <c r="R2489" s="69"/>
      <c r="S2489" s="69"/>
      <c r="T2489" s="250" t="str">
        <f>IF(ISTEXT(S2489),VLOOKUP(S2489,'_Keuzelijst Algemeen'!$B$3:$C$74,2),"")</f>
        <v/>
      </c>
      <c r="V2489" s="69"/>
      <c r="W2489" s="69"/>
      <c r="X2489" s="69"/>
      <c r="Y2489" s="69"/>
      <c r="AB2489" s="173"/>
      <c r="AG2489" s="167"/>
    </row>
    <row r="2490" spans="1:33" x14ac:dyDescent="0.3">
      <c r="A2490" s="263" t="str">
        <f t="shared" si="76"/>
        <v>Groen</v>
      </c>
      <c r="B2490" s="284" t="str">
        <f t="shared" si="77"/>
        <v>Faunavoorziening</v>
      </c>
      <c r="C2490" s="69"/>
      <c r="D2490" s="69"/>
      <c r="E2490" s="87"/>
      <c r="H2490" s="69"/>
      <c r="R2490" s="69"/>
      <c r="S2490" s="69"/>
      <c r="T2490" s="250" t="str">
        <f>IF(ISTEXT(S2490),VLOOKUP(S2490,'_Keuzelijst Algemeen'!$B$3:$C$74,2),"")</f>
        <v/>
      </c>
      <c r="V2490" s="69"/>
      <c r="W2490" s="69"/>
      <c r="X2490" s="69"/>
      <c r="Y2490" s="69"/>
      <c r="AB2490" s="173"/>
      <c r="AG2490" s="167"/>
    </row>
    <row r="2491" spans="1:33" x14ac:dyDescent="0.3">
      <c r="A2491" s="263" t="str">
        <f t="shared" si="76"/>
        <v>Groen</v>
      </c>
      <c r="B2491" s="284" t="str">
        <f t="shared" si="77"/>
        <v>Faunavoorziening</v>
      </c>
      <c r="C2491" s="69"/>
      <c r="D2491" s="69"/>
      <c r="E2491" s="87"/>
      <c r="H2491" s="69"/>
      <c r="R2491" s="69"/>
      <c r="S2491" s="69"/>
      <c r="T2491" s="250" t="str">
        <f>IF(ISTEXT(S2491),VLOOKUP(S2491,'_Keuzelijst Algemeen'!$B$3:$C$74,2),"")</f>
        <v/>
      </c>
      <c r="V2491" s="69"/>
      <c r="W2491" s="69"/>
      <c r="X2491" s="69"/>
      <c r="Y2491" s="69"/>
      <c r="AB2491" s="173"/>
      <c r="AG2491" s="167"/>
    </row>
    <row r="2492" spans="1:33" x14ac:dyDescent="0.3">
      <c r="A2492" s="263" t="str">
        <f t="shared" si="76"/>
        <v>Groen</v>
      </c>
      <c r="B2492" s="284" t="str">
        <f t="shared" si="77"/>
        <v>Faunavoorziening</v>
      </c>
      <c r="C2492" s="69"/>
      <c r="D2492" s="69"/>
      <c r="E2492" s="87"/>
      <c r="H2492" s="69"/>
      <c r="R2492" s="69"/>
      <c r="S2492" s="69"/>
      <c r="T2492" s="250" t="str">
        <f>IF(ISTEXT(S2492),VLOOKUP(S2492,'_Keuzelijst Algemeen'!$B$3:$C$74,2),"")</f>
        <v/>
      </c>
      <c r="V2492" s="69"/>
      <c r="W2492" s="69"/>
      <c r="X2492" s="69"/>
      <c r="Y2492" s="69"/>
      <c r="AB2492" s="173"/>
      <c r="AG2492" s="167"/>
    </row>
    <row r="2493" spans="1:33" x14ac:dyDescent="0.3">
      <c r="A2493" s="263" t="str">
        <f t="shared" si="76"/>
        <v>Groen</v>
      </c>
      <c r="B2493" s="284" t="str">
        <f t="shared" si="77"/>
        <v>Faunavoorziening</v>
      </c>
      <c r="C2493" s="69"/>
      <c r="D2493" s="69"/>
      <c r="E2493" s="87"/>
      <c r="H2493" s="69"/>
      <c r="R2493" s="69"/>
      <c r="S2493" s="69"/>
      <c r="T2493" s="250" t="str">
        <f>IF(ISTEXT(S2493),VLOOKUP(S2493,'_Keuzelijst Algemeen'!$B$3:$C$74,2),"")</f>
        <v/>
      </c>
      <c r="V2493" s="69"/>
      <c r="W2493" s="69"/>
      <c r="X2493" s="69"/>
      <c r="Y2493" s="69"/>
      <c r="AB2493" s="173"/>
      <c r="AG2493" s="167"/>
    </row>
    <row r="2494" spans="1:33" x14ac:dyDescent="0.3">
      <c r="A2494" s="263" t="str">
        <f t="shared" si="76"/>
        <v>Groen</v>
      </c>
      <c r="B2494" s="284" t="str">
        <f t="shared" si="77"/>
        <v>Faunavoorziening</v>
      </c>
      <c r="C2494" s="69"/>
      <c r="D2494" s="69"/>
      <c r="E2494" s="87"/>
      <c r="H2494" s="69"/>
      <c r="R2494" s="69"/>
      <c r="S2494" s="69"/>
      <c r="T2494" s="250" t="str">
        <f>IF(ISTEXT(S2494),VLOOKUP(S2494,'_Keuzelijst Algemeen'!$B$3:$C$74,2),"")</f>
        <v/>
      </c>
      <c r="V2494" s="69"/>
      <c r="W2494" s="69"/>
      <c r="X2494" s="69"/>
      <c r="Y2494" s="69"/>
      <c r="AB2494" s="173"/>
      <c r="AG2494" s="167"/>
    </row>
    <row r="2495" spans="1:33" x14ac:dyDescent="0.3">
      <c r="A2495" s="263" t="str">
        <f t="shared" si="76"/>
        <v>Groen</v>
      </c>
      <c r="B2495" s="284" t="str">
        <f t="shared" si="77"/>
        <v>Faunavoorziening</v>
      </c>
      <c r="C2495" s="69"/>
      <c r="D2495" s="69"/>
      <c r="E2495" s="87"/>
      <c r="H2495" s="69"/>
      <c r="R2495" s="69"/>
      <c r="S2495" s="69"/>
      <c r="T2495" s="250" t="str">
        <f>IF(ISTEXT(S2495),VLOOKUP(S2495,'_Keuzelijst Algemeen'!$B$3:$C$74,2),"")</f>
        <v/>
      </c>
      <c r="V2495" s="69"/>
      <c r="W2495" s="69"/>
      <c r="X2495" s="69"/>
      <c r="Y2495" s="69"/>
      <c r="AB2495" s="173"/>
      <c r="AG2495" s="167"/>
    </row>
    <row r="2496" spans="1:33" x14ac:dyDescent="0.3">
      <c r="A2496" s="263" t="str">
        <f t="shared" si="76"/>
        <v>Groen</v>
      </c>
      <c r="B2496" s="284" t="str">
        <f t="shared" si="77"/>
        <v>Faunavoorziening</v>
      </c>
      <c r="C2496" s="69"/>
      <c r="D2496" s="69"/>
      <c r="E2496" s="87"/>
      <c r="H2496" s="69"/>
      <c r="R2496" s="69"/>
      <c r="S2496" s="69"/>
      <c r="T2496" s="250" t="str">
        <f>IF(ISTEXT(S2496),VLOOKUP(S2496,'_Keuzelijst Algemeen'!$B$3:$C$74,2),"")</f>
        <v/>
      </c>
      <c r="V2496" s="69"/>
      <c r="W2496" s="69"/>
      <c r="X2496" s="69"/>
      <c r="Y2496" s="69"/>
      <c r="AB2496" s="173"/>
      <c r="AG2496" s="167"/>
    </row>
    <row r="2497" spans="1:33" x14ac:dyDescent="0.3">
      <c r="A2497" s="263" t="str">
        <f t="shared" si="76"/>
        <v>Groen</v>
      </c>
      <c r="B2497" s="284" t="str">
        <f t="shared" si="77"/>
        <v>Faunavoorziening</v>
      </c>
      <c r="C2497" s="69"/>
      <c r="D2497" s="69"/>
      <c r="E2497" s="87"/>
      <c r="H2497" s="69"/>
      <c r="R2497" s="69"/>
      <c r="S2497" s="69"/>
      <c r="T2497" s="250" t="str">
        <f>IF(ISTEXT(S2497),VLOOKUP(S2497,'_Keuzelijst Algemeen'!$B$3:$C$74,2),"")</f>
        <v/>
      </c>
      <c r="V2497" s="69"/>
      <c r="W2497" s="69"/>
      <c r="X2497" s="69"/>
      <c r="Y2497" s="69"/>
      <c r="AB2497" s="173"/>
      <c r="AG2497" s="167"/>
    </row>
    <row r="2498" spans="1:33" x14ac:dyDescent="0.3">
      <c r="A2498" s="263" t="str">
        <f t="shared" si="76"/>
        <v>Groen</v>
      </c>
      <c r="B2498" s="284" t="str">
        <f t="shared" si="77"/>
        <v>Faunavoorziening</v>
      </c>
      <c r="C2498" s="69"/>
      <c r="D2498" s="69"/>
      <c r="E2498" s="87"/>
      <c r="H2498" s="69"/>
      <c r="R2498" s="69"/>
      <c r="S2498" s="69"/>
      <c r="T2498" s="250" t="str">
        <f>IF(ISTEXT(S2498),VLOOKUP(S2498,'_Keuzelijst Algemeen'!$B$3:$C$74,2),"")</f>
        <v/>
      </c>
      <c r="V2498" s="69"/>
      <c r="W2498" s="69"/>
      <c r="X2498" s="69"/>
      <c r="Y2498" s="69"/>
      <c r="AB2498" s="173"/>
      <c r="AG2498" s="167"/>
    </row>
    <row r="2499" spans="1:33" x14ac:dyDescent="0.3">
      <c r="A2499" s="263" t="str">
        <f t="shared" si="76"/>
        <v>Groen</v>
      </c>
      <c r="B2499" s="284" t="str">
        <f t="shared" si="77"/>
        <v>Faunavoorziening</v>
      </c>
      <c r="C2499" s="69"/>
      <c r="D2499" s="69"/>
      <c r="E2499" s="87"/>
      <c r="H2499" s="69"/>
      <c r="R2499" s="69"/>
      <c r="S2499" s="69"/>
      <c r="T2499" s="250" t="str">
        <f>IF(ISTEXT(S2499),VLOOKUP(S2499,'_Keuzelijst Algemeen'!$B$3:$C$74,2),"")</f>
        <v/>
      </c>
      <c r="V2499" s="69"/>
      <c r="W2499" s="69"/>
      <c r="X2499" s="69"/>
      <c r="Y2499" s="69"/>
      <c r="AB2499" s="173"/>
      <c r="AG2499" s="167"/>
    </row>
    <row r="2500" spans="1:33" x14ac:dyDescent="0.3">
      <c r="A2500" s="263" t="str">
        <f t="shared" ref="A2500:A2563" si="78">$A$2</f>
        <v>Groen</v>
      </c>
      <c r="B2500" s="284" t="str">
        <f t="shared" si="77"/>
        <v>Faunavoorziening</v>
      </c>
      <c r="C2500" s="69"/>
      <c r="D2500" s="69"/>
      <c r="E2500" s="87"/>
      <c r="H2500" s="69"/>
      <c r="R2500" s="69"/>
      <c r="S2500" s="69"/>
      <c r="T2500" s="250" t="str">
        <f>IF(ISTEXT(S2500),VLOOKUP(S2500,'_Keuzelijst Algemeen'!$B$3:$C$74,2),"")</f>
        <v/>
      </c>
      <c r="V2500" s="69"/>
      <c r="W2500" s="69"/>
      <c r="X2500" s="69"/>
      <c r="Y2500" s="69"/>
      <c r="AB2500" s="173"/>
      <c r="AG2500" s="167"/>
    </row>
    <row r="2501" spans="1:33" x14ac:dyDescent="0.3">
      <c r="A2501" s="263" t="str">
        <f t="shared" si="78"/>
        <v>Groen</v>
      </c>
      <c r="B2501" s="284" t="str">
        <f t="shared" ref="B2501:B2564" si="79">$B$2</f>
        <v>Faunavoorziening</v>
      </c>
      <c r="C2501" s="69"/>
      <c r="D2501" s="69"/>
      <c r="E2501" s="87"/>
      <c r="H2501" s="69"/>
      <c r="R2501" s="69"/>
      <c r="S2501" s="69"/>
      <c r="T2501" s="250" t="str">
        <f>IF(ISTEXT(S2501),VLOOKUP(S2501,'_Keuzelijst Algemeen'!$B$3:$C$74,2),"")</f>
        <v/>
      </c>
      <c r="V2501" s="69"/>
      <c r="W2501" s="69"/>
      <c r="X2501" s="69"/>
      <c r="Y2501" s="69"/>
      <c r="AB2501" s="173"/>
      <c r="AG2501" s="167"/>
    </row>
    <row r="2502" spans="1:33" x14ac:dyDescent="0.3">
      <c r="A2502" s="263" t="str">
        <f t="shared" si="78"/>
        <v>Groen</v>
      </c>
      <c r="B2502" s="284" t="str">
        <f t="shared" si="79"/>
        <v>Faunavoorziening</v>
      </c>
      <c r="C2502" s="69"/>
      <c r="D2502" s="69"/>
      <c r="E2502" s="87"/>
      <c r="H2502" s="69"/>
      <c r="R2502" s="69"/>
      <c r="S2502" s="69"/>
      <c r="T2502" s="250" t="str">
        <f>IF(ISTEXT(S2502),VLOOKUP(S2502,'_Keuzelijst Algemeen'!$B$3:$C$74,2),"")</f>
        <v/>
      </c>
      <c r="V2502" s="69"/>
      <c r="W2502" s="69"/>
      <c r="X2502" s="69"/>
      <c r="Y2502" s="69"/>
      <c r="AB2502" s="173"/>
      <c r="AG2502" s="167"/>
    </row>
    <row r="2503" spans="1:33" x14ac:dyDescent="0.3">
      <c r="A2503" s="263" t="str">
        <f t="shared" si="78"/>
        <v>Groen</v>
      </c>
      <c r="B2503" s="284" t="str">
        <f t="shared" si="79"/>
        <v>Faunavoorziening</v>
      </c>
      <c r="C2503" s="69"/>
      <c r="D2503" s="69"/>
      <c r="E2503" s="87"/>
      <c r="H2503" s="69"/>
      <c r="R2503" s="69"/>
      <c r="S2503" s="69"/>
      <c r="T2503" s="250" t="str">
        <f>IF(ISTEXT(S2503),VLOOKUP(S2503,'_Keuzelijst Algemeen'!$B$3:$C$74,2),"")</f>
        <v/>
      </c>
      <c r="V2503" s="69"/>
      <c r="W2503" s="69"/>
      <c r="X2503" s="69"/>
      <c r="Y2503" s="69"/>
      <c r="AB2503" s="173"/>
      <c r="AG2503" s="167"/>
    </row>
    <row r="2504" spans="1:33" x14ac:dyDescent="0.3">
      <c r="A2504" s="263" t="str">
        <f t="shared" si="78"/>
        <v>Groen</v>
      </c>
      <c r="B2504" s="284" t="str">
        <f t="shared" si="79"/>
        <v>Faunavoorziening</v>
      </c>
      <c r="C2504" s="69"/>
      <c r="D2504" s="69"/>
      <c r="E2504" s="87"/>
      <c r="H2504" s="69"/>
      <c r="R2504" s="69"/>
      <c r="S2504" s="69"/>
      <c r="T2504" s="250" t="str">
        <f>IF(ISTEXT(S2504),VLOOKUP(S2504,'_Keuzelijst Algemeen'!$B$3:$C$74,2),"")</f>
        <v/>
      </c>
      <c r="V2504" s="69"/>
      <c r="W2504" s="69"/>
      <c r="X2504" s="69"/>
      <c r="Y2504" s="69"/>
      <c r="AB2504" s="173"/>
      <c r="AG2504" s="167"/>
    </row>
    <row r="2505" spans="1:33" x14ac:dyDescent="0.3">
      <c r="A2505" s="263" t="str">
        <f t="shared" si="78"/>
        <v>Groen</v>
      </c>
      <c r="B2505" s="284" t="str">
        <f t="shared" si="79"/>
        <v>Faunavoorziening</v>
      </c>
      <c r="C2505" s="69"/>
      <c r="D2505" s="69"/>
      <c r="E2505" s="87"/>
      <c r="H2505" s="69"/>
      <c r="R2505" s="69"/>
      <c r="S2505" s="69"/>
      <c r="T2505" s="250" t="str">
        <f>IF(ISTEXT(S2505),VLOOKUP(S2505,'_Keuzelijst Algemeen'!$B$3:$C$74,2),"")</f>
        <v/>
      </c>
      <c r="V2505" s="69"/>
      <c r="W2505" s="69"/>
      <c r="X2505" s="69"/>
      <c r="Y2505" s="69"/>
      <c r="AB2505" s="173"/>
      <c r="AG2505" s="167"/>
    </row>
    <row r="2506" spans="1:33" x14ac:dyDescent="0.3">
      <c r="A2506" s="263" t="str">
        <f t="shared" si="78"/>
        <v>Groen</v>
      </c>
      <c r="B2506" s="284" t="str">
        <f t="shared" si="79"/>
        <v>Faunavoorziening</v>
      </c>
      <c r="C2506" s="69"/>
      <c r="D2506" s="69"/>
      <c r="E2506" s="87"/>
      <c r="H2506" s="69"/>
      <c r="R2506" s="69"/>
      <c r="S2506" s="69"/>
      <c r="T2506" s="250" t="str">
        <f>IF(ISTEXT(S2506),VLOOKUP(S2506,'_Keuzelijst Algemeen'!$B$3:$C$74,2),"")</f>
        <v/>
      </c>
      <c r="V2506" s="69"/>
      <c r="W2506" s="69"/>
      <c r="X2506" s="69"/>
      <c r="Y2506" s="69"/>
      <c r="AB2506" s="173"/>
      <c r="AG2506" s="167"/>
    </row>
    <row r="2507" spans="1:33" x14ac:dyDescent="0.3">
      <c r="A2507" s="263" t="str">
        <f t="shared" si="78"/>
        <v>Groen</v>
      </c>
      <c r="B2507" s="284" t="str">
        <f t="shared" si="79"/>
        <v>Faunavoorziening</v>
      </c>
      <c r="C2507" s="69"/>
      <c r="D2507" s="69"/>
      <c r="E2507" s="87"/>
      <c r="H2507" s="69"/>
      <c r="R2507" s="69"/>
      <c r="S2507" s="69"/>
      <c r="T2507" s="250" t="str">
        <f>IF(ISTEXT(S2507),VLOOKUP(S2507,'_Keuzelijst Algemeen'!$B$3:$C$74,2),"")</f>
        <v/>
      </c>
      <c r="V2507" s="69"/>
      <c r="W2507" s="69"/>
      <c r="X2507" s="69"/>
      <c r="Y2507" s="69"/>
      <c r="AB2507" s="173"/>
      <c r="AG2507" s="167"/>
    </row>
    <row r="2508" spans="1:33" x14ac:dyDescent="0.3">
      <c r="A2508" s="263" t="str">
        <f t="shared" si="78"/>
        <v>Groen</v>
      </c>
      <c r="B2508" s="284" t="str">
        <f t="shared" si="79"/>
        <v>Faunavoorziening</v>
      </c>
      <c r="C2508" s="69"/>
      <c r="D2508" s="69"/>
      <c r="E2508" s="87"/>
      <c r="H2508" s="69"/>
      <c r="R2508" s="69"/>
      <c r="S2508" s="69"/>
      <c r="T2508" s="250" t="str">
        <f>IF(ISTEXT(S2508),VLOOKUP(S2508,'_Keuzelijst Algemeen'!$B$3:$C$74,2),"")</f>
        <v/>
      </c>
      <c r="V2508" s="69"/>
      <c r="W2508" s="69"/>
      <c r="X2508" s="69"/>
      <c r="Y2508" s="69"/>
      <c r="AB2508" s="173"/>
      <c r="AG2508" s="167"/>
    </row>
    <row r="2509" spans="1:33" x14ac:dyDescent="0.3">
      <c r="A2509" s="263" t="str">
        <f t="shared" si="78"/>
        <v>Groen</v>
      </c>
      <c r="B2509" s="284" t="str">
        <f t="shared" si="79"/>
        <v>Faunavoorziening</v>
      </c>
      <c r="C2509" s="69"/>
      <c r="D2509" s="69"/>
      <c r="E2509" s="87"/>
      <c r="H2509" s="69"/>
      <c r="R2509" s="69"/>
      <c r="S2509" s="69"/>
      <c r="T2509" s="250" t="str">
        <f>IF(ISTEXT(S2509),VLOOKUP(S2509,'_Keuzelijst Algemeen'!$B$3:$C$74,2),"")</f>
        <v/>
      </c>
      <c r="V2509" s="69"/>
      <c r="W2509" s="69"/>
      <c r="X2509" s="69"/>
      <c r="Y2509" s="69"/>
      <c r="AB2509" s="173"/>
      <c r="AG2509" s="167"/>
    </row>
    <row r="2510" spans="1:33" x14ac:dyDescent="0.3">
      <c r="A2510" s="263" t="str">
        <f t="shared" si="78"/>
        <v>Groen</v>
      </c>
      <c r="B2510" s="284" t="str">
        <f t="shared" si="79"/>
        <v>Faunavoorziening</v>
      </c>
      <c r="C2510" s="69"/>
      <c r="D2510" s="69"/>
      <c r="E2510" s="87"/>
      <c r="H2510" s="69"/>
      <c r="R2510" s="69"/>
      <c r="S2510" s="69"/>
      <c r="T2510" s="250" t="str">
        <f>IF(ISTEXT(S2510),VLOOKUP(S2510,'_Keuzelijst Algemeen'!$B$3:$C$74,2),"")</f>
        <v/>
      </c>
      <c r="V2510" s="69"/>
      <c r="W2510" s="69"/>
      <c r="X2510" s="69"/>
      <c r="Y2510" s="69"/>
      <c r="AB2510" s="173"/>
      <c r="AG2510" s="167"/>
    </row>
    <row r="2511" spans="1:33" x14ac:dyDescent="0.3">
      <c r="A2511" s="263" t="str">
        <f t="shared" si="78"/>
        <v>Groen</v>
      </c>
      <c r="B2511" s="284" t="str">
        <f t="shared" si="79"/>
        <v>Faunavoorziening</v>
      </c>
      <c r="C2511" s="69"/>
      <c r="D2511" s="69"/>
      <c r="E2511" s="87"/>
      <c r="H2511" s="69"/>
      <c r="R2511" s="69"/>
      <c r="S2511" s="69"/>
      <c r="T2511" s="250" t="str">
        <f>IF(ISTEXT(S2511),VLOOKUP(S2511,'_Keuzelijst Algemeen'!$B$3:$C$74,2),"")</f>
        <v/>
      </c>
      <c r="V2511" s="69"/>
      <c r="W2511" s="69"/>
      <c r="X2511" s="69"/>
      <c r="Y2511" s="69"/>
      <c r="AB2511" s="173"/>
      <c r="AG2511" s="167"/>
    </row>
    <row r="2512" spans="1:33" x14ac:dyDescent="0.3">
      <c r="A2512" s="263" t="str">
        <f t="shared" si="78"/>
        <v>Groen</v>
      </c>
      <c r="B2512" s="284" t="str">
        <f t="shared" si="79"/>
        <v>Faunavoorziening</v>
      </c>
      <c r="C2512" s="69"/>
      <c r="D2512" s="69"/>
      <c r="E2512" s="87"/>
      <c r="H2512" s="69"/>
      <c r="R2512" s="69"/>
      <c r="S2512" s="69"/>
      <c r="T2512" s="250" t="str">
        <f>IF(ISTEXT(S2512),VLOOKUP(S2512,'_Keuzelijst Algemeen'!$B$3:$C$74,2),"")</f>
        <v/>
      </c>
      <c r="V2512" s="69"/>
      <c r="W2512" s="69"/>
      <c r="X2512" s="69"/>
      <c r="Y2512" s="69"/>
      <c r="AB2512" s="173"/>
      <c r="AG2512" s="167"/>
    </row>
    <row r="2513" spans="1:33" x14ac:dyDescent="0.3">
      <c r="A2513" s="263" t="str">
        <f t="shared" si="78"/>
        <v>Groen</v>
      </c>
      <c r="B2513" s="284" t="str">
        <f t="shared" si="79"/>
        <v>Faunavoorziening</v>
      </c>
      <c r="C2513" s="69"/>
      <c r="D2513" s="69"/>
      <c r="E2513" s="87"/>
      <c r="H2513" s="69"/>
      <c r="R2513" s="69"/>
      <c r="S2513" s="69"/>
      <c r="T2513" s="250" t="str">
        <f>IF(ISTEXT(S2513),VLOOKUP(S2513,'_Keuzelijst Algemeen'!$B$3:$C$74,2),"")</f>
        <v/>
      </c>
      <c r="V2513" s="69"/>
      <c r="W2513" s="69"/>
      <c r="X2513" s="69"/>
      <c r="Y2513" s="69"/>
      <c r="AB2513" s="173"/>
      <c r="AG2513" s="167"/>
    </row>
    <row r="2514" spans="1:33" x14ac:dyDescent="0.3">
      <c r="A2514" s="263" t="str">
        <f t="shared" si="78"/>
        <v>Groen</v>
      </c>
      <c r="B2514" s="284" t="str">
        <f t="shared" si="79"/>
        <v>Faunavoorziening</v>
      </c>
      <c r="C2514" s="69"/>
      <c r="D2514" s="69"/>
      <c r="E2514" s="87"/>
      <c r="H2514" s="69"/>
      <c r="R2514" s="69"/>
      <c r="S2514" s="69"/>
      <c r="T2514" s="250" t="str">
        <f>IF(ISTEXT(S2514),VLOOKUP(S2514,'_Keuzelijst Algemeen'!$B$3:$C$74,2),"")</f>
        <v/>
      </c>
      <c r="V2514" s="69"/>
      <c r="W2514" s="69"/>
      <c r="X2514" s="69"/>
      <c r="Y2514" s="69"/>
      <c r="AB2514" s="173"/>
      <c r="AG2514" s="167"/>
    </row>
    <row r="2515" spans="1:33" x14ac:dyDescent="0.3">
      <c r="A2515" s="263" t="str">
        <f t="shared" si="78"/>
        <v>Groen</v>
      </c>
      <c r="B2515" s="284" t="str">
        <f t="shared" si="79"/>
        <v>Faunavoorziening</v>
      </c>
      <c r="C2515" s="69"/>
      <c r="D2515" s="69"/>
      <c r="E2515" s="87"/>
      <c r="H2515" s="69"/>
      <c r="R2515" s="69"/>
      <c r="S2515" s="69"/>
      <c r="T2515" s="250" t="str">
        <f>IF(ISTEXT(S2515),VLOOKUP(S2515,'_Keuzelijst Algemeen'!$B$3:$C$74,2),"")</f>
        <v/>
      </c>
      <c r="V2515" s="69"/>
      <c r="W2515" s="69"/>
      <c r="X2515" s="69"/>
      <c r="Y2515" s="69"/>
      <c r="AB2515" s="173"/>
      <c r="AG2515" s="167"/>
    </row>
    <row r="2516" spans="1:33" x14ac:dyDescent="0.3">
      <c r="A2516" s="263" t="str">
        <f t="shared" si="78"/>
        <v>Groen</v>
      </c>
      <c r="B2516" s="284" t="str">
        <f t="shared" si="79"/>
        <v>Faunavoorziening</v>
      </c>
      <c r="C2516" s="69"/>
      <c r="D2516" s="69"/>
      <c r="E2516" s="87"/>
      <c r="H2516" s="69"/>
      <c r="R2516" s="69"/>
      <c r="S2516" s="69"/>
      <c r="T2516" s="250" t="str">
        <f>IF(ISTEXT(S2516),VLOOKUP(S2516,'_Keuzelijst Algemeen'!$B$3:$C$74,2),"")</f>
        <v/>
      </c>
      <c r="V2516" s="69"/>
      <c r="W2516" s="69"/>
      <c r="X2516" s="69"/>
      <c r="Y2516" s="69"/>
      <c r="AB2516" s="173"/>
      <c r="AG2516" s="167"/>
    </row>
    <row r="2517" spans="1:33" x14ac:dyDescent="0.3">
      <c r="A2517" s="263" t="str">
        <f t="shared" si="78"/>
        <v>Groen</v>
      </c>
      <c r="B2517" s="284" t="str">
        <f t="shared" si="79"/>
        <v>Faunavoorziening</v>
      </c>
      <c r="C2517" s="69"/>
      <c r="D2517" s="69"/>
      <c r="E2517" s="87"/>
      <c r="H2517" s="69"/>
      <c r="R2517" s="69"/>
      <c r="S2517" s="69"/>
      <c r="T2517" s="250" t="str">
        <f>IF(ISTEXT(S2517),VLOOKUP(S2517,'_Keuzelijst Algemeen'!$B$3:$C$74,2),"")</f>
        <v/>
      </c>
      <c r="V2517" s="69"/>
      <c r="W2517" s="69"/>
      <c r="X2517" s="69"/>
      <c r="Y2517" s="69"/>
      <c r="AB2517" s="173"/>
      <c r="AG2517" s="167"/>
    </row>
    <row r="2518" spans="1:33" x14ac:dyDescent="0.3">
      <c r="A2518" s="263" t="str">
        <f t="shared" si="78"/>
        <v>Groen</v>
      </c>
      <c r="B2518" s="284" t="str">
        <f t="shared" si="79"/>
        <v>Faunavoorziening</v>
      </c>
      <c r="C2518" s="69"/>
      <c r="D2518" s="69"/>
      <c r="E2518" s="87"/>
      <c r="H2518" s="69"/>
      <c r="R2518" s="69"/>
      <c r="S2518" s="69"/>
      <c r="T2518" s="250" t="str">
        <f>IF(ISTEXT(S2518),VLOOKUP(S2518,'_Keuzelijst Algemeen'!$B$3:$C$74,2),"")</f>
        <v/>
      </c>
      <c r="V2518" s="69"/>
      <c r="W2518" s="69"/>
      <c r="X2518" s="69"/>
      <c r="Y2518" s="69"/>
      <c r="AB2518" s="173"/>
      <c r="AG2518" s="167"/>
    </row>
    <row r="2519" spans="1:33" x14ac:dyDescent="0.3">
      <c r="A2519" s="263" t="str">
        <f t="shared" si="78"/>
        <v>Groen</v>
      </c>
      <c r="B2519" s="284" t="str">
        <f t="shared" si="79"/>
        <v>Faunavoorziening</v>
      </c>
      <c r="C2519" s="69"/>
      <c r="D2519" s="69"/>
      <c r="E2519" s="87"/>
      <c r="H2519" s="69"/>
      <c r="R2519" s="69"/>
      <c r="S2519" s="69"/>
      <c r="T2519" s="250" t="str">
        <f>IF(ISTEXT(S2519),VLOOKUP(S2519,'_Keuzelijst Algemeen'!$B$3:$C$74,2),"")</f>
        <v/>
      </c>
      <c r="V2519" s="69"/>
      <c r="W2519" s="69"/>
      <c r="X2519" s="69"/>
      <c r="Y2519" s="69"/>
      <c r="AB2519" s="173"/>
      <c r="AG2519" s="167"/>
    </row>
    <row r="2520" spans="1:33" x14ac:dyDescent="0.3">
      <c r="A2520" s="263" t="str">
        <f t="shared" si="78"/>
        <v>Groen</v>
      </c>
      <c r="B2520" s="284" t="str">
        <f t="shared" si="79"/>
        <v>Faunavoorziening</v>
      </c>
      <c r="C2520" s="69"/>
      <c r="D2520" s="69"/>
      <c r="E2520" s="87"/>
      <c r="H2520" s="69"/>
      <c r="R2520" s="69"/>
      <c r="S2520" s="69"/>
      <c r="T2520" s="250" t="str">
        <f>IF(ISTEXT(S2520),VLOOKUP(S2520,'_Keuzelijst Algemeen'!$B$3:$C$74,2),"")</f>
        <v/>
      </c>
      <c r="V2520" s="69"/>
      <c r="W2520" s="69"/>
      <c r="X2520" s="69"/>
      <c r="Y2520" s="69"/>
      <c r="AB2520" s="173"/>
      <c r="AG2520" s="167"/>
    </row>
    <row r="2521" spans="1:33" x14ac:dyDescent="0.3">
      <c r="A2521" s="263" t="str">
        <f t="shared" si="78"/>
        <v>Groen</v>
      </c>
      <c r="B2521" s="284" t="str">
        <f t="shared" si="79"/>
        <v>Faunavoorziening</v>
      </c>
      <c r="C2521" s="69"/>
      <c r="D2521" s="69"/>
      <c r="E2521" s="87"/>
      <c r="H2521" s="69"/>
      <c r="R2521" s="69"/>
      <c r="S2521" s="69"/>
      <c r="T2521" s="250" t="str">
        <f>IF(ISTEXT(S2521),VLOOKUP(S2521,'_Keuzelijst Algemeen'!$B$3:$C$74,2),"")</f>
        <v/>
      </c>
      <c r="V2521" s="69"/>
      <c r="W2521" s="69"/>
      <c r="X2521" s="69"/>
      <c r="Y2521" s="69"/>
      <c r="AB2521" s="173"/>
      <c r="AG2521" s="167"/>
    </row>
    <row r="2522" spans="1:33" x14ac:dyDescent="0.3">
      <c r="A2522" s="263" t="str">
        <f t="shared" si="78"/>
        <v>Groen</v>
      </c>
      <c r="B2522" s="284" t="str">
        <f t="shared" si="79"/>
        <v>Faunavoorziening</v>
      </c>
      <c r="C2522" s="69"/>
      <c r="D2522" s="69"/>
      <c r="E2522" s="87"/>
      <c r="H2522" s="69"/>
      <c r="R2522" s="69"/>
      <c r="S2522" s="69"/>
      <c r="T2522" s="250" t="str">
        <f>IF(ISTEXT(S2522),VLOOKUP(S2522,'_Keuzelijst Algemeen'!$B$3:$C$74,2),"")</f>
        <v/>
      </c>
      <c r="V2522" s="69"/>
      <c r="W2522" s="69"/>
      <c r="X2522" s="69"/>
      <c r="Y2522" s="69"/>
      <c r="AB2522" s="173"/>
      <c r="AG2522" s="167"/>
    </row>
    <row r="2523" spans="1:33" x14ac:dyDescent="0.3">
      <c r="A2523" s="263" t="str">
        <f t="shared" si="78"/>
        <v>Groen</v>
      </c>
      <c r="B2523" s="284" t="str">
        <f t="shared" si="79"/>
        <v>Faunavoorziening</v>
      </c>
      <c r="C2523" s="69"/>
      <c r="D2523" s="69"/>
      <c r="E2523" s="87"/>
      <c r="H2523" s="69"/>
      <c r="R2523" s="69"/>
      <c r="S2523" s="69"/>
      <c r="T2523" s="250" t="str">
        <f>IF(ISTEXT(S2523),VLOOKUP(S2523,'_Keuzelijst Algemeen'!$B$3:$C$74,2),"")</f>
        <v/>
      </c>
      <c r="V2523" s="69"/>
      <c r="W2523" s="69"/>
      <c r="X2523" s="69"/>
      <c r="Y2523" s="69"/>
      <c r="AB2523" s="173"/>
      <c r="AG2523" s="167"/>
    </row>
    <row r="2524" spans="1:33" x14ac:dyDescent="0.3">
      <c r="A2524" s="263" t="str">
        <f t="shared" si="78"/>
        <v>Groen</v>
      </c>
      <c r="B2524" s="284" t="str">
        <f t="shared" si="79"/>
        <v>Faunavoorziening</v>
      </c>
      <c r="C2524" s="69"/>
      <c r="D2524" s="69"/>
      <c r="E2524" s="87"/>
      <c r="H2524" s="69"/>
      <c r="R2524" s="69"/>
      <c r="S2524" s="69"/>
      <c r="T2524" s="250" t="str">
        <f>IF(ISTEXT(S2524),VLOOKUP(S2524,'_Keuzelijst Algemeen'!$B$3:$C$74,2),"")</f>
        <v/>
      </c>
      <c r="V2524" s="69"/>
      <c r="W2524" s="69"/>
      <c r="X2524" s="69"/>
      <c r="Y2524" s="69"/>
      <c r="AB2524" s="173"/>
      <c r="AG2524" s="167"/>
    </row>
    <row r="2525" spans="1:33" x14ac:dyDescent="0.3">
      <c r="A2525" s="263" t="str">
        <f t="shared" si="78"/>
        <v>Groen</v>
      </c>
      <c r="B2525" s="284" t="str">
        <f t="shared" si="79"/>
        <v>Faunavoorziening</v>
      </c>
      <c r="C2525" s="69"/>
      <c r="D2525" s="69"/>
      <c r="E2525" s="87"/>
      <c r="H2525" s="69"/>
      <c r="R2525" s="69"/>
      <c r="S2525" s="69"/>
      <c r="T2525" s="250" t="str">
        <f>IF(ISTEXT(S2525),VLOOKUP(S2525,'_Keuzelijst Algemeen'!$B$3:$C$74,2),"")</f>
        <v/>
      </c>
      <c r="V2525" s="69"/>
      <c r="W2525" s="69"/>
      <c r="X2525" s="69"/>
      <c r="Y2525" s="69"/>
      <c r="AB2525" s="173"/>
      <c r="AG2525" s="167"/>
    </row>
    <row r="2526" spans="1:33" x14ac:dyDescent="0.3">
      <c r="A2526" s="263" t="str">
        <f t="shared" si="78"/>
        <v>Groen</v>
      </c>
      <c r="B2526" s="284" t="str">
        <f t="shared" si="79"/>
        <v>Faunavoorziening</v>
      </c>
      <c r="C2526" s="69"/>
      <c r="D2526" s="69"/>
      <c r="E2526" s="87"/>
      <c r="H2526" s="69"/>
      <c r="R2526" s="69"/>
      <c r="S2526" s="69"/>
      <c r="T2526" s="250" t="str">
        <f>IF(ISTEXT(S2526),VLOOKUP(S2526,'_Keuzelijst Algemeen'!$B$3:$C$74,2),"")</f>
        <v/>
      </c>
      <c r="V2526" s="69"/>
      <c r="W2526" s="69"/>
      <c r="X2526" s="69"/>
      <c r="Y2526" s="69"/>
      <c r="AB2526" s="173"/>
      <c r="AG2526" s="167"/>
    </row>
    <row r="2527" spans="1:33" x14ac:dyDescent="0.3">
      <c r="A2527" s="263" t="str">
        <f t="shared" si="78"/>
        <v>Groen</v>
      </c>
      <c r="B2527" s="284" t="str">
        <f t="shared" si="79"/>
        <v>Faunavoorziening</v>
      </c>
      <c r="C2527" s="69"/>
      <c r="D2527" s="69"/>
      <c r="E2527" s="87"/>
      <c r="H2527" s="69"/>
      <c r="R2527" s="69"/>
      <c r="S2527" s="69"/>
      <c r="T2527" s="250" t="str">
        <f>IF(ISTEXT(S2527),VLOOKUP(S2527,'_Keuzelijst Algemeen'!$B$3:$C$74,2),"")</f>
        <v/>
      </c>
      <c r="V2527" s="69"/>
      <c r="W2527" s="69"/>
      <c r="X2527" s="69"/>
      <c r="Y2527" s="69"/>
      <c r="AB2527" s="173"/>
      <c r="AG2527" s="167"/>
    </row>
    <row r="2528" spans="1:33" x14ac:dyDescent="0.3">
      <c r="A2528" s="263" t="str">
        <f t="shared" si="78"/>
        <v>Groen</v>
      </c>
      <c r="B2528" s="284" t="str">
        <f t="shared" si="79"/>
        <v>Faunavoorziening</v>
      </c>
      <c r="C2528" s="69"/>
      <c r="D2528" s="69"/>
      <c r="E2528" s="87"/>
      <c r="H2528" s="69"/>
      <c r="R2528" s="69"/>
      <c r="S2528" s="69"/>
      <c r="T2528" s="250" t="str">
        <f>IF(ISTEXT(S2528),VLOOKUP(S2528,'_Keuzelijst Algemeen'!$B$3:$C$74,2),"")</f>
        <v/>
      </c>
      <c r="V2528" s="69"/>
      <c r="W2528" s="69"/>
      <c r="X2528" s="69"/>
      <c r="Y2528" s="69"/>
      <c r="AB2528" s="173"/>
      <c r="AG2528" s="167"/>
    </row>
    <row r="2529" spans="1:33" x14ac:dyDescent="0.3">
      <c r="A2529" s="263" t="str">
        <f t="shared" si="78"/>
        <v>Groen</v>
      </c>
      <c r="B2529" s="284" t="str">
        <f t="shared" si="79"/>
        <v>Faunavoorziening</v>
      </c>
      <c r="C2529" s="69"/>
      <c r="D2529" s="69"/>
      <c r="E2529" s="87"/>
      <c r="H2529" s="69"/>
      <c r="R2529" s="69"/>
      <c r="S2529" s="69"/>
      <c r="T2529" s="250" t="str">
        <f>IF(ISTEXT(S2529),VLOOKUP(S2529,'_Keuzelijst Algemeen'!$B$3:$C$74,2),"")</f>
        <v/>
      </c>
      <c r="V2529" s="69"/>
      <c r="W2529" s="69"/>
      <c r="X2529" s="69"/>
      <c r="Y2529" s="69"/>
      <c r="AB2529" s="173"/>
      <c r="AG2529" s="167"/>
    </row>
    <row r="2530" spans="1:33" x14ac:dyDescent="0.3">
      <c r="A2530" s="263" t="str">
        <f t="shared" si="78"/>
        <v>Groen</v>
      </c>
      <c r="B2530" s="284" t="str">
        <f t="shared" si="79"/>
        <v>Faunavoorziening</v>
      </c>
      <c r="C2530" s="69"/>
      <c r="D2530" s="69"/>
      <c r="E2530" s="87"/>
      <c r="H2530" s="69"/>
      <c r="R2530" s="69"/>
      <c r="S2530" s="69"/>
      <c r="T2530" s="250" t="str">
        <f>IF(ISTEXT(S2530),VLOOKUP(S2530,'_Keuzelijst Algemeen'!$B$3:$C$74,2),"")</f>
        <v/>
      </c>
      <c r="V2530" s="69"/>
      <c r="W2530" s="69"/>
      <c r="X2530" s="69"/>
      <c r="Y2530" s="69"/>
      <c r="AB2530" s="173"/>
      <c r="AG2530" s="167"/>
    </row>
    <row r="2531" spans="1:33" x14ac:dyDescent="0.3">
      <c r="A2531" s="263" t="str">
        <f t="shared" si="78"/>
        <v>Groen</v>
      </c>
      <c r="B2531" s="284" t="str">
        <f t="shared" si="79"/>
        <v>Faunavoorziening</v>
      </c>
      <c r="C2531" s="69"/>
      <c r="D2531" s="69"/>
      <c r="E2531" s="87"/>
      <c r="H2531" s="69"/>
      <c r="R2531" s="69"/>
      <c r="S2531" s="69"/>
      <c r="T2531" s="250" t="str">
        <f>IF(ISTEXT(S2531),VLOOKUP(S2531,'_Keuzelijst Algemeen'!$B$3:$C$74,2),"")</f>
        <v/>
      </c>
      <c r="V2531" s="69"/>
      <c r="W2531" s="69"/>
      <c r="X2531" s="69"/>
      <c r="Y2531" s="69"/>
      <c r="AB2531" s="173"/>
      <c r="AG2531" s="167"/>
    </row>
    <row r="2532" spans="1:33" x14ac:dyDescent="0.3">
      <c r="A2532" s="263" t="str">
        <f t="shared" si="78"/>
        <v>Groen</v>
      </c>
      <c r="B2532" s="284" t="str">
        <f t="shared" si="79"/>
        <v>Faunavoorziening</v>
      </c>
      <c r="C2532" s="69"/>
      <c r="D2532" s="69"/>
      <c r="E2532" s="87"/>
      <c r="H2532" s="69"/>
      <c r="R2532" s="69"/>
      <c r="S2532" s="69"/>
      <c r="T2532" s="250" t="str">
        <f>IF(ISTEXT(S2532),VLOOKUP(S2532,'_Keuzelijst Algemeen'!$B$3:$C$74,2),"")</f>
        <v/>
      </c>
      <c r="V2532" s="69"/>
      <c r="W2532" s="69"/>
      <c r="X2532" s="69"/>
      <c r="Y2532" s="69"/>
      <c r="AB2532" s="173"/>
      <c r="AG2532" s="167"/>
    </row>
    <row r="2533" spans="1:33" x14ac:dyDescent="0.3">
      <c r="A2533" s="263" t="str">
        <f t="shared" si="78"/>
        <v>Groen</v>
      </c>
      <c r="B2533" s="284" t="str">
        <f t="shared" si="79"/>
        <v>Faunavoorziening</v>
      </c>
      <c r="C2533" s="69"/>
      <c r="D2533" s="69"/>
      <c r="E2533" s="87"/>
      <c r="H2533" s="69"/>
      <c r="R2533" s="69"/>
      <c r="S2533" s="69"/>
      <c r="T2533" s="250" t="str">
        <f>IF(ISTEXT(S2533),VLOOKUP(S2533,'_Keuzelijst Algemeen'!$B$3:$C$74,2),"")</f>
        <v/>
      </c>
      <c r="V2533" s="69"/>
      <c r="W2533" s="69"/>
      <c r="X2533" s="69"/>
      <c r="Y2533" s="69"/>
      <c r="AB2533" s="173"/>
      <c r="AG2533" s="167"/>
    </row>
    <row r="2534" spans="1:33" x14ac:dyDescent="0.3">
      <c r="A2534" s="263" t="str">
        <f t="shared" si="78"/>
        <v>Groen</v>
      </c>
      <c r="B2534" s="284" t="str">
        <f t="shared" si="79"/>
        <v>Faunavoorziening</v>
      </c>
      <c r="C2534" s="69"/>
      <c r="D2534" s="69"/>
      <c r="E2534" s="87"/>
      <c r="H2534" s="69"/>
      <c r="R2534" s="69"/>
      <c r="S2534" s="69"/>
      <c r="T2534" s="250" t="str">
        <f>IF(ISTEXT(S2534),VLOOKUP(S2534,'_Keuzelijst Algemeen'!$B$3:$C$74,2),"")</f>
        <v/>
      </c>
      <c r="V2534" s="69"/>
      <c r="W2534" s="69"/>
      <c r="X2534" s="69"/>
      <c r="Y2534" s="69"/>
      <c r="AB2534" s="173"/>
      <c r="AG2534" s="167"/>
    </row>
    <row r="2535" spans="1:33" x14ac:dyDescent="0.3">
      <c r="A2535" s="263" t="str">
        <f t="shared" si="78"/>
        <v>Groen</v>
      </c>
      <c r="B2535" s="284" t="str">
        <f t="shared" si="79"/>
        <v>Faunavoorziening</v>
      </c>
      <c r="C2535" s="69"/>
      <c r="D2535" s="69"/>
      <c r="E2535" s="87"/>
      <c r="H2535" s="69"/>
      <c r="R2535" s="69"/>
      <c r="S2535" s="69"/>
      <c r="T2535" s="250" t="str">
        <f>IF(ISTEXT(S2535),VLOOKUP(S2535,'_Keuzelijst Algemeen'!$B$3:$C$74,2),"")</f>
        <v/>
      </c>
      <c r="V2535" s="69"/>
      <c r="W2535" s="69"/>
      <c r="X2535" s="69"/>
      <c r="Y2535" s="69"/>
      <c r="AB2535" s="173"/>
      <c r="AG2535" s="167"/>
    </row>
    <row r="2536" spans="1:33" x14ac:dyDescent="0.3">
      <c r="A2536" s="263" t="str">
        <f t="shared" si="78"/>
        <v>Groen</v>
      </c>
      <c r="B2536" s="284" t="str">
        <f t="shared" si="79"/>
        <v>Faunavoorziening</v>
      </c>
      <c r="C2536" s="69"/>
      <c r="D2536" s="69"/>
      <c r="E2536" s="87"/>
      <c r="H2536" s="69"/>
      <c r="R2536" s="69"/>
      <c r="S2536" s="69"/>
      <c r="T2536" s="250" t="str">
        <f>IF(ISTEXT(S2536),VLOOKUP(S2536,'_Keuzelijst Algemeen'!$B$3:$C$74,2),"")</f>
        <v/>
      </c>
      <c r="V2536" s="69"/>
      <c r="W2536" s="69"/>
      <c r="X2536" s="69"/>
      <c r="Y2536" s="69"/>
      <c r="AB2536" s="173"/>
      <c r="AG2536" s="167"/>
    </row>
    <row r="2537" spans="1:33" x14ac:dyDescent="0.3">
      <c r="A2537" s="263" t="str">
        <f t="shared" si="78"/>
        <v>Groen</v>
      </c>
      <c r="B2537" s="284" t="str">
        <f t="shared" si="79"/>
        <v>Faunavoorziening</v>
      </c>
      <c r="C2537" s="69"/>
      <c r="D2537" s="69"/>
      <c r="E2537" s="87"/>
      <c r="H2537" s="69"/>
      <c r="R2537" s="69"/>
      <c r="S2537" s="69"/>
      <c r="T2537" s="250" t="str">
        <f>IF(ISTEXT(S2537),VLOOKUP(S2537,'_Keuzelijst Algemeen'!$B$3:$C$74,2),"")</f>
        <v/>
      </c>
      <c r="V2537" s="69"/>
      <c r="W2537" s="69"/>
      <c r="X2537" s="69"/>
      <c r="Y2537" s="69"/>
      <c r="AB2537" s="173"/>
      <c r="AG2537" s="167"/>
    </row>
    <row r="2538" spans="1:33" x14ac:dyDescent="0.3">
      <c r="A2538" s="263" t="str">
        <f t="shared" si="78"/>
        <v>Groen</v>
      </c>
      <c r="B2538" s="284" t="str">
        <f t="shared" si="79"/>
        <v>Faunavoorziening</v>
      </c>
      <c r="C2538" s="69"/>
      <c r="D2538" s="69"/>
      <c r="E2538" s="87"/>
      <c r="H2538" s="69"/>
      <c r="R2538" s="69"/>
      <c r="S2538" s="69"/>
      <c r="T2538" s="250" t="str">
        <f>IF(ISTEXT(S2538),VLOOKUP(S2538,'_Keuzelijst Algemeen'!$B$3:$C$74,2),"")</f>
        <v/>
      </c>
      <c r="V2538" s="69"/>
      <c r="W2538" s="69"/>
      <c r="X2538" s="69"/>
      <c r="Y2538" s="69"/>
      <c r="AB2538" s="173"/>
      <c r="AG2538" s="167"/>
    </row>
    <row r="2539" spans="1:33" x14ac:dyDescent="0.3">
      <c r="A2539" s="263" t="str">
        <f t="shared" si="78"/>
        <v>Groen</v>
      </c>
      <c r="B2539" s="284" t="str">
        <f t="shared" si="79"/>
        <v>Faunavoorziening</v>
      </c>
      <c r="C2539" s="69"/>
      <c r="D2539" s="69"/>
      <c r="E2539" s="87"/>
      <c r="H2539" s="69"/>
      <c r="R2539" s="69"/>
      <c r="S2539" s="69"/>
      <c r="T2539" s="250" t="str">
        <f>IF(ISTEXT(S2539),VLOOKUP(S2539,'_Keuzelijst Algemeen'!$B$3:$C$74,2),"")</f>
        <v/>
      </c>
      <c r="V2539" s="69"/>
      <c r="W2539" s="69"/>
      <c r="X2539" s="69"/>
      <c r="Y2539" s="69"/>
      <c r="AB2539" s="173"/>
      <c r="AG2539" s="167"/>
    </row>
    <row r="2540" spans="1:33" x14ac:dyDescent="0.3">
      <c r="A2540" s="263" t="str">
        <f t="shared" si="78"/>
        <v>Groen</v>
      </c>
      <c r="B2540" s="284" t="str">
        <f t="shared" si="79"/>
        <v>Faunavoorziening</v>
      </c>
      <c r="C2540" s="69"/>
      <c r="D2540" s="69"/>
      <c r="E2540" s="87"/>
      <c r="H2540" s="69"/>
      <c r="R2540" s="69"/>
      <c r="S2540" s="69"/>
      <c r="T2540" s="250" t="str">
        <f>IF(ISTEXT(S2540),VLOOKUP(S2540,'_Keuzelijst Algemeen'!$B$3:$C$74,2),"")</f>
        <v/>
      </c>
      <c r="V2540" s="69"/>
      <c r="W2540" s="69"/>
      <c r="X2540" s="69"/>
      <c r="Y2540" s="69"/>
      <c r="AB2540" s="173"/>
      <c r="AG2540" s="167"/>
    </row>
    <row r="2541" spans="1:33" x14ac:dyDescent="0.3">
      <c r="A2541" s="263" t="str">
        <f t="shared" si="78"/>
        <v>Groen</v>
      </c>
      <c r="B2541" s="284" t="str">
        <f t="shared" si="79"/>
        <v>Faunavoorziening</v>
      </c>
      <c r="C2541" s="69"/>
      <c r="D2541" s="69"/>
      <c r="E2541" s="87"/>
      <c r="H2541" s="69"/>
      <c r="R2541" s="69"/>
      <c r="S2541" s="69"/>
      <c r="T2541" s="250" t="str">
        <f>IF(ISTEXT(S2541),VLOOKUP(S2541,'_Keuzelijst Algemeen'!$B$3:$C$74,2),"")</f>
        <v/>
      </c>
      <c r="V2541" s="69"/>
      <c r="W2541" s="69"/>
      <c r="X2541" s="69"/>
      <c r="Y2541" s="69"/>
      <c r="AB2541" s="173"/>
      <c r="AG2541" s="167"/>
    </row>
    <row r="2542" spans="1:33" x14ac:dyDescent="0.3">
      <c r="A2542" s="263" t="str">
        <f t="shared" si="78"/>
        <v>Groen</v>
      </c>
      <c r="B2542" s="284" t="str">
        <f t="shared" si="79"/>
        <v>Faunavoorziening</v>
      </c>
      <c r="C2542" s="69"/>
      <c r="D2542" s="69"/>
      <c r="E2542" s="87"/>
      <c r="H2542" s="69"/>
      <c r="R2542" s="69"/>
      <c r="S2542" s="69"/>
      <c r="T2542" s="250" t="str">
        <f>IF(ISTEXT(S2542),VLOOKUP(S2542,'_Keuzelijst Algemeen'!$B$3:$C$74,2),"")</f>
        <v/>
      </c>
      <c r="V2542" s="69"/>
      <c r="W2542" s="69"/>
      <c r="X2542" s="69"/>
      <c r="Y2542" s="69"/>
      <c r="AB2542" s="173"/>
      <c r="AG2542" s="167"/>
    </row>
    <row r="2543" spans="1:33" x14ac:dyDescent="0.3">
      <c r="A2543" s="263" t="str">
        <f t="shared" si="78"/>
        <v>Groen</v>
      </c>
      <c r="B2543" s="284" t="str">
        <f t="shared" si="79"/>
        <v>Faunavoorziening</v>
      </c>
      <c r="C2543" s="69"/>
      <c r="D2543" s="69"/>
      <c r="E2543" s="87"/>
      <c r="H2543" s="69"/>
      <c r="R2543" s="69"/>
      <c r="S2543" s="69"/>
      <c r="T2543" s="250" t="str">
        <f>IF(ISTEXT(S2543),VLOOKUP(S2543,'_Keuzelijst Algemeen'!$B$3:$C$74,2),"")</f>
        <v/>
      </c>
      <c r="V2543" s="69"/>
      <c r="W2543" s="69"/>
      <c r="X2543" s="69"/>
      <c r="Y2543" s="69"/>
      <c r="AB2543" s="173"/>
      <c r="AG2543" s="167"/>
    </row>
    <row r="2544" spans="1:33" x14ac:dyDescent="0.3">
      <c r="A2544" s="263" t="str">
        <f t="shared" si="78"/>
        <v>Groen</v>
      </c>
      <c r="B2544" s="284" t="str">
        <f t="shared" si="79"/>
        <v>Faunavoorziening</v>
      </c>
      <c r="C2544" s="69"/>
      <c r="D2544" s="69"/>
      <c r="E2544" s="87"/>
      <c r="H2544" s="69"/>
      <c r="R2544" s="69"/>
      <c r="S2544" s="69"/>
      <c r="T2544" s="250" t="str">
        <f>IF(ISTEXT(S2544),VLOOKUP(S2544,'_Keuzelijst Algemeen'!$B$3:$C$74,2),"")</f>
        <v/>
      </c>
      <c r="V2544" s="69"/>
      <c r="W2544" s="69"/>
      <c r="X2544" s="69"/>
      <c r="Y2544" s="69"/>
      <c r="AB2544" s="173"/>
      <c r="AG2544" s="167"/>
    </row>
    <row r="2545" spans="1:33" x14ac:dyDescent="0.3">
      <c r="A2545" s="263" t="str">
        <f t="shared" si="78"/>
        <v>Groen</v>
      </c>
      <c r="B2545" s="284" t="str">
        <f t="shared" si="79"/>
        <v>Faunavoorziening</v>
      </c>
      <c r="C2545" s="69"/>
      <c r="D2545" s="69"/>
      <c r="E2545" s="87"/>
      <c r="H2545" s="69"/>
      <c r="R2545" s="69"/>
      <c r="S2545" s="69"/>
      <c r="T2545" s="250" t="str">
        <f>IF(ISTEXT(S2545),VLOOKUP(S2545,'_Keuzelijst Algemeen'!$B$3:$C$74,2),"")</f>
        <v/>
      </c>
      <c r="V2545" s="69"/>
      <c r="W2545" s="69"/>
      <c r="X2545" s="69"/>
      <c r="Y2545" s="69"/>
      <c r="AB2545" s="173"/>
      <c r="AG2545" s="167"/>
    </row>
    <row r="2546" spans="1:33" x14ac:dyDescent="0.3">
      <c r="A2546" s="263" t="str">
        <f t="shared" si="78"/>
        <v>Groen</v>
      </c>
      <c r="B2546" s="284" t="str">
        <f t="shared" si="79"/>
        <v>Faunavoorziening</v>
      </c>
      <c r="C2546" s="69"/>
      <c r="D2546" s="69"/>
      <c r="E2546" s="87"/>
      <c r="H2546" s="69"/>
      <c r="R2546" s="69"/>
      <c r="S2546" s="69"/>
      <c r="T2546" s="250" t="str">
        <f>IF(ISTEXT(S2546),VLOOKUP(S2546,'_Keuzelijst Algemeen'!$B$3:$C$74,2),"")</f>
        <v/>
      </c>
      <c r="V2546" s="69"/>
      <c r="W2546" s="69"/>
      <c r="X2546" s="69"/>
      <c r="Y2546" s="69"/>
      <c r="AB2546" s="173"/>
      <c r="AG2546" s="167"/>
    </row>
    <row r="2547" spans="1:33" x14ac:dyDescent="0.3">
      <c r="A2547" s="263" t="str">
        <f t="shared" si="78"/>
        <v>Groen</v>
      </c>
      <c r="B2547" s="284" t="str">
        <f t="shared" si="79"/>
        <v>Faunavoorziening</v>
      </c>
      <c r="C2547" s="69"/>
      <c r="D2547" s="69"/>
      <c r="E2547" s="87"/>
      <c r="H2547" s="69"/>
      <c r="R2547" s="69"/>
      <c r="S2547" s="69"/>
      <c r="T2547" s="250" t="str">
        <f>IF(ISTEXT(S2547),VLOOKUP(S2547,'_Keuzelijst Algemeen'!$B$3:$C$74,2),"")</f>
        <v/>
      </c>
      <c r="V2547" s="69"/>
      <c r="W2547" s="69"/>
      <c r="X2547" s="69"/>
      <c r="Y2547" s="69"/>
      <c r="AB2547" s="173"/>
      <c r="AG2547" s="167"/>
    </row>
    <row r="2548" spans="1:33" x14ac:dyDescent="0.3">
      <c r="A2548" s="263" t="str">
        <f t="shared" si="78"/>
        <v>Groen</v>
      </c>
      <c r="B2548" s="284" t="str">
        <f t="shared" si="79"/>
        <v>Faunavoorziening</v>
      </c>
      <c r="C2548" s="69"/>
      <c r="D2548" s="69"/>
      <c r="E2548" s="87"/>
      <c r="H2548" s="69"/>
      <c r="R2548" s="69"/>
      <c r="S2548" s="69"/>
      <c r="T2548" s="250" t="str">
        <f>IF(ISTEXT(S2548),VLOOKUP(S2548,'_Keuzelijst Algemeen'!$B$3:$C$74,2),"")</f>
        <v/>
      </c>
      <c r="V2548" s="69"/>
      <c r="W2548" s="69"/>
      <c r="X2548" s="69"/>
      <c r="Y2548" s="69"/>
      <c r="AB2548" s="173"/>
      <c r="AG2548" s="167"/>
    </row>
    <row r="2549" spans="1:33" x14ac:dyDescent="0.3">
      <c r="A2549" s="263" t="str">
        <f t="shared" si="78"/>
        <v>Groen</v>
      </c>
      <c r="B2549" s="284" t="str">
        <f t="shared" si="79"/>
        <v>Faunavoorziening</v>
      </c>
      <c r="C2549" s="69"/>
      <c r="D2549" s="69"/>
      <c r="E2549" s="87"/>
      <c r="H2549" s="69"/>
      <c r="R2549" s="69"/>
      <c r="S2549" s="69"/>
      <c r="T2549" s="250" t="str">
        <f>IF(ISTEXT(S2549),VLOOKUP(S2549,'_Keuzelijst Algemeen'!$B$3:$C$74,2),"")</f>
        <v/>
      </c>
      <c r="V2549" s="69"/>
      <c r="W2549" s="69"/>
      <c r="X2549" s="69"/>
      <c r="Y2549" s="69"/>
      <c r="AB2549" s="173"/>
      <c r="AG2549" s="167"/>
    </row>
    <row r="2550" spans="1:33" x14ac:dyDescent="0.3">
      <c r="A2550" s="263" t="str">
        <f t="shared" si="78"/>
        <v>Groen</v>
      </c>
      <c r="B2550" s="284" t="str">
        <f t="shared" si="79"/>
        <v>Faunavoorziening</v>
      </c>
      <c r="C2550" s="69"/>
      <c r="D2550" s="69"/>
      <c r="E2550" s="87"/>
      <c r="H2550" s="69"/>
      <c r="R2550" s="69"/>
      <c r="S2550" s="69"/>
      <c r="T2550" s="250" t="str">
        <f>IF(ISTEXT(S2550),VLOOKUP(S2550,'_Keuzelijst Algemeen'!$B$3:$C$74,2),"")</f>
        <v/>
      </c>
      <c r="V2550" s="69"/>
      <c r="W2550" s="69"/>
      <c r="X2550" s="69"/>
      <c r="Y2550" s="69"/>
      <c r="AB2550" s="173"/>
      <c r="AG2550" s="167"/>
    </row>
    <row r="2551" spans="1:33" x14ac:dyDescent="0.3">
      <c r="A2551" s="263" t="str">
        <f t="shared" si="78"/>
        <v>Groen</v>
      </c>
      <c r="B2551" s="284" t="str">
        <f t="shared" si="79"/>
        <v>Faunavoorziening</v>
      </c>
      <c r="C2551" s="69"/>
      <c r="D2551" s="69"/>
      <c r="E2551" s="87"/>
      <c r="H2551" s="69"/>
      <c r="R2551" s="69"/>
      <c r="S2551" s="69"/>
      <c r="T2551" s="250" t="str">
        <f>IF(ISTEXT(S2551),VLOOKUP(S2551,'_Keuzelijst Algemeen'!$B$3:$C$74,2),"")</f>
        <v/>
      </c>
      <c r="V2551" s="69"/>
      <c r="W2551" s="69"/>
      <c r="X2551" s="69"/>
      <c r="Y2551" s="69"/>
      <c r="AB2551" s="173"/>
      <c r="AG2551" s="167"/>
    </row>
    <row r="2552" spans="1:33" x14ac:dyDescent="0.3">
      <c r="A2552" s="263" t="str">
        <f t="shared" si="78"/>
        <v>Groen</v>
      </c>
      <c r="B2552" s="284" t="str">
        <f t="shared" si="79"/>
        <v>Faunavoorziening</v>
      </c>
      <c r="C2552" s="69"/>
      <c r="D2552" s="69"/>
      <c r="E2552" s="87"/>
      <c r="H2552" s="69"/>
      <c r="R2552" s="69"/>
      <c r="S2552" s="69"/>
      <c r="T2552" s="250" t="str">
        <f>IF(ISTEXT(S2552),VLOOKUP(S2552,'_Keuzelijst Algemeen'!$B$3:$C$74,2),"")</f>
        <v/>
      </c>
      <c r="V2552" s="69"/>
      <c r="W2552" s="69"/>
      <c r="X2552" s="69"/>
      <c r="Y2552" s="69"/>
      <c r="AB2552" s="173"/>
      <c r="AG2552" s="167"/>
    </row>
    <row r="2553" spans="1:33" x14ac:dyDescent="0.3">
      <c r="A2553" s="263" t="str">
        <f t="shared" si="78"/>
        <v>Groen</v>
      </c>
      <c r="B2553" s="284" t="str">
        <f t="shared" si="79"/>
        <v>Faunavoorziening</v>
      </c>
      <c r="C2553" s="69"/>
      <c r="D2553" s="69"/>
      <c r="E2553" s="87"/>
      <c r="H2553" s="69"/>
      <c r="R2553" s="69"/>
      <c r="S2553" s="69"/>
      <c r="T2553" s="250" t="str">
        <f>IF(ISTEXT(S2553),VLOOKUP(S2553,'_Keuzelijst Algemeen'!$B$3:$C$74,2),"")</f>
        <v/>
      </c>
      <c r="V2553" s="69"/>
      <c r="W2553" s="69"/>
      <c r="X2553" s="69"/>
      <c r="Y2553" s="69"/>
      <c r="AB2553" s="173"/>
      <c r="AG2553" s="167"/>
    </row>
    <row r="2554" spans="1:33" x14ac:dyDescent="0.3">
      <c r="A2554" s="263" t="str">
        <f t="shared" si="78"/>
        <v>Groen</v>
      </c>
      <c r="B2554" s="284" t="str">
        <f t="shared" si="79"/>
        <v>Faunavoorziening</v>
      </c>
      <c r="C2554" s="69"/>
      <c r="D2554" s="69"/>
      <c r="E2554" s="87"/>
      <c r="H2554" s="69"/>
      <c r="R2554" s="69"/>
      <c r="S2554" s="69"/>
      <c r="T2554" s="250" t="str">
        <f>IF(ISTEXT(S2554),VLOOKUP(S2554,'_Keuzelijst Algemeen'!$B$3:$C$74,2),"")</f>
        <v/>
      </c>
      <c r="V2554" s="69"/>
      <c r="W2554" s="69"/>
      <c r="X2554" s="69"/>
      <c r="Y2554" s="69"/>
      <c r="AB2554" s="173"/>
      <c r="AG2554" s="167"/>
    </row>
    <row r="2555" spans="1:33" x14ac:dyDescent="0.3">
      <c r="A2555" s="263" t="str">
        <f t="shared" si="78"/>
        <v>Groen</v>
      </c>
      <c r="B2555" s="284" t="str">
        <f t="shared" si="79"/>
        <v>Faunavoorziening</v>
      </c>
      <c r="C2555" s="69"/>
      <c r="D2555" s="69"/>
      <c r="E2555" s="87"/>
      <c r="H2555" s="69"/>
      <c r="R2555" s="69"/>
      <c r="S2555" s="69"/>
      <c r="T2555" s="250" t="str">
        <f>IF(ISTEXT(S2555),VLOOKUP(S2555,'_Keuzelijst Algemeen'!$B$3:$C$74,2),"")</f>
        <v/>
      </c>
      <c r="V2555" s="69"/>
      <c r="W2555" s="69"/>
      <c r="X2555" s="69"/>
      <c r="Y2555" s="69"/>
      <c r="AB2555" s="173"/>
      <c r="AG2555" s="167"/>
    </row>
    <row r="2556" spans="1:33" x14ac:dyDescent="0.3">
      <c r="A2556" s="263" t="str">
        <f t="shared" si="78"/>
        <v>Groen</v>
      </c>
      <c r="B2556" s="284" t="str">
        <f t="shared" si="79"/>
        <v>Faunavoorziening</v>
      </c>
      <c r="C2556" s="69"/>
      <c r="D2556" s="69"/>
      <c r="E2556" s="87"/>
      <c r="H2556" s="69"/>
      <c r="R2556" s="69"/>
      <c r="S2556" s="69"/>
      <c r="T2556" s="250" t="str">
        <f>IF(ISTEXT(S2556),VLOOKUP(S2556,'_Keuzelijst Algemeen'!$B$3:$C$74,2),"")</f>
        <v/>
      </c>
      <c r="V2556" s="69"/>
      <c r="W2556" s="69"/>
      <c r="X2556" s="69"/>
      <c r="Y2556" s="69"/>
      <c r="AB2556" s="173"/>
      <c r="AG2556" s="167"/>
    </row>
    <row r="2557" spans="1:33" x14ac:dyDescent="0.3">
      <c r="A2557" s="263" t="str">
        <f t="shared" si="78"/>
        <v>Groen</v>
      </c>
      <c r="B2557" s="284" t="str">
        <f t="shared" si="79"/>
        <v>Faunavoorziening</v>
      </c>
      <c r="C2557" s="69"/>
      <c r="D2557" s="69"/>
      <c r="E2557" s="87"/>
      <c r="H2557" s="69"/>
      <c r="R2557" s="69"/>
      <c r="S2557" s="69"/>
      <c r="T2557" s="250" t="str">
        <f>IF(ISTEXT(S2557),VLOOKUP(S2557,'_Keuzelijst Algemeen'!$B$3:$C$74,2),"")</f>
        <v/>
      </c>
      <c r="V2557" s="69"/>
      <c r="W2557" s="69"/>
      <c r="X2557" s="69"/>
      <c r="Y2557" s="69"/>
      <c r="AB2557" s="173"/>
      <c r="AG2557" s="167"/>
    </row>
    <row r="2558" spans="1:33" x14ac:dyDescent="0.3">
      <c r="A2558" s="263" t="str">
        <f t="shared" si="78"/>
        <v>Groen</v>
      </c>
      <c r="B2558" s="284" t="str">
        <f t="shared" si="79"/>
        <v>Faunavoorziening</v>
      </c>
      <c r="C2558" s="69"/>
      <c r="D2558" s="69"/>
      <c r="E2558" s="87"/>
      <c r="H2558" s="69"/>
      <c r="R2558" s="69"/>
      <c r="S2558" s="69"/>
      <c r="T2558" s="250" t="str">
        <f>IF(ISTEXT(S2558),VLOOKUP(S2558,'_Keuzelijst Algemeen'!$B$3:$C$74,2),"")</f>
        <v/>
      </c>
      <c r="V2558" s="69"/>
      <c r="W2558" s="69"/>
      <c r="X2558" s="69"/>
      <c r="Y2558" s="69"/>
      <c r="AB2558" s="173"/>
      <c r="AG2558" s="167"/>
    </row>
    <row r="2559" spans="1:33" x14ac:dyDescent="0.3">
      <c r="A2559" s="263" t="str">
        <f t="shared" si="78"/>
        <v>Groen</v>
      </c>
      <c r="B2559" s="284" t="str">
        <f t="shared" si="79"/>
        <v>Faunavoorziening</v>
      </c>
      <c r="C2559" s="69"/>
      <c r="D2559" s="69"/>
      <c r="E2559" s="87"/>
      <c r="H2559" s="69"/>
      <c r="R2559" s="69"/>
      <c r="S2559" s="69"/>
      <c r="T2559" s="250" t="str">
        <f>IF(ISTEXT(S2559),VLOOKUP(S2559,'_Keuzelijst Algemeen'!$B$3:$C$74,2),"")</f>
        <v/>
      </c>
      <c r="V2559" s="69"/>
      <c r="W2559" s="69"/>
      <c r="X2559" s="69"/>
      <c r="Y2559" s="69"/>
      <c r="AB2559" s="173"/>
      <c r="AG2559" s="167"/>
    </row>
    <row r="2560" spans="1:33" x14ac:dyDescent="0.3">
      <c r="A2560" s="263" t="str">
        <f t="shared" si="78"/>
        <v>Groen</v>
      </c>
      <c r="B2560" s="284" t="str">
        <f t="shared" si="79"/>
        <v>Faunavoorziening</v>
      </c>
      <c r="C2560" s="69"/>
      <c r="D2560" s="69"/>
      <c r="E2560" s="87"/>
      <c r="H2560" s="69"/>
      <c r="R2560" s="69"/>
      <c r="S2560" s="69"/>
      <c r="T2560" s="250" t="str">
        <f>IF(ISTEXT(S2560),VLOOKUP(S2560,'_Keuzelijst Algemeen'!$B$3:$C$74,2),"")</f>
        <v/>
      </c>
      <c r="V2560" s="69"/>
      <c r="W2560" s="69"/>
      <c r="X2560" s="69"/>
      <c r="Y2560" s="69"/>
      <c r="AB2560" s="173"/>
      <c r="AG2560" s="167"/>
    </row>
    <row r="2561" spans="1:33" x14ac:dyDescent="0.3">
      <c r="A2561" s="263" t="str">
        <f t="shared" si="78"/>
        <v>Groen</v>
      </c>
      <c r="B2561" s="284" t="str">
        <f t="shared" si="79"/>
        <v>Faunavoorziening</v>
      </c>
      <c r="C2561" s="69"/>
      <c r="D2561" s="69"/>
      <c r="E2561" s="87"/>
      <c r="H2561" s="69"/>
      <c r="R2561" s="69"/>
      <c r="S2561" s="69"/>
      <c r="T2561" s="250" t="str">
        <f>IF(ISTEXT(S2561),VLOOKUP(S2561,'_Keuzelijst Algemeen'!$B$3:$C$74,2),"")</f>
        <v/>
      </c>
      <c r="V2561" s="69"/>
      <c r="W2561" s="69"/>
      <c r="X2561" s="69"/>
      <c r="Y2561" s="69"/>
      <c r="AB2561" s="173"/>
      <c r="AG2561" s="167"/>
    </row>
    <row r="2562" spans="1:33" x14ac:dyDescent="0.3">
      <c r="A2562" s="263" t="str">
        <f t="shared" si="78"/>
        <v>Groen</v>
      </c>
      <c r="B2562" s="284" t="str">
        <f t="shared" si="79"/>
        <v>Faunavoorziening</v>
      </c>
      <c r="C2562" s="69"/>
      <c r="D2562" s="69"/>
      <c r="E2562" s="87"/>
      <c r="H2562" s="69"/>
      <c r="R2562" s="69"/>
      <c r="S2562" s="69"/>
      <c r="T2562" s="250" t="str">
        <f>IF(ISTEXT(S2562),VLOOKUP(S2562,'_Keuzelijst Algemeen'!$B$3:$C$74,2),"")</f>
        <v/>
      </c>
      <c r="V2562" s="69"/>
      <c r="W2562" s="69"/>
      <c r="X2562" s="69"/>
      <c r="Y2562" s="69"/>
      <c r="AB2562" s="173"/>
      <c r="AG2562" s="167"/>
    </row>
    <row r="2563" spans="1:33" x14ac:dyDescent="0.3">
      <c r="A2563" s="263" t="str">
        <f t="shared" si="78"/>
        <v>Groen</v>
      </c>
      <c r="B2563" s="284" t="str">
        <f t="shared" si="79"/>
        <v>Faunavoorziening</v>
      </c>
      <c r="C2563" s="69"/>
      <c r="D2563" s="69"/>
      <c r="E2563" s="87"/>
      <c r="H2563" s="69"/>
      <c r="R2563" s="69"/>
      <c r="S2563" s="69"/>
      <c r="T2563" s="250" t="str">
        <f>IF(ISTEXT(S2563),VLOOKUP(S2563,'_Keuzelijst Algemeen'!$B$3:$C$74,2),"")</f>
        <v/>
      </c>
      <c r="V2563" s="69"/>
      <c r="W2563" s="69"/>
      <c r="X2563" s="69"/>
      <c r="Y2563" s="69"/>
      <c r="AB2563" s="173"/>
      <c r="AG2563" s="167"/>
    </row>
    <row r="2564" spans="1:33" x14ac:dyDescent="0.3">
      <c r="A2564" s="263" t="str">
        <f t="shared" ref="A2564:A2627" si="80">$A$2</f>
        <v>Groen</v>
      </c>
      <c r="B2564" s="284" t="str">
        <f t="shared" si="79"/>
        <v>Faunavoorziening</v>
      </c>
      <c r="C2564" s="69"/>
      <c r="D2564" s="69"/>
      <c r="E2564" s="87"/>
      <c r="H2564" s="69"/>
      <c r="R2564" s="69"/>
      <c r="S2564" s="69"/>
      <c r="T2564" s="250" t="str">
        <f>IF(ISTEXT(S2564),VLOOKUP(S2564,'_Keuzelijst Algemeen'!$B$3:$C$74,2),"")</f>
        <v/>
      </c>
      <c r="V2564" s="69"/>
      <c r="W2564" s="69"/>
      <c r="X2564" s="69"/>
      <c r="Y2564" s="69"/>
      <c r="AB2564" s="173"/>
      <c r="AG2564" s="167"/>
    </row>
    <row r="2565" spans="1:33" x14ac:dyDescent="0.3">
      <c r="A2565" s="263" t="str">
        <f t="shared" si="80"/>
        <v>Groen</v>
      </c>
      <c r="B2565" s="284" t="str">
        <f t="shared" ref="B2565:B2628" si="81">$B$2</f>
        <v>Faunavoorziening</v>
      </c>
      <c r="C2565" s="69"/>
      <c r="D2565" s="69"/>
      <c r="E2565" s="87"/>
      <c r="H2565" s="69"/>
      <c r="R2565" s="69"/>
      <c r="S2565" s="69"/>
      <c r="T2565" s="250" t="str">
        <f>IF(ISTEXT(S2565),VLOOKUP(S2565,'_Keuzelijst Algemeen'!$B$3:$C$74,2),"")</f>
        <v/>
      </c>
      <c r="V2565" s="69"/>
      <c r="W2565" s="69"/>
      <c r="X2565" s="69"/>
      <c r="Y2565" s="69"/>
      <c r="AB2565" s="173"/>
      <c r="AG2565" s="167"/>
    </row>
    <row r="2566" spans="1:33" x14ac:dyDescent="0.3">
      <c r="A2566" s="263" t="str">
        <f t="shared" si="80"/>
        <v>Groen</v>
      </c>
      <c r="B2566" s="284" t="str">
        <f t="shared" si="81"/>
        <v>Faunavoorziening</v>
      </c>
      <c r="C2566" s="69"/>
      <c r="D2566" s="69"/>
      <c r="E2566" s="87"/>
      <c r="H2566" s="69"/>
      <c r="R2566" s="69"/>
      <c r="S2566" s="69"/>
      <c r="T2566" s="250" t="str">
        <f>IF(ISTEXT(S2566),VLOOKUP(S2566,'_Keuzelijst Algemeen'!$B$3:$C$74,2),"")</f>
        <v/>
      </c>
      <c r="V2566" s="69"/>
      <c r="W2566" s="69"/>
      <c r="X2566" s="69"/>
      <c r="Y2566" s="69"/>
      <c r="AB2566" s="173"/>
      <c r="AG2566" s="167"/>
    </row>
    <row r="2567" spans="1:33" x14ac:dyDescent="0.3">
      <c r="A2567" s="263" t="str">
        <f t="shared" si="80"/>
        <v>Groen</v>
      </c>
      <c r="B2567" s="284" t="str">
        <f t="shared" si="81"/>
        <v>Faunavoorziening</v>
      </c>
      <c r="C2567" s="69"/>
      <c r="D2567" s="69"/>
      <c r="E2567" s="87"/>
      <c r="H2567" s="69"/>
      <c r="R2567" s="69"/>
      <c r="S2567" s="69"/>
      <c r="T2567" s="250" t="str">
        <f>IF(ISTEXT(S2567),VLOOKUP(S2567,'_Keuzelijst Algemeen'!$B$3:$C$74,2),"")</f>
        <v/>
      </c>
      <c r="V2567" s="69"/>
      <c r="W2567" s="69"/>
      <c r="X2567" s="69"/>
      <c r="Y2567" s="69"/>
      <c r="AB2567" s="173"/>
      <c r="AG2567" s="167"/>
    </row>
    <row r="2568" spans="1:33" x14ac:dyDescent="0.3">
      <c r="A2568" s="263" t="str">
        <f t="shared" si="80"/>
        <v>Groen</v>
      </c>
      <c r="B2568" s="284" t="str">
        <f t="shared" si="81"/>
        <v>Faunavoorziening</v>
      </c>
      <c r="C2568" s="69"/>
      <c r="D2568" s="69"/>
      <c r="E2568" s="87"/>
      <c r="H2568" s="69"/>
      <c r="R2568" s="69"/>
      <c r="S2568" s="69"/>
      <c r="T2568" s="250" t="str">
        <f>IF(ISTEXT(S2568),VLOOKUP(S2568,'_Keuzelijst Algemeen'!$B$3:$C$74,2),"")</f>
        <v/>
      </c>
      <c r="V2568" s="69"/>
      <c r="W2568" s="69"/>
      <c r="X2568" s="69"/>
      <c r="Y2568" s="69"/>
      <c r="AB2568" s="173"/>
      <c r="AG2568" s="167"/>
    </row>
    <row r="2569" spans="1:33" x14ac:dyDescent="0.3">
      <c r="A2569" s="263" t="str">
        <f t="shared" si="80"/>
        <v>Groen</v>
      </c>
      <c r="B2569" s="284" t="str">
        <f t="shared" si="81"/>
        <v>Faunavoorziening</v>
      </c>
      <c r="C2569" s="69"/>
      <c r="D2569" s="69"/>
      <c r="E2569" s="87"/>
      <c r="H2569" s="69"/>
      <c r="R2569" s="69"/>
      <c r="S2569" s="69"/>
      <c r="T2569" s="250" t="str">
        <f>IF(ISTEXT(S2569),VLOOKUP(S2569,'_Keuzelijst Algemeen'!$B$3:$C$74,2),"")</f>
        <v/>
      </c>
      <c r="V2569" s="69"/>
      <c r="W2569" s="69"/>
      <c r="X2569" s="69"/>
      <c r="Y2569" s="69"/>
      <c r="AB2569" s="173"/>
      <c r="AG2569" s="167"/>
    </row>
    <row r="2570" spans="1:33" x14ac:dyDescent="0.3">
      <c r="A2570" s="263" t="str">
        <f t="shared" si="80"/>
        <v>Groen</v>
      </c>
      <c r="B2570" s="284" t="str">
        <f t="shared" si="81"/>
        <v>Faunavoorziening</v>
      </c>
      <c r="C2570" s="69"/>
      <c r="D2570" s="69"/>
      <c r="E2570" s="87"/>
      <c r="H2570" s="69"/>
      <c r="R2570" s="69"/>
      <c r="S2570" s="69"/>
      <c r="T2570" s="250" t="str">
        <f>IF(ISTEXT(S2570),VLOOKUP(S2570,'_Keuzelijst Algemeen'!$B$3:$C$74,2),"")</f>
        <v/>
      </c>
      <c r="V2570" s="69"/>
      <c r="W2570" s="69"/>
      <c r="X2570" s="69"/>
      <c r="Y2570" s="69"/>
      <c r="AB2570" s="173"/>
      <c r="AG2570" s="167"/>
    </row>
    <row r="2571" spans="1:33" x14ac:dyDescent="0.3">
      <c r="A2571" s="263" t="str">
        <f t="shared" si="80"/>
        <v>Groen</v>
      </c>
      <c r="B2571" s="284" t="str">
        <f t="shared" si="81"/>
        <v>Faunavoorziening</v>
      </c>
      <c r="C2571" s="69"/>
      <c r="D2571" s="69"/>
      <c r="E2571" s="87"/>
      <c r="H2571" s="69"/>
      <c r="R2571" s="69"/>
      <c r="S2571" s="69"/>
      <c r="T2571" s="250" t="str">
        <f>IF(ISTEXT(S2571),VLOOKUP(S2571,'_Keuzelijst Algemeen'!$B$3:$C$74,2),"")</f>
        <v/>
      </c>
      <c r="V2571" s="69"/>
      <c r="W2571" s="69"/>
      <c r="X2571" s="69"/>
      <c r="Y2571" s="69"/>
      <c r="AB2571" s="173"/>
      <c r="AG2571" s="167"/>
    </row>
    <row r="2572" spans="1:33" x14ac:dyDescent="0.3">
      <c r="A2572" s="263" t="str">
        <f t="shared" si="80"/>
        <v>Groen</v>
      </c>
      <c r="B2572" s="284" t="str">
        <f t="shared" si="81"/>
        <v>Faunavoorziening</v>
      </c>
      <c r="C2572" s="69"/>
      <c r="D2572" s="69"/>
      <c r="E2572" s="87"/>
      <c r="H2572" s="69"/>
      <c r="R2572" s="69"/>
      <c r="S2572" s="69"/>
      <c r="T2572" s="250" t="str">
        <f>IF(ISTEXT(S2572),VLOOKUP(S2572,'_Keuzelijst Algemeen'!$B$3:$C$74,2),"")</f>
        <v/>
      </c>
      <c r="V2572" s="69"/>
      <c r="W2572" s="69"/>
      <c r="X2572" s="69"/>
      <c r="Y2572" s="69"/>
      <c r="AB2572" s="173"/>
      <c r="AG2572" s="167"/>
    </row>
    <row r="2573" spans="1:33" x14ac:dyDescent="0.3">
      <c r="A2573" s="263" t="str">
        <f t="shared" si="80"/>
        <v>Groen</v>
      </c>
      <c r="B2573" s="284" t="str">
        <f t="shared" si="81"/>
        <v>Faunavoorziening</v>
      </c>
      <c r="C2573" s="69"/>
      <c r="D2573" s="69"/>
      <c r="E2573" s="87"/>
      <c r="H2573" s="69"/>
      <c r="R2573" s="69"/>
      <c r="S2573" s="69"/>
      <c r="T2573" s="250" t="str">
        <f>IF(ISTEXT(S2573),VLOOKUP(S2573,'_Keuzelijst Algemeen'!$B$3:$C$74,2),"")</f>
        <v/>
      </c>
      <c r="V2573" s="69"/>
      <c r="W2573" s="69"/>
      <c r="X2573" s="69"/>
      <c r="Y2573" s="69"/>
      <c r="AB2573" s="173"/>
      <c r="AG2573" s="167"/>
    </row>
    <row r="2574" spans="1:33" x14ac:dyDescent="0.3">
      <c r="A2574" s="263" t="str">
        <f t="shared" si="80"/>
        <v>Groen</v>
      </c>
      <c r="B2574" s="284" t="str">
        <f t="shared" si="81"/>
        <v>Faunavoorziening</v>
      </c>
      <c r="C2574" s="69"/>
      <c r="D2574" s="69"/>
      <c r="E2574" s="87"/>
      <c r="H2574" s="69"/>
      <c r="R2574" s="69"/>
      <c r="S2574" s="69"/>
      <c r="T2574" s="250" t="str">
        <f>IF(ISTEXT(S2574),VLOOKUP(S2574,'_Keuzelijst Algemeen'!$B$3:$C$74,2),"")</f>
        <v/>
      </c>
      <c r="V2574" s="69"/>
      <c r="W2574" s="69"/>
      <c r="X2574" s="69"/>
      <c r="Y2574" s="69"/>
      <c r="AB2574" s="173"/>
      <c r="AG2574" s="167"/>
    </row>
    <row r="2575" spans="1:33" x14ac:dyDescent="0.3">
      <c r="A2575" s="263" t="str">
        <f t="shared" si="80"/>
        <v>Groen</v>
      </c>
      <c r="B2575" s="284" t="str">
        <f t="shared" si="81"/>
        <v>Faunavoorziening</v>
      </c>
      <c r="C2575" s="69"/>
      <c r="D2575" s="69"/>
      <c r="E2575" s="87"/>
      <c r="H2575" s="69"/>
      <c r="R2575" s="69"/>
      <c r="S2575" s="69"/>
      <c r="T2575" s="250" t="str">
        <f>IF(ISTEXT(S2575),VLOOKUP(S2575,'_Keuzelijst Algemeen'!$B$3:$C$74,2),"")</f>
        <v/>
      </c>
      <c r="V2575" s="69"/>
      <c r="W2575" s="69"/>
      <c r="X2575" s="69"/>
      <c r="Y2575" s="69"/>
      <c r="AB2575" s="173"/>
      <c r="AG2575" s="167"/>
    </row>
    <row r="2576" spans="1:33" x14ac:dyDescent="0.3">
      <c r="A2576" s="263" t="str">
        <f t="shared" si="80"/>
        <v>Groen</v>
      </c>
      <c r="B2576" s="284" t="str">
        <f t="shared" si="81"/>
        <v>Faunavoorziening</v>
      </c>
      <c r="C2576" s="69"/>
      <c r="D2576" s="69"/>
      <c r="E2576" s="87"/>
      <c r="H2576" s="69"/>
      <c r="R2576" s="69"/>
      <c r="S2576" s="69"/>
      <c r="T2576" s="250" t="str">
        <f>IF(ISTEXT(S2576),VLOOKUP(S2576,'_Keuzelijst Algemeen'!$B$3:$C$74,2),"")</f>
        <v/>
      </c>
      <c r="V2576" s="69"/>
      <c r="W2576" s="69"/>
      <c r="X2576" s="69"/>
      <c r="Y2576" s="69"/>
      <c r="AB2576" s="173"/>
      <c r="AG2576" s="167"/>
    </row>
    <row r="2577" spans="1:33" x14ac:dyDescent="0.3">
      <c r="A2577" s="263" t="str">
        <f t="shared" si="80"/>
        <v>Groen</v>
      </c>
      <c r="B2577" s="284" t="str">
        <f t="shared" si="81"/>
        <v>Faunavoorziening</v>
      </c>
      <c r="C2577" s="69"/>
      <c r="D2577" s="69"/>
      <c r="E2577" s="87"/>
      <c r="H2577" s="69"/>
      <c r="R2577" s="69"/>
      <c r="S2577" s="69"/>
      <c r="T2577" s="250" t="str">
        <f>IF(ISTEXT(S2577),VLOOKUP(S2577,'_Keuzelijst Algemeen'!$B$3:$C$74,2),"")</f>
        <v/>
      </c>
      <c r="V2577" s="69"/>
      <c r="W2577" s="69"/>
      <c r="X2577" s="69"/>
      <c r="Y2577" s="69"/>
      <c r="AB2577" s="173"/>
      <c r="AG2577" s="167"/>
    </row>
    <row r="2578" spans="1:33" x14ac:dyDescent="0.3">
      <c r="A2578" s="263" t="str">
        <f t="shared" si="80"/>
        <v>Groen</v>
      </c>
      <c r="B2578" s="284" t="str">
        <f t="shared" si="81"/>
        <v>Faunavoorziening</v>
      </c>
      <c r="C2578" s="69"/>
      <c r="D2578" s="69"/>
      <c r="E2578" s="87"/>
      <c r="H2578" s="69"/>
      <c r="R2578" s="69"/>
      <c r="S2578" s="69"/>
      <c r="T2578" s="250" t="str">
        <f>IF(ISTEXT(S2578),VLOOKUP(S2578,'_Keuzelijst Algemeen'!$B$3:$C$74,2),"")</f>
        <v/>
      </c>
      <c r="V2578" s="69"/>
      <c r="W2578" s="69"/>
      <c r="X2578" s="69"/>
      <c r="Y2578" s="69"/>
      <c r="AB2578" s="173"/>
      <c r="AG2578" s="167"/>
    </row>
    <row r="2579" spans="1:33" x14ac:dyDescent="0.3">
      <c r="A2579" s="263" t="str">
        <f t="shared" si="80"/>
        <v>Groen</v>
      </c>
      <c r="B2579" s="284" t="str">
        <f t="shared" si="81"/>
        <v>Faunavoorziening</v>
      </c>
      <c r="C2579" s="69"/>
      <c r="D2579" s="69"/>
      <c r="E2579" s="87"/>
      <c r="H2579" s="69"/>
      <c r="R2579" s="69"/>
      <c r="S2579" s="69"/>
      <c r="T2579" s="250" t="str">
        <f>IF(ISTEXT(S2579),VLOOKUP(S2579,'_Keuzelijst Algemeen'!$B$3:$C$74,2),"")</f>
        <v/>
      </c>
      <c r="V2579" s="69"/>
      <c r="W2579" s="69"/>
      <c r="X2579" s="69"/>
      <c r="Y2579" s="69"/>
      <c r="AB2579" s="173"/>
      <c r="AG2579" s="167"/>
    </row>
    <row r="2580" spans="1:33" x14ac:dyDescent="0.3">
      <c r="A2580" s="263" t="str">
        <f t="shared" si="80"/>
        <v>Groen</v>
      </c>
      <c r="B2580" s="284" t="str">
        <f t="shared" si="81"/>
        <v>Faunavoorziening</v>
      </c>
      <c r="C2580" s="69"/>
      <c r="D2580" s="69"/>
      <c r="E2580" s="87"/>
      <c r="H2580" s="69"/>
      <c r="R2580" s="69"/>
      <c r="S2580" s="69"/>
      <c r="T2580" s="250" t="str">
        <f>IF(ISTEXT(S2580),VLOOKUP(S2580,'_Keuzelijst Algemeen'!$B$3:$C$74,2),"")</f>
        <v/>
      </c>
      <c r="V2580" s="69"/>
      <c r="W2580" s="69"/>
      <c r="X2580" s="69"/>
      <c r="Y2580" s="69"/>
      <c r="AB2580" s="173"/>
      <c r="AG2580" s="167"/>
    </row>
    <row r="2581" spans="1:33" x14ac:dyDescent="0.3">
      <c r="A2581" s="263" t="str">
        <f t="shared" si="80"/>
        <v>Groen</v>
      </c>
      <c r="B2581" s="284" t="str">
        <f t="shared" si="81"/>
        <v>Faunavoorziening</v>
      </c>
      <c r="C2581" s="69"/>
      <c r="D2581" s="69"/>
      <c r="E2581" s="87"/>
      <c r="H2581" s="69"/>
      <c r="R2581" s="69"/>
      <c r="S2581" s="69"/>
      <c r="T2581" s="250" t="str">
        <f>IF(ISTEXT(S2581),VLOOKUP(S2581,'_Keuzelijst Algemeen'!$B$3:$C$74,2),"")</f>
        <v/>
      </c>
      <c r="V2581" s="69"/>
      <c r="W2581" s="69"/>
      <c r="X2581" s="69"/>
      <c r="Y2581" s="69"/>
      <c r="AB2581" s="173"/>
      <c r="AG2581" s="167"/>
    </row>
    <row r="2582" spans="1:33" x14ac:dyDescent="0.3">
      <c r="A2582" s="263" t="str">
        <f t="shared" si="80"/>
        <v>Groen</v>
      </c>
      <c r="B2582" s="284" t="str">
        <f t="shared" si="81"/>
        <v>Faunavoorziening</v>
      </c>
      <c r="C2582" s="69"/>
      <c r="D2582" s="69"/>
      <c r="E2582" s="87"/>
      <c r="H2582" s="69"/>
      <c r="R2582" s="69"/>
      <c r="S2582" s="69"/>
      <c r="T2582" s="250" t="str">
        <f>IF(ISTEXT(S2582),VLOOKUP(S2582,'_Keuzelijst Algemeen'!$B$3:$C$74,2),"")</f>
        <v/>
      </c>
      <c r="V2582" s="69"/>
      <c r="W2582" s="69"/>
      <c r="X2582" s="69"/>
      <c r="Y2582" s="69"/>
      <c r="AB2582" s="173"/>
      <c r="AG2582" s="167"/>
    </row>
    <row r="2583" spans="1:33" x14ac:dyDescent="0.3">
      <c r="A2583" s="263" t="str">
        <f t="shared" si="80"/>
        <v>Groen</v>
      </c>
      <c r="B2583" s="284" t="str">
        <f t="shared" si="81"/>
        <v>Faunavoorziening</v>
      </c>
      <c r="C2583" s="69"/>
      <c r="D2583" s="69"/>
      <c r="E2583" s="87"/>
      <c r="H2583" s="69"/>
      <c r="R2583" s="69"/>
      <c r="S2583" s="69"/>
      <c r="T2583" s="250" t="str">
        <f>IF(ISTEXT(S2583),VLOOKUP(S2583,'_Keuzelijst Algemeen'!$B$3:$C$74,2),"")</f>
        <v/>
      </c>
      <c r="V2583" s="69"/>
      <c r="W2583" s="69"/>
      <c r="X2583" s="69"/>
      <c r="Y2583" s="69"/>
      <c r="AB2583" s="173"/>
      <c r="AG2583" s="167"/>
    </row>
    <row r="2584" spans="1:33" x14ac:dyDescent="0.3">
      <c r="A2584" s="263" t="str">
        <f t="shared" si="80"/>
        <v>Groen</v>
      </c>
      <c r="B2584" s="284" t="str">
        <f t="shared" si="81"/>
        <v>Faunavoorziening</v>
      </c>
      <c r="C2584" s="69"/>
      <c r="D2584" s="69"/>
      <c r="E2584" s="87"/>
      <c r="H2584" s="69"/>
      <c r="R2584" s="69"/>
      <c r="S2584" s="69"/>
      <c r="T2584" s="250" t="str">
        <f>IF(ISTEXT(S2584),VLOOKUP(S2584,'_Keuzelijst Algemeen'!$B$3:$C$74,2),"")</f>
        <v/>
      </c>
      <c r="V2584" s="69"/>
      <c r="W2584" s="69"/>
      <c r="X2584" s="69"/>
      <c r="Y2584" s="69"/>
      <c r="AB2584" s="173"/>
      <c r="AG2584" s="167"/>
    </row>
    <row r="2585" spans="1:33" x14ac:dyDescent="0.3">
      <c r="A2585" s="263" t="str">
        <f t="shared" si="80"/>
        <v>Groen</v>
      </c>
      <c r="B2585" s="284" t="str">
        <f t="shared" si="81"/>
        <v>Faunavoorziening</v>
      </c>
      <c r="C2585" s="69"/>
      <c r="D2585" s="69"/>
      <c r="E2585" s="87"/>
      <c r="H2585" s="69"/>
      <c r="R2585" s="69"/>
      <c r="S2585" s="69"/>
      <c r="T2585" s="250" t="str">
        <f>IF(ISTEXT(S2585),VLOOKUP(S2585,'_Keuzelijst Algemeen'!$B$3:$C$74,2),"")</f>
        <v/>
      </c>
      <c r="V2585" s="69"/>
      <c r="W2585" s="69"/>
      <c r="X2585" s="69"/>
      <c r="Y2585" s="69"/>
      <c r="AB2585" s="173"/>
      <c r="AG2585" s="167"/>
    </row>
    <row r="2586" spans="1:33" x14ac:dyDescent="0.3">
      <c r="A2586" s="263" t="str">
        <f t="shared" si="80"/>
        <v>Groen</v>
      </c>
      <c r="B2586" s="284" t="str">
        <f t="shared" si="81"/>
        <v>Faunavoorziening</v>
      </c>
      <c r="C2586" s="69"/>
      <c r="D2586" s="69"/>
      <c r="E2586" s="87"/>
      <c r="H2586" s="69"/>
      <c r="R2586" s="69"/>
      <c r="S2586" s="69"/>
      <c r="T2586" s="250" t="str">
        <f>IF(ISTEXT(S2586),VLOOKUP(S2586,'_Keuzelijst Algemeen'!$B$3:$C$74,2),"")</f>
        <v/>
      </c>
      <c r="V2586" s="69"/>
      <c r="W2586" s="69"/>
      <c r="X2586" s="69"/>
      <c r="Y2586" s="69"/>
      <c r="AB2586" s="173"/>
      <c r="AG2586" s="167"/>
    </row>
    <row r="2587" spans="1:33" x14ac:dyDescent="0.3">
      <c r="A2587" s="263" t="str">
        <f t="shared" si="80"/>
        <v>Groen</v>
      </c>
      <c r="B2587" s="284" t="str">
        <f t="shared" si="81"/>
        <v>Faunavoorziening</v>
      </c>
      <c r="C2587" s="69"/>
      <c r="D2587" s="69"/>
      <c r="E2587" s="87"/>
      <c r="H2587" s="69"/>
      <c r="R2587" s="69"/>
      <c r="S2587" s="69"/>
      <c r="T2587" s="250" t="str">
        <f>IF(ISTEXT(S2587),VLOOKUP(S2587,'_Keuzelijst Algemeen'!$B$3:$C$74,2),"")</f>
        <v/>
      </c>
      <c r="V2587" s="69"/>
      <c r="W2587" s="69"/>
      <c r="X2587" s="69"/>
      <c r="Y2587" s="69"/>
      <c r="AB2587" s="173"/>
      <c r="AG2587" s="167"/>
    </row>
    <row r="2588" spans="1:33" x14ac:dyDescent="0.3">
      <c r="A2588" s="263" t="str">
        <f t="shared" si="80"/>
        <v>Groen</v>
      </c>
      <c r="B2588" s="284" t="str">
        <f t="shared" si="81"/>
        <v>Faunavoorziening</v>
      </c>
      <c r="C2588" s="69"/>
      <c r="D2588" s="69"/>
      <c r="E2588" s="87"/>
      <c r="H2588" s="69"/>
      <c r="R2588" s="69"/>
      <c r="S2588" s="69"/>
      <c r="T2588" s="250" t="str">
        <f>IF(ISTEXT(S2588),VLOOKUP(S2588,'_Keuzelijst Algemeen'!$B$3:$C$74,2),"")</f>
        <v/>
      </c>
      <c r="V2588" s="69"/>
      <c r="W2588" s="69"/>
      <c r="X2588" s="69"/>
      <c r="Y2588" s="69"/>
      <c r="AB2588" s="173"/>
      <c r="AG2588" s="167"/>
    </row>
    <row r="2589" spans="1:33" x14ac:dyDescent="0.3">
      <c r="A2589" s="263" t="str">
        <f t="shared" si="80"/>
        <v>Groen</v>
      </c>
      <c r="B2589" s="284" t="str">
        <f t="shared" si="81"/>
        <v>Faunavoorziening</v>
      </c>
      <c r="C2589" s="69"/>
      <c r="D2589" s="69"/>
      <c r="E2589" s="87"/>
      <c r="H2589" s="69"/>
      <c r="R2589" s="69"/>
      <c r="S2589" s="69"/>
      <c r="T2589" s="250" t="str">
        <f>IF(ISTEXT(S2589),VLOOKUP(S2589,'_Keuzelijst Algemeen'!$B$3:$C$74,2),"")</f>
        <v/>
      </c>
      <c r="V2589" s="69"/>
      <c r="W2589" s="69"/>
      <c r="X2589" s="69"/>
      <c r="Y2589" s="69"/>
      <c r="AB2589" s="173"/>
      <c r="AG2589" s="167"/>
    </row>
    <row r="2590" spans="1:33" x14ac:dyDescent="0.3">
      <c r="A2590" s="263" t="str">
        <f t="shared" si="80"/>
        <v>Groen</v>
      </c>
      <c r="B2590" s="284" t="str">
        <f t="shared" si="81"/>
        <v>Faunavoorziening</v>
      </c>
      <c r="C2590" s="69"/>
      <c r="D2590" s="69"/>
      <c r="E2590" s="87"/>
      <c r="H2590" s="69"/>
      <c r="R2590" s="69"/>
      <c r="S2590" s="69"/>
      <c r="T2590" s="250" t="str">
        <f>IF(ISTEXT(S2590),VLOOKUP(S2590,'_Keuzelijst Algemeen'!$B$3:$C$74,2),"")</f>
        <v/>
      </c>
      <c r="V2590" s="69"/>
      <c r="W2590" s="69"/>
      <c r="X2590" s="69"/>
      <c r="Y2590" s="69"/>
      <c r="AB2590" s="173"/>
      <c r="AG2590" s="167"/>
    </row>
    <row r="2591" spans="1:33" x14ac:dyDescent="0.3">
      <c r="A2591" s="263" t="str">
        <f t="shared" si="80"/>
        <v>Groen</v>
      </c>
      <c r="B2591" s="284" t="str">
        <f t="shared" si="81"/>
        <v>Faunavoorziening</v>
      </c>
      <c r="C2591" s="69"/>
      <c r="D2591" s="69"/>
      <c r="E2591" s="87"/>
      <c r="H2591" s="69"/>
      <c r="R2591" s="69"/>
      <c r="S2591" s="69"/>
      <c r="T2591" s="250" t="str">
        <f>IF(ISTEXT(S2591),VLOOKUP(S2591,'_Keuzelijst Algemeen'!$B$3:$C$74,2),"")</f>
        <v/>
      </c>
      <c r="V2591" s="69"/>
      <c r="W2591" s="69"/>
      <c r="X2591" s="69"/>
      <c r="Y2591" s="69"/>
      <c r="AB2591" s="173"/>
      <c r="AG2591" s="167"/>
    </row>
    <row r="2592" spans="1:33" x14ac:dyDescent="0.3">
      <c r="A2592" s="263" t="str">
        <f t="shared" si="80"/>
        <v>Groen</v>
      </c>
      <c r="B2592" s="284" t="str">
        <f t="shared" si="81"/>
        <v>Faunavoorziening</v>
      </c>
      <c r="C2592" s="69"/>
      <c r="D2592" s="69"/>
      <c r="E2592" s="87"/>
      <c r="H2592" s="69"/>
      <c r="R2592" s="69"/>
      <c r="S2592" s="69"/>
      <c r="T2592" s="250" t="str">
        <f>IF(ISTEXT(S2592),VLOOKUP(S2592,'_Keuzelijst Algemeen'!$B$3:$C$74,2),"")</f>
        <v/>
      </c>
      <c r="V2592" s="69"/>
      <c r="W2592" s="69"/>
      <c r="X2592" s="69"/>
      <c r="Y2592" s="69"/>
      <c r="AB2592" s="173"/>
      <c r="AG2592" s="167"/>
    </row>
    <row r="2593" spans="1:33" x14ac:dyDescent="0.3">
      <c r="A2593" s="263" t="str">
        <f t="shared" si="80"/>
        <v>Groen</v>
      </c>
      <c r="B2593" s="284" t="str">
        <f t="shared" si="81"/>
        <v>Faunavoorziening</v>
      </c>
      <c r="C2593" s="69"/>
      <c r="D2593" s="69"/>
      <c r="E2593" s="87"/>
      <c r="H2593" s="69"/>
      <c r="R2593" s="69"/>
      <c r="S2593" s="69"/>
      <c r="T2593" s="250" t="str">
        <f>IF(ISTEXT(S2593),VLOOKUP(S2593,'_Keuzelijst Algemeen'!$B$3:$C$74,2),"")</f>
        <v/>
      </c>
      <c r="V2593" s="69"/>
      <c r="W2593" s="69"/>
      <c r="X2593" s="69"/>
      <c r="Y2593" s="69"/>
      <c r="AB2593" s="173"/>
      <c r="AG2593" s="167"/>
    </row>
    <row r="2594" spans="1:33" x14ac:dyDescent="0.3">
      <c r="A2594" s="263" t="str">
        <f t="shared" si="80"/>
        <v>Groen</v>
      </c>
      <c r="B2594" s="284" t="str">
        <f t="shared" si="81"/>
        <v>Faunavoorziening</v>
      </c>
      <c r="C2594" s="69"/>
      <c r="D2594" s="69"/>
      <c r="E2594" s="87"/>
      <c r="H2594" s="69"/>
      <c r="R2594" s="69"/>
      <c r="S2594" s="69"/>
      <c r="T2594" s="250" t="str">
        <f>IF(ISTEXT(S2594),VLOOKUP(S2594,'_Keuzelijst Algemeen'!$B$3:$C$74,2),"")</f>
        <v/>
      </c>
      <c r="V2594" s="69"/>
      <c r="W2594" s="69"/>
      <c r="X2594" s="69"/>
      <c r="Y2594" s="69"/>
      <c r="AB2594" s="173"/>
      <c r="AG2594" s="167"/>
    </row>
    <row r="2595" spans="1:33" x14ac:dyDescent="0.3">
      <c r="A2595" s="263" t="str">
        <f t="shared" si="80"/>
        <v>Groen</v>
      </c>
      <c r="B2595" s="284" t="str">
        <f t="shared" si="81"/>
        <v>Faunavoorziening</v>
      </c>
      <c r="C2595" s="69"/>
      <c r="D2595" s="69"/>
      <c r="E2595" s="87"/>
      <c r="H2595" s="69"/>
      <c r="R2595" s="69"/>
      <c r="S2595" s="69"/>
      <c r="T2595" s="250" t="str">
        <f>IF(ISTEXT(S2595),VLOOKUP(S2595,'_Keuzelijst Algemeen'!$B$3:$C$74,2),"")</f>
        <v/>
      </c>
      <c r="V2595" s="69"/>
      <c r="W2595" s="69"/>
      <c r="X2595" s="69"/>
      <c r="Y2595" s="69"/>
      <c r="AB2595" s="173"/>
      <c r="AG2595" s="167"/>
    </row>
    <row r="2596" spans="1:33" x14ac:dyDescent="0.3">
      <c r="A2596" s="263" t="str">
        <f t="shared" si="80"/>
        <v>Groen</v>
      </c>
      <c r="B2596" s="284" t="str">
        <f t="shared" si="81"/>
        <v>Faunavoorziening</v>
      </c>
      <c r="C2596" s="69"/>
      <c r="D2596" s="69"/>
      <c r="E2596" s="87"/>
      <c r="H2596" s="69"/>
      <c r="R2596" s="69"/>
      <c r="S2596" s="69"/>
      <c r="T2596" s="250" t="str">
        <f>IF(ISTEXT(S2596),VLOOKUP(S2596,'_Keuzelijst Algemeen'!$B$3:$C$74,2),"")</f>
        <v/>
      </c>
      <c r="V2596" s="69"/>
      <c r="W2596" s="69"/>
      <c r="X2596" s="69"/>
      <c r="Y2596" s="69"/>
      <c r="AB2596" s="173"/>
      <c r="AG2596" s="167"/>
    </row>
    <row r="2597" spans="1:33" x14ac:dyDescent="0.3">
      <c r="A2597" s="263" t="str">
        <f t="shared" si="80"/>
        <v>Groen</v>
      </c>
      <c r="B2597" s="284" t="str">
        <f t="shared" si="81"/>
        <v>Faunavoorziening</v>
      </c>
      <c r="C2597" s="69"/>
      <c r="D2597" s="69"/>
      <c r="E2597" s="87"/>
      <c r="H2597" s="69"/>
      <c r="R2597" s="69"/>
      <c r="S2597" s="69"/>
      <c r="T2597" s="250" t="str">
        <f>IF(ISTEXT(S2597),VLOOKUP(S2597,'_Keuzelijst Algemeen'!$B$3:$C$74,2),"")</f>
        <v/>
      </c>
      <c r="V2597" s="69"/>
      <c r="W2597" s="69"/>
      <c r="X2597" s="69"/>
      <c r="Y2597" s="69"/>
      <c r="AB2597" s="173"/>
      <c r="AG2597" s="167"/>
    </row>
    <row r="2598" spans="1:33" x14ac:dyDescent="0.3">
      <c r="A2598" s="263" t="str">
        <f t="shared" si="80"/>
        <v>Groen</v>
      </c>
      <c r="B2598" s="284" t="str">
        <f t="shared" si="81"/>
        <v>Faunavoorziening</v>
      </c>
      <c r="C2598" s="69"/>
      <c r="D2598" s="69"/>
      <c r="E2598" s="87"/>
      <c r="H2598" s="69"/>
      <c r="R2598" s="69"/>
      <c r="S2598" s="69"/>
      <c r="T2598" s="250" t="str">
        <f>IF(ISTEXT(S2598),VLOOKUP(S2598,'_Keuzelijst Algemeen'!$B$3:$C$74,2),"")</f>
        <v/>
      </c>
      <c r="V2598" s="69"/>
      <c r="W2598" s="69"/>
      <c r="X2598" s="69"/>
      <c r="Y2598" s="69"/>
      <c r="AB2598" s="173"/>
      <c r="AG2598" s="167"/>
    </row>
    <row r="2599" spans="1:33" x14ac:dyDescent="0.3">
      <c r="A2599" s="263" t="str">
        <f t="shared" si="80"/>
        <v>Groen</v>
      </c>
      <c r="B2599" s="284" t="str">
        <f t="shared" si="81"/>
        <v>Faunavoorziening</v>
      </c>
      <c r="C2599" s="69"/>
      <c r="D2599" s="69"/>
      <c r="E2599" s="87"/>
      <c r="H2599" s="69"/>
      <c r="R2599" s="69"/>
      <c r="S2599" s="69"/>
      <c r="T2599" s="250" t="str">
        <f>IF(ISTEXT(S2599),VLOOKUP(S2599,'_Keuzelijst Algemeen'!$B$3:$C$74,2),"")</f>
        <v/>
      </c>
      <c r="V2599" s="69"/>
      <c r="W2599" s="69"/>
      <c r="X2599" s="69"/>
      <c r="Y2599" s="69"/>
      <c r="AB2599" s="173"/>
      <c r="AG2599" s="167"/>
    </row>
    <row r="2600" spans="1:33" x14ac:dyDescent="0.3">
      <c r="A2600" s="263" t="str">
        <f t="shared" si="80"/>
        <v>Groen</v>
      </c>
      <c r="B2600" s="284" t="str">
        <f t="shared" si="81"/>
        <v>Faunavoorziening</v>
      </c>
      <c r="C2600" s="69"/>
      <c r="D2600" s="69"/>
      <c r="E2600" s="87"/>
      <c r="H2600" s="69"/>
      <c r="R2600" s="69"/>
      <c r="S2600" s="69"/>
      <c r="T2600" s="250" t="str">
        <f>IF(ISTEXT(S2600),VLOOKUP(S2600,'_Keuzelijst Algemeen'!$B$3:$C$74,2),"")</f>
        <v/>
      </c>
      <c r="V2600" s="69"/>
      <c r="W2600" s="69"/>
      <c r="X2600" s="69"/>
      <c r="Y2600" s="69"/>
      <c r="AB2600" s="173"/>
      <c r="AG2600" s="167"/>
    </row>
    <row r="2601" spans="1:33" x14ac:dyDescent="0.3">
      <c r="A2601" s="263" t="str">
        <f t="shared" si="80"/>
        <v>Groen</v>
      </c>
      <c r="B2601" s="284" t="str">
        <f t="shared" si="81"/>
        <v>Faunavoorziening</v>
      </c>
      <c r="C2601" s="69"/>
      <c r="D2601" s="69"/>
      <c r="E2601" s="87"/>
      <c r="H2601" s="69"/>
      <c r="R2601" s="69"/>
      <c r="S2601" s="69"/>
      <c r="T2601" s="250" t="str">
        <f>IF(ISTEXT(S2601),VLOOKUP(S2601,'_Keuzelijst Algemeen'!$B$3:$C$74,2),"")</f>
        <v/>
      </c>
      <c r="V2601" s="69"/>
      <c r="W2601" s="69"/>
      <c r="X2601" s="69"/>
      <c r="Y2601" s="69"/>
      <c r="AB2601" s="173"/>
      <c r="AG2601" s="167"/>
    </row>
    <row r="2602" spans="1:33" x14ac:dyDescent="0.3">
      <c r="A2602" s="263" t="str">
        <f t="shared" si="80"/>
        <v>Groen</v>
      </c>
      <c r="B2602" s="284" t="str">
        <f t="shared" si="81"/>
        <v>Faunavoorziening</v>
      </c>
      <c r="C2602" s="69"/>
      <c r="D2602" s="69"/>
      <c r="E2602" s="87"/>
      <c r="H2602" s="69"/>
      <c r="R2602" s="69"/>
      <c r="S2602" s="69"/>
      <c r="T2602" s="250" t="str">
        <f>IF(ISTEXT(S2602),VLOOKUP(S2602,'_Keuzelijst Algemeen'!$B$3:$C$74,2),"")</f>
        <v/>
      </c>
      <c r="V2602" s="69"/>
      <c r="W2602" s="69"/>
      <c r="X2602" s="69"/>
      <c r="Y2602" s="69"/>
      <c r="AB2602" s="173"/>
      <c r="AG2602" s="167"/>
    </row>
    <row r="2603" spans="1:33" x14ac:dyDescent="0.3">
      <c r="A2603" s="263" t="str">
        <f t="shared" si="80"/>
        <v>Groen</v>
      </c>
      <c r="B2603" s="284" t="str">
        <f t="shared" si="81"/>
        <v>Faunavoorziening</v>
      </c>
      <c r="C2603" s="69"/>
      <c r="D2603" s="69"/>
      <c r="E2603" s="87"/>
      <c r="H2603" s="69"/>
      <c r="R2603" s="69"/>
      <c r="S2603" s="69"/>
      <c r="T2603" s="250" t="str">
        <f>IF(ISTEXT(S2603),VLOOKUP(S2603,'_Keuzelijst Algemeen'!$B$3:$C$74,2),"")</f>
        <v/>
      </c>
      <c r="V2603" s="69"/>
      <c r="W2603" s="69"/>
      <c r="X2603" s="69"/>
      <c r="Y2603" s="69"/>
      <c r="AB2603" s="173"/>
      <c r="AG2603" s="167"/>
    </row>
    <row r="2604" spans="1:33" x14ac:dyDescent="0.3">
      <c r="A2604" s="263" t="str">
        <f t="shared" si="80"/>
        <v>Groen</v>
      </c>
      <c r="B2604" s="284" t="str">
        <f t="shared" si="81"/>
        <v>Faunavoorziening</v>
      </c>
      <c r="C2604" s="69"/>
      <c r="D2604" s="69"/>
      <c r="E2604" s="87"/>
      <c r="H2604" s="69"/>
      <c r="R2604" s="69"/>
      <c r="S2604" s="69"/>
      <c r="T2604" s="250" t="str">
        <f>IF(ISTEXT(S2604),VLOOKUP(S2604,'_Keuzelijst Algemeen'!$B$3:$C$74,2),"")</f>
        <v/>
      </c>
      <c r="V2604" s="69"/>
      <c r="W2604" s="69"/>
      <c r="X2604" s="69"/>
      <c r="Y2604" s="69"/>
      <c r="AB2604" s="173"/>
      <c r="AG2604" s="167"/>
    </row>
    <row r="2605" spans="1:33" x14ac:dyDescent="0.3">
      <c r="A2605" s="263" t="str">
        <f t="shared" si="80"/>
        <v>Groen</v>
      </c>
      <c r="B2605" s="284" t="str">
        <f t="shared" si="81"/>
        <v>Faunavoorziening</v>
      </c>
      <c r="C2605" s="69"/>
      <c r="D2605" s="69"/>
      <c r="E2605" s="87"/>
      <c r="H2605" s="69"/>
      <c r="R2605" s="69"/>
      <c r="S2605" s="69"/>
      <c r="T2605" s="250" t="str">
        <f>IF(ISTEXT(S2605),VLOOKUP(S2605,'_Keuzelijst Algemeen'!$B$3:$C$74,2),"")</f>
        <v/>
      </c>
      <c r="V2605" s="69"/>
      <c r="W2605" s="69"/>
      <c r="X2605" s="69"/>
      <c r="Y2605" s="69"/>
      <c r="AB2605" s="173"/>
      <c r="AG2605" s="167"/>
    </row>
    <row r="2606" spans="1:33" x14ac:dyDescent="0.3">
      <c r="A2606" s="263" t="str">
        <f t="shared" si="80"/>
        <v>Groen</v>
      </c>
      <c r="B2606" s="284" t="str">
        <f t="shared" si="81"/>
        <v>Faunavoorziening</v>
      </c>
      <c r="C2606" s="69"/>
      <c r="D2606" s="69"/>
      <c r="E2606" s="87"/>
      <c r="H2606" s="69"/>
      <c r="R2606" s="69"/>
      <c r="S2606" s="69"/>
      <c r="T2606" s="250" t="str">
        <f>IF(ISTEXT(S2606),VLOOKUP(S2606,'_Keuzelijst Algemeen'!$B$3:$C$74,2),"")</f>
        <v/>
      </c>
      <c r="V2606" s="69"/>
      <c r="W2606" s="69"/>
      <c r="X2606" s="69"/>
      <c r="Y2606" s="69"/>
      <c r="AB2606" s="173"/>
      <c r="AG2606" s="167"/>
    </row>
    <row r="2607" spans="1:33" x14ac:dyDescent="0.3">
      <c r="A2607" s="263" t="str">
        <f t="shared" si="80"/>
        <v>Groen</v>
      </c>
      <c r="B2607" s="284" t="str">
        <f t="shared" si="81"/>
        <v>Faunavoorziening</v>
      </c>
      <c r="C2607" s="69"/>
      <c r="D2607" s="69"/>
      <c r="E2607" s="87"/>
      <c r="H2607" s="69"/>
      <c r="R2607" s="69"/>
      <c r="S2607" s="69"/>
      <c r="T2607" s="250" t="str">
        <f>IF(ISTEXT(S2607),VLOOKUP(S2607,'_Keuzelijst Algemeen'!$B$3:$C$74,2),"")</f>
        <v/>
      </c>
      <c r="V2607" s="69"/>
      <c r="W2607" s="69"/>
      <c r="X2607" s="69"/>
      <c r="Y2607" s="69"/>
      <c r="AB2607" s="173"/>
      <c r="AG2607" s="167"/>
    </row>
    <row r="2608" spans="1:33" x14ac:dyDescent="0.3">
      <c r="A2608" s="263" t="str">
        <f t="shared" si="80"/>
        <v>Groen</v>
      </c>
      <c r="B2608" s="284" t="str">
        <f t="shared" si="81"/>
        <v>Faunavoorziening</v>
      </c>
      <c r="C2608" s="69"/>
      <c r="D2608" s="69"/>
      <c r="E2608" s="87"/>
      <c r="H2608" s="69"/>
      <c r="R2608" s="69"/>
      <c r="S2608" s="69"/>
      <c r="T2608" s="250" t="str">
        <f>IF(ISTEXT(S2608),VLOOKUP(S2608,'_Keuzelijst Algemeen'!$B$3:$C$74,2),"")</f>
        <v/>
      </c>
      <c r="V2608" s="69"/>
      <c r="W2608" s="69"/>
      <c r="X2608" s="69"/>
      <c r="Y2608" s="69"/>
      <c r="AB2608" s="173"/>
      <c r="AG2608" s="167"/>
    </row>
    <row r="2609" spans="1:33" x14ac:dyDescent="0.3">
      <c r="A2609" s="263" t="str">
        <f t="shared" si="80"/>
        <v>Groen</v>
      </c>
      <c r="B2609" s="284" t="str">
        <f t="shared" si="81"/>
        <v>Faunavoorziening</v>
      </c>
      <c r="C2609" s="69"/>
      <c r="D2609" s="69"/>
      <c r="E2609" s="87"/>
      <c r="H2609" s="69"/>
      <c r="R2609" s="69"/>
      <c r="S2609" s="69"/>
      <c r="T2609" s="250" t="str">
        <f>IF(ISTEXT(S2609),VLOOKUP(S2609,'_Keuzelijst Algemeen'!$B$3:$C$74,2),"")</f>
        <v/>
      </c>
      <c r="V2609" s="69"/>
      <c r="W2609" s="69"/>
      <c r="X2609" s="69"/>
      <c r="Y2609" s="69"/>
      <c r="AB2609" s="173"/>
      <c r="AG2609" s="167"/>
    </row>
    <row r="2610" spans="1:33" x14ac:dyDescent="0.3">
      <c r="A2610" s="263" t="str">
        <f t="shared" si="80"/>
        <v>Groen</v>
      </c>
      <c r="B2610" s="284" t="str">
        <f t="shared" si="81"/>
        <v>Faunavoorziening</v>
      </c>
      <c r="C2610" s="69"/>
      <c r="D2610" s="69"/>
      <c r="E2610" s="87"/>
      <c r="H2610" s="69"/>
      <c r="R2610" s="69"/>
      <c r="S2610" s="69"/>
      <c r="T2610" s="250" t="str">
        <f>IF(ISTEXT(S2610),VLOOKUP(S2610,'_Keuzelijst Algemeen'!$B$3:$C$74,2),"")</f>
        <v/>
      </c>
      <c r="V2610" s="69"/>
      <c r="W2610" s="69"/>
      <c r="X2610" s="69"/>
      <c r="Y2610" s="69"/>
      <c r="AB2610" s="173"/>
      <c r="AG2610" s="167"/>
    </row>
    <row r="2611" spans="1:33" x14ac:dyDescent="0.3">
      <c r="A2611" s="263" t="str">
        <f t="shared" si="80"/>
        <v>Groen</v>
      </c>
      <c r="B2611" s="284" t="str">
        <f t="shared" si="81"/>
        <v>Faunavoorziening</v>
      </c>
      <c r="C2611" s="69"/>
      <c r="D2611" s="69"/>
      <c r="E2611" s="87"/>
      <c r="H2611" s="69"/>
      <c r="R2611" s="69"/>
      <c r="S2611" s="69"/>
      <c r="T2611" s="250" t="str">
        <f>IF(ISTEXT(S2611),VLOOKUP(S2611,'_Keuzelijst Algemeen'!$B$3:$C$74,2),"")</f>
        <v/>
      </c>
      <c r="V2611" s="69"/>
      <c r="W2611" s="69"/>
      <c r="X2611" s="69"/>
      <c r="Y2611" s="69"/>
      <c r="AB2611" s="173"/>
      <c r="AG2611" s="167"/>
    </row>
    <row r="2612" spans="1:33" x14ac:dyDescent="0.3">
      <c r="A2612" s="263" t="str">
        <f t="shared" si="80"/>
        <v>Groen</v>
      </c>
      <c r="B2612" s="284" t="str">
        <f t="shared" si="81"/>
        <v>Faunavoorziening</v>
      </c>
      <c r="C2612" s="69"/>
      <c r="D2612" s="69"/>
      <c r="E2612" s="87"/>
      <c r="H2612" s="69"/>
      <c r="R2612" s="69"/>
      <c r="S2612" s="69"/>
      <c r="T2612" s="250" t="str">
        <f>IF(ISTEXT(S2612),VLOOKUP(S2612,'_Keuzelijst Algemeen'!$B$3:$C$74,2),"")</f>
        <v/>
      </c>
      <c r="V2612" s="69"/>
      <c r="W2612" s="69"/>
      <c r="X2612" s="69"/>
      <c r="Y2612" s="69"/>
      <c r="AB2612" s="173"/>
      <c r="AG2612" s="167"/>
    </row>
    <row r="2613" spans="1:33" x14ac:dyDescent="0.3">
      <c r="A2613" s="263" t="str">
        <f t="shared" si="80"/>
        <v>Groen</v>
      </c>
      <c r="B2613" s="284" t="str">
        <f t="shared" si="81"/>
        <v>Faunavoorziening</v>
      </c>
      <c r="C2613" s="69"/>
      <c r="D2613" s="69"/>
      <c r="E2613" s="87"/>
      <c r="H2613" s="69"/>
      <c r="R2613" s="69"/>
      <c r="S2613" s="69"/>
      <c r="T2613" s="250" t="str">
        <f>IF(ISTEXT(S2613),VLOOKUP(S2613,'_Keuzelijst Algemeen'!$B$3:$C$74,2),"")</f>
        <v/>
      </c>
      <c r="V2613" s="69"/>
      <c r="W2613" s="69"/>
      <c r="X2613" s="69"/>
      <c r="Y2613" s="69"/>
      <c r="AB2613" s="173"/>
      <c r="AG2613" s="167"/>
    </row>
    <row r="2614" spans="1:33" x14ac:dyDescent="0.3">
      <c r="A2614" s="263" t="str">
        <f t="shared" si="80"/>
        <v>Groen</v>
      </c>
      <c r="B2614" s="284" t="str">
        <f t="shared" si="81"/>
        <v>Faunavoorziening</v>
      </c>
      <c r="C2614" s="69"/>
      <c r="D2614" s="69"/>
      <c r="E2614" s="87"/>
      <c r="H2614" s="69"/>
      <c r="R2614" s="69"/>
      <c r="S2614" s="69"/>
      <c r="T2614" s="250" t="str">
        <f>IF(ISTEXT(S2614),VLOOKUP(S2614,'_Keuzelijst Algemeen'!$B$3:$C$74,2),"")</f>
        <v/>
      </c>
      <c r="V2614" s="69"/>
      <c r="W2614" s="69"/>
      <c r="X2614" s="69"/>
      <c r="Y2614" s="69"/>
      <c r="AB2614" s="173"/>
      <c r="AG2614" s="167"/>
    </row>
    <row r="2615" spans="1:33" x14ac:dyDescent="0.3">
      <c r="A2615" s="263" t="str">
        <f t="shared" si="80"/>
        <v>Groen</v>
      </c>
      <c r="B2615" s="284" t="str">
        <f t="shared" si="81"/>
        <v>Faunavoorziening</v>
      </c>
      <c r="C2615" s="69"/>
      <c r="D2615" s="69"/>
      <c r="E2615" s="87"/>
      <c r="H2615" s="69"/>
      <c r="R2615" s="69"/>
      <c r="S2615" s="69"/>
      <c r="T2615" s="250" t="str">
        <f>IF(ISTEXT(S2615),VLOOKUP(S2615,'_Keuzelijst Algemeen'!$B$3:$C$74,2),"")</f>
        <v/>
      </c>
      <c r="V2615" s="69"/>
      <c r="W2615" s="69"/>
      <c r="X2615" s="69"/>
      <c r="Y2615" s="69"/>
      <c r="AB2615" s="173"/>
      <c r="AG2615" s="167"/>
    </row>
    <row r="2616" spans="1:33" x14ac:dyDescent="0.3">
      <c r="A2616" s="263" t="str">
        <f t="shared" si="80"/>
        <v>Groen</v>
      </c>
      <c r="B2616" s="284" t="str">
        <f t="shared" si="81"/>
        <v>Faunavoorziening</v>
      </c>
      <c r="C2616" s="69"/>
      <c r="D2616" s="69"/>
      <c r="E2616" s="87"/>
      <c r="H2616" s="69"/>
      <c r="R2616" s="69"/>
      <c r="S2616" s="69"/>
      <c r="T2616" s="250" t="str">
        <f>IF(ISTEXT(S2616),VLOOKUP(S2616,'_Keuzelijst Algemeen'!$B$3:$C$74,2),"")</f>
        <v/>
      </c>
      <c r="V2616" s="69"/>
      <c r="W2616" s="69"/>
      <c r="X2616" s="69"/>
      <c r="Y2616" s="69"/>
      <c r="AB2616" s="173"/>
      <c r="AG2616" s="167"/>
    </row>
    <row r="2617" spans="1:33" x14ac:dyDescent="0.3">
      <c r="A2617" s="263" t="str">
        <f t="shared" si="80"/>
        <v>Groen</v>
      </c>
      <c r="B2617" s="284" t="str">
        <f t="shared" si="81"/>
        <v>Faunavoorziening</v>
      </c>
      <c r="C2617" s="69"/>
      <c r="D2617" s="69"/>
      <c r="E2617" s="87"/>
      <c r="H2617" s="69"/>
      <c r="R2617" s="69"/>
      <c r="S2617" s="69"/>
      <c r="T2617" s="250" t="str">
        <f>IF(ISTEXT(S2617),VLOOKUP(S2617,'_Keuzelijst Algemeen'!$B$3:$C$74,2),"")</f>
        <v/>
      </c>
      <c r="V2617" s="69"/>
      <c r="W2617" s="69"/>
      <c r="X2617" s="69"/>
      <c r="Y2617" s="69"/>
      <c r="AB2617" s="173"/>
      <c r="AG2617" s="167"/>
    </row>
    <row r="2618" spans="1:33" x14ac:dyDescent="0.3">
      <c r="A2618" s="263" t="str">
        <f t="shared" si="80"/>
        <v>Groen</v>
      </c>
      <c r="B2618" s="284" t="str">
        <f t="shared" si="81"/>
        <v>Faunavoorziening</v>
      </c>
      <c r="C2618" s="69"/>
      <c r="D2618" s="69"/>
      <c r="E2618" s="87"/>
      <c r="H2618" s="69"/>
      <c r="R2618" s="69"/>
      <c r="S2618" s="69"/>
      <c r="T2618" s="250" t="str">
        <f>IF(ISTEXT(S2618),VLOOKUP(S2618,'_Keuzelijst Algemeen'!$B$3:$C$74,2),"")</f>
        <v/>
      </c>
      <c r="V2618" s="69"/>
      <c r="W2618" s="69"/>
      <c r="X2618" s="69"/>
      <c r="Y2618" s="69"/>
      <c r="AB2618" s="173"/>
      <c r="AG2618" s="167"/>
    </row>
    <row r="2619" spans="1:33" x14ac:dyDescent="0.3">
      <c r="A2619" s="263" t="str">
        <f t="shared" si="80"/>
        <v>Groen</v>
      </c>
      <c r="B2619" s="284" t="str">
        <f t="shared" si="81"/>
        <v>Faunavoorziening</v>
      </c>
      <c r="C2619" s="69"/>
      <c r="D2619" s="69"/>
      <c r="E2619" s="87"/>
      <c r="H2619" s="69"/>
      <c r="R2619" s="69"/>
      <c r="S2619" s="69"/>
      <c r="T2619" s="250" t="str">
        <f>IF(ISTEXT(S2619),VLOOKUP(S2619,'_Keuzelijst Algemeen'!$B$3:$C$74,2),"")</f>
        <v/>
      </c>
      <c r="V2619" s="69"/>
      <c r="W2619" s="69"/>
      <c r="X2619" s="69"/>
      <c r="Y2619" s="69"/>
      <c r="AB2619" s="173"/>
      <c r="AG2619" s="167"/>
    </row>
    <row r="2620" spans="1:33" x14ac:dyDescent="0.3">
      <c r="A2620" s="263" t="str">
        <f t="shared" si="80"/>
        <v>Groen</v>
      </c>
      <c r="B2620" s="284" t="str">
        <f t="shared" si="81"/>
        <v>Faunavoorziening</v>
      </c>
      <c r="C2620" s="69"/>
      <c r="D2620" s="69"/>
      <c r="E2620" s="87"/>
      <c r="H2620" s="69"/>
      <c r="R2620" s="69"/>
      <c r="S2620" s="69"/>
      <c r="T2620" s="250" t="str">
        <f>IF(ISTEXT(S2620),VLOOKUP(S2620,'_Keuzelijst Algemeen'!$B$3:$C$74,2),"")</f>
        <v/>
      </c>
      <c r="V2620" s="69"/>
      <c r="W2620" s="69"/>
      <c r="X2620" s="69"/>
      <c r="Y2620" s="69"/>
      <c r="AB2620" s="173"/>
      <c r="AG2620" s="167"/>
    </row>
    <row r="2621" spans="1:33" x14ac:dyDescent="0.3">
      <c r="A2621" s="263" t="str">
        <f t="shared" si="80"/>
        <v>Groen</v>
      </c>
      <c r="B2621" s="284" t="str">
        <f t="shared" si="81"/>
        <v>Faunavoorziening</v>
      </c>
      <c r="C2621" s="69"/>
      <c r="D2621" s="69"/>
      <c r="E2621" s="87"/>
      <c r="H2621" s="69"/>
      <c r="R2621" s="69"/>
      <c r="S2621" s="69"/>
      <c r="T2621" s="250" t="str">
        <f>IF(ISTEXT(S2621),VLOOKUP(S2621,'_Keuzelijst Algemeen'!$B$3:$C$74,2),"")</f>
        <v/>
      </c>
      <c r="V2621" s="69"/>
      <c r="W2621" s="69"/>
      <c r="X2621" s="69"/>
      <c r="Y2621" s="69"/>
      <c r="AB2621" s="173"/>
      <c r="AG2621" s="167"/>
    </row>
    <row r="2622" spans="1:33" x14ac:dyDescent="0.3">
      <c r="A2622" s="263" t="str">
        <f t="shared" si="80"/>
        <v>Groen</v>
      </c>
      <c r="B2622" s="284" t="str">
        <f t="shared" si="81"/>
        <v>Faunavoorziening</v>
      </c>
      <c r="C2622" s="69"/>
      <c r="D2622" s="69"/>
      <c r="E2622" s="87"/>
      <c r="H2622" s="69"/>
      <c r="R2622" s="69"/>
      <c r="S2622" s="69"/>
      <c r="T2622" s="250" t="str">
        <f>IF(ISTEXT(S2622),VLOOKUP(S2622,'_Keuzelijst Algemeen'!$B$3:$C$74,2),"")</f>
        <v/>
      </c>
      <c r="V2622" s="69"/>
      <c r="W2622" s="69"/>
      <c r="X2622" s="69"/>
      <c r="Y2622" s="69"/>
      <c r="AB2622" s="173"/>
      <c r="AG2622" s="167"/>
    </row>
    <row r="2623" spans="1:33" x14ac:dyDescent="0.3">
      <c r="A2623" s="263" t="str">
        <f t="shared" si="80"/>
        <v>Groen</v>
      </c>
      <c r="B2623" s="284" t="str">
        <f t="shared" si="81"/>
        <v>Faunavoorziening</v>
      </c>
      <c r="C2623" s="69"/>
      <c r="D2623" s="69"/>
      <c r="E2623" s="87"/>
      <c r="H2623" s="69"/>
      <c r="R2623" s="69"/>
      <c r="S2623" s="69"/>
      <c r="T2623" s="250" t="str">
        <f>IF(ISTEXT(S2623),VLOOKUP(S2623,'_Keuzelijst Algemeen'!$B$3:$C$74,2),"")</f>
        <v/>
      </c>
      <c r="V2623" s="69"/>
      <c r="W2623" s="69"/>
      <c r="X2623" s="69"/>
      <c r="Y2623" s="69"/>
      <c r="AB2623" s="173"/>
      <c r="AG2623" s="167"/>
    </row>
    <row r="2624" spans="1:33" x14ac:dyDescent="0.3">
      <c r="A2624" s="263" t="str">
        <f t="shared" si="80"/>
        <v>Groen</v>
      </c>
      <c r="B2624" s="284" t="str">
        <f t="shared" si="81"/>
        <v>Faunavoorziening</v>
      </c>
      <c r="C2624" s="69"/>
      <c r="D2624" s="69"/>
      <c r="E2624" s="87"/>
      <c r="H2624" s="69"/>
      <c r="R2624" s="69"/>
      <c r="S2624" s="69"/>
      <c r="T2624" s="250" t="str">
        <f>IF(ISTEXT(S2624),VLOOKUP(S2624,'_Keuzelijst Algemeen'!$B$3:$C$74,2),"")</f>
        <v/>
      </c>
      <c r="V2624" s="69"/>
      <c r="W2624" s="69"/>
      <c r="X2624" s="69"/>
      <c r="Y2624" s="69"/>
      <c r="AB2624" s="173"/>
      <c r="AG2624" s="167"/>
    </row>
    <row r="2625" spans="1:33" x14ac:dyDescent="0.3">
      <c r="A2625" s="263" t="str">
        <f t="shared" si="80"/>
        <v>Groen</v>
      </c>
      <c r="B2625" s="284" t="str">
        <f t="shared" si="81"/>
        <v>Faunavoorziening</v>
      </c>
      <c r="C2625" s="69"/>
      <c r="D2625" s="69"/>
      <c r="E2625" s="87"/>
      <c r="H2625" s="69"/>
      <c r="R2625" s="69"/>
      <c r="S2625" s="69"/>
      <c r="T2625" s="250" t="str">
        <f>IF(ISTEXT(S2625),VLOOKUP(S2625,'_Keuzelijst Algemeen'!$B$3:$C$74,2),"")</f>
        <v/>
      </c>
      <c r="V2625" s="69"/>
      <c r="W2625" s="69"/>
      <c r="X2625" s="69"/>
      <c r="Y2625" s="69"/>
      <c r="AB2625" s="173"/>
      <c r="AG2625" s="167"/>
    </row>
    <row r="2626" spans="1:33" x14ac:dyDescent="0.3">
      <c r="A2626" s="263" t="str">
        <f t="shared" si="80"/>
        <v>Groen</v>
      </c>
      <c r="B2626" s="284" t="str">
        <f t="shared" si="81"/>
        <v>Faunavoorziening</v>
      </c>
      <c r="C2626" s="69"/>
      <c r="D2626" s="69"/>
      <c r="E2626" s="87"/>
      <c r="H2626" s="69"/>
      <c r="R2626" s="69"/>
      <c r="S2626" s="69"/>
      <c r="T2626" s="250" t="str">
        <f>IF(ISTEXT(S2626),VLOOKUP(S2626,'_Keuzelijst Algemeen'!$B$3:$C$74,2),"")</f>
        <v/>
      </c>
      <c r="V2626" s="69"/>
      <c r="W2626" s="69"/>
      <c r="X2626" s="69"/>
      <c r="Y2626" s="69"/>
      <c r="AB2626" s="173"/>
      <c r="AG2626" s="167"/>
    </row>
    <row r="2627" spans="1:33" x14ac:dyDescent="0.3">
      <c r="A2627" s="263" t="str">
        <f t="shared" si="80"/>
        <v>Groen</v>
      </c>
      <c r="B2627" s="284" t="str">
        <f t="shared" si="81"/>
        <v>Faunavoorziening</v>
      </c>
      <c r="C2627" s="69"/>
      <c r="D2627" s="69"/>
      <c r="E2627" s="87"/>
      <c r="H2627" s="69"/>
      <c r="R2627" s="69"/>
      <c r="S2627" s="69"/>
      <c r="T2627" s="250" t="str">
        <f>IF(ISTEXT(S2627),VLOOKUP(S2627,'_Keuzelijst Algemeen'!$B$3:$C$74,2),"")</f>
        <v/>
      </c>
      <c r="V2627" s="69"/>
      <c r="W2627" s="69"/>
      <c r="X2627" s="69"/>
      <c r="Y2627" s="69"/>
      <c r="AB2627" s="173"/>
      <c r="AG2627" s="167"/>
    </row>
    <row r="2628" spans="1:33" x14ac:dyDescent="0.3">
      <c r="A2628" s="263" t="str">
        <f t="shared" ref="A2628:A2691" si="82">$A$2</f>
        <v>Groen</v>
      </c>
      <c r="B2628" s="284" t="str">
        <f t="shared" si="81"/>
        <v>Faunavoorziening</v>
      </c>
      <c r="C2628" s="69"/>
      <c r="D2628" s="69"/>
      <c r="E2628" s="87"/>
      <c r="H2628" s="69"/>
      <c r="R2628" s="69"/>
      <c r="S2628" s="69"/>
      <c r="T2628" s="250" t="str">
        <f>IF(ISTEXT(S2628),VLOOKUP(S2628,'_Keuzelijst Algemeen'!$B$3:$C$74,2),"")</f>
        <v/>
      </c>
      <c r="V2628" s="69"/>
      <c r="W2628" s="69"/>
      <c r="X2628" s="69"/>
      <c r="Y2628" s="69"/>
      <c r="AB2628" s="173"/>
      <c r="AG2628" s="167"/>
    </row>
    <row r="2629" spans="1:33" x14ac:dyDescent="0.3">
      <c r="A2629" s="263" t="str">
        <f t="shared" si="82"/>
        <v>Groen</v>
      </c>
      <c r="B2629" s="284" t="str">
        <f t="shared" ref="B2629:B2692" si="83">$B$2</f>
        <v>Faunavoorziening</v>
      </c>
      <c r="C2629" s="69"/>
      <c r="D2629" s="69"/>
      <c r="E2629" s="87"/>
      <c r="H2629" s="69"/>
      <c r="R2629" s="69"/>
      <c r="S2629" s="69"/>
      <c r="T2629" s="250" t="str">
        <f>IF(ISTEXT(S2629),VLOOKUP(S2629,'_Keuzelijst Algemeen'!$B$3:$C$74,2),"")</f>
        <v/>
      </c>
      <c r="V2629" s="69"/>
      <c r="W2629" s="69"/>
      <c r="X2629" s="69"/>
      <c r="Y2629" s="69"/>
      <c r="AB2629" s="173"/>
      <c r="AG2629" s="167"/>
    </row>
    <row r="2630" spans="1:33" x14ac:dyDescent="0.3">
      <c r="A2630" s="263" t="str">
        <f t="shared" si="82"/>
        <v>Groen</v>
      </c>
      <c r="B2630" s="284" t="str">
        <f t="shared" si="83"/>
        <v>Faunavoorziening</v>
      </c>
      <c r="C2630" s="69"/>
      <c r="D2630" s="69"/>
      <c r="E2630" s="87"/>
      <c r="H2630" s="69"/>
      <c r="R2630" s="69"/>
      <c r="S2630" s="69"/>
      <c r="T2630" s="250" t="str">
        <f>IF(ISTEXT(S2630),VLOOKUP(S2630,'_Keuzelijst Algemeen'!$B$3:$C$74,2),"")</f>
        <v/>
      </c>
      <c r="V2630" s="69"/>
      <c r="W2630" s="69"/>
      <c r="X2630" s="69"/>
      <c r="Y2630" s="69"/>
      <c r="AB2630" s="173"/>
      <c r="AG2630" s="167"/>
    </row>
    <row r="2631" spans="1:33" x14ac:dyDescent="0.3">
      <c r="A2631" s="263" t="str">
        <f t="shared" si="82"/>
        <v>Groen</v>
      </c>
      <c r="B2631" s="284" t="str">
        <f t="shared" si="83"/>
        <v>Faunavoorziening</v>
      </c>
      <c r="C2631" s="69"/>
      <c r="D2631" s="69"/>
      <c r="E2631" s="87"/>
      <c r="H2631" s="69"/>
      <c r="R2631" s="69"/>
      <c r="S2631" s="69"/>
      <c r="T2631" s="250" t="str">
        <f>IF(ISTEXT(S2631),VLOOKUP(S2631,'_Keuzelijst Algemeen'!$B$3:$C$74,2),"")</f>
        <v/>
      </c>
      <c r="V2631" s="69"/>
      <c r="W2631" s="69"/>
      <c r="X2631" s="69"/>
      <c r="Y2631" s="69"/>
      <c r="AB2631" s="173"/>
      <c r="AG2631" s="167"/>
    </row>
    <row r="2632" spans="1:33" x14ac:dyDescent="0.3">
      <c r="A2632" s="263" t="str">
        <f t="shared" si="82"/>
        <v>Groen</v>
      </c>
      <c r="B2632" s="284" t="str">
        <f t="shared" si="83"/>
        <v>Faunavoorziening</v>
      </c>
      <c r="C2632" s="69"/>
      <c r="D2632" s="69"/>
      <c r="E2632" s="87"/>
      <c r="H2632" s="69"/>
      <c r="R2632" s="69"/>
      <c r="S2632" s="69"/>
      <c r="T2632" s="250" t="str">
        <f>IF(ISTEXT(S2632),VLOOKUP(S2632,'_Keuzelijst Algemeen'!$B$3:$C$74,2),"")</f>
        <v/>
      </c>
      <c r="V2632" s="69"/>
      <c r="W2632" s="69"/>
      <c r="X2632" s="69"/>
      <c r="Y2632" s="69"/>
      <c r="AB2632" s="173"/>
      <c r="AG2632" s="167"/>
    </row>
    <row r="2633" spans="1:33" x14ac:dyDescent="0.3">
      <c r="A2633" s="263" t="str">
        <f t="shared" si="82"/>
        <v>Groen</v>
      </c>
      <c r="B2633" s="284" t="str">
        <f t="shared" si="83"/>
        <v>Faunavoorziening</v>
      </c>
      <c r="C2633" s="69"/>
      <c r="D2633" s="69"/>
      <c r="E2633" s="87"/>
      <c r="H2633" s="69"/>
      <c r="R2633" s="69"/>
      <c r="S2633" s="69"/>
      <c r="T2633" s="250" t="str">
        <f>IF(ISTEXT(S2633),VLOOKUP(S2633,'_Keuzelijst Algemeen'!$B$3:$C$74,2),"")</f>
        <v/>
      </c>
      <c r="V2633" s="69"/>
      <c r="W2633" s="69"/>
      <c r="X2633" s="69"/>
      <c r="Y2633" s="69"/>
      <c r="AB2633" s="173"/>
      <c r="AG2633" s="167"/>
    </row>
    <row r="2634" spans="1:33" x14ac:dyDescent="0.3">
      <c r="A2634" s="263" t="str">
        <f t="shared" si="82"/>
        <v>Groen</v>
      </c>
      <c r="B2634" s="284" t="str">
        <f t="shared" si="83"/>
        <v>Faunavoorziening</v>
      </c>
      <c r="C2634" s="69"/>
      <c r="D2634" s="69"/>
      <c r="E2634" s="87"/>
      <c r="H2634" s="69"/>
      <c r="R2634" s="69"/>
      <c r="S2634" s="69"/>
      <c r="T2634" s="250" t="str">
        <f>IF(ISTEXT(S2634),VLOOKUP(S2634,'_Keuzelijst Algemeen'!$B$3:$C$74,2),"")</f>
        <v/>
      </c>
      <c r="V2634" s="69"/>
      <c r="W2634" s="69"/>
      <c r="X2634" s="69"/>
      <c r="Y2634" s="69"/>
      <c r="AB2634" s="173"/>
      <c r="AG2634" s="167"/>
    </row>
    <row r="2635" spans="1:33" x14ac:dyDescent="0.3">
      <c r="A2635" s="263" t="str">
        <f t="shared" si="82"/>
        <v>Groen</v>
      </c>
      <c r="B2635" s="284" t="str">
        <f t="shared" si="83"/>
        <v>Faunavoorziening</v>
      </c>
      <c r="C2635" s="69"/>
      <c r="D2635" s="69"/>
      <c r="E2635" s="87"/>
      <c r="H2635" s="69"/>
      <c r="R2635" s="69"/>
      <c r="S2635" s="69"/>
      <c r="T2635" s="250" t="str">
        <f>IF(ISTEXT(S2635),VLOOKUP(S2635,'_Keuzelijst Algemeen'!$B$3:$C$74,2),"")</f>
        <v/>
      </c>
      <c r="V2635" s="69"/>
      <c r="W2635" s="69"/>
      <c r="X2635" s="69"/>
      <c r="Y2635" s="69"/>
      <c r="AB2635" s="173"/>
      <c r="AG2635" s="167"/>
    </row>
    <row r="2636" spans="1:33" x14ac:dyDescent="0.3">
      <c r="A2636" s="263" t="str">
        <f t="shared" si="82"/>
        <v>Groen</v>
      </c>
      <c r="B2636" s="284" t="str">
        <f t="shared" si="83"/>
        <v>Faunavoorziening</v>
      </c>
      <c r="C2636" s="69"/>
      <c r="D2636" s="69"/>
      <c r="E2636" s="87"/>
      <c r="H2636" s="69"/>
      <c r="R2636" s="69"/>
      <c r="S2636" s="69"/>
      <c r="T2636" s="250" t="str">
        <f>IF(ISTEXT(S2636),VLOOKUP(S2636,'_Keuzelijst Algemeen'!$B$3:$C$74,2),"")</f>
        <v/>
      </c>
      <c r="V2636" s="69"/>
      <c r="W2636" s="69"/>
      <c r="X2636" s="69"/>
      <c r="Y2636" s="69"/>
      <c r="AB2636" s="173"/>
      <c r="AG2636" s="167"/>
    </row>
    <row r="2637" spans="1:33" x14ac:dyDescent="0.3">
      <c r="A2637" s="263" t="str">
        <f t="shared" si="82"/>
        <v>Groen</v>
      </c>
      <c r="B2637" s="284" t="str">
        <f t="shared" si="83"/>
        <v>Faunavoorziening</v>
      </c>
      <c r="C2637" s="69"/>
      <c r="D2637" s="69"/>
      <c r="E2637" s="87"/>
      <c r="H2637" s="69"/>
      <c r="R2637" s="69"/>
      <c r="S2637" s="69"/>
      <c r="T2637" s="250" t="str">
        <f>IF(ISTEXT(S2637),VLOOKUP(S2637,'_Keuzelijst Algemeen'!$B$3:$C$74,2),"")</f>
        <v/>
      </c>
      <c r="V2637" s="69"/>
      <c r="W2637" s="69"/>
      <c r="X2637" s="69"/>
      <c r="Y2637" s="69"/>
      <c r="AB2637" s="173"/>
      <c r="AG2637" s="167"/>
    </row>
    <row r="2638" spans="1:33" x14ac:dyDescent="0.3">
      <c r="A2638" s="263" t="str">
        <f t="shared" si="82"/>
        <v>Groen</v>
      </c>
      <c r="B2638" s="284" t="str">
        <f t="shared" si="83"/>
        <v>Faunavoorziening</v>
      </c>
      <c r="C2638" s="69"/>
      <c r="D2638" s="69"/>
      <c r="E2638" s="87"/>
      <c r="H2638" s="69"/>
      <c r="R2638" s="69"/>
      <c r="S2638" s="69"/>
      <c r="T2638" s="250" t="str">
        <f>IF(ISTEXT(S2638),VLOOKUP(S2638,'_Keuzelijst Algemeen'!$B$3:$C$74,2),"")</f>
        <v/>
      </c>
      <c r="V2638" s="69"/>
      <c r="W2638" s="69"/>
      <c r="X2638" s="69"/>
      <c r="Y2638" s="69"/>
      <c r="AB2638" s="173"/>
      <c r="AG2638" s="167"/>
    </row>
    <row r="2639" spans="1:33" x14ac:dyDescent="0.3">
      <c r="A2639" s="263" t="str">
        <f t="shared" si="82"/>
        <v>Groen</v>
      </c>
      <c r="B2639" s="284" t="str">
        <f t="shared" si="83"/>
        <v>Faunavoorziening</v>
      </c>
      <c r="C2639" s="69"/>
      <c r="D2639" s="69"/>
      <c r="E2639" s="87"/>
      <c r="H2639" s="69"/>
      <c r="R2639" s="69"/>
      <c r="S2639" s="69"/>
      <c r="T2639" s="250" t="str">
        <f>IF(ISTEXT(S2639),VLOOKUP(S2639,'_Keuzelijst Algemeen'!$B$3:$C$74,2),"")</f>
        <v/>
      </c>
      <c r="V2639" s="69"/>
      <c r="W2639" s="69"/>
      <c r="X2639" s="69"/>
      <c r="Y2639" s="69"/>
      <c r="AB2639" s="173"/>
      <c r="AG2639" s="167"/>
    </row>
    <row r="2640" spans="1:33" x14ac:dyDescent="0.3">
      <c r="A2640" s="263" t="str">
        <f t="shared" si="82"/>
        <v>Groen</v>
      </c>
      <c r="B2640" s="284" t="str">
        <f t="shared" si="83"/>
        <v>Faunavoorziening</v>
      </c>
      <c r="C2640" s="69"/>
      <c r="D2640" s="69"/>
      <c r="E2640" s="87"/>
      <c r="H2640" s="69"/>
      <c r="R2640" s="69"/>
      <c r="S2640" s="69"/>
      <c r="T2640" s="250" t="str">
        <f>IF(ISTEXT(S2640),VLOOKUP(S2640,'_Keuzelijst Algemeen'!$B$3:$C$74,2),"")</f>
        <v/>
      </c>
      <c r="V2640" s="69"/>
      <c r="W2640" s="69"/>
      <c r="X2640" s="69"/>
      <c r="Y2640" s="69"/>
      <c r="AB2640" s="173"/>
      <c r="AG2640" s="167"/>
    </row>
    <row r="2641" spans="1:33" x14ac:dyDescent="0.3">
      <c r="A2641" s="263" t="str">
        <f t="shared" si="82"/>
        <v>Groen</v>
      </c>
      <c r="B2641" s="284" t="str">
        <f t="shared" si="83"/>
        <v>Faunavoorziening</v>
      </c>
      <c r="C2641" s="69"/>
      <c r="D2641" s="69"/>
      <c r="E2641" s="87"/>
      <c r="H2641" s="69"/>
      <c r="R2641" s="69"/>
      <c r="S2641" s="69"/>
      <c r="T2641" s="250" t="str">
        <f>IF(ISTEXT(S2641),VLOOKUP(S2641,'_Keuzelijst Algemeen'!$B$3:$C$74,2),"")</f>
        <v/>
      </c>
      <c r="V2641" s="69"/>
      <c r="W2641" s="69"/>
      <c r="X2641" s="69"/>
      <c r="Y2641" s="69"/>
      <c r="AB2641" s="173"/>
      <c r="AG2641" s="167"/>
    </row>
    <row r="2642" spans="1:33" x14ac:dyDescent="0.3">
      <c r="A2642" s="263" t="str">
        <f t="shared" si="82"/>
        <v>Groen</v>
      </c>
      <c r="B2642" s="284" t="str">
        <f t="shared" si="83"/>
        <v>Faunavoorziening</v>
      </c>
      <c r="C2642" s="69"/>
      <c r="D2642" s="69"/>
      <c r="E2642" s="87"/>
      <c r="H2642" s="69"/>
      <c r="R2642" s="69"/>
      <c r="S2642" s="69"/>
      <c r="T2642" s="250" t="str">
        <f>IF(ISTEXT(S2642),VLOOKUP(S2642,'_Keuzelijst Algemeen'!$B$3:$C$74,2),"")</f>
        <v/>
      </c>
      <c r="V2642" s="69"/>
      <c r="W2642" s="69"/>
      <c r="X2642" s="69"/>
      <c r="Y2642" s="69"/>
      <c r="AB2642" s="173"/>
      <c r="AG2642" s="167"/>
    </row>
    <row r="2643" spans="1:33" x14ac:dyDescent="0.3">
      <c r="A2643" s="263" t="str">
        <f t="shared" si="82"/>
        <v>Groen</v>
      </c>
      <c r="B2643" s="284" t="str">
        <f t="shared" si="83"/>
        <v>Faunavoorziening</v>
      </c>
      <c r="C2643" s="69"/>
      <c r="D2643" s="69"/>
      <c r="E2643" s="87"/>
      <c r="H2643" s="69"/>
      <c r="R2643" s="69"/>
      <c r="S2643" s="69"/>
      <c r="T2643" s="250" t="str">
        <f>IF(ISTEXT(S2643),VLOOKUP(S2643,'_Keuzelijst Algemeen'!$B$3:$C$74,2),"")</f>
        <v/>
      </c>
      <c r="V2643" s="69"/>
      <c r="W2643" s="69"/>
      <c r="X2643" s="69"/>
      <c r="Y2643" s="69"/>
      <c r="AB2643" s="173"/>
      <c r="AG2643" s="167"/>
    </row>
    <row r="2644" spans="1:33" x14ac:dyDescent="0.3">
      <c r="A2644" s="263" t="str">
        <f t="shared" si="82"/>
        <v>Groen</v>
      </c>
      <c r="B2644" s="284" t="str">
        <f t="shared" si="83"/>
        <v>Faunavoorziening</v>
      </c>
      <c r="C2644" s="69"/>
      <c r="D2644" s="69"/>
      <c r="E2644" s="87"/>
      <c r="H2644" s="69"/>
      <c r="R2644" s="69"/>
      <c r="S2644" s="69"/>
      <c r="T2644" s="250" t="str">
        <f>IF(ISTEXT(S2644),VLOOKUP(S2644,'_Keuzelijst Algemeen'!$B$3:$C$74,2),"")</f>
        <v/>
      </c>
      <c r="V2644" s="69"/>
      <c r="W2644" s="69"/>
      <c r="X2644" s="69"/>
      <c r="Y2644" s="69"/>
      <c r="AB2644" s="173"/>
      <c r="AG2644" s="167"/>
    </row>
    <row r="2645" spans="1:33" x14ac:dyDescent="0.3">
      <c r="A2645" s="263" t="str">
        <f t="shared" si="82"/>
        <v>Groen</v>
      </c>
      <c r="B2645" s="284" t="str">
        <f t="shared" si="83"/>
        <v>Faunavoorziening</v>
      </c>
      <c r="C2645" s="69"/>
      <c r="D2645" s="69"/>
      <c r="E2645" s="87"/>
      <c r="H2645" s="69"/>
      <c r="R2645" s="69"/>
      <c r="S2645" s="69"/>
      <c r="T2645" s="250" t="str">
        <f>IF(ISTEXT(S2645),VLOOKUP(S2645,'_Keuzelijst Algemeen'!$B$3:$C$74,2),"")</f>
        <v/>
      </c>
      <c r="V2645" s="69"/>
      <c r="W2645" s="69"/>
      <c r="X2645" s="69"/>
      <c r="Y2645" s="69"/>
      <c r="AB2645" s="173"/>
      <c r="AG2645" s="167"/>
    </row>
    <row r="2646" spans="1:33" x14ac:dyDescent="0.3">
      <c r="A2646" s="263" t="str">
        <f t="shared" si="82"/>
        <v>Groen</v>
      </c>
      <c r="B2646" s="284" t="str">
        <f t="shared" si="83"/>
        <v>Faunavoorziening</v>
      </c>
      <c r="C2646" s="69"/>
      <c r="D2646" s="69"/>
      <c r="E2646" s="87"/>
      <c r="H2646" s="69"/>
      <c r="R2646" s="69"/>
      <c r="S2646" s="69"/>
      <c r="T2646" s="250" t="str">
        <f>IF(ISTEXT(S2646),VLOOKUP(S2646,'_Keuzelijst Algemeen'!$B$3:$C$74,2),"")</f>
        <v/>
      </c>
      <c r="V2646" s="69"/>
      <c r="W2646" s="69"/>
      <c r="X2646" s="69"/>
      <c r="Y2646" s="69"/>
      <c r="AB2646" s="173"/>
      <c r="AG2646" s="167"/>
    </row>
    <row r="2647" spans="1:33" x14ac:dyDescent="0.3">
      <c r="A2647" s="263" t="str">
        <f t="shared" si="82"/>
        <v>Groen</v>
      </c>
      <c r="B2647" s="284" t="str">
        <f t="shared" si="83"/>
        <v>Faunavoorziening</v>
      </c>
      <c r="C2647" s="69"/>
      <c r="D2647" s="69"/>
      <c r="E2647" s="87"/>
      <c r="H2647" s="69"/>
      <c r="R2647" s="69"/>
      <c r="S2647" s="69"/>
      <c r="T2647" s="250" t="str">
        <f>IF(ISTEXT(S2647),VLOOKUP(S2647,'_Keuzelijst Algemeen'!$B$3:$C$74,2),"")</f>
        <v/>
      </c>
      <c r="V2647" s="69"/>
      <c r="W2647" s="69"/>
      <c r="X2647" s="69"/>
      <c r="Y2647" s="69"/>
      <c r="AB2647" s="173"/>
      <c r="AG2647" s="167"/>
    </row>
    <row r="2648" spans="1:33" x14ac:dyDescent="0.3">
      <c r="A2648" s="263" t="str">
        <f t="shared" si="82"/>
        <v>Groen</v>
      </c>
      <c r="B2648" s="284" t="str">
        <f t="shared" si="83"/>
        <v>Faunavoorziening</v>
      </c>
      <c r="C2648" s="69"/>
      <c r="D2648" s="69"/>
      <c r="E2648" s="87"/>
      <c r="H2648" s="69"/>
      <c r="R2648" s="69"/>
      <c r="S2648" s="69"/>
      <c r="T2648" s="250" t="str">
        <f>IF(ISTEXT(S2648),VLOOKUP(S2648,'_Keuzelijst Algemeen'!$B$3:$C$74,2),"")</f>
        <v/>
      </c>
      <c r="V2648" s="69"/>
      <c r="W2648" s="69"/>
      <c r="X2648" s="69"/>
      <c r="Y2648" s="69"/>
      <c r="AB2648" s="173"/>
      <c r="AG2648" s="167"/>
    </row>
    <row r="2649" spans="1:33" x14ac:dyDescent="0.3">
      <c r="A2649" s="263" t="str">
        <f t="shared" si="82"/>
        <v>Groen</v>
      </c>
      <c r="B2649" s="284" t="str">
        <f t="shared" si="83"/>
        <v>Faunavoorziening</v>
      </c>
      <c r="C2649" s="69"/>
      <c r="D2649" s="69"/>
      <c r="E2649" s="87"/>
      <c r="H2649" s="69"/>
      <c r="R2649" s="69"/>
      <c r="S2649" s="69"/>
      <c r="T2649" s="250" t="str">
        <f>IF(ISTEXT(S2649),VLOOKUP(S2649,'_Keuzelijst Algemeen'!$B$3:$C$74,2),"")</f>
        <v/>
      </c>
      <c r="V2649" s="69"/>
      <c r="W2649" s="69"/>
      <c r="X2649" s="69"/>
      <c r="Y2649" s="69"/>
      <c r="AB2649" s="173"/>
      <c r="AG2649" s="167"/>
    </row>
    <row r="2650" spans="1:33" x14ac:dyDescent="0.3">
      <c r="A2650" s="263" t="str">
        <f t="shared" si="82"/>
        <v>Groen</v>
      </c>
      <c r="B2650" s="284" t="str">
        <f t="shared" si="83"/>
        <v>Faunavoorziening</v>
      </c>
      <c r="C2650" s="69"/>
      <c r="D2650" s="69"/>
      <c r="E2650" s="87"/>
      <c r="H2650" s="69"/>
      <c r="R2650" s="69"/>
      <c r="S2650" s="69"/>
      <c r="T2650" s="250" t="str">
        <f>IF(ISTEXT(S2650),VLOOKUP(S2650,'_Keuzelijst Algemeen'!$B$3:$C$74,2),"")</f>
        <v/>
      </c>
      <c r="V2650" s="69"/>
      <c r="W2650" s="69"/>
      <c r="X2650" s="69"/>
      <c r="Y2650" s="69"/>
      <c r="AB2650" s="173"/>
      <c r="AG2650" s="167"/>
    </row>
    <row r="2651" spans="1:33" x14ac:dyDescent="0.3">
      <c r="A2651" s="263" t="str">
        <f t="shared" si="82"/>
        <v>Groen</v>
      </c>
      <c r="B2651" s="284" t="str">
        <f t="shared" si="83"/>
        <v>Faunavoorziening</v>
      </c>
      <c r="C2651" s="69"/>
      <c r="D2651" s="69"/>
      <c r="E2651" s="87"/>
      <c r="H2651" s="69"/>
      <c r="R2651" s="69"/>
      <c r="S2651" s="69"/>
      <c r="T2651" s="250" t="str">
        <f>IF(ISTEXT(S2651),VLOOKUP(S2651,'_Keuzelijst Algemeen'!$B$3:$C$74,2),"")</f>
        <v/>
      </c>
      <c r="V2651" s="69"/>
      <c r="W2651" s="69"/>
      <c r="X2651" s="69"/>
      <c r="Y2651" s="69"/>
      <c r="AB2651" s="173"/>
      <c r="AG2651" s="167"/>
    </row>
    <row r="2652" spans="1:33" x14ac:dyDescent="0.3">
      <c r="A2652" s="263" t="str">
        <f t="shared" si="82"/>
        <v>Groen</v>
      </c>
      <c r="B2652" s="284" t="str">
        <f t="shared" si="83"/>
        <v>Faunavoorziening</v>
      </c>
      <c r="C2652" s="69"/>
      <c r="D2652" s="69"/>
      <c r="E2652" s="87"/>
      <c r="H2652" s="69"/>
      <c r="R2652" s="69"/>
      <c r="S2652" s="69"/>
      <c r="T2652" s="250" t="str">
        <f>IF(ISTEXT(S2652),VLOOKUP(S2652,'_Keuzelijst Algemeen'!$B$3:$C$74,2),"")</f>
        <v/>
      </c>
      <c r="V2652" s="69"/>
      <c r="W2652" s="69"/>
      <c r="X2652" s="69"/>
      <c r="Y2652" s="69"/>
      <c r="AB2652" s="173"/>
      <c r="AG2652" s="167"/>
    </row>
    <row r="2653" spans="1:33" x14ac:dyDescent="0.3">
      <c r="A2653" s="263" t="str">
        <f t="shared" si="82"/>
        <v>Groen</v>
      </c>
      <c r="B2653" s="284" t="str">
        <f t="shared" si="83"/>
        <v>Faunavoorziening</v>
      </c>
      <c r="C2653" s="69"/>
      <c r="D2653" s="69"/>
      <c r="E2653" s="87"/>
      <c r="H2653" s="69"/>
      <c r="R2653" s="69"/>
      <c r="S2653" s="69"/>
      <c r="T2653" s="250" t="str">
        <f>IF(ISTEXT(S2653),VLOOKUP(S2653,'_Keuzelijst Algemeen'!$B$3:$C$74,2),"")</f>
        <v/>
      </c>
      <c r="V2653" s="69"/>
      <c r="W2653" s="69"/>
      <c r="X2653" s="69"/>
      <c r="Y2653" s="69"/>
      <c r="AB2653" s="173"/>
      <c r="AG2653" s="167"/>
    </row>
    <row r="2654" spans="1:33" x14ac:dyDescent="0.3">
      <c r="A2654" s="263" t="str">
        <f t="shared" si="82"/>
        <v>Groen</v>
      </c>
      <c r="B2654" s="284" t="str">
        <f t="shared" si="83"/>
        <v>Faunavoorziening</v>
      </c>
      <c r="C2654" s="69"/>
      <c r="D2654" s="69"/>
      <c r="E2654" s="87"/>
      <c r="H2654" s="69"/>
      <c r="R2654" s="69"/>
      <c r="S2654" s="69"/>
      <c r="T2654" s="250" t="str">
        <f>IF(ISTEXT(S2654),VLOOKUP(S2654,'_Keuzelijst Algemeen'!$B$3:$C$74,2),"")</f>
        <v/>
      </c>
      <c r="V2654" s="69"/>
      <c r="W2654" s="69"/>
      <c r="X2654" s="69"/>
      <c r="Y2654" s="69"/>
      <c r="AB2654" s="173"/>
      <c r="AG2654" s="167"/>
    </row>
    <row r="2655" spans="1:33" x14ac:dyDescent="0.3">
      <c r="A2655" s="263" t="str">
        <f t="shared" si="82"/>
        <v>Groen</v>
      </c>
      <c r="B2655" s="284" t="str">
        <f t="shared" si="83"/>
        <v>Faunavoorziening</v>
      </c>
      <c r="C2655" s="69"/>
      <c r="D2655" s="69"/>
      <c r="E2655" s="87"/>
      <c r="H2655" s="69"/>
      <c r="R2655" s="69"/>
      <c r="S2655" s="69"/>
      <c r="T2655" s="250" t="str">
        <f>IF(ISTEXT(S2655),VLOOKUP(S2655,'_Keuzelijst Algemeen'!$B$3:$C$74,2),"")</f>
        <v/>
      </c>
      <c r="V2655" s="69"/>
      <c r="W2655" s="69"/>
      <c r="X2655" s="69"/>
      <c r="Y2655" s="69"/>
      <c r="AB2655" s="173"/>
      <c r="AG2655" s="167"/>
    </row>
    <row r="2656" spans="1:33" x14ac:dyDescent="0.3">
      <c r="A2656" s="263" t="str">
        <f t="shared" si="82"/>
        <v>Groen</v>
      </c>
      <c r="B2656" s="284" t="str">
        <f t="shared" si="83"/>
        <v>Faunavoorziening</v>
      </c>
      <c r="C2656" s="69"/>
      <c r="D2656" s="69"/>
      <c r="E2656" s="87"/>
      <c r="H2656" s="69"/>
      <c r="R2656" s="69"/>
      <c r="S2656" s="69"/>
      <c r="T2656" s="250" t="str">
        <f>IF(ISTEXT(S2656),VLOOKUP(S2656,'_Keuzelijst Algemeen'!$B$3:$C$74,2),"")</f>
        <v/>
      </c>
      <c r="V2656" s="69"/>
      <c r="W2656" s="69"/>
      <c r="X2656" s="69"/>
      <c r="Y2656" s="69"/>
      <c r="AB2656" s="173"/>
      <c r="AG2656" s="167"/>
    </row>
    <row r="2657" spans="1:33" x14ac:dyDescent="0.3">
      <c r="A2657" s="263" t="str">
        <f t="shared" si="82"/>
        <v>Groen</v>
      </c>
      <c r="B2657" s="284" t="str">
        <f t="shared" si="83"/>
        <v>Faunavoorziening</v>
      </c>
      <c r="C2657" s="69"/>
      <c r="D2657" s="69"/>
      <c r="E2657" s="87"/>
      <c r="H2657" s="69"/>
      <c r="R2657" s="69"/>
      <c r="S2657" s="69"/>
      <c r="T2657" s="250" t="str">
        <f>IF(ISTEXT(S2657),VLOOKUP(S2657,'_Keuzelijst Algemeen'!$B$3:$C$74,2),"")</f>
        <v/>
      </c>
      <c r="V2657" s="69"/>
      <c r="W2657" s="69"/>
      <c r="X2657" s="69"/>
      <c r="Y2657" s="69"/>
      <c r="AB2657" s="173"/>
      <c r="AG2657" s="167"/>
    </row>
    <row r="2658" spans="1:33" x14ac:dyDescent="0.3">
      <c r="A2658" s="263" t="str">
        <f t="shared" si="82"/>
        <v>Groen</v>
      </c>
      <c r="B2658" s="284" t="str">
        <f t="shared" si="83"/>
        <v>Faunavoorziening</v>
      </c>
      <c r="C2658" s="69"/>
      <c r="D2658" s="69"/>
      <c r="E2658" s="87"/>
      <c r="H2658" s="69"/>
      <c r="R2658" s="69"/>
      <c r="S2658" s="69"/>
      <c r="T2658" s="250" t="str">
        <f>IF(ISTEXT(S2658),VLOOKUP(S2658,'_Keuzelijst Algemeen'!$B$3:$C$74,2),"")</f>
        <v/>
      </c>
      <c r="V2658" s="69"/>
      <c r="W2658" s="69"/>
      <c r="X2658" s="69"/>
      <c r="Y2658" s="69"/>
      <c r="AB2658" s="173"/>
      <c r="AG2658" s="167"/>
    </row>
    <row r="2659" spans="1:33" x14ac:dyDescent="0.3">
      <c r="A2659" s="263" t="str">
        <f t="shared" si="82"/>
        <v>Groen</v>
      </c>
      <c r="B2659" s="284" t="str">
        <f t="shared" si="83"/>
        <v>Faunavoorziening</v>
      </c>
      <c r="C2659" s="69"/>
      <c r="D2659" s="69"/>
      <c r="E2659" s="87"/>
      <c r="H2659" s="69"/>
      <c r="R2659" s="69"/>
      <c r="S2659" s="69"/>
      <c r="T2659" s="250" t="str">
        <f>IF(ISTEXT(S2659),VLOOKUP(S2659,'_Keuzelijst Algemeen'!$B$3:$C$74,2),"")</f>
        <v/>
      </c>
      <c r="V2659" s="69"/>
      <c r="W2659" s="69"/>
      <c r="X2659" s="69"/>
      <c r="Y2659" s="69"/>
      <c r="AB2659" s="173"/>
      <c r="AG2659" s="167"/>
    </row>
    <row r="2660" spans="1:33" x14ac:dyDescent="0.3">
      <c r="A2660" s="263" t="str">
        <f t="shared" si="82"/>
        <v>Groen</v>
      </c>
      <c r="B2660" s="284" t="str">
        <f t="shared" si="83"/>
        <v>Faunavoorziening</v>
      </c>
      <c r="C2660" s="69"/>
      <c r="D2660" s="69"/>
      <c r="E2660" s="87"/>
      <c r="H2660" s="69"/>
      <c r="R2660" s="69"/>
      <c r="S2660" s="69"/>
      <c r="T2660" s="250" t="str">
        <f>IF(ISTEXT(S2660),VLOOKUP(S2660,'_Keuzelijst Algemeen'!$B$3:$C$74,2),"")</f>
        <v/>
      </c>
      <c r="V2660" s="69"/>
      <c r="W2660" s="69"/>
      <c r="X2660" s="69"/>
      <c r="Y2660" s="69"/>
      <c r="AB2660" s="173"/>
      <c r="AG2660" s="167"/>
    </row>
    <row r="2661" spans="1:33" x14ac:dyDescent="0.3">
      <c r="A2661" s="263" t="str">
        <f t="shared" si="82"/>
        <v>Groen</v>
      </c>
      <c r="B2661" s="284" t="str">
        <f t="shared" si="83"/>
        <v>Faunavoorziening</v>
      </c>
      <c r="C2661" s="69"/>
      <c r="D2661" s="69"/>
      <c r="E2661" s="87"/>
      <c r="H2661" s="69"/>
      <c r="R2661" s="69"/>
      <c r="S2661" s="69"/>
      <c r="T2661" s="250" t="str">
        <f>IF(ISTEXT(S2661),VLOOKUP(S2661,'_Keuzelijst Algemeen'!$B$3:$C$74,2),"")</f>
        <v/>
      </c>
      <c r="V2661" s="69"/>
      <c r="W2661" s="69"/>
      <c r="X2661" s="69"/>
      <c r="Y2661" s="69"/>
      <c r="AB2661" s="173"/>
      <c r="AG2661" s="167"/>
    </row>
    <row r="2662" spans="1:33" x14ac:dyDescent="0.3">
      <c r="A2662" s="263" t="str">
        <f t="shared" si="82"/>
        <v>Groen</v>
      </c>
      <c r="B2662" s="284" t="str">
        <f t="shared" si="83"/>
        <v>Faunavoorziening</v>
      </c>
      <c r="C2662" s="69"/>
      <c r="D2662" s="69"/>
      <c r="E2662" s="87"/>
      <c r="H2662" s="69"/>
      <c r="R2662" s="69"/>
      <c r="S2662" s="69"/>
      <c r="T2662" s="250" t="str">
        <f>IF(ISTEXT(S2662),VLOOKUP(S2662,'_Keuzelijst Algemeen'!$B$3:$C$74,2),"")</f>
        <v/>
      </c>
      <c r="V2662" s="69"/>
      <c r="W2662" s="69"/>
      <c r="X2662" s="69"/>
      <c r="Y2662" s="69"/>
      <c r="AB2662" s="173"/>
      <c r="AG2662" s="167"/>
    </row>
    <row r="2663" spans="1:33" x14ac:dyDescent="0.3">
      <c r="A2663" s="263" t="str">
        <f t="shared" si="82"/>
        <v>Groen</v>
      </c>
      <c r="B2663" s="284" t="str">
        <f t="shared" si="83"/>
        <v>Faunavoorziening</v>
      </c>
      <c r="C2663" s="69"/>
      <c r="D2663" s="69"/>
      <c r="E2663" s="87"/>
      <c r="H2663" s="69"/>
      <c r="R2663" s="69"/>
      <c r="S2663" s="69"/>
      <c r="T2663" s="250" t="str">
        <f>IF(ISTEXT(S2663),VLOOKUP(S2663,'_Keuzelijst Algemeen'!$B$3:$C$74,2),"")</f>
        <v/>
      </c>
      <c r="V2663" s="69"/>
      <c r="W2663" s="69"/>
      <c r="X2663" s="69"/>
      <c r="Y2663" s="69"/>
      <c r="AB2663" s="173"/>
      <c r="AG2663" s="167"/>
    </row>
    <row r="2664" spans="1:33" x14ac:dyDescent="0.3">
      <c r="A2664" s="263" t="str">
        <f t="shared" si="82"/>
        <v>Groen</v>
      </c>
      <c r="B2664" s="284" t="str">
        <f t="shared" si="83"/>
        <v>Faunavoorziening</v>
      </c>
      <c r="C2664" s="69"/>
      <c r="D2664" s="69"/>
      <c r="E2664" s="87"/>
      <c r="H2664" s="69"/>
      <c r="R2664" s="69"/>
      <c r="S2664" s="69"/>
      <c r="T2664" s="250" t="str">
        <f>IF(ISTEXT(S2664),VLOOKUP(S2664,'_Keuzelijst Algemeen'!$B$3:$C$74,2),"")</f>
        <v/>
      </c>
      <c r="V2664" s="69"/>
      <c r="W2664" s="69"/>
      <c r="X2664" s="69"/>
      <c r="Y2664" s="69"/>
      <c r="AB2664" s="173"/>
      <c r="AG2664" s="167"/>
    </row>
    <row r="2665" spans="1:33" x14ac:dyDescent="0.3">
      <c r="A2665" s="263" t="str">
        <f t="shared" si="82"/>
        <v>Groen</v>
      </c>
      <c r="B2665" s="284" t="str">
        <f t="shared" si="83"/>
        <v>Faunavoorziening</v>
      </c>
      <c r="C2665" s="69"/>
      <c r="D2665" s="69"/>
      <c r="E2665" s="87"/>
      <c r="H2665" s="69"/>
      <c r="R2665" s="69"/>
      <c r="S2665" s="69"/>
      <c r="T2665" s="250" t="str">
        <f>IF(ISTEXT(S2665),VLOOKUP(S2665,'_Keuzelijst Algemeen'!$B$3:$C$74,2),"")</f>
        <v/>
      </c>
      <c r="V2665" s="69"/>
      <c r="W2665" s="69"/>
      <c r="X2665" s="69"/>
      <c r="Y2665" s="69"/>
      <c r="AB2665" s="173"/>
      <c r="AG2665" s="167"/>
    </row>
    <row r="2666" spans="1:33" x14ac:dyDescent="0.3">
      <c r="A2666" s="263" t="str">
        <f t="shared" si="82"/>
        <v>Groen</v>
      </c>
      <c r="B2666" s="284" t="str">
        <f t="shared" si="83"/>
        <v>Faunavoorziening</v>
      </c>
      <c r="C2666" s="69"/>
      <c r="D2666" s="69"/>
      <c r="E2666" s="87"/>
      <c r="H2666" s="69"/>
      <c r="R2666" s="69"/>
      <c r="S2666" s="69"/>
      <c r="T2666" s="250" t="str">
        <f>IF(ISTEXT(S2666),VLOOKUP(S2666,'_Keuzelijst Algemeen'!$B$3:$C$74,2),"")</f>
        <v/>
      </c>
      <c r="V2666" s="69"/>
      <c r="W2666" s="69"/>
      <c r="X2666" s="69"/>
      <c r="Y2666" s="69"/>
      <c r="AB2666" s="173"/>
      <c r="AG2666" s="167"/>
    </row>
    <row r="2667" spans="1:33" x14ac:dyDescent="0.3">
      <c r="A2667" s="263" t="str">
        <f t="shared" si="82"/>
        <v>Groen</v>
      </c>
      <c r="B2667" s="284" t="str">
        <f t="shared" si="83"/>
        <v>Faunavoorziening</v>
      </c>
      <c r="C2667" s="69"/>
      <c r="D2667" s="69"/>
      <c r="E2667" s="87"/>
      <c r="H2667" s="69"/>
      <c r="R2667" s="69"/>
      <c r="S2667" s="69"/>
      <c r="T2667" s="250" t="str">
        <f>IF(ISTEXT(S2667),VLOOKUP(S2667,'_Keuzelijst Algemeen'!$B$3:$C$74,2),"")</f>
        <v/>
      </c>
      <c r="V2667" s="69"/>
      <c r="W2667" s="69"/>
      <c r="X2667" s="69"/>
      <c r="Y2667" s="69"/>
      <c r="AB2667" s="173"/>
      <c r="AG2667" s="167"/>
    </row>
    <row r="2668" spans="1:33" x14ac:dyDescent="0.3">
      <c r="A2668" s="263" t="str">
        <f t="shared" si="82"/>
        <v>Groen</v>
      </c>
      <c r="B2668" s="284" t="str">
        <f t="shared" si="83"/>
        <v>Faunavoorziening</v>
      </c>
      <c r="C2668" s="69"/>
      <c r="D2668" s="69"/>
      <c r="E2668" s="87"/>
      <c r="H2668" s="69"/>
      <c r="R2668" s="69"/>
      <c r="S2668" s="69"/>
      <c r="T2668" s="250" t="str">
        <f>IF(ISTEXT(S2668),VLOOKUP(S2668,'_Keuzelijst Algemeen'!$B$3:$C$74,2),"")</f>
        <v/>
      </c>
      <c r="V2668" s="69"/>
      <c r="W2668" s="69"/>
      <c r="X2668" s="69"/>
      <c r="Y2668" s="69"/>
      <c r="AB2668" s="173"/>
      <c r="AG2668" s="167"/>
    </row>
    <row r="2669" spans="1:33" x14ac:dyDescent="0.3">
      <c r="A2669" s="263" t="str">
        <f t="shared" si="82"/>
        <v>Groen</v>
      </c>
      <c r="B2669" s="284" t="str">
        <f t="shared" si="83"/>
        <v>Faunavoorziening</v>
      </c>
      <c r="C2669" s="69"/>
      <c r="D2669" s="69"/>
      <c r="E2669" s="87"/>
      <c r="H2669" s="69"/>
      <c r="R2669" s="69"/>
      <c r="S2669" s="69"/>
      <c r="T2669" s="250" t="str">
        <f>IF(ISTEXT(S2669),VLOOKUP(S2669,'_Keuzelijst Algemeen'!$B$3:$C$74,2),"")</f>
        <v/>
      </c>
      <c r="V2669" s="69"/>
      <c r="W2669" s="69"/>
      <c r="X2669" s="69"/>
      <c r="Y2669" s="69"/>
      <c r="AB2669" s="173"/>
      <c r="AG2669" s="167"/>
    </row>
    <row r="2670" spans="1:33" x14ac:dyDescent="0.3">
      <c r="A2670" s="263" t="str">
        <f t="shared" si="82"/>
        <v>Groen</v>
      </c>
      <c r="B2670" s="284" t="str">
        <f t="shared" si="83"/>
        <v>Faunavoorziening</v>
      </c>
      <c r="C2670" s="69"/>
      <c r="D2670" s="69"/>
      <c r="E2670" s="87"/>
      <c r="H2670" s="69"/>
      <c r="R2670" s="69"/>
      <c r="S2670" s="69"/>
      <c r="T2670" s="250" t="str">
        <f>IF(ISTEXT(S2670),VLOOKUP(S2670,'_Keuzelijst Algemeen'!$B$3:$C$74,2),"")</f>
        <v/>
      </c>
      <c r="V2670" s="69"/>
      <c r="W2670" s="69"/>
      <c r="X2670" s="69"/>
      <c r="Y2670" s="69"/>
      <c r="AB2670" s="173"/>
      <c r="AG2670" s="167"/>
    </row>
    <row r="2671" spans="1:33" x14ac:dyDescent="0.3">
      <c r="A2671" s="263" t="str">
        <f t="shared" si="82"/>
        <v>Groen</v>
      </c>
      <c r="B2671" s="284" t="str">
        <f t="shared" si="83"/>
        <v>Faunavoorziening</v>
      </c>
      <c r="C2671" s="69"/>
      <c r="D2671" s="69"/>
      <c r="E2671" s="87"/>
      <c r="H2671" s="69"/>
      <c r="R2671" s="69"/>
      <c r="S2671" s="69"/>
      <c r="T2671" s="250" t="str">
        <f>IF(ISTEXT(S2671),VLOOKUP(S2671,'_Keuzelijst Algemeen'!$B$3:$C$74,2),"")</f>
        <v/>
      </c>
      <c r="V2671" s="69"/>
      <c r="W2671" s="69"/>
      <c r="X2671" s="69"/>
      <c r="Y2671" s="69"/>
      <c r="AB2671" s="173"/>
      <c r="AG2671" s="167"/>
    </row>
    <row r="2672" spans="1:33" x14ac:dyDescent="0.3">
      <c r="A2672" s="263" t="str">
        <f t="shared" si="82"/>
        <v>Groen</v>
      </c>
      <c r="B2672" s="284" t="str">
        <f t="shared" si="83"/>
        <v>Faunavoorziening</v>
      </c>
      <c r="C2672" s="69"/>
      <c r="D2672" s="69"/>
      <c r="E2672" s="87"/>
      <c r="H2672" s="69"/>
      <c r="R2672" s="69"/>
      <c r="S2672" s="69"/>
      <c r="T2672" s="250" t="str">
        <f>IF(ISTEXT(S2672),VLOOKUP(S2672,'_Keuzelijst Algemeen'!$B$3:$C$74,2),"")</f>
        <v/>
      </c>
      <c r="V2672" s="69"/>
      <c r="W2672" s="69"/>
      <c r="X2672" s="69"/>
      <c r="Y2672" s="69"/>
      <c r="AB2672" s="173"/>
      <c r="AG2672" s="167"/>
    </row>
    <row r="2673" spans="1:33" x14ac:dyDescent="0.3">
      <c r="A2673" s="263" t="str">
        <f t="shared" si="82"/>
        <v>Groen</v>
      </c>
      <c r="B2673" s="284" t="str">
        <f t="shared" si="83"/>
        <v>Faunavoorziening</v>
      </c>
      <c r="C2673" s="69"/>
      <c r="D2673" s="69"/>
      <c r="E2673" s="87"/>
      <c r="H2673" s="69"/>
      <c r="R2673" s="69"/>
      <c r="S2673" s="69"/>
      <c r="T2673" s="250" t="str">
        <f>IF(ISTEXT(S2673),VLOOKUP(S2673,'_Keuzelijst Algemeen'!$B$3:$C$74,2),"")</f>
        <v/>
      </c>
      <c r="V2673" s="69"/>
      <c r="W2673" s="69"/>
      <c r="X2673" s="69"/>
      <c r="Y2673" s="69"/>
      <c r="AB2673" s="173"/>
      <c r="AG2673" s="167"/>
    </row>
    <row r="2674" spans="1:33" x14ac:dyDescent="0.3">
      <c r="A2674" s="263" t="str">
        <f t="shared" si="82"/>
        <v>Groen</v>
      </c>
      <c r="B2674" s="284" t="str">
        <f t="shared" si="83"/>
        <v>Faunavoorziening</v>
      </c>
      <c r="C2674" s="69"/>
      <c r="D2674" s="69"/>
      <c r="E2674" s="87"/>
      <c r="H2674" s="69"/>
      <c r="R2674" s="69"/>
      <c r="S2674" s="69"/>
      <c r="T2674" s="250" t="str">
        <f>IF(ISTEXT(S2674),VLOOKUP(S2674,'_Keuzelijst Algemeen'!$B$3:$C$74,2),"")</f>
        <v/>
      </c>
      <c r="V2674" s="69"/>
      <c r="W2674" s="69"/>
      <c r="X2674" s="69"/>
      <c r="Y2674" s="69"/>
      <c r="AB2674" s="173"/>
      <c r="AG2674" s="167"/>
    </row>
    <row r="2675" spans="1:33" x14ac:dyDescent="0.3">
      <c r="A2675" s="263" t="str">
        <f t="shared" si="82"/>
        <v>Groen</v>
      </c>
      <c r="B2675" s="284" t="str">
        <f t="shared" si="83"/>
        <v>Faunavoorziening</v>
      </c>
      <c r="C2675" s="69"/>
      <c r="D2675" s="69"/>
      <c r="E2675" s="87"/>
      <c r="H2675" s="69"/>
      <c r="R2675" s="69"/>
      <c r="S2675" s="69"/>
      <c r="T2675" s="250" t="str">
        <f>IF(ISTEXT(S2675),VLOOKUP(S2675,'_Keuzelijst Algemeen'!$B$3:$C$74,2),"")</f>
        <v/>
      </c>
      <c r="V2675" s="69"/>
      <c r="W2675" s="69"/>
      <c r="X2675" s="69"/>
      <c r="Y2675" s="69"/>
      <c r="AB2675" s="173"/>
      <c r="AG2675" s="167"/>
    </row>
    <row r="2676" spans="1:33" x14ac:dyDescent="0.3">
      <c r="A2676" s="263" t="str">
        <f t="shared" si="82"/>
        <v>Groen</v>
      </c>
      <c r="B2676" s="284" t="str">
        <f t="shared" si="83"/>
        <v>Faunavoorziening</v>
      </c>
      <c r="C2676" s="69"/>
      <c r="D2676" s="69"/>
      <c r="E2676" s="87"/>
      <c r="H2676" s="69"/>
      <c r="R2676" s="69"/>
      <c r="S2676" s="69"/>
      <c r="T2676" s="250" t="str">
        <f>IF(ISTEXT(S2676),VLOOKUP(S2676,'_Keuzelijst Algemeen'!$B$3:$C$74,2),"")</f>
        <v/>
      </c>
      <c r="V2676" s="69"/>
      <c r="W2676" s="69"/>
      <c r="X2676" s="69"/>
      <c r="Y2676" s="69"/>
      <c r="AB2676" s="173"/>
      <c r="AG2676" s="167"/>
    </row>
    <row r="2677" spans="1:33" x14ac:dyDescent="0.3">
      <c r="A2677" s="263" t="str">
        <f t="shared" si="82"/>
        <v>Groen</v>
      </c>
      <c r="B2677" s="284" t="str">
        <f t="shared" si="83"/>
        <v>Faunavoorziening</v>
      </c>
      <c r="C2677" s="69"/>
      <c r="D2677" s="69"/>
      <c r="E2677" s="87"/>
      <c r="H2677" s="69"/>
      <c r="R2677" s="69"/>
      <c r="S2677" s="69"/>
      <c r="T2677" s="250" t="str">
        <f>IF(ISTEXT(S2677),VLOOKUP(S2677,'_Keuzelijst Algemeen'!$B$3:$C$74,2),"")</f>
        <v/>
      </c>
      <c r="V2677" s="69"/>
      <c r="W2677" s="69"/>
      <c r="X2677" s="69"/>
      <c r="Y2677" s="69"/>
      <c r="AB2677" s="173"/>
      <c r="AG2677" s="167"/>
    </row>
    <row r="2678" spans="1:33" x14ac:dyDescent="0.3">
      <c r="A2678" s="263" t="str">
        <f t="shared" si="82"/>
        <v>Groen</v>
      </c>
      <c r="B2678" s="284" t="str">
        <f t="shared" si="83"/>
        <v>Faunavoorziening</v>
      </c>
      <c r="C2678" s="69"/>
      <c r="D2678" s="69"/>
      <c r="E2678" s="87"/>
      <c r="H2678" s="69"/>
      <c r="R2678" s="69"/>
      <c r="S2678" s="69"/>
      <c r="T2678" s="250" t="str">
        <f>IF(ISTEXT(S2678),VLOOKUP(S2678,'_Keuzelijst Algemeen'!$B$3:$C$74,2),"")</f>
        <v/>
      </c>
      <c r="V2678" s="69"/>
      <c r="W2678" s="69"/>
      <c r="X2678" s="69"/>
      <c r="Y2678" s="69"/>
      <c r="AB2678" s="173"/>
      <c r="AG2678" s="167"/>
    </row>
    <row r="2679" spans="1:33" x14ac:dyDescent="0.3">
      <c r="A2679" s="263" t="str">
        <f t="shared" si="82"/>
        <v>Groen</v>
      </c>
      <c r="B2679" s="284" t="str">
        <f t="shared" si="83"/>
        <v>Faunavoorziening</v>
      </c>
      <c r="C2679" s="69"/>
      <c r="D2679" s="69"/>
      <c r="E2679" s="87"/>
      <c r="H2679" s="69"/>
      <c r="R2679" s="69"/>
      <c r="S2679" s="69"/>
      <c r="T2679" s="250" t="str">
        <f>IF(ISTEXT(S2679),VLOOKUP(S2679,'_Keuzelijst Algemeen'!$B$3:$C$74,2),"")</f>
        <v/>
      </c>
      <c r="V2679" s="69"/>
      <c r="W2679" s="69"/>
      <c r="X2679" s="69"/>
      <c r="Y2679" s="69"/>
      <c r="AB2679" s="173"/>
      <c r="AG2679" s="167"/>
    </row>
    <row r="2680" spans="1:33" x14ac:dyDescent="0.3">
      <c r="A2680" s="263" t="str">
        <f t="shared" si="82"/>
        <v>Groen</v>
      </c>
      <c r="B2680" s="284" t="str">
        <f t="shared" si="83"/>
        <v>Faunavoorziening</v>
      </c>
      <c r="C2680" s="69"/>
      <c r="D2680" s="69"/>
      <c r="E2680" s="87"/>
      <c r="H2680" s="69"/>
      <c r="R2680" s="69"/>
      <c r="S2680" s="69"/>
      <c r="T2680" s="250" t="str">
        <f>IF(ISTEXT(S2680),VLOOKUP(S2680,'_Keuzelijst Algemeen'!$B$3:$C$74,2),"")</f>
        <v/>
      </c>
      <c r="V2680" s="69"/>
      <c r="W2680" s="69"/>
      <c r="X2680" s="69"/>
      <c r="Y2680" s="69"/>
      <c r="AB2680" s="173"/>
      <c r="AG2680" s="167"/>
    </row>
    <row r="2681" spans="1:33" x14ac:dyDescent="0.3">
      <c r="A2681" s="263" t="str">
        <f t="shared" si="82"/>
        <v>Groen</v>
      </c>
      <c r="B2681" s="284" t="str">
        <f t="shared" si="83"/>
        <v>Faunavoorziening</v>
      </c>
      <c r="C2681" s="69"/>
      <c r="D2681" s="69"/>
      <c r="E2681" s="87"/>
      <c r="H2681" s="69"/>
      <c r="R2681" s="69"/>
      <c r="S2681" s="69"/>
      <c r="T2681" s="250" t="str">
        <f>IF(ISTEXT(S2681),VLOOKUP(S2681,'_Keuzelijst Algemeen'!$B$3:$C$74,2),"")</f>
        <v/>
      </c>
      <c r="V2681" s="69"/>
      <c r="W2681" s="69"/>
      <c r="X2681" s="69"/>
      <c r="Y2681" s="69"/>
      <c r="AB2681" s="173"/>
      <c r="AG2681" s="167"/>
    </row>
    <row r="2682" spans="1:33" x14ac:dyDescent="0.3">
      <c r="A2682" s="263" t="str">
        <f t="shared" si="82"/>
        <v>Groen</v>
      </c>
      <c r="B2682" s="284" t="str">
        <f t="shared" si="83"/>
        <v>Faunavoorziening</v>
      </c>
      <c r="C2682" s="69"/>
      <c r="D2682" s="69"/>
      <c r="E2682" s="87"/>
      <c r="H2682" s="69"/>
      <c r="R2682" s="69"/>
      <c r="S2682" s="69"/>
      <c r="T2682" s="250" t="str">
        <f>IF(ISTEXT(S2682),VLOOKUP(S2682,'_Keuzelijst Algemeen'!$B$3:$C$74,2),"")</f>
        <v/>
      </c>
      <c r="V2682" s="69"/>
      <c r="W2682" s="69"/>
      <c r="X2682" s="69"/>
      <c r="Y2682" s="69"/>
      <c r="AB2682" s="173"/>
      <c r="AG2682" s="167"/>
    </row>
    <row r="2683" spans="1:33" x14ac:dyDescent="0.3">
      <c r="A2683" s="263" t="str">
        <f t="shared" si="82"/>
        <v>Groen</v>
      </c>
      <c r="B2683" s="284" t="str">
        <f t="shared" si="83"/>
        <v>Faunavoorziening</v>
      </c>
      <c r="C2683" s="69"/>
      <c r="D2683" s="69"/>
      <c r="E2683" s="87"/>
      <c r="H2683" s="69"/>
      <c r="R2683" s="69"/>
      <c r="S2683" s="69"/>
      <c r="T2683" s="250" t="str">
        <f>IF(ISTEXT(S2683),VLOOKUP(S2683,'_Keuzelijst Algemeen'!$B$3:$C$74,2),"")</f>
        <v/>
      </c>
      <c r="V2683" s="69"/>
      <c r="W2683" s="69"/>
      <c r="X2683" s="69"/>
      <c r="Y2683" s="69"/>
      <c r="AB2683" s="173"/>
      <c r="AG2683" s="167"/>
    </row>
    <row r="2684" spans="1:33" x14ac:dyDescent="0.3">
      <c r="A2684" s="263" t="str">
        <f t="shared" si="82"/>
        <v>Groen</v>
      </c>
      <c r="B2684" s="284" t="str">
        <f t="shared" si="83"/>
        <v>Faunavoorziening</v>
      </c>
      <c r="C2684" s="69"/>
      <c r="D2684" s="69"/>
      <c r="E2684" s="87"/>
      <c r="H2684" s="69"/>
      <c r="R2684" s="69"/>
      <c r="S2684" s="69"/>
      <c r="T2684" s="250" t="str">
        <f>IF(ISTEXT(S2684),VLOOKUP(S2684,'_Keuzelijst Algemeen'!$B$3:$C$74,2),"")</f>
        <v/>
      </c>
      <c r="V2684" s="69"/>
      <c r="W2684" s="69"/>
      <c r="X2684" s="69"/>
      <c r="Y2684" s="69"/>
      <c r="AB2684" s="173"/>
      <c r="AG2684" s="167"/>
    </row>
    <row r="2685" spans="1:33" x14ac:dyDescent="0.3">
      <c r="A2685" s="263" t="str">
        <f t="shared" si="82"/>
        <v>Groen</v>
      </c>
      <c r="B2685" s="284" t="str">
        <f t="shared" si="83"/>
        <v>Faunavoorziening</v>
      </c>
      <c r="C2685" s="69"/>
      <c r="D2685" s="69"/>
      <c r="E2685" s="87"/>
      <c r="H2685" s="69"/>
      <c r="R2685" s="69"/>
      <c r="S2685" s="69"/>
      <c r="T2685" s="250" t="str">
        <f>IF(ISTEXT(S2685),VLOOKUP(S2685,'_Keuzelijst Algemeen'!$B$3:$C$74,2),"")</f>
        <v/>
      </c>
      <c r="V2685" s="69"/>
      <c r="W2685" s="69"/>
      <c r="X2685" s="69"/>
      <c r="Y2685" s="69"/>
      <c r="AB2685" s="173"/>
      <c r="AG2685" s="167"/>
    </row>
    <row r="2686" spans="1:33" x14ac:dyDescent="0.3">
      <c r="A2686" s="263" t="str">
        <f t="shared" si="82"/>
        <v>Groen</v>
      </c>
      <c r="B2686" s="284" t="str">
        <f t="shared" si="83"/>
        <v>Faunavoorziening</v>
      </c>
      <c r="C2686" s="69"/>
      <c r="D2686" s="69"/>
      <c r="E2686" s="87"/>
      <c r="H2686" s="69"/>
      <c r="R2686" s="69"/>
      <c r="S2686" s="69"/>
      <c r="T2686" s="250" t="str">
        <f>IF(ISTEXT(S2686),VLOOKUP(S2686,'_Keuzelijst Algemeen'!$B$3:$C$74,2),"")</f>
        <v/>
      </c>
      <c r="V2686" s="69"/>
      <c r="W2686" s="69"/>
      <c r="X2686" s="69"/>
      <c r="Y2686" s="69"/>
      <c r="AB2686" s="173"/>
      <c r="AG2686" s="167"/>
    </row>
    <row r="2687" spans="1:33" x14ac:dyDescent="0.3">
      <c r="A2687" s="263" t="str">
        <f t="shared" si="82"/>
        <v>Groen</v>
      </c>
      <c r="B2687" s="284" t="str">
        <f t="shared" si="83"/>
        <v>Faunavoorziening</v>
      </c>
      <c r="C2687" s="69"/>
      <c r="D2687" s="69"/>
      <c r="E2687" s="87"/>
      <c r="H2687" s="69"/>
      <c r="R2687" s="69"/>
      <c r="S2687" s="69"/>
      <c r="T2687" s="250" t="str">
        <f>IF(ISTEXT(S2687),VLOOKUP(S2687,'_Keuzelijst Algemeen'!$B$3:$C$74,2),"")</f>
        <v/>
      </c>
      <c r="V2687" s="69"/>
      <c r="W2687" s="69"/>
      <c r="X2687" s="69"/>
      <c r="Y2687" s="69"/>
      <c r="AB2687" s="173"/>
      <c r="AG2687" s="167"/>
    </row>
    <row r="2688" spans="1:33" x14ac:dyDescent="0.3">
      <c r="A2688" s="263" t="str">
        <f t="shared" si="82"/>
        <v>Groen</v>
      </c>
      <c r="B2688" s="284" t="str">
        <f t="shared" si="83"/>
        <v>Faunavoorziening</v>
      </c>
      <c r="C2688" s="69"/>
      <c r="D2688" s="69"/>
      <c r="E2688" s="87"/>
      <c r="H2688" s="69"/>
      <c r="R2688" s="69"/>
      <c r="S2688" s="69"/>
      <c r="T2688" s="250" t="str">
        <f>IF(ISTEXT(S2688),VLOOKUP(S2688,'_Keuzelijst Algemeen'!$B$3:$C$74,2),"")</f>
        <v/>
      </c>
      <c r="V2688" s="69"/>
      <c r="W2688" s="69"/>
      <c r="X2688" s="69"/>
      <c r="Y2688" s="69"/>
      <c r="AB2688" s="173"/>
      <c r="AG2688" s="167"/>
    </row>
    <row r="2689" spans="1:33" x14ac:dyDescent="0.3">
      <c r="A2689" s="263" t="str">
        <f t="shared" si="82"/>
        <v>Groen</v>
      </c>
      <c r="B2689" s="284" t="str">
        <f t="shared" si="83"/>
        <v>Faunavoorziening</v>
      </c>
      <c r="C2689" s="69"/>
      <c r="D2689" s="69"/>
      <c r="E2689" s="87"/>
      <c r="H2689" s="69"/>
      <c r="R2689" s="69"/>
      <c r="S2689" s="69"/>
      <c r="T2689" s="250" t="str">
        <f>IF(ISTEXT(S2689),VLOOKUP(S2689,'_Keuzelijst Algemeen'!$B$3:$C$74,2),"")</f>
        <v/>
      </c>
      <c r="V2689" s="69"/>
      <c r="W2689" s="69"/>
      <c r="X2689" s="69"/>
      <c r="Y2689" s="69"/>
      <c r="AB2689" s="173"/>
      <c r="AG2689" s="167"/>
    </row>
    <row r="2690" spans="1:33" x14ac:dyDescent="0.3">
      <c r="A2690" s="263" t="str">
        <f t="shared" si="82"/>
        <v>Groen</v>
      </c>
      <c r="B2690" s="284" t="str">
        <f t="shared" si="83"/>
        <v>Faunavoorziening</v>
      </c>
      <c r="C2690" s="69"/>
      <c r="D2690" s="69"/>
      <c r="E2690" s="87"/>
      <c r="H2690" s="69"/>
      <c r="R2690" s="69"/>
      <c r="S2690" s="69"/>
      <c r="T2690" s="250" t="str">
        <f>IF(ISTEXT(S2690),VLOOKUP(S2690,'_Keuzelijst Algemeen'!$B$3:$C$74,2),"")</f>
        <v/>
      </c>
      <c r="V2690" s="69"/>
      <c r="W2690" s="69"/>
      <c r="X2690" s="69"/>
      <c r="Y2690" s="69"/>
      <c r="AB2690" s="173"/>
      <c r="AG2690" s="167"/>
    </row>
    <row r="2691" spans="1:33" x14ac:dyDescent="0.3">
      <c r="A2691" s="263" t="str">
        <f t="shared" si="82"/>
        <v>Groen</v>
      </c>
      <c r="B2691" s="284" t="str">
        <f t="shared" si="83"/>
        <v>Faunavoorziening</v>
      </c>
      <c r="C2691" s="69"/>
      <c r="D2691" s="69"/>
      <c r="E2691" s="87"/>
      <c r="H2691" s="69"/>
      <c r="R2691" s="69"/>
      <c r="S2691" s="69"/>
      <c r="T2691" s="250" t="str">
        <f>IF(ISTEXT(S2691),VLOOKUP(S2691,'_Keuzelijst Algemeen'!$B$3:$C$74,2),"")</f>
        <v/>
      </c>
      <c r="V2691" s="69"/>
      <c r="W2691" s="69"/>
      <c r="X2691" s="69"/>
      <c r="Y2691" s="69"/>
      <c r="AB2691" s="173"/>
      <c r="AG2691" s="167"/>
    </row>
    <row r="2692" spans="1:33" x14ac:dyDescent="0.3">
      <c r="A2692" s="263" t="str">
        <f t="shared" ref="A2692:A2755" si="84">$A$2</f>
        <v>Groen</v>
      </c>
      <c r="B2692" s="284" t="str">
        <f t="shared" si="83"/>
        <v>Faunavoorziening</v>
      </c>
      <c r="C2692" s="69"/>
      <c r="D2692" s="69"/>
      <c r="E2692" s="87"/>
      <c r="H2692" s="69"/>
      <c r="R2692" s="69"/>
      <c r="S2692" s="69"/>
      <c r="T2692" s="250" t="str">
        <f>IF(ISTEXT(S2692),VLOOKUP(S2692,'_Keuzelijst Algemeen'!$B$3:$C$74,2),"")</f>
        <v/>
      </c>
      <c r="V2692" s="69"/>
      <c r="W2692" s="69"/>
      <c r="X2692" s="69"/>
      <c r="Y2692" s="69"/>
      <c r="AB2692" s="173"/>
      <c r="AG2692" s="167"/>
    </row>
    <row r="2693" spans="1:33" x14ac:dyDescent="0.3">
      <c r="A2693" s="263" t="str">
        <f t="shared" si="84"/>
        <v>Groen</v>
      </c>
      <c r="B2693" s="284" t="str">
        <f t="shared" ref="B2693:B2756" si="85">$B$2</f>
        <v>Faunavoorziening</v>
      </c>
      <c r="C2693" s="69"/>
      <c r="D2693" s="69"/>
      <c r="E2693" s="87"/>
      <c r="H2693" s="69"/>
      <c r="R2693" s="69"/>
      <c r="S2693" s="69"/>
      <c r="T2693" s="250" t="str">
        <f>IF(ISTEXT(S2693),VLOOKUP(S2693,'_Keuzelijst Algemeen'!$B$3:$C$74,2),"")</f>
        <v/>
      </c>
      <c r="V2693" s="69"/>
      <c r="W2693" s="69"/>
      <c r="X2693" s="69"/>
      <c r="Y2693" s="69"/>
      <c r="AB2693" s="173"/>
      <c r="AG2693" s="167"/>
    </row>
    <row r="2694" spans="1:33" x14ac:dyDescent="0.3">
      <c r="A2694" s="263" t="str">
        <f t="shared" si="84"/>
        <v>Groen</v>
      </c>
      <c r="B2694" s="284" t="str">
        <f t="shared" si="85"/>
        <v>Faunavoorziening</v>
      </c>
      <c r="C2694" s="69"/>
      <c r="D2694" s="69"/>
      <c r="E2694" s="87"/>
      <c r="H2694" s="69"/>
      <c r="R2694" s="69"/>
      <c r="S2694" s="69"/>
      <c r="T2694" s="250" t="str">
        <f>IF(ISTEXT(S2694),VLOOKUP(S2694,'_Keuzelijst Algemeen'!$B$3:$C$74,2),"")</f>
        <v/>
      </c>
      <c r="V2694" s="69"/>
      <c r="W2694" s="69"/>
      <c r="X2694" s="69"/>
      <c r="Y2694" s="69"/>
      <c r="AB2694" s="173"/>
      <c r="AG2694" s="167"/>
    </row>
    <row r="2695" spans="1:33" x14ac:dyDescent="0.3">
      <c r="A2695" s="263" t="str">
        <f t="shared" si="84"/>
        <v>Groen</v>
      </c>
      <c r="B2695" s="284" t="str">
        <f t="shared" si="85"/>
        <v>Faunavoorziening</v>
      </c>
      <c r="C2695" s="69"/>
      <c r="D2695" s="69"/>
      <c r="E2695" s="87"/>
      <c r="H2695" s="69"/>
      <c r="R2695" s="69"/>
      <c r="S2695" s="69"/>
      <c r="T2695" s="250" t="str">
        <f>IF(ISTEXT(S2695),VLOOKUP(S2695,'_Keuzelijst Algemeen'!$B$3:$C$74,2),"")</f>
        <v/>
      </c>
      <c r="V2695" s="69"/>
      <c r="W2695" s="69"/>
      <c r="X2695" s="69"/>
      <c r="Y2695" s="69"/>
      <c r="AB2695" s="173"/>
      <c r="AG2695" s="167"/>
    </row>
    <row r="2696" spans="1:33" x14ac:dyDescent="0.3">
      <c r="A2696" s="263" t="str">
        <f t="shared" si="84"/>
        <v>Groen</v>
      </c>
      <c r="B2696" s="284" t="str">
        <f t="shared" si="85"/>
        <v>Faunavoorziening</v>
      </c>
      <c r="C2696" s="69"/>
      <c r="D2696" s="69"/>
      <c r="E2696" s="87"/>
      <c r="H2696" s="69"/>
      <c r="R2696" s="69"/>
      <c r="S2696" s="69"/>
      <c r="T2696" s="250" t="str">
        <f>IF(ISTEXT(S2696),VLOOKUP(S2696,'_Keuzelijst Algemeen'!$B$3:$C$74,2),"")</f>
        <v/>
      </c>
      <c r="V2696" s="69"/>
      <c r="W2696" s="69"/>
      <c r="X2696" s="69"/>
      <c r="Y2696" s="69"/>
      <c r="AB2696" s="173"/>
      <c r="AG2696" s="167"/>
    </row>
    <row r="2697" spans="1:33" x14ac:dyDescent="0.3">
      <c r="A2697" s="263" t="str">
        <f t="shared" si="84"/>
        <v>Groen</v>
      </c>
      <c r="B2697" s="284" t="str">
        <f t="shared" si="85"/>
        <v>Faunavoorziening</v>
      </c>
      <c r="C2697" s="69"/>
      <c r="D2697" s="69"/>
      <c r="E2697" s="87"/>
      <c r="H2697" s="69"/>
      <c r="R2697" s="69"/>
      <c r="S2697" s="69"/>
      <c r="T2697" s="250" t="str">
        <f>IF(ISTEXT(S2697),VLOOKUP(S2697,'_Keuzelijst Algemeen'!$B$3:$C$74,2),"")</f>
        <v/>
      </c>
      <c r="V2697" s="69"/>
      <c r="W2697" s="69"/>
      <c r="X2697" s="69"/>
      <c r="Y2697" s="69"/>
      <c r="AB2697" s="173"/>
      <c r="AG2697" s="167"/>
    </row>
    <row r="2698" spans="1:33" x14ac:dyDescent="0.3">
      <c r="A2698" s="263" t="str">
        <f t="shared" si="84"/>
        <v>Groen</v>
      </c>
      <c r="B2698" s="284" t="str">
        <f t="shared" si="85"/>
        <v>Faunavoorziening</v>
      </c>
      <c r="C2698" s="69"/>
      <c r="D2698" s="69"/>
      <c r="E2698" s="87"/>
      <c r="H2698" s="69"/>
      <c r="R2698" s="69"/>
      <c r="S2698" s="69"/>
      <c r="T2698" s="250" t="str">
        <f>IF(ISTEXT(S2698),VLOOKUP(S2698,'_Keuzelijst Algemeen'!$B$3:$C$74,2),"")</f>
        <v/>
      </c>
      <c r="V2698" s="69"/>
      <c r="W2698" s="69"/>
      <c r="X2698" s="69"/>
      <c r="Y2698" s="69"/>
      <c r="AB2698" s="173"/>
      <c r="AG2698" s="167"/>
    </row>
    <row r="2699" spans="1:33" x14ac:dyDescent="0.3">
      <c r="A2699" s="263" t="str">
        <f t="shared" si="84"/>
        <v>Groen</v>
      </c>
      <c r="B2699" s="284" t="str">
        <f t="shared" si="85"/>
        <v>Faunavoorziening</v>
      </c>
      <c r="C2699" s="69"/>
      <c r="D2699" s="69"/>
      <c r="E2699" s="87"/>
      <c r="H2699" s="69"/>
      <c r="R2699" s="69"/>
      <c r="S2699" s="69"/>
      <c r="T2699" s="250" t="str">
        <f>IF(ISTEXT(S2699),VLOOKUP(S2699,'_Keuzelijst Algemeen'!$B$3:$C$74,2),"")</f>
        <v/>
      </c>
      <c r="V2699" s="69"/>
      <c r="W2699" s="69"/>
      <c r="X2699" s="69"/>
      <c r="Y2699" s="69"/>
      <c r="AB2699" s="173"/>
      <c r="AG2699" s="167"/>
    </row>
    <row r="2700" spans="1:33" x14ac:dyDescent="0.3">
      <c r="A2700" s="263" t="str">
        <f t="shared" si="84"/>
        <v>Groen</v>
      </c>
      <c r="B2700" s="284" t="str">
        <f t="shared" si="85"/>
        <v>Faunavoorziening</v>
      </c>
      <c r="C2700" s="69"/>
      <c r="D2700" s="69"/>
      <c r="E2700" s="87"/>
      <c r="H2700" s="69"/>
      <c r="R2700" s="69"/>
      <c r="S2700" s="69"/>
      <c r="T2700" s="250" t="str">
        <f>IF(ISTEXT(S2700),VLOOKUP(S2700,'_Keuzelijst Algemeen'!$B$3:$C$74,2),"")</f>
        <v/>
      </c>
      <c r="V2700" s="69"/>
      <c r="W2700" s="69"/>
      <c r="X2700" s="69"/>
      <c r="Y2700" s="69"/>
      <c r="AB2700" s="173"/>
      <c r="AG2700" s="167"/>
    </row>
    <row r="2701" spans="1:33" x14ac:dyDescent="0.3">
      <c r="A2701" s="263" t="str">
        <f t="shared" si="84"/>
        <v>Groen</v>
      </c>
      <c r="B2701" s="284" t="str">
        <f t="shared" si="85"/>
        <v>Faunavoorziening</v>
      </c>
      <c r="C2701" s="69"/>
      <c r="D2701" s="69"/>
      <c r="E2701" s="87"/>
      <c r="H2701" s="69"/>
      <c r="R2701" s="69"/>
      <c r="S2701" s="69"/>
      <c r="T2701" s="250" t="str">
        <f>IF(ISTEXT(S2701),VLOOKUP(S2701,'_Keuzelijst Algemeen'!$B$3:$C$74,2),"")</f>
        <v/>
      </c>
      <c r="V2701" s="69"/>
      <c r="W2701" s="69"/>
      <c r="X2701" s="69"/>
      <c r="Y2701" s="69"/>
      <c r="AB2701" s="173"/>
      <c r="AG2701" s="167"/>
    </row>
    <row r="2702" spans="1:33" x14ac:dyDescent="0.3">
      <c r="A2702" s="263" t="str">
        <f t="shared" si="84"/>
        <v>Groen</v>
      </c>
      <c r="B2702" s="284" t="str">
        <f t="shared" si="85"/>
        <v>Faunavoorziening</v>
      </c>
      <c r="C2702" s="69"/>
      <c r="D2702" s="69"/>
      <c r="E2702" s="87"/>
      <c r="H2702" s="69"/>
      <c r="R2702" s="69"/>
      <c r="S2702" s="69"/>
      <c r="T2702" s="250" t="str">
        <f>IF(ISTEXT(S2702),VLOOKUP(S2702,'_Keuzelijst Algemeen'!$B$3:$C$74,2),"")</f>
        <v/>
      </c>
      <c r="V2702" s="69"/>
      <c r="W2702" s="69"/>
      <c r="X2702" s="69"/>
      <c r="Y2702" s="69"/>
      <c r="AB2702" s="173"/>
      <c r="AG2702" s="167"/>
    </row>
    <row r="2703" spans="1:33" x14ac:dyDescent="0.3">
      <c r="A2703" s="263" t="str">
        <f t="shared" si="84"/>
        <v>Groen</v>
      </c>
      <c r="B2703" s="284" t="str">
        <f t="shared" si="85"/>
        <v>Faunavoorziening</v>
      </c>
      <c r="C2703" s="69"/>
      <c r="D2703" s="69"/>
      <c r="E2703" s="87"/>
      <c r="H2703" s="69"/>
      <c r="R2703" s="69"/>
      <c r="S2703" s="69"/>
      <c r="T2703" s="250" t="str">
        <f>IF(ISTEXT(S2703),VLOOKUP(S2703,'_Keuzelijst Algemeen'!$B$3:$C$74,2),"")</f>
        <v/>
      </c>
      <c r="V2703" s="69"/>
      <c r="W2703" s="69"/>
      <c r="X2703" s="69"/>
      <c r="Y2703" s="69"/>
      <c r="AB2703" s="173"/>
      <c r="AG2703" s="167"/>
    </row>
    <row r="2704" spans="1:33" x14ac:dyDescent="0.3">
      <c r="A2704" s="263" t="str">
        <f t="shared" si="84"/>
        <v>Groen</v>
      </c>
      <c r="B2704" s="284" t="str">
        <f t="shared" si="85"/>
        <v>Faunavoorziening</v>
      </c>
      <c r="C2704" s="69"/>
      <c r="D2704" s="69"/>
      <c r="E2704" s="87"/>
      <c r="H2704" s="69"/>
      <c r="R2704" s="69"/>
      <c r="S2704" s="69"/>
      <c r="T2704" s="250" t="str">
        <f>IF(ISTEXT(S2704),VLOOKUP(S2704,'_Keuzelijst Algemeen'!$B$3:$C$74,2),"")</f>
        <v/>
      </c>
      <c r="V2704" s="69"/>
      <c r="W2704" s="69"/>
      <c r="X2704" s="69"/>
      <c r="Y2704" s="69"/>
      <c r="AB2704" s="173"/>
      <c r="AG2704" s="167"/>
    </row>
    <row r="2705" spans="1:33" x14ac:dyDescent="0.3">
      <c r="A2705" s="263" t="str">
        <f t="shared" si="84"/>
        <v>Groen</v>
      </c>
      <c r="B2705" s="284" t="str">
        <f t="shared" si="85"/>
        <v>Faunavoorziening</v>
      </c>
      <c r="C2705" s="69"/>
      <c r="D2705" s="69"/>
      <c r="E2705" s="87"/>
      <c r="H2705" s="69"/>
      <c r="R2705" s="69"/>
      <c r="S2705" s="69"/>
      <c r="T2705" s="250" t="str">
        <f>IF(ISTEXT(S2705),VLOOKUP(S2705,'_Keuzelijst Algemeen'!$B$3:$C$74,2),"")</f>
        <v/>
      </c>
      <c r="V2705" s="69"/>
      <c r="W2705" s="69"/>
      <c r="X2705" s="69"/>
      <c r="Y2705" s="69"/>
      <c r="AB2705" s="173"/>
      <c r="AG2705" s="167"/>
    </row>
    <row r="2706" spans="1:33" x14ac:dyDescent="0.3">
      <c r="A2706" s="263" t="str">
        <f t="shared" si="84"/>
        <v>Groen</v>
      </c>
      <c r="B2706" s="284" t="str">
        <f t="shared" si="85"/>
        <v>Faunavoorziening</v>
      </c>
      <c r="C2706" s="69"/>
      <c r="D2706" s="69"/>
      <c r="E2706" s="87"/>
      <c r="H2706" s="69"/>
      <c r="R2706" s="69"/>
      <c r="S2706" s="69"/>
      <c r="T2706" s="250" t="str">
        <f>IF(ISTEXT(S2706),VLOOKUP(S2706,'_Keuzelijst Algemeen'!$B$3:$C$74,2),"")</f>
        <v/>
      </c>
      <c r="V2706" s="69"/>
      <c r="W2706" s="69"/>
      <c r="X2706" s="69"/>
      <c r="Y2706" s="69"/>
      <c r="AB2706" s="173"/>
      <c r="AG2706" s="167"/>
    </row>
    <row r="2707" spans="1:33" x14ac:dyDescent="0.3">
      <c r="A2707" s="263" t="str">
        <f t="shared" si="84"/>
        <v>Groen</v>
      </c>
      <c r="B2707" s="284" t="str">
        <f t="shared" si="85"/>
        <v>Faunavoorziening</v>
      </c>
      <c r="C2707" s="69"/>
      <c r="D2707" s="69"/>
      <c r="E2707" s="87"/>
      <c r="H2707" s="69"/>
      <c r="R2707" s="69"/>
      <c r="S2707" s="69"/>
      <c r="T2707" s="250" t="str">
        <f>IF(ISTEXT(S2707),VLOOKUP(S2707,'_Keuzelijst Algemeen'!$B$3:$C$74,2),"")</f>
        <v/>
      </c>
      <c r="V2707" s="69"/>
      <c r="W2707" s="69"/>
      <c r="X2707" s="69"/>
      <c r="Y2707" s="69"/>
      <c r="AB2707" s="173"/>
      <c r="AG2707" s="167"/>
    </row>
    <row r="2708" spans="1:33" x14ac:dyDescent="0.3">
      <c r="A2708" s="263" t="str">
        <f t="shared" si="84"/>
        <v>Groen</v>
      </c>
      <c r="B2708" s="284" t="str">
        <f t="shared" si="85"/>
        <v>Faunavoorziening</v>
      </c>
      <c r="C2708" s="69"/>
      <c r="D2708" s="69"/>
      <c r="E2708" s="87"/>
      <c r="H2708" s="69"/>
      <c r="R2708" s="69"/>
      <c r="S2708" s="69"/>
      <c r="T2708" s="250" t="str">
        <f>IF(ISTEXT(S2708),VLOOKUP(S2708,'_Keuzelijst Algemeen'!$B$3:$C$74,2),"")</f>
        <v/>
      </c>
      <c r="V2708" s="69"/>
      <c r="W2708" s="69"/>
      <c r="X2708" s="69"/>
      <c r="Y2708" s="69"/>
      <c r="AB2708" s="173"/>
      <c r="AG2708" s="167"/>
    </row>
    <row r="2709" spans="1:33" x14ac:dyDescent="0.3">
      <c r="A2709" s="263" t="str">
        <f t="shared" si="84"/>
        <v>Groen</v>
      </c>
      <c r="B2709" s="284" t="str">
        <f t="shared" si="85"/>
        <v>Faunavoorziening</v>
      </c>
      <c r="C2709" s="69"/>
      <c r="D2709" s="69"/>
      <c r="E2709" s="87"/>
      <c r="H2709" s="69"/>
      <c r="R2709" s="69"/>
      <c r="S2709" s="69"/>
      <c r="T2709" s="250" t="str">
        <f>IF(ISTEXT(S2709),VLOOKUP(S2709,'_Keuzelijst Algemeen'!$B$3:$C$74,2),"")</f>
        <v/>
      </c>
      <c r="V2709" s="69"/>
      <c r="W2709" s="69"/>
      <c r="X2709" s="69"/>
      <c r="Y2709" s="69"/>
      <c r="AB2709" s="173"/>
      <c r="AG2709" s="167"/>
    </row>
    <row r="2710" spans="1:33" x14ac:dyDescent="0.3">
      <c r="A2710" s="263" t="str">
        <f t="shared" si="84"/>
        <v>Groen</v>
      </c>
      <c r="B2710" s="284" t="str">
        <f t="shared" si="85"/>
        <v>Faunavoorziening</v>
      </c>
      <c r="C2710" s="69"/>
      <c r="D2710" s="69"/>
      <c r="E2710" s="87"/>
      <c r="H2710" s="69"/>
      <c r="R2710" s="69"/>
      <c r="S2710" s="69"/>
      <c r="T2710" s="250" t="str">
        <f>IF(ISTEXT(S2710),VLOOKUP(S2710,'_Keuzelijst Algemeen'!$B$3:$C$74,2),"")</f>
        <v/>
      </c>
      <c r="V2710" s="69"/>
      <c r="W2710" s="69"/>
      <c r="X2710" s="69"/>
      <c r="Y2710" s="69"/>
      <c r="AB2710" s="173"/>
      <c r="AG2710" s="167"/>
    </row>
    <row r="2711" spans="1:33" x14ac:dyDescent="0.3">
      <c r="A2711" s="263" t="str">
        <f t="shared" si="84"/>
        <v>Groen</v>
      </c>
      <c r="B2711" s="284" t="str">
        <f t="shared" si="85"/>
        <v>Faunavoorziening</v>
      </c>
      <c r="C2711" s="69"/>
      <c r="D2711" s="69"/>
      <c r="E2711" s="87"/>
      <c r="H2711" s="69"/>
      <c r="R2711" s="69"/>
      <c r="S2711" s="69"/>
      <c r="T2711" s="250" t="str">
        <f>IF(ISTEXT(S2711),VLOOKUP(S2711,'_Keuzelijst Algemeen'!$B$3:$C$74,2),"")</f>
        <v/>
      </c>
      <c r="V2711" s="69"/>
      <c r="W2711" s="69"/>
      <c r="X2711" s="69"/>
      <c r="Y2711" s="69"/>
      <c r="AB2711" s="173"/>
      <c r="AG2711" s="167"/>
    </row>
    <row r="2712" spans="1:33" x14ac:dyDescent="0.3">
      <c r="A2712" s="263" t="str">
        <f t="shared" si="84"/>
        <v>Groen</v>
      </c>
      <c r="B2712" s="284" t="str">
        <f t="shared" si="85"/>
        <v>Faunavoorziening</v>
      </c>
      <c r="C2712" s="69"/>
      <c r="D2712" s="69"/>
      <c r="E2712" s="87"/>
      <c r="H2712" s="69"/>
      <c r="R2712" s="69"/>
      <c r="S2712" s="69"/>
      <c r="T2712" s="250" t="str">
        <f>IF(ISTEXT(S2712),VLOOKUP(S2712,'_Keuzelijst Algemeen'!$B$3:$C$74,2),"")</f>
        <v/>
      </c>
      <c r="V2712" s="69"/>
      <c r="W2712" s="69"/>
      <c r="X2712" s="69"/>
      <c r="Y2712" s="69"/>
      <c r="AB2712" s="173"/>
      <c r="AG2712" s="167"/>
    </row>
    <row r="2713" spans="1:33" x14ac:dyDescent="0.3">
      <c r="A2713" s="263" t="str">
        <f t="shared" si="84"/>
        <v>Groen</v>
      </c>
      <c r="B2713" s="284" t="str">
        <f t="shared" si="85"/>
        <v>Faunavoorziening</v>
      </c>
      <c r="C2713" s="69"/>
      <c r="D2713" s="69"/>
      <c r="E2713" s="87"/>
      <c r="H2713" s="69"/>
      <c r="R2713" s="69"/>
      <c r="S2713" s="69"/>
      <c r="T2713" s="250" t="str">
        <f>IF(ISTEXT(S2713),VLOOKUP(S2713,'_Keuzelijst Algemeen'!$B$3:$C$74,2),"")</f>
        <v/>
      </c>
      <c r="V2713" s="69"/>
      <c r="W2713" s="69"/>
      <c r="X2713" s="69"/>
      <c r="Y2713" s="69"/>
      <c r="AB2713" s="173"/>
      <c r="AG2713" s="167"/>
    </row>
    <row r="2714" spans="1:33" x14ac:dyDescent="0.3">
      <c r="A2714" s="263" t="str">
        <f t="shared" si="84"/>
        <v>Groen</v>
      </c>
      <c r="B2714" s="284" t="str">
        <f t="shared" si="85"/>
        <v>Faunavoorziening</v>
      </c>
      <c r="C2714" s="69"/>
      <c r="D2714" s="69"/>
      <c r="E2714" s="87"/>
      <c r="H2714" s="69"/>
      <c r="R2714" s="69"/>
      <c r="S2714" s="69"/>
      <c r="T2714" s="250" t="str">
        <f>IF(ISTEXT(S2714),VLOOKUP(S2714,'_Keuzelijst Algemeen'!$B$3:$C$74,2),"")</f>
        <v/>
      </c>
      <c r="V2714" s="69"/>
      <c r="W2714" s="69"/>
      <c r="X2714" s="69"/>
      <c r="Y2714" s="69"/>
      <c r="AB2714" s="173"/>
      <c r="AG2714" s="167"/>
    </row>
    <row r="2715" spans="1:33" x14ac:dyDescent="0.3">
      <c r="A2715" s="263" t="str">
        <f t="shared" si="84"/>
        <v>Groen</v>
      </c>
      <c r="B2715" s="284" t="str">
        <f t="shared" si="85"/>
        <v>Faunavoorziening</v>
      </c>
      <c r="C2715" s="69"/>
      <c r="D2715" s="69"/>
      <c r="E2715" s="87"/>
      <c r="H2715" s="69"/>
      <c r="R2715" s="69"/>
      <c r="S2715" s="69"/>
      <c r="T2715" s="250" t="str">
        <f>IF(ISTEXT(S2715),VLOOKUP(S2715,'_Keuzelijst Algemeen'!$B$3:$C$74,2),"")</f>
        <v/>
      </c>
      <c r="V2715" s="69"/>
      <c r="W2715" s="69"/>
      <c r="X2715" s="69"/>
      <c r="Y2715" s="69"/>
      <c r="AB2715" s="173"/>
      <c r="AG2715" s="167"/>
    </row>
    <row r="2716" spans="1:33" x14ac:dyDescent="0.3">
      <c r="A2716" s="263" t="str">
        <f t="shared" si="84"/>
        <v>Groen</v>
      </c>
      <c r="B2716" s="284" t="str">
        <f t="shared" si="85"/>
        <v>Faunavoorziening</v>
      </c>
      <c r="C2716" s="69"/>
      <c r="D2716" s="69"/>
      <c r="E2716" s="87"/>
      <c r="H2716" s="69"/>
      <c r="R2716" s="69"/>
      <c r="S2716" s="69"/>
      <c r="T2716" s="250" t="str">
        <f>IF(ISTEXT(S2716),VLOOKUP(S2716,'_Keuzelijst Algemeen'!$B$3:$C$74,2),"")</f>
        <v/>
      </c>
      <c r="V2716" s="69"/>
      <c r="W2716" s="69"/>
      <c r="X2716" s="69"/>
      <c r="Y2716" s="69"/>
      <c r="AB2716" s="173"/>
      <c r="AG2716" s="167"/>
    </row>
    <row r="2717" spans="1:33" x14ac:dyDescent="0.3">
      <c r="A2717" s="263" t="str">
        <f t="shared" si="84"/>
        <v>Groen</v>
      </c>
      <c r="B2717" s="284" t="str">
        <f t="shared" si="85"/>
        <v>Faunavoorziening</v>
      </c>
      <c r="C2717" s="69"/>
      <c r="D2717" s="69"/>
      <c r="E2717" s="87"/>
      <c r="H2717" s="69"/>
      <c r="R2717" s="69"/>
      <c r="S2717" s="69"/>
      <c r="T2717" s="250" t="str">
        <f>IF(ISTEXT(S2717),VLOOKUP(S2717,'_Keuzelijst Algemeen'!$B$3:$C$74,2),"")</f>
        <v/>
      </c>
      <c r="V2717" s="69"/>
      <c r="W2717" s="69"/>
      <c r="X2717" s="69"/>
      <c r="Y2717" s="69"/>
      <c r="AB2717" s="173"/>
      <c r="AG2717" s="167"/>
    </row>
    <row r="2718" spans="1:33" x14ac:dyDescent="0.3">
      <c r="A2718" s="263" t="str">
        <f t="shared" si="84"/>
        <v>Groen</v>
      </c>
      <c r="B2718" s="284" t="str">
        <f t="shared" si="85"/>
        <v>Faunavoorziening</v>
      </c>
      <c r="C2718" s="69"/>
      <c r="D2718" s="69"/>
      <c r="E2718" s="87"/>
      <c r="H2718" s="69"/>
      <c r="R2718" s="69"/>
      <c r="S2718" s="69"/>
      <c r="T2718" s="250" t="str">
        <f>IF(ISTEXT(S2718),VLOOKUP(S2718,'_Keuzelijst Algemeen'!$B$3:$C$74,2),"")</f>
        <v/>
      </c>
      <c r="V2718" s="69"/>
      <c r="W2718" s="69"/>
      <c r="X2718" s="69"/>
      <c r="Y2718" s="69"/>
      <c r="AB2718" s="173"/>
      <c r="AG2718" s="167"/>
    </row>
    <row r="2719" spans="1:33" x14ac:dyDescent="0.3">
      <c r="A2719" s="263" t="str">
        <f t="shared" si="84"/>
        <v>Groen</v>
      </c>
      <c r="B2719" s="284" t="str">
        <f t="shared" si="85"/>
        <v>Faunavoorziening</v>
      </c>
      <c r="C2719" s="69"/>
      <c r="D2719" s="69"/>
      <c r="E2719" s="87"/>
      <c r="H2719" s="69"/>
      <c r="R2719" s="69"/>
      <c r="S2719" s="69"/>
      <c r="T2719" s="250" t="str">
        <f>IF(ISTEXT(S2719),VLOOKUP(S2719,'_Keuzelijst Algemeen'!$B$3:$C$74,2),"")</f>
        <v/>
      </c>
      <c r="V2719" s="69"/>
      <c r="W2719" s="69"/>
      <c r="X2719" s="69"/>
      <c r="Y2719" s="69"/>
      <c r="AB2719" s="173"/>
      <c r="AG2719" s="167"/>
    </row>
    <row r="2720" spans="1:33" x14ac:dyDescent="0.3">
      <c r="A2720" s="263" t="str">
        <f t="shared" si="84"/>
        <v>Groen</v>
      </c>
      <c r="B2720" s="284" t="str">
        <f t="shared" si="85"/>
        <v>Faunavoorziening</v>
      </c>
      <c r="C2720" s="69"/>
      <c r="D2720" s="69"/>
      <c r="E2720" s="87"/>
      <c r="H2720" s="69"/>
      <c r="R2720" s="69"/>
      <c r="S2720" s="69"/>
      <c r="T2720" s="250" t="str">
        <f>IF(ISTEXT(S2720),VLOOKUP(S2720,'_Keuzelijst Algemeen'!$B$3:$C$74,2),"")</f>
        <v/>
      </c>
      <c r="V2720" s="69"/>
      <c r="W2720" s="69"/>
      <c r="X2720" s="69"/>
      <c r="Y2720" s="69"/>
      <c r="AB2720" s="173"/>
      <c r="AG2720" s="167"/>
    </row>
    <row r="2721" spans="1:33" x14ac:dyDescent="0.3">
      <c r="A2721" s="263" t="str">
        <f t="shared" si="84"/>
        <v>Groen</v>
      </c>
      <c r="B2721" s="284" t="str">
        <f t="shared" si="85"/>
        <v>Faunavoorziening</v>
      </c>
      <c r="C2721" s="69"/>
      <c r="D2721" s="69"/>
      <c r="E2721" s="87"/>
      <c r="H2721" s="69"/>
      <c r="R2721" s="69"/>
      <c r="S2721" s="69"/>
      <c r="T2721" s="250" t="str">
        <f>IF(ISTEXT(S2721),VLOOKUP(S2721,'_Keuzelijst Algemeen'!$B$3:$C$74,2),"")</f>
        <v/>
      </c>
      <c r="V2721" s="69"/>
      <c r="W2721" s="69"/>
      <c r="X2721" s="69"/>
      <c r="Y2721" s="69"/>
      <c r="AB2721" s="173"/>
      <c r="AG2721" s="167"/>
    </row>
    <row r="2722" spans="1:33" x14ac:dyDescent="0.3">
      <c r="A2722" s="263" t="str">
        <f t="shared" si="84"/>
        <v>Groen</v>
      </c>
      <c r="B2722" s="284" t="str">
        <f t="shared" si="85"/>
        <v>Faunavoorziening</v>
      </c>
      <c r="C2722" s="69"/>
      <c r="D2722" s="69"/>
      <c r="E2722" s="87"/>
      <c r="H2722" s="69"/>
      <c r="R2722" s="69"/>
      <c r="S2722" s="69"/>
      <c r="T2722" s="250" t="str">
        <f>IF(ISTEXT(S2722),VLOOKUP(S2722,'_Keuzelijst Algemeen'!$B$3:$C$74,2),"")</f>
        <v/>
      </c>
      <c r="V2722" s="69"/>
      <c r="W2722" s="69"/>
      <c r="X2722" s="69"/>
      <c r="Y2722" s="69"/>
      <c r="AB2722" s="173"/>
      <c r="AG2722" s="167"/>
    </row>
    <row r="2723" spans="1:33" x14ac:dyDescent="0.3">
      <c r="A2723" s="263" t="str">
        <f t="shared" si="84"/>
        <v>Groen</v>
      </c>
      <c r="B2723" s="284" t="str">
        <f t="shared" si="85"/>
        <v>Faunavoorziening</v>
      </c>
      <c r="C2723" s="69"/>
      <c r="D2723" s="69"/>
      <c r="E2723" s="87"/>
      <c r="H2723" s="69"/>
      <c r="R2723" s="69"/>
      <c r="S2723" s="69"/>
      <c r="T2723" s="250" t="str">
        <f>IF(ISTEXT(S2723),VLOOKUP(S2723,'_Keuzelijst Algemeen'!$B$3:$C$74,2),"")</f>
        <v/>
      </c>
      <c r="V2723" s="69"/>
      <c r="W2723" s="69"/>
      <c r="X2723" s="69"/>
      <c r="Y2723" s="69"/>
      <c r="AB2723" s="173"/>
      <c r="AG2723" s="167"/>
    </row>
    <row r="2724" spans="1:33" x14ac:dyDescent="0.3">
      <c r="A2724" s="263" t="str">
        <f t="shared" si="84"/>
        <v>Groen</v>
      </c>
      <c r="B2724" s="284" t="str">
        <f t="shared" si="85"/>
        <v>Faunavoorziening</v>
      </c>
      <c r="C2724" s="69"/>
      <c r="D2724" s="69"/>
      <c r="E2724" s="87"/>
      <c r="H2724" s="69"/>
      <c r="R2724" s="69"/>
      <c r="S2724" s="69"/>
      <c r="T2724" s="250" t="str">
        <f>IF(ISTEXT(S2724),VLOOKUP(S2724,'_Keuzelijst Algemeen'!$B$3:$C$74,2),"")</f>
        <v/>
      </c>
      <c r="V2724" s="69"/>
      <c r="W2724" s="69"/>
      <c r="X2724" s="69"/>
      <c r="Y2724" s="69"/>
      <c r="AB2724" s="173"/>
      <c r="AG2724" s="167"/>
    </row>
    <row r="2725" spans="1:33" x14ac:dyDescent="0.3">
      <c r="A2725" s="263" t="str">
        <f t="shared" si="84"/>
        <v>Groen</v>
      </c>
      <c r="B2725" s="284" t="str">
        <f t="shared" si="85"/>
        <v>Faunavoorziening</v>
      </c>
      <c r="C2725" s="69"/>
      <c r="D2725" s="69"/>
      <c r="E2725" s="87"/>
      <c r="H2725" s="69"/>
      <c r="R2725" s="69"/>
      <c r="S2725" s="69"/>
      <c r="T2725" s="250" t="str">
        <f>IF(ISTEXT(S2725),VLOOKUP(S2725,'_Keuzelijst Algemeen'!$B$3:$C$74,2),"")</f>
        <v/>
      </c>
      <c r="V2725" s="69"/>
      <c r="W2725" s="69"/>
      <c r="X2725" s="69"/>
      <c r="Y2725" s="69"/>
      <c r="AB2725" s="173"/>
      <c r="AG2725" s="167"/>
    </row>
    <row r="2726" spans="1:33" x14ac:dyDescent="0.3">
      <c r="A2726" s="263" t="str">
        <f t="shared" si="84"/>
        <v>Groen</v>
      </c>
      <c r="B2726" s="284" t="str">
        <f t="shared" si="85"/>
        <v>Faunavoorziening</v>
      </c>
      <c r="C2726" s="69"/>
      <c r="D2726" s="69"/>
      <c r="E2726" s="87"/>
      <c r="H2726" s="69"/>
      <c r="R2726" s="69"/>
      <c r="S2726" s="69"/>
      <c r="T2726" s="250" t="str">
        <f>IF(ISTEXT(S2726),VLOOKUP(S2726,'_Keuzelijst Algemeen'!$B$3:$C$74,2),"")</f>
        <v/>
      </c>
      <c r="V2726" s="69"/>
      <c r="W2726" s="69"/>
      <c r="X2726" s="69"/>
      <c r="Y2726" s="69"/>
      <c r="AB2726" s="173"/>
      <c r="AG2726" s="167"/>
    </row>
    <row r="2727" spans="1:33" x14ac:dyDescent="0.3">
      <c r="A2727" s="263" t="str">
        <f t="shared" si="84"/>
        <v>Groen</v>
      </c>
      <c r="B2727" s="284" t="str">
        <f t="shared" si="85"/>
        <v>Faunavoorziening</v>
      </c>
      <c r="C2727" s="69"/>
      <c r="D2727" s="69"/>
      <c r="E2727" s="87"/>
      <c r="H2727" s="69"/>
      <c r="R2727" s="69"/>
      <c r="S2727" s="69"/>
      <c r="T2727" s="250" t="str">
        <f>IF(ISTEXT(S2727),VLOOKUP(S2727,'_Keuzelijst Algemeen'!$B$3:$C$74,2),"")</f>
        <v/>
      </c>
      <c r="V2727" s="69"/>
      <c r="W2727" s="69"/>
      <c r="X2727" s="69"/>
      <c r="Y2727" s="69"/>
      <c r="AB2727" s="173"/>
      <c r="AG2727" s="167"/>
    </row>
    <row r="2728" spans="1:33" x14ac:dyDescent="0.3">
      <c r="A2728" s="263" t="str">
        <f t="shared" si="84"/>
        <v>Groen</v>
      </c>
      <c r="B2728" s="284" t="str">
        <f t="shared" si="85"/>
        <v>Faunavoorziening</v>
      </c>
      <c r="C2728" s="69"/>
      <c r="D2728" s="69"/>
      <c r="E2728" s="87"/>
      <c r="H2728" s="69"/>
      <c r="R2728" s="69"/>
      <c r="S2728" s="69"/>
      <c r="T2728" s="250" t="str">
        <f>IF(ISTEXT(S2728),VLOOKUP(S2728,'_Keuzelijst Algemeen'!$B$3:$C$74,2),"")</f>
        <v/>
      </c>
      <c r="V2728" s="69"/>
      <c r="W2728" s="69"/>
      <c r="X2728" s="69"/>
      <c r="Y2728" s="69"/>
      <c r="AB2728" s="173"/>
      <c r="AG2728" s="167"/>
    </row>
    <row r="2729" spans="1:33" x14ac:dyDescent="0.3">
      <c r="A2729" s="263" t="str">
        <f t="shared" si="84"/>
        <v>Groen</v>
      </c>
      <c r="B2729" s="284" t="str">
        <f t="shared" si="85"/>
        <v>Faunavoorziening</v>
      </c>
      <c r="C2729" s="69"/>
      <c r="D2729" s="69"/>
      <c r="E2729" s="87"/>
      <c r="H2729" s="69"/>
      <c r="R2729" s="69"/>
      <c r="S2729" s="69"/>
      <c r="T2729" s="250" t="str">
        <f>IF(ISTEXT(S2729),VLOOKUP(S2729,'_Keuzelijst Algemeen'!$B$3:$C$74,2),"")</f>
        <v/>
      </c>
      <c r="V2729" s="69"/>
      <c r="W2729" s="69"/>
      <c r="X2729" s="69"/>
      <c r="Y2729" s="69"/>
      <c r="AB2729" s="173"/>
      <c r="AG2729" s="167"/>
    </row>
    <row r="2730" spans="1:33" x14ac:dyDescent="0.3">
      <c r="A2730" s="263" t="str">
        <f t="shared" si="84"/>
        <v>Groen</v>
      </c>
      <c r="B2730" s="284" t="str">
        <f t="shared" si="85"/>
        <v>Faunavoorziening</v>
      </c>
      <c r="C2730" s="69"/>
      <c r="D2730" s="69"/>
      <c r="E2730" s="87"/>
      <c r="H2730" s="69"/>
      <c r="R2730" s="69"/>
      <c r="S2730" s="69"/>
      <c r="T2730" s="250" t="str">
        <f>IF(ISTEXT(S2730),VLOOKUP(S2730,'_Keuzelijst Algemeen'!$B$3:$C$74,2),"")</f>
        <v/>
      </c>
      <c r="V2730" s="69"/>
      <c r="W2730" s="69"/>
      <c r="X2730" s="69"/>
      <c r="Y2730" s="69"/>
      <c r="AB2730" s="173"/>
      <c r="AG2730" s="167"/>
    </row>
    <row r="2731" spans="1:33" x14ac:dyDescent="0.3">
      <c r="A2731" s="263" t="str">
        <f t="shared" si="84"/>
        <v>Groen</v>
      </c>
      <c r="B2731" s="284" t="str">
        <f t="shared" si="85"/>
        <v>Faunavoorziening</v>
      </c>
      <c r="C2731" s="69"/>
      <c r="D2731" s="69"/>
      <c r="E2731" s="87"/>
      <c r="H2731" s="69"/>
      <c r="R2731" s="69"/>
      <c r="S2731" s="69"/>
      <c r="T2731" s="250" t="str">
        <f>IF(ISTEXT(S2731),VLOOKUP(S2731,'_Keuzelijst Algemeen'!$B$3:$C$74,2),"")</f>
        <v/>
      </c>
      <c r="V2731" s="69"/>
      <c r="W2731" s="69"/>
      <c r="X2731" s="69"/>
      <c r="Y2731" s="69"/>
      <c r="AB2731" s="173"/>
      <c r="AG2731" s="167"/>
    </row>
    <row r="2732" spans="1:33" x14ac:dyDescent="0.3">
      <c r="A2732" s="263" t="str">
        <f t="shared" si="84"/>
        <v>Groen</v>
      </c>
      <c r="B2732" s="284" t="str">
        <f t="shared" si="85"/>
        <v>Faunavoorziening</v>
      </c>
      <c r="C2732" s="69"/>
      <c r="D2732" s="69"/>
      <c r="E2732" s="87"/>
      <c r="H2732" s="69"/>
      <c r="R2732" s="69"/>
      <c r="S2732" s="69"/>
      <c r="T2732" s="250" t="str">
        <f>IF(ISTEXT(S2732),VLOOKUP(S2732,'_Keuzelijst Algemeen'!$B$3:$C$74,2),"")</f>
        <v/>
      </c>
      <c r="V2732" s="69"/>
      <c r="W2732" s="69"/>
      <c r="X2732" s="69"/>
      <c r="Y2732" s="69"/>
      <c r="AB2732" s="173"/>
      <c r="AG2732" s="167"/>
    </row>
    <row r="2733" spans="1:33" x14ac:dyDescent="0.3">
      <c r="A2733" s="263" t="str">
        <f t="shared" si="84"/>
        <v>Groen</v>
      </c>
      <c r="B2733" s="284" t="str">
        <f t="shared" si="85"/>
        <v>Faunavoorziening</v>
      </c>
      <c r="C2733" s="69"/>
      <c r="D2733" s="69"/>
      <c r="E2733" s="87"/>
      <c r="H2733" s="69"/>
      <c r="R2733" s="69"/>
      <c r="S2733" s="69"/>
      <c r="T2733" s="250" t="str">
        <f>IF(ISTEXT(S2733),VLOOKUP(S2733,'_Keuzelijst Algemeen'!$B$3:$C$74,2),"")</f>
        <v/>
      </c>
      <c r="V2733" s="69"/>
      <c r="W2733" s="69"/>
      <c r="X2733" s="69"/>
      <c r="Y2733" s="69"/>
      <c r="AB2733" s="173"/>
      <c r="AG2733" s="167"/>
    </row>
    <row r="2734" spans="1:33" x14ac:dyDescent="0.3">
      <c r="A2734" s="263" t="str">
        <f t="shared" si="84"/>
        <v>Groen</v>
      </c>
      <c r="B2734" s="284" t="str">
        <f t="shared" si="85"/>
        <v>Faunavoorziening</v>
      </c>
      <c r="C2734" s="69"/>
      <c r="D2734" s="69"/>
      <c r="E2734" s="87"/>
      <c r="H2734" s="69"/>
      <c r="R2734" s="69"/>
      <c r="S2734" s="69"/>
      <c r="T2734" s="250" t="str">
        <f>IF(ISTEXT(S2734),VLOOKUP(S2734,'_Keuzelijst Algemeen'!$B$3:$C$74,2),"")</f>
        <v/>
      </c>
      <c r="V2734" s="69"/>
      <c r="W2734" s="69"/>
      <c r="X2734" s="69"/>
      <c r="Y2734" s="69"/>
      <c r="AB2734" s="173"/>
      <c r="AG2734" s="167"/>
    </row>
    <row r="2735" spans="1:33" x14ac:dyDescent="0.3">
      <c r="A2735" s="263" t="str">
        <f t="shared" si="84"/>
        <v>Groen</v>
      </c>
      <c r="B2735" s="284" t="str">
        <f t="shared" si="85"/>
        <v>Faunavoorziening</v>
      </c>
      <c r="C2735" s="69"/>
      <c r="D2735" s="69"/>
      <c r="E2735" s="87"/>
      <c r="H2735" s="69"/>
      <c r="R2735" s="69"/>
      <c r="S2735" s="69"/>
      <c r="T2735" s="250" t="str">
        <f>IF(ISTEXT(S2735),VLOOKUP(S2735,'_Keuzelijst Algemeen'!$B$3:$C$74,2),"")</f>
        <v/>
      </c>
      <c r="V2735" s="69"/>
      <c r="W2735" s="69"/>
      <c r="X2735" s="69"/>
      <c r="Y2735" s="69"/>
      <c r="AB2735" s="173"/>
      <c r="AG2735" s="167"/>
    </row>
    <row r="2736" spans="1:33" x14ac:dyDescent="0.3">
      <c r="A2736" s="263" t="str">
        <f t="shared" si="84"/>
        <v>Groen</v>
      </c>
      <c r="B2736" s="284" t="str">
        <f t="shared" si="85"/>
        <v>Faunavoorziening</v>
      </c>
      <c r="C2736" s="69"/>
      <c r="D2736" s="69"/>
      <c r="E2736" s="87"/>
      <c r="H2736" s="69"/>
      <c r="R2736" s="69"/>
      <c r="S2736" s="69"/>
      <c r="T2736" s="250" t="str">
        <f>IF(ISTEXT(S2736),VLOOKUP(S2736,'_Keuzelijst Algemeen'!$B$3:$C$74,2),"")</f>
        <v/>
      </c>
      <c r="V2736" s="69"/>
      <c r="W2736" s="69"/>
      <c r="X2736" s="69"/>
      <c r="Y2736" s="69"/>
      <c r="AB2736" s="173"/>
      <c r="AG2736" s="167"/>
    </row>
    <row r="2737" spans="1:33" x14ac:dyDescent="0.3">
      <c r="A2737" s="263" t="str">
        <f t="shared" si="84"/>
        <v>Groen</v>
      </c>
      <c r="B2737" s="284" t="str">
        <f t="shared" si="85"/>
        <v>Faunavoorziening</v>
      </c>
      <c r="C2737" s="69"/>
      <c r="D2737" s="69"/>
      <c r="E2737" s="87"/>
      <c r="H2737" s="69"/>
      <c r="R2737" s="69"/>
      <c r="S2737" s="69"/>
      <c r="T2737" s="250" t="str">
        <f>IF(ISTEXT(S2737),VLOOKUP(S2737,'_Keuzelijst Algemeen'!$B$3:$C$74,2),"")</f>
        <v/>
      </c>
      <c r="V2737" s="69"/>
      <c r="W2737" s="69"/>
      <c r="X2737" s="69"/>
      <c r="Y2737" s="69"/>
      <c r="AB2737" s="173"/>
      <c r="AG2737" s="167"/>
    </row>
    <row r="2738" spans="1:33" x14ac:dyDescent="0.3">
      <c r="A2738" s="263" t="str">
        <f t="shared" si="84"/>
        <v>Groen</v>
      </c>
      <c r="B2738" s="284" t="str">
        <f t="shared" si="85"/>
        <v>Faunavoorziening</v>
      </c>
      <c r="C2738" s="69"/>
      <c r="D2738" s="69"/>
      <c r="E2738" s="87"/>
      <c r="H2738" s="69"/>
      <c r="R2738" s="69"/>
      <c r="S2738" s="69"/>
      <c r="T2738" s="250" t="str">
        <f>IF(ISTEXT(S2738),VLOOKUP(S2738,'_Keuzelijst Algemeen'!$B$3:$C$74,2),"")</f>
        <v/>
      </c>
      <c r="V2738" s="69"/>
      <c r="W2738" s="69"/>
      <c r="X2738" s="69"/>
      <c r="Y2738" s="69"/>
      <c r="AB2738" s="173"/>
      <c r="AG2738" s="167"/>
    </row>
    <row r="2739" spans="1:33" x14ac:dyDescent="0.3">
      <c r="A2739" s="263" t="str">
        <f t="shared" si="84"/>
        <v>Groen</v>
      </c>
      <c r="B2739" s="284" t="str">
        <f t="shared" si="85"/>
        <v>Faunavoorziening</v>
      </c>
      <c r="C2739" s="69"/>
      <c r="D2739" s="69"/>
      <c r="E2739" s="87"/>
      <c r="H2739" s="69"/>
      <c r="R2739" s="69"/>
      <c r="S2739" s="69"/>
      <c r="T2739" s="250" t="str">
        <f>IF(ISTEXT(S2739),VLOOKUP(S2739,'_Keuzelijst Algemeen'!$B$3:$C$74,2),"")</f>
        <v/>
      </c>
      <c r="V2739" s="69"/>
      <c r="W2739" s="69"/>
      <c r="X2739" s="69"/>
      <c r="Y2739" s="69"/>
      <c r="AB2739" s="173"/>
      <c r="AG2739" s="167"/>
    </row>
    <row r="2740" spans="1:33" x14ac:dyDescent="0.3">
      <c r="A2740" s="263" t="str">
        <f t="shared" si="84"/>
        <v>Groen</v>
      </c>
      <c r="B2740" s="284" t="str">
        <f t="shared" si="85"/>
        <v>Faunavoorziening</v>
      </c>
      <c r="C2740" s="69"/>
      <c r="D2740" s="69"/>
      <c r="E2740" s="87"/>
      <c r="H2740" s="69"/>
      <c r="R2740" s="69"/>
      <c r="S2740" s="69"/>
      <c r="T2740" s="250" t="str">
        <f>IF(ISTEXT(S2740),VLOOKUP(S2740,'_Keuzelijst Algemeen'!$B$3:$C$74,2),"")</f>
        <v/>
      </c>
      <c r="V2740" s="69"/>
      <c r="W2740" s="69"/>
      <c r="X2740" s="69"/>
      <c r="Y2740" s="69"/>
      <c r="AB2740" s="173"/>
      <c r="AG2740" s="167"/>
    </row>
    <row r="2741" spans="1:33" x14ac:dyDescent="0.3">
      <c r="A2741" s="263" t="str">
        <f t="shared" si="84"/>
        <v>Groen</v>
      </c>
      <c r="B2741" s="284" t="str">
        <f t="shared" si="85"/>
        <v>Faunavoorziening</v>
      </c>
      <c r="C2741" s="69"/>
      <c r="D2741" s="69"/>
      <c r="E2741" s="87"/>
      <c r="H2741" s="69"/>
      <c r="R2741" s="69"/>
      <c r="S2741" s="69"/>
      <c r="T2741" s="250" t="str">
        <f>IF(ISTEXT(S2741),VLOOKUP(S2741,'_Keuzelijst Algemeen'!$B$3:$C$74,2),"")</f>
        <v/>
      </c>
      <c r="V2741" s="69"/>
      <c r="W2741" s="69"/>
      <c r="X2741" s="69"/>
      <c r="Y2741" s="69"/>
      <c r="AB2741" s="173"/>
      <c r="AG2741" s="167"/>
    </row>
    <row r="2742" spans="1:33" x14ac:dyDescent="0.3">
      <c r="A2742" s="263" t="str">
        <f t="shared" si="84"/>
        <v>Groen</v>
      </c>
      <c r="B2742" s="284" t="str">
        <f t="shared" si="85"/>
        <v>Faunavoorziening</v>
      </c>
      <c r="C2742" s="69"/>
      <c r="D2742" s="69"/>
      <c r="E2742" s="87"/>
      <c r="H2742" s="69"/>
      <c r="R2742" s="69"/>
      <c r="S2742" s="69"/>
      <c r="T2742" s="250" t="str">
        <f>IF(ISTEXT(S2742),VLOOKUP(S2742,'_Keuzelijst Algemeen'!$B$3:$C$74,2),"")</f>
        <v/>
      </c>
      <c r="V2742" s="69"/>
      <c r="W2742" s="69"/>
      <c r="X2742" s="69"/>
      <c r="Y2742" s="69"/>
      <c r="AB2742" s="173"/>
      <c r="AG2742" s="167"/>
    </row>
    <row r="2743" spans="1:33" x14ac:dyDescent="0.3">
      <c r="A2743" s="263" t="str">
        <f t="shared" si="84"/>
        <v>Groen</v>
      </c>
      <c r="B2743" s="284" t="str">
        <f t="shared" si="85"/>
        <v>Faunavoorziening</v>
      </c>
      <c r="C2743" s="69"/>
      <c r="D2743" s="69"/>
      <c r="E2743" s="87"/>
      <c r="H2743" s="69"/>
      <c r="R2743" s="69"/>
      <c r="S2743" s="69"/>
      <c r="T2743" s="250" t="str">
        <f>IF(ISTEXT(S2743),VLOOKUP(S2743,'_Keuzelijst Algemeen'!$B$3:$C$74,2),"")</f>
        <v/>
      </c>
      <c r="V2743" s="69"/>
      <c r="W2743" s="69"/>
      <c r="X2743" s="69"/>
      <c r="Y2743" s="69"/>
      <c r="AB2743" s="173"/>
      <c r="AG2743" s="167"/>
    </row>
    <row r="2744" spans="1:33" x14ac:dyDescent="0.3">
      <c r="A2744" s="263" t="str">
        <f t="shared" si="84"/>
        <v>Groen</v>
      </c>
      <c r="B2744" s="284" t="str">
        <f t="shared" si="85"/>
        <v>Faunavoorziening</v>
      </c>
      <c r="C2744" s="69"/>
      <c r="D2744" s="69"/>
      <c r="E2744" s="87"/>
      <c r="H2744" s="69"/>
      <c r="R2744" s="69"/>
      <c r="S2744" s="69"/>
      <c r="T2744" s="250" t="str">
        <f>IF(ISTEXT(S2744),VLOOKUP(S2744,'_Keuzelijst Algemeen'!$B$3:$C$74,2),"")</f>
        <v/>
      </c>
      <c r="V2744" s="69"/>
      <c r="W2744" s="69"/>
      <c r="X2744" s="69"/>
      <c r="Y2744" s="69"/>
      <c r="AB2744" s="173"/>
      <c r="AG2744" s="167"/>
    </row>
    <row r="2745" spans="1:33" x14ac:dyDescent="0.3">
      <c r="A2745" s="263" t="str">
        <f t="shared" si="84"/>
        <v>Groen</v>
      </c>
      <c r="B2745" s="284" t="str">
        <f t="shared" si="85"/>
        <v>Faunavoorziening</v>
      </c>
      <c r="C2745" s="69"/>
      <c r="D2745" s="69"/>
      <c r="E2745" s="87"/>
      <c r="H2745" s="69"/>
      <c r="R2745" s="69"/>
      <c r="S2745" s="69"/>
      <c r="T2745" s="250" t="str">
        <f>IF(ISTEXT(S2745),VLOOKUP(S2745,'_Keuzelijst Algemeen'!$B$3:$C$74,2),"")</f>
        <v/>
      </c>
      <c r="V2745" s="69"/>
      <c r="W2745" s="69"/>
      <c r="X2745" s="69"/>
      <c r="Y2745" s="69"/>
      <c r="AB2745" s="173"/>
      <c r="AG2745" s="167"/>
    </row>
    <row r="2746" spans="1:33" x14ac:dyDescent="0.3">
      <c r="A2746" s="263" t="str">
        <f t="shared" si="84"/>
        <v>Groen</v>
      </c>
      <c r="B2746" s="284" t="str">
        <f t="shared" si="85"/>
        <v>Faunavoorziening</v>
      </c>
      <c r="C2746" s="69"/>
      <c r="D2746" s="69"/>
      <c r="E2746" s="87"/>
      <c r="H2746" s="69"/>
      <c r="R2746" s="69"/>
      <c r="S2746" s="69"/>
      <c r="T2746" s="250" t="str">
        <f>IF(ISTEXT(S2746),VLOOKUP(S2746,'_Keuzelijst Algemeen'!$B$3:$C$74,2),"")</f>
        <v/>
      </c>
      <c r="V2746" s="69"/>
      <c r="W2746" s="69"/>
      <c r="X2746" s="69"/>
      <c r="Y2746" s="69"/>
      <c r="AB2746" s="173"/>
      <c r="AG2746" s="167"/>
    </row>
    <row r="2747" spans="1:33" x14ac:dyDescent="0.3">
      <c r="A2747" s="263" t="str">
        <f t="shared" si="84"/>
        <v>Groen</v>
      </c>
      <c r="B2747" s="284" t="str">
        <f t="shared" si="85"/>
        <v>Faunavoorziening</v>
      </c>
      <c r="C2747" s="69"/>
      <c r="D2747" s="69"/>
      <c r="E2747" s="87"/>
      <c r="H2747" s="69"/>
      <c r="R2747" s="69"/>
      <c r="S2747" s="69"/>
      <c r="T2747" s="250" t="str">
        <f>IF(ISTEXT(S2747),VLOOKUP(S2747,'_Keuzelijst Algemeen'!$B$3:$C$74,2),"")</f>
        <v/>
      </c>
      <c r="V2747" s="69"/>
      <c r="W2747" s="69"/>
      <c r="X2747" s="69"/>
      <c r="Y2747" s="69"/>
      <c r="AB2747" s="173"/>
      <c r="AG2747" s="167"/>
    </row>
    <row r="2748" spans="1:33" x14ac:dyDescent="0.3">
      <c r="A2748" s="263" t="str">
        <f t="shared" si="84"/>
        <v>Groen</v>
      </c>
      <c r="B2748" s="284" t="str">
        <f t="shared" si="85"/>
        <v>Faunavoorziening</v>
      </c>
      <c r="C2748" s="69"/>
      <c r="D2748" s="69"/>
      <c r="E2748" s="87"/>
      <c r="H2748" s="69"/>
      <c r="R2748" s="69"/>
      <c r="S2748" s="69"/>
      <c r="T2748" s="250" t="str">
        <f>IF(ISTEXT(S2748),VLOOKUP(S2748,'_Keuzelijst Algemeen'!$B$3:$C$74,2),"")</f>
        <v/>
      </c>
      <c r="V2748" s="69"/>
      <c r="W2748" s="69"/>
      <c r="X2748" s="69"/>
      <c r="Y2748" s="69"/>
      <c r="AB2748" s="173"/>
      <c r="AG2748" s="167"/>
    </row>
    <row r="2749" spans="1:33" x14ac:dyDescent="0.3">
      <c r="A2749" s="263" t="str">
        <f t="shared" si="84"/>
        <v>Groen</v>
      </c>
      <c r="B2749" s="284" t="str">
        <f t="shared" si="85"/>
        <v>Faunavoorziening</v>
      </c>
      <c r="C2749" s="69"/>
      <c r="D2749" s="69"/>
      <c r="E2749" s="87"/>
      <c r="H2749" s="69"/>
      <c r="R2749" s="69"/>
      <c r="S2749" s="69"/>
      <c r="T2749" s="250" t="str">
        <f>IF(ISTEXT(S2749),VLOOKUP(S2749,'_Keuzelijst Algemeen'!$B$3:$C$74,2),"")</f>
        <v/>
      </c>
      <c r="V2749" s="69"/>
      <c r="W2749" s="69"/>
      <c r="X2749" s="69"/>
      <c r="Y2749" s="69"/>
      <c r="AB2749" s="173"/>
      <c r="AG2749" s="167"/>
    </row>
    <row r="2750" spans="1:33" x14ac:dyDescent="0.3">
      <c r="A2750" s="263" t="str">
        <f t="shared" si="84"/>
        <v>Groen</v>
      </c>
      <c r="B2750" s="284" t="str">
        <f t="shared" si="85"/>
        <v>Faunavoorziening</v>
      </c>
      <c r="C2750" s="69"/>
      <c r="D2750" s="69"/>
      <c r="E2750" s="87"/>
      <c r="H2750" s="69"/>
      <c r="R2750" s="69"/>
      <c r="S2750" s="69"/>
      <c r="T2750" s="250" t="str">
        <f>IF(ISTEXT(S2750),VLOOKUP(S2750,'_Keuzelijst Algemeen'!$B$3:$C$74,2),"")</f>
        <v/>
      </c>
      <c r="V2750" s="69"/>
      <c r="W2750" s="69"/>
      <c r="X2750" s="69"/>
      <c r="Y2750" s="69"/>
      <c r="AB2750" s="173"/>
      <c r="AG2750" s="167"/>
    </row>
    <row r="2751" spans="1:33" x14ac:dyDescent="0.3">
      <c r="A2751" s="263" t="str">
        <f t="shared" si="84"/>
        <v>Groen</v>
      </c>
      <c r="B2751" s="284" t="str">
        <f t="shared" si="85"/>
        <v>Faunavoorziening</v>
      </c>
      <c r="C2751" s="69"/>
      <c r="D2751" s="69"/>
      <c r="E2751" s="87"/>
      <c r="H2751" s="69"/>
      <c r="R2751" s="69"/>
      <c r="S2751" s="69"/>
      <c r="T2751" s="250" t="str">
        <f>IF(ISTEXT(S2751),VLOOKUP(S2751,'_Keuzelijst Algemeen'!$B$3:$C$74,2),"")</f>
        <v/>
      </c>
      <c r="V2751" s="69"/>
      <c r="W2751" s="69"/>
      <c r="X2751" s="69"/>
      <c r="Y2751" s="69"/>
      <c r="AB2751" s="173"/>
      <c r="AG2751" s="167"/>
    </row>
    <row r="2752" spans="1:33" x14ac:dyDescent="0.3">
      <c r="A2752" s="263" t="str">
        <f t="shared" si="84"/>
        <v>Groen</v>
      </c>
      <c r="B2752" s="284" t="str">
        <f t="shared" si="85"/>
        <v>Faunavoorziening</v>
      </c>
      <c r="C2752" s="69"/>
      <c r="D2752" s="69"/>
      <c r="E2752" s="87"/>
      <c r="H2752" s="69"/>
      <c r="R2752" s="69"/>
      <c r="S2752" s="69"/>
      <c r="T2752" s="250" t="str">
        <f>IF(ISTEXT(S2752),VLOOKUP(S2752,'_Keuzelijst Algemeen'!$B$3:$C$74,2),"")</f>
        <v/>
      </c>
      <c r="V2752" s="69"/>
      <c r="W2752" s="69"/>
      <c r="X2752" s="69"/>
      <c r="Y2752" s="69"/>
      <c r="AB2752" s="173"/>
      <c r="AG2752" s="167"/>
    </row>
    <row r="2753" spans="1:33" x14ac:dyDescent="0.3">
      <c r="A2753" s="263" t="str">
        <f t="shared" si="84"/>
        <v>Groen</v>
      </c>
      <c r="B2753" s="284" t="str">
        <f t="shared" si="85"/>
        <v>Faunavoorziening</v>
      </c>
      <c r="C2753" s="69"/>
      <c r="D2753" s="69"/>
      <c r="E2753" s="87"/>
      <c r="H2753" s="69"/>
      <c r="R2753" s="69"/>
      <c r="S2753" s="69"/>
      <c r="T2753" s="250" t="str">
        <f>IF(ISTEXT(S2753),VLOOKUP(S2753,'_Keuzelijst Algemeen'!$B$3:$C$74,2),"")</f>
        <v/>
      </c>
      <c r="V2753" s="69"/>
      <c r="W2753" s="69"/>
      <c r="X2753" s="69"/>
      <c r="Y2753" s="69"/>
      <c r="AB2753" s="173"/>
      <c r="AG2753" s="167"/>
    </row>
    <row r="2754" spans="1:33" x14ac:dyDescent="0.3">
      <c r="A2754" s="263" t="str">
        <f t="shared" si="84"/>
        <v>Groen</v>
      </c>
      <c r="B2754" s="284" t="str">
        <f t="shared" si="85"/>
        <v>Faunavoorziening</v>
      </c>
      <c r="C2754" s="69"/>
      <c r="D2754" s="69"/>
      <c r="E2754" s="87"/>
      <c r="H2754" s="69"/>
      <c r="R2754" s="69"/>
      <c r="S2754" s="69"/>
      <c r="T2754" s="250" t="str">
        <f>IF(ISTEXT(S2754),VLOOKUP(S2754,'_Keuzelijst Algemeen'!$B$3:$C$74,2),"")</f>
        <v/>
      </c>
      <c r="V2754" s="69"/>
      <c r="W2754" s="69"/>
      <c r="X2754" s="69"/>
      <c r="Y2754" s="69"/>
      <c r="AB2754" s="173"/>
      <c r="AG2754" s="167"/>
    </row>
    <row r="2755" spans="1:33" x14ac:dyDescent="0.3">
      <c r="A2755" s="263" t="str">
        <f t="shared" si="84"/>
        <v>Groen</v>
      </c>
      <c r="B2755" s="284" t="str">
        <f t="shared" si="85"/>
        <v>Faunavoorziening</v>
      </c>
      <c r="C2755" s="69"/>
      <c r="D2755" s="69"/>
      <c r="E2755" s="87"/>
      <c r="H2755" s="69"/>
      <c r="R2755" s="69"/>
      <c r="S2755" s="69"/>
      <c r="T2755" s="250" t="str">
        <f>IF(ISTEXT(S2755),VLOOKUP(S2755,'_Keuzelijst Algemeen'!$B$3:$C$74,2),"")</f>
        <v/>
      </c>
      <c r="V2755" s="69"/>
      <c r="W2755" s="69"/>
      <c r="X2755" s="69"/>
      <c r="Y2755" s="69"/>
      <c r="AB2755" s="173"/>
      <c r="AG2755" s="167"/>
    </row>
    <row r="2756" spans="1:33" x14ac:dyDescent="0.3">
      <c r="A2756" s="263" t="str">
        <f t="shared" ref="A2756:A2819" si="86">$A$2</f>
        <v>Groen</v>
      </c>
      <c r="B2756" s="284" t="str">
        <f t="shared" si="85"/>
        <v>Faunavoorziening</v>
      </c>
      <c r="C2756" s="69"/>
      <c r="D2756" s="69"/>
      <c r="E2756" s="87"/>
      <c r="H2756" s="69"/>
      <c r="R2756" s="69"/>
      <c r="S2756" s="69"/>
      <c r="T2756" s="250" t="str">
        <f>IF(ISTEXT(S2756),VLOOKUP(S2756,'_Keuzelijst Algemeen'!$B$3:$C$74,2),"")</f>
        <v/>
      </c>
      <c r="V2756" s="69"/>
      <c r="W2756" s="69"/>
      <c r="X2756" s="69"/>
      <c r="Y2756" s="69"/>
      <c r="AB2756" s="173"/>
      <c r="AG2756" s="167"/>
    </row>
    <row r="2757" spans="1:33" x14ac:dyDescent="0.3">
      <c r="A2757" s="263" t="str">
        <f t="shared" si="86"/>
        <v>Groen</v>
      </c>
      <c r="B2757" s="284" t="str">
        <f t="shared" ref="B2757:B2820" si="87">$B$2</f>
        <v>Faunavoorziening</v>
      </c>
      <c r="C2757" s="69"/>
      <c r="D2757" s="69"/>
      <c r="E2757" s="87"/>
      <c r="H2757" s="69"/>
      <c r="R2757" s="69"/>
      <c r="S2757" s="69"/>
      <c r="T2757" s="250" t="str">
        <f>IF(ISTEXT(S2757),VLOOKUP(S2757,'_Keuzelijst Algemeen'!$B$3:$C$74,2),"")</f>
        <v/>
      </c>
      <c r="V2757" s="69"/>
      <c r="W2757" s="69"/>
      <c r="X2757" s="69"/>
      <c r="Y2757" s="69"/>
      <c r="AB2757" s="173"/>
      <c r="AG2757" s="167"/>
    </row>
    <row r="2758" spans="1:33" x14ac:dyDescent="0.3">
      <c r="A2758" s="263" t="str">
        <f t="shared" si="86"/>
        <v>Groen</v>
      </c>
      <c r="B2758" s="284" t="str">
        <f t="shared" si="87"/>
        <v>Faunavoorziening</v>
      </c>
      <c r="C2758" s="69"/>
      <c r="D2758" s="69"/>
      <c r="E2758" s="87"/>
      <c r="H2758" s="69"/>
      <c r="R2758" s="69"/>
      <c r="S2758" s="69"/>
      <c r="T2758" s="250" t="str">
        <f>IF(ISTEXT(S2758),VLOOKUP(S2758,'_Keuzelijst Algemeen'!$B$3:$C$74,2),"")</f>
        <v/>
      </c>
      <c r="V2758" s="69"/>
      <c r="W2758" s="69"/>
      <c r="X2758" s="69"/>
      <c r="Y2758" s="69"/>
      <c r="AB2758" s="173"/>
      <c r="AG2758" s="167"/>
    </row>
    <row r="2759" spans="1:33" x14ac:dyDescent="0.3">
      <c r="A2759" s="263" t="str">
        <f t="shared" si="86"/>
        <v>Groen</v>
      </c>
      <c r="B2759" s="284" t="str">
        <f t="shared" si="87"/>
        <v>Faunavoorziening</v>
      </c>
      <c r="C2759" s="69"/>
      <c r="D2759" s="69"/>
      <c r="E2759" s="87"/>
      <c r="H2759" s="69"/>
      <c r="R2759" s="69"/>
      <c r="S2759" s="69"/>
      <c r="T2759" s="250" t="str">
        <f>IF(ISTEXT(S2759),VLOOKUP(S2759,'_Keuzelijst Algemeen'!$B$3:$C$74,2),"")</f>
        <v/>
      </c>
      <c r="V2759" s="69"/>
      <c r="W2759" s="69"/>
      <c r="X2759" s="69"/>
      <c r="Y2759" s="69"/>
      <c r="AB2759" s="173"/>
      <c r="AG2759" s="167"/>
    </row>
    <row r="2760" spans="1:33" x14ac:dyDescent="0.3">
      <c r="A2760" s="263" t="str">
        <f t="shared" si="86"/>
        <v>Groen</v>
      </c>
      <c r="B2760" s="284" t="str">
        <f t="shared" si="87"/>
        <v>Faunavoorziening</v>
      </c>
      <c r="C2760" s="69"/>
      <c r="D2760" s="69"/>
      <c r="E2760" s="87"/>
      <c r="H2760" s="69"/>
      <c r="R2760" s="69"/>
      <c r="S2760" s="69"/>
      <c r="T2760" s="250" t="str">
        <f>IF(ISTEXT(S2760),VLOOKUP(S2760,'_Keuzelijst Algemeen'!$B$3:$C$74,2),"")</f>
        <v/>
      </c>
      <c r="V2760" s="69"/>
      <c r="W2760" s="69"/>
      <c r="X2760" s="69"/>
      <c r="Y2760" s="69"/>
      <c r="AB2760" s="173"/>
      <c r="AG2760" s="167"/>
    </row>
    <row r="2761" spans="1:33" x14ac:dyDescent="0.3">
      <c r="A2761" s="263" t="str">
        <f t="shared" si="86"/>
        <v>Groen</v>
      </c>
      <c r="B2761" s="284" t="str">
        <f t="shared" si="87"/>
        <v>Faunavoorziening</v>
      </c>
      <c r="C2761" s="69"/>
      <c r="D2761" s="69"/>
      <c r="E2761" s="87"/>
      <c r="H2761" s="69"/>
      <c r="R2761" s="69"/>
      <c r="S2761" s="69"/>
      <c r="T2761" s="250" t="str">
        <f>IF(ISTEXT(S2761),VLOOKUP(S2761,'_Keuzelijst Algemeen'!$B$3:$C$74,2),"")</f>
        <v/>
      </c>
      <c r="V2761" s="69"/>
      <c r="W2761" s="69"/>
      <c r="X2761" s="69"/>
      <c r="Y2761" s="69"/>
      <c r="AB2761" s="173"/>
      <c r="AG2761" s="167"/>
    </row>
    <row r="2762" spans="1:33" x14ac:dyDescent="0.3">
      <c r="A2762" s="263" t="str">
        <f t="shared" si="86"/>
        <v>Groen</v>
      </c>
      <c r="B2762" s="284" t="str">
        <f t="shared" si="87"/>
        <v>Faunavoorziening</v>
      </c>
      <c r="C2762" s="69"/>
      <c r="D2762" s="69"/>
      <c r="E2762" s="87"/>
      <c r="H2762" s="69"/>
      <c r="R2762" s="69"/>
      <c r="S2762" s="69"/>
      <c r="T2762" s="250" t="str">
        <f>IF(ISTEXT(S2762),VLOOKUP(S2762,'_Keuzelijst Algemeen'!$B$3:$C$74,2),"")</f>
        <v/>
      </c>
      <c r="V2762" s="69"/>
      <c r="W2762" s="69"/>
      <c r="X2762" s="69"/>
      <c r="Y2762" s="69"/>
      <c r="AB2762" s="173"/>
      <c r="AG2762" s="167"/>
    </row>
    <row r="2763" spans="1:33" x14ac:dyDescent="0.3">
      <c r="A2763" s="263" t="str">
        <f t="shared" si="86"/>
        <v>Groen</v>
      </c>
      <c r="B2763" s="284" t="str">
        <f t="shared" si="87"/>
        <v>Faunavoorziening</v>
      </c>
      <c r="C2763" s="69"/>
      <c r="D2763" s="69"/>
      <c r="E2763" s="87"/>
      <c r="H2763" s="69"/>
      <c r="R2763" s="69"/>
      <c r="S2763" s="69"/>
      <c r="T2763" s="250" t="str">
        <f>IF(ISTEXT(S2763),VLOOKUP(S2763,'_Keuzelijst Algemeen'!$B$3:$C$74,2),"")</f>
        <v/>
      </c>
      <c r="V2763" s="69"/>
      <c r="W2763" s="69"/>
      <c r="X2763" s="69"/>
      <c r="Y2763" s="69"/>
      <c r="AB2763" s="173"/>
      <c r="AG2763" s="167"/>
    </row>
    <row r="2764" spans="1:33" x14ac:dyDescent="0.3">
      <c r="A2764" s="263" t="str">
        <f t="shared" si="86"/>
        <v>Groen</v>
      </c>
      <c r="B2764" s="284" t="str">
        <f t="shared" si="87"/>
        <v>Faunavoorziening</v>
      </c>
      <c r="C2764" s="69"/>
      <c r="D2764" s="69"/>
      <c r="E2764" s="87"/>
      <c r="H2764" s="69"/>
      <c r="R2764" s="69"/>
      <c r="S2764" s="69"/>
      <c r="T2764" s="250" t="str">
        <f>IF(ISTEXT(S2764),VLOOKUP(S2764,'_Keuzelijst Algemeen'!$B$3:$C$74,2),"")</f>
        <v/>
      </c>
      <c r="V2764" s="69"/>
      <c r="W2764" s="69"/>
      <c r="X2764" s="69"/>
      <c r="Y2764" s="69"/>
      <c r="AB2764" s="173"/>
      <c r="AG2764" s="167"/>
    </row>
    <row r="2765" spans="1:33" x14ac:dyDescent="0.3">
      <c r="A2765" s="263" t="str">
        <f t="shared" si="86"/>
        <v>Groen</v>
      </c>
      <c r="B2765" s="284" t="str">
        <f t="shared" si="87"/>
        <v>Faunavoorziening</v>
      </c>
      <c r="C2765" s="69"/>
      <c r="D2765" s="69"/>
      <c r="E2765" s="87"/>
      <c r="H2765" s="69"/>
      <c r="R2765" s="69"/>
      <c r="S2765" s="69"/>
      <c r="T2765" s="250" t="str">
        <f>IF(ISTEXT(S2765),VLOOKUP(S2765,'_Keuzelijst Algemeen'!$B$3:$C$74,2),"")</f>
        <v/>
      </c>
      <c r="V2765" s="69"/>
      <c r="W2765" s="69"/>
      <c r="X2765" s="69"/>
      <c r="Y2765" s="69"/>
      <c r="AB2765" s="173"/>
      <c r="AG2765" s="167"/>
    </row>
    <row r="2766" spans="1:33" x14ac:dyDescent="0.3">
      <c r="A2766" s="263" t="str">
        <f t="shared" si="86"/>
        <v>Groen</v>
      </c>
      <c r="B2766" s="284" t="str">
        <f t="shared" si="87"/>
        <v>Faunavoorziening</v>
      </c>
      <c r="C2766" s="69"/>
      <c r="D2766" s="69"/>
      <c r="E2766" s="87"/>
      <c r="H2766" s="69"/>
      <c r="R2766" s="69"/>
      <c r="S2766" s="69"/>
      <c r="T2766" s="250" t="str">
        <f>IF(ISTEXT(S2766),VLOOKUP(S2766,'_Keuzelijst Algemeen'!$B$3:$C$74,2),"")</f>
        <v/>
      </c>
      <c r="V2766" s="69"/>
      <c r="W2766" s="69"/>
      <c r="X2766" s="69"/>
      <c r="Y2766" s="69"/>
      <c r="AB2766" s="173"/>
      <c r="AG2766" s="167"/>
    </row>
    <row r="2767" spans="1:33" x14ac:dyDescent="0.3">
      <c r="A2767" s="263" t="str">
        <f t="shared" si="86"/>
        <v>Groen</v>
      </c>
      <c r="B2767" s="284" t="str">
        <f t="shared" si="87"/>
        <v>Faunavoorziening</v>
      </c>
      <c r="C2767" s="69"/>
      <c r="D2767" s="69"/>
      <c r="E2767" s="87"/>
      <c r="H2767" s="69"/>
      <c r="R2767" s="69"/>
      <c r="S2767" s="69"/>
      <c r="T2767" s="250" t="str">
        <f>IF(ISTEXT(S2767),VLOOKUP(S2767,'_Keuzelijst Algemeen'!$B$3:$C$74,2),"")</f>
        <v/>
      </c>
      <c r="V2767" s="69"/>
      <c r="W2767" s="69"/>
      <c r="X2767" s="69"/>
      <c r="Y2767" s="69"/>
      <c r="AB2767" s="173"/>
      <c r="AG2767" s="167"/>
    </row>
    <row r="2768" spans="1:33" x14ac:dyDescent="0.3">
      <c r="A2768" s="263" t="str">
        <f t="shared" si="86"/>
        <v>Groen</v>
      </c>
      <c r="B2768" s="284" t="str">
        <f t="shared" si="87"/>
        <v>Faunavoorziening</v>
      </c>
      <c r="C2768" s="69"/>
      <c r="D2768" s="69"/>
      <c r="E2768" s="87"/>
      <c r="H2768" s="69"/>
      <c r="R2768" s="69"/>
      <c r="S2768" s="69"/>
      <c r="T2768" s="250" t="str">
        <f>IF(ISTEXT(S2768),VLOOKUP(S2768,'_Keuzelijst Algemeen'!$B$3:$C$74,2),"")</f>
        <v/>
      </c>
      <c r="V2768" s="69"/>
      <c r="W2768" s="69"/>
      <c r="X2768" s="69"/>
      <c r="Y2768" s="69"/>
      <c r="AB2768" s="173"/>
      <c r="AG2768" s="167"/>
    </row>
    <row r="2769" spans="1:33" x14ac:dyDescent="0.3">
      <c r="A2769" s="263" t="str">
        <f t="shared" si="86"/>
        <v>Groen</v>
      </c>
      <c r="B2769" s="284" t="str">
        <f t="shared" si="87"/>
        <v>Faunavoorziening</v>
      </c>
      <c r="C2769" s="69"/>
      <c r="D2769" s="69"/>
      <c r="E2769" s="87"/>
      <c r="H2769" s="69"/>
      <c r="R2769" s="69"/>
      <c r="S2769" s="69"/>
      <c r="T2769" s="250" t="str">
        <f>IF(ISTEXT(S2769),VLOOKUP(S2769,'_Keuzelijst Algemeen'!$B$3:$C$74,2),"")</f>
        <v/>
      </c>
      <c r="V2769" s="69"/>
      <c r="W2769" s="69"/>
      <c r="X2769" s="69"/>
      <c r="Y2769" s="69"/>
      <c r="AB2769" s="173"/>
      <c r="AG2769" s="167"/>
    </row>
    <row r="2770" spans="1:33" x14ac:dyDescent="0.3">
      <c r="A2770" s="263" t="str">
        <f t="shared" si="86"/>
        <v>Groen</v>
      </c>
      <c r="B2770" s="284" t="str">
        <f t="shared" si="87"/>
        <v>Faunavoorziening</v>
      </c>
      <c r="C2770" s="69"/>
      <c r="D2770" s="69"/>
      <c r="E2770" s="87"/>
      <c r="H2770" s="69"/>
      <c r="R2770" s="69"/>
      <c r="S2770" s="69"/>
      <c r="T2770" s="250" t="str">
        <f>IF(ISTEXT(S2770),VLOOKUP(S2770,'_Keuzelijst Algemeen'!$B$3:$C$74,2),"")</f>
        <v/>
      </c>
      <c r="V2770" s="69"/>
      <c r="W2770" s="69"/>
      <c r="X2770" s="69"/>
      <c r="Y2770" s="69"/>
      <c r="AB2770" s="173"/>
      <c r="AG2770" s="167"/>
    </row>
    <row r="2771" spans="1:33" x14ac:dyDescent="0.3">
      <c r="A2771" s="263" t="str">
        <f t="shared" si="86"/>
        <v>Groen</v>
      </c>
      <c r="B2771" s="284" t="str">
        <f t="shared" si="87"/>
        <v>Faunavoorziening</v>
      </c>
      <c r="C2771" s="69"/>
      <c r="D2771" s="69"/>
      <c r="E2771" s="87"/>
      <c r="H2771" s="69"/>
      <c r="R2771" s="69"/>
      <c r="S2771" s="69"/>
      <c r="T2771" s="250" t="str">
        <f>IF(ISTEXT(S2771),VLOOKUP(S2771,'_Keuzelijst Algemeen'!$B$3:$C$74,2),"")</f>
        <v/>
      </c>
      <c r="V2771" s="69"/>
      <c r="W2771" s="69"/>
      <c r="X2771" s="69"/>
      <c r="Y2771" s="69"/>
      <c r="AB2771" s="173"/>
      <c r="AG2771" s="167"/>
    </row>
    <row r="2772" spans="1:33" x14ac:dyDescent="0.3">
      <c r="A2772" s="263" t="str">
        <f t="shared" si="86"/>
        <v>Groen</v>
      </c>
      <c r="B2772" s="284" t="str">
        <f t="shared" si="87"/>
        <v>Faunavoorziening</v>
      </c>
      <c r="C2772" s="69"/>
      <c r="D2772" s="69"/>
      <c r="E2772" s="87"/>
      <c r="H2772" s="69"/>
      <c r="R2772" s="69"/>
      <c r="S2772" s="69"/>
      <c r="T2772" s="250" t="str">
        <f>IF(ISTEXT(S2772),VLOOKUP(S2772,'_Keuzelijst Algemeen'!$B$3:$C$74,2),"")</f>
        <v/>
      </c>
      <c r="V2772" s="69"/>
      <c r="W2772" s="69"/>
      <c r="X2772" s="69"/>
      <c r="Y2772" s="69"/>
      <c r="AB2772" s="173"/>
      <c r="AG2772" s="167"/>
    </row>
    <row r="2773" spans="1:33" x14ac:dyDescent="0.3">
      <c r="A2773" s="263" t="str">
        <f t="shared" si="86"/>
        <v>Groen</v>
      </c>
      <c r="B2773" s="284" t="str">
        <f t="shared" si="87"/>
        <v>Faunavoorziening</v>
      </c>
      <c r="C2773" s="69"/>
      <c r="D2773" s="69"/>
      <c r="E2773" s="87"/>
      <c r="H2773" s="69"/>
      <c r="R2773" s="69"/>
      <c r="S2773" s="69"/>
      <c r="T2773" s="250" t="str">
        <f>IF(ISTEXT(S2773),VLOOKUP(S2773,'_Keuzelijst Algemeen'!$B$3:$C$74,2),"")</f>
        <v/>
      </c>
      <c r="V2773" s="69"/>
      <c r="W2773" s="69"/>
      <c r="X2773" s="69"/>
      <c r="Y2773" s="69"/>
      <c r="AB2773" s="173"/>
      <c r="AG2773" s="167"/>
    </row>
    <row r="2774" spans="1:33" x14ac:dyDescent="0.3">
      <c r="A2774" s="263" t="str">
        <f t="shared" si="86"/>
        <v>Groen</v>
      </c>
      <c r="B2774" s="284" t="str">
        <f t="shared" si="87"/>
        <v>Faunavoorziening</v>
      </c>
      <c r="C2774" s="69"/>
      <c r="D2774" s="69"/>
      <c r="E2774" s="87"/>
      <c r="H2774" s="69"/>
      <c r="R2774" s="69"/>
      <c r="S2774" s="69"/>
      <c r="T2774" s="250" t="str">
        <f>IF(ISTEXT(S2774),VLOOKUP(S2774,'_Keuzelijst Algemeen'!$B$3:$C$74,2),"")</f>
        <v/>
      </c>
      <c r="V2774" s="69"/>
      <c r="W2774" s="69"/>
      <c r="X2774" s="69"/>
      <c r="Y2774" s="69"/>
      <c r="AB2774" s="173"/>
      <c r="AG2774" s="167"/>
    </row>
    <row r="2775" spans="1:33" x14ac:dyDescent="0.3">
      <c r="A2775" s="263" t="str">
        <f t="shared" si="86"/>
        <v>Groen</v>
      </c>
      <c r="B2775" s="284" t="str">
        <f t="shared" si="87"/>
        <v>Faunavoorziening</v>
      </c>
      <c r="C2775" s="69"/>
      <c r="D2775" s="69"/>
      <c r="E2775" s="87"/>
      <c r="H2775" s="69"/>
      <c r="R2775" s="69"/>
      <c r="S2775" s="69"/>
      <c r="T2775" s="250" t="str">
        <f>IF(ISTEXT(S2775),VLOOKUP(S2775,'_Keuzelijst Algemeen'!$B$3:$C$74,2),"")</f>
        <v/>
      </c>
      <c r="V2775" s="69"/>
      <c r="W2775" s="69"/>
      <c r="X2775" s="69"/>
      <c r="Y2775" s="69"/>
      <c r="AB2775" s="173"/>
      <c r="AG2775" s="167"/>
    </row>
    <row r="2776" spans="1:33" x14ac:dyDescent="0.3">
      <c r="A2776" s="263" t="str">
        <f t="shared" si="86"/>
        <v>Groen</v>
      </c>
      <c r="B2776" s="284" t="str">
        <f t="shared" si="87"/>
        <v>Faunavoorziening</v>
      </c>
      <c r="C2776" s="69"/>
      <c r="D2776" s="69"/>
      <c r="E2776" s="87"/>
      <c r="H2776" s="69"/>
      <c r="R2776" s="69"/>
      <c r="S2776" s="69"/>
      <c r="T2776" s="250" t="str">
        <f>IF(ISTEXT(S2776),VLOOKUP(S2776,'_Keuzelijst Algemeen'!$B$3:$C$74,2),"")</f>
        <v/>
      </c>
      <c r="V2776" s="69"/>
      <c r="W2776" s="69"/>
      <c r="X2776" s="69"/>
      <c r="Y2776" s="69"/>
      <c r="AB2776" s="173"/>
      <c r="AG2776" s="167"/>
    </row>
    <row r="2777" spans="1:33" x14ac:dyDescent="0.3">
      <c r="A2777" s="263" t="str">
        <f t="shared" si="86"/>
        <v>Groen</v>
      </c>
      <c r="B2777" s="284" t="str">
        <f t="shared" si="87"/>
        <v>Faunavoorziening</v>
      </c>
      <c r="C2777" s="69"/>
      <c r="D2777" s="69"/>
      <c r="E2777" s="87"/>
      <c r="H2777" s="69"/>
      <c r="R2777" s="69"/>
      <c r="S2777" s="69"/>
      <c r="T2777" s="250" t="str">
        <f>IF(ISTEXT(S2777),VLOOKUP(S2777,'_Keuzelijst Algemeen'!$B$3:$C$74,2),"")</f>
        <v/>
      </c>
      <c r="V2777" s="69"/>
      <c r="W2777" s="69"/>
      <c r="X2777" s="69"/>
      <c r="Y2777" s="69"/>
      <c r="AB2777" s="173"/>
      <c r="AG2777" s="167"/>
    </row>
    <row r="2778" spans="1:33" x14ac:dyDescent="0.3">
      <c r="A2778" s="263" t="str">
        <f t="shared" si="86"/>
        <v>Groen</v>
      </c>
      <c r="B2778" s="284" t="str">
        <f t="shared" si="87"/>
        <v>Faunavoorziening</v>
      </c>
      <c r="C2778" s="69"/>
      <c r="D2778" s="69"/>
      <c r="E2778" s="87"/>
      <c r="H2778" s="69"/>
      <c r="R2778" s="69"/>
      <c r="S2778" s="69"/>
      <c r="T2778" s="250" t="str">
        <f>IF(ISTEXT(S2778),VLOOKUP(S2778,'_Keuzelijst Algemeen'!$B$3:$C$74,2),"")</f>
        <v/>
      </c>
      <c r="V2778" s="69"/>
      <c r="W2778" s="69"/>
      <c r="X2778" s="69"/>
      <c r="Y2778" s="69"/>
      <c r="AB2778" s="173"/>
      <c r="AG2778" s="167"/>
    </row>
    <row r="2779" spans="1:33" x14ac:dyDescent="0.3">
      <c r="A2779" s="263" t="str">
        <f t="shared" si="86"/>
        <v>Groen</v>
      </c>
      <c r="B2779" s="284" t="str">
        <f t="shared" si="87"/>
        <v>Faunavoorziening</v>
      </c>
      <c r="C2779" s="69"/>
      <c r="D2779" s="69"/>
      <c r="E2779" s="87"/>
      <c r="H2779" s="69"/>
      <c r="R2779" s="69"/>
      <c r="S2779" s="69"/>
      <c r="T2779" s="250" t="str">
        <f>IF(ISTEXT(S2779),VLOOKUP(S2779,'_Keuzelijst Algemeen'!$B$3:$C$74,2),"")</f>
        <v/>
      </c>
      <c r="V2779" s="69"/>
      <c r="W2779" s="69"/>
      <c r="X2779" s="69"/>
      <c r="Y2779" s="69"/>
      <c r="AB2779" s="173"/>
      <c r="AG2779" s="167"/>
    </row>
    <row r="2780" spans="1:33" x14ac:dyDescent="0.3">
      <c r="A2780" s="263" t="str">
        <f t="shared" si="86"/>
        <v>Groen</v>
      </c>
      <c r="B2780" s="284" t="str">
        <f t="shared" si="87"/>
        <v>Faunavoorziening</v>
      </c>
      <c r="C2780" s="69"/>
      <c r="D2780" s="69"/>
      <c r="E2780" s="87"/>
      <c r="H2780" s="69"/>
      <c r="R2780" s="69"/>
      <c r="S2780" s="69"/>
      <c r="T2780" s="250" t="str">
        <f>IF(ISTEXT(S2780),VLOOKUP(S2780,'_Keuzelijst Algemeen'!$B$3:$C$74,2),"")</f>
        <v/>
      </c>
      <c r="V2780" s="69"/>
      <c r="W2780" s="69"/>
      <c r="X2780" s="69"/>
      <c r="Y2780" s="69"/>
      <c r="AB2780" s="173"/>
      <c r="AG2780" s="167"/>
    </row>
    <row r="2781" spans="1:33" x14ac:dyDescent="0.3">
      <c r="A2781" s="263" t="str">
        <f t="shared" si="86"/>
        <v>Groen</v>
      </c>
      <c r="B2781" s="284" t="str">
        <f t="shared" si="87"/>
        <v>Faunavoorziening</v>
      </c>
      <c r="C2781" s="69"/>
      <c r="D2781" s="69"/>
      <c r="E2781" s="87"/>
      <c r="H2781" s="69"/>
      <c r="R2781" s="69"/>
      <c r="S2781" s="69"/>
      <c r="T2781" s="250" t="str">
        <f>IF(ISTEXT(S2781),VLOOKUP(S2781,'_Keuzelijst Algemeen'!$B$3:$C$74,2),"")</f>
        <v/>
      </c>
      <c r="V2781" s="69"/>
      <c r="W2781" s="69"/>
      <c r="X2781" s="69"/>
      <c r="Y2781" s="69"/>
      <c r="AB2781" s="173"/>
      <c r="AG2781" s="167"/>
    </row>
    <row r="2782" spans="1:33" x14ac:dyDescent="0.3">
      <c r="A2782" s="263" t="str">
        <f t="shared" si="86"/>
        <v>Groen</v>
      </c>
      <c r="B2782" s="284" t="str">
        <f t="shared" si="87"/>
        <v>Faunavoorziening</v>
      </c>
      <c r="C2782" s="69"/>
      <c r="D2782" s="69"/>
      <c r="E2782" s="87"/>
      <c r="H2782" s="69"/>
      <c r="R2782" s="69"/>
      <c r="S2782" s="69"/>
      <c r="T2782" s="250" t="str">
        <f>IF(ISTEXT(S2782),VLOOKUP(S2782,'_Keuzelijst Algemeen'!$B$3:$C$74,2),"")</f>
        <v/>
      </c>
      <c r="V2782" s="69"/>
      <c r="W2782" s="69"/>
      <c r="X2782" s="69"/>
      <c r="Y2782" s="69"/>
      <c r="AB2782" s="173"/>
      <c r="AG2782" s="167"/>
    </row>
    <row r="2783" spans="1:33" x14ac:dyDescent="0.3">
      <c r="A2783" s="263" t="str">
        <f t="shared" si="86"/>
        <v>Groen</v>
      </c>
      <c r="B2783" s="284" t="str">
        <f t="shared" si="87"/>
        <v>Faunavoorziening</v>
      </c>
      <c r="C2783" s="69"/>
      <c r="D2783" s="69"/>
      <c r="E2783" s="87"/>
      <c r="H2783" s="69"/>
      <c r="R2783" s="69"/>
      <c r="S2783" s="69"/>
      <c r="T2783" s="250" t="str">
        <f>IF(ISTEXT(S2783),VLOOKUP(S2783,'_Keuzelijst Algemeen'!$B$3:$C$74,2),"")</f>
        <v/>
      </c>
      <c r="V2783" s="69"/>
      <c r="W2783" s="69"/>
      <c r="X2783" s="69"/>
      <c r="Y2783" s="69"/>
      <c r="AB2783" s="173"/>
      <c r="AG2783" s="167"/>
    </row>
    <row r="2784" spans="1:33" x14ac:dyDescent="0.3">
      <c r="A2784" s="263" t="str">
        <f t="shared" si="86"/>
        <v>Groen</v>
      </c>
      <c r="B2784" s="284" t="str">
        <f t="shared" si="87"/>
        <v>Faunavoorziening</v>
      </c>
      <c r="C2784" s="69"/>
      <c r="D2784" s="69"/>
      <c r="E2784" s="87"/>
      <c r="H2784" s="69"/>
      <c r="R2784" s="69"/>
      <c r="S2784" s="69"/>
      <c r="T2784" s="250" t="str">
        <f>IF(ISTEXT(S2784),VLOOKUP(S2784,'_Keuzelijst Algemeen'!$B$3:$C$74,2),"")</f>
        <v/>
      </c>
      <c r="V2784" s="69"/>
      <c r="W2784" s="69"/>
      <c r="X2784" s="69"/>
      <c r="Y2784" s="69"/>
      <c r="AB2784" s="173"/>
      <c r="AG2784" s="167"/>
    </row>
    <row r="2785" spans="1:33" x14ac:dyDescent="0.3">
      <c r="A2785" s="263" t="str">
        <f t="shared" si="86"/>
        <v>Groen</v>
      </c>
      <c r="B2785" s="284" t="str">
        <f t="shared" si="87"/>
        <v>Faunavoorziening</v>
      </c>
      <c r="C2785" s="69"/>
      <c r="D2785" s="69"/>
      <c r="E2785" s="87"/>
      <c r="H2785" s="69"/>
      <c r="R2785" s="69"/>
      <c r="S2785" s="69"/>
      <c r="T2785" s="250" t="str">
        <f>IF(ISTEXT(S2785),VLOOKUP(S2785,'_Keuzelijst Algemeen'!$B$3:$C$74,2),"")</f>
        <v/>
      </c>
      <c r="V2785" s="69"/>
      <c r="W2785" s="69"/>
      <c r="X2785" s="69"/>
      <c r="Y2785" s="69"/>
      <c r="AB2785" s="173"/>
      <c r="AG2785" s="167"/>
    </row>
    <row r="2786" spans="1:33" x14ac:dyDescent="0.3">
      <c r="A2786" s="263" t="str">
        <f t="shared" si="86"/>
        <v>Groen</v>
      </c>
      <c r="B2786" s="284" t="str">
        <f t="shared" si="87"/>
        <v>Faunavoorziening</v>
      </c>
      <c r="C2786" s="69"/>
      <c r="D2786" s="69"/>
      <c r="E2786" s="87"/>
      <c r="H2786" s="69"/>
      <c r="R2786" s="69"/>
      <c r="S2786" s="69"/>
      <c r="T2786" s="250" t="str">
        <f>IF(ISTEXT(S2786),VLOOKUP(S2786,'_Keuzelijst Algemeen'!$B$3:$C$74,2),"")</f>
        <v/>
      </c>
      <c r="V2786" s="69"/>
      <c r="W2786" s="69"/>
      <c r="X2786" s="69"/>
      <c r="Y2786" s="69"/>
      <c r="AB2786" s="173"/>
      <c r="AG2786" s="167"/>
    </row>
    <row r="2787" spans="1:33" x14ac:dyDescent="0.3">
      <c r="A2787" s="263" t="str">
        <f t="shared" si="86"/>
        <v>Groen</v>
      </c>
      <c r="B2787" s="284" t="str">
        <f t="shared" si="87"/>
        <v>Faunavoorziening</v>
      </c>
      <c r="C2787" s="69"/>
      <c r="D2787" s="69"/>
      <c r="E2787" s="87"/>
      <c r="H2787" s="69"/>
      <c r="R2787" s="69"/>
      <c r="S2787" s="69"/>
      <c r="T2787" s="250" t="str">
        <f>IF(ISTEXT(S2787),VLOOKUP(S2787,'_Keuzelijst Algemeen'!$B$3:$C$74,2),"")</f>
        <v/>
      </c>
      <c r="V2787" s="69"/>
      <c r="W2787" s="69"/>
      <c r="X2787" s="69"/>
      <c r="Y2787" s="69"/>
      <c r="AB2787" s="173"/>
      <c r="AG2787" s="167"/>
    </row>
    <row r="2788" spans="1:33" x14ac:dyDescent="0.3">
      <c r="A2788" s="263" t="str">
        <f t="shared" si="86"/>
        <v>Groen</v>
      </c>
      <c r="B2788" s="284" t="str">
        <f t="shared" si="87"/>
        <v>Faunavoorziening</v>
      </c>
      <c r="C2788" s="69"/>
      <c r="D2788" s="69"/>
      <c r="E2788" s="87"/>
      <c r="H2788" s="69"/>
      <c r="R2788" s="69"/>
      <c r="S2788" s="69"/>
      <c r="T2788" s="250" t="str">
        <f>IF(ISTEXT(S2788),VLOOKUP(S2788,'_Keuzelijst Algemeen'!$B$3:$C$74,2),"")</f>
        <v/>
      </c>
      <c r="V2788" s="69"/>
      <c r="W2788" s="69"/>
      <c r="X2788" s="69"/>
      <c r="Y2788" s="69"/>
      <c r="AB2788" s="173"/>
      <c r="AG2788" s="167"/>
    </row>
    <row r="2789" spans="1:33" x14ac:dyDescent="0.3">
      <c r="A2789" s="263" t="str">
        <f t="shared" si="86"/>
        <v>Groen</v>
      </c>
      <c r="B2789" s="284" t="str">
        <f t="shared" si="87"/>
        <v>Faunavoorziening</v>
      </c>
      <c r="C2789" s="69"/>
      <c r="D2789" s="69"/>
      <c r="E2789" s="87"/>
      <c r="H2789" s="69"/>
      <c r="R2789" s="69"/>
      <c r="S2789" s="69"/>
      <c r="T2789" s="250" t="str">
        <f>IF(ISTEXT(S2789),VLOOKUP(S2789,'_Keuzelijst Algemeen'!$B$3:$C$74,2),"")</f>
        <v/>
      </c>
      <c r="V2789" s="69"/>
      <c r="W2789" s="69"/>
      <c r="X2789" s="69"/>
      <c r="Y2789" s="69"/>
      <c r="AB2789" s="173"/>
      <c r="AG2789" s="167"/>
    </row>
    <row r="2790" spans="1:33" x14ac:dyDescent="0.3">
      <c r="A2790" s="263" t="str">
        <f t="shared" si="86"/>
        <v>Groen</v>
      </c>
      <c r="B2790" s="284" t="str">
        <f t="shared" si="87"/>
        <v>Faunavoorziening</v>
      </c>
      <c r="C2790" s="69"/>
      <c r="D2790" s="69"/>
      <c r="E2790" s="87"/>
      <c r="H2790" s="69"/>
      <c r="R2790" s="69"/>
      <c r="S2790" s="69"/>
      <c r="T2790" s="250" t="str">
        <f>IF(ISTEXT(S2790),VLOOKUP(S2790,'_Keuzelijst Algemeen'!$B$3:$C$74,2),"")</f>
        <v/>
      </c>
      <c r="V2790" s="69"/>
      <c r="W2790" s="69"/>
      <c r="X2790" s="69"/>
      <c r="Y2790" s="69"/>
      <c r="AB2790" s="173"/>
      <c r="AG2790" s="167"/>
    </row>
    <row r="2791" spans="1:33" x14ac:dyDescent="0.3">
      <c r="A2791" s="263" t="str">
        <f t="shared" si="86"/>
        <v>Groen</v>
      </c>
      <c r="B2791" s="284" t="str">
        <f t="shared" si="87"/>
        <v>Faunavoorziening</v>
      </c>
      <c r="C2791" s="69"/>
      <c r="D2791" s="69"/>
      <c r="E2791" s="87"/>
      <c r="H2791" s="69"/>
      <c r="R2791" s="69"/>
      <c r="S2791" s="69"/>
      <c r="T2791" s="250" t="str">
        <f>IF(ISTEXT(S2791),VLOOKUP(S2791,'_Keuzelijst Algemeen'!$B$3:$C$74,2),"")</f>
        <v/>
      </c>
      <c r="V2791" s="69"/>
      <c r="W2791" s="69"/>
      <c r="X2791" s="69"/>
      <c r="Y2791" s="69"/>
      <c r="AB2791" s="173"/>
      <c r="AG2791" s="167"/>
    </row>
    <row r="2792" spans="1:33" x14ac:dyDescent="0.3">
      <c r="A2792" s="263" t="str">
        <f t="shared" si="86"/>
        <v>Groen</v>
      </c>
      <c r="B2792" s="284" t="str">
        <f t="shared" si="87"/>
        <v>Faunavoorziening</v>
      </c>
      <c r="C2792" s="69"/>
      <c r="D2792" s="69"/>
      <c r="E2792" s="87"/>
      <c r="H2792" s="69"/>
      <c r="R2792" s="69"/>
      <c r="S2792" s="69"/>
      <c r="T2792" s="250" t="str">
        <f>IF(ISTEXT(S2792),VLOOKUP(S2792,'_Keuzelijst Algemeen'!$B$3:$C$74,2),"")</f>
        <v/>
      </c>
      <c r="V2792" s="69"/>
      <c r="W2792" s="69"/>
      <c r="X2792" s="69"/>
      <c r="Y2792" s="69"/>
      <c r="AB2792" s="173"/>
      <c r="AG2792" s="167"/>
    </row>
    <row r="2793" spans="1:33" x14ac:dyDescent="0.3">
      <c r="A2793" s="263" t="str">
        <f t="shared" si="86"/>
        <v>Groen</v>
      </c>
      <c r="B2793" s="284" t="str">
        <f t="shared" si="87"/>
        <v>Faunavoorziening</v>
      </c>
      <c r="C2793" s="69"/>
      <c r="D2793" s="69"/>
      <c r="E2793" s="87"/>
      <c r="H2793" s="69"/>
      <c r="R2793" s="69"/>
      <c r="S2793" s="69"/>
      <c r="T2793" s="250" t="str">
        <f>IF(ISTEXT(S2793),VLOOKUP(S2793,'_Keuzelijst Algemeen'!$B$3:$C$74,2),"")</f>
        <v/>
      </c>
      <c r="V2793" s="69"/>
      <c r="W2793" s="69"/>
      <c r="X2793" s="69"/>
      <c r="Y2793" s="69"/>
      <c r="AB2793" s="173"/>
      <c r="AG2793" s="167"/>
    </row>
    <row r="2794" spans="1:33" x14ac:dyDescent="0.3">
      <c r="A2794" s="263" t="str">
        <f t="shared" si="86"/>
        <v>Groen</v>
      </c>
      <c r="B2794" s="284" t="str">
        <f t="shared" si="87"/>
        <v>Faunavoorziening</v>
      </c>
      <c r="C2794" s="69"/>
      <c r="D2794" s="69"/>
      <c r="E2794" s="87"/>
      <c r="H2794" s="69"/>
      <c r="R2794" s="69"/>
      <c r="S2794" s="69"/>
      <c r="T2794" s="250" t="str">
        <f>IF(ISTEXT(S2794),VLOOKUP(S2794,'_Keuzelijst Algemeen'!$B$3:$C$74,2),"")</f>
        <v/>
      </c>
      <c r="V2794" s="69"/>
      <c r="W2794" s="69"/>
      <c r="X2794" s="69"/>
      <c r="Y2794" s="69"/>
      <c r="AB2794" s="173"/>
      <c r="AG2794" s="167"/>
    </row>
    <row r="2795" spans="1:33" x14ac:dyDescent="0.3">
      <c r="A2795" s="263" t="str">
        <f t="shared" si="86"/>
        <v>Groen</v>
      </c>
      <c r="B2795" s="284" t="str">
        <f t="shared" si="87"/>
        <v>Faunavoorziening</v>
      </c>
      <c r="C2795" s="69"/>
      <c r="D2795" s="69"/>
      <c r="E2795" s="87"/>
      <c r="H2795" s="69"/>
      <c r="R2795" s="69"/>
      <c r="S2795" s="69"/>
      <c r="T2795" s="250" t="str">
        <f>IF(ISTEXT(S2795),VLOOKUP(S2795,'_Keuzelijst Algemeen'!$B$3:$C$74,2),"")</f>
        <v/>
      </c>
      <c r="V2795" s="69"/>
      <c r="W2795" s="69"/>
      <c r="X2795" s="69"/>
      <c r="Y2795" s="69"/>
      <c r="AB2795" s="173"/>
      <c r="AG2795" s="167"/>
    </row>
    <row r="2796" spans="1:33" x14ac:dyDescent="0.3">
      <c r="A2796" s="263" t="str">
        <f t="shared" si="86"/>
        <v>Groen</v>
      </c>
      <c r="B2796" s="284" t="str">
        <f t="shared" si="87"/>
        <v>Faunavoorziening</v>
      </c>
      <c r="C2796" s="69"/>
      <c r="D2796" s="69"/>
      <c r="E2796" s="87"/>
      <c r="H2796" s="69"/>
      <c r="R2796" s="69"/>
      <c r="S2796" s="69"/>
      <c r="T2796" s="250" t="str">
        <f>IF(ISTEXT(S2796),VLOOKUP(S2796,'_Keuzelijst Algemeen'!$B$3:$C$74,2),"")</f>
        <v/>
      </c>
      <c r="V2796" s="69"/>
      <c r="W2796" s="69"/>
      <c r="X2796" s="69"/>
      <c r="Y2796" s="69"/>
      <c r="AB2796" s="173"/>
      <c r="AG2796" s="167"/>
    </row>
    <row r="2797" spans="1:33" x14ac:dyDescent="0.3">
      <c r="A2797" s="263" t="str">
        <f t="shared" si="86"/>
        <v>Groen</v>
      </c>
      <c r="B2797" s="284" t="str">
        <f t="shared" si="87"/>
        <v>Faunavoorziening</v>
      </c>
      <c r="C2797" s="69"/>
      <c r="D2797" s="69"/>
      <c r="E2797" s="87"/>
      <c r="H2797" s="69"/>
      <c r="R2797" s="69"/>
      <c r="S2797" s="69"/>
      <c r="T2797" s="250" t="str">
        <f>IF(ISTEXT(S2797),VLOOKUP(S2797,'_Keuzelijst Algemeen'!$B$3:$C$74,2),"")</f>
        <v/>
      </c>
      <c r="V2797" s="69"/>
      <c r="W2797" s="69"/>
      <c r="X2797" s="69"/>
      <c r="Y2797" s="69"/>
      <c r="AB2797" s="173"/>
      <c r="AG2797" s="167"/>
    </row>
    <row r="2798" spans="1:33" x14ac:dyDescent="0.3">
      <c r="A2798" s="263" t="str">
        <f t="shared" si="86"/>
        <v>Groen</v>
      </c>
      <c r="B2798" s="284" t="str">
        <f t="shared" si="87"/>
        <v>Faunavoorziening</v>
      </c>
      <c r="C2798" s="69"/>
      <c r="D2798" s="69"/>
      <c r="E2798" s="87"/>
      <c r="H2798" s="69"/>
      <c r="R2798" s="69"/>
      <c r="S2798" s="69"/>
      <c r="T2798" s="250" t="str">
        <f>IF(ISTEXT(S2798),VLOOKUP(S2798,'_Keuzelijst Algemeen'!$B$3:$C$74,2),"")</f>
        <v/>
      </c>
      <c r="V2798" s="69"/>
      <c r="W2798" s="69"/>
      <c r="X2798" s="69"/>
      <c r="Y2798" s="69"/>
      <c r="AB2798" s="173"/>
      <c r="AG2798" s="167"/>
    </row>
    <row r="2799" spans="1:33" x14ac:dyDescent="0.3">
      <c r="A2799" s="263" t="str">
        <f t="shared" si="86"/>
        <v>Groen</v>
      </c>
      <c r="B2799" s="284" t="str">
        <f t="shared" si="87"/>
        <v>Faunavoorziening</v>
      </c>
      <c r="C2799" s="69"/>
      <c r="D2799" s="69"/>
      <c r="E2799" s="87"/>
      <c r="H2799" s="69"/>
      <c r="R2799" s="69"/>
      <c r="S2799" s="69"/>
      <c r="T2799" s="250" t="str">
        <f>IF(ISTEXT(S2799),VLOOKUP(S2799,'_Keuzelijst Algemeen'!$B$3:$C$74,2),"")</f>
        <v/>
      </c>
      <c r="V2799" s="69"/>
      <c r="W2799" s="69"/>
      <c r="X2799" s="69"/>
      <c r="Y2799" s="69"/>
      <c r="AB2799" s="173"/>
      <c r="AG2799" s="167"/>
    </row>
    <row r="2800" spans="1:33" x14ac:dyDescent="0.3">
      <c r="A2800" s="263" t="str">
        <f t="shared" si="86"/>
        <v>Groen</v>
      </c>
      <c r="B2800" s="284" t="str">
        <f t="shared" si="87"/>
        <v>Faunavoorziening</v>
      </c>
      <c r="C2800" s="69"/>
      <c r="D2800" s="69"/>
      <c r="E2800" s="87"/>
      <c r="H2800" s="69"/>
      <c r="R2800" s="69"/>
      <c r="S2800" s="69"/>
      <c r="T2800" s="250" t="str">
        <f>IF(ISTEXT(S2800),VLOOKUP(S2800,'_Keuzelijst Algemeen'!$B$3:$C$74,2),"")</f>
        <v/>
      </c>
      <c r="V2800" s="69"/>
      <c r="W2800" s="69"/>
      <c r="X2800" s="69"/>
      <c r="Y2800" s="69"/>
      <c r="AB2800" s="173"/>
      <c r="AG2800" s="167"/>
    </row>
    <row r="2801" spans="1:33" x14ac:dyDescent="0.3">
      <c r="A2801" s="263" t="str">
        <f t="shared" si="86"/>
        <v>Groen</v>
      </c>
      <c r="B2801" s="284" t="str">
        <f t="shared" si="87"/>
        <v>Faunavoorziening</v>
      </c>
      <c r="C2801" s="69"/>
      <c r="D2801" s="69"/>
      <c r="E2801" s="87"/>
      <c r="H2801" s="69"/>
      <c r="R2801" s="69"/>
      <c r="S2801" s="69"/>
      <c r="T2801" s="250" t="str">
        <f>IF(ISTEXT(S2801),VLOOKUP(S2801,'_Keuzelijst Algemeen'!$B$3:$C$74,2),"")</f>
        <v/>
      </c>
      <c r="V2801" s="69"/>
      <c r="W2801" s="69"/>
      <c r="X2801" s="69"/>
      <c r="Y2801" s="69"/>
      <c r="AB2801" s="173"/>
      <c r="AG2801" s="167"/>
    </row>
    <row r="2802" spans="1:33" x14ac:dyDescent="0.3">
      <c r="A2802" s="263" t="str">
        <f t="shared" si="86"/>
        <v>Groen</v>
      </c>
      <c r="B2802" s="284" t="str">
        <f t="shared" si="87"/>
        <v>Faunavoorziening</v>
      </c>
      <c r="C2802" s="69"/>
      <c r="D2802" s="69"/>
      <c r="E2802" s="87"/>
      <c r="H2802" s="69"/>
      <c r="R2802" s="69"/>
      <c r="S2802" s="69"/>
      <c r="T2802" s="250" t="str">
        <f>IF(ISTEXT(S2802),VLOOKUP(S2802,'_Keuzelijst Algemeen'!$B$3:$C$74,2),"")</f>
        <v/>
      </c>
      <c r="V2802" s="69"/>
      <c r="W2802" s="69"/>
      <c r="X2802" s="69"/>
      <c r="Y2802" s="69"/>
      <c r="AB2802" s="173"/>
      <c r="AG2802" s="167"/>
    </row>
    <row r="2803" spans="1:33" x14ac:dyDescent="0.3">
      <c r="A2803" s="263" t="str">
        <f t="shared" si="86"/>
        <v>Groen</v>
      </c>
      <c r="B2803" s="284" t="str">
        <f t="shared" si="87"/>
        <v>Faunavoorziening</v>
      </c>
      <c r="C2803" s="69"/>
      <c r="D2803" s="69"/>
      <c r="E2803" s="87"/>
      <c r="H2803" s="69"/>
      <c r="R2803" s="69"/>
      <c r="S2803" s="69"/>
      <c r="T2803" s="250" t="str">
        <f>IF(ISTEXT(S2803),VLOOKUP(S2803,'_Keuzelijst Algemeen'!$B$3:$C$74,2),"")</f>
        <v/>
      </c>
      <c r="V2803" s="69"/>
      <c r="W2803" s="69"/>
      <c r="X2803" s="69"/>
      <c r="Y2803" s="69"/>
      <c r="AB2803" s="173"/>
      <c r="AG2803" s="167"/>
    </row>
    <row r="2804" spans="1:33" x14ac:dyDescent="0.3">
      <c r="A2804" s="263" t="str">
        <f t="shared" si="86"/>
        <v>Groen</v>
      </c>
      <c r="B2804" s="284" t="str">
        <f t="shared" si="87"/>
        <v>Faunavoorziening</v>
      </c>
      <c r="C2804" s="69"/>
      <c r="D2804" s="69"/>
      <c r="E2804" s="87"/>
      <c r="H2804" s="69"/>
      <c r="R2804" s="69"/>
      <c r="S2804" s="69"/>
      <c r="T2804" s="250" t="str">
        <f>IF(ISTEXT(S2804),VLOOKUP(S2804,'_Keuzelijst Algemeen'!$B$3:$C$74,2),"")</f>
        <v/>
      </c>
      <c r="V2804" s="69"/>
      <c r="W2804" s="69"/>
      <c r="X2804" s="69"/>
      <c r="Y2804" s="69"/>
      <c r="AB2804" s="173"/>
      <c r="AG2804" s="167"/>
    </row>
    <row r="2805" spans="1:33" x14ac:dyDescent="0.3">
      <c r="A2805" s="263" t="str">
        <f t="shared" si="86"/>
        <v>Groen</v>
      </c>
      <c r="B2805" s="284" t="str">
        <f t="shared" si="87"/>
        <v>Faunavoorziening</v>
      </c>
      <c r="C2805" s="69"/>
      <c r="D2805" s="69"/>
      <c r="E2805" s="87"/>
      <c r="H2805" s="69"/>
      <c r="R2805" s="69"/>
      <c r="S2805" s="69"/>
      <c r="T2805" s="250" t="str">
        <f>IF(ISTEXT(S2805),VLOOKUP(S2805,'_Keuzelijst Algemeen'!$B$3:$C$74,2),"")</f>
        <v/>
      </c>
      <c r="V2805" s="69"/>
      <c r="W2805" s="69"/>
      <c r="X2805" s="69"/>
      <c r="Y2805" s="69"/>
      <c r="AB2805" s="173"/>
      <c r="AG2805" s="167"/>
    </row>
    <row r="2806" spans="1:33" x14ac:dyDescent="0.3">
      <c r="A2806" s="263" t="str">
        <f t="shared" si="86"/>
        <v>Groen</v>
      </c>
      <c r="B2806" s="284" t="str">
        <f t="shared" si="87"/>
        <v>Faunavoorziening</v>
      </c>
      <c r="C2806" s="69"/>
      <c r="D2806" s="69"/>
      <c r="E2806" s="87"/>
      <c r="H2806" s="69"/>
      <c r="R2806" s="69"/>
      <c r="S2806" s="69"/>
      <c r="T2806" s="250" t="str">
        <f>IF(ISTEXT(S2806),VLOOKUP(S2806,'_Keuzelijst Algemeen'!$B$3:$C$74,2),"")</f>
        <v/>
      </c>
      <c r="V2806" s="69"/>
      <c r="W2806" s="69"/>
      <c r="X2806" s="69"/>
      <c r="Y2806" s="69"/>
      <c r="AB2806" s="173"/>
      <c r="AG2806" s="167"/>
    </row>
    <row r="2807" spans="1:33" x14ac:dyDescent="0.3">
      <c r="A2807" s="263" t="str">
        <f t="shared" si="86"/>
        <v>Groen</v>
      </c>
      <c r="B2807" s="284" t="str">
        <f t="shared" si="87"/>
        <v>Faunavoorziening</v>
      </c>
      <c r="C2807" s="69"/>
      <c r="D2807" s="69"/>
      <c r="E2807" s="87"/>
      <c r="H2807" s="69"/>
      <c r="R2807" s="69"/>
      <c r="S2807" s="69"/>
      <c r="T2807" s="250" t="str">
        <f>IF(ISTEXT(S2807),VLOOKUP(S2807,'_Keuzelijst Algemeen'!$B$3:$C$74,2),"")</f>
        <v/>
      </c>
      <c r="V2807" s="69"/>
      <c r="W2807" s="69"/>
      <c r="X2807" s="69"/>
      <c r="Y2807" s="69"/>
      <c r="AB2807" s="173"/>
      <c r="AG2807" s="167"/>
    </row>
    <row r="2808" spans="1:33" x14ac:dyDescent="0.3">
      <c r="A2808" s="263" t="str">
        <f t="shared" si="86"/>
        <v>Groen</v>
      </c>
      <c r="B2808" s="284" t="str">
        <f t="shared" si="87"/>
        <v>Faunavoorziening</v>
      </c>
      <c r="C2808" s="69"/>
      <c r="D2808" s="69"/>
      <c r="E2808" s="87"/>
      <c r="H2808" s="69"/>
      <c r="R2808" s="69"/>
      <c r="S2808" s="69"/>
      <c r="T2808" s="250" t="str">
        <f>IF(ISTEXT(S2808),VLOOKUP(S2808,'_Keuzelijst Algemeen'!$B$3:$C$74,2),"")</f>
        <v/>
      </c>
      <c r="V2808" s="69"/>
      <c r="W2808" s="69"/>
      <c r="X2808" s="69"/>
      <c r="Y2808" s="69"/>
      <c r="AB2808" s="173"/>
      <c r="AG2808" s="167"/>
    </row>
    <row r="2809" spans="1:33" x14ac:dyDescent="0.3">
      <c r="A2809" s="263" t="str">
        <f t="shared" si="86"/>
        <v>Groen</v>
      </c>
      <c r="B2809" s="284" t="str">
        <f t="shared" si="87"/>
        <v>Faunavoorziening</v>
      </c>
      <c r="C2809" s="69"/>
      <c r="D2809" s="69"/>
      <c r="E2809" s="87"/>
      <c r="H2809" s="69"/>
      <c r="R2809" s="69"/>
      <c r="S2809" s="69"/>
      <c r="T2809" s="250" t="str">
        <f>IF(ISTEXT(S2809),VLOOKUP(S2809,'_Keuzelijst Algemeen'!$B$3:$C$74,2),"")</f>
        <v/>
      </c>
      <c r="V2809" s="69"/>
      <c r="W2809" s="69"/>
      <c r="X2809" s="69"/>
      <c r="Y2809" s="69"/>
      <c r="AB2809" s="173"/>
      <c r="AG2809" s="167"/>
    </row>
    <row r="2810" spans="1:33" x14ac:dyDescent="0.3">
      <c r="A2810" s="263" t="str">
        <f t="shared" si="86"/>
        <v>Groen</v>
      </c>
      <c r="B2810" s="284" t="str">
        <f t="shared" si="87"/>
        <v>Faunavoorziening</v>
      </c>
      <c r="C2810" s="69"/>
      <c r="D2810" s="69"/>
      <c r="E2810" s="87"/>
      <c r="H2810" s="69"/>
      <c r="R2810" s="69"/>
      <c r="S2810" s="69"/>
      <c r="T2810" s="250" t="str">
        <f>IF(ISTEXT(S2810),VLOOKUP(S2810,'_Keuzelijst Algemeen'!$B$3:$C$74,2),"")</f>
        <v/>
      </c>
      <c r="V2810" s="69"/>
      <c r="W2810" s="69"/>
      <c r="X2810" s="69"/>
      <c r="Y2810" s="69"/>
      <c r="AB2810" s="173"/>
      <c r="AG2810" s="167"/>
    </row>
    <row r="2811" spans="1:33" x14ac:dyDescent="0.3">
      <c r="A2811" s="263" t="str">
        <f t="shared" si="86"/>
        <v>Groen</v>
      </c>
      <c r="B2811" s="284" t="str">
        <f t="shared" si="87"/>
        <v>Faunavoorziening</v>
      </c>
      <c r="C2811" s="69"/>
      <c r="D2811" s="69"/>
      <c r="E2811" s="87"/>
      <c r="H2811" s="69"/>
      <c r="R2811" s="69"/>
      <c r="S2811" s="69"/>
      <c r="T2811" s="250" t="str">
        <f>IF(ISTEXT(S2811),VLOOKUP(S2811,'_Keuzelijst Algemeen'!$B$3:$C$74,2),"")</f>
        <v/>
      </c>
      <c r="V2811" s="69"/>
      <c r="W2811" s="69"/>
      <c r="X2811" s="69"/>
      <c r="Y2811" s="69"/>
      <c r="AB2811" s="173"/>
      <c r="AG2811" s="167"/>
    </row>
    <row r="2812" spans="1:33" x14ac:dyDescent="0.3">
      <c r="A2812" s="263" t="str">
        <f t="shared" si="86"/>
        <v>Groen</v>
      </c>
      <c r="B2812" s="284" t="str">
        <f t="shared" si="87"/>
        <v>Faunavoorziening</v>
      </c>
      <c r="C2812" s="69"/>
      <c r="D2812" s="69"/>
      <c r="E2812" s="87"/>
      <c r="H2812" s="69"/>
      <c r="R2812" s="69"/>
      <c r="S2812" s="69"/>
      <c r="T2812" s="250" t="str">
        <f>IF(ISTEXT(S2812),VLOOKUP(S2812,'_Keuzelijst Algemeen'!$B$3:$C$74,2),"")</f>
        <v/>
      </c>
      <c r="V2812" s="69"/>
      <c r="W2812" s="69"/>
      <c r="X2812" s="69"/>
      <c r="Y2812" s="69"/>
      <c r="AB2812" s="173"/>
      <c r="AG2812" s="167"/>
    </row>
    <row r="2813" spans="1:33" x14ac:dyDescent="0.3">
      <c r="A2813" s="263" t="str">
        <f t="shared" si="86"/>
        <v>Groen</v>
      </c>
      <c r="B2813" s="284" t="str">
        <f t="shared" si="87"/>
        <v>Faunavoorziening</v>
      </c>
      <c r="C2813" s="69"/>
      <c r="D2813" s="69"/>
      <c r="E2813" s="87"/>
      <c r="H2813" s="69"/>
      <c r="R2813" s="69"/>
      <c r="S2813" s="69"/>
      <c r="T2813" s="250" t="str">
        <f>IF(ISTEXT(S2813),VLOOKUP(S2813,'_Keuzelijst Algemeen'!$B$3:$C$74,2),"")</f>
        <v/>
      </c>
      <c r="V2813" s="69"/>
      <c r="W2813" s="69"/>
      <c r="X2813" s="69"/>
      <c r="Y2813" s="69"/>
      <c r="AB2813" s="173"/>
      <c r="AG2813" s="167"/>
    </row>
    <row r="2814" spans="1:33" x14ac:dyDescent="0.3">
      <c r="A2814" s="263" t="str">
        <f t="shared" si="86"/>
        <v>Groen</v>
      </c>
      <c r="B2814" s="284" t="str">
        <f t="shared" si="87"/>
        <v>Faunavoorziening</v>
      </c>
      <c r="C2814" s="69"/>
      <c r="D2814" s="69"/>
      <c r="E2814" s="87"/>
      <c r="H2814" s="69"/>
      <c r="R2814" s="69"/>
      <c r="S2814" s="69"/>
      <c r="T2814" s="250" t="str">
        <f>IF(ISTEXT(S2814),VLOOKUP(S2814,'_Keuzelijst Algemeen'!$B$3:$C$74,2),"")</f>
        <v/>
      </c>
      <c r="V2814" s="69"/>
      <c r="W2814" s="69"/>
      <c r="X2814" s="69"/>
      <c r="Y2814" s="69"/>
      <c r="AB2814" s="173"/>
      <c r="AG2814" s="167"/>
    </row>
    <row r="2815" spans="1:33" x14ac:dyDescent="0.3">
      <c r="A2815" s="263" t="str">
        <f t="shared" si="86"/>
        <v>Groen</v>
      </c>
      <c r="B2815" s="284" t="str">
        <f t="shared" si="87"/>
        <v>Faunavoorziening</v>
      </c>
      <c r="C2815" s="69"/>
      <c r="D2815" s="69"/>
      <c r="E2815" s="87"/>
      <c r="H2815" s="69"/>
      <c r="R2815" s="69"/>
      <c r="S2815" s="69"/>
      <c r="T2815" s="250" t="str">
        <f>IF(ISTEXT(S2815),VLOOKUP(S2815,'_Keuzelijst Algemeen'!$B$3:$C$74,2),"")</f>
        <v/>
      </c>
      <c r="V2815" s="69"/>
      <c r="W2815" s="69"/>
      <c r="X2815" s="69"/>
      <c r="Y2815" s="69"/>
      <c r="AB2815" s="173"/>
      <c r="AG2815" s="167"/>
    </row>
    <row r="2816" spans="1:33" x14ac:dyDescent="0.3">
      <c r="A2816" s="263" t="str">
        <f t="shared" si="86"/>
        <v>Groen</v>
      </c>
      <c r="B2816" s="284" t="str">
        <f t="shared" si="87"/>
        <v>Faunavoorziening</v>
      </c>
      <c r="C2816" s="69"/>
      <c r="D2816" s="69"/>
      <c r="E2816" s="87"/>
      <c r="H2816" s="69"/>
      <c r="R2816" s="69"/>
      <c r="S2816" s="69"/>
      <c r="T2816" s="250" t="str">
        <f>IF(ISTEXT(S2816),VLOOKUP(S2816,'_Keuzelijst Algemeen'!$B$3:$C$74,2),"")</f>
        <v/>
      </c>
      <c r="V2816" s="69"/>
      <c r="W2816" s="69"/>
      <c r="X2816" s="69"/>
      <c r="Y2816" s="69"/>
      <c r="AB2816" s="173"/>
      <c r="AG2816" s="167"/>
    </row>
    <row r="2817" spans="1:33" x14ac:dyDescent="0.3">
      <c r="A2817" s="263" t="str">
        <f t="shared" si="86"/>
        <v>Groen</v>
      </c>
      <c r="B2817" s="284" t="str">
        <f t="shared" si="87"/>
        <v>Faunavoorziening</v>
      </c>
      <c r="C2817" s="69"/>
      <c r="D2817" s="69"/>
      <c r="E2817" s="87"/>
      <c r="H2817" s="69"/>
      <c r="R2817" s="69"/>
      <c r="S2817" s="69"/>
      <c r="T2817" s="250" t="str">
        <f>IF(ISTEXT(S2817),VLOOKUP(S2817,'_Keuzelijst Algemeen'!$B$3:$C$74,2),"")</f>
        <v/>
      </c>
      <c r="V2817" s="69"/>
      <c r="W2817" s="69"/>
      <c r="X2817" s="69"/>
      <c r="Y2817" s="69"/>
      <c r="AB2817" s="173"/>
      <c r="AG2817" s="167"/>
    </row>
    <row r="2818" spans="1:33" x14ac:dyDescent="0.3">
      <c r="A2818" s="263" t="str">
        <f t="shared" si="86"/>
        <v>Groen</v>
      </c>
      <c r="B2818" s="284" t="str">
        <f t="shared" si="87"/>
        <v>Faunavoorziening</v>
      </c>
      <c r="C2818" s="69"/>
      <c r="D2818" s="69"/>
      <c r="E2818" s="87"/>
      <c r="H2818" s="69"/>
      <c r="R2818" s="69"/>
      <c r="S2818" s="69"/>
      <c r="T2818" s="250" t="str">
        <f>IF(ISTEXT(S2818),VLOOKUP(S2818,'_Keuzelijst Algemeen'!$B$3:$C$74,2),"")</f>
        <v/>
      </c>
      <c r="V2818" s="69"/>
      <c r="W2818" s="69"/>
      <c r="X2818" s="69"/>
      <c r="Y2818" s="69"/>
      <c r="AB2818" s="173"/>
      <c r="AG2818" s="167"/>
    </row>
    <row r="2819" spans="1:33" x14ac:dyDescent="0.3">
      <c r="A2819" s="263" t="str">
        <f t="shared" si="86"/>
        <v>Groen</v>
      </c>
      <c r="B2819" s="284" t="str">
        <f t="shared" si="87"/>
        <v>Faunavoorziening</v>
      </c>
      <c r="C2819" s="69"/>
      <c r="D2819" s="69"/>
      <c r="E2819" s="87"/>
      <c r="H2819" s="69"/>
      <c r="R2819" s="69"/>
      <c r="S2819" s="69"/>
      <c r="T2819" s="250" t="str">
        <f>IF(ISTEXT(S2819),VLOOKUP(S2819,'_Keuzelijst Algemeen'!$B$3:$C$74,2),"")</f>
        <v/>
      </c>
      <c r="V2819" s="69"/>
      <c r="W2819" s="69"/>
      <c r="X2819" s="69"/>
      <c r="Y2819" s="69"/>
      <c r="AB2819" s="173"/>
      <c r="AG2819" s="167"/>
    </row>
    <row r="2820" spans="1:33" x14ac:dyDescent="0.3">
      <c r="A2820" s="263" t="str">
        <f t="shared" ref="A2820:A2883" si="88">$A$2</f>
        <v>Groen</v>
      </c>
      <c r="B2820" s="284" t="str">
        <f t="shared" si="87"/>
        <v>Faunavoorziening</v>
      </c>
      <c r="C2820" s="69"/>
      <c r="D2820" s="69"/>
      <c r="E2820" s="87"/>
      <c r="H2820" s="69"/>
      <c r="R2820" s="69"/>
      <c r="S2820" s="69"/>
      <c r="T2820" s="250" t="str">
        <f>IF(ISTEXT(S2820),VLOOKUP(S2820,'_Keuzelijst Algemeen'!$B$3:$C$74,2),"")</f>
        <v/>
      </c>
      <c r="V2820" s="69"/>
      <c r="W2820" s="69"/>
      <c r="X2820" s="69"/>
      <c r="Y2820" s="69"/>
      <c r="AB2820" s="173"/>
      <c r="AG2820" s="167"/>
    </row>
    <row r="2821" spans="1:33" x14ac:dyDescent="0.3">
      <c r="A2821" s="263" t="str">
        <f t="shared" si="88"/>
        <v>Groen</v>
      </c>
      <c r="B2821" s="284" t="str">
        <f t="shared" ref="B2821:B2884" si="89">$B$2</f>
        <v>Faunavoorziening</v>
      </c>
      <c r="C2821" s="69"/>
      <c r="D2821" s="69"/>
      <c r="E2821" s="87"/>
      <c r="H2821" s="69"/>
      <c r="R2821" s="69"/>
      <c r="S2821" s="69"/>
      <c r="T2821" s="250" t="str">
        <f>IF(ISTEXT(S2821),VLOOKUP(S2821,'_Keuzelijst Algemeen'!$B$3:$C$74,2),"")</f>
        <v/>
      </c>
      <c r="V2821" s="69"/>
      <c r="W2821" s="69"/>
      <c r="X2821" s="69"/>
      <c r="Y2821" s="69"/>
      <c r="AB2821" s="173"/>
      <c r="AG2821" s="167"/>
    </row>
    <row r="2822" spans="1:33" x14ac:dyDescent="0.3">
      <c r="A2822" s="263" t="str">
        <f t="shared" si="88"/>
        <v>Groen</v>
      </c>
      <c r="B2822" s="284" t="str">
        <f t="shared" si="89"/>
        <v>Faunavoorziening</v>
      </c>
      <c r="C2822" s="69"/>
      <c r="D2822" s="69"/>
      <c r="E2822" s="87"/>
      <c r="H2822" s="69"/>
      <c r="R2822" s="69"/>
      <c r="S2822" s="69"/>
      <c r="T2822" s="250" t="str">
        <f>IF(ISTEXT(S2822),VLOOKUP(S2822,'_Keuzelijst Algemeen'!$B$3:$C$74,2),"")</f>
        <v/>
      </c>
      <c r="V2822" s="69"/>
      <c r="W2822" s="69"/>
      <c r="X2822" s="69"/>
      <c r="Y2822" s="69"/>
      <c r="AB2822" s="173"/>
      <c r="AG2822" s="167"/>
    </row>
    <row r="2823" spans="1:33" x14ac:dyDescent="0.3">
      <c r="A2823" s="263" t="str">
        <f t="shared" si="88"/>
        <v>Groen</v>
      </c>
      <c r="B2823" s="284" t="str">
        <f t="shared" si="89"/>
        <v>Faunavoorziening</v>
      </c>
      <c r="C2823" s="69"/>
      <c r="D2823" s="69"/>
      <c r="E2823" s="87"/>
      <c r="H2823" s="69"/>
      <c r="R2823" s="69"/>
      <c r="S2823" s="69"/>
      <c r="T2823" s="250" t="str">
        <f>IF(ISTEXT(S2823),VLOOKUP(S2823,'_Keuzelijst Algemeen'!$B$3:$C$74,2),"")</f>
        <v/>
      </c>
      <c r="V2823" s="69"/>
      <c r="W2823" s="69"/>
      <c r="X2823" s="69"/>
      <c r="Y2823" s="69"/>
      <c r="AB2823" s="173"/>
      <c r="AG2823" s="167"/>
    </row>
    <row r="2824" spans="1:33" x14ac:dyDescent="0.3">
      <c r="A2824" s="263" t="str">
        <f t="shared" si="88"/>
        <v>Groen</v>
      </c>
      <c r="B2824" s="284" t="str">
        <f t="shared" si="89"/>
        <v>Faunavoorziening</v>
      </c>
      <c r="C2824" s="69"/>
      <c r="D2824" s="69"/>
      <c r="E2824" s="87"/>
      <c r="H2824" s="69"/>
      <c r="R2824" s="69"/>
      <c r="S2824" s="69"/>
      <c r="T2824" s="250" t="str">
        <f>IF(ISTEXT(S2824),VLOOKUP(S2824,'_Keuzelijst Algemeen'!$B$3:$C$74,2),"")</f>
        <v/>
      </c>
      <c r="V2824" s="69"/>
      <c r="W2824" s="69"/>
      <c r="X2824" s="69"/>
      <c r="Y2824" s="69"/>
      <c r="AB2824" s="173"/>
      <c r="AG2824" s="167"/>
    </row>
    <row r="2825" spans="1:33" x14ac:dyDescent="0.3">
      <c r="A2825" s="263" t="str">
        <f t="shared" si="88"/>
        <v>Groen</v>
      </c>
      <c r="B2825" s="284" t="str">
        <f t="shared" si="89"/>
        <v>Faunavoorziening</v>
      </c>
      <c r="C2825" s="69"/>
      <c r="D2825" s="69"/>
      <c r="E2825" s="87"/>
      <c r="H2825" s="69"/>
      <c r="R2825" s="69"/>
      <c r="S2825" s="69"/>
      <c r="T2825" s="250" t="str">
        <f>IF(ISTEXT(S2825),VLOOKUP(S2825,'_Keuzelijst Algemeen'!$B$3:$C$74,2),"")</f>
        <v/>
      </c>
      <c r="V2825" s="69"/>
      <c r="W2825" s="69"/>
      <c r="X2825" s="69"/>
      <c r="Y2825" s="69"/>
      <c r="AB2825" s="173"/>
      <c r="AG2825" s="167"/>
    </row>
    <row r="2826" spans="1:33" x14ac:dyDescent="0.3">
      <c r="A2826" s="263" t="str">
        <f t="shared" si="88"/>
        <v>Groen</v>
      </c>
      <c r="B2826" s="284" t="str">
        <f t="shared" si="89"/>
        <v>Faunavoorziening</v>
      </c>
      <c r="C2826" s="69"/>
      <c r="D2826" s="69"/>
      <c r="E2826" s="87"/>
      <c r="H2826" s="69"/>
      <c r="R2826" s="69"/>
      <c r="S2826" s="69"/>
      <c r="T2826" s="250" t="str">
        <f>IF(ISTEXT(S2826),VLOOKUP(S2826,'_Keuzelijst Algemeen'!$B$3:$C$74,2),"")</f>
        <v/>
      </c>
      <c r="V2826" s="69"/>
      <c r="W2826" s="69"/>
      <c r="X2826" s="69"/>
      <c r="Y2826" s="69"/>
      <c r="AB2826" s="173"/>
      <c r="AG2826" s="167"/>
    </row>
    <row r="2827" spans="1:33" x14ac:dyDescent="0.3">
      <c r="A2827" s="263" t="str">
        <f t="shared" si="88"/>
        <v>Groen</v>
      </c>
      <c r="B2827" s="284" t="str">
        <f t="shared" si="89"/>
        <v>Faunavoorziening</v>
      </c>
      <c r="C2827" s="69"/>
      <c r="D2827" s="69"/>
      <c r="E2827" s="87"/>
      <c r="H2827" s="69"/>
      <c r="R2827" s="69"/>
      <c r="S2827" s="69"/>
      <c r="T2827" s="250" t="str">
        <f>IF(ISTEXT(S2827),VLOOKUP(S2827,'_Keuzelijst Algemeen'!$B$3:$C$74,2),"")</f>
        <v/>
      </c>
      <c r="V2827" s="69"/>
      <c r="W2827" s="69"/>
      <c r="X2827" s="69"/>
      <c r="Y2827" s="69"/>
      <c r="AB2827" s="173"/>
      <c r="AG2827" s="167"/>
    </row>
    <row r="2828" spans="1:33" x14ac:dyDescent="0.3">
      <c r="A2828" s="263" t="str">
        <f t="shared" si="88"/>
        <v>Groen</v>
      </c>
      <c r="B2828" s="284" t="str">
        <f t="shared" si="89"/>
        <v>Faunavoorziening</v>
      </c>
      <c r="C2828" s="69"/>
      <c r="D2828" s="69"/>
      <c r="E2828" s="87"/>
      <c r="H2828" s="69"/>
      <c r="R2828" s="69"/>
      <c r="S2828" s="69"/>
      <c r="T2828" s="250" t="str">
        <f>IF(ISTEXT(S2828),VLOOKUP(S2828,'_Keuzelijst Algemeen'!$B$3:$C$74,2),"")</f>
        <v/>
      </c>
      <c r="V2828" s="69"/>
      <c r="W2828" s="69"/>
      <c r="X2828" s="69"/>
      <c r="Y2828" s="69"/>
      <c r="AB2828" s="173"/>
      <c r="AG2828" s="167"/>
    </row>
    <row r="2829" spans="1:33" x14ac:dyDescent="0.3">
      <c r="A2829" s="263" t="str">
        <f t="shared" si="88"/>
        <v>Groen</v>
      </c>
      <c r="B2829" s="284" t="str">
        <f t="shared" si="89"/>
        <v>Faunavoorziening</v>
      </c>
      <c r="C2829" s="69"/>
      <c r="D2829" s="69"/>
      <c r="E2829" s="87"/>
      <c r="H2829" s="69"/>
      <c r="R2829" s="69"/>
      <c r="S2829" s="69"/>
      <c r="T2829" s="250" t="str">
        <f>IF(ISTEXT(S2829),VLOOKUP(S2829,'_Keuzelijst Algemeen'!$B$3:$C$74,2),"")</f>
        <v/>
      </c>
      <c r="V2829" s="69"/>
      <c r="W2829" s="69"/>
      <c r="X2829" s="69"/>
      <c r="Y2829" s="69"/>
      <c r="AB2829" s="173"/>
      <c r="AG2829" s="167"/>
    </row>
    <row r="2830" spans="1:33" x14ac:dyDescent="0.3">
      <c r="A2830" s="263" t="str">
        <f t="shared" si="88"/>
        <v>Groen</v>
      </c>
      <c r="B2830" s="284" t="str">
        <f t="shared" si="89"/>
        <v>Faunavoorziening</v>
      </c>
      <c r="C2830" s="69"/>
      <c r="D2830" s="69"/>
      <c r="E2830" s="87"/>
      <c r="H2830" s="69"/>
      <c r="R2830" s="69"/>
      <c r="S2830" s="69"/>
      <c r="T2830" s="250" t="str">
        <f>IF(ISTEXT(S2830),VLOOKUP(S2830,'_Keuzelijst Algemeen'!$B$3:$C$74,2),"")</f>
        <v/>
      </c>
      <c r="V2830" s="69"/>
      <c r="W2830" s="69"/>
      <c r="X2830" s="69"/>
      <c r="Y2830" s="69"/>
      <c r="AB2830" s="173"/>
      <c r="AG2830" s="167"/>
    </row>
    <row r="2831" spans="1:33" x14ac:dyDescent="0.3">
      <c r="A2831" s="263" t="str">
        <f t="shared" si="88"/>
        <v>Groen</v>
      </c>
      <c r="B2831" s="284" t="str">
        <f t="shared" si="89"/>
        <v>Faunavoorziening</v>
      </c>
      <c r="C2831" s="69"/>
      <c r="D2831" s="69"/>
      <c r="E2831" s="87"/>
      <c r="H2831" s="69"/>
      <c r="R2831" s="69"/>
      <c r="S2831" s="69"/>
      <c r="T2831" s="250" t="str">
        <f>IF(ISTEXT(S2831),VLOOKUP(S2831,'_Keuzelijst Algemeen'!$B$3:$C$74,2),"")</f>
        <v/>
      </c>
      <c r="V2831" s="69"/>
      <c r="W2831" s="69"/>
      <c r="X2831" s="69"/>
      <c r="Y2831" s="69"/>
      <c r="AB2831" s="173"/>
      <c r="AG2831" s="167"/>
    </row>
    <row r="2832" spans="1:33" x14ac:dyDescent="0.3">
      <c r="A2832" s="263" t="str">
        <f t="shared" si="88"/>
        <v>Groen</v>
      </c>
      <c r="B2832" s="284" t="str">
        <f t="shared" si="89"/>
        <v>Faunavoorziening</v>
      </c>
      <c r="C2832" s="69"/>
      <c r="D2832" s="69"/>
      <c r="E2832" s="87"/>
      <c r="H2832" s="69"/>
      <c r="R2832" s="69"/>
      <c r="S2832" s="69"/>
      <c r="T2832" s="250" t="str">
        <f>IF(ISTEXT(S2832),VLOOKUP(S2832,'_Keuzelijst Algemeen'!$B$3:$C$74,2),"")</f>
        <v/>
      </c>
      <c r="V2832" s="69"/>
      <c r="W2832" s="69"/>
      <c r="X2832" s="69"/>
      <c r="Y2832" s="69"/>
      <c r="AB2832" s="173"/>
      <c r="AG2832" s="167"/>
    </row>
    <row r="2833" spans="1:33" x14ac:dyDescent="0.3">
      <c r="A2833" s="263" t="str">
        <f t="shared" si="88"/>
        <v>Groen</v>
      </c>
      <c r="B2833" s="284" t="str">
        <f t="shared" si="89"/>
        <v>Faunavoorziening</v>
      </c>
      <c r="C2833" s="69"/>
      <c r="D2833" s="69"/>
      <c r="E2833" s="87"/>
      <c r="H2833" s="69"/>
      <c r="R2833" s="69"/>
      <c r="S2833" s="69"/>
      <c r="T2833" s="250" t="str">
        <f>IF(ISTEXT(S2833),VLOOKUP(S2833,'_Keuzelijst Algemeen'!$B$3:$C$74,2),"")</f>
        <v/>
      </c>
      <c r="V2833" s="69"/>
      <c r="W2833" s="69"/>
      <c r="X2833" s="69"/>
      <c r="Y2833" s="69"/>
      <c r="AB2833" s="173"/>
      <c r="AG2833" s="167"/>
    </row>
    <row r="2834" spans="1:33" x14ac:dyDescent="0.3">
      <c r="A2834" s="263" t="str">
        <f t="shared" si="88"/>
        <v>Groen</v>
      </c>
      <c r="B2834" s="284" t="str">
        <f t="shared" si="89"/>
        <v>Faunavoorziening</v>
      </c>
      <c r="C2834" s="69"/>
      <c r="D2834" s="69"/>
      <c r="E2834" s="87"/>
      <c r="H2834" s="69"/>
      <c r="R2834" s="69"/>
      <c r="S2834" s="69"/>
      <c r="T2834" s="250" t="str">
        <f>IF(ISTEXT(S2834),VLOOKUP(S2834,'_Keuzelijst Algemeen'!$B$3:$C$74,2),"")</f>
        <v/>
      </c>
      <c r="V2834" s="69"/>
      <c r="W2834" s="69"/>
      <c r="X2834" s="69"/>
      <c r="Y2834" s="69"/>
      <c r="AB2834" s="173"/>
      <c r="AG2834" s="167"/>
    </row>
    <row r="2835" spans="1:33" x14ac:dyDescent="0.3">
      <c r="A2835" s="263" t="str">
        <f t="shared" si="88"/>
        <v>Groen</v>
      </c>
      <c r="B2835" s="284" t="str">
        <f t="shared" si="89"/>
        <v>Faunavoorziening</v>
      </c>
      <c r="C2835" s="69"/>
      <c r="D2835" s="69"/>
      <c r="E2835" s="87"/>
      <c r="H2835" s="69"/>
      <c r="R2835" s="69"/>
      <c r="S2835" s="69"/>
      <c r="T2835" s="250" t="str">
        <f>IF(ISTEXT(S2835),VLOOKUP(S2835,'_Keuzelijst Algemeen'!$B$3:$C$74,2),"")</f>
        <v/>
      </c>
      <c r="V2835" s="69"/>
      <c r="W2835" s="69"/>
      <c r="X2835" s="69"/>
      <c r="Y2835" s="69"/>
      <c r="AB2835" s="173"/>
      <c r="AG2835" s="167"/>
    </row>
    <row r="2836" spans="1:33" x14ac:dyDescent="0.3">
      <c r="A2836" s="263" t="str">
        <f t="shared" si="88"/>
        <v>Groen</v>
      </c>
      <c r="B2836" s="284" t="str">
        <f t="shared" si="89"/>
        <v>Faunavoorziening</v>
      </c>
      <c r="C2836" s="69"/>
      <c r="D2836" s="69"/>
      <c r="E2836" s="87"/>
      <c r="H2836" s="69"/>
      <c r="R2836" s="69"/>
      <c r="S2836" s="69"/>
      <c r="T2836" s="250" t="str">
        <f>IF(ISTEXT(S2836),VLOOKUP(S2836,'_Keuzelijst Algemeen'!$B$3:$C$74,2),"")</f>
        <v/>
      </c>
      <c r="V2836" s="69"/>
      <c r="W2836" s="69"/>
      <c r="X2836" s="69"/>
      <c r="Y2836" s="69"/>
      <c r="AB2836" s="173"/>
      <c r="AG2836" s="167"/>
    </row>
    <row r="2837" spans="1:33" x14ac:dyDescent="0.3">
      <c r="A2837" s="263" t="str">
        <f t="shared" si="88"/>
        <v>Groen</v>
      </c>
      <c r="B2837" s="284" t="str">
        <f t="shared" si="89"/>
        <v>Faunavoorziening</v>
      </c>
      <c r="C2837" s="69"/>
      <c r="D2837" s="69"/>
      <c r="E2837" s="87"/>
      <c r="H2837" s="69"/>
      <c r="R2837" s="69"/>
      <c r="S2837" s="69"/>
      <c r="T2837" s="250" t="str">
        <f>IF(ISTEXT(S2837),VLOOKUP(S2837,'_Keuzelijst Algemeen'!$B$3:$C$74,2),"")</f>
        <v/>
      </c>
      <c r="V2837" s="69"/>
      <c r="W2837" s="69"/>
      <c r="X2837" s="69"/>
      <c r="Y2837" s="69"/>
      <c r="AB2837" s="173"/>
      <c r="AG2837" s="167"/>
    </row>
    <row r="2838" spans="1:33" x14ac:dyDescent="0.3">
      <c r="A2838" s="263" t="str">
        <f t="shared" si="88"/>
        <v>Groen</v>
      </c>
      <c r="B2838" s="284" t="str">
        <f t="shared" si="89"/>
        <v>Faunavoorziening</v>
      </c>
      <c r="C2838" s="69"/>
      <c r="D2838" s="69"/>
      <c r="E2838" s="87"/>
      <c r="H2838" s="69"/>
      <c r="R2838" s="69"/>
      <c r="S2838" s="69"/>
      <c r="T2838" s="250" t="str">
        <f>IF(ISTEXT(S2838),VLOOKUP(S2838,'_Keuzelijst Algemeen'!$B$3:$C$74,2),"")</f>
        <v/>
      </c>
      <c r="V2838" s="69"/>
      <c r="W2838" s="69"/>
      <c r="X2838" s="69"/>
      <c r="Y2838" s="69"/>
      <c r="AB2838" s="173"/>
      <c r="AG2838" s="167"/>
    </row>
    <row r="2839" spans="1:33" x14ac:dyDescent="0.3">
      <c r="A2839" s="263" t="str">
        <f t="shared" si="88"/>
        <v>Groen</v>
      </c>
      <c r="B2839" s="284" t="str">
        <f t="shared" si="89"/>
        <v>Faunavoorziening</v>
      </c>
      <c r="C2839" s="69"/>
      <c r="D2839" s="69"/>
      <c r="E2839" s="87"/>
      <c r="H2839" s="69"/>
      <c r="R2839" s="69"/>
      <c r="S2839" s="69"/>
      <c r="T2839" s="250" t="str">
        <f>IF(ISTEXT(S2839),VLOOKUP(S2839,'_Keuzelijst Algemeen'!$B$3:$C$74,2),"")</f>
        <v/>
      </c>
      <c r="V2839" s="69"/>
      <c r="W2839" s="69"/>
      <c r="X2839" s="69"/>
      <c r="Y2839" s="69"/>
      <c r="AB2839" s="173"/>
      <c r="AG2839" s="167"/>
    </row>
    <row r="2840" spans="1:33" x14ac:dyDescent="0.3">
      <c r="A2840" s="263" t="str">
        <f t="shared" si="88"/>
        <v>Groen</v>
      </c>
      <c r="B2840" s="284" t="str">
        <f t="shared" si="89"/>
        <v>Faunavoorziening</v>
      </c>
      <c r="C2840" s="69"/>
      <c r="D2840" s="69"/>
      <c r="E2840" s="87"/>
      <c r="H2840" s="69"/>
      <c r="R2840" s="69"/>
      <c r="S2840" s="69"/>
      <c r="T2840" s="250" t="str">
        <f>IF(ISTEXT(S2840),VLOOKUP(S2840,'_Keuzelijst Algemeen'!$B$3:$C$74,2),"")</f>
        <v/>
      </c>
      <c r="V2840" s="69"/>
      <c r="W2840" s="69"/>
      <c r="X2840" s="69"/>
      <c r="Y2840" s="69"/>
      <c r="AB2840" s="173"/>
      <c r="AG2840" s="167"/>
    </row>
    <row r="2841" spans="1:33" x14ac:dyDescent="0.3">
      <c r="A2841" s="263" t="str">
        <f t="shared" si="88"/>
        <v>Groen</v>
      </c>
      <c r="B2841" s="284" t="str">
        <f t="shared" si="89"/>
        <v>Faunavoorziening</v>
      </c>
      <c r="C2841" s="69"/>
      <c r="D2841" s="69"/>
      <c r="E2841" s="87"/>
      <c r="H2841" s="69"/>
      <c r="R2841" s="69"/>
      <c r="S2841" s="69"/>
      <c r="T2841" s="250" t="str">
        <f>IF(ISTEXT(S2841),VLOOKUP(S2841,'_Keuzelijst Algemeen'!$B$3:$C$74,2),"")</f>
        <v/>
      </c>
      <c r="V2841" s="69"/>
      <c r="W2841" s="69"/>
      <c r="X2841" s="69"/>
      <c r="Y2841" s="69"/>
      <c r="AB2841" s="173"/>
      <c r="AG2841" s="167"/>
    </row>
    <row r="2842" spans="1:33" x14ac:dyDescent="0.3">
      <c r="A2842" s="263" t="str">
        <f t="shared" si="88"/>
        <v>Groen</v>
      </c>
      <c r="B2842" s="284" t="str">
        <f t="shared" si="89"/>
        <v>Faunavoorziening</v>
      </c>
      <c r="C2842" s="69"/>
      <c r="D2842" s="69"/>
      <c r="E2842" s="87"/>
      <c r="H2842" s="69"/>
      <c r="R2842" s="69"/>
      <c r="S2842" s="69"/>
      <c r="T2842" s="250" t="str">
        <f>IF(ISTEXT(S2842),VLOOKUP(S2842,'_Keuzelijst Algemeen'!$B$3:$C$74,2),"")</f>
        <v/>
      </c>
      <c r="V2842" s="69"/>
      <c r="W2842" s="69"/>
      <c r="X2842" s="69"/>
      <c r="Y2842" s="69"/>
      <c r="AB2842" s="173"/>
      <c r="AG2842" s="167"/>
    </row>
    <row r="2843" spans="1:33" x14ac:dyDescent="0.3">
      <c r="A2843" s="263" t="str">
        <f t="shared" si="88"/>
        <v>Groen</v>
      </c>
      <c r="B2843" s="284" t="str">
        <f t="shared" si="89"/>
        <v>Faunavoorziening</v>
      </c>
      <c r="C2843" s="69"/>
      <c r="D2843" s="69"/>
      <c r="E2843" s="87"/>
      <c r="H2843" s="69"/>
      <c r="R2843" s="69"/>
      <c r="S2843" s="69"/>
      <c r="T2843" s="250" t="str">
        <f>IF(ISTEXT(S2843),VLOOKUP(S2843,'_Keuzelijst Algemeen'!$B$3:$C$74,2),"")</f>
        <v/>
      </c>
      <c r="V2843" s="69"/>
      <c r="W2843" s="69"/>
      <c r="X2843" s="69"/>
      <c r="Y2843" s="69"/>
      <c r="AB2843" s="173"/>
      <c r="AG2843" s="167"/>
    </row>
    <row r="2844" spans="1:33" x14ac:dyDescent="0.3">
      <c r="A2844" s="263" t="str">
        <f t="shared" si="88"/>
        <v>Groen</v>
      </c>
      <c r="B2844" s="284" t="str">
        <f t="shared" si="89"/>
        <v>Faunavoorziening</v>
      </c>
      <c r="C2844" s="69"/>
      <c r="D2844" s="69"/>
      <c r="E2844" s="87"/>
      <c r="H2844" s="69"/>
      <c r="R2844" s="69"/>
      <c r="S2844" s="69"/>
      <c r="T2844" s="250" t="str">
        <f>IF(ISTEXT(S2844),VLOOKUP(S2844,'_Keuzelijst Algemeen'!$B$3:$C$74,2),"")</f>
        <v/>
      </c>
      <c r="V2844" s="69"/>
      <c r="W2844" s="69"/>
      <c r="X2844" s="69"/>
      <c r="Y2844" s="69"/>
      <c r="AB2844" s="173"/>
      <c r="AG2844" s="167"/>
    </row>
    <row r="2845" spans="1:33" x14ac:dyDescent="0.3">
      <c r="A2845" s="263" t="str">
        <f t="shared" si="88"/>
        <v>Groen</v>
      </c>
      <c r="B2845" s="284" t="str">
        <f t="shared" si="89"/>
        <v>Faunavoorziening</v>
      </c>
      <c r="C2845" s="69"/>
      <c r="D2845" s="69"/>
      <c r="E2845" s="87"/>
      <c r="H2845" s="69"/>
      <c r="R2845" s="69"/>
      <c r="S2845" s="69"/>
      <c r="T2845" s="250" t="str">
        <f>IF(ISTEXT(S2845),VLOOKUP(S2845,'_Keuzelijst Algemeen'!$B$3:$C$74,2),"")</f>
        <v/>
      </c>
      <c r="V2845" s="69"/>
      <c r="W2845" s="69"/>
      <c r="X2845" s="69"/>
      <c r="Y2845" s="69"/>
      <c r="AB2845" s="173"/>
      <c r="AG2845" s="167"/>
    </row>
    <row r="2846" spans="1:33" x14ac:dyDescent="0.3">
      <c r="A2846" s="263" t="str">
        <f t="shared" si="88"/>
        <v>Groen</v>
      </c>
      <c r="B2846" s="284" t="str">
        <f t="shared" si="89"/>
        <v>Faunavoorziening</v>
      </c>
      <c r="C2846" s="69"/>
      <c r="D2846" s="69"/>
      <c r="E2846" s="87"/>
      <c r="H2846" s="69"/>
      <c r="R2846" s="69"/>
      <c r="S2846" s="69"/>
      <c r="T2846" s="250" t="str">
        <f>IF(ISTEXT(S2846),VLOOKUP(S2846,'_Keuzelijst Algemeen'!$B$3:$C$74,2),"")</f>
        <v/>
      </c>
      <c r="V2846" s="69"/>
      <c r="W2846" s="69"/>
      <c r="X2846" s="69"/>
      <c r="Y2846" s="69"/>
      <c r="AB2846" s="173"/>
      <c r="AG2846" s="167"/>
    </row>
    <row r="2847" spans="1:33" x14ac:dyDescent="0.3">
      <c r="A2847" s="263" t="str">
        <f t="shared" si="88"/>
        <v>Groen</v>
      </c>
      <c r="B2847" s="284" t="str">
        <f t="shared" si="89"/>
        <v>Faunavoorziening</v>
      </c>
      <c r="C2847" s="69"/>
      <c r="D2847" s="69"/>
      <c r="E2847" s="87"/>
      <c r="H2847" s="69"/>
      <c r="R2847" s="69"/>
      <c r="S2847" s="69"/>
      <c r="T2847" s="250" t="str">
        <f>IF(ISTEXT(S2847),VLOOKUP(S2847,'_Keuzelijst Algemeen'!$B$3:$C$74,2),"")</f>
        <v/>
      </c>
      <c r="V2847" s="69"/>
      <c r="W2847" s="69"/>
      <c r="X2847" s="69"/>
      <c r="Y2847" s="69"/>
      <c r="AB2847" s="173"/>
      <c r="AG2847" s="167"/>
    </row>
    <row r="2848" spans="1:33" x14ac:dyDescent="0.3">
      <c r="A2848" s="263" t="str">
        <f t="shared" si="88"/>
        <v>Groen</v>
      </c>
      <c r="B2848" s="284" t="str">
        <f t="shared" si="89"/>
        <v>Faunavoorziening</v>
      </c>
      <c r="C2848" s="69"/>
      <c r="D2848" s="69"/>
      <c r="E2848" s="87"/>
      <c r="H2848" s="69"/>
      <c r="R2848" s="69"/>
      <c r="S2848" s="69"/>
      <c r="T2848" s="250" t="str">
        <f>IF(ISTEXT(S2848),VLOOKUP(S2848,'_Keuzelijst Algemeen'!$B$3:$C$74,2),"")</f>
        <v/>
      </c>
      <c r="V2848" s="69"/>
      <c r="W2848" s="69"/>
      <c r="X2848" s="69"/>
      <c r="Y2848" s="69"/>
      <c r="AB2848" s="173"/>
      <c r="AG2848" s="167"/>
    </row>
    <row r="2849" spans="1:33" x14ac:dyDescent="0.3">
      <c r="A2849" s="263" t="str">
        <f t="shared" si="88"/>
        <v>Groen</v>
      </c>
      <c r="B2849" s="284" t="str">
        <f t="shared" si="89"/>
        <v>Faunavoorziening</v>
      </c>
      <c r="C2849" s="69"/>
      <c r="D2849" s="69"/>
      <c r="E2849" s="87"/>
      <c r="H2849" s="69"/>
      <c r="R2849" s="69"/>
      <c r="S2849" s="69"/>
      <c r="T2849" s="250" t="str">
        <f>IF(ISTEXT(S2849),VLOOKUP(S2849,'_Keuzelijst Algemeen'!$B$3:$C$74,2),"")</f>
        <v/>
      </c>
      <c r="V2849" s="69"/>
      <c r="W2849" s="69"/>
      <c r="X2849" s="69"/>
      <c r="Y2849" s="69"/>
      <c r="AB2849" s="173"/>
      <c r="AG2849" s="167"/>
    </row>
    <row r="2850" spans="1:33" x14ac:dyDescent="0.3">
      <c r="A2850" s="263" t="str">
        <f t="shared" si="88"/>
        <v>Groen</v>
      </c>
      <c r="B2850" s="284" t="str">
        <f t="shared" si="89"/>
        <v>Faunavoorziening</v>
      </c>
      <c r="C2850" s="69"/>
      <c r="D2850" s="69"/>
      <c r="E2850" s="87"/>
      <c r="H2850" s="69"/>
      <c r="R2850" s="69"/>
      <c r="S2850" s="69"/>
      <c r="T2850" s="250" t="str">
        <f>IF(ISTEXT(S2850),VLOOKUP(S2850,'_Keuzelijst Algemeen'!$B$3:$C$74,2),"")</f>
        <v/>
      </c>
      <c r="V2850" s="69"/>
      <c r="W2850" s="69"/>
      <c r="X2850" s="69"/>
      <c r="Y2850" s="69"/>
      <c r="AB2850" s="173"/>
      <c r="AG2850" s="167"/>
    </row>
    <row r="2851" spans="1:33" x14ac:dyDescent="0.3">
      <c r="A2851" s="263" t="str">
        <f t="shared" si="88"/>
        <v>Groen</v>
      </c>
      <c r="B2851" s="284" t="str">
        <f t="shared" si="89"/>
        <v>Faunavoorziening</v>
      </c>
      <c r="C2851" s="69"/>
      <c r="D2851" s="69"/>
      <c r="E2851" s="87"/>
      <c r="H2851" s="69"/>
      <c r="R2851" s="69"/>
      <c r="S2851" s="69"/>
      <c r="T2851" s="250" t="str">
        <f>IF(ISTEXT(S2851),VLOOKUP(S2851,'_Keuzelijst Algemeen'!$B$3:$C$74,2),"")</f>
        <v/>
      </c>
      <c r="V2851" s="69"/>
      <c r="W2851" s="69"/>
      <c r="X2851" s="69"/>
      <c r="Y2851" s="69"/>
      <c r="AB2851" s="173"/>
      <c r="AG2851" s="167"/>
    </row>
    <row r="2852" spans="1:33" x14ac:dyDescent="0.3">
      <c r="A2852" s="263" t="str">
        <f t="shared" si="88"/>
        <v>Groen</v>
      </c>
      <c r="B2852" s="284" t="str">
        <f t="shared" si="89"/>
        <v>Faunavoorziening</v>
      </c>
      <c r="C2852" s="69"/>
      <c r="D2852" s="69"/>
      <c r="E2852" s="87"/>
      <c r="H2852" s="69"/>
      <c r="R2852" s="69"/>
      <c r="S2852" s="69"/>
      <c r="T2852" s="250" t="str">
        <f>IF(ISTEXT(S2852),VLOOKUP(S2852,'_Keuzelijst Algemeen'!$B$3:$C$74,2),"")</f>
        <v/>
      </c>
      <c r="V2852" s="69"/>
      <c r="W2852" s="69"/>
      <c r="X2852" s="69"/>
      <c r="Y2852" s="69"/>
      <c r="AB2852" s="173"/>
      <c r="AG2852" s="167"/>
    </row>
    <row r="2853" spans="1:33" x14ac:dyDescent="0.3">
      <c r="A2853" s="263" t="str">
        <f t="shared" si="88"/>
        <v>Groen</v>
      </c>
      <c r="B2853" s="284" t="str">
        <f t="shared" si="89"/>
        <v>Faunavoorziening</v>
      </c>
      <c r="C2853" s="69"/>
      <c r="D2853" s="69"/>
      <c r="E2853" s="87"/>
      <c r="H2853" s="69"/>
      <c r="R2853" s="69"/>
      <c r="S2853" s="69"/>
      <c r="T2853" s="250" t="str">
        <f>IF(ISTEXT(S2853),VLOOKUP(S2853,'_Keuzelijst Algemeen'!$B$3:$C$74,2),"")</f>
        <v/>
      </c>
      <c r="V2853" s="69"/>
      <c r="W2853" s="69"/>
      <c r="X2853" s="69"/>
      <c r="Y2853" s="69"/>
      <c r="AB2853" s="173"/>
      <c r="AG2853" s="167"/>
    </row>
    <row r="2854" spans="1:33" x14ac:dyDescent="0.3">
      <c r="A2854" s="263" t="str">
        <f t="shared" si="88"/>
        <v>Groen</v>
      </c>
      <c r="B2854" s="284" t="str">
        <f t="shared" si="89"/>
        <v>Faunavoorziening</v>
      </c>
      <c r="C2854" s="69"/>
      <c r="D2854" s="69"/>
      <c r="E2854" s="87"/>
      <c r="H2854" s="69"/>
      <c r="R2854" s="69"/>
      <c r="S2854" s="69"/>
      <c r="T2854" s="250" t="str">
        <f>IF(ISTEXT(S2854),VLOOKUP(S2854,'_Keuzelijst Algemeen'!$B$3:$C$74,2),"")</f>
        <v/>
      </c>
      <c r="V2854" s="69"/>
      <c r="W2854" s="69"/>
      <c r="X2854" s="69"/>
      <c r="Y2854" s="69"/>
      <c r="AB2854" s="173"/>
      <c r="AG2854" s="167"/>
    </row>
    <row r="2855" spans="1:33" x14ac:dyDescent="0.3">
      <c r="A2855" s="263" t="str">
        <f t="shared" si="88"/>
        <v>Groen</v>
      </c>
      <c r="B2855" s="284" t="str">
        <f t="shared" si="89"/>
        <v>Faunavoorziening</v>
      </c>
      <c r="C2855" s="69"/>
      <c r="D2855" s="69"/>
      <c r="E2855" s="87"/>
      <c r="H2855" s="69"/>
      <c r="R2855" s="69"/>
      <c r="S2855" s="69"/>
      <c r="T2855" s="250" t="str">
        <f>IF(ISTEXT(S2855),VLOOKUP(S2855,'_Keuzelijst Algemeen'!$B$3:$C$74,2),"")</f>
        <v/>
      </c>
      <c r="V2855" s="69"/>
      <c r="W2855" s="69"/>
      <c r="X2855" s="69"/>
      <c r="Y2855" s="69"/>
      <c r="AB2855" s="173"/>
      <c r="AG2855" s="167"/>
    </row>
    <row r="2856" spans="1:33" x14ac:dyDescent="0.3">
      <c r="A2856" s="263" t="str">
        <f t="shared" si="88"/>
        <v>Groen</v>
      </c>
      <c r="B2856" s="284" t="str">
        <f t="shared" si="89"/>
        <v>Faunavoorziening</v>
      </c>
      <c r="C2856" s="69"/>
      <c r="D2856" s="69"/>
      <c r="E2856" s="87"/>
      <c r="H2856" s="69"/>
      <c r="R2856" s="69"/>
      <c r="S2856" s="69"/>
      <c r="T2856" s="250" t="str">
        <f>IF(ISTEXT(S2856),VLOOKUP(S2856,'_Keuzelijst Algemeen'!$B$3:$C$74,2),"")</f>
        <v/>
      </c>
      <c r="V2856" s="69"/>
      <c r="W2856" s="69"/>
      <c r="X2856" s="69"/>
      <c r="Y2856" s="69"/>
      <c r="AB2856" s="173"/>
      <c r="AG2856" s="167"/>
    </row>
    <row r="2857" spans="1:33" x14ac:dyDescent="0.3">
      <c r="A2857" s="263" t="str">
        <f t="shared" si="88"/>
        <v>Groen</v>
      </c>
      <c r="B2857" s="284" t="str">
        <f t="shared" si="89"/>
        <v>Faunavoorziening</v>
      </c>
      <c r="C2857" s="69"/>
      <c r="D2857" s="69"/>
      <c r="E2857" s="87"/>
      <c r="H2857" s="69"/>
      <c r="R2857" s="69"/>
      <c r="S2857" s="69"/>
      <c r="T2857" s="250" t="str">
        <f>IF(ISTEXT(S2857),VLOOKUP(S2857,'_Keuzelijst Algemeen'!$B$3:$C$74,2),"")</f>
        <v/>
      </c>
      <c r="V2857" s="69"/>
      <c r="W2857" s="69"/>
      <c r="X2857" s="69"/>
      <c r="Y2857" s="69"/>
      <c r="AB2857" s="173"/>
      <c r="AG2857" s="167"/>
    </row>
    <row r="2858" spans="1:33" x14ac:dyDescent="0.3">
      <c r="A2858" s="263" t="str">
        <f t="shared" si="88"/>
        <v>Groen</v>
      </c>
      <c r="B2858" s="284" t="str">
        <f t="shared" si="89"/>
        <v>Faunavoorziening</v>
      </c>
      <c r="C2858" s="69"/>
      <c r="D2858" s="69"/>
      <c r="E2858" s="87"/>
      <c r="H2858" s="69"/>
      <c r="R2858" s="69"/>
      <c r="S2858" s="69"/>
      <c r="T2858" s="250" t="str">
        <f>IF(ISTEXT(S2858),VLOOKUP(S2858,'_Keuzelijst Algemeen'!$B$3:$C$74,2),"")</f>
        <v/>
      </c>
      <c r="V2858" s="69"/>
      <c r="W2858" s="69"/>
      <c r="X2858" s="69"/>
      <c r="Y2858" s="69"/>
      <c r="AB2858" s="173"/>
      <c r="AG2858" s="167"/>
    </row>
    <row r="2859" spans="1:33" x14ac:dyDescent="0.3">
      <c r="A2859" s="263" t="str">
        <f t="shared" si="88"/>
        <v>Groen</v>
      </c>
      <c r="B2859" s="284" t="str">
        <f t="shared" si="89"/>
        <v>Faunavoorziening</v>
      </c>
      <c r="C2859" s="69"/>
      <c r="D2859" s="69"/>
      <c r="E2859" s="87"/>
      <c r="H2859" s="69"/>
      <c r="R2859" s="69"/>
      <c r="S2859" s="69"/>
      <c r="T2859" s="250" t="str">
        <f>IF(ISTEXT(S2859),VLOOKUP(S2859,'_Keuzelijst Algemeen'!$B$3:$C$74,2),"")</f>
        <v/>
      </c>
      <c r="V2859" s="69"/>
      <c r="W2859" s="69"/>
      <c r="X2859" s="69"/>
      <c r="Y2859" s="69"/>
      <c r="AB2859" s="173"/>
      <c r="AG2859" s="167"/>
    </row>
    <row r="2860" spans="1:33" x14ac:dyDescent="0.3">
      <c r="A2860" s="263" t="str">
        <f t="shared" si="88"/>
        <v>Groen</v>
      </c>
      <c r="B2860" s="284" t="str">
        <f t="shared" si="89"/>
        <v>Faunavoorziening</v>
      </c>
      <c r="C2860" s="69"/>
      <c r="D2860" s="69"/>
      <c r="E2860" s="87"/>
      <c r="H2860" s="69"/>
      <c r="R2860" s="69"/>
      <c r="S2860" s="69"/>
      <c r="T2860" s="250" t="str">
        <f>IF(ISTEXT(S2860),VLOOKUP(S2860,'_Keuzelijst Algemeen'!$B$3:$C$74,2),"")</f>
        <v/>
      </c>
      <c r="V2860" s="69"/>
      <c r="W2860" s="69"/>
      <c r="X2860" s="69"/>
      <c r="Y2860" s="69"/>
      <c r="AB2860" s="173"/>
      <c r="AG2860" s="167"/>
    </row>
    <row r="2861" spans="1:33" x14ac:dyDescent="0.3">
      <c r="A2861" s="263" t="str">
        <f t="shared" si="88"/>
        <v>Groen</v>
      </c>
      <c r="B2861" s="284" t="str">
        <f t="shared" si="89"/>
        <v>Faunavoorziening</v>
      </c>
      <c r="C2861" s="69"/>
      <c r="D2861" s="69"/>
      <c r="E2861" s="87"/>
      <c r="H2861" s="69"/>
      <c r="R2861" s="69"/>
      <c r="S2861" s="69"/>
      <c r="T2861" s="250" t="str">
        <f>IF(ISTEXT(S2861),VLOOKUP(S2861,'_Keuzelijst Algemeen'!$B$3:$C$74,2),"")</f>
        <v/>
      </c>
      <c r="V2861" s="69"/>
      <c r="W2861" s="69"/>
      <c r="X2861" s="69"/>
      <c r="Y2861" s="69"/>
      <c r="AB2861" s="173"/>
      <c r="AG2861" s="167"/>
    </row>
    <row r="2862" spans="1:33" x14ac:dyDescent="0.3">
      <c r="A2862" s="263" t="str">
        <f t="shared" si="88"/>
        <v>Groen</v>
      </c>
      <c r="B2862" s="284" t="str">
        <f t="shared" si="89"/>
        <v>Faunavoorziening</v>
      </c>
      <c r="C2862" s="69"/>
      <c r="D2862" s="69"/>
      <c r="E2862" s="87"/>
      <c r="H2862" s="69"/>
      <c r="R2862" s="69"/>
      <c r="S2862" s="69"/>
      <c r="T2862" s="250" t="str">
        <f>IF(ISTEXT(S2862),VLOOKUP(S2862,'_Keuzelijst Algemeen'!$B$3:$C$74,2),"")</f>
        <v/>
      </c>
      <c r="V2862" s="69"/>
      <c r="W2862" s="69"/>
      <c r="X2862" s="69"/>
      <c r="Y2862" s="69"/>
      <c r="AB2862" s="173"/>
      <c r="AG2862" s="167"/>
    </row>
    <row r="2863" spans="1:33" x14ac:dyDescent="0.3">
      <c r="A2863" s="263" t="str">
        <f t="shared" si="88"/>
        <v>Groen</v>
      </c>
      <c r="B2863" s="284" t="str">
        <f t="shared" si="89"/>
        <v>Faunavoorziening</v>
      </c>
      <c r="C2863" s="69"/>
      <c r="D2863" s="69"/>
      <c r="E2863" s="87"/>
      <c r="H2863" s="69"/>
      <c r="R2863" s="69"/>
      <c r="S2863" s="69"/>
      <c r="T2863" s="250" t="str">
        <f>IF(ISTEXT(S2863),VLOOKUP(S2863,'_Keuzelijst Algemeen'!$B$3:$C$74,2),"")</f>
        <v/>
      </c>
      <c r="V2863" s="69"/>
      <c r="W2863" s="69"/>
      <c r="X2863" s="69"/>
      <c r="Y2863" s="69"/>
      <c r="AB2863" s="173"/>
      <c r="AG2863" s="167"/>
    </row>
    <row r="2864" spans="1:33" x14ac:dyDescent="0.3">
      <c r="A2864" s="263" t="str">
        <f t="shared" si="88"/>
        <v>Groen</v>
      </c>
      <c r="B2864" s="284" t="str">
        <f t="shared" si="89"/>
        <v>Faunavoorziening</v>
      </c>
      <c r="C2864" s="69"/>
      <c r="D2864" s="69"/>
      <c r="E2864" s="87"/>
      <c r="H2864" s="69"/>
      <c r="R2864" s="69"/>
      <c r="S2864" s="69"/>
      <c r="T2864" s="250" t="str">
        <f>IF(ISTEXT(S2864),VLOOKUP(S2864,'_Keuzelijst Algemeen'!$B$3:$C$74,2),"")</f>
        <v/>
      </c>
      <c r="V2864" s="69"/>
      <c r="W2864" s="69"/>
      <c r="X2864" s="69"/>
      <c r="Y2864" s="69"/>
      <c r="AB2864" s="173"/>
      <c r="AG2864" s="167"/>
    </row>
    <row r="2865" spans="1:33" x14ac:dyDescent="0.3">
      <c r="A2865" s="263" t="str">
        <f t="shared" si="88"/>
        <v>Groen</v>
      </c>
      <c r="B2865" s="284" t="str">
        <f t="shared" si="89"/>
        <v>Faunavoorziening</v>
      </c>
      <c r="C2865" s="69"/>
      <c r="D2865" s="69"/>
      <c r="E2865" s="87"/>
      <c r="H2865" s="69"/>
      <c r="R2865" s="69"/>
      <c r="S2865" s="69"/>
      <c r="T2865" s="250" t="str">
        <f>IF(ISTEXT(S2865),VLOOKUP(S2865,'_Keuzelijst Algemeen'!$B$3:$C$74,2),"")</f>
        <v/>
      </c>
      <c r="V2865" s="69"/>
      <c r="W2865" s="69"/>
      <c r="X2865" s="69"/>
      <c r="Y2865" s="69"/>
      <c r="AB2865" s="173"/>
      <c r="AG2865" s="167"/>
    </row>
    <row r="2866" spans="1:33" x14ac:dyDescent="0.3">
      <c r="A2866" s="263" t="str">
        <f t="shared" si="88"/>
        <v>Groen</v>
      </c>
      <c r="B2866" s="284" t="str">
        <f t="shared" si="89"/>
        <v>Faunavoorziening</v>
      </c>
      <c r="C2866" s="69"/>
      <c r="D2866" s="69"/>
      <c r="E2866" s="87"/>
      <c r="H2866" s="69"/>
      <c r="R2866" s="69"/>
      <c r="S2866" s="69"/>
      <c r="T2866" s="250" t="str">
        <f>IF(ISTEXT(S2866),VLOOKUP(S2866,'_Keuzelijst Algemeen'!$B$3:$C$74,2),"")</f>
        <v/>
      </c>
      <c r="V2866" s="69"/>
      <c r="W2866" s="69"/>
      <c r="X2866" s="69"/>
      <c r="Y2866" s="69"/>
      <c r="AB2866" s="173"/>
      <c r="AG2866" s="167"/>
    </row>
    <row r="2867" spans="1:33" x14ac:dyDescent="0.3">
      <c r="A2867" s="263" t="str">
        <f t="shared" si="88"/>
        <v>Groen</v>
      </c>
      <c r="B2867" s="284" t="str">
        <f t="shared" si="89"/>
        <v>Faunavoorziening</v>
      </c>
      <c r="C2867" s="69"/>
      <c r="D2867" s="69"/>
      <c r="E2867" s="87"/>
      <c r="H2867" s="69"/>
      <c r="R2867" s="69"/>
      <c r="S2867" s="69"/>
      <c r="T2867" s="250" t="str">
        <f>IF(ISTEXT(S2867),VLOOKUP(S2867,'_Keuzelijst Algemeen'!$B$3:$C$74,2),"")</f>
        <v/>
      </c>
      <c r="V2867" s="69"/>
      <c r="W2867" s="69"/>
      <c r="X2867" s="69"/>
      <c r="Y2867" s="69"/>
      <c r="AB2867" s="173"/>
      <c r="AG2867" s="167"/>
    </row>
    <row r="2868" spans="1:33" x14ac:dyDescent="0.3">
      <c r="A2868" s="263" t="str">
        <f t="shared" si="88"/>
        <v>Groen</v>
      </c>
      <c r="B2868" s="284" t="str">
        <f t="shared" si="89"/>
        <v>Faunavoorziening</v>
      </c>
      <c r="C2868" s="69"/>
      <c r="D2868" s="69"/>
      <c r="E2868" s="87"/>
      <c r="H2868" s="69"/>
      <c r="R2868" s="69"/>
      <c r="S2868" s="69"/>
      <c r="T2868" s="250" t="str">
        <f>IF(ISTEXT(S2868),VLOOKUP(S2868,'_Keuzelijst Algemeen'!$B$3:$C$74,2),"")</f>
        <v/>
      </c>
      <c r="V2868" s="69"/>
      <c r="W2868" s="69"/>
      <c r="X2868" s="69"/>
      <c r="Y2868" s="69"/>
      <c r="AB2868" s="173"/>
      <c r="AG2868" s="167"/>
    </row>
    <row r="2869" spans="1:33" x14ac:dyDescent="0.3">
      <c r="A2869" s="263" t="str">
        <f t="shared" si="88"/>
        <v>Groen</v>
      </c>
      <c r="B2869" s="284" t="str">
        <f t="shared" si="89"/>
        <v>Faunavoorziening</v>
      </c>
      <c r="C2869" s="69"/>
      <c r="D2869" s="69"/>
      <c r="E2869" s="87"/>
      <c r="H2869" s="69"/>
      <c r="R2869" s="69"/>
      <c r="S2869" s="69"/>
      <c r="T2869" s="250" t="str">
        <f>IF(ISTEXT(S2869),VLOOKUP(S2869,'_Keuzelijst Algemeen'!$B$3:$C$74,2),"")</f>
        <v/>
      </c>
      <c r="V2869" s="69"/>
      <c r="W2869" s="69"/>
      <c r="X2869" s="69"/>
      <c r="Y2869" s="69"/>
      <c r="AB2869" s="173"/>
      <c r="AG2869" s="167"/>
    </row>
    <row r="2870" spans="1:33" x14ac:dyDescent="0.3">
      <c r="A2870" s="263" t="str">
        <f t="shared" si="88"/>
        <v>Groen</v>
      </c>
      <c r="B2870" s="284" t="str">
        <f t="shared" si="89"/>
        <v>Faunavoorziening</v>
      </c>
      <c r="C2870" s="69"/>
      <c r="D2870" s="69"/>
      <c r="E2870" s="87"/>
      <c r="H2870" s="69"/>
      <c r="R2870" s="69"/>
      <c r="S2870" s="69"/>
      <c r="T2870" s="250" t="str">
        <f>IF(ISTEXT(S2870),VLOOKUP(S2870,'_Keuzelijst Algemeen'!$B$3:$C$74,2),"")</f>
        <v/>
      </c>
      <c r="V2870" s="69"/>
      <c r="W2870" s="69"/>
      <c r="X2870" s="69"/>
      <c r="Y2870" s="69"/>
      <c r="AB2870" s="173"/>
      <c r="AG2870" s="167"/>
    </row>
    <row r="2871" spans="1:33" x14ac:dyDescent="0.3">
      <c r="A2871" s="263" t="str">
        <f t="shared" si="88"/>
        <v>Groen</v>
      </c>
      <c r="B2871" s="284" t="str">
        <f t="shared" si="89"/>
        <v>Faunavoorziening</v>
      </c>
      <c r="C2871" s="69"/>
      <c r="D2871" s="69"/>
      <c r="E2871" s="87"/>
      <c r="H2871" s="69"/>
      <c r="R2871" s="69"/>
      <c r="S2871" s="69"/>
      <c r="T2871" s="250" t="str">
        <f>IF(ISTEXT(S2871),VLOOKUP(S2871,'_Keuzelijst Algemeen'!$B$3:$C$74,2),"")</f>
        <v/>
      </c>
      <c r="V2871" s="69"/>
      <c r="W2871" s="69"/>
      <c r="X2871" s="69"/>
      <c r="Y2871" s="69"/>
      <c r="AB2871" s="173"/>
      <c r="AG2871" s="167"/>
    </row>
    <row r="2872" spans="1:33" x14ac:dyDescent="0.3">
      <c r="A2872" s="263" t="str">
        <f t="shared" si="88"/>
        <v>Groen</v>
      </c>
      <c r="B2872" s="284" t="str">
        <f t="shared" si="89"/>
        <v>Faunavoorziening</v>
      </c>
      <c r="C2872" s="69"/>
      <c r="D2872" s="69"/>
      <c r="E2872" s="87"/>
      <c r="H2872" s="69"/>
      <c r="R2872" s="69"/>
      <c r="S2872" s="69"/>
      <c r="T2872" s="250" t="str">
        <f>IF(ISTEXT(S2872),VLOOKUP(S2872,'_Keuzelijst Algemeen'!$B$3:$C$74,2),"")</f>
        <v/>
      </c>
      <c r="V2872" s="69"/>
      <c r="W2872" s="69"/>
      <c r="X2872" s="69"/>
      <c r="Y2872" s="69"/>
      <c r="AB2872" s="173"/>
      <c r="AG2872" s="167"/>
    </row>
    <row r="2873" spans="1:33" x14ac:dyDescent="0.3">
      <c r="A2873" s="263" t="str">
        <f t="shared" si="88"/>
        <v>Groen</v>
      </c>
      <c r="B2873" s="284" t="str">
        <f t="shared" si="89"/>
        <v>Faunavoorziening</v>
      </c>
      <c r="C2873" s="69"/>
      <c r="D2873" s="69"/>
      <c r="E2873" s="87"/>
      <c r="H2873" s="69"/>
      <c r="R2873" s="69"/>
      <c r="S2873" s="69"/>
      <c r="T2873" s="250" t="str">
        <f>IF(ISTEXT(S2873),VLOOKUP(S2873,'_Keuzelijst Algemeen'!$B$3:$C$74,2),"")</f>
        <v/>
      </c>
      <c r="V2873" s="69"/>
      <c r="W2873" s="69"/>
      <c r="X2873" s="69"/>
      <c r="Y2873" s="69"/>
      <c r="AB2873" s="173"/>
      <c r="AG2873" s="167"/>
    </row>
    <row r="2874" spans="1:33" x14ac:dyDescent="0.3">
      <c r="A2874" s="263" t="str">
        <f t="shared" si="88"/>
        <v>Groen</v>
      </c>
      <c r="B2874" s="284" t="str">
        <f t="shared" si="89"/>
        <v>Faunavoorziening</v>
      </c>
      <c r="C2874" s="69"/>
      <c r="D2874" s="69"/>
      <c r="E2874" s="87"/>
      <c r="H2874" s="69"/>
      <c r="R2874" s="69"/>
      <c r="S2874" s="69"/>
      <c r="T2874" s="250" t="str">
        <f>IF(ISTEXT(S2874),VLOOKUP(S2874,'_Keuzelijst Algemeen'!$B$3:$C$74,2),"")</f>
        <v/>
      </c>
      <c r="V2874" s="69"/>
      <c r="W2874" s="69"/>
      <c r="X2874" s="69"/>
      <c r="Y2874" s="69"/>
      <c r="AB2874" s="173"/>
      <c r="AG2874" s="167"/>
    </row>
    <row r="2875" spans="1:33" x14ac:dyDescent="0.3">
      <c r="A2875" s="263" t="str">
        <f t="shared" si="88"/>
        <v>Groen</v>
      </c>
      <c r="B2875" s="284" t="str">
        <f t="shared" si="89"/>
        <v>Faunavoorziening</v>
      </c>
      <c r="C2875" s="69"/>
      <c r="D2875" s="69"/>
      <c r="E2875" s="87"/>
      <c r="H2875" s="69"/>
      <c r="R2875" s="69"/>
      <c r="S2875" s="69"/>
      <c r="T2875" s="250" t="str">
        <f>IF(ISTEXT(S2875),VLOOKUP(S2875,'_Keuzelijst Algemeen'!$B$3:$C$74,2),"")</f>
        <v/>
      </c>
      <c r="V2875" s="69"/>
      <c r="W2875" s="69"/>
      <c r="X2875" s="69"/>
      <c r="Y2875" s="69"/>
      <c r="AB2875" s="173"/>
      <c r="AG2875" s="167"/>
    </row>
    <row r="2876" spans="1:33" x14ac:dyDescent="0.3">
      <c r="A2876" s="263" t="str">
        <f t="shared" si="88"/>
        <v>Groen</v>
      </c>
      <c r="B2876" s="284" t="str">
        <f t="shared" si="89"/>
        <v>Faunavoorziening</v>
      </c>
      <c r="C2876" s="69"/>
      <c r="D2876" s="69"/>
      <c r="E2876" s="87"/>
      <c r="H2876" s="69"/>
      <c r="R2876" s="69"/>
      <c r="S2876" s="69"/>
      <c r="T2876" s="250" t="str">
        <f>IF(ISTEXT(S2876),VLOOKUP(S2876,'_Keuzelijst Algemeen'!$B$3:$C$74,2),"")</f>
        <v/>
      </c>
      <c r="V2876" s="69"/>
      <c r="W2876" s="69"/>
      <c r="X2876" s="69"/>
      <c r="Y2876" s="69"/>
      <c r="AB2876" s="173"/>
      <c r="AG2876" s="167"/>
    </row>
    <row r="2877" spans="1:33" x14ac:dyDescent="0.3">
      <c r="A2877" s="263" t="str">
        <f t="shared" si="88"/>
        <v>Groen</v>
      </c>
      <c r="B2877" s="284" t="str">
        <f t="shared" si="89"/>
        <v>Faunavoorziening</v>
      </c>
      <c r="C2877" s="69"/>
      <c r="D2877" s="69"/>
      <c r="E2877" s="87"/>
      <c r="H2877" s="69"/>
      <c r="R2877" s="69"/>
      <c r="S2877" s="69"/>
      <c r="T2877" s="250" t="str">
        <f>IF(ISTEXT(S2877),VLOOKUP(S2877,'_Keuzelijst Algemeen'!$B$3:$C$74,2),"")</f>
        <v/>
      </c>
      <c r="V2877" s="69"/>
      <c r="W2877" s="69"/>
      <c r="X2877" s="69"/>
      <c r="Y2877" s="69"/>
      <c r="AB2877" s="173"/>
      <c r="AG2877" s="167"/>
    </row>
    <row r="2878" spans="1:33" x14ac:dyDescent="0.3">
      <c r="A2878" s="263" t="str">
        <f t="shared" si="88"/>
        <v>Groen</v>
      </c>
      <c r="B2878" s="284" t="str">
        <f t="shared" si="89"/>
        <v>Faunavoorziening</v>
      </c>
      <c r="C2878" s="69"/>
      <c r="D2878" s="69"/>
      <c r="E2878" s="87"/>
      <c r="H2878" s="69"/>
      <c r="R2878" s="69"/>
      <c r="S2878" s="69"/>
      <c r="T2878" s="250" t="str">
        <f>IF(ISTEXT(S2878),VLOOKUP(S2878,'_Keuzelijst Algemeen'!$B$3:$C$74,2),"")</f>
        <v/>
      </c>
      <c r="V2878" s="69"/>
      <c r="W2878" s="69"/>
      <c r="X2878" s="69"/>
      <c r="Y2878" s="69"/>
      <c r="AB2878" s="173"/>
      <c r="AG2878" s="167"/>
    </row>
    <row r="2879" spans="1:33" x14ac:dyDescent="0.3">
      <c r="A2879" s="263" t="str">
        <f t="shared" si="88"/>
        <v>Groen</v>
      </c>
      <c r="B2879" s="284" t="str">
        <f t="shared" si="89"/>
        <v>Faunavoorziening</v>
      </c>
      <c r="C2879" s="69"/>
      <c r="D2879" s="69"/>
      <c r="E2879" s="87"/>
      <c r="H2879" s="69"/>
      <c r="R2879" s="69"/>
      <c r="S2879" s="69"/>
      <c r="T2879" s="250" t="str">
        <f>IF(ISTEXT(S2879),VLOOKUP(S2879,'_Keuzelijst Algemeen'!$B$3:$C$74,2),"")</f>
        <v/>
      </c>
      <c r="V2879" s="69"/>
      <c r="W2879" s="69"/>
      <c r="X2879" s="69"/>
      <c r="Y2879" s="69"/>
      <c r="AB2879" s="173"/>
      <c r="AG2879" s="167"/>
    </row>
    <row r="2880" spans="1:33" x14ac:dyDescent="0.3">
      <c r="A2880" s="263" t="str">
        <f t="shared" si="88"/>
        <v>Groen</v>
      </c>
      <c r="B2880" s="284" t="str">
        <f t="shared" si="89"/>
        <v>Faunavoorziening</v>
      </c>
      <c r="C2880" s="69"/>
      <c r="D2880" s="69"/>
      <c r="E2880" s="87"/>
      <c r="H2880" s="69"/>
      <c r="R2880" s="69"/>
      <c r="S2880" s="69"/>
      <c r="T2880" s="250" t="str">
        <f>IF(ISTEXT(S2880),VLOOKUP(S2880,'_Keuzelijst Algemeen'!$B$3:$C$74,2),"")</f>
        <v/>
      </c>
      <c r="V2880" s="69"/>
      <c r="W2880" s="69"/>
      <c r="X2880" s="69"/>
      <c r="Y2880" s="69"/>
      <c r="AB2880" s="173"/>
      <c r="AG2880" s="167"/>
    </row>
    <row r="2881" spans="1:33" x14ac:dyDescent="0.3">
      <c r="A2881" s="263" t="str">
        <f t="shared" si="88"/>
        <v>Groen</v>
      </c>
      <c r="B2881" s="284" t="str">
        <f t="shared" si="89"/>
        <v>Faunavoorziening</v>
      </c>
      <c r="C2881" s="69"/>
      <c r="D2881" s="69"/>
      <c r="E2881" s="87"/>
      <c r="H2881" s="69"/>
      <c r="R2881" s="69"/>
      <c r="S2881" s="69"/>
      <c r="T2881" s="250" t="str">
        <f>IF(ISTEXT(S2881),VLOOKUP(S2881,'_Keuzelijst Algemeen'!$B$3:$C$74,2),"")</f>
        <v/>
      </c>
      <c r="V2881" s="69"/>
      <c r="W2881" s="69"/>
      <c r="X2881" s="69"/>
      <c r="Y2881" s="69"/>
      <c r="AB2881" s="173"/>
      <c r="AG2881" s="167"/>
    </row>
    <row r="2882" spans="1:33" x14ac:dyDescent="0.3">
      <c r="A2882" s="263" t="str">
        <f t="shared" si="88"/>
        <v>Groen</v>
      </c>
      <c r="B2882" s="284" t="str">
        <f t="shared" si="89"/>
        <v>Faunavoorziening</v>
      </c>
      <c r="C2882" s="69"/>
      <c r="D2882" s="69"/>
      <c r="E2882" s="87"/>
      <c r="H2882" s="69"/>
      <c r="R2882" s="69"/>
      <c r="S2882" s="69"/>
      <c r="T2882" s="250" t="str">
        <f>IF(ISTEXT(S2882),VLOOKUP(S2882,'_Keuzelijst Algemeen'!$B$3:$C$74,2),"")</f>
        <v/>
      </c>
      <c r="V2882" s="69"/>
      <c r="W2882" s="69"/>
      <c r="X2882" s="69"/>
      <c r="Y2882" s="69"/>
      <c r="AB2882" s="173"/>
      <c r="AG2882" s="167"/>
    </row>
    <row r="2883" spans="1:33" x14ac:dyDescent="0.3">
      <c r="A2883" s="263" t="str">
        <f t="shared" si="88"/>
        <v>Groen</v>
      </c>
      <c r="B2883" s="284" t="str">
        <f t="shared" si="89"/>
        <v>Faunavoorziening</v>
      </c>
      <c r="C2883" s="69"/>
      <c r="D2883" s="69"/>
      <c r="E2883" s="87"/>
      <c r="H2883" s="69"/>
      <c r="R2883" s="69"/>
      <c r="S2883" s="69"/>
      <c r="T2883" s="250" t="str">
        <f>IF(ISTEXT(S2883),VLOOKUP(S2883,'_Keuzelijst Algemeen'!$B$3:$C$74,2),"")</f>
        <v/>
      </c>
      <c r="V2883" s="69"/>
      <c r="W2883" s="69"/>
      <c r="X2883" s="69"/>
      <c r="Y2883" s="69"/>
      <c r="AB2883" s="173"/>
      <c r="AG2883" s="167"/>
    </row>
    <row r="2884" spans="1:33" x14ac:dyDescent="0.3">
      <c r="A2884" s="263" t="str">
        <f t="shared" ref="A2884:A2947" si="90">$A$2</f>
        <v>Groen</v>
      </c>
      <c r="B2884" s="284" t="str">
        <f t="shared" si="89"/>
        <v>Faunavoorziening</v>
      </c>
      <c r="C2884" s="69"/>
      <c r="D2884" s="69"/>
      <c r="E2884" s="87"/>
      <c r="H2884" s="69"/>
      <c r="R2884" s="69"/>
      <c r="S2884" s="69"/>
      <c r="T2884" s="250" t="str">
        <f>IF(ISTEXT(S2884),VLOOKUP(S2884,'_Keuzelijst Algemeen'!$B$3:$C$74,2),"")</f>
        <v/>
      </c>
      <c r="V2884" s="69"/>
      <c r="W2884" s="69"/>
      <c r="X2884" s="69"/>
      <c r="Y2884" s="69"/>
      <c r="AB2884" s="173"/>
      <c r="AG2884" s="167"/>
    </row>
    <row r="2885" spans="1:33" x14ac:dyDescent="0.3">
      <c r="A2885" s="263" t="str">
        <f t="shared" si="90"/>
        <v>Groen</v>
      </c>
      <c r="B2885" s="284" t="str">
        <f t="shared" ref="B2885:B2948" si="91">$B$2</f>
        <v>Faunavoorziening</v>
      </c>
      <c r="C2885" s="69"/>
      <c r="D2885" s="69"/>
      <c r="E2885" s="87"/>
      <c r="H2885" s="69"/>
      <c r="R2885" s="69"/>
      <c r="S2885" s="69"/>
      <c r="T2885" s="250" t="str">
        <f>IF(ISTEXT(S2885),VLOOKUP(S2885,'_Keuzelijst Algemeen'!$B$3:$C$74,2),"")</f>
        <v/>
      </c>
      <c r="V2885" s="69"/>
      <c r="W2885" s="69"/>
      <c r="X2885" s="69"/>
      <c r="Y2885" s="69"/>
      <c r="AB2885" s="173"/>
      <c r="AG2885" s="167"/>
    </row>
    <row r="2886" spans="1:33" x14ac:dyDescent="0.3">
      <c r="A2886" s="263" t="str">
        <f t="shared" si="90"/>
        <v>Groen</v>
      </c>
      <c r="B2886" s="284" t="str">
        <f t="shared" si="91"/>
        <v>Faunavoorziening</v>
      </c>
      <c r="C2886" s="69"/>
      <c r="D2886" s="69"/>
      <c r="E2886" s="87"/>
      <c r="H2886" s="69"/>
      <c r="R2886" s="69"/>
      <c r="S2886" s="69"/>
      <c r="T2886" s="250" t="str">
        <f>IF(ISTEXT(S2886),VLOOKUP(S2886,'_Keuzelijst Algemeen'!$B$3:$C$74,2),"")</f>
        <v/>
      </c>
      <c r="V2886" s="69"/>
      <c r="W2886" s="69"/>
      <c r="X2886" s="69"/>
      <c r="Y2886" s="69"/>
      <c r="AB2886" s="173"/>
      <c r="AG2886" s="167"/>
    </row>
    <row r="2887" spans="1:33" x14ac:dyDescent="0.3">
      <c r="A2887" s="263" t="str">
        <f t="shared" si="90"/>
        <v>Groen</v>
      </c>
      <c r="B2887" s="284" t="str">
        <f t="shared" si="91"/>
        <v>Faunavoorziening</v>
      </c>
      <c r="C2887" s="69"/>
      <c r="D2887" s="69"/>
      <c r="E2887" s="87"/>
      <c r="H2887" s="69"/>
      <c r="R2887" s="69"/>
      <c r="S2887" s="69"/>
      <c r="T2887" s="250" t="str">
        <f>IF(ISTEXT(S2887),VLOOKUP(S2887,'_Keuzelijst Algemeen'!$B$3:$C$74,2),"")</f>
        <v/>
      </c>
      <c r="V2887" s="69"/>
      <c r="W2887" s="69"/>
      <c r="X2887" s="69"/>
      <c r="Y2887" s="69"/>
      <c r="AB2887" s="173"/>
      <c r="AG2887" s="167"/>
    </row>
    <row r="2888" spans="1:33" x14ac:dyDescent="0.3">
      <c r="A2888" s="263" t="str">
        <f t="shared" si="90"/>
        <v>Groen</v>
      </c>
      <c r="B2888" s="284" t="str">
        <f t="shared" si="91"/>
        <v>Faunavoorziening</v>
      </c>
      <c r="C2888" s="69"/>
      <c r="D2888" s="69"/>
      <c r="E2888" s="87"/>
      <c r="H2888" s="69"/>
      <c r="R2888" s="69"/>
      <c r="S2888" s="69"/>
      <c r="T2888" s="250" t="str">
        <f>IF(ISTEXT(S2888),VLOOKUP(S2888,'_Keuzelijst Algemeen'!$B$3:$C$74,2),"")</f>
        <v/>
      </c>
      <c r="V2888" s="69"/>
      <c r="W2888" s="69"/>
      <c r="X2888" s="69"/>
      <c r="Y2888" s="69"/>
      <c r="AB2888" s="173"/>
      <c r="AG2888" s="167"/>
    </row>
    <row r="2889" spans="1:33" x14ac:dyDescent="0.3">
      <c r="A2889" s="263" t="str">
        <f t="shared" si="90"/>
        <v>Groen</v>
      </c>
      <c r="B2889" s="284" t="str">
        <f t="shared" si="91"/>
        <v>Faunavoorziening</v>
      </c>
      <c r="C2889" s="69"/>
      <c r="D2889" s="69"/>
      <c r="E2889" s="87"/>
      <c r="H2889" s="69"/>
      <c r="R2889" s="69"/>
      <c r="S2889" s="69"/>
      <c r="T2889" s="250" t="str">
        <f>IF(ISTEXT(S2889),VLOOKUP(S2889,'_Keuzelijst Algemeen'!$B$3:$C$74,2),"")</f>
        <v/>
      </c>
      <c r="V2889" s="69"/>
      <c r="W2889" s="69"/>
      <c r="X2889" s="69"/>
      <c r="Y2889" s="69"/>
      <c r="AB2889" s="173"/>
      <c r="AG2889" s="167"/>
    </row>
    <row r="2890" spans="1:33" x14ac:dyDescent="0.3">
      <c r="A2890" s="263" t="str">
        <f t="shared" si="90"/>
        <v>Groen</v>
      </c>
      <c r="B2890" s="284" t="str">
        <f t="shared" si="91"/>
        <v>Faunavoorziening</v>
      </c>
      <c r="C2890" s="69"/>
      <c r="D2890" s="69"/>
      <c r="E2890" s="87"/>
      <c r="H2890" s="69"/>
      <c r="R2890" s="69"/>
      <c r="S2890" s="69"/>
      <c r="T2890" s="250" t="str">
        <f>IF(ISTEXT(S2890),VLOOKUP(S2890,'_Keuzelijst Algemeen'!$B$3:$C$74,2),"")</f>
        <v/>
      </c>
      <c r="V2890" s="69"/>
      <c r="W2890" s="69"/>
      <c r="X2890" s="69"/>
      <c r="Y2890" s="69"/>
      <c r="AB2890" s="173"/>
      <c r="AG2890" s="167"/>
    </row>
    <row r="2891" spans="1:33" x14ac:dyDescent="0.3">
      <c r="A2891" s="263" t="str">
        <f t="shared" si="90"/>
        <v>Groen</v>
      </c>
      <c r="B2891" s="284" t="str">
        <f t="shared" si="91"/>
        <v>Faunavoorziening</v>
      </c>
      <c r="C2891" s="69"/>
      <c r="D2891" s="69"/>
      <c r="E2891" s="87"/>
      <c r="H2891" s="69"/>
      <c r="R2891" s="69"/>
      <c r="S2891" s="69"/>
      <c r="T2891" s="250" t="str">
        <f>IF(ISTEXT(S2891),VLOOKUP(S2891,'_Keuzelijst Algemeen'!$B$3:$C$74,2),"")</f>
        <v/>
      </c>
      <c r="V2891" s="69"/>
      <c r="W2891" s="69"/>
      <c r="X2891" s="69"/>
      <c r="Y2891" s="69"/>
      <c r="AB2891" s="173"/>
      <c r="AG2891" s="167"/>
    </row>
    <row r="2892" spans="1:33" x14ac:dyDescent="0.3">
      <c r="A2892" s="263" t="str">
        <f t="shared" si="90"/>
        <v>Groen</v>
      </c>
      <c r="B2892" s="284" t="str">
        <f t="shared" si="91"/>
        <v>Faunavoorziening</v>
      </c>
      <c r="C2892" s="69"/>
      <c r="D2892" s="69"/>
      <c r="E2892" s="87"/>
      <c r="H2892" s="69"/>
      <c r="R2892" s="69"/>
      <c r="S2892" s="69"/>
      <c r="T2892" s="250" t="str">
        <f>IF(ISTEXT(S2892),VLOOKUP(S2892,'_Keuzelijst Algemeen'!$B$3:$C$74,2),"")</f>
        <v/>
      </c>
      <c r="V2892" s="69"/>
      <c r="W2892" s="69"/>
      <c r="X2892" s="69"/>
      <c r="Y2892" s="69"/>
      <c r="AB2892" s="173"/>
      <c r="AG2892" s="167"/>
    </row>
    <row r="2893" spans="1:33" x14ac:dyDescent="0.3">
      <c r="A2893" s="263" t="str">
        <f t="shared" si="90"/>
        <v>Groen</v>
      </c>
      <c r="B2893" s="284" t="str">
        <f t="shared" si="91"/>
        <v>Faunavoorziening</v>
      </c>
      <c r="C2893" s="69"/>
      <c r="D2893" s="69"/>
      <c r="E2893" s="87"/>
      <c r="H2893" s="69"/>
      <c r="R2893" s="69"/>
      <c r="S2893" s="69"/>
      <c r="T2893" s="250" t="str">
        <f>IF(ISTEXT(S2893),VLOOKUP(S2893,'_Keuzelijst Algemeen'!$B$3:$C$74,2),"")</f>
        <v/>
      </c>
      <c r="V2893" s="69"/>
      <c r="W2893" s="69"/>
      <c r="X2893" s="69"/>
      <c r="Y2893" s="69"/>
      <c r="AB2893" s="173"/>
      <c r="AG2893" s="167"/>
    </row>
    <row r="2894" spans="1:33" x14ac:dyDescent="0.3">
      <c r="A2894" s="263" t="str">
        <f t="shared" si="90"/>
        <v>Groen</v>
      </c>
      <c r="B2894" s="284" t="str">
        <f t="shared" si="91"/>
        <v>Faunavoorziening</v>
      </c>
      <c r="C2894" s="69"/>
      <c r="D2894" s="69"/>
      <c r="E2894" s="87"/>
      <c r="H2894" s="69"/>
      <c r="R2894" s="69"/>
      <c r="S2894" s="69"/>
      <c r="T2894" s="250" t="str">
        <f>IF(ISTEXT(S2894),VLOOKUP(S2894,'_Keuzelijst Algemeen'!$B$3:$C$74,2),"")</f>
        <v/>
      </c>
      <c r="V2894" s="69"/>
      <c r="W2894" s="69"/>
      <c r="X2894" s="69"/>
      <c r="Y2894" s="69"/>
      <c r="AB2894" s="173"/>
      <c r="AG2894" s="167"/>
    </row>
    <row r="2895" spans="1:33" x14ac:dyDescent="0.3">
      <c r="A2895" s="263" t="str">
        <f t="shared" si="90"/>
        <v>Groen</v>
      </c>
      <c r="B2895" s="284" t="str">
        <f t="shared" si="91"/>
        <v>Faunavoorziening</v>
      </c>
      <c r="C2895" s="69"/>
      <c r="D2895" s="69"/>
      <c r="E2895" s="87"/>
      <c r="H2895" s="69"/>
      <c r="R2895" s="69"/>
      <c r="S2895" s="69"/>
      <c r="T2895" s="250" t="str">
        <f>IF(ISTEXT(S2895),VLOOKUP(S2895,'_Keuzelijst Algemeen'!$B$3:$C$74,2),"")</f>
        <v/>
      </c>
      <c r="V2895" s="69"/>
      <c r="W2895" s="69"/>
      <c r="X2895" s="69"/>
      <c r="Y2895" s="69"/>
      <c r="AB2895" s="173"/>
      <c r="AG2895" s="167"/>
    </row>
    <row r="2896" spans="1:33" x14ac:dyDescent="0.3">
      <c r="A2896" s="263" t="str">
        <f t="shared" si="90"/>
        <v>Groen</v>
      </c>
      <c r="B2896" s="284" t="str">
        <f t="shared" si="91"/>
        <v>Faunavoorziening</v>
      </c>
      <c r="C2896" s="69"/>
      <c r="D2896" s="69"/>
      <c r="E2896" s="87"/>
      <c r="H2896" s="69"/>
      <c r="R2896" s="69"/>
      <c r="S2896" s="69"/>
      <c r="T2896" s="250" t="str">
        <f>IF(ISTEXT(S2896),VLOOKUP(S2896,'_Keuzelijst Algemeen'!$B$3:$C$74,2),"")</f>
        <v/>
      </c>
      <c r="V2896" s="69"/>
      <c r="W2896" s="69"/>
      <c r="X2896" s="69"/>
      <c r="Y2896" s="69"/>
      <c r="AB2896" s="173"/>
      <c r="AG2896" s="167"/>
    </row>
    <row r="2897" spans="1:33" x14ac:dyDescent="0.3">
      <c r="A2897" s="263" t="str">
        <f t="shared" si="90"/>
        <v>Groen</v>
      </c>
      <c r="B2897" s="284" t="str">
        <f t="shared" si="91"/>
        <v>Faunavoorziening</v>
      </c>
      <c r="C2897" s="69"/>
      <c r="D2897" s="69"/>
      <c r="E2897" s="87"/>
      <c r="H2897" s="69"/>
      <c r="R2897" s="69"/>
      <c r="S2897" s="69"/>
      <c r="T2897" s="250" t="str">
        <f>IF(ISTEXT(S2897),VLOOKUP(S2897,'_Keuzelijst Algemeen'!$B$3:$C$74,2),"")</f>
        <v/>
      </c>
      <c r="V2897" s="69"/>
      <c r="W2897" s="69"/>
      <c r="X2897" s="69"/>
      <c r="Y2897" s="69"/>
      <c r="AB2897" s="173"/>
      <c r="AG2897" s="167"/>
    </row>
    <row r="2898" spans="1:33" x14ac:dyDescent="0.3">
      <c r="A2898" s="263" t="str">
        <f t="shared" si="90"/>
        <v>Groen</v>
      </c>
      <c r="B2898" s="284" t="str">
        <f t="shared" si="91"/>
        <v>Faunavoorziening</v>
      </c>
      <c r="C2898" s="69"/>
      <c r="D2898" s="69"/>
      <c r="E2898" s="87"/>
      <c r="H2898" s="69"/>
      <c r="R2898" s="69"/>
      <c r="S2898" s="69"/>
      <c r="T2898" s="250" t="str">
        <f>IF(ISTEXT(S2898),VLOOKUP(S2898,'_Keuzelijst Algemeen'!$B$3:$C$74,2),"")</f>
        <v/>
      </c>
      <c r="V2898" s="69"/>
      <c r="W2898" s="69"/>
      <c r="X2898" s="69"/>
      <c r="Y2898" s="69"/>
      <c r="AB2898" s="173"/>
      <c r="AG2898" s="167"/>
    </row>
    <row r="2899" spans="1:33" x14ac:dyDescent="0.3">
      <c r="A2899" s="263" t="str">
        <f t="shared" si="90"/>
        <v>Groen</v>
      </c>
      <c r="B2899" s="284" t="str">
        <f t="shared" si="91"/>
        <v>Faunavoorziening</v>
      </c>
      <c r="C2899" s="69"/>
      <c r="D2899" s="69"/>
      <c r="E2899" s="87"/>
      <c r="H2899" s="69"/>
      <c r="R2899" s="69"/>
      <c r="S2899" s="69"/>
      <c r="T2899" s="250" t="str">
        <f>IF(ISTEXT(S2899),VLOOKUP(S2899,'_Keuzelijst Algemeen'!$B$3:$C$74,2),"")</f>
        <v/>
      </c>
      <c r="V2899" s="69"/>
      <c r="W2899" s="69"/>
      <c r="X2899" s="69"/>
      <c r="Y2899" s="69"/>
      <c r="AB2899" s="173"/>
      <c r="AG2899" s="167"/>
    </row>
    <row r="2900" spans="1:33" x14ac:dyDescent="0.3">
      <c r="A2900" s="263" t="str">
        <f t="shared" si="90"/>
        <v>Groen</v>
      </c>
      <c r="B2900" s="284" t="str">
        <f t="shared" si="91"/>
        <v>Faunavoorziening</v>
      </c>
      <c r="C2900" s="69"/>
      <c r="D2900" s="69"/>
      <c r="E2900" s="87"/>
      <c r="H2900" s="69"/>
      <c r="R2900" s="69"/>
      <c r="S2900" s="69"/>
      <c r="T2900" s="250" t="str">
        <f>IF(ISTEXT(S2900),VLOOKUP(S2900,'_Keuzelijst Algemeen'!$B$3:$C$74,2),"")</f>
        <v/>
      </c>
      <c r="V2900" s="69"/>
      <c r="W2900" s="69"/>
      <c r="X2900" s="69"/>
      <c r="Y2900" s="69"/>
      <c r="AB2900" s="173"/>
      <c r="AG2900" s="167"/>
    </row>
    <row r="2901" spans="1:33" x14ac:dyDescent="0.3">
      <c r="A2901" s="263" t="str">
        <f t="shared" si="90"/>
        <v>Groen</v>
      </c>
      <c r="B2901" s="284" t="str">
        <f t="shared" si="91"/>
        <v>Faunavoorziening</v>
      </c>
      <c r="C2901" s="69"/>
      <c r="D2901" s="69"/>
      <c r="E2901" s="87"/>
      <c r="H2901" s="69"/>
      <c r="R2901" s="69"/>
      <c r="S2901" s="69"/>
      <c r="T2901" s="250" t="str">
        <f>IF(ISTEXT(S2901),VLOOKUP(S2901,'_Keuzelijst Algemeen'!$B$3:$C$74,2),"")</f>
        <v/>
      </c>
      <c r="V2901" s="69"/>
      <c r="W2901" s="69"/>
      <c r="X2901" s="69"/>
      <c r="Y2901" s="69"/>
      <c r="AB2901" s="173"/>
      <c r="AG2901" s="167"/>
    </row>
    <row r="2902" spans="1:33" x14ac:dyDescent="0.3">
      <c r="A2902" s="263" t="str">
        <f t="shared" si="90"/>
        <v>Groen</v>
      </c>
      <c r="B2902" s="284" t="str">
        <f t="shared" si="91"/>
        <v>Faunavoorziening</v>
      </c>
      <c r="C2902" s="69"/>
      <c r="D2902" s="69"/>
      <c r="E2902" s="87"/>
      <c r="H2902" s="69"/>
      <c r="R2902" s="69"/>
      <c r="S2902" s="69"/>
      <c r="T2902" s="250" t="str">
        <f>IF(ISTEXT(S2902),VLOOKUP(S2902,'_Keuzelijst Algemeen'!$B$3:$C$74,2),"")</f>
        <v/>
      </c>
      <c r="V2902" s="69"/>
      <c r="W2902" s="69"/>
      <c r="X2902" s="69"/>
      <c r="Y2902" s="69"/>
      <c r="AB2902" s="173"/>
      <c r="AG2902" s="167"/>
    </row>
    <row r="2903" spans="1:33" x14ac:dyDescent="0.3">
      <c r="A2903" s="263" t="str">
        <f t="shared" si="90"/>
        <v>Groen</v>
      </c>
      <c r="B2903" s="284" t="str">
        <f t="shared" si="91"/>
        <v>Faunavoorziening</v>
      </c>
      <c r="C2903" s="69"/>
      <c r="D2903" s="69"/>
      <c r="E2903" s="87"/>
      <c r="H2903" s="69"/>
      <c r="R2903" s="69"/>
      <c r="S2903" s="69"/>
      <c r="T2903" s="250" t="str">
        <f>IF(ISTEXT(S2903),VLOOKUP(S2903,'_Keuzelijst Algemeen'!$B$3:$C$74,2),"")</f>
        <v/>
      </c>
      <c r="V2903" s="69"/>
      <c r="W2903" s="69"/>
      <c r="X2903" s="69"/>
      <c r="Y2903" s="69"/>
      <c r="AB2903" s="173"/>
      <c r="AG2903" s="167"/>
    </row>
    <row r="2904" spans="1:33" x14ac:dyDescent="0.3">
      <c r="A2904" s="263" t="str">
        <f t="shared" si="90"/>
        <v>Groen</v>
      </c>
      <c r="B2904" s="284" t="str">
        <f t="shared" si="91"/>
        <v>Faunavoorziening</v>
      </c>
      <c r="C2904" s="69"/>
      <c r="D2904" s="69"/>
      <c r="E2904" s="87"/>
      <c r="H2904" s="69"/>
      <c r="R2904" s="69"/>
      <c r="S2904" s="69"/>
      <c r="T2904" s="250" t="str">
        <f>IF(ISTEXT(S2904),VLOOKUP(S2904,'_Keuzelijst Algemeen'!$B$3:$C$74,2),"")</f>
        <v/>
      </c>
      <c r="V2904" s="69"/>
      <c r="W2904" s="69"/>
      <c r="X2904" s="69"/>
      <c r="Y2904" s="69"/>
      <c r="AB2904" s="173"/>
      <c r="AG2904" s="167"/>
    </row>
    <row r="2905" spans="1:33" x14ac:dyDescent="0.3">
      <c r="A2905" s="263" t="str">
        <f t="shared" si="90"/>
        <v>Groen</v>
      </c>
      <c r="B2905" s="284" t="str">
        <f t="shared" si="91"/>
        <v>Faunavoorziening</v>
      </c>
      <c r="C2905" s="69"/>
      <c r="D2905" s="69"/>
      <c r="E2905" s="87"/>
      <c r="H2905" s="69"/>
      <c r="R2905" s="69"/>
      <c r="S2905" s="69"/>
      <c r="T2905" s="250" t="str">
        <f>IF(ISTEXT(S2905),VLOOKUP(S2905,'_Keuzelijst Algemeen'!$B$3:$C$74,2),"")</f>
        <v/>
      </c>
      <c r="V2905" s="69"/>
      <c r="W2905" s="69"/>
      <c r="X2905" s="69"/>
      <c r="Y2905" s="69"/>
      <c r="AB2905" s="173"/>
      <c r="AG2905" s="167"/>
    </row>
    <row r="2906" spans="1:33" x14ac:dyDescent="0.3">
      <c r="A2906" s="263" t="str">
        <f t="shared" si="90"/>
        <v>Groen</v>
      </c>
      <c r="B2906" s="284" t="str">
        <f t="shared" si="91"/>
        <v>Faunavoorziening</v>
      </c>
      <c r="C2906" s="69"/>
      <c r="D2906" s="69"/>
      <c r="E2906" s="87"/>
      <c r="H2906" s="69"/>
      <c r="R2906" s="69"/>
      <c r="S2906" s="69"/>
      <c r="T2906" s="250" t="str">
        <f>IF(ISTEXT(S2906),VLOOKUP(S2906,'_Keuzelijst Algemeen'!$B$3:$C$74,2),"")</f>
        <v/>
      </c>
      <c r="V2906" s="69"/>
      <c r="W2906" s="69"/>
      <c r="X2906" s="69"/>
      <c r="Y2906" s="69"/>
      <c r="AB2906" s="173"/>
      <c r="AG2906" s="167"/>
    </row>
    <row r="2907" spans="1:33" x14ac:dyDescent="0.3">
      <c r="A2907" s="263" t="str">
        <f t="shared" si="90"/>
        <v>Groen</v>
      </c>
      <c r="B2907" s="284" t="str">
        <f t="shared" si="91"/>
        <v>Faunavoorziening</v>
      </c>
      <c r="C2907" s="69"/>
      <c r="D2907" s="69"/>
      <c r="E2907" s="87"/>
      <c r="H2907" s="69"/>
      <c r="R2907" s="69"/>
      <c r="S2907" s="69"/>
      <c r="T2907" s="250" t="str">
        <f>IF(ISTEXT(S2907),VLOOKUP(S2907,'_Keuzelijst Algemeen'!$B$3:$C$74,2),"")</f>
        <v/>
      </c>
      <c r="V2907" s="69"/>
      <c r="W2907" s="69"/>
      <c r="X2907" s="69"/>
      <c r="Y2907" s="69"/>
      <c r="AB2907" s="173"/>
      <c r="AG2907" s="167"/>
    </row>
    <row r="2908" spans="1:33" x14ac:dyDescent="0.3">
      <c r="A2908" s="263" t="str">
        <f t="shared" si="90"/>
        <v>Groen</v>
      </c>
      <c r="B2908" s="284" t="str">
        <f t="shared" si="91"/>
        <v>Faunavoorziening</v>
      </c>
      <c r="C2908" s="69"/>
      <c r="D2908" s="69"/>
      <c r="E2908" s="87"/>
      <c r="H2908" s="69"/>
      <c r="R2908" s="69"/>
      <c r="S2908" s="69"/>
      <c r="T2908" s="250" t="str">
        <f>IF(ISTEXT(S2908),VLOOKUP(S2908,'_Keuzelijst Algemeen'!$B$3:$C$74,2),"")</f>
        <v/>
      </c>
      <c r="V2908" s="69"/>
      <c r="W2908" s="69"/>
      <c r="X2908" s="69"/>
      <c r="Y2908" s="69"/>
      <c r="AB2908" s="173"/>
      <c r="AG2908" s="167"/>
    </row>
    <row r="2909" spans="1:33" x14ac:dyDescent="0.3">
      <c r="A2909" s="263" t="str">
        <f t="shared" si="90"/>
        <v>Groen</v>
      </c>
      <c r="B2909" s="284" t="str">
        <f t="shared" si="91"/>
        <v>Faunavoorziening</v>
      </c>
      <c r="C2909" s="69"/>
      <c r="D2909" s="69"/>
      <c r="E2909" s="87"/>
      <c r="H2909" s="69"/>
      <c r="R2909" s="69"/>
      <c r="S2909" s="69"/>
      <c r="T2909" s="250" t="str">
        <f>IF(ISTEXT(S2909),VLOOKUP(S2909,'_Keuzelijst Algemeen'!$B$3:$C$74,2),"")</f>
        <v/>
      </c>
      <c r="V2909" s="69"/>
      <c r="W2909" s="69"/>
      <c r="X2909" s="69"/>
      <c r="Y2909" s="69"/>
      <c r="AB2909" s="173"/>
      <c r="AG2909" s="167"/>
    </row>
    <row r="2910" spans="1:33" x14ac:dyDescent="0.3">
      <c r="A2910" s="263" t="str">
        <f t="shared" si="90"/>
        <v>Groen</v>
      </c>
      <c r="B2910" s="284" t="str">
        <f t="shared" si="91"/>
        <v>Faunavoorziening</v>
      </c>
      <c r="C2910" s="69"/>
      <c r="D2910" s="69"/>
      <c r="E2910" s="87"/>
      <c r="H2910" s="69"/>
      <c r="R2910" s="69"/>
      <c r="S2910" s="69"/>
      <c r="T2910" s="250" t="str">
        <f>IF(ISTEXT(S2910),VLOOKUP(S2910,'_Keuzelijst Algemeen'!$B$3:$C$74,2),"")</f>
        <v/>
      </c>
      <c r="V2910" s="69"/>
      <c r="W2910" s="69"/>
      <c r="X2910" s="69"/>
      <c r="Y2910" s="69"/>
      <c r="AB2910" s="173"/>
      <c r="AG2910" s="167"/>
    </row>
    <row r="2911" spans="1:33" x14ac:dyDescent="0.3">
      <c r="A2911" s="263" t="str">
        <f t="shared" si="90"/>
        <v>Groen</v>
      </c>
      <c r="B2911" s="284" t="str">
        <f t="shared" si="91"/>
        <v>Faunavoorziening</v>
      </c>
      <c r="C2911" s="69"/>
      <c r="D2911" s="69"/>
      <c r="E2911" s="87"/>
      <c r="H2911" s="69"/>
      <c r="R2911" s="69"/>
      <c r="S2911" s="69"/>
      <c r="T2911" s="250" t="str">
        <f>IF(ISTEXT(S2911),VLOOKUP(S2911,'_Keuzelijst Algemeen'!$B$3:$C$74,2),"")</f>
        <v/>
      </c>
      <c r="V2911" s="69"/>
      <c r="W2911" s="69"/>
      <c r="X2911" s="69"/>
      <c r="Y2911" s="69"/>
      <c r="AB2911" s="173"/>
      <c r="AG2911" s="167"/>
    </row>
    <row r="2912" spans="1:33" x14ac:dyDescent="0.3">
      <c r="A2912" s="263" t="str">
        <f t="shared" si="90"/>
        <v>Groen</v>
      </c>
      <c r="B2912" s="284" t="str">
        <f t="shared" si="91"/>
        <v>Faunavoorziening</v>
      </c>
      <c r="C2912" s="69"/>
      <c r="D2912" s="69"/>
      <c r="E2912" s="87"/>
      <c r="H2912" s="69"/>
      <c r="R2912" s="69"/>
      <c r="S2912" s="69"/>
      <c r="T2912" s="250" t="str">
        <f>IF(ISTEXT(S2912),VLOOKUP(S2912,'_Keuzelijst Algemeen'!$B$3:$C$74,2),"")</f>
        <v/>
      </c>
      <c r="V2912" s="69"/>
      <c r="W2912" s="69"/>
      <c r="X2912" s="69"/>
      <c r="Y2912" s="69"/>
      <c r="AB2912" s="173"/>
      <c r="AG2912" s="167"/>
    </row>
    <row r="2913" spans="1:33" x14ac:dyDescent="0.3">
      <c r="A2913" s="263" t="str">
        <f t="shared" si="90"/>
        <v>Groen</v>
      </c>
      <c r="B2913" s="284" t="str">
        <f t="shared" si="91"/>
        <v>Faunavoorziening</v>
      </c>
      <c r="C2913" s="69"/>
      <c r="D2913" s="69"/>
      <c r="E2913" s="87"/>
      <c r="H2913" s="69"/>
      <c r="R2913" s="69"/>
      <c r="S2913" s="69"/>
      <c r="T2913" s="250" t="str">
        <f>IF(ISTEXT(S2913),VLOOKUP(S2913,'_Keuzelijst Algemeen'!$B$3:$C$74,2),"")</f>
        <v/>
      </c>
      <c r="V2913" s="69"/>
      <c r="W2913" s="69"/>
      <c r="X2913" s="69"/>
      <c r="Y2913" s="69"/>
      <c r="AB2913" s="173"/>
      <c r="AG2913" s="167"/>
    </row>
    <row r="2914" spans="1:33" x14ac:dyDescent="0.3">
      <c r="A2914" s="263" t="str">
        <f t="shared" si="90"/>
        <v>Groen</v>
      </c>
      <c r="B2914" s="284" t="str">
        <f t="shared" si="91"/>
        <v>Faunavoorziening</v>
      </c>
      <c r="C2914" s="69"/>
      <c r="D2914" s="69"/>
      <c r="E2914" s="87"/>
      <c r="H2914" s="69"/>
      <c r="R2914" s="69"/>
      <c r="S2914" s="69"/>
      <c r="T2914" s="250" t="str">
        <f>IF(ISTEXT(S2914),VLOOKUP(S2914,'_Keuzelijst Algemeen'!$B$3:$C$74,2),"")</f>
        <v/>
      </c>
      <c r="V2914" s="69"/>
      <c r="W2914" s="69"/>
      <c r="X2914" s="69"/>
      <c r="Y2914" s="69"/>
      <c r="AB2914" s="173"/>
      <c r="AG2914" s="167"/>
    </row>
    <row r="2915" spans="1:33" x14ac:dyDescent="0.3">
      <c r="A2915" s="263" t="str">
        <f t="shared" si="90"/>
        <v>Groen</v>
      </c>
      <c r="B2915" s="284" t="str">
        <f t="shared" si="91"/>
        <v>Faunavoorziening</v>
      </c>
      <c r="C2915" s="69"/>
      <c r="D2915" s="69"/>
      <c r="E2915" s="87"/>
      <c r="H2915" s="69"/>
      <c r="R2915" s="69"/>
      <c r="S2915" s="69"/>
      <c r="T2915" s="250" t="str">
        <f>IF(ISTEXT(S2915),VLOOKUP(S2915,'_Keuzelijst Algemeen'!$B$3:$C$74,2),"")</f>
        <v/>
      </c>
      <c r="V2915" s="69"/>
      <c r="W2915" s="69"/>
      <c r="X2915" s="69"/>
      <c r="Y2915" s="69"/>
      <c r="AB2915" s="173"/>
      <c r="AG2915" s="167"/>
    </row>
    <row r="2916" spans="1:33" x14ac:dyDescent="0.3">
      <c r="A2916" s="263" t="str">
        <f t="shared" si="90"/>
        <v>Groen</v>
      </c>
      <c r="B2916" s="284" t="str">
        <f t="shared" si="91"/>
        <v>Faunavoorziening</v>
      </c>
      <c r="C2916" s="69"/>
      <c r="D2916" s="69"/>
      <c r="E2916" s="87"/>
      <c r="H2916" s="69"/>
      <c r="R2916" s="69"/>
      <c r="S2916" s="69"/>
      <c r="T2916" s="250" t="str">
        <f>IF(ISTEXT(S2916),VLOOKUP(S2916,'_Keuzelijst Algemeen'!$B$3:$C$74,2),"")</f>
        <v/>
      </c>
      <c r="V2916" s="69"/>
      <c r="W2916" s="69"/>
      <c r="X2916" s="69"/>
      <c r="Y2916" s="69"/>
      <c r="AB2916" s="173"/>
      <c r="AG2916" s="167"/>
    </row>
    <row r="2917" spans="1:33" x14ac:dyDescent="0.3">
      <c r="A2917" s="263" t="str">
        <f t="shared" si="90"/>
        <v>Groen</v>
      </c>
      <c r="B2917" s="284" t="str">
        <f t="shared" si="91"/>
        <v>Faunavoorziening</v>
      </c>
      <c r="C2917" s="69"/>
      <c r="D2917" s="69"/>
      <c r="E2917" s="87"/>
      <c r="H2917" s="69"/>
      <c r="R2917" s="69"/>
      <c r="S2917" s="69"/>
      <c r="T2917" s="250" t="str">
        <f>IF(ISTEXT(S2917),VLOOKUP(S2917,'_Keuzelijst Algemeen'!$B$3:$C$74,2),"")</f>
        <v/>
      </c>
      <c r="V2917" s="69"/>
      <c r="W2917" s="69"/>
      <c r="X2917" s="69"/>
      <c r="Y2917" s="69"/>
      <c r="AB2917" s="173"/>
      <c r="AG2917" s="167"/>
    </row>
    <row r="2918" spans="1:33" x14ac:dyDescent="0.3">
      <c r="A2918" s="263" t="str">
        <f t="shared" si="90"/>
        <v>Groen</v>
      </c>
      <c r="B2918" s="284" t="str">
        <f t="shared" si="91"/>
        <v>Faunavoorziening</v>
      </c>
      <c r="C2918" s="69"/>
      <c r="D2918" s="69"/>
      <c r="E2918" s="87"/>
      <c r="H2918" s="69"/>
      <c r="R2918" s="69"/>
      <c r="S2918" s="69"/>
      <c r="T2918" s="250" t="str">
        <f>IF(ISTEXT(S2918),VLOOKUP(S2918,'_Keuzelijst Algemeen'!$B$3:$C$74,2),"")</f>
        <v/>
      </c>
      <c r="V2918" s="69"/>
      <c r="W2918" s="69"/>
      <c r="X2918" s="69"/>
      <c r="Y2918" s="69"/>
      <c r="AB2918" s="173"/>
      <c r="AG2918" s="167"/>
    </row>
    <row r="2919" spans="1:33" x14ac:dyDescent="0.3">
      <c r="A2919" s="263" t="str">
        <f t="shared" si="90"/>
        <v>Groen</v>
      </c>
      <c r="B2919" s="284" t="str">
        <f t="shared" si="91"/>
        <v>Faunavoorziening</v>
      </c>
      <c r="C2919" s="69"/>
      <c r="D2919" s="69"/>
      <c r="E2919" s="87"/>
      <c r="H2919" s="69"/>
      <c r="R2919" s="69"/>
      <c r="S2919" s="69"/>
      <c r="T2919" s="250" t="str">
        <f>IF(ISTEXT(S2919),VLOOKUP(S2919,'_Keuzelijst Algemeen'!$B$3:$C$74,2),"")</f>
        <v/>
      </c>
      <c r="V2919" s="69"/>
      <c r="W2919" s="69"/>
      <c r="X2919" s="69"/>
      <c r="Y2919" s="69"/>
      <c r="AB2919" s="173"/>
      <c r="AG2919" s="167"/>
    </row>
    <row r="2920" spans="1:33" x14ac:dyDescent="0.3">
      <c r="A2920" s="263" t="str">
        <f t="shared" si="90"/>
        <v>Groen</v>
      </c>
      <c r="B2920" s="284" t="str">
        <f t="shared" si="91"/>
        <v>Faunavoorziening</v>
      </c>
      <c r="C2920" s="69"/>
      <c r="D2920" s="69"/>
      <c r="E2920" s="87"/>
      <c r="H2920" s="69"/>
      <c r="R2920" s="69"/>
      <c r="S2920" s="69"/>
      <c r="T2920" s="250" t="str">
        <f>IF(ISTEXT(S2920),VLOOKUP(S2920,'_Keuzelijst Algemeen'!$B$3:$C$74,2),"")</f>
        <v/>
      </c>
      <c r="V2920" s="69"/>
      <c r="W2920" s="69"/>
      <c r="X2920" s="69"/>
      <c r="Y2920" s="69"/>
      <c r="AB2920" s="173"/>
      <c r="AG2920" s="167"/>
    </row>
    <row r="2921" spans="1:33" x14ac:dyDescent="0.3">
      <c r="A2921" s="263" t="str">
        <f t="shared" si="90"/>
        <v>Groen</v>
      </c>
      <c r="B2921" s="284" t="str">
        <f t="shared" si="91"/>
        <v>Faunavoorziening</v>
      </c>
      <c r="C2921" s="69"/>
      <c r="D2921" s="69"/>
      <c r="E2921" s="87"/>
      <c r="H2921" s="69"/>
      <c r="R2921" s="69"/>
      <c r="S2921" s="69"/>
      <c r="T2921" s="250" t="str">
        <f>IF(ISTEXT(S2921),VLOOKUP(S2921,'_Keuzelijst Algemeen'!$B$3:$C$74,2),"")</f>
        <v/>
      </c>
      <c r="V2921" s="69"/>
      <c r="W2921" s="69"/>
      <c r="X2921" s="69"/>
      <c r="Y2921" s="69"/>
      <c r="AB2921" s="173"/>
      <c r="AG2921" s="167"/>
    </row>
    <row r="2922" spans="1:33" x14ac:dyDescent="0.3">
      <c r="A2922" s="263" t="str">
        <f t="shared" si="90"/>
        <v>Groen</v>
      </c>
      <c r="B2922" s="284" t="str">
        <f t="shared" si="91"/>
        <v>Faunavoorziening</v>
      </c>
      <c r="C2922" s="69"/>
      <c r="D2922" s="69"/>
      <c r="E2922" s="87"/>
      <c r="H2922" s="69"/>
      <c r="R2922" s="69"/>
      <c r="S2922" s="69"/>
      <c r="T2922" s="250" t="str">
        <f>IF(ISTEXT(S2922),VLOOKUP(S2922,'_Keuzelijst Algemeen'!$B$3:$C$74,2),"")</f>
        <v/>
      </c>
      <c r="V2922" s="69"/>
      <c r="W2922" s="69"/>
      <c r="X2922" s="69"/>
      <c r="Y2922" s="69"/>
      <c r="AB2922" s="173"/>
      <c r="AG2922" s="167"/>
    </row>
    <row r="2923" spans="1:33" x14ac:dyDescent="0.3">
      <c r="A2923" s="263" t="str">
        <f t="shared" si="90"/>
        <v>Groen</v>
      </c>
      <c r="B2923" s="284" t="str">
        <f t="shared" si="91"/>
        <v>Faunavoorziening</v>
      </c>
      <c r="C2923" s="69"/>
      <c r="D2923" s="69"/>
      <c r="E2923" s="87"/>
      <c r="H2923" s="69"/>
      <c r="R2923" s="69"/>
      <c r="S2923" s="69"/>
      <c r="T2923" s="250" t="str">
        <f>IF(ISTEXT(S2923),VLOOKUP(S2923,'_Keuzelijst Algemeen'!$B$3:$C$74,2),"")</f>
        <v/>
      </c>
      <c r="V2923" s="69"/>
      <c r="W2923" s="69"/>
      <c r="X2923" s="69"/>
      <c r="Y2923" s="69"/>
      <c r="AB2923" s="173"/>
      <c r="AG2923" s="167"/>
    </row>
    <row r="2924" spans="1:33" x14ac:dyDescent="0.3">
      <c r="A2924" s="263" t="str">
        <f t="shared" si="90"/>
        <v>Groen</v>
      </c>
      <c r="B2924" s="284" t="str">
        <f t="shared" si="91"/>
        <v>Faunavoorziening</v>
      </c>
      <c r="C2924" s="69"/>
      <c r="D2924" s="69"/>
      <c r="E2924" s="87"/>
      <c r="H2924" s="69"/>
      <c r="R2924" s="69"/>
      <c r="S2924" s="69"/>
      <c r="T2924" s="250" t="str">
        <f>IF(ISTEXT(S2924),VLOOKUP(S2924,'_Keuzelijst Algemeen'!$B$3:$C$74,2),"")</f>
        <v/>
      </c>
      <c r="V2924" s="69"/>
      <c r="W2924" s="69"/>
      <c r="X2924" s="69"/>
      <c r="Y2924" s="69"/>
      <c r="AB2924" s="173"/>
      <c r="AG2924" s="167"/>
    </row>
    <row r="2925" spans="1:33" x14ac:dyDescent="0.3">
      <c r="A2925" s="263" t="str">
        <f t="shared" si="90"/>
        <v>Groen</v>
      </c>
      <c r="B2925" s="284" t="str">
        <f t="shared" si="91"/>
        <v>Faunavoorziening</v>
      </c>
      <c r="C2925" s="69"/>
      <c r="D2925" s="69"/>
      <c r="E2925" s="87"/>
      <c r="H2925" s="69"/>
      <c r="R2925" s="69"/>
      <c r="S2925" s="69"/>
      <c r="T2925" s="250" t="str">
        <f>IF(ISTEXT(S2925),VLOOKUP(S2925,'_Keuzelijst Algemeen'!$B$3:$C$74,2),"")</f>
        <v/>
      </c>
      <c r="V2925" s="69"/>
      <c r="W2925" s="69"/>
      <c r="X2925" s="69"/>
      <c r="Y2925" s="69"/>
      <c r="AB2925" s="173"/>
      <c r="AG2925" s="167"/>
    </row>
    <row r="2926" spans="1:33" x14ac:dyDescent="0.3">
      <c r="A2926" s="263" t="str">
        <f t="shared" si="90"/>
        <v>Groen</v>
      </c>
      <c r="B2926" s="284" t="str">
        <f t="shared" si="91"/>
        <v>Faunavoorziening</v>
      </c>
      <c r="C2926" s="69"/>
      <c r="D2926" s="69"/>
      <c r="E2926" s="87"/>
      <c r="H2926" s="69"/>
      <c r="R2926" s="69"/>
      <c r="S2926" s="69"/>
      <c r="T2926" s="250" t="str">
        <f>IF(ISTEXT(S2926),VLOOKUP(S2926,'_Keuzelijst Algemeen'!$B$3:$C$74,2),"")</f>
        <v/>
      </c>
      <c r="V2926" s="69"/>
      <c r="W2926" s="69"/>
      <c r="X2926" s="69"/>
      <c r="Y2926" s="69"/>
      <c r="AB2926" s="173"/>
      <c r="AG2926" s="167"/>
    </row>
    <row r="2927" spans="1:33" x14ac:dyDescent="0.3">
      <c r="A2927" s="263" t="str">
        <f t="shared" si="90"/>
        <v>Groen</v>
      </c>
      <c r="B2927" s="284" t="str">
        <f t="shared" si="91"/>
        <v>Faunavoorziening</v>
      </c>
      <c r="C2927" s="69"/>
      <c r="D2927" s="69"/>
      <c r="E2927" s="87"/>
      <c r="H2927" s="69"/>
      <c r="R2927" s="69"/>
      <c r="S2927" s="69"/>
      <c r="T2927" s="250" t="str">
        <f>IF(ISTEXT(S2927),VLOOKUP(S2927,'_Keuzelijst Algemeen'!$B$3:$C$74,2),"")</f>
        <v/>
      </c>
      <c r="V2927" s="69"/>
      <c r="W2927" s="69"/>
      <c r="X2927" s="69"/>
      <c r="Y2927" s="69"/>
      <c r="AB2927" s="173"/>
      <c r="AG2927" s="167"/>
    </row>
    <row r="2928" spans="1:33" x14ac:dyDescent="0.3">
      <c r="A2928" s="263" t="str">
        <f t="shared" si="90"/>
        <v>Groen</v>
      </c>
      <c r="B2928" s="284" t="str">
        <f t="shared" si="91"/>
        <v>Faunavoorziening</v>
      </c>
      <c r="C2928" s="69"/>
      <c r="D2928" s="69"/>
      <c r="E2928" s="87"/>
      <c r="H2928" s="69"/>
      <c r="R2928" s="69"/>
      <c r="S2928" s="69"/>
      <c r="T2928" s="250" t="str">
        <f>IF(ISTEXT(S2928),VLOOKUP(S2928,'_Keuzelijst Algemeen'!$B$3:$C$74,2),"")</f>
        <v/>
      </c>
      <c r="V2928" s="69"/>
      <c r="W2928" s="69"/>
      <c r="X2928" s="69"/>
      <c r="Y2928" s="69"/>
      <c r="AB2928" s="173"/>
      <c r="AG2928" s="167"/>
    </row>
    <row r="2929" spans="1:33" x14ac:dyDescent="0.3">
      <c r="A2929" s="263" t="str">
        <f t="shared" si="90"/>
        <v>Groen</v>
      </c>
      <c r="B2929" s="284" t="str">
        <f t="shared" si="91"/>
        <v>Faunavoorziening</v>
      </c>
      <c r="C2929" s="69"/>
      <c r="D2929" s="69"/>
      <c r="E2929" s="87"/>
      <c r="H2929" s="69"/>
      <c r="R2929" s="69"/>
      <c r="S2929" s="69"/>
      <c r="T2929" s="250" t="str">
        <f>IF(ISTEXT(S2929),VLOOKUP(S2929,'_Keuzelijst Algemeen'!$B$3:$C$74,2),"")</f>
        <v/>
      </c>
      <c r="V2929" s="69"/>
      <c r="W2929" s="69"/>
      <c r="X2929" s="69"/>
      <c r="Y2929" s="69"/>
      <c r="AB2929" s="173"/>
      <c r="AG2929" s="167"/>
    </row>
    <row r="2930" spans="1:33" x14ac:dyDescent="0.3">
      <c r="A2930" s="263" t="str">
        <f t="shared" si="90"/>
        <v>Groen</v>
      </c>
      <c r="B2930" s="284" t="str">
        <f t="shared" si="91"/>
        <v>Faunavoorziening</v>
      </c>
      <c r="C2930" s="69"/>
      <c r="D2930" s="69"/>
      <c r="E2930" s="87"/>
      <c r="H2930" s="69"/>
      <c r="R2930" s="69"/>
      <c r="S2930" s="69"/>
      <c r="T2930" s="250" t="str">
        <f>IF(ISTEXT(S2930),VLOOKUP(S2930,'_Keuzelijst Algemeen'!$B$3:$C$74,2),"")</f>
        <v/>
      </c>
      <c r="V2930" s="69"/>
      <c r="W2930" s="69"/>
      <c r="X2930" s="69"/>
      <c r="Y2930" s="69"/>
      <c r="AB2930" s="173"/>
      <c r="AG2930" s="167"/>
    </row>
    <row r="2931" spans="1:33" x14ac:dyDescent="0.3">
      <c r="A2931" s="263" t="str">
        <f t="shared" si="90"/>
        <v>Groen</v>
      </c>
      <c r="B2931" s="284" t="str">
        <f t="shared" si="91"/>
        <v>Faunavoorziening</v>
      </c>
      <c r="C2931" s="69"/>
      <c r="D2931" s="69"/>
      <c r="E2931" s="87"/>
      <c r="H2931" s="69"/>
      <c r="R2931" s="69"/>
      <c r="S2931" s="69"/>
      <c r="T2931" s="250" t="str">
        <f>IF(ISTEXT(S2931),VLOOKUP(S2931,'_Keuzelijst Algemeen'!$B$3:$C$74,2),"")</f>
        <v/>
      </c>
      <c r="V2931" s="69"/>
      <c r="W2931" s="69"/>
      <c r="X2931" s="69"/>
      <c r="Y2931" s="69"/>
      <c r="AB2931" s="173"/>
      <c r="AG2931" s="167"/>
    </row>
    <row r="2932" spans="1:33" x14ac:dyDescent="0.3">
      <c r="A2932" s="263" t="str">
        <f t="shared" si="90"/>
        <v>Groen</v>
      </c>
      <c r="B2932" s="284" t="str">
        <f t="shared" si="91"/>
        <v>Faunavoorziening</v>
      </c>
      <c r="C2932" s="69"/>
      <c r="D2932" s="69"/>
      <c r="E2932" s="87"/>
      <c r="H2932" s="69"/>
      <c r="R2932" s="69"/>
      <c r="S2932" s="69"/>
      <c r="T2932" s="250" t="str">
        <f>IF(ISTEXT(S2932),VLOOKUP(S2932,'_Keuzelijst Algemeen'!$B$3:$C$74,2),"")</f>
        <v/>
      </c>
      <c r="V2932" s="69"/>
      <c r="W2932" s="69"/>
      <c r="X2932" s="69"/>
      <c r="Y2932" s="69"/>
      <c r="AB2932" s="173"/>
      <c r="AG2932" s="167"/>
    </row>
    <row r="2933" spans="1:33" x14ac:dyDescent="0.3">
      <c r="A2933" s="263" t="str">
        <f t="shared" si="90"/>
        <v>Groen</v>
      </c>
      <c r="B2933" s="284" t="str">
        <f t="shared" si="91"/>
        <v>Faunavoorziening</v>
      </c>
      <c r="C2933" s="69"/>
      <c r="D2933" s="69"/>
      <c r="E2933" s="87"/>
      <c r="H2933" s="69"/>
      <c r="R2933" s="69"/>
      <c r="S2933" s="69"/>
      <c r="T2933" s="250" t="str">
        <f>IF(ISTEXT(S2933),VLOOKUP(S2933,'_Keuzelijst Algemeen'!$B$3:$C$74,2),"")</f>
        <v/>
      </c>
      <c r="V2933" s="69"/>
      <c r="W2933" s="69"/>
      <c r="X2933" s="69"/>
      <c r="Y2933" s="69"/>
      <c r="AB2933" s="173"/>
      <c r="AG2933" s="167"/>
    </row>
    <row r="2934" spans="1:33" x14ac:dyDescent="0.3">
      <c r="A2934" s="263" t="str">
        <f t="shared" si="90"/>
        <v>Groen</v>
      </c>
      <c r="B2934" s="284" t="str">
        <f t="shared" si="91"/>
        <v>Faunavoorziening</v>
      </c>
      <c r="C2934" s="69"/>
      <c r="D2934" s="69"/>
      <c r="E2934" s="87"/>
      <c r="H2934" s="69"/>
      <c r="R2934" s="69"/>
      <c r="S2934" s="69"/>
      <c r="T2934" s="250" t="str">
        <f>IF(ISTEXT(S2934),VLOOKUP(S2934,'_Keuzelijst Algemeen'!$B$3:$C$74,2),"")</f>
        <v/>
      </c>
      <c r="V2934" s="69"/>
      <c r="W2934" s="69"/>
      <c r="X2934" s="69"/>
      <c r="Y2934" s="69"/>
      <c r="AB2934" s="173"/>
      <c r="AG2934" s="167"/>
    </row>
    <row r="2935" spans="1:33" x14ac:dyDescent="0.3">
      <c r="A2935" s="263" t="str">
        <f t="shared" si="90"/>
        <v>Groen</v>
      </c>
      <c r="B2935" s="284" t="str">
        <f t="shared" si="91"/>
        <v>Faunavoorziening</v>
      </c>
      <c r="C2935" s="69"/>
      <c r="D2935" s="69"/>
      <c r="E2935" s="87"/>
      <c r="H2935" s="69"/>
      <c r="R2935" s="69"/>
      <c r="S2935" s="69"/>
      <c r="T2935" s="250" t="str">
        <f>IF(ISTEXT(S2935),VLOOKUP(S2935,'_Keuzelijst Algemeen'!$B$3:$C$74,2),"")</f>
        <v/>
      </c>
      <c r="V2935" s="69"/>
      <c r="W2935" s="69"/>
      <c r="X2935" s="69"/>
      <c r="Y2935" s="69"/>
      <c r="AB2935" s="173"/>
      <c r="AG2935" s="167"/>
    </row>
    <row r="2936" spans="1:33" x14ac:dyDescent="0.3">
      <c r="A2936" s="263" t="str">
        <f t="shared" si="90"/>
        <v>Groen</v>
      </c>
      <c r="B2936" s="284" t="str">
        <f t="shared" si="91"/>
        <v>Faunavoorziening</v>
      </c>
      <c r="C2936" s="69"/>
      <c r="D2936" s="69"/>
      <c r="E2936" s="87"/>
      <c r="H2936" s="69"/>
      <c r="R2936" s="69"/>
      <c r="S2936" s="69"/>
      <c r="T2936" s="250" t="str">
        <f>IF(ISTEXT(S2936),VLOOKUP(S2936,'_Keuzelijst Algemeen'!$B$3:$C$74,2),"")</f>
        <v/>
      </c>
      <c r="V2936" s="69"/>
      <c r="W2936" s="69"/>
      <c r="X2936" s="69"/>
      <c r="Y2936" s="69"/>
      <c r="AB2936" s="173"/>
      <c r="AG2936" s="167"/>
    </row>
    <row r="2937" spans="1:33" x14ac:dyDescent="0.3">
      <c r="A2937" s="263" t="str">
        <f t="shared" si="90"/>
        <v>Groen</v>
      </c>
      <c r="B2937" s="284" t="str">
        <f t="shared" si="91"/>
        <v>Faunavoorziening</v>
      </c>
      <c r="C2937" s="69"/>
      <c r="D2937" s="69"/>
      <c r="E2937" s="87"/>
      <c r="H2937" s="69"/>
      <c r="R2937" s="69"/>
      <c r="S2937" s="69"/>
      <c r="T2937" s="250" t="str">
        <f>IF(ISTEXT(S2937),VLOOKUP(S2937,'_Keuzelijst Algemeen'!$B$3:$C$74,2),"")</f>
        <v/>
      </c>
      <c r="V2937" s="69"/>
      <c r="W2937" s="69"/>
      <c r="X2937" s="69"/>
      <c r="Y2937" s="69"/>
      <c r="AB2937" s="173"/>
      <c r="AG2937" s="167"/>
    </row>
    <row r="2938" spans="1:33" x14ac:dyDescent="0.3">
      <c r="A2938" s="263" t="str">
        <f t="shared" si="90"/>
        <v>Groen</v>
      </c>
      <c r="B2938" s="284" t="str">
        <f t="shared" si="91"/>
        <v>Faunavoorziening</v>
      </c>
      <c r="C2938" s="69"/>
      <c r="D2938" s="69"/>
      <c r="E2938" s="87"/>
      <c r="H2938" s="69"/>
      <c r="R2938" s="69"/>
      <c r="S2938" s="69"/>
      <c r="T2938" s="250" t="str">
        <f>IF(ISTEXT(S2938),VLOOKUP(S2938,'_Keuzelijst Algemeen'!$B$3:$C$74,2),"")</f>
        <v/>
      </c>
      <c r="V2938" s="69"/>
      <c r="W2938" s="69"/>
      <c r="X2938" s="69"/>
      <c r="Y2938" s="69"/>
      <c r="AB2938" s="173"/>
      <c r="AG2938" s="167"/>
    </row>
    <row r="2939" spans="1:33" x14ac:dyDescent="0.3">
      <c r="A2939" s="263" t="str">
        <f t="shared" si="90"/>
        <v>Groen</v>
      </c>
      <c r="B2939" s="284" t="str">
        <f t="shared" si="91"/>
        <v>Faunavoorziening</v>
      </c>
      <c r="C2939" s="69"/>
      <c r="D2939" s="69"/>
      <c r="E2939" s="87"/>
      <c r="H2939" s="69"/>
      <c r="R2939" s="69"/>
      <c r="S2939" s="69"/>
      <c r="T2939" s="250" t="str">
        <f>IF(ISTEXT(S2939),VLOOKUP(S2939,'_Keuzelijst Algemeen'!$B$3:$C$74,2),"")</f>
        <v/>
      </c>
      <c r="V2939" s="69"/>
      <c r="W2939" s="69"/>
      <c r="X2939" s="69"/>
      <c r="Y2939" s="69"/>
      <c r="AB2939" s="173"/>
      <c r="AG2939" s="167"/>
    </row>
    <row r="2940" spans="1:33" x14ac:dyDescent="0.3">
      <c r="A2940" s="263" t="str">
        <f t="shared" si="90"/>
        <v>Groen</v>
      </c>
      <c r="B2940" s="284" t="str">
        <f t="shared" si="91"/>
        <v>Faunavoorziening</v>
      </c>
      <c r="C2940" s="69"/>
      <c r="D2940" s="69"/>
      <c r="E2940" s="87"/>
      <c r="H2940" s="69"/>
      <c r="R2940" s="69"/>
      <c r="S2940" s="69"/>
      <c r="T2940" s="250" t="str">
        <f>IF(ISTEXT(S2940),VLOOKUP(S2940,'_Keuzelijst Algemeen'!$B$3:$C$74,2),"")</f>
        <v/>
      </c>
      <c r="V2940" s="69"/>
      <c r="W2940" s="69"/>
      <c r="X2940" s="69"/>
      <c r="Y2940" s="69"/>
      <c r="AB2940" s="173"/>
      <c r="AG2940" s="167"/>
    </row>
    <row r="2941" spans="1:33" x14ac:dyDescent="0.3">
      <c r="A2941" s="263" t="str">
        <f t="shared" si="90"/>
        <v>Groen</v>
      </c>
      <c r="B2941" s="284" t="str">
        <f t="shared" si="91"/>
        <v>Faunavoorziening</v>
      </c>
      <c r="C2941" s="69"/>
      <c r="D2941" s="69"/>
      <c r="E2941" s="87"/>
      <c r="H2941" s="69"/>
      <c r="R2941" s="69"/>
      <c r="S2941" s="69"/>
      <c r="T2941" s="250" t="str">
        <f>IF(ISTEXT(S2941),VLOOKUP(S2941,'_Keuzelijst Algemeen'!$B$3:$C$74,2),"")</f>
        <v/>
      </c>
      <c r="V2941" s="69"/>
      <c r="W2941" s="69"/>
      <c r="X2941" s="69"/>
      <c r="Y2941" s="69"/>
      <c r="AB2941" s="173"/>
      <c r="AG2941" s="167"/>
    </row>
    <row r="2942" spans="1:33" x14ac:dyDescent="0.3">
      <c r="A2942" s="263" t="str">
        <f t="shared" si="90"/>
        <v>Groen</v>
      </c>
      <c r="B2942" s="284" t="str">
        <f t="shared" si="91"/>
        <v>Faunavoorziening</v>
      </c>
      <c r="C2942" s="69"/>
      <c r="D2942" s="69"/>
      <c r="E2942" s="87"/>
      <c r="H2942" s="69"/>
      <c r="R2942" s="69"/>
      <c r="S2942" s="69"/>
      <c r="T2942" s="250" t="str">
        <f>IF(ISTEXT(S2942),VLOOKUP(S2942,'_Keuzelijst Algemeen'!$B$3:$C$74,2),"")</f>
        <v/>
      </c>
      <c r="V2942" s="69"/>
      <c r="W2942" s="69"/>
      <c r="X2942" s="69"/>
      <c r="Y2942" s="69"/>
      <c r="AB2942" s="173"/>
      <c r="AG2942" s="167"/>
    </row>
    <row r="2943" spans="1:33" x14ac:dyDescent="0.3">
      <c r="A2943" s="263" t="str">
        <f t="shared" si="90"/>
        <v>Groen</v>
      </c>
      <c r="B2943" s="284" t="str">
        <f t="shared" si="91"/>
        <v>Faunavoorziening</v>
      </c>
      <c r="C2943" s="69"/>
      <c r="D2943" s="69"/>
      <c r="E2943" s="87"/>
      <c r="H2943" s="69"/>
      <c r="R2943" s="69"/>
      <c r="S2943" s="69"/>
      <c r="T2943" s="250" t="str">
        <f>IF(ISTEXT(S2943),VLOOKUP(S2943,'_Keuzelijst Algemeen'!$B$3:$C$74,2),"")</f>
        <v/>
      </c>
      <c r="V2943" s="69"/>
      <c r="W2943" s="69"/>
      <c r="X2943" s="69"/>
      <c r="Y2943" s="69"/>
      <c r="AB2943" s="173"/>
      <c r="AG2943" s="167"/>
    </row>
    <row r="2944" spans="1:33" x14ac:dyDescent="0.3">
      <c r="A2944" s="263" t="str">
        <f t="shared" si="90"/>
        <v>Groen</v>
      </c>
      <c r="B2944" s="284" t="str">
        <f t="shared" si="91"/>
        <v>Faunavoorziening</v>
      </c>
      <c r="C2944" s="69"/>
      <c r="D2944" s="69"/>
      <c r="E2944" s="87"/>
      <c r="H2944" s="69"/>
      <c r="R2944" s="69"/>
      <c r="S2944" s="69"/>
      <c r="T2944" s="250" t="str">
        <f>IF(ISTEXT(S2944),VLOOKUP(S2944,'_Keuzelijst Algemeen'!$B$3:$C$74,2),"")</f>
        <v/>
      </c>
      <c r="V2944" s="69"/>
      <c r="W2944" s="69"/>
      <c r="X2944" s="69"/>
      <c r="Y2944" s="69"/>
      <c r="AB2944" s="173"/>
      <c r="AG2944" s="167"/>
    </row>
    <row r="2945" spans="1:33" x14ac:dyDescent="0.3">
      <c r="A2945" s="263" t="str">
        <f t="shared" si="90"/>
        <v>Groen</v>
      </c>
      <c r="B2945" s="284" t="str">
        <f t="shared" si="91"/>
        <v>Faunavoorziening</v>
      </c>
      <c r="C2945" s="69"/>
      <c r="D2945" s="69"/>
      <c r="E2945" s="87"/>
      <c r="H2945" s="69"/>
      <c r="R2945" s="69"/>
      <c r="S2945" s="69"/>
      <c r="T2945" s="250" t="str">
        <f>IF(ISTEXT(S2945),VLOOKUP(S2945,'_Keuzelijst Algemeen'!$B$3:$C$74,2),"")</f>
        <v/>
      </c>
      <c r="V2945" s="69"/>
      <c r="W2945" s="69"/>
      <c r="X2945" s="69"/>
      <c r="Y2945" s="69"/>
      <c r="AB2945" s="173"/>
      <c r="AG2945" s="167"/>
    </row>
    <row r="2946" spans="1:33" x14ac:dyDescent="0.3">
      <c r="A2946" s="263" t="str">
        <f t="shared" si="90"/>
        <v>Groen</v>
      </c>
      <c r="B2946" s="284" t="str">
        <f t="shared" si="91"/>
        <v>Faunavoorziening</v>
      </c>
      <c r="C2946" s="69"/>
      <c r="D2946" s="69"/>
      <c r="E2946" s="87"/>
      <c r="H2946" s="69"/>
      <c r="R2946" s="69"/>
      <c r="S2946" s="69"/>
      <c r="T2946" s="250" t="str">
        <f>IF(ISTEXT(S2946),VLOOKUP(S2946,'_Keuzelijst Algemeen'!$B$3:$C$74,2),"")</f>
        <v/>
      </c>
      <c r="V2946" s="69"/>
      <c r="W2946" s="69"/>
      <c r="X2946" s="69"/>
      <c r="Y2946" s="69"/>
      <c r="AB2946" s="173"/>
      <c r="AG2946" s="167"/>
    </row>
    <row r="2947" spans="1:33" x14ac:dyDescent="0.3">
      <c r="A2947" s="263" t="str">
        <f t="shared" si="90"/>
        <v>Groen</v>
      </c>
      <c r="B2947" s="284" t="str">
        <f t="shared" si="91"/>
        <v>Faunavoorziening</v>
      </c>
      <c r="C2947" s="69"/>
      <c r="D2947" s="69"/>
      <c r="E2947" s="87"/>
      <c r="H2947" s="69"/>
      <c r="R2947" s="69"/>
      <c r="S2947" s="69"/>
      <c r="T2947" s="250" t="str">
        <f>IF(ISTEXT(S2947),VLOOKUP(S2947,'_Keuzelijst Algemeen'!$B$3:$C$74,2),"")</f>
        <v/>
      </c>
      <c r="V2947" s="69"/>
      <c r="W2947" s="69"/>
      <c r="X2947" s="69"/>
      <c r="Y2947" s="69"/>
      <c r="AB2947" s="173"/>
      <c r="AG2947" s="167"/>
    </row>
    <row r="2948" spans="1:33" x14ac:dyDescent="0.3">
      <c r="A2948" s="263" t="str">
        <f t="shared" ref="A2948:A3001" si="92">$A$2</f>
        <v>Groen</v>
      </c>
      <c r="B2948" s="284" t="str">
        <f t="shared" si="91"/>
        <v>Faunavoorziening</v>
      </c>
      <c r="C2948" s="69"/>
      <c r="D2948" s="69"/>
      <c r="E2948" s="87"/>
      <c r="H2948" s="69"/>
      <c r="R2948" s="69"/>
      <c r="S2948" s="69"/>
      <c r="T2948" s="250" t="str">
        <f>IF(ISTEXT(S2948),VLOOKUP(S2948,'_Keuzelijst Algemeen'!$B$3:$C$74,2),"")</f>
        <v/>
      </c>
      <c r="V2948" s="69"/>
      <c r="W2948" s="69"/>
      <c r="X2948" s="69"/>
      <c r="Y2948" s="69"/>
      <c r="AB2948" s="173"/>
      <c r="AG2948" s="167"/>
    </row>
    <row r="2949" spans="1:33" x14ac:dyDescent="0.3">
      <c r="A2949" s="263" t="str">
        <f t="shared" si="92"/>
        <v>Groen</v>
      </c>
      <c r="B2949" s="284" t="str">
        <f t="shared" ref="B2949:B3001" si="93">$B$2</f>
        <v>Faunavoorziening</v>
      </c>
      <c r="C2949" s="69"/>
      <c r="D2949" s="69"/>
      <c r="E2949" s="87"/>
      <c r="H2949" s="69"/>
      <c r="R2949" s="69"/>
      <c r="S2949" s="69"/>
      <c r="T2949" s="250" t="str">
        <f>IF(ISTEXT(S2949),VLOOKUP(S2949,'_Keuzelijst Algemeen'!$B$3:$C$74,2),"")</f>
        <v/>
      </c>
      <c r="V2949" s="69"/>
      <c r="W2949" s="69"/>
      <c r="X2949" s="69"/>
      <c r="Y2949" s="69"/>
      <c r="AB2949" s="173"/>
      <c r="AG2949" s="167"/>
    </row>
    <row r="2950" spans="1:33" x14ac:dyDescent="0.3">
      <c r="A2950" s="263" t="str">
        <f t="shared" si="92"/>
        <v>Groen</v>
      </c>
      <c r="B2950" s="284" t="str">
        <f t="shared" si="93"/>
        <v>Faunavoorziening</v>
      </c>
      <c r="C2950" s="69"/>
      <c r="D2950" s="69"/>
      <c r="E2950" s="87"/>
      <c r="H2950" s="69"/>
      <c r="R2950" s="69"/>
      <c r="S2950" s="69"/>
      <c r="T2950" s="250" t="str">
        <f>IF(ISTEXT(S2950),VLOOKUP(S2950,'_Keuzelijst Algemeen'!$B$3:$C$74,2),"")</f>
        <v/>
      </c>
      <c r="V2950" s="69"/>
      <c r="W2950" s="69"/>
      <c r="X2950" s="69"/>
      <c r="Y2950" s="69"/>
      <c r="AB2950" s="173"/>
      <c r="AG2950" s="167"/>
    </row>
    <row r="2951" spans="1:33" x14ac:dyDescent="0.3">
      <c r="A2951" s="263" t="str">
        <f t="shared" si="92"/>
        <v>Groen</v>
      </c>
      <c r="B2951" s="284" t="str">
        <f t="shared" si="93"/>
        <v>Faunavoorziening</v>
      </c>
      <c r="C2951" s="69"/>
      <c r="D2951" s="69"/>
      <c r="E2951" s="87"/>
      <c r="H2951" s="69"/>
      <c r="R2951" s="69"/>
      <c r="S2951" s="69"/>
      <c r="T2951" s="250" t="str">
        <f>IF(ISTEXT(S2951),VLOOKUP(S2951,'_Keuzelijst Algemeen'!$B$3:$C$74,2),"")</f>
        <v/>
      </c>
      <c r="V2951" s="69"/>
      <c r="W2951" s="69"/>
      <c r="X2951" s="69"/>
      <c r="Y2951" s="69"/>
      <c r="AB2951" s="173"/>
      <c r="AG2951" s="167"/>
    </row>
    <row r="2952" spans="1:33" x14ac:dyDescent="0.3">
      <c r="A2952" s="263" t="str">
        <f t="shared" si="92"/>
        <v>Groen</v>
      </c>
      <c r="B2952" s="284" t="str">
        <f t="shared" si="93"/>
        <v>Faunavoorziening</v>
      </c>
      <c r="C2952" s="69"/>
      <c r="D2952" s="69"/>
      <c r="E2952" s="87"/>
      <c r="H2952" s="69"/>
      <c r="R2952" s="69"/>
      <c r="S2952" s="69"/>
      <c r="T2952" s="250" t="str">
        <f>IF(ISTEXT(S2952),VLOOKUP(S2952,'_Keuzelijst Algemeen'!$B$3:$C$74,2),"")</f>
        <v/>
      </c>
      <c r="V2952" s="69"/>
      <c r="W2952" s="69"/>
      <c r="X2952" s="69"/>
      <c r="Y2952" s="69"/>
      <c r="AB2952" s="173"/>
      <c r="AG2952" s="167"/>
    </row>
    <row r="2953" spans="1:33" x14ac:dyDescent="0.3">
      <c r="A2953" s="263" t="str">
        <f t="shared" si="92"/>
        <v>Groen</v>
      </c>
      <c r="B2953" s="284" t="str">
        <f t="shared" si="93"/>
        <v>Faunavoorziening</v>
      </c>
      <c r="C2953" s="69"/>
      <c r="D2953" s="69"/>
      <c r="E2953" s="87"/>
      <c r="H2953" s="69"/>
      <c r="R2953" s="69"/>
      <c r="S2953" s="69"/>
      <c r="T2953" s="250" t="str">
        <f>IF(ISTEXT(S2953),VLOOKUP(S2953,'_Keuzelijst Algemeen'!$B$3:$C$74,2),"")</f>
        <v/>
      </c>
      <c r="V2953" s="69"/>
      <c r="W2953" s="69"/>
      <c r="X2953" s="69"/>
      <c r="Y2953" s="69"/>
      <c r="AB2953" s="173"/>
      <c r="AG2953" s="167"/>
    </row>
    <row r="2954" spans="1:33" x14ac:dyDescent="0.3">
      <c r="A2954" s="263" t="str">
        <f t="shared" si="92"/>
        <v>Groen</v>
      </c>
      <c r="B2954" s="284" t="str">
        <f t="shared" si="93"/>
        <v>Faunavoorziening</v>
      </c>
      <c r="C2954" s="69"/>
      <c r="D2954" s="69"/>
      <c r="E2954" s="87"/>
      <c r="H2954" s="69"/>
      <c r="R2954" s="69"/>
      <c r="S2954" s="69"/>
      <c r="T2954" s="250" t="str">
        <f>IF(ISTEXT(S2954),VLOOKUP(S2954,'_Keuzelijst Algemeen'!$B$3:$C$74,2),"")</f>
        <v/>
      </c>
      <c r="V2954" s="69"/>
      <c r="W2954" s="69"/>
      <c r="X2954" s="69"/>
      <c r="Y2954" s="69"/>
      <c r="AB2954" s="173"/>
      <c r="AG2954" s="167"/>
    </row>
    <row r="2955" spans="1:33" x14ac:dyDescent="0.3">
      <c r="A2955" s="263" t="str">
        <f t="shared" si="92"/>
        <v>Groen</v>
      </c>
      <c r="B2955" s="284" t="str">
        <f t="shared" si="93"/>
        <v>Faunavoorziening</v>
      </c>
      <c r="C2955" s="69"/>
      <c r="D2955" s="69"/>
      <c r="E2955" s="87"/>
      <c r="H2955" s="69"/>
      <c r="R2955" s="69"/>
      <c r="S2955" s="69"/>
      <c r="T2955" s="250" t="str">
        <f>IF(ISTEXT(S2955),VLOOKUP(S2955,'_Keuzelijst Algemeen'!$B$3:$C$74,2),"")</f>
        <v/>
      </c>
      <c r="V2955" s="69"/>
      <c r="W2955" s="69"/>
      <c r="X2955" s="69"/>
      <c r="Y2955" s="69"/>
      <c r="AB2955" s="173"/>
      <c r="AG2955" s="167"/>
    </row>
    <row r="2956" spans="1:33" x14ac:dyDescent="0.3">
      <c r="A2956" s="263" t="str">
        <f t="shared" si="92"/>
        <v>Groen</v>
      </c>
      <c r="B2956" s="284" t="str">
        <f t="shared" si="93"/>
        <v>Faunavoorziening</v>
      </c>
      <c r="C2956" s="69"/>
      <c r="D2956" s="69"/>
      <c r="E2956" s="87"/>
      <c r="H2956" s="69"/>
      <c r="R2956" s="69"/>
      <c r="S2956" s="69"/>
      <c r="T2956" s="250" t="str">
        <f>IF(ISTEXT(S2956),VLOOKUP(S2956,'_Keuzelijst Algemeen'!$B$3:$C$74,2),"")</f>
        <v/>
      </c>
      <c r="V2956" s="69"/>
      <c r="W2956" s="69"/>
      <c r="X2956" s="69"/>
      <c r="Y2956" s="69"/>
      <c r="AB2956" s="173"/>
      <c r="AG2956" s="167"/>
    </row>
    <row r="2957" spans="1:33" x14ac:dyDescent="0.3">
      <c r="A2957" s="263" t="str">
        <f t="shared" si="92"/>
        <v>Groen</v>
      </c>
      <c r="B2957" s="284" t="str">
        <f t="shared" si="93"/>
        <v>Faunavoorziening</v>
      </c>
      <c r="C2957" s="69"/>
      <c r="D2957" s="69"/>
      <c r="E2957" s="87"/>
      <c r="H2957" s="69"/>
      <c r="R2957" s="69"/>
      <c r="S2957" s="69"/>
      <c r="T2957" s="250" t="str">
        <f>IF(ISTEXT(S2957),VLOOKUP(S2957,'_Keuzelijst Algemeen'!$B$3:$C$74,2),"")</f>
        <v/>
      </c>
      <c r="V2957" s="69"/>
      <c r="W2957" s="69"/>
      <c r="X2957" s="69"/>
      <c r="Y2957" s="69"/>
      <c r="AB2957" s="173"/>
      <c r="AG2957" s="167"/>
    </row>
    <row r="2958" spans="1:33" x14ac:dyDescent="0.3">
      <c r="A2958" s="263" t="str">
        <f t="shared" si="92"/>
        <v>Groen</v>
      </c>
      <c r="B2958" s="284" t="str">
        <f t="shared" si="93"/>
        <v>Faunavoorziening</v>
      </c>
      <c r="C2958" s="69"/>
      <c r="D2958" s="69"/>
      <c r="E2958" s="87"/>
      <c r="H2958" s="69"/>
      <c r="R2958" s="69"/>
      <c r="S2958" s="69"/>
      <c r="T2958" s="250" t="str">
        <f>IF(ISTEXT(S2958),VLOOKUP(S2958,'_Keuzelijst Algemeen'!$B$3:$C$74,2),"")</f>
        <v/>
      </c>
      <c r="V2958" s="69"/>
      <c r="W2958" s="69"/>
      <c r="X2958" s="69"/>
      <c r="Y2958" s="69"/>
      <c r="AB2958" s="173"/>
      <c r="AG2958" s="167"/>
    </row>
    <row r="2959" spans="1:33" x14ac:dyDescent="0.3">
      <c r="A2959" s="263" t="str">
        <f t="shared" si="92"/>
        <v>Groen</v>
      </c>
      <c r="B2959" s="284" t="str">
        <f t="shared" si="93"/>
        <v>Faunavoorziening</v>
      </c>
      <c r="C2959" s="69"/>
      <c r="D2959" s="69"/>
      <c r="E2959" s="87"/>
      <c r="H2959" s="69"/>
      <c r="R2959" s="69"/>
      <c r="S2959" s="69"/>
      <c r="T2959" s="250" t="str">
        <f>IF(ISTEXT(S2959),VLOOKUP(S2959,'_Keuzelijst Algemeen'!$B$3:$C$74,2),"")</f>
        <v/>
      </c>
      <c r="V2959" s="69"/>
      <c r="W2959" s="69"/>
      <c r="X2959" s="69"/>
      <c r="Y2959" s="69"/>
      <c r="AB2959" s="173"/>
      <c r="AG2959" s="167"/>
    </row>
    <row r="2960" spans="1:33" x14ac:dyDescent="0.3">
      <c r="A2960" s="263" t="str">
        <f t="shared" si="92"/>
        <v>Groen</v>
      </c>
      <c r="B2960" s="284" t="str">
        <f t="shared" si="93"/>
        <v>Faunavoorziening</v>
      </c>
      <c r="C2960" s="69"/>
      <c r="D2960" s="69"/>
      <c r="E2960" s="87"/>
      <c r="H2960" s="69"/>
      <c r="R2960" s="69"/>
      <c r="S2960" s="69"/>
      <c r="T2960" s="250" t="str">
        <f>IF(ISTEXT(S2960),VLOOKUP(S2960,'_Keuzelijst Algemeen'!$B$3:$C$74,2),"")</f>
        <v/>
      </c>
      <c r="V2960" s="69"/>
      <c r="W2960" s="69"/>
      <c r="X2960" s="69"/>
      <c r="Y2960" s="69"/>
      <c r="AB2960" s="173"/>
      <c r="AG2960" s="167"/>
    </row>
    <row r="2961" spans="1:33" x14ac:dyDescent="0.3">
      <c r="A2961" s="263" t="str">
        <f t="shared" si="92"/>
        <v>Groen</v>
      </c>
      <c r="B2961" s="284" t="str">
        <f t="shared" si="93"/>
        <v>Faunavoorziening</v>
      </c>
      <c r="C2961" s="69"/>
      <c r="D2961" s="69"/>
      <c r="E2961" s="87"/>
      <c r="H2961" s="69"/>
      <c r="R2961" s="69"/>
      <c r="S2961" s="69"/>
      <c r="T2961" s="250" t="str">
        <f>IF(ISTEXT(S2961),VLOOKUP(S2961,'_Keuzelijst Algemeen'!$B$3:$C$74,2),"")</f>
        <v/>
      </c>
      <c r="V2961" s="69"/>
      <c r="W2961" s="69"/>
      <c r="X2961" s="69"/>
      <c r="Y2961" s="69"/>
      <c r="AB2961" s="173"/>
      <c r="AG2961" s="167"/>
    </row>
    <row r="2962" spans="1:33" x14ac:dyDescent="0.3">
      <c r="A2962" s="263" t="str">
        <f t="shared" si="92"/>
        <v>Groen</v>
      </c>
      <c r="B2962" s="284" t="str">
        <f t="shared" si="93"/>
        <v>Faunavoorziening</v>
      </c>
      <c r="C2962" s="69"/>
      <c r="D2962" s="69"/>
      <c r="E2962" s="87"/>
      <c r="H2962" s="69"/>
      <c r="R2962" s="69"/>
      <c r="S2962" s="69"/>
      <c r="T2962" s="250" t="str">
        <f>IF(ISTEXT(S2962),VLOOKUP(S2962,'_Keuzelijst Algemeen'!$B$3:$C$74,2),"")</f>
        <v/>
      </c>
      <c r="V2962" s="69"/>
      <c r="W2962" s="69"/>
      <c r="X2962" s="69"/>
      <c r="Y2962" s="69"/>
      <c r="AB2962" s="173"/>
      <c r="AG2962" s="167"/>
    </row>
    <row r="2963" spans="1:33" x14ac:dyDescent="0.3">
      <c r="A2963" s="263" t="str">
        <f t="shared" si="92"/>
        <v>Groen</v>
      </c>
      <c r="B2963" s="284" t="str">
        <f t="shared" si="93"/>
        <v>Faunavoorziening</v>
      </c>
      <c r="C2963" s="69"/>
      <c r="D2963" s="69"/>
      <c r="E2963" s="87"/>
      <c r="H2963" s="69"/>
      <c r="R2963" s="69"/>
      <c r="S2963" s="69"/>
      <c r="T2963" s="250" t="str">
        <f>IF(ISTEXT(S2963),VLOOKUP(S2963,'_Keuzelijst Algemeen'!$B$3:$C$74,2),"")</f>
        <v/>
      </c>
      <c r="V2963" s="69"/>
      <c r="W2963" s="69"/>
      <c r="X2963" s="69"/>
      <c r="Y2963" s="69"/>
      <c r="AB2963" s="173"/>
      <c r="AG2963" s="167"/>
    </row>
    <row r="2964" spans="1:33" x14ac:dyDescent="0.3">
      <c r="A2964" s="263" t="str">
        <f t="shared" si="92"/>
        <v>Groen</v>
      </c>
      <c r="B2964" s="284" t="str">
        <f t="shared" si="93"/>
        <v>Faunavoorziening</v>
      </c>
      <c r="C2964" s="69"/>
      <c r="D2964" s="69"/>
      <c r="E2964" s="87"/>
      <c r="H2964" s="69"/>
      <c r="R2964" s="69"/>
      <c r="S2964" s="69"/>
      <c r="T2964" s="250" t="str">
        <f>IF(ISTEXT(S2964),VLOOKUP(S2964,'_Keuzelijst Algemeen'!$B$3:$C$74,2),"")</f>
        <v/>
      </c>
      <c r="V2964" s="69"/>
      <c r="W2964" s="69"/>
      <c r="X2964" s="69"/>
      <c r="Y2964" s="69"/>
      <c r="AB2964" s="173"/>
      <c r="AG2964" s="167"/>
    </row>
    <row r="2965" spans="1:33" x14ac:dyDescent="0.3">
      <c r="A2965" s="263" t="str">
        <f t="shared" si="92"/>
        <v>Groen</v>
      </c>
      <c r="B2965" s="284" t="str">
        <f t="shared" si="93"/>
        <v>Faunavoorziening</v>
      </c>
      <c r="C2965" s="69"/>
      <c r="D2965" s="69"/>
      <c r="E2965" s="87"/>
      <c r="H2965" s="69"/>
      <c r="R2965" s="69"/>
      <c r="S2965" s="69"/>
      <c r="T2965" s="250" t="str">
        <f>IF(ISTEXT(S2965),VLOOKUP(S2965,'_Keuzelijst Algemeen'!$B$3:$C$74,2),"")</f>
        <v/>
      </c>
      <c r="V2965" s="69"/>
      <c r="W2965" s="69"/>
      <c r="X2965" s="69"/>
      <c r="Y2965" s="69"/>
      <c r="AB2965" s="173"/>
      <c r="AG2965" s="167"/>
    </row>
    <row r="2966" spans="1:33" x14ac:dyDescent="0.3">
      <c r="A2966" s="263" t="str">
        <f t="shared" si="92"/>
        <v>Groen</v>
      </c>
      <c r="B2966" s="284" t="str">
        <f t="shared" si="93"/>
        <v>Faunavoorziening</v>
      </c>
      <c r="C2966" s="69"/>
      <c r="D2966" s="69"/>
      <c r="E2966" s="87"/>
      <c r="H2966" s="69"/>
      <c r="R2966" s="69"/>
      <c r="S2966" s="69"/>
      <c r="T2966" s="250" t="str">
        <f>IF(ISTEXT(S2966),VLOOKUP(S2966,'_Keuzelijst Algemeen'!$B$3:$C$74,2),"")</f>
        <v/>
      </c>
      <c r="V2966" s="69"/>
      <c r="W2966" s="69"/>
      <c r="X2966" s="69"/>
      <c r="Y2966" s="69"/>
      <c r="AB2966" s="173"/>
      <c r="AG2966" s="167"/>
    </row>
    <row r="2967" spans="1:33" x14ac:dyDescent="0.3">
      <c r="A2967" s="263" t="str">
        <f t="shared" si="92"/>
        <v>Groen</v>
      </c>
      <c r="B2967" s="284" t="str">
        <f t="shared" si="93"/>
        <v>Faunavoorziening</v>
      </c>
      <c r="C2967" s="69"/>
      <c r="D2967" s="69"/>
      <c r="E2967" s="87"/>
      <c r="H2967" s="69"/>
      <c r="R2967" s="69"/>
      <c r="S2967" s="69"/>
      <c r="T2967" s="250" t="str">
        <f>IF(ISTEXT(S2967),VLOOKUP(S2967,'_Keuzelijst Algemeen'!$B$3:$C$74,2),"")</f>
        <v/>
      </c>
      <c r="V2967" s="69"/>
      <c r="W2967" s="69"/>
      <c r="X2967" s="69"/>
      <c r="Y2967" s="69"/>
      <c r="AB2967" s="173"/>
      <c r="AG2967" s="167"/>
    </row>
    <row r="2968" spans="1:33" x14ac:dyDescent="0.3">
      <c r="A2968" s="263" t="str">
        <f t="shared" si="92"/>
        <v>Groen</v>
      </c>
      <c r="B2968" s="284" t="str">
        <f t="shared" si="93"/>
        <v>Faunavoorziening</v>
      </c>
      <c r="C2968" s="69"/>
      <c r="D2968" s="69"/>
      <c r="E2968" s="87"/>
      <c r="H2968" s="69"/>
      <c r="R2968" s="69"/>
      <c r="S2968" s="69"/>
      <c r="T2968" s="250" t="str">
        <f>IF(ISTEXT(S2968),VLOOKUP(S2968,'_Keuzelijst Algemeen'!$B$3:$C$74,2),"")</f>
        <v/>
      </c>
      <c r="V2968" s="69"/>
      <c r="W2968" s="69"/>
      <c r="X2968" s="69"/>
      <c r="Y2968" s="69"/>
      <c r="AB2968" s="173"/>
      <c r="AG2968" s="167"/>
    </row>
    <row r="2969" spans="1:33" x14ac:dyDescent="0.3">
      <c r="A2969" s="263" t="str">
        <f t="shared" si="92"/>
        <v>Groen</v>
      </c>
      <c r="B2969" s="284" t="str">
        <f t="shared" si="93"/>
        <v>Faunavoorziening</v>
      </c>
      <c r="C2969" s="69"/>
      <c r="D2969" s="69"/>
      <c r="E2969" s="87"/>
      <c r="H2969" s="69"/>
      <c r="R2969" s="69"/>
      <c r="S2969" s="69"/>
      <c r="T2969" s="250" t="str">
        <f>IF(ISTEXT(S2969),VLOOKUP(S2969,'_Keuzelijst Algemeen'!$B$3:$C$74,2),"")</f>
        <v/>
      </c>
      <c r="V2969" s="69"/>
      <c r="W2969" s="69"/>
      <c r="X2969" s="69"/>
      <c r="Y2969" s="69"/>
      <c r="AB2969" s="173"/>
      <c r="AG2969" s="167"/>
    </row>
    <row r="2970" spans="1:33" x14ac:dyDescent="0.3">
      <c r="A2970" s="263" t="str">
        <f t="shared" si="92"/>
        <v>Groen</v>
      </c>
      <c r="B2970" s="284" t="str">
        <f t="shared" si="93"/>
        <v>Faunavoorziening</v>
      </c>
      <c r="C2970" s="69"/>
      <c r="D2970" s="69"/>
      <c r="E2970" s="87"/>
      <c r="H2970" s="69"/>
      <c r="R2970" s="69"/>
      <c r="S2970" s="69"/>
      <c r="T2970" s="250" t="str">
        <f>IF(ISTEXT(S2970),VLOOKUP(S2970,'_Keuzelijst Algemeen'!$B$3:$C$74,2),"")</f>
        <v/>
      </c>
      <c r="V2970" s="69"/>
      <c r="W2970" s="69"/>
      <c r="X2970" s="69"/>
      <c r="Y2970" s="69"/>
      <c r="AB2970" s="173"/>
      <c r="AG2970" s="167"/>
    </row>
    <row r="2971" spans="1:33" x14ac:dyDescent="0.3">
      <c r="A2971" s="263" t="str">
        <f t="shared" si="92"/>
        <v>Groen</v>
      </c>
      <c r="B2971" s="284" t="str">
        <f t="shared" si="93"/>
        <v>Faunavoorziening</v>
      </c>
      <c r="C2971" s="69"/>
      <c r="D2971" s="69"/>
      <c r="E2971" s="87"/>
      <c r="H2971" s="69"/>
      <c r="R2971" s="69"/>
      <c r="S2971" s="69"/>
      <c r="T2971" s="250" t="str">
        <f>IF(ISTEXT(S2971),VLOOKUP(S2971,'_Keuzelijst Algemeen'!$B$3:$C$74,2),"")</f>
        <v/>
      </c>
      <c r="V2971" s="69"/>
      <c r="W2971" s="69"/>
      <c r="X2971" s="69"/>
      <c r="Y2971" s="69"/>
      <c r="AB2971" s="173"/>
      <c r="AG2971" s="167"/>
    </row>
    <row r="2972" spans="1:33" x14ac:dyDescent="0.3">
      <c r="A2972" s="263" t="str">
        <f t="shared" si="92"/>
        <v>Groen</v>
      </c>
      <c r="B2972" s="284" t="str">
        <f t="shared" si="93"/>
        <v>Faunavoorziening</v>
      </c>
      <c r="C2972" s="69"/>
      <c r="D2972" s="69"/>
      <c r="E2972" s="87"/>
      <c r="H2972" s="69"/>
      <c r="R2972" s="69"/>
      <c r="S2972" s="69"/>
      <c r="T2972" s="250" t="str">
        <f>IF(ISTEXT(S2972),VLOOKUP(S2972,'_Keuzelijst Algemeen'!$B$3:$C$74,2),"")</f>
        <v/>
      </c>
      <c r="V2972" s="69"/>
      <c r="W2972" s="69"/>
      <c r="X2972" s="69"/>
      <c r="Y2972" s="69"/>
      <c r="AB2972" s="173"/>
      <c r="AG2972" s="167"/>
    </row>
    <row r="2973" spans="1:33" x14ac:dyDescent="0.3">
      <c r="A2973" s="263" t="str">
        <f t="shared" si="92"/>
        <v>Groen</v>
      </c>
      <c r="B2973" s="284" t="str">
        <f t="shared" si="93"/>
        <v>Faunavoorziening</v>
      </c>
      <c r="C2973" s="69"/>
      <c r="D2973" s="69"/>
      <c r="E2973" s="87"/>
      <c r="H2973" s="69"/>
      <c r="R2973" s="69"/>
      <c r="S2973" s="69"/>
      <c r="T2973" s="250" t="str">
        <f>IF(ISTEXT(S2973),VLOOKUP(S2973,'_Keuzelijst Algemeen'!$B$3:$C$74,2),"")</f>
        <v/>
      </c>
      <c r="V2973" s="69"/>
      <c r="W2973" s="69"/>
      <c r="X2973" s="69"/>
      <c r="Y2973" s="69"/>
      <c r="AB2973" s="173"/>
      <c r="AG2973" s="167"/>
    </row>
    <row r="2974" spans="1:33" x14ac:dyDescent="0.3">
      <c r="A2974" s="263" t="str">
        <f t="shared" si="92"/>
        <v>Groen</v>
      </c>
      <c r="B2974" s="284" t="str">
        <f t="shared" si="93"/>
        <v>Faunavoorziening</v>
      </c>
      <c r="C2974" s="69"/>
      <c r="D2974" s="69"/>
      <c r="E2974" s="87"/>
      <c r="H2974" s="69"/>
      <c r="R2974" s="69"/>
      <c r="S2974" s="69"/>
      <c r="T2974" s="250" t="str">
        <f>IF(ISTEXT(S2974),VLOOKUP(S2974,'_Keuzelijst Algemeen'!$B$3:$C$74,2),"")</f>
        <v/>
      </c>
      <c r="V2974" s="69"/>
      <c r="W2974" s="69"/>
      <c r="X2974" s="69"/>
      <c r="Y2974" s="69"/>
      <c r="AB2974" s="173"/>
      <c r="AG2974" s="167"/>
    </row>
    <row r="2975" spans="1:33" x14ac:dyDescent="0.3">
      <c r="A2975" s="263" t="str">
        <f t="shared" si="92"/>
        <v>Groen</v>
      </c>
      <c r="B2975" s="284" t="str">
        <f t="shared" si="93"/>
        <v>Faunavoorziening</v>
      </c>
      <c r="C2975" s="69"/>
      <c r="D2975" s="69"/>
      <c r="E2975" s="87"/>
      <c r="H2975" s="69"/>
      <c r="R2975" s="69"/>
      <c r="S2975" s="69"/>
      <c r="T2975" s="250" t="str">
        <f>IF(ISTEXT(S2975),VLOOKUP(S2975,'_Keuzelijst Algemeen'!$B$3:$C$74,2),"")</f>
        <v/>
      </c>
      <c r="V2975" s="69"/>
      <c r="W2975" s="69"/>
      <c r="X2975" s="69"/>
      <c r="Y2975" s="69"/>
      <c r="AB2975" s="173"/>
      <c r="AG2975" s="167"/>
    </row>
    <row r="2976" spans="1:33" x14ac:dyDescent="0.3">
      <c r="A2976" s="263" t="str">
        <f t="shared" si="92"/>
        <v>Groen</v>
      </c>
      <c r="B2976" s="284" t="str">
        <f t="shared" si="93"/>
        <v>Faunavoorziening</v>
      </c>
      <c r="C2976" s="69"/>
      <c r="D2976" s="69"/>
      <c r="E2976" s="87"/>
      <c r="H2976" s="69"/>
      <c r="R2976" s="69"/>
      <c r="S2976" s="69"/>
      <c r="T2976" s="250" t="str">
        <f>IF(ISTEXT(S2976),VLOOKUP(S2976,'_Keuzelijst Algemeen'!$B$3:$C$74,2),"")</f>
        <v/>
      </c>
      <c r="V2976" s="69"/>
      <c r="W2976" s="69"/>
      <c r="X2976" s="69"/>
      <c r="Y2976" s="69"/>
      <c r="AB2976" s="173"/>
      <c r="AG2976" s="167"/>
    </row>
    <row r="2977" spans="1:33" x14ac:dyDescent="0.3">
      <c r="A2977" s="263" t="str">
        <f t="shared" si="92"/>
        <v>Groen</v>
      </c>
      <c r="B2977" s="284" t="str">
        <f t="shared" si="93"/>
        <v>Faunavoorziening</v>
      </c>
      <c r="C2977" s="69"/>
      <c r="D2977" s="69"/>
      <c r="E2977" s="87"/>
      <c r="H2977" s="69"/>
      <c r="R2977" s="69"/>
      <c r="S2977" s="69"/>
      <c r="T2977" s="250" t="str">
        <f>IF(ISTEXT(S2977),VLOOKUP(S2977,'_Keuzelijst Algemeen'!$B$3:$C$74,2),"")</f>
        <v/>
      </c>
      <c r="V2977" s="69"/>
      <c r="W2977" s="69"/>
      <c r="X2977" s="69"/>
      <c r="Y2977" s="69"/>
      <c r="AB2977" s="173"/>
      <c r="AG2977" s="167"/>
    </row>
    <row r="2978" spans="1:33" x14ac:dyDescent="0.3">
      <c r="A2978" s="263" t="str">
        <f t="shared" si="92"/>
        <v>Groen</v>
      </c>
      <c r="B2978" s="284" t="str">
        <f t="shared" si="93"/>
        <v>Faunavoorziening</v>
      </c>
      <c r="C2978" s="69"/>
      <c r="D2978" s="69"/>
      <c r="E2978" s="87"/>
      <c r="H2978" s="69"/>
      <c r="R2978" s="69"/>
      <c r="S2978" s="69"/>
      <c r="T2978" s="250" t="str">
        <f>IF(ISTEXT(S2978),VLOOKUP(S2978,'_Keuzelijst Algemeen'!$B$3:$C$74,2),"")</f>
        <v/>
      </c>
      <c r="V2978" s="69"/>
      <c r="W2978" s="69"/>
      <c r="X2978" s="69"/>
      <c r="Y2978" s="69"/>
      <c r="AB2978" s="173"/>
      <c r="AG2978" s="167"/>
    </row>
    <row r="2979" spans="1:33" x14ac:dyDescent="0.3">
      <c r="A2979" s="263" t="str">
        <f t="shared" si="92"/>
        <v>Groen</v>
      </c>
      <c r="B2979" s="284" t="str">
        <f t="shared" si="93"/>
        <v>Faunavoorziening</v>
      </c>
      <c r="C2979" s="69"/>
      <c r="D2979" s="69"/>
      <c r="E2979" s="87"/>
      <c r="H2979" s="69"/>
      <c r="R2979" s="69"/>
      <c r="S2979" s="69"/>
      <c r="T2979" s="250" t="str">
        <f>IF(ISTEXT(S2979),VLOOKUP(S2979,'_Keuzelijst Algemeen'!$B$3:$C$74,2),"")</f>
        <v/>
      </c>
      <c r="V2979" s="69"/>
      <c r="W2979" s="69"/>
      <c r="X2979" s="69"/>
      <c r="Y2979" s="69"/>
      <c r="AB2979" s="173"/>
      <c r="AG2979" s="167"/>
    </row>
    <row r="2980" spans="1:33" x14ac:dyDescent="0.3">
      <c r="A2980" s="263" t="str">
        <f t="shared" si="92"/>
        <v>Groen</v>
      </c>
      <c r="B2980" s="284" t="str">
        <f t="shared" si="93"/>
        <v>Faunavoorziening</v>
      </c>
      <c r="C2980" s="69"/>
      <c r="D2980" s="69"/>
      <c r="E2980" s="87"/>
      <c r="H2980" s="69"/>
      <c r="R2980" s="69"/>
      <c r="S2980" s="69"/>
      <c r="T2980" s="250" t="str">
        <f>IF(ISTEXT(S2980),VLOOKUP(S2980,'_Keuzelijst Algemeen'!$B$3:$C$74,2),"")</f>
        <v/>
      </c>
      <c r="V2980" s="69"/>
      <c r="W2980" s="69"/>
      <c r="X2980" s="69"/>
      <c r="Y2980" s="69"/>
      <c r="AB2980" s="173"/>
      <c r="AG2980" s="167"/>
    </row>
    <row r="2981" spans="1:33" x14ac:dyDescent="0.3">
      <c r="A2981" s="263" t="str">
        <f t="shared" si="92"/>
        <v>Groen</v>
      </c>
      <c r="B2981" s="284" t="str">
        <f t="shared" si="93"/>
        <v>Faunavoorziening</v>
      </c>
      <c r="C2981" s="69"/>
      <c r="D2981" s="69"/>
      <c r="E2981" s="87"/>
      <c r="H2981" s="69"/>
      <c r="R2981" s="69"/>
      <c r="S2981" s="69"/>
      <c r="T2981" s="250" t="str">
        <f>IF(ISTEXT(S2981),VLOOKUP(S2981,'_Keuzelijst Algemeen'!$B$3:$C$74,2),"")</f>
        <v/>
      </c>
      <c r="V2981" s="69"/>
      <c r="W2981" s="69"/>
      <c r="X2981" s="69"/>
      <c r="Y2981" s="69"/>
      <c r="AB2981" s="173"/>
      <c r="AG2981" s="167"/>
    </row>
    <row r="2982" spans="1:33" x14ac:dyDescent="0.3">
      <c r="A2982" s="263" t="str">
        <f t="shared" si="92"/>
        <v>Groen</v>
      </c>
      <c r="B2982" s="284" t="str">
        <f t="shared" si="93"/>
        <v>Faunavoorziening</v>
      </c>
      <c r="C2982" s="69"/>
      <c r="D2982" s="69"/>
      <c r="E2982" s="87"/>
      <c r="H2982" s="69"/>
      <c r="R2982" s="69"/>
      <c r="S2982" s="69"/>
      <c r="T2982" s="250" t="str">
        <f>IF(ISTEXT(S2982),VLOOKUP(S2982,'_Keuzelijst Algemeen'!$B$3:$C$74,2),"")</f>
        <v/>
      </c>
      <c r="V2982" s="69"/>
      <c r="W2982" s="69"/>
      <c r="X2982" s="69"/>
      <c r="Y2982" s="69"/>
      <c r="AB2982" s="173"/>
      <c r="AG2982" s="167"/>
    </row>
    <row r="2983" spans="1:33" x14ac:dyDescent="0.3">
      <c r="A2983" s="263" t="str">
        <f t="shared" si="92"/>
        <v>Groen</v>
      </c>
      <c r="B2983" s="284" t="str">
        <f t="shared" si="93"/>
        <v>Faunavoorziening</v>
      </c>
      <c r="C2983" s="69"/>
      <c r="D2983" s="69"/>
      <c r="E2983" s="87"/>
      <c r="H2983" s="69"/>
      <c r="R2983" s="69"/>
      <c r="S2983" s="69"/>
      <c r="T2983" s="250" t="str">
        <f>IF(ISTEXT(S2983),VLOOKUP(S2983,'_Keuzelijst Algemeen'!$B$3:$C$74,2),"")</f>
        <v/>
      </c>
      <c r="V2983" s="69"/>
      <c r="W2983" s="69"/>
      <c r="X2983" s="69"/>
      <c r="Y2983" s="69"/>
      <c r="AB2983" s="173"/>
      <c r="AG2983" s="167"/>
    </row>
    <row r="2984" spans="1:33" x14ac:dyDescent="0.3">
      <c r="A2984" s="263" t="str">
        <f t="shared" si="92"/>
        <v>Groen</v>
      </c>
      <c r="B2984" s="284" t="str">
        <f t="shared" si="93"/>
        <v>Faunavoorziening</v>
      </c>
      <c r="C2984" s="69"/>
      <c r="D2984" s="69"/>
      <c r="E2984" s="87"/>
      <c r="H2984" s="69"/>
      <c r="R2984" s="69"/>
      <c r="S2984" s="69"/>
      <c r="T2984" s="250" t="str">
        <f>IF(ISTEXT(S2984),VLOOKUP(S2984,'_Keuzelijst Algemeen'!$B$3:$C$74,2),"")</f>
        <v/>
      </c>
      <c r="V2984" s="69"/>
      <c r="W2984" s="69"/>
      <c r="X2984" s="69"/>
      <c r="Y2984" s="69"/>
      <c r="AB2984" s="173"/>
      <c r="AG2984" s="167"/>
    </row>
    <row r="2985" spans="1:33" x14ac:dyDescent="0.3">
      <c r="A2985" s="263" t="str">
        <f t="shared" si="92"/>
        <v>Groen</v>
      </c>
      <c r="B2985" s="284" t="str">
        <f t="shared" si="93"/>
        <v>Faunavoorziening</v>
      </c>
      <c r="C2985" s="69"/>
      <c r="D2985" s="69"/>
      <c r="E2985" s="87"/>
      <c r="H2985" s="69"/>
      <c r="R2985" s="69"/>
      <c r="S2985" s="69"/>
      <c r="T2985" s="250" t="str">
        <f>IF(ISTEXT(S2985),VLOOKUP(S2985,'_Keuzelijst Algemeen'!$B$3:$C$74,2),"")</f>
        <v/>
      </c>
      <c r="V2985" s="69"/>
      <c r="W2985" s="69"/>
      <c r="X2985" s="69"/>
      <c r="Y2985" s="69"/>
      <c r="AB2985" s="173"/>
      <c r="AG2985" s="167"/>
    </row>
    <row r="2986" spans="1:33" x14ac:dyDescent="0.3">
      <c r="A2986" s="263" t="str">
        <f t="shared" si="92"/>
        <v>Groen</v>
      </c>
      <c r="B2986" s="284" t="str">
        <f t="shared" si="93"/>
        <v>Faunavoorziening</v>
      </c>
      <c r="C2986" s="69"/>
      <c r="D2986" s="69"/>
      <c r="E2986" s="87"/>
      <c r="H2986" s="69"/>
      <c r="R2986" s="69"/>
      <c r="S2986" s="69"/>
      <c r="T2986" s="250" t="str">
        <f>IF(ISTEXT(S2986),VLOOKUP(S2986,'_Keuzelijst Algemeen'!$B$3:$C$74,2),"")</f>
        <v/>
      </c>
      <c r="V2986" s="69"/>
      <c r="W2986" s="69"/>
      <c r="X2986" s="69"/>
      <c r="Y2986" s="69"/>
      <c r="AB2986" s="173"/>
      <c r="AG2986" s="167"/>
    </row>
    <row r="2987" spans="1:33" x14ac:dyDescent="0.3">
      <c r="A2987" s="263" t="str">
        <f t="shared" si="92"/>
        <v>Groen</v>
      </c>
      <c r="B2987" s="284" t="str">
        <f t="shared" si="93"/>
        <v>Faunavoorziening</v>
      </c>
      <c r="C2987" s="69"/>
      <c r="D2987" s="69"/>
      <c r="E2987" s="87"/>
      <c r="H2987" s="69"/>
      <c r="R2987" s="69"/>
      <c r="S2987" s="69"/>
      <c r="T2987" s="250" t="str">
        <f>IF(ISTEXT(S2987),VLOOKUP(S2987,'_Keuzelijst Algemeen'!$B$3:$C$74,2),"")</f>
        <v/>
      </c>
      <c r="V2987" s="69"/>
      <c r="W2987" s="69"/>
      <c r="X2987" s="69"/>
      <c r="Y2987" s="69"/>
      <c r="AB2987" s="173"/>
      <c r="AG2987" s="167"/>
    </row>
    <row r="2988" spans="1:33" x14ac:dyDescent="0.3">
      <c r="A2988" s="263" t="str">
        <f t="shared" si="92"/>
        <v>Groen</v>
      </c>
      <c r="B2988" s="284" t="str">
        <f t="shared" si="93"/>
        <v>Faunavoorziening</v>
      </c>
      <c r="C2988" s="69"/>
      <c r="D2988" s="69"/>
      <c r="E2988" s="87"/>
      <c r="H2988" s="69"/>
      <c r="R2988" s="69"/>
      <c r="S2988" s="69"/>
      <c r="T2988" s="250" t="str">
        <f>IF(ISTEXT(S2988),VLOOKUP(S2988,'_Keuzelijst Algemeen'!$B$3:$C$74,2),"")</f>
        <v/>
      </c>
      <c r="V2988" s="69"/>
      <c r="W2988" s="69"/>
      <c r="X2988" s="69"/>
      <c r="Y2988" s="69"/>
      <c r="AB2988" s="173"/>
      <c r="AG2988" s="167"/>
    </row>
    <row r="2989" spans="1:33" x14ac:dyDescent="0.3">
      <c r="A2989" s="263" t="str">
        <f t="shared" si="92"/>
        <v>Groen</v>
      </c>
      <c r="B2989" s="284" t="str">
        <f t="shared" si="93"/>
        <v>Faunavoorziening</v>
      </c>
      <c r="C2989" s="69"/>
      <c r="D2989" s="69"/>
      <c r="E2989" s="87"/>
      <c r="H2989" s="69"/>
      <c r="R2989" s="69"/>
      <c r="S2989" s="69"/>
      <c r="T2989" s="250" t="str">
        <f>IF(ISTEXT(S2989),VLOOKUP(S2989,'_Keuzelijst Algemeen'!$B$3:$C$74,2),"")</f>
        <v/>
      </c>
      <c r="V2989" s="69"/>
      <c r="W2989" s="69"/>
      <c r="X2989" s="69"/>
      <c r="Y2989" s="69"/>
      <c r="AB2989" s="173"/>
      <c r="AG2989" s="167"/>
    </row>
    <row r="2990" spans="1:33" x14ac:dyDescent="0.3">
      <c r="A2990" s="263" t="str">
        <f t="shared" si="92"/>
        <v>Groen</v>
      </c>
      <c r="B2990" s="284" t="str">
        <f t="shared" si="93"/>
        <v>Faunavoorziening</v>
      </c>
      <c r="C2990" s="69"/>
      <c r="D2990" s="69"/>
      <c r="E2990" s="87"/>
      <c r="H2990" s="69"/>
      <c r="R2990" s="69"/>
      <c r="S2990" s="69"/>
      <c r="T2990" s="250" t="str">
        <f>IF(ISTEXT(S2990),VLOOKUP(S2990,'_Keuzelijst Algemeen'!$B$3:$C$74,2),"")</f>
        <v/>
      </c>
      <c r="V2990" s="69"/>
      <c r="W2990" s="69"/>
      <c r="X2990" s="69"/>
      <c r="Y2990" s="69"/>
      <c r="AB2990" s="173"/>
      <c r="AG2990" s="167"/>
    </row>
    <row r="2991" spans="1:33" x14ac:dyDescent="0.3">
      <c r="A2991" s="263" t="str">
        <f t="shared" si="92"/>
        <v>Groen</v>
      </c>
      <c r="B2991" s="284" t="str">
        <f t="shared" si="93"/>
        <v>Faunavoorziening</v>
      </c>
      <c r="C2991" s="69"/>
      <c r="D2991" s="69"/>
      <c r="E2991" s="87"/>
      <c r="H2991" s="69"/>
      <c r="R2991" s="69"/>
      <c r="S2991" s="69"/>
      <c r="T2991" s="250" t="str">
        <f>IF(ISTEXT(S2991),VLOOKUP(S2991,'_Keuzelijst Algemeen'!$B$3:$C$74,2),"")</f>
        <v/>
      </c>
      <c r="V2991" s="69"/>
      <c r="W2991" s="69"/>
      <c r="X2991" s="69"/>
      <c r="Y2991" s="69"/>
      <c r="AB2991" s="173"/>
      <c r="AG2991" s="167"/>
    </row>
    <row r="2992" spans="1:33" x14ac:dyDescent="0.3">
      <c r="A2992" s="263" t="str">
        <f t="shared" si="92"/>
        <v>Groen</v>
      </c>
      <c r="B2992" s="284" t="str">
        <f t="shared" si="93"/>
        <v>Faunavoorziening</v>
      </c>
      <c r="C2992" s="69"/>
      <c r="D2992" s="69"/>
      <c r="E2992" s="87"/>
      <c r="H2992" s="69"/>
      <c r="R2992" s="69"/>
      <c r="S2992" s="69"/>
      <c r="T2992" s="250" t="str">
        <f>IF(ISTEXT(S2992),VLOOKUP(S2992,'_Keuzelijst Algemeen'!$B$3:$C$74,2),"")</f>
        <v/>
      </c>
      <c r="V2992" s="69"/>
      <c r="W2992" s="69"/>
      <c r="X2992" s="69"/>
      <c r="Y2992" s="69"/>
      <c r="AB2992" s="173"/>
      <c r="AG2992" s="167"/>
    </row>
    <row r="2993" spans="1:33" x14ac:dyDescent="0.3">
      <c r="A2993" s="263" t="str">
        <f t="shared" si="92"/>
        <v>Groen</v>
      </c>
      <c r="B2993" s="284" t="str">
        <f t="shared" si="93"/>
        <v>Faunavoorziening</v>
      </c>
      <c r="C2993" s="69"/>
      <c r="D2993" s="69"/>
      <c r="E2993" s="87"/>
      <c r="H2993" s="69"/>
      <c r="R2993" s="69"/>
      <c r="S2993" s="69"/>
      <c r="T2993" s="250" t="str">
        <f>IF(ISTEXT(S2993),VLOOKUP(S2993,'_Keuzelijst Algemeen'!$B$3:$C$74,2),"")</f>
        <v/>
      </c>
      <c r="V2993" s="69"/>
      <c r="W2993" s="69"/>
      <c r="X2993" s="69"/>
      <c r="Y2993" s="69"/>
      <c r="AB2993" s="173"/>
      <c r="AG2993" s="167"/>
    </row>
    <row r="2994" spans="1:33" x14ac:dyDescent="0.3">
      <c r="A2994" s="263" t="str">
        <f t="shared" si="92"/>
        <v>Groen</v>
      </c>
      <c r="B2994" s="284" t="str">
        <f t="shared" si="93"/>
        <v>Faunavoorziening</v>
      </c>
      <c r="C2994" s="69"/>
      <c r="D2994" s="69"/>
      <c r="E2994" s="87"/>
      <c r="H2994" s="69"/>
      <c r="R2994" s="69"/>
      <c r="S2994" s="69"/>
      <c r="T2994" s="250" t="str">
        <f>IF(ISTEXT(S2994),VLOOKUP(S2994,'_Keuzelijst Algemeen'!$B$3:$C$74,2),"")</f>
        <v/>
      </c>
      <c r="V2994" s="69"/>
      <c r="W2994" s="69"/>
      <c r="X2994" s="69"/>
      <c r="Y2994" s="69"/>
      <c r="AB2994" s="173"/>
      <c r="AG2994" s="167"/>
    </row>
    <row r="2995" spans="1:33" x14ac:dyDescent="0.3">
      <c r="A2995" s="263" t="str">
        <f t="shared" si="92"/>
        <v>Groen</v>
      </c>
      <c r="B2995" s="284" t="str">
        <f t="shared" si="93"/>
        <v>Faunavoorziening</v>
      </c>
      <c r="C2995" s="69"/>
      <c r="D2995" s="69"/>
      <c r="E2995" s="87"/>
      <c r="H2995" s="69"/>
      <c r="R2995" s="69"/>
      <c r="S2995" s="69"/>
      <c r="T2995" s="250" t="str">
        <f>IF(ISTEXT(S2995),VLOOKUP(S2995,'_Keuzelijst Algemeen'!$B$3:$C$74,2),"")</f>
        <v/>
      </c>
      <c r="V2995" s="69"/>
      <c r="W2995" s="69"/>
      <c r="X2995" s="69"/>
      <c r="Y2995" s="69"/>
      <c r="AB2995" s="173"/>
      <c r="AG2995" s="167"/>
    </row>
    <row r="2996" spans="1:33" x14ac:dyDescent="0.3">
      <c r="A2996" s="263" t="str">
        <f t="shared" si="92"/>
        <v>Groen</v>
      </c>
      <c r="B2996" s="284" t="str">
        <f t="shared" si="93"/>
        <v>Faunavoorziening</v>
      </c>
      <c r="C2996" s="69"/>
      <c r="D2996" s="69"/>
      <c r="E2996" s="87"/>
      <c r="H2996" s="69"/>
      <c r="R2996" s="69"/>
      <c r="S2996" s="69"/>
      <c r="T2996" s="250" t="str">
        <f>IF(ISTEXT(S2996),VLOOKUP(S2996,'_Keuzelijst Algemeen'!$B$3:$C$74,2),"")</f>
        <v/>
      </c>
      <c r="V2996" s="69"/>
      <c r="W2996" s="69"/>
      <c r="X2996" s="69"/>
      <c r="Y2996" s="69"/>
      <c r="AB2996" s="173"/>
      <c r="AG2996" s="167"/>
    </row>
    <row r="2997" spans="1:33" x14ac:dyDescent="0.3">
      <c r="A2997" s="263" t="str">
        <f t="shared" si="92"/>
        <v>Groen</v>
      </c>
      <c r="B2997" s="284" t="str">
        <f t="shared" si="93"/>
        <v>Faunavoorziening</v>
      </c>
      <c r="C2997" s="69"/>
      <c r="D2997" s="69"/>
      <c r="E2997" s="87"/>
      <c r="H2997" s="69"/>
      <c r="R2997" s="69"/>
      <c r="S2997" s="69"/>
      <c r="T2997" s="250" t="str">
        <f>IF(ISTEXT(S2997),VLOOKUP(S2997,'_Keuzelijst Algemeen'!$B$3:$C$74,2),"")</f>
        <v/>
      </c>
      <c r="V2997" s="69"/>
      <c r="W2997" s="69"/>
      <c r="X2997" s="69"/>
      <c r="Y2997" s="69"/>
      <c r="AB2997" s="173"/>
      <c r="AG2997" s="167"/>
    </row>
    <row r="2998" spans="1:33" x14ac:dyDescent="0.3">
      <c r="A2998" s="263" t="str">
        <f t="shared" si="92"/>
        <v>Groen</v>
      </c>
      <c r="B2998" s="284" t="str">
        <f t="shared" si="93"/>
        <v>Faunavoorziening</v>
      </c>
      <c r="C2998" s="69"/>
      <c r="D2998" s="69"/>
      <c r="E2998" s="87"/>
      <c r="H2998" s="69"/>
      <c r="R2998" s="69"/>
      <c r="S2998" s="69"/>
      <c r="T2998" s="250" t="str">
        <f>IF(ISTEXT(S2998),VLOOKUP(S2998,'_Keuzelijst Algemeen'!$B$3:$C$74,2),"")</f>
        <v/>
      </c>
      <c r="V2998" s="69"/>
      <c r="W2998" s="69"/>
      <c r="X2998" s="69"/>
      <c r="Y2998" s="69"/>
      <c r="AB2998" s="173"/>
      <c r="AG2998" s="167"/>
    </row>
    <row r="2999" spans="1:33" x14ac:dyDescent="0.3">
      <c r="A2999" s="263" t="str">
        <f t="shared" si="92"/>
        <v>Groen</v>
      </c>
      <c r="B2999" s="284" t="str">
        <f t="shared" si="93"/>
        <v>Faunavoorziening</v>
      </c>
      <c r="C2999" s="69"/>
      <c r="D2999" s="69"/>
      <c r="E2999" s="87"/>
      <c r="H2999" s="69"/>
      <c r="R2999" s="69"/>
      <c r="S2999" s="69"/>
      <c r="T2999" s="250" t="str">
        <f>IF(ISTEXT(S2999),VLOOKUP(S2999,'_Keuzelijst Algemeen'!$B$3:$C$74,2),"")</f>
        <v/>
      </c>
      <c r="V2999" s="69"/>
      <c r="W2999" s="69"/>
      <c r="X2999" s="69"/>
      <c r="Y2999" s="69"/>
      <c r="AB2999" s="173"/>
      <c r="AG2999" s="167"/>
    </row>
    <row r="3000" spans="1:33" x14ac:dyDescent="0.3">
      <c r="A3000" s="263" t="str">
        <f t="shared" si="92"/>
        <v>Groen</v>
      </c>
      <c r="B3000" s="284" t="str">
        <f t="shared" si="93"/>
        <v>Faunavoorziening</v>
      </c>
      <c r="C3000" s="69"/>
      <c r="D3000" s="69"/>
      <c r="E3000" s="87"/>
      <c r="H3000" s="69"/>
      <c r="R3000" s="69"/>
      <c r="S3000" s="69"/>
      <c r="T3000" s="250" t="str">
        <f>IF(ISTEXT(S3000),VLOOKUP(S3000,'_Keuzelijst Algemeen'!$B$3:$C$74,2),"")</f>
        <v/>
      </c>
      <c r="V3000" s="69"/>
      <c r="W3000" s="69"/>
      <c r="X3000" s="69"/>
      <c r="Y3000" s="69"/>
      <c r="AB3000" s="173"/>
      <c r="AG3000" s="167"/>
    </row>
    <row r="3001" spans="1:33" ht="15" thickBot="1" x14ac:dyDescent="0.35">
      <c r="A3001" s="263" t="str">
        <f t="shared" si="92"/>
        <v>Groen</v>
      </c>
      <c r="B3001" s="284" t="str">
        <f t="shared" si="93"/>
        <v>Faunavoorziening</v>
      </c>
      <c r="C3001" s="135"/>
      <c r="D3001" s="135"/>
      <c r="E3001" s="130"/>
      <c r="F3001" s="129"/>
      <c r="G3001" s="129"/>
      <c r="H3001" s="135"/>
      <c r="I3001" s="129"/>
      <c r="J3001" s="129"/>
      <c r="K3001" s="129"/>
      <c r="L3001" s="129"/>
      <c r="M3001" s="129"/>
      <c r="N3001" s="129"/>
      <c r="O3001" s="129"/>
      <c r="P3001" s="129"/>
      <c r="Q3001" s="129"/>
      <c r="R3001" s="135"/>
      <c r="S3001" s="135"/>
      <c r="T3001" s="289" t="str">
        <f>IF(ISTEXT(S3001),VLOOKUP(S3001,'_Keuzelijst Algemeen'!$B$3:$C$74,2),"")</f>
        <v/>
      </c>
      <c r="U3001" s="129"/>
      <c r="V3001" s="135"/>
      <c r="W3001" s="135"/>
      <c r="X3001" s="135"/>
      <c r="Y3001" s="135"/>
      <c r="AA3001" s="129"/>
      <c r="AB3001" s="174"/>
      <c r="AC3001" s="129"/>
      <c r="AD3001" s="129"/>
      <c r="AE3001" s="129"/>
      <c r="AF3001" s="129"/>
      <c r="AG3001" s="175"/>
    </row>
  </sheetData>
  <sheetProtection algorithmName="SHA-512" hashValue="y+R5Oug44TABHeAnoYDnzacRHKA+re77L61pC2mLa93iJ92MmyZEUw8z8NnDnpjrzHfbSHFds7xaosMHGw0pxQ==" saltValue="GbfUTJ6nxuvw9z4JdLDkDA==" spinCount="100000" sheet="1" objects="1" scenarios="1"/>
  <dataValidations count="16">
    <dataValidation type="list" allowBlank="1" showInputMessage="1" showErrorMessage="1" sqref="C4:C3001" xr:uid="{1ACF8CB9-8037-4F74-ABED-4819DDC7A9E9}">
      <formula1>INDIRECT($C$2)</formula1>
    </dataValidation>
    <dataValidation type="list" allowBlank="1" showInputMessage="1" showErrorMessage="1" sqref="D4:D3001" xr:uid="{7E873972-3B18-4ECD-AEFC-48FF5EAAB3ED}">
      <formula1>INDIRECT($D$2)</formula1>
    </dataValidation>
    <dataValidation allowBlank="1" showInputMessage="1" showErrorMessage="1" promptTitle="RDS Coordinaten" prompt="Voer hier de RDS coordinaten in WKT formaat in." sqref="E4:E3001" xr:uid="{084A0C0F-AE84-46A3-8C31-CF73875B82C7}"/>
    <dataValidation type="list" allowBlank="1" showInputMessage="1" showErrorMessage="1" sqref="H4:H3001" xr:uid="{72AE2A34-76CB-485F-98C2-E6D0B9131D15}">
      <formula1>INDIRECT($H$2)</formula1>
    </dataValidation>
    <dataValidation type="list" allowBlank="1" showInputMessage="1" showErrorMessage="1" sqref="R4:R3001" xr:uid="{F718E75E-024B-4A05-8E69-EB3EF32378E7}">
      <formula1>INDIRECT($R$1)</formula1>
    </dataValidation>
    <dataValidation type="list" allowBlank="1" showInputMessage="1" showErrorMessage="1" sqref="S4:S3001" xr:uid="{EE32612A-DDF5-466A-872A-DDF17998EAE4}">
      <formula1>INDIRECT($S$1)</formula1>
    </dataValidation>
    <dataValidation type="list" allowBlank="1" showInputMessage="1" showErrorMessage="1" sqref="V4:V3001" xr:uid="{2C3178AA-6EBA-42B3-BE16-122E0D11C60E}">
      <formula1>INDIRECT($V$2)</formula1>
    </dataValidation>
    <dataValidation type="list" allowBlank="1" showInputMessage="1" showErrorMessage="1" sqref="W4:W3001" xr:uid="{8669B65F-2F34-4977-A7C3-3EEA64B777D8}">
      <formula1>INDIRECT($W$2)</formula1>
    </dataValidation>
    <dataValidation type="list" allowBlank="1" showInputMessage="1" showErrorMessage="1" sqref="X4:X3001" xr:uid="{B32501AB-4C43-41A3-A012-4941368CB869}">
      <formula1>INDIRECT($X$2)</formula1>
    </dataValidation>
    <dataValidation type="list" allowBlank="1" showInputMessage="1" showErrorMessage="1" sqref="Y4:Y3001" xr:uid="{7AAD2B42-69F5-4E4F-ADBE-0713BCFC371F}">
      <formula1>INDIRECT($Y$2)</formula1>
    </dataValidation>
    <dataValidation type="list" allowBlank="1" showInputMessage="1" showErrorMessage="1" sqref="AB4:AB3001" xr:uid="{AF55DDD0-BA52-4488-8D6B-EFB588040B14}">
      <formula1>INDIRECT($AB$2)</formula1>
    </dataValidation>
    <dataValidation allowBlank="1" showInputMessage="1" showErrorMessage="1" promptTitle="Jaar" prompt="Vul hier de jaar in_x000a_bijv. 2023" sqref="M4:O3001" xr:uid="{98D42A52-BAEC-44DD-B9F5-036103E4C55C}"/>
    <dataValidation allowBlank="1" showInputMessage="1" showErrorMessage="1" promptTitle="Afmetingen" prompt="invullen in Meters met een precisie van 0.1" sqref="K4:K3001 U4:U3001 AA4:AA3001" xr:uid="{1535C779-261B-4637-BEF0-82315CBE98A1}"/>
    <dataValidation allowBlank="1" showInputMessage="1" showErrorMessage="1" promptTitle="Jaar" prompt="Vul hier het aanlegjaar in_x000a_bijv. 2023" sqref="L4:L3001" xr:uid="{BB656998-F9D7-45CF-868B-B310E6DAD56E}"/>
    <dataValidation allowBlank="1" showInputMessage="1" showErrorMessage="1" promptTitle="Hoogte" prompt="invullen in Meters met een precisie van 0.1" sqref="Z4:Z3001" xr:uid="{075517DB-FDB0-4679-9E28-DB51138A02E5}"/>
    <dataValidation allowBlank="1" showInputMessage="1" showErrorMessage="1" promptTitle="Vooraf gedefinieerd" prompt="Deze waardes zijn vooraf gedefinieerd en hoeven niet te worden aangepast." sqref="A4:B3001" xr:uid="{75133BC4-8DDE-4D9A-93E1-A7CD8173139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BAEEC6-5837-4977-9F2E-3EF4A6EEB54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18</vt:i4>
      </vt:variant>
      <vt:variant>
        <vt:lpstr>Benoemde bereiken</vt:lpstr>
      </vt:variant>
      <vt:variant>
        <vt:i4>120</vt:i4>
      </vt:variant>
    </vt:vector>
  </HeadingPairs>
  <TitlesOfParts>
    <vt:vector size="138" baseType="lpstr">
      <vt:lpstr>Handleiding</vt:lpstr>
      <vt:lpstr>_Keuzelijst Algemeen</vt:lpstr>
      <vt:lpstr>_Lijsten</vt:lpstr>
      <vt:lpstr>_Keuzelijst Extra</vt:lpstr>
      <vt:lpstr>_DELETE_LIJST</vt:lpstr>
      <vt:lpstr>_Kolommen_LOG</vt:lpstr>
      <vt:lpstr>verhardingen</vt:lpstr>
      <vt:lpstr>riolering</vt:lpstr>
      <vt:lpstr>meubilair</vt:lpstr>
      <vt:lpstr>kunstwerken</vt:lpstr>
      <vt:lpstr>Kavelsloten</vt:lpstr>
      <vt:lpstr>Kabels en Leidingen</vt:lpstr>
      <vt:lpstr>Oever_Nat.Oever</vt:lpstr>
      <vt:lpstr>Passantensteigers</vt:lpstr>
      <vt:lpstr>OVI_Kasten</vt:lpstr>
      <vt:lpstr>VRI_Kasten</vt:lpstr>
      <vt:lpstr>Groen_Sierbeplanting</vt:lpstr>
      <vt:lpstr>Fauna_Voorzieningen</vt:lpstr>
      <vt:lpstr>afdekmateriaal</vt:lpstr>
      <vt:lpstr>Asfaltverharding</vt:lpstr>
      <vt:lpstr>Automaatnummer_vri</vt:lpstr>
      <vt:lpstr>Beheerder</vt:lpstr>
      <vt:lpstr>Beheertype_faunav</vt:lpstr>
      <vt:lpstr>Beheertype_Sierbeplanting</vt:lpstr>
      <vt:lpstr>Beheertype_water</vt:lpstr>
      <vt:lpstr>Beheertypewater</vt:lpstr>
      <vt:lpstr>belastingklasse_verkeersklasse</vt:lpstr>
      <vt:lpstr>bestortingsmateriaal</vt:lpstr>
      <vt:lpstr>Betonverharding</vt:lpstr>
      <vt:lpstr>Bevestigingswijze</vt:lpstr>
      <vt:lpstr>Beweegbare_kunstwerken</vt:lpstr>
      <vt:lpstr>Bgt_classificatie_passant</vt:lpstr>
      <vt:lpstr>Cult</vt:lpstr>
      <vt:lpstr>deksloof</vt:lpstr>
      <vt:lpstr>DIM_installatie</vt:lpstr>
      <vt:lpstr>drainage</vt:lpstr>
      <vt:lpstr>duiker</vt:lpstr>
      <vt:lpstr>Duikers</vt:lpstr>
      <vt:lpstr>eCLIQ_cilindernummer</vt:lpstr>
      <vt:lpstr>Eigenaar</vt:lpstr>
      <vt:lpstr>eindduiker</vt:lpstr>
      <vt:lpstr>Elementenverharding</vt:lpstr>
      <vt:lpstr>Fabrikant_vri</vt:lpstr>
      <vt:lpstr>Fietspad</vt:lpstr>
      <vt:lpstr>Fietssuggestiestroken</vt:lpstr>
      <vt:lpstr>Frequentie_beeldbestek</vt:lpstr>
      <vt:lpstr>Functie</vt:lpstr>
      <vt:lpstr>Functie_passant</vt:lpstr>
      <vt:lpstr>Gebied_oever_natoever</vt:lpstr>
      <vt:lpstr>Geleiderails</vt:lpstr>
      <vt:lpstr>Gemeente</vt:lpstr>
      <vt:lpstr>Geo_nauwkeurigheid</vt:lpstr>
      <vt:lpstr>gording</vt:lpstr>
      <vt:lpstr>gras_extensief</vt:lpstr>
      <vt:lpstr>gras_intensief</vt:lpstr>
      <vt:lpstr>hagen</vt:lpstr>
      <vt:lpstr>Halteplaats_met_Abri</vt:lpstr>
      <vt:lpstr>heesters</vt:lpstr>
      <vt:lpstr>Hekwerk</vt:lpstr>
      <vt:lpstr>Historie</vt:lpstr>
      <vt:lpstr>Hoofdbewegwijzeringsbord</vt:lpstr>
      <vt:lpstr>hoofdcat_beheergroep_faunav</vt:lpstr>
      <vt:lpstr>hoofdcat_beheergroep_sier</vt:lpstr>
      <vt:lpstr>hoogteklasse</vt:lpstr>
      <vt:lpstr>Inspectieput</vt:lpstr>
      <vt:lpstr>Ja_Nee</vt:lpstr>
      <vt:lpstr>kast_fabrikant_ovi</vt:lpstr>
      <vt:lpstr>kast_typenr_ovi</vt:lpstr>
      <vt:lpstr>kavelsloten_naam</vt:lpstr>
      <vt:lpstr>kolken</vt:lpstr>
      <vt:lpstr>Kunstwerken</vt:lpstr>
      <vt:lpstr>kunstwerken_duiker</vt:lpstr>
      <vt:lpstr>kunstwerken_excl_duiker</vt:lpstr>
      <vt:lpstr>Kunstwerken_objecttype</vt:lpstr>
      <vt:lpstr>leidingen</vt:lpstr>
      <vt:lpstr>Ligging_Type</vt:lpstr>
      <vt:lpstr>locatie_type</vt:lpstr>
      <vt:lpstr>Materiaal</vt:lpstr>
      <vt:lpstr>Materiaal_faunav</vt:lpstr>
      <vt:lpstr>Materiaal_loopvlak</vt:lpstr>
      <vt:lpstr>Maximum_snelheid</vt:lpstr>
      <vt:lpstr>Meubilair</vt:lpstr>
      <vt:lpstr>monument</vt:lpstr>
      <vt:lpstr>Naam_oever_natoever</vt:lpstr>
      <vt:lpstr>Naam_watergang</vt:lpstr>
      <vt:lpstr>nen2767_beheerobject</vt:lpstr>
      <vt:lpstr>nen2767_beheerobject_passant</vt:lpstr>
      <vt:lpstr>nen2767_beheerobject_sier</vt:lpstr>
      <vt:lpstr>nen2767_beheerobject_water</vt:lpstr>
      <vt:lpstr>NL_naam</vt:lpstr>
      <vt:lpstr>object_conditie</vt:lpstr>
      <vt:lpstr>Objecttype_passant</vt:lpstr>
      <vt:lpstr>Onderhoud_bestek</vt:lpstr>
      <vt:lpstr>overige_bebording</vt:lpstr>
      <vt:lpstr>Paaltype</vt:lpstr>
      <vt:lpstr>plaats</vt:lpstr>
      <vt:lpstr>Poort_aanwezig</vt:lpstr>
      <vt:lpstr>putten</vt:lpstr>
      <vt:lpstr>Regio</vt:lpstr>
      <vt:lpstr>relatieveHoogteligging</vt:lpstr>
      <vt:lpstr>Riolering</vt:lpstr>
      <vt:lpstr>Rioleringstype</vt:lpstr>
      <vt:lpstr>Schakelwijze_OVI</vt:lpstr>
      <vt:lpstr>Spanning_installatie</vt:lpstr>
      <vt:lpstr>stamdiameter</vt:lpstr>
      <vt:lpstr>Status</vt:lpstr>
      <vt:lpstr>straatmeubilair</vt:lpstr>
      <vt:lpstr>Straatnaamborden</vt:lpstr>
      <vt:lpstr>Subcategorie_faunav</vt:lpstr>
      <vt:lpstr>Subthema_kabels_leidingen</vt:lpstr>
      <vt:lpstr>Subthema_water</vt:lpstr>
      <vt:lpstr>toeristische_bewegwijzering</vt:lpstr>
      <vt:lpstr>transportleiding</vt:lpstr>
      <vt:lpstr>tussenduiker</vt:lpstr>
      <vt:lpstr>Type_NVO</vt:lpstr>
      <vt:lpstr>Type_voorziening</vt:lpstr>
      <vt:lpstr>Type_water</vt:lpstr>
      <vt:lpstr>Vaste_kunstwerken</vt:lpstr>
      <vt:lpstr>vaste_planten</vt:lpstr>
      <vt:lpstr>verankering</vt:lpstr>
      <vt:lpstr>Verhardingen</vt:lpstr>
      <vt:lpstr>Verhardingssoort</vt:lpstr>
      <vt:lpstr>Verhardingstype</vt:lpstr>
      <vt:lpstr>Verhoogd_risico</vt:lpstr>
      <vt:lpstr>Voetpad</vt:lpstr>
      <vt:lpstr>vorm</vt:lpstr>
      <vt:lpstr>water_categorie</vt:lpstr>
      <vt:lpstr>Water_objecttype</vt:lpstr>
      <vt:lpstr>Waterschap_categorie</vt:lpstr>
      <vt:lpstr>waterschap_categoriesoort</vt:lpstr>
      <vt:lpstr>waterschapsgebied</vt:lpstr>
      <vt:lpstr>Wegcategorie_lvvp</vt:lpstr>
      <vt:lpstr>wegduiker</vt:lpstr>
      <vt:lpstr>Wegindeling</vt:lpstr>
      <vt:lpstr>Wegnaam</vt:lpstr>
      <vt:lpstr>Wegnummer</vt:lpstr>
      <vt:lpstr>wegnummer_sort</vt:lpstr>
      <vt:lpstr>Wegtype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ZBOOK</dc:creator>
  <cp:lastModifiedBy>Henny Xu | GIS Specialisten</cp:lastModifiedBy>
  <dcterms:created xsi:type="dcterms:W3CDTF">2019-10-02T09:11:51Z</dcterms:created>
  <dcterms:modified xsi:type="dcterms:W3CDTF">2023-06-08T13:25:39Z</dcterms:modified>
</cp:coreProperties>
</file>